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2360" windowHeight="11445" activeTab="2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A7605" i="1"/>
  <c r="AA7604"/>
  <c r="AA7603"/>
  <c r="AA7602"/>
  <c r="AA7601"/>
  <c r="AA7600"/>
  <c r="AA7599"/>
  <c r="AA7598"/>
  <c r="AA7597"/>
  <c r="AA7596"/>
  <c r="AA7595"/>
  <c r="AA7594"/>
  <c r="AA7593"/>
  <c r="AA7592"/>
  <c r="AA7591"/>
  <c r="AA7590"/>
  <c r="AA7589"/>
  <c r="AA7588"/>
  <c r="AA7587"/>
  <c r="AA7586"/>
  <c r="AA7585"/>
  <c r="AA7584"/>
  <c r="AA7583"/>
  <c r="AA7582"/>
  <c r="AA7581"/>
  <c r="AA7580"/>
  <c r="AA7579"/>
  <c r="AA7578"/>
  <c r="AA7577"/>
  <c r="AA7576"/>
  <c r="AA7575"/>
  <c r="AA7574"/>
  <c r="AA7573"/>
  <c r="AA7572"/>
  <c r="AA7571"/>
  <c r="AA7570"/>
  <c r="AA7569"/>
  <c r="AA7568"/>
  <c r="AA7567"/>
  <c r="AA7566"/>
  <c r="AA7565"/>
  <c r="AA7564"/>
  <c r="AA7563"/>
  <c r="AA7562"/>
  <c r="AA7561"/>
  <c r="AA7560"/>
  <c r="AA7559"/>
  <c r="AA7558"/>
  <c r="AA7557"/>
  <c r="AA7556"/>
  <c r="AA7555"/>
  <c r="AA7554"/>
  <c r="AA7553"/>
  <c r="AA7552"/>
  <c r="AA7551"/>
  <c r="AA7550"/>
  <c r="AA7549"/>
  <c r="AA7548"/>
  <c r="AA7547"/>
  <c r="AA7546"/>
  <c r="AA7545"/>
  <c r="AA7544"/>
  <c r="AA7543"/>
  <c r="AA7542"/>
  <c r="AA7541"/>
  <c r="AA7540"/>
  <c r="AA7539"/>
  <c r="AA7538"/>
  <c r="AA7537"/>
  <c r="AA7536"/>
  <c r="AA7535"/>
  <c r="AA7534"/>
  <c r="AA7533"/>
  <c r="AA7532"/>
  <c r="AA7531"/>
  <c r="AA7530"/>
  <c r="AA7529"/>
  <c r="AA7528"/>
  <c r="AA7527"/>
  <c r="AA7526"/>
  <c r="AA7525"/>
  <c r="AA7524"/>
  <c r="AA7523"/>
  <c r="AA7522"/>
  <c r="AA7521"/>
  <c r="AA7520"/>
  <c r="AA7519"/>
  <c r="AA7518"/>
  <c r="AA7517"/>
  <c r="AA7516"/>
  <c r="AA7515"/>
  <c r="AA7514"/>
  <c r="AA7513"/>
  <c r="AA7512"/>
  <c r="AA7511"/>
  <c r="AA7510"/>
  <c r="AA7509"/>
  <c r="AA7508"/>
  <c r="AA7507"/>
  <c r="AA7506"/>
  <c r="AA7505"/>
  <c r="AA7504"/>
  <c r="AA7503"/>
  <c r="AA7502"/>
  <c r="AA7501"/>
  <c r="AA7500"/>
  <c r="AA7499"/>
  <c r="AA7498"/>
  <c r="AA7497"/>
  <c r="AA7496"/>
  <c r="AA7495"/>
  <c r="AA7494"/>
  <c r="AA7493"/>
  <c r="AA7492"/>
  <c r="AA7491"/>
  <c r="AA7490"/>
  <c r="AA7489"/>
  <c r="AA7488"/>
  <c r="AA7487"/>
  <c r="AA7486"/>
  <c r="AA7485"/>
  <c r="AA7484"/>
  <c r="AA7483"/>
  <c r="AA7482"/>
  <c r="AA7481"/>
  <c r="AA7480"/>
  <c r="AA7479"/>
  <c r="AA7478"/>
  <c r="AA7477"/>
  <c r="AA7476"/>
  <c r="AA7475"/>
  <c r="AA7474"/>
  <c r="AA7473"/>
  <c r="AA7472"/>
  <c r="AA7471"/>
  <c r="AA7470"/>
  <c r="AA7469"/>
  <c r="AA7468"/>
  <c r="AA7467"/>
  <c r="AA7466"/>
  <c r="AA7465"/>
  <c r="AA7464"/>
  <c r="AA7463"/>
  <c r="AA7462"/>
  <c r="AA7461"/>
  <c r="AA7460"/>
  <c r="AA7459"/>
  <c r="AA7458"/>
  <c r="AA7457"/>
  <c r="AA7456"/>
  <c r="AA7455"/>
  <c r="AA7454"/>
  <c r="AA7453"/>
  <c r="AA7452"/>
  <c r="AA7451"/>
  <c r="AA7450"/>
  <c r="AA7449"/>
  <c r="AA7448"/>
  <c r="AA7447"/>
  <c r="AA7446"/>
  <c r="AA7445"/>
  <c r="AA7444"/>
  <c r="AA7443"/>
  <c r="AA7442"/>
  <c r="AA7441"/>
  <c r="AA7440"/>
  <c r="AA7439"/>
  <c r="AA7438"/>
  <c r="AA7437"/>
  <c r="AA7436"/>
  <c r="AA7435"/>
  <c r="AA7434"/>
  <c r="AA7433"/>
  <c r="AA7432"/>
  <c r="AA7431"/>
  <c r="AA7430"/>
  <c r="AA7429"/>
  <c r="AA7428"/>
  <c r="AA7427"/>
  <c r="AA7426"/>
  <c r="AA7425"/>
  <c r="AA7424"/>
  <c r="AA7423"/>
  <c r="AA7422"/>
  <c r="AA7421"/>
  <c r="AA7420"/>
  <c r="AA7419"/>
  <c r="AA7418"/>
  <c r="AA7417"/>
  <c r="AA7416"/>
  <c r="AA7415"/>
  <c r="AA7414"/>
  <c r="AA7413"/>
  <c r="AA7412"/>
  <c r="AA7411"/>
  <c r="AA7410"/>
  <c r="AA7409"/>
  <c r="AA7408"/>
  <c r="AA7407"/>
  <c r="AA7406"/>
  <c r="AA7405"/>
  <c r="AA7404"/>
  <c r="AA7403"/>
  <c r="AA7402"/>
  <c r="AA7401"/>
  <c r="AA7400"/>
  <c r="AA7399"/>
  <c r="AA7398"/>
  <c r="AA7397"/>
  <c r="AA7396"/>
  <c r="AA7395"/>
  <c r="AA7394"/>
  <c r="AA7393"/>
  <c r="AA7392"/>
  <c r="AA7391"/>
  <c r="AA7390"/>
  <c r="AA7389"/>
  <c r="AA7388"/>
  <c r="AA7387"/>
  <c r="AA7386"/>
  <c r="AA7385"/>
  <c r="AA7384"/>
  <c r="AA7383"/>
  <c r="AA7382"/>
  <c r="AA7381"/>
  <c r="AA7380"/>
  <c r="AA7379"/>
  <c r="AA7378"/>
  <c r="AA7377"/>
  <c r="AA7376"/>
  <c r="AA7375"/>
  <c r="AA7374"/>
  <c r="AA7373"/>
  <c r="AA7372"/>
  <c r="AA7371"/>
  <c r="AA7370"/>
  <c r="AA7369"/>
  <c r="AA7368"/>
  <c r="AA7367"/>
  <c r="AA7366"/>
  <c r="AA7365"/>
  <c r="AA7364"/>
  <c r="AA7363"/>
  <c r="AA7362"/>
  <c r="AA7361"/>
  <c r="AA7360"/>
  <c r="AA7359"/>
  <c r="AA7358"/>
  <c r="AA7357"/>
  <c r="AA7356"/>
  <c r="AA7355"/>
  <c r="AA7354"/>
  <c r="AA7353"/>
  <c r="AA7352"/>
  <c r="AA7351"/>
  <c r="AA7350"/>
  <c r="AA7349"/>
  <c r="AA7348"/>
  <c r="AA7347"/>
  <c r="AA7346"/>
  <c r="AA7345"/>
  <c r="AA7344"/>
  <c r="AA7343"/>
  <c r="AA7342"/>
  <c r="AA7341"/>
  <c r="AA7340"/>
  <c r="AA7339"/>
  <c r="AA7338"/>
  <c r="AA7337"/>
  <c r="AA7336"/>
  <c r="AA7335"/>
  <c r="AA7334"/>
  <c r="AA7333"/>
  <c r="AA7332"/>
  <c r="AA7331"/>
  <c r="AA7330"/>
  <c r="AA7329"/>
  <c r="AA7328"/>
  <c r="AA7327"/>
  <c r="AA7326"/>
  <c r="AA7325"/>
  <c r="AA7324"/>
  <c r="AA7323"/>
  <c r="AA7322"/>
  <c r="AA7321"/>
  <c r="AA7320"/>
  <c r="AA7319"/>
  <c r="AA7318"/>
  <c r="AA7317"/>
  <c r="AA7316"/>
  <c r="AA7315"/>
  <c r="AA7314"/>
  <c r="AA7313"/>
  <c r="AA7312"/>
  <c r="AA7311"/>
  <c r="AA7310"/>
  <c r="AA7309"/>
  <c r="AA7308"/>
  <c r="AA7307"/>
  <c r="AA7306"/>
  <c r="AA7305"/>
  <c r="AA7304"/>
  <c r="AA7303"/>
  <c r="AA7302"/>
  <c r="AA7301"/>
  <c r="AA7300"/>
  <c r="AA7299"/>
  <c r="AA7298"/>
  <c r="AA7297"/>
  <c r="AA7296"/>
  <c r="AA7295"/>
  <c r="AA7294"/>
  <c r="AA7293"/>
  <c r="AA7292"/>
  <c r="AA7291"/>
  <c r="AA7290"/>
  <c r="AA7289"/>
  <c r="AA7288"/>
  <c r="AA7287"/>
  <c r="AA7286"/>
  <c r="AA7285"/>
  <c r="AA7284"/>
  <c r="AA7283"/>
  <c r="AA7282"/>
  <c r="AA7281"/>
  <c r="AA7280"/>
  <c r="AA7279"/>
  <c r="AA7278"/>
  <c r="AA7277"/>
  <c r="AA7276"/>
  <c r="AA7275"/>
  <c r="AA7274"/>
  <c r="AA7273"/>
  <c r="AA7272"/>
  <c r="AA7271"/>
  <c r="AA7270"/>
  <c r="AA7269"/>
  <c r="AA7268"/>
  <c r="AA7267"/>
  <c r="AA7266"/>
  <c r="AA7265"/>
  <c r="AA7264"/>
  <c r="AA7263"/>
  <c r="AA7262"/>
  <c r="AA7261"/>
  <c r="AA7260"/>
  <c r="AA7259"/>
  <c r="AA7258"/>
  <c r="AA7257"/>
  <c r="AA7256"/>
  <c r="AA7255"/>
  <c r="AA7254"/>
  <c r="AA7253"/>
  <c r="AA7252"/>
  <c r="AA7251"/>
  <c r="AA7250"/>
  <c r="AA7249"/>
  <c r="AA7248"/>
  <c r="AA7247"/>
  <c r="AA7246"/>
  <c r="AA7245"/>
  <c r="AA7244"/>
  <c r="AA7243"/>
  <c r="AA7242"/>
  <c r="AA7241"/>
  <c r="AA7240"/>
  <c r="AA7239"/>
  <c r="AA7238"/>
  <c r="AA7237"/>
  <c r="AA7236"/>
  <c r="AA7235"/>
  <c r="AA7234"/>
  <c r="AA7233"/>
  <c r="AA7232"/>
  <c r="AA7231"/>
  <c r="AA7230"/>
  <c r="AA7229"/>
  <c r="AA7228"/>
  <c r="AA7227"/>
  <c r="AA7226"/>
  <c r="AA7225"/>
  <c r="AA7224"/>
  <c r="AA7223"/>
  <c r="AA7222"/>
  <c r="AA7221"/>
  <c r="AA7220"/>
  <c r="AA7219"/>
  <c r="AA7218"/>
  <c r="AA7217"/>
  <c r="AA7216"/>
  <c r="AA7215"/>
  <c r="AA7214"/>
  <c r="AA7213"/>
  <c r="AA7212"/>
  <c r="AA7211"/>
  <c r="AA7210"/>
  <c r="AA7209"/>
  <c r="AA7208"/>
  <c r="AA7207"/>
  <c r="AA7206"/>
  <c r="AA7205"/>
  <c r="AA7204"/>
  <c r="AA7203"/>
  <c r="AA7202"/>
  <c r="AA7201"/>
  <c r="AA7200"/>
  <c r="AA7199"/>
  <c r="AA7198"/>
  <c r="AA7197"/>
  <c r="AA7196"/>
  <c r="AA7195"/>
  <c r="AA7194"/>
  <c r="AA7193"/>
  <c r="AA7192"/>
  <c r="AA7191"/>
  <c r="AA7190"/>
  <c r="AA7189"/>
  <c r="AA7188"/>
  <c r="AA7187"/>
  <c r="AA7186"/>
  <c r="AA7185"/>
  <c r="AA7184"/>
  <c r="AA7183"/>
  <c r="AA7182"/>
  <c r="AA7181"/>
  <c r="AA7180"/>
  <c r="AA7179"/>
  <c r="AA7178"/>
  <c r="AA7177"/>
  <c r="AA7176"/>
  <c r="AA7175"/>
  <c r="AA7174"/>
  <c r="AA7173"/>
  <c r="AA7172"/>
  <c r="AA7171"/>
  <c r="AA7170"/>
  <c r="AA7169"/>
  <c r="AA7168"/>
  <c r="AA7167"/>
  <c r="AA7166"/>
  <c r="AA7165"/>
  <c r="AA7164"/>
  <c r="AA7163"/>
  <c r="AA7162"/>
  <c r="AA7161"/>
  <c r="AA7160"/>
  <c r="AA7159"/>
  <c r="AA7158"/>
  <c r="AA7157"/>
  <c r="AA7156"/>
  <c r="AA7155"/>
  <c r="AA7154"/>
  <c r="AA7153"/>
  <c r="AA7152"/>
  <c r="AA7151"/>
  <c r="AA7150"/>
  <c r="AA7149"/>
  <c r="AA7148"/>
  <c r="AA7147"/>
  <c r="AA7146"/>
  <c r="AA7145"/>
  <c r="AA7144"/>
  <c r="AA7143"/>
  <c r="AA7142"/>
  <c r="AA7141"/>
  <c r="AA7140"/>
  <c r="AA7139"/>
  <c r="AA7138"/>
  <c r="AA7137"/>
  <c r="AA7136"/>
  <c r="AA7135"/>
  <c r="AA7134"/>
  <c r="AA7133"/>
  <c r="AA7132"/>
  <c r="AA7131"/>
  <c r="AA7130"/>
  <c r="AA7129"/>
  <c r="AA7128"/>
  <c r="AA7127"/>
  <c r="AA7126"/>
  <c r="AA7125"/>
  <c r="AA7124"/>
  <c r="AA7123"/>
  <c r="AA7122"/>
  <c r="AA7121"/>
  <c r="AA7120"/>
  <c r="AA7119"/>
  <c r="AA7118"/>
  <c r="AA7117"/>
  <c r="AA7116"/>
  <c r="AA7115"/>
  <c r="AA7114"/>
  <c r="AA7113"/>
  <c r="AA7112"/>
  <c r="AA7111"/>
  <c r="AA7110"/>
  <c r="AA7109"/>
  <c r="AA7108"/>
  <c r="AA7107"/>
  <c r="AA7106"/>
  <c r="AA7105"/>
  <c r="AA7104"/>
  <c r="AA7103"/>
  <c r="AA7102"/>
  <c r="AA7101"/>
  <c r="AA7100"/>
  <c r="AA7099"/>
  <c r="AA7098"/>
  <c r="AA7097"/>
  <c r="AA7096"/>
  <c r="AA7095"/>
  <c r="AA7094"/>
  <c r="AA7093"/>
  <c r="AA7092"/>
  <c r="AA7091"/>
  <c r="AA7090"/>
  <c r="AA7089"/>
  <c r="AA7088"/>
  <c r="AA7087"/>
  <c r="AA7086"/>
  <c r="AA7085"/>
  <c r="AA7084"/>
  <c r="AA7083"/>
  <c r="AA7082"/>
  <c r="AA7081"/>
  <c r="AA7080"/>
  <c r="AA7079"/>
  <c r="AA7078"/>
  <c r="AA7077"/>
  <c r="AA7076"/>
  <c r="AA7075"/>
  <c r="AA7074"/>
  <c r="AA7073"/>
  <c r="AA7072"/>
  <c r="AA7071"/>
  <c r="AA7070"/>
  <c r="AA7069"/>
  <c r="AA7068"/>
  <c r="AA7067"/>
  <c r="AA7066"/>
  <c r="AA7065"/>
  <c r="AA7064"/>
  <c r="AA7063"/>
  <c r="AA7062"/>
  <c r="AA7061"/>
  <c r="AA7060"/>
  <c r="AA7059"/>
  <c r="AA7058"/>
  <c r="AA7057"/>
  <c r="AA7056"/>
  <c r="AA7055"/>
  <c r="AA7054"/>
  <c r="AA7053"/>
  <c r="AA7052"/>
  <c r="AA7051"/>
  <c r="AA7050"/>
  <c r="AA7049"/>
  <c r="AA7048"/>
  <c r="AA7047"/>
  <c r="AA7046"/>
  <c r="AA7045"/>
  <c r="AA7044"/>
  <c r="AA7043"/>
  <c r="AA7042"/>
  <c r="AA7041"/>
  <c r="AA7040"/>
  <c r="AA7039"/>
  <c r="AA7038"/>
  <c r="AA7037"/>
  <c r="AA7036"/>
  <c r="AA7035"/>
  <c r="AA7034"/>
  <c r="AA7033"/>
  <c r="AA7032"/>
  <c r="AA7031"/>
  <c r="AA7030"/>
  <c r="AA7029"/>
  <c r="AA7028"/>
  <c r="AA7027"/>
  <c r="AA7026"/>
  <c r="AA7025"/>
  <c r="AA7024"/>
  <c r="AA7023"/>
  <c r="AA7022"/>
  <c r="AA7021"/>
  <c r="AA7020"/>
  <c r="AA7019"/>
  <c r="AA7018"/>
  <c r="AA7017"/>
  <c r="AA7016"/>
  <c r="AA7015"/>
  <c r="AA7014"/>
  <c r="AA7013"/>
  <c r="AA7012"/>
  <c r="AA7011"/>
  <c r="AA7010"/>
  <c r="AA7009"/>
  <c r="AA7008"/>
  <c r="AA7007"/>
  <c r="AA7006"/>
  <c r="AA7005"/>
  <c r="AA7004"/>
  <c r="AA7003"/>
  <c r="AA7002"/>
  <c r="AA7001"/>
  <c r="AA7000"/>
  <c r="AA6999"/>
  <c r="AA6998"/>
  <c r="AA6997"/>
  <c r="AA6996"/>
  <c r="AA6995"/>
  <c r="AA6994"/>
  <c r="AA6993"/>
  <c r="AA6992"/>
  <c r="AA6991"/>
  <c r="AA6990"/>
  <c r="AA6989"/>
  <c r="AA6988"/>
  <c r="AA6987"/>
  <c r="AA6986"/>
  <c r="AA6985"/>
  <c r="AA6984"/>
  <c r="AA6983"/>
  <c r="AA6982"/>
  <c r="AA6981"/>
  <c r="AA6980"/>
  <c r="AA6979"/>
  <c r="AA6978"/>
  <c r="AA6977"/>
  <c r="AA6976"/>
  <c r="AA6975"/>
  <c r="AA6974"/>
  <c r="AA6973"/>
  <c r="AA6972"/>
  <c r="AA6971"/>
  <c r="AA6970"/>
  <c r="AA6969"/>
  <c r="AA6968"/>
  <c r="AA6967"/>
  <c r="AA6966"/>
  <c r="AA6965"/>
  <c r="AA6964"/>
  <c r="AA6963"/>
  <c r="AA6962"/>
  <c r="AA6961"/>
  <c r="AA6960"/>
  <c r="AA6959"/>
  <c r="AA6958"/>
  <c r="AA6957"/>
  <c r="AA6956"/>
  <c r="AA6955"/>
  <c r="AA6954"/>
  <c r="AA6953"/>
  <c r="AA6952"/>
  <c r="AA6951"/>
  <c r="AA6950"/>
  <c r="AA6949"/>
  <c r="AA6948"/>
  <c r="AA6947"/>
  <c r="AA6946"/>
  <c r="AA6945"/>
  <c r="AA6944"/>
  <c r="AA6943"/>
  <c r="AA6942"/>
  <c r="AA6941"/>
  <c r="AA6940"/>
  <c r="AA6939"/>
  <c r="AA6938"/>
  <c r="AA6937"/>
  <c r="AA6936"/>
  <c r="AA6935"/>
  <c r="AA6934"/>
  <c r="AA6933"/>
  <c r="AA6932"/>
  <c r="AA6931"/>
  <c r="AA6930"/>
  <c r="AA6929"/>
  <c r="AA6928"/>
  <c r="AA6927"/>
  <c r="AA6926"/>
  <c r="AA6925"/>
  <c r="AA6924"/>
  <c r="AA6923"/>
  <c r="AA6922"/>
  <c r="AA6921"/>
  <c r="AA6920"/>
  <c r="AA6919"/>
  <c r="AA6918"/>
  <c r="AA6917"/>
  <c r="AA6916"/>
  <c r="AA6915"/>
  <c r="AA6914"/>
  <c r="AA6913"/>
  <c r="AA6912"/>
  <c r="AA6911"/>
  <c r="AA6910"/>
  <c r="AA6909"/>
  <c r="AA6908"/>
  <c r="AA6907"/>
  <c r="AA6906"/>
  <c r="AA6905"/>
  <c r="AA6904"/>
  <c r="AA6903"/>
  <c r="AA6902"/>
  <c r="AA6901"/>
  <c r="AA6900"/>
  <c r="AA6899"/>
  <c r="AA6898"/>
  <c r="AA6897"/>
  <c r="AA6896"/>
  <c r="AA6895"/>
  <c r="AA6894"/>
  <c r="AA6893"/>
  <c r="AA6892"/>
  <c r="AA6891"/>
  <c r="AA6890"/>
  <c r="AA6889"/>
  <c r="AA6888"/>
  <c r="AA6887"/>
  <c r="AA6886"/>
  <c r="AA6885"/>
  <c r="AA6884"/>
  <c r="AA6883"/>
  <c r="AA6882"/>
  <c r="AA6881"/>
  <c r="AA6880"/>
  <c r="AA6879"/>
  <c r="AA6878"/>
  <c r="AA6877"/>
  <c r="AA6876"/>
  <c r="AA6875"/>
  <c r="AA6874"/>
  <c r="AA6873"/>
  <c r="AA6872"/>
  <c r="AA6871"/>
  <c r="AA6870"/>
  <c r="AA6869"/>
  <c r="AA6868"/>
  <c r="AA6867"/>
  <c r="AA6866"/>
  <c r="AA6865"/>
  <c r="AA6864"/>
  <c r="AA6863"/>
  <c r="AA6862"/>
  <c r="AA6861"/>
  <c r="AA6860"/>
  <c r="AA6859"/>
  <c r="AA6858"/>
  <c r="AA6857"/>
  <c r="AA6856"/>
  <c r="AA6855"/>
  <c r="AA6854"/>
  <c r="AA6853"/>
  <c r="AA6852"/>
  <c r="AA6851"/>
  <c r="AA6850"/>
  <c r="AA6849"/>
  <c r="AA6848"/>
  <c r="AA6847"/>
  <c r="AA6846"/>
  <c r="AA6845"/>
  <c r="AA6844"/>
  <c r="AA6843"/>
  <c r="AA6842"/>
  <c r="AA6841"/>
  <c r="AA6840"/>
  <c r="AA6839"/>
  <c r="AA6838"/>
  <c r="AA6837"/>
  <c r="AA6836"/>
  <c r="AA6835"/>
  <c r="AA6834"/>
  <c r="AA6833"/>
  <c r="AA6832"/>
  <c r="AA6831"/>
  <c r="AA6830"/>
  <c r="AA6829"/>
  <c r="AA6828"/>
  <c r="AA6827"/>
  <c r="AA6826"/>
  <c r="AA6825"/>
  <c r="AA6824"/>
  <c r="AA6823"/>
  <c r="AA6822"/>
  <c r="AA6821"/>
  <c r="AA6820"/>
  <c r="AA6819"/>
  <c r="AA6818"/>
  <c r="AA6817"/>
  <c r="AA6816"/>
  <c r="AA6815"/>
  <c r="AA6814"/>
  <c r="AA6813"/>
  <c r="AA6812"/>
  <c r="AA6811"/>
  <c r="AA6810"/>
  <c r="AA6809"/>
  <c r="AA6808"/>
  <c r="AA6807"/>
  <c r="AA6806"/>
  <c r="AA6805"/>
  <c r="AA6804"/>
  <c r="AA6803"/>
  <c r="AA6802"/>
  <c r="AA6801"/>
  <c r="AA6800"/>
  <c r="AA6799"/>
  <c r="AA6798"/>
  <c r="AA6797"/>
  <c r="AA6796"/>
  <c r="AA6795"/>
  <c r="AA6794"/>
  <c r="AA6793"/>
  <c r="AA6792"/>
  <c r="AA6791"/>
  <c r="AA6790"/>
  <c r="AA6789"/>
  <c r="AA6788"/>
  <c r="AA6787"/>
  <c r="AA6786"/>
  <c r="AA6785"/>
  <c r="AA6784"/>
  <c r="AA6783"/>
  <c r="AA6782"/>
  <c r="AA6781"/>
  <c r="AA6780"/>
  <c r="AA6779"/>
  <c r="AA6778"/>
  <c r="AA6777"/>
  <c r="AA6776"/>
  <c r="AA6775"/>
  <c r="AA6774"/>
  <c r="AA6773"/>
  <c r="AA6772"/>
  <c r="AA6771"/>
  <c r="AA6770"/>
  <c r="AA6769"/>
  <c r="AA6768"/>
  <c r="AA6767"/>
  <c r="AA6766"/>
  <c r="AA6765"/>
  <c r="AA6764"/>
  <c r="AA6763"/>
  <c r="AA6762"/>
  <c r="AA6761"/>
  <c r="AA6760"/>
  <c r="AA6759"/>
  <c r="AA6758"/>
  <c r="AA6757"/>
  <c r="AA6756"/>
  <c r="AA6755"/>
  <c r="AA6754"/>
  <c r="AA6753"/>
  <c r="AA6752"/>
  <c r="AA6751"/>
  <c r="AA6750"/>
  <c r="AA6749"/>
  <c r="AA6748"/>
  <c r="AA6747"/>
  <c r="AA6746"/>
  <c r="AA6745"/>
  <c r="AA6744"/>
  <c r="AA6743"/>
  <c r="AA6742"/>
  <c r="AA6741"/>
  <c r="AA6740"/>
  <c r="AA6739"/>
  <c r="AA6738"/>
  <c r="AA6737"/>
  <c r="AA6736"/>
  <c r="AA6735"/>
  <c r="AA6734"/>
  <c r="AA6733"/>
  <c r="AA6732"/>
  <c r="AA6731"/>
  <c r="AA6730"/>
  <c r="AA6729"/>
  <c r="AA6728"/>
  <c r="AA6727"/>
  <c r="AA6726"/>
  <c r="AA6725"/>
  <c r="AA6724"/>
  <c r="AA6723"/>
  <c r="AA6722"/>
  <c r="AA6721"/>
  <c r="AA6720"/>
  <c r="AA6719"/>
  <c r="AA6718"/>
  <c r="AA6717"/>
  <c r="AA6716"/>
  <c r="AA6715"/>
  <c r="AA6714"/>
  <c r="AA6713"/>
  <c r="AA6712"/>
  <c r="AA6711"/>
  <c r="AA6710"/>
  <c r="AA6709"/>
  <c r="AA6708"/>
  <c r="AA6707"/>
  <c r="AA6706"/>
  <c r="AA6705"/>
  <c r="AA6704"/>
  <c r="AA6703"/>
  <c r="AA6702"/>
  <c r="AA6701"/>
  <c r="AA6700"/>
  <c r="AA6699"/>
  <c r="AA6698"/>
  <c r="AA6697"/>
  <c r="AA6696"/>
  <c r="AA6695"/>
  <c r="AA6694"/>
  <c r="AA6693"/>
  <c r="AA6692"/>
  <c r="AA6691"/>
  <c r="AA6690"/>
  <c r="AA6689"/>
  <c r="AA6688"/>
  <c r="AA6687"/>
  <c r="AA6686"/>
  <c r="AA6685"/>
  <c r="AA6684"/>
  <c r="AA6683"/>
  <c r="AA6682"/>
  <c r="AA6681"/>
  <c r="AA6680"/>
  <c r="AA6679"/>
  <c r="AA6678"/>
  <c r="AA6677"/>
  <c r="AA6676"/>
  <c r="AA6675"/>
  <c r="AA6674"/>
  <c r="AA6673"/>
  <c r="AA6672"/>
  <c r="AA6671"/>
  <c r="AA6670"/>
  <c r="AA6669"/>
  <c r="AA6668"/>
  <c r="AA6667"/>
  <c r="AA6666"/>
  <c r="AA6665"/>
  <c r="AA6664"/>
  <c r="AA6663"/>
  <c r="AA6662"/>
  <c r="AA6661"/>
  <c r="AA6660"/>
  <c r="AA6659"/>
  <c r="AA6658"/>
  <c r="AA6657"/>
  <c r="AA6656"/>
  <c r="AA6655"/>
  <c r="AA6654"/>
  <c r="AA6653"/>
  <c r="AA6652"/>
  <c r="AA6651"/>
  <c r="AA6650"/>
  <c r="AA6649"/>
  <c r="AA6648"/>
  <c r="AA6647"/>
  <c r="AA6646"/>
  <c r="AA6645"/>
  <c r="AA6644"/>
  <c r="AA6643"/>
  <c r="AA6642"/>
  <c r="AA6641"/>
  <c r="AA6640"/>
  <c r="AA6639"/>
  <c r="AA6638"/>
  <c r="AA6637"/>
  <c r="AA6636"/>
  <c r="AA6635"/>
  <c r="AA6634"/>
  <c r="AA6633"/>
  <c r="AA6632"/>
  <c r="AA6631"/>
  <c r="AA6630"/>
  <c r="AA6629"/>
  <c r="AA6628"/>
  <c r="AA6627"/>
  <c r="AA6626"/>
  <c r="AA6625"/>
  <c r="AA6624"/>
  <c r="AA6623"/>
  <c r="AA6622"/>
  <c r="AA6621"/>
  <c r="AA6620"/>
  <c r="AA6619"/>
  <c r="AA6618"/>
  <c r="AA6617"/>
  <c r="AA6616"/>
  <c r="AA6615"/>
  <c r="AA6614"/>
  <c r="AA6613"/>
  <c r="AA6612"/>
  <c r="AA6611"/>
  <c r="AA6610"/>
  <c r="AA6609"/>
  <c r="AA6608"/>
  <c r="AA6607"/>
  <c r="AA6606"/>
  <c r="AA6605"/>
  <c r="AA6604"/>
  <c r="AA6603"/>
  <c r="AA6602"/>
  <c r="AA6601"/>
  <c r="AA6600"/>
  <c r="AA6599"/>
  <c r="AA6598"/>
  <c r="AA6597"/>
  <c r="AA6596"/>
  <c r="AA6595"/>
  <c r="AA6594"/>
  <c r="AA6593"/>
  <c r="AA6592"/>
  <c r="AA6591"/>
  <c r="AA6590"/>
  <c r="AA6589"/>
  <c r="AA6588"/>
  <c r="AA6587"/>
  <c r="AA6586"/>
  <c r="AA6585"/>
  <c r="AA6584"/>
  <c r="AA6583"/>
  <c r="AA6582"/>
  <c r="AA6581"/>
  <c r="AA6580"/>
  <c r="AA6579"/>
  <c r="AA6578"/>
  <c r="AA6577"/>
  <c r="AA6576"/>
  <c r="AA6575"/>
  <c r="AA6574"/>
  <c r="AA6573"/>
  <c r="AA6572"/>
  <c r="AA6571"/>
  <c r="AA6570"/>
  <c r="AA6569"/>
  <c r="AA6568"/>
  <c r="AA6567"/>
  <c r="AA6566"/>
  <c r="AA6565"/>
  <c r="AA6564"/>
  <c r="AA6563"/>
  <c r="AA6562"/>
  <c r="AA6561"/>
  <c r="AA6560"/>
  <c r="AA6559"/>
  <c r="AA6558"/>
  <c r="AA6557"/>
  <c r="AA6556"/>
  <c r="AA6555"/>
  <c r="AA6554"/>
  <c r="AA6553"/>
  <c r="AA6552"/>
  <c r="AA6551"/>
  <c r="AA6550"/>
  <c r="AA6549"/>
  <c r="AA6548"/>
  <c r="AA6547"/>
  <c r="AA6546"/>
  <c r="AA6545"/>
  <c r="AA6544"/>
  <c r="AA6543"/>
  <c r="AA6542"/>
  <c r="AA6541"/>
  <c r="AA6540"/>
  <c r="AA6539"/>
  <c r="AA6538"/>
  <c r="AA6537"/>
  <c r="AA6536"/>
  <c r="AA6535"/>
  <c r="AA6534"/>
  <c r="AA6533"/>
  <c r="AA6532"/>
  <c r="AA6531"/>
  <c r="AA6530"/>
  <c r="AA6529"/>
  <c r="AA6528"/>
  <c r="AA6527"/>
  <c r="AA6526"/>
  <c r="AA6525"/>
  <c r="AA6524"/>
  <c r="AA6523"/>
  <c r="AA6522"/>
  <c r="AA6521"/>
  <c r="AA6520"/>
  <c r="AA6519"/>
  <c r="AA6518"/>
  <c r="AA6517"/>
  <c r="AA6516"/>
  <c r="AA6515"/>
  <c r="AA6514"/>
  <c r="AA6513"/>
  <c r="AA6512"/>
  <c r="AA6511"/>
  <c r="AA6510"/>
  <c r="AA6509"/>
  <c r="AA6508"/>
  <c r="AA6507"/>
  <c r="AA6506"/>
  <c r="AA6505"/>
  <c r="AA6504"/>
  <c r="AA6503"/>
  <c r="AA6502"/>
  <c r="AA6501"/>
  <c r="AA6500"/>
  <c r="AA6499"/>
  <c r="AA6498"/>
  <c r="AA6497"/>
  <c r="AA6496"/>
  <c r="AA6495"/>
  <c r="AA6494"/>
  <c r="AA6493"/>
  <c r="AA6492"/>
  <c r="AA6491"/>
  <c r="AA6490"/>
  <c r="AA6489"/>
  <c r="AA6488"/>
  <c r="AA6487"/>
  <c r="AA6486"/>
  <c r="AA6485"/>
  <c r="AA6484"/>
  <c r="AA6483"/>
  <c r="AA6482"/>
  <c r="AA6481"/>
  <c r="AA6480"/>
  <c r="AA6479"/>
  <c r="AA6478"/>
  <c r="AA6477"/>
  <c r="AA6476"/>
  <c r="AA6475"/>
  <c r="AA6474"/>
  <c r="AA6473"/>
  <c r="AA6472"/>
  <c r="AA6471"/>
  <c r="AA6470"/>
  <c r="AA6469"/>
  <c r="AA6468"/>
  <c r="AA6467"/>
  <c r="AA6466"/>
  <c r="AA6465"/>
  <c r="AA6464"/>
  <c r="AA6463"/>
  <c r="AA6462"/>
  <c r="AA6461"/>
  <c r="AA6460"/>
  <c r="AA6459"/>
  <c r="AA6458"/>
  <c r="AA6457"/>
  <c r="AA6456"/>
  <c r="AA6455"/>
  <c r="AA6454"/>
  <c r="AA6453"/>
  <c r="AA6452"/>
  <c r="AA6451"/>
  <c r="AA6450"/>
  <c r="AA6449"/>
  <c r="AA6448"/>
  <c r="AA6447"/>
  <c r="AA6446"/>
  <c r="AA6445"/>
  <c r="AA6444"/>
  <c r="AA6443"/>
  <c r="AA6442"/>
  <c r="AA6441"/>
  <c r="AA6440"/>
  <c r="AA6439"/>
  <c r="AA6438"/>
  <c r="AA6437"/>
  <c r="AA6436"/>
  <c r="AA6435"/>
  <c r="AA6434"/>
  <c r="AA6433"/>
  <c r="AA6432"/>
  <c r="AA6431"/>
  <c r="AA6430"/>
  <c r="AA6429"/>
  <c r="AA6428"/>
  <c r="AA6427"/>
  <c r="AA6426"/>
  <c r="AA6425"/>
  <c r="AA6424"/>
  <c r="AA6423"/>
  <c r="AA6422"/>
  <c r="AA6421"/>
  <c r="AA6420"/>
  <c r="AA6419"/>
  <c r="AA6418"/>
  <c r="AA6417"/>
  <c r="AA6416"/>
  <c r="AA6415"/>
  <c r="AA6414"/>
  <c r="AA6413"/>
  <c r="AA6412"/>
  <c r="AA6411"/>
  <c r="AA6410"/>
  <c r="AA6409"/>
  <c r="AA6408"/>
  <c r="AA6407"/>
  <c r="AA6406"/>
  <c r="AA6405"/>
  <c r="AA6404"/>
  <c r="AA6403"/>
  <c r="AA6402"/>
  <c r="AA6401"/>
  <c r="AA6400"/>
  <c r="AA6399"/>
  <c r="AA6398"/>
  <c r="AA6397"/>
  <c r="AA6396"/>
  <c r="AA6395"/>
  <c r="AA6394"/>
  <c r="AA6393"/>
  <c r="AA6392"/>
  <c r="AA6391"/>
  <c r="AA6390"/>
  <c r="AA6389"/>
  <c r="AA6388"/>
  <c r="AA6387"/>
  <c r="AA6386"/>
  <c r="AA6385"/>
  <c r="AA6384"/>
  <c r="AA6383"/>
  <c r="AA6382"/>
  <c r="AA6381"/>
  <c r="AA6380"/>
  <c r="AA6379"/>
  <c r="AA6378"/>
  <c r="AA6377"/>
  <c r="AA6376"/>
  <c r="AA6375"/>
  <c r="AA6374"/>
  <c r="AA6373"/>
  <c r="AA6372"/>
  <c r="AA6371"/>
  <c r="AA6370"/>
  <c r="AA6369"/>
  <c r="AA6368"/>
  <c r="AA6367"/>
  <c r="AA6366"/>
  <c r="AA6365"/>
  <c r="AA6364"/>
  <c r="AA6363"/>
  <c r="AA6362"/>
  <c r="AA6361"/>
  <c r="AA6360"/>
  <c r="AA6359"/>
  <c r="AA6358"/>
  <c r="AA6357"/>
  <c r="AA6356"/>
  <c r="AA6355"/>
  <c r="AA6354"/>
  <c r="AA6353"/>
  <c r="AA6352"/>
  <c r="AA6351"/>
  <c r="AA6350"/>
  <c r="AA6349"/>
  <c r="AA6348"/>
  <c r="AA6347"/>
  <c r="AA6346"/>
  <c r="AA6345"/>
  <c r="AA6344"/>
  <c r="AA6343"/>
  <c r="AA6342"/>
  <c r="AA6341"/>
  <c r="AA6340"/>
  <c r="AA6339"/>
  <c r="AA6338"/>
  <c r="AA6337"/>
  <c r="AA6336"/>
  <c r="AA6335"/>
  <c r="AA6334"/>
  <c r="AA6333"/>
  <c r="AA6332"/>
  <c r="AA6331"/>
  <c r="AA6330"/>
  <c r="AA6329"/>
  <c r="AA6328"/>
  <c r="AA6327"/>
  <c r="AA6326"/>
  <c r="AA6325"/>
  <c r="AA6324"/>
  <c r="AA6323"/>
  <c r="AA6322"/>
  <c r="AA6321"/>
  <c r="AA6320"/>
  <c r="AA6319"/>
  <c r="AA6318"/>
  <c r="AA6317"/>
  <c r="AA6316"/>
  <c r="AA6315"/>
  <c r="AA6314"/>
  <c r="AA6313"/>
  <c r="AA6312"/>
  <c r="AA6311"/>
  <c r="AA6310"/>
  <c r="AA6309"/>
  <c r="AA6308"/>
  <c r="AA6307"/>
  <c r="AA6306"/>
  <c r="AA6305"/>
  <c r="AA6304"/>
  <c r="AA6303"/>
  <c r="AA6302"/>
  <c r="AA6301"/>
  <c r="AA6300"/>
  <c r="AA6299"/>
  <c r="AA6298"/>
  <c r="AA6297"/>
  <c r="AA6296"/>
  <c r="AA6295"/>
  <c r="AA6294"/>
  <c r="AA6293"/>
  <c r="AA6292"/>
  <c r="AA6291"/>
  <c r="AA6290"/>
  <c r="AA6289"/>
  <c r="AA6288"/>
  <c r="AA6287"/>
  <c r="AA6286"/>
  <c r="AA6285"/>
  <c r="AA6284"/>
  <c r="AA6283"/>
  <c r="AA6282"/>
  <c r="AA6281"/>
  <c r="AA6280"/>
  <c r="AA6279"/>
  <c r="AA6278"/>
  <c r="AA6277"/>
  <c r="AA6276"/>
  <c r="AA6275"/>
  <c r="AA6274"/>
  <c r="AA6273"/>
  <c r="AA6272"/>
  <c r="AA6271"/>
  <c r="AA6270"/>
  <c r="AA6269"/>
  <c r="AA6268"/>
  <c r="AA6267"/>
  <c r="AA6266"/>
  <c r="AA6265"/>
  <c r="AA6264"/>
  <c r="AA6263"/>
  <c r="AA6262"/>
  <c r="AA6261"/>
  <c r="AA6260"/>
  <c r="AA6259"/>
  <c r="AA6258"/>
  <c r="AA6257"/>
  <c r="AA6256"/>
  <c r="AA6255"/>
  <c r="AA6254"/>
  <c r="AA6253"/>
  <c r="AA6252"/>
  <c r="AA6251"/>
  <c r="AA6250"/>
  <c r="AA6249"/>
  <c r="AA6248"/>
  <c r="AA6247"/>
  <c r="AA6246"/>
  <c r="AA6245"/>
  <c r="AA6244"/>
  <c r="AA6243"/>
  <c r="AA6242"/>
  <c r="AA6241"/>
  <c r="AA6240"/>
  <c r="AA6239"/>
  <c r="AA6238"/>
  <c r="AA6237"/>
  <c r="AA6236"/>
  <c r="AA6235"/>
  <c r="AA6234"/>
  <c r="AA6233"/>
  <c r="AA6232"/>
  <c r="AA6231"/>
  <c r="AA6230"/>
  <c r="AA6229"/>
  <c r="AA6228"/>
  <c r="AA6227"/>
  <c r="AA6226"/>
  <c r="AA6225"/>
  <c r="AA6224"/>
  <c r="AA6223"/>
  <c r="AA6222"/>
  <c r="AA6221"/>
  <c r="AA6220"/>
  <c r="AA6219"/>
  <c r="AA6218"/>
  <c r="AA6217"/>
  <c r="AA6216"/>
  <c r="AA6215"/>
  <c r="AA6214"/>
  <c r="AA6213"/>
  <c r="AA6212"/>
  <c r="AA6211"/>
  <c r="AA6210"/>
  <c r="AA6209"/>
  <c r="AA6208"/>
  <c r="AA6207"/>
  <c r="AA6206"/>
  <c r="AA6205"/>
  <c r="AA6204"/>
  <c r="AA6203"/>
  <c r="AA6202"/>
  <c r="AA6201"/>
  <c r="AA6200"/>
  <c r="AA6199"/>
  <c r="AA6198"/>
  <c r="AA6197"/>
  <c r="AA6196"/>
  <c r="AA6195"/>
  <c r="AA6194"/>
  <c r="AA6193"/>
  <c r="AA6192"/>
  <c r="AA6191"/>
  <c r="AA6190"/>
  <c r="AA6189"/>
  <c r="AA6188"/>
  <c r="AA6187"/>
  <c r="AA6186"/>
  <c r="AA6185"/>
  <c r="AA6184"/>
  <c r="AA6183"/>
  <c r="AA6182"/>
  <c r="AA6181"/>
  <c r="AA6180"/>
  <c r="AA6179"/>
  <c r="AA6178"/>
  <c r="AA6177"/>
  <c r="AA6176"/>
  <c r="AA6175"/>
  <c r="AA6174"/>
  <c r="AA6173"/>
  <c r="AA6172"/>
  <c r="AA6171"/>
  <c r="AA6170"/>
  <c r="AA6169"/>
  <c r="AA6168"/>
  <c r="AA6167"/>
  <c r="AA6166"/>
  <c r="AA6165"/>
  <c r="AA6164"/>
  <c r="AA6163"/>
  <c r="AA6162"/>
  <c r="AA6161"/>
  <c r="AA6160"/>
  <c r="AA6159"/>
  <c r="AA6158"/>
  <c r="AA6157"/>
  <c r="AA6156"/>
  <c r="AA6155"/>
  <c r="AA6154"/>
  <c r="AA6153"/>
  <c r="AA6152"/>
  <c r="AA6151"/>
  <c r="AA6150"/>
  <c r="AA6149"/>
  <c r="AA6148"/>
  <c r="AA6147"/>
  <c r="AA6146"/>
  <c r="AA6145"/>
  <c r="AA6144"/>
  <c r="AA6143"/>
  <c r="AA6142"/>
  <c r="AA6141"/>
  <c r="AA6140"/>
  <c r="AA6139"/>
  <c r="AA6138"/>
  <c r="AA6137"/>
  <c r="AA6136"/>
  <c r="AA6135"/>
  <c r="AA6134"/>
  <c r="AA6133"/>
  <c r="AA6132"/>
  <c r="AA6131"/>
  <c r="AA6130"/>
  <c r="AA6129"/>
  <c r="AA6128"/>
  <c r="AA6127"/>
  <c r="AA6126"/>
  <c r="AA6125"/>
  <c r="AA6124"/>
  <c r="AA6123"/>
  <c r="AA6122"/>
  <c r="AA6121"/>
  <c r="AA6120"/>
  <c r="AA6119"/>
  <c r="AA6118"/>
  <c r="AA6117"/>
  <c r="AA6116"/>
  <c r="AA6115"/>
  <c r="AA6114"/>
  <c r="AA6113"/>
  <c r="AA6112"/>
  <c r="AA6111"/>
  <c r="AA6110"/>
  <c r="AA6109"/>
  <c r="AA6108"/>
  <c r="AA6107"/>
  <c r="AA6106"/>
  <c r="AA6105"/>
  <c r="AA6104"/>
  <c r="AA6103"/>
  <c r="AA6102"/>
  <c r="AA6101"/>
  <c r="AA6100"/>
  <c r="AA6099"/>
  <c r="AA6098"/>
  <c r="AA6097"/>
  <c r="AA6096"/>
  <c r="AA6095"/>
  <c r="AA6094"/>
  <c r="AA6093"/>
  <c r="AA6092"/>
  <c r="AA6091"/>
  <c r="AA6090"/>
  <c r="AA6089"/>
  <c r="AA6088"/>
  <c r="AA6087"/>
  <c r="AA6086"/>
  <c r="AA6085"/>
  <c r="AA6084"/>
  <c r="AA6083"/>
  <c r="AA6082"/>
  <c r="AA6081"/>
  <c r="AA6080"/>
  <c r="AA6079"/>
  <c r="AA6078"/>
  <c r="AA6077"/>
  <c r="AA6076"/>
  <c r="AA6075"/>
  <c r="AA6074"/>
  <c r="AA6073"/>
  <c r="AA6072"/>
  <c r="AA6071"/>
  <c r="AA6070"/>
  <c r="AA6069"/>
  <c r="AA6068"/>
  <c r="AA6067"/>
  <c r="AA6066"/>
  <c r="AA6065"/>
  <c r="AA6064"/>
  <c r="AA6063"/>
  <c r="AA6062"/>
  <c r="AA6061"/>
  <c r="AA6060"/>
  <c r="AA6059"/>
  <c r="AA6058"/>
  <c r="AA6057"/>
  <c r="AA6056"/>
  <c r="AA6055"/>
  <c r="AA6054"/>
  <c r="AA6053"/>
  <c r="AA6052"/>
  <c r="AA6051"/>
  <c r="AA6050"/>
  <c r="AA6049"/>
  <c r="AA6048"/>
  <c r="AA6047"/>
  <c r="AA6046"/>
  <c r="AA6045"/>
  <c r="AA6044"/>
  <c r="AA6043"/>
  <c r="AA6042"/>
  <c r="AA6041"/>
  <c r="AA6040"/>
  <c r="AA6039"/>
  <c r="AA6038"/>
  <c r="AA6037"/>
  <c r="AA6036"/>
  <c r="AA6035"/>
  <c r="AA6034"/>
  <c r="AA6033"/>
  <c r="AA6032"/>
  <c r="AA6031"/>
  <c r="AA6030"/>
  <c r="AA6029"/>
  <c r="AA6028"/>
  <c r="AA6027"/>
  <c r="AA6026"/>
  <c r="AA6025"/>
  <c r="AA6024"/>
  <c r="AA6023"/>
  <c r="AA6022"/>
  <c r="AA6021"/>
  <c r="AA6020"/>
  <c r="AA6019"/>
  <c r="AA6018"/>
  <c r="AA6017"/>
  <c r="AA6016"/>
  <c r="AA6015"/>
  <c r="AA6014"/>
  <c r="AA6013"/>
  <c r="AA6012"/>
  <c r="AA6011"/>
  <c r="AA6010"/>
  <c r="AA6009"/>
  <c r="AA6008"/>
  <c r="AA6007"/>
  <c r="AA6006"/>
  <c r="AA6005"/>
  <c r="AA6004"/>
  <c r="AA6003"/>
  <c r="AA6002"/>
  <c r="AA6001"/>
  <c r="AA6000"/>
  <c r="AA5999"/>
  <c r="AA5998"/>
  <c r="AA5997"/>
  <c r="AA5996"/>
  <c r="AA5995"/>
  <c r="AA5994"/>
  <c r="AA5993"/>
  <c r="AA5992"/>
  <c r="AA5991"/>
  <c r="AA5990"/>
  <c r="AA5989"/>
  <c r="AA5988"/>
  <c r="AA5987"/>
  <c r="AA5986"/>
  <c r="AA5985"/>
  <c r="AA5984"/>
  <c r="AA5983"/>
  <c r="AA5982"/>
  <c r="AA5981"/>
  <c r="AA5980"/>
  <c r="AA5979"/>
  <c r="AA5978"/>
  <c r="AA5977"/>
  <c r="AA5976"/>
  <c r="AA5975"/>
  <c r="AA5974"/>
  <c r="AA5973"/>
  <c r="AA5972"/>
  <c r="AA5971"/>
  <c r="AA5970"/>
  <c r="AA5969"/>
  <c r="AA5968"/>
  <c r="AA5967"/>
  <c r="AA5966"/>
  <c r="AA5965"/>
  <c r="AA5964"/>
  <c r="AA5963"/>
  <c r="AA5962"/>
  <c r="AA5961"/>
  <c r="AA5960"/>
  <c r="AA5959"/>
  <c r="AA5958"/>
  <c r="AA5957"/>
  <c r="AA5956"/>
  <c r="AA5955"/>
  <c r="AA5954"/>
  <c r="AA5953"/>
  <c r="AA5952"/>
  <c r="AA5951"/>
  <c r="AA5950"/>
  <c r="AA5949"/>
  <c r="AA5948"/>
  <c r="AA5947"/>
  <c r="AA5946"/>
  <c r="AA5945"/>
  <c r="AA5944"/>
  <c r="AA5943"/>
  <c r="AA5942"/>
  <c r="AA5941"/>
  <c r="AA5940"/>
  <c r="AA5939"/>
  <c r="AA5938"/>
  <c r="AA5937"/>
  <c r="AA5936"/>
  <c r="AA5935"/>
  <c r="AA5934"/>
  <c r="AA5933"/>
  <c r="AA5932"/>
  <c r="AA5931"/>
  <c r="AA5930"/>
  <c r="AA5929"/>
  <c r="AA5928"/>
  <c r="AA5927"/>
  <c r="AA5926"/>
  <c r="AA5925"/>
  <c r="AA5924"/>
  <c r="AA5923"/>
  <c r="AA5922"/>
  <c r="AA5921"/>
  <c r="AA5920"/>
  <c r="AA5919"/>
  <c r="AA5918"/>
  <c r="AA5917"/>
  <c r="AA5916"/>
  <c r="AA5915"/>
  <c r="AA5914"/>
  <c r="AA5913"/>
  <c r="AA5912"/>
  <c r="AA5911"/>
  <c r="AA5910"/>
  <c r="AA5909"/>
  <c r="AA5908"/>
  <c r="AA5907"/>
  <c r="AA5906"/>
  <c r="AA5905"/>
  <c r="AA5904"/>
  <c r="AA5903"/>
  <c r="AA5902"/>
  <c r="AA5901"/>
  <c r="AA5900"/>
  <c r="AA5899"/>
  <c r="AA5898"/>
  <c r="AA5897"/>
  <c r="AA5896"/>
  <c r="AA5895"/>
  <c r="AA5894"/>
  <c r="AA5893"/>
  <c r="AA5892"/>
  <c r="AA5891"/>
  <c r="AA5890"/>
  <c r="AA5889"/>
  <c r="AA5888"/>
  <c r="AA5887"/>
  <c r="AA5886"/>
  <c r="AA5885"/>
  <c r="AA5884"/>
  <c r="AA5883"/>
  <c r="AA5882"/>
  <c r="AA5881"/>
  <c r="AA5880"/>
  <c r="AA5879"/>
  <c r="AA5878"/>
  <c r="AA5877"/>
  <c r="AA5876"/>
  <c r="AA5875"/>
  <c r="AA5874"/>
  <c r="AA5873"/>
  <c r="AA5872"/>
  <c r="AA5871"/>
  <c r="AA5870"/>
  <c r="AA5869"/>
  <c r="AA5868"/>
  <c r="AA5867"/>
  <c r="AA5866"/>
  <c r="AA5865"/>
  <c r="AA5864"/>
  <c r="AA5863"/>
  <c r="AA5862"/>
  <c r="AA5861"/>
  <c r="AA5860"/>
  <c r="AA5859"/>
  <c r="AA5858"/>
  <c r="AA5857"/>
  <c r="AA5856"/>
  <c r="AA5855"/>
  <c r="AA5854"/>
  <c r="AA5853"/>
  <c r="AA5852"/>
  <c r="AA5851"/>
  <c r="AA5850"/>
  <c r="AA5849"/>
  <c r="AA5848"/>
  <c r="AA5847"/>
  <c r="AA5846"/>
  <c r="AA5845"/>
  <c r="AA5844"/>
  <c r="AA5843"/>
  <c r="AA5842"/>
  <c r="AA5841"/>
  <c r="AA5840"/>
  <c r="AA5839"/>
  <c r="AA5838"/>
  <c r="AA5837"/>
  <c r="AA5836"/>
  <c r="AA5835"/>
  <c r="AA5834"/>
  <c r="AA5833"/>
  <c r="AA5832"/>
  <c r="AA5831"/>
  <c r="AA5830"/>
  <c r="AA5829"/>
  <c r="AA5828"/>
  <c r="AA5827"/>
  <c r="AA5826"/>
  <c r="AA5825"/>
  <c r="AA5824"/>
  <c r="AA5823"/>
  <c r="AA5822"/>
  <c r="AA5821"/>
  <c r="AA5820"/>
  <c r="AA5819"/>
  <c r="AA5818"/>
  <c r="AA5817"/>
  <c r="AA5816"/>
  <c r="AA5815"/>
  <c r="AA5814"/>
  <c r="AA5813"/>
  <c r="AA5812"/>
  <c r="AA5811"/>
  <c r="AA5810"/>
  <c r="AA5809"/>
  <c r="AA5808"/>
  <c r="AA5807"/>
  <c r="AA5806"/>
  <c r="AA5805"/>
  <c r="AA5804"/>
  <c r="AA5803"/>
  <c r="AA5802"/>
  <c r="AA5801"/>
  <c r="AA5800"/>
  <c r="AA5799"/>
  <c r="AA5798"/>
  <c r="AA5797"/>
  <c r="AA5796"/>
  <c r="AA5795"/>
  <c r="AA5794"/>
  <c r="AA5793"/>
  <c r="AA5792"/>
  <c r="AA5791"/>
  <c r="AA5790"/>
  <c r="AA5789"/>
  <c r="AA5788"/>
  <c r="AA5787"/>
  <c r="AA5786"/>
  <c r="AA5785"/>
  <c r="AA5784"/>
  <c r="AA5783"/>
  <c r="AA5782"/>
  <c r="AA5781"/>
  <c r="AA5780"/>
  <c r="AA5779"/>
  <c r="AA5778"/>
  <c r="AA5777"/>
  <c r="AA5776"/>
  <c r="AA5775"/>
  <c r="AA5774"/>
  <c r="AA5773"/>
  <c r="AA5772"/>
  <c r="AA5771"/>
  <c r="AA5770"/>
  <c r="AA5769"/>
  <c r="AA5768"/>
  <c r="AA5767"/>
  <c r="AA5766"/>
  <c r="AA5765"/>
  <c r="AA5764"/>
  <c r="AA5763"/>
  <c r="AA5762"/>
  <c r="AA5761"/>
  <c r="AA5760"/>
  <c r="AA5759"/>
  <c r="AA5758"/>
  <c r="AA5757"/>
  <c r="AA5756"/>
  <c r="AA5755"/>
  <c r="AA5754"/>
  <c r="AA5753"/>
  <c r="AA5752"/>
  <c r="AA5751"/>
  <c r="AA5750"/>
  <c r="AA5749"/>
  <c r="AA5748"/>
  <c r="AA5747"/>
  <c r="AA5746"/>
  <c r="AA5745"/>
  <c r="AA5744"/>
  <c r="AA5743"/>
  <c r="AA5742"/>
  <c r="AA5741"/>
  <c r="AA5740"/>
  <c r="AA5739"/>
  <c r="AA5738"/>
  <c r="AA5737"/>
  <c r="AA5736"/>
  <c r="AA5735"/>
  <c r="AA5734"/>
  <c r="AA5733"/>
  <c r="AA5732"/>
  <c r="AA5731"/>
  <c r="AA5730"/>
  <c r="AA5729"/>
  <c r="AA5728"/>
  <c r="AA5727"/>
  <c r="AA5726"/>
  <c r="AA5725"/>
  <c r="AA5724"/>
  <c r="AA5723"/>
  <c r="AA5722"/>
  <c r="AA5721"/>
  <c r="AA5720"/>
  <c r="AA5719"/>
  <c r="AA5718"/>
  <c r="AA5717"/>
  <c r="AA5716"/>
  <c r="AA5715"/>
  <c r="AA5714"/>
  <c r="AA5713"/>
  <c r="AA5712"/>
  <c r="AA5711"/>
  <c r="AA5710"/>
  <c r="AA5709"/>
  <c r="AA5708"/>
  <c r="AA5707"/>
  <c r="AA5706"/>
  <c r="AA5705"/>
  <c r="AA5704"/>
  <c r="AA5703"/>
  <c r="AA5702"/>
  <c r="AA5701"/>
  <c r="AA5700"/>
  <c r="AA5699"/>
  <c r="AA5698"/>
  <c r="AA5697"/>
  <c r="AA5696"/>
  <c r="AA5695"/>
  <c r="AA5694"/>
  <c r="AA5693"/>
  <c r="AA5692"/>
  <c r="AA5691"/>
  <c r="AA5690"/>
  <c r="AA5689"/>
  <c r="AA5688"/>
  <c r="AA5687"/>
  <c r="AA5686"/>
  <c r="AA5685"/>
  <c r="AA5684"/>
  <c r="AA5683"/>
  <c r="AA5682"/>
  <c r="AA5681"/>
  <c r="AA5680"/>
  <c r="AA5679"/>
  <c r="AA5678"/>
  <c r="AA5677"/>
  <c r="AA5676"/>
  <c r="AA5675"/>
  <c r="AA5674"/>
  <c r="AA5673"/>
  <c r="AA5672"/>
  <c r="AA5671"/>
  <c r="AA5670"/>
  <c r="AA5669"/>
  <c r="AA5668"/>
  <c r="AA5667"/>
  <c r="AA5666"/>
  <c r="AA5665"/>
  <c r="AA5664"/>
  <c r="AA5663"/>
  <c r="AA5662"/>
  <c r="AA5661"/>
  <c r="AA5660"/>
  <c r="AA5659"/>
  <c r="AA5658"/>
  <c r="AA5657"/>
  <c r="AA5656"/>
  <c r="AA5655"/>
  <c r="AA5654"/>
  <c r="AA5653"/>
  <c r="AA5652"/>
  <c r="AA5651"/>
  <c r="AA5650"/>
  <c r="AA5649"/>
  <c r="AA5648"/>
  <c r="AA5647"/>
  <c r="AA5646"/>
  <c r="AA5645"/>
  <c r="AA5644"/>
  <c r="AA5643"/>
  <c r="AA5642"/>
  <c r="AA5641"/>
  <c r="AA5640"/>
  <c r="AA5639"/>
  <c r="AA5638"/>
  <c r="AA5637"/>
  <c r="AA5636"/>
  <c r="AA5635"/>
  <c r="AA5634"/>
  <c r="AA5633"/>
  <c r="AA5632"/>
  <c r="AA5631"/>
  <c r="AA5630"/>
  <c r="AA5629"/>
  <c r="AA5628"/>
  <c r="AA5627"/>
  <c r="AA5626"/>
  <c r="AA5625"/>
  <c r="AA5624"/>
  <c r="AA5623"/>
  <c r="AA5622"/>
  <c r="AA5621"/>
  <c r="AA5620"/>
  <c r="AA5619"/>
  <c r="AA5618"/>
  <c r="AA5617"/>
  <c r="AA5616"/>
  <c r="AA5615"/>
  <c r="AA5614"/>
  <c r="AA5613"/>
  <c r="AA5612"/>
  <c r="AA5611"/>
  <c r="AA5610"/>
  <c r="AA5609"/>
  <c r="AA5608"/>
  <c r="AA5607"/>
  <c r="AA5606"/>
  <c r="AA5605"/>
  <c r="AA5604"/>
  <c r="AA5603"/>
  <c r="AA5602"/>
  <c r="AA5601"/>
  <c r="AA5600"/>
  <c r="AA5599"/>
  <c r="AA5598"/>
  <c r="AA5597"/>
  <c r="AA5596"/>
  <c r="AA5595"/>
  <c r="AA5594"/>
  <c r="AA5593"/>
  <c r="AA5592"/>
  <c r="AA5591"/>
  <c r="AA5590"/>
  <c r="AA5589"/>
  <c r="AA5588"/>
  <c r="AA5587"/>
  <c r="AA5586"/>
  <c r="AA5585"/>
  <c r="AA5584"/>
  <c r="AA5583"/>
  <c r="AA5582"/>
  <c r="AA5581"/>
  <c r="AA5580"/>
  <c r="AA5579"/>
  <c r="AA5578"/>
  <c r="AA5577"/>
  <c r="AA5576"/>
  <c r="AA5575"/>
  <c r="AA5574"/>
  <c r="AA5573"/>
  <c r="AA5572"/>
  <c r="AA5571"/>
  <c r="AA5570"/>
  <c r="AA5569"/>
  <c r="AA5568"/>
  <c r="AA5567"/>
  <c r="AA5566"/>
  <c r="AA5565"/>
  <c r="AA5564"/>
  <c r="AA5563"/>
  <c r="AA5562"/>
  <c r="AA5561"/>
  <c r="AA5560"/>
  <c r="AA5559"/>
  <c r="AA5558"/>
  <c r="AA5557"/>
  <c r="AA5556"/>
  <c r="AA5555"/>
  <c r="AA5554"/>
  <c r="AA5553"/>
  <c r="AA5552"/>
  <c r="AA5551"/>
  <c r="AA5550"/>
  <c r="AA5549"/>
  <c r="AA5548"/>
  <c r="AA5547"/>
  <c r="AA5546"/>
  <c r="AA5545"/>
  <c r="AA5544"/>
  <c r="AA5543"/>
  <c r="AA5542"/>
  <c r="AA5541"/>
  <c r="AA5540"/>
  <c r="AA5539"/>
  <c r="AA5538"/>
  <c r="AA5537"/>
  <c r="AA5536"/>
  <c r="AA5535"/>
  <c r="AA5534"/>
  <c r="AA5533"/>
  <c r="AA5532"/>
  <c r="AA5531"/>
  <c r="AA5530"/>
  <c r="AA5529"/>
  <c r="AA5528"/>
  <c r="AA5527"/>
  <c r="AA5526"/>
  <c r="AA5525"/>
  <c r="AA5524"/>
  <c r="AA5523"/>
  <c r="AA5522"/>
  <c r="AA5521"/>
  <c r="AA5520"/>
  <c r="AA5519"/>
  <c r="AA5518"/>
  <c r="AA5517"/>
  <c r="AA5516"/>
  <c r="AA5515"/>
  <c r="AA5514"/>
  <c r="AA5513"/>
  <c r="AA5512"/>
  <c r="AA5511"/>
  <c r="AA5510"/>
  <c r="AA5509"/>
  <c r="AA5508"/>
  <c r="AA5507"/>
  <c r="AA5506"/>
  <c r="AA5505"/>
  <c r="AA5504"/>
  <c r="AA5503"/>
  <c r="AA5502"/>
  <c r="AA5501"/>
  <c r="AA5500"/>
  <c r="AA5499"/>
  <c r="AA5498"/>
  <c r="AA5497"/>
  <c r="AA5496"/>
  <c r="AA5495"/>
  <c r="AA5494"/>
  <c r="AA5493"/>
  <c r="AA5492"/>
  <c r="AA5491"/>
  <c r="AA5490"/>
  <c r="AA5489"/>
  <c r="AA5488"/>
  <c r="AA5487"/>
  <c r="AA5486"/>
  <c r="AA5485"/>
  <c r="AA5484"/>
  <c r="AA5483"/>
  <c r="AA5482"/>
  <c r="AA5481"/>
  <c r="AA5480"/>
  <c r="AA5479"/>
  <c r="AA5478"/>
  <c r="AA5477"/>
  <c r="AA5476"/>
  <c r="AA5475"/>
  <c r="AA5474"/>
  <c r="AA5473"/>
  <c r="AA5472"/>
  <c r="AA5471"/>
  <c r="AA5470"/>
  <c r="AA5469"/>
  <c r="AA5468"/>
  <c r="AA5467"/>
  <c r="AA5466"/>
  <c r="AA5465"/>
  <c r="AA5464"/>
  <c r="AA5463"/>
  <c r="AA5462"/>
  <c r="AA5461"/>
  <c r="AA5460"/>
  <c r="AA5459"/>
  <c r="AA5458"/>
  <c r="AA5457"/>
  <c r="AA5456"/>
  <c r="AA5455"/>
  <c r="AA5454"/>
  <c r="AA5453"/>
  <c r="AA5452"/>
  <c r="AA5451"/>
  <c r="AA5450"/>
  <c r="AA5449"/>
  <c r="AA5448"/>
  <c r="AA5447"/>
  <c r="AA5446"/>
  <c r="AA5445"/>
  <c r="AA5444"/>
  <c r="AA5443"/>
  <c r="AA5442"/>
  <c r="AA5441"/>
  <c r="AA5440"/>
  <c r="AA5439"/>
  <c r="AA5438"/>
  <c r="AA5437"/>
  <c r="AA5436"/>
  <c r="AA5435"/>
  <c r="AA5434"/>
  <c r="AA5433"/>
  <c r="AA5432"/>
  <c r="AA5431"/>
  <c r="AA5430"/>
  <c r="AA5429"/>
  <c r="AA5428"/>
  <c r="AA5427"/>
  <c r="AA5426"/>
  <c r="AA5425"/>
  <c r="AA5424"/>
  <c r="AA5423"/>
  <c r="AA5422"/>
  <c r="AA5421"/>
  <c r="AA5420"/>
  <c r="AA5419"/>
  <c r="AA5418"/>
  <c r="AA5417"/>
  <c r="AA5416"/>
  <c r="AA5415"/>
  <c r="AA5414"/>
  <c r="AA5413"/>
  <c r="AA5412"/>
  <c r="AA5411"/>
  <c r="AA5410"/>
  <c r="AA5409"/>
  <c r="AA5408"/>
  <c r="AA5407"/>
  <c r="AA5406"/>
  <c r="AA5405"/>
  <c r="AA5404"/>
  <c r="AA5403"/>
  <c r="AA5402"/>
  <c r="AA5401"/>
  <c r="AA5400"/>
  <c r="AA5399"/>
  <c r="AA5398"/>
  <c r="AA5397"/>
  <c r="AA5396"/>
  <c r="AA5395"/>
  <c r="AA5394"/>
  <c r="AA5393"/>
  <c r="AA5392"/>
  <c r="AA5391"/>
  <c r="AA5390"/>
  <c r="AA5389"/>
  <c r="AA5388"/>
  <c r="AA5387"/>
  <c r="AA5386"/>
  <c r="AA5385"/>
  <c r="AA5384"/>
  <c r="AA5383"/>
  <c r="AA5382"/>
  <c r="AA5381"/>
  <c r="AA5380"/>
  <c r="AA5379"/>
  <c r="AA5378"/>
  <c r="AA5377"/>
  <c r="AA5376"/>
  <c r="AA5375"/>
  <c r="AA5374"/>
  <c r="AA5373"/>
  <c r="AA5372"/>
  <c r="AA5371"/>
  <c r="AA5370"/>
  <c r="AA5369"/>
  <c r="AA5368"/>
  <c r="AA5367"/>
  <c r="AA5366"/>
  <c r="AA5365"/>
  <c r="AA5364"/>
  <c r="AA5363"/>
  <c r="AA5362"/>
  <c r="AA5361"/>
  <c r="AA5360"/>
  <c r="AA5359"/>
  <c r="AA5358"/>
  <c r="AA5357"/>
  <c r="AA5356"/>
  <c r="AA5355"/>
  <c r="AA5354"/>
  <c r="AA5353"/>
  <c r="AA5352"/>
  <c r="AA5351"/>
  <c r="AA5350"/>
  <c r="AA5349"/>
  <c r="AA5348"/>
  <c r="AA5347"/>
  <c r="AA5346"/>
  <c r="AA5345"/>
  <c r="AA5344"/>
  <c r="AA5343"/>
  <c r="AA5342"/>
  <c r="AA5341"/>
  <c r="AA5340"/>
  <c r="AA5339"/>
  <c r="AA5338"/>
  <c r="AA5337"/>
  <c r="AA5336"/>
  <c r="AA5335"/>
  <c r="AA5334"/>
  <c r="AA5333"/>
  <c r="AA5332"/>
  <c r="AA5331"/>
  <c r="AA5330"/>
  <c r="AA5329"/>
  <c r="AA5328"/>
  <c r="AA5327"/>
  <c r="AA5326"/>
  <c r="AA5325"/>
  <c r="AA5324"/>
  <c r="AA5323"/>
  <c r="AA5322"/>
  <c r="AA5321"/>
  <c r="AA5320"/>
  <c r="AA5319"/>
  <c r="AA5318"/>
  <c r="AA5317"/>
  <c r="AA5316"/>
  <c r="AA5315"/>
  <c r="AA5314"/>
  <c r="AA5313"/>
  <c r="AA5312"/>
  <c r="AA5311"/>
  <c r="AA5310"/>
  <c r="AA5309"/>
  <c r="AA5308"/>
  <c r="AA5307"/>
  <c r="AA5306"/>
  <c r="AA5305"/>
  <c r="AA5304"/>
  <c r="AA5303"/>
  <c r="AA5302"/>
  <c r="AA5301"/>
  <c r="AA5300"/>
  <c r="AA5299"/>
  <c r="AA5298"/>
  <c r="AA5297"/>
  <c r="AA5296"/>
  <c r="AA5295"/>
  <c r="AA5294"/>
  <c r="AA5293"/>
  <c r="AA5292"/>
  <c r="AA5291"/>
  <c r="AA5290"/>
  <c r="AA5289"/>
  <c r="AA5288"/>
  <c r="AA5287"/>
  <c r="AA5286"/>
  <c r="AA5285"/>
  <c r="AA5284"/>
  <c r="AA5283"/>
  <c r="AA5282"/>
  <c r="AA5281"/>
  <c r="AA5280"/>
  <c r="AA5279"/>
  <c r="AA5278"/>
  <c r="AA5277"/>
  <c r="AA5276"/>
  <c r="AA5275"/>
  <c r="AA5274"/>
  <c r="AA5273"/>
  <c r="AA5272"/>
  <c r="AA5271"/>
  <c r="AA5270"/>
  <c r="AA5269"/>
  <c r="AA5268"/>
  <c r="AA5267"/>
  <c r="AA5266"/>
  <c r="AA5265"/>
  <c r="AA5264"/>
  <c r="AA5263"/>
  <c r="AA5262"/>
  <c r="AA5261"/>
  <c r="AA5260"/>
  <c r="AA5259"/>
  <c r="AA5258"/>
  <c r="AA5257"/>
  <c r="AA5256"/>
  <c r="AA5255"/>
  <c r="AA5254"/>
  <c r="AA5253"/>
  <c r="AA5252"/>
  <c r="AA5251"/>
  <c r="AA5250"/>
  <c r="AA5249"/>
  <c r="AA5248"/>
  <c r="AA5247"/>
  <c r="AA5246"/>
  <c r="AA5245"/>
  <c r="AA5244"/>
  <c r="AA5243"/>
  <c r="AA5242"/>
  <c r="AA5241"/>
  <c r="AA5240"/>
  <c r="AA5239"/>
  <c r="AA5238"/>
  <c r="AA5237"/>
  <c r="AA5236"/>
  <c r="AA5235"/>
  <c r="AA5234"/>
  <c r="AA5233"/>
  <c r="AA5232"/>
  <c r="AA5231"/>
  <c r="AA5230"/>
  <c r="AA5229"/>
  <c r="AA5228"/>
  <c r="AA5227"/>
  <c r="AA5226"/>
  <c r="AA5225"/>
  <c r="AA5224"/>
  <c r="AA5223"/>
  <c r="AA5222"/>
  <c r="AA5221"/>
  <c r="AA5220"/>
  <c r="AA5219"/>
  <c r="AA5218"/>
  <c r="AA5217"/>
  <c r="AA5216"/>
  <c r="AA5215"/>
  <c r="AA5214"/>
  <c r="AA5213"/>
  <c r="AA5212"/>
  <c r="AA5211"/>
  <c r="AA5210"/>
  <c r="AA5209"/>
  <c r="AA5208"/>
  <c r="AA5207"/>
  <c r="AA5206"/>
  <c r="AA5205"/>
  <c r="AA5204"/>
  <c r="AA5203"/>
  <c r="AA5202"/>
  <c r="AA5201"/>
  <c r="AA5200"/>
  <c r="AA5199"/>
  <c r="AA5198"/>
  <c r="AA5197"/>
  <c r="AA5196"/>
  <c r="AA5195"/>
  <c r="AA5194"/>
  <c r="AA5193"/>
  <c r="AA5192"/>
  <c r="AA5191"/>
  <c r="AA5190"/>
  <c r="AA5189"/>
  <c r="AA5188"/>
  <c r="AA5187"/>
  <c r="AA5186"/>
  <c r="AA5185"/>
  <c r="AA5184"/>
  <c r="AA5183"/>
  <c r="AA5182"/>
  <c r="AA5181"/>
  <c r="AA5180"/>
  <c r="AA5179"/>
  <c r="AA5178"/>
  <c r="AA5177"/>
  <c r="AA5176"/>
  <c r="AA5175"/>
  <c r="AA5174"/>
  <c r="AA5173"/>
  <c r="AA5172"/>
  <c r="AA5171"/>
  <c r="AA5170"/>
  <c r="AA5169"/>
  <c r="AA5168"/>
  <c r="AA5167"/>
  <c r="AA5166"/>
  <c r="AA5165"/>
  <c r="AA5164"/>
  <c r="AA5163"/>
  <c r="AA5162"/>
  <c r="AA5161"/>
  <c r="AA5160"/>
  <c r="AA5159"/>
  <c r="AA5158"/>
  <c r="AA5157"/>
  <c r="AA5156"/>
  <c r="AA5155"/>
  <c r="AA5154"/>
  <c r="AA5153"/>
  <c r="AA5152"/>
  <c r="AA5151"/>
  <c r="AA5150"/>
  <c r="AA5149"/>
  <c r="AA5148"/>
  <c r="AA5147"/>
  <c r="AA5146"/>
  <c r="AA5145"/>
  <c r="AA5144"/>
  <c r="AA5143"/>
  <c r="AA5142"/>
  <c r="AA5141"/>
  <c r="AA5140"/>
  <c r="AA5139"/>
  <c r="AA5138"/>
  <c r="AA5137"/>
  <c r="AA5136"/>
  <c r="AA5135"/>
  <c r="AA5134"/>
  <c r="AA5133"/>
  <c r="AA5132"/>
  <c r="AA5131"/>
  <c r="AA5130"/>
  <c r="AA5129"/>
  <c r="AA5128"/>
  <c r="AA5127"/>
  <c r="AA5126"/>
  <c r="AA5125"/>
  <c r="AA5124"/>
  <c r="AA5123"/>
  <c r="AA5122"/>
  <c r="AA5121"/>
  <c r="AA5120"/>
  <c r="AA5119"/>
  <c r="AA5118"/>
  <c r="AA5117"/>
  <c r="AA5116"/>
  <c r="AA5115"/>
  <c r="AA5114"/>
  <c r="AA5113"/>
  <c r="AA5112"/>
  <c r="AA5111"/>
  <c r="AA5110"/>
  <c r="AA5109"/>
  <c r="AA5108"/>
  <c r="AA5107"/>
  <c r="AA5106"/>
  <c r="AA5105"/>
  <c r="AA5104"/>
  <c r="AA5103"/>
  <c r="AA5102"/>
  <c r="AA5101"/>
  <c r="AA5100"/>
  <c r="AA5099"/>
  <c r="AA5098"/>
  <c r="AA5097"/>
  <c r="AA5096"/>
  <c r="AA5095"/>
  <c r="AA5094"/>
  <c r="AA5093"/>
  <c r="AA5092"/>
  <c r="AA5091"/>
  <c r="AA5090"/>
  <c r="AA5089"/>
  <c r="AA5088"/>
  <c r="AA5087"/>
  <c r="AA5086"/>
  <c r="AA5085"/>
  <c r="AA5084"/>
  <c r="AA5083"/>
  <c r="AA5082"/>
  <c r="AA5081"/>
  <c r="AA5080"/>
  <c r="AA5079"/>
  <c r="AA5078"/>
  <c r="AA5077"/>
  <c r="AA5076"/>
  <c r="AA5075"/>
  <c r="AA5074"/>
  <c r="AA5073"/>
  <c r="AA5072"/>
  <c r="AA5071"/>
  <c r="AA5070"/>
  <c r="AA5069"/>
  <c r="AA5068"/>
  <c r="AA5067"/>
  <c r="AA5066"/>
  <c r="AA5065"/>
  <c r="AA5064"/>
  <c r="AA5063"/>
  <c r="AA5062"/>
  <c r="AA5061"/>
  <c r="AA5060"/>
  <c r="AA5059"/>
  <c r="AA5058"/>
  <c r="AA5057"/>
  <c r="AA5056"/>
  <c r="AA5055"/>
  <c r="AA5054"/>
  <c r="AA5053"/>
  <c r="AA5052"/>
  <c r="AA5051"/>
  <c r="AA5050"/>
  <c r="AA5049"/>
  <c r="AA5048"/>
  <c r="AA5047"/>
  <c r="AA5046"/>
  <c r="AA5045"/>
  <c r="AA5044"/>
  <c r="AA5043"/>
  <c r="AA5042"/>
  <c r="AA5041"/>
  <c r="AA5040"/>
  <c r="AA5039"/>
  <c r="AA5038"/>
  <c r="AA5037"/>
  <c r="AA5036"/>
  <c r="AA5035"/>
  <c r="AA5034"/>
  <c r="AA5033"/>
  <c r="AA5032"/>
  <c r="AA5031"/>
  <c r="AA5030"/>
  <c r="AA5029"/>
  <c r="AA5028"/>
  <c r="AA5027"/>
  <c r="AA5026"/>
  <c r="AA5025"/>
  <c r="AA5024"/>
  <c r="AA5023"/>
  <c r="AA5022"/>
  <c r="AA5021"/>
  <c r="AA5020"/>
  <c r="AA5019"/>
  <c r="AA5018"/>
  <c r="AA5017"/>
  <c r="AA5016"/>
  <c r="AA5015"/>
  <c r="AA5014"/>
  <c r="AA5013"/>
  <c r="AA5012"/>
  <c r="AA5011"/>
  <c r="AA5010"/>
  <c r="AA5009"/>
  <c r="AA5008"/>
  <c r="AA5007"/>
  <c r="AA5006"/>
  <c r="AA5005"/>
  <c r="AA5004"/>
  <c r="AA5003"/>
  <c r="AA5002"/>
  <c r="AA5001"/>
  <c r="AA5000"/>
  <c r="AA4999"/>
  <c r="AA4998"/>
  <c r="AA4997"/>
  <c r="AA4996"/>
  <c r="AA4995"/>
  <c r="AA4994"/>
  <c r="AA4993"/>
  <c r="AA4992"/>
  <c r="AA4991"/>
  <c r="AA4990"/>
  <c r="AA4989"/>
  <c r="AA4988"/>
  <c r="AA4987"/>
  <c r="AA4986"/>
  <c r="AA4985"/>
  <c r="AA4984"/>
  <c r="AA4983"/>
  <c r="AA4982"/>
  <c r="AA4981"/>
  <c r="AA4980"/>
  <c r="AA4979"/>
  <c r="AA4978"/>
  <c r="AA4977"/>
  <c r="AA4976"/>
  <c r="AA4975"/>
  <c r="AA4974"/>
  <c r="AA4973"/>
  <c r="AA4972"/>
  <c r="AA4971"/>
  <c r="AA4970"/>
  <c r="AA4969"/>
  <c r="AA4968"/>
  <c r="AA4967"/>
  <c r="AA4966"/>
  <c r="AA4965"/>
  <c r="AA4964"/>
  <c r="AA4963"/>
  <c r="AA4962"/>
  <c r="AA4961"/>
  <c r="AA4960"/>
  <c r="AA4959"/>
  <c r="AA4958"/>
  <c r="AA4957"/>
  <c r="AA4956"/>
  <c r="AA4955"/>
  <c r="AA4954"/>
  <c r="AA4953"/>
  <c r="AA4952"/>
  <c r="AA4951"/>
  <c r="AA4950"/>
  <c r="AA4949"/>
  <c r="AA4948"/>
  <c r="AA4947"/>
  <c r="AA4946"/>
  <c r="AA4945"/>
  <c r="AA4944"/>
  <c r="AA4943"/>
  <c r="AA4942"/>
  <c r="AA4941"/>
  <c r="AA4940"/>
  <c r="AA4939"/>
  <c r="AA4938"/>
  <c r="AA4937"/>
  <c r="AA4936"/>
  <c r="AA4935"/>
  <c r="AA4934"/>
  <c r="AA4933"/>
  <c r="AA4932"/>
  <c r="AA4931"/>
  <c r="AA4930"/>
  <c r="AA4929"/>
  <c r="AA4928"/>
  <c r="AA4927"/>
  <c r="AA4926"/>
  <c r="AA4925"/>
  <c r="AA4924"/>
  <c r="AA4923"/>
  <c r="AA4922"/>
  <c r="AA4921"/>
  <c r="AA4920"/>
  <c r="AA4919"/>
  <c r="AA4918"/>
  <c r="AA4917"/>
  <c r="AA4916"/>
  <c r="AA4915"/>
  <c r="AA4914"/>
  <c r="AA4913"/>
  <c r="AA4912"/>
  <c r="AA4911"/>
  <c r="AA4910"/>
  <c r="AA4909"/>
  <c r="AA4908"/>
  <c r="AA4907"/>
  <c r="AA4906"/>
  <c r="AA4905"/>
  <c r="AA4904"/>
  <c r="AA4903"/>
  <c r="AA4902"/>
  <c r="AA4901"/>
  <c r="AA4900"/>
  <c r="AA4899"/>
  <c r="AA4898"/>
  <c r="AA4897"/>
  <c r="AA4896"/>
  <c r="AA4895"/>
  <c r="AA4894"/>
  <c r="AA4893"/>
  <c r="AA4892"/>
  <c r="AA4891"/>
  <c r="AA4890"/>
  <c r="AA4889"/>
  <c r="AA4888"/>
  <c r="AA4887"/>
  <c r="AA4886"/>
  <c r="AA4885"/>
  <c r="AA4884"/>
  <c r="AA4883"/>
  <c r="AA4882"/>
  <c r="AA4881"/>
  <c r="AA4880"/>
  <c r="AA4879"/>
  <c r="AA4878"/>
  <c r="AA4877"/>
  <c r="AA4876"/>
  <c r="AA4875"/>
  <c r="AA4874"/>
  <c r="AA4873"/>
  <c r="AA4872"/>
  <c r="AA4871"/>
  <c r="AA4870"/>
  <c r="AA4869"/>
  <c r="AA4868"/>
  <c r="AA4867"/>
  <c r="AA4866"/>
  <c r="AA4865"/>
  <c r="AA4864"/>
  <c r="AA4863"/>
  <c r="AA4862"/>
  <c r="AA4861"/>
  <c r="AA4860"/>
  <c r="AA4859"/>
  <c r="AA4858"/>
  <c r="AA4857"/>
  <c r="AA4856"/>
  <c r="AA4855"/>
  <c r="AA4854"/>
  <c r="AA4853"/>
  <c r="AA4852"/>
  <c r="AA4851"/>
  <c r="AA4850"/>
  <c r="AA4849"/>
  <c r="AA4848"/>
  <c r="AA4847"/>
  <c r="AA4846"/>
  <c r="AA4845"/>
  <c r="AA4844"/>
  <c r="AA4843"/>
  <c r="AA4842"/>
  <c r="AA4841"/>
  <c r="AA4840"/>
  <c r="AA4839"/>
  <c r="AA4838"/>
  <c r="AA4837"/>
  <c r="AA4836"/>
  <c r="AA4835"/>
  <c r="AA4834"/>
  <c r="AA4833"/>
  <c r="AA4832"/>
  <c r="AA4831"/>
  <c r="AA4830"/>
  <c r="AA4829"/>
  <c r="AA4828"/>
  <c r="AA4827"/>
  <c r="AA4826"/>
  <c r="AA4825"/>
  <c r="AA4824"/>
  <c r="AA4823"/>
  <c r="AA4822"/>
  <c r="AA4821"/>
  <c r="AA4820"/>
  <c r="AA4819"/>
  <c r="AA4818"/>
  <c r="AA4817"/>
  <c r="AA4816"/>
  <c r="AA4815"/>
  <c r="AA4814"/>
  <c r="AA4813"/>
  <c r="AA4812"/>
  <c r="AA4811"/>
  <c r="AA4810"/>
  <c r="AA4809"/>
  <c r="AA4808"/>
  <c r="AA4807"/>
  <c r="AA4806"/>
  <c r="AA4805"/>
  <c r="AA4804"/>
  <c r="AA4803"/>
  <c r="AA4802"/>
  <c r="AA4801"/>
  <c r="AA4800"/>
  <c r="AA4799"/>
  <c r="AA4798"/>
  <c r="AA4797"/>
  <c r="AA4796"/>
  <c r="AA4795"/>
  <c r="AA4794"/>
  <c r="AA4793"/>
  <c r="AA4792"/>
  <c r="AA4791"/>
  <c r="AA4790"/>
  <c r="AA4789"/>
  <c r="AA4788"/>
  <c r="AA4787"/>
  <c r="AA4786"/>
  <c r="AA4785"/>
  <c r="AA4784"/>
  <c r="AA4783"/>
  <c r="AA4782"/>
  <c r="AA4781"/>
  <c r="AA4780"/>
  <c r="AA4779"/>
  <c r="AA4778"/>
  <c r="AA4777"/>
  <c r="AA4776"/>
  <c r="AA4775"/>
  <c r="AA4774"/>
  <c r="AA4773"/>
  <c r="AA4772"/>
  <c r="AA4771"/>
  <c r="AA4770"/>
  <c r="AA4769"/>
  <c r="AA4768"/>
  <c r="AA4767"/>
  <c r="AA4766"/>
  <c r="AA4765"/>
  <c r="AA4764"/>
  <c r="AA4763"/>
  <c r="AA4762"/>
  <c r="AA4761"/>
  <c r="AA4760"/>
  <c r="AA4759"/>
  <c r="AA4758"/>
  <c r="AA4757"/>
  <c r="AA4756"/>
  <c r="AA4755"/>
  <c r="AA4754"/>
  <c r="AA4753"/>
  <c r="AA4752"/>
  <c r="AA4751"/>
  <c r="AA4750"/>
  <c r="AA4749"/>
  <c r="AA4748"/>
  <c r="AA4747"/>
  <c r="AA4746"/>
  <c r="AA4745"/>
  <c r="AA4744"/>
  <c r="AA4743"/>
  <c r="AA4742"/>
  <c r="AA4741"/>
  <c r="AA4740"/>
  <c r="AA4739"/>
  <c r="AA4738"/>
  <c r="AA4737"/>
  <c r="AA4736"/>
  <c r="AA4735"/>
  <c r="AA4734"/>
  <c r="AA4733"/>
  <c r="AA4732"/>
  <c r="AA4731"/>
  <c r="AA4730"/>
  <c r="AA4729"/>
  <c r="AA4728"/>
  <c r="AA4727"/>
  <c r="AA4726"/>
  <c r="AA4725"/>
  <c r="AA4724"/>
  <c r="AA4723"/>
  <c r="AA4722"/>
  <c r="AA4721"/>
  <c r="AA4720"/>
  <c r="AA4719"/>
  <c r="AA4718"/>
  <c r="AA4717"/>
  <c r="AA4716"/>
  <c r="AA4715"/>
  <c r="AA4714"/>
  <c r="AA4713"/>
  <c r="AA4712"/>
  <c r="AA4711"/>
  <c r="AA4710"/>
  <c r="AA4709"/>
  <c r="AA4708"/>
  <c r="AA4707"/>
  <c r="AA4706"/>
  <c r="AA4705"/>
  <c r="AA4704"/>
  <c r="AA4703"/>
  <c r="AA4702"/>
  <c r="AA4701"/>
  <c r="AA4700"/>
  <c r="AA4699"/>
  <c r="AA4698"/>
  <c r="AA4697"/>
  <c r="AA4696"/>
  <c r="AA4695"/>
  <c r="AA4694"/>
  <c r="AA4693"/>
  <c r="AA4692"/>
  <c r="AA4691"/>
  <c r="AA4690"/>
  <c r="AA4689"/>
  <c r="AA4688"/>
  <c r="AA4687"/>
  <c r="AA4686"/>
  <c r="AA4685"/>
  <c r="AA4684"/>
  <c r="AA4683"/>
  <c r="AA4682"/>
  <c r="AA4681"/>
  <c r="AA4680"/>
  <c r="AA4679"/>
  <c r="AA4678"/>
  <c r="AA4677"/>
  <c r="AA4676"/>
  <c r="AA4675"/>
  <c r="AA4674"/>
  <c r="AA4673"/>
  <c r="AA4672"/>
  <c r="AA4671"/>
  <c r="AA4670"/>
  <c r="AA4669"/>
  <c r="AA4668"/>
  <c r="AA4667"/>
  <c r="AA4666"/>
  <c r="AA4665"/>
  <c r="AA4664"/>
  <c r="AA4663"/>
  <c r="AA4662"/>
  <c r="AA4661"/>
  <c r="AA4660"/>
  <c r="AA4659"/>
  <c r="AA4658"/>
  <c r="AA4657"/>
  <c r="AA4656"/>
  <c r="AA4655"/>
  <c r="AA4654"/>
  <c r="AA4653"/>
  <c r="AA4652"/>
  <c r="AA4651"/>
  <c r="AA4650"/>
  <c r="AA4649"/>
  <c r="AA4648"/>
  <c r="AA4647"/>
  <c r="AA4646"/>
  <c r="AA4645"/>
  <c r="AA4644"/>
  <c r="AA4643"/>
  <c r="AA4642"/>
  <c r="AA4641"/>
  <c r="AA4640"/>
  <c r="AA4639"/>
  <c r="AA4638"/>
  <c r="AA4637"/>
  <c r="AA4636"/>
  <c r="AA4635"/>
  <c r="AA4634"/>
  <c r="AA4633"/>
  <c r="AA4632"/>
  <c r="AA4631"/>
  <c r="AA4630"/>
  <c r="AA4629"/>
  <c r="AA4628"/>
  <c r="AA4627"/>
  <c r="AA4626"/>
  <c r="AA4625"/>
  <c r="AA4624"/>
  <c r="AA4623"/>
  <c r="AA4622"/>
  <c r="AA4621"/>
  <c r="AA4620"/>
  <c r="AA4619"/>
  <c r="AA4618"/>
  <c r="AA4617"/>
  <c r="AA4616"/>
  <c r="AA4615"/>
  <c r="AA4614"/>
  <c r="AA4613"/>
  <c r="AA4612"/>
  <c r="AA4611"/>
  <c r="AA4610"/>
  <c r="AA4609"/>
  <c r="AA4608"/>
  <c r="AA4607"/>
  <c r="AA4606"/>
  <c r="AA4605"/>
  <c r="AA4604"/>
  <c r="AA4603"/>
  <c r="AA4602"/>
  <c r="AA4601"/>
  <c r="AA4600"/>
  <c r="AA4599"/>
  <c r="AA4598"/>
  <c r="AA4597"/>
  <c r="AA4596"/>
  <c r="AA4595"/>
  <c r="AA4594"/>
  <c r="AA4593"/>
  <c r="AA4592"/>
  <c r="AA4591"/>
  <c r="AA4590"/>
  <c r="AA4589"/>
  <c r="AA4588"/>
  <c r="AA4587"/>
  <c r="AA4586"/>
  <c r="AA4585"/>
  <c r="AA4584"/>
  <c r="AA4583"/>
  <c r="AA4582"/>
  <c r="AA4581"/>
  <c r="AA4580"/>
  <c r="AA4579"/>
  <c r="AA4578"/>
  <c r="AA4577"/>
  <c r="AA4576"/>
  <c r="AA4575"/>
  <c r="AA4574"/>
  <c r="AA4573"/>
  <c r="AA4572"/>
  <c r="AA4571"/>
  <c r="AA4570"/>
  <c r="AA4569"/>
  <c r="AA4568"/>
  <c r="AA4567"/>
  <c r="AA4566"/>
  <c r="AA4565"/>
  <c r="AA4564"/>
  <c r="AA4563"/>
  <c r="AA4562"/>
  <c r="AA4561"/>
  <c r="AA4560"/>
  <c r="AA4559"/>
  <c r="AA4558"/>
  <c r="AA4557"/>
  <c r="AA4556"/>
  <c r="AA4555"/>
  <c r="AA4554"/>
  <c r="AA4553"/>
  <c r="AA4552"/>
  <c r="AA4551"/>
  <c r="AA4550"/>
  <c r="AA4549"/>
  <c r="AA4548"/>
  <c r="AA4547"/>
  <c r="AA4546"/>
  <c r="AA4545"/>
  <c r="AA4544"/>
  <c r="AA4543"/>
  <c r="AA4542"/>
  <c r="AA4541"/>
  <c r="AA4540"/>
  <c r="AA4539"/>
  <c r="AA4538"/>
  <c r="AA4537"/>
  <c r="AA4536"/>
  <c r="AA4535"/>
  <c r="AA4534"/>
  <c r="AA4533"/>
  <c r="AA4532"/>
  <c r="AA4531"/>
  <c r="AA4530"/>
  <c r="AA4529"/>
  <c r="AA4528"/>
  <c r="AA4527"/>
  <c r="AA4526"/>
  <c r="AA4525"/>
  <c r="AA4524"/>
  <c r="AA4523"/>
  <c r="AA4522"/>
  <c r="AA4521"/>
  <c r="AA4520"/>
  <c r="AA4519"/>
  <c r="AA4518"/>
  <c r="AA4517"/>
  <c r="AA4516"/>
  <c r="AA4515"/>
  <c r="AA4514"/>
  <c r="AA4513"/>
  <c r="AA4512"/>
  <c r="AA4511"/>
  <c r="AA4510"/>
  <c r="AA4509"/>
  <c r="AA4508"/>
  <c r="AA4507"/>
  <c r="AA4506"/>
  <c r="AA4505"/>
  <c r="AA4504"/>
  <c r="AA4503"/>
  <c r="AA4502"/>
  <c r="AA4501"/>
  <c r="AA4500"/>
  <c r="AA4499"/>
  <c r="AA4498"/>
  <c r="AA4497"/>
  <c r="AA4496"/>
  <c r="AA4495"/>
  <c r="AA4494"/>
  <c r="AA4493"/>
  <c r="AA4492"/>
  <c r="AA4491"/>
  <c r="AA4490"/>
  <c r="AA4489"/>
  <c r="AA4488"/>
  <c r="AA4487"/>
  <c r="AA4486"/>
  <c r="AA4485"/>
  <c r="AA4484"/>
  <c r="AA4483"/>
  <c r="AA4482"/>
  <c r="AA4481"/>
  <c r="AA4480"/>
  <c r="AA4479"/>
  <c r="AA4478"/>
  <c r="AA4477"/>
  <c r="AA4476"/>
  <c r="AA4475"/>
  <c r="AA4474"/>
  <c r="AA4473"/>
  <c r="AA4472"/>
  <c r="AA4471"/>
  <c r="AA4470"/>
  <c r="AA4469"/>
  <c r="AA4468"/>
  <c r="AA4467"/>
  <c r="AA4466"/>
  <c r="AA4465"/>
  <c r="AA4464"/>
  <c r="AA4463"/>
  <c r="AA4462"/>
  <c r="AA4461"/>
  <c r="AA4460"/>
  <c r="AA4459"/>
  <c r="AA4458"/>
  <c r="AA4457"/>
  <c r="AA4456"/>
  <c r="AA4455"/>
  <c r="AA4454"/>
  <c r="AA4453"/>
  <c r="AA4452"/>
  <c r="AA4451"/>
  <c r="AA4450"/>
  <c r="AA4449"/>
  <c r="AA4448"/>
  <c r="AA4447"/>
  <c r="AA4446"/>
  <c r="AA4445"/>
  <c r="AA4444"/>
  <c r="AA4443"/>
  <c r="AA4442"/>
  <c r="AA4441"/>
  <c r="AA4440"/>
  <c r="AA4439"/>
  <c r="AA4438"/>
  <c r="AA4437"/>
  <c r="AA4436"/>
  <c r="AA4435"/>
  <c r="AA4434"/>
  <c r="AA4433"/>
  <c r="AA4432"/>
  <c r="AA4431"/>
  <c r="AA4430"/>
  <c r="AA4429"/>
  <c r="AA4428"/>
  <c r="AA4427"/>
  <c r="AA4426"/>
  <c r="AA4425"/>
  <c r="AA4424"/>
  <c r="AA4423"/>
  <c r="AA4422"/>
  <c r="AA4421"/>
  <c r="AA4420"/>
  <c r="AA4419"/>
  <c r="AA4418"/>
  <c r="AA4417"/>
  <c r="AA4416"/>
  <c r="AA4415"/>
  <c r="AA4414"/>
  <c r="AA4413"/>
  <c r="AA4412"/>
  <c r="AA4411"/>
  <c r="AA4410"/>
  <c r="AA4409"/>
  <c r="AA4408"/>
  <c r="AA4407"/>
  <c r="AA4406"/>
  <c r="AA4405"/>
  <c r="AA4404"/>
  <c r="AA4403"/>
  <c r="AA4402"/>
  <c r="AA4401"/>
  <c r="AA4400"/>
  <c r="AA4399"/>
  <c r="AA4398"/>
  <c r="AA4397"/>
  <c r="AA4396"/>
  <c r="AA4395"/>
  <c r="AA4394"/>
  <c r="AA4393"/>
  <c r="AA4392"/>
  <c r="AA4391"/>
  <c r="AA4390"/>
  <c r="AA4389"/>
  <c r="AA4388"/>
  <c r="AA4387"/>
  <c r="AA4386"/>
  <c r="AA4385"/>
  <c r="AA4384"/>
  <c r="AA4383"/>
  <c r="AA4382"/>
  <c r="AA4381"/>
  <c r="AA4380"/>
  <c r="AA4379"/>
  <c r="AA4378"/>
  <c r="AA4377"/>
  <c r="AA4376"/>
  <c r="AA4375"/>
  <c r="AA4374"/>
  <c r="AA4373"/>
  <c r="AA4372"/>
  <c r="AA4371"/>
  <c r="AA4370"/>
  <c r="AA4369"/>
  <c r="AA4368"/>
  <c r="AA4367"/>
  <c r="AA4366"/>
  <c r="AA4365"/>
  <c r="AA4364"/>
  <c r="AA4363"/>
  <c r="AA4362"/>
  <c r="AA4361"/>
  <c r="AA4360"/>
  <c r="AA4359"/>
  <c r="AA4358"/>
  <c r="AA4357"/>
  <c r="AA4356"/>
  <c r="AA4355"/>
  <c r="AA4354"/>
  <c r="AA4353"/>
  <c r="AA4352"/>
  <c r="AA4351"/>
  <c r="AA4350"/>
  <c r="AA4349"/>
  <c r="AA4348"/>
  <c r="AA4347"/>
  <c r="AA4346"/>
  <c r="AA4345"/>
  <c r="AA4344"/>
  <c r="AA4343"/>
  <c r="AA4342"/>
  <c r="AA4341"/>
  <c r="AA4340"/>
  <c r="AA4339"/>
  <c r="AA4338"/>
  <c r="AA4337"/>
  <c r="AA4336"/>
  <c r="AA4335"/>
  <c r="AA4334"/>
  <c r="AA4333"/>
  <c r="AA4332"/>
  <c r="AA4331"/>
  <c r="AA4330"/>
  <c r="AA4329"/>
  <c r="AA4328"/>
  <c r="AA4327"/>
  <c r="AA4326"/>
  <c r="AA4325"/>
  <c r="AA4324"/>
  <c r="AA4323"/>
  <c r="AA4322"/>
  <c r="AA4321"/>
  <c r="AA4320"/>
  <c r="AA4319"/>
  <c r="AA4318"/>
  <c r="AA4317"/>
  <c r="AA4316"/>
  <c r="AA4315"/>
  <c r="AA4314"/>
  <c r="AA4313"/>
  <c r="AA4312"/>
  <c r="AA4311"/>
  <c r="AA4310"/>
  <c r="AA4309"/>
  <c r="AA4308"/>
  <c r="AA4307"/>
  <c r="AA4306"/>
  <c r="AA4305"/>
  <c r="AA4304"/>
  <c r="AA4303"/>
  <c r="AA4302"/>
  <c r="AA4301"/>
  <c r="AA4300"/>
  <c r="AA4299"/>
  <c r="AA4298"/>
  <c r="AA4297"/>
  <c r="AA4296"/>
  <c r="AA4295"/>
  <c r="AA4294"/>
  <c r="AA4293"/>
  <c r="AA4292"/>
  <c r="AA4291"/>
  <c r="AA4290"/>
  <c r="AA4289"/>
  <c r="AA4288"/>
  <c r="AA4287"/>
  <c r="AA4286"/>
  <c r="AA4285"/>
  <c r="AA4284"/>
  <c r="AA4283"/>
  <c r="AA4282"/>
  <c r="AA4281"/>
  <c r="AA4280"/>
  <c r="AA4279"/>
  <c r="AA4278"/>
  <c r="AA4277"/>
  <c r="AA4276"/>
  <c r="AA4275"/>
  <c r="AA4274"/>
  <c r="AA4273"/>
  <c r="AA4272"/>
  <c r="AA4271"/>
  <c r="AA4270"/>
  <c r="AA4269"/>
  <c r="AA4268"/>
  <c r="AA4267"/>
  <c r="AA4266"/>
  <c r="AA4265"/>
  <c r="AA4264"/>
  <c r="AA4263"/>
  <c r="AA4262"/>
  <c r="AA4261"/>
  <c r="AA4260"/>
  <c r="AA4259"/>
  <c r="AA4258"/>
  <c r="AA4257"/>
  <c r="AA4256"/>
  <c r="AA4255"/>
  <c r="AA4254"/>
  <c r="AA4253"/>
  <c r="AA4252"/>
  <c r="AA4251"/>
  <c r="AA4250"/>
  <c r="AA4249"/>
  <c r="AA4248"/>
  <c r="AA4247"/>
  <c r="AA4246"/>
  <c r="AA4245"/>
  <c r="AA4244"/>
  <c r="AA4243"/>
  <c r="AA4242"/>
  <c r="AA4241"/>
  <c r="AA4240"/>
  <c r="AA4239"/>
  <c r="AA4238"/>
  <c r="AA4237"/>
  <c r="AA4236"/>
  <c r="AA4235"/>
  <c r="AA4234"/>
  <c r="AA4233"/>
  <c r="AA4232"/>
  <c r="AA4231"/>
  <c r="AA4230"/>
  <c r="AA4229"/>
  <c r="AA4228"/>
  <c r="AA4227"/>
  <c r="AA4226"/>
  <c r="AA4225"/>
  <c r="AA4224"/>
  <c r="AA4223"/>
  <c r="AA4222"/>
  <c r="AA4221"/>
  <c r="AA4220"/>
  <c r="AA4219"/>
  <c r="AA4218"/>
  <c r="AA4217"/>
  <c r="AA4216"/>
  <c r="AA4215"/>
  <c r="AA4214"/>
  <c r="AA4213"/>
  <c r="AA4212"/>
  <c r="AA4211"/>
  <c r="AA4210"/>
  <c r="AA4209"/>
  <c r="AA4208"/>
  <c r="AA4207"/>
  <c r="AA4206"/>
  <c r="AA4205"/>
  <c r="AA4204"/>
  <c r="AA4203"/>
  <c r="AA4202"/>
  <c r="AA4201"/>
  <c r="AA4200"/>
  <c r="AA4199"/>
  <c r="AA4198"/>
  <c r="AA4197"/>
  <c r="AA4196"/>
  <c r="AA4195"/>
  <c r="AA4194"/>
  <c r="AA4193"/>
  <c r="AA4192"/>
  <c r="AA4191"/>
  <c r="AA4190"/>
  <c r="AA4189"/>
  <c r="AA4188"/>
  <c r="AA4187"/>
  <c r="AA4186"/>
  <c r="AA4185"/>
  <c r="AA4184"/>
  <c r="AA4183"/>
  <c r="AA4182"/>
  <c r="AA4181"/>
  <c r="AA4180"/>
  <c r="AA4179"/>
  <c r="AA4178"/>
  <c r="AA4177"/>
  <c r="AA4176"/>
  <c r="AA4175"/>
  <c r="AA4174"/>
  <c r="AA4173"/>
  <c r="AA4172"/>
  <c r="AA4171"/>
  <c r="AA4170"/>
  <c r="AA4169"/>
  <c r="AA4168"/>
  <c r="AA4167"/>
  <c r="AA4166"/>
  <c r="AA4165"/>
  <c r="AA4164"/>
  <c r="AA4163"/>
  <c r="AA4162"/>
  <c r="AA4161"/>
  <c r="AA4160"/>
  <c r="AA4159"/>
  <c r="AA4158"/>
  <c r="AA4157"/>
  <c r="AA4156"/>
  <c r="AA4155"/>
  <c r="AA4154"/>
  <c r="AA4153"/>
  <c r="AA4152"/>
  <c r="AA4151"/>
  <c r="AA4150"/>
  <c r="AA4149"/>
  <c r="AA4148"/>
  <c r="AA4147"/>
  <c r="AA4146"/>
  <c r="AA4145"/>
  <c r="AA4144"/>
  <c r="AA4143"/>
  <c r="AA4142"/>
  <c r="AA4141"/>
  <c r="AA4140"/>
  <c r="AA4139"/>
  <c r="AA4138"/>
  <c r="AA4137"/>
  <c r="AA4136"/>
  <c r="AA4135"/>
  <c r="AA4134"/>
  <c r="AA4133"/>
  <c r="AA4132"/>
  <c r="AA4131"/>
  <c r="AA4130"/>
  <c r="AA4129"/>
  <c r="AA4128"/>
  <c r="AA4127"/>
  <c r="AA4126"/>
  <c r="AA4125"/>
  <c r="AA4124"/>
  <c r="AA4123"/>
  <c r="AA4122"/>
  <c r="AA4121"/>
  <c r="AA4120"/>
  <c r="AA4119"/>
  <c r="AA4118"/>
  <c r="AA4117"/>
  <c r="AA4116"/>
  <c r="AA4115"/>
  <c r="AA4114"/>
  <c r="AA4113"/>
  <c r="AA4112"/>
  <c r="AA4111"/>
  <c r="AA4110"/>
  <c r="AA4109"/>
  <c r="AA4108"/>
  <c r="AA4107"/>
  <c r="AA4106"/>
  <c r="AA4105"/>
  <c r="AA4104"/>
  <c r="AA4103"/>
  <c r="AA4102"/>
  <c r="AA4101"/>
  <c r="AA4100"/>
  <c r="AA4099"/>
  <c r="AA4098"/>
  <c r="AA4097"/>
  <c r="AA4096"/>
  <c r="AA4095"/>
  <c r="AA4094"/>
  <c r="AA4093"/>
  <c r="AA4092"/>
  <c r="AA4091"/>
  <c r="AA4090"/>
  <c r="AA4089"/>
  <c r="AA4088"/>
  <c r="AA4087"/>
  <c r="AA4086"/>
  <c r="AA4085"/>
  <c r="AA4084"/>
  <c r="AA4083"/>
  <c r="AA4082"/>
  <c r="AA4081"/>
  <c r="AA4080"/>
  <c r="AA4079"/>
  <c r="AA4078"/>
  <c r="AA4077"/>
  <c r="AA4076"/>
  <c r="AA4075"/>
  <c r="AA4074"/>
  <c r="AA4073"/>
  <c r="AA4072"/>
  <c r="AA4071"/>
  <c r="AA4070"/>
  <c r="AA4069"/>
  <c r="AA4068"/>
  <c r="AA4067"/>
  <c r="AA4066"/>
  <c r="AA4065"/>
  <c r="AA4064"/>
  <c r="AA4063"/>
  <c r="AA4062"/>
  <c r="AA4061"/>
  <c r="AA4060"/>
  <c r="AA4059"/>
  <c r="AA4058"/>
  <c r="AA4057"/>
  <c r="AA4056"/>
  <c r="AA4055"/>
  <c r="AA4054"/>
  <c r="AA4053"/>
  <c r="AA4052"/>
  <c r="AA4051"/>
  <c r="AA4050"/>
  <c r="AA4049"/>
  <c r="AA4048"/>
  <c r="AA4047"/>
  <c r="AA4046"/>
  <c r="AA4045"/>
  <c r="AA4044"/>
  <c r="AA4043"/>
  <c r="AA4042"/>
  <c r="AA4041"/>
  <c r="AA4040"/>
  <c r="AA4039"/>
  <c r="AA4038"/>
  <c r="AA4037"/>
  <c r="AA4036"/>
  <c r="AA4035"/>
  <c r="AA4034"/>
  <c r="AA4033"/>
  <c r="AA4032"/>
  <c r="AA4031"/>
  <c r="AA4030"/>
  <c r="AA4029"/>
  <c r="AA4028"/>
  <c r="AA4027"/>
  <c r="AA4026"/>
  <c r="AA4025"/>
  <c r="AA4024"/>
  <c r="AA4023"/>
  <c r="AA4022"/>
  <c r="AA4021"/>
  <c r="AA4020"/>
  <c r="AA4019"/>
  <c r="AA4018"/>
  <c r="AA4017"/>
  <c r="AA4016"/>
  <c r="AA4015"/>
  <c r="AA4014"/>
  <c r="AA4013"/>
  <c r="AA4012"/>
  <c r="AA4011"/>
  <c r="AA4010"/>
  <c r="AA4009"/>
  <c r="AA4008"/>
  <c r="AA4007"/>
  <c r="AA4006"/>
  <c r="AA4005"/>
  <c r="AA4004"/>
  <c r="AA4003"/>
  <c r="AA4002"/>
  <c r="AA4001"/>
  <c r="AA4000"/>
  <c r="AA3999"/>
  <c r="AA3998"/>
  <c r="AA3997"/>
  <c r="AA3996"/>
  <c r="AA3995"/>
  <c r="AA3994"/>
  <c r="AA3993"/>
  <c r="AA3992"/>
  <c r="AA3991"/>
  <c r="AA3990"/>
  <c r="AA3989"/>
  <c r="AA3988"/>
  <c r="AA3987"/>
  <c r="AA3986"/>
  <c r="AA3985"/>
  <c r="AA3984"/>
  <c r="AA3983"/>
  <c r="AA3982"/>
  <c r="AA3981"/>
  <c r="AA3980"/>
  <c r="AA3979"/>
  <c r="AA3978"/>
  <c r="AA3977"/>
  <c r="AA3976"/>
  <c r="AA3975"/>
  <c r="AA3974"/>
  <c r="AA3973"/>
  <c r="AA3972"/>
  <c r="AA3971"/>
  <c r="AA3970"/>
  <c r="AA3969"/>
  <c r="AA3968"/>
  <c r="AA3967"/>
  <c r="AA3966"/>
  <c r="AA3965"/>
  <c r="AA3964"/>
  <c r="AA3963"/>
  <c r="AA3962"/>
  <c r="AA3961"/>
  <c r="AA3960"/>
  <c r="AA3959"/>
  <c r="AA3958"/>
  <c r="AA3957"/>
  <c r="AA3956"/>
  <c r="AA3955"/>
  <c r="AA3954"/>
  <c r="AA3953"/>
  <c r="AA3952"/>
  <c r="AA3951"/>
  <c r="AA3950"/>
  <c r="AA3949"/>
  <c r="AA3948"/>
  <c r="AA3947"/>
  <c r="AA3946"/>
  <c r="AA3945"/>
  <c r="AA3944"/>
  <c r="AA3943"/>
  <c r="AA3942"/>
  <c r="AA3941"/>
  <c r="AA3940"/>
  <c r="AA3939"/>
  <c r="AA3938"/>
  <c r="AA3937"/>
  <c r="AA3936"/>
  <c r="AA3935"/>
  <c r="AA3934"/>
  <c r="AA3933"/>
  <c r="AA3932"/>
  <c r="AA3931"/>
  <c r="AA3930"/>
  <c r="AA3929"/>
  <c r="AA3928"/>
  <c r="AA3927"/>
  <c r="AA3926"/>
  <c r="AA3925"/>
  <c r="AA3924"/>
  <c r="AA3923"/>
  <c r="AA3922"/>
  <c r="AA3921"/>
  <c r="AA3920"/>
  <c r="AA3919"/>
  <c r="AA3918"/>
  <c r="AA3917"/>
  <c r="AA3916"/>
  <c r="AA3915"/>
  <c r="AA3914"/>
  <c r="AA3913"/>
  <c r="AA3912"/>
  <c r="AA3911"/>
  <c r="AA3910"/>
  <c r="AA3909"/>
  <c r="AA3908"/>
  <c r="AA3907"/>
  <c r="AA3906"/>
  <c r="AA3905"/>
  <c r="AA3904"/>
  <c r="AA3903"/>
  <c r="AA3902"/>
  <c r="AA3901"/>
  <c r="AA3900"/>
  <c r="AA3899"/>
  <c r="AA3898"/>
  <c r="AA3897"/>
  <c r="AA3896"/>
  <c r="AA3895"/>
  <c r="AA3894"/>
  <c r="AA3893"/>
  <c r="AA3892"/>
  <c r="AA3891"/>
  <c r="AA3890"/>
  <c r="AA3889"/>
  <c r="AA3888"/>
  <c r="AA3887"/>
  <c r="AA3886"/>
  <c r="AA3885"/>
  <c r="AA3884"/>
  <c r="AA3883"/>
  <c r="AA3882"/>
  <c r="AA3881"/>
  <c r="AA3880"/>
  <c r="AA3879"/>
  <c r="AA3878"/>
  <c r="AA3877"/>
  <c r="AA3876"/>
  <c r="AA3875"/>
  <c r="AA3874"/>
  <c r="AA3873"/>
  <c r="AA3872"/>
  <c r="AA3871"/>
  <c r="AA3870"/>
  <c r="AA3869"/>
  <c r="AA3868"/>
  <c r="AA3867"/>
  <c r="AA3866"/>
  <c r="AA3865"/>
  <c r="AA3864"/>
  <c r="AA3863"/>
  <c r="AA3862"/>
  <c r="AA3861"/>
  <c r="AA3860"/>
  <c r="AA3859"/>
  <c r="AA3858"/>
  <c r="AA3857"/>
  <c r="AA3856"/>
  <c r="AA3855"/>
  <c r="AA3854"/>
  <c r="AA3853"/>
  <c r="AA3852"/>
  <c r="AA3851"/>
  <c r="AA3850"/>
  <c r="AA3849"/>
  <c r="AA3848"/>
  <c r="AA3847"/>
  <c r="AA3846"/>
  <c r="AA3845"/>
  <c r="AA3844"/>
  <c r="AA3843"/>
  <c r="AA3842"/>
  <c r="AA3841"/>
  <c r="AA3840"/>
  <c r="AA3839"/>
  <c r="AA3838"/>
  <c r="AA3837"/>
  <c r="AA3836"/>
  <c r="AA3835"/>
  <c r="AA3834"/>
  <c r="AA3833"/>
  <c r="AA3832"/>
  <c r="AA3831"/>
  <c r="AA3830"/>
  <c r="AA3829"/>
  <c r="AA3828"/>
  <c r="AA3827"/>
  <c r="AA3826"/>
  <c r="AA3825"/>
  <c r="AA3824"/>
  <c r="AA3823"/>
  <c r="AA3822"/>
  <c r="AA3821"/>
  <c r="AA3820"/>
  <c r="AA3819"/>
  <c r="AA3818"/>
  <c r="AA3817"/>
  <c r="AA3816"/>
  <c r="AA3815"/>
  <c r="AA3814"/>
  <c r="AA3813"/>
  <c r="AA3812"/>
  <c r="AA3811"/>
  <c r="AA3810"/>
  <c r="AA3809"/>
  <c r="AA3808"/>
  <c r="AA3807"/>
  <c r="AA3806"/>
  <c r="AA3805"/>
  <c r="AA3804"/>
  <c r="AA3803"/>
  <c r="AA3802"/>
  <c r="AA3801"/>
  <c r="AA3800"/>
  <c r="AA3799"/>
  <c r="AA3798"/>
  <c r="AA3797"/>
  <c r="AA3796"/>
  <c r="AA3795"/>
  <c r="AA3794"/>
  <c r="AA3793"/>
  <c r="AA3792"/>
  <c r="AA3791"/>
  <c r="AA3790"/>
  <c r="AA3789"/>
  <c r="AA3788"/>
  <c r="AA3787"/>
  <c r="AA3786"/>
  <c r="AA3785"/>
  <c r="AA3784"/>
  <c r="AA3783"/>
  <c r="AA3782"/>
  <c r="AA3781"/>
  <c r="AA3780"/>
  <c r="AA3779"/>
  <c r="AA3778"/>
  <c r="AA3777"/>
  <c r="AA3776"/>
  <c r="AA3775"/>
  <c r="AA3774"/>
  <c r="AA3773"/>
  <c r="AA3772"/>
  <c r="AA3771"/>
  <c r="AA3770"/>
  <c r="AA3769"/>
  <c r="AA3768"/>
  <c r="AA3767"/>
  <c r="AA3766"/>
  <c r="AA3765"/>
  <c r="AA3764"/>
  <c r="AA3763"/>
  <c r="AA3762"/>
  <c r="AA3761"/>
  <c r="AA3760"/>
  <c r="AA3759"/>
  <c r="AA3758"/>
  <c r="AA3757"/>
  <c r="AA3756"/>
  <c r="AA3755"/>
  <c r="AA3754"/>
  <c r="AA3753"/>
  <c r="AA3752"/>
  <c r="AA3751"/>
  <c r="AA3750"/>
  <c r="AA3749"/>
  <c r="AA3748"/>
  <c r="AA3747"/>
  <c r="AA3746"/>
  <c r="AA3745"/>
  <c r="AA3744"/>
  <c r="AA3743"/>
  <c r="AA3742"/>
  <c r="AA3741"/>
  <c r="AA3740"/>
  <c r="AA3739"/>
  <c r="AA3738"/>
  <c r="AA3737"/>
  <c r="AA3736"/>
  <c r="AA3735"/>
  <c r="AA3734"/>
  <c r="AA3733"/>
  <c r="AA3732"/>
  <c r="AA3731"/>
  <c r="AA3730"/>
  <c r="AA3729"/>
  <c r="AA3728"/>
  <c r="AA3727"/>
  <c r="AA3726"/>
  <c r="AA3725"/>
  <c r="AA3724"/>
  <c r="AA3723"/>
  <c r="AA3722"/>
  <c r="AA3721"/>
  <c r="AA3720"/>
  <c r="AA3719"/>
  <c r="AA3718"/>
  <c r="AA3717"/>
  <c r="AA3716"/>
  <c r="AA3715"/>
  <c r="AA3714"/>
  <c r="AA3713"/>
  <c r="AA3712"/>
  <c r="AA3711"/>
  <c r="AA3710"/>
  <c r="AA3709"/>
  <c r="AA3708"/>
  <c r="AA3707"/>
  <c r="AA3706"/>
  <c r="AA3705"/>
  <c r="AA3704"/>
  <c r="AA3703"/>
  <c r="AA3702"/>
  <c r="AA3701"/>
  <c r="AA3700"/>
  <c r="AA3699"/>
  <c r="AA3698"/>
  <c r="AA3697"/>
  <c r="AA3696"/>
  <c r="AA3695"/>
  <c r="AA3694"/>
  <c r="AA3693"/>
  <c r="AA3692"/>
  <c r="AA3691"/>
  <c r="AA3690"/>
  <c r="AA3689"/>
  <c r="AA3688"/>
  <c r="AA3687"/>
  <c r="AA3686"/>
  <c r="AA3685"/>
  <c r="AA3684"/>
  <c r="AA3683"/>
  <c r="AA3682"/>
  <c r="AA3681"/>
  <c r="AA3680"/>
  <c r="AA3679"/>
  <c r="AA3678"/>
  <c r="AA3677"/>
  <c r="AA3676"/>
  <c r="AA3675"/>
  <c r="AA3674"/>
  <c r="AA3673"/>
  <c r="AA3672"/>
  <c r="AA3671"/>
  <c r="AA3670"/>
  <c r="AA3669"/>
  <c r="AA3668"/>
  <c r="AA3667"/>
  <c r="AA3666"/>
  <c r="AA3665"/>
  <c r="AA3664"/>
  <c r="AA3663"/>
  <c r="AA3662"/>
  <c r="AA3661"/>
  <c r="AA3660"/>
  <c r="AA3659"/>
  <c r="AA3658"/>
  <c r="AA3657"/>
  <c r="AA3656"/>
  <c r="AA3655"/>
  <c r="AA3654"/>
  <c r="AA3653"/>
  <c r="AA3652"/>
  <c r="AA3651"/>
  <c r="AA3650"/>
  <c r="AA3649"/>
  <c r="AA3648"/>
  <c r="AA3647"/>
  <c r="AA3646"/>
  <c r="AA3645"/>
  <c r="AA3644"/>
  <c r="AA3643"/>
  <c r="AA3642"/>
  <c r="AA3641"/>
  <c r="AA3640"/>
  <c r="AA3639"/>
  <c r="AA3638"/>
  <c r="AA3637"/>
  <c r="AA3636"/>
  <c r="AA3635"/>
  <c r="AA3634"/>
  <c r="AA3633"/>
  <c r="AA3632"/>
  <c r="AA3631"/>
  <c r="AA3630"/>
  <c r="AA3629"/>
  <c r="AA3628"/>
  <c r="AA3627"/>
  <c r="AA3626"/>
  <c r="AA3625"/>
  <c r="AA3624"/>
  <c r="AA3623"/>
  <c r="AA3622"/>
  <c r="AA3621"/>
  <c r="AA3620"/>
  <c r="AA3619"/>
  <c r="AA3618"/>
  <c r="AA3617"/>
  <c r="AA3616"/>
  <c r="AA3615"/>
  <c r="AA3614"/>
  <c r="AA3613"/>
  <c r="AA3612"/>
  <c r="AA3611"/>
  <c r="AA3610"/>
  <c r="AA3609"/>
  <c r="AA3608"/>
  <c r="AA3607"/>
  <c r="AA3606"/>
  <c r="AA3605"/>
  <c r="AA3604"/>
  <c r="AA3603"/>
  <c r="AA3602"/>
  <c r="AA3601"/>
  <c r="AA3600"/>
  <c r="AA3599"/>
  <c r="AA3598"/>
  <c r="AA3597"/>
  <c r="AA3596"/>
  <c r="AA3595"/>
  <c r="AA3594"/>
  <c r="AA3593"/>
  <c r="AA3592"/>
  <c r="AA3591"/>
  <c r="AA3590"/>
  <c r="AA3589"/>
  <c r="AA3588"/>
  <c r="AA3587"/>
  <c r="AA3586"/>
  <c r="AA3585"/>
  <c r="AA3584"/>
  <c r="AA3583"/>
  <c r="AA3582"/>
  <c r="AA3581"/>
  <c r="AA3580"/>
  <c r="AA3579"/>
  <c r="AA3578"/>
  <c r="AA3577"/>
  <c r="AA3576"/>
  <c r="AA3575"/>
  <c r="AA3574"/>
  <c r="AA3573"/>
  <c r="AA3572"/>
  <c r="AA3571"/>
  <c r="AA3570"/>
  <c r="AA3569"/>
  <c r="AA3568"/>
  <c r="AA3567"/>
  <c r="AA3566"/>
  <c r="AA3565"/>
  <c r="AA3564"/>
  <c r="AA3563"/>
  <c r="AA3562"/>
  <c r="AA3561"/>
  <c r="AA3560"/>
  <c r="AA3559"/>
  <c r="AA3558"/>
  <c r="AA3557"/>
  <c r="AA3556"/>
  <c r="AA3555"/>
  <c r="AA3554"/>
  <c r="AA3553"/>
  <c r="AA3552"/>
  <c r="AA3551"/>
  <c r="AA3550"/>
  <c r="AA3549"/>
  <c r="AA3548"/>
  <c r="AA3547"/>
  <c r="AA3546"/>
  <c r="AA3545"/>
  <c r="AA3544"/>
  <c r="AA3543"/>
  <c r="AA3542"/>
  <c r="AA3541"/>
  <c r="AA3540"/>
  <c r="AA3539"/>
  <c r="AA3538"/>
  <c r="AA3537"/>
  <c r="AA3536"/>
  <c r="AA3535"/>
  <c r="AA3534"/>
  <c r="AA3533"/>
  <c r="AA3532"/>
  <c r="AA3531"/>
  <c r="AA3530"/>
  <c r="AA3529"/>
  <c r="AA3528"/>
  <c r="AA3527"/>
  <c r="AA3526"/>
  <c r="AA3525"/>
  <c r="AA3524"/>
  <c r="AA3523"/>
  <c r="AA3522"/>
  <c r="AA3521"/>
  <c r="AA3520"/>
  <c r="AA3519"/>
  <c r="AA3518"/>
  <c r="AA3517"/>
  <c r="AA3516"/>
  <c r="AA3515"/>
  <c r="AA3514"/>
  <c r="AA3513"/>
  <c r="AA3512"/>
  <c r="AA3511"/>
  <c r="AA3510"/>
  <c r="AA3509"/>
  <c r="AA3508"/>
  <c r="AA3507"/>
  <c r="AA3506"/>
  <c r="AA3505"/>
  <c r="AA3504"/>
  <c r="AA3503"/>
  <c r="AA3502"/>
  <c r="AA3501"/>
  <c r="AA3500"/>
  <c r="AA3499"/>
  <c r="AA3498"/>
  <c r="AA3497"/>
  <c r="AA3496"/>
  <c r="AA3495"/>
  <c r="AA3494"/>
  <c r="AA3493"/>
  <c r="AA3492"/>
  <c r="AA3491"/>
  <c r="AA3490"/>
  <c r="AA3489"/>
  <c r="AA3488"/>
  <c r="AA3487"/>
  <c r="AA3486"/>
  <c r="AA3485"/>
  <c r="AA3484"/>
  <c r="AA3483"/>
  <c r="AA3482"/>
  <c r="AA3481"/>
  <c r="AA3480"/>
  <c r="AA3479"/>
  <c r="AA3478"/>
  <c r="AA3477"/>
  <c r="AA3476"/>
  <c r="AA3475"/>
  <c r="AA3474"/>
  <c r="AA3473"/>
  <c r="AA3472"/>
  <c r="AA3471"/>
  <c r="AA3470"/>
  <c r="AA3469"/>
  <c r="AA3468"/>
  <c r="AA3467"/>
  <c r="AA3466"/>
  <c r="AA3465"/>
  <c r="AA3464"/>
  <c r="AA3463"/>
  <c r="AA3462"/>
  <c r="AA3461"/>
  <c r="AA3460"/>
  <c r="AA3459"/>
  <c r="AA3458"/>
  <c r="AA3457"/>
  <c r="AA3456"/>
  <c r="AA3455"/>
  <c r="AA3454"/>
  <c r="AA3453"/>
  <c r="AA3452"/>
  <c r="AA3451"/>
  <c r="AA3450"/>
  <c r="AA3449"/>
  <c r="AA3448"/>
  <c r="AA3447"/>
  <c r="AA3446"/>
  <c r="AA3445"/>
  <c r="AA3444"/>
  <c r="AA3443"/>
  <c r="AA3442"/>
  <c r="AA3441"/>
  <c r="AA3440"/>
  <c r="AA3439"/>
  <c r="AA3438"/>
  <c r="AA3437"/>
  <c r="AA3436"/>
  <c r="AA3435"/>
  <c r="AA3434"/>
  <c r="AA3433"/>
  <c r="AA3432"/>
  <c r="AA3431"/>
  <c r="AA3430"/>
  <c r="AA3429"/>
  <c r="AA3428"/>
  <c r="AA3427"/>
  <c r="AA3426"/>
  <c r="AA3425"/>
  <c r="AA3424"/>
  <c r="AA3423"/>
  <c r="AA3422"/>
  <c r="AA3421"/>
  <c r="AA3420"/>
  <c r="AA3419"/>
  <c r="AA3418"/>
  <c r="AA3417"/>
  <c r="AA3416"/>
  <c r="AA3415"/>
  <c r="AA3414"/>
  <c r="AA3413"/>
  <c r="AA3412"/>
  <c r="AA3411"/>
  <c r="AA3410"/>
  <c r="AA3409"/>
  <c r="AA3408"/>
  <c r="AA3407"/>
  <c r="AA3406"/>
  <c r="AA3405"/>
  <c r="AA3404"/>
  <c r="AA3403"/>
  <c r="AA3402"/>
  <c r="AA3401"/>
  <c r="AA3400"/>
  <c r="AA3399"/>
  <c r="AA3398"/>
  <c r="AA3397"/>
  <c r="AA3396"/>
  <c r="AA3395"/>
  <c r="AA3394"/>
  <c r="AA3393"/>
  <c r="AA3392"/>
  <c r="AA3391"/>
  <c r="AA3390"/>
  <c r="AA3389"/>
  <c r="AA3388"/>
  <c r="AA3387"/>
  <c r="AA3386"/>
  <c r="AA3385"/>
  <c r="AA3384"/>
  <c r="AA3383"/>
  <c r="AA3382"/>
  <c r="AA3381"/>
  <c r="AA3380"/>
  <c r="AA3379"/>
  <c r="AA3378"/>
  <c r="AA3377"/>
  <c r="AA3376"/>
  <c r="AA3375"/>
  <c r="AA3374"/>
  <c r="AA3373"/>
  <c r="AA3372"/>
  <c r="AA3371"/>
  <c r="AA3370"/>
  <c r="AA3369"/>
  <c r="AA3368"/>
  <c r="AA3367"/>
  <c r="AA3366"/>
  <c r="AA3365"/>
  <c r="AA3364"/>
  <c r="AA3363"/>
  <c r="AA3362"/>
  <c r="AA3361"/>
  <c r="AA3360"/>
  <c r="AA3359"/>
  <c r="AA3358"/>
  <c r="AA3357"/>
  <c r="AA3356"/>
  <c r="AA3355"/>
  <c r="AA3354"/>
  <c r="AA3353"/>
  <c r="AA3352"/>
  <c r="AA3351"/>
  <c r="AA3350"/>
  <c r="AA3349"/>
  <c r="AA3348"/>
  <c r="AA3347"/>
  <c r="AA3346"/>
  <c r="AA3345"/>
  <c r="AA3344"/>
  <c r="AA3343"/>
  <c r="AA3342"/>
  <c r="AA3341"/>
  <c r="AA3340"/>
  <c r="AA3339"/>
  <c r="AA3338"/>
  <c r="AA3337"/>
  <c r="AA3336"/>
  <c r="AA3335"/>
  <c r="AA3334"/>
  <c r="AA3333"/>
  <c r="AA3332"/>
  <c r="AA3331"/>
  <c r="AA3330"/>
  <c r="AA3329"/>
  <c r="AA3328"/>
  <c r="AA3327"/>
  <c r="AA3326"/>
  <c r="AA3325"/>
  <c r="AA3324"/>
  <c r="AA3323"/>
  <c r="AA3322"/>
  <c r="AA3321"/>
  <c r="AA3320"/>
  <c r="AA3319"/>
  <c r="AA3318"/>
  <c r="AA3317"/>
  <c r="AA3316"/>
  <c r="AA3315"/>
  <c r="AA3314"/>
  <c r="AA3313"/>
  <c r="AA3312"/>
  <c r="AA3311"/>
  <c r="AA3310"/>
  <c r="AA3309"/>
  <c r="AA3308"/>
  <c r="AA3307"/>
  <c r="AA3306"/>
  <c r="AA3305"/>
  <c r="AA3304"/>
  <c r="AA3303"/>
  <c r="AA3302"/>
  <c r="AA3301"/>
  <c r="AA3300"/>
  <c r="AA3299"/>
  <c r="AA3298"/>
  <c r="AA3297"/>
  <c r="AA3296"/>
  <c r="AA3295"/>
  <c r="AA3294"/>
  <c r="AA3293"/>
  <c r="AA3292"/>
  <c r="AA3291"/>
  <c r="AA3290"/>
  <c r="AA3289"/>
  <c r="AA3288"/>
  <c r="AA3287"/>
  <c r="AA3286"/>
  <c r="AA3285"/>
  <c r="AA3284"/>
  <c r="AA3283"/>
  <c r="AA3282"/>
  <c r="AA3281"/>
  <c r="AA3280"/>
  <c r="AA3279"/>
  <c r="AA3278"/>
  <c r="AA3277"/>
  <c r="AA3276"/>
  <c r="AA3275"/>
  <c r="AA3274"/>
  <c r="AA3273"/>
  <c r="AA3272"/>
  <c r="AA3271"/>
  <c r="AA3270"/>
  <c r="AA3269"/>
  <c r="AA3268"/>
  <c r="AA3267"/>
  <c r="AA3266"/>
  <c r="AA3265"/>
  <c r="AA3264"/>
  <c r="AA3263"/>
  <c r="AA3262"/>
  <c r="AA3261"/>
  <c r="AA3260"/>
  <c r="AA3259"/>
  <c r="AA3258"/>
  <c r="AA3257"/>
  <c r="AA3256"/>
  <c r="AA3255"/>
  <c r="AA3254"/>
  <c r="AA3253"/>
  <c r="AA3252"/>
  <c r="AA3251"/>
  <c r="AA3250"/>
  <c r="AA3249"/>
  <c r="AA3248"/>
  <c r="AA3247"/>
  <c r="AA3246"/>
  <c r="AA3245"/>
  <c r="AA3244"/>
  <c r="AA3243"/>
  <c r="AA3242"/>
  <c r="AA3241"/>
  <c r="AA3240"/>
  <c r="AA3239"/>
  <c r="AA3238"/>
  <c r="AA3237"/>
  <c r="AA3236"/>
  <c r="AA3235"/>
  <c r="AA3234"/>
  <c r="AA3233"/>
  <c r="AA3232"/>
  <c r="AA3231"/>
  <c r="AA3230"/>
  <c r="AA3229"/>
  <c r="AA3228"/>
  <c r="AA3227"/>
  <c r="AA3226"/>
  <c r="AA3225"/>
  <c r="AA3224"/>
  <c r="AA3223"/>
  <c r="AA3222"/>
  <c r="AA3221"/>
  <c r="AA3220"/>
  <c r="AA3219"/>
  <c r="AA3218"/>
  <c r="AA3217"/>
  <c r="AA3216"/>
  <c r="AA3215"/>
  <c r="AA3214"/>
  <c r="AA3213"/>
  <c r="AA3212"/>
  <c r="AA3211"/>
  <c r="AA3210"/>
  <c r="AA3209"/>
  <c r="AA3208"/>
  <c r="AA3207"/>
  <c r="AA3206"/>
  <c r="AA3205"/>
  <c r="AA3204"/>
  <c r="AA3203"/>
  <c r="AA3202"/>
  <c r="AA3201"/>
  <c r="AA3200"/>
  <c r="AA3199"/>
  <c r="AA3198"/>
  <c r="AA3197"/>
  <c r="AA3196"/>
  <c r="AA3195"/>
  <c r="AA3194"/>
  <c r="AA3193"/>
  <c r="AA3192"/>
  <c r="AA3191"/>
  <c r="AA3190"/>
  <c r="AA3189"/>
  <c r="AA3188"/>
  <c r="AA3187"/>
  <c r="AA3186"/>
  <c r="AA3185"/>
  <c r="AA3184"/>
  <c r="AA3183"/>
  <c r="AA3182"/>
  <c r="AA3181"/>
  <c r="AA3180"/>
  <c r="AA3179"/>
  <c r="AA3178"/>
  <c r="AA3177"/>
  <c r="AA3176"/>
  <c r="AA3175"/>
  <c r="AA3174"/>
  <c r="AA3173"/>
  <c r="AA3172"/>
  <c r="AA3171"/>
  <c r="AA3170"/>
  <c r="AA3169"/>
  <c r="AA3168"/>
  <c r="AA3167"/>
  <c r="AA3166"/>
  <c r="AA3165"/>
  <c r="AA3164"/>
  <c r="AA3163"/>
  <c r="AA3162"/>
  <c r="AA3161"/>
  <c r="AA3160"/>
  <c r="AA3159"/>
  <c r="AA3158"/>
  <c r="AA3157"/>
  <c r="AA3156"/>
  <c r="AA3155"/>
  <c r="AA3154"/>
  <c r="AA3153"/>
  <c r="AA3152"/>
  <c r="AA3151"/>
  <c r="AA3150"/>
  <c r="AA3149"/>
  <c r="AA3148"/>
  <c r="AA3147"/>
  <c r="AA3146"/>
  <c r="AA3145"/>
  <c r="AA3144"/>
  <c r="AA3143"/>
  <c r="AA3142"/>
  <c r="AA3141"/>
  <c r="AA3140"/>
  <c r="AA3139"/>
  <c r="AA3138"/>
  <c r="AA3137"/>
  <c r="AA3136"/>
  <c r="AA3135"/>
  <c r="AA3134"/>
  <c r="AA3133"/>
  <c r="AA3132"/>
  <c r="AA3131"/>
  <c r="AA3130"/>
  <c r="AA3129"/>
  <c r="AA3128"/>
  <c r="AA3127"/>
  <c r="AA3126"/>
  <c r="AA3125"/>
  <c r="AA3124"/>
  <c r="AA3123"/>
  <c r="AA3122"/>
  <c r="AA3121"/>
  <c r="AA3120"/>
  <c r="AA3119"/>
  <c r="AA3118"/>
  <c r="AA3117"/>
  <c r="AA3116"/>
  <c r="AA3115"/>
  <c r="AA3114"/>
  <c r="AA3113"/>
  <c r="AA3112"/>
  <c r="AA3111"/>
  <c r="AA3110"/>
  <c r="AA3109"/>
  <c r="AA3108"/>
  <c r="AA3107"/>
  <c r="AA3106"/>
  <c r="AA3105"/>
  <c r="AA3104"/>
  <c r="AA3103"/>
  <c r="AA3102"/>
  <c r="AA3101"/>
  <c r="AA3100"/>
  <c r="AA3099"/>
  <c r="AA3098"/>
  <c r="AA3097"/>
  <c r="AA3096"/>
  <c r="AA3095"/>
  <c r="AA3094"/>
  <c r="AA3093"/>
  <c r="AA3092"/>
  <c r="AA3091"/>
  <c r="AA3090"/>
  <c r="AA3089"/>
  <c r="AA3088"/>
  <c r="AA3087"/>
  <c r="AA3086"/>
  <c r="AA3085"/>
  <c r="AA3084"/>
  <c r="AA3083"/>
  <c r="AA3082"/>
  <c r="AA3081"/>
  <c r="AA3080"/>
  <c r="AA3079"/>
  <c r="AA3078"/>
  <c r="AA3077"/>
  <c r="AA3076"/>
  <c r="AA3075"/>
  <c r="AA3074"/>
  <c r="AA3073"/>
  <c r="AA3072"/>
  <c r="AA3071"/>
  <c r="AA3070"/>
  <c r="AA3069"/>
  <c r="AA3068"/>
  <c r="AA3067"/>
  <c r="AA3066"/>
  <c r="AA3065"/>
  <c r="AA3064"/>
  <c r="AA3063"/>
  <c r="AA3062"/>
  <c r="AA3061"/>
  <c r="AA3060"/>
  <c r="AA3059"/>
  <c r="AA3058"/>
  <c r="AA3057"/>
  <c r="AA3056"/>
  <c r="AA3055"/>
  <c r="AA3054"/>
  <c r="AA3053"/>
  <c r="AA3052"/>
  <c r="AA3051"/>
  <c r="AA3050"/>
  <c r="AA3049"/>
  <c r="AA3048"/>
  <c r="AA3047"/>
  <c r="AA3046"/>
  <c r="AA3045"/>
  <c r="AA3044"/>
  <c r="AA3043"/>
  <c r="AA3042"/>
  <c r="AA3041"/>
  <c r="AA3040"/>
  <c r="AA3039"/>
  <c r="AA3038"/>
  <c r="AA3037"/>
  <c r="AA3036"/>
  <c r="AA3035"/>
  <c r="AA3034"/>
  <c r="AA3033"/>
  <c r="AA3032"/>
  <c r="AA3031"/>
  <c r="AA3030"/>
  <c r="AA3029"/>
  <c r="AA3028"/>
  <c r="AA3027"/>
  <c r="AA3026"/>
  <c r="AA3025"/>
  <c r="AA3024"/>
  <c r="AA3023"/>
  <c r="AA3022"/>
  <c r="AA3021"/>
  <c r="AA3020"/>
  <c r="AA3019"/>
  <c r="AA3018"/>
  <c r="AA3017"/>
  <c r="AA3016"/>
  <c r="AA3015"/>
  <c r="AA3014"/>
  <c r="AA3013"/>
  <c r="AA3012"/>
  <c r="AA3011"/>
  <c r="AA3010"/>
  <c r="AA3009"/>
  <c r="AA3008"/>
  <c r="AA3007"/>
  <c r="AA3006"/>
  <c r="AA3005"/>
  <c r="AA3004"/>
  <c r="AA3003"/>
  <c r="AA3002"/>
  <c r="AA3001"/>
  <c r="AA3000"/>
  <c r="AA2999"/>
  <c r="AA2998"/>
  <c r="AA2997"/>
  <c r="AA2996"/>
  <c r="AA2995"/>
  <c r="AA2994"/>
  <c r="AA2993"/>
  <c r="AA2992"/>
  <c r="AA2991"/>
  <c r="AA2990"/>
  <c r="AA2989"/>
  <c r="AA2988"/>
  <c r="AA2987"/>
  <c r="AA2986"/>
  <c r="AA2985"/>
  <c r="AA2984"/>
  <c r="AA2983"/>
  <c r="AA2982"/>
  <c r="AA2981"/>
  <c r="AA2980"/>
  <c r="AA2979"/>
  <c r="AA2978"/>
  <c r="AA2977"/>
  <c r="AA2976"/>
  <c r="AA2975"/>
  <c r="AA2974"/>
  <c r="AA2973"/>
  <c r="AA2972"/>
  <c r="AA2971"/>
  <c r="AA2970"/>
  <c r="AA2969"/>
  <c r="AA2968"/>
  <c r="AA2967"/>
  <c r="AA2966"/>
  <c r="AA2965"/>
  <c r="AA2964"/>
  <c r="AA2963"/>
  <c r="AA2962"/>
  <c r="AA2961"/>
  <c r="AA2960"/>
  <c r="AA2959"/>
  <c r="AA2958"/>
  <c r="AA2957"/>
  <c r="AA2956"/>
  <c r="AA2955"/>
  <c r="AA2954"/>
  <c r="AA2953"/>
  <c r="AA2952"/>
  <c r="AA2951"/>
  <c r="AA2950"/>
  <c r="AA2949"/>
  <c r="AA2948"/>
  <c r="AA2947"/>
  <c r="AA2946"/>
  <c r="AA2945"/>
  <c r="AA2944"/>
  <c r="AA2943"/>
  <c r="AA2942"/>
  <c r="AA2941"/>
  <c r="AA2940"/>
  <c r="AA2939"/>
  <c r="AA2938"/>
  <c r="AA2937"/>
  <c r="AA2936"/>
  <c r="AA2935"/>
  <c r="AA2934"/>
  <c r="AA2933"/>
  <c r="AA2932"/>
  <c r="AA2931"/>
  <c r="AA2930"/>
  <c r="AA2929"/>
  <c r="AA2928"/>
  <c r="AA2927"/>
  <c r="AA2926"/>
  <c r="AA2925"/>
  <c r="AA2924"/>
  <c r="AA2923"/>
  <c r="AA2922"/>
  <c r="AA2921"/>
  <c r="AA2920"/>
  <c r="AA2919"/>
  <c r="AA2918"/>
  <c r="AA2917"/>
  <c r="AA2916"/>
  <c r="AA2915"/>
  <c r="AA2914"/>
  <c r="AA2913"/>
  <c r="AA2912"/>
  <c r="AA2911"/>
  <c r="AA2910"/>
  <c r="AA2909"/>
  <c r="AA2908"/>
  <c r="AA2907"/>
  <c r="AA2906"/>
  <c r="AA2905"/>
  <c r="AA2904"/>
  <c r="AA2903"/>
  <c r="AA2902"/>
  <c r="AA2901"/>
  <c r="AA2900"/>
  <c r="AA2899"/>
  <c r="AA2898"/>
  <c r="AA2897"/>
  <c r="AA2896"/>
  <c r="AA2895"/>
  <c r="AA2894"/>
  <c r="AA2893"/>
  <c r="AA2892"/>
  <c r="AA2891"/>
  <c r="AA2890"/>
  <c r="AA2889"/>
  <c r="AA2888"/>
  <c r="AA2887"/>
  <c r="AA2886"/>
  <c r="AA2885"/>
  <c r="AA2884"/>
  <c r="AA2883"/>
  <c r="AA2882"/>
  <c r="AA2881"/>
  <c r="AA2880"/>
  <c r="AA2879"/>
  <c r="AA2878"/>
  <c r="AA2877"/>
  <c r="AA2876"/>
  <c r="AA2875"/>
  <c r="AA2874"/>
  <c r="AA2873"/>
  <c r="AA2872"/>
  <c r="AA2871"/>
  <c r="AA2870"/>
  <c r="AA2869"/>
  <c r="AA2868"/>
  <c r="AA2867"/>
  <c r="AA2866"/>
  <c r="AA2865"/>
  <c r="AA2864"/>
  <c r="AA2863"/>
  <c r="AA2862"/>
  <c r="AA2861"/>
  <c r="AA2860"/>
  <c r="AA2859"/>
  <c r="AA2858"/>
  <c r="AA2857"/>
  <c r="AA2856"/>
  <c r="AA2855"/>
  <c r="AA2854"/>
  <c r="AA2853"/>
  <c r="AA2852"/>
  <c r="AA2851"/>
  <c r="AA2850"/>
  <c r="AA2849"/>
  <c r="AA2848"/>
  <c r="AA2847"/>
  <c r="AA2846"/>
  <c r="AA2845"/>
  <c r="AA2844"/>
  <c r="AA2843"/>
  <c r="AA2842"/>
  <c r="AA2841"/>
  <c r="AA2840"/>
  <c r="AA2839"/>
  <c r="AA2838"/>
  <c r="AA2837"/>
  <c r="AA2836"/>
  <c r="AA2835"/>
  <c r="AA2834"/>
  <c r="AA2833"/>
  <c r="AA2832"/>
  <c r="AA2831"/>
  <c r="AA2830"/>
  <c r="AA2829"/>
  <c r="AA2828"/>
  <c r="AA2827"/>
  <c r="AA2826"/>
  <c r="AA2825"/>
  <c r="AA2824"/>
  <c r="AA2823"/>
  <c r="AA2822"/>
  <c r="AA2821"/>
  <c r="AA2820"/>
  <c r="AA2819"/>
  <c r="AA2818"/>
  <c r="AA2817"/>
  <c r="AA2816"/>
  <c r="AA2815"/>
  <c r="AA2814"/>
  <c r="AA2813"/>
  <c r="AA2812"/>
  <c r="AA2811"/>
  <c r="AA2810"/>
  <c r="AA2809"/>
  <c r="AA2808"/>
  <c r="AA2807"/>
  <c r="AA2806"/>
  <c r="AA2805"/>
  <c r="AA2804"/>
  <c r="AA2803"/>
  <c r="AA2802"/>
  <c r="AA2801"/>
  <c r="AA2800"/>
  <c r="AA2799"/>
  <c r="AA2798"/>
  <c r="AA2797"/>
  <c r="AA2796"/>
  <c r="AA2795"/>
  <c r="AA2794"/>
  <c r="AA2793"/>
  <c r="AA2792"/>
  <c r="AA2791"/>
  <c r="AA2790"/>
  <c r="AA2789"/>
  <c r="AA2788"/>
  <c r="AA2787"/>
  <c r="AA2786"/>
  <c r="AA2785"/>
  <c r="AA2784"/>
  <c r="AA2783"/>
  <c r="AA2782"/>
  <c r="AA2781"/>
  <c r="AA2780"/>
  <c r="AA2779"/>
  <c r="AA2778"/>
  <c r="AA2777"/>
  <c r="AA2776"/>
  <c r="AA2775"/>
  <c r="AA2774"/>
  <c r="AA2773"/>
  <c r="AA2772"/>
  <c r="AA2771"/>
  <c r="AA2770"/>
  <c r="AA2769"/>
  <c r="AA2768"/>
  <c r="AA2767"/>
  <c r="AA2766"/>
  <c r="AA2765"/>
  <c r="AA2764"/>
  <c r="AA2763"/>
  <c r="AA2762"/>
  <c r="AA2761"/>
  <c r="AA2760"/>
  <c r="AA2759"/>
  <c r="AA2758"/>
  <c r="AA2757"/>
  <c r="AA2756"/>
  <c r="AA2755"/>
  <c r="AA2754"/>
  <c r="AA2753"/>
  <c r="AA2752"/>
  <c r="AA2751"/>
  <c r="AA2750"/>
  <c r="AA2749"/>
  <c r="AA2748"/>
  <c r="AA2747"/>
  <c r="AA2746"/>
  <c r="AA2745"/>
  <c r="AA2744"/>
  <c r="AA2743"/>
  <c r="AA2742"/>
  <c r="AA2741"/>
  <c r="AA2740"/>
  <c r="AA2739"/>
  <c r="AA2738"/>
  <c r="AA2737"/>
  <c r="AA2736"/>
  <c r="AA2735"/>
  <c r="AA2734"/>
  <c r="AA2733"/>
  <c r="AA2732"/>
  <c r="AA2731"/>
  <c r="AA2730"/>
  <c r="AA2729"/>
  <c r="AA2728"/>
  <c r="AA2727"/>
  <c r="AA2726"/>
  <c r="AA2725"/>
  <c r="AA2724"/>
  <c r="AA2723"/>
  <c r="AA2722"/>
  <c r="AA2721"/>
  <c r="AA2720"/>
  <c r="AA2719"/>
  <c r="AA2718"/>
  <c r="AA2717"/>
  <c r="AA2716"/>
  <c r="AA2715"/>
  <c r="AA2714"/>
  <c r="AA2713"/>
  <c r="AA2712"/>
  <c r="AA2711"/>
  <c r="AA2710"/>
  <c r="AA2709"/>
  <c r="AA2708"/>
  <c r="AA2707"/>
  <c r="AA2706"/>
  <c r="AA2705"/>
  <c r="AA2704"/>
  <c r="AA2703"/>
  <c r="AA2702"/>
  <c r="AA2701"/>
  <c r="AA2700"/>
  <c r="AA2699"/>
  <c r="AA2698"/>
  <c r="AA2697"/>
  <c r="AA2696"/>
  <c r="AA2695"/>
  <c r="AA2694"/>
  <c r="AA2693"/>
  <c r="AA2692"/>
  <c r="AA2691"/>
  <c r="AA2690"/>
  <c r="AA2689"/>
  <c r="AA2688"/>
  <c r="AA2687"/>
  <c r="AA2686"/>
  <c r="AA2685"/>
  <c r="AA2684"/>
  <c r="AA2683"/>
  <c r="AA2682"/>
  <c r="AA2681"/>
  <c r="AA2680"/>
  <c r="AA2679"/>
  <c r="AA2678"/>
  <c r="AA2677"/>
  <c r="AA2676"/>
  <c r="AA2675"/>
  <c r="AA2674"/>
  <c r="AA2673"/>
  <c r="AA2672"/>
  <c r="AA2671"/>
  <c r="AA2670"/>
  <c r="AA2669"/>
  <c r="AA2668"/>
  <c r="AA2667"/>
  <c r="AA2666"/>
  <c r="AA2665"/>
  <c r="AA2664"/>
  <c r="AA2663"/>
  <c r="AA2662"/>
  <c r="AA2661"/>
  <c r="AA2660"/>
  <c r="AA2659"/>
  <c r="AA2658"/>
  <c r="AA2657"/>
  <c r="AA2656"/>
  <c r="AA2655"/>
  <c r="AA2654"/>
  <c r="AA2653"/>
  <c r="AA2652"/>
  <c r="AA2651"/>
  <c r="AA2650"/>
  <c r="AA2649"/>
  <c r="AA2648"/>
  <c r="AA2647"/>
  <c r="AA2646"/>
  <c r="AA2645"/>
  <c r="AA2644"/>
  <c r="AA2643"/>
  <c r="AA2642"/>
  <c r="AA2641"/>
  <c r="AA2640"/>
  <c r="AA2639"/>
  <c r="AA2638"/>
  <c r="AA2637"/>
  <c r="AA2636"/>
  <c r="AA2635"/>
  <c r="AA2634"/>
  <c r="AA2633"/>
  <c r="AA2632"/>
  <c r="AA2631"/>
  <c r="AA2630"/>
  <c r="AA2629"/>
  <c r="AA2628"/>
  <c r="AA2627"/>
  <c r="AA2626"/>
  <c r="AA2625"/>
  <c r="AA2624"/>
  <c r="AA2623"/>
  <c r="AA2622"/>
  <c r="AA2621"/>
  <c r="AA2620"/>
  <c r="AA2619"/>
  <c r="AA2618"/>
  <c r="AA2617"/>
  <c r="AA2616"/>
  <c r="AA2615"/>
  <c r="AA2614"/>
  <c r="AA2613"/>
  <c r="AA2612"/>
  <c r="AA2611"/>
  <c r="AA2610"/>
  <c r="AA2609"/>
  <c r="AA2608"/>
  <c r="AA2607"/>
  <c r="AA2606"/>
  <c r="AA2605"/>
  <c r="AA2604"/>
  <c r="AA2603"/>
  <c r="AA2602"/>
  <c r="AA2601"/>
  <c r="AA2600"/>
  <c r="AA2599"/>
  <c r="AA2598"/>
  <c r="AA2597"/>
  <c r="AA2596"/>
  <c r="AA2595"/>
  <c r="AA2594"/>
  <c r="AA2593"/>
  <c r="AA2592"/>
  <c r="AA2591"/>
  <c r="AA2590"/>
  <c r="AA2589"/>
  <c r="AA2588"/>
  <c r="AA2587"/>
  <c r="AA2586"/>
  <c r="AA2585"/>
  <c r="AA2584"/>
  <c r="AA2583"/>
  <c r="AA2582"/>
  <c r="AA2581"/>
  <c r="AA2580"/>
  <c r="AA2579"/>
  <c r="AA2578"/>
  <c r="AA2577"/>
  <c r="AA2576"/>
  <c r="AA2575"/>
  <c r="AA2574"/>
  <c r="AA2573"/>
  <c r="AA2572"/>
  <c r="AA2571"/>
  <c r="AA2570"/>
  <c r="AA2569"/>
  <c r="AA2568"/>
  <c r="AA2567"/>
  <c r="AA2566"/>
  <c r="AA2565"/>
  <c r="AA2564"/>
  <c r="AA2563"/>
  <c r="AA2562"/>
  <c r="AA2561"/>
  <c r="AA2560"/>
  <c r="AA2559"/>
  <c r="AA2558"/>
  <c r="AA2557"/>
  <c r="AA2556"/>
  <c r="AA2555"/>
  <c r="AA2554"/>
  <c r="AA2553"/>
  <c r="AA2552"/>
  <c r="AA2551"/>
  <c r="AA2550"/>
  <c r="AA2549"/>
  <c r="AA2548"/>
  <c r="AA2547"/>
  <c r="AA2546"/>
  <c r="AA2545"/>
  <c r="AA2544"/>
  <c r="AA2543"/>
  <c r="AA2542"/>
  <c r="AA2541"/>
  <c r="AA2540"/>
  <c r="AA2539"/>
  <c r="AA2538"/>
  <c r="AA2537"/>
  <c r="AA2536"/>
  <c r="AA2535"/>
  <c r="AA2534"/>
  <c r="AA2533"/>
  <c r="AA2532"/>
  <c r="AA2531"/>
  <c r="AA2530"/>
  <c r="AA2529"/>
  <c r="AA2528"/>
  <c r="AA2527"/>
  <c r="AA2526"/>
  <c r="AA2525"/>
  <c r="AA2524"/>
  <c r="AA2523"/>
  <c r="AA2522"/>
  <c r="AA2521"/>
  <c r="AA2520"/>
  <c r="AA2519"/>
  <c r="AA2518"/>
  <c r="AA2517"/>
  <c r="AA2516"/>
  <c r="AA2515"/>
  <c r="AA2514"/>
  <c r="AA2513"/>
  <c r="AA2512"/>
  <c r="AA2511"/>
  <c r="AA2510"/>
  <c r="AA2509"/>
  <c r="AA2508"/>
  <c r="AA2507"/>
  <c r="AA2506"/>
  <c r="AA2505"/>
  <c r="AA2504"/>
  <c r="AA2503"/>
  <c r="AA2502"/>
  <c r="AA2501"/>
  <c r="AA2500"/>
  <c r="AA2499"/>
  <c r="AA2498"/>
  <c r="AA2497"/>
  <c r="AA2496"/>
  <c r="AA2495"/>
  <c r="AA2494"/>
  <c r="AA2493"/>
  <c r="AA2492"/>
  <c r="AA2491"/>
  <c r="AA2490"/>
  <c r="AA2489"/>
  <c r="AA2488"/>
  <c r="AA2487"/>
  <c r="AA2486"/>
  <c r="AA2485"/>
  <c r="AA2484"/>
  <c r="AA2483"/>
  <c r="AA2482"/>
  <c r="AA2481"/>
  <c r="AA2480"/>
  <c r="AA2479"/>
  <c r="AA2478"/>
  <c r="AA2477"/>
  <c r="AA2476"/>
  <c r="AA2475"/>
  <c r="AA2474"/>
  <c r="AA2473"/>
  <c r="AA2472"/>
  <c r="AA2471"/>
  <c r="AA2470"/>
  <c r="AA2469"/>
  <c r="AA2468"/>
  <c r="AA2467"/>
  <c r="AA2466"/>
  <c r="AA2465"/>
  <c r="AA2464"/>
  <c r="AA2463"/>
  <c r="AA2462"/>
  <c r="AA2461"/>
  <c r="AA2460"/>
  <c r="AA2459"/>
  <c r="AA2458"/>
  <c r="AA2457"/>
  <c r="AA2456"/>
  <c r="AA2455"/>
  <c r="AA2454"/>
  <c r="AA2453"/>
  <c r="AA2452"/>
  <c r="AA2451"/>
  <c r="AA2450"/>
  <c r="AA2449"/>
  <c r="AA2448"/>
  <c r="AA2447"/>
  <c r="AA2446"/>
  <c r="AA2445"/>
  <c r="AA2444"/>
  <c r="AA2443"/>
  <c r="AA2442"/>
  <c r="AA2441"/>
  <c r="AA2440"/>
  <c r="AA2439"/>
  <c r="AA2438"/>
  <c r="AA2437"/>
  <c r="AA2436"/>
  <c r="AA2435"/>
  <c r="AA2434"/>
  <c r="AA2433"/>
  <c r="AA2432"/>
  <c r="AA2431"/>
  <c r="AA2430"/>
  <c r="AA2429"/>
  <c r="AA2428"/>
  <c r="AA2427"/>
  <c r="AA2426"/>
  <c r="AA2425"/>
  <c r="AA2424"/>
  <c r="AA2423"/>
  <c r="AA2422"/>
  <c r="AA2421"/>
  <c r="AA2420"/>
  <c r="AA2419"/>
  <c r="AA2418"/>
  <c r="AA2417"/>
  <c r="AA2416"/>
  <c r="AA2415"/>
  <c r="AA2414"/>
  <c r="AA2413"/>
  <c r="AA2412"/>
  <c r="AA2411"/>
  <c r="AA2410"/>
  <c r="AA2409"/>
  <c r="AA2408"/>
  <c r="AA2407"/>
  <c r="AA2406"/>
  <c r="AA2405"/>
  <c r="AA2404"/>
  <c r="AA2403"/>
  <c r="AA2402"/>
  <c r="AA2401"/>
  <c r="AA2400"/>
  <c r="AA2399"/>
  <c r="AA2398"/>
  <c r="AA2397"/>
  <c r="AA2396"/>
  <c r="AA2395"/>
  <c r="AA2394"/>
  <c r="AA2393"/>
  <c r="AA2392"/>
  <c r="AA2391"/>
  <c r="AA2390"/>
  <c r="AA2389"/>
  <c r="AA2388"/>
  <c r="AA2387"/>
  <c r="AA2386"/>
  <c r="AA2385"/>
  <c r="AA2384"/>
  <c r="AA2383"/>
  <c r="AA2382"/>
  <c r="AA2381"/>
  <c r="AA2380"/>
  <c r="AA2379"/>
  <c r="AA2378"/>
  <c r="AA2377"/>
  <c r="AA2376"/>
  <c r="AA2375"/>
  <c r="AA2374"/>
  <c r="AA2373"/>
  <c r="AA2372"/>
  <c r="AA2371"/>
  <c r="AA2370"/>
  <c r="AA2369"/>
  <c r="AA2368"/>
  <c r="AA2367"/>
  <c r="AA2366"/>
  <c r="AA2365"/>
  <c r="AA2364"/>
  <c r="AA2363"/>
  <c r="AA2362"/>
  <c r="AA2361"/>
  <c r="AA2360"/>
  <c r="AA2359"/>
  <c r="AA2358"/>
  <c r="AA2357"/>
  <c r="AA2356"/>
  <c r="AA2355"/>
  <c r="AA2354"/>
  <c r="AA2353"/>
  <c r="AA2352"/>
  <c r="AA2351"/>
  <c r="AA2350"/>
  <c r="AA2349"/>
  <c r="AA2348"/>
  <c r="AA2347"/>
  <c r="AA2346"/>
  <c r="AA2345"/>
  <c r="AA2344"/>
  <c r="AA2343"/>
  <c r="AA2342"/>
  <c r="AA2341"/>
  <c r="AA2340"/>
  <c r="AA2339"/>
  <c r="AA2338"/>
  <c r="AA2337"/>
  <c r="AA2336"/>
  <c r="AA2335"/>
  <c r="AA2334"/>
  <c r="AA2333"/>
  <c r="AA2332"/>
  <c r="AA2331"/>
  <c r="AA2330"/>
  <c r="AA2329"/>
  <c r="AA2328"/>
  <c r="AA2327"/>
  <c r="AA2326"/>
  <c r="AA2325"/>
  <c r="AA2324"/>
  <c r="AA2323"/>
  <c r="AA2322"/>
  <c r="AA2321"/>
  <c r="AA2320"/>
  <c r="AA2319"/>
  <c r="AA2318"/>
  <c r="AA2317"/>
  <c r="AA2316"/>
  <c r="AA2315"/>
  <c r="AA2314"/>
  <c r="AA2313"/>
  <c r="AA2312"/>
  <c r="AA2311"/>
  <c r="AA2310"/>
  <c r="AA2309"/>
  <c r="AA2308"/>
  <c r="AA2307"/>
  <c r="AA2306"/>
  <c r="AA2305"/>
  <c r="AA2304"/>
  <c r="AA2303"/>
  <c r="AA2302"/>
  <c r="AA2301"/>
  <c r="AA2300"/>
  <c r="AA2299"/>
  <c r="AA2298"/>
  <c r="AA2297"/>
  <c r="AA2296"/>
  <c r="AA2295"/>
  <c r="AA2294"/>
  <c r="AA2293"/>
  <c r="AA2292"/>
  <c r="AA2291"/>
  <c r="AA2290"/>
  <c r="AA2289"/>
  <c r="AA2288"/>
  <c r="AA2287"/>
  <c r="AA2286"/>
  <c r="AA2285"/>
  <c r="AA2284"/>
  <c r="AA2283"/>
  <c r="AA2282"/>
  <c r="AA2281"/>
  <c r="AA2280"/>
  <c r="AA2279"/>
  <c r="AA2278"/>
  <c r="AA2277"/>
  <c r="AA2276"/>
  <c r="AA2275"/>
  <c r="AA2274"/>
  <c r="AA2273"/>
  <c r="AA2272"/>
  <c r="AA2271"/>
  <c r="AA2270"/>
  <c r="AA2269"/>
  <c r="AA2268"/>
  <c r="AA2267"/>
  <c r="AA2266"/>
  <c r="AA2265"/>
  <c r="AA2264"/>
  <c r="AA2263"/>
  <c r="AA2262"/>
  <c r="AA2261"/>
  <c r="AA2260"/>
  <c r="AA2259"/>
  <c r="AA2258"/>
  <c r="AA2257"/>
  <c r="AA2256"/>
  <c r="AA2255"/>
  <c r="AA2254"/>
  <c r="AA2253"/>
  <c r="AA2252"/>
  <c r="AA2251"/>
  <c r="AA2250"/>
  <c r="AA2249"/>
  <c r="AA2248"/>
  <c r="AA2247"/>
  <c r="AA2246"/>
  <c r="AA2245"/>
  <c r="AA2244"/>
  <c r="AA2243"/>
  <c r="AA2242"/>
  <c r="AA2241"/>
  <c r="AA2240"/>
  <c r="AA2239"/>
  <c r="AA2238"/>
  <c r="AA2237"/>
  <c r="AA2236"/>
  <c r="AA2235"/>
  <c r="AA2234"/>
  <c r="AA2233"/>
  <c r="AA2232"/>
  <c r="AA2231"/>
  <c r="AA2230"/>
  <c r="AA2229"/>
  <c r="AA2228"/>
  <c r="AA2227"/>
  <c r="AA2226"/>
  <c r="AA2225"/>
  <c r="AA2224"/>
  <c r="AA2223"/>
  <c r="AA2222"/>
  <c r="AA2221"/>
  <c r="AA2220"/>
  <c r="AA2219"/>
  <c r="AA2218"/>
  <c r="AA2217"/>
  <c r="AA2216"/>
  <c r="AA2215"/>
  <c r="AA2214"/>
  <c r="AA2213"/>
  <c r="AA2212"/>
  <c r="AA2211"/>
  <c r="AA2210"/>
  <c r="AA2209"/>
  <c r="AA2208"/>
  <c r="AA2207"/>
  <c r="AA2206"/>
  <c r="AA2205"/>
  <c r="AA2204"/>
  <c r="AA2203"/>
  <c r="AA2202"/>
  <c r="AA2201"/>
  <c r="AA2200"/>
  <c r="AA2199"/>
  <c r="AA2198"/>
  <c r="AA2197"/>
  <c r="AA2196"/>
  <c r="AA2195"/>
  <c r="AA2194"/>
  <c r="AA2193"/>
  <c r="AA2192"/>
  <c r="AA2191"/>
  <c r="AA2190"/>
  <c r="AA2189"/>
  <c r="AA2188"/>
  <c r="AA2187"/>
  <c r="AA2186"/>
  <c r="AA2185"/>
  <c r="AA2184"/>
  <c r="AA2183"/>
  <c r="AA2182"/>
  <c r="AA2181"/>
  <c r="AA2180"/>
  <c r="AA2179"/>
  <c r="AA2178"/>
  <c r="AA2177"/>
  <c r="AA2176"/>
  <c r="AA2175"/>
  <c r="AA2174"/>
  <c r="AA2173"/>
  <c r="AA2172"/>
  <c r="AA2171"/>
  <c r="AA2170"/>
  <c r="AA2169"/>
  <c r="AA2168"/>
  <c r="AA2167"/>
  <c r="AA2166"/>
  <c r="AA2165"/>
  <c r="AA2164"/>
  <c r="AA2163"/>
  <c r="AA2162"/>
  <c r="AA2161"/>
  <c r="AA2160"/>
  <c r="AA2159"/>
  <c r="AA2158"/>
  <c r="AA2157"/>
  <c r="AA2156"/>
  <c r="AA2155"/>
  <c r="AA2154"/>
  <c r="AA2153"/>
  <c r="AA2152"/>
  <c r="AA2151"/>
  <c r="AA2150"/>
  <c r="AA2149"/>
  <c r="AA2148"/>
  <c r="AA2147"/>
  <c r="AA2146"/>
  <c r="AA2145"/>
  <c r="AA2144"/>
  <c r="AA2143"/>
  <c r="AA2142"/>
  <c r="AA2141"/>
  <c r="AA2140"/>
  <c r="AA2139"/>
  <c r="AA2138"/>
  <c r="AA2137"/>
  <c r="AA2136"/>
  <c r="AA2135"/>
  <c r="AA2134"/>
  <c r="AA2133"/>
  <c r="AA2132"/>
  <c r="AA2131"/>
  <c r="AA2130"/>
  <c r="AA2129"/>
  <c r="AA2128"/>
  <c r="AA2127"/>
  <c r="AA2126"/>
  <c r="AA2125"/>
  <c r="AA2124"/>
  <c r="AA2123"/>
  <c r="AA2122"/>
  <c r="AA2121"/>
  <c r="AA2120"/>
  <c r="AA2119"/>
  <c r="AA2118"/>
  <c r="AA2117"/>
  <c r="AA2116"/>
  <c r="AA2115"/>
  <c r="AA2114"/>
  <c r="AA2113"/>
  <c r="AA2112"/>
  <c r="AA2111"/>
  <c r="AA2110"/>
  <c r="AA2109"/>
  <c r="AA2108"/>
  <c r="AA2107"/>
  <c r="AA2106"/>
  <c r="AA2105"/>
  <c r="AA2104"/>
  <c r="AA2103"/>
  <c r="AA2102"/>
  <c r="AA2101"/>
  <c r="AA2100"/>
  <c r="AA2099"/>
  <c r="AA2098"/>
  <c r="AA2097"/>
  <c r="AA2096"/>
  <c r="AA2095"/>
  <c r="AA2094"/>
  <c r="AA2093"/>
  <c r="AA2092"/>
  <c r="AA2091"/>
  <c r="AA2090"/>
  <c r="AA2089"/>
  <c r="AA2088"/>
  <c r="AA2087"/>
  <c r="AA2086"/>
  <c r="AA2085"/>
  <c r="AA2084"/>
  <c r="AA2083"/>
  <c r="AA2082"/>
  <c r="AA2081"/>
  <c r="AA2080"/>
  <c r="AA2079"/>
  <c r="AA2078"/>
  <c r="AA2077"/>
  <c r="AA2076"/>
  <c r="AA2075"/>
  <c r="AA2074"/>
  <c r="AA2073"/>
  <c r="AA2072"/>
  <c r="AA2071"/>
  <c r="AA2070"/>
  <c r="AA2069"/>
  <c r="AA2068"/>
  <c r="AA2067"/>
  <c r="AA2066"/>
  <c r="AA2065"/>
  <c r="AA2064"/>
  <c r="AA2063"/>
  <c r="AA2062"/>
  <c r="AA2061"/>
  <c r="AA2060"/>
  <c r="AA2059"/>
  <c r="AA2058"/>
  <c r="AA2057"/>
  <c r="AA2056"/>
  <c r="AA2055"/>
  <c r="AA2054"/>
  <c r="AA2053"/>
  <c r="AA2052"/>
  <c r="AA2051"/>
  <c r="AA2050"/>
  <c r="AA2049"/>
  <c r="AA2048"/>
  <c r="AA2047"/>
  <c r="AA2046"/>
  <c r="AA2045"/>
  <c r="AA2044"/>
  <c r="AA2043"/>
  <c r="AA2042"/>
  <c r="AA2041"/>
  <c r="AA2040"/>
  <c r="AA2039"/>
  <c r="AA2038"/>
  <c r="AA2037"/>
  <c r="AA2036"/>
  <c r="AA2035"/>
  <c r="AA2034"/>
  <c r="AA2033"/>
  <c r="AA2032"/>
  <c r="AA2031"/>
  <c r="AA2030"/>
  <c r="AA2029"/>
  <c r="AA2028"/>
  <c r="AA2027"/>
  <c r="AA2026"/>
  <c r="AA2025"/>
  <c r="AA2024"/>
  <c r="AA2023"/>
  <c r="AA2022"/>
  <c r="AA2021"/>
  <c r="AA2020"/>
  <c r="AA2019"/>
  <c r="AA2018"/>
  <c r="AA2017"/>
  <c r="AA2016"/>
  <c r="AA2015"/>
  <c r="AA2014"/>
  <c r="AA2013"/>
  <c r="AA2012"/>
  <c r="AA2011"/>
  <c r="AA2010"/>
  <c r="AA2009"/>
  <c r="AA2008"/>
  <c r="AA2007"/>
  <c r="AA2006"/>
  <c r="AA2005"/>
  <c r="AA2004"/>
  <c r="AA2003"/>
  <c r="AA2002"/>
  <c r="AA2001"/>
  <c r="AA2000"/>
  <c r="AA1999"/>
  <c r="AA1998"/>
  <c r="AA1997"/>
  <c r="AA1996"/>
  <c r="AA1995"/>
  <c r="AA1994"/>
  <c r="AA1993"/>
  <c r="AA1992"/>
  <c r="AA1991"/>
  <c r="AA1990"/>
  <c r="AA1989"/>
  <c r="AA1988"/>
  <c r="AA1987"/>
  <c r="AA1986"/>
  <c r="AA1985"/>
  <c r="AA1984"/>
  <c r="AA1983"/>
  <c r="AA1982"/>
  <c r="AA1981"/>
  <c r="AA1980"/>
  <c r="AA1979"/>
  <c r="AA1978"/>
  <c r="AA1977"/>
  <c r="AA1976"/>
  <c r="AA1975"/>
  <c r="AA1974"/>
  <c r="AA1973"/>
  <c r="AA1972"/>
  <c r="AA1971"/>
  <c r="AA1970"/>
  <c r="AA1969"/>
  <c r="AA1968"/>
  <c r="AA1967"/>
  <c r="AA1966"/>
  <c r="AA1965"/>
  <c r="AA1964"/>
  <c r="AA1963"/>
  <c r="AA1962"/>
  <c r="AA1961"/>
  <c r="AA1960"/>
  <c r="AA1959"/>
  <c r="AA1958"/>
  <c r="AA1957"/>
  <c r="AA1956"/>
  <c r="AA1955"/>
  <c r="AA1954"/>
  <c r="AA1953"/>
  <c r="AA1952"/>
  <c r="AA1951"/>
  <c r="AA1950"/>
  <c r="AA1949"/>
  <c r="AA1948"/>
  <c r="AA1947"/>
  <c r="AA1946"/>
  <c r="AA1945"/>
  <c r="AA1944"/>
  <c r="AA1943"/>
  <c r="AA1942"/>
  <c r="AA1941"/>
  <c r="AA1940"/>
  <c r="AA1939"/>
  <c r="AA1938"/>
  <c r="AA1937"/>
  <c r="AA1936"/>
  <c r="AA1935"/>
  <c r="AA1934"/>
  <c r="AA1933"/>
  <c r="AA1932"/>
  <c r="AA1931"/>
  <c r="AA1930"/>
  <c r="AA1929"/>
  <c r="AA1928"/>
  <c r="AA1927"/>
  <c r="AA1926"/>
  <c r="AA1925"/>
  <c r="AA1924"/>
  <c r="AA1923"/>
  <c r="AA1922"/>
  <c r="AA1921"/>
  <c r="AA1920"/>
  <c r="AA1919"/>
  <c r="AA1918"/>
  <c r="AA1917"/>
  <c r="AA1916"/>
  <c r="AA1915"/>
  <c r="AA1914"/>
  <c r="AA1913"/>
  <c r="AA1912"/>
  <c r="AA1911"/>
  <c r="AA1910"/>
  <c r="AA1909"/>
  <c r="AA1908"/>
  <c r="AA1907"/>
  <c r="AA1906"/>
  <c r="AA1905"/>
  <c r="AA1904"/>
  <c r="AA1903"/>
  <c r="AA1902"/>
  <c r="AA1901"/>
  <c r="AA1900"/>
  <c r="AA1899"/>
  <c r="AA1898"/>
  <c r="AA1897"/>
  <c r="AA1896"/>
  <c r="AA1895"/>
  <c r="AA1894"/>
  <c r="AA1893"/>
  <c r="AA1892"/>
  <c r="AA1891"/>
  <c r="AA1890"/>
  <c r="AA1889"/>
  <c r="AA1888"/>
  <c r="AA1887"/>
  <c r="AA1886"/>
  <c r="AA1885"/>
  <c r="AA1884"/>
  <c r="AA1883"/>
  <c r="AA1882"/>
  <c r="AA1881"/>
  <c r="AA1880"/>
  <c r="AA1879"/>
  <c r="AA1878"/>
  <c r="AA1877"/>
  <c r="AA1876"/>
  <c r="AA1875"/>
  <c r="AA1874"/>
  <c r="AA1873"/>
  <c r="AA1872"/>
  <c r="AA1871"/>
  <c r="AA1870"/>
  <c r="AA1869"/>
  <c r="AA1868"/>
  <c r="AA1867"/>
  <c r="AA1866"/>
  <c r="AA1865"/>
  <c r="AA1864"/>
  <c r="AA1863"/>
  <c r="AA1862"/>
  <c r="AA1861"/>
  <c r="AA1860"/>
  <c r="AA1859"/>
  <c r="AA1858"/>
  <c r="AA1857"/>
  <c r="AA1856"/>
  <c r="AA1855"/>
  <c r="AA1854"/>
  <c r="AA1853"/>
  <c r="AA1852"/>
  <c r="AA1851"/>
  <c r="AA1850"/>
  <c r="AA1849"/>
  <c r="AA1848"/>
  <c r="AA1847"/>
  <c r="AA1846"/>
  <c r="AA1845"/>
  <c r="AA1844"/>
  <c r="AA1843"/>
  <c r="AA1842"/>
  <c r="AA1841"/>
  <c r="AA1840"/>
  <c r="AA1839"/>
  <c r="AA1838"/>
  <c r="AA1837"/>
  <c r="AA1836"/>
  <c r="AA1835"/>
  <c r="AA1834"/>
  <c r="AA1833"/>
  <c r="AA1832"/>
  <c r="AA1831"/>
  <c r="AA1830"/>
  <c r="AA1829"/>
  <c r="AA1828"/>
  <c r="AA1827"/>
  <c r="AA1826"/>
  <c r="AA1825"/>
  <c r="AA1824"/>
  <c r="AA1823"/>
  <c r="AA1822"/>
  <c r="AA1821"/>
  <c r="AA1820"/>
  <c r="AA1819"/>
  <c r="AA1818"/>
  <c r="AA1817"/>
  <c r="AA1816"/>
  <c r="AA1815"/>
  <c r="AA1814"/>
  <c r="AA1813"/>
  <c r="AA1812"/>
  <c r="AA1811"/>
  <c r="AA1810"/>
  <c r="AA1809"/>
  <c r="AA1808"/>
  <c r="AA1807"/>
  <c r="AA1806"/>
  <c r="AA1805"/>
  <c r="AA1804"/>
  <c r="AA1803"/>
  <c r="AA1802"/>
  <c r="AA1801"/>
  <c r="AA1800"/>
  <c r="AA1799"/>
  <c r="AA1798"/>
  <c r="AA1797"/>
  <c r="AA1796"/>
  <c r="AA1795"/>
  <c r="AA1794"/>
  <c r="AA1793"/>
  <c r="AA1792"/>
  <c r="AA1791"/>
  <c r="AA1790"/>
  <c r="AA1789"/>
  <c r="AA1788"/>
  <c r="AA1787"/>
  <c r="AA1786"/>
  <c r="AA1785"/>
  <c r="AA1784"/>
  <c r="AA1783"/>
  <c r="AA1782"/>
  <c r="AA1781"/>
  <c r="AA1780"/>
  <c r="AA1779"/>
  <c r="AA1778"/>
  <c r="AA1777"/>
  <c r="AA1776"/>
  <c r="AA1775"/>
  <c r="AA1774"/>
  <c r="AA1773"/>
  <c r="AA1772"/>
  <c r="AA1771"/>
  <c r="AA1770"/>
  <c r="AA1769"/>
  <c r="AA1768"/>
  <c r="AA1767"/>
  <c r="AA1766"/>
  <c r="AA1765"/>
  <c r="AA1764"/>
  <c r="AA1763"/>
  <c r="AA1762"/>
  <c r="AA1761"/>
  <c r="AA1760"/>
  <c r="AA1759"/>
  <c r="AA1758"/>
  <c r="AA1757"/>
  <c r="AA1756"/>
  <c r="AA1755"/>
  <c r="AA1754"/>
  <c r="AA1753"/>
  <c r="AA1752"/>
  <c r="AA1751"/>
  <c r="AA1750"/>
  <c r="AA1749"/>
  <c r="AA1748"/>
  <c r="AA1747"/>
  <c r="AA1746"/>
  <c r="AA1745"/>
  <c r="AA1744"/>
  <c r="AA1743"/>
  <c r="AA1742"/>
  <c r="AA1741"/>
  <c r="AA1740"/>
  <c r="AA1739"/>
  <c r="AA1738"/>
  <c r="AA1737"/>
  <c r="AA1736"/>
  <c r="AA1735"/>
  <c r="AA1734"/>
  <c r="AA1733"/>
  <c r="AA1732"/>
  <c r="AA1731"/>
  <c r="AA1730"/>
  <c r="AA1729"/>
  <c r="AA1728"/>
  <c r="AA1727"/>
  <c r="AA1726"/>
  <c r="AA1725"/>
  <c r="AA1724"/>
  <c r="AA1723"/>
  <c r="AA1722"/>
  <c r="AA1721"/>
  <c r="AA1720"/>
  <c r="AA1719"/>
  <c r="AA1718"/>
  <c r="AA1717"/>
  <c r="AA1716"/>
  <c r="AA1715"/>
  <c r="AA1714"/>
  <c r="AA1713"/>
  <c r="AA1712"/>
  <c r="AA1711"/>
  <c r="AA1710"/>
  <c r="AA1709"/>
  <c r="AA1708"/>
  <c r="AA1707"/>
  <c r="AA1706"/>
  <c r="AA1705"/>
  <c r="AA1704"/>
  <c r="AA1703"/>
  <c r="AA1702"/>
  <c r="AA1701"/>
  <c r="AA1700"/>
  <c r="AA1699"/>
  <c r="AA1698"/>
  <c r="AA1697"/>
  <c r="AA1696"/>
  <c r="AA1695"/>
  <c r="AA1694"/>
  <c r="AA1693"/>
  <c r="AA1692"/>
  <c r="AA1691"/>
  <c r="AA1690"/>
  <c r="AA1689"/>
  <c r="AA1688"/>
  <c r="AA1687"/>
  <c r="AA1686"/>
  <c r="AA1685"/>
  <c r="AA1684"/>
  <c r="AA1683"/>
  <c r="AA1682"/>
  <c r="AA1681"/>
  <c r="AA1680"/>
  <c r="AA1679"/>
  <c r="AA1678"/>
  <c r="AA1677"/>
  <c r="AA1676"/>
  <c r="AA1675"/>
  <c r="AA1674"/>
  <c r="AA1673"/>
  <c r="AA1672"/>
  <c r="AA1671"/>
  <c r="AA1670"/>
  <c r="AA1669"/>
  <c r="AA1668"/>
  <c r="AA1667"/>
  <c r="AA1666"/>
  <c r="AA1665"/>
  <c r="AA1664"/>
  <c r="AA1663"/>
  <c r="AA1662"/>
  <c r="AA1661"/>
  <c r="AA1660"/>
  <c r="AA1659"/>
  <c r="AA1658"/>
  <c r="AA1657"/>
  <c r="AA1656"/>
  <c r="AA1655"/>
  <c r="AA1654"/>
  <c r="AA1653"/>
  <c r="AA1652"/>
  <c r="AA1651"/>
  <c r="AA1650"/>
  <c r="AA1649"/>
  <c r="AA1648"/>
  <c r="AA1647"/>
  <c r="AA1646"/>
  <c r="AA1645"/>
  <c r="AA1644"/>
  <c r="AA1643"/>
  <c r="AA1642"/>
  <c r="AA1641"/>
  <c r="AA1640"/>
  <c r="AA1639"/>
  <c r="AA1638"/>
  <c r="AA1637"/>
  <c r="AA1636"/>
  <c r="AA1635"/>
  <c r="AA1634"/>
  <c r="AA1633"/>
  <c r="AA1632"/>
  <c r="AA1631"/>
  <c r="AA1630"/>
  <c r="AA1629"/>
  <c r="AA1628"/>
  <c r="AA1627"/>
  <c r="AA1626"/>
  <c r="AA1625"/>
  <c r="AA1624"/>
  <c r="AA1623"/>
  <c r="AA1622"/>
  <c r="AA1621"/>
  <c r="AA1620"/>
  <c r="AA1619"/>
  <c r="AA1618"/>
  <c r="AA1617"/>
  <c r="AA1616"/>
  <c r="AA1615"/>
  <c r="AA1614"/>
  <c r="AA1613"/>
  <c r="AA1612"/>
  <c r="AA1611"/>
  <c r="AA1610"/>
  <c r="AA1609"/>
  <c r="AA1608"/>
  <c r="AA1607"/>
  <c r="AA1606"/>
  <c r="AA1605"/>
  <c r="AA1604"/>
  <c r="AA1603"/>
  <c r="AA1602"/>
  <c r="AA1601"/>
  <c r="AA1600"/>
  <c r="AA1599"/>
  <c r="AA1598"/>
  <c r="AA1597"/>
  <c r="AA1596"/>
  <c r="AA1595"/>
  <c r="AA1594"/>
  <c r="AA1593"/>
  <c r="AA1592"/>
  <c r="AA1591"/>
  <c r="AA1590"/>
  <c r="AA1589"/>
  <c r="AA1588"/>
  <c r="AA1587"/>
  <c r="AA1586"/>
  <c r="AA1585"/>
  <c r="AA1584"/>
  <c r="AA1583"/>
  <c r="AA1582"/>
  <c r="AA1581"/>
  <c r="AA1580"/>
  <c r="AA1579"/>
  <c r="AA1578"/>
  <c r="AA1577"/>
  <c r="AA1576"/>
  <c r="AA1575"/>
  <c r="AA1574"/>
  <c r="AA1573"/>
  <c r="AA1572"/>
  <c r="AA1571"/>
  <c r="AA1570"/>
  <c r="AA1569"/>
  <c r="AA1568"/>
  <c r="AA1567"/>
  <c r="AA1566"/>
  <c r="AA1565"/>
  <c r="AA1564"/>
  <c r="AA1563"/>
  <c r="AA1562"/>
  <c r="AA1561"/>
  <c r="AA1560"/>
  <c r="AA1559"/>
  <c r="AA1558"/>
  <c r="AA1557"/>
  <c r="AA1556"/>
  <c r="AA1555"/>
  <c r="AA1554"/>
  <c r="AA1553"/>
  <c r="AA1552"/>
  <c r="AA1551"/>
  <c r="AA1550"/>
  <c r="AA1549"/>
  <c r="AA1548"/>
  <c r="AA1547"/>
  <c r="AA1546"/>
  <c r="AA1545"/>
  <c r="AA1544"/>
  <c r="AA1543"/>
  <c r="AA1542"/>
  <c r="AA1541"/>
  <c r="AA1540"/>
  <c r="AA1539"/>
  <c r="AA1538"/>
  <c r="AA1537"/>
  <c r="AA1536"/>
  <c r="AA1535"/>
  <c r="AA1534"/>
  <c r="AA1533"/>
  <c r="AA1532"/>
  <c r="AA1531"/>
  <c r="AA1530"/>
  <c r="AA1529"/>
  <c r="AA1528"/>
  <c r="AA1527"/>
  <c r="AA1526"/>
  <c r="AA1525"/>
  <c r="AA1524"/>
  <c r="AA1523"/>
  <c r="AA1522"/>
  <c r="AA1521"/>
  <c r="AA1520"/>
  <c r="AA1519"/>
  <c r="AA1518"/>
  <c r="AA1517"/>
  <c r="AA1516"/>
  <c r="AA1515"/>
  <c r="AA1514"/>
  <c r="AA1513"/>
  <c r="AA1512"/>
  <c r="AA1511"/>
  <c r="AA1510"/>
  <c r="AA1509"/>
  <c r="AA1508"/>
  <c r="AA1507"/>
  <c r="AA1506"/>
  <c r="AA1505"/>
  <c r="AA1504"/>
  <c r="AA1503"/>
  <c r="AA1502"/>
  <c r="AA1501"/>
  <c r="AA1500"/>
  <c r="AA1499"/>
  <c r="AA1498"/>
  <c r="AA1497"/>
  <c r="AA1496"/>
  <c r="AA1495"/>
  <c r="AA1494"/>
  <c r="AA1493"/>
  <c r="AA1492"/>
  <c r="AA1491"/>
  <c r="AA1490"/>
  <c r="AA1489"/>
  <c r="AA1488"/>
  <c r="AA1487"/>
  <c r="AA1486"/>
  <c r="AA1485"/>
  <c r="AA1484"/>
  <c r="AA1483"/>
  <c r="AA1482"/>
  <c r="AA1481"/>
  <c r="AA1480"/>
  <c r="AA1479"/>
  <c r="AA1478"/>
  <c r="AA1477"/>
  <c r="AA1476"/>
  <c r="AA1475"/>
  <c r="AA1474"/>
  <c r="AA1473"/>
  <c r="AA1472"/>
  <c r="AA1471"/>
  <c r="AA1470"/>
  <c r="AA1469"/>
  <c r="AA1468"/>
  <c r="AA1467"/>
  <c r="AA1466"/>
  <c r="AA1465"/>
  <c r="AA1464"/>
  <c r="AA1463"/>
  <c r="AA1462"/>
  <c r="AA1461"/>
  <c r="AA1460"/>
  <c r="AA1459"/>
  <c r="AA1458"/>
  <c r="AA1457"/>
  <c r="AA1456"/>
  <c r="AA1455"/>
  <c r="AA1454"/>
  <c r="AA1453"/>
  <c r="AA1452"/>
  <c r="AA1451"/>
  <c r="AA1450"/>
  <c r="AA1449"/>
  <c r="AA1448"/>
  <c r="AA1447"/>
  <c r="AA1446"/>
  <c r="AA1445"/>
  <c r="AA1444"/>
  <c r="AA1443"/>
  <c r="AA1442"/>
  <c r="AA1441"/>
  <c r="AA1440"/>
  <c r="AA1439"/>
  <c r="AA1438"/>
  <c r="AA1437"/>
  <c r="AA1436"/>
  <c r="AA1435"/>
  <c r="AA1434"/>
  <c r="AA1433"/>
  <c r="AA1432"/>
  <c r="AA1431"/>
  <c r="AA1430"/>
  <c r="AA1429"/>
  <c r="AA1428"/>
  <c r="AA1427"/>
  <c r="AA1426"/>
  <c r="AA1425"/>
  <c r="AA1424"/>
  <c r="AA1423"/>
  <c r="AA1422"/>
  <c r="AA1421"/>
  <c r="AA1420"/>
  <c r="AA1419"/>
  <c r="AA1418"/>
  <c r="AA1417"/>
  <c r="AA1416"/>
  <c r="AA1415"/>
  <c r="AA1414"/>
  <c r="AA1413"/>
  <c r="AA1412"/>
  <c r="AA1411"/>
  <c r="AA1410"/>
  <c r="AA1409"/>
  <c r="AA1408"/>
  <c r="AA1407"/>
  <c r="AA1406"/>
  <c r="AA1405"/>
  <c r="AA1404"/>
  <c r="AA1403"/>
  <c r="AA1402"/>
  <c r="AA1401"/>
  <c r="AA1400"/>
  <c r="AA1399"/>
  <c r="AA1398"/>
  <c r="AA1397"/>
  <c r="AA1396"/>
  <c r="AA1395"/>
  <c r="AA1394"/>
  <c r="AA1393"/>
  <c r="AA1392"/>
  <c r="AA1391"/>
  <c r="AA1390"/>
  <c r="AA1389"/>
  <c r="AA1388"/>
  <c r="AA1387"/>
  <c r="AA1386"/>
  <c r="AA1385"/>
  <c r="AA1384"/>
  <c r="AA1383"/>
  <c r="AA1382"/>
  <c r="AA1381"/>
  <c r="AA1380"/>
  <c r="AA1379"/>
  <c r="AA1378"/>
  <c r="AA1377"/>
  <c r="AA1376"/>
  <c r="AA1375"/>
  <c r="AA1374"/>
  <c r="AA1373"/>
  <c r="AA1372"/>
  <c r="AA1371"/>
  <c r="AA1370"/>
  <c r="AA1369"/>
  <c r="AA1368"/>
  <c r="AA1367"/>
  <c r="AA1366"/>
  <c r="AA1365"/>
  <c r="AA1364"/>
  <c r="AA1363"/>
  <c r="AA1362"/>
  <c r="AA1361"/>
  <c r="AA1360"/>
  <c r="AA1359"/>
  <c r="AA1358"/>
  <c r="AA1357"/>
  <c r="AA1356"/>
  <c r="AA1355"/>
  <c r="AA1354"/>
  <c r="AA1353"/>
  <c r="AA1352"/>
  <c r="AA1351"/>
  <c r="AA1350"/>
  <c r="AA1349"/>
  <c r="AA1348"/>
  <c r="AA1347"/>
  <c r="AA1346"/>
  <c r="AA1345"/>
  <c r="AA1344"/>
  <c r="AA1343"/>
  <c r="AA1342"/>
  <c r="AA1341"/>
  <c r="AA1340"/>
  <c r="AA1339"/>
  <c r="AA1338"/>
  <c r="AA1337"/>
  <c r="AA1336"/>
  <c r="AA1335"/>
  <c r="AA1334"/>
  <c r="AA1333"/>
  <c r="AA1332"/>
  <c r="AA1331"/>
  <c r="AA1330"/>
  <c r="AA1329"/>
  <c r="AA1328"/>
  <c r="AA1327"/>
  <c r="AA1326"/>
  <c r="AA1325"/>
  <c r="AA1324"/>
  <c r="AA1323"/>
  <c r="AA1322"/>
  <c r="AA1321"/>
  <c r="AA1320"/>
  <c r="AA1319"/>
  <c r="AA1318"/>
  <c r="AA1317"/>
  <c r="AA1316"/>
  <c r="AA1315"/>
  <c r="AA1314"/>
  <c r="AA1313"/>
  <c r="AA1312"/>
  <c r="AA1311"/>
  <c r="AA1310"/>
  <c r="AA1309"/>
  <c r="AA1308"/>
  <c r="AA1307"/>
  <c r="AA1306"/>
  <c r="AA1305"/>
  <c r="AA1304"/>
  <c r="AA1303"/>
  <c r="AA1302"/>
  <c r="AA1301"/>
  <c r="AA1300"/>
  <c r="AA1299"/>
  <c r="AA1298"/>
  <c r="AA1297"/>
  <c r="AA1296"/>
  <c r="AA1295"/>
  <c r="AA1294"/>
  <c r="AA1293"/>
  <c r="AA1292"/>
  <c r="AA1291"/>
  <c r="AA1290"/>
  <c r="AA1289"/>
  <c r="AA1288"/>
  <c r="AA1287"/>
  <c r="AA1286"/>
  <c r="AA1285"/>
  <c r="AA1284"/>
  <c r="AA1283"/>
  <c r="AA1282"/>
  <c r="AA1281"/>
  <c r="AA1280"/>
  <c r="AA1279"/>
  <c r="AA1278"/>
  <c r="AA1277"/>
  <c r="AA1276"/>
  <c r="AA1275"/>
  <c r="AA1274"/>
  <c r="AA1273"/>
  <c r="AA1272"/>
  <c r="AA1271"/>
  <c r="AA1270"/>
  <c r="AA1269"/>
  <c r="AA1268"/>
  <c r="AA1267"/>
  <c r="AA1266"/>
  <c r="AA1265"/>
  <c r="AA1264"/>
  <c r="AA1263"/>
  <c r="AA1262"/>
  <c r="AA1261"/>
  <c r="AA1260"/>
  <c r="AA1259"/>
  <c r="AA1258"/>
  <c r="AA1257"/>
  <c r="AA1256"/>
  <c r="AA1255"/>
  <c r="AA1254"/>
  <c r="AA1253"/>
  <c r="AA1252"/>
  <c r="AA1251"/>
  <c r="AA1250"/>
  <c r="AA1249"/>
  <c r="AA1248"/>
  <c r="AA1247"/>
  <c r="AA1246"/>
  <c r="AA1245"/>
  <c r="AA1244"/>
  <c r="AA1243"/>
  <c r="AA1242"/>
  <c r="AA1241"/>
  <c r="AA1240"/>
  <c r="AA1239"/>
  <c r="AA1238"/>
  <c r="AA1237"/>
  <c r="AA1236"/>
  <c r="AA1235"/>
  <c r="AA1234"/>
  <c r="AA1233"/>
  <c r="AA1232"/>
  <c r="AA1231"/>
  <c r="AA1230"/>
  <c r="AA1229"/>
  <c r="AA1228"/>
  <c r="AA1227"/>
  <c r="AA1226"/>
  <c r="AA1225"/>
  <c r="AA1224"/>
  <c r="AA1223"/>
  <c r="AA1222"/>
  <c r="AA1221"/>
  <c r="AA1220"/>
  <c r="AA1219"/>
  <c r="AA1218"/>
  <c r="AA1217"/>
  <c r="AA1216"/>
  <c r="AA1215"/>
  <c r="AA1214"/>
  <c r="AA1213"/>
  <c r="AA1212"/>
  <c r="AA1211"/>
  <c r="AA1210"/>
  <c r="AA1209"/>
  <c r="AA1208"/>
  <c r="AA1207"/>
  <c r="AA1206"/>
  <c r="AA1205"/>
  <c r="AA1204"/>
  <c r="AA1203"/>
  <c r="AA1202"/>
  <c r="AA1201"/>
  <c r="AA1200"/>
  <c r="AA1199"/>
  <c r="AA1198"/>
  <c r="AA1197"/>
  <c r="AA1196"/>
  <c r="AA1195"/>
  <c r="AA1194"/>
  <c r="AA1193"/>
  <c r="AA1192"/>
  <c r="AA1191"/>
  <c r="AA1190"/>
  <c r="AA1189"/>
  <c r="AA1188"/>
  <c r="AA1187"/>
  <c r="AA1186"/>
  <c r="AA1185"/>
  <c r="AA1184"/>
  <c r="AA1183"/>
  <c r="AA1182"/>
  <c r="AA1181"/>
  <c r="AA1180"/>
  <c r="AA1179"/>
  <c r="AA1178"/>
  <c r="AA1177"/>
  <c r="AA1176"/>
  <c r="AA1175"/>
  <c r="AA1174"/>
  <c r="AA1173"/>
  <c r="AA1172"/>
  <c r="AA1171"/>
  <c r="AA1170"/>
  <c r="AA1169"/>
  <c r="AA1168"/>
  <c r="AA1167"/>
  <c r="AA1166"/>
  <c r="AA1165"/>
  <c r="AA1164"/>
  <c r="AA1163"/>
  <c r="AA1162"/>
  <c r="AA1161"/>
  <c r="AA1160"/>
  <c r="AA1159"/>
  <c r="AA1158"/>
  <c r="AA1157"/>
  <c r="AA1156"/>
  <c r="AA1155"/>
  <c r="AA1154"/>
  <c r="AA1153"/>
  <c r="AA1152"/>
  <c r="AA1151"/>
  <c r="AA1150"/>
  <c r="AA1149"/>
  <c r="AA1148"/>
  <c r="AA1147"/>
  <c r="AA1146"/>
  <c r="AA1145"/>
  <c r="AA1144"/>
  <c r="AA1143"/>
  <c r="AA1142"/>
  <c r="AA1141"/>
  <c r="AA1140"/>
  <c r="AA1139"/>
  <c r="AA1138"/>
  <c r="AA1137"/>
  <c r="AA1136"/>
  <c r="AA1135"/>
  <c r="AA1134"/>
  <c r="AA1133"/>
  <c r="AA1132"/>
  <c r="AA1131"/>
  <c r="AA1130"/>
  <c r="AA1129"/>
  <c r="AA1128"/>
  <c r="AA1127"/>
  <c r="AA1126"/>
  <c r="AA1125"/>
  <c r="AA1124"/>
  <c r="AA1123"/>
  <c r="AA1122"/>
  <c r="AA1121"/>
  <c r="AA1120"/>
  <c r="AA1119"/>
  <c r="AA1118"/>
  <c r="AA1117"/>
  <c r="AA1116"/>
  <c r="AA1115"/>
  <c r="AA1114"/>
  <c r="AA1113"/>
  <c r="AA1112"/>
  <c r="AA1111"/>
  <c r="AA1110"/>
  <c r="AA1109"/>
  <c r="AA1108"/>
  <c r="AA1107"/>
  <c r="AA1106"/>
  <c r="AA1105"/>
  <c r="AA1104"/>
  <c r="AA1103"/>
  <c r="AA1102"/>
  <c r="AA1101"/>
  <c r="AA1100"/>
  <c r="AA1099"/>
  <c r="AA1098"/>
  <c r="AA1097"/>
  <c r="AA1096"/>
  <c r="AA1095"/>
  <c r="AA1094"/>
  <c r="AA1093"/>
  <c r="AA1092"/>
  <c r="AA1091"/>
  <c r="AA1090"/>
  <c r="AA1089"/>
  <c r="AA1088"/>
  <c r="AA1087"/>
  <c r="AA1086"/>
  <c r="AA1085"/>
  <c r="AA1084"/>
  <c r="AA1083"/>
  <c r="AA1082"/>
  <c r="AA1081"/>
  <c r="AA1080"/>
  <c r="AA1079"/>
  <c r="AA1078"/>
  <c r="AA1077"/>
  <c r="AA1076"/>
  <c r="AA1075"/>
  <c r="AA1074"/>
  <c r="AA1073"/>
  <c r="AA1072"/>
  <c r="AA1071"/>
  <c r="AA1070"/>
  <c r="AA1069"/>
  <c r="AA1068"/>
  <c r="AA1067"/>
  <c r="AA1066"/>
  <c r="AA1065"/>
  <c r="AA1064"/>
  <c r="AA1063"/>
  <c r="AA1062"/>
  <c r="AA1061"/>
  <c r="AA1060"/>
  <c r="AA1059"/>
  <c r="AA1058"/>
  <c r="AA1057"/>
  <c r="AA1056"/>
  <c r="AA1055"/>
  <c r="AA1054"/>
  <c r="AA1053"/>
  <c r="AA1052"/>
  <c r="AA1051"/>
  <c r="AA1050"/>
  <c r="AA1049"/>
  <c r="AA1048"/>
  <c r="AA1047"/>
  <c r="AA1046"/>
  <c r="AA1045"/>
  <c r="AA1044"/>
  <c r="AA1043"/>
  <c r="AA1042"/>
  <c r="AA1041"/>
  <c r="AA1040"/>
  <c r="AA1039"/>
  <c r="AA1038"/>
  <c r="AA1037"/>
  <c r="AA1036"/>
  <c r="AA1035"/>
  <c r="AA1034"/>
  <c r="AA1033"/>
  <c r="AA1032"/>
  <c r="AA1031"/>
  <c r="AA1030"/>
  <c r="AA1029"/>
  <c r="AA1028"/>
  <c r="AA1027"/>
  <c r="AA1026"/>
  <c r="AA1025"/>
  <c r="AA1024"/>
  <c r="AA1023"/>
  <c r="AA1022"/>
  <c r="AA1021"/>
  <c r="AA1020"/>
  <c r="AA1019"/>
  <c r="AA1018"/>
  <c r="AA1017"/>
  <c r="AA1016"/>
  <c r="AA1015"/>
  <c r="AA1014"/>
  <c r="AA1013"/>
  <c r="AA1012"/>
  <c r="AA1011"/>
  <c r="AA1010"/>
  <c r="AA1009"/>
  <c r="AA1008"/>
  <c r="AA1007"/>
  <c r="AA1006"/>
  <c r="AA1005"/>
  <c r="AA1004"/>
  <c r="AA1003"/>
  <c r="AA1002"/>
  <c r="AA1001"/>
  <c r="AA1000"/>
  <c r="AA999"/>
  <c r="AA998"/>
  <c r="AA997"/>
  <c r="AA996"/>
  <c r="AA995"/>
  <c r="AA994"/>
  <c r="AA993"/>
  <c r="AA992"/>
  <c r="AA991"/>
  <c r="AA990"/>
  <c r="AA989"/>
  <c r="AA988"/>
  <c r="AA987"/>
  <c r="AA986"/>
  <c r="AA985"/>
  <c r="AA984"/>
  <c r="AA983"/>
  <c r="AA982"/>
  <c r="AA981"/>
  <c r="AA980"/>
  <c r="AA979"/>
  <c r="AA978"/>
  <c r="AA977"/>
  <c r="AA976"/>
  <c r="AA975"/>
  <c r="AA974"/>
  <c r="AA973"/>
  <c r="AA972"/>
  <c r="AA971"/>
  <c r="AA970"/>
  <c r="AA969"/>
  <c r="AA968"/>
  <c r="AA967"/>
  <c r="AA966"/>
  <c r="AA965"/>
  <c r="AA964"/>
  <c r="AA963"/>
  <c r="AA962"/>
  <c r="AA961"/>
  <c r="AA960"/>
  <c r="AA959"/>
  <c r="AA958"/>
  <c r="AA957"/>
  <c r="AA956"/>
  <c r="AA955"/>
  <c r="AA954"/>
  <c r="AA953"/>
  <c r="AA952"/>
  <c r="AA951"/>
  <c r="AA950"/>
  <c r="AA949"/>
  <c r="AA948"/>
  <c r="AA947"/>
  <c r="AA946"/>
  <c r="AA945"/>
  <c r="AA944"/>
  <c r="AA943"/>
  <c r="AA942"/>
  <c r="AA941"/>
  <c r="AA940"/>
  <c r="AA939"/>
  <c r="AA938"/>
  <c r="AA937"/>
  <c r="AA936"/>
  <c r="AA935"/>
  <c r="AA934"/>
  <c r="AA933"/>
  <c r="AA932"/>
  <c r="AA931"/>
  <c r="AA930"/>
  <c r="AA929"/>
  <c r="AA928"/>
  <c r="AA927"/>
  <c r="AA926"/>
  <c r="AA925"/>
  <c r="AA924"/>
  <c r="AA923"/>
  <c r="AA922"/>
  <c r="AA921"/>
  <c r="AA920"/>
  <c r="AA919"/>
  <c r="AA918"/>
  <c r="AA917"/>
  <c r="AA916"/>
  <c r="AA915"/>
  <c r="AA914"/>
  <c r="AA913"/>
  <c r="AA912"/>
  <c r="AA911"/>
  <c r="AA910"/>
  <c r="AA909"/>
  <c r="AA908"/>
  <c r="AA907"/>
  <c r="AA906"/>
  <c r="AA905"/>
  <c r="AA904"/>
  <c r="AA903"/>
  <c r="AA902"/>
  <c r="AA901"/>
  <c r="AA900"/>
  <c r="AA899"/>
  <c r="AA898"/>
  <c r="AA897"/>
  <c r="AA896"/>
  <c r="AA895"/>
  <c r="AA894"/>
  <c r="AA893"/>
  <c r="AA892"/>
  <c r="AA891"/>
  <c r="AA890"/>
  <c r="AA889"/>
  <c r="AA888"/>
  <c r="AA887"/>
  <c r="AA886"/>
  <c r="AA885"/>
  <c r="AA884"/>
  <c r="AA883"/>
  <c r="AA882"/>
  <c r="AA881"/>
  <c r="AA880"/>
  <c r="AA879"/>
  <c r="AA878"/>
  <c r="AA877"/>
  <c r="AA876"/>
  <c r="AA875"/>
  <c r="AA874"/>
  <c r="AA873"/>
  <c r="AA872"/>
  <c r="AA871"/>
  <c r="AA870"/>
  <c r="AA869"/>
  <c r="AA868"/>
  <c r="AA867"/>
  <c r="AA866"/>
  <c r="AA865"/>
  <c r="AA864"/>
  <c r="AA863"/>
  <c r="AA862"/>
  <c r="AA861"/>
  <c r="AA860"/>
  <c r="AA859"/>
  <c r="AA858"/>
  <c r="AA857"/>
  <c r="AA856"/>
  <c r="AA855"/>
  <c r="AA854"/>
  <c r="AA853"/>
  <c r="AA852"/>
  <c r="AA851"/>
  <c r="AA850"/>
  <c r="AA849"/>
  <c r="AA848"/>
  <c r="AA847"/>
  <c r="AA846"/>
  <c r="AA845"/>
  <c r="AA844"/>
  <c r="AA843"/>
  <c r="AA842"/>
  <c r="AA841"/>
  <c r="AA840"/>
  <c r="AA839"/>
  <c r="AA838"/>
  <c r="AA837"/>
  <c r="AA836"/>
  <c r="AA835"/>
  <c r="AA834"/>
  <c r="AA833"/>
  <c r="AA832"/>
  <c r="AA831"/>
  <c r="AA830"/>
  <c r="AA829"/>
  <c r="AA828"/>
  <c r="AA827"/>
  <c r="AA826"/>
  <c r="AA825"/>
  <c r="AA824"/>
  <c r="AA823"/>
  <c r="AA822"/>
  <c r="AA821"/>
  <c r="AA820"/>
  <c r="AA819"/>
  <c r="AA818"/>
  <c r="AA817"/>
  <c r="AA816"/>
  <c r="AA815"/>
  <c r="AA814"/>
  <c r="AA813"/>
  <c r="AA812"/>
  <c r="AA811"/>
  <c r="AA810"/>
  <c r="AA809"/>
  <c r="AA808"/>
  <c r="AA807"/>
  <c r="AA806"/>
  <c r="AA805"/>
  <c r="AA804"/>
  <c r="AA803"/>
  <c r="AA802"/>
  <c r="AA801"/>
  <c r="AA800"/>
  <c r="AA799"/>
  <c r="AA798"/>
  <c r="AA797"/>
  <c r="AA796"/>
  <c r="AA795"/>
  <c r="AA794"/>
  <c r="AA793"/>
  <c r="AA792"/>
  <c r="AA791"/>
  <c r="AA790"/>
  <c r="AA789"/>
  <c r="AA788"/>
  <c r="AA787"/>
  <c r="AA786"/>
  <c r="AA785"/>
  <c r="AA784"/>
  <c r="AA783"/>
  <c r="AA782"/>
  <c r="AA781"/>
  <c r="AA780"/>
  <c r="AA779"/>
  <c r="AA778"/>
  <c r="AA777"/>
  <c r="AA776"/>
  <c r="AA775"/>
  <c r="AA774"/>
  <c r="AA773"/>
  <c r="AA772"/>
  <c r="AA771"/>
  <c r="AA770"/>
  <c r="AA769"/>
  <c r="AA768"/>
  <c r="AA767"/>
  <c r="AA766"/>
  <c r="AA765"/>
  <c r="AA764"/>
  <c r="AA763"/>
  <c r="AA762"/>
  <c r="AA761"/>
  <c r="AA760"/>
  <c r="AA759"/>
  <c r="AA758"/>
  <c r="AA757"/>
  <c r="AA756"/>
  <c r="AA755"/>
  <c r="AA754"/>
  <c r="AA753"/>
  <c r="AA752"/>
  <c r="AA751"/>
  <c r="AA750"/>
  <c r="AA749"/>
  <c r="AA748"/>
  <c r="AA747"/>
  <c r="AA746"/>
  <c r="AA745"/>
  <c r="AA744"/>
  <c r="AA743"/>
  <c r="AA742"/>
  <c r="AA741"/>
  <c r="AA740"/>
  <c r="AA739"/>
  <c r="AA738"/>
  <c r="AA737"/>
  <c r="AA736"/>
  <c r="AA735"/>
  <c r="AA734"/>
  <c r="AA733"/>
  <c r="AA732"/>
  <c r="AA731"/>
  <c r="AA730"/>
  <c r="AA729"/>
  <c r="AA728"/>
  <c r="AA727"/>
  <c r="AA726"/>
  <c r="AA725"/>
  <c r="AA724"/>
  <c r="AA723"/>
  <c r="AA722"/>
  <c r="AA721"/>
  <c r="AA720"/>
  <c r="AA719"/>
  <c r="AA718"/>
  <c r="AA717"/>
  <c r="AA716"/>
  <c r="AA715"/>
  <c r="AA714"/>
  <c r="AA713"/>
  <c r="AA712"/>
  <c r="AA711"/>
  <c r="AA710"/>
  <c r="AA709"/>
  <c r="AA708"/>
  <c r="AA707"/>
  <c r="AA706"/>
  <c r="AA705"/>
  <c r="AA704"/>
  <c r="AA703"/>
  <c r="AA702"/>
  <c r="AA701"/>
  <c r="AA700"/>
  <c r="AA699"/>
  <c r="AA698"/>
  <c r="AA697"/>
  <c r="AA696"/>
  <c r="AA695"/>
  <c r="AA694"/>
  <c r="AA693"/>
  <c r="AA692"/>
  <c r="AA691"/>
  <c r="AA690"/>
  <c r="AA689"/>
  <c r="AA688"/>
  <c r="AA687"/>
  <c r="AA686"/>
  <c r="AA685"/>
  <c r="AA684"/>
  <c r="AA683"/>
  <c r="AA682"/>
  <c r="AA681"/>
  <c r="AA680"/>
  <c r="AA679"/>
  <c r="AA678"/>
  <c r="AA677"/>
  <c r="AA676"/>
  <c r="AA675"/>
  <c r="AA674"/>
  <c r="AA673"/>
  <c r="AA672"/>
  <c r="AA671"/>
  <c r="AA670"/>
  <c r="AA669"/>
  <c r="AA668"/>
  <c r="AA667"/>
  <c r="AA666"/>
  <c r="AA665"/>
  <c r="AA664"/>
  <c r="AA663"/>
  <c r="AA662"/>
  <c r="AA661"/>
  <c r="AA660"/>
  <c r="AA659"/>
  <c r="AA658"/>
  <c r="AA657"/>
  <c r="AA656"/>
  <c r="AA655"/>
  <c r="AA654"/>
  <c r="AA653"/>
  <c r="AA652"/>
  <c r="AA651"/>
  <c r="AA650"/>
  <c r="AA649"/>
  <c r="AA648"/>
  <c r="AA647"/>
  <c r="AA646"/>
  <c r="AA645"/>
  <c r="AA644"/>
  <c r="AA643"/>
  <c r="AA642"/>
  <c r="AA641"/>
  <c r="AA640"/>
  <c r="AA639"/>
  <c r="AA638"/>
  <c r="AA637"/>
  <c r="AA636"/>
  <c r="AA635"/>
  <c r="AA634"/>
  <c r="AA633"/>
  <c r="AA632"/>
  <c r="AA631"/>
  <c r="AA630"/>
  <c r="AA629"/>
  <c r="AA628"/>
  <c r="AA627"/>
  <c r="AA626"/>
  <c r="AA625"/>
  <c r="AA624"/>
  <c r="AA623"/>
  <c r="AA622"/>
  <c r="AA621"/>
  <c r="AA620"/>
  <c r="AA619"/>
  <c r="AA618"/>
  <c r="AA617"/>
  <c r="AA616"/>
  <c r="AA615"/>
  <c r="AA614"/>
  <c r="AA613"/>
  <c r="AA612"/>
  <c r="AA611"/>
  <c r="AA610"/>
  <c r="AA609"/>
  <c r="AA608"/>
  <c r="AA607"/>
  <c r="AA606"/>
  <c r="AA605"/>
  <c r="AA604"/>
  <c r="AA603"/>
  <c r="AA602"/>
  <c r="AA601"/>
  <c r="AA600"/>
  <c r="AA599"/>
  <c r="AA598"/>
  <c r="AA597"/>
  <c r="AA596"/>
  <c r="AA595"/>
  <c r="AA594"/>
  <c r="AA593"/>
  <c r="AA592"/>
  <c r="AA591"/>
  <c r="AA590"/>
  <c r="AA589"/>
  <c r="AA588"/>
  <c r="AA587"/>
  <c r="AA586"/>
  <c r="AA585"/>
  <c r="AA584"/>
  <c r="AA583"/>
  <c r="AA582"/>
  <c r="AA581"/>
  <c r="AA580"/>
  <c r="AA579"/>
  <c r="AA578"/>
  <c r="AA577"/>
  <c r="AA576"/>
  <c r="AA575"/>
  <c r="AA574"/>
  <c r="AA573"/>
  <c r="AA572"/>
  <c r="AA571"/>
  <c r="AA570"/>
  <c r="AA569"/>
  <c r="AA568"/>
  <c r="AA567"/>
  <c r="AA566"/>
  <c r="AA565"/>
  <c r="AA564"/>
  <c r="AA563"/>
  <c r="AA562"/>
  <c r="AA561"/>
  <c r="AA560"/>
  <c r="AA559"/>
  <c r="AA558"/>
  <c r="AA557"/>
  <c r="AA556"/>
  <c r="AA555"/>
  <c r="AA554"/>
  <c r="AA553"/>
  <c r="AA552"/>
  <c r="AA551"/>
  <c r="AA550"/>
  <c r="AA549"/>
  <c r="AA548"/>
  <c r="AA547"/>
  <c r="AA546"/>
  <c r="AA545"/>
  <c r="AA544"/>
  <c r="AA543"/>
  <c r="AA542"/>
  <c r="AA541"/>
  <c r="AA540"/>
  <c r="AA539"/>
  <c r="AA538"/>
  <c r="AA537"/>
  <c r="AA536"/>
  <c r="AA535"/>
  <c r="AA534"/>
  <c r="AA533"/>
  <c r="AA532"/>
  <c r="AA531"/>
  <c r="AA530"/>
  <c r="AA529"/>
  <c r="AA528"/>
  <c r="AA527"/>
  <c r="AA526"/>
  <c r="AA525"/>
  <c r="AA524"/>
  <c r="AA523"/>
  <c r="AA522"/>
  <c r="AA521"/>
  <c r="AA520"/>
  <c r="AA519"/>
  <c r="AA518"/>
  <c r="AA517"/>
  <c r="AA516"/>
  <c r="AA515"/>
  <c r="AA514"/>
  <c r="AA513"/>
  <c r="AA512"/>
  <c r="AA511"/>
  <c r="AA510"/>
  <c r="AA509"/>
  <c r="AA508"/>
  <c r="AA507"/>
  <c r="AA506"/>
  <c r="AA505"/>
  <c r="AA504"/>
  <c r="AA503"/>
  <c r="AA502"/>
  <c r="AA501"/>
  <c r="AA500"/>
  <c r="AA499"/>
  <c r="AA498"/>
  <c r="AA497"/>
  <c r="AA496"/>
  <c r="AA495"/>
  <c r="AA494"/>
  <c r="AA493"/>
  <c r="AA492"/>
  <c r="AA491"/>
  <c r="AA490"/>
  <c r="AA489"/>
  <c r="AA488"/>
  <c r="AA487"/>
  <c r="AA486"/>
  <c r="AA485"/>
  <c r="AA484"/>
  <c r="AA483"/>
  <c r="AA482"/>
  <c r="AA481"/>
  <c r="AA480"/>
  <c r="AA479"/>
  <c r="AA478"/>
  <c r="AA477"/>
  <c r="AA476"/>
  <c r="AA475"/>
  <c r="AA474"/>
  <c r="AA473"/>
  <c r="AA472"/>
  <c r="AA471"/>
  <c r="AA470"/>
  <c r="AA469"/>
  <c r="AA468"/>
  <c r="AA467"/>
  <c r="AA466"/>
  <c r="AA465"/>
  <c r="AA464"/>
  <c r="AA463"/>
  <c r="AA462"/>
  <c r="AA461"/>
  <c r="AA460"/>
  <c r="AA459"/>
  <c r="AA458"/>
  <c r="AA457"/>
  <c r="AA456"/>
  <c r="AA455"/>
  <c r="AA454"/>
  <c r="AA453"/>
  <c r="AA452"/>
  <c r="AA451"/>
  <c r="AA450"/>
  <c r="AA449"/>
  <c r="AA448"/>
  <c r="AA447"/>
  <c r="AA446"/>
  <c r="AA445"/>
  <c r="AA444"/>
  <c r="AA443"/>
  <c r="AA442"/>
  <c r="AA441"/>
  <c r="AA440"/>
  <c r="AA439"/>
  <c r="AA438"/>
  <c r="AA437"/>
  <c r="AA436"/>
  <c r="AA435"/>
  <c r="AA434"/>
  <c r="AA433"/>
  <c r="AA432"/>
  <c r="AA431"/>
  <c r="AA430"/>
  <c r="AA429"/>
  <c r="AA428"/>
  <c r="AA427"/>
  <c r="AA426"/>
  <c r="AA425"/>
  <c r="AA424"/>
  <c r="AA423"/>
  <c r="AA422"/>
  <c r="AA421"/>
  <c r="AA420"/>
  <c r="AA419"/>
  <c r="AA418"/>
  <c r="AA417"/>
  <c r="AA416"/>
  <c r="AA415"/>
  <c r="AA414"/>
  <c r="AA413"/>
  <c r="AA412"/>
  <c r="AA411"/>
  <c r="AA410"/>
  <c r="AA409"/>
  <c r="AA408"/>
  <c r="AA407"/>
  <c r="AA406"/>
  <c r="AA405"/>
  <c r="AA404"/>
  <c r="AA403"/>
  <c r="AA402"/>
  <c r="AA401"/>
  <c r="AA400"/>
  <c r="AA399"/>
  <c r="AA398"/>
  <c r="AA397"/>
  <c r="AA396"/>
  <c r="AA395"/>
  <c r="AA394"/>
  <c r="AA393"/>
  <c r="AA392"/>
  <c r="AA391"/>
  <c r="AA390"/>
  <c r="AA389"/>
  <c r="AA388"/>
  <c r="AA387"/>
  <c r="AA386"/>
  <c r="AA385"/>
  <c r="AA384"/>
  <c r="AA383"/>
  <c r="AA382"/>
  <c r="AA381"/>
  <c r="AA380"/>
  <c r="AA379"/>
  <c r="AA378"/>
  <c r="AA377"/>
  <c r="AA376"/>
  <c r="AA375"/>
  <c r="AA374"/>
  <c r="AA373"/>
  <c r="AA372"/>
  <c r="AA371"/>
  <c r="AA370"/>
  <c r="AA369"/>
  <c r="AA368"/>
  <c r="AA367"/>
  <c r="AA366"/>
  <c r="AA365"/>
  <c r="AA364"/>
  <c r="AA363"/>
  <c r="AA362"/>
  <c r="AA361"/>
  <c r="AA360"/>
  <c r="AA359"/>
  <c r="AA358"/>
  <c r="AA357"/>
  <c r="AA356"/>
  <c r="AA355"/>
  <c r="AA354"/>
  <c r="AA353"/>
  <c r="AA352"/>
  <c r="AA351"/>
  <c r="AA350"/>
  <c r="AA349"/>
  <c r="AA348"/>
  <c r="AA347"/>
  <c r="AA346"/>
  <c r="AA345"/>
  <c r="AA344"/>
  <c r="AA343"/>
  <c r="AA342"/>
  <c r="AA341"/>
  <c r="AA340"/>
  <c r="AA339"/>
  <c r="AA338"/>
  <c r="AA337"/>
  <c r="AA336"/>
  <c r="AA335"/>
  <c r="AA334"/>
  <c r="AA333"/>
  <c r="AA332"/>
  <c r="AA331"/>
  <c r="AA330"/>
  <c r="AA329"/>
  <c r="AA328"/>
  <c r="AA327"/>
  <c r="AA326"/>
  <c r="AA325"/>
  <c r="AA324"/>
  <c r="AA323"/>
  <c r="AA322"/>
  <c r="AA321"/>
  <c r="AA320"/>
  <c r="AA319"/>
  <c r="AA318"/>
  <c r="AA317"/>
  <c r="AA316"/>
  <c r="AA315"/>
  <c r="AA314"/>
  <c r="AA313"/>
  <c r="AA312"/>
  <c r="AA311"/>
  <c r="AA310"/>
  <c r="AA309"/>
  <c r="AA308"/>
  <c r="AA307"/>
  <c r="AA306"/>
  <c r="AA305"/>
  <c r="AA304"/>
  <c r="AA303"/>
  <c r="AA302"/>
  <c r="AA301"/>
  <c r="AA300"/>
  <c r="AA299"/>
  <c r="AA298"/>
  <c r="AA297"/>
  <c r="AA296"/>
  <c r="AA295"/>
  <c r="AA294"/>
  <c r="AA293"/>
  <c r="AA292"/>
  <c r="AA291"/>
  <c r="AA290"/>
  <c r="AA289"/>
  <c r="AA288"/>
  <c r="AA287"/>
  <c r="AA286"/>
  <c r="AA285"/>
  <c r="AA284"/>
  <c r="AA283"/>
  <c r="AA282"/>
  <c r="AA281"/>
  <c r="AA280"/>
  <c r="AA279"/>
  <c r="AA278"/>
  <c r="AA277"/>
  <c r="AA276"/>
  <c r="AA275"/>
  <c r="AA274"/>
  <c r="AA273"/>
  <c r="AA272"/>
  <c r="AA271"/>
  <c r="AA270"/>
  <c r="AA269"/>
  <c r="AA268"/>
  <c r="AA267"/>
  <c r="AA266"/>
  <c r="AA265"/>
  <c r="AA264"/>
  <c r="AA263"/>
  <c r="AA262"/>
  <c r="AA261"/>
  <c r="AA260"/>
  <c r="AA259"/>
  <c r="AA258"/>
  <c r="AA257"/>
  <c r="AA256"/>
  <c r="AA255"/>
  <c r="AA254"/>
  <c r="AA253"/>
  <c r="AA252"/>
  <c r="AA251"/>
  <c r="AA250"/>
  <c r="AA249"/>
  <c r="AA248"/>
  <c r="AA247"/>
  <c r="AA246"/>
  <c r="AA245"/>
  <c r="AA244"/>
  <c r="AA243"/>
  <c r="AA242"/>
  <c r="AA241"/>
  <c r="AA240"/>
  <c r="AA239"/>
  <c r="AA238"/>
  <c r="AA237"/>
  <c r="AA236"/>
  <c r="AA235"/>
  <c r="AA234"/>
  <c r="AA233"/>
  <c r="AA232"/>
  <c r="AA231"/>
  <c r="AA230"/>
  <c r="AA229"/>
  <c r="AA228"/>
  <c r="AA227"/>
  <c r="AA226"/>
  <c r="AA225"/>
  <c r="AA224"/>
  <c r="AA223"/>
  <c r="AA222"/>
  <c r="AA221"/>
  <c r="AA220"/>
  <c r="AA219"/>
  <c r="AA218"/>
  <c r="AA217"/>
  <c r="AA216"/>
  <c r="AA215"/>
  <c r="AA214"/>
  <c r="AA213"/>
  <c r="AA212"/>
  <c r="AA211"/>
  <c r="AA210"/>
  <c r="AA209"/>
  <c r="AA208"/>
  <c r="AA207"/>
  <c r="AA206"/>
  <c r="AA205"/>
  <c r="AA204"/>
  <c r="AA203"/>
  <c r="AA202"/>
  <c r="AA201"/>
  <c r="AA200"/>
  <c r="AA199"/>
  <c r="AA198"/>
  <c r="AA197"/>
  <c r="AA196"/>
  <c r="AA195"/>
  <c r="AA194"/>
  <c r="AA193"/>
  <c r="AA192"/>
  <c r="AA191"/>
  <c r="AA190"/>
  <c r="AA189"/>
  <c r="AA188"/>
  <c r="AA187"/>
  <c r="AA186"/>
  <c r="AA185"/>
  <c r="AA184"/>
  <c r="AA183"/>
  <c r="AA182"/>
  <c r="AA181"/>
  <c r="AA180"/>
  <c r="AA179"/>
  <c r="AA178"/>
  <c r="AA177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5"/>
  <c r="AA144"/>
  <c r="AA143"/>
  <c r="AA142"/>
  <c r="AA141"/>
  <c r="AA140"/>
  <c r="AA139"/>
  <c r="AA138"/>
  <c r="AA137"/>
  <c r="AA136"/>
  <c r="AA135"/>
  <c r="AA134"/>
  <c r="AA133"/>
  <c r="AA132"/>
  <c r="AA131"/>
  <c r="AA130"/>
  <c r="AA129"/>
  <c r="AA128"/>
  <c r="AA127"/>
  <c r="AA126"/>
  <c r="AA125"/>
  <c r="AA124"/>
  <c r="AA123"/>
  <c r="AA122"/>
  <c r="AA121"/>
  <c r="AA120"/>
  <c r="AA119"/>
  <c r="AA118"/>
  <c r="AA117"/>
  <c r="AA116"/>
  <c r="AA115"/>
  <c r="AA114"/>
  <c r="AA113"/>
  <c r="AA112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B6"/>
  <c r="J10"/>
  <c r="J9"/>
  <c r="J8"/>
  <c r="J7"/>
  <c r="J6"/>
  <c r="I10"/>
  <c r="I9"/>
  <c r="I8"/>
  <c r="I7"/>
  <c r="I6"/>
  <c r="H10"/>
  <c r="H9"/>
  <c r="H8"/>
  <c r="H7"/>
  <c r="H6"/>
  <c r="G10"/>
  <c r="G9"/>
  <c r="G8"/>
  <c r="G7"/>
  <c r="G6"/>
  <c r="F10"/>
  <c r="F9"/>
  <c r="F8"/>
  <c r="F7"/>
  <c r="F6"/>
  <c r="E10"/>
  <c r="E9"/>
  <c r="E8"/>
  <c r="E7"/>
  <c r="E6"/>
  <c r="D9"/>
  <c r="D8"/>
  <c r="D6"/>
  <c r="C9"/>
  <c r="C8"/>
  <c r="C6"/>
  <c r="B9"/>
  <c r="B8"/>
  <c r="F16"/>
  <c r="J20"/>
  <c r="J19"/>
  <c r="J18"/>
  <c r="J17"/>
  <c r="J16"/>
  <c r="I20"/>
  <c r="I19"/>
  <c r="I18"/>
  <c r="I17"/>
  <c r="I16"/>
  <c r="H20"/>
  <c r="H19"/>
  <c r="H18"/>
  <c r="H17"/>
  <c r="H16"/>
  <c r="G20"/>
  <c r="G19"/>
  <c r="G18"/>
  <c r="G17"/>
  <c r="G16"/>
  <c r="F20"/>
  <c r="F19"/>
  <c r="F18"/>
  <c r="F17"/>
  <c r="E20"/>
  <c r="E19"/>
  <c r="E18"/>
  <c r="E17"/>
  <c r="E16"/>
  <c r="D19"/>
  <c r="D18"/>
  <c r="D16"/>
  <c r="C19"/>
  <c r="C18"/>
  <c r="C16"/>
  <c r="B19"/>
  <c r="B18"/>
  <c r="B16"/>
  <c r="Z7469"/>
  <c r="Z7565"/>
  <c r="Z7575"/>
  <c r="Z7597"/>
  <c r="Z7475"/>
  <c r="Z7360"/>
  <c r="Z7382"/>
  <c r="Z7530"/>
  <c r="Z7374"/>
  <c r="Z7273"/>
  <c r="Z7288"/>
  <c r="Z7458"/>
  <c r="Z7300"/>
  <c r="Z7183"/>
  <c r="Z7214"/>
  <c r="Z7376"/>
  <c r="Z7249"/>
  <c r="Z7129"/>
  <c r="Z7148"/>
  <c r="Z7326"/>
  <c r="Z7200"/>
  <c r="Z7082"/>
  <c r="Z7109"/>
  <c r="Z7278"/>
  <c r="Z7167"/>
  <c r="Z7052"/>
  <c r="Z7084"/>
  <c r="Z7259"/>
  <c r="Z7535"/>
  <c r="Z7499"/>
  <c r="Z7516"/>
  <c r="Z7604"/>
  <c r="Z7297"/>
  <c r="Z7335"/>
  <c r="Z7496"/>
  <c r="Z7119"/>
  <c r="Z7143"/>
  <c r="Z7323"/>
  <c r="Z7064"/>
  <c r="Z6948"/>
  <c r="Z6979"/>
  <c r="Z7147"/>
  <c r="Z7460"/>
  <c r="Z7543"/>
  <c r="Z6910"/>
  <c r="Z6815"/>
  <c r="Z6837"/>
  <c r="Z7002"/>
  <c r="Z7322"/>
  <c r="Z7437"/>
  <c r="Z7035"/>
  <c r="Z6793"/>
  <c r="Z6685"/>
  <c r="Z6711"/>
  <c r="Z6873"/>
  <c r="Z7182"/>
  <c r="Z7332"/>
  <c r="Z6924"/>
  <c r="Z6687"/>
  <c r="Z6568"/>
  <c r="Z6595"/>
  <c r="Z6762"/>
  <c r="Z7070"/>
  <c r="Z7236"/>
  <c r="Z6839"/>
  <c r="Z6585"/>
  <c r="Z6462"/>
  <c r="Z6490"/>
  <c r="Z6672"/>
  <c r="Z6974"/>
  <c r="Z7424"/>
  <c r="Z7602"/>
  <c r="Z7150"/>
  <c r="Z6759"/>
  <c r="Z6503"/>
  <c r="Z6385"/>
  <c r="Z6406"/>
  <c r="Z6591"/>
  <c r="Z6898"/>
  <c r="Z7353"/>
  <c r="Z7576"/>
  <c r="Z7093"/>
  <c r="Z6704"/>
  <c r="Z6434"/>
  <c r="Z6327"/>
  <c r="Z6348"/>
  <c r="Z6524"/>
  <c r="Z6844"/>
  <c r="Z7289"/>
  <c r="Z7554"/>
  <c r="Z7043"/>
  <c r="Z6663"/>
  <c r="Z6394"/>
  <c r="Z6285"/>
  <c r="Z6313"/>
  <c r="Z6478"/>
  <c r="Z6802"/>
  <c r="Z7256"/>
  <c r="Z7536"/>
  <c r="Z7022"/>
  <c r="Z6631"/>
  <c r="Z6362"/>
  <c r="Z6259"/>
  <c r="Z6286"/>
  <c r="Z6453"/>
  <c r="Z6769"/>
  <c r="Z7225"/>
  <c r="Z7443"/>
  <c r="Z7472"/>
  <c r="Z7588"/>
  <c r="Z7188"/>
  <c r="Z7224"/>
  <c r="Z7391"/>
  <c r="Z6952"/>
  <c r="Z6986"/>
  <c r="Z7156"/>
  <c r="Z7470"/>
  <c r="Z7494"/>
  <c r="Z7103"/>
  <c r="Z6858"/>
  <c r="Z6744"/>
  <c r="Z6772"/>
  <c r="Z6938"/>
  <c r="Z7264"/>
  <c r="Z7294"/>
  <c r="Z6901"/>
  <c r="Z6660"/>
  <c r="Z6540"/>
  <c r="Z6579"/>
  <c r="Z6747"/>
  <c r="Z7053"/>
  <c r="Z7504"/>
  <c r="Z7593"/>
  <c r="Z7114"/>
  <c r="Z6725"/>
  <c r="Z6465"/>
  <c r="Z6350"/>
  <c r="Z6384"/>
  <c r="Z6563"/>
  <c r="Z6874"/>
  <c r="Z7336"/>
  <c r="Z7489"/>
  <c r="Z6945"/>
  <c r="Z6558"/>
  <c r="Z6300"/>
  <c r="Z6195"/>
  <c r="Z6223"/>
  <c r="Z6391"/>
  <c r="Z6714"/>
  <c r="Z7162"/>
  <c r="Z7343"/>
  <c r="Z6810"/>
  <c r="Z6401"/>
  <c r="Z6159"/>
  <c r="Z6034"/>
  <c r="Z6073"/>
  <c r="Z6243"/>
  <c r="Z6564"/>
  <c r="Z7012"/>
  <c r="Z7209"/>
  <c r="Z6680"/>
  <c r="Z6275"/>
  <c r="Z6010"/>
  <c r="Z5916"/>
  <c r="Z5937"/>
  <c r="Z6114"/>
  <c r="Z6422"/>
  <c r="Z6885"/>
  <c r="Z7484"/>
  <c r="Z7097"/>
  <c r="Z6562"/>
  <c r="Z6165"/>
  <c r="Z5914"/>
  <c r="Z5804"/>
  <c r="Z5830"/>
  <c r="Z5990"/>
  <c r="Z6318"/>
  <c r="Z6776"/>
  <c r="Z7368"/>
  <c r="Z7601"/>
  <c r="Z7000"/>
  <c r="Z6458"/>
  <c r="Z6064"/>
  <c r="Z5819"/>
  <c r="Z5704"/>
  <c r="Z5735"/>
  <c r="Z5911"/>
  <c r="Z6221"/>
  <c r="Z6691"/>
  <c r="Z7276"/>
  <c r="Z7562"/>
  <c r="Z6913"/>
  <c r="Z6378"/>
  <c r="Z5982"/>
  <c r="Z5740"/>
  <c r="Z5622"/>
  <c r="Z5654"/>
  <c r="Z5828"/>
  <c r="Z6149"/>
  <c r="Z6605"/>
  <c r="Z7195"/>
  <c r="Z7521"/>
  <c r="Z6865"/>
  <c r="Z6325"/>
  <c r="Z5929"/>
  <c r="Z5679"/>
  <c r="Z5558"/>
  <c r="Z5590"/>
  <c r="Z5771"/>
  <c r="Z6081"/>
  <c r="Z6538"/>
  <c r="Z7137"/>
  <c r="Z7493"/>
  <c r="Z6824"/>
  <c r="Z6281"/>
  <c r="Z5888"/>
  <c r="Z5631"/>
  <c r="Z5511"/>
  <c r="Z5546"/>
  <c r="Z5721"/>
  <c r="Z6027"/>
  <c r="Z6492"/>
  <c r="Z7094"/>
  <c r="Z7464"/>
  <c r="Z6798"/>
  <c r="Z6254"/>
  <c r="Z5862"/>
  <c r="Z5604"/>
  <c r="Z5489"/>
  <c r="Z5516"/>
  <c r="Z5699"/>
  <c r="Z5997"/>
  <c r="Z6467"/>
  <c r="Z7063"/>
  <c r="Z7549"/>
  <c r="Z7569"/>
  <c r="Z7277"/>
  <c r="Z7310"/>
  <c r="Z7482"/>
  <c r="Z6988"/>
  <c r="Z7021"/>
  <c r="Z7193"/>
  <c r="Z7503"/>
  <c r="Z7467"/>
  <c r="Z7078"/>
  <c r="Z6722"/>
  <c r="Z6754"/>
  <c r="Z6917"/>
  <c r="Z7251"/>
  <c r="Z7223"/>
  <c r="Z6831"/>
  <c r="Z6582"/>
  <c r="Z6464"/>
  <c r="Z6500"/>
  <c r="Z6684"/>
  <c r="Z6989"/>
  <c r="Z7446"/>
  <c r="Z7512"/>
  <c r="Z6985"/>
  <c r="Z6599"/>
  <c r="Z6341"/>
  <c r="Z6232"/>
  <c r="Z6266"/>
  <c r="Z6433"/>
  <c r="Z6758"/>
  <c r="Z7215"/>
  <c r="Z7302"/>
  <c r="Z6768"/>
  <c r="Z6367"/>
  <c r="Z6123"/>
  <c r="Z5998"/>
  <c r="Z6038"/>
  <c r="Z6222"/>
  <c r="Z6537"/>
  <c r="Z6993"/>
  <c r="Z7101"/>
  <c r="Z6576"/>
  <c r="Z6179"/>
  <c r="Z5924"/>
  <c r="Z5818"/>
  <c r="Z5852"/>
  <c r="Z6004"/>
  <c r="Z6337"/>
  <c r="Z6804"/>
  <c r="Z7393"/>
  <c r="Z7560"/>
  <c r="Z6911"/>
  <c r="Z6377"/>
  <c r="Z5984"/>
  <c r="Z5748"/>
  <c r="Z5629"/>
  <c r="Z5659"/>
  <c r="Z5837"/>
  <c r="Z6160"/>
  <c r="Z6619"/>
  <c r="Z7213"/>
  <c r="Z7427"/>
  <c r="Z6757"/>
  <c r="Z6219"/>
  <c r="Z5826"/>
  <c r="Z5572"/>
  <c r="Z5457"/>
  <c r="Z5492"/>
  <c r="Z5672"/>
  <c r="Z5979"/>
  <c r="Z6447"/>
  <c r="Z7041"/>
  <c r="Z7285"/>
  <c r="Z6611"/>
  <c r="Z6068"/>
  <c r="Z5684"/>
  <c r="Z5423"/>
  <c r="Z5310"/>
  <c r="Z5342"/>
  <c r="Z5515"/>
  <c r="Z5844"/>
  <c r="Z6296"/>
  <c r="Z6900"/>
  <c r="Z7585"/>
  <c r="Z7151"/>
  <c r="Z6475"/>
  <c r="Z5935"/>
  <c r="Z5543"/>
  <c r="Z5292"/>
  <c r="Z5193"/>
  <c r="Z5222"/>
  <c r="Z5386"/>
  <c r="Z5707"/>
  <c r="Z6173"/>
  <c r="Z6771"/>
  <c r="Z7502"/>
  <c r="Z7033"/>
  <c r="Z6353"/>
  <c r="Z5827"/>
  <c r="Z5428"/>
  <c r="Z5187"/>
  <c r="Z5073"/>
  <c r="Z5106"/>
  <c r="Z5278"/>
  <c r="Z5593"/>
  <c r="Z6044"/>
  <c r="Z6667"/>
  <c r="Z7396"/>
  <c r="Z6941"/>
  <c r="Z6268"/>
  <c r="Z5731"/>
  <c r="Z5332"/>
  <c r="Z5086"/>
  <c r="Z4977"/>
  <c r="Z5004"/>
  <c r="Z5191"/>
  <c r="Z5496"/>
  <c r="Z5955"/>
  <c r="Z6566"/>
  <c r="Z7301"/>
  <c r="Z6868"/>
  <c r="Z6192"/>
  <c r="Z5651"/>
  <c r="Z5259"/>
  <c r="Z5002"/>
  <c r="Z4895"/>
  <c r="Z4932"/>
  <c r="Z5107"/>
  <c r="Z5420"/>
  <c r="Z5884"/>
  <c r="Z6479"/>
  <c r="Z7228"/>
  <c r="Z6816"/>
  <c r="Z6131"/>
  <c r="Z5589"/>
  <c r="Z5199"/>
  <c r="Z4951"/>
  <c r="Z4830"/>
  <c r="Z4873"/>
  <c r="Z5039"/>
  <c r="Z5354"/>
  <c r="Z5822"/>
  <c r="Z6409"/>
  <c r="Z7160"/>
  <c r="Z6763"/>
  <c r="Z6088"/>
  <c r="Z5545"/>
  <c r="Z5154"/>
  <c r="Z4902"/>
  <c r="Z4786"/>
  <c r="Z4819"/>
  <c r="Z4992"/>
  <c r="Z5311"/>
  <c r="Z5782"/>
  <c r="Z6370"/>
  <c r="Z7123"/>
  <c r="Z7528"/>
  <c r="Z6741"/>
  <c r="Z6049"/>
  <c r="Z5513"/>
  <c r="Z5133"/>
  <c r="Z4878"/>
  <c r="Z4764"/>
  <c r="Z4795"/>
  <c r="Z4972"/>
  <c r="Z5288"/>
  <c r="Z5757"/>
  <c r="Z6347"/>
  <c r="Z7096"/>
  <c r="Z7527"/>
  <c r="Z7555"/>
  <c r="Z7216"/>
  <c r="Z7257"/>
  <c r="Z7418"/>
  <c r="Z7584"/>
  <c r="Z6893"/>
  <c r="Z6919"/>
  <c r="Z7104"/>
  <c r="Z7414"/>
  <c r="Z7341"/>
  <c r="Z6942"/>
  <c r="Z6593"/>
  <c r="Z6630"/>
  <c r="Z6808"/>
  <c r="Z7117"/>
  <c r="Z7551"/>
  <c r="Z7042"/>
  <c r="Z6669"/>
  <c r="Z6404"/>
  <c r="Z6297"/>
  <c r="Z6334"/>
  <c r="Z6512"/>
  <c r="Z6832"/>
  <c r="Z7287"/>
  <c r="Z7316"/>
  <c r="Z6782"/>
  <c r="Z6386"/>
  <c r="Z6147"/>
  <c r="Z6016"/>
  <c r="Z6058"/>
  <c r="Z6240"/>
  <c r="Z6567"/>
  <c r="Z7017"/>
  <c r="Z7055"/>
  <c r="Z6525"/>
  <c r="Z6141"/>
  <c r="Z5889"/>
  <c r="Z5784"/>
  <c r="Z5817"/>
  <c r="Z5983"/>
  <c r="Z6308"/>
  <c r="Z6770"/>
  <c r="Z7367"/>
  <c r="Z7495"/>
  <c r="Z6827"/>
  <c r="Z6290"/>
  <c r="Z5904"/>
  <c r="Z5647"/>
  <c r="Z5539"/>
  <c r="Z5575"/>
  <c r="Z5759"/>
  <c r="Z6072"/>
  <c r="Z6528"/>
  <c r="Z7136"/>
  <c r="Z7283"/>
  <c r="Z6612"/>
  <c r="Z6075"/>
  <c r="Z5689"/>
  <c r="Z5427"/>
  <c r="Z5320"/>
  <c r="Z5348"/>
  <c r="Z5530"/>
  <c r="Z5859"/>
  <c r="Z6317"/>
  <c r="Z6909"/>
  <c r="Z7081"/>
  <c r="Z6400"/>
  <c r="Z5880"/>
  <c r="Z5479"/>
  <c r="Z5231"/>
  <c r="Z5127"/>
  <c r="Z5161"/>
  <c r="Z5328"/>
  <c r="Z5653"/>
  <c r="Z6115"/>
  <c r="Z6721"/>
  <c r="Z7459"/>
  <c r="Z6899"/>
  <c r="Z6229"/>
  <c r="Z5696"/>
  <c r="Z5293"/>
  <c r="Z5044"/>
  <c r="Z4940"/>
  <c r="Z4975"/>
  <c r="Z5152"/>
  <c r="Z5465"/>
  <c r="Z5931"/>
  <c r="Z6533"/>
  <c r="Z7281"/>
  <c r="Z6740"/>
  <c r="Z6050"/>
  <c r="Z5518"/>
  <c r="Z5140"/>
  <c r="Z4881"/>
  <c r="Z4771"/>
  <c r="Z4800"/>
  <c r="Z4983"/>
  <c r="Z5299"/>
  <c r="Z5772"/>
  <c r="Z6361"/>
  <c r="Z7112"/>
  <c r="Z7402"/>
  <c r="Z6590"/>
  <c r="Z5915"/>
  <c r="Z5373"/>
  <c r="Z4982"/>
  <c r="Z4735"/>
  <c r="Z4633"/>
  <c r="Z4670"/>
  <c r="Z4832"/>
  <c r="Z5160"/>
  <c r="Z5617"/>
  <c r="Z6224"/>
  <c r="Z6957"/>
  <c r="Z7275"/>
  <c r="Z6452"/>
  <c r="Z5787"/>
  <c r="Z5246"/>
  <c r="Z4854"/>
  <c r="Z4611"/>
  <c r="Z4513"/>
  <c r="Z4540"/>
  <c r="Z4712"/>
  <c r="Z5016"/>
  <c r="Z5483"/>
  <c r="Z6091"/>
  <c r="Z6842"/>
  <c r="Z7155"/>
  <c r="Z6342"/>
  <c r="Z5664"/>
  <c r="Z5139"/>
  <c r="Z4743"/>
  <c r="Z4505"/>
  <c r="Z4392"/>
  <c r="Z4428"/>
  <c r="Z4601"/>
  <c r="Z4914"/>
  <c r="Z5369"/>
  <c r="Z5973"/>
  <c r="Z6726"/>
  <c r="Z7567"/>
  <c r="Z7060"/>
  <c r="Z6245"/>
  <c r="Z5565"/>
  <c r="Z5030"/>
  <c r="Z4654"/>
  <c r="Z4404"/>
  <c r="Z4311"/>
  <c r="Z4346"/>
  <c r="Z4517"/>
  <c r="Z4807"/>
  <c r="Z5276"/>
  <c r="Z5885"/>
  <c r="Z6632"/>
  <c r="Z7505"/>
  <c r="Z6984"/>
  <c r="Z6171"/>
  <c r="Z5488"/>
  <c r="Z4958"/>
  <c r="Z4577"/>
  <c r="Z4342"/>
  <c r="Z4229"/>
  <c r="Z4272"/>
  <c r="Z4430"/>
  <c r="Z4740"/>
  <c r="Z5200"/>
  <c r="Z5808"/>
  <c r="Z6551"/>
  <c r="Z7431"/>
  <c r="Z6916"/>
  <c r="Z6108"/>
  <c r="Z5426"/>
  <c r="Z4894"/>
  <c r="Z4522"/>
  <c r="Z4287"/>
  <c r="Z4171"/>
  <c r="Z4202"/>
  <c r="Z4373"/>
  <c r="Z4687"/>
  <c r="Z5143"/>
  <c r="Z5749"/>
  <c r="Z6484"/>
  <c r="Z7370"/>
  <c r="Z6882"/>
  <c r="Z6056"/>
  <c r="Z5381"/>
  <c r="Z4853"/>
  <c r="Z4472"/>
  <c r="Z4237"/>
  <c r="Z4127"/>
  <c r="Z4159"/>
  <c r="Z4341"/>
  <c r="Z4641"/>
  <c r="Z5097"/>
  <c r="Z5701"/>
  <c r="Z6443"/>
  <c r="Z7338"/>
  <c r="Z6862"/>
  <c r="Z6026"/>
  <c r="Z5355"/>
  <c r="Z4822"/>
  <c r="Z4445"/>
  <c r="Z4207"/>
  <c r="Z4098"/>
  <c r="Z4138"/>
  <c r="Z4315"/>
  <c r="Z4618"/>
  <c r="Z5072"/>
  <c r="Z5675"/>
  <c r="Z6407"/>
  <c r="Z7303"/>
  <c r="Z7579"/>
  <c r="Z7598"/>
  <c r="Z7268"/>
  <c r="Z7293"/>
  <c r="Z7474"/>
  <c r="Z7586"/>
  <c r="Z7263"/>
  <c r="Z6902"/>
  <c r="Z6937"/>
  <c r="Z7120"/>
  <c r="Z7435"/>
  <c r="Z7306"/>
  <c r="Z6908"/>
  <c r="Z6573"/>
  <c r="Z6607"/>
  <c r="Z6783"/>
  <c r="Z7099"/>
  <c r="Z7508"/>
  <c r="Z6982"/>
  <c r="Z6603"/>
  <c r="Z6239"/>
  <c r="Z6279"/>
  <c r="Z6455"/>
  <c r="Z6780"/>
  <c r="Z7246"/>
  <c r="Z7211"/>
  <c r="Z6695"/>
  <c r="Z6288"/>
  <c r="Z6035"/>
  <c r="Z5934"/>
  <c r="Z5963"/>
  <c r="Z6158"/>
  <c r="Z6473"/>
  <c r="Z6932"/>
  <c r="Z7558"/>
  <c r="Z6915"/>
  <c r="Z6390"/>
  <c r="Z5991"/>
  <c r="Z5761"/>
  <c r="Z5644"/>
  <c r="Z5692"/>
  <c r="Z5870"/>
  <c r="Z6191"/>
  <c r="Z6658"/>
  <c r="Z7260"/>
  <c r="Z6664"/>
  <c r="Z6122"/>
  <c r="Z5733"/>
  <c r="Z5482"/>
  <c r="Z5374"/>
  <c r="Z5413"/>
  <c r="Z5591"/>
  <c r="Z5919"/>
  <c r="Z6371"/>
  <c r="Z6980"/>
  <c r="Z7072"/>
  <c r="Z6397"/>
  <c r="Z5875"/>
  <c r="Z5475"/>
  <c r="Z5233"/>
  <c r="Z5131"/>
  <c r="Z5168"/>
  <c r="Z5337"/>
  <c r="Z5658"/>
  <c r="Z6127"/>
  <c r="Z6737"/>
  <c r="Z7476"/>
  <c r="Z6848"/>
  <c r="Z6166"/>
  <c r="Z5633"/>
  <c r="Z5243"/>
  <c r="Z4991"/>
  <c r="Z4888"/>
  <c r="Z4925"/>
  <c r="Z5110"/>
  <c r="Z5425"/>
  <c r="Z5895"/>
  <c r="Z6494"/>
  <c r="Z7250"/>
  <c r="Z7432"/>
  <c r="Z6628"/>
  <c r="Z5940"/>
  <c r="Z5414"/>
  <c r="Z5014"/>
  <c r="Z4777"/>
  <c r="Z4682"/>
  <c r="Z4714"/>
  <c r="Z4885"/>
  <c r="Z5210"/>
  <c r="Z5674"/>
  <c r="Z6277"/>
  <c r="Z7023"/>
  <c r="Z7240"/>
  <c r="Z6410"/>
  <c r="Z5754"/>
  <c r="Z5218"/>
  <c r="Z4817"/>
  <c r="Z4590"/>
  <c r="Z4483"/>
  <c r="Z4525"/>
  <c r="Z4697"/>
  <c r="Z5003"/>
  <c r="Z5466"/>
  <c r="Z6079"/>
  <c r="Z6826"/>
  <c r="Z7050"/>
  <c r="Z6236"/>
  <c r="Z5559"/>
  <c r="Z5024"/>
  <c r="Z4651"/>
  <c r="Z4406"/>
  <c r="Z4314"/>
  <c r="Z4349"/>
  <c r="Z4521"/>
  <c r="Z4818"/>
  <c r="Z5285"/>
  <c r="Z5898"/>
  <c r="Z6644"/>
  <c r="Z7515"/>
  <c r="Z6888"/>
  <c r="Z6071"/>
  <c r="Z5394"/>
  <c r="Z4870"/>
  <c r="Z4489"/>
  <c r="Z4256"/>
  <c r="Z4146"/>
  <c r="Z4181"/>
  <c r="Z4361"/>
  <c r="Z4669"/>
  <c r="Z5125"/>
  <c r="Z5728"/>
  <c r="Z6474"/>
  <c r="Z7363"/>
  <c r="Z6745"/>
  <c r="Z5926"/>
  <c r="Z5253"/>
  <c r="Z4724"/>
  <c r="Z4352"/>
  <c r="Z4103"/>
  <c r="Z4006"/>
  <c r="Z4038"/>
  <c r="Z4215"/>
  <c r="Z4531"/>
  <c r="Z4973"/>
  <c r="Z5578"/>
  <c r="Z6328"/>
  <c r="Z7218"/>
  <c r="Z6614"/>
  <c r="Z5797"/>
  <c r="Z5120"/>
  <c r="Z4596"/>
  <c r="Z4222"/>
  <c r="Z3987"/>
  <c r="Z3886"/>
  <c r="Z3926"/>
  <c r="Z4086"/>
  <c r="Z4391"/>
  <c r="Z4845"/>
  <c r="Z5449"/>
  <c r="Z6201"/>
  <c r="Z7087"/>
  <c r="Z7449"/>
  <c r="Z6496"/>
  <c r="Z5687"/>
  <c r="Z5000"/>
  <c r="Z4485"/>
  <c r="Z4112"/>
  <c r="Z3881"/>
  <c r="Z3779"/>
  <c r="Z3814"/>
  <c r="Z3977"/>
  <c r="Z4292"/>
  <c r="Z4730"/>
  <c r="Z5330"/>
  <c r="Z6086"/>
  <c r="Z6963"/>
  <c r="Z7356"/>
  <c r="Z6396"/>
  <c r="Z5581"/>
  <c r="Z4910"/>
  <c r="Z4387"/>
  <c r="Z4016"/>
  <c r="Z3786"/>
  <c r="Z3684"/>
  <c r="Z3728"/>
  <c r="Z3895"/>
  <c r="Z4195"/>
  <c r="Z4642"/>
  <c r="Z5239"/>
  <c r="Z5978"/>
  <c r="Z6877"/>
  <c r="Z7280"/>
  <c r="Z6321"/>
  <c r="Z5502"/>
  <c r="Z4332"/>
  <c r="Z3942"/>
  <c r="Z3716"/>
  <c r="Z3611"/>
  <c r="Z3651"/>
  <c r="Z3818"/>
  <c r="Z4120"/>
  <c r="Z4559"/>
  <c r="Z5167"/>
  <c r="Z5913"/>
  <c r="Z6807"/>
  <c r="Z7221"/>
  <c r="Z6261"/>
  <c r="Z5444"/>
  <c r="Z4768"/>
  <c r="Z4266"/>
  <c r="Z3892"/>
  <c r="Z3653"/>
  <c r="Z3563"/>
  <c r="Z3596"/>
  <c r="Z3761"/>
  <c r="Z4057"/>
  <c r="Z4510"/>
  <c r="Z5102"/>
  <c r="Z5856"/>
  <c r="Z6743"/>
  <c r="Z7172"/>
  <c r="Z6218"/>
  <c r="Z5399"/>
  <c r="Z4728"/>
  <c r="Z4220"/>
  <c r="Z3853"/>
  <c r="Z3615"/>
  <c r="Z3516"/>
  <c r="Z3558"/>
  <c r="Z3724"/>
  <c r="Z4017"/>
  <c r="Z4459"/>
  <c r="Z5059"/>
  <c r="Z5810"/>
  <c r="Z6703"/>
  <c r="Z7144"/>
  <c r="Z6197"/>
  <c r="Z5370"/>
  <c r="Z4710"/>
  <c r="Z4192"/>
  <c r="Z3825"/>
  <c r="Z3595"/>
  <c r="Z3489"/>
  <c r="Z3525"/>
  <c r="Z3693"/>
  <c r="Z3994"/>
  <c r="Z4436"/>
  <c r="Z5022"/>
  <c r="Z5785"/>
  <c r="Z6675"/>
  <c r="Z7409"/>
  <c r="Z7448"/>
  <c r="Z7577"/>
  <c r="Z7366"/>
  <c r="Z7020"/>
  <c r="Z7057"/>
  <c r="Z7247"/>
  <c r="Z7537"/>
  <c r="Z7378"/>
  <c r="Z6992"/>
  <c r="Z6653"/>
  <c r="Z6698"/>
  <c r="Z6869"/>
  <c r="Z7185"/>
  <c r="Z7529"/>
  <c r="Z7025"/>
  <c r="Z6640"/>
  <c r="Z6289"/>
  <c r="Z6329"/>
  <c r="Z6510"/>
  <c r="Z6834"/>
  <c r="Z7292"/>
  <c r="Z7217"/>
  <c r="Z6699"/>
  <c r="Z6295"/>
  <c r="Z5947"/>
  <c r="Z5980"/>
  <c r="Z6174"/>
  <c r="Z6488"/>
  <c r="Z6951"/>
  <c r="Z7539"/>
  <c r="Z6894"/>
  <c r="Z6354"/>
  <c r="Z5968"/>
  <c r="Z5730"/>
  <c r="Z5626"/>
  <c r="Z5665"/>
  <c r="Z5854"/>
  <c r="Z6175"/>
  <c r="Z6638"/>
  <c r="Z7248"/>
  <c r="Z7265"/>
  <c r="Z6594"/>
  <c r="Z6052"/>
  <c r="Z5671"/>
  <c r="Z5424"/>
  <c r="Z5316"/>
  <c r="Z5356"/>
  <c r="Z5537"/>
  <c r="Z5871"/>
  <c r="Z6331"/>
  <c r="Z6933"/>
  <c r="Z6966"/>
  <c r="Z6298"/>
  <c r="Z5775"/>
  <c r="Z5377"/>
  <c r="Z5142"/>
  <c r="Z5028"/>
  <c r="Z5075"/>
  <c r="Z5255"/>
  <c r="Z5576"/>
  <c r="Z6033"/>
  <c r="Z6659"/>
  <c r="Z7394"/>
  <c r="Z7510"/>
  <c r="Z6710"/>
  <c r="Z6017"/>
  <c r="Z5498"/>
  <c r="Z5115"/>
  <c r="Z4871"/>
  <c r="Z4762"/>
  <c r="Z4799"/>
  <c r="Z4981"/>
  <c r="Z5301"/>
  <c r="Z5776"/>
  <c r="Z6374"/>
  <c r="Z7132"/>
  <c r="Z7271"/>
  <c r="Z6450"/>
  <c r="Z5250"/>
  <c r="Z4863"/>
  <c r="Z4622"/>
  <c r="Z4530"/>
  <c r="Z4554"/>
  <c r="Z4731"/>
  <c r="Z5054"/>
  <c r="Z5510"/>
  <c r="Z6128"/>
  <c r="Z6875"/>
  <c r="Z7026"/>
  <c r="Z6215"/>
  <c r="Z5540"/>
  <c r="Z5008"/>
  <c r="Z4632"/>
  <c r="Z4390"/>
  <c r="Z4298"/>
  <c r="Z4340"/>
  <c r="Z4511"/>
  <c r="Z4810"/>
  <c r="Z5282"/>
  <c r="Z5896"/>
  <c r="Z6641"/>
  <c r="Z7517"/>
  <c r="Z6820"/>
  <c r="Z5988"/>
  <c r="Z5322"/>
  <c r="Z4790"/>
  <c r="Z4418"/>
  <c r="Z4184"/>
  <c r="Z4084"/>
  <c r="Z4123"/>
  <c r="Z4300"/>
  <c r="Z4606"/>
  <c r="Z5069"/>
  <c r="Z5677"/>
  <c r="Z6413"/>
  <c r="Z7317"/>
  <c r="Z6616"/>
  <c r="Z5803"/>
  <c r="Z5128"/>
  <c r="Z4602"/>
  <c r="Z4228"/>
  <c r="Z3993"/>
  <c r="Z3906"/>
  <c r="Z3934"/>
  <c r="Z4097"/>
  <c r="Z4410"/>
  <c r="Z4868"/>
  <c r="Z5467"/>
  <c r="Z6226"/>
  <c r="Z7111"/>
  <c r="Z7377"/>
  <c r="Z6418"/>
  <c r="Z5612"/>
  <c r="Z4942"/>
  <c r="Z4425"/>
  <c r="Z4047"/>
  <c r="Z3823"/>
  <c r="Z3731"/>
  <c r="Z3765"/>
  <c r="Z3933"/>
  <c r="Z4245"/>
  <c r="Z4693"/>
  <c r="Z5286"/>
  <c r="Z6029"/>
  <c r="Z6923"/>
  <c r="Z7220"/>
  <c r="Z6264"/>
  <c r="Z5448"/>
  <c r="Z4772"/>
  <c r="Z4274"/>
  <c r="Z3907"/>
  <c r="Z3661"/>
  <c r="Z3573"/>
  <c r="Z3604"/>
  <c r="Z3777"/>
  <c r="Z4077"/>
  <c r="Z4534"/>
  <c r="Z5126"/>
  <c r="Z5881"/>
  <c r="Z6766"/>
  <c r="Z7066"/>
  <c r="Z6111"/>
  <c r="Z5294"/>
  <c r="Z4634"/>
  <c r="Z4124"/>
  <c r="Z3760"/>
  <c r="Z3526"/>
  <c r="Z3423"/>
  <c r="Z3467"/>
  <c r="Z3636"/>
  <c r="Z3939"/>
  <c r="Z4376"/>
  <c r="Z4976"/>
  <c r="Z5723"/>
  <c r="Z6622"/>
  <c r="Z7590"/>
  <c r="Z6935"/>
  <c r="Z5976"/>
  <c r="Z5176"/>
  <c r="Z4515"/>
  <c r="Z3999"/>
  <c r="Z3635"/>
  <c r="Z3402"/>
  <c r="Z3308"/>
  <c r="Z3341"/>
  <c r="Z3511"/>
  <c r="Z3820"/>
  <c r="Z4264"/>
  <c r="Z4847"/>
  <c r="Z5592"/>
  <c r="Z6483"/>
  <c r="Z7511"/>
  <c r="Z6829"/>
  <c r="Z5876"/>
  <c r="Z5057"/>
  <c r="Z4393"/>
  <c r="Z3901"/>
  <c r="Z3528"/>
  <c r="Z3299"/>
  <c r="Z3199"/>
  <c r="Z3242"/>
  <c r="Z3403"/>
  <c r="Z3711"/>
  <c r="Z4149"/>
  <c r="Z4732"/>
  <c r="Z5478"/>
  <c r="Z6366"/>
  <c r="Z7404"/>
  <c r="Z6734"/>
  <c r="Z5778"/>
  <c r="Z4961"/>
  <c r="Z4312"/>
  <c r="Z3430"/>
  <c r="Z3209"/>
  <c r="Z3114"/>
  <c r="Z3158"/>
  <c r="Z3320"/>
  <c r="Z3622"/>
  <c r="Z4051"/>
  <c r="Z4643"/>
  <c r="Z5378"/>
  <c r="Z6274"/>
  <c r="Z6661"/>
  <c r="Z5697"/>
  <c r="Z4880"/>
  <c r="Z4233"/>
  <c r="Z3733"/>
  <c r="Z3367"/>
  <c r="Z3145"/>
  <c r="Z3038"/>
  <c r="Z3072"/>
  <c r="Z3250"/>
  <c r="Z3555"/>
  <c r="Z3985"/>
  <c r="Z4562"/>
  <c r="Z5300"/>
  <c r="Z6203"/>
  <c r="Z6596"/>
  <c r="Z5635"/>
  <c r="Z4813"/>
  <c r="Z4172"/>
  <c r="Z3665"/>
  <c r="Z3309"/>
  <c r="Z3079"/>
  <c r="Z2983"/>
  <c r="Z3016"/>
  <c r="Z3189"/>
  <c r="Z3484"/>
  <c r="Z3932"/>
  <c r="Z4512"/>
  <c r="Z5247"/>
  <c r="Z6143"/>
  <c r="Z6548"/>
  <c r="Z5587"/>
  <c r="Z4774"/>
  <c r="Z4128"/>
  <c r="Z3630"/>
  <c r="Z3273"/>
  <c r="Z3035"/>
  <c r="Z2953"/>
  <c r="Z2978"/>
  <c r="Z3157"/>
  <c r="Z3442"/>
  <c r="Z3888"/>
  <c r="Z4460"/>
  <c r="Z5203"/>
  <c r="Z6094"/>
  <c r="Z6520"/>
  <c r="Z5561"/>
  <c r="Z4749"/>
  <c r="Z4099"/>
  <c r="Z3605"/>
  <c r="Z3248"/>
  <c r="Z3012"/>
  <c r="Z2963"/>
  <c r="Z3125"/>
  <c r="Z3415"/>
  <c r="Z3862"/>
  <c r="Z4437"/>
  <c r="Z5183"/>
  <c r="Z6063"/>
  <c r="Z7599"/>
  <c r="Z7557"/>
  <c r="Z7252"/>
  <c r="Z7286"/>
  <c r="Z7462"/>
  <c r="Z7540"/>
  <c r="Z7179"/>
  <c r="Z6843"/>
  <c r="Z6880"/>
  <c r="Z7056"/>
  <c r="Z7379"/>
  <c r="Z7171"/>
  <c r="Z6795"/>
  <c r="Z6445"/>
  <c r="Z6482"/>
  <c r="Z6677"/>
  <c r="Z6990"/>
  <c r="Z7456"/>
  <c r="Z7333"/>
  <c r="Z6809"/>
  <c r="Z6405"/>
  <c r="Z6066"/>
  <c r="Z6110"/>
  <c r="Z6292"/>
  <c r="Z6625"/>
  <c r="Z7086"/>
  <c r="Z6961"/>
  <c r="Z6442"/>
  <c r="Z6048"/>
  <c r="Z5710"/>
  <c r="Z5758"/>
  <c r="Z5933"/>
  <c r="Z6262"/>
  <c r="Z6732"/>
  <c r="Z7342"/>
  <c r="Z7296"/>
  <c r="Z6637"/>
  <c r="Z6105"/>
  <c r="Z5716"/>
  <c r="Z5472"/>
  <c r="Z5367"/>
  <c r="Z5412"/>
  <c r="Z5594"/>
  <c r="Z5922"/>
  <c r="Z6388"/>
  <c r="Z6995"/>
  <c r="Z6976"/>
  <c r="Z6309"/>
  <c r="Z5788"/>
  <c r="Z5388"/>
  <c r="Z5151"/>
  <c r="Z5048"/>
  <c r="Z5090"/>
  <c r="Z5272"/>
  <c r="Z5596"/>
  <c r="Z6060"/>
  <c r="Z6686"/>
  <c r="Z7415"/>
  <c r="Z7485"/>
  <c r="Z6683"/>
  <c r="Z5993"/>
  <c r="Z5473"/>
  <c r="Z5089"/>
  <c r="Z4848"/>
  <c r="Z4746"/>
  <c r="Z4783"/>
  <c r="Z4966"/>
  <c r="Z5290"/>
  <c r="Z5767"/>
  <c r="Z6363"/>
  <c r="Z7124"/>
  <c r="Z7196"/>
  <c r="Z6382"/>
  <c r="Z5714"/>
  <c r="Z5196"/>
  <c r="Z4798"/>
  <c r="Z4565"/>
  <c r="Z4468"/>
  <c r="Z4516"/>
  <c r="Z4691"/>
  <c r="Z4999"/>
  <c r="Z5468"/>
  <c r="Z6084"/>
  <c r="Z6836"/>
  <c r="Z6918"/>
  <c r="Z6116"/>
  <c r="Z5446"/>
  <c r="Z4919"/>
  <c r="Z4541"/>
  <c r="Z4313"/>
  <c r="Z4211"/>
  <c r="Z4253"/>
  <c r="Z4424"/>
  <c r="Z4736"/>
  <c r="Z5206"/>
  <c r="Z5816"/>
  <c r="Z6572"/>
  <c r="Z7451"/>
  <c r="Z6688"/>
  <c r="Z5868"/>
  <c r="Z5197"/>
  <c r="Z4672"/>
  <c r="Z4303"/>
  <c r="Z4059"/>
  <c r="Z3967"/>
  <c r="Z4004"/>
  <c r="Z4180"/>
  <c r="Z4496"/>
  <c r="Z4954"/>
  <c r="Z5556"/>
  <c r="Z6311"/>
  <c r="Z7205"/>
  <c r="Z7389"/>
  <c r="Z6435"/>
  <c r="Z5628"/>
  <c r="Z4959"/>
  <c r="Z4440"/>
  <c r="Z4074"/>
  <c r="Z3847"/>
  <c r="Z3750"/>
  <c r="Z3784"/>
  <c r="Z3957"/>
  <c r="Z4276"/>
  <c r="Z4720"/>
  <c r="Z5318"/>
  <c r="Z6078"/>
  <c r="Z6960"/>
  <c r="Z7173"/>
  <c r="Z6225"/>
  <c r="Z5408"/>
  <c r="Z4742"/>
  <c r="Z4238"/>
  <c r="Z3869"/>
  <c r="Z3640"/>
  <c r="Z3550"/>
  <c r="Z3585"/>
  <c r="Z3755"/>
  <c r="Z4052"/>
  <c r="Z4514"/>
  <c r="Z5108"/>
  <c r="Z5861"/>
  <c r="Z6752"/>
  <c r="Z6969"/>
  <c r="Z6007"/>
  <c r="Z5211"/>
  <c r="Z4547"/>
  <c r="Z4037"/>
  <c r="Z3675"/>
  <c r="Z3446"/>
  <c r="Z3354"/>
  <c r="Z3392"/>
  <c r="Z3570"/>
  <c r="Z3873"/>
  <c r="Z4328"/>
  <c r="Z4904"/>
  <c r="Z5655"/>
  <c r="Z6553"/>
  <c r="Z7552"/>
  <c r="Z6799"/>
  <c r="Z5839"/>
  <c r="Z5015"/>
  <c r="Z4372"/>
  <c r="Z3871"/>
  <c r="Z3505"/>
  <c r="Z3279"/>
  <c r="Z3187"/>
  <c r="Z3224"/>
  <c r="Z3391"/>
  <c r="Z3698"/>
  <c r="Z4140"/>
  <c r="Z4726"/>
  <c r="Z5470"/>
  <c r="Z6357"/>
  <c r="Z7401"/>
  <c r="Z6633"/>
  <c r="Z5676"/>
  <c r="Z4862"/>
  <c r="Z4214"/>
  <c r="Z3717"/>
  <c r="Z3352"/>
  <c r="Z3130"/>
  <c r="Z3026"/>
  <c r="Z3067"/>
  <c r="Z3241"/>
  <c r="Z3548"/>
  <c r="Z3979"/>
  <c r="Z4560"/>
  <c r="Z5302"/>
  <c r="Z6207"/>
  <c r="Z7241"/>
  <c r="Z7544"/>
  <c r="Z6476"/>
  <c r="Z5519"/>
  <c r="Z4718"/>
  <c r="Z4070"/>
  <c r="Z3576"/>
  <c r="Z3215"/>
  <c r="Z2986"/>
  <c r="Z2900"/>
  <c r="Z2937"/>
  <c r="Z3100"/>
  <c r="Z3400"/>
  <c r="Z3845"/>
  <c r="Z4419"/>
  <c r="Z5163"/>
  <c r="Z6043"/>
  <c r="Z7442"/>
  <c r="Z6346"/>
  <c r="Z5387"/>
  <c r="Z4593"/>
  <c r="Z3946"/>
  <c r="Z3448"/>
  <c r="Z3095"/>
  <c r="Z2872"/>
  <c r="Z2786"/>
  <c r="Z2825"/>
  <c r="Z2977"/>
  <c r="Z3281"/>
  <c r="Z3725"/>
  <c r="Z4301"/>
  <c r="Z5018"/>
  <c r="Z5925"/>
  <c r="Z7337"/>
  <c r="Z6235"/>
  <c r="Z5279"/>
  <c r="Z4479"/>
  <c r="Z3844"/>
  <c r="Z3344"/>
  <c r="Z2985"/>
  <c r="Z2773"/>
  <c r="Z2691"/>
  <c r="Z2724"/>
  <c r="Z2883"/>
  <c r="Z3180"/>
  <c r="Z3609"/>
  <c r="Z4189"/>
  <c r="Z4916"/>
  <c r="Z5814"/>
  <c r="Z7238"/>
  <c r="Z6148"/>
  <c r="Z5192"/>
  <c r="Z4380"/>
  <c r="Z3754"/>
  <c r="Z3268"/>
  <c r="Z2905"/>
  <c r="Z2694"/>
  <c r="Z2611"/>
  <c r="Z2651"/>
  <c r="Z2804"/>
  <c r="Z3089"/>
  <c r="Z3520"/>
  <c r="Z4092"/>
  <c r="Z4812"/>
  <c r="Z5711"/>
  <c r="Z7154"/>
  <c r="Z6054"/>
  <c r="Z5109"/>
  <c r="Z3184"/>
  <c r="Z2837"/>
  <c r="Z2634"/>
  <c r="Z2541"/>
  <c r="Z2576"/>
  <c r="Z2731"/>
  <c r="Z3010"/>
  <c r="Z3443"/>
  <c r="Z4019"/>
  <c r="Z4744"/>
  <c r="Z5636"/>
  <c r="Z5989"/>
  <c r="Z5040"/>
  <c r="Z4259"/>
  <c r="Z3621"/>
  <c r="Z3131"/>
  <c r="Z2781"/>
  <c r="Z2575"/>
  <c r="Z2484"/>
  <c r="Z2527"/>
  <c r="Z2682"/>
  <c r="Z2966"/>
  <c r="Z3390"/>
  <c r="Z3963"/>
  <c r="Z4690"/>
  <c r="Z5574"/>
  <c r="Z7047"/>
  <c r="Z5954"/>
  <c r="Z4993"/>
  <c r="Z4213"/>
  <c r="Z3583"/>
  <c r="Z3087"/>
  <c r="Z2743"/>
  <c r="Z2539"/>
  <c r="Z2449"/>
  <c r="Z2479"/>
  <c r="Z2650"/>
  <c r="Z2923"/>
  <c r="Z3350"/>
  <c r="Z3930"/>
  <c r="Z4645"/>
  <c r="Z5526"/>
  <c r="Z7024"/>
  <c r="Z5930"/>
  <c r="Z4974"/>
  <c r="Z4188"/>
  <c r="Z3559"/>
  <c r="Z3058"/>
  <c r="Z2723"/>
  <c r="Z2515"/>
  <c r="Z2424"/>
  <c r="Z2459"/>
  <c r="Z2623"/>
  <c r="Z2898"/>
  <c r="Z3330"/>
  <c r="Z3908"/>
  <c r="Z4621"/>
  <c r="Z5501"/>
  <c r="Z7546"/>
  <c r="Z7572"/>
  <c r="Z7468"/>
  <c r="Z7134"/>
  <c r="Z7174"/>
  <c r="Z7358"/>
  <c r="Z7422"/>
  <c r="Z7039"/>
  <c r="Z6712"/>
  <c r="Z6749"/>
  <c r="Z6929"/>
  <c r="Z7266"/>
  <c r="Z7522"/>
  <c r="Z7018"/>
  <c r="Z6639"/>
  <c r="Z6293"/>
  <c r="Z6339"/>
  <c r="Z6522"/>
  <c r="Z6859"/>
  <c r="Z7324"/>
  <c r="Z7153"/>
  <c r="Z6635"/>
  <c r="Z6244"/>
  <c r="Z5910"/>
  <c r="Z5941"/>
  <c r="Z6138"/>
  <c r="Z6456"/>
  <c r="Z6921"/>
  <c r="Z7445"/>
  <c r="Z6786"/>
  <c r="Z6255"/>
  <c r="Z5878"/>
  <c r="Z5525"/>
  <c r="Z5570"/>
  <c r="Z5762"/>
  <c r="Z6089"/>
  <c r="Z6555"/>
  <c r="Z7161"/>
  <c r="Z7088"/>
  <c r="Z6415"/>
  <c r="Z5901"/>
  <c r="Z5506"/>
  <c r="Z5271"/>
  <c r="Z5180"/>
  <c r="Z5219"/>
  <c r="Z5396"/>
  <c r="Z5725"/>
  <c r="Z6200"/>
  <c r="Z6818"/>
  <c r="Z7532"/>
  <c r="Z6753"/>
  <c r="Z6085"/>
  <c r="Z5554"/>
  <c r="Z5182"/>
  <c r="Z4934"/>
  <c r="Z4826"/>
  <c r="Z4876"/>
  <c r="Z5061"/>
  <c r="Z5382"/>
  <c r="Z5860"/>
  <c r="Z6466"/>
  <c r="Z7222"/>
  <c r="Z7243"/>
  <c r="Z6420"/>
  <c r="Z5768"/>
  <c r="Z5236"/>
  <c r="Z4851"/>
  <c r="Z4620"/>
  <c r="Z4529"/>
  <c r="Z4556"/>
  <c r="Z4738"/>
  <c r="Z5068"/>
  <c r="Z5527"/>
  <c r="Z6152"/>
  <c r="Z6896"/>
  <c r="Z6928"/>
  <c r="Z6125"/>
  <c r="Z5454"/>
  <c r="Z4930"/>
  <c r="Z4550"/>
  <c r="Z4335"/>
  <c r="Z4226"/>
  <c r="Z4278"/>
  <c r="Z4442"/>
  <c r="Z4756"/>
  <c r="Z5227"/>
  <c r="Z5843"/>
  <c r="Z6600"/>
  <c r="Z7487"/>
  <c r="Z6651"/>
  <c r="Z5835"/>
  <c r="Z5174"/>
  <c r="Z4650"/>
  <c r="Z4288"/>
  <c r="Z4044"/>
  <c r="Z3952"/>
  <c r="Z3991"/>
  <c r="Z4166"/>
  <c r="Z4482"/>
  <c r="Z4941"/>
  <c r="Z5548"/>
  <c r="Z6306"/>
  <c r="Z7203"/>
  <c r="Z7331"/>
  <c r="Z6369"/>
  <c r="Z5563"/>
  <c r="Z4896"/>
  <c r="Z4379"/>
  <c r="Z4015"/>
  <c r="Z3791"/>
  <c r="Z3700"/>
  <c r="Z3744"/>
  <c r="Z3918"/>
  <c r="Z4223"/>
  <c r="Z4681"/>
  <c r="Z5280"/>
  <c r="Z6025"/>
  <c r="Z6925"/>
  <c r="Z7073"/>
  <c r="Z6124"/>
  <c r="Z5305"/>
  <c r="Z4655"/>
  <c r="Z4145"/>
  <c r="Z3780"/>
  <c r="Z3560"/>
  <c r="Z3463"/>
  <c r="Z3500"/>
  <c r="Z3669"/>
  <c r="Z3982"/>
  <c r="Z4429"/>
  <c r="Z5019"/>
  <c r="Z5789"/>
  <c r="Z6692"/>
  <c r="Z6850"/>
  <c r="Z5891"/>
  <c r="Z5079"/>
  <c r="Z4421"/>
  <c r="Z3929"/>
  <c r="Z3566"/>
  <c r="Z3336"/>
  <c r="Z3246"/>
  <c r="Z3282"/>
  <c r="Z3452"/>
  <c r="Z3766"/>
  <c r="Z4204"/>
  <c r="Z4788"/>
  <c r="Z5544"/>
  <c r="Z6440"/>
  <c r="Z7478"/>
  <c r="Z6629"/>
  <c r="Z5668"/>
  <c r="Z4861"/>
  <c r="Z4216"/>
  <c r="Z3720"/>
  <c r="Z3357"/>
  <c r="Z3136"/>
  <c r="Z3034"/>
  <c r="Z3076"/>
  <c r="Z3260"/>
  <c r="Z3562"/>
  <c r="Z3998"/>
  <c r="Z4586"/>
  <c r="Z5324"/>
  <c r="Z6230"/>
  <c r="Z7269"/>
  <c r="Z7507"/>
  <c r="Z6411"/>
  <c r="Z5463"/>
  <c r="Z4668"/>
  <c r="Z4021"/>
  <c r="Z3527"/>
  <c r="Z3172"/>
  <c r="Z2954"/>
  <c r="Z2858"/>
  <c r="Z2899"/>
  <c r="Z3062"/>
  <c r="Z3369"/>
  <c r="Z3810"/>
  <c r="Z4384"/>
  <c r="Z5135"/>
  <c r="Z6014"/>
  <c r="Z7340"/>
  <c r="Z6238"/>
  <c r="Z5284"/>
  <c r="Z4487"/>
  <c r="Z3854"/>
  <c r="Z3358"/>
  <c r="Z2999"/>
  <c r="Z2791"/>
  <c r="Z2705"/>
  <c r="Z2740"/>
  <c r="Z2902"/>
  <c r="Z3194"/>
  <c r="Z3637"/>
  <c r="Z4217"/>
  <c r="Z4950"/>
  <c r="Z5846"/>
  <c r="Z7164"/>
  <c r="Z6074"/>
  <c r="Z5122"/>
  <c r="Z4339"/>
  <c r="Z3694"/>
  <c r="Z3198"/>
  <c r="Z2853"/>
  <c r="Z2659"/>
  <c r="Z2565"/>
  <c r="Z2602"/>
  <c r="Z2758"/>
  <c r="Z3042"/>
  <c r="Z3476"/>
  <c r="Z4050"/>
  <c r="Z4780"/>
  <c r="Z5682"/>
  <c r="Z7015"/>
  <c r="Z5927"/>
  <c r="Z4969"/>
  <c r="Z4185"/>
  <c r="Z3561"/>
  <c r="Z3064"/>
  <c r="Z2726"/>
  <c r="Z2523"/>
  <c r="Z2430"/>
  <c r="Z2468"/>
  <c r="Z2641"/>
  <c r="Z2914"/>
  <c r="Z3340"/>
  <c r="Z3925"/>
  <c r="Z4637"/>
  <c r="Z5522"/>
  <c r="Z6886"/>
  <c r="Z5800"/>
  <c r="Z4840"/>
  <c r="Z4055"/>
  <c r="Z3426"/>
  <c r="Z2952"/>
  <c r="Z2619"/>
  <c r="Z2411"/>
  <c r="Z2330"/>
  <c r="Z2365"/>
  <c r="Z2518"/>
  <c r="Z2805"/>
  <c r="Z3221"/>
  <c r="Z3795"/>
  <c r="Z4519"/>
  <c r="Z5391"/>
  <c r="Z6778"/>
  <c r="Z5688"/>
  <c r="Z4729"/>
  <c r="Z3953"/>
  <c r="Z3331"/>
  <c r="Z2850"/>
  <c r="Z2519"/>
  <c r="Z2318"/>
  <c r="Z2235"/>
  <c r="Z2266"/>
  <c r="Z2420"/>
  <c r="Z2702"/>
  <c r="Z3115"/>
  <c r="Z3683"/>
  <c r="Z4398"/>
  <c r="Z5281"/>
  <c r="Z6694"/>
  <c r="Z5582"/>
  <c r="Z4639"/>
  <c r="Z3865"/>
  <c r="Z3239"/>
  <c r="Z2764"/>
  <c r="Z2431"/>
  <c r="Z2239"/>
  <c r="Z2162"/>
  <c r="Z2188"/>
  <c r="Z2347"/>
  <c r="Z2625"/>
  <c r="Z3022"/>
  <c r="Z3601"/>
  <c r="Z4320"/>
  <c r="Z5195"/>
  <c r="Z6606"/>
  <c r="Z5503"/>
  <c r="Z4558"/>
  <c r="Z3166"/>
  <c r="Z2696"/>
  <c r="Z2371"/>
  <c r="Z2178"/>
  <c r="Z2088"/>
  <c r="Z2134"/>
  <c r="Z2279"/>
  <c r="Z2554"/>
  <c r="Z2960"/>
  <c r="Z3522"/>
  <c r="Z4242"/>
  <c r="Z5113"/>
  <c r="Z6541"/>
  <c r="Z5445"/>
  <c r="Z4507"/>
  <c r="Z3735"/>
  <c r="Z3109"/>
  <c r="Z2656"/>
  <c r="Z2326"/>
  <c r="Z2129"/>
  <c r="Z2036"/>
  <c r="Z2071"/>
  <c r="Z2228"/>
  <c r="Z2500"/>
  <c r="Z2904"/>
  <c r="Z3466"/>
  <c r="Z4174"/>
  <c r="Z5043"/>
  <c r="Z6495"/>
  <c r="Z5400"/>
  <c r="Z4458"/>
  <c r="Z3689"/>
  <c r="Z3066"/>
  <c r="Z2612"/>
  <c r="Z2286"/>
  <c r="Z2080"/>
  <c r="Z2006"/>
  <c r="Z2034"/>
  <c r="Z2192"/>
  <c r="Z2460"/>
  <c r="Z2863"/>
  <c r="Z3418"/>
  <c r="Z4134"/>
  <c r="Z4997"/>
  <c r="Z7605"/>
  <c r="Z6469"/>
  <c r="Z5371"/>
  <c r="Z4434"/>
  <c r="Z3662"/>
  <c r="Z3040"/>
  <c r="Z2586"/>
  <c r="Z2263"/>
  <c r="Z2065"/>
  <c r="Z1988"/>
  <c r="Z2018"/>
  <c r="Z2176"/>
  <c r="Z2436"/>
  <c r="Z2842"/>
  <c r="Z3397"/>
  <c r="Z4107"/>
  <c r="Z4978"/>
  <c r="Z7520"/>
  <c r="Z7550"/>
  <c r="Z7408"/>
  <c r="Z7074"/>
  <c r="Z7122"/>
  <c r="Z7307"/>
  <c r="Z7578"/>
  <c r="Z7348"/>
  <c r="Z6959"/>
  <c r="Z6636"/>
  <c r="Z6689"/>
  <c r="Z6866"/>
  <c r="Z7187"/>
  <c r="Z7444"/>
  <c r="Z6912"/>
  <c r="Z6543"/>
  <c r="Z6210"/>
  <c r="Z6251"/>
  <c r="Z6431"/>
  <c r="Z6767"/>
  <c r="Z7239"/>
  <c r="Z7030"/>
  <c r="Z6513"/>
  <c r="Z6136"/>
  <c r="Z5801"/>
  <c r="Z5841"/>
  <c r="Z6015"/>
  <c r="Z6349"/>
  <c r="Z6830"/>
  <c r="Z7433"/>
  <c r="Z7312"/>
  <c r="Z6648"/>
  <c r="Z6120"/>
  <c r="Z5747"/>
  <c r="Z5494"/>
  <c r="Z5401"/>
  <c r="Z5447"/>
  <c r="Z5634"/>
  <c r="Z5957"/>
  <c r="Z6428"/>
  <c r="Z7038"/>
  <c r="Z6931"/>
  <c r="Z6269"/>
  <c r="Z5753"/>
  <c r="Z5361"/>
  <c r="Z5130"/>
  <c r="Z5017"/>
  <c r="Z5074"/>
  <c r="Z5260"/>
  <c r="Z5584"/>
  <c r="Z6053"/>
  <c r="Z6681"/>
  <c r="Z7419"/>
  <c r="Z7381"/>
  <c r="Z6584"/>
  <c r="Z5917"/>
  <c r="Z5383"/>
  <c r="Z5001"/>
  <c r="Z4765"/>
  <c r="Z4678"/>
  <c r="Z4721"/>
  <c r="Z4900"/>
  <c r="Z5229"/>
  <c r="Z5703"/>
  <c r="Z6315"/>
  <c r="Z7067"/>
  <c r="Z7037"/>
  <c r="Z6237"/>
  <c r="Z5568"/>
  <c r="Z5045"/>
  <c r="Z4677"/>
  <c r="Z4438"/>
  <c r="Z4383"/>
  <c r="Z4570"/>
  <c r="Z4889"/>
  <c r="Z5357"/>
  <c r="Z5966"/>
  <c r="Z6736"/>
  <c r="Z6727"/>
  <c r="Z5921"/>
  <c r="Z5252"/>
  <c r="Z4727"/>
  <c r="Z4366"/>
  <c r="Z4129"/>
  <c r="Z4032"/>
  <c r="Z4079"/>
  <c r="Z4268"/>
  <c r="Z4580"/>
  <c r="Z5036"/>
  <c r="Z5650"/>
  <c r="Z6402"/>
  <c r="Z7305"/>
  <c r="Z7365"/>
  <c r="Z6408"/>
  <c r="Z5609"/>
  <c r="Z4945"/>
  <c r="Z4432"/>
  <c r="Z4067"/>
  <c r="Z3846"/>
  <c r="Z3753"/>
  <c r="Z3792"/>
  <c r="Z3966"/>
  <c r="Z4289"/>
  <c r="Z4734"/>
  <c r="Z5340"/>
  <c r="Z6104"/>
  <c r="Z6999"/>
  <c r="Z7080"/>
  <c r="Z6135"/>
  <c r="Z5317"/>
  <c r="Z4664"/>
  <c r="Z4154"/>
  <c r="Z3800"/>
  <c r="Z3574"/>
  <c r="Z3475"/>
  <c r="Z3521"/>
  <c r="Z3699"/>
  <c r="Z4005"/>
  <c r="Z4455"/>
  <c r="Z5060"/>
  <c r="Z5820"/>
  <c r="Z6717"/>
  <c r="Z6819"/>
  <c r="Z5865"/>
  <c r="Z5053"/>
  <c r="Z4397"/>
  <c r="Z3911"/>
  <c r="Z3551"/>
  <c r="Z3321"/>
  <c r="Z3231"/>
  <c r="Z3274"/>
  <c r="Z3437"/>
  <c r="Z3756"/>
  <c r="Z4200"/>
  <c r="Z4784"/>
  <c r="Z5542"/>
  <c r="Z6439"/>
  <c r="Z7479"/>
  <c r="Z6559"/>
  <c r="Z5608"/>
  <c r="Z4797"/>
  <c r="Z4156"/>
  <c r="Z3660"/>
  <c r="Z3307"/>
  <c r="Z3084"/>
  <c r="Z2992"/>
  <c r="Z3030"/>
  <c r="Z3208"/>
  <c r="Z3515"/>
  <c r="Z3958"/>
  <c r="Z4544"/>
  <c r="Z5289"/>
  <c r="Z6194"/>
  <c r="Z7232"/>
  <c r="Z7411"/>
  <c r="Z6323"/>
  <c r="Z5368"/>
  <c r="Z4574"/>
  <c r="Z3937"/>
  <c r="Z3435"/>
  <c r="Z3091"/>
  <c r="Z2871"/>
  <c r="Z2789"/>
  <c r="Z2830"/>
  <c r="Z2990"/>
  <c r="Z3296"/>
  <c r="Z3740"/>
  <c r="Z4333"/>
  <c r="Z5058"/>
  <c r="Z5951"/>
  <c r="Z6991"/>
  <c r="Z7194"/>
  <c r="Z6106"/>
  <c r="Z5155"/>
  <c r="Z4367"/>
  <c r="Z3734"/>
  <c r="Z3243"/>
  <c r="Z2892"/>
  <c r="Z2688"/>
  <c r="Z2608"/>
  <c r="Z2649"/>
  <c r="Z2809"/>
  <c r="Z3097"/>
  <c r="Z3536"/>
  <c r="Z4109"/>
  <c r="Z4834"/>
  <c r="Z5741"/>
  <c r="Z6994"/>
  <c r="Z5909"/>
  <c r="Z4956"/>
  <c r="Z4169"/>
  <c r="Z3547"/>
  <c r="Z3050"/>
  <c r="Z2719"/>
  <c r="Z2513"/>
  <c r="Z2427"/>
  <c r="Z2463"/>
  <c r="Z2638"/>
  <c r="Z2915"/>
  <c r="Z3342"/>
  <c r="Z3928"/>
  <c r="Z4646"/>
  <c r="Z5531"/>
  <c r="Z6823"/>
  <c r="Z5719"/>
  <c r="Z4770"/>
  <c r="Z3996"/>
  <c r="Z3371"/>
  <c r="Z2887"/>
  <c r="Z2564"/>
  <c r="Z2362"/>
  <c r="Z2283"/>
  <c r="Z2320"/>
  <c r="Z2469"/>
  <c r="Z2755"/>
  <c r="Z3177"/>
  <c r="Z3751"/>
  <c r="Z4465"/>
  <c r="Z5344"/>
  <c r="Z6657"/>
  <c r="Z5551"/>
  <c r="Z4614"/>
  <c r="Z3843"/>
  <c r="Z3217"/>
  <c r="Z2748"/>
  <c r="Z2419"/>
  <c r="Z2219"/>
  <c r="Z2148"/>
  <c r="Z2180"/>
  <c r="Z2340"/>
  <c r="Z2616"/>
  <c r="Z3017"/>
  <c r="Z3597"/>
  <c r="Z4317"/>
  <c r="Z5194"/>
  <c r="Z6502"/>
  <c r="Z5404"/>
  <c r="Z4469"/>
  <c r="Z3701"/>
  <c r="Z3075"/>
  <c r="Z2627"/>
  <c r="Z2300"/>
  <c r="Z2106"/>
  <c r="Z2021"/>
  <c r="Z2059"/>
  <c r="Z2212"/>
  <c r="Z2480"/>
  <c r="Z2886"/>
  <c r="Z3451"/>
  <c r="Z4163"/>
  <c r="Z5035"/>
  <c r="Z7563"/>
  <c r="Z6360"/>
  <c r="Z5275"/>
  <c r="Z4350"/>
  <c r="Z3581"/>
  <c r="Z2965"/>
  <c r="Z2507"/>
  <c r="Z2190"/>
  <c r="Z1997"/>
  <c r="Z1927"/>
  <c r="Z1961"/>
  <c r="Z2109"/>
  <c r="Z2374"/>
  <c r="Z2774"/>
  <c r="Z3335"/>
  <c r="Z4035"/>
  <c r="Z4907"/>
  <c r="Z7490"/>
  <c r="Z6258"/>
  <c r="Z5171"/>
  <c r="Z4240"/>
  <c r="Z3472"/>
  <c r="Z2856"/>
  <c r="Z2412"/>
  <c r="Z2100"/>
  <c r="Z1913"/>
  <c r="Z1832"/>
  <c r="Z1869"/>
  <c r="Z2010"/>
  <c r="Z2285"/>
  <c r="Z2683"/>
  <c r="Z3230"/>
  <c r="Z3935"/>
  <c r="Z4789"/>
  <c r="Z7390"/>
  <c r="Z6163"/>
  <c r="Z5071"/>
  <c r="Z4144"/>
  <c r="Z3382"/>
  <c r="Z2775"/>
  <c r="Z2339"/>
  <c r="Z2020"/>
  <c r="Z1834"/>
  <c r="Z1761"/>
  <c r="Z1793"/>
  <c r="Z1945"/>
  <c r="Z2203"/>
  <c r="Z2599"/>
  <c r="Z3146"/>
  <c r="Z3849"/>
  <c r="Z4708"/>
  <c r="Z7320"/>
  <c r="Z6082"/>
  <c r="Z4984"/>
  <c r="Z4066"/>
  <c r="Z3311"/>
  <c r="Z2712"/>
  <c r="Z2265"/>
  <c r="Z1968"/>
  <c r="Z1773"/>
  <c r="Z1704"/>
  <c r="Z1738"/>
  <c r="Z1886"/>
  <c r="Z2143"/>
  <c r="Z2536"/>
  <c r="Z3061"/>
  <c r="Z3774"/>
  <c r="Z4627"/>
  <c r="Z7261"/>
  <c r="Z6005"/>
  <c r="Z4927"/>
  <c r="Z4008"/>
  <c r="Z3263"/>
  <c r="Z2666"/>
  <c r="Z2217"/>
  <c r="Z1919"/>
  <c r="Z1733"/>
  <c r="Z1657"/>
  <c r="Z1692"/>
  <c r="Z1829"/>
  <c r="Z2083"/>
  <c r="Z2474"/>
  <c r="Z3006"/>
  <c r="Z3715"/>
  <c r="Z4568"/>
  <c r="Z7212"/>
  <c r="Z5971"/>
  <c r="Z4882"/>
  <c r="Z3968"/>
  <c r="Z3210"/>
  <c r="Z2628"/>
  <c r="Z2185"/>
  <c r="Z1887"/>
  <c r="Z1701"/>
  <c r="Z1625"/>
  <c r="Z1658"/>
  <c r="Z1796"/>
  <c r="Z2050"/>
  <c r="Z2438"/>
  <c r="Z2974"/>
  <c r="Z3666"/>
  <c r="Z4533"/>
  <c r="Z7181"/>
  <c r="Z5948"/>
  <c r="Z4858"/>
  <c r="Z3940"/>
  <c r="Z3188"/>
  <c r="Z2600"/>
  <c r="Z2167"/>
  <c r="Z1862"/>
  <c r="Z1681"/>
  <c r="Z1605"/>
  <c r="Z1637"/>
  <c r="Z1777"/>
  <c r="Z2028"/>
  <c r="Z2416"/>
  <c r="Z2951"/>
  <c r="Z3650"/>
  <c r="Z4504"/>
  <c r="Z7559"/>
  <c r="Z7403"/>
  <c r="Z7068"/>
  <c r="Z7118"/>
  <c r="Z7308"/>
  <c r="Z7582"/>
  <c r="Z7327"/>
  <c r="Z6939"/>
  <c r="Z6615"/>
  <c r="Z6668"/>
  <c r="Z6855"/>
  <c r="Z7176"/>
  <c r="Z7397"/>
  <c r="Z6881"/>
  <c r="Z6499"/>
  <c r="Z6167"/>
  <c r="Z6212"/>
  <c r="Z6398"/>
  <c r="Z6738"/>
  <c r="Z7206"/>
  <c r="Z6965"/>
  <c r="Z6451"/>
  <c r="Z6069"/>
  <c r="Z5746"/>
  <c r="Z5793"/>
  <c r="Z5965"/>
  <c r="Z6305"/>
  <c r="Z6781"/>
  <c r="Z7388"/>
  <c r="Z7229"/>
  <c r="Z6571"/>
  <c r="Z6031"/>
  <c r="Z5657"/>
  <c r="Z5421"/>
  <c r="Z5323"/>
  <c r="Z5372"/>
  <c r="Z5560"/>
  <c r="Z5900"/>
  <c r="Z6359"/>
  <c r="Z6981"/>
  <c r="Z6841"/>
  <c r="Z6176"/>
  <c r="Z5645"/>
  <c r="Z5268"/>
  <c r="Z5023"/>
  <c r="Z4936"/>
  <c r="Z4980"/>
  <c r="Z5178"/>
  <c r="Z5500"/>
  <c r="Z5969"/>
  <c r="Z6597"/>
  <c r="Z7347"/>
  <c r="Z7272"/>
  <c r="Z6457"/>
  <c r="Z5802"/>
  <c r="Z5273"/>
  <c r="Z4892"/>
  <c r="Z4665"/>
  <c r="Z4572"/>
  <c r="Z4619"/>
  <c r="Z4793"/>
  <c r="Z5134"/>
  <c r="Z5602"/>
  <c r="Z6217"/>
  <c r="Z6967"/>
  <c r="Z6905"/>
  <c r="Z6101"/>
  <c r="Z5436"/>
  <c r="Z4917"/>
  <c r="Z4545"/>
  <c r="Z4331"/>
  <c r="Z4225"/>
  <c r="Z4283"/>
  <c r="Z4447"/>
  <c r="Z4769"/>
  <c r="Z5245"/>
  <c r="Z5864"/>
  <c r="Z6623"/>
  <c r="Z7509"/>
  <c r="Z6577"/>
  <c r="Z5770"/>
  <c r="Z5101"/>
  <c r="Z4587"/>
  <c r="Z4221"/>
  <c r="Z3990"/>
  <c r="Z3912"/>
  <c r="Z3945"/>
  <c r="Z4125"/>
  <c r="Z4441"/>
  <c r="Z4903"/>
  <c r="Z5512"/>
  <c r="Z6276"/>
  <c r="Z7175"/>
  <c r="Z6247"/>
  <c r="Z5437"/>
  <c r="Z4773"/>
  <c r="Z4285"/>
  <c r="Z3920"/>
  <c r="Z3687"/>
  <c r="Z3603"/>
  <c r="Z3647"/>
  <c r="Z3822"/>
  <c r="Z4133"/>
  <c r="Z4594"/>
  <c r="Z5198"/>
  <c r="Z5952"/>
  <c r="Z6861"/>
  <c r="Z6889"/>
  <c r="Z5936"/>
  <c r="Z5141"/>
  <c r="Z4481"/>
  <c r="Z3983"/>
  <c r="Z3627"/>
  <c r="Z3401"/>
  <c r="Z3319"/>
  <c r="Z3361"/>
  <c r="Z3537"/>
  <c r="Z3850"/>
  <c r="Z4299"/>
  <c r="Z4891"/>
  <c r="Z5646"/>
  <c r="Z6552"/>
  <c r="Z7556"/>
  <c r="Z6608"/>
  <c r="Z5652"/>
  <c r="Z4849"/>
  <c r="Z4205"/>
  <c r="Z3713"/>
  <c r="Z3356"/>
  <c r="Z3142"/>
  <c r="Z3044"/>
  <c r="Z3092"/>
  <c r="Z3270"/>
  <c r="Z3578"/>
  <c r="Z4018"/>
  <c r="Z4612"/>
  <c r="Z5358"/>
  <c r="Z6263"/>
  <c r="Z7299"/>
  <c r="Z7413"/>
  <c r="Z6332"/>
  <c r="Z5376"/>
  <c r="Z4588"/>
  <c r="Z3947"/>
  <c r="Z3461"/>
  <c r="Z3104"/>
  <c r="Z2890"/>
  <c r="Z2814"/>
  <c r="Z2851"/>
  <c r="Z3011"/>
  <c r="Z3324"/>
  <c r="Z3769"/>
  <c r="Z4356"/>
  <c r="Z5092"/>
  <c r="Z5985"/>
  <c r="Z7028"/>
  <c r="Z7165"/>
  <c r="Z6080"/>
  <c r="Z5136"/>
  <c r="Z4348"/>
  <c r="Z3712"/>
  <c r="Z3225"/>
  <c r="Z2878"/>
  <c r="Z2679"/>
  <c r="Z2592"/>
  <c r="Z2643"/>
  <c r="Z2799"/>
  <c r="Z3090"/>
  <c r="Z3529"/>
  <c r="Z4104"/>
  <c r="Z4833"/>
  <c r="Z5745"/>
  <c r="Z6784"/>
  <c r="Z6927"/>
  <c r="Z5851"/>
  <c r="Z4893"/>
  <c r="Z4117"/>
  <c r="Z3487"/>
  <c r="Z3005"/>
  <c r="Z2680"/>
  <c r="Z2467"/>
  <c r="Z2395"/>
  <c r="Z2425"/>
  <c r="Z2593"/>
  <c r="Z2875"/>
  <c r="Z3310"/>
  <c r="Z3890"/>
  <c r="Z4610"/>
  <c r="Z5499"/>
  <c r="Z6720"/>
  <c r="Z5625"/>
  <c r="Z4686"/>
  <c r="Z3914"/>
  <c r="Z3288"/>
  <c r="Z2815"/>
  <c r="Z2486"/>
  <c r="Z2292"/>
  <c r="Z2213"/>
  <c r="Z2250"/>
  <c r="Z2405"/>
  <c r="Z2690"/>
  <c r="Z3106"/>
  <c r="Z3678"/>
  <c r="Z4394"/>
  <c r="Z5283"/>
  <c r="Z6516"/>
  <c r="Z5422"/>
  <c r="Z4490"/>
  <c r="Z3727"/>
  <c r="Z3099"/>
  <c r="Z2652"/>
  <c r="Z2325"/>
  <c r="Z2133"/>
  <c r="Z2042"/>
  <c r="Z2079"/>
  <c r="Z2241"/>
  <c r="Z2517"/>
  <c r="Z2928"/>
  <c r="Z3490"/>
  <c r="Z4206"/>
  <c r="Z5085"/>
  <c r="Z7538"/>
  <c r="Z6333"/>
  <c r="Z5241"/>
  <c r="Z4323"/>
  <c r="Z3557"/>
  <c r="Z2936"/>
  <c r="Z2481"/>
  <c r="Z2177"/>
  <c r="Z1982"/>
  <c r="Z1906"/>
  <c r="Z1946"/>
  <c r="Z2087"/>
  <c r="Z2366"/>
  <c r="Z2766"/>
  <c r="Z3322"/>
  <c r="Z4026"/>
  <c r="Z4901"/>
  <c r="Z7395"/>
  <c r="Z6170"/>
  <c r="Z5077"/>
  <c r="Z4151"/>
  <c r="Z3393"/>
  <c r="Z2792"/>
  <c r="Z2352"/>
  <c r="Z2032"/>
  <c r="Z1855"/>
  <c r="Z1779"/>
  <c r="Z1810"/>
  <c r="Z1967"/>
  <c r="Z2226"/>
  <c r="Z2631"/>
  <c r="Z3170"/>
  <c r="Z3880"/>
  <c r="Z4737"/>
  <c r="Z7258"/>
  <c r="Z6002"/>
  <c r="Z4926"/>
  <c r="Z4009"/>
  <c r="Z3265"/>
  <c r="Z2671"/>
  <c r="Z2222"/>
  <c r="Z1925"/>
  <c r="Z1741"/>
  <c r="Z1671"/>
  <c r="Z1703"/>
  <c r="Z1848"/>
  <c r="Z2110"/>
  <c r="Z2495"/>
  <c r="Z3025"/>
  <c r="Z3741"/>
  <c r="Z4597"/>
  <c r="Z7121"/>
  <c r="Z5890"/>
  <c r="Z4792"/>
  <c r="Z3893"/>
  <c r="Z3139"/>
  <c r="Z2553"/>
  <c r="Z2124"/>
  <c r="Z1815"/>
  <c r="Z1642"/>
  <c r="Z1569"/>
  <c r="Z1604"/>
  <c r="Z1745"/>
  <c r="Z2000"/>
  <c r="Z2387"/>
  <c r="Z2916"/>
  <c r="Z3614"/>
  <c r="Z4467"/>
  <c r="Z7003"/>
  <c r="Z5780"/>
  <c r="Z4695"/>
  <c r="Z3781"/>
  <c r="Z3024"/>
  <c r="Z2452"/>
  <c r="Z2022"/>
  <c r="Z1736"/>
  <c r="Z1560"/>
  <c r="Z1501"/>
  <c r="Z1527"/>
  <c r="Z1663"/>
  <c r="Z1918"/>
  <c r="Z2294"/>
  <c r="Z2816"/>
  <c r="Z3508"/>
  <c r="Z4365"/>
  <c r="Z6907"/>
  <c r="Z5686"/>
  <c r="Z4598"/>
  <c r="Z3691"/>
  <c r="Z2949"/>
  <c r="Z2373"/>
  <c r="Z1953"/>
  <c r="Z1666"/>
  <c r="Z1500"/>
  <c r="Z1426"/>
  <c r="Z1461"/>
  <c r="Z1589"/>
  <c r="Z1839"/>
  <c r="Z2214"/>
  <c r="Z2735"/>
  <c r="Z3408"/>
  <c r="Z4279"/>
  <c r="Z6835"/>
  <c r="Z5599"/>
  <c r="Z4527"/>
  <c r="Z3620"/>
  <c r="Z2873"/>
  <c r="Z2311"/>
  <c r="Z1899"/>
  <c r="Z1603"/>
  <c r="Z1440"/>
  <c r="Z1371"/>
  <c r="Z1399"/>
  <c r="Z1537"/>
  <c r="Z1780"/>
  <c r="Z2154"/>
  <c r="Z2673"/>
  <c r="Z3343"/>
  <c r="Z4194"/>
  <c r="Z6774"/>
  <c r="Z5534"/>
  <c r="Z4457"/>
  <c r="Z3567"/>
  <c r="Z2826"/>
  <c r="Z2260"/>
  <c r="Z1847"/>
  <c r="Z1562"/>
  <c r="Z1392"/>
  <c r="Z1331"/>
  <c r="Z1357"/>
  <c r="Z1502"/>
  <c r="Z1735"/>
  <c r="Z2103"/>
  <c r="Z2617"/>
  <c r="Z3289"/>
  <c r="Z4132"/>
  <c r="Z6731"/>
  <c r="Z5491"/>
  <c r="Z4415"/>
  <c r="Z3517"/>
  <c r="Z2785"/>
  <c r="Z2220"/>
  <c r="Z1803"/>
  <c r="Z1533"/>
  <c r="Z1361"/>
  <c r="Z1304"/>
  <c r="Z1333"/>
  <c r="Z1463"/>
  <c r="Z1702"/>
  <c r="Z2064"/>
  <c r="Z2578"/>
  <c r="Z3255"/>
  <c r="Z4088"/>
  <c r="Z6709"/>
  <c r="Z5462"/>
  <c r="Z4389"/>
  <c r="Z3492"/>
  <c r="Z2763"/>
  <c r="Z2202"/>
  <c r="Z1791"/>
  <c r="Z1515"/>
  <c r="Z1344"/>
  <c r="Z1283"/>
  <c r="Z1316"/>
  <c r="Z1446"/>
  <c r="Z1684"/>
  <c r="Z2039"/>
  <c r="Z2555"/>
  <c r="Z3227"/>
  <c r="Z4065"/>
  <c r="Z7596"/>
  <c r="Z7447"/>
  <c r="Z7126"/>
  <c r="Z7166"/>
  <c r="Z7362"/>
  <c r="Z7350"/>
  <c r="Z6964"/>
  <c r="Z6647"/>
  <c r="Z6702"/>
  <c r="Z6883"/>
  <c r="Z7219"/>
  <c r="Z7405"/>
  <c r="Z6887"/>
  <c r="Z6511"/>
  <c r="Z6188"/>
  <c r="Z6231"/>
  <c r="Z6412"/>
  <c r="Z6756"/>
  <c r="Z7233"/>
  <c r="Z6956"/>
  <c r="Z6444"/>
  <c r="Z6062"/>
  <c r="Z5831"/>
  <c r="Z5743"/>
  <c r="Z5794"/>
  <c r="Z5972"/>
  <c r="Z6310"/>
  <c r="Z6791"/>
  <c r="Z7400"/>
  <c r="Z7198"/>
  <c r="Z6536"/>
  <c r="Z5999"/>
  <c r="Z5638"/>
  <c r="Z5403"/>
  <c r="Z5304"/>
  <c r="Z5349"/>
  <c r="Z5547"/>
  <c r="Z5887"/>
  <c r="Z6351"/>
  <c r="Z6970"/>
  <c r="Z6794"/>
  <c r="Z6130"/>
  <c r="Z5607"/>
  <c r="Z5228"/>
  <c r="Z4989"/>
  <c r="Z4899"/>
  <c r="Z4953"/>
  <c r="Z5146"/>
  <c r="Z5469"/>
  <c r="Z5945"/>
  <c r="Z6575"/>
  <c r="Z7329"/>
  <c r="Z7202"/>
  <c r="Z6395"/>
  <c r="Z5739"/>
  <c r="Z5217"/>
  <c r="Z4831"/>
  <c r="Z4608"/>
  <c r="Z4524"/>
  <c r="Z4561"/>
  <c r="Z4747"/>
  <c r="Z5082"/>
  <c r="Z5552"/>
  <c r="Z6178"/>
  <c r="Z6926"/>
  <c r="Z6828"/>
  <c r="Z6008"/>
  <c r="Z5351"/>
  <c r="Z4837"/>
  <c r="Z4474"/>
  <c r="Z4251"/>
  <c r="Z4155"/>
  <c r="Z4203"/>
  <c r="Z4382"/>
  <c r="Z4711"/>
  <c r="Z5188"/>
  <c r="Z5805"/>
  <c r="Z6560"/>
  <c r="Z7455"/>
  <c r="Z7410"/>
  <c r="Z6468"/>
  <c r="Z5661"/>
  <c r="Z4995"/>
  <c r="Z4495"/>
  <c r="Z4131"/>
  <c r="Z3913"/>
  <c r="Z3821"/>
  <c r="Z3868"/>
  <c r="Z4040"/>
  <c r="Z4370"/>
  <c r="Z4815"/>
  <c r="Z5438"/>
  <c r="Z6206"/>
  <c r="Z7100"/>
  <c r="Z7071"/>
  <c r="Z6132"/>
  <c r="Z5319"/>
  <c r="Z4671"/>
  <c r="Z4164"/>
  <c r="Z3812"/>
  <c r="Z3592"/>
  <c r="Z3498"/>
  <c r="Z3556"/>
  <c r="Z3732"/>
  <c r="Z4034"/>
  <c r="Z4498"/>
  <c r="Z5103"/>
  <c r="Z5866"/>
  <c r="Z6764"/>
  <c r="Z6755"/>
  <c r="Z5811"/>
  <c r="Z4994"/>
  <c r="Z4363"/>
  <c r="Z3864"/>
  <c r="Z3504"/>
  <c r="Z3286"/>
  <c r="Z3196"/>
  <c r="Z3251"/>
  <c r="Z3414"/>
  <c r="Z3738"/>
  <c r="Z4183"/>
  <c r="Z4778"/>
  <c r="Z5532"/>
  <c r="Z6436"/>
  <c r="Z7481"/>
  <c r="Z7518"/>
  <c r="Z6446"/>
  <c r="Z5497"/>
  <c r="Z4703"/>
  <c r="Z4058"/>
  <c r="Z3577"/>
  <c r="Z3222"/>
  <c r="Z3002"/>
  <c r="Z2922"/>
  <c r="Z2971"/>
  <c r="Z3151"/>
  <c r="Z3444"/>
  <c r="Z3904"/>
  <c r="Z4484"/>
  <c r="Z5234"/>
  <c r="Z6142"/>
  <c r="Z7178"/>
  <c r="Z7255"/>
  <c r="Z6162"/>
  <c r="Z5216"/>
  <c r="Z4420"/>
  <c r="Z3793"/>
  <c r="Z3305"/>
  <c r="Z2961"/>
  <c r="Z2754"/>
  <c r="Z2678"/>
  <c r="Z2714"/>
  <c r="Z2880"/>
  <c r="Z3182"/>
  <c r="Z3624"/>
  <c r="Z4209"/>
  <c r="Z4949"/>
  <c r="Z5855"/>
  <c r="Z6890"/>
  <c r="Z6973"/>
  <c r="Z5894"/>
  <c r="Z4944"/>
  <c r="Z4160"/>
  <c r="Z3543"/>
  <c r="Z3051"/>
  <c r="Z2722"/>
  <c r="Z2524"/>
  <c r="Z2439"/>
  <c r="Z2477"/>
  <c r="Z2657"/>
  <c r="Z2935"/>
  <c r="Z3373"/>
  <c r="Z3950"/>
  <c r="Z4684"/>
  <c r="Z5577"/>
  <c r="Z6627"/>
  <c r="Z6728"/>
  <c r="Z5637"/>
  <c r="Z4701"/>
  <c r="Z3931"/>
  <c r="Z3300"/>
  <c r="Z2833"/>
  <c r="Z2504"/>
  <c r="Z2308"/>
  <c r="Z2234"/>
  <c r="Z2271"/>
  <c r="Z2426"/>
  <c r="Z2717"/>
  <c r="Z3144"/>
  <c r="Z3718"/>
  <c r="Z4433"/>
  <c r="Z5321"/>
  <c r="Z6358"/>
  <c r="Z6486"/>
  <c r="Z5398"/>
  <c r="Z4464"/>
  <c r="Z3702"/>
  <c r="Z3082"/>
  <c r="Z2637"/>
  <c r="Z2310"/>
  <c r="Z2122"/>
  <c r="Z2033"/>
  <c r="Z2077"/>
  <c r="Z2237"/>
  <c r="Z2514"/>
  <c r="Z2925"/>
  <c r="Z3491"/>
  <c r="Z4212"/>
  <c r="Z5088"/>
  <c r="Z7497"/>
  <c r="Z6271"/>
  <c r="Z5190"/>
  <c r="Z4263"/>
  <c r="Z3494"/>
  <c r="Z2885"/>
  <c r="Z2440"/>
  <c r="Z2138"/>
  <c r="Z1947"/>
  <c r="Z1875"/>
  <c r="Z1910"/>
  <c r="Z2057"/>
  <c r="Z2335"/>
  <c r="Z2736"/>
  <c r="Z3292"/>
  <c r="Z4000"/>
  <c r="Z4874"/>
  <c r="Z7295"/>
  <c r="Z6067"/>
  <c r="Z4979"/>
  <c r="Z4060"/>
  <c r="Z3314"/>
  <c r="Z2716"/>
  <c r="Z2275"/>
  <c r="Z1977"/>
  <c r="Z1790"/>
  <c r="Z1722"/>
  <c r="Z1754"/>
  <c r="Z1903"/>
  <c r="Z2174"/>
  <c r="Z2566"/>
  <c r="Z3103"/>
  <c r="Z3816"/>
  <c r="Z4680"/>
  <c r="Z7115"/>
  <c r="Z5892"/>
  <c r="Z4796"/>
  <c r="Z3899"/>
  <c r="Z3154"/>
  <c r="Z2561"/>
  <c r="Z2132"/>
  <c r="Z1825"/>
  <c r="Z1651"/>
  <c r="Z1584"/>
  <c r="Z1620"/>
  <c r="Z1760"/>
  <c r="Z2015"/>
  <c r="Z2406"/>
  <c r="Z2940"/>
  <c r="Z3645"/>
  <c r="Z4502"/>
  <c r="Z6946"/>
  <c r="Z5720"/>
  <c r="Z4640"/>
  <c r="Z3739"/>
  <c r="Z2984"/>
  <c r="Z2415"/>
  <c r="Z1994"/>
  <c r="Z1705"/>
  <c r="Z1535"/>
  <c r="Z1469"/>
  <c r="Z1508"/>
  <c r="Z1636"/>
  <c r="Z1898"/>
  <c r="Z2268"/>
  <c r="Z2795"/>
  <c r="Z3481"/>
  <c r="Z4347"/>
  <c r="Z6814"/>
  <c r="Z5573"/>
  <c r="Z4500"/>
  <c r="Z3602"/>
  <c r="Z2854"/>
  <c r="Z2298"/>
  <c r="Z1885"/>
  <c r="Z1594"/>
  <c r="Z1433"/>
  <c r="Z1360"/>
  <c r="Z1395"/>
  <c r="Z1534"/>
  <c r="Z1774"/>
  <c r="Z2151"/>
  <c r="Z2674"/>
  <c r="Z3346"/>
  <c r="Z4197"/>
  <c r="Z6682"/>
  <c r="Z5440"/>
  <c r="Z4371"/>
  <c r="Z3474"/>
  <c r="Z2742"/>
  <c r="Z2187"/>
  <c r="Z1776"/>
  <c r="Z1510"/>
  <c r="Z1339"/>
  <c r="Z1278"/>
  <c r="Z1312"/>
  <c r="Z1443"/>
  <c r="Z1682"/>
  <c r="Z2037"/>
  <c r="Z2556"/>
  <c r="Z3229"/>
  <c r="Z4072"/>
  <c r="Z6565"/>
  <c r="Z5325"/>
  <c r="Z4270"/>
  <c r="Z3370"/>
  <c r="Z2658"/>
  <c r="Z2096"/>
  <c r="Z1697"/>
  <c r="Z1419"/>
  <c r="Z1264"/>
  <c r="Z1201"/>
  <c r="Z1233"/>
  <c r="Z1358"/>
  <c r="Z1593"/>
  <c r="Z1957"/>
  <c r="Z2453"/>
  <c r="Z3122"/>
  <c r="Z3964"/>
  <c r="Z6460"/>
  <c r="Z5235"/>
  <c r="Z4168"/>
  <c r="Z3280"/>
  <c r="Z2569"/>
  <c r="Z2014"/>
  <c r="Z1624"/>
  <c r="Z1354"/>
  <c r="Z1200"/>
  <c r="Z1142"/>
  <c r="Z1171"/>
  <c r="Z1301"/>
  <c r="Z1528"/>
  <c r="Z1888"/>
  <c r="Z2376"/>
  <c r="Z3028"/>
  <c r="Z3875"/>
  <c r="Z6381"/>
  <c r="Z5157"/>
  <c r="Z4090"/>
  <c r="Z3207"/>
  <c r="Z2496"/>
  <c r="Z1962"/>
  <c r="Z1566"/>
  <c r="Z1307"/>
  <c r="Z1152"/>
  <c r="Z1089"/>
  <c r="Z1126"/>
  <c r="Z1247"/>
  <c r="Z1473"/>
  <c r="Z1812"/>
  <c r="Z2312"/>
  <c r="Z2968"/>
  <c r="Z3803"/>
  <c r="Z7603"/>
  <c r="Z6326"/>
  <c r="Z5096"/>
  <c r="Z4031"/>
  <c r="Z3159"/>
  <c r="Z2445"/>
  <c r="Z1911"/>
  <c r="Z1524"/>
  <c r="Z1265"/>
  <c r="Z1112"/>
  <c r="Z1051"/>
  <c r="Z1077"/>
  <c r="Z1204"/>
  <c r="Z1434"/>
  <c r="Z1770"/>
  <c r="Z2262"/>
  <c r="Z2907"/>
  <c r="Z3747"/>
  <c r="Z7592"/>
  <c r="Z6284"/>
  <c r="Z5050"/>
  <c r="Z3995"/>
  <c r="Z3112"/>
  <c r="Z2410"/>
  <c r="Z1882"/>
  <c r="Z1499"/>
  <c r="Z1235"/>
  <c r="Z1081"/>
  <c r="Z1019"/>
  <c r="Z1056"/>
  <c r="Z1176"/>
  <c r="Z1397"/>
  <c r="Z1743"/>
  <c r="Z2225"/>
  <c r="Z2869"/>
  <c r="Z3704"/>
  <c r="Z7574"/>
  <c r="Z6256"/>
  <c r="Z5013"/>
  <c r="Z3969"/>
  <c r="Z3085"/>
  <c r="Z2389"/>
  <c r="Z1857"/>
  <c r="Z1477"/>
  <c r="Z1214"/>
  <c r="Z1068"/>
  <c r="Z1005"/>
  <c r="Z1034"/>
  <c r="Z1159"/>
  <c r="Z1380"/>
  <c r="Z1724"/>
  <c r="Z2206"/>
  <c r="Z2849"/>
  <c r="Z3674"/>
  <c r="Z7526"/>
  <c r="Z7279"/>
  <c r="Z7465"/>
  <c r="Z7425"/>
  <c r="Z7054"/>
  <c r="Z6739"/>
  <c r="Z6788"/>
  <c r="Z6971"/>
  <c r="Z7314"/>
  <c r="Z7463"/>
  <c r="Z6947"/>
  <c r="Z6583"/>
  <c r="Z6253"/>
  <c r="Z6301"/>
  <c r="Z6497"/>
  <c r="Z6833"/>
  <c r="Z7309"/>
  <c r="Z7004"/>
  <c r="Z6487"/>
  <c r="Z6117"/>
  <c r="Z5886"/>
  <c r="Z5795"/>
  <c r="Z5848"/>
  <c r="Z6023"/>
  <c r="Z6364"/>
  <c r="Z6856"/>
  <c r="Z7461"/>
  <c r="Z7227"/>
  <c r="Z6574"/>
  <c r="Z6041"/>
  <c r="Z5670"/>
  <c r="Z5433"/>
  <c r="Z5339"/>
  <c r="Z5393"/>
  <c r="Z5585"/>
  <c r="Z5928"/>
  <c r="Z6399"/>
  <c r="Z7019"/>
  <c r="Z6805"/>
  <c r="Z6145"/>
  <c r="Z5619"/>
  <c r="Z5244"/>
  <c r="Z5006"/>
  <c r="Z4920"/>
  <c r="Z4967"/>
  <c r="Z5169"/>
  <c r="Z5493"/>
  <c r="Z5967"/>
  <c r="Z6602"/>
  <c r="Z7355"/>
  <c r="Z7186"/>
  <c r="Z6387"/>
  <c r="Z5726"/>
  <c r="Z5213"/>
  <c r="Z4828"/>
  <c r="Z4607"/>
  <c r="Z4528"/>
  <c r="Z4569"/>
  <c r="Z4751"/>
  <c r="Z5087"/>
  <c r="Z5564"/>
  <c r="Z6189"/>
  <c r="Z6943"/>
  <c r="Z6806"/>
  <c r="Z5987"/>
  <c r="Z5329"/>
  <c r="Z4808"/>
  <c r="Z4449"/>
  <c r="Z4231"/>
  <c r="Z4143"/>
  <c r="Z4191"/>
  <c r="Z4374"/>
  <c r="Z4702"/>
  <c r="Z5181"/>
  <c r="Z5796"/>
  <c r="Z6556"/>
  <c r="Z7453"/>
  <c r="Z7364"/>
  <c r="Z6414"/>
  <c r="Z5620"/>
  <c r="Z4962"/>
  <c r="Z4450"/>
  <c r="Z4091"/>
  <c r="Z3876"/>
  <c r="Z3788"/>
  <c r="Z3838"/>
  <c r="Z4012"/>
  <c r="Z4345"/>
  <c r="Z4794"/>
  <c r="Z5416"/>
  <c r="Z6186"/>
  <c r="Z7083"/>
  <c r="Z7005"/>
  <c r="Z6059"/>
  <c r="Z5264"/>
  <c r="Z4609"/>
  <c r="Z4113"/>
  <c r="Z3759"/>
  <c r="Z3542"/>
  <c r="Z3449"/>
  <c r="Z3497"/>
  <c r="Z3679"/>
  <c r="Z3997"/>
  <c r="Z4448"/>
  <c r="Z5063"/>
  <c r="Z5824"/>
  <c r="Z6729"/>
  <c r="Z6678"/>
  <c r="Z5724"/>
  <c r="Z4922"/>
  <c r="Z4290"/>
  <c r="Z3789"/>
  <c r="Z3429"/>
  <c r="Z3220"/>
  <c r="Z3143"/>
  <c r="Z3185"/>
  <c r="Z3364"/>
  <c r="Z3673"/>
  <c r="Z4126"/>
  <c r="Z4725"/>
  <c r="Z5480"/>
  <c r="Z6380"/>
  <c r="Z7423"/>
  <c r="Z7426"/>
  <c r="Z6345"/>
  <c r="Z5402"/>
  <c r="Z4605"/>
  <c r="Z3970"/>
  <c r="Z3482"/>
  <c r="Z3150"/>
  <c r="Z2929"/>
  <c r="Z2848"/>
  <c r="Z2888"/>
  <c r="Z3059"/>
  <c r="Z3378"/>
  <c r="Z3824"/>
  <c r="Z4409"/>
  <c r="Z5162"/>
  <c r="Z6057"/>
  <c r="Z7106"/>
  <c r="Z7130"/>
  <c r="Z6032"/>
  <c r="Z5099"/>
  <c r="Z4325"/>
  <c r="Z3685"/>
  <c r="Z3203"/>
  <c r="Z2860"/>
  <c r="Z2670"/>
  <c r="Z2585"/>
  <c r="Z2636"/>
  <c r="Z2796"/>
  <c r="Z3094"/>
  <c r="Z3539"/>
  <c r="Z4119"/>
  <c r="Z4855"/>
  <c r="Z5765"/>
  <c r="Z6812"/>
  <c r="Z6851"/>
  <c r="Z5760"/>
  <c r="Z4801"/>
  <c r="Z4033"/>
  <c r="Z3406"/>
  <c r="Z2944"/>
  <c r="Z2620"/>
  <c r="Z2414"/>
  <c r="Z2345"/>
  <c r="Z2383"/>
  <c r="Z2548"/>
  <c r="Z2836"/>
  <c r="Z3272"/>
  <c r="Z3852"/>
  <c r="Z4579"/>
  <c r="Z5464"/>
  <c r="Z6517"/>
  <c r="Z6580"/>
  <c r="Z5481"/>
  <c r="Z4548"/>
  <c r="Z3783"/>
  <c r="Z3169"/>
  <c r="Z2707"/>
  <c r="Z2386"/>
  <c r="Z2195"/>
  <c r="Z2126"/>
  <c r="Z2168"/>
  <c r="Z2323"/>
  <c r="Z2609"/>
  <c r="Z3013"/>
  <c r="Z3599"/>
  <c r="Z4329"/>
  <c r="Z5201"/>
  <c r="Z6246"/>
  <c r="Z6319"/>
  <c r="Z5230"/>
  <c r="Z4310"/>
  <c r="Z3554"/>
  <c r="Z2938"/>
  <c r="Z2487"/>
  <c r="Z2179"/>
  <c r="Z1991"/>
  <c r="Z1924"/>
  <c r="Z1965"/>
  <c r="Z2114"/>
  <c r="Z2388"/>
  <c r="Z2800"/>
  <c r="Z3359"/>
  <c r="Z4073"/>
  <c r="Z4952"/>
  <c r="Z7311"/>
  <c r="Z6083"/>
  <c r="Z4990"/>
  <c r="Z4078"/>
  <c r="Z3329"/>
  <c r="Z2732"/>
  <c r="Z2295"/>
  <c r="Z1989"/>
  <c r="Z1801"/>
  <c r="Z1742"/>
  <c r="Z1775"/>
  <c r="Z1932"/>
  <c r="Z2194"/>
  <c r="Z2596"/>
  <c r="Z3148"/>
  <c r="Z3855"/>
  <c r="Z4717"/>
  <c r="Z7092"/>
  <c r="Z5869"/>
  <c r="Z4775"/>
  <c r="Z3874"/>
  <c r="Z3128"/>
  <c r="Z2547"/>
  <c r="Z2120"/>
  <c r="Z1816"/>
  <c r="Z1644"/>
  <c r="Z1576"/>
  <c r="Z1616"/>
  <c r="Z1755"/>
  <c r="Z2013"/>
  <c r="Z2407"/>
  <c r="Z2942"/>
  <c r="Z3648"/>
  <c r="Z4508"/>
  <c r="Z6891"/>
  <c r="Z5660"/>
  <c r="Z4589"/>
  <c r="Z3681"/>
  <c r="Z2945"/>
  <c r="Z2375"/>
  <c r="Z1960"/>
  <c r="Z1673"/>
  <c r="Z1509"/>
  <c r="Z1441"/>
  <c r="Z1476"/>
  <c r="Z1609"/>
  <c r="Z1865"/>
  <c r="Z2245"/>
  <c r="Z2765"/>
  <c r="Z3459"/>
  <c r="Z4324"/>
  <c r="Z6715"/>
  <c r="Z5476"/>
  <c r="Z4403"/>
  <c r="Z3513"/>
  <c r="Z2778"/>
  <c r="Z2223"/>
  <c r="Z1809"/>
  <c r="Z1542"/>
  <c r="Z1376"/>
  <c r="Z1314"/>
  <c r="Z1343"/>
  <c r="Z1482"/>
  <c r="Z1726"/>
  <c r="Z2089"/>
  <c r="Z2613"/>
  <c r="Z3287"/>
  <c r="Z4135"/>
  <c r="Z6545"/>
  <c r="Z5308"/>
  <c r="Z4255"/>
  <c r="Z3362"/>
  <c r="Z2648"/>
  <c r="Z2084"/>
  <c r="Z1690"/>
  <c r="Z1417"/>
  <c r="Z1263"/>
  <c r="Z1202"/>
  <c r="Z1237"/>
  <c r="Z1362"/>
  <c r="Z1598"/>
  <c r="Z1969"/>
  <c r="Z2462"/>
  <c r="Z3137"/>
  <c r="Z3974"/>
  <c r="Z6392"/>
  <c r="Z5173"/>
  <c r="Z4102"/>
  <c r="Z3219"/>
  <c r="Z2511"/>
  <c r="Z1978"/>
  <c r="Z1579"/>
  <c r="Z1319"/>
  <c r="Z1164"/>
  <c r="Z1106"/>
  <c r="Z1140"/>
  <c r="Z1268"/>
  <c r="Z1504"/>
  <c r="Z1849"/>
  <c r="Z2348"/>
  <c r="Z2995"/>
  <c r="Z3842"/>
  <c r="Z6267"/>
  <c r="Z5029"/>
  <c r="Z3984"/>
  <c r="Z3098"/>
  <c r="Z2403"/>
  <c r="Z1871"/>
  <c r="Z1497"/>
  <c r="Z1232"/>
  <c r="Z1078"/>
  <c r="Z1021"/>
  <c r="Z1059"/>
  <c r="Z1181"/>
  <c r="Z1400"/>
  <c r="Z1748"/>
  <c r="Z2236"/>
  <c r="Z2882"/>
  <c r="Z3722"/>
  <c r="Z6157"/>
  <c r="Z4921"/>
  <c r="Z3879"/>
  <c r="Z2993"/>
  <c r="Z2306"/>
  <c r="Z1784"/>
  <c r="Z1408"/>
  <c r="Z1158"/>
  <c r="Z1008"/>
  <c r="Z948"/>
  <c r="Z983"/>
  <c r="Z1105"/>
  <c r="Z1328"/>
  <c r="Z1664"/>
  <c r="Z2147"/>
  <c r="Z2780"/>
  <c r="Z3607"/>
  <c r="Z6045"/>
  <c r="Z4821"/>
  <c r="Z3785"/>
  <c r="Z2911"/>
  <c r="Z2230"/>
  <c r="Z1714"/>
  <c r="Z1341"/>
  <c r="Z1099"/>
  <c r="Z942"/>
  <c r="Z896"/>
  <c r="Z924"/>
  <c r="Z1043"/>
  <c r="Z1262"/>
  <c r="Z1592"/>
  <c r="Z2062"/>
  <c r="Z2700"/>
  <c r="Z3518"/>
  <c r="Z5970"/>
  <c r="Z4748"/>
  <c r="Z3714"/>
  <c r="Z2841"/>
  <c r="Z2173"/>
  <c r="Z1653"/>
  <c r="Z1297"/>
  <c r="Z1045"/>
  <c r="Z901"/>
  <c r="Z845"/>
  <c r="Z877"/>
  <c r="Z992"/>
  <c r="Z1207"/>
  <c r="Z1540"/>
  <c r="Z2002"/>
  <c r="Z2644"/>
  <c r="Z3440"/>
  <c r="Z5920"/>
  <c r="Z4696"/>
  <c r="Z3652"/>
  <c r="Z2790"/>
  <c r="Z2121"/>
  <c r="Z1607"/>
  <c r="Z1250"/>
  <c r="Z1007"/>
  <c r="Z866"/>
  <c r="Z808"/>
  <c r="Z838"/>
  <c r="Z950"/>
  <c r="Z1170"/>
  <c r="Z1503"/>
  <c r="Z1959"/>
  <c r="Z2583"/>
  <c r="Z3387"/>
  <c r="Z4653"/>
  <c r="Z3613"/>
  <c r="Z2753"/>
  <c r="Z2076"/>
  <c r="Z1218"/>
  <c r="Z980"/>
  <c r="Z835"/>
  <c r="Z784"/>
  <c r="Z812"/>
  <c r="Z927"/>
  <c r="Z1145"/>
  <c r="Z1464"/>
  <c r="Z1926"/>
  <c r="Z2546"/>
  <c r="Z3349"/>
  <c r="Z5853"/>
  <c r="Z4623"/>
  <c r="Z3594"/>
  <c r="Z2729"/>
  <c r="Z2058"/>
  <c r="Z1558"/>
  <c r="Z1203"/>
  <c r="Z961"/>
  <c r="Z820"/>
  <c r="Z771"/>
  <c r="Z797"/>
  <c r="Z913"/>
  <c r="Z1129"/>
  <c r="Z1448"/>
  <c r="Z1902"/>
  <c r="Z2525"/>
  <c r="Z3327"/>
  <c r="Z7438"/>
  <c r="Z7581"/>
  <c r="Z7541"/>
  <c r="Z7191"/>
  <c r="Z6920"/>
  <c r="Z7457"/>
  <c r="Z7553"/>
  <c r="Z7069"/>
  <c r="Z6707"/>
  <c r="Z6372"/>
  <c r="Z6425"/>
  <c r="Z6955"/>
  <c r="Z7439"/>
  <c r="Z7107"/>
  <c r="Z6601"/>
  <c r="Z6220"/>
  <c r="Z5981"/>
  <c r="Z5902"/>
  <c r="Z6153"/>
  <c r="Z6954"/>
  <c r="Z7304"/>
  <c r="Z6655"/>
  <c r="Z6137"/>
  <c r="Z5764"/>
  <c r="Z5520"/>
  <c r="Z5431"/>
  <c r="Z5486"/>
  <c r="Z5691"/>
  <c r="Z6009"/>
  <c r="Z6505"/>
  <c r="Z7125"/>
  <c r="Z6863"/>
  <c r="Z6208"/>
  <c r="Z5693"/>
  <c r="Z5306"/>
  <c r="Z5083"/>
  <c r="Z4986"/>
  <c r="Z5041"/>
  <c r="Z5240"/>
  <c r="Z6047"/>
  <c r="Z6693"/>
  <c r="Z7436"/>
  <c r="Z7237"/>
  <c r="Z6427"/>
  <c r="Z5781"/>
  <c r="Z5261"/>
  <c r="Z4883"/>
  <c r="Z4661"/>
  <c r="Z4575"/>
  <c r="Z4624"/>
  <c r="Z4802"/>
  <c r="Z5150"/>
  <c r="Z5630"/>
  <c r="Z6252"/>
  <c r="Z7011"/>
  <c r="Z6825"/>
  <c r="Z6013"/>
  <c r="Z5363"/>
  <c r="Z4850"/>
  <c r="Z4488"/>
  <c r="Z4273"/>
  <c r="Z4177"/>
  <c r="Z4232"/>
  <c r="Z4413"/>
  <c r="Z5224"/>
  <c r="Z5847"/>
  <c r="Z6610"/>
  <c r="Z7501"/>
  <c r="Z7369"/>
  <c r="Z6423"/>
  <c r="Z5632"/>
  <c r="Z4971"/>
  <c r="Z4470"/>
  <c r="Z4111"/>
  <c r="Z3898"/>
  <c r="Z3807"/>
  <c r="Z3860"/>
  <c r="Z4369"/>
  <c r="Z6213"/>
  <c r="Z7116"/>
  <c r="Z6996"/>
  <c r="Z6046"/>
  <c r="Z5257"/>
  <c r="Z4603"/>
  <c r="Z4108"/>
  <c r="Z3757"/>
  <c r="Z3544"/>
  <c r="Z3456"/>
  <c r="Z3503"/>
  <c r="Z3686"/>
  <c r="Z4003"/>
  <c r="Z4461"/>
  <c r="Z5076"/>
  <c r="Z5838"/>
  <c r="Z6748"/>
  <c r="Z6645"/>
  <c r="Z5702"/>
  <c r="Z4898"/>
  <c r="Z4269"/>
  <c r="Z3775"/>
  <c r="Z3411"/>
  <c r="Z3205"/>
  <c r="Z3126"/>
  <c r="Z3175"/>
  <c r="Z3353"/>
  <c r="Z3663"/>
  <c r="Z4121"/>
  <c r="Z4722"/>
  <c r="Z5477"/>
  <c r="Z6383"/>
  <c r="Z7428"/>
  <c r="Z7380"/>
  <c r="Z6299"/>
  <c r="Z5350"/>
  <c r="Z4567"/>
  <c r="Z3938"/>
  <c r="Z3450"/>
  <c r="Z3105"/>
  <c r="Z2896"/>
  <c r="Z2820"/>
  <c r="Z2862"/>
  <c r="Z3033"/>
  <c r="Z3351"/>
  <c r="Z3804"/>
  <c r="Z4386"/>
  <c r="Z5147"/>
  <c r="Z6040"/>
  <c r="Z7095"/>
  <c r="Z7059"/>
  <c r="Z5974"/>
  <c r="Z5032"/>
  <c r="Z4262"/>
  <c r="Z3634"/>
  <c r="Z3161"/>
  <c r="Z2819"/>
  <c r="Z2624"/>
  <c r="Z2542"/>
  <c r="Z2588"/>
  <c r="Z2757"/>
  <c r="Z3046"/>
  <c r="Z3495"/>
  <c r="Z4080"/>
  <c r="Z4809"/>
  <c r="Z5722"/>
  <c r="Z6775"/>
  <c r="Z6761"/>
  <c r="Z5678"/>
  <c r="Z4733"/>
  <c r="Z3965"/>
  <c r="Z3348"/>
  <c r="Z2877"/>
  <c r="Z2559"/>
  <c r="Z2364"/>
  <c r="Z2287"/>
  <c r="Z2334"/>
  <c r="Z2492"/>
  <c r="Z2779"/>
  <c r="Z3212"/>
  <c r="Z3797"/>
  <c r="Z4532"/>
  <c r="Z5417"/>
  <c r="Z6463"/>
  <c r="Z6470"/>
  <c r="Z5380"/>
  <c r="Z4451"/>
  <c r="Z3695"/>
  <c r="Z3081"/>
  <c r="Z2640"/>
  <c r="Z2315"/>
  <c r="Z2131"/>
  <c r="Z2047"/>
  <c r="Z2094"/>
  <c r="Z2254"/>
  <c r="Z2537"/>
  <c r="Z2955"/>
  <c r="Z3524"/>
  <c r="Z4249"/>
  <c r="Z5138"/>
  <c r="Z6185"/>
  <c r="Z7416"/>
  <c r="Z6205"/>
  <c r="Z5117"/>
  <c r="Z4198"/>
  <c r="Z3432"/>
  <c r="Z2839"/>
  <c r="Z2402"/>
  <c r="Z2090"/>
  <c r="Z1914"/>
  <c r="Z1843"/>
  <c r="Z1892"/>
  <c r="Z2029"/>
  <c r="Z2307"/>
  <c r="Z2715"/>
  <c r="Z3276"/>
  <c r="Z3989"/>
  <c r="Z4864"/>
  <c r="Z5912"/>
  <c r="Z7169"/>
  <c r="Z5939"/>
  <c r="Z4866"/>
  <c r="Z3955"/>
  <c r="Z3206"/>
  <c r="Z2630"/>
  <c r="Z2191"/>
  <c r="Z1900"/>
  <c r="Z1719"/>
  <c r="Z1648"/>
  <c r="Z1691"/>
  <c r="Z1838"/>
  <c r="Z2105"/>
  <c r="Z2497"/>
  <c r="Z3032"/>
  <c r="Z3752"/>
  <c r="Z4617"/>
  <c r="Z6934"/>
  <c r="Z5709"/>
  <c r="Z4635"/>
  <c r="Z3736"/>
  <c r="Z2988"/>
  <c r="Z2421"/>
  <c r="Z2001"/>
  <c r="Z1715"/>
  <c r="Z1549"/>
  <c r="Z1486"/>
  <c r="Z1520"/>
  <c r="Z1661"/>
  <c r="Z1923"/>
  <c r="Z2301"/>
  <c r="Z2832"/>
  <c r="Z3530"/>
  <c r="Z4381"/>
  <c r="Z6724"/>
  <c r="Z5490"/>
  <c r="Z4423"/>
  <c r="Z3531"/>
  <c r="Z2806"/>
  <c r="Z2246"/>
  <c r="Z1830"/>
  <c r="Z1553"/>
  <c r="Z1391"/>
  <c r="Z1334"/>
  <c r="Z1366"/>
  <c r="Z1511"/>
  <c r="Z1750"/>
  <c r="Z2130"/>
  <c r="Z2654"/>
  <c r="Z3328"/>
  <c r="Z4175"/>
  <c r="Z6519"/>
  <c r="Z5291"/>
  <c r="Z4234"/>
  <c r="Z3339"/>
  <c r="Z2635"/>
  <c r="Z2074"/>
  <c r="Z1685"/>
  <c r="Z1411"/>
  <c r="Z1257"/>
  <c r="Z1197"/>
  <c r="Z1234"/>
  <c r="Z1359"/>
  <c r="Z1600"/>
  <c r="Z1970"/>
  <c r="Z2466"/>
  <c r="Z3152"/>
  <c r="Z3988"/>
  <c r="Z6336"/>
  <c r="Z5114"/>
  <c r="Z4048"/>
  <c r="Z3174"/>
  <c r="Z2465"/>
  <c r="Z1939"/>
  <c r="Z1551"/>
  <c r="Z1295"/>
  <c r="Z1139"/>
  <c r="Z1075"/>
  <c r="Z1119"/>
  <c r="Z1244"/>
  <c r="Z1472"/>
  <c r="Z1817"/>
  <c r="Z2322"/>
  <c r="Z2975"/>
  <c r="Z3817"/>
  <c r="Z6177"/>
  <c r="Z4946"/>
  <c r="Z3909"/>
  <c r="Z3014"/>
  <c r="Z2338"/>
  <c r="Z1800"/>
  <c r="Z1436"/>
  <c r="Z1186"/>
  <c r="Z1029"/>
  <c r="Z974"/>
  <c r="Z1009"/>
  <c r="Z1135"/>
  <c r="Z1353"/>
  <c r="Z1699"/>
  <c r="Z2183"/>
  <c r="Z2829"/>
  <c r="Z3658"/>
  <c r="Z6011"/>
  <c r="Z4791"/>
  <c r="Z3764"/>
  <c r="Z2884"/>
  <c r="Z2208"/>
  <c r="Z1698"/>
  <c r="Z1332"/>
  <c r="Z1085"/>
  <c r="Z938"/>
  <c r="Z884"/>
  <c r="Z916"/>
  <c r="Z1037"/>
  <c r="Z1256"/>
  <c r="Z1587"/>
  <c r="Z2060"/>
  <c r="Z2698"/>
  <c r="Z3519"/>
  <c r="Z5897"/>
  <c r="Z4676"/>
  <c r="Z3638"/>
  <c r="Z2772"/>
  <c r="Z2107"/>
  <c r="Z1597"/>
  <c r="Z1245"/>
  <c r="Z1001"/>
  <c r="Z862"/>
  <c r="Z803"/>
  <c r="Z836"/>
  <c r="Z949"/>
  <c r="Z1172"/>
  <c r="Z1506"/>
  <c r="Z1964"/>
  <c r="Z2587"/>
  <c r="Z3394"/>
  <c r="Z5786"/>
  <c r="Z4555"/>
  <c r="Z3532"/>
  <c r="Z2681"/>
  <c r="Z2009"/>
  <c r="Z1519"/>
  <c r="Z1168"/>
  <c r="Z929"/>
  <c r="Z793"/>
  <c r="Z739"/>
  <c r="Z773"/>
  <c r="Z889"/>
  <c r="Z1100"/>
  <c r="Z1415"/>
  <c r="Z1873"/>
  <c r="Z2488"/>
  <c r="Z3294"/>
  <c r="Z5690"/>
  <c r="Z3431"/>
  <c r="Z2597"/>
  <c r="Z1943"/>
  <c r="Z1455"/>
  <c r="Z1109"/>
  <c r="Z875"/>
  <c r="Z736"/>
  <c r="Z692"/>
  <c r="Z710"/>
  <c r="Z824"/>
  <c r="Z1035"/>
  <c r="Z1347"/>
  <c r="Z1795"/>
  <c r="Z2409"/>
  <c r="Z3201"/>
  <c r="Z5605"/>
  <c r="Z4388"/>
  <c r="Z3368"/>
  <c r="Z2533"/>
  <c r="Z1883"/>
  <c r="Z1394"/>
  <c r="Z1062"/>
  <c r="Z823"/>
  <c r="Z698"/>
  <c r="Z652"/>
  <c r="Z675"/>
  <c r="Z783"/>
  <c r="Z986"/>
  <c r="Z1302"/>
  <c r="Z1740"/>
  <c r="Z2349"/>
  <c r="Z3134"/>
  <c r="Z5541"/>
  <c r="Z4344"/>
  <c r="Z3315"/>
  <c r="Z2472"/>
  <c r="Z1827"/>
  <c r="Z1349"/>
  <c r="Z1016"/>
  <c r="Z790"/>
  <c r="Z666"/>
  <c r="Z614"/>
  <c r="Z647"/>
  <c r="Z748"/>
  <c r="Z943"/>
  <c r="Z1255"/>
  <c r="Z1695"/>
  <c r="Z2296"/>
  <c r="Z3070"/>
  <c r="Z5495"/>
  <c r="Z4295"/>
  <c r="Z3275"/>
  <c r="Z2434"/>
  <c r="Z1794"/>
  <c r="Z1326"/>
  <c r="Z990"/>
  <c r="Z766"/>
  <c r="Z644"/>
  <c r="Z591"/>
  <c r="Z622"/>
  <c r="Z726"/>
  <c r="Z921"/>
  <c r="Z1225"/>
  <c r="Z1659"/>
  <c r="Z2257"/>
  <c r="Z3029"/>
  <c r="Z5471"/>
  <c r="Z4277"/>
  <c r="Z3253"/>
  <c r="Z2413"/>
  <c r="Z1310"/>
  <c r="Z972"/>
  <c r="Z751"/>
  <c r="Z630"/>
  <c r="Z574"/>
  <c r="Z608"/>
  <c r="Z705"/>
  <c r="Z907"/>
  <c r="Z1208"/>
  <c r="Z1641"/>
  <c r="Z2238"/>
  <c r="Z3008"/>
  <c r="Z7595"/>
  <c r="Z7383"/>
  <c r="Z7131"/>
  <c r="Z7254"/>
  <c r="Z6876"/>
  <c r="Z6561"/>
  <c r="Z6621"/>
  <c r="Z7270"/>
  <c r="Z6751"/>
  <c r="Z6373"/>
  <c r="Z6154"/>
  <c r="Z6055"/>
  <c r="Z7135"/>
  <c r="Z7434"/>
  <c r="Z6790"/>
  <c r="Z6270"/>
  <c r="Z5905"/>
  <c r="Z5669"/>
  <c r="Z5579"/>
  <c r="Z6665"/>
  <c r="Z6975"/>
  <c r="Z6322"/>
  <c r="Z5813"/>
  <c r="Z5432"/>
  <c r="Z5208"/>
  <c r="Z5124"/>
  <c r="Z5708"/>
  <c r="Z6199"/>
  <c r="Z7339"/>
  <c r="Z6530"/>
  <c r="Z5882"/>
  <c r="Z5362"/>
  <c r="Z4987"/>
  <c r="Z4761"/>
  <c r="Z4685"/>
  <c r="Z5267"/>
  <c r="Z5756"/>
  <c r="Z6904"/>
  <c r="Z6109"/>
  <c r="Z5450"/>
  <c r="Z4937"/>
  <c r="Z4576"/>
  <c r="Z4359"/>
  <c r="Z4282"/>
  <c r="Z4334"/>
  <c r="Z4838"/>
  <c r="Z5314"/>
  <c r="Z7571"/>
  <c r="Z7429"/>
  <c r="Z6493"/>
  <c r="Z5700"/>
  <c r="Z5037"/>
  <c r="Z4539"/>
  <c r="Z4178"/>
  <c r="Z3961"/>
  <c r="Z3883"/>
  <c r="Z4912"/>
  <c r="Z7208"/>
  <c r="Z7034"/>
  <c r="Z6103"/>
  <c r="Z5297"/>
  <c r="Z4657"/>
  <c r="Z4157"/>
  <c r="Z3809"/>
  <c r="Z3598"/>
  <c r="Z3510"/>
  <c r="Z3568"/>
  <c r="Z4064"/>
  <c r="Z4536"/>
  <c r="Z6676"/>
  <c r="Z5727"/>
  <c r="Z4931"/>
  <c r="Z4296"/>
  <c r="Z3806"/>
  <c r="Z3457"/>
  <c r="Z3247"/>
  <c r="Z3164"/>
  <c r="Z3211"/>
  <c r="Z3719"/>
  <c r="Z4165"/>
  <c r="Z6437"/>
  <c r="Z7491"/>
  <c r="Z7387"/>
  <c r="Z6312"/>
  <c r="Z5366"/>
  <c r="Z4584"/>
  <c r="Z3951"/>
  <c r="Z3470"/>
  <c r="Z3127"/>
  <c r="Z2917"/>
  <c r="Z2838"/>
  <c r="Z6087"/>
  <c r="Z7133"/>
  <c r="Z7048"/>
  <c r="Z5962"/>
  <c r="Z5020"/>
  <c r="Z4258"/>
  <c r="Z3632"/>
  <c r="Z3160"/>
  <c r="Z2822"/>
  <c r="Z2629"/>
  <c r="Z2550"/>
  <c r="Z4829"/>
  <c r="Z5751"/>
  <c r="Z6800"/>
  <c r="Z6735"/>
  <c r="Z5643"/>
  <c r="Z4713"/>
  <c r="Z3943"/>
  <c r="Z3334"/>
  <c r="Z2859"/>
  <c r="Z2544"/>
  <c r="Z2355"/>
  <c r="Z2278"/>
  <c r="Z2327"/>
  <c r="Z2485"/>
  <c r="Z5419"/>
  <c r="Z6472"/>
  <c r="Z7589"/>
  <c r="Z6417"/>
  <c r="Z5338"/>
  <c r="Z4412"/>
  <c r="Z3656"/>
  <c r="Z3045"/>
  <c r="Z2604"/>
  <c r="Z2289"/>
  <c r="Z2101"/>
  <c r="Z2023"/>
  <c r="Z2068"/>
  <c r="Z2516"/>
  <c r="Z3507"/>
  <c r="Z4230"/>
  <c r="Z5118"/>
  <c r="Z6169"/>
  <c r="Z7361"/>
  <c r="Z6146"/>
  <c r="Z5055"/>
  <c r="Z4142"/>
  <c r="Z3386"/>
  <c r="Z2797"/>
  <c r="Z2359"/>
  <c r="Z2048"/>
  <c r="Z1876"/>
  <c r="Z1799"/>
  <c r="Z1852"/>
  <c r="Z2276"/>
  <c r="Z2686"/>
  <c r="Z3954"/>
  <c r="Z4823"/>
  <c r="Z5883"/>
  <c r="Z7089"/>
  <c r="Z5873"/>
  <c r="Z4781"/>
  <c r="Z3887"/>
  <c r="Z3149"/>
  <c r="Z2563"/>
  <c r="Z2140"/>
  <c r="Z1844"/>
  <c r="Z1672"/>
  <c r="Z1602"/>
  <c r="Z1643"/>
  <c r="Z1792"/>
  <c r="Z2987"/>
  <c r="Z3703"/>
  <c r="Z4563"/>
  <c r="Z6846"/>
  <c r="Z5613"/>
  <c r="Z4542"/>
  <c r="Z3649"/>
  <c r="Z2910"/>
  <c r="Z2353"/>
  <c r="Z1938"/>
  <c r="Z1649"/>
  <c r="Z1495"/>
  <c r="Z1428"/>
  <c r="Z1465"/>
  <c r="Z1601"/>
  <c r="Z1861"/>
  <c r="Z2244"/>
  <c r="Z2768"/>
  <c r="Z3465"/>
  <c r="Z4336"/>
  <c r="Z6609"/>
  <c r="Z5375"/>
  <c r="Z4330"/>
  <c r="Z3420"/>
  <c r="Z2706"/>
  <c r="Z2161"/>
  <c r="Z1753"/>
  <c r="Z1487"/>
  <c r="Z1325"/>
  <c r="Z1270"/>
  <c r="Z1305"/>
  <c r="Z1442"/>
  <c r="Z1683"/>
  <c r="Z2044"/>
  <c r="Z2572"/>
  <c r="Z3252"/>
  <c r="Z4093"/>
  <c r="Z6379"/>
  <c r="Z5166"/>
  <c r="Z4101"/>
  <c r="Z3226"/>
  <c r="Z2521"/>
  <c r="Z1983"/>
  <c r="Z1590"/>
  <c r="Z1335"/>
  <c r="Z1185"/>
  <c r="Z1128"/>
  <c r="Z1160"/>
  <c r="Z1292"/>
  <c r="Z1525"/>
  <c r="Z1889"/>
  <c r="Z2380"/>
  <c r="Z3039"/>
  <c r="Z3897"/>
  <c r="Z6190"/>
  <c r="Z4963"/>
  <c r="Z3924"/>
  <c r="Z3031"/>
  <c r="Z2356"/>
  <c r="Z1823"/>
  <c r="Z1453"/>
  <c r="Z1198"/>
  <c r="Z1053"/>
  <c r="Z995"/>
  <c r="Z1026"/>
  <c r="Z1157"/>
  <c r="Z1382"/>
  <c r="Z1731"/>
  <c r="Z2215"/>
  <c r="Z2861"/>
  <c r="Z3705"/>
  <c r="Z5992"/>
  <c r="Z4776"/>
  <c r="Z3748"/>
  <c r="Z2874"/>
  <c r="Z2200"/>
  <c r="Z1689"/>
  <c r="Z1323"/>
  <c r="Z1076"/>
  <c r="Z935"/>
  <c r="Z883"/>
  <c r="Z915"/>
  <c r="Z1038"/>
  <c r="Z1259"/>
  <c r="Z1591"/>
  <c r="Z2066"/>
  <c r="Z2709"/>
  <c r="Z3534"/>
  <c r="Z5836"/>
  <c r="Z3593"/>
  <c r="Z2734"/>
  <c r="Z2063"/>
  <c r="Z1567"/>
  <c r="Z1211"/>
  <c r="Z975"/>
  <c r="Z832"/>
  <c r="Z785"/>
  <c r="Z814"/>
  <c r="Z933"/>
  <c r="Z1154"/>
  <c r="Z1479"/>
  <c r="Z1941"/>
  <c r="Z2570"/>
  <c r="Z3380"/>
  <c r="Z5695"/>
  <c r="Z4476"/>
  <c r="Z3445"/>
  <c r="Z2610"/>
  <c r="Z1950"/>
  <c r="Z1462"/>
  <c r="Z1124"/>
  <c r="Z885"/>
  <c r="Z749"/>
  <c r="Z699"/>
  <c r="Z733"/>
  <c r="Z844"/>
  <c r="Z1060"/>
  <c r="Z1375"/>
  <c r="Z1819"/>
  <c r="Z2433"/>
  <c r="Z3240"/>
  <c r="Z5555"/>
  <c r="Z4355"/>
  <c r="Z3332"/>
  <c r="Z2491"/>
  <c r="Z1851"/>
  <c r="Z1372"/>
  <c r="Z1033"/>
  <c r="Z804"/>
  <c r="Z681"/>
  <c r="Z635"/>
  <c r="Z664"/>
  <c r="Z770"/>
  <c r="Z970"/>
  <c r="Z1286"/>
  <c r="Z1728"/>
  <c r="Z2333"/>
  <c r="Z3116"/>
  <c r="Z4246"/>
  <c r="Z3223"/>
  <c r="Z2399"/>
  <c r="Z1757"/>
  <c r="Z1300"/>
  <c r="Z959"/>
  <c r="Z740"/>
  <c r="Z619"/>
  <c r="Z571"/>
  <c r="Z601"/>
  <c r="Z703"/>
  <c r="Z902"/>
  <c r="Z1206"/>
  <c r="Z1639"/>
  <c r="Z2240"/>
  <c r="Z3009"/>
  <c r="Z5341"/>
  <c r="Z4147"/>
  <c r="Z3138"/>
  <c r="Z2321"/>
  <c r="Z1230"/>
  <c r="Z904"/>
  <c r="Z694"/>
  <c r="Z566"/>
  <c r="Z525"/>
  <c r="Z548"/>
  <c r="Z661"/>
  <c r="Z843"/>
  <c r="Z1149"/>
  <c r="Z1568"/>
  <c r="Z2164"/>
  <c r="Z2931"/>
  <c r="Z5270"/>
  <c r="Z3057"/>
  <c r="Z2253"/>
  <c r="Z1630"/>
  <c r="Z1182"/>
  <c r="Z856"/>
  <c r="Z653"/>
  <c r="Z530"/>
  <c r="Z483"/>
  <c r="Z513"/>
  <c r="Z613"/>
  <c r="Z798"/>
  <c r="Z1097"/>
  <c r="Z1516"/>
  <c r="Z2093"/>
  <c r="Z5209"/>
  <c r="Z4011"/>
  <c r="Z3003"/>
  <c r="Z2204"/>
  <c r="Z1144"/>
  <c r="Z818"/>
  <c r="Z615"/>
  <c r="Z500"/>
  <c r="Z452"/>
  <c r="Z479"/>
  <c r="Z580"/>
  <c r="Z765"/>
  <c r="Z1063"/>
  <c r="Z1475"/>
  <c r="Z2040"/>
  <c r="Z5172"/>
  <c r="Z3971"/>
  <c r="Z2972"/>
  <c r="Z2175"/>
  <c r="Z1554"/>
  <c r="Z1115"/>
  <c r="Z795"/>
  <c r="Z592"/>
  <c r="Z478"/>
  <c r="Z434"/>
  <c r="Z458"/>
  <c r="Z556"/>
  <c r="Z737"/>
  <c r="Z1024"/>
  <c r="Z1444"/>
  <c r="Z2008"/>
  <c r="Z5145"/>
  <c r="Z3949"/>
  <c r="Z2947"/>
  <c r="Z2150"/>
  <c r="Z1541"/>
  <c r="Z1095"/>
  <c r="Z779"/>
  <c r="Z575"/>
  <c r="Z465"/>
  <c r="Z422"/>
  <c r="Z448"/>
  <c r="Z545"/>
  <c r="Z727"/>
  <c r="Z1012"/>
  <c r="Z1421"/>
  <c r="Z1990"/>
  <c r="Z7375"/>
  <c r="Z7548"/>
  <c r="Z7473"/>
  <c r="Z7105"/>
  <c r="Z6857"/>
  <c r="Z7044"/>
  <c r="Z7385"/>
  <c r="Z7466"/>
  <c r="Z6953"/>
  <c r="Z6598"/>
  <c r="Z6355"/>
  <c r="Z6280"/>
  <c r="Z6335"/>
  <c r="Z6534"/>
  <c r="Z6878"/>
  <c r="Z7357"/>
  <c r="Z6972"/>
  <c r="Z6461"/>
  <c r="Z6097"/>
  <c r="Z5874"/>
  <c r="Z5842"/>
  <c r="Z6030"/>
  <c r="Z6375"/>
  <c r="Z6867"/>
  <c r="Z7145"/>
  <c r="Z6498"/>
  <c r="Z5977"/>
  <c r="Z5616"/>
  <c r="Z5384"/>
  <c r="Z5295"/>
  <c r="Z5353"/>
  <c r="Z5557"/>
  <c r="Z5906"/>
  <c r="Z6376"/>
  <c r="Z7006"/>
  <c r="Z7483"/>
  <c r="Z6700"/>
  <c r="Z6024"/>
  <c r="Z5517"/>
  <c r="Z5153"/>
  <c r="Z4924"/>
  <c r="Z4839"/>
  <c r="Z4897"/>
  <c r="Z5098"/>
  <c r="Z5435"/>
  <c r="Z5923"/>
  <c r="Z6549"/>
  <c r="Z7318"/>
  <c r="Z7032"/>
  <c r="Z6242"/>
  <c r="Z5586"/>
  <c r="Z5080"/>
  <c r="Z4715"/>
  <c r="Z4493"/>
  <c r="Z4407"/>
  <c r="Z4463"/>
  <c r="Z4659"/>
  <c r="Z4988"/>
  <c r="Z5474"/>
  <c r="Z6102"/>
  <c r="Z6871"/>
  <c r="Z6620"/>
  <c r="Z5821"/>
  <c r="Z5170"/>
  <c r="Z4658"/>
  <c r="Z4305"/>
  <c r="Z4081"/>
  <c r="Z4001"/>
  <c r="Z4049"/>
  <c r="Z4250"/>
  <c r="Z4578"/>
  <c r="Z5049"/>
  <c r="Z5681"/>
  <c r="Z6441"/>
  <c r="Z7352"/>
  <c r="Z7139"/>
  <c r="Z6209"/>
  <c r="Z5405"/>
  <c r="Z4752"/>
  <c r="Z4271"/>
  <c r="Z3915"/>
  <c r="Z3696"/>
  <c r="Z3618"/>
  <c r="Z3664"/>
  <c r="Z3858"/>
  <c r="Z4179"/>
  <c r="Z4647"/>
  <c r="Z5265"/>
  <c r="Z6020"/>
  <c r="Z6940"/>
  <c r="Z5815"/>
  <c r="Z5009"/>
  <c r="Z4375"/>
  <c r="Z3894"/>
  <c r="Z3549"/>
  <c r="Z3333"/>
  <c r="Z3259"/>
  <c r="Z3301"/>
  <c r="Z3483"/>
  <c r="Z3811"/>
  <c r="Z4281"/>
  <c r="Z4875"/>
  <c r="Z5640"/>
  <c r="Z6554"/>
  <c r="Z7450"/>
  <c r="Z6368"/>
  <c r="Z5429"/>
  <c r="Z4648"/>
  <c r="Z4013"/>
  <c r="Z3540"/>
  <c r="Z3190"/>
  <c r="Z2981"/>
  <c r="Z2908"/>
  <c r="Z2962"/>
  <c r="Z3153"/>
  <c r="Z3458"/>
  <c r="Z3917"/>
  <c r="Z4518"/>
  <c r="Z5266"/>
  <c r="Z7230"/>
  <c r="Z7098"/>
  <c r="Z6000"/>
  <c r="Z5081"/>
  <c r="Z4306"/>
  <c r="Z3680"/>
  <c r="Z3202"/>
  <c r="Z2867"/>
  <c r="Z2677"/>
  <c r="Z2605"/>
  <c r="Z2661"/>
  <c r="Z2821"/>
  <c r="Z3129"/>
  <c r="Z3579"/>
  <c r="Z4162"/>
  <c r="Z4909"/>
  <c r="Z6872"/>
  <c r="Z6760"/>
  <c r="Z5685"/>
  <c r="Z4741"/>
  <c r="Z3973"/>
  <c r="Z3365"/>
  <c r="Z2894"/>
  <c r="Z2579"/>
  <c r="Z2384"/>
  <c r="Z2313"/>
  <c r="Z2363"/>
  <c r="Z2532"/>
  <c r="Z2824"/>
  <c r="Z3269"/>
  <c r="Z3848"/>
  <c r="Z4582"/>
  <c r="Z6526"/>
  <c r="Z7594"/>
  <c r="Z6430"/>
  <c r="Z5346"/>
  <c r="Z4427"/>
  <c r="Z3668"/>
  <c r="Z3060"/>
  <c r="Z2621"/>
  <c r="Z2302"/>
  <c r="Z2125"/>
  <c r="Z2043"/>
  <c r="Z2097"/>
  <c r="Z2258"/>
  <c r="Z2545"/>
  <c r="Z2967"/>
  <c r="Z3545"/>
  <c r="Z4275"/>
  <c r="Z6211"/>
  <c r="Z7351"/>
  <c r="Z6133"/>
  <c r="Z5047"/>
  <c r="Z4137"/>
  <c r="Z3385"/>
  <c r="Z2798"/>
  <c r="Z2360"/>
  <c r="Z2052"/>
  <c r="Z1884"/>
  <c r="Z1807"/>
  <c r="Z1858"/>
  <c r="Z2007"/>
  <c r="Z2290"/>
  <c r="Z2695"/>
  <c r="Z3266"/>
  <c r="Z3972"/>
  <c r="Z5907"/>
  <c r="Z7061"/>
  <c r="Z5849"/>
  <c r="Z4757"/>
  <c r="Z3866"/>
  <c r="Z3121"/>
  <c r="Z2549"/>
  <c r="Z2128"/>
  <c r="Z1828"/>
  <c r="Z1660"/>
  <c r="Z1595"/>
  <c r="Z1638"/>
  <c r="Z1789"/>
  <c r="Z2049"/>
  <c r="Z2450"/>
  <c r="Z2989"/>
  <c r="Z4573"/>
  <c r="Z5614"/>
  <c r="Z6801"/>
  <c r="Z5566"/>
  <c r="Z4506"/>
  <c r="Z3608"/>
  <c r="Z2876"/>
  <c r="Z2324"/>
  <c r="Z1909"/>
  <c r="Z1628"/>
  <c r="Z1468"/>
  <c r="Z1404"/>
  <c r="Z1449"/>
  <c r="Z1846"/>
  <c r="Z2227"/>
  <c r="Z3447"/>
  <c r="Z4321"/>
  <c r="Z6544"/>
  <c r="Z5312"/>
  <c r="Z4267"/>
  <c r="Z3377"/>
  <c r="Z2667"/>
  <c r="Z2115"/>
  <c r="Z1717"/>
  <c r="Z1452"/>
  <c r="Z1299"/>
  <c r="Z1240"/>
  <c r="Z1277"/>
  <c r="Z1409"/>
  <c r="Z2540"/>
  <c r="Z3216"/>
  <c r="Z4068"/>
  <c r="Z6307"/>
  <c r="Z5084"/>
  <c r="Z4029"/>
  <c r="Z3163"/>
  <c r="Z2454"/>
  <c r="Z1933"/>
  <c r="Z1547"/>
  <c r="Z1291"/>
  <c r="Z1141"/>
  <c r="Z1083"/>
  <c r="Z1127"/>
  <c r="Z1251"/>
  <c r="Z2998"/>
  <c r="Z3851"/>
  <c r="Z6090"/>
  <c r="Z4869"/>
  <c r="Z3833"/>
  <c r="Z2958"/>
  <c r="Z2277"/>
  <c r="Z1756"/>
  <c r="Z1389"/>
  <c r="Z1148"/>
  <c r="Z998"/>
  <c r="Z939"/>
  <c r="Z982"/>
  <c r="Z1111"/>
  <c r="Z2813"/>
  <c r="Z3646"/>
  <c r="Z5893"/>
  <c r="Z4674"/>
  <c r="Z3644"/>
  <c r="Z2777"/>
  <c r="Z2116"/>
  <c r="Z1610"/>
  <c r="Z1254"/>
  <c r="Z1015"/>
  <c r="Z878"/>
  <c r="Z821"/>
  <c r="Z861"/>
  <c r="Z981"/>
  <c r="Z1199"/>
  <c r="Z1532"/>
  <c r="Z1998"/>
  <c r="Z2645"/>
  <c r="Z3454"/>
  <c r="Z5705"/>
  <c r="Z4494"/>
  <c r="Z3469"/>
  <c r="Z2633"/>
  <c r="Z1972"/>
  <c r="Z1483"/>
  <c r="Z1138"/>
  <c r="Z903"/>
  <c r="Z768"/>
  <c r="Z722"/>
  <c r="Z754"/>
  <c r="Z873"/>
  <c r="Z1079"/>
  <c r="Z1398"/>
  <c r="Z1860"/>
  <c r="Z2475"/>
  <c r="Z3284"/>
  <c r="Z5535"/>
  <c r="Z4343"/>
  <c r="Z3318"/>
  <c r="Z2476"/>
  <c r="Z1840"/>
  <c r="Z1363"/>
  <c r="Z1025"/>
  <c r="Z800"/>
  <c r="Z678"/>
  <c r="Z634"/>
  <c r="Z665"/>
  <c r="Z772"/>
  <c r="Z976"/>
  <c r="Z1293"/>
  <c r="Z1734"/>
  <c r="Z2344"/>
  <c r="Z3132"/>
  <c r="Z5385"/>
  <c r="Z3181"/>
  <c r="Z2361"/>
  <c r="Z1730"/>
  <c r="Z1269"/>
  <c r="Z937"/>
  <c r="Z719"/>
  <c r="Z600"/>
  <c r="Z551"/>
  <c r="Z582"/>
  <c r="Z693"/>
  <c r="Z887"/>
  <c r="Z1194"/>
  <c r="Z1623"/>
  <c r="Z2216"/>
  <c r="Z2991"/>
  <c r="Z5262"/>
  <c r="Z4062"/>
  <c r="Z3053"/>
  <c r="Z2249"/>
  <c r="Z1629"/>
  <c r="Z1183"/>
  <c r="Z859"/>
  <c r="Z656"/>
  <c r="Z534"/>
  <c r="Z488"/>
  <c r="Z517"/>
  <c r="Z621"/>
  <c r="Z805"/>
  <c r="Z1107"/>
  <c r="Z1530"/>
  <c r="Z2112"/>
  <c r="Z3960"/>
  <c r="Z2957"/>
  <c r="Z2163"/>
  <c r="Z1550"/>
  <c r="Z1108"/>
  <c r="Z792"/>
  <c r="Z586"/>
  <c r="Z477"/>
  <c r="Z433"/>
  <c r="Z460"/>
  <c r="Z558"/>
  <c r="Z741"/>
  <c r="Z1031"/>
  <c r="Z1450"/>
  <c r="Z2017"/>
  <c r="Z5051"/>
  <c r="Z3872"/>
  <c r="Z2868"/>
  <c r="Z2075"/>
  <c r="Z1484"/>
  <c r="Z1044"/>
  <c r="Z735"/>
  <c r="Z541"/>
  <c r="Z428"/>
  <c r="Z395"/>
  <c r="Z417"/>
  <c r="Z514"/>
  <c r="Z696"/>
  <c r="Z971"/>
  <c r="Z1381"/>
  <c r="Z1948"/>
  <c r="Z4970"/>
  <c r="Z3798"/>
  <c r="Z2808"/>
  <c r="Z2012"/>
  <c r="Z1427"/>
  <c r="Z994"/>
  <c r="Z697"/>
  <c r="Z505"/>
  <c r="Z396"/>
  <c r="Z365"/>
  <c r="Z387"/>
  <c r="Z473"/>
  <c r="Z654"/>
  <c r="Z925"/>
  <c r="Z1329"/>
  <c r="Z1895"/>
  <c r="Z4911"/>
  <c r="Z3742"/>
  <c r="Z2749"/>
  <c r="Z1975"/>
  <c r="Z951"/>
  <c r="Z663"/>
  <c r="Z470"/>
  <c r="Z375"/>
  <c r="Z338"/>
  <c r="Z364"/>
  <c r="Z444"/>
  <c r="Z617"/>
  <c r="Z891"/>
  <c r="Z1288"/>
  <c r="Z1837"/>
  <c r="Z4872"/>
  <c r="Z3697"/>
  <c r="Z2713"/>
  <c r="Z1940"/>
  <c r="Z1348"/>
  <c r="Z928"/>
  <c r="Z642"/>
  <c r="Z450"/>
  <c r="Z357"/>
  <c r="Z318"/>
  <c r="Z344"/>
  <c r="Z423"/>
  <c r="Z594"/>
  <c r="Z865"/>
  <c r="Z1258"/>
  <c r="Z1797"/>
  <c r="Z4841"/>
  <c r="Z3667"/>
  <c r="Z2689"/>
  <c r="Z1922"/>
  <c r="Z1337"/>
  <c r="Z914"/>
  <c r="Z628"/>
  <c r="Z439"/>
  <c r="Z346"/>
  <c r="Z307"/>
  <c r="Z332"/>
  <c r="Z413"/>
  <c r="Z576"/>
  <c r="Z846"/>
  <c r="Z1243"/>
  <c r="Z1785"/>
  <c r="Z7386"/>
  <c r="Z7140"/>
  <c r="Z7345"/>
  <c r="Z7231"/>
  <c r="Z6864"/>
  <c r="Z6617"/>
  <c r="Z6821"/>
  <c r="Z7152"/>
  <c r="Z7226"/>
  <c r="Z6718"/>
  <c r="Z6344"/>
  <c r="Z6121"/>
  <c r="Z6028"/>
  <c r="Z6098"/>
  <c r="Z6294"/>
  <c r="Z6643"/>
  <c r="Z7128"/>
  <c r="Z7373"/>
  <c r="Z6730"/>
  <c r="Z6216"/>
  <c r="Z5857"/>
  <c r="Z5623"/>
  <c r="Z5536"/>
  <c r="Z5598"/>
  <c r="Z5807"/>
  <c r="Z6151"/>
  <c r="Z6634"/>
  <c r="Z7262"/>
  <c r="Z6897"/>
  <c r="Z6249"/>
  <c r="Z5742"/>
  <c r="Z5365"/>
  <c r="Z5148"/>
  <c r="Z5065"/>
  <c r="Z5121"/>
  <c r="Z5315"/>
  <c r="Z5662"/>
  <c r="Z6155"/>
  <c r="Z6779"/>
  <c r="Z7234"/>
  <c r="Z6432"/>
  <c r="Z5792"/>
  <c r="Z5274"/>
  <c r="Z4906"/>
  <c r="Z4694"/>
  <c r="Z4604"/>
  <c r="Z4666"/>
  <c r="Z4860"/>
  <c r="Z5205"/>
  <c r="Z5694"/>
  <c r="Z6316"/>
  <c r="Z7085"/>
  <c r="Z6792"/>
  <c r="Z5986"/>
  <c r="Z5336"/>
  <c r="Z4825"/>
  <c r="Z4475"/>
  <c r="Z4265"/>
  <c r="Z4176"/>
  <c r="Z4243"/>
  <c r="Z4426"/>
  <c r="Z4755"/>
  <c r="Z5242"/>
  <c r="Z5877"/>
  <c r="Z6642"/>
  <c r="Z7525"/>
  <c r="Z7290"/>
  <c r="Z6352"/>
  <c r="Z5562"/>
  <c r="Z4915"/>
  <c r="Z4414"/>
  <c r="Z4061"/>
  <c r="Z3856"/>
  <c r="Z3776"/>
  <c r="Z3834"/>
  <c r="Z4014"/>
  <c r="Z4353"/>
  <c r="Z4805"/>
  <c r="Z5441"/>
  <c r="Z6214"/>
  <c r="Z7127"/>
  <c r="Z6884"/>
  <c r="Z5946"/>
  <c r="Z5158"/>
  <c r="Z4520"/>
  <c r="Z4023"/>
  <c r="Z3677"/>
  <c r="Z3468"/>
  <c r="Z3388"/>
  <c r="Z3438"/>
  <c r="Z3633"/>
  <c r="Z3956"/>
  <c r="Z4416"/>
  <c r="Z5027"/>
  <c r="Z5809"/>
  <c r="Z6719"/>
  <c r="Z7542"/>
  <c r="Z6489"/>
  <c r="Z5553"/>
  <c r="Z4760"/>
  <c r="Z4136"/>
  <c r="Z3654"/>
  <c r="Z3317"/>
  <c r="Z3102"/>
  <c r="Z3019"/>
  <c r="Z3078"/>
  <c r="Z3271"/>
  <c r="Z3590"/>
  <c r="Z4039"/>
  <c r="Z4649"/>
  <c r="Z5410"/>
  <c r="Z6324"/>
  <c r="Z7372"/>
  <c r="Z7192"/>
  <c r="Z5189"/>
  <c r="Z4399"/>
  <c r="Z3782"/>
  <c r="Z3303"/>
  <c r="Z2973"/>
  <c r="Z2770"/>
  <c r="Z2697"/>
  <c r="Z2750"/>
  <c r="Z2926"/>
  <c r="Z3238"/>
  <c r="Z3690"/>
  <c r="Z4291"/>
  <c r="Z5031"/>
  <c r="Z5944"/>
  <c r="Z7001"/>
  <c r="Z6847"/>
  <c r="Z5769"/>
  <c r="Z4816"/>
  <c r="Z4053"/>
  <c r="Z3441"/>
  <c r="Z2976"/>
  <c r="Z2664"/>
  <c r="Z2461"/>
  <c r="Z2396"/>
  <c r="Z2441"/>
  <c r="Z2618"/>
  <c r="Z2912"/>
  <c r="Z3355"/>
  <c r="Z3941"/>
  <c r="Z4688"/>
  <c r="Z5588"/>
  <c r="Z6649"/>
  <c r="Z6501"/>
  <c r="Z5418"/>
  <c r="Z4499"/>
  <c r="Z3746"/>
  <c r="Z3135"/>
  <c r="Z2684"/>
  <c r="Z2368"/>
  <c r="Z2186"/>
  <c r="Z2117"/>
  <c r="Z2171"/>
  <c r="Z2332"/>
  <c r="Z2622"/>
  <c r="Z3037"/>
  <c r="Z3625"/>
  <c r="Z4362"/>
  <c r="Z5254"/>
  <c r="Z6303"/>
  <c r="Z7392"/>
  <c r="Z6183"/>
  <c r="Z5100"/>
  <c r="Z4186"/>
  <c r="Z3428"/>
  <c r="Z2840"/>
  <c r="Z2404"/>
  <c r="Z2108"/>
  <c r="Z1929"/>
  <c r="Z1864"/>
  <c r="Z1907"/>
  <c r="Z2061"/>
  <c r="Z2351"/>
  <c r="Z2760"/>
  <c r="Z3326"/>
  <c r="Z4042"/>
  <c r="Z4928"/>
  <c r="Z7090"/>
  <c r="Z5879"/>
  <c r="Z4787"/>
  <c r="Z3905"/>
  <c r="Z3162"/>
  <c r="Z2581"/>
  <c r="Z2160"/>
  <c r="Z1867"/>
  <c r="Z1696"/>
  <c r="Z1632"/>
  <c r="Z1678"/>
  <c r="Z1824"/>
  <c r="Z2095"/>
  <c r="Z2494"/>
  <c r="Z3036"/>
  <c r="Z3762"/>
  <c r="Z4630"/>
  <c r="Z6813"/>
  <c r="Z5580"/>
  <c r="Z4523"/>
  <c r="Z3626"/>
  <c r="Z2893"/>
  <c r="Z2342"/>
  <c r="Z1930"/>
  <c r="Z1645"/>
  <c r="Z1492"/>
  <c r="Z1429"/>
  <c r="Z1470"/>
  <c r="Z1611"/>
  <c r="Z1868"/>
  <c r="Z2256"/>
  <c r="Z2787"/>
  <c r="Z3485"/>
  <c r="Z4358"/>
  <c r="Z6531"/>
  <c r="Z5307"/>
  <c r="Z4260"/>
  <c r="Z3374"/>
  <c r="Z2668"/>
  <c r="Z2119"/>
  <c r="Z1721"/>
  <c r="Z1458"/>
  <c r="Z1303"/>
  <c r="Z1246"/>
  <c r="Z1284"/>
  <c r="Z1416"/>
  <c r="Z1668"/>
  <c r="Z2031"/>
  <c r="Z2558"/>
  <c r="Z3237"/>
  <c r="Z4089"/>
  <c r="Z6283"/>
  <c r="Z5064"/>
  <c r="Z4010"/>
  <c r="Z3147"/>
  <c r="Z2442"/>
  <c r="Z1921"/>
  <c r="Z1536"/>
  <c r="Z1281"/>
  <c r="Z1134"/>
  <c r="Z1074"/>
  <c r="Z1123"/>
  <c r="Z1249"/>
  <c r="Z1488"/>
  <c r="Z1841"/>
  <c r="Z2346"/>
  <c r="Z3001"/>
  <c r="Z6039"/>
  <c r="Z4820"/>
  <c r="Z3794"/>
  <c r="Z2927"/>
  <c r="Z2248"/>
  <c r="Z1737"/>
  <c r="Z1370"/>
  <c r="Z1131"/>
  <c r="Z984"/>
  <c r="Z930"/>
  <c r="Z966"/>
  <c r="Z1098"/>
  <c r="Z1320"/>
  <c r="Z1665"/>
  <c r="Z2152"/>
  <c r="Z2801"/>
  <c r="Z5829"/>
  <c r="Z4615"/>
  <c r="Z3591"/>
  <c r="Z2737"/>
  <c r="Z2067"/>
  <c r="Z1573"/>
  <c r="Z1221"/>
  <c r="Z988"/>
  <c r="Z850"/>
  <c r="Z799"/>
  <c r="Z830"/>
  <c r="Z953"/>
  <c r="Z1177"/>
  <c r="Z1512"/>
  <c r="Z1979"/>
  <c r="Z2615"/>
  <c r="Z3422"/>
  <c r="Z5627"/>
  <c r="Z4417"/>
  <c r="Z3396"/>
  <c r="Z2567"/>
  <c r="Z1920"/>
  <c r="Z1437"/>
  <c r="Z1093"/>
  <c r="Z868"/>
  <c r="Z734"/>
  <c r="Z691"/>
  <c r="Z721"/>
  <c r="Z833"/>
  <c r="Z1048"/>
  <c r="Z1365"/>
  <c r="Z1813"/>
  <c r="Z2432"/>
  <c r="Z3245"/>
  <c r="Z5443"/>
  <c r="Z4248"/>
  <c r="Z3234"/>
  <c r="Z2408"/>
  <c r="Z1771"/>
  <c r="Z1311"/>
  <c r="Z978"/>
  <c r="Z760"/>
  <c r="Z641"/>
  <c r="Z589"/>
  <c r="Z625"/>
  <c r="Z732"/>
  <c r="Z3068"/>
  <c r="Z5277"/>
  <c r="Z4085"/>
  <c r="Z3071"/>
  <c r="Z2269"/>
  <c r="Z1646"/>
  <c r="Z1196"/>
  <c r="Z879"/>
  <c r="Z668"/>
  <c r="Z546"/>
  <c r="Z509"/>
  <c r="Z538"/>
  <c r="Z646"/>
  <c r="Z826"/>
  <c r="Z1561"/>
  <c r="Z2155"/>
  <c r="Z2924"/>
  <c r="Z3944"/>
  <c r="Z2946"/>
  <c r="Z2153"/>
  <c r="Z1545"/>
  <c r="Z1103"/>
  <c r="Z788"/>
  <c r="Z585"/>
  <c r="Z476"/>
  <c r="Z436"/>
  <c r="Z462"/>
  <c r="Z561"/>
  <c r="Z745"/>
  <c r="Z1039"/>
  <c r="Z1460"/>
  <c r="Z2026"/>
  <c r="Z3826"/>
  <c r="Z2831"/>
  <c r="Z2038"/>
  <c r="Z1454"/>
  <c r="Z1018"/>
  <c r="Z709"/>
  <c r="Z522"/>
  <c r="Z416"/>
  <c r="Z382"/>
  <c r="Z406"/>
  <c r="Z501"/>
  <c r="Z676"/>
  <c r="Z954"/>
  <c r="Z1364"/>
  <c r="Z1935"/>
  <c r="Z3723"/>
  <c r="Z2730"/>
  <c r="Z1958"/>
  <c r="Z1374"/>
  <c r="Z941"/>
  <c r="Z659"/>
  <c r="Z467"/>
  <c r="Z371"/>
  <c r="Z334"/>
  <c r="Z361"/>
  <c r="Z443"/>
  <c r="Z616"/>
  <c r="Z893"/>
  <c r="Z1294"/>
  <c r="Z1845"/>
  <c r="Z3628"/>
  <c r="Z2660"/>
  <c r="Z1890"/>
  <c r="Z1309"/>
  <c r="Z894"/>
  <c r="Z606"/>
  <c r="Z419"/>
  <c r="Z330"/>
  <c r="Z296"/>
  <c r="Z317"/>
  <c r="Z402"/>
  <c r="Z562"/>
  <c r="Z825"/>
  <c r="Z1222"/>
  <c r="Z1767"/>
  <c r="Z2582"/>
  <c r="Z1814"/>
  <c r="Z1252"/>
  <c r="Z841"/>
  <c r="Z559"/>
  <c r="Z390"/>
  <c r="Z300"/>
  <c r="Z271"/>
  <c r="Z290"/>
  <c r="Z372"/>
  <c r="Z526"/>
  <c r="Z786"/>
  <c r="Z1174"/>
  <c r="Z3493"/>
  <c r="Z2534"/>
  <c r="Z1772"/>
  <c r="Z1212"/>
  <c r="Z802"/>
  <c r="Z535"/>
  <c r="Z368"/>
  <c r="Z274"/>
  <c r="Z242"/>
  <c r="Z269"/>
  <c r="Z348"/>
  <c r="Z494"/>
  <c r="Z750"/>
  <c r="Z1137"/>
  <c r="Z3455"/>
  <c r="Z2489"/>
  <c r="Z1744"/>
  <c r="Z1192"/>
  <c r="Z780"/>
  <c r="Z510"/>
  <c r="Z351"/>
  <c r="Z258"/>
  <c r="Z226"/>
  <c r="Z246"/>
  <c r="Z327"/>
  <c r="Z474"/>
  <c r="Z728"/>
  <c r="Z1110"/>
  <c r="Z3424"/>
  <c r="Z2464"/>
  <c r="Z1725"/>
  <c r="Z1169"/>
  <c r="Z767"/>
  <c r="Z499"/>
  <c r="Z335"/>
  <c r="Z245"/>
  <c r="Z218"/>
  <c r="Z238"/>
  <c r="Z313"/>
  <c r="Z459"/>
  <c r="Z706"/>
  <c r="Z1090"/>
  <c r="Z7488"/>
  <c r="Z7523"/>
  <c r="Z7180"/>
  <c r="Z6936"/>
  <c r="Z7141"/>
  <c r="Z7486"/>
  <c r="Z7513"/>
  <c r="Z7013"/>
  <c r="Z6662"/>
  <c r="Z6419"/>
  <c r="Z6403"/>
  <c r="Z6618"/>
  <c r="Z6950"/>
  <c r="Z7440"/>
  <c r="Z7007"/>
  <c r="Z6506"/>
  <c r="Z6144"/>
  <c r="Z5918"/>
  <c r="Z5834"/>
  <c r="Z5899"/>
  <c r="Z6099"/>
  <c r="Z6438"/>
  <c r="Z6922"/>
  <c r="Z7159"/>
  <c r="Z6514"/>
  <c r="Z5994"/>
  <c r="Z5639"/>
  <c r="Z5415"/>
  <c r="Z5331"/>
  <c r="Z5392"/>
  <c r="Z5601"/>
  <c r="Z5938"/>
  <c r="Z6426"/>
  <c r="Z7058"/>
  <c r="Z7471"/>
  <c r="Z6697"/>
  <c r="Z6021"/>
  <c r="Z5521"/>
  <c r="Z5165"/>
  <c r="Z4938"/>
  <c r="Z4857"/>
  <c r="Z4918"/>
  <c r="Z5123"/>
  <c r="Z5458"/>
  <c r="Z5950"/>
  <c r="Z6587"/>
  <c r="Z7354"/>
  <c r="Z7010"/>
  <c r="Z6227"/>
  <c r="Z5567"/>
  <c r="Z5067"/>
  <c r="Z4707"/>
  <c r="Z4486"/>
  <c r="Z4405"/>
  <c r="Z4466"/>
  <c r="Z4667"/>
  <c r="Z4996"/>
  <c r="Z5487"/>
  <c r="Z6119"/>
  <c r="Z6892"/>
  <c r="Z7500"/>
  <c r="Z6578"/>
  <c r="Z5783"/>
  <c r="Z5132"/>
  <c r="Z4626"/>
  <c r="Z4286"/>
  <c r="Z4054"/>
  <c r="Z3986"/>
  <c r="Z4036"/>
  <c r="Z4244"/>
  <c r="Z4566"/>
  <c r="Z5042"/>
  <c r="Z5683"/>
  <c r="Z6449"/>
  <c r="Z7359"/>
  <c r="Z7075"/>
  <c r="Z6150"/>
  <c r="Z5343"/>
  <c r="Z4709"/>
  <c r="Z4218"/>
  <c r="Z3870"/>
  <c r="Z3655"/>
  <c r="Z3586"/>
  <c r="Z3642"/>
  <c r="Z3835"/>
  <c r="Z4153"/>
  <c r="Z4625"/>
  <c r="Z5251"/>
  <c r="Z6006"/>
  <c r="Z6930"/>
  <c r="Z6674"/>
  <c r="Z5734"/>
  <c r="Z4939"/>
  <c r="Z4319"/>
  <c r="Z3829"/>
  <c r="Z3477"/>
  <c r="Z3277"/>
  <c r="Z3195"/>
  <c r="Z3267"/>
  <c r="Z3439"/>
  <c r="Z3772"/>
  <c r="Z4235"/>
  <c r="Z4835"/>
  <c r="Z5610"/>
  <c r="Z6523"/>
  <c r="Z7547"/>
  <c r="Z7349"/>
  <c r="Z6273"/>
  <c r="Z5335"/>
  <c r="Z4552"/>
  <c r="Z3936"/>
  <c r="Z3460"/>
  <c r="Z3119"/>
  <c r="Z2918"/>
  <c r="Z2846"/>
  <c r="Z2897"/>
  <c r="Z3080"/>
  <c r="Z3399"/>
  <c r="Z3861"/>
  <c r="Z4456"/>
  <c r="Z5223"/>
  <c r="Z6139"/>
  <c r="Z7184"/>
  <c r="Z6968"/>
  <c r="Z5903"/>
  <c r="Z4965"/>
  <c r="Z4196"/>
  <c r="Z3587"/>
  <c r="Z3111"/>
  <c r="Z2783"/>
  <c r="Z2595"/>
  <c r="Z2528"/>
  <c r="Z2577"/>
  <c r="Z2751"/>
  <c r="Z3048"/>
  <c r="Z3506"/>
  <c r="Z4096"/>
  <c r="Z4844"/>
  <c r="Z5763"/>
  <c r="Z6822"/>
  <c r="Z6624"/>
  <c r="Z5538"/>
  <c r="Z4616"/>
  <c r="Z3859"/>
  <c r="Z3258"/>
  <c r="Z2793"/>
  <c r="Z2473"/>
  <c r="Z2293"/>
  <c r="Z2224"/>
  <c r="Z2274"/>
  <c r="Z2443"/>
  <c r="Z2739"/>
  <c r="Z3176"/>
  <c r="Z3767"/>
  <c r="Z4501"/>
  <c r="Z5397"/>
  <c r="Z6454"/>
  <c r="Z7492"/>
  <c r="Z6278"/>
  <c r="Z5204"/>
  <c r="Z4293"/>
  <c r="Z3541"/>
  <c r="Z2939"/>
  <c r="Z2499"/>
  <c r="Z2198"/>
  <c r="Z2011"/>
  <c r="Z1954"/>
  <c r="Z1999"/>
  <c r="Z2172"/>
  <c r="Z2448"/>
  <c r="Z2865"/>
  <c r="Z3436"/>
  <c r="Z4170"/>
  <c r="Z5062"/>
  <c r="Z6118"/>
  <c r="Z7170"/>
  <c r="Z5953"/>
  <c r="Z4879"/>
  <c r="Z3975"/>
  <c r="Z3236"/>
  <c r="Z2665"/>
  <c r="Z2232"/>
  <c r="Z1944"/>
  <c r="Z1766"/>
  <c r="Z1710"/>
  <c r="Z1751"/>
  <c r="Z1908"/>
  <c r="Z2182"/>
  <c r="Z2589"/>
  <c r="Z3155"/>
  <c r="Z3867"/>
  <c r="Z4739"/>
  <c r="Z5798"/>
  <c r="Z6870"/>
  <c r="Z5648"/>
  <c r="Z4585"/>
  <c r="Z3692"/>
  <c r="Z2959"/>
  <c r="Z2400"/>
  <c r="Z1986"/>
  <c r="Z1708"/>
  <c r="Z1546"/>
  <c r="Z1491"/>
  <c r="Z1531"/>
  <c r="Z1679"/>
  <c r="Z1942"/>
  <c r="Z2336"/>
  <c r="Z2866"/>
  <c r="Z3582"/>
  <c r="Z4443"/>
  <c r="Z5485"/>
  <c r="Z6586"/>
  <c r="Z5359"/>
  <c r="Z4309"/>
  <c r="Z3413"/>
  <c r="Z2708"/>
  <c r="Z2169"/>
  <c r="Z1763"/>
  <c r="Z1507"/>
  <c r="Z1340"/>
  <c r="Z1289"/>
  <c r="Z1330"/>
  <c r="Z1471"/>
  <c r="Z1720"/>
  <c r="Z2098"/>
  <c r="Z2626"/>
  <c r="Z3312"/>
  <c r="Z4167"/>
  <c r="Z5202"/>
  <c r="Z6314"/>
  <c r="Z5093"/>
  <c r="Z4041"/>
  <c r="Z3173"/>
  <c r="Z2471"/>
  <c r="Z1949"/>
  <c r="Z1564"/>
  <c r="Z1313"/>
  <c r="Z1162"/>
  <c r="Z1114"/>
  <c r="Z1153"/>
  <c r="Z1285"/>
  <c r="Z1522"/>
  <c r="Z1893"/>
  <c r="Z2393"/>
  <c r="Z3056"/>
  <c r="Z3919"/>
  <c r="Z4933"/>
  <c r="Z6051"/>
  <c r="Z4836"/>
  <c r="Z3808"/>
  <c r="Z2943"/>
  <c r="Z2264"/>
  <c r="Z1752"/>
  <c r="Z1386"/>
  <c r="Z1147"/>
  <c r="Z1000"/>
  <c r="Z946"/>
  <c r="Z989"/>
  <c r="Z1125"/>
  <c r="Z1342"/>
  <c r="Z1693"/>
  <c r="Z2184"/>
  <c r="Z2835"/>
  <c r="Z3670"/>
  <c r="Z5825"/>
  <c r="Z4613"/>
  <c r="Z3589"/>
  <c r="Z2738"/>
  <c r="Z2069"/>
  <c r="Z1574"/>
  <c r="Z1227"/>
  <c r="Z991"/>
  <c r="Z858"/>
  <c r="Z807"/>
  <c r="Z842"/>
  <c r="Z967"/>
  <c r="Z1193"/>
  <c r="Z1521"/>
  <c r="Z1993"/>
  <c r="Z2642"/>
  <c r="Z3453"/>
  <c r="Z5606"/>
  <c r="Z4396"/>
  <c r="Z3383"/>
  <c r="Z2551"/>
  <c r="Z1904"/>
  <c r="Z1424"/>
  <c r="Z1087"/>
  <c r="Z863"/>
  <c r="Z731"/>
  <c r="Z688"/>
  <c r="Z717"/>
  <c r="Z831"/>
  <c r="Z1049"/>
  <c r="Z1368"/>
  <c r="Z1821"/>
  <c r="Z2444"/>
  <c r="Z3262"/>
  <c r="Z4208"/>
  <c r="Z3192"/>
  <c r="Z2378"/>
  <c r="Z1749"/>
  <c r="Z1290"/>
  <c r="Z955"/>
  <c r="Z743"/>
  <c r="Z627"/>
  <c r="Z579"/>
  <c r="Z612"/>
  <c r="Z723"/>
  <c r="Z923"/>
  <c r="Z1236"/>
  <c r="Z1676"/>
  <c r="Z2282"/>
  <c r="Z3063"/>
  <c r="Z4028"/>
  <c r="Z3021"/>
  <c r="Z2229"/>
  <c r="Z1613"/>
  <c r="Z1166"/>
  <c r="Z848"/>
  <c r="Z650"/>
  <c r="Z529"/>
  <c r="Z485"/>
  <c r="Z519"/>
  <c r="Z626"/>
  <c r="Z811"/>
  <c r="Z1120"/>
  <c r="Z1544"/>
  <c r="Z2137"/>
  <c r="Z2903"/>
  <c r="Z3882"/>
  <c r="Z2881"/>
  <c r="Z2091"/>
  <c r="Z1505"/>
  <c r="Z1067"/>
  <c r="Z755"/>
  <c r="Z553"/>
  <c r="Z447"/>
  <c r="Z412"/>
  <c r="Z437"/>
  <c r="Z539"/>
  <c r="Z714"/>
  <c r="Z1010"/>
  <c r="Z1423"/>
  <c r="Z1996"/>
  <c r="Z2759"/>
  <c r="Z3743"/>
  <c r="Z2752"/>
  <c r="Z1980"/>
  <c r="Z1390"/>
  <c r="Z964"/>
  <c r="Z670"/>
  <c r="Z481"/>
  <c r="Z386"/>
  <c r="Z355"/>
  <c r="Z380"/>
  <c r="Z464"/>
  <c r="Z645"/>
  <c r="Z918"/>
  <c r="Z1321"/>
  <c r="Z1891"/>
  <c r="Z3616"/>
  <c r="Z2647"/>
  <c r="Z1877"/>
  <c r="Z1306"/>
  <c r="Z890"/>
  <c r="Z604"/>
  <c r="Z420"/>
  <c r="Z331"/>
  <c r="Z299"/>
  <c r="Z323"/>
  <c r="Z407"/>
  <c r="Z569"/>
  <c r="Z837"/>
  <c r="Z1782"/>
  <c r="Z3509"/>
  <c r="Z2543"/>
  <c r="Z1788"/>
  <c r="Z1223"/>
  <c r="Z816"/>
  <c r="Z543"/>
  <c r="Z379"/>
  <c r="Z286"/>
  <c r="Z254"/>
  <c r="Z276"/>
  <c r="Z362"/>
  <c r="Z515"/>
  <c r="Z774"/>
  <c r="Z1161"/>
  <c r="Z3409"/>
  <c r="Z2457"/>
  <c r="Z1716"/>
  <c r="Z1163"/>
  <c r="Z764"/>
  <c r="Z496"/>
  <c r="Z336"/>
  <c r="Z248"/>
  <c r="Z221"/>
  <c r="Z241"/>
  <c r="Z319"/>
  <c r="Z466"/>
  <c r="Z712"/>
  <c r="Z1101"/>
  <c r="Z3345"/>
  <c r="Z2397"/>
  <c r="Z1656"/>
  <c r="Z1118"/>
  <c r="Z718"/>
  <c r="Z455"/>
  <c r="Z303"/>
  <c r="Z222"/>
  <c r="Z199"/>
  <c r="Z213"/>
  <c r="Z291"/>
  <c r="Z427"/>
  <c r="Z677"/>
  <c r="Z1050"/>
  <c r="Z3291"/>
  <c r="Z2350"/>
  <c r="Z1612"/>
  <c r="Z1071"/>
  <c r="Z689"/>
  <c r="Z426"/>
  <c r="Z280"/>
  <c r="Z203"/>
  <c r="Z179"/>
  <c r="Z198"/>
  <c r="Z270"/>
  <c r="Z403"/>
  <c r="Z648"/>
  <c r="Z3257"/>
  <c r="Z2305"/>
  <c r="Z1578"/>
  <c r="Z1046"/>
  <c r="Z667"/>
  <c r="Z410"/>
  <c r="Z268"/>
  <c r="Z191"/>
  <c r="Z168"/>
  <c r="Z183"/>
  <c r="Z247"/>
  <c r="Z388"/>
  <c r="Z623"/>
  <c r="Z3228"/>
  <c r="Z2288"/>
  <c r="Z1563"/>
  <c r="Z1027"/>
  <c r="Z655"/>
  <c r="Z399"/>
  <c r="Z252"/>
  <c r="Z181"/>
  <c r="Z161"/>
  <c r="Z177"/>
  <c r="Z239"/>
  <c r="Z378"/>
  <c r="Z609"/>
  <c r="Z7533"/>
  <c r="Z7328"/>
  <c r="Z7514"/>
  <c r="Z7371"/>
  <c r="Z7008"/>
  <c r="Z6796"/>
  <c r="Z6777"/>
  <c r="Z6977"/>
  <c r="Z7330"/>
  <c r="Z7346"/>
  <c r="Z6852"/>
  <c r="Z6477"/>
  <c r="Z6260"/>
  <c r="Z6241"/>
  <c r="Z6448"/>
  <c r="Z6803"/>
  <c r="Z7284"/>
  <c r="Z7480"/>
  <c r="Z6840"/>
  <c r="Z6330"/>
  <c r="Z5960"/>
  <c r="Z5752"/>
  <c r="Z5663"/>
  <c r="Z5729"/>
  <c r="Z5932"/>
  <c r="Z6282"/>
  <c r="Z6773"/>
  <c r="Z7398"/>
  <c r="Z6983"/>
  <c r="Z6338"/>
  <c r="Z5833"/>
  <c r="Z5461"/>
  <c r="Z5249"/>
  <c r="Z5175"/>
  <c r="Z5232"/>
  <c r="Z5430"/>
  <c r="Z5790"/>
  <c r="Z6272"/>
  <c r="Z6903"/>
  <c r="Z7291"/>
  <c r="Z6509"/>
  <c r="Z5863"/>
  <c r="Z5345"/>
  <c r="Z4985"/>
  <c r="Z4766"/>
  <c r="Z4699"/>
  <c r="Z4750"/>
  <c r="Z4957"/>
  <c r="Z5296"/>
  <c r="Z5799"/>
  <c r="Z6416"/>
  <c r="Z7201"/>
  <c r="Z6838"/>
  <c r="Z6037"/>
  <c r="Z5390"/>
  <c r="Z4890"/>
  <c r="Z4538"/>
  <c r="Z4337"/>
  <c r="Z4252"/>
  <c r="Z4318"/>
  <c r="Z4509"/>
  <c r="Z4842"/>
  <c r="Z5326"/>
  <c r="Z5958"/>
  <c r="Z6742"/>
  <c r="Z7325"/>
  <c r="Z6389"/>
  <c r="Z5597"/>
  <c r="Z4955"/>
  <c r="Z4454"/>
  <c r="Z4106"/>
  <c r="Z3910"/>
  <c r="Z3827"/>
  <c r="Z3889"/>
  <c r="Z4076"/>
  <c r="Z4408"/>
  <c r="Z4884"/>
  <c r="Z5509"/>
  <c r="Z6291"/>
  <c r="Z7207"/>
  <c r="Z6895"/>
  <c r="Z5956"/>
  <c r="Z5179"/>
  <c r="Z4537"/>
  <c r="Z4045"/>
  <c r="Z3708"/>
  <c r="Z3496"/>
  <c r="Z3417"/>
  <c r="Z3478"/>
  <c r="Z3672"/>
  <c r="Z4002"/>
  <c r="Z4471"/>
  <c r="Z5091"/>
  <c r="Z5872"/>
  <c r="Z6787"/>
  <c r="Z7531"/>
  <c r="Z6481"/>
  <c r="Z5549"/>
  <c r="Z4759"/>
  <c r="Z4141"/>
  <c r="Z3659"/>
  <c r="Z3325"/>
  <c r="Z3118"/>
  <c r="Z3041"/>
  <c r="Z3101"/>
  <c r="Z3295"/>
  <c r="Z3619"/>
  <c r="Z4075"/>
  <c r="Z4692"/>
  <c r="Z5453"/>
  <c r="Z6365"/>
  <c r="Z7421"/>
  <c r="Z7163"/>
  <c r="Z6092"/>
  <c r="Z5164"/>
  <c r="Z4378"/>
  <c r="Z3773"/>
  <c r="Z3297"/>
  <c r="Z2969"/>
  <c r="Z2769"/>
  <c r="Z2701"/>
  <c r="Z2756"/>
  <c r="Z2934"/>
  <c r="Z3261"/>
  <c r="Z3710"/>
  <c r="Z4316"/>
  <c r="Z5066"/>
  <c r="Z5975"/>
  <c r="Z7031"/>
  <c r="Z6797"/>
  <c r="Z5715"/>
  <c r="Z4782"/>
  <c r="Z4024"/>
  <c r="Z3407"/>
  <c r="Z2956"/>
  <c r="Z2646"/>
  <c r="Z2446"/>
  <c r="Z2379"/>
  <c r="Z2428"/>
  <c r="Z2614"/>
  <c r="Z2909"/>
  <c r="Z3360"/>
  <c r="Z3948"/>
  <c r="Z4698"/>
  <c r="Z5603"/>
  <c r="Z6671"/>
  <c r="Z7591"/>
  <c r="Z6429"/>
  <c r="Z5352"/>
  <c r="Z4439"/>
  <c r="Z3688"/>
  <c r="Z3086"/>
  <c r="Z2653"/>
  <c r="Z2341"/>
  <c r="Z2158"/>
  <c r="Z2081"/>
  <c r="Z2144"/>
  <c r="Z2304"/>
  <c r="Z2606"/>
  <c r="Z3020"/>
  <c r="Z3612"/>
  <c r="Z4354"/>
  <c r="Z5248"/>
  <c r="Z6302"/>
  <c r="Z7313"/>
  <c r="Z6096"/>
  <c r="Z5012"/>
  <c r="Z4116"/>
  <c r="Z3372"/>
  <c r="Z2784"/>
  <c r="Z2358"/>
  <c r="Z2054"/>
  <c r="Z1894"/>
  <c r="Z1818"/>
  <c r="Z1874"/>
  <c r="Z2025"/>
  <c r="Z2314"/>
  <c r="Z2727"/>
  <c r="Z3298"/>
  <c r="Z4020"/>
  <c r="Z4905"/>
  <c r="Z5959"/>
  <c r="Z6987"/>
  <c r="Z5777"/>
  <c r="Z4704"/>
  <c r="Z3813"/>
  <c r="Z3069"/>
  <c r="Z2506"/>
  <c r="Z2085"/>
  <c r="Z1798"/>
  <c r="Z1640"/>
  <c r="Z1580"/>
  <c r="Z1627"/>
  <c r="Z1781"/>
  <c r="Z2045"/>
  <c r="Z2451"/>
  <c r="Z2996"/>
  <c r="Z3726"/>
  <c r="Z4595"/>
  <c r="Z5641"/>
  <c r="Z6696"/>
  <c r="Z5460"/>
  <c r="Z4401"/>
  <c r="Z3523"/>
  <c r="Z2810"/>
  <c r="Z2252"/>
  <c r="Z1854"/>
  <c r="Z1577"/>
  <c r="Z1422"/>
  <c r="Z1367"/>
  <c r="Z1410"/>
  <c r="Z1556"/>
  <c r="Z1808"/>
  <c r="Z2201"/>
  <c r="Z2733"/>
  <c r="Z3425"/>
  <c r="Z4302"/>
  <c r="Z5333"/>
  <c r="Z6393"/>
  <c r="Z5185"/>
  <c r="Z4130"/>
  <c r="Z3264"/>
  <c r="Z2557"/>
  <c r="Z2016"/>
  <c r="Z1635"/>
  <c r="Z1378"/>
  <c r="Z1226"/>
  <c r="Z1178"/>
  <c r="Z1216"/>
  <c r="Z1352"/>
  <c r="Z1596"/>
  <c r="Z1973"/>
  <c r="Z2482"/>
  <c r="Z3165"/>
  <c r="Z4022"/>
  <c r="Z5046"/>
  <c r="Z6126"/>
  <c r="Z4908"/>
  <c r="Z3877"/>
  <c r="Z3004"/>
  <c r="Z2329"/>
  <c r="Z1804"/>
  <c r="Z1445"/>
  <c r="Z1195"/>
  <c r="Z1057"/>
  <c r="Z1003"/>
  <c r="Z1041"/>
  <c r="Z1175"/>
  <c r="Z1405"/>
  <c r="Z1759"/>
  <c r="Z2261"/>
  <c r="Z2920"/>
  <c r="Z3770"/>
  <c r="Z4779"/>
  <c r="Z4663"/>
  <c r="Z3639"/>
  <c r="Z2782"/>
  <c r="Z2127"/>
  <c r="Z1622"/>
  <c r="Z1273"/>
  <c r="Z1032"/>
  <c r="Z898"/>
  <c r="Z847"/>
  <c r="Z888"/>
  <c r="Z1014"/>
  <c r="Z1241"/>
  <c r="Z1572"/>
  <c r="Z2051"/>
  <c r="Z2699"/>
  <c r="Z3533"/>
  <c r="Z4431"/>
  <c r="Z3405"/>
  <c r="Z2584"/>
  <c r="Z1937"/>
  <c r="Z1459"/>
  <c r="Z1122"/>
  <c r="Z892"/>
  <c r="Z759"/>
  <c r="Z707"/>
  <c r="Z747"/>
  <c r="Z872"/>
  <c r="Z1084"/>
  <c r="Z1407"/>
  <c r="Z1872"/>
  <c r="Z2498"/>
  <c r="Z3316"/>
  <c r="Z4224"/>
  <c r="Z3214"/>
  <c r="Z2398"/>
  <c r="Z1765"/>
  <c r="Z1308"/>
  <c r="Z977"/>
  <c r="Z761"/>
  <c r="Z643"/>
  <c r="Z598"/>
  <c r="Z633"/>
  <c r="Z738"/>
  <c r="Z940"/>
  <c r="Z1261"/>
  <c r="Z1709"/>
  <c r="Z2319"/>
  <c r="Z3110"/>
  <c r="Z4027"/>
  <c r="Z3023"/>
  <c r="Z2231"/>
  <c r="Z1618"/>
  <c r="Z1173"/>
  <c r="Z855"/>
  <c r="Z657"/>
  <c r="Z536"/>
  <c r="Z495"/>
  <c r="Z528"/>
  <c r="Z637"/>
  <c r="Z822"/>
  <c r="Z1132"/>
  <c r="Z1559"/>
  <c r="Z2156"/>
  <c r="Z2930"/>
  <c r="Z3863"/>
  <c r="Z2864"/>
  <c r="Z2078"/>
  <c r="Z1494"/>
  <c r="Z1058"/>
  <c r="Z746"/>
  <c r="Z550"/>
  <c r="Z445"/>
  <c r="Z408"/>
  <c r="Z438"/>
  <c r="Z540"/>
  <c r="Z724"/>
  <c r="Z1013"/>
  <c r="Z1435"/>
  <c r="Z2003"/>
  <c r="Z2767"/>
  <c r="Z3707"/>
  <c r="Z2721"/>
  <c r="Z1952"/>
  <c r="Z1373"/>
  <c r="Z945"/>
  <c r="Z662"/>
  <c r="Z471"/>
  <c r="Z377"/>
  <c r="Z343"/>
  <c r="Z370"/>
  <c r="Z453"/>
  <c r="Z636"/>
  <c r="Z909"/>
  <c r="Z1317"/>
  <c r="Z1880"/>
  <c r="Z3571"/>
  <c r="Z2598"/>
  <c r="Z1835"/>
  <c r="Z1275"/>
  <c r="Z864"/>
  <c r="Z578"/>
  <c r="Z405"/>
  <c r="Z311"/>
  <c r="Z282"/>
  <c r="Z305"/>
  <c r="Z391"/>
  <c r="Z552"/>
  <c r="Z819"/>
  <c r="Z1215"/>
  <c r="Z1762"/>
  <c r="Z3434"/>
  <c r="Z2478"/>
  <c r="Z1739"/>
  <c r="Z1191"/>
  <c r="Z781"/>
  <c r="Z516"/>
  <c r="Z356"/>
  <c r="Z266"/>
  <c r="Z232"/>
  <c r="Z257"/>
  <c r="Z340"/>
  <c r="Z489"/>
  <c r="Z744"/>
  <c r="Z1133"/>
  <c r="Z1669"/>
  <c r="Z3338"/>
  <c r="Z2390"/>
  <c r="Z1652"/>
  <c r="Z1116"/>
  <c r="Z716"/>
  <c r="Z456"/>
  <c r="Z304"/>
  <c r="Z223"/>
  <c r="Z201"/>
  <c r="Z216"/>
  <c r="Z294"/>
  <c r="Z435"/>
  <c r="Z684"/>
  <c r="Z1065"/>
  <c r="Z3256"/>
  <c r="Z2309"/>
  <c r="Z1582"/>
  <c r="Z1052"/>
  <c r="Z669"/>
  <c r="Z415"/>
  <c r="Z272"/>
  <c r="Z194"/>
  <c r="Z189"/>
  <c r="Z3178"/>
  <c r="Z2247"/>
  <c r="Z1529"/>
  <c r="Z999"/>
  <c r="Z631"/>
  <c r="Z383"/>
  <c r="Z237"/>
  <c r="Z173"/>
  <c r="Z148"/>
  <c r="Z167"/>
  <c r="Z227"/>
  <c r="Z366"/>
  <c r="Z590"/>
  <c r="Z3120"/>
  <c r="Z2197"/>
  <c r="Z1490"/>
  <c r="Z958"/>
  <c r="Z595"/>
  <c r="Z360"/>
  <c r="Z217"/>
  <c r="Z157"/>
  <c r="Z132"/>
  <c r="Z150"/>
  <c r="Z207"/>
  <c r="Z339"/>
  <c r="Z557"/>
  <c r="Z3074"/>
  <c r="Z2165"/>
  <c r="Z1457"/>
  <c r="Z934"/>
  <c r="Z570"/>
  <c r="Z341"/>
  <c r="Z206"/>
  <c r="Z145"/>
  <c r="Z124"/>
  <c r="Z141"/>
  <c r="Z196"/>
  <c r="Z320"/>
  <c r="Z3049"/>
  <c r="Z2142"/>
  <c r="Z919"/>
  <c r="Z554"/>
  <c r="Z329"/>
  <c r="Z200"/>
  <c r="Z139"/>
  <c r="Z116"/>
  <c r="Z129"/>
  <c r="Z186"/>
  <c r="Z308"/>
  <c r="Z7417"/>
  <c r="Z7189"/>
  <c r="Z7399"/>
  <c r="Z7245"/>
  <c r="Z6879"/>
  <c r="Z6670"/>
  <c r="Z6652"/>
  <c r="Z6860"/>
  <c r="Z7204"/>
  <c r="Z7210"/>
  <c r="Z6713"/>
  <c r="Z6343"/>
  <c r="Z6129"/>
  <c r="Z6113"/>
  <c r="Z6320"/>
  <c r="Z6679"/>
  <c r="Z7157"/>
  <c r="Z7344"/>
  <c r="Z6705"/>
  <c r="Z6198"/>
  <c r="Z5832"/>
  <c r="Z5611"/>
  <c r="Z5529"/>
  <c r="Z5600"/>
  <c r="Z5812"/>
  <c r="Z6161"/>
  <c r="Z6656"/>
  <c r="Z7282"/>
  <c r="Z6853"/>
  <c r="Z6204"/>
  <c r="Z5698"/>
  <c r="Z5327"/>
  <c r="Z5116"/>
  <c r="Z5033"/>
  <c r="Z5104"/>
  <c r="Z5303"/>
  <c r="Z5656"/>
  <c r="Z6156"/>
  <c r="Z6789"/>
  <c r="Z7149"/>
  <c r="Z6356"/>
  <c r="Z5718"/>
  <c r="Z5221"/>
  <c r="Z4856"/>
  <c r="Z4644"/>
  <c r="Z4564"/>
  <c r="Z4631"/>
  <c r="Z4824"/>
  <c r="Z5186"/>
  <c r="Z5673"/>
  <c r="Z6304"/>
  <c r="Z7079"/>
  <c r="Z6701"/>
  <c r="Z5908"/>
  <c r="Z5258"/>
  <c r="Z4753"/>
  <c r="Z4402"/>
  <c r="Z4199"/>
  <c r="Z4122"/>
  <c r="Z4182"/>
  <c r="Z4377"/>
  <c r="Z4723"/>
  <c r="Z5212"/>
  <c r="Z5850"/>
  <c r="Z6626"/>
  <c r="Z7519"/>
  <c r="Z7177"/>
  <c r="Z6248"/>
  <c r="Z5456"/>
  <c r="Z4803"/>
  <c r="Z4338"/>
  <c r="Z3981"/>
  <c r="Z3778"/>
  <c r="Z3706"/>
  <c r="Z3768"/>
  <c r="Z3959"/>
  <c r="Z4294"/>
  <c r="Z4763"/>
  <c r="Z5395"/>
  <c r="Z6180"/>
  <c r="Z7091"/>
  <c r="Z6750"/>
  <c r="Z5823"/>
  <c r="Z5025"/>
  <c r="Z4395"/>
  <c r="Z3927"/>
  <c r="Z3584"/>
  <c r="Z3379"/>
  <c r="Z3302"/>
  <c r="Z3366"/>
  <c r="Z3564"/>
  <c r="Z3891"/>
  <c r="Z4360"/>
  <c r="Z4968"/>
  <c r="Z5755"/>
  <c r="Z6673"/>
  <c r="Z7407"/>
  <c r="Z6340"/>
  <c r="Z5409"/>
  <c r="Z4629"/>
  <c r="Z4007"/>
  <c r="Z3538"/>
  <c r="Z3193"/>
  <c r="Z2994"/>
  <c r="Z2932"/>
  <c r="Z2982"/>
  <c r="Z3179"/>
  <c r="Z3499"/>
  <c r="Z3962"/>
  <c r="Z4571"/>
  <c r="Z5334"/>
  <c r="Z6257"/>
  <c r="Z7319"/>
  <c r="Z7016"/>
  <c r="Z5943"/>
  <c r="Z5010"/>
  <c r="Z4257"/>
  <c r="Z3643"/>
  <c r="Z3171"/>
  <c r="Z2845"/>
  <c r="Z2663"/>
  <c r="Z2590"/>
  <c r="Z2655"/>
  <c r="Z2827"/>
  <c r="Z3140"/>
  <c r="Z3600"/>
  <c r="Z4193"/>
  <c r="Z4948"/>
  <c r="Z5867"/>
  <c r="Z6914"/>
  <c r="Z6650"/>
  <c r="Z5571"/>
  <c r="Z4652"/>
  <c r="Z3902"/>
  <c r="Z3290"/>
  <c r="Z2834"/>
  <c r="Z2526"/>
  <c r="Z2343"/>
  <c r="Z2272"/>
  <c r="Z2331"/>
  <c r="Z2501"/>
  <c r="Z2807"/>
  <c r="Z3249"/>
  <c r="Z3839"/>
  <c r="Z4583"/>
  <c r="Z5484"/>
  <c r="Z6550"/>
  <c r="Z7498"/>
  <c r="Z6287"/>
  <c r="Z5220"/>
  <c r="Z4308"/>
  <c r="Z3565"/>
  <c r="Z2964"/>
  <c r="Z2531"/>
  <c r="Z2221"/>
  <c r="Z2041"/>
  <c r="Z1985"/>
  <c r="Z2030"/>
  <c r="Z2205"/>
  <c r="Z2493"/>
  <c r="Z2919"/>
  <c r="Z3501"/>
  <c r="Z4239"/>
  <c r="Z5137"/>
  <c r="Z6196"/>
  <c r="Z7158"/>
  <c r="Z5942"/>
  <c r="Z4877"/>
  <c r="Z3976"/>
  <c r="Z3244"/>
  <c r="Z2672"/>
  <c r="Z2243"/>
  <c r="Z1951"/>
  <c r="Z1783"/>
  <c r="Z1727"/>
  <c r="Z1769"/>
  <c r="Z1936"/>
  <c r="Z2209"/>
  <c r="Z2632"/>
  <c r="Z3186"/>
  <c r="Z3916"/>
  <c r="Z4785"/>
  <c r="Z5858"/>
  <c r="Z6849"/>
  <c r="Z5624"/>
  <c r="Z4557"/>
  <c r="Z3671"/>
  <c r="Z2950"/>
  <c r="Z2394"/>
  <c r="Z1984"/>
  <c r="Z1706"/>
  <c r="Z1548"/>
  <c r="Z1498"/>
  <c r="Z1538"/>
  <c r="Z1687"/>
  <c r="Z1956"/>
  <c r="Z2357"/>
  <c r="Z2891"/>
  <c r="Z3606"/>
  <c r="Z4478"/>
  <c r="Z5523"/>
  <c r="Z6532"/>
  <c r="Z5313"/>
  <c r="Z4280"/>
  <c r="Z3389"/>
  <c r="Z2685"/>
  <c r="Z2145"/>
  <c r="Z1747"/>
  <c r="Z1489"/>
  <c r="Z1336"/>
  <c r="Z1280"/>
  <c r="Z1324"/>
  <c r="Z1467"/>
  <c r="Z1723"/>
  <c r="Z2104"/>
  <c r="Z2639"/>
  <c r="Z3323"/>
  <c r="Z4187"/>
  <c r="Z5226"/>
  <c r="Z5026"/>
  <c r="Z3992"/>
  <c r="Z3124"/>
  <c r="Z2429"/>
  <c r="Z1915"/>
  <c r="Z1539"/>
  <c r="Z1287"/>
  <c r="Z1146"/>
  <c r="Z1091"/>
  <c r="Z1136"/>
  <c r="Z1274"/>
  <c r="Z1514"/>
  <c r="Z1878"/>
  <c r="Z2385"/>
  <c r="Z3054"/>
  <c r="Z3922"/>
  <c r="Z4935"/>
  <c r="Z4758"/>
  <c r="Z3745"/>
  <c r="Z2879"/>
  <c r="Z2211"/>
  <c r="Z1711"/>
  <c r="Z1346"/>
  <c r="Z1113"/>
  <c r="Z969"/>
  <c r="Z922"/>
  <c r="Z960"/>
  <c r="Z1092"/>
  <c r="Z1322"/>
  <c r="Z1674"/>
  <c r="Z2170"/>
  <c r="Z2818"/>
  <c r="Z3657"/>
  <c r="Z4673"/>
  <c r="Z4526"/>
  <c r="Z3502"/>
  <c r="Z2669"/>
  <c r="Z2005"/>
  <c r="Z1523"/>
  <c r="Z1184"/>
  <c r="Z944"/>
  <c r="Z815"/>
  <c r="Z775"/>
  <c r="Z809"/>
  <c r="Z932"/>
  <c r="Z1156"/>
  <c r="Z1496"/>
  <c r="Z1966"/>
  <c r="Z2601"/>
  <c r="Z3412"/>
  <c r="Z4297"/>
  <c r="Z3283"/>
  <c r="Z2456"/>
  <c r="Z1822"/>
  <c r="Z1355"/>
  <c r="Z1023"/>
  <c r="Z806"/>
  <c r="Z685"/>
  <c r="Z649"/>
  <c r="Z680"/>
  <c r="Z794"/>
  <c r="Z1006"/>
  <c r="Z1327"/>
  <c r="Z1778"/>
  <c r="Z2401"/>
  <c r="Z3200"/>
  <c r="Z4082"/>
  <c r="Z3077"/>
  <c r="Z2281"/>
  <c r="Z1662"/>
  <c r="Z1210"/>
  <c r="Z897"/>
  <c r="Z687"/>
  <c r="Z568"/>
  <c r="Z533"/>
  <c r="Z560"/>
  <c r="Z672"/>
  <c r="Z874"/>
  <c r="Z1187"/>
  <c r="Z1617"/>
  <c r="Z2218"/>
  <c r="Z3000"/>
  <c r="Z3903"/>
  <c r="Z2901"/>
  <c r="Z2118"/>
  <c r="Z1517"/>
  <c r="Z1082"/>
  <c r="Z776"/>
  <c r="Z577"/>
  <c r="Z468"/>
  <c r="Z431"/>
  <c r="Z463"/>
  <c r="Z564"/>
  <c r="Z757"/>
  <c r="Z1055"/>
  <c r="Z1478"/>
  <c r="Z2053"/>
  <c r="Z2828"/>
  <c r="Z3729"/>
  <c r="Z2741"/>
  <c r="Z1974"/>
  <c r="Z1388"/>
  <c r="Z963"/>
  <c r="Z674"/>
  <c r="Z484"/>
  <c r="Z389"/>
  <c r="Z358"/>
  <c r="Z385"/>
  <c r="Z475"/>
  <c r="Z660"/>
  <c r="Z936"/>
  <c r="Z1345"/>
  <c r="Z1917"/>
  <c r="Z2675"/>
  <c r="Z3572"/>
  <c r="Z2603"/>
  <c r="Z1842"/>
  <c r="Z1279"/>
  <c r="Z869"/>
  <c r="Z583"/>
  <c r="Z409"/>
  <c r="Z321"/>
  <c r="Z293"/>
  <c r="Z312"/>
  <c r="Z400"/>
  <c r="Z565"/>
  <c r="Z834"/>
  <c r="Z1238"/>
  <c r="Z1787"/>
  <c r="Z3421"/>
  <c r="Z2470"/>
  <c r="Z1732"/>
  <c r="Z1180"/>
  <c r="Z778"/>
  <c r="Z512"/>
  <c r="Z354"/>
  <c r="Z264"/>
  <c r="Z233"/>
  <c r="Z259"/>
  <c r="Z342"/>
  <c r="Z492"/>
  <c r="Z752"/>
  <c r="Z1143"/>
  <c r="Z1677"/>
  <c r="Z3306"/>
  <c r="Z2367"/>
  <c r="Z1633"/>
  <c r="Z1094"/>
  <c r="Z701"/>
  <c r="Z446"/>
  <c r="Z298"/>
  <c r="Z214"/>
  <c r="Z193"/>
  <c r="Z211"/>
  <c r="Z289"/>
  <c r="Z429"/>
  <c r="Z683"/>
  <c r="Z1061"/>
  <c r="Z2267"/>
  <c r="Z1552"/>
  <c r="Z1020"/>
  <c r="Z651"/>
  <c r="Z397"/>
  <c r="Z251"/>
  <c r="Z182"/>
  <c r="Z163"/>
  <c r="Z180"/>
  <c r="Z243"/>
  <c r="Z384"/>
  <c r="Z620"/>
  <c r="Z985"/>
  <c r="Z2189"/>
  <c r="Z1485"/>
  <c r="Z957"/>
  <c r="Z596"/>
  <c r="Z363"/>
  <c r="Z220"/>
  <c r="Z158"/>
  <c r="Z137"/>
  <c r="Z155"/>
  <c r="Z210"/>
  <c r="Z347"/>
  <c r="Z567"/>
  <c r="Z2135"/>
  <c r="Z1430"/>
  <c r="Z912"/>
  <c r="Z549"/>
  <c r="Z326"/>
  <c r="Z197"/>
  <c r="Z134"/>
  <c r="Z117"/>
  <c r="Z130"/>
  <c r="Z190"/>
  <c r="Z310"/>
  <c r="Z531"/>
  <c r="Z2072"/>
  <c r="Z1384"/>
  <c r="Z881"/>
  <c r="Z523"/>
  <c r="Z301"/>
  <c r="Z178"/>
  <c r="Z122"/>
  <c r="Z107"/>
  <c r="Z119"/>
  <c r="Z2035"/>
  <c r="Z1351"/>
  <c r="Z852"/>
  <c r="Z504"/>
  <c r="Z285"/>
  <c r="Z166"/>
  <c r="Z110"/>
  <c r="Z99"/>
  <c r="Z109"/>
  <c r="Z162"/>
  <c r="Z273"/>
  <c r="Z2019"/>
  <c r="Z1338"/>
  <c r="Z829"/>
  <c r="Z486"/>
  <c r="Z275"/>
  <c r="Z160"/>
  <c r="Z108"/>
  <c r="Z97"/>
  <c r="Z106"/>
  <c r="Z154"/>
  <c r="Z7334"/>
  <c r="Z7110"/>
  <c r="Z7102"/>
  <c r="Z7315"/>
  <c r="Z7138"/>
  <c r="Z6785"/>
  <c r="Z6570"/>
  <c r="Z6557"/>
  <c r="Z6765"/>
  <c r="Z7113"/>
  <c r="Z7108"/>
  <c r="Z6613"/>
  <c r="Z6250"/>
  <c r="Z6018"/>
  <c r="Z6012"/>
  <c r="Z6233"/>
  <c r="Z6588"/>
  <c r="Z7076"/>
  <c r="Z7244"/>
  <c r="Z6604"/>
  <c r="Z6095"/>
  <c r="Z5737"/>
  <c r="Z5508"/>
  <c r="Z5439"/>
  <c r="Z5504"/>
  <c r="Z5717"/>
  <c r="Z6065"/>
  <c r="Z6569"/>
  <c r="Z7197"/>
  <c r="Z6746"/>
  <c r="Z6100"/>
  <c r="Z5595"/>
  <c r="Z5238"/>
  <c r="Z5011"/>
  <c r="Z4947"/>
  <c r="Z5007"/>
  <c r="Z5225"/>
  <c r="Z5569"/>
  <c r="Z6061"/>
  <c r="Z6708"/>
  <c r="Z7477"/>
  <c r="Z7040"/>
  <c r="Z6265"/>
  <c r="Z5618"/>
  <c r="Z5119"/>
  <c r="Z4754"/>
  <c r="Z4549"/>
  <c r="Z4477"/>
  <c r="Z4543"/>
  <c r="Z4745"/>
  <c r="Z5095"/>
  <c r="Z5583"/>
  <c r="Z6228"/>
  <c r="Z6998"/>
  <c r="Z7506"/>
  <c r="Z6592"/>
  <c r="Z5806"/>
  <c r="Z5159"/>
  <c r="Z4662"/>
  <c r="Z4327"/>
  <c r="Z4100"/>
  <c r="Z4030"/>
  <c r="Z4094"/>
  <c r="Z4304"/>
  <c r="Z4636"/>
  <c r="Z5129"/>
  <c r="Z5766"/>
  <c r="Z6539"/>
  <c r="Z7452"/>
  <c r="Z7065"/>
  <c r="Z5347"/>
  <c r="Z4719"/>
  <c r="Z4236"/>
  <c r="Z3896"/>
  <c r="Z3682"/>
  <c r="Z3617"/>
  <c r="Z3676"/>
  <c r="Z3878"/>
  <c r="Z4210"/>
  <c r="Z4689"/>
  <c r="Z5309"/>
  <c r="Z6093"/>
  <c r="Z7009"/>
  <c r="Z6646"/>
  <c r="Z5713"/>
  <c r="Z4929"/>
  <c r="Z4307"/>
  <c r="Z3831"/>
  <c r="Z3486"/>
  <c r="Z3285"/>
  <c r="Z3218"/>
  <c r="Z3278"/>
  <c r="Z3473"/>
  <c r="Z3805"/>
  <c r="Z4284"/>
  <c r="Z4886"/>
  <c r="Z5666"/>
  <c r="Z6589"/>
  <c r="Z7587"/>
  <c r="Z7298"/>
  <c r="Z6234"/>
  <c r="Z5298"/>
  <c r="Z4535"/>
  <c r="Z3923"/>
  <c r="Z3433"/>
  <c r="Z3108"/>
  <c r="Z2913"/>
  <c r="Z2847"/>
  <c r="Z2906"/>
  <c r="Z3096"/>
  <c r="Z3410"/>
  <c r="Z3885"/>
  <c r="Z4491"/>
  <c r="Z5256"/>
  <c r="Z6181"/>
  <c r="Z7242"/>
  <c r="Z6906"/>
  <c r="Z5845"/>
  <c r="Z4913"/>
  <c r="Z4150"/>
  <c r="Z3552"/>
  <c r="Z3073"/>
  <c r="Z2762"/>
  <c r="Z2574"/>
  <c r="Z2508"/>
  <c r="Z2571"/>
  <c r="Z2744"/>
  <c r="Z3052"/>
  <c r="Z3514"/>
  <c r="Z4114"/>
  <c r="Z4867"/>
  <c r="Z5791"/>
  <c r="Z6854"/>
  <c r="Z6535"/>
  <c r="Z5459"/>
  <c r="Z4546"/>
  <c r="Z3801"/>
  <c r="Z3191"/>
  <c r="Z2747"/>
  <c r="Z2435"/>
  <c r="Z2259"/>
  <c r="Z2199"/>
  <c r="Z2251"/>
  <c r="Z2423"/>
  <c r="Z2725"/>
  <c r="Z3167"/>
  <c r="Z3763"/>
  <c r="Z4503"/>
  <c r="Z5406"/>
  <c r="Z6471"/>
  <c r="Z7384"/>
  <c r="Z6184"/>
  <c r="Z5112"/>
  <c r="Z4201"/>
  <c r="Z3464"/>
  <c r="Z2870"/>
  <c r="Z2437"/>
  <c r="Z2149"/>
  <c r="Z1976"/>
  <c r="Z1916"/>
  <c r="Z1971"/>
  <c r="Z2139"/>
  <c r="Z2418"/>
  <c r="Z2843"/>
  <c r="Z3416"/>
  <c r="Z4152"/>
  <c r="Z5052"/>
  <c r="Z6112"/>
  <c r="Z7046"/>
  <c r="Z5840"/>
  <c r="Z4767"/>
  <c r="Z3884"/>
  <c r="Z3156"/>
  <c r="Z2580"/>
  <c r="Z2166"/>
  <c r="Z1879"/>
  <c r="Z1713"/>
  <c r="Z1655"/>
  <c r="Z1707"/>
  <c r="Z1866"/>
  <c r="Z2146"/>
  <c r="Z2552"/>
  <c r="Z3107"/>
  <c r="Z3837"/>
  <c r="Z4716"/>
  <c r="Z5779"/>
  <c r="Z6733"/>
  <c r="Z5507"/>
  <c r="Z4453"/>
  <c r="Z3580"/>
  <c r="Z2852"/>
  <c r="Z2303"/>
  <c r="Z1905"/>
  <c r="Z1634"/>
  <c r="Z1481"/>
  <c r="Z1425"/>
  <c r="Z1474"/>
  <c r="Z1621"/>
  <c r="Z1896"/>
  <c r="Z2284"/>
  <c r="Z2823"/>
  <c r="Z3535"/>
  <c r="Z4400"/>
  <c r="Z5451"/>
  <c r="Z5214"/>
  <c r="Z4161"/>
  <c r="Z3293"/>
  <c r="Z2594"/>
  <c r="Z2056"/>
  <c r="Z1675"/>
  <c r="Z1414"/>
  <c r="Z1272"/>
  <c r="Z1217"/>
  <c r="Z1266"/>
  <c r="Z1401"/>
  <c r="Z1654"/>
  <c r="Z2027"/>
  <c r="Z2560"/>
  <c r="Z3254"/>
  <c r="Z4110"/>
  <c r="Z5149"/>
  <c r="Z4923"/>
  <c r="Z3900"/>
  <c r="Z3018"/>
  <c r="Z2354"/>
  <c r="Z1831"/>
  <c r="Z1466"/>
  <c r="Z1219"/>
  <c r="Z1080"/>
  <c r="Z1030"/>
  <c r="Z1073"/>
  <c r="Z1209"/>
  <c r="Z1451"/>
  <c r="Z1802"/>
  <c r="Z2317"/>
  <c r="Z2979"/>
  <c r="Z3841"/>
  <c r="Z4859"/>
  <c r="Z4660"/>
  <c r="Z3641"/>
  <c r="Z2788"/>
  <c r="Z2136"/>
  <c r="Z1631"/>
  <c r="Z1282"/>
  <c r="Z1047"/>
  <c r="Z910"/>
  <c r="Z871"/>
  <c r="Z908"/>
  <c r="Z1036"/>
  <c r="Z1267"/>
  <c r="Z1606"/>
  <c r="Z2092"/>
  <c r="Z2746"/>
  <c r="Z3588"/>
  <c r="Z4599"/>
  <c r="Z4411"/>
  <c r="Z3398"/>
  <c r="Z2573"/>
  <c r="Z1934"/>
  <c r="Z1456"/>
  <c r="Z1121"/>
  <c r="Z895"/>
  <c r="Z763"/>
  <c r="Z720"/>
  <c r="Z758"/>
  <c r="Z882"/>
  <c r="Z1102"/>
  <c r="Z1432"/>
  <c r="Z1901"/>
  <c r="Z2535"/>
  <c r="Z3347"/>
  <c r="Z4357"/>
  <c r="Z4190"/>
  <c r="Z3183"/>
  <c r="Z2372"/>
  <c r="Z1746"/>
  <c r="Z1296"/>
  <c r="Z962"/>
  <c r="Z753"/>
  <c r="Z640"/>
  <c r="Z597"/>
  <c r="Z632"/>
  <c r="Z742"/>
  <c r="Z947"/>
  <c r="Z1271"/>
  <c r="Z1718"/>
  <c r="Z2337"/>
  <c r="Z3133"/>
  <c r="Z3978"/>
  <c r="Z2980"/>
  <c r="Z2193"/>
  <c r="Z1586"/>
  <c r="Z1151"/>
  <c r="Z828"/>
  <c r="Z638"/>
  <c r="Z520"/>
  <c r="Z482"/>
  <c r="Z518"/>
  <c r="Z629"/>
  <c r="Z817"/>
  <c r="Z1130"/>
  <c r="Z1557"/>
  <c r="Z2159"/>
  <c r="Z2933"/>
  <c r="Z3790"/>
  <c r="Z2812"/>
  <c r="Z2024"/>
  <c r="Z1447"/>
  <c r="Z1017"/>
  <c r="Z715"/>
  <c r="Z532"/>
  <c r="Z424"/>
  <c r="Z394"/>
  <c r="Z418"/>
  <c r="Z521"/>
  <c r="Z702"/>
  <c r="Z996"/>
  <c r="Z1413"/>
  <c r="Z1992"/>
  <c r="Z2761"/>
  <c r="Z3623"/>
  <c r="Z2662"/>
  <c r="Z1897"/>
  <c r="Z1318"/>
  <c r="Z906"/>
  <c r="Z624"/>
  <c r="Z441"/>
  <c r="Z353"/>
  <c r="Z316"/>
  <c r="Z350"/>
  <c r="Z432"/>
  <c r="Z610"/>
  <c r="Z886"/>
  <c r="Z1298"/>
  <c r="Z1853"/>
  <c r="Z2607"/>
  <c r="Z2505"/>
  <c r="Z1758"/>
  <c r="Z1205"/>
  <c r="Z801"/>
  <c r="Z537"/>
  <c r="Z373"/>
  <c r="Z281"/>
  <c r="Z256"/>
  <c r="Z279"/>
  <c r="Z367"/>
  <c r="Z524"/>
  <c r="Z787"/>
  <c r="Z1188"/>
  <c r="Z1729"/>
  <c r="Z2455"/>
  <c r="Z2382"/>
  <c r="Z1647"/>
  <c r="Z1117"/>
  <c r="Z725"/>
  <c r="Z461"/>
  <c r="Z309"/>
  <c r="Z228"/>
  <c r="Z205"/>
  <c r="Z225"/>
  <c r="Z302"/>
  <c r="Z449"/>
  <c r="Z700"/>
  <c r="Z1086"/>
  <c r="Z1615"/>
  <c r="Z2273"/>
  <c r="Z1555"/>
  <c r="Z1022"/>
  <c r="Z658"/>
  <c r="Z262"/>
  <c r="Z188"/>
  <c r="Z169"/>
  <c r="Z185"/>
  <c r="Z250"/>
  <c r="Z393"/>
  <c r="Z639"/>
  <c r="Z1002"/>
  <c r="Z2181"/>
  <c r="Z1480"/>
  <c r="Z952"/>
  <c r="Z588"/>
  <c r="Z359"/>
  <c r="Z219"/>
  <c r="Z159"/>
  <c r="Z140"/>
  <c r="Z156"/>
  <c r="Z212"/>
  <c r="Z352"/>
  <c r="Z572"/>
  <c r="Z931"/>
  <c r="Z1406"/>
  <c r="Z899"/>
  <c r="Z542"/>
  <c r="Z315"/>
  <c r="Z192"/>
  <c r="Z128"/>
  <c r="Z114"/>
  <c r="Z126"/>
  <c r="Z184"/>
  <c r="Z306"/>
  <c r="Z527"/>
  <c r="Z1350"/>
  <c r="Z853"/>
  <c r="Z507"/>
  <c r="Z288"/>
  <c r="Z171"/>
  <c r="Z113"/>
  <c r="Z101"/>
  <c r="Z111"/>
  <c r="Z164"/>
  <c r="Z277"/>
  <c r="Z1315"/>
  <c r="Z813"/>
  <c r="Z472"/>
  <c r="Z267"/>
  <c r="Z151"/>
  <c r="Z104"/>
  <c r="Z92"/>
  <c r="Z102"/>
  <c r="Z147"/>
  <c r="Z255"/>
  <c r="Z789"/>
  <c r="Z451"/>
  <c r="Z244"/>
  <c r="Z143"/>
  <c r="Z98"/>
  <c r="Z87"/>
  <c r="Z138"/>
  <c r="Z777"/>
  <c r="Z440"/>
  <c r="Z236"/>
  <c r="Z131"/>
  <c r="Z94"/>
  <c r="Z82"/>
  <c r="Z34" s="1"/>
  <c r="Z91"/>
  <c r="Z7570"/>
  <c r="Z7573"/>
  <c r="Z7274"/>
  <c r="Z7051"/>
  <c r="Z7045"/>
  <c r="Z7267"/>
  <c r="Z7568"/>
  <c r="Z7545"/>
  <c r="Z7077"/>
  <c r="Z6723"/>
  <c r="Z6508"/>
  <c r="Z6504"/>
  <c r="Z6716"/>
  <c r="Z7062"/>
  <c r="Z7534"/>
  <c r="Z7036"/>
  <c r="Z6547"/>
  <c r="Z6193"/>
  <c r="Z5964"/>
  <c r="Z5961"/>
  <c r="Z6187"/>
  <c r="Z6529"/>
  <c r="Z7027"/>
  <c r="Z7168"/>
  <c r="Z6527"/>
  <c r="Z6019"/>
  <c r="Z5680"/>
  <c r="Z5455"/>
  <c r="Z5379"/>
  <c r="Z5452"/>
  <c r="Z5667"/>
  <c r="Z6003"/>
  <c r="Z6515"/>
  <c r="Z7146"/>
  <c r="Z7454"/>
  <c r="Z6690"/>
  <c r="Z6022"/>
  <c r="Z5528"/>
  <c r="Z5184"/>
  <c r="Z4964"/>
  <c r="Z4887"/>
  <c r="Z4960"/>
  <c r="Z5177"/>
  <c r="Z5514"/>
  <c r="Z6001"/>
  <c r="Z6666"/>
  <c r="Z7430"/>
  <c r="Z6978"/>
  <c r="Z6202"/>
  <c r="Z5550"/>
  <c r="Z5056"/>
  <c r="Z4705"/>
  <c r="Z4497"/>
  <c r="Z4422"/>
  <c r="Z4492"/>
  <c r="Z4700"/>
  <c r="Z5038"/>
  <c r="Z5533"/>
  <c r="Z6182"/>
  <c r="Z6949"/>
  <c r="Z7441"/>
  <c r="Z6518"/>
  <c r="Z5738"/>
  <c r="Z5094"/>
  <c r="Z4600"/>
  <c r="Z4261"/>
  <c r="Z4046"/>
  <c r="Z3980"/>
  <c r="Z4043"/>
  <c r="Z4254"/>
  <c r="Z4592"/>
  <c r="Z5078"/>
  <c r="Z5712"/>
  <c r="Z6491"/>
  <c r="Z7412"/>
  <c r="Z6997"/>
  <c r="Z6076"/>
  <c r="Z5287"/>
  <c r="Z4656"/>
  <c r="Z4173"/>
  <c r="Z3836"/>
  <c r="Z3631"/>
  <c r="Z3569"/>
  <c r="Z3629"/>
  <c r="Z3830"/>
  <c r="Z4158"/>
  <c r="Z4638"/>
  <c r="Z5269"/>
  <c r="Z6042"/>
  <c r="Z6962"/>
  <c r="Z7583"/>
  <c r="Z6581"/>
  <c r="Z5642"/>
  <c r="Z4865"/>
  <c r="Z4247"/>
  <c r="Z3771"/>
  <c r="Z3427"/>
  <c r="Z3235"/>
  <c r="Z3168"/>
  <c r="Z3233"/>
  <c r="Z3419"/>
  <c r="Z3758"/>
  <c r="Z4227"/>
  <c r="Z4843"/>
  <c r="Z5621"/>
  <c r="Z6546"/>
  <c r="Z7566"/>
  <c r="Z7235"/>
  <c r="Z6164"/>
  <c r="Z5237"/>
  <c r="Z4462"/>
  <c r="Z3857"/>
  <c r="Z3384"/>
  <c r="Z3047"/>
  <c r="Z2857"/>
  <c r="Z2803"/>
  <c r="Z2855"/>
  <c r="Z3043"/>
  <c r="Z3375"/>
  <c r="Z3840"/>
  <c r="Z4444"/>
  <c r="Z5215"/>
  <c r="Z6140"/>
  <c r="Z7199"/>
  <c r="Z6845"/>
  <c r="Z5774"/>
  <c r="Z4846"/>
  <c r="Z4087"/>
  <c r="Z3480"/>
  <c r="Z3015"/>
  <c r="Z2710"/>
  <c r="Z2530"/>
  <c r="Z2458"/>
  <c r="Z2522"/>
  <c r="Z2703"/>
  <c r="Z3007"/>
  <c r="Z3471"/>
  <c r="Z4069"/>
  <c r="Z4814"/>
  <c r="Z5750"/>
  <c r="Z6817"/>
  <c r="Z7600"/>
  <c r="Z6459"/>
  <c r="Z5389"/>
  <c r="Z4480"/>
  <c r="Z3737"/>
  <c r="Z3141"/>
  <c r="Z2693"/>
  <c r="Z2392"/>
  <c r="Z2210"/>
  <c r="Z2157"/>
  <c r="Z2207"/>
  <c r="Z2381"/>
  <c r="Z2687"/>
  <c r="Z3123"/>
  <c r="Z3721"/>
  <c r="Z4452"/>
  <c r="Z5364"/>
  <c r="Z6424"/>
  <c r="Z7321"/>
  <c r="Z6107"/>
  <c r="Z5034"/>
  <c r="Z4139"/>
  <c r="Z3395"/>
  <c r="Z2817"/>
  <c r="Z2391"/>
  <c r="Z2099"/>
  <c r="Z1931"/>
  <c r="Z1870"/>
  <c r="Z1928"/>
  <c r="Z2082"/>
  <c r="Z2377"/>
  <c r="Z2811"/>
  <c r="Z3381"/>
  <c r="Z4115"/>
  <c r="Z5005"/>
  <c r="Z6077"/>
  <c r="Z5773"/>
  <c r="Z4706"/>
  <c r="Z3819"/>
  <c r="Z3083"/>
  <c r="Z2529"/>
  <c r="Z2111"/>
  <c r="Z1826"/>
  <c r="Z1670"/>
  <c r="Z1614"/>
  <c r="Z1667"/>
  <c r="Z1820"/>
  <c r="Z2102"/>
  <c r="Z2509"/>
  <c r="Z3065"/>
  <c r="Z3796"/>
  <c r="Z4679"/>
  <c r="Z5736"/>
  <c r="Z5442"/>
  <c r="Z4385"/>
  <c r="Z3512"/>
  <c r="Z2802"/>
  <c r="Z2255"/>
  <c r="Z1859"/>
  <c r="Z1588"/>
  <c r="Z1439"/>
  <c r="Z1385"/>
  <c r="Z1438"/>
  <c r="Z1583"/>
  <c r="Z1850"/>
  <c r="Z2242"/>
  <c r="Z2776"/>
  <c r="Z3488"/>
  <c r="Z4368"/>
  <c r="Z5411"/>
  <c r="Z5144"/>
  <c r="Z4095"/>
  <c r="Z3232"/>
  <c r="Z2538"/>
  <c r="Z2004"/>
  <c r="Z1626"/>
  <c r="Z1377"/>
  <c r="Z1229"/>
  <c r="Z1189"/>
  <c r="Z1224"/>
  <c r="Z1369"/>
  <c r="Z1619"/>
  <c r="Z1995"/>
  <c r="Z2520"/>
  <c r="Z3204"/>
  <c r="Z4071"/>
  <c r="Z5111"/>
  <c r="Z4852"/>
  <c r="Z3828"/>
  <c r="Z2970"/>
  <c r="Z2297"/>
  <c r="Z1786"/>
  <c r="Z1420"/>
  <c r="Z1190"/>
  <c r="Z1042"/>
  <c r="Z997"/>
  <c r="Z1040"/>
  <c r="Z1179"/>
  <c r="Z1412"/>
  <c r="Z1768"/>
  <c r="Z2280"/>
  <c r="Z2948"/>
  <c r="Z3802"/>
  <c r="Z4811"/>
  <c r="Z4591"/>
  <c r="Z3575"/>
  <c r="Z2728"/>
  <c r="Z2070"/>
  <c r="Z1585"/>
  <c r="Z1242"/>
  <c r="Z1011"/>
  <c r="Z880"/>
  <c r="Z827"/>
  <c r="Z876"/>
  <c r="Z1004"/>
  <c r="Z1231"/>
  <c r="Z1571"/>
  <c r="Z2055"/>
  <c r="Z2711"/>
  <c r="Z3553"/>
  <c r="Z4553"/>
  <c r="Z4351"/>
  <c r="Z3337"/>
  <c r="Z2512"/>
  <c r="Z1881"/>
  <c r="Z1403"/>
  <c r="Z1072"/>
  <c r="Z854"/>
  <c r="Z730"/>
  <c r="Z695"/>
  <c r="Z729"/>
  <c r="Z849"/>
  <c r="Z1069"/>
  <c r="Z1393"/>
  <c r="Z1863"/>
  <c r="Z2490"/>
  <c r="Z3313"/>
  <c r="Z4326"/>
  <c r="Z4118"/>
  <c r="Z3117"/>
  <c r="Z2316"/>
  <c r="Z1700"/>
  <c r="Z1248"/>
  <c r="Z926"/>
  <c r="Z713"/>
  <c r="Z607"/>
  <c r="Z563"/>
  <c r="Z602"/>
  <c r="Z708"/>
  <c r="Z920"/>
  <c r="Z1239"/>
  <c r="Z1686"/>
  <c r="Z2299"/>
  <c r="Z3093"/>
  <c r="Z3921"/>
  <c r="Z2921"/>
  <c r="Z2141"/>
  <c r="Z1543"/>
  <c r="Z1104"/>
  <c r="Z796"/>
  <c r="Z603"/>
  <c r="Z493"/>
  <c r="Z454"/>
  <c r="Z490"/>
  <c r="Z599"/>
  <c r="Z791"/>
  <c r="Z1096"/>
  <c r="Z1526"/>
  <c r="Z2123"/>
  <c r="Z2895"/>
  <c r="Z3730"/>
  <c r="Z2745"/>
  <c r="Z1981"/>
  <c r="Z1396"/>
  <c r="Z979"/>
  <c r="Z686"/>
  <c r="Z503"/>
  <c r="Z401"/>
  <c r="Z374"/>
  <c r="Z398"/>
  <c r="Z497"/>
  <c r="Z682"/>
  <c r="Z965"/>
  <c r="Z1383"/>
  <c r="Z1963"/>
  <c r="Z2720"/>
  <c r="Z2591"/>
  <c r="Z1833"/>
  <c r="Z1276"/>
  <c r="Z870"/>
  <c r="Z584"/>
  <c r="Z414"/>
  <c r="Z325"/>
  <c r="Z297"/>
  <c r="Z324"/>
  <c r="Z411"/>
  <c r="Z581"/>
  <c r="Z857"/>
  <c r="Z1260"/>
  <c r="Z1811"/>
  <c r="Z2568"/>
  <c r="Z2447"/>
  <c r="Z1712"/>
  <c r="Z1165"/>
  <c r="Z769"/>
  <c r="Z508"/>
  <c r="Z349"/>
  <c r="Z263"/>
  <c r="Z231"/>
  <c r="Z261"/>
  <c r="Z345"/>
  <c r="Z502"/>
  <c r="Z762"/>
  <c r="Z1155"/>
  <c r="Z1694"/>
  <c r="Z2422"/>
  <c r="Z2328"/>
  <c r="Z1599"/>
  <c r="Z1070"/>
  <c r="Z690"/>
  <c r="Z430"/>
  <c r="Z287"/>
  <c r="Z209"/>
  <c r="Z187"/>
  <c r="Z208"/>
  <c r="Z283"/>
  <c r="Z425"/>
  <c r="Z679"/>
  <c r="Z1064"/>
  <c r="Z1581"/>
  <c r="Z1513"/>
  <c r="Z987"/>
  <c r="Z618"/>
  <c r="Z381"/>
  <c r="Z235"/>
  <c r="Z175"/>
  <c r="Z152"/>
  <c r="Z172"/>
  <c r="Z234"/>
  <c r="Z376"/>
  <c r="Z611"/>
  <c r="Z973"/>
  <c r="Z1431"/>
  <c r="Z917"/>
  <c r="Z555"/>
  <c r="Z333"/>
  <c r="Z202"/>
  <c r="Z144"/>
  <c r="Z123"/>
  <c r="Z142"/>
  <c r="Z328"/>
  <c r="Z547"/>
  <c r="Z905"/>
  <c r="Z860"/>
  <c r="Z511"/>
  <c r="Z295"/>
  <c r="Z176"/>
  <c r="Z118"/>
  <c r="Z105"/>
  <c r="Z115"/>
  <c r="Z174"/>
  <c r="Z292"/>
  <c r="Z506"/>
  <c r="Z810"/>
  <c r="Z469"/>
  <c r="Z265"/>
  <c r="Z153"/>
  <c r="Z93"/>
  <c r="Z103"/>
  <c r="Z149"/>
  <c r="Z260"/>
  <c r="Z442"/>
  <c r="Z240"/>
  <c r="Z136"/>
  <c r="Z96"/>
  <c r="Z84"/>
  <c r="Z95"/>
  <c r="Z133"/>
  <c r="Z224"/>
  <c r="Z125"/>
  <c r="Z89"/>
  <c r="Z88"/>
  <c r="Z215"/>
  <c r="Z120"/>
  <c r="Z85"/>
  <c r="Z83"/>
  <c r="Z7561"/>
  <c r="Z7253"/>
  <c r="Z7029"/>
  <c r="Z7524"/>
  <c r="Z7049"/>
  <c r="Z6706"/>
  <c r="Z6480"/>
  <c r="Z7014"/>
  <c r="Z6521"/>
  <c r="Z6168"/>
  <c r="Z5949"/>
  <c r="Z7142"/>
  <c r="Z6507"/>
  <c r="Z5995"/>
  <c r="Z5649"/>
  <c r="Z5434"/>
  <c r="Z7420"/>
  <c r="Z6654"/>
  <c r="Z5996"/>
  <c r="Z5505"/>
  <c r="Z5156"/>
  <c r="Z4943"/>
  <c r="Z76"/>
  <c r="Z6944"/>
  <c r="Z6172"/>
  <c r="Z5524"/>
  <c r="Z5021"/>
  <c r="Z4683"/>
  <c r="Z4473"/>
  <c r="Z7406"/>
  <c r="Z6485"/>
  <c r="Z5706"/>
  <c r="Z5070"/>
  <c r="Z4581"/>
  <c r="Z4241"/>
  <c r="Z4025"/>
  <c r="Z75"/>
  <c r="Z6958"/>
  <c r="Z6036"/>
  <c r="Z5263"/>
  <c r="Z4628"/>
  <c r="Z4148"/>
  <c r="Z3815"/>
  <c r="Z3610"/>
  <c r="Z7564"/>
  <c r="Z6542"/>
  <c r="Z5615"/>
  <c r="Z4827"/>
  <c r="Z4219"/>
  <c r="Z3749"/>
  <c r="Z3404"/>
  <c r="Z3213"/>
  <c r="Z74"/>
  <c r="Z7190"/>
  <c r="Z6134"/>
  <c r="Z5207"/>
  <c r="Z4435"/>
  <c r="Z3832"/>
  <c r="Z3363"/>
  <c r="Z3027"/>
  <c r="Z2844"/>
  <c r="Z6811"/>
  <c r="Z5744"/>
  <c r="Z4804"/>
  <c r="Z4056"/>
  <c r="Z3462"/>
  <c r="Z2997"/>
  <c r="Z2692"/>
  <c r="Z2503"/>
  <c r="Z73"/>
  <c r="Z7580"/>
  <c r="Z6421"/>
  <c r="Z5360"/>
  <c r="Z4446"/>
  <c r="Z3709"/>
  <c r="Z3113"/>
  <c r="Z2676"/>
  <c r="Z2370"/>
  <c r="Z2196"/>
  <c r="Z6070"/>
  <c r="Z4998"/>
  <c r="Z4105"/>
  <c r="Z3376"/>
  <c r="Z2794"/>
  <c r="Z2369"/>
  <c r="Z2073"/>
  <c r="Z1912"/>
  <c r="Z72"/>
  <c r="Z5732"/>
  <c r="Z4675"/>
  <c r="Z3787"/>
  <c r="Z3055"/>
  <c r="Z2502"/>
  <c r="Z2086"/>
  <c r="Z1806"/>
  <c r="Z1650"/>
  <c r="Z5407"/>
  <c r="Z4364"/>
  <c r="Z3479"/>
  <c r="Z2771"/>
  <c r="Z2233"/>
  <c r="Z1836"/>
  <c r="Z1570"/>
  <c r="Z1418"/>
  <c r="Z71"/>
  <c r="Z5105"/>
  <c r="Z4063"/>
  <c r="Z3197"/>
  <c r="Z2510"/>
  <c r="Z1987"/>
  <c r="Z1608"/>
  <c r="Z1356"/>
  <c r="Z1213"/>
  <c r="Z4806"/>
  <c r="Z3799"/>
  <c r="Z2941"/>
  <c r="Z2270"/>
  <c r="Z1764"/>
  <c r="Z1402"/>
  <c r="Z1167"/>
  <c r="Z1028"/>
  <c r="Z70"/>
  <c r="Z4551"/>
  <c r="Z3546"/>
  <c r="Z2704"/>
  <c r="Z2046"/>
  <c r="Z1565"/>
  <c r="Z1220"/>
  <c r="Z993"/>
  <c r="Z867"/>
  <c r="Z4322"/>
  <c r="Z3304"/>
  <c r="Z2483"/>
  <c r="Z1856"/>
  <c r="Z1387"/>
  <c r="Z1066"/>
  <c r="Z839"/>
  <c r="Z711"/>
  <c r="Z69"/>
  <c r="Z4083"/>
  <c r="Z3088"/>
  <c r="Z2291"/>
  <c r="Z1680"/>
  <c r="Z1228"/>
  <c r="Z911"/>
  <c r="Z704"/>
  <c r="Z593"/>
  <c r="Z2889"/>
  <c r="Z2113"/>
  <c r="Z1518"/>
  <c r="Z1088"/>
  <c r="Z782"/>
  <c r="Z587"/>
  <c r="Z480"/>
  <c r="Z68"/>
  <c r="Z2718"/>
  <c r="Z1955"/>
  <c r="Z1379"/>
  <c r="Z956"/>
  <c r="Z671"/>
  <c r="Z487"/>
  <c r="Z392"/>
  <c r="Z2562"/>
  <c r="Z1805"/>
  <c r="Z1253"/>
  <c r="Z851"/>
  <c r="Z573"/>
  <c r="Z404"/>
  <c r="Z314"/>
  <c r="Z67"/>
  <c r="Z2417"/>
  <c r="Z1688"/>
  <c r="Z1150"/>
  <c r="Z756"/>
  <c r="Z491"/>
  <c r="Z337"/>
  <c r="Z249"/>
  <c r="Z1575"/>
  <c r="Z1054"/>
  <c r="Z673"/>
  <c r="Z421"/>
  <c r="Z278"/>
  <c r="Z204"/>
  <c r="Z66"/>
  <c r="Z1493"/>
  <c r="Z968"/>
  <c r="Z605"/>
  <c r="Z369"/>
  <c r="Z229"/>
  <c r="Z165"/>
  <c r="Z900"/>
  <c r="Z544"/>
  <c r="Z322"/>
  <c r="Z195"/>
  <c r="Z135"/>
  <c r="Z65"/>
  <c r="Z840"/>
  <c r="Z498"/>
  <c r="Z284"/>
  <c r="Z170"/>
  <c r="Z112"/>
  <c r="Z457"/>
  <c r="Z253"/>
  <c r="Z146"/>
  <c r="Z100"/>
  <c r="Z64"/>
  <c r="Z230"/>
  <c r="Z127"/>
  <c r="Z90"/>
  <c r="Z121"/>
  <c r="Z86"/>
  <c r="Q7469"/>
  <c r="P7469"/>
  <c r="O7469"/>
  <c r="U7469" s="1"/>
  <c r="N7469"/>
  <c r="M7469"/>
  <c r="Y7469" s="1"/>
  <c r="L7469"/>
  <c r="K7469"/>
  <c r="Q7565"/>
  <c r="P7565"/>
  <c r="O7565"/>
  <c r="U7565" s="1"/>
  <c r="N7565"/>
  <c r="M7565"/>
  <c r="Y7565" s="1"/>
  <c r="L7565"/>
  <c r="K7565"/>
  <c r="Q7575"/>
  <c r="P7575"/>
  <c r="O7575"/>
  <c r="U7575" s="1"/>
  <c r="N7575"/>
  <c r="M7575"/>
  <c r="Y7575" s="1"/>
  <c r="L7575"/>
  <c r="K7575"/>
  <c r="Q7597"/>
  <c r="P7597"/>
  <c r="O7597"/>
  <c r="U7597" s="1"/>
  <c r="N7597"/>
  <c r="M7597"/>
  <c r="Y7597" s="1"/>
  <c r="L7597"/>
  <c r="K7597"/>
  <c r="Q7475"/>
  <c r="P7475"/>
  <c r="O7475"/>
  <c r="U7475" s="1"/>
  <c r="N7475"/>
  <c r="M7475"/>
  <c r="Y7475" s="1"/>
  <c r="L7475"/>
  <c r="K7475"/>
  <c r="Q7360"/>
  <c r="P7360"/>
  <c r="O7360"/>
  <c r="U7360" s="1"/>
  <c r="N7360"/>
  <c r="M7360"/>
  <c r="Y7360" s="1"/>
  <c r="L7360"/>
  <c r="K7360"/>
  <c r="Q7382"/>
  <c r="P7382"/>
  <c r="O7382"/>
  <c r="U7382" s="1"/>
  <c r="N7382"/>
  <c r="M7382"/>
  <c r="Y7382" s="1"/>
  <c r="L7382"/>
  <c r="K7382"/>
  <c r="Q7530"/>
  <c r="P7530"/>
  <c r="O7530"/>
  <c r="U7530" s="1"/>
  <c r="N7530"/>
  <c r="M7530"/>
  <c r="Y7530" s="1"/>
  <c r="L7530"/>
  <c r="K7530"/>
  <c r="Q7374"/>
  <c r="P7374"/>
  <c r="O7374"/>
  <c r="U7374" s="1"/>
  <c r="N7374"/>
  <c r="M7374"/>
  <c r="Y7374" s="1"/>
  <c r="L7374"/>
  <c r="K7374"/>
  <c r="Q7273"/>
  <c r="P7273"/>
  <c r="O7273"/>
  <c r="U7273" s="1"/>
  <c r="N7273"/>
  <c r="M7273"/>
  <c r="Y7273" s="1"/>
  <c r="L7273"/>
  <c r="K7273"/>
  <c r="Q7288"/>
  <c r="P7288"/>
  <c r="O7288"/>
  <c r="U7288" s="1"/>
  <c r="N7288"/>
  <c r="M7288"/>
  <c r="Y7288" s="1"/>
  <c r="L7288"/>
  <c r="K7288"/>
  <c r="Q7458"/>
  <c r="P7458"/>
  <c r="O7458"/>
  <c r="U7458" s="1"/>
  <c r="N7458"/>
  <c r="M7458"/>
  <c r="Y7458" s="1"/>
  <c r="L7458"/>
  <c r="K7458"/>
  <c r="Q7300"/>
  <c r="P7300"/>
  <c r="O7300"/>
  <c r="U7300" s="1"/>
  <c r="N7300"/>
  <c r="M7300"/>
  <c r="Y7300" s="1"/>
  <c r="L7300"/>
  <c r="K7300"/>
  <c r="Q7183"/>
  <c r="P7183"/>
  <c r="O7183"/>
  <c r="U7183" s="1"/>
  <c r="N7183"/>
  <c r="M7183"/>
  <c r="Y7183" s="1"/>
  <c r="L7183"/>
  <c r="K7183"/>
  <c r="Q7214"/>
  <c r="P7214"/>
  <c r="O7214"/>
  <c r="U7214" s="1"/>
  <c r="N7214"/>
  <c r="M7214"/>
  <c r="Y7214" s="1"/>
  <c r="L7214"/>
  <c r="K7214"/>
  <c r="Q7376"/>
  <c r="P7376"/>
  <c r="O7376"/>
  <c r="U7376" s="1"/>
  <c r="N7376"/>
  <c r="M7376"/>
  <c r="Y7376" s="1"/>
  <c r="L7376"/>
  <c r="K7376"/>
  <c r="Q7249"/>
  <c r="P7249"/>
  <c r="O7249"/>
  <c r="U7249" s="1"/>
  <c r="N7249"/>
  <c r="M7249"/>
  <c r="Y7249" s="1"/>
  <c r="L7249"/>
  <c r="K7249"/>
  <c r="Q7129"/>
  <c r="P7129"/>
  <c r="O7129"/>
  <c r="U7129" s="1"/>
  <c r="N7129"/>
  <c r="M7129"/>
  <c r="Y7129" s="1"/>
  <c r="L7129"/>
  <c r="K7129"/>
  <c r="Q7148"/>
  <c r="P7148"/>
  <c r="O7148"/>
  <c r="U7148" s="1"/>
  <c r="N7148"/>
  <c r="M7148"/>
  <c r="Y7148" s="1"/>
  <c r="L7148"/>
  <c r="K7148"/>
  <c r="Q7326"/>
  <c r="P7326"/>
  <c r="O7326"/>
  <c r="U7326" s="1"/>
  <c r="N7326"/>
  <c r="M7326"/>
  <c r="Y7326" s="1"/>
  <c r="L7326"/>
  <c r="K7326"/>
  <c r="Q7200"/>
  <c r="P7200"/>
  <c r="O7200"/>
  <c r="U7200" s="1"/>
  <c r="N7200"/>
  <c r="M7200"/>
  <c r="Y7200" s="1"/>
  <c r="L7200"/>
  <c r="K7200"/>
  <c r="Q7082"/>
  <c r="P7082"/>
  <c r="O7082"/>
  <c r="U7082" s="1"/>
  <c r="N7082"/>
  <c r="M7082"/>
  <c r="Y7082" s="1"/>
  <c r="L7082"/>
  <c r="K7082"/>
  <c r="Q7109"/>
  <c r="P7109"/>
  <c r="O7109"/>
  <c r="U7109" s="1"/>
  <c r="N7109"/>
  <c r="M7109"/>
  <c r="Y7109" s="1"/>
  <c r="L7109"/>
  <c r="K7109"/>
  <c r="Q7278"/>
  <c r="P7278"/>
  <c r="O7278"/>
  <c r="U7278" s="1"/>
  <c r="N7278"/>
  <c r="M7278"/>
  <c r="Y7278" s="1"/>
  <c r="L7278"/>
  <c r="K7278"/>
  <c r="Q7167"/>
  <c r="P7167"/>
  <c r="O7167"/>
  <c r="U7167" s="1"/>
  <c r="N7167"/>
  <c r="M7167"/>
  <c r="Y7167" s="1"/>
  <c r="L7167"/>
  <c r="K7167"/>
  <c r="Q7052"/>
  <c r="P7052"/>
  <c r="O7052"/>
  <c r="U7052" s="1"/>
  <c r="N7052"/>
  <c r="M7052"/>
  <c r="Y7052" s="1"/>
  <c r="L7052"/>
  <c r="K7052"/>
  <c r="Q7084"/>
  <c r="P7084"/>
  <c r="O7084"/>
  <c r="U7084" s="1"/>
  <c r="N7084"/>
  <c r="M7084"/>
  <c r="Y7084" s="1"/>
  <c r="L7084"/>
  <c r="K7084"/>
  <c r="Q7259"/>
  <c r="P7259"/>
  <c r="O7259"/>
  <c r="U7259" s="1"/>
  <c r="N7259"/>
  <c r="M7259"/>
  <c r="Y7259" s="1"/>
  <c r="L7259"/>
  <c r="K7259"/>
  <c r="Q7535"/>
  <c r="P7535"/>
  <c r="O7535"/>
  <c r="U7535" s="1"/>
  <c r="N7535"/>
  <c r="M7535"/>
  <c r="Y7535" s="1"/>
  <c r="L7535"/>
  <c r="K7535"/>
  <c r="Q7499"/>
  <c r="P7499"/>
  <c r="O7499"/>
  <c r="U7499" s="1"/>
  <c r="N7499"/>
  <c r="M7499"/>
  <c r="Y7499" s="1"/>
  <c r="L7499"/>
  <c r="K7499"/>
  <c r="Q7516"/>
  <c r="P7516"/>
  <c r="O7516"/>
  <c r="U7516" s="1"/>
  <c r="N7516"/>
  <c r="M7516"/>
  <c r="Y7516" s="1"/>
  <c r="L7516"/>
  <c r="K7516"/>
  <c r="Q7604"/>
  <c r="P7604"/>
  <c r="O7604"/>
  <c r="N7604"/>
  <c r="M7604"/>
  <c r="L7604"/>
  <c r="K7604"/>
  <c r="Q7297"/>
  <c r="P7297"/>
  <c r="O7297"/>
  <c r="U7297" s="1"/>
  <c r="N7297"/>
  <c r="M7297"/>
  <c r="Y7297" s="1"/>
  <c r="L7297"/>
  <c r="K7297"/>
  <c r="Q7335"/>
  <c r="P7335"/>
  <c r="O7335"/>
  <c r="U7335" s="1"/>
  <c r="N7335"/>
  <c r="M7335"/>
  <c r="Y7335" s="1"/>
  <c r="L7335"/>
  <c r="K7335"/>
  <c r="Q7496"/>
  <c r="P7496"/>
  <c r="O7496"/>
  <c r="U7496" s="1"/>
  <c r="N7496"/>
  <c r="M7496"/>
  <c r="Y7496" s="1"/>
  <c r="L7496"/>
  <c r="K7496"/>
  <c r="Q7119"/>
  <c r="P7119"/>
  <c r="O7119"/>
  <c r="U7119" s="1"/>
  <c r="N7119"/>
  <c r="M7119"/>
  <c r="Y7119" s="1"/>
  <c r="L7119"/>
  <c r="K7119"/>
  <c r="Q7143"/>
  <c r="P7143"/>
  <c r="O7143"/>
  <c r="U7143" s="1"/>
  <c r="N7143"/>
  <c r="M7143"/>
  <c r="Y7143" s="1"/>
  <c r="L7143"/>
  <c r="K7143"/>
  <c r="Q7323"/>
  <c r="P7323"/>
  <c r="O7323"/>
  <c r="U7323" s="1"/>
  <c r="N7323"/>
  <c r="M7323"/>
  <c r="Y7323" s="1"/>
  <c r="L7323"/>
  <c r="K7323"/>
  <c r="Q7064"/>
  <c r="P7064"/>
  <c r="O7064"/>
  <c r="U7064" s="1"/>
  <c r="N7064"/>
  <c r="M7064"/>
  <c r="Y7064" s="1"/>
  <c r="L7064"/>
  <c r="K7064"/>
  <c r="Q6948"/>
  <c r="P6948"/>
  <c r="O6948"/>
  <c r="U6948" s="1"/>
  <c r="N6948"/>
  <c r="M6948"/>
  <c r="Y6948" s="1"/>
  <c r="L6948"/>
  <c r="K6948"/>
  <c r="Q6979"/>
  <c r="P6979"/>
  <c r="O6979"/>
  <c r="U6979" s="1"/>
  <c r="N6979"/>
  <c r="M6979"/>
  <c r="Y6979" s="1"/>
  <c r="L6979"/>
  <c r="K6979"/>
  <c r="Q7147"/>
  <c r="P7147"/>
  <c r="O7147"/>
  <c r="U7147" s="1"/>
  <c r="N7147"/>
  <c r="M7147"/>
  <c r="Y7147" s="1"/>
  <c r="L7147"/>
  <c r="K7147"/>
  <c r="Q7460"/>
  <c r="P7460"/>
  <c r="O7460"/>
  <c r="U7460" s="1"/>
  <c r="N7460"/>
  <c r="M7460"/>
  <c r="Y7460" s="1"/>
  <c r="L7460"/>
  <c r="K7460"/>
  <c r="Q7543"/>
  <c r="P7543"/>
  <c r="O7543"/>
  <c r="U7543" s="1"/>
  <c r="N7543"/>
  <c r="M7543"/>
  <c r="Y7543" s="1"/>
  <c r="L7543"/>
  <c r="K7543"/>
  <c r="Q6910"/>
  <c r="P6910"/>
  <c r="O6910"/>
  <c r="U6910" s="1"/>
  <c r="N6910"/>
  <c r="M6910"/>
  <c r="Y6910" s="1"/>
  <c r="L6910"/>
  <c r="K6910"/>
  <c r="Q6815"/>
  <c r="P6815"/>
  <c r="O6815"/>
  <c r="U6815" s="1"/>
  <c r="N6815"/>
  <c r="M6815"/>
  <c r="Y6815" s="1"/>
  <c r="L6815"/>
  <c r="K6815"/>
  <c r="Q6837"/>
  <c r="P6837"/>
  <c r="O6837"/>
  <c r="U6837" s="1"/>
  <c r="N6837"/>
  <c r="M6837"/>
  <c r="Y6837" s="1"/>
  <c r="L6837"/>
  <c r="K6837"/>
  <c r="Q7002"/>
  <c r="P7002"/>
  <c r="O7002"/>
  <c r="U7002" s="1"/>
  <c r="N7002"/>
  <c r="M7002"/>
  <c r="Y7002" s="1"/>
  <c r="L7002"/>
  <c r="K7002"/>
  <c r="Q7322"/>
  <c r="P7322"/>
  <c r="O7322"/>
  <c r="U7322" s="1"/>
  <c r="N7322"/>
  <c r="M7322"/>
  <c r="Y7322" s="1"/>
  <c r="L7322"/>
  <c r="K7322"/>
  <c r="Q7437"/>
  <c r="P7437"/>
  <c r="O7437"/>
  <c r="U7437" s="1"/>
  <c r="N7437"/>
  <c r="M7437"/>
  <c r="Y7437" s="1"/>
  <c r="L7437"/>
  <c r="K7437"/>
  <c r="Q7035"/>
  <c r="P7035"/>
  <c r="O7035"/>
  <c r="U7035" s="1"/>
  <c r="N7035"/>
  <c r="M7035"/>
  <c r="Y7035" s="1"/>
  <c r="L7035"/>
  <c r="K7035"/>
  <c r="Q6793"/>
  <c r="P6793"/>
  <c r="O6793"/>
  <c r="U6793" s="1"/>
  <c r="N6793"/>
  <c r="M6793"/>
  <c r="Y6793" s="1"/>
  <c r="L6793"/>
  <c r="K6793"/>
  <c r="Q6685"/>
  <c r="P6685"/>
  <c r="O6685"/>
  <c r="U6685" s="1"/>
  <c r="N6685"/>
  <c r="M6685"/>
  <c r="Y6685" s="1"/>
  <c r="L6685"/>
  <c r="K6685"/>
  <c r="Q6711"/>
  <c r="P6711"/>
  <c r="O6711"/>
  <c r="U6711" s="1"/>
  <c r="N6711"/>
  <c r="M6711"/>
  <c r="Y6711" s="1"/>
  <c r="L6711"/>
  <c r="K6711"/>
  <c r="Q6873"/>
  <c r="P6873"/>
  <c r="O6873"/>
  <c r="U6873" s="1"/>
  <c r="N6873"/>
  <c r="M6873"/>
  <c r="Y6873" s="1"/>
  <c r="L6873"/>
  <c r="K6873"/>
  <c r="Q7182"/>
  <c r="P7182"/>
  <c r="O7182"/>
  <c r="U7182" s="1"/>
  <c r="N7182"/>
  <c r="M7182"/>
  <c r="Y7182" s="1"/>
  <c r="L7182"/>
  <c r="K7182"/>
  <c r="Q7332"/>
  <c r="P7332"/>
  <c r="O7332"/>
  <c r="U7332" s="1"/>
  <c r="N7332"/>
  <c r="M7332"/>
  <c r="Y7332" s="1"/>
  <c r="L7332"/>
  <c r="K7332"/>
  <c r="Q6924"/>
  <c r="P6924"/>
  <c r="O6924"/>
  <c r="U6924" s="1"/>
  <c r="N6924"/>
  <c r="M6924"/>
  <c r="Y6924" s="1"/>
  <c r="L6924"/>
  <c r="K6924"/>
  <c r="Q6687"/>
  <c r="P6687"/>
  <c r="O6687"/>
  <c r="U6687" s="1"/>
  <c r="N6687"/>
  <c r="M6687"/>
  <c r="Y6687" s="1"/>
  <c r="L6687"/>
  <c r="K6687"/>
  <c r="Q6568"/>
  <c r="P6568"/>
  <c r="O6568"/>
  <c r="U6568" s="1"/>
  <c r="N6568"/>
  <c r="M6568"/>
  <c r="Y6568" s="1"/>
  <c r="L6568"/>
  <c r="K6568"/>
  <c r="Q6595"/>
  <c r="P6595"/>
  <c r="O6595"/>
  <c r="U6595" s="1"/>
  <c r="N6595"/>
  <c r="M6595"/>
  <c r="Y6595" s="1"/>
  <c r="L6595"/>
  <c r="K6595"/>
  <c r="Q6762"/>
  <c r="P6762"/>
  <c r="O6762"/>
  <c r="U6762" s="1"/>
  <c r="N6762"/>
  <c r="M6762"/>
  <c r="Y6762" s="1"/>
  <c r="L6762"/>
  <c r="K6762"/>
  <c r="Q7070"/>
  <c r="P7070"/>
  <c r="O7070"/>
  <c r="U7070" s="1"/>
  <c r="N7070"/>
  <c r="M7070"/>
  <c r="Y7070" s="1"/>
  <c r="L7070"/>
  <c r="K7070"/>
  <c r="Q7236"/>
  <c r="P7236"/>
  <c r="O7236"/>
  <c r="U7236" s="1"/>
  <c r="N7236"/>
  <c r="M7236"/>
  <c r="Y7236" s="1"/>
  <c r="L7236"/>
  <c r="K7236"/>
  <c r="Q6839"/>
  <c r="P6839"/>
  <c r="O6839"/>
  <c r="U6839" s="1"/>
  <c r="N6839"/>
  <c r="M6839"/>
  <c r="Y6839" s="1"/>
  <c r="L6839"/>
  <c r="K6839"/>
  <c r="Q6585"/>
  <c r="P6585"/>
  <c r="O6585"/>
  <c r="U6585" s="1"/>
  <c r="N6585"/>
  <c r="M6585"/>
  <c r="Y6585" s="1"/>
  <c r="L6585"/>
  <c r="K6585"/>
  <c r="Q6462"/>
  <c r="P6462"/>
  <c r="O6462"/>
  <c r="U6462" s="1"/>
  <c r="N6462"/>
  <c r="M6462"/>
  <c r="Y6462" s="1"/>
  <c r="L6462"/>
  <c r="K6462"/>
  <c r="Q6490"/>
  <c r="P6490"/>
  <c r="O6490"/>
  <c r="U6490" s="1"/>
  <c r="N6490"/>
  <c r="M6490"/>
  <c r="Y6490" s="1"/>
  <c r="L6490"/>
  <c r="K6490"/>
  <c r="Q6672"/>
  <c r="P6672"/>
  <c r="O6672"/>
  <c r="U6672" s="1"/>
  <c r="N6672"/>
  <c r="M6672"/>
  <c r="Y6672" s="1"/>
  <c r="L6672"/>
  <c r="K6672"/>
  <c r="Q6974"/>
  <c r="P6974"/>
  <c r="O6974"/>
  <c r="U6974" s="1"/>
  <c r="N6974"/>
  <c r="M6974"/>
  <c r="Y6974" s="1"/>
  <c r="L6974"/>
  <c r="K6974"/>
  <c r="Q7424"/>
  <c r="P7424"/>
  <c r="O7424"/>
  <c r="U7424" s="1"/>
  <c r="N7424"/>
  <c r="M7424"/>
  <c r="Y7424" s="1"/>
  <c r="L7424"/>
  <c r="K7424"/>
  <c r="Q7602"/>
  <c r="P7602"/>
  <c r="O7602"/>
  <c r="U7602" s="1"/>
  <c r="N7602"/>
  <c r="M7602"/>
  <c r="Y7602" s="1"/>
  <c r="L7602"/>
  <c r="K7602"/>
  <c r="Q7150"/>
  <c r="P7150"/>
  <c r="O7150"/>
  <c r="U7150" s="1"/>
  <c r="N7150"/>
  <c r="M7150"/>
  <c r="Y7150" s="1"/>
  <c r="L7150"/>
  <c r="K7150"/>
  <c r="Q6759"/>
  <c r="P6759"/>
  <c r="O6759"/>
  <c r="U6759" s="1"/>
  <c r="N6759"/>
  <c r="M6759"/>
  <c r="Y6759" s="1"/>
  <c r="L6759"/>
  <c r="K6759"/>
  <c r="Q6503"/>
  <c r="P6503"/>
  <c r="O6503"/>
  <c r="U6503" s="1"/>
  <c r="N6503"/>
  <c r="M6503"/>
  <c r="Y6503" s="1"/>
  <c r="L6503"/>
  <c r="K6503"/>
  <c r="Q6385"/>
  <c r="P6385"/>
  <c r="O6385"/>
  <c r="U6385" s="1"/>
  <c r="N6385"/>
  <c r="M6385"/>
  <c r="Y6385" s="1"/>
  <c r="L6385"/>
  <c r="K6385"/>
  <c r="Q6406"/>
  <c r="P6406"/>
  <c r="O6406"/>
  <c r="U6406" s="1"/>
  <c r="N6406"/>
  <c r="M6406"/>
  <c r="Y6406" s="1"/>
  <c r="L6406"/>
  <c r="K6406"/>
  <c r="Q6591"/>
  <c r="P6591"/>
  <c r="O6591"/>
  <c r="U6591" s="1"/>
  <c r="N6591"/>
  <c r="M6591"/>
  <c r="Y6591" s="1"/>
  <c r="L6591"/>
  <c r="K6591"/>
  <c r="Q6898"/>
  <c r="P6898"/>
  <c r="O6898"/>
  <c r="U6898" s="1"/>
  <c r="N6898"/>
  <c r="M6898"/>
  <c r="Y6898" s="1"/>
  <c r="L6898"/>
  <c r="K6898"/>
  <c r="Q7353"/>
  <c r="P7353"/>
  <c r="O7353"/>
  <c r="U7353" s="1"/>
  <c r="N7353"/>
  <c r="M7353"/>
  <c r="Y7353" s="1"/>
  <c r="L7353"/>
  <c r="K7353"/>
  <c r="Q7576"/>
  <c r="P7576"/>
  <c r="O7576"/>
  <c r="U7576" s="1"/>
  <c r="N7576"/>
  <c r="M7576"/>
  <c r="Y7576" s="1"/>
  <c r="L7576"/>
  <c r="K7576"/>
  <c r="Q7093"/>
  <c r="P7093"/>
  <c r="O7093"/>
  <c r="U7093" s="1"/>
  <c r="N7093"/>
  <c r="M7093"/>
  <c r="Y7093" s="1"/>
  <c r="L7093"/>
  <c r="K7093"/>
  <c r="Q6704"/>
  <c r="P6704"/>
  <c r="O6704"/>
  <c r="U6704" s="1"/>
  <c r="N6704"/>
  <c r="M6704"/>
  <c r="Y6704" s="1"/>
  <c r="L6704"/>
  <c r="K6704"/>
  <c r="Q6434"/>
  <c r="P6434"/>
  <c r="O6434"/>
  <c r="U6434" s="1"/>
  <c r="N6434"/>
  <c r="M6434"/>
  <c r="Y6434" s="1"/>
  <c r="L6434"/>
  <c r="K6434"/>
  <c r="Q6327"/>
  <c r="P6327"/>
  <c r="O6327"/>
  <c r="U6327" s="1"/>
  <c r="N6327"/>
  <c r="M6327"/>
  <c r="Y6327" s="1"/>
  <c r="L6327"/>
  <c r="K6327"/>
  <c r="Q6348"/>
  <c r="P6348"/>
  <c r="O6348"/>
  <c r="U6348" s="1"/>
  <c r="N6348"/>
  <c r="M6348"/>
  <c r="Y6348" s="1"/>
  <c r="L6348"/>
  <c r="K6348"/>
  <c r="Q6524"/>
  <c r="P6524"/>
  <c r="O6524"/>
  <c r="U6524" s="1"/>
  <c r="N6524"/>
  <c r="M6524"/>
  <c r="Y6524" s="1"/>
  <c r="L6524"/>
  <c r="K6524"/>
  <c r="Q6844"/>
  <c r="P6844"/>
  <c r="O6844"/>
  <c r="U6844" s="1"/>
  <c r="N6844"/>
  <c r="M6844"/>
  <c r="Y6844" s="1"/>
  <c r="L6844"/>
  <c r="K6844"/>
  <c r="Q7289"/>
  <c r="P7289"/>
  <c r="O7289"/>
  <c r="U7289" s="1"/>
  <c r="N7289"/>
  <c r="M7289"/>
  <c r="Y7289" s="1"/>
  <c r="L7289"/>
  <c r="K7289"/>
  <c r="Q7554"/>
  <c r="P7554"/>
  <c r="O7554"/>
  <c r="U7554" s="1"/>
  <c r="N7554"/>
  <c r="M7554"/>
  <c r="Y7554" s="1"/>
  <c r="L7554"/>
  <c r="K7554"/>
  <c r="Q7043"/>
  <c r="P7043"/>
  <c r="O7043"/>
  <c r="U7043" s="1"/>
  <c r="N7043"/>
  <c r="M7043"/>
  <c r="Y7043" s="1"/>
  <c r="L7043"/>
  <c r="K7043"/>
  <c r="Q6663"/>
  <c r="P6663"/>
  <c r="O6663"/>
  <c r="U6663" s="1"/>
  <c r="N6663"/>
  <c r="M6663"/>
  <c r="Y6663" s="1"/>
  <c r="L6663"/>
  <c r="K6663"/>
  <c r="Q6394"/>
  <c r="P6394"/>
  <c r="O6394"/>
  <c r="U6394" s="1"/>
  <c r="N6394"/>
  <c r="M6394"/>
  <c r="Y6394" s="1"/>
  <c r="L6394"/>
  <c r="K6394"/>
  <c r="Q6285"/>
  <c r="P6285"/>
  <c r="O6285"/>
  <c r="U6285" s="1"/>
  <c r="N6285"/>
  <c r="M6285"/>
  <c r="Y6285" s="1"/>
  <c r="L6285"/>
  <c r="K6285"/>
  <c r="Q6313"/>
  <c r="P6313"/>
  <c r="O6313"/>
  <c r="U6313" s="1"/>
  <c r="N6313"/>
  <c r="M6313"/>
  <c r="Y6313" s="1"/>
  <c r="L6313"/>
  <c r="K6313"/>
  <c r="Q6478"/>
  <c r="P6478"/>
  <c r="O6478"/>
  <c r="N6478"/>
  <c r="M6478"/>
  <c r="L6478"/>
  <c r="K6478"/>
  <c r="Q6802"/>
  <c r="P6802"/>
  <c r="O6802"/>
  <c r="U6802" s="1"/>
  <c r="N6802"/>
  <c r="M6802"/>
  <c r="Y6802" s="1"/>
  <c r="L6802"/>
  <c r="K6802"/>
  <c r="Q7256"/>
  <c r="P7256"/>
  <c r="O7256"/>
  <c r="U7256" s="1"/>
  <c r="N7256"/>
  <c r="M7256"/>
  <c r="Y7256" s="1"/>
  <c r="L7256"/>
  <c r="K7256"/>
  <c r="Q7536"/>
  <c r="P7536"/>
  <c r="O7536"/>
  <c r="U7536" s="1"/>
  <c r="N7536"/>
  <c r="M7536"/>
  <c r="Y7536" s="1"/>
  <c r="L7536"/>
  <c r="K7536"/>
  <c r="Q7022"/>
  <c r="P7022"/>
  <c r="O7022"/>
  <c r="U7022" s="1"/>
  <c r="N7022"/>
  <c r="M7022"/>
  <c r="Y7022" s="1"/>
  <c r="L7022"/>
  <c r="K7022"/>
  <c r="Q6631"/>
  <c r="P6631"/>
  <c r="O6631"/>
  <c r="U6631" s="1"/>
  <c r="N6631"/>
  <c r="M6631"/>
  <c r="Y6631" s="1"/>
  <c r="L6631"/>
  <c r="K6631"/>
  <c r="Q6362"/>
  <c r="P6362"/>
  <c r="O6362"/>
  <c r="U6362" s="1"/>
  <c r="N6362"/>
  <c r="M6362"/>
  <c r="Y6362" s="1"/>
  <c r="L6362"/>
  <c r="K6362"/>
  <c r="Q6259"/>
  <c r="P6259"/>
  <c r="O6259"/>
  <c r="U6259" s="1"/>
  <c r="N6259"/>
  <c r="M6259"/>
  <c r="Y6259" s="1"/>
  <c r="L6259"/>
  <c r="K6259"/>
  <c r="Q6286"/>
  <c r="P6286"/>
  <c r="O6286"/>
  <c r="U6286" s="1"/>
  <c r="N6286"/>
  <c r="M6286"/>
  <c r="Y6286" s="1"/>
  <c r="L6286"/>
  <c r="K6286"/>
  <c r="Q6453"/>
  <c r="P6453"/>
  <c r="O6453"/>
  <c r="U6453" s="1"/>
  <c r="N6453"/>
  <c r="M6453"/>
  <c r="Y6453" s="1"/>
  <c r="L6453"/>
  <c r="K6453"/>
  <c r="Q6769"/>
  <c r="P6769"/>
  <c r="O6769"/>
  <c r="U6769" s="1"/>
  <c r="N6769"/>
  <c r="M6769"/>
  <c r="Y6769" s="1"/>
  <c r="L6769"/>
  <c r="K6769"/>
  <c r="Q7225"/>
  <c r="P7225"/>
  <c r="O7225"/>
  <c r="U7225" s="1"/>
  <c r="N7225"/>
  <c r="M7225"/>
  <c r="Y7225" s="1"/>
  <c r="L7225"/>
  <c r="K7225"/>
  <c r="Q7443"/>
  <c r="P7443"/>
  <c r="O7443"/>
  <c r="U7443" s="1"/>
  <c r="N7443"/>
  <c r="M7443"/>
  <c r="Y7443" s="1"/>
  <c r="L7443"/>
  <c r="K7443"/>
  <c r="Q7472"/>
  <c r="P7472"/>
  <c r="O7472"/>
  <c r="U7472" s="1"/>
  <c r="N7472"/>
  <c r="M7472"/>
  <c r="Y7472" s="1"/>
  <c r="L7472"/>
  <c r="K7472"/>
  <c r="Q7588"/>
  <c r="P7588"/>
  <c r="O7588"/>
  <c r="U7588" s="1"/>
  <c r="N7588"/>
  <c r="M7588"/>
  <c r="Y7588" s="1"/>
  <c r="L7588"/>
  <c r="K7588"/>
  <c r="Q7188"/>
  <c r="P7188"/>
  <c r="O7188"/>
  <c r="U7188" s="1"/>
  <c r="N7188"/>
  <c r="M7188"/>
  <c r="Y7188" s="1"/>
  <c r="L7188"/>
  <c r="K7188"/>
  <c r="Q7224"/>
  <c r="P7224"/>
  <c r="O7224"/>
  <c r="U7224" s="1"/>
  <c r="N7224"/>
  <c r="M7224"/>
  <c r="Y7224" s="1"/>
  <c r="L7224"/>
  <c r="K7224"/>
  <c r="Q7391"/>
  <c r="P7391"/>
  <c r="O7391"/>
  <c r="U7391" s="1"/>
  <c r="N7391"/>
  <c r="M7391"/>
  <c r="Y7391" s="1"/>
  <c r="L7391"/>
  <c r="K7391"/>
  <c r="Q6952"/>
  <c r="P6952"/>
  <c r="O6952"/>
  <c r="U6952" s="1"/>
  <c r="N6952"/>
  <c r="M6952"/>
  <c r="Y6952" s="1"/>
  <c r="L6952"/>
  <c r="K6952"/>
  <c r="Q6986"/>
  <c r="P6986"/>
  <c r="O6986"/>
  <c r="U6986" s="1"/>
  <c r="N6986"/>
  <c r="M6986"/>
  <c r="Y6986" s="1"/>
  <c r="L6986"/>
  <c r="K6986"/>
  <c r="Q7156"/>
  <c r="P7156"/>
  <c r="O7156"/>
  <c r="U7156" s="1"/>
  <c r="N7156"/>
  <c r="M7156"/>
  <c r="Y7156" s="1"/>
  <c r="L7156"/>
  <c r="K7156"/>
  <c r="Q7470"/>
  <c r="P7470"/>
  <c r="O7470"/>
  <c r="U7470" s="1"/>
  <c r="N7470"/>
  <c r="M7470"/>
  <c r="Y7470" s="1"/>
  <c r="L7470"/>
  <c r="K7470"/>
  <c r="Q7494"/>
  <c r="P7494"/>
  <c r="O7494"/>
  <c r="U7494" s="1"/>
  <c r="N7494"/>
  <c r="M7494"/>
  <c r="Y7494" s="1"/>
  <c r="L7494"/>
  <c r="K7494"/>
  <c r="Q7103"/>
  <c r="P7103"/>
  <c r="O7103"/>
  <c r="U7103" s="1"/>
  <c r="N7103"/>
  <c r="M7103"/>
  <c r="Y7103" s="1"/>
  <c r="L7103"/>
  <c r="K7103"/>
  <c r="Q6858"/>
  <c r="P6858"/>
  <c r="O6858"/>
  <c r="U6858" s="1"/>
  <c r="N6858"/>
  <c r="M6858"/>
  <c r="Y6858" s="1"/>
  <c r="L6858"/>
  <c r="K6858"/>
  <c r="Q6744"/>
  <c r="P6744"/>
  <c r="O6744"/>
  <c r="U6744" s="1"/>
  <c r="N6744"/>
  <c r="M6744"/>
  <c r="Y6744" s="1"/>
  <c r="L6744"/>
  <c r="K6744"/>
  <c r="Q6772"/>
  <c r="P6772"/>
  <c r="O6772"/>
  <c r="U6772" s="1"/>
  <c r="N6772"/>
  <c r="M6772"/>
  <c r="Y6772" s="1"/>
  <c r="L6772"/>
  <c r="K6772"/>
  <c r="Q6938"/>
  <c r="P6938"/>
  <c r="O6938"/>
  <c r="U6938" s="1"/>
  <c r="N6938"/>
  <c r="M6938"/>
  <c r="Y6938" s="1"/>
  <c r="L6938"/>
  <c r="K6938"/>
  <c r="Q7264"/>
  <c r="P7264"/>
  <c r="O7264"/>
  <c r="U7264" s="1"/>
  <c r="N7264"/>
  <c r="M7264"/>
  <c r="Y7264" s="1"/>
  <c r="L7264"/>
  <c r="K7264"/>
  <c r="Q7294"/>
  <c r="P7294"/>
  <c r="O7294"/>
  <c r="U7294" s="1"/>
  <c r="N7294"/>
  <c r="M7294"/>
  <c r="Y7294" s="1"/>
  <c r="L7294"/>
  <c r="K7294"/>
  <c r="Q6901"/>
  <c r="P6901"/>
  <c r="O6901"/>
  <c r="U6901" s="1"/>
  <c r="N6901"/>
  <c r="M6901"/>
  <c r="Y6901" s="1"/>
  <c r="L6901"/>
  <c r="K6901"/>
  <c r="Q6660"/>
  <c r="P6660"/>
  <c r="O6660"/>
  <c r="U6660" s="1"/>
  <c r="N6660"/>
  <c r="M6660"/>
  <c r="Y6660" s="1"/>
  <c r="L6660"/>
  <c r="K6660"/>
  <c r="Q6540"/>
  <c r="P6540"/>
  <c r="O6540"/>
  <c r="U6540" s="1"/>
  <c r="N6540"/>
  <c r="M6540"/>
  <c r="Y6540" s="1"/>
  <c r="L6540"/>
  <c r="K6540"/>
  <c r="Q6579"/>
  <c r="P6579"/>
  <c r="O6579"/>
  <c r="U6579" s="1"/>
  <c r="N6579"/>
  <c r="M6579"/>
  <c r="Y6579" s="1"/>
  <c r="L6579"/>
  <c r="K6579"/>
  <c r="Q6747"/>
  <c r="P6747"/>
  <c r="O6747"/>
  <c r="U6747" s="1"/>
  <c r="N6747"/>
  <c r="M6747"/>
  <c r="Y6747" s="1"/>
  <c r="L6747"/>
  <c r="K6747"/>
  <c r="Q7053"/>
  <c r="P7053"/>
  <c r="O7053"/>
  <c r="U7053" s="1"/>
  <c r="N7053"/>
  <c r="M7053"/>
  <c r="Y7053" s="1"/>
  <c r="L7053"/>
  <c r="K7053"/>
  <c r="Q7504"/>
  <c r="P7504"/>
  <c r="O7504"/>
  <c r="U7504" s="1"/>
  <c r="N7504"/>
  <c r="M7504"/>
  <c r="Y7504" s="1"/>
  <c r="L7504"/>
  <c r="K7504"/>
  <c r="Q7593"/>
  <c r="P7593"/>
  <c r="O7593"/>
  <c r="U7593" s="1"/>
  <c r="N7593"/>
  <c r="M7593"/>
  <c r="Y7593" s="1"/>
  <c r="L7593"/>
  <c r="K7593"/>
  <c r="Q7114"/>
  <c r="P7114"/>
  <c r="O7114"/>
  <c r="U7114" s="1"/>
  <c r="N7114"/>
  <c r="M7114"/>
  <c r="Y7114" s="1"/>
  <c r="L7114"/>
  <c r="K7114"/>
  <c r="Q6725"/>
  <c r="P6725"/>
  <c r="O6725"/>
  <c r="U6725" s="1"/>
  <c r="N6725"/>
  <c r="M6725"/>
  <c r="Y6725" s="1"/>
  <c r="L6725"/>
  <c r="K6725"/>
  <c r="Q6465"/>
  <c r="P6465"/>
  <c r="O6465"/>
  <c r="U6465" s="1"/>
  <c r="N6465"/>
  <c r="M6465"/>
  <c r="Y6465" s="1"/>
  <c r="L6465"/>
  <c r="K6465"/>
  <c r="Q6350"/>
  <c r="P6350"/>
  <c r="O6350"/>
  <c r="U6350" s="1"/>
  <c r="N6350"/>
  <c r="M6350"/>
  <c r="Y6350" s="1"/>
  <c r="L6350"/>
  <c r="K6350"/>
  <c r="Q6384"/>
  <c r="P6384"/>
  <c r="O6384"/>
  <c r="U6384" s="1"/>
  <c r="N6384"/>
  <c r="M6384"/>
  <c r="Y6384" s="1"/>
  <c r="L6384"/>
  <c r="K6384"/>
  <c r="Q6563"/>
  <c r="P6563"/>
  <c r="O6563"/>
  <c r="U6563" s="1"/>
  <c r="N6563"/>
  <c r="M6563"/>
  <c r="Y6563" s="1"/>
  <c r="L6563"/>
  <c r="K6563"/>
  <c r="Q6874"/>
  <c r="P6874"/>
  <c r="O6874"/>
  <c r="U6874" s="1"/>
  <c r="N6874"/>
  <c r="M6874"/>
  <c r="Y6874" s="1"/>
  <c r="L6874"/>
  <c r="K6874"/>
  <c r="Q7336"/>
  <c r="P7336"/>
  <c r="O7336"/>
  <c r="U7336" s="1"/>
  <c r="N7336"/>
  <c r="M7336"/>
  <c r="Y7336" s="1"/>
  <c r="L7336"/>
  <c r="K7336"/>
  <c r="Q7489"/>
  <c r="P7489"/>
  <c r="O7489"/>
  <c r="U7489" s="1"/>
  <c r="N7489"/>
  <c r="M7489"/>
  <c r="Y7489" s="1"/>
  <c r="L7489"/>
  <c r="K7489"/>
  <c r="Q6945"/>
  <c r="P6945"/>
  <c r="O6945"/>
  <c r="U6945" s="1"/>
  <c r="N6945"/>
  <c r="M6945"/>
  <c r="Y6945" s="1"/>
  <c r="L6945"/>
  <c r="K6945"/>
  <c r="Q6558"/>
  <c r="P6558"/>
  <c r="O6558"/>
  <c r="U6558" s="1"/>
  <c r="N6558"/>
  <c r="M6558"/>
  <c r="Y6558" s="1"/>
  <c r="L6558"/>
  <c r="K6558"/>
  <c r="Q6300"/>
  <c r="P6300"/>
  <c r="O6300"/>
  <c r="U6300" s="1"/>
  <c r="N6300"/>
  <c r="M6300"/>
  <c r="Y6300" s="1"/>
  <c r="L6300"/>
  <c r="K6300"/>
  <c r="Q6195"/>
  <c r="P6195"/>
  <c r="O6195"/>
  <c r="U6195" s="1"/>
  <c r="N6195"/>
  <c r="M6195"/>
  <c r="Y6195" s="1"/>
  <c r="L6195"/>
  <c r="K6195"/>
  <c r="Q6223"/>
  <c r="P6223"/>
  <c r="O6223"/>
  <c r="U6223" s="1"/>
  <c r="N6223"/>
  <c r="M6223"/>
  <c r="Y6223" s="1"/>
  <c r="L6223"/>
  <c r="K6223"/>
  <c r="Q6391"/>
  <c r="P6391"/>
  <c r="O6391"/>
  <c r="U6391" s="1"/>
  <c r="N6391"/>
  <c r="M6391"/>
  <c r="Y6391" s="1"/>
  <c r="L6391"/>
  <c r="K6391"/>
  <c r="Q6714"/>
  <c r="P6714"/>
  <c r="O6714"/>
  <c r="U6714" s="1"/>
  <c r="N6714"/>
  <c r="M6714"/>
  <c r="Y6714" s="1"/>
  <c r="L6714"/>
  <c r="K6714"/>
  <c r="Q7162"/>
  <c r="P7162"/>
  <c r="O7162"/>
  <c r="U7162" s="1"/>
  <c r="N7162"/>
  <c r="M7162"/>
  <c r="Y7162" s="1"/>
  <c r="L7162"/>
  <c r="K7162"/>
  <c r="Q7343"/>
  <c r="P7343"/>
  <c r="O7343"/>
  <c r="U7343" s="1"/>
  <c r="N7343"/>
  <c r="M7343"/>
  <c r="Y7343" s="1"/>
  <c r="L7343"/>
  <c r="K7343"/>
  <c r="Q6810"/>
  <c r="P6810"/>
  <c r="O6810"/>
  <c r="U6810" s="1"/>
  <c r="N6810"/>
  <c r="M6810"/>
  <c r="Y6810" s="1"/>
  <c r="L6810"/>
  <c r="K6810"/>
  <c r="Q6401"/>
  <c r="P6401"/>
  <c r="O6401"/>
  <c r="U6401" s="1"/>
  <c r="N6401"/>
  <c r="M6401"/>
  <c r="Y6401" s="1"/>
  <c r="L6401"/>
  <c r="K6401"/>
  <c r="Q6159"/>
  <c r="P6159"/>
  <c r="O6159"/>
  <c r="U6159" s="1"/>
  <c r="N6159"/>
  <c r="M6159"/>
  <c r="Y6159" s="1"/>
  <c r="L6159"/>
  <c r="K6159"/>
  <c r="Q6034"/>
  <c r="P6034"/>
  <c r="O6034"/>
  <c r="U6034" s="1"/>
  <c r="N6034"/>
  <c r="M6034"/>
  <c r="Y6034" s="1"/>
  <c r="L6034"/>
  <c r="K6034"/>
  <c r="Q6073"/>
  <c r="P6073"/>
  <c r="O6073"/>
  <c r="U6073" s="1"/>
  <c r="N6073"/>
  <c r="M6073"/>
  <c r="Y6073" s="1"/>
  <c r="L6073"/>
  <c r="K6073"/>
  <c r="Q6243"/>
  <c r="P6243"/>
  <c r="O6243"/>
  <c r="U6243" s="1"/>
  <c r="N6243"/>
  <c r="M6243"/>
  <c r="Y6243" s="1"/>
  <c r="L6243"/>
  <c r="K6243"/>
  <c r="Q6564"/>
  <c r="P6564"/>
  <c r="O6564"/>
  <c r="U6564" s="1"/>
  <c r="N6564"/>
  <c r="M6564"/>
  <c r="Y6564" s="1"/>
  <c r="L6564"/>
  <c r="K6564"/>
  <c r="Q7012"/>
  <c r="P7012"/>
  <c r="O7012"/>
  <c r="U7012" s="1"/>
  <c r="N7012"/>
  <c r="M7012"/>
  <c r="Y7012" s="1"/>
  <c r="L7012"/>
  <c r="K7012"/>
  <c r="Q7209"/>
  <c r="P7209"/>
  <c r="O7209"/>
  <c r="U7209" s="1"/>
  <c r="N7209"/>
  <c r="M7209"/>
  <c r="Y7209" s="1"/>
  <c r="L7209"/>
  <c r="K7209"/>
  <c r="Q6680"/>
  <c r="P6680"/>
  <c r="O6680"/>
  <c r="U6680" s="1"/>
  <c r="N6680"/>
  <c r="M6680"/>
  <c r="Y6680" s="1"/>
  <c r="L6680"/>
  <c r="K6680"/>
  <c r="Q6275"/>
  <c r="P6275"/>
  <c r="O6275"/>
  <c r="U6275" s="1"/>
  <c r="N6275"/>
  <c r="M6275"/>
  <c r="Y6275" s="1"/>
  <c r="L6275"/>
  <c r="K6275"/>
  <c r="Q6010"/>
  <c r="P6010"/>
  <c r="O6010"/>
  <c r="U6010" s="1"/>
  <c r="N6010"/>
  <c r="M6010"/>
  <c r="Y6010" s="1"/>
  <c r="L6010"/>
  <c r="K6010"/>
  <c r="Q5916"/>
  <c r="P5916"/>
  <c r="O5916"/>
  <c r="U5916" s="1"/>
  <c r="N5916"/>
  <c r="M5916"/>
  <c r="Y5916" s="1"/>
  <c r="L5916"/>
  <c r="K5916"/>
  <c r="Q5937"/>
  <c r="P5937"/>
  <c r="O5937"/>
  <c r="U5937" s="1"/>
  <c r="N5937"/>
  <c r="M5937"/>
  <c r="Y5937" s="1"/>
  <c r="L5937"/>
  <c r="K5937"/>
  <c r="Q6114"/>
  <c r="P6114"/>
  <c r="O6114"/>
  <c r="U6114" s="1"/>
  <c r="N6114"/>
  <c r="M6114"/>
  <c r="Y6114" s="1"/>
  <c r="L6114"/>
  <c r="K6114"/>
  <c r="Q6422"/>
  <c r="P6422"/>
  <c r="O6422"/>
  <c r="U6422" s="1"/>
  <c r="N6422"/>
  <c r="M6422"/>
  <c r="Y6422" s="1"/>
  <c r="L6422"/>
  <c r="K6422"/>
  <c r="Q6885"/>
  <c r="P6885"/>
  <c r="O6885"/>
  <c r="U6885" s="1"/>
  <c r="N6885"/>
  <c r="M6885"/>
  <c r="Y6885" s="1"/>
  <c r="L6885"/>
  <c r="K6885"/>
  <c r="Q7484"/>
  <c r="P7484"/>
  <c r="O7484"/>
  <c r="U7484" s="1"/>
  <c r="N7484"/>
  <c r="M7484"/>
  <c r="Y7484" s="1"/>
  <c r="L7484"/>
  <c r="K7484"/>
  <c r="Q7097"/>
  <c r="P7097"/>
  <c r="O7097"/>
  <c r="U7097" s="1"/>
  <c r="N7097"/>
  <c r="M7097"/>
  <c r="Y7097" s="1"/>
  <c r="L7097"/>
  <c r="K7097"/>
  <c r="Q6562"/>
  <c r="P6562"/>
  <c r="O6562"/>
  <c r="U6562" s="1"/>
  <c r="N6562"/>
  <c r="M6562"/>
  <c r="Y6562" s="1"/>
  <c r="L6562"/>
  <c r="K6562"/>
  <c r="Q6165"/>
  <c r="P6165"/>
  <c r="O6165"/>
  <c r="U6165" s="1"/>
  <c r="N6165"/>
  <c r="M6165"/>
  <c r="Y6165" s="1"/>
  <c r="L6165"/>
  <c r="K6165"/>
  <c r="Q5914"/>
  <c r="P5914"/>
  <c r="O5914"/>
  <c r="U5914" s="1"/>
  <c r="N5914"/>
  <c r="M5914"/>
  <c r="Y5914" s="1"/>
  <c r="L5914"/>
  <c r="K5914"/>
  <c r="Q5804"/>
  <c r="P5804"/>
  <c r="O5804"/>
  <c r="U5804" s="1"/>
  <c r="N5804"/>
  <c r="M5804"/>
  <c r="Y5804" s="1"/>
  <c r="L5804"/>
  <c r="K5804"/>
  <c r="Q5830"/>
  <c r="P5830"/>
  <c r="O5830"/>
  <c r="U5830" s="1"/>
  <c r="N5830"/>
  <c r="M5830"/>
  <c r="Y5830" s="1"/>
  <c r="L5830"/>
  <c r="K5830"/>
  <c r="Q5990"/>
  <c r="P5990"/>
  <c r="O5990"/>
  <c r="U5990" s="1"/>
  <c r="N5990"/>
  <c r="M5990"/>
  <c r="Y5990" s="1"/>
  <c r="L5990"/>
  <c r="K5990"/>
  <c r="Q6318"/>
  <c r="P6318"/>
  <c r="O6318"/>
  <c r="U6318" s="1"/>
  <c r="N6318"/>
  <c r="M6318"/>
  <c r="Y6318" s="1"/>
  <c r="L6318"/>
  <c r="K6318"/>
  <c r="Q6776"/>
  <c r="P6776"/>
  <c r="O6776"/>
  <c r="U6776" s="1"/>
  <c r="N6776"/>
  <c r="M6776"/>
  <c r="Y6776" s="1"/>
  <c r="L6776"/>
  <c r="K6776"/>
  <c r="Q7368"/>
  <c r="P7368"/>
  <c r="O7368"/>
  <c r="U7368" s="1"/>
  <c r="N7368"/>
  <c r="M7368"/>
  <c r="Y7368" s="1"/>
  <c r="L7368"/>
  <c r="K7368"/>
  <c r="Q7601"/>
  <c r="P7601"/>
  <c r="O7601"/>
  <c r="U7601" s="1"/>
  <c r="N7601"/>
  <c r="M7601"/>
  <c r="Y7601" s="1"/>
  <c r="L7601"/>
  <c r="K7601"/>
  <c r="Q7000"/>
  <c r="P7000"/>
  <c r="O7000"/>
  <c r="U7000" s="1"/>
  <c r="N7000"/>
  <c r="M7000"/>
  <c r="Y7000" s="1"/>
  <c r="L7000"/>
  <c r="K7000"/>
  <c r="Q6458"/>
  <c r="P6458"/>
  <c r="O6458"/>
  <c r="U6458" s="1"/>
  <c r="N6458"/>
  <c r="M6458"/>
  <c r="Y6458" s="1"/>
  <c r="L6458"/>
  <c r="K6458"/>
  <c r="Q6064"/>
  <c r="P6064"/>
  <c r="O6064"/>
  <c r="U6064" s="1"/>
  <c r="N6064"/>
  <c r="M6064"/>
  <c r="Y6064" s="1"/>
  <c r="L6064"/>
  <c r="K6064"/>
  <c r="Q5819"/>
  <c r="P5819"/>
  <c r="O5819"/>
  <c r="U5819" s="1"/>
  <c r="N5819"/>
  <c r="M5819"/>
  <c r="Y5819" s="1"/>
  <c r="L5819"/>
  <c r="K5819"/>
  <c r="Q5704"/>
  <c r="P5704"/>
  <c r="O5704"/>
  <c r="U5704" s="1"/>
  <c r="N5704"/>
  <c r="M5704"/>
  <c r="Y5704" s="1"/>
  <c r="L5704"/>
  <c r="K5704"/>
  <c r="Q5735"/>
  <c r="P5735"/>
  <c r="O5735"/>
  <c r="U5735" s="1"/>
  <c r="N5735"/>
  <c r="M5735"/>
  <c r="Y5735" s="1"/>
  <c r="L5735"/>
  <c r="K5735"/>
  <c r="Q5911"/>
  <c r="P5911"/>
  <c r="O5911"/>
  <c r="U5911" s="1"/>
  <c r="N5911"/>
  <c r="M5911"/>
  <c r="Y5911" s="1"/>
  <c r="L5911"/>
  <c r="K5911"/>
  <c r="Q6221"/>
  <c r="P6221"/>
  <c r="O6221"/>
  <c r="U6221" s="1"/>
  <c r="N6221"/>
  <c r="M6221"/>
  <c r="Y6221" s="1"/>
  <c r="L6221"/>
  <c r="K6221"/>
  <c r="Q6691"/>
  <c r="P6691"/>
  <c r="O6691"/>
  <c r="U6691" s="1"/>
  <c r="N6691"/>
  <c r="M6691"/>
  <c r="Y6691" s="1"/>
  <c r="L6691"/>
  <c r="K6691"/>
  <c r="Q7276"/>
  <c r="P7276"/>
  <c r="O7276"/>
  <c r="U7276" s="1"/>
  <c r="N7276"/>
  <c r="M7276"/>
  <c r="Y7276" s="1"/>
  <c r="L7276"/>
  <c r="K7276"/>
  <c r="Q7562"/>
  <c r="P7562"/>
  <c r="O7562"/>
  <c r="U7562" s="1"/>
  <c r="N7562"/>
  <c r="M7562"/>
  <c r="Y7562" s="1"/>
  <c r="L7562"/>
  <c r="K7562"/>
  <c r="Q6913"/>
  <c r="P6913"/>
  <c r="O6913"/>
  <c r="U6913" s="1"/>
  <c r="N6913"/>
  <c r="M6913"/>
  <c r="Y6913" s="1"/>
  <c r="L6913"/>
  <c r="K6913"/>
  <c r="Q6378"/>
  <c r="P6378"/>
  <c r="O6378"/>
  <c r="U6378" s="1"/>
  <c r="N6378"/>
  <c r="M6378"/>
  <c r="Y6378" s="1"/>
  <c r="L6378"/>
  <c r="K6378"/>
  <c r="Q5982"/>
  <c r="P5982"/>
  <c r="O5982"/>
  <c r="U5982" s="1"/>
  <c r="N5982"/>
  <c r="M5982"/>
  <c r="Y5982" s="1"/>
  <c r="L5982"/>
  <c r="K5982"/>
  <c r="Q5740"/>
  <c r="P5740"/>
  <c r="O5740"/>
  <c r="U5740" s="1"/>
  <c r="N5740"/>
  <c r="M5740"/>
  <c r="Y5740" s="1"/>
  <c r="L5740"/>
  <c r="K5740"/>
  <c r="Q5622"/>
  <c r="P5622"/>
  <c r="O5622"/>
  <c r="U5622" s="1"/>
  <c r="N5622"/>
  <c r="M5622"/>
  <c r="Y5622" s="1"/>
  <c r="L5622"/>
  <c r="K5622"/>
  <c r="Q5654"/>
  <c r="P5654"/>
  <c r="O5654"/>
  <c r="U5654" s="1"/>
  <c r="N5654"/>
  <c r="M5654"/>
  <c r="Y5654" s="1"/>
  <c r="L5654"/>
  <c r="K5654"/>
  <c r="Q5828"/>
  <c r="P5828"/>
  <c r="O5828"/>
  <c r="U5828" s="1"/>
  <c r="N5828"/>
  <c r="M5828"/>
  <c r="Y5828" s="1"/>
  <c r="L5828"/>
  <c r="K5828"/>
  <c r="Q6149"/>
  <c r="P6149"/>
  <c r="O6149"/>
  <c r="U6149" s="1"/>
  <c r="N6149"/>
  <c r="M6149"/>
  <c r="Y6149" s="1"/>
  <c r="L6149"/>
  <c r="K6149"/>
  <c r="Q6605"/>
  <c r="P6605"/>
  <c r="O6605"/>
  <c r="U6605" s="1"/>
  <c r="N6605"/>
  <c r="M6605"/>
  <c r="Y6605" s="1"/>
  <c r="L6605"/>
  <c r="K6605"/>
  <c r="Q7195"/>
  <c r="P7195"/>
  <c r="O7195"/>
  <c r="U7195" s="1"/>
  <c r="N7195"/>
  <c r="M7195"/>
  <c r="Y7195" s="1"/>
  <c r="L7195"/>
  <c r="K7195"/>
  <c r="Q7521"/>
  <c r="P7521"/>
  <c r="O7521"/>
  <c r="U7521" s="1"/>
  <c r="N7521"/>
  <c r="M7521"/>
  <c r="Y7521" s="1"/>
  <c r="L7521"/>
  <c r="K7521"/>
  <c r="Q6865"/>
  <c r="P6865"/>
  <c r="O6865"/>
  <c r="U6865" s="1"/>
  <c r="N6865"/>
  <c r="M6865"/>
  <c r="Y6865" s="1"/>
  <c r="L6865"/>
  <c r="K6865"/>
  <c r="Q6325"/>
  <c r="P6325"/>
  <c r="O6325"/>
  <c r="U6325" s="1"/>
  <c r="N6325"/>
  <c r="M6325"/>
  <c r="Y6325" s="1"/>
  <c r="L6325"/>
  <c r="K6325"/>
  <c r="Q5929"/>
  <c r="P5929"/>
  <c r="O5929"/>
  <c r="U5929" s="1"/>
  <c r="N5929"/>
  <c r="M5929"/>
  <c r="Y5929" s="1"/>
  <c r="L5929"/>
  <c r="K5929"/>
  <c r="Q5679"/>
  <c r="P5679"/>
  <c r="O5679"/>
  <c r="U5679" s="1"/>
  <c r="N5679"/>
  <c r="M5679"/>
  <c r="Y5679" s="1"/>
  <c r="L5679"/>
  <c r="K5679"/>
  <c r="Q5558"/>
  <c r="P5558"/>
  <c r="O5558"/>
  <c r="U5558" s="1"/>
  <c r="N5558"/>
  <c r="M5558"/>
  <c r="Y5558" s="1"/>
  <c r="L5558"/>
  <c r="K5558"/>
  <c r="Q5590"/>
  <c r="P5590"/>
  <c r="O5590"/>
  <c r="U5590" s="1"/>
  <c r="N5590"/>
  <c r="M5590"/>
  <c r="Y5590" s="1"/>
  <c r="L5590"/>
  <c r="K5590"/>
  <c r="Q5771"/>
  <c r="P5771"/>
  <c r="O5771"/>
  <c r="U5771" s="1"/>
  <c r="N5771"/>
  <c r="M5771"/>
  <c r="Y5771" s="1"/>
  <c r="L5771"/>
  <c r="K5771"/>
  <c r="Q6081"/>
  <c r="P6081"/>
  <c r="O6081"/>
  <c r="U6081" s="1"/>
  <c r="N6081"/>
  <c r="M6081"/>
  <c r="Y6081" s="1"/>
  <c r="L6081"/>
  <c r="K6081"/>
  <c r="Q6538"/>
  <c r="P6538"/>
  <c r="O6538"/>
  <c r="U6538" s="1"/>
  <c r="N6538"/>
  <c r="M6538"/>
  <c r="Y6538" s="1"/>
  <c r="L6538"/>
  <c r="K6538"/>
  <c r="Q7137"/>
  <c r="P7137"/>
  <c r="O7137"/>
  <c r="U7137" s="1"/>
  <c r="N7137"/>
  <c r="M7137"/>
  <c r="Y7137" s="1"/>
  <c r="L7137"/>
  <c r="K7137"/>
  <c r="Q7493"/>
  <c r="P7493"/>
  <c r="O7493"/>
  <c r="U7493" s="1"/>
  <c r="N7493"/>
  <c r="M7493"/>
  <c r="Y7493" s="1"/>
  <c r="L7493"/>
  <c r="K7493"/>
  <c r="Q6824"/>
  <c r="P6824"/>
  <c r="O6824"/>
  <c r="U6824" s="1"/>
  <c r="N6824"/>
  <c r="M6824"/>
  <c r="Y6824" s="1"/>
  <c r="L6824"/>
  <c r="K6824"/>
  <c r="Q6281"/>
  <c r="P6281"/>
  <c r="O6281"/>
  <c r="U6281" s="1"/>
  <c r="N6281"/>
  <c r="M6281"/>
  <c r="Y6281" s="1"/>
  <c r="L6281"/>
  <c r="K6281"/>
  <c r="Q5888"/>
  <c r="P5888"/>
  <c r="O5888"/>
  <c r="U5888" s="1"/>
  <c r="N5888"/>
  <c r="M5888"/>
  <c r="Y5888" s="1"/>
  <c r="L5888"/>
  <c r="K5888"/>
  <c r="Q5631"/>
  <c r="P5631"/>
  <c r="O5631"/>
  <c r="U5631" s="1"/>
  <c r="N5631"/>
  <c r="M5631"/>
  <c r="Y5631" s="1"/>
  <c r="L5631"/>
  <c r="K5631"/>
  <c r="Q5511"/>
  <c r="P5511"/>
  <c r="O5511"/>
  <c r="U5511" s="1"/>
  <c r="N5511"/>
  <c r="M5511"/>
  <c r="Y5511" s="1"/>
  <c r="L5511"/>
  <c r="K5511"/>
  <c r="Q5546"/>
  <c r="P5546"/>
  <c r="O5546"/>
  <c r="U5546" s="1"/>
  <c r="N5546"/>
  <c r="M5546"/>
  <c r="Y5546" s="1"/>
  <c r="L5546"/>
  <c r="K5546"/>
  <c r="Q5721"/>
  <c r="P5721"/>
  <c r="O5721"/>
  <c r="U5721" s="1"/>
  <c r="N5721"/>
  <c r="M5721"/>
  <c r="Y5721" s="1"/>
  <c r="L5721"/>
  <c r="K5721"/>
  <c r="Q6027"/>
  <c r="P6027"/>
  <c r="O6027"/>
  <c r="U6027" s="1"/>
  <c r="N6027"/>
  <c r="M6027"/>
  <c r="Y6027" s="1"/>
  <c r="L6027"/>
  <c r="K6027"/>
  <c r="Q6492"/>
  <c r="P6492"/>
  <c r="O6492"/>
  <c r="U6492" s="1"/>
  <c r="N6492"/>
  <c r="M6492"/>
  <c r="Y6492" s="1"/>
  <c r="L6492"/>
  <c r="K6492"/>
  <c r="Q7094"/>
  <c r="P7094"/>
  <c r="O7094"/>
  <c r="U7094" s="1"/>
  <c r="N7094"/>
  <c r="M7094"/>
  <c r="Y7094" s="1"/>
  <c r="L7094"/>
  <c r="K7094"/>
  <c r="Q7464"/>
  <c r="P7464"/>
  <c r="O7464"/>
  <c r="N7464"/>
  <c r="M7464"/>
  <c r="L7464"/>
  <c r="K7464"/>
  <c r="Q6798"/>
  <c r="P6798"/>
  <c r="O6798"/>
  <c r="U6798" s="1"/>
  <c r="N6798"/>
  <c r="M6798"/>
  <c r="Y6798" s="1"/>
  <c r="L6798"/>
  <c r="K6798"/>
  <c r="Q6254"/>
  <c r="P6254"/>
  <c r="O6254"/>
  <c r="U6254" s="1"/>
  <c r="N6254"/>
  <c r="M6254"/>
  <c r="Y6254" s="1"/>
  <c r="L6254"/>
  <c r="K6254"/>
  <c r="Q5862"/>
  <c r="P5862"/>
  <c r="O5862"/>
  <c r="U5862" s="1"/>
  <c r="N5862"/>
  <c r="M5862"/>
  <c r="Y5862" s="1"/>
  <c r="L5862"/>
  <c r="K5862"/>
  <c r="Q5604"/>
  <c r="P5604"/>
  <c r="O5604"/>
  <c r="U5604" s="1"/>
  <c r="N5604"/>
  <c r="M5604"/>
  <c r="Y5604" s="1"/>
  <c r="L5604"/>
  <c r="K5604"/>
  <c r="Q5489"/>
  <c r="P5489"/>
  <c r="O5489"/>
  <c r="U5489" s="1"/>
  <c r="N5489"/>
  <c r="M5489"/>
  <c r="Y5489" s="1"/>
  <c r="L5489"/>
  <c r="K5489"/>
  <c r="Q5516"/>
  <c r="P5516"/>
  <c r="O5516"/>
  <c r="U5516" s="1"/>
  <c r="N5516"/>
  <c r="M5516"/>
  <c r="Y5516" s="1"/>
  <c r="L5516"/>
  <c r="K5516"/>
  <c r="Q5699"/>
  <c r="P5699"/>
  <c r="O5699"/>
  <c r="U5699" s="1"/>
  <c r="N5699"/>
  <c r="M5699"/>
  <c r="Y5699" s="1"/>
  <c r="L5699"/>
  <c r="K5699"/>
  <c r="Q5997"/>
  <c r="P5997"/>
  <c r="O5997"/>
  <c r="U5997" s="1"/>
  <c r="N5997"/>
  <c r="M5997"/>
  <c r="Y5997" s="1"/>
  <c r="L5997"/>
  <c r="K5997"/>
  <c r="Q6467"/>
  <c r="P6467"/>
  <c r="O6467"/>
  <c r="U6467" s="1"/>
  <c r="N6467"/>
  <c r="M6467"/>
  <c r="Y6467" s="1"/>
  <c r="L6467"/>
  <c r="K6467"/>
  <c r="Q7063"/>
  <c r="P7063"/>
  <c r="O7063"/>
  <c r="U7063" s="1"/>
  <c r="N7063"/>
  <c r="M7063"/>
  <c r="Y7063" s="1"/>
  <c r="L7063"/>
  <c r="K7063"/>
  <c r="Q7549"/>
  <c r="P7549"/>
  <c r="O7549"/>
  <c r="U7549" s="1"/>
  <c r="N7549"/>
  <c r="M7549"/>
  <c r="Y7549" s="1"/>
  <c r="L7549"/>
  <c r="K7549"/>
  <c r="Q7569"/>
  <c r="P7569"/>
  <c r="O7569"/>
  <c r="U7569" s="1"/>
  <c r="N7569"/>
  <c r="M7569"/>
  <c r="Y7569" s="1"/>
  <c r="L7569"/>
  <c r="K7569"/>
  <c r="Q7277"/>
  <c r="P7277"/>
  <c r="O7277"/>
  <c r="U7277" s="1"/>
  <c r="N7277"/>
  <c r="M7277"/>
  <c r="Y7277" s="1"/>
  <c r="L7277"/>
  <c r="K7277"/>
  <c r="Q7310"/>
  <c r="P7310"/>
  <c r="O7310"/>
  <c r="U7310" s="1"/>
  <c r="N7310"/>
  <c r="M7310"/>
  <c r="Y7310" s="1"/>
  <c r="L7310"/>
  <c r="K7310"/>
  <c r="Q7482"/>
  <c r="P7482"/>
  <c r="O7482"/>
  <c r="U7482" s="1"/>
  <c r="N7482"/>
  <c r="M7482"/>
  <c r="Y7482" s="1"/>
  <c r="L7482"/>
  <c r="K7482"/>
  <c r="Q6988"/>
  <c r="P6988"/>
  <c r="O6988"/>
  <c r="U6988" s="1"/>
  <c r="N6988"/>
  <c r="M6988"/>
  <c r="Y6988" s="1"/>
  <c r="L6988"/>
  <c r="K6988"/>
  <c r="Q7021"/>
  <c r="P7021"/>
  <c r="O7021"/>
  <c r="U7021" s="1"/>
  <c r="N7021"/>
  <c r="M7021"/>
  <c r="Y7021" s="1"/>
  <c r="L7021"/>
  <c r="K7021"/>
  <c r="Q7193"/>
  <c r="P7193"/>
  <c r="O7193"/>
  <c r="U7193" s="1"/>
  <c r="N7193"/>
  <c r="M7193"/>
  <c r="Y7193" s="1"/>
  <c r="L7193"/>
  <c r="K7193"/>
  <c r="Q7503"/>
  <c r="P7503"/>
  <c r="O7503"/>
  <c r="U7503" s="1"/>
  <c r="N7503"/>
  <c r="M7503"/>
  <c r="Y7503" s="1"/>
  <c r="L7503"/>
  <c r="K7503"/>
  <c r="Q7467"/>
  <c r="P7467"/>
  <c r="O7467"/>
  <c r="U7467" s="1"/>
  <c r="N7467"/>
  <c r="M7467"/>
  <c r="Y7467" s="1"/>
  <c r="L7467"/>
  <c r="K7467"/>
  <c r="Q7078"/>
  <c r="P7078"/>
  <c r="O7078"/>
  <c r="U7078" s="1"/>
  <c r="N7078"/>
  <c r="M7078"/>
  <c r="Y7078" s="1"/>
  <c r="L7078"/>
  <c r="K7078"/>
  <c r="Q6722"/>
  <c r="P6722"/>
  <c r="O6722"/>
  <c r="U6722" s="1"/>
  <c r="N6722"/>
  <c r="M6722"/>
  <c r="Y6722" s="1"/>
  <c r="L6722"/>
  <c r="K6722"/>
  <c r="Q6754"/>
  <c r="P6754"/>
  <c r="O6754"/>
  <c r="U6754" s="1"/>
  <c r="N6754"/>
  <c r="M6754"/>
  <c r="Y6754" s="1"/>
  <c r="L6754"/>
  <c r="K6754"/>
  <c r="Q6917"/>
  <c r="P6917"/>
  <c r="O6917"/>
  <c r="U6917" s="1"/>
  <c r="N6917"/>
  <c r="M6917"/>
  <c r="Y6917" s="1"/>
  <c r="L6917"/>
  <c r="K6917"/>
  <c r="Q7251"/>
  <c r="P7251"/>
  <c r="O7251"/>
  <c r="U7251" s="1"/>
  <c r="N7251"/>
  <c r="M7251"/>
  <c r="Y7251" s="1"/>
  <c r="L7251"/>
  <c r="K7251"/>
  <c r="Q7223"/>
  <c r="P7223"/>
  <c r="O7223"/>
  <c r="U7223" s="1"/>
  <c r="N7223"/>
  <c r="M7223"/>
  <c r="Y7223" s="1"/>
  <c r="L7223"/>
  <c r="K7223"/>
  <c r="Q6831"/>
  <c r="P6831"/>
  <c r="O6831"/>
  <c r="U6831" s="1"/>
  <c r="N6831"/>
  <c r="M6831"/>
  <c r="Y6831" s="1"/>
  <c r="L6831"/>
  <c r="K6831"/>
  <c r="Q6582"/>
  <c r="P6582"/>
  <c r="O6582"/>
  <c r="U6582" s="1"/>
  <c r="N6582"/>
  <c r="M6582"/>
  <c r="Y6582" s="1"/>
  <c r="L6582"/>
  <c r="K6582"/>
  <c r="Q6464"/>
  <c r="P6464"/>
  <c r="O6464"/>
  <c r="U6464" s="1"/>
  <c r="N6464"/>
  <c r="M6464"/>
  <c r="Y6464" s="1"/>
  <c r="L6464"/>
  <c r="K6464"/>
  <c r="Q6500"/>
  <c r="P6500"/>
  <c r="O6500"/>
  <c r="U6500" s="1"/>
  <c r="N6500"/>
  <c r="M6500"/>
  <c r="Y6500" s="1"/>
  <c r="L6500"/>
  <c r="K6500"/>
  <c r="Q6684"/>
  <c r="P6684"/>
  <c r="O6684"/>
  <c r="U6684" s="1"/>
  <c r="N6684"/>
  <c r="M6684"/>
  <c r="Y6684" s="1"/>
  <c r="L6684"/>
  <c r="K6684"/>
  <c r="Q6989"/>
  <c r="P6989"/>
  <c r="O6989"/>
  <c r="U6989" s="1"/>
  <c r="N6989"/>
  <c r="M6989"/>
  <c r="Y6989" s="1"/>
  <c r="L6989"/>
  <c r="K6989"/>
  <c r="Q7446"/>
  <c r="P7446"/>
  <c r="O7446"/>
  <c r="U7446" s="1"/>
  <c r="N7446"/>
  <c r="M7446"/>
  <c r="Y7446" s="1"/>
  <c r="L7446"/>
  <c r="K7446"/>
  <c r="Q7512"/>
  <c r="P7512"/>
  <c r="O7512"/>
  <c r="U7512" s="1"/>
  <c r="N7512"/>
  <c r="M7512"/>
  <c r="Y7512" s="1"/>
  <c r="L7512"/>
  <c r="K7512"/>
  <c r="Q6985"/>
  <c r="P6985"/>
  <c r="O6985"/>
  <c r="U6985" s="1"/>
  <c r="N6985"/>
  <c r="M6985"/>
  <c r="Y6985" s="1"/>
  <c r="L6985"/>
  <c r="K6985"/>
  <c r="Q6599"/>
  <c r="P6599"/>
  <c r="O6599"/>
  <c r="U6599" s="1"/>
  <c r="N6599"/>
  <c r="M6599"/>
  <c r="Y6599" s="1"/>
  <c r="L6599"/>
  <c r="K6599"/>
  <c r="Q6341"/>
  <c r="P6341"/>
  <c r="O6341"/>
  <c r="U6341" s="1"/>
  <c r="N6341"/>
  <c r="M6341"/>
  <c r="Y6341" s="1"/>
  <c r="L6341"/>
  <c r="K6341"/>
  <c r="Q6232"/>
  <c r="P6232"/>
  <c r="O6232"/>
  <c r="U6232" s="1"/>
  <c r="N6232"/>
  <c r="M6232"/>
  <c r="Y6232" s="1"/>
  <c r="L6232"/>
  <c r="K6232"/>
  <c r="Q6266"/>
  <c r="P6266"/>
  <c r="O6266"/>
  <c r="U6266" s="1"/>
  <c r="N6266"/>
  <c r="M6266"/>
  <c r="Y6266" s="1"/>
  <c r="L6266"/>
  <c r="K6266"/>
  <c r="Q6433"/>
  <c r="P6433"/>
  <c r="O6433"/>
  <c r="U6433" s="1"/>
  <c r="N6433"/>
  <c r="M6433"/>
  <c r="Y6433" s="1"/>
  <c r="L6433"/>
  <c r="K6433"/>
  <c r="Q6758"/>
  <c r="P6758"/>
  <c r="O6758"/>
  <c r="U6758" s="1"/>
  <c r="N6758"/>
  <c r="M6758"/>
  <c r="Y6758" s="1"/>
  <c r="L6758"/>
  <c r="K6758"/>
  <c r="Q7215"/>
  <c r="P7215"/>
  <c r="O7215"/>
  <c r="U7215" s="1"/>
  <c r="N7215"/>
  <c r="M7215"/>
  <c r="Y7215" s="1"/>
  <c r="L7215"/>
  <c r="K7215"/>
  <c r="Q7302"/>
  <c r="P7302"/>
  <c r="O7302"/>
  <c r="U7302" s="1"/>
  <c r="N7302"/>
  <c r="M7302"/>
  <c r="Y7302" s="1"/>
  <c r="L7302"/>
  <c r="K7302"/>
  <c r="Q6768"/>
  <c r="P6768"/>
  <c r="O6768"/>
  <c r="U6768" s="1"/>
  <c r="N6768"/>
  <c r="M6768"/>
  <c r="Y6768" s="1"/>
  <c r="L6768"/>
  <c r="K6768"/>
  <c r="Q6367"/>
  <c r="P6367"/>
  <c r="O6367"/>
  <c r="U6367" s="1"/>
  <c r="N6367"/>
  <c r="M6367"/>
  <c r="Y6367" s="1"/>
  <c r="L6367"/>
  <c r="K6367"/>
  <c r="Q6123"/>
  <c r="P6123"/>
  <c r="O6123"/>
  <c r="U6123" s="1"/>
  <c r="N6123"/>
  <c r="M6123"/>
  <c r="Y6123" s="1"/>
  <c r="L6123"/>
  <c r="K6123"/>
  <c r="Q5998"/>
  <c r="P5998"/>
  <c r="O5998"/>
  <c r="U5998" s="1"/>
  <c r="N5998"/>
  <c r="M5998"/>
  <c r="Y5998" s="1"/>
  <c r="L5998"/>
  <c r="K5998"/>
  <c r="Q6038"/>
  <c r="P6038"/>
  <c r="O6038"/>
  <c r="U6038" s="1"/>
  <c r="N6038"/>
  <c r="M6038"/>
  <c r="Y6038" s="1"/>
  <c r="L6038"/>
  <c r="K6038"/>
  <c r="Q6222"/>
  <c r="P6222"/>
  <c r="O6222"/>
  <c r="U6222" s="1"/>
  <c r="N6222"/>
  <c r="M6222"/>
  <c r="Y6222" s="1"/>
  <c r="L6222"/>
  <c r="K6222"/>
  <c r="Q6537"/>
  <c r="P6537"/>
  <c r="O6537"/>
  <c r="U6537" s="1"/>
  <c r="N6537"/>
  <c r="M6537"/>
  <c r="Y6537" s="1"/>
  <c r="L6537"/>
  <c r="K6537"/>
  <c r="Q6993"/>
  <c r="P6993"/>
  <c r="O6993"/>
  <c r="U6993" s="1"/>
  <c r="N6993"/>
  <c r="M6993"/>
  <c r="Y6993" s="1"/>
  <c r="L6993"/>
  <c r="K6993"/>
  <c r="Q7101"/>
  <c r="P7101"/>
  <c r="O7101"/>
  <c r="U7101" s="1"/>
  <c r="N7101"/>
  <c r="M7101"/>
  <c r="Y7101" s="1"/>
  <c r="L7101"/>
  <c r="K7101"/>
  <c r="Q6576"/>
  <c r="P6576"/>
  <c r="O6576"/>
  <c r="U6576" s="1"/>
  <c r="N6576"/>
  <c r="M6576"/>
  <c r="Y6576" s="1"/>
  <c r="L6576"/>
  <c r="K6576"/>
  <c r="Q6179"/>
  <c r="P6179"/>
  <c r="O6179"/>
  <c r="U6179" s="1"/>
  <c r="N6179"/>
  <c r="M6179"/>
  <c r="Y6179" s="1"/>
  <c r="L6179"/>
  <c r="K6179"/>
  <c r="Q5924"/>
  <c r="P5924"/>
  <c r="O5924"/>
  <c r="U5924" s="1"/>
  <c r="N5924"/>
  <c r="M5924"/>
  <c r="Y5924" s="1"/>
  <c r="L5924"/>
  <c r="K5924"/>
  <c r="Q5818"/>
  <c r="P5818"/>
  <c r="O5818"/>
  <c r="U5818" s="1"/>
  <c r="N5818"/>
  <c r="M5818"/>
  <c r="Y5818" s="1"/>
  <c r="L5818"/>
  <c r="K5818"/>
  <c r="Q5852"/>
  <c r="P5852"/>
  <c r="O5852"/>
  <c r="U5852" s="1"/>
  <c r="N5852"/>
  <c r="M5852"/>
  <c r="Y5852" s="1"/>
  <c r="L5852"/>
  <c r="K5852"/>
  <c r="Q6004"/>
  <c r="P6004"/>
  <c r="O6004"/>
  <c r="U6004" s="1"/>
  <c r="N6004"/>
  <c r="M6004"/>
  <c r="Y6004" s="1"/>
  <c r="L6004"/>
  <c r="K6004"/>
  <c r="Q6337"/>
  <c r="P6337"/>
  <c r="O6337"/>
  <c r="U6337" s="1"/>
  <c r="N6337"/>
  <c r="M6337"/>
  <c r="Y6337" s="1"/>
  <c r="L6337"/>
  <c r="K6337"/>
  <c r="Q6804"/>
  <c r="P6804"/>
  <c r="O6804"/>
  <c r="U6804" s="1"/>
  <c r="N6804"/>
  <c r="M6804"/>
  <c r="Y6804" s="1"/>
  <c r="L6804"/>
  <c r="K6804"/>
  <c r="Q7393"/>
  <c r="P7393"/>
  <c r="O7393"/>
  <c r="U7393" s="1"/>
  <c r="N7393"/>
  <c r="M7393"/>
  <c r="Y7393" s="1"/>
  <c r="L7393"/>
  <c r="K7393"/>
  <c r="Q7560"/>
  <c r="P7560"/>
  <c r="O7560"/>
  <c r="U7560" s="1"/>
  <c r="N7560"/>
  <c r="M7560"/>
  <c r="Y7560" s="1"/>
  <c r="L7560"/>
  <c r="K7560"/>
  <c r="Q6911"/>
  <c r="P6911"/>
  <c r="O6911"/>
  <c r="U6911" s="1"/>
  <c r="N6911"/>
  <c r="M6911"/>
  <c r="Y6911" s="1"/>
  <c r="L6911"/>
  <c r="K6911"/>
  <c r="Q6377"/>
  <c r="P6377"/>
  <c r="O6377"/>
  <c r="U6377" s="1"/>
  <c r="N6377"/>
  <c r="M6377"/>
  <c r="Y6377" s="1"/>
  <c r="L6377"/>
  <c r="K6377"/>
  <c r="Q5984"/>
  <c r="P5984"/>
  <c r="O5984"/>
  <c r="U5984" s="1"/>
  <c r="N5984"/>
  <c r="M5984"/>
  <c r="Y5984" s="1"/>
  <c r="L5984"/>
  <c r="K5984"/>
  <c r="Q5748"/>
  <c r="P5748"/>
  <c r="O5748"/>
  <c r="U5748" s="1"/>
  <c r="N5748"/>
  <c r="M5748"/>
  <c r="Y5748" s="1"/>
  <c r="L5748"/>
  <c r="K5748"/>
  <c r="Q5629"/>
  <c r="P5629"/>
  <c r="O5629"/>
  <c r="U5629" s="1"/>
  <c r="N5629"/>
  <c r="M5629"/>
  <c r="Y5629" s="1"/>
  <c r="L5629"/>
  <c r="K5629"/>
  <c r="Q5659"/>
  <c r="P5659"/>
  <c r="O5659"/>
  <c r="U5659" s="1"/>
  <c r="N5659"/>
  <c r="M5659"/>
  <c r="Y5659" s="1"/>
  <c r="L5659"/>
  <c r="K5659"/>
  <c r="Q5837"/>
  <c r="P5837"/>
  <c r="O5837"/>
  <c r="U5837" s="1"/>
  <c r="N5837"/>
  <c r="M5837"/>
  <c r="Y5837" s="1"/>
  <c r="L5837"/>
  <c r="K5837"/>
  <c r="Q6160"/>
  <c r="P6160"/>
  <c r="O6160"/>
  <c r="U6160" s="1"/>
  <c r="N6160"/>
  <c r="M6160"/>
  <c r="Y6160" s="1"/>
  <c r="L6160"/>
  <c r="K6160"/>
  <c r="Q6619"/>
  <c r="P6619"/>
  <c r="O6619"/>
  <c r="U6619" s="1"/>
  <c r="N6619"/>
  <c r="M6619"/>
  <c r="Y6619" s="1"/>
  <c r="L6619"/>
  <c r="K6619"/>
  <c r="Q7213"/>
  <c r="P7213"/>
  <c r="O7213"/>
  <c r="U7213" s="1"/>
  <c r="N7213"/>
  <c r="M7213"/>
  <c r="Y7213" s="1"/>
  <c r="L7213"/>
  <c r="K7213"/>
  <c r="Q7427"/>
  <c r="P7427"/>
  <c r="O7427"/>
  <c r="U7427" s="1"/>
  <c r="N7427"/>
  <c r="M7427"/>
  <c r="Y7427" s="1"/>
  <c r="L7427"/>
  <c r="K7427"/>
  <c r="Q6757"/>
  <c r="P6757"/>
  <c r="O6757"/>
  <c r="U6757" s="1"/>
  <c r="N6757"/>
  <c r="M6757"/>
  <c r="Y6757" s="1"/>
  <c r="L6757"/>
  <c r="K6757"/>
  <c r="Q6219"/>
  <c r="P6219"/>
  <c r="O6219"/>
  <c r="U6219" s="1"/>
  <c r="N6219"/>
  <c r="M6219"/>
  <c r="Y6219" s="1"/>
  <c r="L6219"/>
  <c r="K6219"/>
  <c r="Q5826"/>
  <c r="P5826"/>
  <c r="O5826"/>
  <c r="U5826" s="1"/>
  <c r="N5826"/>
  <c r="M5826"/>
  <c r="Y5826" s="1"/>
  <c r="L5826"/>
  <c r="K5826"/>
  <c r="Q5572"/>
  <c r="P5572"/>
  <c r="O5572"/>
  <c r="U5572" s="1"/>
  <c r="N5572"/>
  <c r="M5572"/>
  <c r="Y5572" s="1"/>
  <c r="L5572"/>
  <c r="K5572"/>
  <c r="Q5457"/>
  <c r="P5457"/>
  <c r="O5457"/>
  <c r="U5457" s="1"/>
  <c r="N5457"/>
  <c r="M5457"/>
  <c r="Y5457" s="1"/>
  <c r="L5457"/>
  <c r="K5457"/>
  <c r="Q5492"/>
  <c r="P5492"/>
  <c r="O5492"/>
  <c r="U5492" s="1"/>
  <c r="N5492"/>
  <c r="M5492"/>
  <c r="Y5492" s="1"/>
  <c r="L5492"/>
  <c r="K5492"/>
  <c r="Q5672"/>
  <c r="P5672"/>
  <c r="O5672"/>
  <c r="U5672" s="1"/>
  <c r="N5672"/>
  <c r="M5672"/>
  <c r="Y5672" s="1"/>
  <c r="L5672"/>
  <c r="K5672"/>
  <c r="Q5979"/>
  <c r="P5979"/>
  <c r="O5979"/>
  <c r="U5979" s="1"/>
  <c r="N5979"/>
  <c r="M5979"/>
  <c r="Y5979" s="1"/>
  <c r="L5979"/>
  <c r="K5979"/>
  <c r="Q6447"/>
  <c r="P6447"/>
  <c r="O6447"/>
  <c r="U6447" s="1"/>
  <c r="N6447"/>
  <c r="M6447"/>
  <c r="Y6447" s="1"/>
  <c r="L6447"/>
  <c r="K6447"/>
  <c r="Q7041"/>
  <c r="P7041"/>
  <c r="O7041"/>
  <c r="U7041" s="1"/>
  <c r="N7041"/>
  <c r="M7041"/>
  <c r="Y7041" s="1"/>
  <c r="L7041"/>
  <c r="K7041"/>
  <c r="Q7285"/>
  <c r="P7285"/>
  <c r="O7285"/>
  <c r="U7285" s="1"/>
  <c r="N7285"/>
  <c r="M7285"/>
  <c r="Y7285" s="1"/>
  <c r="L7285"/>
  <c r="K7285"/>
  <c r="Q6611"/>
  <c r="P6611"/>
  <c r="O6611"/>
  <c r="U6611" s="1"/>
  <c r="N6611"/>
  <c r="M6611"/>
  <c r="Y6611" s="1"/>
  <c r="L6611"/>
  <c r="K6611"/>
  <c r="Q6068"/>
  <c r="P6068"/>
  <c r="O6068"/>
  <c r="U6068" s="1"/>
  <c r="N6068"/>
  <c r="M6068"/>
  <c r="Y6068" s="1"/>
  <c r="L6068"/>
  <c r="K6068"/>
  <c r="Q5684"/>
  <c r="P5684"/>
  <c r="O5684"/>
  <c r="U5684" s="1"/>
  <c r="N5684"/>
  <c r="M5684"/>
  <c r="Y5684" s="1"/>
  <c r="L5684"/>
  <c r="K5684"/>
  <c r="Q5423"/>
  <c r="P5423"/>
  <c r="O5423"/>
  <c r="U5423" s="1"/>
  <c r="N5423"/>
  <c r="M5423"/>
  <c r="Y5423" s="1"/>
  <c r="L5423"/>
  <c r="K5423"/>
  <c r="Q5310"/>
  <c r="P5310"/>
  <c r="O5310"/>
  <c r="U5310" s="1"/>
  <c r="N5310"/>
  <c r="M5310"/>
  <c r="Y5310" s="1"/>
  <c r="L5310"/>
  <c r="K5310"/>
  <c r="Q5342"/>
  <c r="P5342"/>
  <c r="O5342"/>
  <c r="U5342" s="1"/>
  <c r="N5342"/>
  <c r="M5342"/>
  <c r="Y5342" s="1"/>
  <c r="L5342"/>
  <c r="K5342"/>
  <c r="Q5515"/>
  <c r="P5515"/>
  <c r="O5515"/>
  <c r="U5515" s="1"/>
  <c r="N5515"/>
  <c r="M5515"/>
  <c r="Y5515" s="1"/>
  <c r="L5515"/>
  <c r="K5515"/>
  <c r="Q5844"/>
  <c r="P5844"/>
  <c r="O5844"/>
  <c r="U5844" s="1"/>
  <c r="N5844"/>
  <c r="M5844"/>
  <c r="Y5844" s="1"/>
  <c r="L5844"/>
  <c r="K5844"/>
  <c r="Q6296"/>
  <c r="P6296"/>
  <c r="O6296"/>
  <c r="U6296" s="1"/>
  <c r="N6296"/>
  <c r="M6296"/>
  <c r="Y6296" s="1"/>
  <c r="L6296"/>
  <c r="K6296"/>
  <c r="Q6900"/>
  <c r="P6900"/>
  <c r="O6900"/>
  <c r="U6900" s="1"/>
  <c r="N6900"/>
  <c r="M6900"/>
  <c r="Y6900" s="1"/>
  <c r="L6900"/>
  <c r="K6900"/>
  <c r="Q7585"/>
  <c r="P7585"/>
  <c r="O7585"/>
  <c r="U7585" s="1"/>
  <c r="N7585"/>
  <c r="M7585"/>
  <c r="Y7585" s="1"/>
  <c r="L7585"/>
  <c r="K7585"/>
  <c r="Q7151"/>
  <c r="P7151"/>
  <c r="O7151"/>
  <c r="U7151" s="1"/>
  <c r="N7151"/>
  <c r="M7151"/>
  <c r="Y7151" s="1"/>
  <c r="L7151"/>
  <c r="K7151"/>
  <c r="Q6475"/>
  <c r="P6475"/>
  <c r="O6475"/>
  <c r="U6475" s="1"/>
  <c r="N6475"/>
  <c r="M6475"/>
  <c r="Y6475" s="1"/>
  <c r="L6475"/>
  <c r="K6475"/>
  <c r="Q5935"/>
  <c r="P5935"/>
  <c r="O5935"/>
  <c r="U5935" s="1"/>
  <c r="N5935"/>
  <c r="M5935"/>
  <c r="Y5935" s="1"/>
  <c r="L5935"/>
  <c r="K5935"/>
  <c r="Q5543"/>
  <c r="P5543"/>
  <c r="O5543"/>
  <c r="U5543" s="1"/>
  <c r="N5543"/>
  <c r="M5543"/>
  <c r="Y5543" s="1"/>
  <c r="L5543"/>
  <c r="K5543"/>
  <c r="Q5292"/>
  <c r="P5292"/>
  <c r="O5292"/>
  <c r="U5292" s="1"/>
  <c r="N5292"/>
  <c r="M5292"/>
  <c r="Y5292" s="1"/>
  <c r="L5292"/>
  <c r="K5292"/>
  <c r="Q5193"/>
  <c r="P5193"/>
  <c r="O5193"/>
  <c r="U5193" s="1"/>
  <c r="N5193"/>
  <c r="M5193"/>
  <c r="Y5193" s="1"/>
  <c r="L5193"/>
  <c r="K5193"/>
  <c r="Q5222"/>
  <c r="P5222"/>
  <c r="O5222"/>
  <c r="U5222" s="1"/>
  <c r="N5222"/>
  <c r="M5222"/>
  <c r="Y5222" s="1"/>
  <c r="L5222"/>
  <c r="K5222"/>
  <c r="Q5386"/>
  <c r="P5386"/>
  <c r="O5386"/>
  <c r="U5386" s="1"/>
  <c r="N5386"/>
  <c r="M5386"/>
  <c r="Y5386" s="1"/>
  <c r="L5386"/>
  <c r="K5386"/>
  <c r="Q5707"/>
  <c r="P5707"/>
  <c r="O5707"/>
  <c r="U5707" s="1"/>
  <c r="N5707"/>
  <c r="M5707"/>
  <c r="Y5707" s="1"/>
  <c r="L5707"/>
  <c r="K5707"/>
  <c r="Q6173"/>
  <c r="P6173"/>
  <c r="O6173"/>
  <c r="U6173" s="1"/>
  <c r="N6173"/>
  <c r="M6173"/>
  <c r="Y6173" s="1"/>
  <c r="L6173"/>
  <c r="K6173"/>
  <c r="Q6771"/>
  <c r="P6771"/>
  <c r="O6771"/>
  <c r="U6771" s="1"/>
  <c r="N6771"/>
  <c r="M6771"/>
  <c r="Y6771" s="1"/>
  <c r="L6771"/>
  <c r="K6771"/>
  <c r="Q7502"/>
  <c r="P7502"/>
  <c r="O7502"/>
  <c r="U7502" s="1"/>
  <c r="N7502"/>
  <c r="M7502"/>
  <c r="Y7502" s="1"/>
  <c r="L7502"/>
  <c r="K7502"/>
  <c r="Q7033"/>
  <c r="P7033"/>
  <c r="O7033"/>
  <c r="U7033" s="1"/>
  <c r="N7033"/>
  <c r="M7033"/>
  <c r="Y7033" s="1"/>
  <c r="L7033"/>
  <c r="K7033"/>
  <c r="Q6353"/>
  <c r="P6353"/>
  <c r="O6353"/>
  <c r="U6353" s="1"/>
  <c r="N6353"/>
  <c r="M6353"/>
  <c r="Y6353" s="1"/>
  <c r="L6353"/>
  <c r="K6353"/>
  <c r="Q5827"/>
  <c r="P5827"/>
  <c r="O5827"/>
  <c r="U5827" s="1"/>
  <c r="N5827"/>
  <c r="M5827"/>
  <c r="Y5827" s="1"/>
  <c r="L5827"/>
  <c r="K5827"/>
  <c r="Q5428"/>
  <c r="P5428"/>
  <c r="O5428"/>
  <c r="U5428" s="1"/>
  <c r="N5428"/>
  <c r="M5428"/>
  <c r="Y5428" s="1"/>
  <c r="L5428"/>
  <c r="K5428"/>
  <c r="Q5187"/>
  <c r="P5187"/>
  <c r="O5187"/>
  <c r="U5187" s="1"/>
  <c r="N5187"/>
  <c r="M5187"/>
  <c r="Y5187" s="1"/>
  <c r="L5187"/>
  <c r="K5187"/>
  <c r="Q5073"/>
  <c r="P5073"/>
  <c r="O5073"/>
  <c r="U5073" s="1"/>
  <c r="N5073"/>
  <c r="M5073"/>
  <c r="Y5073" s="1"/>
  <c r="L5073"/>
  <c r="K5073"/>
  <c r="Q5106"/>
  <c r="P5106"/>
  <c r="O5106"/>
  <c r="U5106" s="1"/>
  <c r="N5106"/>
  <c r="M5106"/>
  <c r="Y5106" s="1"/>
  <c r="L5106"/>
  <c r="K5106"/>
  <c r="Q5278"/>
  <c r="P5278"/>
  <c r="O5278"/>
  <c r="U5278" s="1"/>
  <c r="N5278"/>
  <c r="M5278"/>
  <c r="Y5278" s="1"/>
  <c r="L5278"/>
  <c r="K5278"/>
  <c r="Q5593"/>
  <c r="P5593"/>
  <c r="O5593"/>
  <c r="U5593" s="1"/>
  <c r="N5593"/>
  <c r="M5593"/>
  <c r="Y5593" s="1"/>
  <c r="L5593"/>
  <c r="K5593"/>
  <c r="Q6044"/>
  <c r="P6044"/>
  <c r="O6044"/>
  <c r="U6044" s="1"/>
  <c r="N6044"/>
  <c r="M6044"/>
  <c r="Y6044" s="1"/>
  <c r="L6044"/>
  <c r="K6044"/>
  <c r="Q6667"/>
  <c r="P6667"/>
  <c r="O6667"/>
  <c r="U6667" s="1"/>
  <c r="N6667"/>
  <c r="M6667"/>
  <c r="Y6667" s="1"/>
  <c r="L6667"/>
  <c r="K6667"/>
  <c r="Q7396"/>
  <c r="P7396"/>
  <c r="O7396"/>
  <c r="U7396" s="1"/>
  <c r="N7396"/>
  <c r="M7396"/>
  <c r="Y7396" s="1"/>
  <c r="L7396"/>
  <c r="K7396"/>
  <c r="Q6941"/>
  <c r="P6941"/>
  <c r="O6941"/>
  <c r="U6941" s="1"/>
  <c r="N6941"/>
  <c r="M6941"/>
  <c r="Y6941" s="1"/>
  <c r="L6941"/>
  <c r="K6941"/>
  <c r="Q6268"/>
  <c r="P6268"/>
  <c r="O6268"/>
  <c r="U6268" s="1"/>
  <c r="N6268"/>
  <c r="M6268"/>
  <c r="Y6268" s="1"/>
  <c r="L6268"/>
  <c r="K6268"/>
  <c r="Q5731"/>
  <c r="P5731"/>
  <c r="O5731"/>
  <c r="U5731" s="1"/>
  <c r="N5731"/>
  <c r="M5731"/>
  <c r="Y5731" s="1"/>
  <c r="L5731"/>
  <c r="K5731"/>
  <c r="Q5332"/>
  <c r="P5332"/>
  <c r="O5332"/>
  <c r="U5332" s="1"/>
  <c r="N5332"/>
  <c r="M5332"/>
  <c r="Y5332" s="1"/>
  <c r="L5332"/>
  <c r="K5332"/>
  <c r="Q5086"/>
  <c r="P5086"/>
  <c r="O5086"/>
  <c r="U5086" s="1"/>
  <c r="N5086"/>
  <c r="M5086"/>
  <c r="Y5086" s="1"/>
  <c r="L5086"/>
  <c r="K5086"/>
  <c r="Q4977"/>
  <c r="P4977"/>
  <c r="O4977"/>
  <c r="U4977" s="1"/>
  <c r="N4977"/>
  <c r="M4977"/>
  <c r="Y4977" s="1"/>
  <c r="L4977"/>
  <c r="K4977"/>
  <c r="Q5004"/>
  <c r="P5004"/>
  <c r="O5004"/>
  <c r="U5004" s="1"/>
  <c r="N5004"/>
  <c r="M5004"/>
  <c r="Y5004" s="1"/>
  <c r="L5004"/>
  <c r="K5004"/>
  <c r="Q5191"/>
  <c r="P5191"/>
  <c r="O5191"/>
  <c r="U5191" s="1"/>
  <c r="N5191"/>
  <c r="M5191"/>
  <c r="Y5191" s="1"/>
  <c r="L5191"/>
  <c r="K5191"/>
  <c r="Q5496"/>
  <c r="P5496"/>
  <c r="O5496"/>
  <c r="U5496" s="1"/>
  <c r="N5496"/>
  <c r="M5496"/>
  <c r="Y5496" s="1"/>
  <c r="L5496"/>
  <c r="K5496"/>
  <c r="Q5955"/>
  <c r="P5955"/>
  <c r="O5955"/>
  <c r="U5955" s="1"/>
  <c r="N5955"/>
  <c r="M5955"/>
  <c r="Y5955" s="1"/>
  <c r="L5955"/>
  <c r="K5955"/>
  <c r="Q6566"/>
  <c r="P6566"/>
  <c r="O6566"/>
  <c r="U6566" s="1"/>
  <c r="N6566"/>
  <c r="M6566"/>
  <c r="Y6566" s="1"/>
  <c r="L6566"/>
  <c r="K6566"/>
  <c r="Q7301"/>
  <c r="P7301"/>
  <c r="O7301"/>
  <c r="U7301" s="1"/>
  <c r="N7301"/>
  <c r="M7301"/>
  <c r="Y7301" s="1"/>
  <c r="L7301"/>
  <c r="K7301"/>
  <c r="Q6868"/>
  <c r="P6868"/>
  <c r="O6868"/>
  <c r="U6868" s="1"/>
  <c r="N6868"/>
  <c r="M6868"/>
  <c r="Y6868" s="1"/>
  <c r="L6868"/>
  <c r="K6868"/>
  <c r="Q6192"/>
  <c r="P6192"/>
  <c r="O6192"/>
  <c r="U6192" s="1"/>
  <c r="N6192"/>
  <c r="M6192"/>
  <c r="Y6192" s="1"/>
  <c r="L6192"/>
  <c r="K6192"/>
  <c r="Q5651"/>
  <c r="P5651"/>
  <c r="O5651"/>
  <c r="U5651" s="1"/>
  <c r="N5651"/>
  <c r="M5651"/>
  <c r="Y5651" s="1"/>
  <c r="L5651"/>
  <c r="K5651"/>
  <c r="Q5259"/>
  <c r="P5259"/>
  <c r="O5259"/>
  <c r="U5259" s="1"/>
  <c r="N5259"/>
  <c r="M5259"/>
  <c r="Y5259" s="1"/>
  <c r="L5259"/>
  <c r="K5259"/>
  <c r="Q5002"/>
  <c r="P5002"/>
  <c r="O5002"/>
  <c r="U5002" s="1"/>
  <c r="N5002"/>
  <c r="M5002"/>
  <c r="Y5002" s="1"/>
  <c r="L5002"/>
  <c r="K5002"/>
  <c r="Q4895"/>
  <c r="P4895"/>
  <c r="O4895"/>
  <c r="U4895" s="1"/>
  <c r="N4895"/>
  <c r="M4895"/>
  <c r="Y4895" s="1"/>
  <c r="L4895"/>
  <c r="K4895"/>
  <c r="Q4932"/>
  <c r="P4932"/>
  <c r="O4932"/>
  <c r="U4932" s="1"/>
  <c r="N4932"/>
  <c r="M4932"/>
  <c r="Y4932" s="1"/>
  <c r="L4932"/>
  <c r="K4932"/>
  <c r="Q5107"/>
  <c r="P5107"/>
  <c r="O5107"/>
  <c r="U5107" s="1"/>
  <c r="N5107"/>
  <c r="M5107"/>
  <c r="Y5107" s="1"/>
  <c r="L5107"/>
  <c r="K5107"/>
  <c r="Q5420"/>
  <c r="P5420"/>
  <c r="O5420"/>
  <c r="U5420" s="1"/>
  <c r="N5420"/>
  <c r="M5420"/>
  <c r="Y5420" s="1"/>
  <c r="L5420"/>
  <c r="K5420"/>
  <c r="Q5884"/>
  <c r="P5884"/>
  <c r="O5884"/>
  <c r="U5884" s="1"/>
  <c r="N5884"/>
  <c r="M5884"/>
  <c r="Y5884" s="1"/>
  <c r="L5884"/>
  <c r="K5884"/>
  <c r="Q6479"/>
  <c r="P6479"/>
  <c r="O6479"/>
  <c r="U6479" s="1"/>
  <c r="N6479"/>
  <c r="M6479"/>
  <c r="Y6479" s="1"/>
  <c r="L6479"/>
  <c r="K6479"/>
  <c r="Q7228"/>
  <c r="P7228"/>
  <c r="O7228"/>
  <c r="U7228" s="1"/>
  <c r="N7228"/>
  <c r="M7228"/>
  <c r="Y7228" s="1"/>
  <c r="L7228"/>
  <c r="K7228"/>
  <c r="Q6816"/>
  <c r="P6816"/>
  <c r="O6816"/>
  <c r="U6816" s="1"/>
  <c r="N6816"/>
  <c r="M6816"/>
  <c r="Y6816" s="1"/>
  <c r="L6816"/>
  <c r="K6816"/>
  <c r="Q6131"/>
  <c r="P6131"/>
  <c r="O6131"/>
  <c r="U6131" s="1"/>
  <c r="N6131"/>
  <c r="M6131"/>
  <c r="Y6131" s="1"/>
  <c r="L6131"/>
  <c r="K6131"/>
  <c r="Q5589"/>
  <c r="P5589"/>
  <c r="O5589"/>
  <c r="U5589" s="1"/>
  <c r="N5589"/>
  <c r="M5589"/>
  <c r="Y5589" s="1"/>
  <c r="L5589"/>
  <c r="K5589"/>
  <c r="Q5199"/>
  <c r="P5199"/>
  <c r="O5199"/>
  <c r="U5199" s="1"/>
  <c r="N5199"/>
  <c r="M5199"/>
  <c r="Y5199" s="1"/>
  <c r="L5199"/>
  <c r="K5199"/>
  <c r="Q4951"/>
  <c r="P4951"/>
  <c r="O4951"/>
  <c r="U4951" s="1"/>
  <c r="N4951"/>
  <c r="M4951"/>
  <c r="Y4951" s="1"/>
  <c r="L4951"/>
  <c r="K4951"/>
  <c r="Q4830"/>
  <c r="P4830"/>
  <c r="O4830"/>
  <c r="U4830" s="1"/>
  <c r="N4830"/>
  <c r="M4830"/>
  <c r="Y4830" s="1"/>
  <c r="L4830"/>
  <c r="K4830"/>
  <c r="Q4873"/>
  <c r="P4873"/>
  <c r="O4873"/>
  <c r="U4873" s="1"/>
  <c r="N4873"/>
  <c r="M4873"/>
  <c r="Y4873" s="1"/>
  <c r="L4873"/>
  <c r="K4873"/>
  <c r="Q5039"/>
  <c r="P5039"/>
  <c r="O5039"/>
  <c r="U5039" s="1"/>
  <c r="N5039"/>
  <c r="M5039"/>
  <c r="Y5039" s="1"/>
  <c r="L5039"/>
  <c r="K5039"/>
  <c r="Q5354"/>
  <c r="P5354"/>
  <c r="O5354"/>
  <c r="U5354" s="1"/>
  <c r="N5354"/>
  <c r="M5354"/>
  <c r="Y5354" s="1"/>
  <c r="L5354"/>
  <c r="K5354"/>
  <c r="Q5822"/>
  <c r="P5822"/>
  <c r="O5822"/>
  <c r="U5822" s="1"/>
  <c r="N5822"/>
  <c r="M5822"/>
  <c r="Y5822" s="1"/>
  <c r="L5822"/>
  <c r="K5822"/>
  <c r="Q6409"/>
  <c r="P6409"/>
  <c r="O6409"/>
  <c r="U6409" s="1"/>
  <c r="N6409"/>
  <c r="M6409"/>
  <c r="Y6409" s="1"/>
  <c r="L6409"/>
  <c r="K6409"/>
  <c r="Q7160"/>
  <c r="P7160"/>
  <c r="O7160"/>
  <c r="U7160" s="1"/>
  <c r="N7160"/>
  <c r="M7160"/>
  <c r="Y7160" s="1"/>
  <c r="L7160"/>
  <c r="K7160"/>
  <c r="Q6763"/>
  <c r="P6763"/>
  <c r="O6763"/>
  <c r="U6763" s="1"/>
  <c r="N6763"/>
  <c r="M6763"/>
  <c r="Y6763" s="1"/>
  <c r="L6763"/>
  <c r="K6763"/>
  <c r="Q6088"/>
  <c r="P6088"/>
  <c r="O6088"/>
  <c r="U6088" s="1"/>
  <c r="N6088"/>
  <c r="M6088"/>
  <c r="Y6088" s="1"/>
  <c r="L6088"/>
  <c r="K6088"/>
  <c r="Q5545"/>
  <c r="P5545"/>
  <c r="O5545"/>
  <c r="U5545" s="1"/>
  <c r="N5545"/>
  <c r="M5545"/>
  <c r="Y5545" s="1"/>
  <c r="L5545"/>
  <c r="K5545"/>
  <c r="Q5154"/>
  <c r="P5154"/>
  <c r="O5154"/>
  <c r="U5154" s="1"/>
  <c r="N5154"/>
  <c r="M5154"/>
  <c r="Y5154" s="1"/>
  <c r="L5154"/>
  <c r="K5154"/>
  <c r="Q4902"/>
  <c r="P4902"/>
  <c r="O4902"/>
  <c r="U4902" s="1"/>
  <c r="N4902"/>
  <c r="M4902"/>
  <c r="Y4902" s="1"/>
  <c r="L4902"/>
  <c r="K4902"/>
  <c r="Q4786"/>
  <c r="P4786"/>
  <c r="O4786"/>
  <c r="U4786" s="1"/>
  <c r="N4786"/>
  <c r="M4786"/>
  <c r="Y4786" s="1"/>
  <c r="L4786"/>
  <c r="K4786"/>
  <c r="Q4819"/>
  <c r="P4819"/>
  <c r="O4819"/>
  <c r="U4819" s="1"/>
  <c r="N4819"/>
  <c r="M4819"/>
  <c r="Y4819" s="1"/>
  <c r="L4819"/>
  <c r="K4819"/>
  <c r="Q4992"/>
  <c r="P4992"/>
  <c r="O4992"/>
  <c r="U4992" s="1"/>
  <c r="N4992"/>
  <c r="M4992"/>
  <c r="Y4992" s="1"/>
  <c r="L4992"/>
  <c r="K4992"/>
  <c r="Q5311"/>
  <c r="P5311"/>
  <c r="O5311"/>
  <c r="U5311" s="1"/>
  <c r="N5311"/>
  <c r="M5311"/>
  <c r="Y5311" s="1"/>
  <c r="L5311"/>
  <c r="K5311"/>
  <c r="Q5782"/>
  <c r="P5782"/>
  <c r="O5782"/>
  <c r="U5782" s="1"/>
  <c r="N5782"/>
  <c r="M5782"/>
  <c r="Y5782" s="1"/>
  <c r="L5782"/>
  <c r="K5782"/>
  <c r="Q6370"/>
  <c r="P6370"/>
  <c r="O6370"/>
  <c r="U6370" s="1"/>
  <c r="N6370"/>
  <c r="M6370"/>
  <c r="Y6370" s="1"/>
  <c r="L6370"/>
  <c r="K6370"/>
  <c r="Q7123"/>
  <c r="P7123"/>
  <c r="O7123"/>
  <c r="U7123" s="1"/>
  <c r="N7123"/>
  <c r="M7123"/>
  <c r="Y7123" s="1"/>
  <c r="L7123"/>
  <c r="K7123"/>
  <c r="Q7528"/>
  <c r="P7528"/>
  <c r="O7528"/>
  <c r="U7528" s="1"/>
  <c r="N7528"/>
  <c r="M7528"/>
  <c r="Y7528" s="1"/>
  <c r="L7528"/>
  <c r="K7528"/>
  <c r="Q6741"/>
  <c r="P6741"/>
  <c r="O6741"/>
  <c r="U6741" s="1"/>
  <c r="N6741"/>
  <c r="M6741"/>
  <c r="Y6741" s="1"/>
  <c r="L6741"/>
  <c r="K6741"/>
  <c r="Q6049"/>
  <c r="P6049"/>
  <c r="O6049"/>
  <c r="U6049" s="1"/>
  <c r="N6049"/>
  <c r="M6049"/>
  <c r="Y6049" s="1"/>
  <c r="L6049"/>
  <c r="K6049"/>
  <c r="Q5513"/>
  <c r="P5513"/>
  <c r="O5513"/>
  <c r="U5513" s="1"/>
  <c r="N5513"/>
  <c r="M5513"/>
  <c r="Y5513" s="1"/>
  <c r="L5513"/>
  <c r="K5513"/>
  <c r="Q5133"/>
  <c r="P5133"/>
  <c r="O5133"/>
  <c r="U5133" s="1"/>
  <c r="N5133"/>
  <c r="M5133"/>
  <c r="Y5133" s="1"/>
  <c r="L5133"/>
  <c r="K5133"/>
  <c r="Q4878"/>
  <c r="P4878"/>
  <c r="O4878"/>
  <c r="U4878" s="1"/>
  <c r="N4878"/>
  <c r="M4878"/>
  <c r="Y4878" s="1"/>
  <c r="L4878"/>
  <c r="K4878"/>
  <c r="Q4764"/>
  <c r="P4764"/>
  <c r="O4764"/>
  <c r="U4764" s="1"/>
  <c r="N4764"/>
  <c r="M4764"/>
  <c r="Y4764" s="1"/>
  <c r="L4764"/>
  <c r="K4764"/>
  <c r="Q4795"/>
  <c r="P4795"/>
  <c r="O4795"/>
  <c r="U4795" s="1"/>
  <c r="N4795"/>
  <c r="M4795"/>
  <c r="Y4795" s="1"/>
  <c r="L4795"/>
  <c r="K4795"/>
  <c r="Q4972"/>
  <c r="P4972"/>
  <c r="O4972"/>
  <c r="U4972" s="1"/>
  <c r="N4972"/>
  <c r="M4972"/>
  <c r="Y4972" s="1"/>
  <c r="L4972"/>
  <c r="K4972"/>
  <c r="Q5288"/>
  <c r="P5288"/>
  <c r="O5288"/>
  <c r="U5288" s="1"/>
  <c r="N5288"/>
  <c r="M5288"/>
  <c r="Y5288" s="1"/>
  <c r="L5288"/>
  <c r="K5288"/>
  <c r="Q5757"/>
  <c r="P5757"/>
  <c r="O5757"/>
  <c r="U5757" s="1"/>
  <c r="N5757"/>
  <c r="M5757"/>
  <c r="Y5757" s="1"/>
  <c r="L5757"/>
  <c r="K5757"/>
  <c r="Q6347"/>
  <c r="P6347"/>
  <c r="O6347"/>
  <c r="U6347" s="1"/>
  <c r="N6347"/>
  <c r="M6347"/>
  <c r="Y6347" s="1"/>
  <c r="L6347"/>
  <c r="K6347"/>
  <c r="Q7096"/>
  <c r="P7096"/>
  <c r="O7096"/>
  <c r="U7096" s="1"/>
  <c r="N7096"/>
  <c r="M7096"/>
  <c r="Y7096" s="1"/>
  <c r="L7096"/>
  <c r="K7096"/>
  <c r="Q7527"/>
  <c r="P7527"/>
  <c r="O7527"/>
  <c r="U7527" s="1"/>
  <c r="N7527"/>
  <c r="M7527"/>
  <c r="Y7527" s="1"/>
  <c r="L7527"/>
  <c r="K7527"/>
  <c r="Q7555"/>
  <c r="P7555"/>
  <c r="O7555"/>
  <c r="U7555" s="1"/>
  <c r="N7555"/>
  <c r="M7555"/>
  <c r="Y7555" s="1"/>
  <c r="L7555"/>
  <c r="K7555"/>
  <c r="Q7216"/>
  <c r="P7216"/>
  <c r="O7216"/>
  <c r="U7216" s="1"/>
  <c r="N7216"/>
  <c r="M7216"/>
  <c r="Y7216" s="1"/>
  <c r="L7216"/>
  <c r="K7216"/>
  <c r="Q7257"/>
  <c r="P7257"/>
  <c r="O7257"/>
  <c r="U7257" s="1"/>
  <c r="N7257"/>
  <c r="M7257"/>
  <c r="Y7257" s="1"/>
  <c r="L7257"/>
  <c r="K7257"/>
  <c r="Q7418"/>
  <c r="P7418"/>
  <c r="O7418"/>
  <c r="U7418" s="1"/>
  <c r="N7418"/>
  <c r="M7418"/>
  <c r="Y7418" s="1"/>
  <c r="L7418"/>
  <c r="K7418"/>
  <c r="Q7584"/>
  <c r="P7584"/>
  <c r="O7584"/>
  <c r="U7584" s="1"/>
  <c r="N7584"/>
  <c r="M7584"/>
  <c r="Y7584" s="1"/>
  <c r="L7584"/>
  <c r="K7584"/>
  <c r="Q6893"/>
  <c r="P6893"/>
  <c r="O6893"/>
  <c r="U6893" s="1"/>
  <c r="N6893"/>
  <c r="M6893"/>
  <c r="Y6893" s="1"/>
  <c r="L6893"/>
  <c r="K6893"/>
  <c r="Q6919"/>
  <c r="P6919"/>
  <c r="O6919"/>
  <c r="U6919" s="1"/>
  <c r="N6919"/>
  <c r="M6919"/>
  <c r="Y6919" s="1"/>
  <c r="L6919"/>
  <c r="K6919"/>
  <c r="Q7104"/>
  <c r="P7104"/>
  <c r="O7104"/>
  <c r="U7104" s="1"/>
  <c r="N7104"/>
  <c r="M7104"/>
  <c r="Y7104" s="1"/>
  <c r="L7104"/>
  <c r="K7104"/>
  <c r="Q7414"/>
  <c r="P7414"/>
  <c r="O7414"/>
  <c r="U7414" s="1"/>
  <c r="N7414"/>
  <c r="M7414"/>
  <c r="Y7414" s="1"/>
  <c r="L7414"/>
  <c r="K7414"/>
  <c r="Q7341"/>
  <c r="P7341"/>
  <c r="O7341"/>
  <c r="U7341" s="1"/>
  <c r="N7341"/>
  <c r="M7341"/>
  <c r="Y7341" s="1"/>
  <c r="L7341"/>
  <c r="K7341"/>
  <c r="Q6942"/>
  <c r="P6942"/>
  <c r="O6942"/>
  <c r="U6942" s="1"/>
  <c r="N6942"/>
  <c r="M6942"/>
  <c r="Y6942" s="1"/>
  <c r="L6942"/>
  <c r="K6942"/>
  <c r="Q6593"/>
  <c r="P6593"/>
  <c r="O6593"/>
  <c r="U6593" s="1"/>
  <c r="N6593"/>
  <c r="M6593"/>
  <c r="Y6593" s="1"/>
  <c r="L6593"/>
  <c r="K6593"/>
  <c r="Q6630"/>
  <c r="P6630"/>
  <c r="O6630"/>
  <c r="U6630" s="1"/>
  <c r="N6630"/>
  <c r="M6630"/>
  <c r="Y6630" s="1"/>
  <c r="L6630"/>
  <c r="K6630"/>
  <c r="Q6808"/>
  <c r="P6808"/>
  <c r="O6808"/>
  <c r="U6808" s="1"/>
  <c r="N6808"/>
  <c r="M6808"/>
  <c r="Y6808" s="1"/>
  <c r="L6808"/>
  <c r="K6808"/>
  <c r="Q7117"/>
  <c r="P7117"/>
  <c r="O7117"/>
  <c r="U7117" s="1"/>
  <c r="N7117"/>
  <c r="M7117"/>
  <c r="Y7117" s="1"/>
  <c r="L7117"/>
  <c r="K7117"/>
  <c r="Q7551"/>
  <c r="P7551"/>
  <c r="O7551"/>
  <c r="U7551" s="1"/>
  <c r="N7551"/>
  <c r="M7551"/>
  <c r="Y7551" s="1"/>
  <c r="L7551"/>
  <c r="K7551"/>
  <c r="Q7042"/>
  <c r="P7042"/>
  <c r="O7042"/>
  <c r="U7042" s="1"/>
  <c r="N7042"/>
  <c r="M7042"/>
  <c r="Y7042" s="1"/>
  <c r="L7042"/>
  <c r="K7042"/>
  <c r="Q6669"/>
  <c r="P6669"/>
  <c r="O6669"/>
  <c r="U6669" s="1"/>
  <c r="N6669"/>
  <c r="M6669"/>
  <c r="Y6669" s="1"/>
  <c r="L6669"/>
  <c r="K6669"/>
  <c r="Q6404"/>
  <c r="P6404"/>
  <c r="O6404"/>
  <c r="U6404" s="1"/>
  <c r="N6404"/>
  <c r="M6404"/>
  <c r="Y6404" s="1"/>
  <c r="L6404"/>
  <c r="K6404"/>
  <c r="Q6297"/>
  <c r="P6297"/>
  <c r="O6297"/>
  <c r="U6297" s="1"/>
  <c r="N6297"/>
  <c r="M6297"/>
  <c r="Y6297" s="1"/>
  <c r="L6297"/>
  <c r="K6297"/>
  <c r="Q6334"/>
  <c r="P6334"/>
  <c r="O6334"/>
  <c r="U6334" s="1"/>
  <c r="N6334"/>
  <c r="M6334"/>
  <c r="Y6334" s="1"/>
  <c r="L6334"/>
  <c r="K6334"/>
  <c r="Q6512"/>
  <c r="P6512"/>
  <c r="O6512"/>
  <c r="U6512" s="1"/>
  <c r="N6512"/>
  <c r="M6512"/>
  <c r="Y6512" s="1"/>
  <c r="L6512"/>
  <c r="K6512"/>
  <c r="Q6832"/>
  <c r="P6832"/>
  <c r="O6832"/>
  <c r="U6832" s="1"/>
  <c r="N6832"/>
  <c r="M6832"/>
  <c r="Y6832" s="1"/>
  <c r="L6832"/>
  <c r="K6832"/>
  <c r="Q7287"/>
  <c r="P7287"/>
  <c r="O7287"/>
  <c r="U7287" s="1"/>
  <c r="N7287"/>
  <c r="M7287"/>
  <c r="Y7287" s="1"/>
  <c r="L7287"/>
  <c r="K7287"/>
  <c r="Q7316"/>
  <c r="P7316"/>
  <c r="O7316"/>
  <c r="U7316" s="1"/>
  <c r="N7316"/>
  <c r="M7316"/>
  <c r="Y7316" s="1"/>
  <c r="L7316"/>
  <c r="K7316"/>
  <c r="Q6782"/>
  <c r="P6782"/>
  <c r="O6782"/>
  <c r="U6782" s="1"/>
  <c r="N6782"/>
  <c r="M6782"/>
  <c r="Y6782" s="1"/>
  <c r="L6782"/>
  <c r="K6782"/>
  <c r="Q6386"/>
  <c r="P6386"/>
  <c r="O6386"/>
  <c r="U6386" s="1"/>
  <c r="N6386"/>
  <c r="M6386"/>
  <c r="Y6386" s="1"/>
  <c r="L6386"/>
  <c r="K6386"/>
  <c r="Q6147"/>
  <c r="P6147"/>
  <c r="O6147"/>
  <c r="U6147" s="1"/>
  <c r="N6147"/>
  <c r="M6147"/>
  <c r="Y6147" s="1"/>
  <c r="L6147"/>
  <c r="K6147"/>
  <c r="Q6016"/>
  <c r="P6016"/>
  <c r="O6016"/>
  <c r="U6016" s="1"/>
  <c r="N6016"/>
  <c r="M6016"/>
  <c r="Y6016" s="1"/>
  <c r="L6016"/>
  <c r="K6016"/>
  <c r="Q6058"/>
  <c r="P6058"/>
  <c r="O6058"/>
  <c r="U6058" s="1"/>
  <c r="N6058"/>
  <c r="M6058"/>
  <c r="Y6058" s="1"/>
  <c r="L6058"/>
  <c r="K6058"/>
  <c r="Q6240"/>
  <c r="P6240"/>
  <c r="O6240"/>
  <c r="U6240" s="1"/>
  <c r="N6240"/>
  <c r="M6240"/>
  <c r="Y6240" s="1"/>
  <c r="L6240"/>
  <c r="K6240"/>
  <c r="Q6567"/>
  <c r="P6567"/>
  <c r="O6567"/>
  <c r="U6567" s="1"/>
  <c r="N6567"/>
  <c r="M6567"/>
  <c r="Y6567" s="1"/>
  <c r="L6567"/>
  <c r="K6567"/>
  <c r="Q7017"/>
  <c r="P7017"/>
  <c r="O7017"/>
  <c r="U7017" s="1"/>
  <c r="N7017"/>
  <c r="M7017"/>
  <c r="Y7017" s="1"/>
  <c r="L7017"/>
  <c r="K7017"/>
  <c r="Q7055"/>
  <c r="P7055"/>
  <c r="O7055"/>
  <c r="U7055" s="1"/>
  <c r="N7055"/>
  <c r="M7055"/>
  <c r="Y7055" s="1"/>
  <c r="L7055"/>
  <c r="K7055"/>
  <c r="Q6525"/>
  <c r="P6525"/>
  <c r="O6525"/>
  <c r="U6525" s="1"/>
  <c r="N6525"/>
  <c r="M6525"/>
  <c r="Y6525" s="1"/>
  <c r="L6525"/>
  <c r="K6525"/>
  <c r="Q6141"/>
  <c r="P6141"/>
  <c r="O6141"/>
  <c r="U6141" s="1"/>
  <c r="N6141"/>
  <c r="M6141"/>
  <c r="Y6141" s="1"/>
  <c r="L6141"/>
  <c r="K6141"/>
  <c r="Q5889"/>
  <c r="P5889"/>
  <c r="O5889"/>
  <c r="U5889" s="1"/>
  <c r="N5889"/>
  <c r="M5889"/>
  <c r="Y5889" s="1"/>
  <c r="L5889"/>
  <c r="K5889"/>
  <c r="Q5784"/>
  <c r="P5784"/>
  <c r="O5784"/>
  <c r="U5784" s="1"/>
  <c r="N5784"/>
  <c r="M5784"/>
  <c r="Y5784" s="1"/>
  <c r="L5784"/>
  <c r="K5784"/>
  <c r="Q5817"/>
  <c r="P5817"/>
  <c r="O5817"/>
  <c r="U5817" s="1"/>
  <c r="N5817"/>
  <c r="M5817"/>
  <c r="Y5817" s="1"/>
  <c r="L5817"/>
  <c r="K5817"/>
  <c r="Q5983"/>
  <c r="P5983"/>
  <c r="O5983"/>
  <c r="U5983" s="1"/>
  <c r="N5983"/>
  <c r="M5983"/>
  <c r="Y5983" s="1"/>
  <c r="L5983"/>
  <c r="K5983"/>
  <c r="Q6308"/>
  <c r="P6308"/>
  <c r="O6308"/>
  <c r="U6308" s="1"/>
  <c r="N6308"/>
  <c r="M6308"/>
  <c r="Y6308" s="1"/>
  <c r="L6308"/>
  <c r="K6308"/>
  <c r="Q6770"/>
  <c r="P6770"/>
  <c r="O6770"/>
  <c r="U6770" s="1"/>
  <c r="N6770"/>
  <c r="M6770"/>
  <c r="Y6770" s="1"/>
  <c r="L6770"/>
  <c r="K6770"/>
  <c r="Q7367"/>
  <c r="P7367"/>
  <c r="O7367"/>
  <c r="U7367" s="1"/>
  <c r="N7367"/>
  <c r="M7367"/>
  <c r="Y7367" s="1"/>
  <c r="L7367"/>
  <c r="K7367"/>
  <c r="Q7495"/>
  <c r="P7495"/>
  <c r="O7495"/>
  <c r="U7495" s="1"/>
  <c r="N7495"/>
  <c r="M7495"/>
  <c r="Y7495" s="1"/>
  <c r="L7495"/>
  <c r="K7495"/>
  <c r="Q6827"/>
  <c r="P6827"/>
  <c r="O6827"/>
  <c r="U6827" s="1"/>
  <c r="N6827"/>
  <c r="M6827"/>
  <c r="Y6827" s="1"/>
  <c r="L6827"/>
  <c r="K6827"/>
  <c r="Q6290"/>
  <c r="P6290"/>
  <c r="O6290"/>
  <c r="U6290" s="1"/>
  <c r="N6290"/>
  <c r="M6290"/>
  <c r="Y6290" s="1"/>
  <c r="L6290"/>
  <c r="K6290"/>
  <c r="Q5904"/>
  <c r="P5904"/>
  <c r="O5904"/>
  <c r="U5904" s="1"/>
  <c r="N5904"/>
  <c r="M5904"/>
  <c r="Y5904" s="1"/>
  <c r="L5904"/>
  <c r="K5904"/>
  <c r="Q5647"/>
  <c r="P5647"/>
  <c r="O5647"/>
  <c r="U5647" s="1"/>
  <c r="N5647"/>
  <c r="M5647"/>
  <c r="Y5647" s="1"/>
  <c r="L5647"/>
  <c r="K5647"/>
  <c r="Q5539"/>
  <c r="P5539"/>
  <c r="O5539"/>
  <c r="U5539" s="1"/>
  <c r="N5539"/>
  <c r="M5539"/>
  <c r="Y5539" s="1"/>
  <c r="L5539"/>
  <c r="K5539"/>
  <c r="Q5575"/>
  <c r="P5575"/>
  <c r="O5575"/>
  <c r="U5575" s="1"/>
  <c r="N5575"/>
  <c r="M5575"/>
  <c r="Y5575" s="1"/>
  <c r="L5575"/>
  <c r="K5575"/>
  <c r="Q5759"/>
  <c r="P5759"/>
  <c r="O5759"/>
  <c r="U5759" s="1"/>
  <c r="N5759"/>
  <c r="M5759"/>
  <c r="Y5759" s="1"/>
  <c r="L5759"/>
  <c r="K5759"/>
  <c r="Q6072"/>
  <c r="P6072"/>
  <c r="O6072"/>
  <c r="U6072" s="1"/>
  <c r="N6072"/>
  <c r="M6072"/>
  <c r="Y6072" s="1"/>
  <c r="L6072"/>
  <c r="K6072"/>
  <c r="Q6528"/>
  <c r="P6528"/>
  <c r="O6528"/>
  <c r="U6528" s="1"/>
  <c r="N6528"/>
  <c r="M6528"/>
  <c r="Y6528" s="1"/>
  <c r="L6528"/>
  <c r="K6528"/>
  <c r="Q7136"/>
  <c r="P7136"/>
  <c r="O7136"/>
  <c r="U7136" s="1"/>
  <c r="N7136"/>
  <c r="M7136"/>
  <c r="Y7136" s="1"/>
  <c r="L7136"/>
  <c r="K7136"/>
  <c r="Q7283"/>
  <c r="P7283"/>
  <c r="O7283"/>
  <c r="U7283" s="1"/>
  <c r="N7283"/>
  <c r="M7283"/>
  <c r="Y7283" s="1"/>
  <c r="L7283"/>
  <c r="K7283"/>
  <c r="Q6612"/>
  <c r="P6612"/>
  <c r="O6612"/>
  <c r="U6612" s="1"/>
  <c r="N6612"/>
  <c r="M6612"/>
  <c r="Y6612" s="1"/>
  <c r="L6612"/>
  <c r="K6612"/>
  <c r="Q6075"/>
  <c r="P6075"/>
  <c r="O6075"/>
  <c r="U6075" s="1"/>
  <c r="N6075"/>
  <c r="M6075"/>
  <c r="Y6075" s="1"/>
  <c r="L6075"/>
  <c r="K6075"/>
  <c r="Q5689"/>
  <c r="P5689"/>
  <c r="O5689"/>
  <c r="U5689" s="1"/>
  <c r="N5689"/>
  <c r="M5689"/>
  <c r="Y5689" s="1"/>
  <c r="L5689"/>
  <c r="K5689"/>
  <c r="Q5427"/>
  <c r="P5427"/>
  <c r="O5427"/>
  <c r="U5427" s="1"/>
  <c r="N5427"/>
  <c r="M5427"/>
  <c r="Y5427" s="1"/>
  <c r="L5427"/>
  <c r="K5427"/>
  <c r="Q5320"/>
  <c r="P5320"/>
  <c r="O5320"/>
  <c r="U5320" s="1"/>
  <c r="N5320"/>
  <c r="M5320"/>
  <c r="Y5320" s="1"/>
  <c r="L5320"/>
  <c r="K5320"/>
  <c r="Q5348"/>
  <c r="P5348"/>
  <c r="O5348"/>
  <c r="U5348" s="1"/>
  <c r="N5348"/>
  <c r="M5348"/>
  <c r="Y5348" s="1"/>
  <c r="L5348"/>
  <c r="K5348"/>
  <c r="Q5530"/>
  <c r="P5530"/>
  <c r="O5530"/>
  <c r="U5530" s="1"/>
  <c r="N5530"/>
  <c r="M5530"/>
  <c r="Y5530" s="1"/>
  <c r="L5530"/>
  <c r="K5530"/>
  <c r="Q5859"/>
  <c r="P5859"/>
  <c r="O5859"/>
  <c r="U5859" s="1"/>
  <c r="N5859"/>
  <c r="M5859"/>
  <c r="Y5859" s="1"/>
  <c r="L5859"/>
  <c r="K5859"/>
  <c r="Q6317"/>
  <c r="P6317"/>
  <c r="O6317"/>
  <c r="U6317" s="1"/>
  <c r="N6317"/>
  <c r="M6317"/>
  <c r="Y6317" s="1"/>
  <c r="L6317"/>
  <c r="K6317"/>
  <c r="Q6909"/>
  <c r="P6909"/>
  <c r="O6909"/>
  <c r="U6909" s="1"/>
  <c r="N6909"/>
  <c r="M6909"/>
  <c r="Y6909" s="1"/>
  <c r="L6909"/>
  <c r="K6909"/>
  <c r="Q7081"/>
  <c r="P7081"/>
  <c r="O7081"/>
  <c r="U7081" s="1"/>
  <c r="N7081"/>
  <c r="M7081"/>
  <c r="Y7081" s="1"/>
  <c r="L7081"/>
  <c r="K7081"/>
  <c r="Q6400"/>
  <c r="P6400"/>
  <c r="O6400"/>
  <c r="U6400" s="1"/>
  <c r="N6400"/>
  <c r="M6400"/>
  <c r="Y6400" s="1"/>
  <c r="L6400"/>
  <c r="K6400"/>
  <c r="Q5880"/>
  <c r="P5880"/>
  <c r="O5880"/>
  <c r="U5880" s="1"/>
  <c r="N5880"/>
  <c r="M5880"/>
  <c r="Y5880" s="1"/>
  <c r="L5880"/>
  <c r="K5880"/>
  <c r="Q5479"/>
  <c r="P5479"/>
  <c r="O5479"/>
  <c r="U5479" s="1"/>
  <c r="N5479"/>
  <c r="M5479"/>
  <c r="Y5479" s="1"/>
  <c r="L5479"/>
  <c r="K5479"/>
  <c r="Q5231"/>
  <c r="P5231"/>
  <c r="O5231"/>
  <c r="U5231" s="1"/>
  <c r="N5231"/>
  <c r="M5231"/>
  <c r="Y5231" s="1"/>
  <c r="L5231"/>
  <c r="K5231"/>
  <c r="Q5127"/>
  <c r="P5127"/>
  <c r="O5127"/>
  <c r="U5127" s="1"/>
  <c r="N5127"/>
  <c r="M5127"/>
  <c r="Y5127" s="1"/>
  <c r="L5127"/>
  <c r="K5127"/>
  <c r="Q5161"/>
  <c r="P5161"/>
  <c r="O5161"/>
  <c r="U5161" s="1"/>
  <c r="N5161"/>
  <c r="M5161"/>
  <c r="Y5161" s="1"/>
  <c r="L5161"/>
  <c r="K5161"/>
  <c r="Q5328"/>
  <c r="P5328"/>
  <c r="O5328"/>
  <c r="U5328" s="1"/>
  <c r="N5328"/>
  <c r="M5328"/>
  <c r="Y5328" s="1"/>
  <c r="L5328"/>
  <c r="K5328"/>
  <c r="Q5653"/>
  <c r="P5653"/>
  <c r="O5653"/>
  <c r="U5653" s="1"/>
  <c r="N5653"/>
  <c r="M5653"/>
  <c r="Y5653" s="1"/>
  <c r="L5653"/>
  <c r="K5653"/>
  <c r="Q6115"/>
  <c r="P6115"/>
  <c r="O6115"/>
  <c r="N6115"/>
  <c r="M6115"/>
  <c r="L6115"/>
  <c r="K6115"/>
  <c r="Q6721"/>
  <c r="P6721"/>
  <c r="O6721"/>
  <c r="U6721" s="1"/>
  <c r="N6721"/>
  <c r="M6721"/>
  <c r="Y6721" s="1"/>
  <c r="L6721"/>
  <c r="K6721"/>
  <c r="Q7459"/>
  <c r="P7459"/>
  <c r="O7459"/>
  <c r="U7459" s="1"/>
  <c r="N7459"/>
  <c r="M7459"/>
  <c r="Y7459" s="1"/>
  <c r="L7459"/>
  <c r="K7459"/>
  <c r="Q6899"/>
  <c r="P6899"/>
  <c r="O6899"/>
  <c r="U6899" s="1"/>
  <c r="N6899"/>
  <c r="M6899"/>
  <c r="Y6899" s="1"/>
  <c r="L6899"/>
  <c r="K6899"/>
  <c r="Q6229"/>
  <c r="P6229"/>
  <c r="O6229"/>
  <c r="U6229" s="1"/>
  <c r="N6229"/>
  <c r="M6229"/>
  <c r="Y6229" s="1"/>
  <c r="L6229"/>
  <c r="K6229"/>
  <c r="Q5696"/>
  <c r="P5696"/>
  <c r="O5696"/>
  <c r="U5696" s="1"/>
  <c r="N5696"/>
  <c r="M5696"/>
  <c r="Y5696" s="1"/>
  <c r="L5696"/>
  <c r="K5696"/>
  <c r="Q5293"/>
  <c r="P5293"/>
  <c r="O5293"/>
  <c r="U5293" s="1"/>
  <c r="N5293"/>
  <c r="M5293"/>
  <c r="Y5293" s="1"/>
  <c r="L5293"/>
  <c r="K5293"/>
  <c r="Q5044"/>
  <c r="P5044"/>
  <c r="O5044"/>
  <c r="U5044" s="1"/>
  <c r="N5044"/>
  <c r="M5044"/>
  <c r="Y5044" s="1"/>
  <c r="L5044"/>
  <c r="K5044"/>
  <c r="Q4940"/>
  <c r="P4940"/>
  <c r="O4940"/>
  <c r="U4940" s="1"/>
  <c r="N4940"/>
  <c r="M4940"/>
  <c r="Y4940" s="1"/>
  <c r="L4940"/>
  <c r="K4940"/>
  <c r="Q4975"/>
  <c r="P4975"/>
  <c r="O4975"/>
  <c r="U4975" s="1"/>
  <c r="N4975"/>
  <c r="M4975"/>
  <c r="Y4975" s="1"/>
  <c r="L4975"/>
  <c r="K4975"/>
  <c r="Q5152"/>
  <c r="P5152"/>
  <c r="O5152"/>
  <c r="U5152" s="1"/>
  <c r="N5152"/>
  <c r="M5152"/>
  <c r="Y5152" s="1"/>
  <c r="L5152"/>
  <c r="K5152"/>
  <c r="Q5465"/>
  <c r="P5465"/>
  <c r="O5465"/>
  <c r="U5465" s="1"/>
  <c r="N5465"/>
  <c r="M5465"/>
  <c r="Y5465" s="1"/>
  <c r="L5465"/>
  <c r="K5465"/>
  <c r="Q5931"/>
  <c r="P5931"/>
  <c r="O5931"/>
  <c r="U5931" s="1"/>
  <c r="N5931"/>
  <c r="M5931"/>
  <c r="Y5931" s="1"/>
  <c r="L5931"/>
  <c r="K5931"/>
  <c r="Q6533"/>
  <c r="P6533"/>
  <c r="O6533"/>
  <c r="U6533" s="1"/>
  <c r="N6533"/>
  <c r="M6533"/>
  <c r="Y6533" s="1"/>
  <c r="L6533"/>
  <c r="K6533"/>
  <c r="Q7281"/>
  <c r="P7281"/>
  <c r="O7281"/>
  <c r="U7281" s="1"/>
  <c r="N7281"/>
  <c r="M7281"/>
  <c r="Y7281" s="1"/>
  <c r="L7281"/>
  <c r="K7281"/>
  <c r="Q6740"/>
  <c r="P6740"/>
  <c r="O6740"/>
  <c r="U6740" s="1"/>
  <c r="N6740"/>
  <c r="M6740"/>
  <c r="Y6740" s="1"/>
  <c r="L6740"/>
  <c r="K6740"/>
  <c r="Q6050"/>
  <c r="P6050"/>
  <c r="O6050"/>
  <c r="U6050" s="1"/>
  <c r="N6050"/>
  <c r="M6050"/>
  <c r="Y6050" s="1"/>
  <c r="L6050"/>
  <c r="K6050"/>
  <c r="Q5518"/>
  <c r="P5518"/>
  <c r="O5518"/>
  <c r="U5518" s="1"/>
  <c r="N5518"/>
  <c r="M5518"/>
  <c r="Y5518" s="1"/>
  <c r="L5518"/>
  <c r="K5518"/>
  <c r="Q5140"/>
  <c r="P5140"/>
  <c r="O5140"/>
  <c r="U5140" s="1"/>
  <c r="N5140"/>
  <c r="M5140"/>
  <c r="Y5140" s="1"/>
  <c r="L5140"/>
  <c r="K5140"/>
  <c r="Q4881"/>
  <c r="P4881"/>
  <c r="O4881"/>
  <c r="U4881" s="1"/>
  <c r="N4881"/>
  <c r="M4881"/>
  <c r="Y4881" s="1"/>
  <c r="L4881"/>
  <c r="K4881"/>
  <c r="Q4771"/>
  <c r="P4771"/>
  <c r="O4771"/>
  <c r="U4771" s="1"/>
  <c r="N4771"/>
  <c r="M4771"/>
  <c r="Y4771" s="1"/>
  <c r="L4771"/>
  <c r="K4771"/>
  <c r="Q4800"/>
  <c r="P4800"/>
  <c r="O4800"/>
  <c r="U4800" s="1"/>
  <c r="N4800"/>
  <c r="M4800"/>
  <c r="Y4800" s="1"/>
  <c r="L4800"/>
  <c r="K4800"/>
  <c r="Q4983"/>
  <c r="P4983"/>
  <c r="O4983"/>
  <c r="U4983" s="1"/>
  <c r="N4983"/>
  <c r="M4983"/>
  <c r="Y4983" s="1"/>
  <c r="L4983"/>
  <c r="K4983"/>
  <c r="Q5299"/>
  <c r="P5299"/>
  <c r="O5299"/>
  <c r="U5299" s="1"/>
  <c r="N5299"/>
  <c r="M5299"/>
  <c r="Y5299" s="1"/>
  <c r="L5299"/>
  <c r="K5299"/>
  <c r="Q5772"/>
  <c r="P5772"/>
  <c r="O5772"/>
  <c r="U5772" s="1"/>
  <c r="N5772"/>
  <c r="M5772"/>
  <c r="Y5772" s="1"/>
  <c r="L5772"/>
  <c r="K5772"/>
  <c r="Q6361"/>
  <c r="P6361"/>
  <c r="O6361"/>
  <c r="U6361" s="1"/>
  <c r="N6361"/>
  <c r="M6361"/>
  <c r="Y6361" s="1"/>
  <c r="L6361"/>
  <c r="K6361"/>
  <c r="Q7112"/>
  <c r="P7112"/>
  <c r="O7112"/>
  <c r="U7112" s="1"/>
  <c r="N7112"/>
  <c r="M7112"/>
  <c r="Y7112" s="1"/>
  <c r="L7112"/>
  <c r="K7112"/>
  <c r="Q7402"/>
  <c r="P7402"/>
  <c r="O7402"/>
  <c r="U7402" s="1"/>
  <c r="N7402"/>
  <c r="M7402"/>
  <c r="Y7402" s="1"/>
  <c r="L7402"/>
  <c r="K7402"/>
  <c r="Q6590"/>
  <c r="P6590"/>
  <c r="O6590"/>
  <c r="U6590" s="1"/>
  <c r="N6590"/>
  <c r="M6590"/>
  <c r="Y6590" s="1"/>
  <c r="L6590"/>
  <c r="K6590"/>
  <c r="Q5915"/>
  <c r="P5915"/>
  <c r="O5915"/>
  <c r="U5915" s="1"/>
  <c r="N5915"/>
  <c r="M5915"/>
  <c r="Y5915" s="1"/>
  <c r="L5915"/>
  <c r="K5915"/>
  <c r="Q5373"/>
  <c r="P5373"/>
  <c r="O5373"/>
  <c r="U5373" s="1"/>
  <c r="N5373"/>
  <c r="M5373"/>
  <c r="Y5373" s="1"/>
  <c r="L5373"/>
  <c r="K5373"/>
  <c r="Q4982"/>
  <c r="P4982"/>
  <c r="O4982"/>
  <c r="U4982" s="1"/>
  <c r="N4982"/>
  <c r="M4982"/>
  <c r="Y4982" s="1"/>
  <c r="L4982"/>
  <c r="K4982"/>
  <c r="Q4735"/>
  <c r="P4735"/>
  <c r="O4735"/>
  <c r="U4735" s="1"/>
  <c r="N4735"/>
  <c r="M4735"/>
  <c r="Y4735" s="1"/>
  <c r="L4735"/>
  <c r="K4735"/>
  <c r="Q4633"/>
  <c r="P4633"/>
  <c r="O4633"/>
  <c r="U4633" s="1"/>
  <c r="N4633"/>
  <c r="M4633"/>
  <c r="Y4633" s="1"/>
  <c r="L4633"/>
  <c r="K4633"/>
  <c r="Q4670"/>
  <c r="P4670"/>
  <c r="O4670"/>
  <c r="U4670" s="1"/>
  <c r="N4670"/>
  <c r="M4670"/>
  <c r="Y4670" s="1"/>
  <c r="L4670"/>
  <c r="K4670"/>
  <c r="Q4832"/>
  <c r="P4832"/>
  <c r="O4832"/>
  <c r="U4832" s="1"/>
  <c r="N4832"/>
  <c r="M4832"/>
  <c r="Y4832" s="1"/>
  <c r="L4832"/>
  <c r="K4832"/>
  <c r="Q5160"/>
  <c r="P5160"/>
  <c r="O5160"/>
  <c r="U5160" s="1"/>
  <c r="N5160"/>
  <c r="M5160"/>
  <c r="Y5160" s="1"/>
  <c r="L5160"/>
  <c r="K5160"/>
  <c r="Q5617"/>
  <c r="P5617"/>
  <c r="O5617"/>
  <c r="U5617" s="1"/>
  <c r="N5617"/>
  <c r="M5617"/>
  <c r="Y5617" s="1"/>
  <c r="L5617"/>
  <c r="K5617"/>
  <c r="Q6224"/>
  <c r="P6224"/>
  <c r="O6224"/>
  <c r="U6224" s="1"/>
  <c r="N6224"/>
  <c r="M6224"/>
  <c r="Y6224" s="1"/>
  <c r="L6224"/>
  <c r="K6224"/>
  <c r="Q6957"/>
  <c r="P6957"/>
  <c r="O6957"/>
  <c r="U6957" s="1"/>
  <c r="N6957"/>
  <c r="M6957"/>
  <c r="Y6957" s="1"/>
  <c r="L6957"/>
  <c r="K6957"/>
  <c r="Q7275"/>
  <c r="P7275"/>
  <c r="O7275"/>
  <c r="U7275" s="1"/>
  <c r="N7275"/>
  <c r="M7275"/>
  <c r="Y7275" s="1"/>
  <c r="L7275"/>
  <c r="K7275"/>
  <c r="Q6452"/>
  <c r="P6452"/>
  <c r="O6452"/>
  <c r="U6452" s="1"/>
  <c r="N6452"/>
  <c r="M6452"/>
  <c r="Y6452" s="1"/>
  <c r="L6452"/>
  <c r="K6452"/>
  <c r="Q5787"/>
  <c r="P5787"/>
  <c r="O5787"/>
  <c r="U5787" s="1"/>
  <c r="N5787"/>
  <c r="M5787"/>
  <c r="Y5787" s="1"/>
  <c r="L5787"/>
  <c r="K5787"/>
  <c r="Q5246"/>
  <c r="P5246"/>
  <c r="O5246"/>
  <c r="U5246" s="1"/>
  <c r="N5246"/>
  <c r="M5246"/>
  <c r="Y5246" s="1"/>
  <c r="L5246"/>
  <c r="K5246"/>
  <c r="Q4854"/>
  <c r="P4854"/>
  <c r="O4854"/>
  <c r="U4854" s="1"/>
  <c r="N4854"/>
  <c r="M4854"/>
  <c r="Y4854" s="1"/>
  <c r="L4854"/>
  <c r="K4854"/>
  <c r="Q4611"/>
  <c r="P4611"/>
  <c r="O4611"/>
  <c r="U4611" s="1"/>
  <c r="N4611"/>
  <c r="M4611"/>
  <c r="Y4611" s="1"/>
  <c r="L4611"/>
  <c r="K4611"/>
  <c r="Q4513"/>
  <c r="P4513"/>
  <c r="O4513"/>
  <c r="U4513" s="1"/>
  <c r="N4513"/>
  <c r="M4513"/>
  <c r="Y4513" s="1"/>
  <c r="L4513"/>
  <c r="K4513"/>
  <c r="Q4540"/>
  <c r="P4540"/>
  <c r="O4540"/>
  <c r="U4540" s="1"/>
  <c r="N4540"/>
  <c r="M4540"/>
  <c r="Y4540" s="1"/>
  <c r="L4540"/>
  <c r="K4540"/>
  <c r="Q4712"/>
  <c r="P4712"/>
  <c r="O4712"/>
  <c r="U4712" s="1"/>
  <c r="N4712"/>
  <c r="M4712"/>
  <c r="Y4712" s="1"/>
  <c r="L4712"/>
  <c r="K4712"/>
  <c r="Q5016"/>
  <c r="P5016"/>
  <c r="O5016"/>
  <c r="U5016" s="1"/>
  <c r="N5016"/>
  <c r="M5016"/>
  <c r="Y5016" s="1"/>
  <c r="L5016"/>
  <c r="K5016"/>
  <c r="Q5483"/>
  <c r="P5483"/>
  <c r="O5483"/>
  <c r="U5483" s="1"/>
  <c r="N5483"/>
  <c r="M5483"/>
  <c r="Y5483" s="1"/>
  <c r="L5483"/>
  <c r="K5483"/>
  <c r="Q6091"/>
  <c r="P6091"/>
  <c r="O6091"/>
  <c r="U6091" s="1"/>
  <c r="N6091"/>
  <c r="M6091"/>
  <c r="Y6091" s="1"/>
  <c r="L6091"/>
  <c r="K6091"/>
  <c r="Q6842"/>
  <c r="P6842"/>
  <c r="O6842"/>
  <c r="U6842" s="1"/>
  <c r="N6842"/>
  <c r="M6842"/>
  <c r="Y6842" s="1"/>
  <c r="L6842"/>
  <c r="K6842"/>
  <c r="Q7155"/>
  <c r="P7155"/>
  <c r="O7155"/>
  <c r="U7155" s="1"/>
  <c r="N7155"/>
  <c r="M7155"/>
  <c r="Y7155" s="1"/>
  <c r="L7155"/>
  <c r="K7155"/>
  <c r="Q6342"/>
  <c r="P6342"/>
  <c r="O6342"/>
  <c r="U6342" s="1"/>
  <c r="N6342"/>
  <c r="M6342"/>
  <c r="Y6342" s="1"/>
  <c r="L6342"/>
  <c r="K6342"/>
  <c r="Q5664"/>
  <c r="P5664"/>
  <c r="O5664"/>
  <c r="U5664" s="1"/>
  <c r="N5664"/>
  <c r="M5664"/>
  <c r="Y5664" s="1"/>
  <c r="L5664"/>
  <c r="K5664"/>
  <c r="Q5139"/>
  <c r="P5139"/>
  <c r="O5139"/>
  <c r="U5139" s="1"/>
  <c r="N5139"/>
  <c r="M5139"/>
  <c r="Y5139" s="1"/>
  <c r="L5139"/>
  <c r="K5139"/>
  <c r="Q4743"/>
  <c r="P4743"/>
  <c r="O4743"/>
  <c r="U4743" s="1"/>
  <c r="N4743"/>
  <c r="M4743"/>
  <c r="Y4743" s="1"/>
  <c r="L4743"/>
  <c r="K4743"/>
  <c r="Q4505"/>
  <c r="P4505"/>
  <c r="O4505"/>
  <c r="U4505" s="1"/>
  <c r="N4505"/>
  <c r="M4505"/>
  <c r="Y4505" s="1"/>
  <c r="L4505"/>
  <c r="K4505"/>
  <c r="Q4392"/>
  <c r="P4392"/>
  <c r="O4392"/>
  <c r="U4392" s="1"/>
  <c r="N4392"/>
  <c r="M4392"/>
  <c r="Y4392" s="1"/>
  <c r="L4392"/>
  <c r="K4392"/>
  <c r="Q4428"/>
  <c r="P4428"/>
  <c r="O4428"/>
  <c r="U4428" s="1"/>
  <c r="N4428"/>
  <c r="M4428"/>
  <c r="Y4428" s="1"/>
  <c r="L4428"/>
  <c r="K4428"/>
  <c r="Q4601"/>
  <c r="P4601"/>
  <c r="O4601"/>
  <c r="U4601" s="1"/>
  <c r="N4601"/>
  <c r="M4601"/>
  <c r="Y4601" s="1"/>
  <c r="L4601"/>
  <c r="K4601"/>
  <c r="Q4914"/>
  <c r="P4914"/>
  <c r="O4914"/>
  <c r="U4914" s="1"/>
  <c r="N4914"/>
  <c r="M4914"/>
  <c r="Y4914" s="1"/>
  <c r="L4914"/>
  <c r="K4914"/>
  <c r="Q5369"/>
  <c r="P5369"/>
  <c r="O5369"/>
  <c r="U5369" s="1"/>
  <c r="N5369"/>
  <c r="M5369"/>
  <c r="Y5369" s="1"/>
  <c r="L5369"/>
  <c r="K5369"/>
  <c r="Q5973"/>
  <c r="P5973"/>
  <c r="O5973"/>
  <c r="U5973" s="1"/>
  <c r="N5973"/>
  <c r="M5973"/>
  <c r="Y5973" s="1"/>
  <c r="L5973"/>
  <c r="K5973"/>
  <c r="Q6726"/>
  <c r="P6726"/>
  <c r="O6726"/>
  <c r="U6726" s="1"/>
  <c r="N6726"/>
  <c r="M6726"/>
  <c r="Y6726" s="1"/>
  <c r="L6726"/>
  <c r="K6726"/>
  <c r="Q7567"/>
  <c r="P7567"/>
  <c r="O7567"/>
  <c r="U7567" s="1"/>
  <c r="N7567"/>
  <c r="M7567"/>
  <c r="Y7567" s="1"/>
  <c r="L7567"/>
  <c r="K7567"/>
  <c r="Q7060"/>
  <c r="P7060"/>
  <c r="O7060"/>
  <c r="U7060" s="1"/>
  <c r="N7060"/>
  <c r="M7060"/>
  <c r="Y7060" s="1"/>
  <c r="L7060"/>
  <c r="K7060"/>
  <c r="Q6245"/>
  <c r="P6245"/>
  <c r="O6245"/>
  <c r="U6245" s="1"/>
  <c r="N6245"/>
  <c r="M6245"/>
  <c r="Y6245" s="1"/>
  <c r="L6245"/>
  <c r="K6245"/>
  <c r="Q5565"/>
  <c r="P5565"/>
  <c r="O5565"/>
  <c r="U5565" s="1"/>
  <c r="N5565"/>
  <c r="M5565"/>
  <c r="Y5565" s="1"/>
  <c r="L5565"/>
  <c r="K5565"/>
  <c r="Q5030"/>
  <c r="P5030"/>
  <c r="O5030"/>
  <c r="U5030" s="1"/>
  <c r="N5030"/>
  <c r="M5030"/>
  <c r="Y5030" s="1"/>
  <c r="L5030"/>
  <c r="K5030"/>
  <c r="Q4654"/>
  <c r="P4654"/>
  <c r="O4654"/>
  <c r="U4654" s="1"/>
  <c r="N4654"/>
  <c r="M4654"/>
  <c r="Y4654" s="1"/>
  <c r="L4654"/>
  <c r="K4654"/>
  <c r="Q4404"/>
  <c r="P4404"/>
  <c r="O4404"/>
  <c r="U4404" s="1"/>
  <c r="N4404"/>
  <c r="M4404"/>
  <c r="Y4404" s="1"/>
  <c r="L4404"/>
  <c r="K4404"/>
  <c r="Q4311"/>
  <c r="P4311"/>
  <c r="O4311"/>
  <c r="U4311" s="1"/>
  <c r="N4311"/>
  <c r="M4311"/>
  <c r="Y4311" s="1"/>
  <c r="L4311"/>
  <c r="K4311"/>
  <c r="Q4346"/>
  <c r="P4346"/>
  <c r="O4346"/>
  <c r="U4346" s="1"/>
  <c r="N4346"/>
  <c r="M4346"/>
  <c r="Y4346" s="1"/>
  <c r="L4346"/>
  <c r="K4346"/>
  <c r="Q4517"/>
  <c r="P4517"/>
  <c r="O4517"/>
  <c r="U4517" s="1"/>
  <c r="N4517"/>
  <c r="M4517"/>
  <c r="Y4517" s="1"/>
  <c r="L4517"/>
  <c r="K4517"/>
  <c r="Q4807"/>
  <c r="P4807"/>
  <c r="O4807"/>
  <c r="U4807" s="1"/>
  <c r="N4807"/>
  <c r="M4807"/>
  <c r="Y4807" s="1"/>
  <c r="L4807"/>
  <c r="K4807"/>
  <c r="Q5276"/>
  <c r="P5276"/>
  <c r="O5276"/>
  <c r="U5276" s="1"/>
  <c r="N5276"/>
  <c r="M5276"/>
  <c r="Y5276" s="1"/>
  <c r="L5276"/>
  <c r="K5276"/>
  <c r="Q5885"/>
  <c r="P5885"/>
  <c r="O5885"/>
  <c r="U5885" s="1"/>
  <c r="N5885"/>
  <c r="M5885"/>
  <c r="Y5885" s="1"/>
  <c r="L5885"/>
  <c r="K5885"/>
  <c r="Q6632"/>
  <c r="P6632"/>
  <c r="O6632"/>
  <c r="U6632" s="1"/>
  <c r="N6632"/>
  <c r="M6632"/>
  <c r="Y6632" s="1"/>
  <c r="L6632"/>
  <c r="K6632"/>
  <c r="Q7505"/>
  <c r="P7505"/>
  <c r="O7505"/>
  <c r="U7505" s="1"/>
  <c r="N7505"/>
  <c r="M7505"/>
  <c r="Y7505" s="1"/>
  <c r="L7505"/>
  <c r="K7505"/>
  <c r="Q6984"/>
  <c r="P6984"/>
  <c r="O6984"/>
  <c r="U6984" s="1"/>
  <c r="N6984"/>
  <c r="M6984"/>
  <c r="Y6984" s="1"/>
  <c r="L6984"/>
  <c r="K6984"/>
  <c r="Q6171"/>
  <c r="P6171"/>
  <c r="O6171"/>
  <c r="U6171" s="1"/>
  <c r="N6171"/>
  <c r="M6171"/>
  <c r="Y6171" s="1"/>
  <c r="L6171"/>
  <c r="K6171"/>
  <c r="Q5488"/>
  <c r="P5488"/>
  <c r="O5488"/>
  <c r="U5488" s="1"/>
  <c r="N5488"/>
  <c r="M5488"/>
  <c r="Y5488" s="1"/>
  <c r="L5488"/>
  <c r="K5488"/>
  <c r="Q4958"/>
  <c r="P4958"/>
  <c r="O4958"/>
  <c r="U4958" s="1"/>
  <c r="N4958"/>
  <c r="M4958"/>
  <c r="Y4958" s="1"/>
  <c r="L4958"/>
  <c r="K4958"/>
  <c r="Q4577"/>
  <c r="P4577"/>
  <c r="O4577"/>
  <c r="U4577" s="1"/>
  <c r="N4577"/>
  <c r="M4577"/>
  <c r="Y4577" s="1"/>
  <c r="L4577"/>
  <c r="K4577"/>
  <c r="Q4342"/>
  <c r="P4342"/>
  <c r="O4342"/>
  <c r="U4342" s="1"/>
  <c r="N4342"/>
  <c r="M4342"/>
  <c r="Y4342" s="1"/>
  <c r="L4342"/>
  <c r="K4342"/>
  <c r="Q4229"/>
  <c r="P4229"/>
  <c r="O4229"/>
  <c r="U4229" s="1"/>
  <c r="N4229"/>
  <c r="M4229"/>
  <c r="Y4229" s="1"/>
  <c r="L4229"/>
  <c r="K4229"/>
  <c r="Q4272"/>
  <c r="P4272"/>
  <c r="O4272"/>
  <c r="U4272" s="1"/>
  <c r="N4272"/>
  <c r="M4272"/>
  <c r="Y4272" s="1"/>
  <c r="L4272"/>
  <c r="K4272"/>
  <c r="Q4430"/>
  <c r="P4430"/>
  <c r="O4430"/>
  <c r="U4430" s="1"/>
  <c r="N4430"/>
  <c r="M4430"/>
  <c r="Y4430" s="1"/>
  <c r="L4430"/>
  <c r="K4430"/>
  <c r="Q4740"/>
  <c r="P4740"/>
  <c r="O4740"/>
  <c r="U4740" s="1"/>
  <c r="N4740"/>
  <c r="M4740"/>
  <c r="Y4740" s="1"/>
  <c r="L4740"/>
  <c r="K4740"/>
  <c r="Q5200"/>
  <c r="P5200"/>
  <c r="O5200"/>
  <c r="U5200" s="1"/>
  <c r="N5200"/>
  <c r="M5200"/>
  <c r="Y5200" s="1"/>
  <c r="L5200"/>
  <c r="K5200"/>
  <c r="Q5808"/>
  <c r="P5808"/>
  <c r="O5808"/>
  <c r="U5808" s="1"/>
  <c r="N5808"/>
  <c r="M5808"/>
  <c r="Y5808" s="1"/>
  <c r="L5808"/>
  <c r="K5808"/>
  <c r="Q6551"/>
  <c r="P6551"/>
  <c r="O6551"/>
  <c r="U6551" s="1"/>
  <c r="N6551"/>
  <c r="M6551"/>
  <c r="Y6551" s="1"/>
  <c r="L6551"/>
  <c r="K6551"/>
  <c r="Q7431"/>
  <c r="P7431"/>
  <c r="O7431"/>
  <c r="U7431" s="1"/>
  <c r="N7431"/>
  <c r="M7431"/>
  <c r="Y7431" s="1"/>
  <c r="L7431"/>
  <c r="K7431"/>
  <c r="Q6916"/>
  <c r="P6916"/>
  <c r="O6916"/>
  <c r="U6916" s="1"/>
  <c r="N6916"/>
  <c r="M6916"/>
  <c r="Y6916" s="1"/>
  <c r="L6916"/>
  <c r="K6916"/>
  <c r="Q6108"/>
  <c r="P6108"/>
  <c r="O6108"/>
  <c r="U6108" s="1"/>
  <c r="N6108"/>
  <c r="M6108"/>
  <c r="Y6108" s="1"/>
  <c r="L6108"/>
  <c r="K6108"/>
  <c r="Q5426"/>
  <c r="P5426"/>
  <c r="O5426"/>
  <c r="U5426" s="1"/>
  <c r="N5426"/>
  <c r="M5426"/>
  <c r="Y5426" s="1"/>
  <c r="L5426"/>
  <c r="K5426"/>
  <c r="Q4894"/>
  <c r="P4894"/>
  <c r="O4894"/>
  <c r="U4894" s="1"/>
  <c r="N4894"/>
  <c r="M4894"/>
  <c r="Y4894" s="1"/>
  <c r="L4894"/>
  <c r="K4894"/>
  <c r="Q4522"/>
  <c r="P4522"/>
  <c r="O4522"/>
  <c r="U4522" s="1"/>
  <c r="N4522"/>
  <c r="M4522"/>
  <c r="Y4522" s="1"/>
  <c r="L4522"/>
  <c r="K4522"/>
  <c r="Q4287"/>
  <c r="P4287"/>
  <c r="O4287"/>
  <c r="U4287" s="1"/>
  <c r="N4287"/>
  <c r="M4287"/>
  <c r="Y4287" s="1"/>
  <c r="L4287"/>
  <c r="K4287"/>
  <c r="Q4171"/>
  <c r="P4171"/>
  <c r="O4171"/>
  <c r="U4171" s="1"/>
  <c r="N4171"/>
  <c r="M4171"/>
  <c r="Y4171" s="1"/>
  <c r="L4171"/>
  <c r="K4171"/>
  <c r="Q4202"/>
  <c r="P4202"/>
  <c r="O4202"/>
  <c r="U4202" s="1"/>
  <c r="N4202"/>
  <c r="M4202"/>
  <c r="Y4202" s="1"/>
  <c r="L4202"/>
  <c r="K4202"/>
  <c r="Q4373"/>
  <c r="P4373"/>
  <c r="O4373"/>
  <c r="U4373" s="1"/>
  <c r="N4373"/>
  <c r="M4373"/>
  <c r="Y4373" s="1"/>
  <c r="L4373"/>
  <c r="K4373"/>
  <c r="Q4687"/>
  <c r="P4687"/>
  <c r="O4687"/>
  <c r="U4687" s="1"/>
  <c r="N4687"/>
  <c r="M4687"/>
  <c r="Y4687" s="1"/>
  <c r="L4687"/>
  <c r="K4687"/>
  <c r="Q5143"/>
  <c r="P5143"/>
  <c r="O5143"/>
  <c r="U5143" s="1"/>
  <c r="N5143"/>
  <c r="M5143"/>
  <c r="Y5143" s="1"/>
  <c r="L5143"/>
  <c r="K5143"/>
  <c r="Q5749"/>
  <c r="P5749"/>
  <c r="O5749"/>
  <c r="U5749" s="1"/>
  <c r="N5749"/>
  <c r="M5749"/>
  <c r="Y5749" s="1"/>
  <c r="L5749"/>
  <c r="K5749"/>
  <c r="Q6484"/>
  <c r="P6484"/>
  <c r="O6484"/>
  <c r="U6484" s="1"/>
  <c r="N6484"/>
  <c r="M6484"/>
  <c r="Y6484" s="1"/>
  <c r="L6484"/>
  <c r="K6484"/>
  <c r="Q7370"/>
  <c r="P7370"/>
  <c r="O7370"/>
  <c r="U7370" s="1"/>
  <c r="N7370"/>
  <c r="M7370"/>
  <c r="Y7370" s="1"/>
  <c r="L7370"/>
  <c r="K7370"/>
  <c r="Q6882"/>
  <c r="P6882"/>
  <c r="O6882"/>
  <c r="U6882" s="1"/>
  <c r="N6882"/>
  <c r="M6882"/>
  <c r="Y6882" s="1"/>
  <c r="L6882"/>
  <c r="K6882"/>
  <c r="Q6056"/>
  <c r="P6056"/>
  <c r="O6056"/>
  <c r="U6056" s="1"/>
  <c r="N6056"/>
  <c r="M6056"/>
  <c r="Y6056" s="1"/>
  <c r="L6056"/>
  <c r="K6056"/>
  <c r="Q5381"/>
  <c r="P5381"/>
  <c r="O5381"/>
  <c r="U5381" s="1"/>
  <c r="N5381"/>
  <c r="M5381"/>
  <c r="Y5381" s="1"/>
  <c r="L5381"/>
  <c r="K5381"/>
  <c r="Q4853"/>
  <c r="P4853"/>
  <c r="O4853"/>
  <c r="U4853" s="1"/>
  <c r="N4853"/>
  <c r="M4853"/>
  <c r="Y4853" s="1"/>
  <c r="L4853"/>
  <c r="K4853"/>
  <c r="Q4472"/>
  <c r="P4472"/>
  <c r="O4472"/>
  <c r="U4472" s="1"/>
  <c r="N4472"/>
  <c r="M4472"/>
  <c r="Y4472" s="1"/>
  <c r="L4472"/>
  <c r="K4472"/>
  <c r="Q4237"/>
  <c r="P4237"/>
  <c r="O4237"/>
  <c r="U4237" s="1"/>
  <c r="N4237"/>
  <c r="M4237"/>
  <c r="Y4237" s="1"/>
  <c r="L4237"/>
  <c r="K4237"/>
  <c r="Q4127"/>
  <c r="P4127"/>
  <c r="O4127"/>
  <c r="U4127" s="1"/>
  <c r="N4127"/>
  <c r="M4127"/>
  <c r="Y4127" s="1"/>
  <c r="L4127"/>
  <c r="K4127"/>
  <c r="Q4159"/>
  <c r="P4159"/>
  <c r="O4159"/>
  <c r="U4159" s="1"/>
  <c r="N4159"/>
  <c r="M4159"/>
  <c r="Y4159" s="1"/>
  <c r="L4159"/>
  <c r="K4159"/>
  <c r="Q4341"/>
  <c r="P4341"/>
  <c r="O4341"/>
  <c r="U4341" s="1"/>
  <c r="N4341"/>
  <c r="M4341"/>
  <c r="Y4341" s="1"/>
  <c r="L4341"/>
  <c r="K4341"/>
  <c r="Q4641"/>
  <c r="P4641"/>
  <c r="O4641"/>
  <c r="U4641" s="1"/>
  <c r="N4641"/>
  <c r="M4641"/>
  <c r="Y4641" s="1"/>
  <c r="L4641"/>
  <c r="K4641"/>
  <c r="Q5097"/>
  <c r="P5097"/>
  <c r="O5097"/>
  <c r="U5097" s="1"/>
  <c r="N5097"/>
  <c r="M5097"/>
  <c r="Y5097" s="1"/>
  <c r="L5097"/>
  <c r="K5097"/>
  <c r="Q5701"/>
  <c r="P5701"/>
  <c r="O5701"/>
  <c r="U5701" s="1"/>
  <c r="N5701"/>
  <c r="M5701"/>
  <c r="Y5701" s="1"/>
  <c r="L5701"/>
  <c r="K5701"/>
  <c r="Q6443"/>
  <c r="P6443"/>
  <c r="O6443"/>
  <c r="U6443" s="1"/>
  <c r="N6443"/>
  <c r="M6443"/>
  <c r="Y6443" s="1"/>
  <c r="L6443"/>
  <c r="K6443"/>
  <c r="Q7338"/>
  <c r="P7338"/>
  <c r="O7338"/>
  <c r="U7338" s="1"/>
  <c r="N7338"/>
  <c r="M7338"/>
  <c r="Y7338" s="1"/>
  <c r="L7338"/>
  <c r="K7338"/>
  <c r="Q6862"/>
  <c r="P6862"/>
  <c r="O6862"/>
  <c r="U6862" s="1"/>
  <c r="N6862"/>
  <c r="M6862"/>
  <c r="Y6862" s="1"/>
  <c r="L6862"/>
  <c r="K6862"/>
  <c r="Q6026"/>
  <c r="P6026"/>
  <c r="O6026"/>
  <c r="U6026" s="1"/>
  <c r="N6026"/>
  <c r="M6026"/>
  <c r="Y6026" s="1"/>
  <c r="L6026"/>
  <c r="K6026"/>
  <c r="Q5355"/>
  <c r="P5355"/>
  <c r="O5355"/>
  <c r="U5355" s="1"/>
  <c r="N5355"/>
  <c r="M5355"/>
  <c r="Y5355" s="1"/>
  <c r="L5355"/>
  <c r="K5355"/>
  <c r="Q4822"/>
  <c r="P4822"/>
  <c r="O4822"/>
  <c r="U4822" s="1"/>
  <c r="N4822"/>
  <c r="M4822"/>
  <c r="Y4822" s="1"/>
  <c r="L4822"/>
  <c r="K4822"/>
  <c r="Q4445"/>
  <c r="P4445"/>
  <c r="O4445"/>
  <c r="U4445" s="1"/>
  <c r="N4445"/>
  <c r="M4445"/>
  <c r="Y4445" s="1"/>
  <c r="L4445"/>
  <c r="K4445"/>
  <c r="Q4207"/>
  <c r="P4207"/>
  <c r="O4207"/>
  <c r="U4207" s="1"/>
  <c r="N4207"/>
  <c r="M4207"/>
  <c r="Y4207" s="1"/>
  <c r="L4207"/>
  <c r="K4207"/>
  <c r="Q4098"/>
  <c r="P4098"/>
  <c r="O4098"/>
  <c r="U4098" s="1"/>
  <c r="N4098"/>
  <c r="M4098"/>
  <c r="Y4098" s="1"/>
  <c r="L4098"/>
  <c r="K4098"/>
  <c r="Q4138"/>
  <c r="P4138"/>
  <c r="O4138"/>
  <c r="U4138" s="1"/>
  <c r="N4138"/>
  <c r="M4138"/>
  <c r="Y4138" s="1"/>
  <c r="L4138"/>
  <c r="K4138"/>
  <c r="Q4315"/>
  <c r="P4315"/>
  <c r="O4315"/>
  <c r="U4315" s="1"/>
  <c r="N4315"/>
  <c r="M4315"/>
  <c r="Y4315" s="1"/>
  <c r="L4315"/>
  <c r="K4315"/>
  <c r="Q4618"/>
  <c r="P4618"/>
  <c r="O4618"/>
  <c r="U4618" s="1"/>
  <c r="N4618"/>
  <c r="M4618"/>
  <c r="Y4618" s="1"/>
  <c r="L4618"/>
  <c r="K4618"/>
  <c r="Q5072"/>
  <c r="P5072"/>
  <c r="O5072"/>
  <c r="U5072" s="1"/>
  <c r="N5072"/>
  <c r="M5072"/>
  <c r="Y5072" s="1"/>
  <c r="L5072"/>
  <c r="K5072"/>
  <c r="Q5675"/>
  <c r="P5675"/>
  <c r="O5675"/>
  <c r="U5675" s="1"/>
  <c r="N5675"/>
  <c r="M5675"/>
  <c r="Y5675" s="1"/>
  <c r="L5675"/>
  <c r="K5675"/>
  <c r="Q6407"/>
  <c r="P6407"/>
  <c r="O6407"/>
  <c r="U6407" s="1"/>
  <c r="N6407"/>
  <c r="M6407"/>
  <c r="Y6407" s="1"/>
  <c r="L6407"/>
  <c r="K6407"/>
  <c r="Q7303"/>
  <c r="P7303"/>
  <c r="O7303"/>
  <c r="U7303" s="1"/>
  <c r="N7303"/>
  <c r="M7303"/>
  <c r="Y7303" s="1"/>
  <c r="L7303"/>
  <c r="K7303"/>
  <c r="Q7579"/>
  <c r="P7579"/>
  <c r="O7579"/>
  <c r="U7579" s="1"/>
  <c r="N7579"/>
  <c r="M7579"/>
  <c r="Y7579" s="1"/>
  <c r="L7579"/>
  <c r="K7579"/>
  <c r="Q7598"/>
  <c r="P7598"/>
  <c r="O7598"/>
  <c r="U7598" s="1"/>
  <c r="N7598"/>
  <c r="M7598"/>
  <c r="Y7598" s="1"/>
  <c r="L7598"/>
  <c r="K7598"/>
  <c r="Q7268"/>
  <c r="P7268"/>
  <c r="O7268"/>
  <c r="U7268" s="1"/>
  <c r="N7268"/>
  <c r="M7268"/>
  <c r="Y7268" s="1"/>
  <c r="L7268"/>
  <c r="K7268"/>
  <c r="Q7293"/>
  <c r="P7293"/>
  <c r="O7293"/>
  <c r="U7293" s="1"/>
  <c r="N7293"/>
  <c r="M7293"/>
  <c r="Y7293" s="1"/>
  <c r="L7293"/>
  <c r="K7293"/>
  <c r="Q7474"/>
  <c r="P7474"/>
  <c r="O7474"/>
  <c r="U7474" s="1"/>
  <c r="N7474"/>
  <c r="M7474"/>
  <c r="Y7474" s="1"/>
  <c r="L7474"/>
  <c r="K7474"/>
  <c r="Q7586"/>
  <c r="P7586"/>
  <c r="O7586"/>
  <c r="U7586" s="1"/>
  <c r="N7586"/>
  <c r="M7586"/>
  <c r="Y7586" s="1"/>
  <c r="L7586"/>
  <c r="K7586"/>
  <c r="Q7263"/>
  <c r="P7263"/>
  <c r="O7263"/>
  <c r="U7263" s="1"/>
  <c r="N7263"/>
  <c r="M7263"/>
  <c r="Y7263" s="1"/>
  <c r="L7263"/>
  <c r="K7263"/>
  <c r="Q6902"/>
  <c r="P6902"/>
  <c r="O6902"/>
  <c r="U6902" s="1"/>
  <c r="N6902"/>
  <c r="M6902"/>
  <c r="Y6902" s="1"/>
  <c r="L6902"/>
  <c r="K6902"/>
  <c r="Q6937"/>
  <c r="P6937"/>
  <c r="O6937"/>
  <c r="U6937" s="1"/>
  <c r="N6937"/>
  <c r="M6937"/>
  <c r="Y6937" s="1"/>
  <c r="L6937"/>
  <c r="K6937"/>
  <c r="Q7120"/>
  <c r="P7120"/>
  <c r="O7120"/>
  <c r="U7120" s="1"/>
  <c r="N7120"/>
  <c r="M7120"/>
  <c r="Y7120" s="1"/>
  <c r="L7120"/>
  <c r="K7120"/>
  <c r="Q7435"/>
  <c r="P7435"/>
  <c r="O7435"/>
  <c r="U7435" s="1"/>
  <c r="N7435"/>
  <c r="M7435"/>
  <c r="Y7435" s="1"/>
  <c r="L7435"/>
  <c r="K7435"/>
  <c r="Q7306"/>
  <c r="P7306"/>
  <c r="O7306"/>
  <c r="U7306" s="1"/>
  <c r="N7306"/>
  <c r="M7306"/>
  <c r="Y7306" s="1"/>
  <c r="L7306"/>
  <c r="K7306"/>
  <c r="Q6908"/>
  <c r="P6908"/>
  <c r="O6908"/>
  <c r="U6908" s="1"/>
  <c r="N6908"/>
  <c r="M6908"/>
  <c r="Y6908" s="1"/>
  <c r="L6908"/>
  <c r="K6908"/>
  <c r="Q6573"/>
  <c r="P6573"/>
  <c r="O6573"/>
  <c r="U6573" s="1"/>
  <c r="N6573"/>
  <c r="M6573"/>
  <c r="Y6573" s="1"/>
  <c r="L6573"/>
  <c r="K6573"/>
  <c r="Q6607"/>
  <c r="P6607"/>
  <c r="O6607"/>
  <c r="U6607" s="1"/>
  <c r="N6607"/>
  <c r="M6607"/>
  <c r="Y6607" s="1"/>
  <c r="L6607"/>
  <c r="K6607"/>
  <c r="Q6783"/>
  <c r="P6783"/>
  <c r="O6783"/>
  <c r="U6783" s="1"/>
  <c r="N6783"/>
  <c r="M6783"/>
  <c r="Y6783" s="1"/>
  <c r="L6783"/>
  <c r="K6783"/>
  <c r="Q7099"/>
  <c r="P7099"/>
  <c r="O7099"/>
  <c r="U7099" s="1"/>
  <c r="N7099"/>
  <c r="M7099"/>
  <c r="Y7099" s="1"/>
  <c r="L7099"/>
  <c r="K7099"/>
  <c r="Q7508"/>
  <c r="P7508"/>
  <c r="O7508"/>
  <c r="U7508" s="1"/>
  <c r="N7508"/>
  <c r="M7508"/>
  <c r="Y7508" s="1"/>
  <c r="L7508"/>
  <c r="K7508"/>
  <c r="Q6982"/>
  <c r="P6982"/>
  <c r="O6982"/>
  <c r="U6982" s="1"/>
  <c r="N6982"/>
  <c r="M6982"/>
  <c r="Y6982" s="1"/>
  <c r="L6982"/>
  <c r="K6982"/>
  <c r="Q6603"/>
  <c r="P6603"/>
  <c r="O6603"/>
  <c r="U6603" s="1"/>
  <c r="N6603"/>
  <c r="M6603"/>
  <c r="Y6603" s="1"/>
  <c r="L6603"/>
  <c r="K6603"/>
  <c r="Q6239"/>
  <c r="P6239"/>
  <c r="O6239"/>
  <c r="U6239" s="1"/>
  <c r="N6239"/>
  <c r="M6239"/>
  <c r="Y6239" s="1"/>
  <c r="L6239"/>
  <c r="K6239"/>
  <c r="Q6279"/>
  <c r="P6279"/>
  <c r="O6279"/>
  <c r="U6279" s="1"/>
  <c r="N6279"/>
  <c r="M6279"/>
  <c r="Y6279" s="1"/>
  <c r="L6279"/>
  <c r="K6279"/>
  <c r="Q6455"/>
  <c r="P6455"/>
  <c r="O6455"/>
  <c r="U6455" s="1"/>
  <c r="N6455"/>
  <c r="M6455"/>
  <c r="Y6455" s="1"/>
  <c r="L6455"/>
  <c r="K6455"/>
  <c r="Q6780"/>
  <c r="P6780"/>
  <c r="O6780"/>
  <c r="U6780" s="1"/>
  <c r="N6780"/>
  <c r="M6780"/>
  <c r="Y6780" s="1"/>
  <c r="L6780"/>
  <c r="K6780"/>
  <c r="Q7246"/>
  <c r="P7246"/>
  <c r="O7246"/>
  <c r="U7246" s="1"/>
  <c r="N7246"/>
  <c r="M7246"/>
  <c r="Y7246" s="1"/>
  <c r="L7246"/>
  <c r="K7246"/>
  <c r="Q7211"/>
  <c r="P7211"/>
  <c r="O7211"/>
  <c r="U7211" s="1"/>
  <c r="N7211"/>
  <c r="M7211"/>
  <c r="Y7211" s="1"/>
  <c r="L7211"/>
  <c r="K7211"/>
  <c r="Q6695"/>
  <c r="P6695"/>
  <c r="O6695"/>
  <c r="U6695" s="1"/>
  <c r="N6695"/>
  <c r="M6695"/>
  <c r="Y6695" s="1"/>
  <c r="L6695"/>
  <c r="K6695"/>
  <c r="Q6288"/>
  <c r="P6288"/>
  <c r="O6288"/>
  <c r="U6288" s="1"/>
  <c r="N6288"/>
  <c r="M6288"/>
  <c r="Y6288" s="1"/>
  <c r="L6288"/>
  <c r="K6288"/>
  <c r="Q6035"/>
  <c r="P6035"/>
  <c r="O6035"/>
  <c r="U6035" s="1"/>
  <c r="N6035"/>
  <c r="M6035"/>
  <c r="Y6035" s="1"/>
  <c r="L6035"/>
  <c r="K6035"/>
  <c r="Q5934"/>
  <c r="P5934"/>
  <c r="O5934"/>
  <c r="U5934" s="1"/>
  <c r="N5934"/>
  <c r="M5934"/>
  <c r="Y5934" s="1"/>
  <c r="L5934"/>
  <c r="K5934"/>
  <c r="Q5963"/>
  <c r="P5963"/>
  <c r="O5963"/>
  <c r="U5963" s="1"/>
  <c r="N5963"/>
  <c r="M5963"/>
  <c r="Y5963" s="1"/>
  <c r="L5963"/>
  <c r="K5963"/>
  <c r="Q6158"/>
  <c r="P6158"/>
  <c r="O6158"/>
  <c r="U6158" s="1"/>
  <c r="N6158"/>
  <c r="M6158"/>
  <c r="Y6158" s="1"/>
  <c r="L6158"/>
  <c r="K6158"/>
  <c r="Q6473"/>
  <c r="P6473"/>
  <c r="O6473"/>
  <c r="U6473" s="1"/>
  <c r="N6473"/>
  <c r="M6473"/>
  <c r="Y6473" s="1"/>
  <c r="L6473"/>
  <c r="K6473"/>
  <c r="Q6932"/>
  <c r="P6932"/>
  <c r="O6932"/>
  <c r="U6932" s="1"/>
  <c r="N6932"/>
  <c r="M6932"/>
  <c r="Y6932" s="1"/>
  <c r="L6932"/>
  <c r="K6932"/>
  <c r="Q7558"/>
  <c r="P7558"/>
  <c r="O7558"/>
  <c r="U7558" s="1"/>
  <c r="N7558"/>
  <c r="M7558"/>
  <c r="Y7558" s="1"/>
  <c r="L7558"/>
  <c r="K7558"/>
  <c r="Q6915"/>
  <c r="P6915"/>
  <c r="O6915"/>
  <c r="U6915" s="1"/>
  <c r="N6915"/>
  <c r="M6915"/>
  <c r="Y6915" s="1"/>
  <c r="L6915"/>
  <c r="K6915"/>
  <c r="Q6390"/>
  <c r="P6390"/>
  <c r="O6390"/>
  <c r="U6390" s="1"/>
  <c r="N6390"/>
  <c r="M6390"/>
  <c r="Y6390" s="1"/>
  <c r="L6390"/>
  <c r="K6390"/>
  <c r="Q5991"/>
  <c r="P5991"/>
  <c r="O5991"/>
  <c r="U5991" s="1"/>
  <c r="N5991"/>
  <c r="M5991"/>
  <c r="Y5991" s="1"/>
  <c r="L5991"/>
  <c r="K5991"/>
  <c r="Q5761"/>
  <c r="P5761"/>
  <c r="O5761"/>
  <c r="U5761" s="1"/>
  <c r="N5761"/>
  <c r="M5761"/>
  <c r="Y5761" s="1"/>
  <c r="L5761"/>
  <c r="K5761"/>
  <c r="Q5644"/>
  <c r="P5644"/>
  <c r="O5644"/>
  <c r="U5644" s="1"/>
  <c r="N5644"/>
  <c r="M5644"/>
  <c r="Y5644" s="1"/>
  <c r="L5644"/>
  <c r="K5644"/>
  <c r="Q5692"/>
  <c r="P5692"/>
  <c r="O5692"/>
  <c r="U5692" s="1"/>
  <c r="N5692"/>
  <c r="M5692"/>
  <c r="Y5692" s="1"/>
  <c r="L5692"/>
  <c r="K5692"/>
  <c r="Q5870"/>
  <c r="P5870"/>
  <c r="O5870"/>
  <c r="U5870" s="1"/>
  <c r="N5870"/>
  <c r="M5870"/>
  <c r="Y5870" s="1"/>
  <c r="L5870"/>
  <c r="K5870"/>
  <c r="Q6191"/>
  <c r="P6191"/>
  <c r="O6191"/>
  <c r="U6191" s="1"/>
  <c r="N6191"/>
  <c r="M6191"/>
  <c r="Y6191" s="1"/>
  <c r="L6191"/>
  <c r="K6191"/>
  <c r="Q6658"/>
  <c r="P6658"/>
  <c r="O6658"/>
  <c r="U6658" s="1"/>
  <c r="N6658"/>
  <c r="M6658"/>
  <c r="Y6658" s="1"/>
  <c r="L6658"/>
  <c r="K6658"/>
  <c r="Q7260"/>
  <c r="P7260"/>
  <c r="O7260"/>
  <c r="U7260" s="1"/>
  <c r="N7260"/>
  <c r="M7260"/>
  <c r="Y7260" s="1"/>
  <c r="L7260"/>
  <c r="K7260"/>
  <c r="Q6664"/>
  <c r="P6664"/>
  <c r="O6664"/>
  <c r="U6664" s="1"/>
  <c r="N6664"/>
  <c r="M6664"/>
  <c r="Y6664" s="1"/>
  <c r="L6664"/>
  <c r="K6664"/>
  <c r="Q6122"/>
  <c r="P6122"/>
  <c r="O6122"/>
  <c r="U6122" s="1"/>
  <c r="N6122"/>
  <c r="M6122"/>
  <c r="Y6122" s="1"/>
  <c r="L6122"/>
  <c r="K6122"/>
  <c r="Q5733"/>
  <c r="P5733"/>
  <c r="O5733"/>
  <c r="U5733" s="1"/>
  <c r="N5733"/>
  <c r="M5733"/>
  <c r="Y5733" s="1"/>
  <c r="L5733"/>
  <c r="K5733"/>
  <c r="Q5482"/>
  <c r="P5482"/>
  <c r="O5482"/>
  <c r="U5482" s="1"/>
  <c r="N5482"/>
  <c r="M5482"/>
  <c r="Y5482" s="1"/>
  <c r="L5482"/>
  <c r="K5482"/>
  <c r="Q5374"/>
  <c r="P5374"/>
  <c r="O5374"/>
  <c r="U5374" s="1"/>
  <c r="N5374"/>
  <c r="M5374"/>
  <c r="Y5374" s="1"/>
  <c r="L5374"/>
  <c r="K5374"/>
  <c r="Q5413"/>
  <c r="P5413"/>
  <c r="O5413"/>
  <c r="U5413" s="1"/>
  <c r="N5413"/>
  <c r="M5413"/>
  <c r="Y5413" s="1"/>
  <c r="L5413"/>
  <c r="K5413"/>
  <c r="Q5591"/>
  <c r="P5591"/>
  <c r="O5591"/>
  <c r="U5591" s="1"/>
  <c r="N5591"/>
  <c r="M5591"/>
  <c r="Y5591" s="1"/>
  <c r="L5591"/>
  <c r="K5591"/>
  <c r="Q5919"/>
  <c r="P5919"/>
  <c r="O5919"/>
  <c r="U5919" s="1"/>
  <c r="N5919"/>
  <c r="M5919"/>
  <c r="Y5919" s="1"/>
  <c r="L5919"/>
  <c r="K5919"/>
  <c r="Q6371"/>
  <c r="P6371"/>
  <c r="O6371"/>
  <c r="U6371" s="1"/>
  <c r="N6371"/>
  <c r="M6371"/>
  <c r="Y6371" s="1"/>
  <c r="L6371"/>
  <c r="K6371"/>
  <c r="Q6980"/>
  <c r="P6980"/>
  <c r="O6980"/>
  <c r="U6980" s="1"/>
  <c r="N6980"/>
  <c r="M6980"/>
  <c r="Y6980" s="1"/>
  <c r="L6980"/>
  <c r="K6980"/>
  <c r="Q7072"/>
  <c r="P7072"/>
  <c r="O7072"/>
  <c r="U7072" s="1"/>
  <c r="N7072"/>
  <c r="M7072"/>
  <c r="Y7072" s="1"/>
  <c r="L7072"/>
  <c r="K7072"/>
  <c r="Q6397"/>
  <c r="P6397"/>
  <c r="O6397"/>
  <c r="U6397" s="1"/>
  <c r="N6397"/>
  <c r="M6397"/>
  <c r="Y6397" s="1"/>
  <c r="L6397"/>
  <c r="K6397"/>
  <c r="Q5875"/>
  <c r="P5875"/>
  <c r="O5875"/>
  <c r="U5875" s="1"/>
  <c r="N5875"/>
  <c r="M5875"/>
  <c r="Y5875" s="1"/>
  <c r="L5875"/>
  <c r="K5875"/>
  <c r="Q5475"/>
  <c r="P5475"/>
  <c r="O5475"/>
  <c r="U5475" s="1"/>
  <c r="N5475"/>
  <c r="M5475"/>
  <c r="Y5475" s="1"/>
  <c r="L5475"/>
  <c r="K5475"/>
  <c r="Q5233"/>
  <c r="P5233"/>
  <c r="O5233"/>
  <c r="U5233" s="1"/>
  <c r="N5233"/>
  <c r="M5233"/>
  <c r="Y5233" s="1"/>
  <c r="L5233"/>
  <c r="K5233"/>
  <c r="Q5131"/>
  <c r="P5131"/>
  <c r="O5131"/>
  <c r="U5131" s="1"/>
  <c r="N5131"/>
  <c r="M5131"/>
  <c r="Y5131" s="1"/>
  <c r="L5131"/>
  <c r="K5131"/>
  <c r="Q5168"/>
  <c r="P5168"/>
  <c r="O5168"/>
  <c r="U5168" s="1"/>
  <c r="N5168"/>
  <c r="M5168"/>
  <c r="Y5168" s="1"/>
  <c r="L5168"/>
  <c r="K5168"/>
  <c r="Q5337"/>
  <c r="P5337"/>
  <c r="O5337"/>
  <c r="U5337" s="1"/>
  <c r="N5337"/>
  <c r="M5337"/>
  <c r="Y5337" s="1"/>
  <c r="L5337"/>
  <c r="K5337"/>
  <c r="Q5658"/>
  <c r="P5658"/>
  <c r="O5658"/>
  <c r="U5658" s="1"/>
  <c r="N5658"/>
  <c r="M5658"/>
  <c r="Y5658" s="1"/>
  <c r="L5658"/>
  <c r="K5658"/>
  <c r="Q6127"/>
  <c r="P6127"/>
  <c r="O6127"/>
  <c r="U6127" s="1"/>
  <c r="N6127"/>
  <c r="M6127"/>
  <c r="Y6127" s="1"/>
  <c r="L6127"/>
  <c r="K6127"/>
  <c r="Q6737"/>
  <c r="P6737"/>
  <c r="O6737"/>
  <c r="U6737" s="1"/>
  <c r="N6737"/>
  <c r="M6737"/>
  <c r="Y6737" s="1"/>
  <c r="L6737"/>
  <c r="K6737"/>
  <c r="Q7476"/>
  <c r="P7476"/>
  <c r="O7476"/>
  <c r="U7476" s="1"/>
  <c r="N7476"/>
  <c r="M7476"/>
  <c r="Y7476" s="1"/>
  <c r="L7476"/>
  <c r="K7476"/>
  <c r="Q6848"/>
  <c r="P6848"/>
  <c r="O6848"/>
  <c r="U6848" s="1"/>
  <c r="N6848"/>
  <c r="M6848"/>
  <c r="Y6848" s="1"/>
  <c r="L6848"/>
  <c r="K6848"/>
  <c r="Q6166"/>
  <c r="P6166"/>
  <c r="O6166"/>
  <c r="U6166" s="1"/>
  <c r="N6166"/>
  <c r="M6166"/>
  <c r="Y6166" s="1"/>
  <c r="L6166"/>
  <c r="K6166"/>
  <c r="Q5633"/>
  <c r="P5633"/>
  <c r="O5633"/>
  <c r="U5633" s="1"/>
  <c r="N5633"/>
  <c r="M5633"/>
  <c r="Y5633" s="1"/>
  <c r="L5633"/>
  <c r="K5633"/>
  <c r="Q5243"/>
  <c r="P5243"/>
  <c r="O5243"/>
  <c r="U5243" s="1"/>
  <c r="N5243"/>
  <c r="M5243"/>
  <c r="Y5243" s="1"/>
  <c r="L5243"/>
  <c r="K5243"/>
  <c r="Q4991"/>
  <c r="P4991"/>
  <c r="O4991"/>
  <c r="U4991" s="1"/>
  <c r="N4991"/>
  <c r="M4991"/>
  <c r="Y4991" s="1"/>
  <c r="L4991"/>
  <c r="K4991"/>
  <c r="Q4888"/>
  <c r="P4888"/>
  <c r="O4888"/>
  <c r="U4888" s="1"/>
  <c r="N4888"/>
  <c r="M4888"/>
  <c r="Y4888" s="1"/>
  <c r="L4888"/>
  <c r="K4888"/>
  <c r="Q4925"/>
  <c r="P4925"/>
  <c r="O4925"/>
  <c r="U4925" s="1"/>
  <c r="N4925"/>
  <c r="M4925"/>
  <c r="Y4925" s="1"/>
  <c r="L4925"/>
  <c r="K4925"/>
  <c r="Q5110"/>
  <c r="P5110"/>
  <c r="O5110"/>
  <c r="U5110" s="1"/>
  <c r="N5110"/>
  <c r="M5110"/>
  <c r="Y5110" s="1"/>
  <c r="L5110"/>
  <c r="K5110"/>
  <c r="Q5425"/>
  <c r="P5425"/>
  <c r="O5425"/>
  <c r="U5425" s="1"/>
  <c r="N5425"/>
  <c r="M5425"/>
  <c r="Y5425" s="1"/>
  <c r="L5425"/>
  <c r="K5425"/>
  <c r="Q5895"/>
  <c r="P5895"/>
  <c r="O5895"/>
  <c r="U5895" s="1"/>
  <c r="N5895"/>
  <c r="M5895"/>
  <c r="Y5895" s="1"/>
  <c r="L5895"/>
  <c r="K5895"/>
  <c r="Q6494"/>
  <c r="P6494"/>
  <c r="O6494"/>
  <c r="U6494" s="1"/>
  <c r="N6494"/>
  <c r="M6494"/>
  <c r="Y6494" s="1"/>
  <c r="L6494"/>
  <c r="K6494"/>
  <c r="Q7250"/>
  <c r="P7250"/>
  <c r="O7250"/>
  <c r="U7250" s="1"/>
  <c r="N7250"/>
  <c r="M7250"/>
  <c r="Y7250" s="1"/>
  <c r="L7250"/>
  <c r="K7250"/>
  <c r="Q7432"/>
  <c r="P7432"/>
  <c r="O7432"/>
  <c r="U7432" s="1"/>
  <c r="N7432"/>
  <c r="M7432"/>
  <c r="Y7432" s="1"/>
  <c r="L7432"/>
  <c r="K7432"/>
  <c r="Q6628"/>
  <c r="P6628"/>
  <c r="O6628"/>
  <c r="U6628" s="1"/>
  <c r="N6628"/>
  <c r="M6628"/>
  <c r="Y6628" s="1"/>
  <c r="L6628"/>
  <c r="K6628"/>
  <c r="Q5940"/>
  <c r="P5940"/>
  <c r="O5940"/>
  <c r="U5940" s="1"/>
  <c r="N5940"/>
  <c r="M5940"/>
  <c r="Y5940" s="1"/>
  <c r="L5940"/>
  <c r="K5940"/>
  <c r="Q5414"/>
  <c r="P5414"/>
  <c r="O5414"/>
  <c r="U5414" s="1"/>
  <c r="N5414"/>
  <c r="M5414"/>
  <c r="Y5414" s="1"/>
  <c r="L5414"/>
  <c r="K5414"/>
  <c r="Q5014"/>
  <c r="P5014"/>
  <c r="O5014"/>
  <c r="U5014" s="1"/>
  <c r="N5014"/>
  <c r="M5014"/>
  <c r="Y5014" s="1"/>
  <c r="L5014"/>
  <c r="K5014"/>
  <c r="Q4777"/>
  <c r="P4777"/>
  <c r="O4777"/>
  <c r="U4777" s="1"/>
  <c r="N4777"/>
  <c r="M4777"/>
  <c r="Y4777" s="1"/>
  <c r="L4777"/>
  <c r="K4777"/>
  <c r="Q4682"/>
  <c r="P4682"/>
  <c r="O4682"/>
  <c r="U4682" s="1"/>
  <c r="N4682"/>
  <c r="M4682"/>
  <c r="Y4682" s="1"/>
  <c r="L4682"/>
  <c r="K4682"/>
  <c r="Q4714"/>
  <c r="P4714"/>
  <c r="O4714"/>
  <c r="U4714" s="1"/>
  <c r="N4714"/>
  <c r="M4714"/>
  <c r="Y4714" s="1"/>
  <c r="L4714"/>
  <c r="K4714"/>
  <c r="Q4885"/>
  <c r="P4885"/>
  <c r="O4885"/>
  <c r="U4885" s="1"/>
  <c r="N4885"/>
  <c r="M4885"/>
  <c r="Y4885" s="1"/>
  <c r="L4885"/>
  <c r="K4885"/>
  <c r="Q5210"/>
  <c r="P5210"/>
  <c r="O5210"/>
  <c r="U5210" s="1"/>
  <c r="N5210"/>
  <c r="M5210"/>
  <c r="Y5210" s="1"/>
  <c r="L5210"/>
  <c r="K5210"/>
  <c r="Q5674"/>
  <c r="P5674"/>
  <c r="O5674"/>
  <c r="U5674" s="1"/>
  <c r="N5674"/>
  <c r="M5674"/>
  <c r="Y5674" s="1"/>
  <c r="L5674"/>
  <c r="K5674"/>
  <c r="Q6277"/>
  <c r="P6277"/>
  <c r="O6277"/>
  <c r="U6277" s="1"/>
  <c r="N6277"/>
  <c r="M6277"/>
  <c r="Y6277" s="1"/>
  <c r="L6277"/>
  <c r="K6277"/>
  <c r="Q7023"/>
  <c r="P7023"/>
  <c r="O7023"/>
  <c r="U7023" s="1"/>
  <c r="N7023"/>
  <c r="M7023"/>
  <c r="Y7023" s="1"/>
  <c r="L7023"/>
  <c r="K7023"/>
  <c r="Q7240"/>
  <c r="P7240"/>
  <c r="O7240"/>
  <c r="U7240" s="1"/>
  <c r="N7240"/>
  <c r="M7240"/>
  <c r="Y7240" s="1"/>
  <c r="L7240"/>
  <c r="K7240"/>
  <c r="Q6410"/>
  <c r="P6410"/>
  <c r="O6410"/>
  <c r="U6410" s="1"/>
  <c r="N6410"/>
  <c r="M6410"/>
  <c r="Y6410" s="1"/>
  <c r="L6410"/>
  <c r="K6410"/>
  <c r="Q5754"/>
  <c r="P5754"/>
  <c r="O5754"/>
  <c r="U5754" s="1"/>
  <c r="N5754"/>
  <c r="M5754"/>
  <c r="Y5754" s="1"/>
  <c r="L5754"/>
  <c r="K5754"/>
  <c r="Q5218"/>
  <c r="P5218"/>
  <c r="O5218"/>
  <c r="U5218" s="1"/>
  <c r="N5218"/>
  <c r="M5218"/>
  <c r="Y5218" s="1"/>
  <c r="L5218"/>
  <c r="K5218"/>
  <c r="Q4817"/>
  <c r="P4817"/>
  <c r="O4817"/>
  <c r="U4817" s="1"/>
  <c r="N4817"/>
  <c r="M4817"/>
  <c r="Y4817" s="1"/>
  <c r="L4817"/>
  <c r="K4817"/>
  <c r="Q4590"/>
  <c r="P4590"/>
  <c r="O4590"/>
  <c r="U4590" s="1"/>
  <c r="N4590"/>
  <c r="M4590"/>
  <c r="Y4590" s="1"/>
  <c r="L4590"/>
  <c r="K4590"/>
  <c r="Q4483"/>
  <c r="P4483"/>
  <c r="O4483"/>
  <c r="U4483" s="1"/>
  <c r="N4483"/>
  <c r="M4483"/>
  <c r="Y4483" s="1"/>
  <c r="L4483"/>
  <c r="K4483"/>
  <c r="Q4525"/>
  <c r="P4525"/>
  <c r="O4525"/>
  <c r="U4525" s="1"/>
  <c r="N4525"/>
  <c r="M4525"/>
  <c r="Y4525" s="1"/>
  <c r="L4525"/>
  <c r="K4525"/>
  <c r="Q4697"/>
  <c r="P4697"/>
  <c r="O4697"/>
  <c r="U4697" s="1"/>
  <c r="N4697"/>
  <c r="M4697"/>
  <c r="Y4697" s="1"/>
  <c r="L4697"/>
  <c r="K4697"/>
  <c r="Q5003"/>
  <c r="P5003"/>
  <c r="O5003"/>
  <c r="U5003" s="1"/>
  <c r="N5003"/>
  <c r="M5003"/>
  <c r="Y5003" s="1"/>
  <c r="L5003"/>
  <c r="K5003"/>
  <c r="Q5466"/>
  <c r="P5466"/>
  <c r="O5466"/>
  <c r="U5466" s="1"/>
  <c r="N5466"/>
  <c r="M5466"/>
  <c r="Y5466" s="1"/>
  <c r="L5466"/>
  <c r="K5466"/>
  <c r="Q6079"/>
  <c r="P6079"/>
  <c r="O6079"/>
  <c r="U6079" s="1"/>
  <c r="N6079"/>
  <c r="M6079"/>
  <c r="Y6079" s="1"/>
  <c r="L6079"/>
  <c r="K6079"/>
  <c r="Q6826"/>
  <c r="P6826"/>
  <c r="O6826"/>
  <c r="U6826" s="1"/>
  <c r="N6826"/>
  <c r="M6826"/>
  <c r="Y6826" s="1"/>
  <c r="L6826"/>
  <c r="K6826"/>
  <c r="Q7050"/>
  <c r="P7050"/>
  <c r="O7050"/>
  <c r="U7050" s="1"/>
  <c r="N7050"/>
  <c r="M7050"/>
  <c r="Y7050" s="1"/>
  <c r="L7050"/>
  <c r="K7050"/>
  <c r="Q6236"/>
  <c r="P6236"/>
  <c r="O6236"/>
  <c r="U6236" s="1"/>
  <c r="N6236"/>
  <c r="M6236"/>
  <c r="Y6236" s="1"/>
  <c r="L6236"/>
  <c r="K6236"/>
  <c r="Q5559"/>
  <c r="P5559"/>
  <c r="O5559"/>
  <c r="U5559" s="1"/>
  <c r="N5559"/>
  <c r="M5559"/>
  <c r="Y5559" s="1"/>
  <c r="L5559"/>
  <c r="K5559"/>
  <c r="Q5024"/>
  <c r="P5024"/>
  <c r="O5024"/>
  <c r="U5024" s="1"/>
  <c r="N5024"/>
  <c r="M5024"/>
  <c r="Y5024" s="1"/>
  <c r="L5024"/>
  <c r="K5024"/>
  <c r="Q4651"/>
  <c r="P4651"/>
  <c r="O4651"/>
  <c r="U4651" s="1"/>
  <c r="N4651"/>
  <c r="M4651"/>
  <c r="Y4651" s="1"/>
  <c r="L4651"/>
  <c r="K4651"/>
  <c r="Q4406"/>
  <c r="P4406"/>
  <c r="O4406"/>
  <c r="U4406" s="1"/>
  <c r="N4406"/>
  <c r="M4406"/>
  <c r="Y4406" s="1"/>
  <c r="L4406"/>
  <c r="K4406"/>
  <c r="Q4314"/>
  <c r="P4314"/>
  <c r="O4314"/>
  <c r="U4314" s="1"/>
  <c r="N4314"/>
  <c r="M4314"/>
  <c r="Y4314" s="1"/>
  <c r="L4314"/>
  <c r="K4314"/>
  <c r="Q4349"/>
  <c r="P4349"/>
  <c r="O4349"/>
  <c r="U4349" s="1"/>
  <c r="N4349"/>
  <c r="M4349"/>
  <c r="Y4349" s="1"/>
  <c r="L4349"/>
  <c r="K4349"/>
  <c r="Q4521"/>
  <c r="P4521"/>
  <c r="O4521"/>
  <c r="U4521" s="1"/>
  <c r="N4521"/>
  <c r="M4521"/>
  <c r="Y4521" s="1"/>
  <c r="L4521"/>
  <c r="K4521"/>
  <c r="Q4818"/>
  <c r="P4818"/>
  <c r="O4818"/>
  <c r="U4818" s="1"/>
  <c r="N4818"/>
  <c r="M4818"/>
  <c r="Y4818" s="1"/>
  <c r="L4818"/>
  <c r="K4818"/>
  <c r="Q5285"/>
  <c r="P5285"/>
  <c r="O5285"/>
  <c r="U5285" s="1"/>
  <c r="N5285"/>
  <c r="M5285"/>
  <c r="Y5285" s="1"/>
  <c r="L5285"/>
  <c r="K5285"/>
  <c r="Q5898"/>
  <c r="P5898"/>
  <c r="O5898"/>
  <c r="U5898" s="1"/>
  <c r="N5898"/>
  <c r="M5898"/>
  <c r="Y5898" s="1"/>
  <c r="L5898"/>
  <c r="K5898"/>
  <c r="Q6644"/>
  <c r="P6644"/>
  <c r="O6644"/>
  <c r="U6644" s="1"/>
  <c r="N6644"/>
  <c r="M6644"/>
  <c r="Y6644" s="1"/>
  <c r="L6644"/>
  <c r="K6644"/>
  <c r="Q7515"/>
  <c r="P7515"/>
  <c r="O7515"/>
  <c r="U7515" s="1"/>
  <c r="N7515"/>
  <c r="M7515"/>
  <c r="Y7515" s="1"/>
  <c r="L7515"/>
  <c r="K7515"/>
  <c r="Q6888"/>
  <c r="P6888"/>
  <c r="O6888"/>
  <c r="U6888" s="1"/>
  <c r="N6888"/>
  <c r="M6888"/>
  <c r="Y6888" s="1"/>
  <c r="L6888"/>
  <c r="K6888"/>
  <c r="Q6071"/>
  <c r="P6071"/>
  <c r="O6071"/>
  <c r="U6071" s="1"/>
  <c r="N6071"/>
  <c r="M6071"/>
  <c r="Y6071" s="1"/>
  <c r="L6071"/>
  <c r="K6071"/>
  <c r="Q5394"/>
  <c r="P5394"/>
  <c r="O5394"/>
  <c r="U5394" s="1"/>
  <c r="N5394"/>
  <c r="M5394"/>
  <c r="Y5394" s="1"/>
  <c r="L5394"/>
  <c r="K5394"/>
  <c r="Q4870"/>
  <c r="P4870"/>
  <c r="O4870"/>
  <c r="U4870" s="1"/>
  <c r="N4870"/>
  <c r="M4870"/>
  <c r="Y4870" s="1"/>
  <c r="L4870"/>
  <c r="K4870"/>
  <c r="Q4489"/>
  <c r="P4489"/>
  <c r="O4489"/>
  <c r="U4489" s="1"/>
  <c r="N4489"/>
  <c r="M4489"/>
  <c r="Y4489" s="1"/>
  <c r="L4489"/>
  <c r="K4489"/>
  <c r="Q4256"/>
  <c r="P4256"/>
  <c r="O4256"/>
  <c r="U4256" s="1"/>
  <c r="N4256"/>
  <c r="M4256"/>
  <c r="Y4256" s="1"/>
  <c r="L4256"/>
  <c r="K4256"/>
  <c r="Q4146"/>
  <c r="P4146"/>
  <c r="O4146"/>
  <c r="U4146" s="1"/>
  <c r="N4146"/>
  <c r="M4146"/>
  <c r="Y4146" s="1"/>
  <c r="L4146"/>
  <c r="K4146"/>
  <c r="Q4181"/>
  <c r="P4181"/>
  <c r="O4181"/>
  <c r="U4181" s="1"/>
  <c r="N4181"/>
  <c r="M4181"/>
  <c r="Y4181" s="1"/>
  <c r="L4181"/>
  <c r="K4181"/>
  <c r="Q4361"/>
  <c r="P4361"/>
  <c r="O4361"/>
  <c r="U4361" s="1"/>
  <c r="N4361"/>
  <c r="M4361"/>
  <c r="Y4361" s="1"/>
  <c r="L4361"/>
  <c r="K4361"/>
  <c r="Q4669"/>
  <c r="P4669"/>
  <c r="O4669"/>
  <c r="U4669" s="1"/>
  <c r="N4669"/>
  <c r="M4669"/>
  <c r="Y4669" s="1"/>
  <c r="L4669"/>
  <c r="K4669"/>
  <c r="Q5125"/>
  <c r="P5125"/>
  <c r="O5125"/>
  <c r="U5125" s="1"/>
  <c r="N5125"/>
  <c r="M5125"/>
  <c r="Y5125" s="1"/>
  <c r="L5125"/>
  <c r="K5125"/>
  <c r="Q5728"/>
  <c r="P5728"/>
  <c r="O5728"/>
  <c r="U5728" s="1"/>
  <c r="N5728"/>
  <c r="M5728"/>
  <c r="Y5728" s="1"/>
  <c r="L5728"/>
  <c r="K5728"/>
  <c r="Q6474"/>
  <c r="P6474"/>
  <c r="O6474"/>
  <c r="U6474" s="1"/>
  <c r="N6474"/>
  <c r="M6474"/>
  <c r="Y6474" s="1"/>
  <c r="L6474"/>
  <c r="K6474"/>
  <c r="Q7363"/>
  <c r="P7363"/>
  <c r="O7363"/>
  <c r="U7363" s="1"/>
  <c r="N7363"/>
  <c r="M7363"/>
  <c r="Y7363" s="1"/>
  <c r="L7363"/>
  <c r="K7363"/>
  <c r="Q6745"/>
  <c r="P6745"/>
  <c r="O6745"/>
  <c r="U6745" s="1"/>
  <c r="N6745"/>
  <c r="M6745"/>
  <c r="Y6745" s="1"/>
  <c r="L6745"/>
  <c r="K6745"/>
  <c r="Q5926"/>
  <c r="P5926"/>
  <c r="O5926"/>
  <c r="U5926" s="1"/>
  <c r="N5926"/>
  <c r="M5926"/>
  <c r="Y5926" s="1"/>
  <c r="L5926"/>
  <c r="K5926"/>
  <c r="Q5253"/>
  <c r="P5253"/>
  <c r="O5253"/>
  <c r="U5253" s="1"/>
  <c r="N5253"/>
  <c r="M5253"/>
  <c r="Y5253" s="1"/>
  <c r="L5253"/>
  <c r="K5253"/>
  <c r="Q4724"/>
  <c r="P4724"/>
  <c r="O4724"/>
  <c r="U4724" s="1"/>
  <c r="N4724"/>
  <c r="M4724"/>
  <c r="Y4724" s="1"/>
  <c r="L4724"/>
  <c r="K4724"/>
  <c r="Q4352"/>
  <c r="P4352"/>
  <c r="O4352"/>
  <c r="U4352" s="1"/>
  <c r="N4352"/>
  <c r="M4352"/>
  <c r="Y4352" s="1"/>
  <c r="L4352"/>
  <c r="K4352"/>
  <c r="Q4103"/>
  <c r="P4103"/>
  <c r="O4103"/>
  <c r="U4103" s="1"/>
  <c r="N4103"/>
  <c r="M4103"/>
  <c r="Y4103" s="1"/>
  <c r="L4103"/>
  <c r="K4103"/>
  <c r="Q4006"/>
  <c r="P4006"/>
  <c r="O4006"/>
  <c r="U4006" s="1"/>
  <c r="N4006"/>
  <c r="M4006"/>
  <c r="Y4006" s="1"/>
  <c r="L4006"/>
  <c r="K4006"/>
  <c r="Q4038"/>
  <c r="P4038"/>
  <c r="O4038"/>
  <c r="U4038" s="1"/>
  <c r="N4038"/>
  <c r="M4038"/>
  <c r="Y4038" s="1"/>
  <c r="L4038"/>
  <c r="K4038"/>
  <c r="Q4215"/>
  <c r="P4215"/>
  <c r="O4215"/>
  <c r="U4215" s="1"/>
  <c r="N4215"/>
  <c r="M4215"/>
  <c r="Y4215" s="1"/>
  <c r="L4215"/>
  <c r="K4215"/>
  <c r="Q4531"/>
  <c r="P4531"/>
  <c r="O4531"/>
  <c r="U4531" s="1"/>
  <c r="N4531"/>
  <c r="M4531"/>
  <c r="Y4531" s="1"/>
  <c r="L4531"/>
  <c r="K4531"/>
  <c r="Q4973"/>
  <c r="P4973"/>
  <c r="O4973"/>
  <c r="U4973" s="1"/>
  <c r="N4973"/>
  <c r="M4973"/>
  <c r="Y4973" s="1"/>
  <c r="L4973"/>
  <c r="K4973"/>
  <c r="Q5578"/>
  <c r="P5578"/>
  <c r="O5578"/>
  <c r="U5578" s="1"/>
  <c r="N5578"/>
  <c r="M5578"/>
  <c r="Y5578" s="1"/>
  <c r="L5578"/>
  <c r="K5578"/>
  <c r="Q6328"/>
  <c r="P6328"/>
  <c r="O6328"/>
  <c r="U6328" s="1"/>
  <c r="N6328"/>
  <c r="M6328"/>
  <c r="Y6328" s="1"/>
  <c r="L6328"/>
  <c r="K6328"/>
  <c r="Q7218"/>
  <c r="P7218"/>
  <c r="O7218"/>
  <c r="U7218" s="1"/>
  <c r="N7218"/>
  <c r="M7218"/>
  <c r="Y7218" s="1"/>
  <c r="L7218"/>
  <c r="K7218"/>
  <c r="Q6614"/>
  <c r="P6614"/>
  <c r="O6614"/>
  <c r="U6614" s="1"/>
  <c r="N6614"/>
  <c r="M6614"/>
  <c r="Y6614" s="1"/>
  <c r="L6614"/>
  <c r="K6614"/>
  <c r="Q5797"/>
  <c r="P5797"/>
  <c r="O5797"/>
  <c r="U5797" s="1"/>
  <c r="N5797"/>
  <c r="M5797"/>
  <c r="Y5797" s="1"/>
  <c r="L5797"/>
  <c r="K5797"/>
  <c r="Q5120"/>
  <c r="P5120"/>
  <c r="O5120"/>
  <c r="U5120" s="1"/>
  <c r="N5120"/>
  <c r="M5120"/>
  <c r="Y5120" s="1"/>
  <c r="L5120"/>
  <c r="K5120"/>
  <c r="Q4596"/>
  <c r="P4596"/>
  <c r="O4596"/>
  <c r="U4596" s="1"/>
  <c r="N4596"/>
  <c r="M4596"/>
  <c r="Y4596" s="1"/>
  <c r="L4596"/>
  <c r="K4596"/>
  <c r="Q4222"/>
  <c r="P4222"/>
  <c r="O4222"/>
  <c r="U4222" s="1"/>
  <c r="N4222"/>
  <c r="M4222"/>
  <c r="Y4222" s="1"/>
  <c r="L4222"/>
  <c r="K4222"/>
  <c r="Q3987"/>
  <c r="P3987"/>
  <c r="O3987"/>
  <c r="U3987" s="1"/>
  <c r="N3987"/>
  <c r="M3987"/>
  <c r="Y3987" s="1"/>
  <c r="L3987"/>
  <c r="K3987"/>
  <c r="Q3886"/>
  <c r="P3886"/>
  <c r="O3886"/>
  <c r="U3886" s="1"/>
  <c r="N3886"/>
  <c r="M3886"/>
  <c r="Y3886" s="1"/>
  <c r="L3886"/>
  <c r="K3886"/>
  <c r="Q3926"/>
  <c r="P3926"/>
  <c r="O3926"/>
  <c r="U3926" s="1"/>
  <c r="N3926"/>
  <c r="M3926"/>
  <c r="Y3926" s="1"/>
  <c r="L3926"/>
  <c r="K3926"/>
  <c r="Q4086"/>
  <c r="P4086"/>
  <c r="O4086"/>
  <c r="U4086" s="1"/>
  <c r="N4086"/>
  <c r="M4086"/>
  <c r="Y4086" s="1"/>
  <c r="L4086"/>
  <c r="K4086"/>
  <c r="Q4391"/>
  <c r="P4391"/>
  <c r="O4391"/>
  <c r="U4391" s="1"/>
  <c r="N4391"/>
  <c r="M4391"/>
  <c r="Y4391" s="1"/>
  <c r="L4391"/>
  <c r="K4391"/>
  <c r="Q4845"/>
  <c r="P4845"/>
  <c r="O4845"/>
  <c r="U4845" s="1"/>
  <c r="N4845"/>
  <c r="M4845"/>
  <c r="Y4845" s="1"/>
  <c r="L4845"/>
  <c r="K4845"/>
  <c r="Q5449"/>
  <c r="P5449"/>
  <c r="O5449"/>
  <c r="U5449" s="1"/>
  <c r="N5449"/>
  <c r="M5449"/>
  <c r="Y5449" s="1"/>
  <c r="L5449"/>
  <c r="K5449"/>
  <c r="Q6201"/>
  <c r="P6201"/>
  <c r="O6201"/>
  <c r="U6201" s="1"/>
  <c r="N6201"/>
  <c r="M6201"/>
  <c r="Y6201" s="1"/>
  <c r="L6201"/>
  <c r="K6201"/>
  <c r="Q7087"/>
  <c r="P7087"/>
  <c r="O7087"/>
  <c r="U7087" s="1"/>
  <c r="N7087"/>
  <c r="M7087"/>
  <c r="Y7087" s="1"/>
  <c r="L7087"/>
  <c r="K7087"/>
  <c r="Q7449"/>
  <c r="P7449"/>
  <c r="O7449"/>
  <c r="U7449" s="1"/>
  <c r="N7449"/>
  <c r="M7449"/>
  <c r="Y7449" s="1"/>
  <c r="L7449"/>
  <c r="K7449"/>
  <c r="Q6496"/>
  <c r="P6496"/>
  <c r="O6496"/>
  <c r="U6496" s="1"/>
  <c r="N6496"/>
  <c r="M6496"/>
  <c r="Y6496" s="1"/>
  <c r="L6496"/>
  <c r="K6496"/>
  <c r="Q5687"/>
  <c r="P5687"/>
  <c r="O5687"/>
  <c r="U5687" s="1"/>
  <c r="N5687"/>
  <c r="M5687"/>
  <c r="Y5687" s="1"/>
  <c r="L5687"/>
  <c r="K5687"/>
  <c r="Q5000"/>
  <c r="P5000"/>
  <c r="O5000"/>
  <c r="U5000" s="1"/>
  <c r="N5000"/>
  <c r="M5000"/>
  <c r="Y5000" s="1"/>
  <c r="L5000"/>
  <c r="K5000"/>
  <c r="Q4485"/>
  <c r="P4485"/>
  <c r="O4485"/>
  <c r="U4485" s="1"/>
  <c r="N4485"/>
  <c r="M4485"/>
  <c r="Y4485" s="1"/>
  <c r="L4485"/>
  <c r="K4485"/>
  <c r="Q4112"/>
  <c r="P4112"/>
  <c r="O4112"/>
  <c r="U4112" s="1"/>
  <c r="N4112"/>
  <c r="M4112"/>
  <c r="Y4112" s="1"/>
  <c r="L4112"/>
  <c r="K4112"/>
  <c r="Q3881"/>
  <c r="P3881"/>
  <c r="O3881"/>
  <c r="U3881" s="1"/>
  <c r="N3881"/>
  <c r="M3881"/>
  <c r="Y3881" s="1"/>
  <c r="L3881"/>
  <c r="K3881"/>
  <c r="Q3779"/>
  <c r="P3779"/>
  <c r="O3779"/>
  <c r="U3779" s="1"/>
  <c r="N3779"/>
  <c r="M3779"/>
  <c r="Y3779" s="1"/>
  <c r="L3779"/>
  <c r="K3779"/>
  <c r="Q3814"/>
  <c r="P3814"/>
  <c r="O3814"/>
  <c r="U3814" s="1"/>
  <c r="N3814"/>
  <c r="M3814"/>
  <c r="Y3814" s="1"/>
  <c r="L3814"/>
  <c r="K3814"/>
  <c r="Q3977"/>
  <c r="P3977"/>
  <c r="O3977"/>
  <c r="U3977" s="1"/>
  <c r="N3977"/>
  <c r="M3977"/>
  <c r="Y3977" s="1"/>
  <c r="L3977"/>
  <c r="K3977"/>
  <c r="Q4292"/>
  <c r="P4292"/>
  <c r="O4292"/>
  <c r="U4292" s="1"/>
  <c r="N4292"/>
  <c r="M4292"/>
  <c r="Y4292" s="1"/>
  <c r="L4292"/>
  <c r="K4292"/>
  <c r="Q4730"/>
  <c r="P4730"/>
  <c r="O4730"/>
  <c r="U4730" s="1"/>
  <c r="N4730"/>
  <c r="M4730"/>
  <c r="Y4730" s="1"/>
  <c r="L4730"/>
  <c r="K4730"/>
  <c r="Q5330"/>
  <c r="P5330"/>
  <c r="O5330"/>
  <c r="U5330" s="1"/>
  <c r="N5330"/>
  <c r="M5330"/>
  <c r="Y5330" s="1"/>
  <c r="L5330"/>
  <c r="K5330"/>
  <c r="Q6086"/>
  <c r="P6086"/>
  <c r="O6086"/>
  <c r="U6086" s="1"/>
  <c r="N6086"/>
  <c r="M6086"/>
  <c r="Y6086" s="1"/>
  <c r="L6086"/>
  <c r="K6086"/>
  <c r="Q6963"/>
  <c r="P6963"/>
  <c r="O6963"/>
  <c r="U6963" s="1"/>
  <c r="N6963"/>
  <c r="M6963"/>
  <c r="Y6963" s="1"/>
  <c r="L6963"/>
  <c r="K6963"/>
  <c r="Q7356"/>
  <c r="P7356"/>
  <c r="O7356"/>
  <c r="U7356" s="1"/>
  <c r="N7356"/>
  <c r="M7356"/>
  <c r="Y7356" s="1"/>
  <c r="L7356"/>
  <c r="K7356"/>
  <c r="Q6396"/>
  <c r="P6396"/>
  <c r="O6396"/>
  <c r="U6396" s="1"/>
  <c r="N6396"/>
  <c r="M6396"/>
  <c r="Y6396" s="1"/>
  <c r="L6396"/>
  <c r="K6396"/>
  <c r="Q5581"/>
  <c r="P5581"/>
  <c r="O5581"/>
  <c r="U5581" s="1"/>
  <c r="N5581"/>
  <c r="M5581"/>
  <c r="Y5581" s="1"/>
  <c r="L5581"/>
  <c r="K5581"/>
  <c r="Q4910"/>
  <c r="P4910"/>
  <c r="O4910"/>
  <c r="U4910" s="1"/>
  <c r="N4910"/>
  <c r="M4910"/>
  <c r="Y4910" s="1"/>
  <c r="L4910"/>
  <c r="K4910"/>
  <c r="Q4387"/>
  <c r="P4387"/>
  <c r="O4387"/>
  <c r="U4387" s="1"/>
  <c r="N4387"/>
  <c r="M4387"/>
  <c r="Y4387" s="1"/>
  <c r="L4387"/>
  <c r="K4387"/>
  <c r="Q4016"/>
  <c r="P4016"/>
  <c r="O4016"/>
  <c r="U4016" s="1"/>
  <c r="N4016"/>
  <c r="M4016"/>
  <c r="Y4016" s="1"/>
  <c r="L4016"/>
  <c r="K4016"/>
  <c r="Q3786"/>
  <c r="P3786"/>
  <c r="O3786"/>
  <c r="U3786" s="1"/>
  <c r="N3786"/>
  <c r="M3786"/>
  <c r="Y3786" s="1"/>
  <c r="L3786"/>
  <c r="K3786"/>
  <c r="Q3684"/>
  <c r="P3684"/>
  <c r="O3684"/>
  <c r="U3684" s="1"/>
  <c r="N3684"/>
  <c r="M3684"/>
  <c r="Y3684" s="1"/>
  <c r="L3684"/>
  <c r="K3684"/>
  <c r="Q3728"/>
  <c r="P3728"/>
  <c r="O3728"/>
  <c r="U3728" s="1"/>
  <c r="N3728"/>
  <c r="M3728"/>
  <c r="Y3728" s="1"/>
  <c r="L3728"/>
  <c r="K3728"/>
  <c r="Q3895"/>
  <c r="P3895"/>
  <c r="O3895"/>
  <c r="U3895" s="1"/>
  <c r="N3895"/>
  <c r="M3895"/>
  <c r="Y3895" s="1"/>
  <c r="L3895"/>
  <c r="K3895"/>
  <c r="Q4195"/>
  <c r="P4195"/>
  <c r="O4195"/>
  <c r="U4195" s="1"/>
  <c r="N4195"/>
  <c r="M4195"/>
  <c r="Y4195" s="1"/>
  <c r="L4195"/>
  <c r="K4195"/>
  <c r="Q4642"/>
  <c r="P4642"/>
  <c r="O4642"/>
  <c r="U4642" s="1"/>
  <c r="N4642"/>
  <c r="M4642"/>
  <c r="Y4642" s="1"/>
  <c r="L4642"/>
  <c r="K4642"/>
  <c r="Q5239"/>
  <c r="P5239"/>
  <c r="O5239"/>
  <c r="U5239" s="1"/>
  <c r="N5239"/>
  <c r="M5239"/>
  <c r="Y5239" s="1"/>
  <c r="L5239"/>
  <c r="K5239"/>
  <c r="Q5978"/>
  <c r="P5978"/>
  <c r="O5978"/>
  <c r="U5978" s="1"/>
  <c r="N5978"/>
  <c r="M5978"/>
  <c r="Y5978" s="1"/>
  <c r="L5978"/>
  <c r="K5978"/>
  <c r="Q6877"/>
  <c r="P6877"/>
  <c r="O6877"/>
  <c r="U6877" s="1"/>
  <c r="N6877"/>
  <c r="M6877"/>
  <c r="Y6877" s="1"/>
  <c r="L6877"/>
  <c r="K6877"/>
  <c r="Q7280"/>
  <c r="P7280"/>
  <c r="O7280"/>
  <c r="U7280" s="1"/>
  <c r="N7280"/>
  <c r="M7280"/>
  <c r="Y7280" s="1"/>
  <c r="L7280"/>
  <c r="K7280"/>
  <c r="Q6321"/>
  <c r="P6321"/>
  <c r="O6321"/>
  <c r="U6321" s="1"/>
  <c r="N6321"/>
  <c r="M6321"/>
  <c r="Y6321" s="1"/>
  <c r="L6321"/>
  <c r="K6321"/>
  <c r="Q5502"/>
  <c r="P5502"/>
  <c r="O5502"/>
  <c r="U5502" s="1"/>
  <c r="N5502"/>
  <c r="M5502"/>
  <c r="Y5502" s="1"/>
  <c r="L5502"/>
  <c r="K5502"/>
  <c r="Q4332"/>
  <c r="P4332"/>
  <c r="O4332"/>
  <c r="U4332" s="1"/>
  <c r="N4332"/>
  <c r="M4332"/>
  <c r="Y4332" s="1"/>
  <c r="L4332"/>
  <c r="K4332"/>
  <c r="Q3942"/>
  <c r="P3942"/>
  <c r="O3942"/>
  <c r="U3942" s="1"/>
  <c r="N3942"/>
  <c r="M3942"/>
  <c r="Y3942" s="1"/>
  <c r="L3942"/>
  <c r="K3942"/>
  <c r="Q3716"/>
  <c r="P3716"/>
  <c r="O3716"/>
  <c r="U3716" s="1"/>
  <c r="N3716"/>
  <c r="M3716"/>
  <c r="Y3716" s="1"/>
  <c r="L3716"/>
  <c r="K3716"/>
  <c r="Q3611"/>
  <c r="P3611"/>
  <c r="O3611"/>
  <c r="U3611" s="1"/>
  <c r="N3611"/>
  <c r="M3611"/>
  <c r="Y3611" s="1"/>
  <c r="L3611"/>
  <c r="K3611"/>
  <c r="Q3651"/>
  <c r="P3651"/>
  <c r="O3651"/>
  <c r="U3651" s="1"/>
  <c r="N3651"/>
  <c r="M3651"/>
  <c r="Y3651" s="1"/>
  <c r="L3651"/>
  <c r="K3651"/>
  <c r="Q3818"/>
  <c r="P3818"/>
  <c r="O3818"/>
  <c r="U3818" s="1"/>
  <c r="N3818"/>
  <c r="M3818"/>
  <c r="Y3818" s="1"/>
  <c r="L3818"/>
  <c r="K3818"/>
  <c r="Q4120"/>
  <c r="P4120"/>
  <c r="O4120"/>
  <c r="U4120" s="1"/>
  <c r="N4120"/>
  <c r="M4120"/>
  <c r="Y4120" s="1"/>
  <c r="L4120"/>
  <c r="K4120"/>
  <c r="Q4559"/>
  <c r="P4559"/>
  <c r="O4559"/>
  <c r="U4559" s="1"/>
  <c r="N4559"/>
  <c r="M4559"/>
  <c r="Y4559" s="1"/>
  <c r="L4559"/>
  <c r="K4559"/>
  <c r="Q5167"/>
  <c r="P5167"/>
  <c r="O5167"/>
  <c r="U5167" s="1"/>
  <c r="N5167"/>
  <c r="M5167"/>
  <c r="Y5167" s="1"/>
  <c r="L5167"/>
  <c r="K5167"/>
  <c r="Q5913"/>
  <c r="P5913"/>
  <c r="O5913"/>
  <c r="U5913" s="1"/>
  <c r="N5913"/>
  <c r="M5913"/>
  <c r="Y5913" s="1"/>
  <c r="L5913"/>
  <c r="K5913"/>
  <c r="Q6807"/>
  <c r="P6807"/>
  <c r="O6807"/>
  <c r="U6807" s="1"/>
  <c r="N6807"/>
  <c r="M6807"/>
  <c r="Y6807" s="1"/>
  <c r="L6807"/>
  <c r="K6807"/>
  <c r="Q7221"/>
  <c r="P7221"/>
  <c r="O7221"/>
  <c r="U7221" s="1"/>
  <c r="N7221"/>
  <c r="M7221"/>
  <c r="Y7221" s="1"/>
  <c r="L7221"/>
  <c r="K7221"/>
  <c r="Q6261"/>
  <c r="P6261"/>
  <c r="O6261"/>
  <c r="U6261" s="1"/>
  <c r="N6261"/>
  <c r="M6261"/>
  <c r="Y6261" s="1"/>
  <c r="L6261"/>
  <c r="K6261"/>
  <c r="Q5444"/>
  <c r="P5444"/>
  <c r="O5444"/>
  <c r="U5444" s="1"/>
  <c r="N5444"/>
  <c r="M5444"/>
  <c r="Y5444" s="1"/>
  <c r="L5444"/>
  <c r="K5444"/>
  <c r="Q4768"/>
  <c r="P4768"/>
  <c r="O4768"/>
  <c r="U4768" s="1"/>
  <c r="N4768"/>
  <c r="M4768"/>
  <c r="Y4768" s="1"/>
  <c r="L4768"/>
  <c r="K4768"/>
  <c r="Q4266"/>
  <c r="P4266"/>
  <c r="O4266"/>
  <c r="U4266" s="1"/>
  <c r="N4266"/>
  <c r="M4266"/>
  <c r="Y4266" s="1"/>
  <c r="L4266"/>
  <c r="K4266"/>
  <c r="Q3892"/>
  <c r="P3892"/>
  <c r="O3892"/>
  <c r="U3892" s="1"/>
  <c r="N3892"/>
  <c r="M3892"/>
  <c r="Y3892" s="1"/>
  <c r="L3892"/>
  <c r="K3892"/>
  <c r="Q3653"/>
  <c r="P3653"/>
  <c r="O3653"/>
  <c r="U3653" s="1"/>
  <c r="N3653"/>
  <c r="M3653"/>
  <c r="Y3653" s="1"/>
  <c r="L3653"/>
  <c r="K3653"/>
  <c r="Q3563"/>
  <c r="P3563"/>
  <c r="O3563"/>
  <c r="U3563" s="1"/>
  <c r="N3563"/>
  <c r="M3563"/>
  <c r="Y3563" s="1"/>
  <c r="L3563"/>
  <c r="K3563"/>
  <c r="Q3596"/>
  <c r="P3596"/>
  <c r="O3596"/>
  <c r="U3596" s="1"/>
  <c r="N3596"/>
  <c r="M3596"/>
  <c r="Y3596" s="1"/>
  <c r="L3596"/>
  <c r="K3596"/>
  <c r="Q3761"/>
  <c r="P3761"/>
  <c r="O3761"/>
  <c r="U3761" s="1"/>
  <c r="N3761"/>
  <c r="M3761"/>
  <c r="Y3761" s="1"/>
  <c r="L3761"/>
  <c r="K3761"/>
  <c r="Q4057"/>
  <c r="P4057"/>
  <c r="O4057"/>
  <c r="U4057" s="1"/>
  <c r="N4057"/>
  <c r="M4057"/>
  <c r="Y4057" s="1"/>
  <c r="L4057"/>
  <c r="K4057"/>
  <c r="Q4510"/>
  <c r="P4510"/>
  <c r="O4510"/>
  <c r="U4510" s="1"/>
  <c r="N4510"/>
  <c r="M4510"/>
  <c r="Y4510" s="1"/>
  <c r="L4510"/>
  <c r="K4510"/>
  <c r="Q5102"/>
  <c r="P5102"/>
  <c r="O5102"/>
  <c r="U5102" s="1"/>
  <c r="N5102"/>
  <c r="M5102"/>
  <c r="Y5102" s="1"/>
  <c r="L5102"/>
  <c r="K5102"/>
  <c r="Q5856"/>
  <c r="P5856"/>
  <c r="O5856"/>
  <c r="U5856" s="1"/>
  <c r="N5856"/>
  <c r="M5856"/>
  <c r="Y5856" s="1"/>
  <c r="L5856"/>
  <c r="K5856"/>
  <c r="Q6743"/>
  <c r="P6743"/>
  <c r="O6743"/>
  <c r="U6743" s="1"/>
  <c r="N6743"/>
  <c r="M6743"/>
  <c r="Y6743" s="1"/>
  <c r="L6743"/>
  <c r="K6743"/>
  <c r="Q7172"/>
  <c r="P7172"/>
  <c r="O7172"/>
  <c r="U7172" s="1"/>
  <c r="N7172"/>
  <c r="M7172"/>
  <c r="Y7172" s="1"/>
  <c r="L7172"/>
  <c r="K7172"/>
  <c r="Q6218"/>
  <c r="P6218"/>
  <c r="O6218"/>
  <c r="U6218" s="1"/>
  <c r="N6218"/>
  <c r="M6218"/>
  <c r="Y6218" s="1"/>
  <c r="L6218"/>
  <c r="K6218"/>
  <c r="Q5399"/>
  <c r="P5399"/>
  <c r="O5399"/>
  <c r="U5399" s="1"/>
  <c r="N5399"/>
  <c r="M5399"/>
  <c r="Y5399" s="1"/>
  <c r="L5399"/>
  <c r="K5399"/>
  <c r="Q4728"/>
  <c r="P4728"/>
  <c r="O4728"/>
  <c r="U4728" s="1"/>
  <c r="N4728"/>
  <c r="M4728"/>
  <c r="Y4728" s="1"/>
  <c r="L4728"/>
  <c r="K4728"/>
  <c r="Q4220"/>
  <c r="P4220"/>
  <c r="O4220"/>
  <c r="U4220" s="1"/>
  <c r="N4220"/>
  <c r="M4220"/>
  <c r="Y4220" s="1"/>
  <c r="L4220"/>
  <c r="K4220"/>
  <c r="Q3853"/>
  <c r="P3853"/>
  <c r="O3853"/>
  <c r="U3853" s="1"/>
  <c r="N3853"/>
  <c r="M3853"/>
  <c r="Y3853" s="1"/>
  <c r="L3853"/>
  <c r="K3853"/>
  <c r="Q3615"/>
  <c r="P3615"/>
  <c r="O3615"/>
  <c r="U3615" s="1"/>
  <c r="N3615"/>
  <c r="M3615"/>
  <c r="Y3615" s="1"/>
  <c r="L3615"/>
  <c r="K3615"/>
  <c r="Q3516"/>
  <c r="P3516"/>
  <c r="O3516"/>
  <c r="U3516" s="1"/>
  <c r="N3516"/>
  <c r="M3516"/>
  <c r="Y3516" s="1"/>
  <c r="L3516"/>
  <c r="K3516"/>
  <c r="Q3558"/>
  <c r="P3558"/>
  <c r="O3558"/>
  <c r="U3558" s="1"/>
  <c r="N3558"/>
  <c r="M3558"/>
  <c r="Y3558" s="1"/>
  <c r="L3558"/>
  <c r="K3558"/>
  <c r="Q3724"/>
  <c r="P3724"/>
  <c r="O3724"/>
  <c r="U3724" s="1"/>
  <c r="N3724"/>
  <c r="M3724"/>
  <c r="Y3724" s="1"/>
  <c r="L3724"/>
  <c r="K3724"/>
  <c r="Q4017"/>
  <c r="P4017"/>
  <c r="O4017"/>
  <c r="U4017" s="1"/>
  <c r="N4017"/>
  <c r="M4017"/>
  <c r="Y4017" s="1"/>
  <c r="L4017"/>
  <c r="K4017"/>
  <c r="Q4459"/>
  <c r="P4459"/>
  <c r="O4459"/>
  <c r="U4459" s="1"/>
  <c r="N4459"/>
  <c r="M4459"/>
  <c r="Y4459" s="1"/>
  <c r="L4459"/>
  <c r="K4459"/>
  <c r="Q5059"/>
  <c r="P5059"/>
  <c r="O5059"/>
  <c r="U5059" s="1"/>
  <c r="N5059"/>
  <c r="M5059"/>
  <c r="Y5059" s="1"/>
  <c r="L5059"/>
  <c r="K5059"/>
  <c r="Q5810"/>
  <c r="P5810"/>
  <c r="O5810"/>
  <c r="U5810" s="1"/>
  <c r="N5810"/>
  <c r="M5810"/>
  <c r="Y5810" s="1"/>
  <c r="L5810"/>
  <c r="K5810"/>
  <c r="Q6703"/>
  <c r="P6703"/>
  <c r="O6703"/>
  <c r="U6703" s="1"/>
  <c r="N6703"/>
  <c r="M6703"/>
  <c r="Y6703" s="1"/>
  <c r="L6703"/>
  <c r="K6703"/>
  <c r="Q7144"/>
  <c r="P7144"/>
  <c r="O7144"/>
  <c r="U7144" s="1"/>
  <c r="N7144"/>
  <c r="M7144"/>
  <c r="Y7144" s="1"/>
  <c r="L7144"/>
  <c r="K7144"/>
  <c r="Q6197"/>
  <c r="P6197"/>
  <c r="O6197"/>
  <c r="U6197" s="1"/>
  <c r="N6197"/>
  <c r="M6197"/>
  <c r="Y6197" s="1"/>
  <c r="L6197"/>
  <c r="K6197"/>
  <c r="Q5370"/>
  <c r="P5370"/>
  <c r="O5370"/>
  <c r="U5370" s="1"/>
  <c r="N5370"/>
  <c r="M5370"/>
  <c r="Y5370" s="1"/>
  <c r="L5370"/>
  <c r="K5370"/>
  <c r="Q4710"/>
  <c r="P4710"/>
  <c r="O4710"/>
  <c r="U4710" s="1"/>
  <c r="N4710"/>
  <c r="M4710"/>
  <c r="Y4710" s="1"/>
  <c r="L4710"/>
  <c r="K4710"/>
  <c r="Q4192"/>
  <c r="P4192"/>
  <c r="O4192"/>
  <c r="U4192" s="1"/>
  <c r="N4192"/>
  <c r="M4192"/>
  <c r="Y4192" s="1"/>
  <c r="L4192"/>
  <c r="K4192"/>
  <c r="Q3825"/>
  <c r="P3825"/>
  <c r="O3825"/>
  <c r="U3825" s="1"/>
  <c r="N3825"/>
  <c r="M3825"/>
  <c r="Y3825" s="1"/>
  <c r="L3825"/>
  <c r="K3825"/>
  <c r="Q3595"/>
  <c r="P3595"/>
  <c r="O3595"/>
  <c r="U3595" s="1"/>
  <c r="N3595"/>
  <c r="M3595"/>
  <c r="Y3595" s="1"/>
  <c r="L3595"/>
  <c r="K3595"/>
  <c r="Q3489"/>
  <c r="P3489"/>
  <c r="O3489"/>
  <c r="U3489" s="1"/>
  <c r="N3489"/>
  <c r="M3489"/>
  <c r="Y3489" s="1"/>
  <c r="L3489"/>
  <c r="K3489"/>
  <c r="Q3525"/>
  <c r="P3525"/>
  <c r="O3525"/>
  <c r="U3525" s="1"/>
  <c r="N3525"/>
  <c r="M3525"/>
  <c r="Y3525" s="1"/>
  <c r="L3525"/>
  <c r="K3525"/>
  <c r="Q3693"/>
  <c r="P3693"/>
  <c r="O3693"/>
  <c r="U3693" s="1"/>
  <c r="N3693"/>
  <c r="M3693"/>
  <c r="Y3693" s="1"/>
  <c r="L3693"/>
  <c r="K3693"/>
  <c r="Q3994"/>
  <c r="P3994"/>
  <c r="O3994"/>
  <c r="U3994" s="1"/>
  <c r="N3994"/>
  <c r="M3994"/>
  <c r="Y3994" s="1"/>
  <c r="L3994"/>
  <c r="K3994"/>
  <c r="Q4436"/>
  <c r="P4436"/>
  <c r="O4436"/>
  <c r="U4436" s="1"/>
  <c r="N4436"/>
  <c r="M4436"/>
  <c r="Y4436" s="1"/>
  <c r="L4436"/>
  <c r="K4436"/>
  <c r="Q5022"/>
  <c r="P5022"/>
  <c r="O5022"/>
  <c r="U5022" s="1"/>
  <c r="N5022"/>
  <c r="M5022"/>
  <c r="Y5022" s="1"/>
  <c r="L5022"/>
  <c r="K5022"/>
  <c r="Q5785"/>
  <c r="P5785"/>
  <c r="O5785"/>
  <c r="U5785" s="1"/>
  <c r="N5785"/>
  <c r="M5785"/>
  <c r="Y5785" s="1"/>
  <c r="L5785"/>
  <c r="K5785"/>
  <c r="Q6675"/>
  <c r="P6675"/>
  <c r="O6675"/>
  <c r="U6675" s="1"/>
  <c r="N6675"/>
  <c r="M6675"/>
  <c r="Y6675" s="1"/>
  <c r="L6675"/>
  <c r="K6675"/>
  <c r="Q7409"/>
  <c r="P7409"/>
  <c r="O7409"/>
  <c r="U7409" s="1"/>
  <c r="N7409"/>
  <c r="M7409"/>
  <c r="Y7409" s="1"/>
  <c r="L7409"/>
  <c r="K7409"/>
  <c r="Q7448"/>
  <c r="P7448"/>
  <c r="O7448"/>
  <c r="U7448" s="1"/>
  <c r="N7448"/>
  <c r="M7448"/>
  <c r="Y7448" s="1"/>
  <c r="L7448"/>
  <c r="K7448"/>
  <c r="Q7577"/>
  <c r="P7577"/>
  <c r="O7577"/>
  <c r="U7577" s="1"/>
  <c r="N7577"/>
  <c r="M7577"/>
  <c r="Y7577" s="1"/>
  <c r="L7577"/>
  <c r="K7577"/>
  <c r="Q7366"/>
  <c r="P7366"/>
  <c r="O7366"/>
  <c r="U7366" s="1"/>
  <c r="N7366"/>
  <c r="M7366"/>
  <c r="Y7366" s="1"/>
  <c r="L7366"/>
  <c r="K7366"/>
  <c r="Q7020"/>
  <c r="P7020"/>
  <c r="O7020"/>
  <c r="U7020" s="1"/>
  <c r="N7020"/>
  <c r="M7020"/>
  <c r="Y7020" s="1"/>
  <c r="L7020"/>
  <c r="K7020"/>
  <c r="Q7057"/>
  <c r="P7057"/>
  <c r="O7057"/>
  <c r="U7057" s="1"/>
  <c r="N7057"/>
  <c r="M7057"/>
  <c r="Y7057" s="1"/>
  <c r="L7057"/>
  <c r="K7057"/>
  <c r="Q7247"/>
  <c r="P7247"/>
  <c r="O7247"/>
  <c r="U7247" s="1"/>
  <c r="N7247"/>
  <c r="M7247"/>
  <c r="Y7247" s="1"/>
  <c r="L7247"/>
  <c r="K7247"/>
  <c r="Q7537"/>
  <c r="P7537"/>
  <c r="O7537"/>
  <c r="U7537" s="1"/>
  <c r="N7537"/>
  <c r="M7537"/>
  <c r="Y7537" s="1"/>
  <c r="L7537"/>
  <c r="K7537"/>
  <c r="Q7378"/>
  <c r="P7378"/>
  <c r="O7378"/>
  <c r="U7378" s="1"/>
  <c r="N7378"/>
  <c r="M7378"/>
  <c r="Y7378" s="1"/>
  <c r="L7378"/>
  <c r="K7378"/>
  <c r="Q6992"/>
  <c r="P6992"/>
  <c r="O6992"/>
  <c r="U6992" s="1"/>
  <c r="N6992"/>
  <c r="M6992"/>
  <c r="Y6992" s="1"/>
  <c r="L6992"/>
  <c r="K6992"/>
  <c r="Q6653"/>
  <c r="P6653"/>
  <c r="O6653"/>
  <c r="U6653" s="1"/>
  <c r="N6653"/>
  <c r="M6653"/>
  <c r="Y6653" s="1"/>
  <c r="L6653"/>
  <c r="K6653"/>
  <c r="Q6698"/>
  <c r="P6698"/>
  <c r="O6698"/>
  <c r="U6698" s="1"/>
  <c r="N6698"/>
  <c r="M6698"/>
  <c r="Y6698" s="1"/>
  <c r="L6698"/>
  <c r="K6698"/>
  <c r="Q6869"/>
  <c r="P6869"/>
  <c r="O6869"/>
  <c r="U6869" s="1"/>
  <c r="N6869"/>
  <c r="M6869"/>
  <c r="Y6869" s="1"/>
  <c r="L6869"/>
  <c r="K6869"/>
  <c r="Q7185"/>
  <c r="P7185"/>
  <c r="O7185"/>
  <c r="U7185" s="1"/>
  <c r="N7185"/>
  <c r="M7185"/>
  <c r="Y7185" s="1"/>
  <c r="L7185"/>
  <c r="K7185"/>
  <c r="Q7529"/>
  <c r="P7529"/>
  <c r="O7529"/>
  <c r="U7529" s="1"/>
  <c r="N7529"/>
  <c r="M7529"/>
  <c r="Y7529" s="1"/>
  <c r="L7529"/>
  <c r="K7529"/>
  <c r="Q7025"/>
  <c r="P7025"/>
  <c r="O7025"/>
  <c r="U7025" s="1"/>
  <c r="N7025"/>
  <c r="M7025"/>
  <c r="Y7025" s="1"/>
  <c r="L7025"/>
  <c r="K7025"/>
  <c r="Q6640"/>
  <c r="P6640"/>
  <c r="O6640"/>
  <c r="U6640" s="1"/>
  <c r="N6640"/>
  <c r="M6640"/>
  <c r="Y6640" s="1"/>
  <c r="L6640"/>
  <c r="K6640"/>
  <c r="Q6289"/>
  <c r="P6289"/>
  <c r="O6289"/>
  <c r="U6289" s="1"/>
  <c r="N6289"/>
  <c r="M6289"/>
  <c r="Y6289" s="1"/>
  <c r="L6289"/>
  <c r="K6289"/>
  <c r="Q6329"/>
  <c r="P6329"/>
  <c r="O6329"/>
  <c r="U6329" s="1"/>
  <c r="N6329"/>
  <c r="M6329"/>
  <c r="Y6329" s="1"/>
  <c r="L6329"/>
  <c r="K6329"/>
  <c r="Q6510"/>
  <c r="P6510"/>
  <c r="O6510"/>
  <c r="U6510" s="1"/>
  <c r="N6510"/>
  <c r="M6510"/>
  <c r="Y6510" s="1"/>
  <c r="L6510"/>
  <c r="K6510"/>
  <c r="Q6834"/>
  <c r="P6834"/>
  <c r="O6834"/>
  <c r="U6834" s="1"/>
  <c r="N6834"/>
  <c r="M6834"/>
  <c r="Y6834" s="1"/>
  <c r="L6834"/>
  <c r="K6834"/>
  <c r="Q7292"/>
  <c r="P7292"/>
  <c r="O7292"/>
  <c r="U7292" s="1"/>
  <c r="N7292"/>
  <c r="M7292"/>
  <c r="Y7292" s="1"/>
  <c r="L7292"/>
  <c r="K7292"/>
  <c r="Q7217"/>
  <c r="P7217"/>
  <c r="O7217"/>
  <c r="U7217" s="1"/>
  <c r="N7217"/>
  <c r="M7217"/>
  <c r="Y7217" s="1"/>
  <c r="L7217"/>
  <c r="K7217"/>
  <c r="Q6699"/>
  <c r="P6699"/>
  <c r="O6699"/>
  <c r="U6699" s="1"/>
  <c r="N6699"/>
  <c r="M6699"/>
  <c r="Y6699" s="1"/>
  <c r="L6699"/>
  <c r="K6699"/>
  <c r="Q6295"/>
  <c r="P6295"/>
  <c r="O6295"/>
  <c r="U6295" s="1"/>
  <c r="N6295"/>
  <c r="M6295"/>
  <c r="Y6295" s="1"/>
  <c r="L6295"/>
  <c r="K6295"/>
  <c r="Q5947"/>
  <c r="P5947"/>
  <c r="O5947"/>
  <c r="U5947" s="1"/>
  <c r="N5947"/>
  <c r="M5947"/>
  <c r="Y5947" s="1"/>
  <c r="L5947"/>
  <c r="K5947"/>
  <c r="Q5980"/>
  <c r="P5980"/>
  <c r="O5980"/>
  <c r="U5980" s="1"/>
  <c r="N5980"/>
  <c r="M5980"/>
  <c r="Y5980" s="1"/>
  <c r="L5980"/>
  <c r="K5980"/>
  <c r="Q6174"/>
  <c r="P6174"/>
  <c r="O6174"/>
  <c r="U6174" s="1"/>
  <c r="N6174"/>
  <c r="M6174"/>
  <c r="Y6174" s="1"/>
  <c r="L6174"/>
  <c r="K6174"/>
  <c r="Q6488"/>
  <c r="P6488"/>
  <c r="O6488"/>
  <c r="U6488" s="1"/>
  <c r="N6488"/>
  <c r="M6488"/>
  <c r="Y6488" s="1"/>
  <c r="L6488"/>
  <c r="K6488"/>
  <c r="Q6951"/>
  <c r="P6951"/>
  <c r="O6951"/>
  <c r="U6951" s="1"/>
  <c r="N6951"/>
  <c r="M6951"/>
  <c r="Y6951" s="1"/>
  <c r="L6951"/>
  <c r="K6951"/>
  <c r="Q7539"/>
  <c r="P7539"/>
  <c r="O7539"/>
  <c r="U7539" s="1"/>
  <c r="N7539"/>
  <c r="M7539"/>
  <c r="Y7539" s="1"/>
  <c r="L7539"/>
  <c r="K7539"/>
  <c r="Q6894"/>
  <c r="P6894"/>
  <c r="O6894"/>
  <c r="U6894" s="1"/>
  <c r="N6894"/>
  <c r="M6894"/>
  <c r="Y6894" s="1"/>
  <c r="L6894"/>
  <c r="K6894"/>
  <c r="Q6354"/>
  <c r="P6354"/>
  <c r="O6354"/>
  <c r="U6354" s="1"/>
  <c r="N6354"/>
  <c r="M6354"/>
  <c r="Y6354" s="1"/>
  <c r="L6354"/>
  <c r="K6354"/>
  <c r="Q5968"/>
  <c r="P5968"/>
  <c r="O5968"/>
  <c r="U5968" s="1"/>
  <c r="N5968"/>
  <c r="M5968"/>
  <c r="Y5968" s="1"/>
  <c r="L5968"/>
  <c r="K5968"/>
  <c r="Q5730"/>
  <c r="P5730"/>
  <c r="O5730"/>
  <c r="U5730" s="1"/>
  <c r="N5730"/>
  <c r="M5730"/>
  <c r="Y5730" s="1"/>
  <c r="L5730"/>
  <c r="K5730"/>
  <c r="Q5626"/>
  <c r="P5626"/>
  <c r="O5626"/>
  <c r="U5626" s="1"/>
  <c r="N5626"/>
  <c r="M5626"/>
  <c r="Y5626" s="1"/>
  <c r="L5626"/>
  <c r="K5626"/>
  <c r="Q5665"/>
  <c r="P5665"/>
  <c r="O5665"/>
  <c r="U5665" s="1"/>
  <c r="N5665"/>
  <c r="M5665"/>
  <c r="Y5665" s="1"/>
  <c r="L5665"/>
  <c r="K5665"/>
  <c r="Q5854"/>
  <c r="P5854"/>
  <c r="O5854"/>
  <c r="U5854" s="1"/>
  <c r="N5854"/>
  <c r="M5854"/>
  <c r="Y5854" s="1"/>
  <c r="L5854"/>
  <c r="K5854"/>
  <c r="Q6175"/>
  <c r="P6175"/>
  <c r="O6175"/>
  <c r="U6175" s="1"/>
  <c r="N6175"/>
  <c r="M6175"/>
  <c r="Y6175" s="1"/>
  <c r="L6175"/>
  <c r="K6175"/>
  <c r="Q6638"/>
  <c r="P6638"/>
  <c r="O6638"/>
  <c r="U6638" s="1"/>
  <c r="N6638"/>
  <c r="M6638"/>
  <c r="Y6638" s="1"/>
  <c r="L6638"/>
  <c r="K6638"/>
  <c r="Q7248"/>
  <c r="P7248"/>
  <c r="O7248"/>
  <c r="U7248" s="1"/>
  <c r="N7248"/>
  <c r="M7248"/>
  <c r="Y7248" s="1"/>
  <c r="L7248"/>
  <c r="K7248"/>
  <c r="Q7265"/>
  <c r="P7265"/>
  <c r="O7265"/>
  <c r="U7265" s="1"/>
  <c r="N7265"/>
  <c r="M7265"/>
  <c r="Y7265" s="1"/>
  <c r="L7265"/>
  <c r="K7265"/>
  <c r="Q6594"/>
  <c r="P6594"/>
  <c r="O6594"/>
  <c r="U6594" s="1"/>
  <c r="N6594"/>
  <c r="M6594"/>
  <c r="Y6594" s="1"/>
  <c r="L6594"/>
  <c r="K6594"/>
  <c r="Q6052"/>
  <c r="P6052"/>
  <c r="O6052"/>
  <c r="U6052" s="1"/>
  <c r="N6052"/>
  <c r="M6052"/>
  <c r="Y6052" s="1"/>
  <c r="L6052"/>
  <c r="K6052"/>
  <c r="Q5671"/>
  <c r="P5671"/>
  <c r="O5671"/>
  <c r="U5671" s="1"/>
  <c r="N5671"/>
  <c r="M5671"/>
  <c r="Y5671" s="1"/>
  <c r="L5671"/>
  <c r="K5671"/>
  <c r="Q5424"/>
  <c r="P5424"/>
  <c r="O5424"/>
  <c r="U5424" s="1"/>
  <c r="N5424"/>
  <c r="M5424"/>
  <c r="Y5424" s="1"/>
  <c r="L5424"/>
  <c r="K5424"/>
  <c r="Q5316"/>
  <c r="P5316"/>
  <c r="O5316"/>
  <c r="U5316" s="1"/>
  <c r="N5316"/>
  <c r="M5316"/>
  <c r="Y5316" s="1"/>
  <c r="L5316"/>
  <c r="K5316"/>
  <c r="Q5356"/>
  <c r="P5356"/>
  <c r="O5356"/>
  <c r="U5356" s="1"/>
  <c r="N5356"/>
  <c r="M5356"/>
  <c r="Y5356" s="1"/>
  <c r="L5356"/>
  <c r="K5356"/>
  <c r="Q5537"/>
  <c r="P5537"/>
  <c r="O5537"/>
  <c r="U5537" s="1"/>
  <c r="N5537"/>
  <c r="M5537"/>
  <c r="Y5537" s="1"/>
  <c r="L5537"/>
  <c r="K5537"/>
  <c r="Q5871"/>
  <c r="P5871"/>
  <c r="O5871"/>
  <c r="U5871" s="1"/>
  <c r="N5871"/>
  <c r="M5871"/>
  <c r="Y5871" s="1"/>
  <c r="L5871"/>
  <c r="K5871"/>
  <c r="Q6331"/>
  <c r="P6331"/>
  <c r="O6331"/>
  <c r="U6331" s="1"/>
  <c r="N6331"/>
  <c r="M6331"/>
  <c r="Y6331" s="1"/>
  <c r="L6331"/>
  <c r="K6331"/>
  <c r="Q6933"/>
  <c r="P6933"/>
  <c r="O6933"/>
  <c r="U6933" s="1"/>
  <c r="N6933"/>
  <c r="M6933"/>
  <c r="Y6933" s="1"/>
  <c r="L6933"/>
  <c r="K6933"/>
  <c r="Q6966"/>
  <c r="P6966"/>
  <c r="O6966"/>
  <c r="U6966" s="1"/>
  <c r="N6966"/>
  <c r="M6966"/>
  <c r="Y6966" s="1"/>
  <c r="L6966"/>
  <c r="K6966"/>
  <c r="Q6298"/>
  <c r="P6298"/>
  <c r="O6298"/>
  <c r="U6298" s="1"/>
  <c r="N6298"/>
  <c r="M6298"/>
  <c r="Y6298" s="1"/>
  <c r="L6298"/>
  <c r="K6298"/>
  <c r="Q5775"/>
  <c r="P5775"/>
  <c r="O5775"/>
  <c r="U5775" s="1"/>
  <c r="N5775"/>
  <c r="M5775"/>
  <c r="Y5775" s="1"/>
  <c r="L5775"/>
  <c r="K5775"/>
  <c r="Q5377"/>
  <c r="P5377"/>
  <c r="O5377"/>
  <c r="U5377" s="1"/>
  <c r="N5377"/>
  <c r="M5377"/>
  <c r="Y5377" s="1"/>
  <c r="L5377"/>
  <c r="K5377"/>
  <c r="Q5142"/>
  <c r="P5142"/>
  <c r="O5142"/>
  <c r="U5142" s="1"/>
  <c r="N5142"/>
  <c r="M5142"/>
  <c r="Y5142" s="1"/>
  <c r="L5142"/>
  <c r="K5142"/>
  <c r="Q5028"/>
  <c r="P5028"/>
  <c r="O5028"/>
  <c r="U5028" s="1"/>
  <c r="N5028"/>
  <c r="M5028"/>
  <c r="Y5028" s="1"/>
  <c r="L5028"/>
  <c r="K5028"/>
  <c r="Q5075"/>
  <c r="P5075"/>
  <c r="O5075"/>
  <c r="U5075" s="1"/>
  <c r="N5075"/>
  <c r="M5075"/>
  <c r="Y5075" s="1"/>
  <c r="L5075"/>
  <c r="K5075"/>
  <c r="Q5255"/>
  <c r="P5255"/>
  <c r="O5255"/>
  <c r="U5255" s="1"/>
  <c r="N5255"/>
  <c r="M5255"/>
  <c r="Y5255" s="1"/>
  <c r="L5255"/>
  <c r="K5255"/>
  <c r="Q5576"/>
  <c r="P5576"/>
  <c r="O5576"/>
  <c r="U5576" s="1"/>
  <c r="N5576"/>
  <c r="M5576"/>
  <c r="Y5576" s="1"/>
  <c r="L5576"/>
  <c r="K5576"/>
  <c r="Q6033"/>
  <c r="P6033"/>
  <c r="O6033"/>
  <c r="U6033" s="1"/>
  <c r="N6033"/>
  <c r="M6033"/>
  <c r="Y6033" s="1"/>
  <c r="L6033"/>
  <c r="K6033"/>
  <c r="Q6659"/>
  <c r="P6659"/>
  <c r="O6659"/>
  <c r="U6659" s="1"/>
  <c r="N6659"/>
  <c r="M6659"/>
  <c r="Y6659" s="1"/>
  <c r="L6659"/>
  <c r="K6659"/>
  <c r="Q7394"/>
  <c r="P7394"/>
  <c r="O7394"/>
  <c r="U7394" s="1"/>
  <c r="N7394"/>
  <c r="M7394"/>
  <c r="Y7394" s="1"/>
  <c r="L7394"/>
  <c r="K7394"/>
  <c r="Q7510"/>
  <c r="P7510"/>
  <c r="O7510"/>
  <c r="U7510" s="1"/>
  <c r="N7510"/>
  <c r="M7510"/>
  <c r="Y7510" s="1"/>
  <c r="L7510"/>
  <c r="K7510"/>
  <c r="Q6710"/>
  <c r="P6710"/>
  <c r="O6710"/>
  <c r="U6710" s="1"/>
  <c r="N6710"/>
  <c r="M6710"/>
  <c r="Y6710" s="1"/>
  <c r="L6710"/>
  <c r="K6710"/>
  <c r="Q6017"/>
  <c r="P6017"/>
  <c r="O6017"/>
  <c r="U6017" s="1"/>
  <c r="N6017"/>
  <c r="M6017"/>
  <c r="Y6017" s="1"/>
  <c r="L6017"/>
  <c r="K6017"/>
  <c r="Q5498"/>
  <c r="P5498"/>
  <c r="O5498"/>
  <c r="U5498" s="1"/>
  <c r="N5498"/>
  <c r="M5498"/>
  <c r="Y5498" s="1"/>
  <c r="L5498"/>
  <c r="K5498"/>
  <c r="Q5115"/>
  <c r="P5115"/>
  <c r="O5115"/>
  <c r="U5115" s="1"/>
  <c r="N5115"/>
  <c r="M5115"/>
  <c r="Y5115" s="1"/>
  <c r="L5115"/>
  <c r="K5115"/>
  <c r="Q4871"/>
  <c r="P4871"/>
  <c r="O4871"/>
  <c r="U4871" s="1"/>
  <c r="N4871"/>
  <c r="M4871"/>
  <c r="Y4871" s="1"/>
  <c r="L4871"/>
  <c r="K4871"/>
  <c r="Q4762"/>
  <c r="P4762"/>
  <c r="O4762"/>
  <c r="U4762" s="1"/>
  <c r="N4762"/>
  <c r="M4762"/>
  <c r="Y4762" s="1"/>
  <c r="L4762"/>
  <c r="K4762"/>
  <c r="Q4799"/>
  <c r="P4799"/>
  <c r="O4799"/>
  <c r="U4799" s="1"/>
  <c r="N4799"/>
  <c r="M4799"/>
  <c r="Y4799" s="1"/>
  <c r="L4799"/>
  <c r="K4799"/>
  <c r="Q4981"/>
  <c r="P4981"/>
  <c r="O4981"/>
  <c r="U4981" s="1"/>
  <c r="N4981"/>
  <c r="M4981"/>
  <c r="Y4981" s="1"/>
  <c r="L4981"/>
  <c r="K4981"/>
  <c r="Q5301"/>
  <c r="P5301"/>
  <c r="O5301"/>
  <c r="U5301" s="1"/>
  <c r="N5301"/>
  <c r="M5301"/>
  <c r="Y5301" s="1"/>
  <c r="L5301"/>
  <c r="K5301"/>
  <c r="Q5776"/>
  <c r="P5776"/>
  <c r="O5776"/>
  <c r="U5776" s="1"/>
  <c r="N5776"/>
  <c r="M5776"/>
  <c r="Y5776" s="1"/>
  <c r="L5776"/>
  <c r="K5776"/>
  <c r="Q6374"/>
  <c r="P6374"/>
  <c r="O6374"/>
  <c r="U6374" s="1"/>
  <c r="N6374"/>
  <c r="M6374"/>
  <c r="Y6374" s="1"/>
  <c r="L6374"/>
  <c r="K6374"/>
  <c r="Q7132"/>
  <c r="P7132"/>
  <c r="O7132"/>
  <c r="U7132" s="1"/>
  <c r="N7132"/>
  <c r="M7132"/>
  <c r="Y7132" s="1"/>
  <c r="L7132"/>
  <c r="K7132"/>
  <c r="Q7271"/>
  <c r="P7271"/>
  <c r="O7271"/>
  <c r="U7271" s="1"/>
  <c r="N7271"/>
  <c r="M7271"/>
  <c r="Y7271" s="1"/>
  <c r="L7271"/>
  <c r="K7271"/>
  <c r="Q6450"/>
  <c r="P6450"/>
  <c r="O6450"/>
  <c r="U6450" s="1"/>
  <c r="N6450"/>
  <c r="M6450"/>
  <c r="Y6450" s="1"/>
  <c r="L6450"/>
  <c r="K6450"/>
  <c r="Q5250"/>
  <c r="P5250"/>
  <c r="O5250"/>
  <c r="U5250" s="1"/>
  <c r="N5250"/>
  <c r="M5250"/>
  <c r="Y5250" s="1"/>
  <c r="L5250"/>
  <c r="K5250"/>
  <c r="Q4863"/>
  <c r="P4863"/>
  <c r="O4863"/>
  <c r="U4863" s="1"/>
  <c r="N4863"/>
  <c r="M4863"/>
  <c r="Y4863" s="1"/>
  <c r="L4863"/>
  <c r="K4863"/>
  <c r="Q4622"/>
  <c r="P4622"/>
  <c r="O4622"/>
  <c r="U4622" s="1"/>
  <c r="N4622"/>
  <c r="M4622"/>
  <c r="Y4622" s="1"/>
  <c r="L4622"/>
  <c r="K4622"/>
  <c r="Q4530"/>
  <c r="P4530"/>
  <c r="O4530"/>
  <c r="U4530" s="1"/>
  <c r="N4530"/>
  <c r="M4530"/>
  <c r="Y4530" s="1"/>
  <c r="L4530"/>
  <c r="K4530"/>
  <c r="Q4554"/>
  <c r="P4554"/>
  <c r="O4554"/>
  <c r="U4554" s="1"/>
  <c r="N4554"/>
  <c r="M4554"/>
  <c r="Y4554" s="1"/>
  <c r="L4554"/>
  <c r="K4554"/>
  <c r="Q4731"/>
  <c r="P4731"/>
  <c r="O4731"/>
  <c r="U4731" s="1"/>
  <c r="N4731"/>
  <c r="M4731"/>
  <c r="Y4731" s="1"/>
  <c r="L4731"/>
  <c r="K4731"/>
  <c r="Q5054"/>
  <c r="P5054"/>
  <c r="O5054"/>
  <c r="U5054" s="1"/>
  <c r="N5054"/>
  <c r="M5054"/>
  <c r="Y5054" s="1"/>
  <c r="L5054"/>
  <c r="K5054"/>
  <c r="Q5510"/>
  <c r="P5510"/>
  <c r="O5510"/>
  <c r="U5510" s="1"/>
  <c r="N5510"/>
  <c r="M5510"/>
  <c r="Y5510" s="1"/>
  <c r="L5510"/>
  <c r="K5510"/>
  <c r="Q6128"/>
  <c r="P6128"/>
  <c r="O6128"/>
  <c r="U6128" s="1"/>
  <c r="N6128"/>
  <c r="M6128"/>
  <c r="Y6128" s="1"/>
  <c r="L6128"/>
  <c r="K6128"/>
  <c r="Q6875"/>
  <c r="P6875"/>
  <c r="O6875"/>
  <c r="U6875" s="1"/>
  <c r="N6875"/>
  <c r="M6875"/>
  <c r="Y6875" s="1"/>
  <c r="L6875"/>
  <c r="K6875"/>
  <c r="Q7026"/>
  <c r="P7026"/>
  <c r="O7026"/>
  <c r="U7026" s="1"/>
  <c r="N7026"/>
  <c r="M7026"/>
  <c r="Y7026" s="1"/>
  <c r="L7026"/>
  <c r="K7026"/>
  <c r="Q6215"/>
  <c r="P6215"/>
  <c r="O6215"/>
  <c r="U6215" s="1"/>
  <c r="N6215"/>
  <c r="M6215"/>
  <c r="Y6215" s="1"/>
  <c r="L6215"/>
  <c r="K6215"/>
  <c r="Q5540"/>
  <c r="P5540"/>
  <c r="O5540"/>
  <c r="U5540" s="1"/>
  <c r="N5540"/>
  <c r="M5540"/>
  <c r="Y5540" s="1"/>
  <c r="L5540"/>
  <c r="K5540"/>
  <c r="Q5008"/>
  <c r="P5008"/>
  <c r="O5008"/>
  <c r="U5008" s="1"/>
  <c r="N5008"/>
  <c r="M5008"/>
  <c r="Y5008" s="1"/>
  <c r="L5008"/>
  <c r="K5008"/>
  <c r="Q4632"/>
  <c r="P4632"/>
  <c r="O4632"/>
  <c r="U4632" s="1"/>
  <c r="N4632"/>
  <c r="M4632"/>
  <c r="Y4632" s="1"/>
  <c r="L4632"/>
  <c r="K4632"/>
  <c r="Q4390"/>
  <c r="P4390"/>
  <c r="O4390"/>
  <c r="U4390" s="1"/>
  <c r="N4390"/>
  <c r="M4390"/>
  <c r="Y4390" s="1"/>
  <c r="L4390"/>
  <c r="K4390"/>
  <c r="Q4298"/>
  <c r="P4298"/>
  <c r="O4298"/>
  <c r="U4298" s="1"/>
  <c r="N4298"/>
  <c r="M4298"/>
  <c r="Y4298" s="1"/>
  <c r="L4298"/>
  <c r="K4298"/>
  <c r="Q4340"/>
  <c r="P4340"/>
  <c r="O4340"/>
  <c r="U4340" s="1"/>
  <c r="N4340"/>
  <c r="M4340"/>
  <c r="Y4340" s="1"/>
  <c r="L4340"/>
  <c r="K4340"/>
  <c r="Q4511"/>
  <c r="P4511"/>
  <c r="O4511"/>
  <c r="U4511" s="1"/>
  <c r="N4511"/>
  <c r="M4511"/>
  <c r="Y4511" s="1"/>
  <c r="L4511"/>
  <c r="K4511"/>
  <c r="Q4810"/>
  <c r="P4810"/>
  <c r="O4810"/>
  <c r="U4810" s="1"/>
  <c r="N4810"/>
  <c r="M4810"/>
  <c r="Y4810" s="1"/>
  <c r="L4810"/>
  <c r="K4810"/>
  <c r="Q5282"/>
  <c r="P5282"/>
  <c r="O5282"/>
  <c r="U5282" s="1"/>
  <c r="N5282"/>
  <c r="M5282"/>
  <c r="Y5282" s="1"/>
  <c r="L5282"/>
  <c r="K5282"/>
  <c r="Q5896"/>
  <c r="P5896"/>
  <c r="O5896"/>
  <c r="U5896" s="1"/>
  <c r="N5896"/>
  <c r="M5896"/>
  <c r="Y5896" s="1"/>
  <c r="L5896"/>
  <c r="K5896"/>
  <c r="Q6641"/>
  <c r="P6641"/>
  <c r="O6641"/>
  <c r="U6641" s="1"/>
  <c r="N6641"/>
  <c r="M6641"/>
  <c r="Y6641" s="1"/>
  <c r="L6641"/>
  <c r="K6641"/>
  <c r="Q7517"/>
  <c r="P7517"/>
  <c r="O7517"/>
  <c r="U7517" s="1"/>
  <c r="N7517"/>
  <c r="M7517"/>
  <c r="Y7517" s="1"/>
  <c r="L7517"/>
  <c r="K7517"/>
  <c r="Q6820"/>
  <c r="P6820"/>
  <c r="O6820"/>
  <c r="U6820" s="1"/>
  <c r="N6820"/>
  <c r="M6820"/>
  <c r="Y6820" s="1"/>
  <c r="L6820"/>
  <c r="K6820"/>
  <c r="Q5988"/>
  <c r="P5988"/>
  <c r="O5988"/>
  <c r="U5988" s="1"/>
  <c r="N5988"/>
  <c r="M5988"/>
  <c r="Y5988" s="1"/>
  <c r="L5988"/>
  <c r="K5988"/>
  <c r="Q5322"/>
  <c r="P5322"/>
  <c r="O5322"/>
  <c r="U5322" s="1"/>
  <c r="N5322"/>
  <c r="M5322"/>
  <c r="Y5322" s="1"/>
  <c r="L5322"/>
  <c r="K5322"/>
  <c r="Q4790"/>
  <c r="P4790"/>
  <c r="O4790"/>
  <c r="U4790" s="1"/>
  <c r="N4790"/>
  <c r="M4790"/>
  <c r="Y4790" s="1"/>
  <c r="L4790"/>
  <c r="K4790"/>
  <c r="Q4418"/>
  <c r="P4418"/>
  <c r="O4418"/>
  <c r="U4418" s="1"/>
  <c r="N4418"/>
  <c r="M4418"/>
  <c r="Y4418" s="1"/>
  <c r="L4418"/>
  <c r="K4418"/>
  <c r="Q4184"/>
  <c r="P4184"/>
  <c r="O4184"/>
  <c r="U4184" s="1"/>
  <c r="N4184"/>
  <c r="M4184"/>
  <c r="Y4184" s="1"/>
  <c r="L4184"/>
  <c r="K4184"/>
  <c r="Q4084"/>
  <c r="P4084"/>
  <c r="O4084"/>
  <c r="U4084" s="1"/>
  <c r="N4084"/>
  <c r="M4084"/>
  <c r="Y4084" s="1"/>
  <c r="L4084"/>
  <c r="K4084"/>
  <c r="Q4123"/>
  <c r="P4123"/>
  <c r="O4123"/>
  <c r="U4123" s="1"/>
  <c r="N4123"/>
  <c r="M4123"/>
  <c r="Y4123" s="1"/>
  <c r="L4123"/>
  <c r="K4123"/>
  <c r="Q4300"/>
  <c r="P4300"/>
  <c r="O4300"/>
  <c r="U4300" s="1"/>
  <c r="N4300"/>
  <c r="M4300"/>
  <c r="Y4300" s="1"/>
  <c r="L4300"/>
  <c r="K4300"/>
  <c r="Q4606"/>
  <c r="P4606"/>
  <c r="O4606"/>
  <c r="U4606" s="1"/>
  <c r="N4606"/>
  <c r="M4606"/>
  <c r="Y4606" s="1"/>
  <c r="L4606"/>
  <c r="K4606"/>
  <c r="Q5069"/>
  <c r="P5069"/>
  <c r="O5069"/>
  <c r="U5069" s="1"/>
  <c r="N5069"/>
  <c r="M5069"/>
  <c r="Y5069" s="1"/>
  <c r="L5069"/>
  <c r="K5069"/>
  <c r="Q5677"/>
  <c r="P5677"/>
  <c r="O5677"/>
  <c r="U5677" s="1"/>
  <c r="N5677"/>
  <c r="M5677"/>
  <c r="Y5677" s="1"/>
  <c r="L5677"/>
  <c r="K5677"/>
  <c r="Q6413"/>
  <c r="P6413"/>
  <c r="O6413"/>
  <c r="U6413" s="1"/>
  <c r="N6413"/>
  <c r="M6413"/>
  <c r="Y6413" s="1"/>
  <c r="L6413"/>
  <c r="K6413"/>
  <c r="Q7317"/>
  <c r="P7317"/>
  <c r="O7317"/>
  <c r="U7317" s="1"/>
  <c r="N7317"/>
  <c r="M7317"/>
  <c r="Y7317" s="1"/>
  <c r="L7317"/>
  <c r="K7317"/>
  <c r="Q6616"/>
  <c r="P6616"/>
  <c r="O6616"/>
  <c r="U6616" s="1"/>
  <c r="N6616"/>
  <c r="M6616"/>
  <c r="Y6616" s="1"/>
  <c r="L6616"/>
  <c r="K6616"/>
  <c r="Q5803"/>
  <c r="P5803"/>
  <c r="O5803"/>
  <c r="U5803" s="1"/>
  <c r="N5803"/>
  <c r="M5803"/>
  <c r="Y5803" s="1"/>
  <c r="L5803"/>
  <c r="K5803"/>
  <c r="Q5128"/>
  <c r="P5128"/>
  <c r="O5128"/>
  <c r="U5128" s="1"/>
  <c r="N5128"/>
  <c r="M5128"/>
  <c r="Y5128" s="1"/>
  <c r="L5128"/>
  <c r="K5128"/>
  <c r="Q4602"/>
  <c r="P4602"/>
  <c r="O4602"/>
  <c r="U4602" s="1"/>
  <c r="N4602"/>
  <c r="M4602"/>
  <c r="Y4602" s="1"/>
  <c r="L4602"/>
  <c r="K4602"/>
  <c r="Q4228"/>
  <c r="P4228"/>
  <c r="O4228"/>
  <c r="U4228" s="1"/>
  <c r="N4228"/>
  <c r="M4228"/>
  <c r="Y4228" s="1"/>
  <c r="L4228"/>
  <c r="K4228"/>
  <c r="Q3993"/>
  <c r="P3993"/>
  <c r="O3993"/>
  <c r="U3993" s="1"/>
  <c r="N3993"/>
  <c r="M3993"/>
  <c r="Y3993" s="1"/>
  <c r="L3993"/>
  <c r="K3993"/>
  <c r="Q3906"/>
  <c r="P3906"/>
  <c r="O3906"/>
  <c r="U3906" s="1"/>
  <c r="N3906"/>
  <c r="M3906"/>
  <c r="Y3906" s="1"/>
  <c r="L3906"/>
  <c r="K3906"/>
  <c r="Q3934"/>
  <c r="P3934"/>
  <c r="O3934"/>
  <c r="U3934" s="1"/>
  <c r="N3934"/>
  <c r="M3934"/>
  <c r="Y3934" s="1"/>
  <c r="L3934"/>
  <c r="K3934"/>
  <c r="Q4097"/>
  <c r="P4097"/>
  <c r="O4097"/>
  <c r="N4097"/>
  <c r="M4097"/>
  <c r="L4097"/>
  <c r="K4097"/>
  <c r="Q4410"/>
  <c r="P4410"/>
  <c r="O4410"/>
  <c r="U4410" s="1"/>
  <c r="N4410"/>
  <c r="M4410"/>
  <c r="Y4410" s="1"/>
  <c r="L4410"/>
  <c r="K4410"/>
  <c r="Q4868"/>
  <c r="P4868"/>
  <c r="O4868"/>
  <c r="U4868" s="1"/>
  <c r="N4868"/>
  <c r="M4868"/>
  <c r="Y4868" s="1"/>
  <c r="L4868"/>
  <c r="K4868"/>
  <c r="Q5467"/>
  <c r="P5467"/>
  <c r="O5467"/>
  <c r="U5467" s="1"/>
  <c r="N5467"/>
  <c r="M5467"/>
  <c r="Y5467" s="1"/>
  <c r="L5467"/>
  <c r="K5467"/>
  <c r="Q6226"/>
  <c r="P6226"/>
  <c r="O6226"/>
  <c r="U6226" s="1"/>
  <c r="N6226"/>
  <c r="M6226"/>
  <c r="Y6226" s="1"/>
  <c r="L6226"/>
  <c r="K6226"/>
  <c r="Q7111"/>
  <c r="P7111"/>
  <c r="O7111"/>
  <c r="U7111" s="1"/>
  <c r="N7111"/>
  <c r="M7111"/>
  <c r="Y7111" s="1"/>
  <c r="L7111"/>
  <c r="K7111"/>
  <c r="Q7377"/>
  <c r="P7377"/>
  <c r="O7377"/>
  <c r="U7377" s="1"/>
  <c r="N7377"/>
  <c r="M7377"/>
  <c r="Y7377" s="1"/>
  <c r="L7377"/>
  <c r="K7377"/>
  <c r="Q6418"/>
  <c r="P6418"/>
  <c r="O6418"/>
  <c r="U6418" s="1"/>
  <c r="N6418"/>
  <c r="M6418"/>
  <c r="Y6418" s="1"/>
  <c r="L6418"/>
  <c r="K6418"/>
  <c r="Q5612"/>
  <c r="P5612"/>
  <c r="O5612"/>
  <c r="U5612" s="1"/>
  <c r="N5612"/>
  <c r="M5612"/>
  <c r="Y5612" s="1"/>
  <c r="L5612"/>
  <c r="K5612"/>
  <c r="Q4942"/>
  <c r="P4942"/>
  <c r="O4942"/>
  <c r="U4942" s="1"/>
  <c r="N4942"/>
  <c r="M4942"/>
  <c r="Y4942" s="1"/>
  <c r="L4942"/>
  <c r="K4942"/>
  <c r="Q4425"/>
  <c r="P4425"/>
  <c r="O4425"/>
  <c r="U4425" s="1"/>
  <c r="N4425"/>
  <c r="M4425"/>
  <c r="Y4425" s="1"/>
  <c r="L4425"/>
  <c r="K4425"/>
  <c r="Q4047"/>
  <c r="P4047"/>
  <c r="O4047"/>
  <c r="U4047" s="1"/>
  <c r="N4047"/>
  <c r="M4047"/>
  <c r="Y4047" s="1"/>
  <c r="L4047"/>
  <c r="K4047"/>
  <c r="Q3823"/>
  <c r="P3823"/>
  <c r="O3823"/>
  <c r="U3823" s="1"/>
  <c r="N3823"/>
  <c r="M3823"/>
  <c r="Y3823" s="1"/>
  <c r="L3823"/>
  <c r="K3823"/>
  <c r="Q3731"/>
  <c r="P3731"/>
  <c r="O3731"/>
  <c r="U3731" s="1"/>
  <c r="N3731"/>
  <c r="M3731"/>
  <c r="Y3731" s="1"/>
  <c r="L3731"/>
  <c r="K3731"/>
  <c r="Q3765"/>
  <c r="P3765"/>
  <c r="O3765"/>
  <c r="U3765" s="1"/>
  <c r="N3765"/>
  <c r="M3765"/>
  <c r="Y3765" s="1"/>
  <c r="L3765"/>
  <c r="K3765"/>
  <c r="Q3933"/>
  <c r="P3933"/>
  <c r="O3933"/>
  <c r="U3933" s="1"/>
  <c r="N3933"/>
  <c r="M3933"/>
  <c r="Y3933" s="1"/>
  <c r="L3933"/>
  <c r="K3933"/>
  <c r="Q4245"/>
  <c r="P4245"/>
  <c r="O4245"/>
  <c r="U4245" s="1"/>
  <c r="N4245"/>
  <c r="M4245"/>
  <c r="Y4245" s="1"/>
  <c r="L4245"/>
  <c r="K4245"/>
  <c r="Q4693"/>
  <c r="P4693"/>
  <c r="O4693"/>
  <c r="U4693" s="1"/>
  <c r="N4693"/>
  <c r="M4693"/>
  <c r="Y4693" s="1"/>
  <c r="L4693"/>
  <c r="K4693"/>
  <c r="Q5286"/>
  <c r="P5286"/>
  <c r="O5286"/>
  <c r="U5286" s="1"/>
  <c r="N5286"/>
  <c r="M5286"/>
  <c r="Y5286" s="1"/>
  <c r="L5286"/>
  <c r="K5286"/>
  <c r="Q6029"/>
  <c r="P6029"/>
  <c r="O6029"/>
  <c r="U6029" s="1"/>
  <c r="N6029"/>
  <c r="M6029"/>
  <c r="Y6029" s="1"/>
  <c r="L6029"/>
  <c r="K6029"/>
  <c r="Q6923"/>
  <c r="P6923"/>
  <c r="O6923"/>
  <c r="U6923" s="1"/>
  <c r="N6923"/>
  <c r="M6923"/>
  <c r="Y6923" s="1"/>
  <c r="L6923"/>
  <c r="K6923"/>
  <c r="Q7220"/>
  <c r="P7220"/>
  <c r="O7220"/>
  <c r="U7220" s="1"/>
  <c r="N7220"/>
  <c r="M7220"/>
  <c r="Y7220" s="1"/>
  <c r="L7220"/>
  <c r="K7220"/>
  <c r="Q6264"/>
  <c r="P6264"/>
  <c r="O6264"/>
  <c r="U6264" s="1"/>
  <c r="N6264"/>
  <c r="M6264"/>
  <c r="Y6264" s="1"/>
  <c r="L6264"/>
  <c r="K6264"/>
  <c r="Q5448"/>
  <c r="P5448"/>
  <c r="O5448"/>
  <c r="U5448" s="1"/>
  <c r="N5448"/>
  <c r="M5448"/>
  <c r="Y5448" s="1"/>
  <c r="L5448"/>
  <c r="K5448"/>
  <c r="Q4772"/>
  <c r="P4772"/>
  <c r="O4772"/>
  <c r="U4772" s="1"/>
  <c r="N4772"/>
  <c r="M4772"/>
  <c r="Y4772" s="1"/>
  <c r="L4772"/>
  <c r="K4772"/>
  <c r="Q4274"/>
  <c r="P4274"/>
  <c r="O4274"/>
  <c r="U4274" s="1"/>
  <c r="N4274"/>
  <c r="M4274"/>
  <c r="Y4274" s="1"/>
  <c r="L4274"/>
  <c r="K4274"/>
  <c r="Q3907"/>
  <c r="P3907"/>
  <c r="O3907"/>
  <c r="U3907" s="1"/>
  <c r="N3907"/>
  <c r="M3907"/>
  <c r="Y3907" s="1"/>
  <c r="L3907"/>
  <c r="K3907"/>
  <c r="Q3661"/>
  <c r="P3661"/>
  <c r="O3661"/>
  <c r="U3661" s="1"/>
  <c r="N3661"/>
  <c r="M3661"/>
  <c r="Y3661" s="1"/>
  <c r="L3661"/>
  <c r="K3661"/>
  <c r="Q3573"/>
  <c r="P3573"/>
  <c r="O3573"/>
  <c r="U3573" s="1"/>
  <c r="N3573"/>
  <c r="M3573"/>
  <c r="Y3573" s="1"/>
  <c r="L3573"/>
  <c r="K3573"/>
  <c r="Q3604"/>
  <c r="P3604"/>
  <c r="O3604"/>
  <c r="U3604" s="1"/>
  <c r="N3604"/>
  <c r="M3604"/>
  <c r="Y3604" s="1"/>
  <c r="L3604"/>
  <c r="K3604"/>
  <c r="Q3777"/>
  <c r="P3777"/>
  <c r="O3777"/>
  <c r="U3777" s="1"/>
  <c r="N3777"/>
  <c r="M3777"/>
  <c r="Y3777" s="1"/>
  <c r="L3777"/>
  <c r="K3777"/>
  <c r="Q4077"/>
  <c r="P4077"/>
  <c r="O4077"/>
  <c r="U4077" s="1"/>
  <c r="N4077"/>
  <c r="M4077"/>
  <c r="Y4077" s="1"/>
  <c r="L4077"/>
  <c r="K4077"/>
  <c r="Q4534"/>
  <c r="P4534"/>
  <c r="O4534"/>
  <c r="U4534" s="1"/>
  <c r="N4534"/>
  <c r="M4534"/>
  <c r="Y4534" s="1"/>
  <c r="L4534"/>
  <c r="K4534"/>
  <c r="Q5126"/>
  <c r="P5126"/>
  <c r="O5126"/>
  <c r="U5126" s="1"/>
  <c r="N5126"/>
  <c r="M5126"/>
  <c r="Y5126" s="1"/>
  <c r="L5126"/>
  <c r="K5126"/>
  <c r="Q5881"/>
  <c r="P5881"/>
  <c r="O5881"/>
  <c r="U5881" s="1"/>
  <c r="N5881"/>
  <c r="M5881"/>
  <c r="Y5881" s="1"/>
  <c r="L5881"/>
  <c r="K5881"/>
  <c r="Q6766"/>
  <c r="P6766"/>
  <c r="O6766"/>
  <c r="U6766" s="1"/>
  <c r="N6766"/>
  <c r="M6766"/>
  <c r="Y6766" s="1"/>
  <c r="L6766"/>
  <c r="K6766"/>
  <c r="Q7066"/>
  <c r="P7066"/>
  <c r="O7066"/>
  <c r="U7066" s="1"/>
  <c r="N7066"/>
  <c r="M7066"/>
  <c r="Y7066" s="1"/>
  <c r="L7066"/>
  <c r="K7066"/>
  <c r="Q6111"/>
  <c r="P6111"/>
  <c r="O6111"/>
  <c r="U6111" s="1"/>
  <c r="N6111"/>
  <c r="M6111"/>
  <c r="Y6111" s="1"/>
  <c r="L6111"/>
  <c r="K6111"/>
  <c r="Q5294"/>
  <c r="P5294"/>
  <c r="O5294"/>
  <c r="U5294" s="1"/>
  <c r="N5294"/>
  <c r="M5294"/>
  <c r="Y5294" s="1"/>
  <c r="L5294"/>
  <c r="K5294"/>
  <c r="Q4634"/>
  <c r="P4634"/>
  <c r="O4634"/>
  <c r="U4634" s="1"/>
  <c r="N4634"/>
  <c r="M4634"/>
  <c r="Y4634" s="1"/>
  <c r="L4634"/>
  <c r="K4634"/>
  <c r="Q4124"/>
  <c r="P4124"/>
  <c r="O4124"/>
  <c r="U4124" s="1"/>
  <c r="N4124"/>
  <c r="M4124"/>
  <c r="Y4124" s="1"/>
  <c r="L4124"/>
  <c r="K4124"/>
  <c r="Q3760"/>
  <c r="P3760"/>
  <c r="O3760"/>
  <c r="U3760" s="1"/>
  <c r="N3760"/>
  <c r="M3760"/>
  <c r="Y3760" s="1"/>
  <c r="L3760"/>
  <c r="K3760"/>
  <c r="Q3526"/>
  <c r="P3526"/>
  <c r="O3526"/>
  <c r="U3526" s="1"/>
  <c r="N3526"/>
  <c r="M3526"/>
  <c r="Y3526" s="1"/>
  <c r="L3526"/>
  <c r="K3526"/>
  <c r="Q3423"/>
  <c r="P3423"/>
  <c r="O3423"/>
  <c r="U3423" s="1"/>
  <c r="N3423"/>
  <c r="M3423"/>
  <c r="Y3423" s="1"/>
  <c r="L3423"/>
  <c r="K3423"/>
  <c r="Q3467"/>
  <c r="P3467"/>
  <c r="O3467"/>
  <c r="U3467" s="1"/>
  <c r="N3467"/>
  <c r="M3467"/>
  <c r="Y3467" s="1"/>
  <c r="L3467"/>
  <c r="K3467"/>
  <c r="Q3636"/>
  <c r="P3636"/>
  <c r="O3636"/>
  <c r="U3636" s="1"/>
  <c r="N3636"/>
  <c r="M3636"/>
  <c r="Y3636" s="1"/>
  <c r="L3636"/>
  <c r="K3636"/>
  <c r="Q3939"/>
  <c r="P3939"/>
  <c r="O3939"/>
  <c r="U3939" s="1"/>
  <c r="N3939"/>
  <c r="M3939"/>
  <c r="Y3939" s="1"/>
  <c r="L3939"/>
  <c r="K3939"/>
  <c r="Q4376"/>
  <c r="P4376"/>
  <c r="O4376"/>
  <c r="U4376" s="1"/>
  <c r="N4376"/>
  <c r="M4376"/>
  <c r="Y4376" s="1"/>
  <c r="L4376"/>
  <c r="K4376"/>
  <c r="Q4976"/>
  <c r="P4976"/>
  <c r="O4976"/>
  <c r="U4976" s="1"/>
  <c r="N4976"/>
  <c r="M4976"/>
  <c r="Y4976" s="1"/>
  <c r="L4976"/>
  <c r="K4976"/>
  <c r="Q5723"/>
  <c r="P5723"/>
  <c r="O5723"/>
  <c r="U5723" s="1"/>
  <c r="N5723"/>
  <c r="M5723"/>
  <c r="Y5723" s="1"/>
  <c r="L5723"/>
  <c r="K5723"/>
  <c r="Q6622"/>
  <c r="P6622"/>
  <c r="O6622"/>
  <c r="U6622" s="1"/>
  <c r="N6622"/>
  <c r="M6622"/>
  <c r="Y6622" s="1"/>
  <c r="L6622"/>
  <c r="K6622"/>
  <c r="Q7590"/>
  <c r="P7590"/>
  <c r="O7590"/>
  <c r="U7590" s="1"/>
  <c r="N7590"/>
  <c r="M7590"/>
  <c r="Y7590" s="1"/>
  <c r="L7590"/>
  <c r="K7590"/>
  <c r="Q6935"/>
  <c r="P6935"/>
  <c r="O6935"/>
  <c r="U6935" s="1"/>
  <c r="N6935"/>
  <c r="M6935"/>
  <c r="Y6935" s="1"/>
  <c r="L6935"/>
  <c r="K6935"/>
  <c r="Q5976"/>
  <c r="P5976"/>
  <c r="O5976"/>
  <c r="U5976" s="1"/>
  <c r="N5976"/>
  <c r="M5976"/>
  <c r="Y5976" s="1"/>
  <c r="L5976"/>
  <c r="K5976"/>
  <c r="Q5176"/>
  <c r="P5176"/>
  <c r="O5176"/>
  <c r="U5176" s="1"/>
  <c r="N5176"/>
  <c r="M5176"/>
  <c r="Y5176" s="1"/>
  <c r="L5176"/>
  <c r="K5176"/>
  <c r="Q4515"/>
  <c r="P4515"/>
  <c r="O4515"/>
  <c r="U4515" s="1"/>
  <c r="N4515"/>
  <c r="M4515"/>
  <c r="Y4515" s="1"/>
  <c r="L4515"/>
  <c r="K4515"/>
  <c r="Q3999"/>
  <c r="P3999"/>
  <c r="O3999"/>
  <c r="U3999" s="1"/>
  <c r="N3999"/>
  <c r="M3999"/>
  <c r="Y3999" s="1"/>
  <c r="L3999"/>
  <c r="K3999"/>
  <c r="Q3635"/>
  <c r="P3635"/>
  <c r="O3635"/>
  <c r="U3635" s="1"/>
  <c r="N3635"/>
  <c r="M3635"/>
  <c r="Y3635" s="1"/>
  <c r="L3635"/>
  <c r="K3635"/>
  <c r="Q3402"/>
  <c r="P3402"/>
  <c r="O3402"/>
  <c r="U3402" s="1"/>
  <c r="N3402"/>
  <c r="M3402"/>
  <c r="Y3402" s="1"/>
  <c r="L3402"/>
  <c r="K3402"/>
  <c r="Q3308"/>
  <c r="P3308"/>
  <c r="O3308"/>
  <c r="U3308" s="1"/>
  <c r="N3308"/>
  <c r="M3308"/>
  <c r="Y3308" s="1"/>
  <c r="L3308"/>
  <c r="K3308"/>
  <c r="Q3341"/>
  <c r="P3341"/>
  <c r="O3341"/>
  <c r="U3341" s="1"/>
  <c r="N3341"/>
  <c r="M3341"/>
  <c r="Y3341" s="1"/>
  <c r="L3341"/>
  <c r="K3341"/>
  <c r="Q3511"/>
  <c r="P3511"/>
  <c r="O3511"/>
  <c r="U3511" s="1"/>
  <c r="N3511"/>
  <c r="M3511"/>
  <c r="Y3511" s="1"/>
  <c r="L3511"/>
  <c r="K3511"/>
  <c r="Q3820"/>
  <c r="P3820"/>
  <c r="O3820"/>
  <c r="U3820" s="1"/>
  <c r="N3820"/>
  <c r="M3820"/>
  <c r="Y3820" s="1"/>
  <c r="L3820"/>
  <c r="K3820"/>
  <c r="Q4264"/>
  <c r="P4264"/>
  <c r="O4264"/>
  <c r="U4264" s="1"/>
  <c r="N4264"/>
  <c r="M4264"/>
  <c r="Y4264" s="1"/>
  <c r="L4264"/>
  <c r="K4264"/>
  <c r="Q4847"/>
  <c r="P4847"/>
  <c r="O4847"/>
  <c r="U4847" s="1"/>
  <c r="N4847"/>
  <c r="M4847"/>
  <c r="Y4847" s="1"/>
  <c r="L4847"/>
  <c r="K4847"/>
  <c r="Q5592"/>
  <c r="P5592"/>
  <c r="O5592"/>
  <c r="U5592" s="1"/>
  <c r="N5592"/>
  <c r="M5592"/>
  <c r="Y5592" s="1"/>
  <c r="L5592"/>
  <c r="K5592"/>
  <c r="Q6483"/>
  <c r="P6483"/>
  <c r="O6483"/>
  <c r="U6483" s="1"/>
  <c r="N6483"/>
  <c r="M6483"/>
  <c r="Y6483" s="1"/>
  <c r="L6483"/>
  <c r="K6483"/>
  <c r="Q7511"/>
  <c r="P7511"/>
  <c r="O7511"/>
  <c r="U7511" s="1"/>
  <c r="N7511"/>
  <c r="M7511"/>
  <c r="Y7511" s="1"/>
  <c r="L7511"/>
  <c r="K7511"/>
  <c r="Q6829"/>
  <c r="P6829"/>
  <c r="O6829"/>
  <c r="U6829" s="1"/>
  <c r="N6829"/>
  <c r="M6829"/>
  <c r="Y6829" s="1"/>
  <c r="L6829"/>
  <c r="K6829"/>
  <c r="Q5876"/>
  <c r="P5876"/>
  <c r="O5876"/>
  <c r="U5876" s="1"/>
  <c r="N5876"/>
  <c r="M5876"/>
  <c r="Y5876" s="1"/>
  <c r="L5876"/>
  <c r="K5876"/>
  <c r="Q5057"/>
  <c r="P5057"/>
  <c r="O5057"/>
  <c r="U5057" s="1"/>
  <c r="N5057"/>
  <c r="M5057"/>
  <c r="Y5057" s="1"/>
  <c r="L5057"/>
  <c r="K5057"/>
  <c r="Q4393"/>
  <c r="P4393"/>
  <c r="O4393"/>
  <c r="U4393" s="1"/>
  <c r="N4393"/>
  <c r="M4393"/>
  <c r="Y4393" s="1"/>
  <c r="L4393"/>
  <c r="K4393"/>
  <c r="Q3901"/>
  <c r="P3901"/>
  <c r="O3901"/>
  <c r="U3901" s="1"/>
  <c r="N3901"/>
  <c r="M3901"/>
  <c r="Y3901" s="1"/>
  <c r="L3901"/>
  <c r="K3901"/>
  <c r="Q3528"/>
  <c r="P3528"/>
  <c r="O3528"/>
  <c r="U3528" s="1"/>
  <c r="N3528"/>
  <c r="M3528"/>
  <c r="Y3528" s="1"/>
  <c r="L3528"/>
  <c r="K3528"/>
  <c r="Q3299"/>
  <c r="P3299"/>
  <c r="O3299"/>
  <c r="U3299" s="1"/>
  <c r="N3299"/>
  <c r="M3299"/>
  <c r="Y3299" s="1"/>
  <c r="L3299"/>
  <c r="K3299"/>
  <c r="Q3199"/>
  <c r="P3199"/>
  <c r="O3199"/>
  <c r="U3199" s="1"/>
  <c r="N3199"/>
  <c r="M3199"/>
  <c r="Y3199" s="1"/>
  <c r="L3199"/>
  <c r="K3199"/>
  <c r="Q3242"/>
  <c r="P3242"/>
  <c r="O3242"/>
  <c r="U3242" s="1"/>
  <c r="N3242"/>
  <c r="M3242"/>
  <c r="Y3242" s="1"/>
  <c r="L3242"/>
  <c r="K3242"/>
  <c r="Q3403"/>
  <c r="P3403"/>
  <c r="O3403"/>
  <c r="U3403" s="1"/>
  <c r="N3403"/>
  <c r="M3403"/>
  <c r="Y3403" s="1"/>
  <c r="L3403"/>
  <c r="K3403"/>
  <c r="Q3711"/>
  <c r="P3711"/>
  <c r="O3711"/>
  <c r="U3711" s="1"/>
  <c r="N3711"/>
  <c r="M3711"/>
  <c r="Y3711" s="1"/>
  <c r="L3711"/>
  <c r="K3711"/>
  <c r="Q4149"/>
  <c r="P4149"/>
  <c r="O4149"/>
  <c r="U4149" s="1"/>
  <c r="N4149"/>
  <c r="M4149"/>
  <c r="Y4149" s="1"/>
  <c r="L4149"/>
  <c r="K4149"/>
  <c r="Q4732"/>
  <c r="P4732"/>
  <c r="O4732"/>
  <c r="U4732" s="1"/>
  <c r="N4732"/>
  <c r="M4732"/>
  <c r="Y4732" s="1"/>
  <c r="L4732"/>
  <c r="K4732"/>
  <c r="Q5478"/>
  <c r="P5478"/>
  <c r="O5478"/>
  <c r="U5478" s="1"/>
  <c r="N5478"/>
  <c r="M5478"/>
  <c r="Y5478" s="1"/>
  <c r="L5478"/>
  <c r="K5478"/>
  <c r="Q6366"/>
  <c r="P6366"/>
  <c r="O6366"/>
  <c r="U6366" s="1"/>
  <c r="N6366"/>
  <c r="M6366"/>
  <c r="Y6366" s="1"/>
  <c r="L6366"/>
  <c r="K6366"/>
  <c r="Q7404"/>
  <c r="P7404"/>
  <c r="O7404"/>
  <c r="U7404" s="1"/>
  <c r="N7404"/>
  <c r="M7404"/>
  <c r="Y7404" s="1"/>
  <c r="L7404"/>
  <c r="K7404"/>
  <c r="Q6734"/>
  <c r="P6734"/>
  <c r="O6734"/>
  <c r="U6734" s="1"/>
  <c r="N6734"/>
  <c r="M6734"/>
  <c r="Y6734" s="1"/>
  <c r="L6734"/>
  <c r="K6734"/>
  <c r="Q5778"/>
  <c r="P5778"/>
  <c r="O5778"/>
  <c r="U5778" s="1"/>
  <c r="N5778"/>
  <c r="M5778"/>
  <c r="Y5778" s="1"/>
  <c r="L5778"/>
  <c r="K5778"/>
  <c r="Q4961"/>
  <c r="P4961"/>
  <c r="O4961"/>
  <c r="U4961" s="1"/>
  <c r="N4961"/>
  <c r="M4961"/>
  <c r="Y4961" s="1"/>
  <c r="L4961"/>
  <c r="K4961"/>
  <c r="Q4312"/>
  <c r="P4312"/>
  <c r="O4312"/>
  <c r="U4312" s="1"/>
  <c r="N4312"/>
  <c r="M4312"/>
  <c r="Y4312" s="1"/>
  <c r="L4312"/>
  <c r="K4312"/>
  <c r="Q3430"/>
  <c r="P3430"/>
  <c r="O3430"/>
  <c r="U3430" s="1"/>
  <c r="N3430"/>
  <c r="M3430"/>
  <c r="Y3430" s="1"/>
  <c r="L3430"/>
  <c r="K3430"/>
  <c r="Q3209"/>
  <c r="P3209"/>
  <c r="O3209"/>
  <c r="U3209" s="1"/>
  <c r="N3209"/>
  <c r="M3209"/>
  <c r="Y3209" s="1"/>
  <c r="L3209"/>
  <c r="K3209"/>
  <c r="Q3114"/>
  <c r="P3114"/>
  <c r="O3114"/>
  <c r="U3114" s="1"/>
  <c r="N3114"/>
  <c r="M3114"/>
  <c r="Y3114" s="1"/>
  <c r="L3114"/>
  <c r="K3114"/>
  <c r="Q3158"/>
  <c r="P3158"/>
  <c r="O3158"/>
  <c r="U3158" s="1"/>
  <c r="N3158"/>
  <c r="M3158"/>
  <c r="Y3158" s="1"/>
  <c r="L3158"/>
  <c r="K3158"/>
  <c r="Q3320"/>
  <c r="P3320"/>
  <c r="O3320"/>
  <c r="U3320" s="1"/>
  <c r="N3320"/>
  <c r="M3320"/>
  <c r="Y3320" s="1"/>
  <c r="L3320"/>
  <c r="K3320"/>
  <c r="Q3622"/>
  <c r="P3622"/>
  <c r="O3622"/>
  <c r="U3622" s="1"/>
  <c r="N3622"/>
  <c r="M3622"/>
  <c r="Y3622" s="1"/>
  <c r="L3622"/>
  <c r="K3622"/>
  <c r="Q4051"/>
  <c r="P4051"/>
  <c r="O4051"/>
  <c r="U4051" s="1"/>
  <c r="N4051"/>
  <c r="M4051"/>
  <c r="Y4051" s="1"/>
  <c r="L4051"/>
  <c r="K4051"/>
  <c r="Q4643"/>
  <c r="P4643"/>
  <c r="O4643"/>
  <c r="U4643" s="1"/>
  <c r="N4643"/>
  <c r="M4643"/>
  <c r="Y4643" s="1"/>
  <c r="L4643"/>
  <c r="K4643"/>
  <c r="Q5378"/>
  <c r="P5378"/>
  <c r="O5378"/>
  <c r="U5378" s="1"/>
  <c r="N5378"/>
  <c r="M5378"/>
  <c r="Y5378" s="1"/>
  <c r="L5378"/>
  <c r="K5378"/>
  <c r="Q6274"/>
  <c r="P6274"/>
  <c r="O6274"/>
  <c r="U6274" s="1"/>
  <c r="N6274"/>
  <c r="M6274"/>
  <c r="Y6274" s="1"/>
  <c r="L6274"/>
  <c r="K6274"/>
  <c r="Q6661"/>
  <c r="P6661"/>
  <c r="O6661"/>
  <c r="U6661" s="1"/>
  <c r="N6661"/>
  <c r="M6661"/>
  <c r="Y6661" s="1"/>
  <c r="L6661"/>
  <c r="K6661"/>
  <c r="Q5697"/>
  <c r="P5697"/>
  <c r="O5697"/>
  <c r="U5697" s="1"/>
  <c r="N5697"/>
  <c r="M5697"/>
  <c r="Y5697" s="1"/>
  <c r="L5697"/>
  <c r="K5697"/>
  <c r="Q4880"/>
  <c r="P4880"/>
  <c r="O4880"/>
  <c r="U4880" s="1"/>
  <c r="N4880"/>
  <c r="M4880"/>
  <c r="Y4880" s="1"/>
  <c r="L4880"/>
  <c r="K4880"/>
  <c r="Q4233"/>
  <c r="P4233"/>
  <c r="O4233"/>
  <c r="U4233" s="1"/>
  <c r="N4233"/>
  <c r="M4233"/>
  <c r="Y4233" s="1"/>
  <c r="L4233"/>
  <c r="K4233"/>
  <c r="Q3733"/>
  <c r="P3733"/>
  <c r="O3733"/>
  <c r="U3733" s="1"/>
  <c r="N3733"/>
  <c r="M3733"/>
  <c r="Y3733" s="1"/>
  <c r="L3733"/>
  <c r="K3733"/>
  <c r="Q3367"/>
  <c r="P3367"/>
  <c r="O3367"/>
  <c r="U3367" s="1"/>
  <c r="N3367"/>
  <c r="M3367"/>
  <c r="Y3367" s="1"/>
  <c r="L3367"/>
  <c r="K3367"/>
  <c r="Q3145"/>
  <c r="P3145"/>
  <c r="O3145"/>
  <c r="U3145" s="1"/>
  <c r="N3145"/>
  <c r="M3145"/>
  <c r="Y3145" s="1"/>
  <c r="L3145"/>
  <c r="K3145"/>
  <c r="Q3038"/>
  <c r="P3038"/>
  <c r="O3038"/>
  <c r="U3038" s="1"/>
  <c r="N3038"/>
  <c r="M3038"/>
  <c r="Y3038" s="1"/>
  <c r="L3038"/>
  <c r="K3038"/>
  <c r="Q3072"/>
  <c r="P3072"/>
  <c r="O3072"/>
  <c r="U3072" s="1"/>
  <c r="N3072"/>
  <c r="M3072"/>
  <c r="Y3072" s="1"/>
  <c r="L3072"/>
  <c r="K3072"/>
  <c r="Q3250"/>
  <c r="P3250"/>
  <c r="O3250"/>
  <c r="U3250" s="1"/>
  <c r="N3250"/>
  <c r="M3250"/>
  <c r="Y3250" s="1"/>
  <c r="L3250"/>
  <c r="K3250"/>
  <c r="Q3555"/>
  <c r="P3555"/>
  <c r="O3555"/>
  <c r="U3555" s="1"/>
  <c r="N3555"/>
  <c r="M3555"/>
  <c r="Y3555" s="1"/>
  <c r="L3555"/>
  <c r="K3555"/>
  <c r="Q3985"/>
  <c r="P3985"/>
  <c r="O3985"/>
  <c r="U3985" s="1"/>
  <c r="N3985"/>
  <c r="M3985"/>
  <c r="Y3985" s="1"/>
  <c r="L3985"/>
  <c r="K3985"/>
  <c r="Q4562"/>
  <c r="P4562"/>
  <c r="O4562"/>
  <c r="U4562" s="1"/>
  <c r="N4562"/>
  <c r="M4562"/>
  <c r="Y4562" s="1"/>
  <c r="L4562"/>
  <c r="K4562"/>
  <c r="Q5300"/>
  <c r="P5300"/>
  <c r="O5300"/>
  <c r="U5300" s="1"/>
  <c r="N5300"/>
  <c r="M5300"/>
  <c r="Y5300" s="1"/>
  <c r="L5300"/>
  <c r="K5300"/>
  <c r="Q6203"/>
  <c r="P6203"/>
  <c r="O6203"/>
  <c r="U6203" s="1"/>
  <c r="N6203"/>
  <c r="M6203"/>
  <c r="Y6203" s="1"/>
  <c r="L6203"/>
  <c r="K6203"/>
  <c r="Q6596"/>
  <c r="P6596"/>
  <c r="O6596"/>
  <c r="U6596" s="1"/>
  <c r="N6596"/>
  <c r="M6596"/>
  <c r="Y6596" s="1"/>
  <c r="L6596"/>
  <c r="K6596"/>
  <c r="Q5635"/>
  <c r="P5635"/>
  <c r="O5635"/>
  <c r="U5635" s="1"/>
  <c r="N5635"/>
  <c r="M5635"/>
  <c r="Y5635" s="1"/>
  <c r="L5635"/>
  <c r="K5635"/>
  <c r="Q4813"/>
  <c r="P4813"/>
  <c r="O4813"/>
  <c r="U4813" s="1"/>
  <c r="N4813"/>
  <c r="M4813"/>
  <c r="Y4813" s="1"/>
  <c r="L4813"/>
  <c r="K4813"/>
  <c r="Q4172"/>
  <c r="P4172"/>
  <c r="O4172"/>
  <c r="U4172" s="1"/>
  <c r="N4172"/>
  <c r="M4172"/>
  <c r="Y4172" s="1"/>
  <c r="L4172"/>
  <c r="K4172"/>
  <c r="Q3665"/>
  <c r="P3665"/>
  <c r="O3665"/>
  <c r="U3665" s="1"/>
  <c r="N3665"/>
  <c r="M3665"/>
  <c r="Y3665" s="1"/>
  <c r="L3665"/>
  <c r="K3665"/>
  <c r="Q3309"/>
  <c r="P3309"/>
  <c r="O3309"/>
  <c r="U3309" s="1"/>
  <c r="N3309"/>
  <c r="M3309"/>
  <c r="Y3309" s="1"/>
  <c r="L3309"/>
  <c r="K3309"/>
  <c r="Q3079"/>
  <c r="P3079"/>
  <c r="O3079"/>
  <c r="U3079" s="1"/>
  <c r="N3079"/>
  <c r="M3079"/>
  <c r="Y3079" s="1"/>
  <c r="L3079"/>
  <c r="K3079"/>
  <c r="Q2983"/>
  <c r="P2983"/>
  <c r="O2983"/>
  <c r="U2983" s="1"/>
  <c r="N2983"/>
  <c r="M2983"/>
  <c r="Y2983" s="1"/>
  <c r="L2983"/>
  <c r="K2983"/>
  <c r="Q3016"/>
  <c r="P3016"/>
  <c r="O3016"/>
  <c r="U3016" s="1"/>
  <c r="N3016"/>
  <c r="M3016"/>
  <c r="Y3016" s="1"/>
  <c r="L3016"/>
  <c r="K3016"/>
  <c r="Q3189"/>
  <c r="P3189"/>
  <c r="O3189"/>
  <c r="U3189" s="1"/>
  <c r="N3189"/>
  <c r="M3189"/>
  <c r="Y3189" s="1"/>
  <c r="L3189"/>
  <c r="K3189"/>
  <c r="Q3484"/>
  <c r="P3484"/>
  <c r="O3484"/>
  <c r="U3484" s="1"/>
  <c r="N3484"/>
  <c r="M3484"/>
  <c r="Y3484" s="1"/>
  <c r="L3484"/>
  <c r="K3484"/>
  <c r="Q3932"/>
  <c r="P3932"/>
  <c r="O3932"/>
  <c r="U3932" s="1"/>
  <c r="N3932"/>
  <c r="M3932"/>
  <c r="Y3932" s="1"/>
  <c r="L3932"/>
  <c r="K3932"/>
  <c r="Q4512"/>
  <c r="P4512"/>
  <c r="O4512"/>
  <c r="U4512" s="1"/>
  <c r="N4512"/>
  <c r="M4512"/>
  <c r="Y4512" s="1"/>
  <c r="L4512"/>
  <c r="K4512"/>
  <c r="Q5247"/>
  <c r="P5247"/>
  <c r="O5247"/>
  <c r="U5247" s="1"/>
  <c r="N5247"/>
  <c r="M5247"/>
  <c r="Y5247" s="1"/>
  <c r="L5247"/>
  <c r="K5247"/>
  <c r="Q6143"/>
  <c r="P6143"/>
  <c r="O6143"/>
  <c r="U6143" s="1"/>
  <c r="N6143"/>
  <c r="M6143"/>
  <c r="Y6143" s="1"/>
  <c r="L6143"/>
  <c r="K6143"/>
  <c r="Q6548"/>
  <c r="P6548"/>
  <c r="O6548"/>
  <c r="U6548" s="1"/>
  <c r="N6548"/>
  <c r="M6548"/>
  <c r="Y6548" s="1"/>
  <c r="L6548"/>
  <c r="K6548"/>
  <c r="Q5587"/>
  <c r="P5587"/>
  <c r="O5587"/>
  <c r="U5587" s="1"/>
  <c r="N5587"/>
  <c r="M5587"/>
  <c r="Y5587" s="1"/>
  <c r="L5587"/>
  <c r="K5587"/>
  <c r="Q4774"/>
  <c r="P4774"/>
  <c r="O4774"/>
  <c r="U4774" s="1"/>
  <c r="N4774"/>
  <c r="M4774"/>
  <c r="Y4774" s="1"/>
  <c r="L4774"/>
  <c r="K4774"/>
  <c r="Q4128"/>
  <c r="P4128"/>
  <c r="O4128"/>
  <c r="U4128" s="1"/>
  <c r="N4128"/>
  <c r="M4128"/>
  <c r="Y4128" s="1"/>
  <c r="L4128"/>
  <c r="K4128"/>
  <c r="Q3630"/>
  <c r="P3630"/>
  <c r="O3630"/>
  <c r="U3630" s="1"/>
  <c r="N3630"/>
  <c r="M3630"/>
  <c r="Y3630" s="1"/>
  <c r="L3630"/>
  <c r="K3630"/>
  <c r="Q3273"/>
  <c r="P3273"/>
  <c r="O3273"/>
  <c r="U3273" s="1"/>
  <c r="N3273"/>
  <c r="M3273"/>
  <c r="Y3273" s="1"/>
  <c r="L3273"/>
  <c r="K3273"/>
  <c r="Q3035"/>
  <c r="P3035"/>
  <c r="O3035"/>
  <c r="U3035" s="1"/>
  <c r="N3035"/>
  <c r="M3035"/>
  <c r="Y3035" s="1"/>
  <c r="L3035"/>
  <c r="K3035"/>
  <c r="Q2953"/>
  <c r="P2953"/>
  <c r="O2953"/>
  <c r="U2953" s="1"/>
  <c r="N2953"/>
  <c r="M2953"/>
  <c r="Y2953" s="1"/>
  <c r="L2953"/>
  <c r="K2953"/>
  <c r="Q2978"/>
  <c r="P2978"/>
  <c r="O2978"/>
  <c r="U2978" s="1"/>
  <c r="N2978"/>
  <c r="M2978"/>
  <c r="Y2978" s="1"/>
  <c r="L2978"/>
  <c r="K2978"/>
  <c r="Q3157"/>
  <c r="P3157"/>
  <c r="O3157"/>
  <c r="U3157" s="1"/>
  <c r="N3157"/>
  <c r="M3157"/>
  <c r="Y3157" s="1"/>
  <c r="L3157"/>
  <c r="K3157"/>
  <c r="Q3442"/>
  <c r="P3442"/>
  <c r="O3442"/>
  <c r="U3442" s="1"/>
  <c r="N3442"/>
  <c r="M3442"/>
  <c r="Y3442" s="1"/>
  <c r="L3442"/>
  <c r="K3442"/>
  <c r="Q3888"/>
  <c r="P3888"/>
  <c r="O3888"/>
  <c r="U3888" s="1"/>
  <c r="N3888"/>
  <c r="M3888"/>
  <c r="Y3888" s="1"/>
  <c r="L3888"/>
  <c r="K3888"/>
  <c r="Q4460"/>
  <c r="P4460"/>
  <c r="O4460"/>
  <c r="U4460" s="1"/>
  <c r="N4460"/>
  <c r="M4460"/>
  <c r="Y4460" s="1"/>
  <c r="L4460"/>
  <c r="K4460"/>
  <c r="Q5203"/>
  <c r="P5203"/>
  <c r="O5203"/>
  <c r="U5203" s="1"/>
  <c r="N5203"/>
  <c r="M5203"/>
  <c r="Y5203" s="1"/>
  <c r="L5203"/>
  <c r="K5203"/>
  <c r="Q6094"/>
  <c r="P6094"/>
  <c r="O6094"/>
  <c r="U6094" s="1"/>
  <c r="N6094"/>
  <c r="M6094"/>
  <c r="Y6094" s="1"/>
  <c r="L6094"/>
  <c r="K6094"/>
  <c r="Q6520"/>
  <c r="P6520"/>
  <c r="O6520"/>
  <c r="U6520" s="1"/>
  <c r="N6520"/>
  <c r="M6520"/>
  <c r="Y6520" s="1"/>
  <c r="L6520"/>
  <c r="K6520"/>
  <c r="Q5561"/>
  <c r="P5561"/>
  <c r="O5561"/>
  <c r="U5561" s="1"/>
  <c r="N5561"/>
  <c r="M5561"/>
  <c r="Y5561" s="1"/>
  <c r="L5561"/>
  <c r="K5561"/>
  <c r="Q4749"/>
  <c r="P4749"/>
  <c r="O4749"/>
  <c r="U4749" s="1"/>
  <c r="N4749"/>
  <c r="M4749"/>
  <c r="Y4749" s="1"/>
  <c r="L4749"/>
  <c r="K4749"/>
  <c r="Q4099"/>
  <c r="P4099"/>
  <c r="O4099"/>
  <c r="U4099" s="1"/>
  <c r="N4099"/>
  <c r="M4099"/>
  <c r="Y4099" s="1"/>
  <c r="L4099"/>
  <c r="K4099"/>
  <c r="Q3605"/>
  <c r="P3605"/>
  <c r="O3605"/>
  <c r="U3605" s="1"/>
  <c r="N3605"/>
  <c r="M3605"/>
  <c r="Y3605" s="1"/>
  <c r="L3605"/>
  <c r="K3605"/>
  <c r="Q3248"/>
  <c r="P3248"/>
  <c r="O3248"/>
  <c r="U3248" s="1"/>
  <c r="N3248"/>
  <c r="M3248"/>
  <c r="Y3248" s="1"/>
  <c r="L3248"/>
  <c r="K3248"/>
  <c r="Q3012"/>
  <c r="P3012"/>
  <c r="O3012"/>
  <c r="U3012" s="1"/>
  <c r="N3012"/>
  <c r="M3012"/>
  <c r="Y3012" s="1"/>
  <c r="L3012"/>
  <c r="K3012"/>
  <c r="Q2963"/>
  <c r="P2963"/>
  <c r="O2963"/>
  <c r="U2963" s="1"/>
  <c r="N2963"/>
  <c r="M2963"/>
  <c r="Y2963" s="1"/>
  <c r="L2963"/>
  <c r="K2963"/>
  <c r="Q3125"/>
  <c r="P3125"/>
  <c r="O3125"/>
  <c r="U3125" s="1"/>
  <c r="N3125"/>
  <c r="M3125"/>
  <c r="Y3125" s="1"/>
  <c r="L3125"/>
  <c r="K3125"/>
  <c r="Q3415"/>
  <c r="P3415"/>
  <c r="O3415"/>
  <c r="U3415" s="1"/>
  <c r="N3415"/>
  <c r="M3415"/>
  <c r="Y3415" s="1"/>
  <c r="L3415"/>
  <c r="K3415"/>
  <c r="Q3862"/>
  <c r="P3862"/>
  <c r="O3862"/>
  <c r="U3862" s="1"/>
  <c r="N3862"/>
  <c r="M3862"/>
  <c r="Y3862" s="1"/>
  <c r="L3862"/>
  <c r="K3862"/>
  <c r="Q4437"/>
  <c r="P4437"/>
  <c r="O4437"/>
  <c r="U4437" s="1"/>
  <c r="N4437"/>
  <c r="M4437"/>
  <c r="Y4437" s="1"/>
  <c r="L4437"/>
  <c r="K4437"/>
  <c r="Q5183"/>
  <c r="P5183"/>
  <c r="O5183"/>
  <c r="U5183" s="1"/>
  <c r="N5183"/>
  <c r="M5183"/>
  <c r="Y5183" s="1"/>
  <c r="L5183"/>
  <c r="K5183"/>
  <c r="Q6063"/>
  <c r="P6063"/>
  <c r="O6063"/>
  <c r="U6063" s="1"/>
  <c r="N6063"/>
  <c r="M6063"/>
  <c r="Y6063" s="1"/>
  <c r="L6063"/>
  <c r="K6063"/>
  <c r="Q7599"/>
  <c r="P7599"/>
  <c r="O7599"/>
  <c r="U7599" s="1"/>
  <c r="N7599"/>
  <c r="M7599"/>
  <c r="Y7599" s="1"/>
  <c r="L7599"/>
  <c r="K7599"/>
  <c r="Q7557"/>
  <c r="P7557"/>
  <c r="O7557"/>
  <c r="U7557" s="1"/>
  <c r="N7557"/>
  <c r="M7557"/>
  <c r="Y7557" s="1"/>
  <c r="L7557"/>
  <c r="K7557"/>
  <c r="Q7252"/>
  <c r="P7252"/>
  <c r="O7252"/>
  <c r="U7252" s="1"/>
  <c r="N7252"/>
  <c r="M7252"/>
  <c r="Y7252" s="1"/>
  <c r="L7252"/>
  <c r="K7252"/>
  <c r="Q7286"/>
  <c r="P7286"/>
  <c r="O7286"/>
  <c r="U7286" s="1"/>
  <c r="N7286"/>
  <c r="M7286"/>
  <c r="Y7286" s="1"/>
  <c r="L7286"/>
  <c r="K7286"/>
  <c r="Q7462"/>
  <c r="P7462"/>
  <c r="O7462"/>
  <c r="U7462" s="1"/>
  <c r="N7462"/>
  <c r="M7462"/>
  <c r="Y7462" s="1"/>
  <c r="L7462"/>
  <c r="K7462"/>
  <c r="Q7540"/>
  <c r="P7540"/>
  <c r="O7540"/>
  <c r="U7540" s="1"/>
  <c r="N7540"/>
  <c r="M7540"/>
  <c r="Y7540" s="1"/>
  <c r="L7540"/>
  <c r="K7540"/>
  <c r="Q7179"/>
  <c r="P7179"/>
  <c r="O7179"/>
  <c r="U7179" s="1"/>
  <c r="N7179"/>
  <c r="M7179"/>
  <c r="Y7179" s="1"/>
  <c r="L7179"/>
  <c r="K7179"/>
  <c r="Q6843"/>
  <c r="P6843"/>
  <c r="O6843"/>
  <c r="U6843" s="1"/>
  <c r="N6843"/>
  <c r="M6843"/>
  <c r="Y6843" s="1"/>
  <c r="L6843"/>
  <c r="K6843"/>
  <c r="Q6880"/>
  <c r="P6880"/>
  <c r="O6880"/>
  <c r="U6880" s="1"/>
  <c r="N6880"/>
  <c r="M6880"/>
  <c r="Y6880" s="1"/>
  <c r="L6880"/>
  <c r="K6880"/>
  <c r="Q7056"/>
  <c r="P7056"/>
  <c r="O7056"/>
  <c r="U7056" s="1"/>
  <c r="N7056"/>
  <c r="M7056"/>
  <c r="Y7056" s="1"/>
  <c r="L7056"/>
  <c r="K7056"/>
  <c r="Q7379"/>
  <c r="P7379"/>
  <c r="O7379"/>
  <c r="U7379" s="1"/>
  <c r="N7379"/>
  <c r="M7379"/>
  <c r="Y7379" s="1"/>
  <c r="L7379"/>
  <c r="K7379"/>
  <c r="Q7171"/>
  <c r="P7171"/>
  <c r="O7171"/>
  <c r="U7171" s="1"/>
  <c r="N7171"/>
  <c r="M7171"/>
  <c r="Y7171" s="1"/>
  <c r="L7171"/>
  <c r="K7171"/>
  <c r="Q6795"/>
  <c r="P6795"/>
  <c r="O6795"/>
  <c r="U6795" s="1"/>
  <c r="N6795"/>
  <c r="M6795"/>
  <c r="Y6795" s="1"/>
  <c r="L6795"/>
  <c r="K6795"/>
  <c r="Q6445"/>
  <c r="P6445"/>
  <c r="O6445"/>
  <c r="U6445" s="1"/>
  <c r="N6445"/>
  <c r="M6445"/>
  <c r="Y6445" s="1"/>
  <c r="L6445"/>
  <c r="K6445"/>
  <c r="Q6482"/>
  <c r="P6482"/>
  <c r="O6482"/>
  <c r="U6482" s="1"/>
  <c r="N6482"/>
  <c r="M6482"/>
  <c r="Y6482" s="1"/>
  <c r="L6482"/>
  <c r="K6482"/>
  <c r="Q6677"/>
  <c r="P6677"/>
  <c r="O6677"/>
  <c r="U6677" s="1"/>
  <c r="N6677"/>
  <c r="M6677"/>
  <c r="Y6677" s="1"/>
  <c r="L6677"/>
  <c r="K6677"/>
  <c r="Q6990"/>
  <c r="P6990"/>
  <c r="O6990"/>
  <c r="U6990" s="1"/>
  <c r="N6990"/>
  <c r="M6990"/>
  <c r="Y6990" s="1"/>
  <c r="L6990"/>
  <c r="K6990"/>
  <c r="Q7456"/>
  <c r="P7456"/>
  <c r="O7456"/>
  <c r="U7456" s="1"/>
  <c r="N7456"/>
  <c r="M7456"/>
  <c r="Y7456" s="1"/>
  <c r="L7456"/>
  <c r="K7456"/>
  <c r="Q7333"/>
  <c r="P7333"/>
  <c r="O7333"/>
  <c r="U7333" s="1"/>
  <c r="N7333"/>
  <c r="M7333"/>
  <c r="Y7333" s="1"/>
  <c r="L7333"/>
  <c r="K7333"/>
  <c r="Q6809"/>
  <c r="P6809"/>
  <c r="O6809"/>
  <c r="U6809" s="1"/>
  <c r="N6809"/>
  <c r="M6809"/>
  <c r="Y6809" s="1"/>
  <c r="L6809"/>
  <c r="K6809"/>
  <c r="Q6405"/>
  <c r="P6405"/>
  <c r="O6405"/>
  <c r="U6405" s="1"/>
  <c r="N6405"/>
  <c r="M6405"/>
  <c r="Y6405" s="1"/>
  <c r="L6405"/>
  <c r="K6405"/>
  <c r="Q6066"/>
  <c r="P6066"/>
  <c r="O6066"/>
  <c r="U6066" s="1"/>
  <c r="N6066"/>
  <c r="M6066"/>
  <c r="Y6066" s="1"/>
  <c r="L6066"/>
  <c r="K6066"/>
  <c r="Q6110"/>
  <c r="P6110"/>
  <c r="O6110"/>
  <c r="U6110" s="1"/>
  <c r="N6110"/>
  <c r="M6110"/>
  <c r="Y6110" s="1"/>
  <c r="L6110"/>
  <c r="K6110"/>
  <c r="Q6292"/>
  <c r="P6292"/>
  <c r="O6292"/>
  <c r="U6292" s="1"/>
  <c r="N6292"/>
  <c r="M6292"/>
  <c r="Y6292" s="1"/>
  <c r="L6292"/>
  <c r="K6292"/>
  <c r="Q6625"/>
  <c r="P6625"/>
  <c r="O6625"/>
  <c r="U6625" s="1"/>
  <c r="N6625"/>
  <c r="M6625"/>
  <c r="Y6625" s="1"/>
  <c r="L6625"/>
  <c r="K6625"/>
  <c r="Q7086"/>
  <c r="P7086"/>
  <c r="O7086"/>
  <c r="U7086" s="1"/>
  <c r="N7086"/>
  <c r="M7086"/>
  <c r="Y7086" s="1"/>
  <c r="L7086"/>
  <c r="K7086"/>
  <c r="Q6961"/>
  <c r="P6961"/>
  <c r="O6961"/>
  <c r="U6961" s="1"/>
  <c r="N6961"/>
  <c r="M6961"/>
  <c r="Y6961" s="1"/>
  <c r="L6961"/>
  <c r="K6961"/>
  <c r="Q6442"/>
  <c r="P6442"/>
  <c r="O6442"/>
  <c r="U6442" s="1"/>
  <c r="N6442"/>
  <c r="M6442"/>
  <c r="Y6442" s="1"/>
  <c r="L6442"/>
  <c r="K6442"/>
  <c r="Q6048"/>
  <c r="P6048"/>
  <c r="O6048"/>
  <c r="U6048" s="1"/>
  <c r="N6048"/>
  <c r="M6048"/>
  <c r="Y6048" s="1"/>
  <c r="L6048"/>
  <c r="K6048"/>
  <c r="Q5710"/>
  <c r="P5710"/>
  <c r="O5710"/>
  <c r="U5710" s="1"/>
  <c r="N5710"/>
  <c r="M5710"/>
  <c r="Y5710" s="1"/>
  <c r="L5710"/>
  <c r="K5710"/>
  <c r="Q5758"/>
  <c r="P5758"/>
  <c r="O5758"/>
  <c r="U5758" s="1"/>
  <c r="N5758"/>
  <c r="M5758"/>
  <c r="Y5758" s="1"/>
  <c r="L5758"/>
  <c r="K5758"/>
  <c r="Q5933"/>
  <c r="P5933"/>
  <c r="O5933"/>
  <c r="U5933" s="1"/>
  <c r="N5933"/>
  <c r="M5933"/>
  <c r="Y5933" s="1"/>
  <c r="L5933"/>
  <c r="K5933"/>
  <c r="Q6262"/>
  <c r="P6262"/>
  <c r="O6262"/>
  <c r="U6262" s="1"/>
  <c r="N6262"/>
  <c r="M6262"/>
  <c r="Y6262" s="1"/>
  <c r="L6262"/>
  <c r="K6262"/>
  <c r="Q6732"/>
  <c r="P6732"/>
  <c r="O6732"/>
  <c r="U6732" s="1"/>
  <c r="N6732"/>
  <c r="M6732"/>
  <c r="Y6732" s="1"/>
  <c r="L6732"/>
  <c r="K6732"/>
  <c r="Q7342"/>
  <c r="P7342"/>
  <c r="O7342"/>
  <c r="U7342" s="1"/>
  <c r="N7342"/>
  <c r="M7342"/>
  <c r="Y7342" s="1"/>
  <c r="L7342"/>
  <c r="K7342"/>
  <c r="Q7296"/>
  <c r="P7296"/>
  <c r="O7296"/>
  <c r="U7296" s="1"/>
  <c r="N7296"/>
  <c r="M7296"/>
  <c r="Y7296" s="1"/>
  <c r="L7296"/>
  <c r="K7296"/>
  <c r="Q6637"/>
  <c r="P6637"/>
  <c r="O6637"/>
  <c r="U6637" s="1"/>
  <c r="N6637"/>
  <c r="M6637"/>
  <c r="Y6637" s="1"/>
  <c r="L6637"/>
  <c r="K6637"/>
  <c r="Q6105"/>
  <c r="P6105"/>
  <c r="O6105"/>
  <c r="U6105" s="1"/>
  <c r="N6105"/>
  <c r="M6105"/>
  <c r="Y6105" s="1"/>
  <c r="L6105"/>
  <c r="K6105"/>
  <c r="Q5716"/>
  <c r="P5716"/>
  <c r="O5716"/>
  <c r="U5716" s="1"/>
  <c r="N5716"/>
  <c r="M5716"/>
  <c r="Y5716" s="1"/>
  <c r="L5716"/>
  <c r="K5716"/>
  <c r="Q5472"/>
  <c r="P5472"/>
  <c r="O5472"/>
  <c r="U5472" s="1"/>
  <c r="N5472"/>
  <c r="M5472"/>
  <c r="Y5472" s="1"/>
  <c r="L5472"/>
  <c r="K5472"/>
  <c r="Q5367"/>
  <c r="P5367"/>
  <c r="O5367"/>
  <c r="U5367" s="1"/>
  <c r="N5367"/>
  <c r="M5367"/>
  <c r="Y5367" s="1"/>
  <c r="L5367"/>
  <c r="K5367"/>
  <c r="Q5412"/>
  <c r="P5412"/>
  <c r="O5412"/>
  <c r="U5412" s="1"/>
  <c r="N5412"/>
  <c r="M5412"/>
  <c r="Y5412" s="1"/>
  <c r="L5412"/>
  <c r="K5412"/>
  <c r="Q5594"/>
  <c r="P5594"/>
  <c r="O5594"/>
  <c r="U5594" s="1"/>
  <c r="N5594"/>
  <c r="M5594"/>
  <c r="Y5594" s="1"/>
  <c r="L5594"/>
  <c r="K5594"/>
  <c r="Q5922"/>
  <c r="P5922"/>
  <c r="O5922"/>
  <c r="U5922" s="1"/>
  <c r="N5922"/>
  <c r="M5922"/>
  <c r="Y5922" s="1"/>
  <c r="L5922"/>
  <c r="K5922"/>
  <c r="Q6388"/>
  <c r="P6388"/>
  <c r="O6388"/>
  <c r="U6388" s="1"/>
  <c r="N6388"/>
  <c r="M6388"/>
  <c r="Y6388" s="1"/>
  <c r="L6388"/>
  <c r="K6388"/>
  <c r="Q6995"/>
  <c r="P6995"/>
  <c r="O6995"/>
  <c r="U6995" s="1"/>
  <c r="N6995"/>
  <c r="M6995"/>
  <c r="Y6995" s="1"/>
  <c r="L6995"/>
  <c r="K6995"/>
  <c r="Q6976"/>
  <c r="P6976"/>
  <c r="O6976"/>
  <c r="U6976" s="1"/>
  <c r="N6976"/>
  <c r="M6976"/>
  <c r="Y6976" s="1"/>
  <c r="L6976"/>
  <c r="K6976"/>
  <c r="Q6309"/>
  <c r="P6309"/>
  <c r="O6309"/>
  <c r="U6309" s="1"/>
  <c r="N6309"/>
  <c r="M6309"/>
  <c r="Y6309" s="1"/>
  <c r="L6309"/>
  <c r="K6309"/>
  <c r="Q5788"/>
  <c r="P5788"/>
  <c r="O5788"/>
  <c r="U5788" s="1"/>
  <c r="N5788"/>
  <c r="M5788"/>
  <c r="Y5788" s="1"/>
  <c r="L5788"/>
  <c r="K5788"/>
  <c r="Q5388"/>
  <c r="P5388"/>
  <c r="O5388"/>
  <c r="U5388" s="1"/>
  <c r="N5388"/>
  <c r="M5388"/>
  <c r="Y5388" s="1"/>
  <c r="L5388"/>
  <c r="K5388"/>
  <c r="Q5151"/>
  <c r="P5151"/>
  <c r="O5151"/>
  <c r="U5151" s="1"/>
  <c r="N5151"/>
  <c r="M5151"/>
  <c r="Y5151" s="1"/>
  <c r="L5151"/>
  <c r="K5151"/>
  <c r="Q5048"/>
  <c r="P5048"/>
  <c r="O5048"/>
  <c r="U5048" s="1"/>
  <c r="N5048"/>
  <c r="M5048"/>
  <c r="Y5048" s="1"/>
  <c r="L5048"/>
  <c r="K5048"/>
  <c r="Q5090"/>
  <c r="P5090"/>
  <c r="O5090"/>
  <c r="U5090" s="1"/>
  <c r="N5090"/>
  <c r="M5090"/>
  <c r="Y5090" s="1"/>
  <c r="L5090"/>
  <c r="K5090"/>
  <c r="Q5272"/>
  <c r="P5272"/>
  <c r="O5272"/>
  <c r="U5272" s="1"/>
  <c r="N5272"/>
  <c r="M5272"/>
  <c r="Y5272" s="1"/>
  <c r="L5272"/>
  <c r="K5272"/>
  <c r="Q5596"/>
  <c r="P5596"/>
  <c r="O5596"/>
  <c r="U5596" s="1"/>
  <c r="N5596"/>
  <c r="M5596"/>
  <c r="Y5596" s="1"/>
  <c r="L5596"/>
  <c r="K5596"/>
  <c r="Q6060"/>
  <c r="P6060"/>
  <c r="O6060"/>
  <c r="U6060" s="1"/>
  <c r="N6060"/>
  <c r="M6060"/>
  <c r="Y6060" s="1"/>
  <c r="L6060"/>
  <c r="K6060"/>
  <c r="Q6686"/>
  <c r="P6686"/>
  <c r="O6686"/>
  <c r="U6686" s="1"/>
  <c r="N6686"/>
  <c r="M6686"/>
  <c r="Y6686" s="1"/>
  <c r="L6686"/>
  <c r="K6686"/>
  <c r="Q7415"/>
  <c r="P7415"/>
  <c r="O7415"/>
  <c r="U7415" s="1"/>
  <c r="N7415"/>
  <c r="M7415"/>
  <c r="Y7415" s="1"/>
  <c r="L7415"/>
  <c r="K7415"/>
  <c r="Q7485"/>
  <c r="P7485"/>
  <c r="O7485"/>
  <c r="U7485" s="1"/>
  <c r="N7485"/>
  <c r="M7485"/>
  <c r="Y7485" s="1"/>
  <c r="L7485"/>
  <c r="K7485"/>
  <c r="Q6683"/>
  <c r="P6683"/>
  <c r="O6683"/>
  <c r="U6683" s="1"/>
  <c r="N6683"/>
  <c r="M6683"/>
  <c r="Y6683" s="1"/>
  <c r="L6683"/>
  <c r="K6683"/>
  <c r="Q5993"/>
  <c r="P5993"/>
  <c r="O5993"/>
  <c r="U5993" s="1"/>
  <c r="N5993"/>
  <c r="M5993"/>
  <c r="Y5993" s="1"/>
  <c r="L5993"/>
  <c r="K5993"/>
  <c r="Q5473"/>
  <c r="P5473"/>
  <c r="O5473"/>
  <c r="U5473" s="1"/>
  <c r="N5473"/>
  <c r="M5473"/>
  <c r="Y5473" s="1"/>
  <c r="L5473"/>
  <c r="K5473"/>
  <c r="Q5089"/>
  <c r="P5089"/>
  <c r="O5089"/>
  <c r="U5089" s="1"/>
  <c r="N5089"/>
  <c r="M5089"/>
  <c r="Y5089" s="1"/>
  <c r="L5089"/>
  <c r="K5089"/>
  <c r="Q4848"/>
  <c r="P4848"/>
  <c r="O4848"/>
  <c r="U4848" s="1"/>
  <c r="N4848"/>
  <c r="M4848"/>
  <c r="Y4848" s="1"/>
  <c r="L4848"/>
  <c r="K4848"/>
  <c r="Q4746"/>
  <c r="P4746"/>
  <c r="O4746"/>
  <c r="U4746" s="1"/>
  <c r="N4746"/>
  <c r="M4746"/>
  <c r="Y4746" s="1"/>
  <c r="L4746"/>
  <c r="K4746"/>
  <c r="Q4783"/>
  <c r="P4783"/>
  <c r="O4783"/>
  <c r="U4783" s="1"/>
  <c r="N4783"/>
  <c r="M4783"/>
  <c r="Y4783" s="1"/>
  <c r="L4783"/>
  <c r="K4783"/>
  <c r="Q4966"/>
  <c r="P4966"/>
  <c r="O4966"/>
  <c r="U4966" s="1"/>
  <c r="N4966"/>
  <c r="M4966"/>
  <c r="Y4966" s="1"/>
  <c r="L4966"/>
  <c r="K4966"/>
  <c r="Q5290"/>
  <c r="P5290"/>
  <c r="O5290"/>
  <c r="U5290" s="1"/>
  <c r="N5290"/>
  <c r="M5290"/>
  <c r="Y5290" s="1"/>
  <c r="L5290"/>
  <c r="K5290"/>
  <c r="Q5767"/>
  <c r="P5767"/>
  <c r="O5767"/>
  <c r="U5767" s="1"/>
  <c r="N5767"/>
  <c r="M5767"/>
  <c r="Y5767" s="1"/>
  <c r="L5767"/>
  <c r="K5767"/>
  <c r="Q6363"/>
  <c r="P6363"/>
  <c r="O6363"/>
  <c r="U6363" s="1"/>
  <c r="N6363"/>
  <c r="M6363"/>
  <c r="Y6363" s="1"/>
  <c r="L6363"/>
  <c r="K6363"/>
  <c r="Q7124"/>
  <c r="P7124"/>
  <c r="O7124"/>
  <c r="U7124" s="1"/>
  <c r="N7124"/>
  <c r="M7124"/>
  <c r="Y7124" s="1"/>
  <c r="L7124"/>
  <c r="K7124"/>
  <c r="Q7196"/>
  <c r="P7196"/>
  <c r="O7196"/>
  <c r="U7196" s="1"/>
  <c r="N7196"/>
  <c r="M7196"/>
  <c r="Y7196" s="1"/>
  <c r="L7196"/>
  <c r="K7196"/>
  <c r="Q6382"/>
  <c r="P6382"/>
  <c r="O6382"/>
  <c r="U6382" s="1"/>
  <c r="N6382"/>
  <c r="M6382"/>
  <c r="Y6382" s="1"/>
  <c r="L6382"/>
  <c r="K6382"/>
  <c r="Q5714"/>
  <c r="P5714"/>
  <c r="O5714"/>
  <c r="U5714" s="1"/>
  <c r="N5714"/>
  <c r="M5714"/>
  <c r="Y5714" s="1"/>
  <c r="L5714"/>
  <c r="K5714"/>
  <c r="Q5196"/>
  <c r="P5196"/>
  <c r="O5196"/>
  <c r="U5196" s="1"/>
  <c r="N5196"/>
  <c r="M5196"/>
  <c r="Y5196" s="1"/>
  <c r="L5196"/>
  <c r="K5196"/>
  <c r="Q4798"/>
  <c r="P4798"/>
  <c r="O4798"/>
  <c r="U4798" s="1"/>
  <c r="N4798"/>
  <c r="M4798"/>
  <c r="Y4798" s="1"/>
  <c r="L4798"/>
  <c r="K4798"/>
  <c r="Q4565"/>
  <c r="P4565"/>
  <c r="O4565"/>
  <c r="U4565" s="1"/>
  <c r="N4565"/>
  <c r="M4565"/>
  <c r="Y4565" s="1"/>
  <c r="L4565"/>
  <c r="K4565"/>
  <c r="Q4468"/>
  <c r="P4468"/>
  <c r="O4468"/>
  <c r="U4468" s="1"/>
  <c r="N4468"/>
  <c r="M4468"/>
  <c r="Y4468" s="1"/>
  <c r="L4468"/>
  <c r="K4468"/>
  <c r="Q4516"/>
  <c r="P4516"/>
  <c r="O4516"/>
  <c r="U4516" s="1"/>
  <c r="N4516"/>
  <c r="M4516"/>
  <c r="Y4516" s="1"/>
  <c r="L4516"/>
  <c r="K4516"/>
  <c r="Q4691"/>
  <c r="P4691"/>
  <c r="O4691"/>
  <c r="U4691" s="1"/>
  <c r="N4691"/>
  <c r="M4691"/>
  <c r="Y4691" s="1"/>
  <c r="L4691"/>
  <c r="K4691"/>
  <c r="Q4999"/>
  <c r="P4999"/>
  <c r="O4999"/>
  <c r="U4999" s="1"/>
  <c r="N4999"/>
  <c r="M4999"/>
  <c r="Y4999" s="1"/>
  <c r="L4999"/>
  <c r="K4999"/>
  <c r="Q5468"/>
  <c r="P5468"/>
  <c r="O5468"/>
  <c r="U5468" s="1"/>
  <c r="N5468"/>
  <c r="M5468"/>
  <c r="Y5468" s="1"/>
  <c r="L5468"/>
  <c r="K5468"/>
  <c r="Q6084"/>
  <c r="P6084"/>
  <c r="O6084"/>
  <c r="U6084" s="1"/>
  <c r="N6084"/>
  <c r="M6084"/>
  <c r="Y6084" s="1"/>
  <c r="L6084"/>
  <c r="K6084"/>
  <c r="Q6836"/>
  <c r="P6836"/>
  <c r="O6836"/>
  <c r="U6836" s="1"/>
  <c r="N6836"/>
  <c r="M6836"/>
  <c r="Y6836" s="1"/>
  <c r="L6836"/>
  <c r="K6836"/>
  <c r="Q6918"/>
  <c r="P6918"/>
  <c r="O6918"/>
  <c r="U6918" s="1"/>
  <c r="N6918"/>
  <c r="M6918"/>
  <c r="Y6918" s="1"/>
  <c r="L6918"/>
  <c r="K6918"/>
  <c r="Q6116"/>
  <c r="P6116"/>
  <c r="O6116"/>
  <c r="U6116" s="1"/>
  <c r="N6116"/>
  <c r="M6116"/>
  <c r="Y6116" s="1"/>
  <c r="L6116"/>
  <c r="K6116"/>
  <c r="Q5446"/>
  <c r="P5446"/>
  <c r="O5446"/>
  <c r="U5446" s="1"/>
  <c r="N5446"/>
  <c r="M5446"/>
  <c r="Y5446" s="1"/>
  <c r="L5446"/>
  <c r="K5446"/>
  <c r="Q4919"/>
  <c r="P4919"/>
  <c r="O4919"/>
  <c r="U4919" s="1"/>
  <c r="N4919"/>
  <c r="M4919"/>
  <c r="Y4919" s="1"/>
  <c r="L4919"/>
  <c r="K4919"/>
  <c r="Q4541"/>
  <c r="P4541"/>
  <c r="O4541"/>
  <c r="U4541" s="1"/>
  <c r="N4541"/>
  <c r="M4541"/>
  <c r="Y4541" s="1"/>
  <c r="L4541"/>
  <c r="K4541"/>
  <c r="Q4313"/>
  <c r="P4313"/>
  <c r="O4313"/>
  <c r="U4313" s="1"/>
  <c r="N4313"/>
  <c r="M4313"/>
  <c r="Y4313" s="1"/>
  <c r="L4313"/>
  <c r="K4313"/>
  <c r="Q4211"/>
  <c r="P4211"/>
  <c r="O4211"/>
  <c r="U4211" s="1"/>
  <c r="N4211"/>
  <c r="M4211"/>
  <c r="Y4211" s="1"/>
  <c r="L4211"/>
  <c r="K4211"/>
  <c r="Q4253"/>
  <c r="P4253"/>
  <c r="O4253"/>
  <c r="U4253" s="1"/>
  <c r="N4253"/>
  <c r="M4253"/>
  <c r="Y4253" s="1"/>
  <c r="L4253"/>
  <c r="K4253"/>
  <c r="Q4424"/>
  <c r="P4424"/>
  <c r="O4424"/>
  <c r="U4424" s="1"/>
  <c r="N4424"/>
  <c r="M4424"/>
  <c r="Y4424" s="1"/>
  <c r="L4424"/>
  <c r="K4424"/>
  <c r="Q4736"/>
  <c r="P4736"/>
  <c r="O4736"/>
  <c r="U4736" s="1"/>
  <c r="N4736"/>
  <c r="M4736"/>
  <c r="Y4736" s="1"/>
  <c r="L4736"/>
  <c r="K4736"/>
  <c r="Q5206"/>
  <c r="P5206"/>
  <c r="O5206"/>
  <c r="U5206" s="1"/>
  <c r="N5206"/>
  <c r="M5206"/>
  <c r="Y5206" s="1"/>
  <c r="L5206"/>
  <c r="K5206"/>
  <c r="Q5816"/>
  <c r="P5816"/>
  <c r="O5816"/>
  <c r="U5816" s="1"/>
  <c r="N5816"/>
  <c r="M5816"/>
  <c r="Y5816" s="1"/>
  <c r="L5816"/>
  <c r="K5816"/>
  <c r="Q6572"/>
  <c r="P6572"/>
  <c r="O6572"/>
  <c r="U6572" s="1"/>
  <c r="N6572"/>
  <c r="M6572"/>
  <c r="Y6572" s="1"/>
  <c r="L6572"/>
  <c r="K6572"/>
  <c r="Q7451"/>
  <c r="P7451"/>
  <c r="O7451"/>
  <c r="U7451" s="1"/>
  <c r="N7451"/>
  <c r="M7451"/>
  <c r="Y7451" s="1"/>
  <c r="L7451"/>
  <c r="K7451"/>
  <c r="Q6688"/>
  <c r="P6688"/>
  <c r="O6688"/>
  <c r="U6688" s="1"/>
  <c r="N6688"/>
  <c r="M6688"/>
  <c r="Y6688" s="1"/>
  <c r="L6688"/>
  <c r="K6688"/>
  <c r="Q5868"/>
  <c r="P5868"/>
  <c r="O5868"/>
  <c r="U5868" s="1"/>
  <c r="N5868"/>
  <c r="M5868"/>
  <c r="Y5868" s="1"/>
  <c r="L5868"/>
  <c r="K5868"/>
  <c r="Q5197"/>
  <c r="P5197"/>
  <c r="O5197"/>
  <c r="U5197" s="1"/>
  <c r="N5197"/>
  <c r="M5197"/>
  <c r="Y5197" s="1"/>
  <c r="L5197"/>
  <c r="K5197"/>
  <c r="Q4672"/>
  <c r="P4672"/>
  <c r="O4672"/>
  <c r="U4672" s="1"/>
  <c r="N4672"/>
  <c r="M4672"/>
  <c r="Y4672" s="1"/>
  <c r="L4672"/>
  <c r="K4672"/>
  <c r="Q4303"/>
  <c r="P4303"/>
  <c r="O4303"/>
  <c r="U4303" s="1"/>
  <c r="N4303"/>
  <c r="M4303"/>
  <c r="Y4303" s="1"/>
  <c r="L4303"/>
  <c r="K4303"/>
  <c r="Q4059"/>
  <c r="P4059"/>
  <c r="O4059"/>
  <c r="U4059" s="1"/>
  <c r="N4059"/>
  <c r="M4059"/>
  <c r="Y4059" s="1"/>
  <c r="L4059"/>
  <c r="K4059"/>
  <c r="Q3967"/>
  <c r="P3967"/>
  <c r="O3967"/>
  <c r="U3967" s="1"/>
  <c r="N3967"/>
  <c r="M3967"/>
  <c r="Y3967" s="1"/>
  <c r="L3967"/>
  <c r="K3967"/>
  <c r="Q4004"/>
  <c r="P4004"/>
  <c r="O4004"/>
  <c r="U4004" s="1"/>
  <c r="N4004"/>
  <c r="M4004"/>
  <c r="Y4004" s="1"/>
  <c r="L4004"/>
  <c r="K4004"/>
  <c r="Q4180"/>
  <c r="P4180"/>
  <c r="O4180"/>
  <c r="U4180" s="1"/>
  <c r="N4180"/>
  <c r="M4180"/>
  <c r="Y4180" s="1"/>
  <c r="L4180"/>
  <c r="K4180"/>
  <c r="Q4496"/>
  <c r="P4496"/>
  <c r="O4496"/>
  <c r="U4496" s="1"/>
  <c r="N4496"/>
  <c r="M4496"/>
  <c r="Y4496" s="1"/>
  <c r="L4496"/>
  <c r="K4496"/>
  <c r="Q4954"/>
  <c r="P4954"/>
  <c r="O4954"/>
  <c r="U4954" s="1"/>
  <c r="N4954"/>
  <c r="M4954"/>
  <c r="Y4954" s="1"/>
  <c r="L4954"/>
  <c r="K4954"/>
  <c r="Q5556"/>
  <c r="P5556"/>
  <c r="O5556"/>
  <c r="U5556" s="1"/>
  <c r="N5556"/>
  <c r="M5556"/>
  <c r="Y5556" s="1"/>
  <c r="L5556"/>
  <c r="K5556"/>
  <c r="Q6311"/>
  <c r="P6311"/>
  <c r="O6311"/>
  <c r="U6311" s="1"/>
  <c r="N6311"/>
  <c r="M6311"/>
  <c r="Y6311" s="1"/>
  <c r="L6311"/>
  <c r="K6311"/>
  <c r="Q7205"/>
  <c r="P7205"/>
  <c r="O7205"/>
  <c r="U7205" s="1"/>
  <c r="N7205"/>
  <c r="M7205"/>
  <c r="Y7205" s="1"/>
  <c r="L7205"/>
  <c r="K7205"/>
  <c r="Q7389"/>
  <c r="P7389"/>
  <c r="O7389"/>
  <c r="U7389" s="1"/>
  <c r="N7389"/>
  <c r="M7389"/>
  <c r="Y7389" s="1"/>
  <c r="L7389"/>
  <c r="K7389"/>
  <c r="Q6435"/>
  <c r="P6435"/>
  <c r="O6435"/>
  <c r="U6435" s="1"/>
  <c r="N6435"/>
  <c r="M6435"/>
  <c r="Y6435" s="1"/>
  <c r="L6435"/>
  <c r="K6435"/>
  <c r="Q5628"/>
  <c r="P5628"/>
  <c r="O5628"/>
  <c r="U5628" s="1"/>
  <c r="N5628"/>
  <c r="M5628"/>
  <c r="Y5628" s="1"/>
  <c r="L5628"/>
  <c r="K5628"/>
  <c r="Q4959"/>
  <c r="P4959"/>
  <c r="O4959"/>
  <c r="U4959" s="1"/>
  <c r="N4959"/>
  <c r="M4959"/>
  <c r="Y4959" s="1"/>
  <c r="L4959"/>
  <c r="K4959"/>
  <c r="Q4440"/>
  <c r="P4440"/>
  <c r="O4440"/>
  <c r="U4440" s="1"/>
  <c r="N4440"/>
  <c r="M4440"/>
  <c r="Y4440" s="1"/>
  <c r="L4440"/>
  <c r="K4440"/>
  <c r="Q4074"/>
  <c r="P4074"/>
  <c r="O4074"/>
  <c r="U4074" s="1"/>
  <c r="N4074"/>
  <c r="M4074"/>
  <c r="Y4074" s="1"/>
  <c r="L4074"/>
  <c r="K4074"/>
  <c r="Q3847"/>
  <c r="P3847"/>
  <c r="O3847"/>
  <c r="U3847" s="1"/>
  <c r="N3847"/>
  <c r="M3847"/>
  <c r="Y3847" s="1"/>
  <c r="L3847"/>
  <c r="K3847"/>
  <c r="Q3750"/>
  <c r="P3750"/>
  <c r="O3750"/>
  <c r="U3750" s="1"/>
  <c r="N3750"/>
  <c r="M3750"/>
  <c r="Y3750" s="1"/>
  <c r="L3750"/>
  <c r="K3750"/>
  <c r="Q3784"/>
  <c r="P3784"/>
  <c r="O3784"/>
  <c r="U3784" s="1"/>
  <c r="N3784"/>
  <c r="M3784"/>
  <c r="Y3784" s="1"/>
  <c r="L3784"/>
  <c r="K3784"/>
  <c r="Q3957"/>
  <c r="P3957"/>
  <c r="O3957"/>
  <c r="U3957" s="1"/>
  <c r="N3957"/>
  <c r="M3957"/>
  <c r="Y3957" s="1"/>
  <c r="L3957"/>
  <c r="K3957"/>
  <c r="Q4276"/>
  <c r="P4276"/>
  <c r="O4276"/>
  <c r="U4276" s="1"/>
  <c r="N4276"/>
  <c r="M4276"/>
  <c r="Y4276" s="1"/>
  <c r="L4276"/>
  <c r="K4276"/>
  <c r="Q4720"/>
  <c r="P4720"/>
  <c r="O4720"/>
  <c r="U4720" s="1"/>
  <c r="N4720"/>
  <c r="M4720"/>
  <c r="Y4720" s="1"/>
  <c r="L4720"/>
  <c r="K4720"/>
  <c r="Q5318"/>
  <c r="P5318"/>
  <c r="O5318"/>
  <c r="U5318" s="1"/>
  <c r="N5318"/>
  <c r="M5318"/>
  <c r="Y5318" s="1"/>
  <c r="L5318"/>
  <c r="K5318"/>
  <c r="Q6078"/>
  <c r="P6078"/>
  <c r="O6078"/>
  <c r="U6078" s="1"/>
  <c r="N6078"/>
  <c r="M6078"/>
  <c r="Y6078" s="1"/>
  <c r="L6078"/>
  <c r="K6078"/>
  <c r="Q6960"/>
  <c r="P6960"/>
  <c r="O6960"/>
  <c r="U6960" s="1"/>
  <c r="N6960"/>
  <c r="M6960"/>
  <c r="Y6960" s="1"/>
  <c r="L6960"/>
  <c r="K6960"/>
  <c r="Q7173"/>
  <c r="P7173"/>
  <c r="O7173"/>
  <c r="U7173" s="1"/>
  <c r="N7173"/>
  <c r="M7173"/>
  <c r="Y7173" s="1"/>
  <c r="L7173"/>
  <c r="K7173"/>
  <c r="Q6225"/>
  <c r="P6225"/>
  <c r="O6225"/>
  <c r="U6225" s="1"/>
  <c r="N6225"/>
  <c r="M6225"/>
  <c r="Y6225" s="1"/>
  <c r="L6225"/>
  <c r="K6225"/>
  <c r="Q5408"/>
  <c r="P5408"/>
  <c r="O5408"/>
  <c r="U5408" s="1"/>
  <c r="N5408"/>
  <c r="M5408"/>
  <c r="Y5408" s="1"/>
  <c r="L5408"/>
  <c r="K5408"/>
  <c r="Q4742"/>
  <c r="P4742"/>
  <c r="O4742"/>
  <c r="U4742" s="1"/>
  <c r="N4742"/>
  <c r="M4742"/>
  <c r="Y4742" s="1"/>
  <c r="L4742"/>
  <c r="K4742"/>
  <c r="Q4238"/>
  <c r="P4238"/>
  <c r="O4238"/>
  <c r="U4238" s="1"/>
  <c r="N4238"/>
  <c r="M4238"/>
  <c r="Y4238" s="1"/>
  <c r="L4238"/>
  <c r="K4238"/>
  <c r="Q3869"/>
  <c r="P3869"/>
  <c r="O3869"/>
  <c r="U3869" s="1"/>
  <c r="N3869"/>
  <c r="M3869"/>
  <c r="Y3869" s="1"/>
  <c r="L3869"/>
  <c r="K3869"/>
  <c r="Q3640"/>
  <c r="P3640"/>
  <c r="O3640"/>
  <c r="U3640" s="1"/>
  <c r="N3640"/>
  <c r="M3640"/>
  <c r="Y3640" s="1"/>
  <c r="L3640"/>
  <c r="K3640"/>
  <c r="Q3550"/>
  <c r="P3550"/>
  <c r="O3550"/>
  <c r="U3550" s="1"/>
  <c r="N3550"/>
  <c r="M3550"/>
  <c r="Y3550" s="1"/>
  <c r="L3550"/>
  <c r="K3550"/>
  <c r="Q3585"/>
  <c r="P3585"/>
  <c r="O3585"/>
  <c r="U3585" s="1"/>
  <c r="N3585"/>
  <c r="M3585"/>
  <c r="Y3585" s="1"/>
  <c r="L3585"/>
  <c r="K3585"/>
  <c r="Q3755"/>
  <c r="P3755"/>
  <c r="O3755"/>
  <c r="U3755" s="1"/>
  <c r="N3755"/>
  <c r="M3755"/>
  <c r="Y3755" s="1"/>
  <c r="L3755"/>
  <c r="K3755"/>
  <c r="Q4052"/>
  <c r="P4052"/>
  <c r="O4052"/>
  <c r="U4052" s="1"/>
  <c r="N4052"/>
  <c r="M4052"/>
  <c r="Y4052" s="1"/>
  <c r="L4052"/>
  <c r="K4052"/>
  <c r="Q4514"/>
  <c r="P4514"/>
  <c r="O4514"/>
  <c r="U4514" s="1"/>
  <c r="N4514"/>
  <c r="M4514"/>
  <c r="Y4514" s="1"/>
  <c r="L4514"/>
  <c r="K4514"/>
  <c r="Q5108"/>
  <c r="P5108"/>
  <c r="O5108"/>
  <c r="U5108" s="1"/>
  <c r="N5108"/>
  <c r="M5108"/>
  <c r="Y5108" s="1"/>
  <c r="L5108"/>
  <c r="K5108"/>
  <c r="Q5861"/>
  <c r="P5861"/>
  <c r="O5861"/>
  <c r="U5861" s="1"/>
  <c r="N5861"/>
  <c r="M5861"/>
  <c r="Y5861" s="1"/>
  <c r="L5861"/>
  <c r="K5861"/>
  <c r="Q6752"/>
  <c r="P6752"/>
  <c r="O6752"/>
  <c r="U6752" s="1"/>
  <c r="N6752"/>
  <c r="M6752"/>
  <c r="Y6752" s="1"/>
  <c r="L6752"/>
  <c r="K6752"/>
  <c r="Q6969"/>
  <c r="P6969"/>
  <c r="O6969"/>
  <c r="U6969" s="1"/>
  <c r="N6969"/>
  <c r="M6969"/>
  <c r="Y6969" s="1"/>
  <c r="L6969"/>
  <c r="K6969"/>
  <c r="Q6007"/>
  <c r="P6007"/>
  <c r="O6007"/>
  <c r="U6007" s="1"/>
  <c r="N6007"/>
  <c r="M6007"/>
  <c r="Y6007" s="1"/>
  <c r="L6007"/>
  <c r="K6007"/>
  <c r="Q5211"/>
  <c r="P5211"/>
  <c r="O5211"/>
  <c r="U5211" s="1"/>
  <c r="N5211"/>
  <c r="M5211"/>
  <c r="Y5211" s="1"/>
  <c r="L5211"/>
  <c r="K5211"/>
  <c r="Q4547"/>
  <c r="P4547"/>
  <c r="O4547"/>
  <c r="U4547" s="1"/>
  <c r="N4547"/>
  <c r="M4547"/>
  <c r="Y4547" s="1"/>
  <c r="L4547"/>
  <c r="K4547"/>
  <c r="Q4037"/>
  <c r="P4037"/>
  <c r="O4037"/>
  <c r="U4037" s="1"/>
  <c r="N4037"/>
  <c r="M4037"/>
  <c r="Y4037" s="1"/>
  <c r="L4037"/>
  <c r="K4037"/>
  <c r="Q3675"/>
  <c r="P3675"/>
  <c r="O3675"/>
  <c r="U3675" s="1"/>
  <c r="N3675"/>
  <c r="M3675"/>
  <c r="Y3675" s="1"/>
  <c r="L3675"/>
  <c r="K3675"/>
  <c r="Q3446"/>
  <c r="P3446"/>
  <c r="O3446"/>
  <c r="U3446" s="1"/>
  <c r="N3446"/>
  <c r="M3446"/>
  <c r="Y3446" s="1"/>
  <c r="L3446"/>
  <c r="K3446"/>
  <c r="Q3354"/>
  <c r="P3354"/>
  <c r="O3354"/>
  <c r="U3354" s="1"/>
  <c r="N3354"/>
  <c r="M3354"/>
  <c r="Y3354" s="1"/>
  <c r="L3354"/>
  <c r="K3354"/>
  <c r="Q3392"/>
  <c r="P3392"/>
  <c r="O3392"/>
  <c r="U3392" s="1"/>
  <c r="N3392"/>
  <c r="M3392"/>
  <c r="Y3392" s="1"/>
  <c r="L3392"/>
  <c r="K3392"/>
  <c r="Q3570"/>
  <c r="P3570"/>
  <c r="O3570"/>
  <c r="U3570" s="1"/>
  <c r="N3570"/>
  <c r="M3570"/>
  <c r="Y3570" s="1"/>
  <c r="L3570"/>
  <c r="K3570"/>
  <c r="Q3873"/>
  <c r="P3873"/>
  <c r="O3873"/>
  <c r="U3873" s="1"/>
  <c r="N3873"/>
  <c r="M3873"/>
  <c r="Y3873" s="1"/>
  <c r="L3873"/>
  <c r="K3873"/>
  <c r="Q4328"/>
  <c r="P4328"/>
  <c r="O4328"/>
  <c r="U4328" s="1"/>
  <c r="N4328"/>
  <c r="M4328"/>
  <c r="Y4328" s="1"/>
  <c r="L4328"/>
  <c r="K4328"/>
  <c r="Q4904"/>
  <c r="P4904"/>
  <c r="O4904"/>
  <c r="U4904" s="1"/>
  <c r="N4904"/>
  <c r="M4904"/>
  <c r="Y4904" s="1"/>
  <c r="L4904"/>
  <c r="K4904"/>
  <c r="Q5655"/>
  <c r="P5655"/>
  <c r="O5655"/>
  <c r="U5655" s="1"/>
  <c r="N5655"/>
  <c r="M5655"/>
  <c r="Y5655" s="1"/>
  <c r="L5655"/>
  <c r="K5655"/>
  <c r="Q6553"/>
  <c r="P6553"/>
  <c r="O6553"/>
  <c r="U6553" s="1"/>
  <c r="N6553"/>
  <c r="M6553"/>
  <c r="Y6553" s="1"/>
  <c r="L6553"/>
  <c r="K6553"/>
  <c r="Q7552"/>
  <c r="P7552"/>
  <c r="O7552"/>
  <c r="U7552" s="1"/>
  <c r="N7552"/>
  <c r="M7552"/>
  <c r="Y7552" s="1"/>
  <c r="L7552"/>
  <c r="K7552"/>
  <c r="Q6799"/>
  <c r="P6799"/>
  <c r="O6799"/>
  <c r="U6799" s="1"/>
  <c r="N6799"/>
  <c r="M6799"/>
  <c r="Y6799" s="1"/>
  <c r="L6799"/>
  <c r="K6799"/>
  <c r="Q5839"/>
  <c r="P5839"/>
  <c r="O5839"/>
  <c r="U5839" s="1"/>
  <c r="N5839"/>
  <c r="M5839"/>
  <c r="Y5839" s="1"/>
  <c r="L5839"/>
  <c r="K5839"/>
  <c r="Q5015"/>
  <c r="P5015"/>
  <c r="O5015"/>
  <c r="U5015" s="1"/>
  <c r="N5015"/>
  <c r="M5015"/>
  <c r="Y5015" s="1"/>
  <c r="L5015"/>
  <c r="K5015"/>
  <c r="Q4372"/>
  <c r="P4372"/>
  <c r="O4372"/>
  <c r="U4372" s="1"/>
  <c r="N4372"/>
  <c r="M4372"/>
  <c r="Y4372" s="1"/>
  <c r="L4372"/>
  <c r="K4372"/>
  <c r="Q3871"/>
  <c r="P3871"/>
  <c r="O3871"/>
  <c r="U3871" s="1"/>
  <c r="N3871"/>
  <c r="M3871"/>
  <c r="Y3871" s="1"/>
  <c r="L3871"/>
  <c r="K3871"/>
  <c r="Q3505"/>
  <c r="P3505"/>
  <c r="O3505"/>
  <c r="U3505" s="1"/>
  <c r="N3505"/>
  <c r="M3505"/>
  <c r="Y3505" s="1"/>
  <c r="L3505"/>
  <c r="K3505"/>
  <c r="Q3279"/>
  <c r="P3279"/>
  <c r="O3279"/>
  <c r="U3279" s="1"/>
  <c r="N3279"/>
  <c r="M3279"/>
  <c r="Y3279" s="1"/>
  <c r="L3279"/>
  <c r="K3279"/>
  <c r="Q3187"/>
  <c r="P3187"/>
  <c r="O3187"/>
  <c r="U3187" s="1"/>
  <c r="N3187"/>
  <c r="M3187"/>
  <c r="Y3187" s="1"/>
  <c r="L3187"/>
  <c r="K3187"/>
  <c r="Q3224"/>
  <c r="P3224"/>
  <c r="O3224"/>
  <c r="U3224" s="1"/>
  <c r="N3224"/>
  <c r="M3224"/>
  <c r="Y3224" s="1"/>
  <c r="L3224"/>
  <c r="K3224"/>
  <c r="Q3391"/>
  <c r="P3391"/>
  <c r="O3391"/>
  <c r="U3391" s="1"/>
  <c r="N3391"/>
  <c r="M3391"/>
  <c r="Y3391" s="1"/>
  <c r="L3391"/>
  <c r="K3391"/>
  <c r="Q3698"/>
  <c r="P3698"/>
  <c r="O3698"/>
  <c r="U3698" s="1"/>
  <c r="N3698"/>
  <c r="M3698"/>
  <c r="Y3698" s="1"/>
  <c r="L3698"/>
  <c r="K3698"/>
  <c r="Q4140"/>
  <c r="P4140"/>
  <c r="O4140"/>
  <c r="U4140" s="1"/>
  <c r="N4140"/>
  <c r="M4140"/>
  <c r="Y4140" s="1"/>
  <c r="L4140"/>
  <c r="K4140"/>
  <c r="Q4726"/>
  <c r="P4726"/>
  <c r="O4726"/>
  <c r="U4726" s="1"/>
  <c r="N4726"/>
  <c r="M4726"/>
  <c r="Y4726" s="1"/>
  <c r="L4726"/>
  <c r="K4726"/>
  <c r="Q5470"/>
  <c r="P5470"/>
  <c r="O5470"/>
  <c r="U5470" s="1"/>
  <c r="N5470"/>
  <c r="M5470"/>
  <c r="Y5470" s="1"/>
  <c r="L5470"/>
  <c r="K5470"/>
  <c r="Q6357"/>
  <c r="P6357"/>
  <c r="O6357"/>
  <c r="U6357" s="1"/>
  <c r="N6357"/>
  <c r="M6357"/>
  <c r="Y6357" s="1"/>
  <c r="L6357"/>
  <c r="K6357"/>
  <c r="Q7401"/>
  <c r="P7401"/>
  <c r="O7401"/>
  <c r="U7401" s="1"/>
  <c r="N7401"/>
  <c r="M7401"/>
  <c r="Y7401" s="1"/>
  <c r="L7401"/>
  <c r="K7401"/>
  <c r="Q6633"/>
  <c r="P6633"/>
  <c r="O6633"/>
  <c r="U6633" s="1"/>
  <c r="N6633"/>
  <c r="M6633"/>
  <c r="Y6633" s="1"/>
  <c r="L6633"/>
  <c r="K6633"/>
  <c r="Q5676"/>
  <c r="P5676"/>
  <c r="O5676"/>
  <c r="U5676" s="1"/>
  <c r="N5676"/>
  <c r="M5676"/>
  <c r="Y5676" s="1"/>
  <c r="L5676"/>
  <c r="K5676"/>
  <c r="Q4862"/>
  <c r="P4862"/>
  <c r="O4862"/>
  <c r="U4862" s="1"/>
  <c r="N4862"/>
  <c r="M4862"/>
  <c r="Y4862" s="1"/>
  <c r="L4862"/>
  <c r="K4862"/>
  <c r="Q4214"/>
  <c r="P4214"/>
  <c r="O4214"/>
  <c r="U4214" s="1"/>
  <c r="N4214"/>
  <c r="M4214"/>
  <c r="Y4214" s="1"/>
  <c r="L4214"/>
  <c r="K4214"/>
  <c r="Q3717"/>
  <c r="P3717"/>
  <c r="O3717"/>
  <c r="U3717" s="1"/>
  <c r="N3717"/>
  <c r="M3717"/>
  <c r="Y3717" s="1"/>
  <c r="L3717"/>
  <c r="K3717"/>
  <c r="Q3352"/>
  <c r="P3352"/>
  <c r="O3352"/>
  <c r="U3352" s="1"/>
  <c r="N3352"/>
  <c r="M3352"/>
  <c r="Y3352" s="1"/>
  <c r="L3352"/>
  <c r="K3352"/>
  <c r="Q3130"/>
  <c r="P3130"/>
  <c r="O3130"/>
  <c r="U3130" s="1"/>
  <c r="N3130"/>
  <c r="M3130"/>
  <c r="Y3130" s="1"/>
  <c r="L3130"/>
  <c r="K3130"/>
  <c r="Q3026"/>
  <c r="P3026"/>
  <c r="O3026"/>
  <c r="U3026" s="1"/>
  <c r="N3026"/>
  <c r="M3026"/>
  <c r="Y3026" s="1"/>
  <c r="L3026"/>
  <c r="K3026"/>
  <c r="Q3067"/>
  <c r="P3067"/>
  <c r="O3067"/>
  <c r="U3067" s="1"/>
  <c r="N3067"/>
  <c r="M3067"/>
  <c r="Y3067" s="1"/>
  <c r="L3067"/>
  <c r="K3067"/>
  <c r="Q3241"/>
  <c r="P3241"/>
  <c r="O3241"/>
  <c r="U3241" s="1"/>
  <c r="N3241"/>
  <c r="M3241"/>
  <c r="Y3241" s="1"/>
  <c r="L3241"/>
  <c r="K3241"/>
  <c r="Q3548"/>
  <c r="P3548"/>
  <c r="O3548"/>
  <c r="U3548" s="1"/>
  <c r="N3548"/>
  <c r="M3548"/>
  <c r="Y3548" s="1"/>
  <c r="L3548"/>
  <c r="K3548"/>
  <c r="Q3979"/>
  <c r="P3979"/>
  <c r="O3979"/>
  <c r="U3979" s="1"/>
  <c r="N3979"/>
  <c r="M3979"/>
  <c r="Y3979" s="1"/>
  <c r="L3979"/>
  <c r="K3979"/>
  <c r="Q4560"/>
  <c r="P4560"/>
  <c r="O4560"/>
  <c r="U4560" s="1"/>
  <c r="N4560"/>
  <c r="M4560"/>
  <c r="Y4560" s="1"/>
  <c r="L4560"/>
  <c r="K4560"/>
  <c r="Q5302"/>
  <c r="P5302"/>
  <c r="O5302"/>
  <c r="U5302" s="1"/>
  <c r="N5302"/>
  <c r="M5302"/>
  <c r="Y5302" s="1"/>
  <c r="L5302"/>
  <c r="K5302"/>
  <c r="Q6207"/>
  <c r="P6207"/>
  <c r="O6207"/>
  <c r="U6207" s="1"/>
  <c r="N6207"/>
  <c r="M6207"/>
  <c r="Y6207" s="1"/>
  <c r="L6207"/>
  <c r="K6207"/>
  <c r="Q7241"/>
  <c r="P7241"/>
  <c r="O7241"/>
  <c r="U7241" s="1"/>
  <c r="N7241"/>
  <c r="M7241"/>
  <c r="Y7241" s="1"/>
  <c r="L7241"/>
  <c r="K7241"/>
  <c r="Q7544"/>
  <c r="P7544"/>
  <c r="O7544"/>
  <c r="U7544" s="1"/>
  <c r="N7544"/>
  <c r="M7544"/>
  <c r="Y7544" s="1"/>
  <c r="L7544"/>
  <c r="K7544"/>
  <c r="Q6476"/>
  <c r="P6476"/>
  <c r="O6476"/>
  <c r="U6476" s="1"/>
  <c r="N6476"/>
  <c r="M6476"/>
  <c r="Y6476" s="1"/>
  <c r="L6476"/>
  <c r="K6476"/>
  <c r="Q5519"/>
  <c r="P5519"/>
  <c r="O5519"/>
  <c r="U5519" s="1"/>
  <c r="N5519"/>
  <c r="M5519"/>
  <c r="Y5519" s="1"/>
  <c r="L5519"/>
  <c r="K5519"/>
  <c r="Q4718"/>
  <c r="P4718"/>
  <c r="O4718"/>
  <c r="U4718" s="1"/>
  <c r="N4718"/>
  <c r="M4718"/>
  <c r="Y4718" s="1"/>
  <c r="L4718"/>
  <c r="K4718"/>
  <c r="Q4070"/>
  <c r="P4070"/>
  <c r="O4070"/>
  <c r="U4070" s="1"/>
  <c r="N4070"/>
  <c r="M4070"/>
  <c r="Y4070" s="1"/>
  <c r="L4070"/>
  <c r="K4070"/>
  <c r="Q3576"/>
  <c r="P3576"/>
  <c r="O3576"/>
  <c r="U3576" s="1"/>
  <c r="N3576"/>
  <c r="M3576"/>
  <c r="Y3576" s="1"/>
  <c r="L3576"/>
  <c r="K3576"/>
  <c r="Q3215"/>
  <c r="P3215"/>
  <c r="O3215"/>
  <c r="U3215" s="1"/>
  <c r="N3215"/>
  <c r="M3215"/>
  <c r="Y3215" s="1"/>
  <c r="L3215"/>
  <c r="K3215"/>
  <c r="Q2986"/>
  <c r="P2986"/>
  <c r="O2986"/>
  <c r="U2986" s="1"/>
  <c r="N2986"/>
  <c r="M2986"/>
  <c r="Y2986" s="1"/>
  <c r="L2986"/>
  <c r="K2986"/>
  <c r="Q2900"/>
  <c r="P2900"/>
  <c r="O2900"/>
  <c r="U2900" s="1"/>
  <c r="N2900"/>
  <c r="M2900"/>
  <c r="Y2900" s="1"/>
  <c r="L2900"/>
  <c r="K2900"/>
  <c r="Q2937"/>
  <c r="P2937"/>
  <c r="O2937"/>
  <c r="U2937" s="1"/>
  <c r="N2937"/>
  <c r="M2937"/>
  <c r="Y2937" s="1"/>
  <c r="L2937"/>
  <c r="K2937"/>
  <c r="Q3100"/>
  <c r="P3100"/>
  <c r="O3100"/>
  <c r="U3100" s="1"/>
  <c r="N3100"/>
  <c r="M3100"/>
  <c r="Y3100" s="1"/>
  <c r="L3100"/>
  <c r="K3100"/>
  <c r="Q3400"/>
  <c r="P3400"/>
  <c r="O3400"/>
  <c r="U3400" s="1"/>
  <c r="N3400"/>
  <c r="M3400"/>
  <c r="Y3400" s="1"/>
  <c r="L3400"/>
  <c r="K3400"/>
  <c r="Q3845"/>
  <c r="P3845"/>
  <c r="O3845"/>
  <c r="U3845" s="1"/>
  <c r="N3845"/>
  <c r="M3845"/>
  <c r="Y3845" s="1"/>
  <c r="L3845"/>
  <c r="K3845"/>
  <c r="Q4419"/>
  <c r="P4419"/>
  <c r="O4419"/>
  <c r="U4419" s="1"/>
  <c r="N4419"/>
  <c r="M4419"/>
  <c r="Y4419" s="1"/>
  <c r="L4419"/>
  <c r="K4419"/>
  <c r="Q5163"/>
  <c r="P5163"/>
  <c r="O5163"/>
  <c r="U5163" s="1"/>
  <c r="N5163"/>
  <c r="M5163"/>
  <c r="Y5163" s="1"/>
  <c r="L5163"/>
  <c r="K5163"/>
  <c r="Q6043"/>
  <c r="P6043"/>
  <c r="O6043"/>
  <c r="U6043" s="1"/>
  <c r="N6043"/>
  <c r="M6043"/>
  <c r="Y6043" s="1"/>
  <c r="L6043"/>
  <c r="K6043"/>
  <c r="Q7442"/>
  <c r="P7442"/>
  <c r="O7442"/>
  <c r="U7442" s="1"/>
  <c r="N7442"/>
  <c r="M7442"/>
  <c r="Y7442" s="1"/>
  <c r="L7442"/>
  <c r="K7442"/>
  <c r="Q6346"/>
  <c r="P6346"/>
  <c r="O6346"/>
  <c r="U6346" s="1"/>
  <c r="N6346"/>
  <c r="M6346"/>
  <c r="Y6346" s="1"/>
  <c r="L6346"/>
  <c r="K6346"/>
  <c r="Q5387"/>
  <c r="P5387"/>
  <c r="O5387"/>
  <c r="U5387" s="1"/>
  <c r="N5387"/>
  <c r="M5387"/>
  <c r="Y5387" s="1"/>
  <c r="L5387"/>
  <c r="K5387"/>
  <c r="Q4593"/>
  <c r="P4593"/>
  <c r="O4593"/>
  <c r="U4593" s="1"/>
  <c r="N4593"/>
  <c r="M4593"/>
  <c r="Y4593" s="1"/>
  <c r="L4593"/>
  <c r="K4593"/>
  <c r="Q3946"/>
  <c r="P3946"/>
  <c r="O3946"/>
  <c r="U3946" s="1"/>
  <c r="N3946"/>
  <c r="M3946"/>
  <c r="Y3946" s="1"/>
  <c r="L3946"/>
  <c r="K3946"/>
  <c r="Q3448"/>
  <c r="P3448"/>
  <c r="O3448"/>
  <c r="U3448" s="1"/>
  <c r="N3448"/>
  <c r="M3448"/>
  <c r="Y3448" s="1"/>
  <c r="L3448"/>
  <c r="K3448"/>
  <c r="Q3095"/>
  <c r="P3095"/>
  <c r="O3095"/>
  <c r="U3095" s="1"/>
  <c r="N3095"/>
  <c r="M3095"/>
  <c r="Y3095" s="1"/>
  <c r="L3095"/>
  <c r="K3095"/>
  <c r="Q2872"/>
  <c r="P2872"/>
  <c r="O2872"/>
  <c r="U2872" s="1"/>
  <c r="N2872"/>
  <c r="M2872"/>
  <c r="Y2872" s="1"/>
  <c r="L2872"/>
  <c r="K2872"/>
  <c r="Q2786"/>
  <c r="P2786"/>
  <c r="O2786"/>
  <c r="U2786" s="1"/>
  <c r="N2786"/>
  <c r="M2786"/>
  <c r="Y2786" s="1"/>
  <c r="L2786"/>
  <c r="K2786"/>
  <c r="Q2825"/>
  <c r="P2825"/>
  <c r="O2825"/>
  <c r="U2825" s="1"/>
  <c r="N2825"/>
  <c r="M2825"/>
  <c r="Y2825" s="1"/>
  <c r="L2825"/>
  <c r="K2825"/>
  <c r="Q2977"/>
  <c r="P2977"/>
  <c r="O2977"/>
  <c r="U2977" s="1"/>
  <c r="N2977"/>
  <c r="M2977"/>
  <c r="Y2977" s="1"/>
  <c r="L2977"/>
  <c r="K2977"/>
  <c r="Q3281"/>
  <c r="P3281"/>
  <c r="O3281"/>
  <c r="U3281" s="1"/>
  <c r="N3281"/>
  <c r="M3281"/>
  <c r="Y3281" s="1"/>
  <c r="L3281"/>
  <c r="K3281"/>
  <c r="Q3725"/>
  <c r="P3725"/>
  <c r="O3725"/>
  <c r="U3725" s="1"/>
  <c r="N3725"/>
  <c r="M3725"/>
  <c r="Y3725" s="1"/>
  <c r="L3725"/>
  <c r="K3725"/>
  <c r="Q4301"/>
  <c r="P4301"/>
  <c r="O4301"/>
  <c r="U4301" s="1"/>
  <c r="N4301"/>
  <c r="M4301"/>
  <c r="Y4301" s="1"/>
  <c r="L4301"/>
  <c r="K4301"/>
  <c r="Q5018"/>
  <c r="P5018"/>
  <c r="O5018"/>
  <c r="U5018" s="1"/>
  <c r="N5018"/>
  <c r="M5018"/>
  <c r="Y5018" s="1"/>
  <c r="L5018"/>
  <c r="K5018"/>
  <c r="Q5925"/>
  <c r="P5925"/>
  <c r="O5925"/>
  <c r="U5925" s="1"/>
  <c r="N5925"/>
  <c r="M5925"/>
  <c r="Y5925" s="1"/>
  <c r="L5925"/>
  <c r="K5925"/>
  <c r="Q7337"/>
  <c r="P7337"/>
  <c r="O7337"/>
  <c r="U7337" s="1"/>
  <c r="N7337"/>
  <c r="M7337"/>
  <c r="Y7337" s="1"/>
  <c r="L7337"/>
  <c r="K7337"/>
  <c r="Q6235"/>
  <c r="P6235"/>
  <c r="O6235"/>
  <c r="U6235" s="1"/>
  <c r="N6235"/>
  <c r="M6235"/>
  <c r="Y6235" s="1"/>
  <c r="L6235"/>
  <c r="K6235"/>
  <c r="Q5279"/>
  <c r="P5279"/>
  <c r="O5279"/>
  <c r="U5279" s="1"/>
  <c r="N5279"/>
  <c r="M5279"/>
  <c r="Y5279" s="1"/>
  <c r="L5279"/>
  <c r="K5279"/>
  <c r="Q4479"/>
  <c r="P4479"/>
  <c r="O4479"/>
  <c r="U4479" s="1"/>
  <c r="N4479"/>
  <c r="M4479"/>
  <c r="Y4479" s="1"/>
  <c r="L4479"/>
  <c r="K4479"/>
  <c r="Q3844"/>
  <c r="P3844"/>
  <c r="O3844"/>
  <c r="U3844" s="1"/>
  <c r="N3844"/>
  <c r="M3844"/>
  <c r="Y3844" s="1"/>
  <c r="L3844"/>
  <c r="K3844"/>
  <c r="Q3344"/>
  <c r="P3344"/>
  <c r="O3344"/>
  <c r="U3344" s="1"/>
  <c r="N3344"/>
  <c r="M3344"/>
  <c r="Y3344" s="1"/>
  <c r="L3344"/>
  <c r="K3344"/>
  <c r="Q2985"/>
  <c r="P2985"/>
  <c r="O2985"/>
  <c r="U2985" s="1"/>
  <c r="N2985"/>
  <c r="M2985"/>
  <c r="Y2985" s="1"/>
  <c r="L2985"/>
  <c r="K2985"/>
  <c r="Q2773"/>
  <c r="P2773"/>
  <c r="O2773"/>
  <c r="U2773" s="1"/>
  <c r="N2773"/>
  <c r="M2773"/>
  <c r="Y2773" s="1"/>
  <c r="L2773"/>
  <c r="K2773"/>
  <c r="Q2691"/>
  <c r="P2691"/>
  <c r="O2691"/>
  <c r="U2691" s="1"/>
  <c r="N2691"/>
  <c r="M2691"/>
  <c r="Y2691" s="1"/>
  <c r="L2691"/>
  <c r="K2691"/>
  <c r="Q2724"/>
  <c r="P2724"/>
  <c r="O2724"/>
  <c r="U2724" s="1"/>
  <c r="N2724"/>
  <c r="M2724"/>
  <c r="Y2724" s="1"/>
  <c r="L2724"/>
  <c r="K2724"/>
  <c r="Q2883"/>
  <c r="P2883"/>
  <c r="O2883"/>
  <c r="U2883" s="1"/>
  <c r="N2883"/>
  <c r="M2883"/>
  <c r="Y2883" s="1"/>
  <c r="L2883"/>
  <c r="K2883"/>
  <c r="Q3180"/>
  <c r="P3180"/>
  <c r="O3180"/>
  <c r="U3180" s="1"/>
  <c r="N3180"/>
  <c r="M3180"/>
  <c r="Y3180" s="1"/>
  <c r="L3180"/>
  <c r="K3180"/>
  <c r="Q3609"/>
  <c r="P3609"/>
  <c r="O3609"/>
  <c r="U3609" s="1"/>
  <c r="N3609"/>
  <c r="M3609"/>
  <c r="Y3609" s="1"/>
  <c r="L3609"/>
  <c r="K3609"/>
  <c r="Q4189"/>
  <c r="P4189"/>
  <c r="O4189"/>
  <c r="U4189" s="1"/>
  <c r="N4189"/>
  <c r="M4189"/>
  <c r="Y4189" s="1"/>
  <c r="L4189"/>
  <c r="K4189"/>
  <c r="Q4916"/>
  <c r="P4916"/>
  <c r="O4916"/>
  <c r="U4916" s="1"/>
  <c r="N4916"/>
  <c r="M4916"/>
  <c r="Y4916" s="1"/>
  <c r="L4916"/>
  <c r="K4916"/>
  <c r="Q5814"/>
  <c r="P5814"/>
  <c r="O5814"/>
  <c r="U5814" s="1"/>
  <c r="N5814"/>
  <c r="M5814"/>
  <c r="Y5814" s="1"/>
  <c r="L5814"/>
  <c r="K5814"/>
  <c r="Q7238"/>
  <c r="P7238"/>
  <c r="O7238"/>
  <c r="U7238" s="1"/>
  <c r="N7238"/>
  <c r="M7238"/>
  <c r="Y7238" s="1"/>
  <c r="L7238"/>
  <c r="K7238"/>
  <c r="Q6148"/>
  <c r="P6148"/>
  <c r="O6148"/>
  <c r="U6148" s="1"/>
  <c r="N6148"/>
  <c r="M6148"/>
  <c r="Y6148" s="1"/>
  <c r="L6148"/>
  <c r="K6148"/>
  <c r="Q5192"/>
  <c r="P5192"/>
  <c r="O5192"/>
  <c r="U5192" s="1"/>
  <c r="N5192"/>
  <c r="M5192"/>
  <c r="Y5192" s="1"/>
  <c r="L5192"/>
  <c r="K5192"/>
  <c r="Q4380"/>
  <c r="P4380"/>
  <c r="O4380"/>
  <c r="U4380" s="1"/>
  <c r="N4380"/>
  <c r="M4380"/>
  <c r="Y4380" s="1"/>
  <c r="L4380"/>
  <c r="K4380"/>
  <c r="Q3754"/>
  <c r="P3754"/>
  <c r="O3754"/>
  <c r="U3754" s="1"/>
  <c r="N3754"/>
  <c r="M3754"/>
  <c r="Y3754" s="1"/>
  <c r="L3754"/>
  <c r="K3754"/>
  <c r="Q3268"/>
  <c r="P3268"/>
  <c r="O3268"/>
  <c r="U3268" s="1"/>
  <c r="N3268"/>
  <c r="M3268"/>
  <c r="Y3268" s="1"/>
  <c r="L3268"/>
  <c r="K3268"/>
  <c r="Q2905"/>
  <c r="P2905"/>
  <c r="O2905"/>
  <c r="U2905" s="1"/>
  <c r="N2905"/>
  <c r="M2905"/>
  <c r="Y2905" s="1"/>
  <c r="L2905"/>
  <c r="K2905"/>
  <c r="Q2694"/>
  <c r="P2694"/>
  <c r="O2694"/>
  <c r="U2694" s="1"/>
  <c r="N2694"/>
  <c r="M2694"/>
  <c r="Y2694" s="1"/>
  <c r="L2694"/>
  <c r="K2694"/>
  <c r="Q2611"/>
  <c r="P2611"/>
  <c r="O2611"/>
  <c r="U2611" s="1"/>
  <c r="N2611"/>
  <c r="M2611"/>
  <c r="Y2611" s="1"/>
  <c r="L2611"/>
  <c r="K2611"/>
  <c r="Q2651"/>
  <c r="P2651"/>
  <c r="O2651"/>
  <c r="U2651" s="1"/>
  <c r="N2651"/>
  <c r="M2651"/>
  <c r="Y2651" s="1"/>
  <c r="L2651"/>
  <c r="K2651"/>
  <c r="Q2804"/>
  <c r="P2804"/>
  <c r="O2804"/>
  <c r="U2804" s="1"/>
  <c r="N2804"/>
  <c r="M2804"/>
  <c r="Y2804" s="1"/>
  <c r="L2804"/>
  <c r="K2804"/>
  <c r="Q3089"/>
  <c r="P3089"/>
  <c r="O3089"/>
  <c r="U3089" s="1"/>
  <c r="N3089"/>
  <c r="M3089"/>
  <c r="Y3089" s="1"/>
  <c r="L3089"/>
  <c r="K3089"/>
  <c r="Q3520"/>
  <c r="P3520"/>
  <c r="O3520"/>
  <c r="U3520" s="1"/>
  <c r="N3520"/>
  <c r="M3520"/>
  <c r="Y3520" s="1"/>
  <c r="L3520"/>
  <c r="K3520"/>
  <c r="Q4092"/>
  <c r="P4092"/>
  <c r="O4092"/>
  <c r="U4092" s="1"/>
  <c r="N4092"/>
  <c r="M4092"/>
  <c r="Y4092" s="1"/>
  <c r="L4092"/>
  <c r="K4092"/>
  <c r="Q4812"/>
  <c r="P4812"/>
  <c r="O4812"/>
  <c r="U4812" s="1"/>
  <c r="N4812"/>
  <c r="M4812"/>
  <c r="Y4812" s="1"/>
  <c r="L4812"/>
  <c r="K4812"/>
  <c r="Q5711"/>
  <c r="P5711"/>
  <c r="O5711"/>
  <c r="U5711" s="1"/>
  <c r="N5711"/>
  <c r="M5711"/>
  <c r="Y5711" s="1"/>
  <c r="L5711"/>
  <c r="K5711"/>
  <c r="Q7154"/>
  <c r="P7154"/>
  <c r="O7154"/>
  <c r="U7154" s="1"/>
  <c r="N7154"/>
  <c r="M7154"/>
  <c r="Y7154" s="1"/>
  <c r="L7154"/>
  <c r="K7154"/>
  <c r="Q6054"/>
  <c r="P6054"/>
  <c r="O6054"/>
  <c r="U6054" s="1"/>
  <c r="N6054"/>
  <c r="M6054"/>
  <c r="Y6054" s="1"/>
  <c r="L6054"/>
  <c r="K6054"/>
  <c r="Q5109"/>
  <c r="P5109"/>
  <c r="O5109"/>
  <c r="U5109" s="1"/>
  <c r="N5109"/>
  <c r="M5109"/>
  <c r="Y5109" s="1"/>
  <c r="L5109"/>
  <c r="K5109"/>
  <c r="Q3184"/>
  <c r="P3184"/>
  <c r="O3184"/>
  <c r="U3184" s="1"/>
  <c r="N3184"/>
  <c r="M3184"/>
  <c r="Y3184" s="1"/>
  <c r="L3184"/>
  <c r="K3184"/>
  <c r="Q2837"/>
  <c r="P2837"/>
  <c r="O2837"/>
  <c r="U2837" s="1"/>
  <c r="N2837"/>
  <c r="M2837"/>
  <c r="Y2837" s="1"/>
  <c r="L2837"/>
  <c r="K2837"/>
  <c r="Q2634"/>
  <c r="P2634"/>
  <c r="O2634"/>
  <c r="U2634" s="1"/>
  <c r="N2634"/>
  <c r="M2634"/>
  <c r="Y2634" s="1"/>
  <c r="L2634"/>
  <c r="K2634"/>
  <c r="Q2541"/>
  <c r="P2541"/>
  <c r="O2541"/>
  <c r="U2541" s="1"/>
  <c r="N2541"/>
  <c r="M2541"/>
  <c r="Y2541" s="1"/>
  <c r="L2541"/>
  <c r="K2541"/>
  <c r="Q2576"/>
  <c r="P2576"/>
  <c r="O2576"/>
  <c r="U2576" s="1"/>
  <c r="N2576"/>
  <c r="M2576"/>
  <c r="Y2576" s="1"/>
  <c r="L2576"/>
  <c r="K2576"/>
  <c r="Q2731"/>
  <c r="P2731"/>
  <c r="O2731"/>
  <c r="U2731" s="1"/>
  <c r="N2731"/>
  <c r="M2731"/>
  <c r="Y2731" s="1"/>
  <c r="L2731"/>
  <c r="K2731"/>
  <c r="Q3010"/>
  <c r="P3010"/>
  <c r="O3010"/>
  <c r="U3010" s="1"/>
  <c r="N3010"/>
  <c r="M3010"/>
  <c r="Y3010" s="1"/>
  <c r="L3010"/>
  <c r="K3010"/>
  <c r="Q3443"/>
  <c r="P3443"/>
  <c r="O3443"/>
  <c r="U3443" s="1"/>
  <c r="N3443"/>
  <c r="M3443"/>
  <c r="Y3443" s="1"/>
  <c r="L3443"/>
  <c r="K3443"/>
  <c r="Q4019"/>
  <c r="P4019"/>
  <c r="O4019"/>
  <c r="U4019" s="1"/>
  <c r="N4019"/>
  <c r="M4019"/>
  <c r="Y4019" s="1"/>
  <c r="L4019"/>
  <c r="K4019"/>
  <c r="Q4744"/>
  <c r="P4744"/>
  <c r="O4744"/>
  <c r="U4744" s="1"/>
  <c r="N4744"/>
  <c r="M4744"/>
  <c r="Y4744" s="1"/>
  <c r="L4744"/>
  <c r="K4744"/>
  <c r="Q5636"/>
  <c r="P5636"/>
  <c r="O5636"/>
  <c r="U5636" s="1"/>
  <c r="N5636"/>
  <c r="M5636"/>
  <c r="Y5636" s="1"/>
  <c r="L5636"/>
  <c r="K5636"/>
  <c r="Q5989"/>
  <c r="P5989"/>
  <c r="O5989"/>
  <c r="U5989" s="1"/>
  <c r="N5989"/>
  <c r="M5989"/>
  <c r="Y5989" s="1"/>
  <c r="L5989"/>
  <c r="K5989"/>
  <c r="Q5040"/>
  <c r="P5040"/>
  <c r="O5040"/>
  <c r="U5040" s="1"/>
  <c r="N5040"/>
  <c r="M5040"/>
  <c r="Y5040" s="1"/>
  <c r="L5040"/>
  <c r="K5040"/>
  <c r="Q4259"/>
  <c r="P4259"/>
  <c r="O4259"/>
  <c r="U4259" s="1"/>
  <c r="N4259"/>
  <c r="M4259"/>
  <c r="Y4259" s="1"/>
  <c r="L4259"/>
  <c r="K4259"/>
  <c r="Q3621"/>
  <c r="P3621"/>
  <c r="O3621"/>
  <c r="U3621" s="1"/>
  <c r="N3621"/>
  <c r="M3621"/>
  <c r="Y3621" s="1"/>
  <c r="L3621"/>
  <c r="K3621"/>
  <c r="Q3131"/>
  <c r="P3131"/>
  <c r="O3131"/>
  <c r="U3131" s="1"/>
  <c r="N3131"/>
  <c r="M3131"/>
  <c r="Y3131" s="1"/>
  <c r="L3131"/>
  <c r="K3131"/>
  <c r="Q2781"/>
  <c r="P2781"/>
  <c r="O2781"/>
  <c r="U2781" s="1"/>
  <c r="N2781"/>
  <c r="M2781"/>
  <c r="Y2781" s="1"/>
  <c r="L2781"/>
  <c r="K2781"/>
  <c r="Q2575"/>
  <c r="P2575"/>
  <c r="O2575"/>
  <c r="U2575" s="1"/>
  <c r="N2575"/>
  <c r="M2575"/>
  <c r="Y2575" s="1"/>
  <c r="L2575"/>
  <c r="K2575"/>
  <c r="Q2484"/>
  <c r="P2484"/>
  <c r="O2484"/>
  <c r="U2484" s="1"/>
  <c r="N2484"/>
  <c r="M2484"/>
  <c r="Y2484" s="1"/>
  <c r="L2484"/>
  <c r="K2484"/>
  <c r="Q2527"/>
  <c r="P2527"/>
  <c r="O2527"/>
  <c r="U2527" s="1"/>
  <c r="N2527"/>
  <c r="M2527"/>
  <c r="Y2527" s="1"/>
  <c r="L2527"/>
  <c r="K2527"/>
  <c r="Q2682"/>
  <c r="P2682"/>
  <c r="O2682"/>
  <c r="U2682" s="1"/>
  <c r="N2682"/>
  <c r="M2682"/>
  <c r="Y2682" s="1"/>
  <c r="L2682"/>
  <c r="K2682"/>
  <c r="Q2966"/>
  <c r="P2966"/>
  <c r="O2966"/>
  <c r="U2966" s="1"/>
  <c r="N2966"/>
  <c r="M2966"/>
  <c r="Y2966" s="1"/>
  <c r="L2966"/>
  <c r="K2966"/>
  <c r="Q3390"/>
  <c r="P3390"/>
  <c r="O3390"/>
  <c r="U3390" s="1"/>
  <c r="N3390"/>
  <c r="M3390"/>
  <c r="Y3390" s="1"/>
  <c r="L3390"/>
  <c r="K3390"/>
  <c r="Q3963"/>
  <c r="P3963"/>
  <c r="O3963"/>
  <c r="U3963" s="1"/>
  <c r="N3963"/>
  <c r="M3963"/>
  <c r="Y3963" s="1"/>
  <c r="L3963"/>
  <c r="K3963"/>
  <c r="Q4690"/>
  <c r="P4690"/>
  <c r="O4690"/>
  <c r="U4690" s="1"/>
  <c r="N4690"/>
  <c r="M4690"/>
  <c r="Y4690" s="1"/>
  <c r="L4690"/>
  <c r="K4690"/>
  <c r="Q5574"/>
  <c r="P5574"/>
  <c r="O5574"/>
  <c r="U5574" s="1"/>
  <c r="N5574"/>
  <c r="M5574"/>
  <c r="Y5574" s="1"/>
  <c r="L5574"/>
  <c r="K5574"/>
  <c r="Q7047"/>
  <c r="P7047"/>
  <c r="O7047"/>
  <c r="U7047" s="1"/>
  <c r="N7047"/>
  <c r="M7047"/>
  <c r="Y7047" s="1"/>
  <c r="L7047"/>
  <c r="K7047"/>
  <c r="Q5954"/>
  <c r="P5954"/>
  <c r="O5954"/>
  <c r="U5954" s="1"/>
  <c r="N5954"/>
  <c r="M5954"/>
  <c r="Y5954" s="1"/>
  <c r="L5954"/>
  <c r="K5954"/>
  <c r="Q4993"/>
  <c r="P4993"/>
  <c r="O4993"/>
  <c r="U4993" s="1"/>
  <c r="N4993"/>
  <c r="M4993"/>
  <c r="Y4993" s="1"/>
  <c r="L4993"/>
  <c r="K4993"/>
  <c r="Q4213"/>
  <c r="P4213"/>
  <c r="O4213"/>
  <c r="U4213" s="1"/>
  <c r="N4213"/>
  <c r="M4213"/>
  <c r="Y4213" s="1"/>
  <c r="L4213"/>
  <c r="K4213"/>
  <c r="Q3583"/>
  <c r="P3583"/>
  <c r="O3583"/>
  <c r="U3583" s="1"/>
  <c r="N3583"/>
  <c r="M3583"/>
  <c r="Y3583" s="1"/>
  <c r="L3583"/>
  <c r="K3583"/>
  <c r="Q3087"/>
  <c r="P3087"/>
  <c r="O3087"/>
  <c r="U3087" s="1"/>
  <c r="N3087"/>
  <c r="M3087"/>
  <c r="Y3087" s="1"/>
  <c r="L3087"/>
  <c r="K3087"/>
  <c r="Q2743"/>
  <c r="P2743"/>
  <c r="O2743"/>
  <c r="U2743" s="1"/>
  <c r="N2743"/>
  <c r="M2743"/>
  <c r="Y2743" s="1"/>
  <c r="L2743"/>
  <c r="K2743"/>
  <c r="Q2539"/>
  <c r="P2539"/>
  <c r="O2539"/>
  <c r="U2539" s="1"/>
  <c r="N2539"/>
  <c r="M2539"/>
  <c r="Y2539" s="1"/>
  <c r="L2539"/>
  <c r="K2539"/>
  <c r="Q2449"/>
  <c r="P2449"/>
  <c r="O2449"/>
  <c r="U2449" s="1"/>
  <c r="N2449"/>
  <c r="M2449"/>
  <c r="Y2449" s="1"/>
  <c r="L2449"/>
  <c r="K2449"/>
  <c r="Q2479"/>
  <c r="P2479"/>
  <c r="O2479"/>
  <c r="U2479" s="1"/>
  <c r="N2479"/>
  <c r="M2479"/>
  <c r="Y2479" s="1"/>
  <c r="L2479"/>
  <c r="K2479"/>
  <c r="Q2650"/>
  <c r="P2650"/>
  <c r="O2650"/>
  <c r="U2650" s="1"/>
  <c r="N2650"/>
  <c r="M2650"/>
  <c r="Y2650" s="1"/>
  <c r="L2650"/>
  <c r="K2650"/>
  <c r="Q2923"/>
  <c r="P2923"/>
  <c r="O2923"/>
  <c r="U2923" s="1"/>
  <c r="N2923"/>
  <c r="M2923"/>
  <c r="Y2923" s="1"/>
  <c r="L2923"/>
  <c r="K2923"/>
  <c r="Q3350"/>
  <c r="P3350"/>
  <c r="O3350"/>
  <c r="U3350" s="1"/>
  <c r="N3350"/>
  <c r="M3350"/>
  <c r="Y3350" s="1"/>
  <c r="L3350"/>
  <c r="K3350"/>
  <c r="Q3930"/>
  <c r="P3930"/>
  <c r="O3930"/>
  <c r="U3930" s="1"/>
  <c r="N3930"/>
  <c r="M3930"/>
  <c r="Y3930" s="1"/>
  <c r="L3930"/>
  <c r="K3930"/>
  <c r="Q4645"/>
  <c r="P4645"/>
  <c r="O4645"/>
  <c r="U4645" s="1"/>
  <c r="N4645"/>
  <c r="M4645"/>
  <c r="Y4645" s="1"/>
  <c r="L4645"/>
  <c r="K4645"/>
  <c r="Q5526"/>
  <c r="P5526"/>
  <c r="O5526"/>
  <c r="U5526" s="1"/>
  <c r="N5526"/>
  <c r="M5526"/>
  <c r="Y5526" s="1"/>
  <c r="L5526"/>
  <c r="K5526"/>
  <c r="Q7024"/>
  <c r="P7024"/>
  <c r="O7024"/>
  <c r="U7024" s="1"/>
  <c r="N7024"/>
  <c r="M7024"/>
  <c r="Y7024" s="1"/>
  <c r="L7024"/>
  <c r="K7024"/>
  <c r="Q5930"/>
  <c r="P5930"/>
  <c r="O5930"/>
  <c r="U5930" s="1"/>
  <c r="N5930"/>
  <c r="M5930"/>
  <c r="Y5930" s="1"/>
  <c r="L5930"/>
  <c r="K5930"/>
  <c r="Q4974"/>
  <c r="P4974"/>
  <c r="O4974"/>
  <c r="U4974" s="1"/>
  <c r="N4974"/>
  <c r="M4974"/>
  <c r="Y4974" s="1"/>
  <c r="L4974"/>
  <c r="K4974"/>
  <c r="Q4188"/>
  <c r="P4188"/>
  <c r="O4188"/>
  <c r="U4188" s="1"/>
  <c r="N4188"/>
  <c r="M4188"/>
  <c r="Y4188" s="1"/>
  <c r="L4188"/>
  <c r="K4188"/>
  <c r="Q3559"/>
  <c r="P3559"/>
  <c r="O3559"/>
  <c r="U3559" s="1"/>
  <c r="N3559"/>
  <c r="M3559"/>
  <c r="Y3559" s="1"/>
  <c r="L3559"/>
  <c r="K3559"/>
  <c r="Q3058"/>
  <c r="P3058"/>
  <c r="O3058"/>
  <c r="U3058" s="1"/>
  <c r="N3058"/>
  <c r="M3058"/>
  <c r="Y3058" s="1"/>
  <c r="L3058"/>
  <c r="K3058"/>
  <c r="Q2723"/>
  <c r="P2723"/>
  <c r="O2723"/>
  <c r="U2723" s="1"/>
  <c r="N2723"/>
  <c r="M2723"/>
  <c r="Y2723" s="1"/>
  <c r="L2723"/>
  <c r="K2723"/>
  <c r="Q2515"/>
  <c r="P2515"/>
  <c r="O2515"/>
  <c r="U2515" s="1"/>
  <c r="N2515"/>
  <c r="M2515"/>
  <c r="Y2515" s="1"/>
  <c r="L2515"/>
  <c r="K2515"/>
  <c r="Q2424"/>
  <c r="P2424"/>
  <c r="O2424"/>
  <c r="U2424" s="1"/>
  <c r="N2424"/>
  <c r="M2424"/>
  <c r="Y2424" s="1"/>
  <c r="L2424"/>
  <c r="K2424"/>
  <c r="Q2459"/>
  <c r="P2459"/>
  <c r="O2459"/>
  <c r="U2459" s="1"/>
  <c r="N2459"/>
  <c r="M2459"/>
  <c r="Y2459" s="1"/>
  <c r="L2459"/>
  <c r="K2459"/>
  <c r="Q2623"/>
  <c r="P2623"/>
  <c r="O2623"/>
  <c r="U2623" s="1"/>
  <c r="N2623"/>
  <c r="M2623"/>
  <c r="Y2623" s="1"/>
  <c r="L2623"/>
  <c r="K2623"/>
  <c r="Q2898"/>
  <c r="P2898"/>
  <c r="O2898"/>
  <c r="U2898" s="1"/>
  <c r="N2898"/>
  <c r="M2898"/>
  <c r="Y2898" s="1"/>
  <c r="L2898"/>
  <c r="K2898"/>
  <c r="Q3330"/>
  <c r="P3330"/>
  <c r="O3330"/>
  <c r="U3330" s="1"/>
  <c r="N3330"/>
  <c r="M3330"/>
  <c r="Y3330" s="1"/>
  <c r="L3330"/>
  <c r="K3330"/>
  <c r="Q3908"/>
  <c r="P3908"/>
  <c r="O3908"/>
  <c r="U3908" s="1"/>
  <c r="N3908"/>
  <c r="M3908"/>
  <c r="Y3908" s="1"/>
  <c r="L3908"/>
  <c r="K3908"/>
  <c r="Q4621"/>
  <c r="P4621"/>
  <c r="O4621"/>
  <c r="U4621" s="1"/>
  <c r="N4621"/>
  <c r="M4621"/>
  <c r="Y4621" s="1"/>
  <c r="L4621"/>
  <c r="K4621"/>
  <c r="Q5501"/>
  <c r="P5501"/>
  <c r="O5501"/>
  <c r="U5501" s="1"/>
  <c r="N5501"/>
  <c r="M5501"/>
  <c r="Y5501" s="1"/>
  <c r="L5501"/>
  <c r="K5501"/>
  <c r="Q7546"/>
  <c r="P7546"/>
  <c r="O7546"/>
  <c r="U7546" s="1"/>
  <c r="N7546"/>
  <c r="M7546"/>
  <c r="Y7546" s="1"/>
  <c r="L7546"/>
  <c r="K7546"/>
  <c r="Q7572"/>
  <c r="P7572"/>
  <c r="O7572"/>
  <c r="U7572" s="1"/>
  <c r="N7572"/>
  <c r="M7572"/>
  <c r="Y7572" s="1"/>
  <c r="L7572"/>
  <c r="K7572"/>
  <c r="Q7468"/>
  <c r="P7468"/>
  <c r="O7468"/>
  <c r="U7468" s="1"/>
  <c r="N7468"/>
  <c r="M7468"/>
  <c r="Y7468" s="1"/>
  <c r="L7468"/>
  <c r="K7468"/>
  <c r="Q7134"/>
  <c r="P7134"/>
  <c r="O7134"/>
  <c r="U7134" s="1"/>
  <c r="N7134"/>
  <c r="M7134"/>
  <c r="Y7134" s="1"/>
  <c r="L7134"/>
  <c r="K7134"/>
  <c r="Q7174"/>
  <c r="P7174"/>
  <c r="O7174"/>
  <c r="U7174" s="1"/>
  <c r="N7174"/>
  <c r="M7174"/>
  <c r="Y7174" s="1"/>
  <c r="L7174"/>
  <c r="K7174"/>
  <c r="Q7358"/>
  <c r="P7358"/>
  <c r="O7358"/>
  <c r="U7358" s="1"/>
  <c r="N7358"/>
  <c r="M7358"/>
  <c r="Y7358" s="1"/>
  <c r="L7358"/>
  <c r="K7358"/>
  <c r="Q7422"/>
  <c r="P7422"/>
  <c r="O7422"/>
  <c r="U7422" s="1"/>
  <c r="N7422"/>
  <c r="M7422"/>
  <c r="Y7422" s="1"/>
  <c r="L7422"/>
  <c r="K7422"/>
  <c r="Q7039"/>
  <c r="P7039"/>
  <c r="O7039"/>
  <c r="U7039" s="1"/>
  <c r="N7039"/>
  <c r="M7039"/>
  <c r="Y7039" s="1"/>
  <c r="L7039"/>
  <c r="K7039"/>
  <c r="Q6712"/>
  <c r="P6712"/>
  <c r="O6712"/>
  <c r="U6712" s="1"/>
  <c r="N6712"/>
  <c r="M6712"/>
  <c r="Y6712" s="1"/>
  <c r="L6712"/>
  <c r="K6712"/>
  <c r="Q6749"/>
  <c r="P6749"/>
  <c r="O6749"/>
  <c r="U6749" s="1"/>
  <c r="N6749"/>
  <c r="M6749"/>
  <c r="Y6749" s="1"/>
  <c r="L6749"/>
  <c r="K6749"/>
  <c r="Q6929"/>
  <c r="P6929"/>
  <c r="O6929"/>
  <c r="U6929" s="1"/>
  <c r="N6929"/>
  <c r="M6929"/>
  <c r="Y6929" s="1"/>
  <c r="L6929"/>
  <c r="K6929"/>
  <c r="Q7266"/>
  <c r="P7266"/>
  <c r="O7266"/>
  <c r="U7266" s="1"/>
  <c r="N7266"/>
  <c r="M7266"/>
  <c r="Y7266" s="1"/>
  <c r="L7266"/>
  <c r="K7266"/>
  <c r="Q7522"/>
  <c r="P7522"/>
  <c r="O7522"/>
  <c r="U7522" s="1"/>
  <c r="N7522"/>
  <c r="M7522"/>
  <c r="Y7522" s="1"/>
  <c r="L7522"/>
  <c r="K7522"/>
  <c r="Q7018"/>
  <c r="P7018"/>
  <c r="O7018"/>
  <c r="U7018" s="1"/>
  <c r="N7018"/>
  <c r="M7018"/>
  <c r="Y7018" s="1"/>
  <c r="L7018"/>
  <c r="K7018"/>
  <c r="Q6639"/>
  <c r="P6639"/>
  <c r="O6639"/>
  <c r="U6639" s="1"/>
  <c r="N6639"/>
  <c r="M6639"/>
  <c r="Y6639" s="1"/>
  <c r="L6639"/>
  <c r="K6639"/>
  <c r="Q6293"/>
  <c r="P6293"/>
  <c r="O6293"/>
  <c r="U6293" s="1"/>
  <c r="N6293"/>
  <c r="M6293"/>
  <c r="Y6293" s="1"/>
  <c r="L6293"/>
  <c r="K6293"/>
  <c r="Q6339"/>
  <c r="P6339"/>
  <c r="O6339"/>
  <c r="U6339" s="1"/>
  <c r="N6339"/>
  <c r="M6339"/>
  <c r="Y6339" s="1"/>
  <c r="L6339"/>
  <c r="K6339"/>
  <c r="Q6522"/>
  <c r="P6522"/>
  <c r="O6522"/>
  <c r="U6522" s="1"/>
  <c r="N6522"/>
  <c r="M6522"/>
  <c r="Y6522" s="1"/>
  <c r="L6522"/>
  <c r="K6522"/>
  <c r="Q6859"/>
  <c r="P6859"/>
  <c r="O6859"/>
  <c r="U6859" s="1"/>
  <c r="N6859"/>
  <c r="M6859"/>
  <c r="Y6859" s="1"/>
  <c r="L6859"/>
  <c r="K6859"/>
  <c r="Q7324"/>
  <c r="P7324"/>
  <c r="O7324"/>
  <c r="U7324" s="1"/>
  <c r="N7324"/>
  <c r="M7324"/>
  <c r="Y7324" s="1"/>
  <c r="L7324"/>
  <c r="K7324"/>
  <c r="Q7153"/>
  <c r="P7153"/>
  <c r="O7153"/>
  <c r="U7153" s="1"/>
  <c r="N7153"/>
  <c r="M7153"/>
  <c r="Y7153" s="1"/>
  <c r="L7153"/>
  <c r="K7153"/>
  <c r="Q6635"/>
  <c r="P6635"/>
  <c r="O6635"/>
  <c r="U6635" s="1"/>
  <c r="N6635"/>
  <c r="M6635"/>
  <c r="Y6635" s="1"/>
  <c r="L6635"/>
  <c r="K6635"/>
  <c r="Q6244"/>
  <c r="P6244"/>
  <c r="O6244"/>
  <c r="U6244" s="1"/>
  <c r="N6244"/>
  <c r="M6244"/>
  <c r="Y6244" s="1"/>
  <c r="L6244"/>
  <c r="K6244"/>
  <c r="Q5910"/>
  <c r="P5910"/>
  <c r="O5910"/>
  <c r="U5910" s="1"/>
  <c r="N5910"/>
  <c r="M5910"/>
  <c r="Y5910" s="1"/>
  <c r="L5910"/>
  <c r="K5910"/>
  <c r="Q5941"/>
  <c r="P5941"/>
  <c r="O5941"/>
  <c r="U5941" s="1"/>
  <c r="N5941"/>
  <c r="M5941"/>
  <c r="Y5941" s="1"/>
  <c r="L5941"/>
  <c r="K5941"/>
  <c r="Q6138"/>
  <c r="P6138"/>
  <c r="O6138"/>
  <c r="U6138" s="1"/>
  <c r="N6138"/>
  <c r="M6138"/>
  <c r="Y6138" s="1"/>
  <c r="L6138"/>
  <c r="K6138"/>
  <c r="Q6456"/>
  <c r="P6456"/>
  <c r="O6456"/>
  <c r="U6456" s="1"/>
  <c r="N6456"/>
  <c r="M6456"/>
  <c r="Y6456" s="1"/>
  <c r="L6456"/>
  <c r="K6456"/>
  <c r="Q6921"/>
  <c r="P6921"/>
  <c r="O6921"/>
  <c r="U6921" s="1"/>
  <c r="N6921"/>
  <c r="M6921"/>
  <c r="Y6921" s="1"/>
  <c r="L6921"/>
  <c r="K6921"/>
  <c r="Q7445"/>
  <c r="P7445"/>
  <c r="O7445"/>
  <c r="U7445" s="1"/>
  <c r="N7445"/>
  <c r="M7445"/>
  <c r="Y7445" s="1"/>
  <c r="L7445"/>
  <c r="K7445"/>
  <c r="Q6786"/>
  <c r="P6786"/>
  <c r="O6786"/>
  <c r="U6786" s="1"/>
  <c r="N6786"/>
  <c r="M6786"/>
  <c r="Y6786" s="1"/>
  <c r="L6786"/>
  <c r="K6786"/>
  <c r="Q6255"/>
  <c r="P6255"/>
  <c r="O6255"/>
  <c r="U6255" s="1"/>
  <c r="N6255"/>
  <c r="M6255"/>
  <c r="Y6255" s="1"/>
  <c r="L6255"/>
  <c r="K6255"/>
  <c r="Q5878"/>
  <c r="P5878"/>
  <c r="O5878"/>
  <c r="U5878" s="1"/>
  <c r="N5878"/>
  <c r="M5878"/>
  <c r="Y5878" s="1"/>
  <c r="L5878"/>
  <c r="K5878"/>
  <c r="Q5525"/>
  <c r="P5525"/>
  <c r="O5525"/>
  <c r="U5525" s="1"/>
  <c r="N5525"/>
  <c r="M5525"/>
  <c r="Y5525" s="1"/>
  <c r="L5525"/>
  <c r="K5525"/>
  <c r="Q5570"/>
  <c r="P5570"/>
  <c r="O5570"/>
  <c r="U5570" s="1"/>
  <c r="N5570"/>
  <c r="M5570"/>
  <c r="Y5570" s="1"/>
  <c r="L5570"/>
  <c r="K5570"/>
  <c r="Q5762"/>
  <c r="P5762"/>
  <c r="O5762"/>
  <c r="U5762" s="1"/>
  <c r="N5762"/>
  <c r="M5762"/>
  <c r="Y5762" s="1"/>
  <c r="L5762"/>
  <c r="K5762"/>
  <c r="Q6089"/>
  <c r="P6089"/>
  <c r="O6089"/>
  <c r="U6089" s="1"/>
  <c r="N6089"/>
  <c r="M6089"/>
  <c r="Y6089" s="1"/>
  <c r="L6089"/>
  <c r="K6089"/>
  <c r="Q6555"/>
  <c r="P6555"/>
  <c r="O6555"/>
  <c r="U6555" s="1"/>
  <c r="N6555"/>
  <c r="M6555"/>
  <c r="Y6555" s="1"/>
  <c r="L6555"/>
  <c r="K6555"/>
  <c r="Q7161"/>
  <c r="P7161"/>
  <c r="O7161"/>
  <c r="U7161" s="1"/>
  <c r="N7161"/>
  <c r="M7161"/>
  <c r="Y7161" s="1"/>
  <c r="L7161"/>
  <c r="K7161"/>
  <c r="Q7088"/>
  <c r="P7088"/>
  <c r="O7088"/>
  <c r="U7088" s="1"/>
  <c r="N7088"/>
  <c r="M7088"/>
  <c r="Y7088" s="1"/>
  <c r="L7088"/>
  <c r="K7088"/>
  <c r="Q6415"/>
  <c r="P6415"/>
  <c r="O6415"/>
  <c r="U6415" s="1"/>
  <c r="N6415"/>
  <c r="M6415"/>
  <c r="Y6415" s="1"/>
  <c r="L6415"/>
  <c r="K6415"/>
  <c r="Q5901"/>
  <c r="P5901"/>
  <c r="O5901"/>
  <c r="U5901" s="1"/>
  <c r="N5901"/>
  <c r="M5901"/>
  <c r="Y5901" s="1"/>
  <c r="L5901"/>
  <c r="K5901"/>
  <c r="Q5506"/>
  <c r="P5506"/>
  <c r="O5506"/>
  <c r="U5506" s="1"/>
  <c r="N5506"/>
  <c r="M5506"/>
  <c r="Y5506" s="1"/>
  <c r="L5506"/>
  <c r="K5506"/>
  <c r="Q5271"/>
  <c r="P5271"/>
  <c r="O5271"/>
  <c r="U5271" s="1"/>
  <c r="N5271"/>
  <c r="M5271"/>
  <c r="Y5271" s="1"/>
  <c r="L5271"/>
  <c r="K5271"/>
  <c r="Q5180"/>
  <c r="P5180"/>
  <c r="O5180"/>
  <c r="U5180" s="1"/>
  <c r="N5180"/>
  <c r="M5180"/>
  <c r="Y5180" s="1"/>
  <c r="L5180"/>
  <c r="K5180"/>
  <c r="Q5219"/>
  <c r="P5219"/>
  <c r="O5219"/>
  <c r="U5219" s="1"/>
  <c r="N5219"/>
  <c r="M5219"/>
  <c r="Y5219" s="1"/>
  <c r="L5219"/>
  <c r="K5219"/>
  <c r="Q5396"/>
  <c r="P5396"/>
  <c r="O5396"/>
  <c r="U5396" s="1"/>
  <c r="N5396"/>
  <c r="M5396"/>
  <c r="Y5396" s="1"/>
  <c r="L5396"/>
  <c r="K5396"/>
  <c r="Q5725"/>
  <c r="P5725"/>
  <c r="O5725"/>
  <c r="U5725" s="1"/>
  <c r="N5725"/>
  <c r="M5725"/>
  <c r="Y5725" s="1"/>
  <c r="L5725"/>
  <c r="K5725"/>
  <c r="Q6200"/>
  <c r="P6200"/>
  <c r="O6200"/>
  <c r="U6200" s="1"/>
  <c r="N6200"/>
  <c r="M6200"/>
  <c r="Y6200" s="1"/>
  <c r="L6200"/>
  <c r="K6200"/>
  <c r="Q6818"/>
  <c r="P6818"/>
  <c r="O6818"/>
  <c r="U6818" s="1"/>
  <c r="N6818"/>
  <c r="M6818"/>
  <c r="Y6818" s="1"/>
  <c r="L6818"/>
  <c r="K6818"/>
  <c r="Q7532"/>
  <c r="P7532"/>
  <c r="O7532"/>
  <c r="U7532" s="1"/>
  <c r="N7532"/>
  <c r="M7532"/>
  <c r="Y7532" s="1"/>
  <c r="L7532"/>
  <c r="K7532"/>
  <c r="Q6753"/>
  <c r="P6753"/>
  <c r="O6753"/>
  <c r="U6753" s="1"/>
  <c r="N6753"/>
  <c r="M6753"/>
  <c r="Y6753" s="1"/>
  <c r="L6753"/>
  <c r="K6753"/>
  <c r="Q6085"/>
  <c r="P6085"/>
  <c r="O6085"/>
  <c r="U6085" s="1"/>
  <c r="N6085"/>
  <c r="M6085"/>
  <c r="Y6085" s="1"/>
  <c r="L6085"/>
  <c r="K6085"/>
  <c r="Q5554"/>
  <c r="P5554"/>
  <c r="O5554"/>
  <c r="U5554" s="1"/>
  <c r="N5554"/>
  <c r="M5554"/>
  <c r="Y5554" s="1"/>
  <c r="L5554"/>
  <c r="K5554"/>
  <c r="Q5182"/>
  <c r="P5182"/>
  <c r="O5182"/>
  <c r="U5182" s="1"/>
  <c r="N5182"/>
  <c r="M5182"/>
  <c r="Y5182" s="1"/>
  <c r="L5182"/>
  <c r="K5182"/>
  <c r="Q4934"/>
  <c r="P4934"/>
  <c r="O4934"/>
  <c r="U4934" s="1"/>
  <c r="N4934"/>
  <c r="M4934"/>
  <c r="Y4934" s="1"/>
  <c r="L4934"/>
  <c r="K4934"/>
  <c r="Q4826"/>
  <c r="P4826"/>
  <c r="O4826"/>
  <c r="U4826" s="1"/>
  <c r="N4826"/>
  <c r="M4826"/>
  <c r="Y4826" s="1"/>
  <c r="L4826"/>
  <c r="K4826"/>
  <c r="Q4876"/>
  <c r="P4876"/>
  <c r="O4876"/>
  <c r="U4876" s="1"/>
  <c r="N4876"/>
  <c r="M4876"/>
  <c r="Y4876" s="1"/>
  <c r="L4876"/>
  <c r="K4876"/>
  <c r="Q5061"/>
  <c r="P5061"/>
  <c r="O5061"/>
  <c r="U5061" s="1"/>
  <c r="N5061"/>
  <c r="M5061"/>
  <c r="Y5061" s="1"/>
  <c r="L5061"/>
  <c r="K5061"/>
  <c r="Q5382"/>
  <c r="P5382"/>
  <c r="O5382"/>
  <c r="U5382" s="1"/>
  <c r="N5382"/>
  <c r="M5382"/>
  <c r="Y5382" s="1"/>
  <c r="L5382"/>
  <c r="K5382"/>
  <c r="Q5860"/>
  <c r="P5860"/>
  <c r="O5860"/>
  <c r="U5860" s="1"/>
  <c r="N5860"/>
  <c r="M5860"/>
  <c r="Y5860" s="1"/>
  <c r="L5860"/>
  <c r="K5860"/>
  <c r="Q6466"/>
  <c r="P6466"/>
  <c r="O6466"/>
  <c r="U6466" s="1"/>
  <c r="N6466"/>
  <c r="M6466"/>
  <c r="Y6466" s="1"/>
  <c r="L6466"/>
  <c r="K6466"/>
  <c r="Q7222"/>
  <c r="P7222"/>
  <c r="O7222"/>
  <c r="U7222" s="1"/>
  <c r="N7222"/>
  <c r="M7222"/>
  <c r="Y7222" s="1"/>
  <c r="L7222"/>
  <c r="K7222"/>
  <c r="Q7243"/>
  <c r="P7243"/>
  <c r="O7243"/>
  <c r="U7243" s="1"/>
  <c r="N7243"/>
  <c r="M7243"/>
  <c r="Y7243" s="1"/>
  <c r="L7243"/>
  <c r="K7243"/>
  <c r="Q6420"/>
  <c r="P6420"/>
  <c r="O6420"/>
  <c r="U6420" s="1"/>
  <c r="N6420"/>
  <c r="M6420"/>
  <c r="Y6420" s="1"/>
  <c r="L6420"/>
  <c r="K6420"/>
  <c r="Q5768"/>
  <c r="P5768"/>
  <c r="O5768"/>
  <c r="U5768" s="1"/>
  <c r="N5768"/>
  <c r="M5768"/>
  <c r="Y5768" s="1"/>
  <c r="L5768"/>
  <c r="K5768"/>
  <c r="Q5236"/>
  <c r="P5236"/>
  <c r="O5236"/>
  <c r="U5236" s="1"/>
  <c r="N5236"/>
  <c r="M5236"/>
  <c r="Y5236" s="1"/>
  <c r="L5236"/>
  <c r="K5236"/>
  <c r="Q4851"/>
  <c r="P4851"/>
  <c r="O4851"/>
  <c r="U4851" s="1"/>
  <c r="N4851"/>
  <c r="M4851"/>
  <c r="Y4851" s="1"/>
  <c r="L4851"/>
  <c r="K4851"/>
  <c r="Q4620"/>
  <c r="P4620"/>
  <c r="O4620"/>
  <c r="U4620" s="1"/>
  <c r="N4620"/>
  <c r="M4620"/>
  <c r="Y4620" s="1"/>
  <c r="L4620"/>
  <c r="K4620"/>
  <c r="Q4529"/>
  <c r="P4529"/>
  <c r="O4529"/>
  <c r="U4529" s="1"/>
  <c r="N4529"/>
  <c r="M4529"/>
  <c r="Y4529" s="1"/>
  <c r="L4529"/>
  <c r="K4529"/>
  <c r="Q4556"/>
  <c r="P4556"/>
  <c r="O4556"/>
  <c r="U4556" s="1"/>
  <c r="N4556"/>
  <c r="M4556"/>
  <c r="Y4556" s="1"/>
  <c r="L4556"/>
  <c r="K4556"/>
  <c r="Q4738"/>
  <c r="P4738"/>
  <c r="O4738"/>
  <c r="U4738" s="1"/>
  <c r="N4738"/>
  <c r="M4738"/>
  <c r="Y4738" s="1"/>
  <c r="L4738"/>
  <c r="K4738"/>
  <c r="Q5068"/>
  <c r="P5068"/>
  <c r="O5068"/>
  <c r="U5068" s="1"/>
  <c r="N5068"/>
  <c r="M5068"/>
  <c r="Y5068" s="1"/>
  <c r="L5068"/>
  <c r="K5068"/>
  <c r="Q5527"/>
  <c r="P5527"/>
  <c r="O5527"/>
  <c r="U5527" s="1"/>
  <c r="N5527"/>
  <c r="M5527"/>
  <c r="Y5527" s="1"/>
  <c r="L5527"/>
  <c r="K5527"/>
  <c r="Q6152"/>
  <c r="P6152"/>
  <c r="O6152"/>
  <c r="U6152" s="1"/>
  <c r="N6152"/>
  <c r="M6152"/>
  <c r="Y6152" s="1"/>
  <c r="L6152"/>
  <c r="K6152"/>
  <c r="Q6896"/>
  <c r="P6896"/>
  <c r="O6896"/>
  <c r="U6896" s="1"/>
  <c r="N6896"/>
  <c r="M6896"/>
  <c r="Y6896" s="1"/>
  <c r="L6896"/>
  <c r="K6896"/>
  <c r="Q6928"/>
  <c r="P6928"/>
  <c r="O6928"/>
  <c r="U6928" s="1"/>
  <c r="N6928"/>
  <c r="M6928"/>
  <c r="Y6928" s="1"/>
  <c r="L6928"/>
  <c r="K6928"/>
  <c r="Q6125"/>
  <c r="P6125"/>
  <c r="O6125"/>
  <c r="U6125" s="1"/>
  <c r="N6125"/>
  <c r="M6125"/>
  <c r="Y6125" s="1"/>
  <c r="L6125"/>
  <c r="K6125"/>
  <c r="Q5454"/>
  <c r="P5454"/>
  <c r="O5454"/>
  <c r="U5454" s="1"/>
  <c r="N5454"/>
  <c r="M5454"/>
  <c r="Y5454" s="1"/>
  <c r="L5454"/>
  <c r="K5454"/>
  <c r="Q4930"/>
  <c r="P4930"/>
  <c r="O4930"/>
  <c r="U4930" s="1"/>
  <c r="N4930"/>
  <c r="M4930"/>
  <c r="Y4930" s="1"/>
  <c r="L4930"/>
  <c r="K4930"/>
  <c r="Q4550"/>
  <c r="P4550"/>
  <c r="O4550"/>
  <c r="U4550" s="1"/>
  <c r="N4550"/>
  <c r="M4550"/>
  <c r="Y4550" s="1"/>
  <c r="L4550"/>
  <c r="K4550"/>
  <c r="Q4335"/>
  <c r="P4335"/>
  <c r="O4335"/>
  <c r="U4335" s="1"/>
  <c r="N4335"/>
  <c r="M4335"/>
  <c r="Y4335" s="1"/>
  <c r="L4335"/>
  <c r="K4335"/>
  <c r="Q4226"/>
  <c r="P4226"/>
  <c r="O4226"/>
  <c r="U4226" s="1"/>
  <c r="N4226"/>
  <c r="M4226"/>
  <c r="Y4226" s="1"/>
  <c r="L4226"/>
  <c r="K4226"/>
  <c r="Q4278"/>
  <c r="P4278"/>
  <c r="O4278"/>
  <c r="U4278" s="1"/>
  <c r="N4278"/>
  <c r="M4278"/>
  <c r="Y4278" s="1"/>
  <c r="L4278"/>
  <c r="K4278"/>
  <c r="Q4442"/>
  <c r="P4442"/>
  <c r="O4442"/>
  <c r="U4442" s="1"/>
  <c r="N4442"/>
  <c r="M4442"/>
  <c r="Y4442" s="1"/>
  <c r="L4442"/>
  <c r="K4442"/>
  <c r="Q4756"/>
  <c r="P4756"/>
  <c r="O4756"/>
  <c r="U4756" s="1"/>
  <c r="N4756"/>
  <c r="M4756"/>
  <c r="Y4756" s="1"/>
  <c r="L4756"/>
  <c r="K4756"/>
  <c r="Q5227"/>
  <c r="P5227"/>
  <c r="O5227"/>
  <c r="U5227" s="1"/>
  <c r="N5227"/>
  <c r="M5227"/>
  <c r="Y5227" s="1"/>
  <c r="L5227"/>
  <c r="K5227"/>
  <c r="Q5843"/>
  <c r="P5843"/>
  <c r="O5843"/>
  <c r="U5843" s="1"/>
  <c r="N5843"/>
  <c r="M5843"/>
  <c r="Y5843" s="1"/>
  <c r="L5843"/>
  <c r="K5843"/>
  <c r="Q6600"/>
  <c r="P6600"/>
  <c r="O6600"/>
  <c r="U6600" s="1"/>
  <c r="N6600"/>
  <c r="M6600"/>
  <c r="Y6600" s="1"/>
  <c r="L6600"/>
  <c r="K6600"/>
  <c r="Q7487"/>
  <c r="P7487"/>
  <c r="O7487"/>
  <c r="U7487" s="1"/>
  <c r="N7487"/>
  <c r="M7487"/>
  <c r="Y7487" s="1"/>
  <c r="L7487"/>
  <c r="K7487"/>
  <c r="Q6651"/>
  <c r="P6651"/>
  <c r="O6651"/>
  <c r="U6651" s="1"/>
  <c r="N6651"/>
  <c r="M6651"/>
  <c r="Y6651" s="1"/>
  <c r="L6651"/>
  <c r="K6651"/>
  <c r="Q5835"/>
  <c r="P5835"/>
  <c r="O5835"/>
  <c r="U5835" s="1"/>
  <c r="N5835"/>
  <c r="M5835"/>
  <c r="Y5835" s="1"/>
  <c r="L5835"/>
  <c r="K5835"/>
  <c r="Q5174"/>
  <c r="P5174"/>
  <c r="O5174"/>
  <c r="U5174" s="1"/>
  <c r="N5174"/>
  <c r="M5174"/>
  <c r="Y5174" s="1"/>
  <c r="L5174"/>
  <c r="K5174"/>
  <c r="Q4650"/>
  <c r="P4650"/>
  <c r="O4650"/>
  <c r="U4650" s="1"/>
  <c r="N4650"/>
  <c r="M4650"/>
  <c r="Y4650" s="1"/>
  <c r="L4650"/>
  <c r="K4650"/>
  <c r="Q4288"/>
  <c r="P4288"/>
  <c r="O4288"/>
  <c r="U4288" s="1"/>
  <c r="N4288"/>
  <c r="M4288"/>
  <c r="Y4288" s="1"/>
  <c r="L4288"/>
  <c r="K4288"/>
  <c r="Q4044"/>
  <c r="P4044"/>
  <c r="O4044"/>
  <c r="U4044" s="1"/>
  <c r="N4044"/>
  <c r="M4044"/>
  <c r="Y4044" s="1"/>
  <c r="L4044"/>
  <c r="K4044"/>
  <c r="Q3952"/>
  <c r="P3952"/>
  <c r="O3952"/>
  <c r="U3952" s="1"/>
  <c r="N3952"/>
  <c r="M3952"/>
  <c r="Y3952" s="1"/>
  <c r="L3952"/>
  <c r="K3952"/>
  <c r="Q3991"/>
  <c r="P3991"/>
  <c r="O3991"/>
  <c r="U3991" s="1"/>
  <c r="N3991"/>
  <c r="M3991"/>
  <c r="Y3991" s="1"/>
  <c r="L3991"/>
  <c r="K3991"/>
  <c r="Q4166"/>
  <c r="P4166"/>
  <c r="O4166"/>
  <c r="U4166" s="1"/>
  <c r="N4166"/>
  <c r="M4166"/>
  <c r="Y4166" s="1"/>
  <c r="L4166"/>
  <c r="K4166"/>
  <c r="Q4482"/>
  <c r="P4482"/>
  <c r="O4482"/>
  <c r="U4482" s="1"/>
  <c r="N4482"/>
  <c r="M4482"/>
  <c r="Y4482" s="1"/>
  <c r="L4482"/>
  <c r="K4482"/>
  <c r="Q4941"/>
  <c r="P4941"/>
  <c r="O4941"/>
  <c r="U4941" s="1"/>
  <c r="N4941"/>
  <c r="M4941"/>
  <c r="Y4941" s="1"/>
  <c r="L4941"/>
  <c r="K4941"/>
  <c r="Q5548"/>
  <c r="P5548"/>
  <c r="O5548"/>
  <c r="U5548" s="1"/>
  <c r="N5548"/>
  <c r="M5548"/>
  <c r="Y5548" s="1"/>
  <c r="L5548"/>
  <c r="K5548"/>
  <c r="Q6306"/>
  <c r="P6306"/>
  <c r="O6306"/>
  <c r="U6306" s="1"/>
  <c r="N6306"/>
  <c r="M6306"/>
  <c r="Y6306" s="1"/>
  <c r="L6306"/>
  <c r="K6306"/>
  <c r="Q7203"/>
  <c r="P7203"/>
  <c r="O7203"/>
  <c r="U7203" s="1"/>
  <c r="N7203"/>
  <c r="M7203"/>
  <c r="Y7203" s="1"/>
  <c r="L7203"/>
  <c r="K7203"/>
  <c r="Q7331"/>
  <c r="P7331"/>
  <c r="O7331"/>
  <c r="U7331" s="1"/>
  <c r="N7331"/>
  <c r="M7331"/>
  <c r="Y7331" s="1"/>
  <c r="L7331"/>
  <c r="K7331"/>
  <c r="Q6369"/>
  <c r="P6369"/>
  <c r="O6369"/>
  <c r="U6369" s="1"/>
  <c r="N6369"/>
  <c r="M6369"/>
  <c r="Y6369" s="1"/>
  <c r="L6369"/>
  <c r="K6369"/>
  <c r="Q5563"/>
  <c r="P5563"/>
  <c r="O5563"/>
  <c r="U5563" s="1"/>
  <c r="N5563"/>
  <c r="M5563"/>
  <c r="Y5563" s="1"/>
  <c r="L5563"/>
  <c r="K5563"/>
  <c r="Q4896"/>
  <c r="P4896"/>
  <c r="O4896"/>
  <c r="U4896" s="1"/>
  <c r="N4896"/>
  <c r="M4896"/>
  <c r="Y4896" s="1"/>
  <c r="L4896"/>
  <c r="K4896"/>
  <c r="Q4379"/>
  <c r="P4379"/>
  <c r="O4379"/>
  <c r="U4379" s="1"/>
  <c r="N4379"/>
  <c r="M4379"/>
  <c r="Y4379" s="1"/>
  <c r="L4379"/>
  <c r="K4379"/>
  <c r="Q4015"/>
  <c r="P4015"/>
  <c r="O4015"/>
  <c r="U4015" s="1"/>
  <c r="N4015"/>
  <c r="M4015"/>
  <c r="Y4015" s="1"/>
  <c r="L4015"/>
  <c r="K4015"/>
  <c r="Q3791"/>
  <c r="P3791"/>
  <c r="O3791"/>
  <c r="U3791" s="1"/>
  <c r="N3791"/>
  <c r="M3791"/>
  <c r="Y3791" s="1"/>
  <c r="L3791"/>
  <c r="K3791"/>
  <c r="Q3700"/>
  <c r="P3700"/>
  <c r="O3700"/>
  <c r="U3700" s="1"/>
  <c r="N3700"/>
  <c r="M3700"/>
  <c r="Y3700" s="1"/>
  <c r="L3700"/>
  <c r="K3700"/>
  <c r="Q3744"/>
  <c r="P3744"/>
  <c r="O3744"/>
  <c r="U3744" s="1"/>
  <c r="N3744"/>
  <c r="M3744"/>
  <c r="Y3744" s="1"/>
  <c r="L3744"/>
  <c r="K3744"/>
  <c r="Q3918"/>
  <c r="P3918"/>
  <c r="O3918"/>
  <c r="U3918" s="1"/>
  <c r="N3918"/>
  <c r="M3918"/>
  <c r="Y3918" s="1"/>
  <c r="L3918"/>
  <c r="K3918"/>
  <c r="Q4223"/>
  <c r="P4223"/>
  <c r="O4223"/>
  <c r="U4223" s="1"/>
  <c r="N4223"/>
  <c r="M4223"/>
  <c r="Y4223" s="1"/>
  <c r="L4223"/>
  <c r="K4223"/>
  <c r="Q4681"/>
  <c r="P4681"/>
  <c r="O4681"/>
  <c r="U4681" s="1"/>
  <c r="N4681"/>
  <c r="M4681"/>
  <c r="Y4681" s="1"/>
  <c r="L4681"/>
  <c r="K4681"/>
  <c r="Q5280"/>
  <c r="P5280"/>
  <c r="O5280"/>
  <c r="U5280" s="1"/>
  <c r="N5280"/>
  <c r="M5280"/>
  <c r="Y5280" s="1"/>
  <c r="L5280"/>
  <c r="K5280"/>
  <c r="Q6025"/>
  <c r="P6025"/>
  <c r="O6025"/>
  <c r="U6025" s="1"/>
  <c r="N6025"/>
  <c r="M6025"/>
  <c r="Y6025" s="1"/>
  <c r="L6025"/>
  <c r="K6025"/>
  <c r="Q6925"/>
  <c r="P6925"/>
  <c r="O6925"/>
  <c r="U6925" s="1"/>
  <c r="N6925"/>
  <c r="M6925"/>
  <c r="Y6925" s="1"/>
  <c r="L6925"/>
  <c r="K6925"/>
  <c r="Q7073"/>
  <c r="P7073"/>
  <c r="O7073"/>
  <c r="U7073" s="1"/>
  <c r="N7073"/>
  <c r="M7073"/>
  <c r="Y7073" s="1"/>
  <c r="L7073"/>
  <c r="K7073"/>
  <c r="Q6124"/>
  <c r="P6124"/>
  <c r="O6124"/>
  <c r="U6124" s="1"/>
  <c r="N6124"/>
  <c r="M6124"/>
  <c r="Y6124" s="1"/>
  <c r="L6124"/>
  <c r="K6124"/>
  <c r="Q5305"/>
  <c r="P5305"/>
  <c r="O5305"/>
  <c r="U5305" s="1"/>
  <c r="N5305"/>
  <c r="M5305"/>
  <c r="Y5305" s="1"/>
  <c r="L5305"/>
  <c r="K5305"/>
  <c r="Q4655"/>
  <c r="P4655"/>
  <c r="O4655"/>
  <c r="U4655" s="1"/>
  <c r="N4655"/>
  <c r="M4655"/>
  <c r="Y4655" s="1"/>
  <c r="L4655"/>
  <c r="K4655"/>
  <c r="Q4145"/>
  <c r="P4145"/>
  <c r="O4145"/>
  <c r="U4145" s="1"/>
  <c r="N4145"/>
  <c r="M4145"/>
  <c r="Y4145" s="1"/>
  <c r="L4145"/>
  <c r="K4145"/>
  <c r="Q3780"/>
  <c r="P3780"/>
  <c r="O3780"/>
  <c r="U3780" s="1"/>
  <c r="N3780"/>
  <c r="M3780"/>
  <c r="Y3780" s="1"/>
  <c r="L3780"/>
  <c r="K3780"/>
  <c r="Q3560"/>
  <c r="P3560"/>
  <c r="O3560"/>
  <c r="U3560" s="1"/>
  <c r="N3560"/>
  <c r="M3560"/>
  <c r="Y3560" s="1"/>
  <c r="L3560"/>
  <c r="K3560"/>
  <c r="Q3463"/>
  <c r="P3463"/>
  <c r="O3463"/>
  <c r="U3463" s="1"/>
  <c r="N3463"/>
  <c r="M3463"/>
  <c r="Y3463" s="1"/>
  <c r="L3463"/>
  <c r="K3463"/>
  <c r="Q3500"/>
  <c r="P3500"/>
  <c r="O3500"/>
  <c r="U3500" s="1"/>
  <c r="N3500"/>
  <c r="M3500"/>
  <c r="Y3500" s="1"/>
  <c r="L3500"/>
  <c r="K3500"/>
  <c r="Q3669"/>
  <c r="P3669"/>
  <c r="O3669"/>
  <c r="U3669" s="1"/>
  <c r="N3669"/>
  <c r="M3669"/>
  <c r="Y3669" s="1"/>
  <c r="L3669"/>
  <c r="K3669"/>
  <c r="Q3982"/>
  <c r="P3982"/>
  <c r="O3982"/>
  <c r="U3982" s="1"/>
  <c r="N3982"/>
  <c r="M3982"/>
  <c r="Y3982" s="1"/>
  <c r="L3982"/>
  <c r="K3982"/>
  <c r="Q4429"/>
  <c r="P4429"/>
  <c r="O4429"/>
  <c r="U4429" s="1"/>
  <c r="N4429"/>
  <c r="M4429"/>
  <c r="Y4429" s="1"/>
  <c r="L4429"/>
  <c r="K4429"/>
  <c r="Q5019"/>
  <c r="P5019"/>
  <c r="O5019"/>
  <c r="U5019" s="1"/>
  <c r="N5019"/>
  <c r="M5019"/>
  <c r="Y5019" s="1"/>
  <c r="L5019"/>
  <c r="K5019"/>
  <c r="Q5789"/>
  <c r="P5789"/>
  <c r="O5789"/>
  <c r="U5789" s="1"/>
  <c r="N5789"/>
  <c r="M5789"/>
  <c r="Y5789" s="1"/>
  <c r="L5789"/>
  <c r="K5789"/>
  <c r="Q6692"/>
  <c r="P6692"/>
  <c r="O6692"/>
  <c r="U6692" s="1"/>
  <c r="N6692"/>
  <c r="M6692"/>
  <c r="Y6692" s="1"/>
  <c r="L6692"/>
  <c r="K6692"/>
  <c r="Q6850"/>
  <c r="P6850"/>
  <c r="O6850"/>
  <c r="U6850" s="1"/>
  <c r="N6850"/>
  <c r="M6850"/>
  <c r="Y6850" s="1"/>
  <c r="L6850"/>
  <c r="K6850"/>
  <c r="Q5891"/>
  <c r="P5891"/>
  <c r="O5891"/>
  <c r="U5891" s="1"/>
  <c r="N5891"/>
  <c r="M5891"/>
  <c r="Y5891" s="1"/>
  <c r="L5891"/>
  <c r="K5891"/>
  <c r="Q5079"/>
  <c r="P5079"/>
  <c r="O5079"/>
  <c r="U5079" s="1"/>
  <c r="N5079"/>
  <c r="M5079"/>
  <c r="Y5079" s="1"/>
  <c r="L5079"/>
  <c r="K5079"/>
  <c r="Q4421"/>
  <c r="P4421"/>
  <c r="O4421"/>
  <c r="U4421" s="1"/>
  <c r="N4421"/>
  <c r="M4421"/>
  <c r="Y4421" s="1"/>
  <c r="L4421"/>
  <c r="K4421"/>
  <c r="Q3929"/>
  <c r="P3929"/>
  <c r="O3929"/>
  <c r="U3929" s="1"/>
  <c r="N3929"/>
  <c r="M3929"/>
  <c r="Y3929" s="1"/>
  <c r="L3929"/>
  <c r="K3929"/>
  <c r="Q3566"/>
  <c r="P3566"/>
  <c r="O3566"/>
  <c r="U3566" s="1"/>
  <c r="N3566"/>
  <c r="M3566"/>
  <c r="Y3566" s="1"/>
  <c r="L3566"/>
  <c r="K3566"/>
  <c r="Q3336"/>
  <c r="P3336"/>
  <c r="O3336"/>
  <c r="U3336" s="1"/>
  <c r="N3336"/>
  <c r="M3336"/>
  <c r="Y3336" s="1"/>
  <c r="L3336"/>
  <c r="K3336"/>
  <c r="Q3246"/>
  <c r="P3246"/>
  <c r="O3246"/>
  <c r="U3246" s="1"/>
  <c r="N3246"/>
  <c r="M3246"/>
  <c r="Y3246" s="1"/>
  <c r="L3246"/>
  <c r="K3246"/>
  <c r="Q3282"/>
  <c r="P3282"/>
  <c r="O3282"/>
  <c r="U3282" s="1"/>
  <c r="N3282"/>
  <c r="M3282"/>
  <c r="Y3282" s="1"/>
  <c r="L3282"/>
  <c r="K3282"/>
  <c r="Q3452"/>
  <c r="P3452"/>
  <c r="O3452"/>
  <c r="U3452" s="1"/>
  <c r="N3452"/>
  <c r="M3452"/>
  <c r="Y3452" s="1"/>
  <c r="L3452"/>
  <c r="K3452"/>
  <c r="Q3766"/>
  <c r="P3766"/>
  <c r="O3766"/>
  <c r="U3766" s="1"/>
  <c r="N3766"/>
  <c r="M3766"/>
  <c r="Y3766" s="1"/>
  <c r="L3766"/>
  <c r="K3766"/>
  <c r="Q4204"/>
  <c r="P4204"/>
  <c r="O4204"/>
  <c r="U4204" s="1"/>
  <c r="N4204"/>
  <c r="M4204"/>
  <c r="Y4204" s="1"/>
  <c r="L4204"/>
  <c r="K4204"/>
  <c r="Q4788"/>
  <c r="P4788"/>
  <c r="O4788"/>
  <c r="U4788" s="1"/>
  <c r="N4788"/>
  <c r="M4788"/>
  <c r="Y4788" s="1"/>
  <c r="L4788"/>
  <c r="K4788"/>
  <c r="Q5544"/>
  <c r="P5544"/>
  <c r="O5544"/>
  <c r="U5544" s="1"/>
  <c r="N5544"/>
  <c r="M5544"/>
  <c r="Y5544" s="1"/>
  <c r="L5544"/>
  <c r="K5544"/>
  <c r="Q6440"/>
  <c r="P6440"/>
  <c r="O6440"/>
  <c r="U6440" s="1"/>
  <c r="N6440"/>
  <c r="M6440"/>
  <c r="Y6440" s="1"/>
  <c r="L6440"/>
  <c r="K6440"/>
  <c r="Q7478"/>
  <c r="P7478"/>
  <c r="O7478"/>
  <c r="U7478" s="1"/>
  <c r="N7478"/>
  <c r="M7478"/>
  <c r="Y7478" s="1"/>
  <c r="L7478"/>
  <c r="K7478"/>
  <c r="Q6629"/>
  <c r="P6629"/>
  <c r="O6629"/>
  <c r="U6629" s="1"/>
  <c r="N6629"/>
  <c r="M6629"/>
  <c r="Y6629" s="1"/>
  <c r="L6629"/>
  <c r="K6629"/>
  <c r="Q5668"/>
  <c r="P5668"/>
  <c r="O5668"/>
  <c r="U5668" s="1"/>
  <c r="N5668"/>
  <c r="M5668"/>
  <c r="Y5668" s="1"/>
  <c r="L5668"/>
  <c r="K5668"/>
  <c r="Q4861"/>
  <c r="P4861"/>
  <c r="O4861"/>
  <c r="U4861" s="1"/>
  <c r="N4861"/>
  <c r="M4861"/>
  <c r="Y4861" s="1"/>
  <c r="L4861"/>
  <c r="K4861"/>
  <c r="Q4216"/>
  <c r="P4216"/>
  <c r="O4216"/>
  <c r="U4216" s="1"/>
  <c r="N4216"/>
  <c r="M4216"/>
  <c r="Y4216" s="1"/>
  <c r="L4216"/>
  <c r="K4216"/>
  <c r="Q3720"/>
  <c r="P3720"/>
  <c r="O3720"/>
  <c r="U3720" s="1"/>
  <c r="N3720"/>
  <c r="M3720"/>
  <c r="Y3720" s="1"/>
  <c r="L3720"/>
  <c r="K3720"/>
  <c r="Q3357"/>
  <c r="P3357"/>
  <c r="O3357"/>
  <c r="U3357" s="1"/>
  <c r="N3357"/>
  <c r="M3357"/>
  <c r="Y3357" s="1"/>
  <c r="L3357"/>
  <c r="K3357"/>
  <c r="Q3136"/>
  <c r="P3136"/>
  <c r="O3136"/>
  <c r="U3136" s="1"/>
  <c r="N3136"/>
  <c r="M3136"/>
  <c r="Y3136" s="1"/>
  <c r="L3136"/>
  <c r="K3136"/>
  <c r="Q3034"/>
  <c r="P3034"/>
  <c r="O3034"/>
  <c r="U3034" s="1"/>
  <c r="N3034"/>
  <c r="M3034"/>
  <c r="Y3034" s="1"/>
  <c r="L3034"/>
  <c r="K3034"/>
  <c r="Q3076"/>
  <c r="P3076"/>
  <c r="O3076"/>
  <c r="U3076" s="1"/>
  <c r="N3076"/>
  <c r="M3076"/>
  <c r="Y3076" s="1"/>
  <c r="L3076"/>
  <c r="K3076"/>
  <c r="Q3260"/>
  <c r="P3260"/>
  <c r="O3260"/>
  <c r="U3260" s="1"/>
  <c r="N3260"/>
  <c r="M3260"/>
  <c r="Y3260" s="1"/>
  <c r="L3260"/>
  <c r="K3260"/>
  <c r="Q3562"/>
  <c r="P3562"/>
  <c r="O3562"/>
  <c r="U3562" s="1"/>
  <c r="N3562"/>
  <c r="M3562"/>
  <c r="Y3562" s="1"/>
  <c r="L3562"/>
  <c r="K3562"/>
  <c r="Q3998"/>
  <c r="P3998"/>
  <c r="O3998"/>
  <c r="U3998" s="1"/>
  <c r="N3998"/>
  <c r="M3998"/>
  <c r="Y3998" s="1"/>
  <c r="L3998"/>
  <c r="K3998"/>
  <c r="Q4586"/>
  <c r="P4586"/>
  <c r="O4586"/>
  <c r="U4586" s="1"/>
  <c r="N4586"/>
  <c r="M4586"/>
  <c r="Y4586" s="1"/>
  <c r="L4586"/>
  <c r="K4586"/>
  <c r="Q5324"/>
  <c r="P5324"/>
  <c r="O5324"/>
  <c r="U5324" s="1"/>
  <c r="N5324"/>
  <c r="M5324"/>
  <c r="Y5324" s="1"/>
  <c r="L5324"/>
  <c r="K5324"/>
  <c r="Q6230"/>
  <c r="P6230"/>
  <c r="O6230"/>
  <c r="U6230" s="1"/>
  <c r="N6230"/>
  <c r="M6230"/>
  <c r="Y6230" s="1"/>
  <c r="L6230"/>
  <c r="K6230"/>
  <c r="Q7269"/>
  <c r="P7269"/>
  <c r="O7269"/>
  <c r="U7269" s="1"/>
  <c r="N7269"/>
  <c r="M7269"/>
  <c r="Y7269" s="1"/>
  <c r="L7269"/>
  <c r="K7269"/>
  <c r="Q7507"/>
  <c r="P7507"/>
  <c r="O7507"/>
  <c r="U7507" s="1"/>
  <c r="N7507"/>
  <c r="M7507"/>
  <c r="Y7507" s="1"/>
  <c r="L7507"/>
  <c r="K7507"/>
  <c r="Q6411"/>
  <c r="P6411"/>
  <c r="O6411"/>
  <c r="U6411" s="1"/>
  <c r="N6411"/>
  <c r="M6411"/>
  <c r="Y6411" s="1"/>
  <c r="L6411"/>
  <c r="K6411"/>
  <c r="Q5463"/>
  <c r="P5463"/>
  <c r="O5463"/>
  <c r="U5463" s="1"/>
  <c r="N5463"/>
  <c r="M5463"/>
  <c r="Y5463" s="1"/>
  <c r="L5463"/>
  <c r="K5463"/>
  <c r="Q4668"/>
  <c r="P4668"/>
  <c r="O4668"/>
  <c r="U4668" s="1"/>
  <c r="N4668"/>
  <c r="M4668"/>
  <c r="Y4668" s="1"/>
  <c r="L4668"/>
  <c r="K4668"/>
  <c r="Q4021"/>
  <c r="P4021"/>
  <c r="O4021"/>
  <c r="U4021" s="1"/>
  <c r="N4021"/>
  <c r="M4021"/>
  <c r="Y4021" s="1"/>
  <c r="L4021"/>
  <c r="K4021"/>
  <c r="Q3527"/>
  <c r="P3527"/>
  <c r="O3527"/>
  <c r="U3527" s="1"/>
  <c r="N3527"/>
  <c r="M3527"/>
  <c r="Y3527" s="1"/>
  <c r="L3527"/>
  <c r="K3527"/>
  <c r="Q3172"/>
  <c r="P3172"/>
  <c r="O3172"/>
  <c r="U3172" s="1"/>
  <c r="N3172"/>
  <c r="M3172"/>
  <c r="Y3172" s="1"/>
  <c r="L3172"/>
  <c r="K3172"/>
  <c r="Q2954"/>
  <c r="P2954"/>
  <c r="O2954"/>
  <c r="U2954" s="1"/>
  <c r="N2954"/>
  <c r="M2954"/>
  <c r="Y2954" s="1"/>
  <c r="L2954"/>
  <c r="K2954"/>
  <c r="Q2858"/>
  <c r="P2858"/>
  <c r="O2858"/>
  <c r="U2858" s="1"/>
  <c r="N2858"/>
  <c r="M2858"/>
  <c r="Y2858" s="1"/>
  <c r="L2858"/>
  <c r="K2858"/>
  <c r="Q2899"/>
  <c r="P2899"/>
  <c r="O2899"/>
  <c r="U2899" s="1"/>
  <c r="N2899"/>
  <c r="M2899"/>
  <c r="Y2899" s="1"/>
  <c r="L2899"/>
  <c r="K2899"/>
  <c r="Q3062"/>
  <c r="P3062"/>
  <c r="O3062"/>
  <c r="U3062" s="1"/>
  <c r="N3062"/>
  <c r="M3062"/>
  <c r="Y3062" s="1"/>
  <c r="L3062"/>
  <c r="K3062"/>
  <c r="Q3369"/>
  <c r="P3369"/>
  <c r="O3369"/>
  <c r="U3369" s="1"/>
  <c r="N3369"/>
  <c r="M3369"/>
  <c r="Y3369" s="1"/>
  <c r="L3369"/>
  <c r="K3369"/>
  <c r="Q3810"/>
  <c r="P3810"/>
  <c r="O3810"/>
  <c r="U3810" s="1"/>
  <c r="N3810"/>
  <c r="M3810"/>
  <c r="Y3810" s="1"/>
  <c r="L3810"/>
  <c r="K3810"/>
  <c r="Q4384"/>
  <c r="P4384"/>
  <c r="O4384"/>
  <c r="U4384" s="1"/>
  <c r="N4384"/>
  <c r="M4384"/>
  <c r="Y4384" s="1"/>
  <c r="L4384"/>
  <c r="K4384"/>
  <c r="Q5135"/>
  <c r="P5135"/>
  <c r="O5135"/>
  <c r="U5135" s="1"/>
  <c r="N5135"/>
  <c r="M5135"/>
  <c r="Y5135" s="1"/>
  <c r="L5135"/>
  <c r="K5135"/>
  <c r="Q6014"/>
  <c r="P6014"/>
  <c r="O6014"/>
  <c r="U6014" s="1"/>
  <c r="N6014"/>
  <c r="M6014"/>
  <c r="Y6014" s="1"/>
  <c r="L6014"/>
  <c r="K6014"/>
  <c r="Q7340"/>
  <c r="P7340"/>
  <c r="O7340"/>
  <c r="U7340" s="1"/>
  <c r="N7340"/>
  <c r="M7340"/>
  <c r="Y7340" s="1"/>
  <c r="L7340"/>
  <c r="K7340"/>
  <c r="Q6238"/>
  <c r="P6238"/>
  <c r="O6238"/>
  <c r="U6238" s="1"/>
  <c r="N6238"/>
  <c r="M6238"/>
  <c r="Y6238" s="1"/>
  <c r="L6238"/>
  <c r="K6238"/>
  <c r="Q5284"/>
  <c r="P5284"/>
  <c r="O5284"/>
  <c r="U5284" s="1"/>
  <c r="N5284"/>
  <c r="M5284"/>
  <c r="Y5284" s="1"/>
  <c r="L5284"/>
  <c r="K5284"/>
  <c r="Q4487"/>
  <c r="P4487"/>
  <c r="O4487"/>
  <c r="U4487" s="1"/>
  <c r="N4487"/>
  <c r="M4487"/>
  <c r="Y4487" s="1"/>
  <c r="L4487"/>
  <c r="K4487"/>
  <c r="Q3854"/>
  <c r="P3854"/>
  <c r="O3854"/>
  <c r="U3854" s="1"/>
  <c r="N3854"/>
  <c r="M3854"/>
  <c r="Y3854" s="1"/>
  <c r="L3854"/>
  <c r="K3854"/>
  <c r="Q3358"/>
  <c r="P3358"/>
  <c r="O3358"/>
  <c r="U3358" s="1"/>
  <c r="N3358"/>
  <c r="M3358"/>
  <c r="Y3358" s="1"/>
  <c r="L3358"/>
  <c r="K3358"/>
  <c r="Q2999"/>
  <c r="P2999"/>
  <c r="O2999"/>
  <c r="U2999" s="1"/>
  <c r="N2999"/>
  <c r="M2999"/>
  <c r="Y2999" s="1"/>
  <c r="L2999"/>
  <c r="K2999"/>
  <c r="Q2791"/>
  <c r="P2791"/>
  <c r="O2791"/>
  <c r="U2791" s="1"/>
  <c r="N2791"/>
  <c r="M2791"/>
  <c r="Y2791" s="1"/>
  <c r="L2791"/>
  <c r="K2791"/>
  <c r="Q2705"/>
  <c r="P2705"/>
  <c r="O2705"/>
  <c r="U2705" s="1"/>
  <c r="N2705"/>
  <c r="M2705"/>
  <c r="Y2705" s="1"/>
  <c r="L2705"/>
  <c r="K2705"/>
  <c r="Q2740"/>
  <c r="P2740"/>
  <c r="O2740"/>
  <c r="U2740" s="1"/>
  <c r="N2740"/>
  <c r="M2740"/>
  <c r="Y2740" s="1"/>
  <c r="L2740"/>
  <c r="K2740"/>
  <c r="Q2902"/>
  <c r="P2902"/>
  <c r="O2902"/>
  <c r="U2902" s="1"/>
  <c r="N2902"/>
  <c r="M2902"/>
  <c r="Y2902" s="1"/>
  <c r="L2902"/>
  <c r="K2902"/>
  <c r="Q3194"/>
  <c r="P3194"/>
  <c r="O3194"/>
  <c r="U3194" s="1"/>
  <c r="N3194"/>
  <c r="M3194"/>
  <c r="Y3194" s="1"/>
  <c r="L3194"/>
  <c r="K3194"/>
  <c r="Q3637"/>
  <c r="P3637"/>
  <c r="O3637"/>
  <c r="U3637" s="1"/>
  <c r="N3637"/>
  <c r="M3637"/>
  <c r="Y3637" s="1"/>
  <c r="L3637"/>
  <c r="K3637"/>
  <c r="Q4217"/>
  <c r="P4217"/>
  <c r="O4217"/>
  <c r="U4217" s="1"/>
  <c r="N4217"/>
  <c r="M4217"/>
  <c r="Y4217" s="1"/>
  <c r="L4217"/>
  <c r="K4217"/>
  <c r="Q4950"/>
  <c r="P4950"/>
  <c r="O4950"/>
  <c r="U4950" s="1"/>
  <c r="N4950"/>
  <c r="M4950"/>
  <c r="Y4950" s="1"/>
  <c r="L4950"/>
  <c r="K4950"/>
  <c r="Q5846"/>
  <c r="P5846"/>
  <c r="O5846"/>
  <c r="U5846" s="1"/>
  <c r="N5846"/>
  <c r="M5846"/>
  <c r="Y5846" s="1"/>
  <c r="L5846"/>
  <c r="K5846"/>
  <c r="Q7164"/>
  <c r="P7164"/>
  <c r="O7164"/>
  <c r="U7164" s="1"/>
  <c r="N7164"/>
  <c r="M7164"/>
  <c r="Y7164" s="1"/>
  <c r="L7164"/>
  <c r="K7164"/>
  <c r="Q6074"/>
  <c r="P6074"/>
  <c r="O6074"/>
  <c r="U6074" s="1"/>
  <c r="N6074"/>
  <c r="M6074"/>
  <c r="Y6074" s="1"/>
  <c r="L6074"/>
  <c r="K6074"/>
  <c r="Q5122"/>
  <c r="P5122"/>
  <c r="O5122"/>
  <c r="U5122" s="1"/>
  <c r="N5122"/>
  <c r="M5122"/>
  <c r="Y5122" s="1"/>
  <c r="L5122"/>
  <c r="K5122"/>
  <c r="Q4339"/>
  <c r="P4339"/>
  <c r="O4339"/>
  <c r="U4339" s="1"/>
  <c r="N4339"/>
  <c r="M4339"/>
  <c r="Y4339" s="1"/>
  <c r="L4339"/>
  <c r="K4339"/>
  <c r="Q3694"/>
  <c r="P3694"/>
  <c r="O3694"/>
  <c r="U3694" s="1"/>
  <c r="N3694"/>
  <c r="M3694"/>
  <c r="Y3694" s="1"/>
  <c r="L3694"/>
  <c r="K3694"/>
  <c r="Q3198"/>
  <c r="P3198"/>
  <c r="O3198"/>
  <c r="U3198" s="1"/>
  <c r="N3198"/>
  <c r="M3198"/>
  <c r="Y3198" s="1"/>
  <c r="L3198"/>
  <c r="K3198"/>
  <c r="Q2853"/>
  <c r="P2853"/>
  <c r="O2853"/>
  <c r="U2853" s="1"/>
  <c r="N2853"/>
  <c r="M2853"/>
  <c r="Y2853" s="1"/>
  <c r="L2853"/>
  <c r="K2853"/>
  <c r="Q2659"/>
  <c r="P2659"/>
  <c r="O2659"/>
  <c r="U2659" s="1"/>
  <c r="N2659"/>
  <c r="M2659"/>
  <c r="Y2659" s="1"/>
  <c r="L2659"/>
  <c r="K2659"/>
  <c r="Q2565"/>
  <c r="P2565"/>
  <c r="O2565"/>
  <c r="U2565" s="1"/>
  <c r="N2565"/>
  <c r="M2565"/>
  <c r="Y2565" s="1"/>
  <c r="L2565"/>
  <c r="K2565"/>
  <c r="Q2602"/>
  <c r="P2602"/>
  <c r="O2602"/>
  <c r="U2602" s="1"/>
  <c r="N2602"/>
  <c r="M2602"/>
  <c r="Y2602" s="1"/>
  <c r="L2602"/>
  <c r="K2602"/>
  <c r="Q2758"/>
  <c r="P2758"/>
  <c r="O2758"/>
  <c r="U2758" s="1"/>
  <c r="N2758"/>
  <c r="M2758"/>
  <c r="Y2758" s="1"/>
  <c r="L2758"/>
  <c r="K2758"/>
  <c r="Q3042"/>
  <c r="P3042"/>
  <c r="O3042"/>
  <c r="U3042" s="1"/>
  <c r="N3042"/>
  <c r="M3042"/>
  <c r="Y3042" s="1"/>
  <c r="L3042"/>
  <c r="K3042"/>
  <c r="Q3476"/>
  <c r="P3476"/>
  <c r="O3476"/>
  <c r="U3476" s="1"/>
  <c r="N3476"/>
  <c r="M3476"/>
  <c r="Y3476" s="1"/>
  <c r="L3476"/>
  <c r="K3476"/>
  <c r="Q4050"/>
  <c r="P4050"/>
  <c r="O4050"/>
  <c r="U4050" s="1"/>
  <c r="N4050"/>
  <c r="M4050"/>
  <c r="Y4050" s="1"/>
  <c r="L4050"/>
  <c r="K4050"/>
  <c r="Q4780"/>
  <c r="P4780"/>
  <c r="O4780"/>
  <c r="U4780" s="1"/>
  <c r="N4780"/>
  <c r="M4780"/>
  <c r="Y4780" s="1"/>
  <c r="L4780"/>
  <c r="K4780"/>
  <c r="Q5682"/>
  <c r="P5682"/>
  <c r="O5682"/>
  <c r="U5682" s="1"/>
  <c r="N5682"/>
  <c r="M5682"/>
  <c r="Y5682" s="1"/>
  <c r="L5682"/>
  <c r="K5682"/>
  <c r="Q7015"/>
  <c r="P7015"/>
  <c r="O7015"/>
  <c r="U7015" s="1"/>
  <c r="N7015"/>
  <c r="M7015"/>
  <c r="Y7015" s="1"/>
  <c r="L7015"/>
  <c r="K7015"/>
  <c r="Q5927"/>
  <c r="P5927"/>
  <c r="O5927"/>
  <c r="U5927" s="1"/>
  <c r="N5927"/>
  <c r="M5927"/>
  <c r="Y5927" s="1"/>
  <c r="L5927"/>
  <c r="K5927"/>
  <c r="Q4969"/>
  <c r="P4969"/>
  <c r="O4969"/>
  <c r="U4969" s="1"/>
  <c r="N4969"/>
  <c r="M4969"/>
  <c r="Y4969" s="1"/>
  <c r="L4969"/>
  <c r="K4969"/>
  <c r="Q4185"/>
  <c r="P4185"/>
  <c r="O4185"/>
  <c r="U4185" s="1"/>
  <c r="N4185"/>
  <c r="M4185"/>
  <c r="Y4185" s="1"/>
  <c r="L4185"/>
  <c r="K4185"/>
  <c r="Q3561"/>
  <c r="P3561"/>
  <c r="O3561"/>
  <c r="U3561" s="1"/>
  <c r="N3561"/>
  <c r="M3561"/>
  <c r="Y3561" s="1"/>
  <c r="L3561"/>
  <c r="K3561"/>
  <c r="Q3064"/>
  <c r="P3064"/>
  <c r="O3064"/>
  <c r="U3064" s="1"/>
  <c r="N3064"/>
  <c r="M3064"/>
  <c r="Y3064" s="1"/>
  <c r="L3064"/>
  <c r="K3064"/>
  <c r="Q2726"/>
  <c r="P2726"/>
  <c r="O2726"/>
  <c r="U2726" s="1"/>
  <c r="N2726"/>
  <c r="M2726"/>
  <c r="Y2726" s="1"/>
  <c r="L2726"/>
  <c r="K2726"/>
  <c r="Q2523"/>
  <c r="P2523"/>
  <c r="O2523"/>
  <c r="U2523" s="1"/>
  <c r="N2523"/>
  <c r="M2523"/>
  <c r="Y2523" s="1"/>
  <c r="L2523"/>
  <c r="K2523"/>
  <c r="Q2430"/>
  <c r="P2430"/>
  <c r="O2430"/>
  <c r="U2430" s="1"/>
  <c r="N2430"/>
  <c r="M2430"/>
  <c r="Y2430" s="1"/>
  <c r="L2430"/>
  <c r="K2430"/>
  <c r="Q2468"/>
  <c r="P2468"/>
  <c r="O2468"/>
  <c r="U2468" s="1"/>
  <c r="N2468"/>
  <c r="M2468"/>
  <c r="Y2468" s="1"/>
  <c r="L2468"/>
  <c r="K2468"/>
  <c r="Q2641"/>
  <c r="P2641"/>
  <c r="O2641"/>
  <c r="U2641" s="1"/>
  <c r="N2641"/>
  <c r="M2641"/>
  <c r="Y2641" s="1"/>
  <c r="L2641"/>
  <c r="K2641"/>
  <c r="Q2914"/>
  <c r="P2914"/>
  <c r="O2914"/>
  <c r="U2914" s="1"/>
  <c r="N2914"/>
  <c r="M2914"/>
  <c r="Y2914" s="1"/>
  <c r="L2914"/>
  <c r="K2914"/>
  <c r="Q3340"/>
  <c r="P3340"/>
  <c r="O3340"/>
  <c r="U3340" s="1"/>
  <c r="N3340"/>
  <c r="M3340"/>
  <c r="Y3340" s="1"/>
  <c r="L3340"/>
  <c r="K3340"/>
  <c r="Q3925"/>
  <c r="P3925"/>
  <c r="O3925"/>
  <c r="U3925" s="1"/>
  <c r="N3925"/>
  <c r="M3925"/>
  <c r="Y3925" s="1"/>
  <c r="L3925"/>
  <c r="K3925"/>
  <c r="Q4637"/>
  <c r="P4637"/>
  <c r="O4637"/>
  <c r="U4637" s="1"/>
  <c r="N4637"/>
  <c r="M4637"/>
  <c r="Y4637" s="1"/>
  <c r="L4637"/>
  <c r="K4637"/>
  <c r="Q5522"/>
  <c r="P5522"/>
  <c r="O5522"/>
  <c r="U5522" s="1"/>
  <c r="N5522"/>
  <c r="M5522"/>
  <c r="Y5522" s="1"/>
  <c r="L5522"/>
  <c r="K5522"/>
  <c r="Q6886"/>
  <c r="P6886"/>
  <c r="O6886"/>
  <c r="U6886" s="1"/>
  <c r="N6886"/>
  <c r="M6886"/>
  <c r="Y6886" s="1"/>
  <c r="L6886"/>
  <c r="K6886"/>
  <c r="Q5800"/>
  <c r="P5800"/>
  <c r="O5800"/>
  <c r="U5800" s="1"/>
  <c r="N5800"/>
  <c r="M5800"/>
  <c r="Y5800" s="1"/>
  <c r="L5800"/>
  <c r="K5800"/>
  <c r="Q4840"/>
  <c r="P4840"/>
  <c r="O4840"/>
  <c r="U4840" s="1"/>
  <c r="N4840"/>
  <c r="M4840"/>
  <c r="Y4840" s="1"/>
  <c r="L4840"/>
  <c r="K4840"/>
  <c r="Q4055"/>
  <c r="P4055"/>
  <c r="O4055"/>
  <c r="U4055" s="1"/>
  <c r="N4055"/>
  <c r="M4055"/>
  <c r="Y4055" s="1"/>
  <c r="L4055"/>
  <c r="K4055"/>
  <c r="Q3426"/>
  <c r="P3426"/>
  <c r="O3426"/>
  <c r="U3426" s="1"/>
  <c r="N3426"/>
  <c r="M3426"/>
  <c r="Y3426" s="1"/>
  <c r="L3426"/>
  <c r="K3426"/>
  <c r="Q2952"/>
  <c r="P2952"/>
  <c r="O2952"/>
  <c r="U2952" s="1"/>
  <c r="N2952"/>
  <c r="M2952"/>
  <c r="Y2952" s="1"/>
  <c r="L2952"/>
  <c r="K2952"/>
  <c r="Q2619"/>
  <c r="P2619"/>
  <c r="O2619"/>
  <c r="U2619" s="1"/>
  <c r="N2619"/>
  <c r="M2619"/>
  <c r="Y2619" s="1"/>
  <c r="L2619"/>
  <c r="K2619"/>
  <c r="Q2411"/>
  <c r="P2411"/>
  <c r="O2411"/>
  <c r="U2411" s="1"/>
  <c r="N2411"/>
  <c r="M2411"/>
  <c r="Y2411" s="1"/>
  <c r="L2411"/>
  <c r="K2411"/>
  <c r="Q2330"/>
  <c r="P2330"/>
  <c r="O2330"/>
  <c r="U2330" s="1"/>
  <c r="N2330"/>
  <c r="M2330"/>
  <c r="Y2330" s="1"/>
  <c r="L2330"/>
  <c r="K2330"/>
  <c r="Q2365"/>
  <c r="P2365"/>
  <c r="O2365"/>
  <c r="U2365" s="1"/>
  <c r="N2365"/>
  <c r="M2365"/>
  <c r="Y2365" s="1"/>
  <c r="L2365"/>
  <c r="K2365"/>
  <c r="Q2518"/>
  <c r="P2518"/>
  <c r="O2518"/>
  <c r="U2518" s="1"/>
  <c r="N2518"/>
  <c r="M2518"/>
  <c r="Y2518" s="1"/>
  <c r="L2518"/>
  <c r="K2518"/>
  <c r="Q2805"/>
  <c r="P2805"/>
  <c r="O2805"/>
  <c r="U2805" s="1"/>
  <c r="N2805"/>
  <c r="M2805"/>
  <c r="Y2805" s="1"/>
  <c r="L2805"/>
  <c r="K2805"/>
  <c r="Q3221"/>
  <c r="P3221"/>
  <c r="O3221"/>
  <c r="U3221" s="1"/>
  <c r="N3221"/>
  <c r="M3221"/>
  <c r="Y3221" s="1"/>
  <c r="L3221"/>
  <c r="K3221"/>
  <c r="Q3795"/>
  <c r="P3795"/>
  <c r="O3795"/>
  <c r="U3795" s="1"/>
  <c r="N3795"/>
  <c r="M3795"/>
  <c r="Y3795" s="1"/>
  <c r="L3795"/>
  <c r="K3795"/>
  <c r="Q4519"/>
  <c r="P4519"/>
  <c r="O4519"/>
  <c r="U4519" s="1"/>
  <c r="N4519"/>
  <c r="M4519"/>
  <c r="Y4519" s="1"/>
  <c r="L4519"/>
  <c r="K4519"/>
  <c r="Q5391"/>
  <c r="P5391"/>
  <c r="O5391"/>
  <c r="U5391" s="1"/>
  <c r="N5391"/>
  <c r="M5391"/>
  <c r="Y5391" s="1"/>
  <c r="L5391"/>
  <c r="K5391"/>
  <c r="Q6778"/>
  <c r="P6778"/>
  <c r="O6778"/>
  <c r="U6778" s="1"/>
  <c r="N6778"/>
  <c r="M6778"/>
  <c r="Y6778" s="1"/>
  <c r="L6778"/>
  <c r="K6778"/>
  <c r="Q5688"/>
  <c r="P5688"/>
  <c r="O5688"/>
  <c r="U5688" s="1"/>
  <c r="N5688"/>
  <c r="M5688"/>
  <c r="Y5688" s="1"/>
  <c r="L5688"/>
  <c r="K5688"/>
  <c r="Q4729"/>
  <c r="P4729"/>
  <c r="O4729"/>
  <c r="U4729" s="1"/>
  <c r="N4729"/>
  <c r="M4729"/>
  <c r="Y4729" s="1"/>
  <c r="L4729"/>
  <c r="K4729"/>
  <c r="Q3953"/>
  <c r="P3953"/>
  <c r="O3953"/>
  <c r="U3953" s="1"/>
  <c r="N3953"/>
  <c r="M3953"/>
  <c r="Y3953" s="1"/>
  <c r="L3953"/>
  <c r="K3953"/>
  <c r="Q3331"/>
  <c r="P3331"/>
  <c r="O3331"/>
  <c r="U3331" s="1"/>
  <c r="N3331"/>
  <c r="M3331"/>
  <c r="Y3331" s="1"/>
  <c r="L3331"/>
  <c r="K3331"/>
  <c r="Q2850"/>
  <c r="P2850"/>
  <c r="O2850"/>
  <c r="U2850" s="1"/>
  <c r="N2850"/>
  <c r="M2850"/>
  <c r="Y2850" s="1"/>
  <c r="L2850"/>
  <c r="K2850"/>
  <c r="Q2519"/>
  <c r="P2519"/>
  <c r="O2519"/>
  <c r="U2519" s="1"/>
  <c r="N2519"/>
  <c r="M2519"/>
  <c r="Y2519" s="1"/>
  <c r="L2519"/>
  <c r="K2519"/>
  <c r="Q2318"/>
  <c r="P2318"/>
  <c r="O2318"/>
  <c r="U2318" s="1"/>
  <c r="N2318"/>
  <c r="M2318"/>
  <c r="Y2318" s="1"/>
  <c r="L2318"/>
  <c r="K2318"/>
  <c r="Q2235"/>
  <c r="P2235"/>
  <c r="O2235"/>
  <c r="U2235" s="1"/>
  <c r="N2235"/>
  <c r="M2235"/>
  <c r="Y2235" s="1"/>
  <c r="L2235"/>
  <c r="K2235"/>
  <c r="Q2266"/>
  <c r="P2266"/>
  <c r="O2266"/>
  <c r="U2266" s="1"/>
  <c r="N2266"/>
  <c r="M2266"/>
  <c r="Y2266" s="1"/>
  <c r="L2266"/>
  <c r="K2266"/>
  <c r="Q2420"/>
  <c r="P2420"/>
  <c r="O2420"/>
  <c r="U2420" s="1"/>
  <c r="N2420"/>
  <c r="M2420"/>
  <c r="Y2420" s="1"/>
  <c r="L2420"/>
  <c r="K2420"/>
  <c r="Q2702"/>
  <c r="P2702"/>
  <c r="O2702"/>
  <c r="U2702" s="1"/>
  <c r="N2702"/>
  <c r="M2702"/>
  <c r="Y2702" s="1"/>
  <c r="L2702"/>
  <c r="K2702"/>
  <c r="Q3115"/>
  <c r="P3115"/>
  <c r="O3115"/>
  <c r="U3115" s="1"/>
  <c r="N3115"/>
  <c r="M3115"/>
  <c r="Y3115" s="1"/>
  <c r="L3115"/>
  <c r="K3115"/>
  <c r="Q3683"/>
  <c r="P3683"/>
  <c r="O3683"/>
  <c r="U3683" s="1"/>
  <c r="N3683"/>
  <c r="M3683"/>
  <c r="Y3683" s="1"/>
  <c r="L3683"/>
  <c r="K3683"/>
  <c r="Q4398"/>
  <c r="P4398"/>
  <c r="O4398"/>
  <c r="U4398" s="1"/>
  <c r="N4398"/>
  <c r="M4398"/>
  <c r="Y4398" s="1"/>
  <c r="L4398"/>
  <c r="K4398"/>
  <c r="Q5281"/>
  <c r="P5281"/>
  <c r="O5281"/>
  <c r="U5281" s="1"/>
  <c r="N5281"/>
  <c r="M5281"/>
  <c r="Y5281" s="1"/>
  <c r="L5281"/>
  <c r="K5281"/>
  <c r="Q6694"/>
  <c r="P6694"/>
  <c r="O6694"/>
  <c r="U6694" s="1"/>
  <c r="N6694"/>
  <c r="M6694"/>
  <c r="Y6694" s="1"/>
  <c r="L6694"/>
  <c r="K6694"/>
  <c r="Q5582"/>
  <c r="P5582"/>
  <c r="O5582"/>
  <c r="U5582" s="1"/>
  <c r="N5582"/>
  <c r="M5582"/>
  <c r="Y5582" s="1"/>
  <c r="L5582"/>
  <c r="K5582"/>
  <c r="Q4639"/>
  <c r="P4639"/>
  <c r="O4639"/>
  <c r="U4639" s="1"/>
  <c r="N4639"/>
  <c r="M4639"/>
  <c r="Y4639" s="1"/>
  <c r="L4639"/>
  <c r="K4639"/>
  <c r="Q3865"/>
  <c r="P3865"/>
  <c r="O3865"/>
  <c r="U3865" s="1"/>
  <c r="N3865"/>
  <c r="M3865"/>
  <c r="Y3865" s="1"/>
  <c r="L3865"/>
  <c r="K3865"/>
  <c r="Q3239"/>
  <c r="P3239"/>
  <c r="O3239"/>
  <c r="U3239" s="1"/>
  <c r="N3239"/>
  <c r="M3239"/>
  <c r="Y3239" s="1"/>
  <c r="L3239"/>
  <c r="K3239"/>
  <c r="Q2764"/>
  <c r="P2764"/>
  <c r="O2764"/>
  <c r="U2764" s="1"/>
  <c r="N2764"/>
  <c r="M2764"/>
  <c r="Y2764" s="1"/>
  <c r="L2764"/>
  <c r="K2764"/>
  <c r="Q2431"/>
  <c r="P2431"/>
  <c r="O2431"/>
  <c r="U2431" s="1"/>
  <c r="N2431"/>
  <c r="M2431"/>
  <c r="Y2431" s="1"/>
  <c r="L2431"/>
  <c r="K2431"/>
  <c r="Q2239"/>
  <c r="P2239"/>
  <c r="O2239"/>
  <c r="U2239" s="1"/>
  <c r="N2239"/>
  <c r="M2239"/>
  <c r="Y2239" s="1"/>
  <c r="L2239"/>
  <c r="K2239"/>
  <c r="Q2162"/>
  <c r="P2162"/>
  <c r="O2162"/>
  <c r="U2162" s="1"/>
  <c r="N2162"/>
  <c r="M2162"/>
  <c r="Y2162" s="1"/>
  <c r="L2162"/>
  <c r="K2162"/>
  <c r="Q2188"/>
  <c r="P2188"/>
  <c r="O2188"/>
  <c r="U2188" s="1"/>
  <c r="N2188"/>
  <c r="M2188"/>
  <c r="Y2188" s="1"/>
  <c r="L2188"/>
  <c r="K2188"/>
  <c r="Q2347"/>
  <c r="P2347"/>
  <c r="O2347"/>
  <c r="U2347" s="1"/>
  <c r="N2347"/>
  <c r="M2347"/>
  <c r="Y2347" s="1"/>
  <c r="L2347"/>
  <c r="K2347"/>
  <c r="Q2625"/>
  <c r="P2625"/>
  <c r="O2625"/>
  <c r="U2625" s="1"/>
  <c r="N2625"/>
  <c r="M2625"/>
  <c r="Y2625" s="1"/>
  <c r="L2625"/>
  <c r="K2625"/>
  <c r="Q3022"/>
  <c r="P3022"/>
  <c r="O3022"/>
  <c r="U3022" s="1"/>
  <c r="N3022"/>
  <c r="M3022"/>
  <c r="Y3022" s="1"/>
  <c r="L3022"/>
  <c r="K3022"/>
  <c r="Q3601"/>
  <c r="P3601"/>
  <c r="O3601"/>
  <c r="U3601" s="1"/>
  <c r="N3601"/>
  <c r="M3601"/>
  <c r="Y3601" s="1"/>
  <c r="L3601"/>
  <c r="K3601"/>
  <c r="Q4320"/>
  <c r="P4320"/>
  <c r="O4320"/>
  <c r="U4320" s="1"/>
  <c r="N4320"/>
  <c r="M4320"/>
  <c r="Y4320" s="1"/>
  <c r="L4320"/>
  <c r="K4320"/>
  <c r="Q5195"/>
  <c r="P5195"/>
  <c r="O5195"/>
  <c r="U5195" s="1"/>
  <c r="N5195"/>
  <c r="M5195"/>
  <c r="Y5195" s="1"/>
  <c r="L5195"/>
  <c r="K5195"/>
  <c r="Q6606"/>
  <c r="P6606"/>
  <c r="O6606"/>
  <c r="U6606" s="1"/>
  <c r="N6606"/>
  <c r="M6606"/>
  <c r="Y6606" s="1"/>
  <c r="L6606"/>
  <c r="K6606"/>
  <c r="Q5503"/>
  <c r="P5503"/>
  <c r="O5503"/>
  <c r="U5503" s="1"/>
  <c r="N5503"/>
  <c r="M5503"/>
  <c r="Y5503" s="1"/>
  <c r="L5503"/>
  <c r="K5503"/>
  <c r="Q4558"/>
  <c r="P4558"/>
  <c r="O4558"/>
  <c r="U4558" s="1"/>
  <c r="N4558"/>
  <c r="M4558"/>
  <c r="Y4558" s="1"/>
  <c r="L4558"/>
  <c r="K4558"/>
  <c r="Q3166"/>
  <c r="P3166"/>
  <c r="O3166"/>
  <c r="U3166" s="1"/>
  <c r="N3166"/>
  <c r="M3166"/>
  <c r="Y3166" s="1"/>
  <c r="L3166"/>
  <c r="K3166"/>
  <c r="Q2696"/>
  <c r="P2696"/>
  <c r="O2696"/>
  <c r="U2696" s="1"/>
  <c r="N2696"/>
  <c r="M2696"/>
  <c r="Y2696" s="1"/>
  <c r="L2696"/>
  <c r="K2696"/>
  <c r="Q2371"/>
  <c r="P2371"/>
  <c r="O2371"/>
  <c r="U2371" s="1"/>
  <c r="N2371"/>
  <c r="M2371"/>
  <c r="Y2371" s="1"/>
  <c r="L2371"/>
  <c r="K2371"/>
  <c r="Q2178"/>
  <c r="P2178"/>
  <c r="O2178"/>
  <c r="U2178" s="1"/>
  <c r="N2178"/>
  <c r="M2178"/>
  <c r="Y2178" s="1"/>
  <c r="L2178"/>
  <c r="K2178"/>
  <c r="Q2088"/>
  <c r="P2088"/>
  <c r="O2088"/>
  <c r="U2088" s="1"/>
  <c r="N2088"/>
  <c r="M2088"/>
  <c r="Y2088" s="1"/>
  <c r="L2088"/>
  <c r="K2088"/>
  <c r="Q2134"/>
  <c r="P2134"/>
  <c r="O2134"/>
  <c r="U2134" s="1"/>
  <c r="N2134"/>
  <c r="M2134"/>
  <c r="Y2134" s="1"/>
  <c r="L2134"/>
  <c r="K2134"/>
  <c r="Q2279"/>
  <c r="P2279"/>
  <c r="O2279"/>
  <c r="U2279" s="1"/>
  <c r="N2279"/>
  <c r="M2279"/>
  <c r="Y2279" s="1"/>
  <c r="L2279"/>
  <c r="K2279"/>
  <c r="Q2554"/>
  <c r="P2554"/>
  <c r="O2554"/>
  <c r="U2554" s="1"/>
  <c r="N2554"/>
  <c r="M2554"/>
  <c r="Y2554" s="1"/>
  <c r="L2554"/>
  <c r="K2554"/>
  <c r="Q2960"/>
  <c r="P2960"/>
  <c r="O2960"/>
  <c r="U2960" s="1"/>
  <c r="N2960"/>
  <c r="M2960"/>
  <c r="Y2960" s="1"/>
  <c r="L2960"/>
  <c r="K2960"/>
  <c r="Q3522"/>
  <c r="P3522"/>
  <c r="O3522"/>
  <c r="U3522" s="1"/>
  <c r="N3522"/>
  <c r="M3522"/>
  <c r="Y3522" s="1"/>
  <c r="L3522"/>
  <c r="K3522"/>
  <c r="Q4242"/>
  <c r="P4242"/>
  <c r="O4242"/>
  <c r="U4242" s="1"/>
  <c r="N4242"/>
  <c r="M4242"/>
  <c r="Y4242" s="1"/>
  <c r="L4242"/>
  <c r="K4242"/>
  <c r="Q5113"/>
  <c r="P5113"/>
  <c r="O5113"/>
  <c r="U5113" s="1"/>
  <c r="N5113"/>
  <c r="M5113"/>
  <c r="Y5113" s="1"/>
  <c r="L5113"/>
  <c r="K5113"/>
  <c r="Q6541"/>
  <c r="P6541"/>
  <c r="O6541"/>
  <c r="U6541" s="1"/>
  <c r="N6541"/>
  <c r="M6541"/>
  <c r="Y6541" s="1"/>
  <c r="L6541"/>
  <c r="K6541"/>
  <c r="Q5445"/>
  <c r="P5445"/>
  <c r="O5445"/>
  <c r="U5445" s="1"/>
  <c r="N5445"/>
  <c r="M5445"/>
  <c r="Y5445" s="1"/>
  <c r="L5445"/>
  <c r="K5445"/>
  <c r="Q4507"/>
  <c r="P4507"/>
  <c r="O4507"/>
  <c r="U4507" s="1"/>
  <c r="N4507"/>
  <c r="M4507"/>
  <c r="Y4507" s="1"/>
  <c r="L4507"/>
  <c r="K4507"/>
  <c r="Q3735"/>
  <c r="P3735"/>
  <c r="O3735"/>
  <c r="U3735" s="1"/>
  <c r="N3735"/>
  <c r="M3735"/>
  <c r="Y3735" s="1"/>
  <c r="L3735"/>
  <c r="K3735"/>
  <c r="Q3109"/>
  <c r="P3109"/>
  <c r="O3109"/>
  <c r="U3109" s="1"/>
  <c r="N3109"/>
  <c r="M3109"/>
  <c r="Y3109" s="1"/>
  <c r="L3109"/>
  <c r="K3109"/>
  <c r="Q2656"/>
  <c r="P2656"/>
  <c r="O2656"/>
  <c r="U2656" s="1"/>
  <c r="N2656"/>
  <c r="M2656"/>
  <c r="Y2656" s="1"/>
  <c r="L2656"/>
  <c r="K2656"/>
  <c r="Q2326"/>
  <c r="P2326"/>
  <c r="O2326"/>
  <c r="U2326" s="1"/>
  <c r="N2326"/>
  <c r="M2326"/>
  <c r="Y2326" s="1"/>
  <c r="L2326"/>
  <c r="K2326"/>
  <c r="Q2129"/>
  <c r="P2129"/>
  <c r="O2129"/>
  <c r="U2129" s="1"/>
  <c r="N2129"/>
  <c r="M2129"/>
  <c r="Y2129" s="1"/>
  <c r="L2129"/>
  <c r="K2129"/>
  <c r="Q2036"/>
  <c r="P2036"/>
  <c r="O2036"/>
  <c r="U2036" s="1"/>
  <c r="N2036"/>
  <c r="M2036"/>
  <c r="Y2036" s="1"/>
  <c r="L2036"/>
  <c r="K2036"/>
  <c r="Q2071"/>
  <c r="P2071"/>
  <c r="O2071"/>
  <c r="U2071" s="1"/>
  <c r="N2071"/>
  <c r="M2071"/>
  <c r="Y2071" s="1"/>
  <c r="L2071"/>
  <c r="K2071"/>
  <c r="Q2228"/>
  <c r="P2228"/>
  <c r="O2228"/>
  <c r="U2228" s="1"/>
  <c r="N2228"/>
  <c r="M2228"/>
  <c r="Y2228" s="1"/>
  <c r="L2228"/>
  <c r="K2228"/>
  <c r="Q2500"/>
  <c r="P2500"/>
  <c r="O2500"/>
  <c r="U2500" s="1"/>
  <c r="N2500"/>
  <c r="M2500"/>
  <c r="Y2500" s="1"/>
  <c r="L2500"/>
  <c r="K2500"/>
  <c r="Q2904"/>
  <c r="P2904"/>
  <c r="O2904"/>
  <c r="U2904" s="1"/>
  <c r="N2904"/>
  <c r="M2904"/>
  <c r="Y2904" s="1"/>
  <c r="L2904"/>
  <c r="K2904"/>
  <c r="Q3466"/>
  <c r="P3466"/>
  <c r="O3466"/>
  <c r="U3466" s="1"/>
  <c r="N3466"/>
  <c r="M3466"/>
  <c r="Y3466" s="1"/>
  <c r="L3466"/>
  <c r="K3466"/>
  <c r="Q4174"/>
  <c r="P4174"/>
  <c r="O4174"/>
  <c r="U4174" s="1"/>
  <c r="N4174"/>
  <c r="M4174"/>
  <c r="Y4174" s="1"/>
  <c r="L4174"/>
  <c r="K4174"/>
  <c r="Q5043"/>
  <c r="P5043"/>
  <c r="O5043"/>
  <c r="U5043" s="1"/>
  <c r="N5043"/>
  <c r="M5043"/>
  <c r="Y5043" s="1"/>
  <c r="L5043"/>
  <c r="K5043"/>
  <c r="Q6495"/>
  <c r="P6495"/>
  <c r="O6495"/>
  <c r="U6495" s="1"/>
  <c r="N6495"/>
  <c r="M6495"/>
  <c r="Y6495" s="1"/>
  <c r="L6495"/>
  <c r="K6495"/>
  <c r="Q5400"/>
  <c r="P5400"/>
  <c r="O5400"/>
  <c r="U5400" s="1"/>
  <c r="N5400"/>
  <c r="M5400"/>
  <c r="Y5400" s="1"/>
  <c r="L5400"/>
  <c r="K5400"/>
  <c r="Q4458"/>
  <c r="P4458"/>
  <c r="O4458"/>
  <c r="U4458" s="1"/>
  <c r="N4458"/>
  <c r="M4458"/>
  <c r="Y4458" s="1"/>
  <c r="L4458"/>
  <c r="K4458"/>
  <c r="Q3689"/>
  <c r="P3689"/>
  <c r="O3689"/>
  <c r="U3689" s="1"/>
  <c r="N3689"/>
  <c r="M3689"/>
  <c r="Y3689" s="1"/>
  <c r="L3689"/>
  <c r="K3689"/>
  <c r="Q3066"/>
  <c r="P3066"/>
  <c r="O3066"/>
  <c r="U3066" s="1"/>
  <c r="N3066"/>
  <c r="M3066"/>
  <c r="Y3066" s="1"/>
  <c r="L3066"/>
  <c r="K3066"/>
  <c r="Q2612"/>
  <c r="P2612"/>
  <c r="O2612"/>
  <c r="U2612" s="1"/>
  <c r="N2612"/>
  <c r="M2612"/>
  <c r="Y2612" s="1"/>
  <c r="L2612"/>
  <c r="K2612"/>
  <c r="Q2286"/>
  <c r="P2286"/>
  <c r="O2286"/>
  <c r="U2286" s="1"/>
  <c r="N2286"/>
  <c r="M2286"/>
  <c r="Y2286" s="1"/>
  <c r="L2286"/>
  <c r="K2286"/>
  <c r="Q2080"/>
  <c r="P2080"/>
  <c r="O2080"/>
  <c r="U2080" s="1"/>
  <c r="N2080"/>
  <c r="M2080"/>
  <c r="Y2080" s="1"/>
  <c r="L2080"/>
  <c r="K2080"/>
  <c r="Q2006"/>
  <c r="P2006"/>
  <c r="O2006"/>
  <c r="U2006" s="1"/>
  <c r="N2006"/>
  <c r="M2006"/>
  <c r="Y2006" s="1"/>
  <c r="L2006"/>
  <c r="K2006"/>
  <c r="Q2034"/>
  <c r="P2034"/>
  <c r="O2034"/>
  <c r="U2034" s="1"/>
  <c r="N2034"/>
  <c r="M2034"/>
  <c r="Y2034" s="1"/>
  <c r="L2034"/>
  <c r="K2034"/>
  <c r="Q2192"/>
  <c r="P2192"/>
  <c r="O2192"/>
  <c r="U2192" s="1"/>
  <c r="N2192"/>
  <c r="M2192"/>
  <c r="Y2192" s="1"/>
  <c r="L2192"/>
  <c r="K2192"/>
  <c r="Q2460"/>
  <c r="P2460"/>
  <c r="O2460"/>
  <c r="U2460" s="1"/>
  <c r="N2460"/>
  <c r="M2460"/>
  <c r="Y2460" s="1"/>
  <c r="L2460"/>
  <c r="K2460"/>
  <c r="Q2863"/>
  <c r="P2863"/>
  <c r="O2863"/>
  <c r="U2863" s="1"/>
  <c r="N2863"/>
  <c r="M2863"/>
  <c r="Y2863" s="1"/>
  <c r="L2863"/>
  <c r="K2863"/>
  <c r="Q3418"/>
  <c r="P3418"/>
  <c r="O3418"/>
  <c r="U3418" s="1"/>
  <c r="N3418"/>
  <c r="M3418"/>
  <c r="Y3418" s="1"/>
  <c r="L3418"/>
  <c r="K3418"/>
  <c r="Q4134"/>
  <c r="P4134"/>
  <c r="O4134"/>
  <c r="U4134" s="1"/>
  <c r="N4134"/>
  <c r="M4134"/>
  <c r="Y4134" s="1"/>
  <c r="L4134"/>
  <c r="K4134"/>
  <c r="Q4997"/>
  <c r="P4997"/>
  <c r="O4997"/>
  <c r="U4997" s="1"/>
  <c r="N4997"/>
  <c r="M4997"/>
  <c r="Y4997" s="1"/>
  <c r="L4997"/>
  <c r="K4997"/>
  <c r="Q7605"/>
  <c r="P7605"/>
  <c r="O7605"/>
  <c r="U7605" s="1"/>
  <c r="N7605"/>
  <c r="M7605"/>
  <c r="Y7605" s="1"/>
  <c r="L7605"/>
  <c r="K7605"/>
  <c r="Q6469"/>
  <c r="P6469"/>
  <c r="O6469"/>
  <c r="U6469" s="1"/>
  <c r="N6469"/>
  <c r="M6469"/>
  <c r="Y6469" s="1"/>
  <c r="L6469"/>
  <c r="K6469"/>
  <c r="Q5371"/>
  <c r="P5371"/>
  <c r="O5371"/>
  <c r="U5371" s="1"/>
  <c r="N5371"/>
  <c r="M5371"/>
  <c r="Y5371" s="1"/>
  <c r="L5371"/>
  <c r="K5371"/>
  <c r="Q4434"/>
  <c r="P4434"/>
  <c r="O4434"/>
  <c r="U4434" s="1"/>
  <c r="N4434"/>
  <c r="M4434"/>
  <c r="Y4434" s="1"/>
  <c r="L4434"/>
  <c r="K4434"/>
  <c r="Q3662"/>
  <c r="P3662"/>
  <c r="O3662"/>
  <c r="U3662" s="1"/>
  <c r="N3662"/>
  <c r="M3662"/>
  <c r="Y3662" s="1"/>
  <c r="L3662"/>
  <c r="K3662"/>
  <c r="Q3040"/>
  <c r="P3040"/>
  <c r="O3040"/>
  <c r="U3040" s="1"/>
  <c r="N3040"/>
  <c r="M3040"/>
  <c r="Y3040" s="1"/>
  <c r="L3040"/>
  <c r="K3040"/>
  <c r="Q2586"/>
  <c r="P2586"/>
  <c r="O2586"/>
  <c r="U2586" s="1"/>
  <c r="N2586"/>
  <c r="M2586"/>
  <c r="Y2586" s="1"/>
  <c r="L2586"/>
  <c r="K2586"/>
  <c r="Q2263"/>
  <c r="P2263"/>
  <c r="O2263"/>
  <c r="U2263" s="1"/>
  <c r="N2263"/>
  <c r="M2263"/>
  <c r="Y2263" s="1"/>
  <c r="L2263"/>
  <c r="K2263"/>
  <c r="Q2065"/>
  <c r="P2065"/>
  <c r="O2065"/>
  <c r="U2065" s="1"/>
  <c r="N2065"/>
  <c r="M2065"/>
  <c r="Y2065" s="1"/>
  <c r="L2065"/>
  <c r="K2065"/>
  <c r="Q1988"/>
  <c r="P1988"/>
  <c r="O1988"/>
  <c r="U1988" s="1"/>
  <c r="N1988"/>
  <c r="M1988"/>
  <c r="Y1988" s="1"/>
  <c r="L1988"/>
  <c r="K1988"/>
  <c r="Q2018"/>
  <c r="P2018"/>
  <c r="O2018"/>
  <c r="U2018" s="1"/>
  <c r="N2018"/>
  <c r="M2018"/>
  <c r="Y2018" s="1"/>
  <c r="L2018"/>
  <c r="K2018"/>
  <c r="Q2176"/>
  <c r="P2176"/>
  <c r="O2176"/>
  <c r="U2176" s="1"/>
  <c r="N2176"/>
  <c r="M2176"/>
  <c r="Y2176" s="1"/>
  <c r="L2176"/>
  <c r="K2176"/>
  <c r="Q2436"/>
  <c r="P2436"/>
  <c r="O2436"/>
  <c r="U2436" s="1"/>
  <c r="N2436"/>
  <c r="M2436"/>
  <c r="Y2436" s="1"/>
  <c r="L2436"/>
  <c r="K2436"/>
  <c r="Q2842"/>
  <c r="P2842"/>
  <c r="O2842"/>
  <c r="U2842" s="1"/>
  <c r="N2842"/>
  <c r="M2842"/>
  <c r="Y2842" s="1"/>
  <c r="L2842"/>
  <c r="K2842"/>
  <c r="Q3397"/>
  <c r="P3397"/>
  <c r="O3397"/>
  <c r="U3397" s="1"/>
  <c r="N3397"/>
  <c r="M3397"/>
  <c r="Y3397" s="1"/>
  <c r="L3397"/>
  <c r="K3397"/>
  <c r="Q4107"/>
  <c r="P4107"/>
  <c r="O4107"/>
  <c r="U4107" s="1"/>
  <c r="N4107"/>
  <c r="M4107"/>
  <c r="Y4107" s="1"/>
  <c r="L4107"/>
  <c r="K4107"/>
  <c r="Q4978"/>
  <c r="P4978"/>
  <c r="O4978"/>
  <c r="U4978" s="1"/>
  <c r="N4978"/>
  <c r="M4978"/>
  <c r="Y4978" s="1"/>
  <c r="L4978"/>
  <c r="K4978"/>
  <c r="Q7520"/>
  <c r="P7520"/>
  <c r="O7520"/>
  <c r="U7520" s="1"/>
  <c r="N7520"/>
  <c r="M7520"/>
  <c r="Y7520" s="1"/>
  <c r="L7520"/>
  <c r="K7520"/>
  <c r="Q7550"/>
  <c r="P7550"/>
  <c r="O7550"/>
  <c r="U7550" s="1"/>
  <c r="N7550"/>
  <c r="M7550"/>
  <c r="Y7550" s="1"/>
  <c r="L7550"/>
  <c r="K7550"/>
  <c r="Q7408"/>
  <c r="P7408"/>
  <c r="O7408"/>
  <c r="U7408" s="1"/>
  <c r="N7408"/>
  <c r="M7408"/>
  <c r="Y7408" s="1"/>
  <c r="L7408"/>
  <c r="K7408"/>
  <c r="Q7074"/>
  <c r="P7074"/>
  <c r="O7074"/>
  <c r="U7074" s="1"/>
  <c r="N7074"/>
  <c r="M7074"/>
  <c r="Y7074" s="1"/>
  <c r="L7074"/>
  <c r="K7074"/>
  <c r="Q7122"/>
  <c r="P7122"/>
  <c r="O7122"/>
  <c r="U7122" s="1"/>
  <c r="N7122"/>
  <c r="M7122"/>
  <c r="Y7122" s="1"/>
  <c r="L7122"/>
  <c r="K7122"/>
  <c r="Q7307"/>
  <c r="P7307"/>
  <c r="O7307"/>
  <c r="U7307" s="1"/>
  <c r="N7307"/>
  <c r="M7307"/>
  <c r="Y7307" s="1"/>
  <c r="L7307"/>
  <c r="K7307"/>
  <c r="Q7578"/>
  <c r="P7578"/>
  <c r="O7578"/>
  <c r="U7578" s="1"/>
  <c r="N7578"/>
  <c r="M7578"/>
  <c r="Y7578" s="1"/>
  <c r="L7578"/>
  <c r="K7578"/>
  <c r="Q7348"/>
  <c r="P7348"/>
  <c r="O7348"/>
  <c r="U7348" s="1"/>
  <c r="N7348"/>
  <c r="M7348"/>
  <c r="Y7348" s="1"/>
  <c r="L7348"/>
  <c r="K7348"/>
  <c r="Q6959"/>
  <c r="P6959"/>
  <c r="O6959"/>
  <c r="U6959" s="1"/>
  <c r="N6959"/>
  <c r="M6959"/>
  <c r="Y6959" s="1"/>
  <c r="L6959"/>
  <c r="K6959"/>
  <c r="Q6636"/>
  <c r="P6636"/>
  <c r="O6636"/>
  <c r="U6636" s="1"/>
  <c r="N6636"/>
  <c r="M6636"/>
  <c r="Y6636" s="1"/>
  <c r="L6636"/>
  <c r="K6636"/>
  <c r="Q6689"/>
  <c r="P6689"/>
  <c r="O6689"/>
  <c r="U6689" s="1"/>
  <c r="N6689"/>
  <c r="M6689"/>
  <c r="Y6689" s="1"/>
  <c r="L6689"/>
  <c r="K6689"/>
  <c r="Q6866"/>
  <c r="P6866"/>
  <c r="O6866"/>
  <c r="U6866" s="1"/>
  <c r="N6866"/>
  <c r="M6866"/>
  <c r="Y6866" s="1"/>
  <c r="L6866"/>
  <c r="K6866"/>
  <c r="Q7187"/>
  <c r="P7187"/>
  <c r="O7187"/>
  <c r="U7187" s="1"/>
  <c r="N7187"/>
  <c r="M7187"/>
  <c r="Y7187" s="1"/>
  <c r="L7187"/>
  <c r="K7187"/>
  <c r="Q7444"/>
  <c r="P7444"/>
  <c r="O7444"/>
  <c r="U7444" s="1"/>
  <c r="N7444"/>
  <c r="M7444"/>
  <c r="Y7444" s="1"/>
  <c r="L7444"/>
  <c r="K7444"/>
  <c r="Q6912"/>
  <c r="P6912"/>
  <c r="O6912"/>
  <c r="U6912" s="1"/>
  <c r="N6912"/>
  <c r="M6912"/>
  <c r="Y6912" s="1"/>
  <c r="L6912"/>
  <c r="K6912"/>
  <c r="Q6543"/>
  <c r="P6543"/>
  <c r="O6543"/>
  <c r="U6543" s="1"/>
  <c r="N6543"/>
  <c r="M6543"/>
  <c r="Y6543" s="1"/>
  <c r="L6543"/>
  <c r="K6543"/>
  <c r="Q6210"/>
  <c r="P6210"/>
  <c r="O6210"/>
  <c r="U6210" s="1"/>
  <c r="N6210"/>
  <c r="M6210"/>
  <c r="Y6210" s="1"/>
  <c r="L6210"/>
  <c r="K6210"/>
  <c r="Q6251"/>
  <c r="P6251"/>
  <c r="O6251"/>
  <c r="U6251" s="1"/>
  <c r="N6251"/>
  <c r="M6251"/>
  <c r="Y6251" s="1"/>
  <c r="L6251"/>
  <c r="K6251"/>
  <c r="Q6431"/>
  <c r="P6431"/>
  <c r="O6431"/>
  <c r="U6431" s="1"/>
  <c r="N6431"/>
  <c r="M6431"/>
  <c r="Y6431" s="1"/>
  <c r="L6431"/>
  <c r="K6431"/>
  <c r="Q6767"/>
  <c r="P6767"/>
  <c r="O6767"/>
  <c r="U6767" s="1"/>
  <c r="N6767"/>
  <c r="M6767"/>
  <c r="Y6767" s="1"/>
  <c r="L6767"/>
  <c r="K6767"/>
  <c r="Q7239"/>
  <c r="P7239"/>
  <c r="O7239"/>
  <c r="U7239" s="1"/>
  <c r="N7239"/>
  <c r="M7239"/>
  <c r="Y7239" s="1"/>
  <c r="L7239"/>
  <c r="K7239"/>
  <c r="Q7030"/>
  <c r="P7030"/>
  <c r="O7030"/>
  <c r="U7030" s="1"/>
  <c r="N7030"/>
  <c r="M7030"/>
  <c r="Y7030" s="1"/>
  <c r="L7030"/>
  <c r="K7030"/>
  <c r="Q6513"/>
  <c r="P6513"/>
  <c r="O6513"/>
  <c r="U6513" s="1"/>
  <c r="N6513"/>
  <c r="M6513"/>
  <c r="Y6513" s="1"/>
  <c r="L6513"/>
  <c r="K6513"/>
  <c r="Q6136"/>
  <c r="P6136"/>
  <c r="O6136"/>
  <c r="U6136" s="1"/>
  <c r="N6136"/>
  <c r="M6136"/>
  <c r="Y6136" s="1"/>
  <c r="L6136"/>
  <c r="K6136"/>
  <c r="Q5801"/>
  <c r="P5801"/>
  <c r="O5801"/>
  <c r="U5801" s="1"/>
  <c r="N5801"/>
  <c r="M5801"/>
  <c r="Y5801" s="1"/>
  <c r="L5801"/>
  <c r="K5801"/>
  <c r="Q5841"/>
  <c r="P5841"/>
  <c r="O5841"/>
  <c r="U5841" s="1"/>
  <c r="N5841"/>
  <c r="M5841"/>
  <c r="Y5841" s="1"/>
  <c r="L5841"/>
  <c r="K5841"/>
  <c r="Q6015"/>
  <c r="P6015"/>
  <c r="O6015"/>
  <c r="U6015" s="1"/>
  <c r="N6015"/>
  <c r="M6015"/>
  <c r="Y6015" s="1"/>
  <c r="L6015"/>
  <c r="K6015"/>
  <c r="Q6349"/>
  <c r="P6349"/>
  <c r="O6349"/>
  <c r="U6349" s="1"/>
  <c r="N6349"/>
  <c r="M6349"/>
  <c r="Y6349" s="1"/>
  <c r="L6349"/>
  <c r="K6349"/>
  <c r="Q6830"/>
  <c r="P6830"/>
  <c r="O6830"/>
  <c r="U6830" s="1"/>
  <c r="N6830"/>
  <c r="M6830"/>
  <c r="Y6830" s="1"/>
  <c r="L6830"/>
  <c r="K6830"/>
  <c r="Q7433"/>
  <c r="P7433"/>
  <c r="O7433"/>
  <c r="U7433" s="1"/>
  <c r="N7433"/>
  <c r="M7433"/>
  <c r="Y7433" s="1"/>
  <c r="L7433"/>
  <c r="K7433"/>
  <c r="Q7312"/>
  <c r="P7312"/>
  <c r="O7312"/>
  <c r="U7312" s="1"/>
  <c r="N7312"/>
  <c r="M7312"/>
  <c r="Y7312" s="1"/>
  <c r="L7312"/>
  <c r="K7312"/>
  <c r="Q6648"/>
  <c r="P6648"/>
  <c r="O6648"/>
  <c r="U6648" s="1"/>
  <c r="N6648"/>
  <c r="M6648"/>
  <c r="Y6648" s="1"/>
  <c r="L6648"/>
  <c r="K6648"/>
  <c r="Q6120"/>
  <c r="P6120"/>
  <c r="O6120"/>
  <c r="U6120" s="1"/>
  <c r="N6120"/>
  <c r="M6120"/>
  <c r="Y6120" s="1"/>
  <c r="L6120"/>
  <c r="K6120"/>
  <c r="Q5747"/>
  <c r="P5747"/>
  <c r="O5747"/>
  <c r="U5747" s="1"/>
  <c r="N5747"/>
  <c r="M5747"/>
  <c r="Y5747" s="1"/>
  <c r="L5747"/>
  <c r="K5747"/>
  <c r="Q5494"/>
  <c r="P5494"/>
  <c r="O5494"/>
  <c r="U5494" s="1"/>
  <c r="N5494"/>
  <c r="M5494"/>
  <c r="Y5494" s="1"/>
  <c r="L5494"/>
  <c r="K5494"/>
  <c r="Q5401"/>
  <c r="P5401"/>
  <c r="O5401"/>
  <c r="U5401" s="1"/>
  <c r="N5401"/>
  <c r="M5401"/>
  <c r="Y5401" s="1"/>
  <c r="L5401"/>
  <c r="K5401"/>
  <c r="Q5447"/>
  <c r="P5447"/>
  <c r="O5447"/>
  <c r="U5447" s="1"/>
  <c r="N5447"/>
  <c r="M5447"/>
  <c r="Y5447" s="1"/>
  <c r="L5447"/>
  <c r="K5447"/>
  <c r="Q5634"/>
  <c r="P5634"/>
  <c r="O5634"/>
  <c r="U5634" s="1"/>
  <c r="N5634"/>
  <c r="M5634"/>
  <c r="Y5634" s="1"/>
  <c r="L5634"/>
  <c r="K5634"/>
  <c r="Q5957"/>
  <c r="P5957"/>
  <c r="O5957"/>
  <c r="U5957" s="1"/>
  <c r="N5957"/>
  <c r="M5957"/>
  <c r="Y5957" s="1"/>
  <c r="L5957"/>
  <c r="K5957"/>
  <c r="Q6428"/>
  <c r="P6428"/>
  <c r="O6428"/>
  <c r="U6428" s="1"/>
  <c r="N6428"/>
  <c r="M6428"/>
  <c r="Y6428" s="1"/>
  <c r="L6428"/>
  <c r="K6428"/>
  <c r="Q7038"/>
  <c r="P7038"/>
  <c r="O7038"/>
  <c r="U7038" s="1"/>
  <c r="N7038"/>
  <c r="M7038"/>
  <c r="Y7038" s="1"/>
  <c r="L7038"/>
  <c r="K7038"/>
  <c r="Q6931"/>
  <c r="P6931"/>
  <c r="O6931"/>
  <c r="U6931" s="1"/>
  <c r="N6931"/>
  <c r="M6931"/>
  <c r="Y6931" s="1"/>
  <c r="L6931"/>
  <c r="K6931"/>
  <c r="Q6269"/>
  <c r="P6269"/>
  <c r="O6269"/>
  <c r="U6269" s="1"/>
  <c r="N6269"/>
  <c r="M6269"/>
  <c r="Y6269" s="1"/>
  <c r="L6269"/>
  <c r="K6269"/>
  <c r="Q5753"/>
  <c r="P5753"/>
  <c r="O5753"/>
  <c r="U5753" s="1"/>
  <c r="N5753"/>
  <c r="M5753"/>
  <c r="Y5753" s="1"/>
  <c r="L5753"/>
  <c r="K5753"/>
  <c r="Q5361"/>
  <c r="P5361"/>
  <c r="O5361"/>
  <c r="U5361" s="1"/>
  <c r="N5361"/>
  <c r="M5361"/>
  <c r="Y5361" s="1"/>
  <c r="L5361"/>
  <c r="K5361"/>
  <c r="Q5130"/>
  <c r="P5130"/>
  <c r="O5130"/>
  <c r="U5130" s="1"/>
  <c r="N5130"/>
  <c r="M5130"/>
  <c r="Y5130" s="1"/>
  <c r="L5130"/>
  <c r="K5130"/>
  <c r="Q5017"/>
  <c r="P5017"/>
  <c r="O5017"/>
  <c r="U5017" s="1"/>
  <c r="N5017"/>
  <c r="M5017"/>
  <c r="Y5017" s="1"/>
  <c r="L5017"/>
  <c r="K5017"/>
  <c r="Q5074"/>
  <c r="P5074"/>
  <c r="O5074"/>
  <c r="U5074" s="1"/>
  <c r="N5074"/>
  <c r="M5074"/>
  <c r="Y5074" s="1"/>
  <c r="L5074"/>
  <c r="K5074"/>
  <c r="Q5260"/>
  <c r="P5260"/>
  <c r="O5260"/>
  <c r="U5260" s="1"/>
  <c r="N5260"/>
  <c r="M5260"/>
  <c r="Y5260" s="1"/>
  <c r="L5260"/>
  <c r="K5260"/>
  <c r="Q5584"/>
  <c r="P5584"/>
  <c r="O5584"/>
  <c r="U5584" s="1"/>
  <c r="N5584"/>
  <c r="M5584"/>
  <c r="Y5584" s="1"/>
  <c r="L5584"/>
  <c r="K5584"/>
  <c r="Q6053"/>
  <c r="P6053"/>
  <c r="O6053"/>
  <c r="U6053" s="1"/>
  <c r="N6053"/>
  <c r="M6053"/>
  <c r="Y6053" s="1"/>
  <c r="L6053"/>
  <c r="K6053"/>
  <c r="Q6681"/>
  <c r="P6681"/>
  <c r="O6681"/>
  <c r="U6681" s="1"/>
  <c r="N6681"/>
  <c r="M6681"/>
  <c r="Y6681" s="1"/>
  <c r="L6681"/>
  <c r="K6681"/>
  <c r="Q7419"/>
  <c r="P7419"/>
  <c r="O7419"/>
  <c r="U7419" s="1"/>
  <c r="N7419"/>
  <c r="M7419"/>
  <c r="Y7419" s="1"/>
  <c r="L7419"/>
  <c r="K7419"/>
  <c r="Q7381"/>
  <c r="P7381"/>
  <c r="O7381"/>
  <c r="U7381" s="1"/>
  <c r="N7381"/>
  <c r="M7381"/>
  <c r="Y7381" s="1"/>
  <c r="L7381"/>
  <c r="K7381"/>
  <c r="Q6584"/>
  <c r="P6584"/>
  <c r="O6584"/>
  <c r="U6584" s="1"/>
  <c r="N6584"/>
  <c r="M6584"/>
  <c r="Y6584" s="1"/>
  <c r="L6584"/>
  <c r="K6584"/>
  <c r="Q5917"/>
  <c r="P5917"/>
  <c r="O5917"/>
  <c r="U5917" s="1"/>
  <c r="N5917"/>
  <c r="M5917"/>
  <c r="Y5917" s="1"/>
  <c r="L5917"/>
  <c r="K5917"/>
  <c r="Q5383"/>
  <c r="P5383"/>
  <c r="O5383"/>
  <c r="U5383" s="1"/>
  <c r="N5383"/>
  <c r="M5383"/>
  <c r="Y5383" s="1"/>
  <c r="L5383"/>
  <c r="K5383"/>
  <c r="Q5001"/>
  <c r="P5001"/>
  <c r="O5001"/>
  <c r="U5001" s="1"/>
  <c r="N5001"/>
  <c r="M5001"/>
  <c r="Y5001" s="1"/>
  <c r="L5001"/>
  <c r="K5001"/>
  <c r="Q4765"/>
  <c r="P4765"/>
  <c r="O4765"/>
  <c r="U4765" s="1"/>
  <c r="N4765"/>
  <c r="M4765"/>
  <c r="Y4765" s="1"/>
  <c r="L4765"/>
  <c r="K4765"/>
  <c r="Q4678"/>
  <c r="P4678"/>
  <c r="O4678"/>
  <c r="U4678" s="1"/>
  <c r="N4678"/>
  <c r="M4678"/>
  <c r="Y4678" s="1"/>
  <c r="L4678"/>
  <c r="K4678"/>
  <c r="Q4721"/>
  <c r="P4721"/>
  <c r="O4721"/>
  <c r="U4721" s="1"/>
  <c r="N4721"/>
  <c r="M4721"/>
  <c r="Y4721" s="1"/>
  <c r="L4721"/>
  <c r="K4721"/>
  <c r="Q4900"/>
  <c r="P4900"/>
  <c r="O4900"/>
  <c r="U4900" s="1"/>
  <c r="N4900"/>
  <c r="M4900"/>
  <c r="Y4900" s="1"/>
  <c r="L4900"/>
  <c r="K4900"/>
  <c r="Q5229"/>
  <c r="P5229"/>
  <c r="O5229"/>
  <c r="U5229" s="1"/>
  <c r="N5229"/>
  <c r="M5229"/>
  <c r="Y5229" s="1"/>
  <c r="L5229"/>
  <c r="K5229"/>
  <c r="Q5703"/>
  <c r="P5703"/>
  <c r="O5703"/>
  <c r="U5703" s="1"/>
  <c r="N5703"/>
  <c r="M5703"/>
  <c r="Y5703" s="1"/>
  <c r="L5703"/>
  <c r="K5703"/>
  <c r="Q6315"/>
  <c r="P6315"/>
  <c r="O6315"/>
  <c r="U6315" s="1"/>
  <c r="N6315"/>
  <c r="M6315"/>
  <c r="Y6315" s="1"/>
  <c r="L6315"/>
  <c r="K6315"/>
  <c r="Q7067"/>
  <c r="P7067"/>
  <c r="O7067"/>
  <c r="U7067" s="1"/>
  <c r="N7067"/>
  <c r="M7067"/>
  <c r="Y7067" s="1"/>
  <c r="L7067"/>
  <c r="K7067"/>
  <c r="Q7037"/>
  <c r="P7037"/>
  <c r="O7037"/>
  <c r="U7037" s="1"/>
  <c r="N7037"/>
  <c r="M7037"/>
  <c r="Y7037" s="1"/>
  <c r="L7037"/>
  <c r="K7037"/>
  <c r="Q6237"/>
  <c r="P6237"/>
  <c r="O6237"/>
  <c r="U6237" s="1"/>
  <c r="N6237"/>
  <c r="M6237"/>
  <c r="Y6237" s="1"/>
  <c r="L6237"/>
  <c r="K6237"/>
  <c r="Q5568"/>
  <c r="P5568"/>
  <c r="O5568"/>
  <c r="U5568" s="1"/>
  <c r="N5568"/>
  <c r="M5568"/>
  <c r="Y5568" s="1"/>
  <c r="L5568"/>
  <c r="K5568"/>
  <c r="Q5045"/>
  <c r="P5045"/>
  <c r="O5045"/>
  <c r="U5045" s="1"/>
  <c r="N5045"/>
  <c r="M5045"/>
  <c r="Y5045" s="1"/>
  <c r="L5045"/>
  <c r="K5045"/>
  <c r="Q4677"/>
  <c r="P4677"/>
  <c r="O4677"/>
  <c r="U4677" s="1"/>
  <c r="N4677"/>
  <c r="M4677"/>
  <c r="Y4677" s="1"/>
  <c r="L4677"/>
  <c r="K4677"/>
  <c r="Q4438"/>
  <c r="P4438"/>
  <c r="O4438"/>
  <c r="U4438" s="1"/>
  <c r="N4438"/>
  <c r="M4438"/>
  <c r="Y4438" s="1"/>
  <c r="L4438"/>
  <c r="K4438"/>
  <c r="Q4383"/>
  <c r="P4383"/>
  <c r="O4383"/>
  <c r="U4383" s="1"/>
  <c r="N4383"/>
  <c r="M4383"/>
  <c r="Y4383" s="1"/>
  <c r="L4383"/>
  <c r="K4383"/>
  <c r="Q4570"/>
  <c r="P4570"/>
  <c r="O4570"/>
  <c r="U4570" s="1"/>
  <c r="N4570"/>
  <c r="M4570"/>
  <c r="Y4570" s="1"/>
  <c r="L4570"/>
  <c r="K4570"/>
  <c r="Q4889"/>
  <c r="P4889"/>
  <c r="O4889"/>
  <c r="U4889" s="1"/>
  <c r="N4889"/>
  <c r="M4889"/>
  <c r="Y4889" s="1"/>
  <c r="L4889"/>
  <c r="K4889"/>
  <c r="Q5357"/>
  <c r="P5357"/>
  <c r="O5357"/>
  <c r="U5357" s="1"/>
  <c r="N5357"/>
  <c r="M5357"/>
  <c r="Y5357" s="1"/>
  <c r="L5357"/>
  <c r="K5357"/>
  <c r="Q5966"/>
  <c r="P5966"/>
  <c r="O5966"/>
  <c r="U5966" s="1"/>
  <c r="N5966"/>
  <c r="M5966"/>
  <c r="Y5966" s="1"/>
  <c r="L5966"/>
  <c r="K5966"/>
  <c r="Q6736"/>
  <c r="P6736"/>
  <c r="O6736"/>
  <c r="U6736" s="1"/>
  <c r="N6736"/>
  <c r="M6736"/>
  <c r="Y6736" s="1"/>
  <c r="L6736"/>
  <c r="K6736"/>
  <c r="Q6727"/>
  <c r="P6727"/>
  <c r="O6727"/>
  <c r="U6727" s="1"/>
  <c r="N6727"/>
  <c r="M6727"/>
  <c r="Y6727" s="1"/>
  <c r="L6727"/>
  <c r="K6727"/>
  <c r="Q5921"/>
  <c r="P5921"/>
  <c r="O5921"/>
  <c r="U5921" s="1"/>
  <c r="N5921"/>
  <c r="M5921"/>
  <c r="Y5921" s="1"/>
  <c r="L5921"/>
  <c r="K5921"/>
  <c r="Q5252"/>
  <c r="P5252"/>
  <c r="O5252"/>
  <c r="U5252" s="1"/>
  <c r="N5252"/>
  <c r="M5252"/>
  <c r="Y5252" s="1"/>
  <c r="L5252"/>
  <c r="K5252"/>
  <c r="Q4727"/>
  <c r="P4727"/>
  <c r="O4727"/>
  <c r="U4727" s="1"/>
  <c r="N4727"/>
  <c r="M4727"/>
  <c r="Y4727" s="1"/>
  <c r="L4727"/>
  <c r="K4727"/>
  <c r="Q4366"/>
  <c r="P4366"/>
  <c r="O4366"/>
  <c r="U4366" s="1"/>
  <c r="N4366"/>
  <c r="M4366"/>
  <c r="Y4366" s="1"/>
  <c r="L4366"/>
  <c r="K4366"/>
  <c r="Q4129"/>
  <c r="P4129"/>
  <c r="O4129"/>
  <c r="U4129" s="1"/>
  <c r="N4129"/>
  <c r="M4129"/>
  <c r="Y4129" s="1"/>
  <c r="L4129"/>
  <c r="K4129"/>
  <c r="Q4032"/>
  <c r="P4032"/>
  <c r="O4032"/>
  <c r="U4032" s="1"/>
  <c r="N4032"/>
  <c r="M4032"/>
  <c r="Y4032" s="1"/>
  <c r="L4032"/>
  <c r="K4032"/>
  <c r="Q4079"/>
  <c r="P4079"/>
  <c r="O4079"/>
  <c r="U4079" s="1"/>
  <c r="N4079"/>
  <c r="M4079"/>
  <c r="Y4079" s="1"/>
  <c r="L4079"/>
  <c r="K4079"/>
  <c r="Q4268"/>
  <c r="P4268"/>
  <c r="O4268"/>
  <c r="U4268" s="1"/>
  <c r="N4268"/>
  <c r="M4268"/>
  <c r="Y4268" s="1"/>
  <c r="L4268"/>
  <c r="K4268"/>
  <c r="Q4580"/>
  <c r="P4580"/>
  <c r="O4580"/>
  <c r="U4580" s="1"/>
  <c r="N4580"/>
  <c r="M4580"/>
  <c r="Y4580" s="1"/>
  <c r="L4580"/>
  <c r="K4580"/>
  <c r="Q5036"/>
  <c r="P5036"/>
  <c r="O5036"/>
  <c r="U5036" s="1"/>
  <c r="N5036"/>
  <c r="M5036"/>
  <c r="Y5036" s="1"/>
  <c r="L5036"/>
  <c r="K5036"/>
  <c r="Q5650"/>
  <c r="P5650"/>
  <c r="O5650"/>
  <c r="U5650" s="1"/>
  <c r="N5650"/>
  <c r="M5650"/>
  <c r="Y5650" s="1"/>
  <c r="L5650"/>
  <c r="K5650"/>
  <c r="Q6402"/>
  <c r="P6402"/>
  <c r="O6402"/>
  <c r="U6402" s="1"/>
  <c r="N6402"/>
  <c r="M6402"/>
  <c r="Y6402" s="1"/>
  <c r="L6402"/>
  <c r="K6402"/>
  <c r="Q7305"/>
  <c r="P7305"/>
  <c r="O7305"/>
  <c r="U7305" s="1"/>
  <c r="N7305"/>
  <c r="M7305"/>
  <c r="Y7305" s="1"/>
  <c r="L7305"/>
  <c r="K7305"/>
  <c r="Q7365"/>
  <c r="P7365"/>
  <c r="O7365"/>
  <c r="U7365" s="1"/>
  <c r="N7365"/>
  <c r="M7365"/>
  <c r="Y7365" s="1"/>
  <c r="L7365"/>
  <c r="K7365"/>
  <c r="Q6408"/>
  <c r="P6408"/>
  <c r="O6408"/>
  <c r="U6408" s="1"/>
  <c r="N6408"/>
  <c r="M6408"/>
  <c r="Y6408" s="1"/>
  <c r="L6408"/>
  <c r="K6408"/>
  <c r="Q5609"/>
  <c r="P5609"/>
  <c r="O5609"/>
  <c r="U5609" s="1"/>
  <c r="N5609"/>
  <c r="M5609"/>
  <c r="Y5609" s="1"/>
  <c r="L5609"/>
  <c r="K5609"/>
  <c r="Q4945"/>
  <c r="P4945"/>
  <c r="O4945"/>
  <c r="U4945" s="1"/>
  <c r="N4945"/>
  <c r="M4945"/>
  <c r="Y4945" s="1"/>
  <c r="L4945"/>
  <c r="K4945"/>
  <c r="Q4432"/>
  <c r="P4432"/>
  <c r="O4432"/>
  <c r="U4432" s="1"/>
  <c r="N4432"/>
  <c r="M4432"/>
  <c r="Y4432" s="1"/>
  <c r="L4432"/>
  <c r="K4432"/>
  <c r="Q4067"/>
  <c r="P4067"/>
  <c r="O4067"/>
  <c r="U4067" s="1"/>
  <c r="N4067"/>
  <c r="M4067"/>
  <c r="Y4067" s="1"/>
  <c r="L4067"/>
  <c r="K4067"/>
  <c r="Q3846"/>
  <c r="P3846"/>
  <c r="O3846"/>
  <c r="U3846" s="1"/>
  <c r="N3846"/>
  <c r="M3846"/>
  <c r="Y3846" s="1"/>
  <c r="L3846"/>
  <c r="K3846"/>
  <c r="Q3753"/>
  <c r="P3753"/>
  <c r="O3753"/>
  <c r="U3753" s="1"/>
  <c r="N3753"/>
  <c r="M3753"/>
  <c r="Y3753" s="1"/>
  <c r="L3753"/>
  <c r="K3753"/>
  <c r="Q3792"/>
  <c r="P3792"/>
  <c r="O3792"/>
  <c r="U3792" s="1"/>
  <c r="N3792"/>
  <c r="M3792"/>
  <c r="Y3792" s="1"/>
  <c r="L3792"/>
  <c r="K3792"/>
  <c r="Q3966"/>
  <c r="P3966"/>
  <c r="O3966"/>
  <c r="U3966" s="1"/>
  <c r="N3966"/>
  <c r="M3966"/>
  <c r="Y3966" s="1"/>
  <c r="L3966"/>
  <c r="K3966"/>
  <c r="Q4289"/>
  <c r="P4289"/>
  <c r="O4289"/>
  <c r="U4289" s="1"/>
  <c r="N4289"/>
  <c r="M4289"/>
  <c r="Y4289" s="1"/>
  <c r="L4289"/>
  <c r="K4289"/>
  <c r="Q4734"/>
  <c r="P4734"/>
  <c r="O4734"/>
  <c r="U4734" s="1"/>
  <c r="N4734"/>
  <c r="M4734"/>
  <c r="Y4734" s="1"/>
  <c r="L4734"/>
  <c r="K4734"/>
  <c r="Q5340"/>
  <c r="P5340"/>
  <c r="O5340"/>
  <c r="U5340" s="1"/>
  <c r="N5340"/>
  <c r="M5340"/>
  <c r="Y5340" s="1"/>
  <c r="L5340"/>
  <c r="K5340"/>
  <c r="Q6104"/>
  <c r="P6104"/>
  <c r="O6104"/>
  <c r="U6104" s="1"/>
  <c r="N6104"/>
  <c r="M6104"/>
  <c r="Y6104" s="1"/>
  <c r="L6104"/>
  <c r="K6104"/>
  <c r="Q6999"/>
  <c r="P6999"/>
  <c r="O6999"/>
  <c r="U6999" s="1"/>
  <c r="N6999"/>
  <c r="M6999"/>
  <c r="Y6999" s="1"/>
  <c r="L6999"/>
  <c r="K6999"/>
  <c r="Q7080"/>
  <c r="P7080"/>
  <c r="O7080"/>
  <c r="U7080" s="1"/>
  <c r="N7080"/>
  <c r="M7080"/>
  <c r="Y7080" s="1"/>
  <c r="L7080"/>
  <c r="K7080"/>
  <c r="Q6135"/>
  <c r="P6135"/>
  <c r="O6135"/>
  <c r="U6135" s="1"/>
  <c r="N6135"/>
  <c r="M6135"/>
  <c r="Y6135" s="1"/>
  <c r="L6135"/>
  <c r="K6135"/>
  <c r="Q5317"/>
  <c r="P5317"/>
  <c r="O5317"/>
  <c r="U5317" s="1"/>
  <c r="N5317"/>
  <c r="M5317"/>
  <c r="Y5317" s="1"/>
  <c r="L5317"/>
  <c r="K5317"/>
  <c r="Q4664"/>
  <c r="P4664"/>
  <c r="O4664"/>
  <c r="U4664" s="1"/>
  <c r="N4664"/>
  <c r="M4664"/>
  <c r="Y4664" s="1"/>
  <c r="L4664"/>
  <c r="K4664"/>
  <c r="Q4154"/>
  <c r="P4154"/>
  <c r="O4154"/>
  <c r="U4154" s="1"/>
  <c r="N4154"/>
  <c r="M4154"/>
  <c r="Y4154" s="1"/>
  <c r="L4154"/>
  <c r="K4154"/>
  <c r="Q3800"/>
  <c r="P3800"/>
  <c r="O3800"/>
  <c r="U3800" s="1"/>
  <c r="N3800"/>
  <c r="M3800"/>
  <c r="Y3800" s="1"/>
  <c r="L3800"/>
  <c r="K3800"/>
  <c r="Q3574"/>
  <c r="P3574"/>
  <c r="O3574"/>
  <c r="U3574" s="1"/>
  <c r="N3574"/>
  <c r="M3574"/>
  <c r="Y3574" s="1"/>
  <c r="L3574"/>
  <c r="K3574"/>
  <c r="Q3475"/>
  <c r="P3475"/>
  <c r="O3475"/>
  <c r="U3475" s="1"/>
  <c r="N3475"/>
  <c r="M3475"/>
  <c r="Y3475" s="1"/>
  <c r="L3475"/>
  <c r="K3475"/>
  <c r="Q3521"/>
  <c r="P3521"/>
  <c r="O3521"/>
  <c r="U3521" s="1"/>
  <c r="N3521"/>
  <c r="M3521"/>
  <c r="Y3521" s="1"/>
  <c r="L3521"/>
  <c r="K3521"/>
  <c r="Q3699"/>
  <c r="P3699"/>
  <c r="O3699"/>
  <c r="U3699" s="1"/>
  <c r="N3699"/>
  <c r="M3699"/>
  <c r="Y3699" s="1"/>
  <c r="L3699"/>
  <c r="K3699"/>
  <c r="Q4005"/>
  <c r="P4005"/>
  <c r="O4005"/>
  <c r="U4005" s="1"/>
  <c r="N4005"/>
  <c r="M4005"/>
  <c r="Y4005" s="1"/>
  <c r="L4005"/>
  <c r="K4005"/>
  <c r="Q4455"/>
  <c r="P4455"/>
  <c r="O4455"/>
  <c r="U4455" s="1"/>
  <c r="N4455"/>
  <c r="M4455"/>
  <c r="Y4455" s="1"/>
  <c r="L4455"/>
  <c r="K4455"/>
  <c r="Q5060"/>
  <c r="P5060"/>
  <c r="O5060"/>
  <c r="U5060" s="1"/>
  <c r="N5060"/>
  <c r="M5060"/>
  <c r="Y5060" s="1"/>
  <c r="L5060"/>
  <c r="K5060"/>
  <c r="Q5820"/>
  <c r="P5820"/>
  <c r="O5820"/>
  <c r="U5820" s="1"/>
  <c r="N5820"/>
  <c r="M5820"/>
  <c r="Y5820" s="1"/>
  <c r="L5820"/>
  <c r="K5820"/>
  <c r="Q6717"/>
  <c r="P6717"/>
  <c r="O6717"/>
  <c r="U6717" s="1"/>
  <c r="N6717"/>
  <c r="M6717"/>
  <c r="Y6717" s="1"/>
  <c r="L6717"/>
  <c r="K6717"/>
  <c r="Q6819"/>
  <c r="P6819"/>
  <c r="O6819"/>
  <c r="U6819" s="1"/>
  <c r="N6819"/>
  <c r="M6819"/>
  <c r="Y6819" s="1"/>
  <c r="L6819"/>
  <c r="K6819"/>
  <c r="Q5865"/>
  <c r="P5865"/>
  <c r="O5865"/>
  <c r="U5865" s="1"/>
  <c r="N5865"/>
  <c r="M5865"/>
  <c r="Y5865" s="1"/>
  <c r="L5865"/>
  <c r="K5865"/>
  <c r="Q5053"/>
  <c r="P5053"/>
  <c r="O5053"/>
  <c r="U5053" s="1"/>
  <c r="N5053"/>
  <c r="M5053"/>
  <c r="Y5053" s="1"/>
  <c r="L5053"/>
  <c r="K5053"/>
  <c r="Q4397"/>
  <c r="P4397"/>
  <c r="O4397"/>
  <c r="U4397" s="1"/>
  <c r="N4397"/>
  <c r="M4397"/>
  <c r="Y4397" s="1"/>
  <c r="L4397"/>
  <c r="K4397"/>
  <c r="Q3911"/>
  <c r="P3911"/>
  <c r="O3911"/>
  <c r="U3911" s="1"/>
  <c r="N3911"/>
  <c r="M3911"/>
  <c r="Y3911" s="1"/>
  <c r="L3911"/>
  <c r="K3911"/>
  <c r="Q3551"/>
  <c r="P3551"/>
  <c r="O3551"/>
  <c r="U3551" s="1"/>
  <c r="N3551"/>
  <c r="M3551"/>
  <c r="Y3551" s="1"/>
  <c r="L3551"/>
  <c r="K3551"/>
  <c r="Q3321"/>
  <c r="P3321"/>
  <c r="O3321"/>
  <c r="U3321" s="1"/>
  <c r="N3321"/>
  <c r="M3321"/>
  <c r="Y3321" s="1"/>
  <c r="L3321"/>
  <c r="K3321"/>
  <c r="Q3231"/>
  <c r="P3231"/>
  <c r="O3231"/>
  <c r="U3231" s="1"/>
  <c r="N3231"/>
  <c r="M3231"/>
  <c r="Y3231" s="1"/>
  <c r="L3231"/>
  <c r="K3231"/>
  <c r="Q3274"/>
  <c r="P3274"/>
  <c r="O3274"/>
  <c r="U3274" s="1"/>
  <c r="N3274"/>
  <c r="M3274"/>
  <c r="Y3274" s="1"/>
  <c r="L3274"/>
  <c r="K3274"/>
  <c r="Q3437"/>
  <c r="P3437"/>
  <c r="O3437"/>
  <c r="U3437" s="1"/>
  <c r="N3437"/>
  <c r="M3437"/>
  <c r="Y3437" s="1"/>
  <c r="L3437"/>
  <c r="K3437"/>
  <c r="Q3756"/>
  <c r="P3756"/>
  <c r="O3756"/>
  <c r="U3756" s="1"/>
  <c r="N3756"/>
  <c r="M3756"/>
  <c r="Y3756" s="1"/>
  <c r="L3756"/>
  <c r="K3756"/>
  <c r="Q4200"/>
  <c r="P4200"/>
  <c r="O4200"/>
  <c r="U4200" s="1"/>
  <c r="N4200"/>
  <c r="M4200"/>
  <c r="Y4200" s="1"/>
  <c r="L4200"/>
  <c r="K4200"/>
  <c r="Q4784"/>
  <c r="P4784"/>
  <c r="O4784"/>
  <c r="U4784" s="1"/>
  <c r="N4784"/>
  <c r="M4784"/>
  <c r="Y4784" s="1"/>
  <c r="L4784"/>
  <c r="K4784"/>
  <c r="Q5542"/>
  <c r="P5542"/>
  <c r="O5542"/>
  <c r="U5542" s="1"/>
  <c r="N5542"/>
  <c r="M5542"/>
  <c r="Y5542" s="1"/>
  <c r="L5542"/>
  <c r="K5542"/>
  <c r="Q6439"/>
  <c r="P6439"/>
  <c r="O6439"/>
  <c r="U6439" s="1"/>
  <c r="N6439"/>
  <c r="M6439"/>
  <c r="Y6439" s="1"/>
  <c r="L6439"/>
  <c r="K6439"/>
  <c r="Q7479"/>
  <c r="P7479"/>
  <c r="O7479"/>
  <c r="U7479" s="1"/>
  <c r="N7479"/>
  <c r="M7479"/>
  <c r="Y7479" s="1"/>
  <c r="L7479"/>
  <c r="K7479"/>
  <c r="Q6559"/>
  <c r="P6559"/>
  <c r="O6559"/>
  <c r="U6559" s="1"/>
  <c r="N6559"/>
  <c r="M6559"/>
  <c r="Y6559" s="1"/>
  <c r="L6559"/>
  <c r="K6559"/>
  <c r="Q5608"/>
  <c r="P5608"/>
  <c r="O5608"/>
  <c r="U5608" s="1"/>
  <c r="N5608"/>
  <c r="M5608"/>
  <c r="Y5608" s="1"/>
  <c r="L5608"/>
  <c r="K5608"/>
  <c r="Q4797"/>
  <c r="P4797"/>
  <c r="O4797"/>
  <c r="U4797" s="1"/>
  <c r="N4797"/>
  <c r="M4797"/>
  <c r="Y4797" s="1"/>
  <c r="L4797"/>
  <c r="K4797"/>
  <c r="Q4156"/>
  <c r="P4156"/>
  <c r="O4156"/>
  <c r="U4156" s="1"/>
  <c r="N4156"/>
  <c r="M4156"/>
  <c r="Y4156" s="1"/>
  <c r="L4156"/>
  <c r="K4156"/>
  <c r="Q3660"/>
  <c r="P3660"/>
  <c r="O3660"/>
  <c r="U3660" s="1"/>
  <c r="N3660"/>
  <c r="M3660"/>
  <c r="Y3660" s="1"/>
  <c r="L3660"/>
  <c r="K3660"/>
  <c r="Q3307"/>
  <c r="P3307"/>
  <c r="O3307"/>
  <c r="U3307" s="1"/>
  <c r="N3307"/>
  <c r="M3307"/>
  <c r="Y3307" s="1"/>
  <c r="L3307"/>
  <c r="K3307"/>
  <c r="Q3084"/>
  <c r="P3084"/>
  <c r="O3084"/>
  <c r="U3084" s="1"/>
  <c r="N3084"/>
  <c r="M3084"/>
  <c r="Y3084" s="1"/>
  <c r="L3084"/>
  <c r="K3084"/>
  <c r="Q2992"/>
  <c r="P2992"/>
  <c r="O2992"/>
  <c r="U2992" s="1"/>
  <c r="N2992"/>
  <c r="M2992"/>
  <c r="Y2992" s="1"/>
  <c r="L2992"/>
  <c r="K2992"/>
  <c r="Q3030"/>
  <c r="P3030"/>
  <c r="O3030"/>
  <c r="U3030" s="1"/>
  <c r="N3030"/>
  <c r="M3030"/>
  <c r="Y3030" s="1"/>
  <c r="L3030"/>
  <c r="K3030"/>
  <c r="Q3208"/>
  <c r="P3208"/>
  <c r="O3208"/>
  <c r="U3208" s="1"/>
  <c r="N3208"/>
  <c r="M3208"/>
  <c r="Y3208" s="1"/>
  <c r="L3208"/>
  <c r="K3208"/>
  <c r="Q3515"/>
  <c r="P3515"/>
  <c r="O3515"/>
  <c r="U3515" s="1"/>
  <c r="N3515"/>
  <c r="M3515"/>
  <c r="Y3515" s="1"/>
  <c r="L3515"/>
  <c r="K3515"/>
  <c r="Q3958"/>
  <c r="P3958"/>
  <c r="O3958"/>
  <c r="U3958" s="1"/>
  <c r="N3958"/>
  <c r="M3958"/>
  <c r="Y3958" s="1"/>
  <c r="L3958"/>
  <c r="K3958"/>
  <c r="Q4544"/>
  <c r="P4544"/>
  <c r="O4544"/>
  <c r="U4544" s="1"/>
  <c r="N4544"/>
  <c r="M4544"/>
  <c r="Y4544" s="1"/>
  <c r="L4544"/>
  <c r="K4544"/>
  <c r="Q5289"/>
  <c r="P5289"/>
  <c r="O5289"/>
  <c r="U5289" s="1"/>
  <c r="N5289"/>
  <c r="M5289"/>
  <c r="Y5289" s="1"/>
  <c r="L5289"/>
  <c r="K5289"/>
  <c r="Q6194"/>
  <c r="P6194"/>
  <c r="O6194"/>
  <c r="U6194" s="1"/>
  <c r="N6194"/>
  <c r="M6194"/>
  <c r="Y6194" s="1"/>
  <c r="L6194"/>
  <c r="K6194"/>
  <c r="Q7232"/>
  <c r="P7232"/>
  <c r="O7232"/>
  <c r="U7232" s="1"/>
  <c r="N7232"/>
  <c r="M7232"/>
  <c r="Y7232" s="1"/>
  <c r="L7232"/>
  <c r="K7232"/>
  <c r="Q7411"/>
  <c r="P7411"/>
  <c r="O7411"/>
  <c r="U7411" s="1"/>
  <c r="N7411"/>
  <c r="M7411"/>
  <c r="Y7411" s="1"/>
  <c r="L7411"/>
  <c r="K7411"/>
  <c r="Q6323"/>
  <c r="P6323"/>
  <c r="O6323"/>
  <c r="U6323" s="1"/>
  <c r="N6323"/>
  <c r="M6323"/>
  <c r="Y6323" s="1"/>
  <c r="L6323"/>
  <c r="K6323"/>
  <c r="Q5368"/>
  <c r="P5368"/>
  <c r="O5368"/>
  <c r="U5368" s="1"/>
  <c r="N5368"/>
  <c r="M5368"/>
  <c r="Y5368" s="1"/>
  <c r="L5368"/>
  <c r="K5368"/>
  <c r="Q4574"/>
  <c r="P4574"/>
  <c r="O4574"/>
  <c r="U4574" s="1"/>
  <c r="N4574"/>
  <c r="M4574"/>
  <c r="Y4574" s="1"/>
  <c r="L4574"/>
  <c r="K4574"/>
  <c r="Q3937"/>
  <c r="P3937"/>
  <c r="O3937"/>
  <c r="U3937" s="1"/>
  <c r="N3937"/>
  <c r="M3937"/>
  <c r="Y3937" s="1"/>
  <c r="L3937"/>
  <c r="K3937"/>
  <c r="Q3435"/>
  <c r="P3435"/>
  <c r="O3435"/>
  <c r="U3435" s="1"/>
  <c r="N3435"/>
  <c r="M3435"/>
  <c r="Y3435" s="1"/>
  <c r="L3435"/>
  <c r="K3435"/>
  <c r="Q3091"/>
  <c r="P3091"/>
  <c r="O3091"/>
  <c r="U3091" s="1"/>
  <c r="N3091"/>
  <c r="M3091"/>
  <c r="Y3091" s="1"/>
  <c r="L3091"/>
  <c r="K3091"/>
  <c r="Q2871"/>
  <c r="P2871"/>
  <c r="O2871"/>
  <c r="U2871" s="1"/>
  <c r="N2871"/>
  <c r="M2871"/>
  <c r="Y2871" s="1"/>
  <c r="L2871"/>
  <c r="K2871"/>
  <c r="Q2789"/>
  <c r="P2789"/>
  <c r="O2789"/>
  <c r="U2789" s="1"/>
  <c r="N2789"/>
  <c r="M2789"/>
  <c r="Y2789" s="1"/>
  <c r="L2789"/>
  <c r="K2789"/>
  <c r="Q2830"/>
  <c r="P2830"/>
  <c r="O2830"/>
  <c r="U2830" s="1"/>
  <c r="N2830"/>
  <c r="M2830"/>
  <c r="Y2830" s="1"/>
  <c r="L2830"/>
  <c r="K2830"/>
  <c r="Q2990"/>
  <c r="P2990"/>
  <c r="O2990"/>
  <c r="U2990" s="1"/>
  <c r="N2990"/>
  <c r="M2990"/>
  <c r="Y2990" s="1"/>
  <c r="L2990"/>
  <c r="K2990"/>
  <c r="Q3296"/>
  <c r="P3296"/>
  <c r="O3296"/>
  <c r="U3296" s="1"/>
  <c r="N3296"/>
  <c r="M3296"/>
  <c r="Y3296" s="1"/>
  <c r="L3296"/>
  <c r="K3296"/>
  <c r="Q3740"/>
  <c r="P3740"/>
  <c r="O3740"/>
  <c r="U3740" s="1"/>
  <c r="N3740"/>
  <c r="M3740"/>
  <c r="Y3740" s="1"/>
  <c r="L3740"/>
  <c r="K3740"/>
  <c r="Q4333"/>
  <c r="P4333"/>
  <c r="O4333"/>
  <c r="U4333" s="1"/>
  <c r="N4333"/>
  <c r="M4333"/>
  <c r="Y4333" s="1"/>
  <c r="L4333"/>
  <c r="K4333"/>
  <c r="Q5058"/>
  <c r="P5058"/>
  <c r="O5058"/>
  <c r="U5058" s="1"/>
  <c r="N5058"/>
  <c r="M5058"/>
  <c r="Y5058" s="1"/>
  <c r="L5058"/>
  <c r="K5058"/>
  <c r="Q5951"/>
  <c r="P5951"/>
  <c r="O5951"/>
  <c r="U5951" s="1"/>
  <c r="N5951"/>
  <c r="M5951"/>
  <c r="Y5951" s="1"/>
  <c r="L5951"/>
  <c r="K5951"/>
  <c r="Q6991"/>
  <c r="P6991"/>
  <c r="O6991"/>
  <c r="U6991" s="1"/>
  <c r="N6991"/>
  <c r="M6991"/>
  <c r="Y6991" s="1"/>
  <c r="L6991"/>
  <c r="K6991"/>
  <c r="Q7194"/>
  <c r="P7194"/>
  <c r="O7194"/>
  <c r="U7194" s="1"/>
  <c r="N7194"/>
  <c r="M7194"/>
  <c r="Y7194" s="1"/>
  <c r="L7194"/>
  <c r="K7194"/>
  <c r="Q6106"/>
  <c r="P6106"/>
  <c r="O6106"/>
  <c r="U6106" s="1"/>
  <c r="N6106"/>
  <c r="M6106"/>
  <c r="Y6106" s="1"/>
  <c r="L6106"/>
  <c r="K6106"/>
  <c r="Q5155"/>
  <c r="P5155"/>
  <c r="O5155"/>
  <c r="U5155" s="1"/>
  <c r="N5155"/>
  <c r="M5155"/>
  <c r="Y5155" s="1"/>
  <c r="L5155"/>
  <c r="K5155"/>
  <c r="Q4367"/>
  <c r="P4367"/>
  <c r="O4367"/>
  <c r="U4367" s="1"/>
  <c r="N4367"/>
  <c r="M4367"/>
  <c r="Y4367" s="1"/>
  <c r="L4367"/>
  <c r="K4367"/>
  <c r="Q3734"/>
  <c r="P3734"/>
  <c r="O3734"/>
  <c r="U3734" s="1"/>
  <c r="N3734"/>
  <c r="M3734"/>
  <c r="Y3734" s="1"/>
  <c r="L3734"/>
  <c r="K3734"/>
  <c r="Q3243"/>
  <c r="P3243"/>
  <c r="O3243"/>
  <c r="U3243" s="1"/>
  <c r="N3243"/>
  <c r="M3243"/>
  <c r="Y3243" s="1"/>
  <c r="L3243"/>
  <c r="K3243"/>
  <c r="Q2892"/>
  <c r="P2892"/>
  <c r="O2892"/>
  <c r="U2892" s="1"/>
  <c r="N2892"/>
  <c r="M2892"/>
  <c r="Y2892" s="1"/>
  <c r="L2892"/>
  <c r="K2892"/>
  <c r="Q2688"/>
  <c r="P2688"/>
  <c r="O2688"/>
  <c r="U2688" s="1"/>
  <c r="N2688"/>
  <c r="M2688"/>
  <c r="Y2688" s="1"/>
  <c r="L2688"/>
  <c r="K2688"/>
  <c r="Q2608"/>
  <c r="P2608"/>
  <c r="O2608"/>
  <c r="U2608" s="1"/>
  <c r="N2608"/>
  <c r="M2608"/>
  <c r="Y2608" s="1"/>
  <c r="L2608"/>
  <c r="K2608"/>
  <c r="Q2649"/>
  <c r="P2649"/>
  <c r="O2649"/>
  <c r="U2649" s="1"/>
  <c r="N2649"/>
  <c r="M2649"/>
  <c r="Y2649" s="1"/>
  <c r="L2649"/>
  <c r="K2649"/>
  <c r="Q2809"/>
  <c r="P2809"/>
  <c r="O2809"/>
  <c r="U2809" s="1"/>
  <c r="N2809"/>
  <c r="M2809"/>
  <c r="Y2809" s="1"/>
  <c r="L2809"/>
  <c r="K2809"/>
  <c r="Q3097"/>
  <c r="P3097"/>
  <c r="O3097"/>
  <c r="U3097" s="1"/>
  <c r="N3097"/>
  <c r="M3097"/>
  <c r="Y3097" s="1"/>
  <c r="L3097"/>
  <c r="K3097"/>
  <c r="Q3536"/>
  <c r="P3536"/>
  <c r="O3536"/>
  <c r="U3536" s="1"/>
  <c r="N3536"/>
  <c r="M3536"/>
  <c r="Y3536" s="1"/>
  <c r="L3536"/>
  <c r="K3536"/>
  <c r="Q4109"/>
  <c r="P4109"/>
  <c r="O4109"/>
  <c r="U4109" s="1"/>
  <c r="N4109"/>
  <c r="M4109"/>
  <c r="Y4109" s="1"/>
  <c r="L4109"/>
  <c r="K4109"/>
  <c r="Q4834"/>
  <c r="P4834"/>
  <c r="O4834"/>
  <c r="U4834" s="1"/>
  <c r="N4834"/>
  <c r="M4834"/>
  <c r="Y4834" s="1"/>
  <c r="L4834"/>
  <c r="K4834"/>
  <c r="Q5741"/>
  <c r="P5741"/>
  <c r="O5741"/>
  <c r="U5741" s="1"/>
  <c r="N5741"/>
  <c r="M5741"/>
  <c r="Y5741" s="1"/>
  <c r="L5741"/>
  <c r="K5741"/>
  <c r="Q6994"/>
  <c r="P6994"/>
  <c r="O6994"/>
  <c r="U6994" s="1"/>
  <c r="N6994"/>
  <c r="M6994"/>
  <c r="Y6994" s="1"/>
  <c r="L6994"/>
  <c r="K6994"/>
  <c r="Q5909"/>
  <c r="P5909"/>
  <c r="O5909"/>
  <c r="U5909" s="1"/>
  <c r="N5909"/>
  <c r="M5909"/>
  <c r="Y5909" s="1"/>
  <c r="L5909"/>
  <c r="K5909"/>
  <c r="Q4956"/>
  <c r="P4956"/>
  <c r="O4956"/>
  <c r="U4956" s="1"/>
  <c r="N4956"/>
  <c r="M4956"/>
  <c r="Y4956" s="1"/>
  <c r="L4956"/>
  <c r="K4956"/>
  <c r="Q4169"/>
  <c r="P4169"/>
  <c r="O4169"/>
  <c r="U4169" s="1"/>
  <c r="N4169"/>
  <c r="M4169"/>
  <c r="Y4169" s="1"/>
  <c r="L4169"/>
  <c r="K4169"/>
  <c r="Q3547"/>
  <c r="P3547"/>
  <c r="O3547"/>
  <c r="U3547" s="1"/>
  <c r="N3547"/>
  <c r="M3547"/>
  <c r="Y3547" s="1"/>
  <c r="L3547"/>
  <c r="K3547"/>
  <c r="Q3050"/>
  <c r="P3050"/>
  <c r="O3050"/>
  <c r="U3050" s="1"/>
  <c r="N3050"/>
  <c r="M3050"/>
  <c r="Y3050" s="1"/>
  <c r="L3050"/>
  <c r="K3050"/>
  <c r="Q2719"/>
  <c r="P2719"/>
  <c r="O2719"/>
  <c r="U2719" s="1"/>
  <c r="N2719"/>
  <c r="M2719"/>
  <c r="Y2719" s="1"/>
  <c r="L2719"/>
  <c r="K2719"/>
  <c r="Q2513"/>
  <c r="P2513"/>
  <c r="O2513"/>
  <c r="U2513" s="1"/>
  <c r="N2513"/>
  <c r="M2513"/>
  <c r="Y2513" s="1"/>
  <c r="L2513"/>
  <c r="K2513"/>
  <c r="Q2427"/>
  <c r="P2427"/>
  <c r="O2427"/>
  <c r="U2427" s="1"/>
  <c r="N2427"/>
  <c r="M2427"/>
  <c r="Y2427" s="1"/>
  <c r="L2427"/>
  <c r="K2427"/>
  <c r="Q2463"/>
  <c r="P2463"/>
  <c r="O2463"/>
  <c r="U2463" s="1"/>
  <c r="N2463"/>
  <c r="M2463"/>
  <c r="Y2463" s="1"/>
  <c r="L2463"/>
  <c r="K2463"/>
  <c r="Q2638"/>
  <c r="P2638"/>
  <c r="O2638"/>
  <c r="U2638" s="1"/>
  <c r="N2638"/>
  <c r="M2638"/>
  <c r="Y2638" s="1"/>
  <c r="L2638"/>
  <c r="K2638"/>
  <c r="Q2915"/>
  <c r="P2915"/>
  <c r="O2915"/>
  <c r="U2915" s="1"/>
  <c r="N2915"/>
  <c r="M2915"/>
  <c r="Y2915" s="1"/>
  <c r="L2915"/>
  <c r="K2915"/>
  <c r="Q3342"/>
  <c r="P3342"/>
  <c r="O3342"/>
  <c r="U3342" s="1"/>
  <c r="N3342"/>
  <c r="M3342"/>
  <c r="Y3342" s="1"/>
  <c r="L3342"/>
  <c r="K3342"/>
  <c r="Q3928"/>
  <c r="P3928"/>
  <c r="O3928"/>
  <c r="U3928" s="1"/>
  <c r="N3928"/>
  <c r="M3928"/>
  <c r="Y3928" s="1"/>
  <c r="L3928"/>
  <c r="K3928"/>
  <c r="Q4646"/>
  <c r="P4646"/>
  <c r="O4646"/>
  <c r="U4646" s="1"/>
  <c r="N4646"/>
  <c r="M4646"/>
  <c r="Y4646" s="1"/>
  <c r="L4646"/>
  <c r="K4646"/>
  <c r="Q5531"/>
  <c r="P5531"/>
  <c r="O5531"/>
  <c r="U5531" s="1"/>
  <c r="N5531"/>
  <c r="M5531"/>
  <c r="Y5531" s="1"/>
  <c r="L5531"/>
  <c r="K5531"/>
  <c r="Q6823"/>
  <c r="P6823"/>
  <c r="O6823"/>
  <c r="U6823" s="1"/>
  <c r="N6823"/>
  <c r="M6823"/>
  <c r="Y6823" s="1"/>
  <c r="L6823"/>
  <c r="K6823"/>
  <c r="Q5719"/>
  <c r="P5719"/>
  <c r="O5719"/>
  <c r="U5719" s="1"/>
  <c r="N5719"/>
  <c r="M5719"/>
  <c r="Y5719" s="1"/>
  <c r="L5719"/>
  <c r="K5719"/>
  <c r="Q4770"/>
  <c r="P4770"/>
  <c r="O4770"/>
  <c r="U4770" s="1"/>
  <c r="N4770"/>
  <c r="M4770"/>
  <c r="Y4770" s="1"/>
  <c r="L4770"/>
  <c r="K4770"/>
  <c r="Q3996"/>
  <c r="P3996"/>
  <c r="O3996"/>
  <c r="U3996" s="1"/>
  <c r="N3996"/>
  <c r="M3996"/>
  <c r="Y3996" s="1"/>
  <c r="L3996"/>
  <c r="K3996"/>
  <c r="Q3371"/>
  <c r="P3371"/>
  <c r="O3371"/>
  <c r="U3371" s="1"/>
  <c r="N3371"/>
  <c r="M3371"/>
  <c r="Y3371" s="1"/>
  <c r="L3371"/>
  <c r="K3371"/>
  <c r="Q2887"/>
  <c r="P2887"/>
  <c r="O2887"/>
  <c r="U2887" s="1"/>
  <c r="N2887"/>
  <c r="M2887"/>
  <c r="Y2887" s="1"/>
  <c r="L2887"/>
  <c r="K2887"/>
  <c r="Q2564"/>
  <c r="P2564"/>
  <c r="O2564"/>
  <c r="U2564" s="1"/>
  <c r="N2564"/>
  <c r="M2564"/>
  <c r="Y2564" s="1"/>
  <c r="L2564"/>
  <c r="K2564"/>
  <c r="Q2362"/>
  <c r="P2362"/>
  <c r="O2362"/>
  <c r="U2362" s="1"/>
  <c r="N2362"/>
  <c r="M2362"/>
  <c r="Y2362" s="1"/>
  <c r="L2362"/>
  <c r="K2362"/>
  <c r="Q2283"/>
  <c r="P2283"/>
  <c r="O2283"/>
  <c r="N2283"/>
  <c r="M2283"/>
  <c r="L2283"/>
  <c r="K2283"/>
  <c r="Q2320"/>
  <c r="P2320"/>
  <c r="O2320"/>
  <c r="U2320" s="1"/>
  <c r="N2320"/>
  <c r="M2320"/>
  <c r="Y2320" s="1"/>
  <c r="L2320"/>
  <c r="K2320"/>
  <c r="Q2469"/>
  <c r="P2469"/>
  <c r="O2469"/>
  <c r="U2469" s="1"/>
  <c r="N2469"/>
  <c r="M2469"/>
  <c r="Y2469" s="1"/>
  <c r="L2469"/>
  <c r="K2469"/>
  <c r="Q2755"/>
  <c r="P2755"/>
  <c r="O2755"/>
  <c r="U2755" s="1"/>
  <c r="N2755"/>
  <c r="M2755"/>
  <c r="Y2755" s="1"/>
  <c r="L2755"/>
  <c r="K2755"/>
  <c r="Q3177"/>
  <c r="P3177"/>
  <c r="O3177"/>
  <c r="U3177" s="1"/>
  <c r="N3177"/>
  <c r="M3177"/>
  <c r="Y3177" s="1"/>
  <c r="L3177"/>
  <c r="K3177"/>
  <c r="Q3751"/>
  <c r="P3751"/>
  <c r="O3751"/>
  <c r="U3751" s="1"/>
  <c r="N3751"/>
  <c r="M3751"/>
  <c r="Y3751" s="1"/>
  <c r="L3751"/>
  <c r="K3751"/>
  <c r="Q4465"/>
  <c r="P4465"/>
  <c r="O4465"/>
  <c r="U4465" s="1"/>
  <c r="N4465"/>
  <c r="M4465"/>
  <c r="Y4465" s="1"/>
  <c r="L4465"/>
  <c r="K4465"/>
  <c r="Q5344"/>
  <c r="P5344"/>
  <c r="O5344"/>
  <c r="U5344" s="1"/>
  <c r="N5344"/>
  <c r="M5344"/>
  <c r="Y5344" s="1"/>
  <c r="L5344"/>
  <c r="K5344"/>
  <c r="Q6657"/>
  <c r="P6657"/>
  <c r="O6657"/>
  <c r="U6657" s="1"/>
  <c r="N6657"/>
  <c r="M6657"/>
  <c r="Y6657" s="1"/>
  <c r="L6657"/>
  <c r="K6657"/>
  <c r="Q5551"/>
  <c r="P5551"/>
  <c r="O5551"/>
  <c r="U5551" s="1"/>
  <c r="N5551"/>
  <c r="M5551"/>
  <c r="Y5551" s="1"/>
  <c r="L5551"/>
  <c r="K5551"/>
  <c r="Q4614"/>
  <c r="P4614"/>
  <c r="O4614"/>
  <c r="U4614" s="1"/>
  <c r="N4614"/>
  <c r="M4614"/>
  <c r="Y4614" s="1"/>
  <c r="L4614"/>
  <c r="K4614"/>
  <c r="Q3843"/>
  <c r="P3843"/>
  <c r="O3843"/>
  <c r="U3843" s="1"/>
  <c r="N3843"/>
  <c r="M3843"/>
  <c r="Y3843" s="1"/>
  <c r="L3843"/>
  <c r="K3843"/>
  <c r="Q3217"/>
  <c r="P3217"/>
  <c r="O3217"/>
  <c r="U3217" s="1"/>
  <c r="N3217"/>
  <c r="M3217"/>
  <c r="Y3217" s="1"/>
  <c r="L3217"/>
  <c r="K3217"/>
  <c r="Q2748"/>
  <c r="P2748"/>
  <c r="O2748"/>
  <c r="U2748" s="1"/>
  <c r="N2748"/>
  <c r="M2748"/>
  <c r="Y2748" s="1"/>
  <c r="L2748"/>
  <c r="K2748"/>
  <c r="Q2419"/>
  <c r="P2419"/>
  <c r="O2419"/>
  <c r="U2419" s="1"/>
  <c r="N2419"/>
  <c r="M2419"/>
  <c r="Y2419" s="1"/>
  <c r="L2419"/>
  <c r="K2419"/>
  <c r="Q2219"/>
  <c r="P2219"/>
  <c r="O2219"/>
  <c r="U2219" s="1"/>
  <c r="N2219"/>
  <c r="M2219"/>
  <c r="Y2219" s="1"/>
  <c r="L2219"/>
  <c r="K2219"/>
  <c r="Q2148"/>
  <c r="P2148"/>
  <c r="O2148"/>
  <c r="U2148" s="1"/>
  <c r="N2148"/>
  <c r="M2148"/>
  <c r="Y2148" s="1"/>
  <c r="L2148"/>
  <c r="K2148"/>
  <c r="Q2180"/>
  <c r="P2180"/>
  <c r="O2180"/>
  <c r="U2180" s="1"/>
  <c r="N2180"/>
  <c r="M2180"/>
  <c r="Y2180" s="1"/>
  <c r="L2180"/>
  <c r="K2180"/>
  <c r="Q2340"/>
  <c r="P2340"/>
  <c r="O2340"/>
  <c r="U2340" s="1"/>
  <c r="N2340"/>
  <c r="M2340"/>
  <c r="Y2340" s="1"/>
  <c r="L2340"/>
  <c r="K2340"/>
  <c r="Q2616"/>
  <c r="P2616"/>
  <c r="O2616"/>
  <c r="U2616" s="1"/>
  <c r="N2616"/>
  <c r="M2616"/>
  <c r="Y2616" s="1"/>
  <c r="L2616"/>
  <c r="K2616"/>
  <c r="Q3017"/>
  <c r="P3017"/>
  <c r="O3017"/>
  <c r="U3017" s="1"/>
  <c r="N3017"/>
  <c r="M3017"/>
  <c r="Y3017" s="1"/>
  <c r="L3017"/>
  <c r="K3017"/>
  <c r="Q3597"/>
  <c r="P3597"/>
  <c r="O3597"/>
  <c r="U3597" s="1"/>
  <c r="N3597"/>
  <c r="M3597"/>
  <c r="Y3597" s="1"/>
  <c r="L3597"/>
  <c r="K3597"/>
  <c r="Q4317"/>
  <c r="P4317"/>
  <c r="O4317"/>
  <c r="U4317" s="1"/>
  <c r="N4317"/>
  <c r="M4317"/>
  <c r="Y4317" s="1"/>
  <c r="L4317"/>
  <c r="K4317"/>
  <c r="Q5194"/>
  <c r="P5194"/>
  <c r="O5194"/>
  <c r="U5194" s="1"/>
  <c r="N5194"/>
  <c r="M5194"/>
  <c r="Y5194" s="1"/>
  <c r="L5194"/>
  <c r="K5194"/>
  <c r="Q6502"/>
  <c r="P6502"/>
  <c r="O6502"/>
  <c r="U6502" s="1"/>
  <c r="N6502"/>
  <c r="M6502"/>
  <c r="Y6502" s="1"/>
  <c r="L6502"/>
  <c r="K6502"/>
  <c r="Q5404"/>
  <c r="P5404"/>
  <c r="O5404"/>
  <c r="U5404" s="1"/>
  <c r="N5404"/>
  <c r="M5404"/>
  <c r="Y5404" s="1"/>
  <c r="L5404"/>
  <c r="K5404"/>
  <c r="Q4469"/>
  <c r="P4469"/>
  <c r="O4469"/>
  <c r="U4469" s="1"/>
  <c r="N4469"/>
  <c r="M4469"/>
  <c r="Y4469" s="1"/>
  <c r="L4469"/>
  <c r="K4469"/>
  <c r="Q3701"/>
  <c r="P3701"/>
  <c r="O3701"/>
  <c r="U3701" s="1"/>
  <c r="N3701"/>
  <c r="M3701"/>
  <c r="Y3701" s="1"/>
  <c r="L3701"/>
  <c r="K3701"/>
  <c r="Q3075"/>
  <c r="P3075"/>
  <c r="O3075"/>
  <c r="U3075" s="1"/>
  <c r="N3075"/>
  <c r="M3075"/>
  <c r="Y3075" s="1"/>
  <c r="L3075"/>
  <c r="K3075"/>
  <c r="Q2627"/>
  <c r="P2627"/>
  <c r="O2627"/>
  <c r="U2627" s="1"/>
  <c r="N2627"/>
  <c r="M2627"/>
  <c r="Y2627" s="1"/>
  <c r="L2627"/>
  <c r="K2627"/>
  <c r="Q2300"/>
  <c r="P2300"/>
  <c r="O2300"/>
  <c r="U2300" s="1"/>
  <c r="N2300"/>
  <c r="M2300"/>
  <c r="Y2300" s="1"/>
  <c r="L2300"/>
  <c r="K2300"/>
  <c r="Q2106"/>
  <c r="P2106"/>
  <c r="O2106"/>
  <c r="U2106" s="1"/>
  <c r="N2106"/>
  <c r="M2106"/>
  <c r="Y2106" s="1"/>
  <c r="L2106"/>
  <c r="K2106"/>
  <c r="Q2021"/>
  <c r="P2021"/>
  <c r="O2021"/>
  <c r="U2021" s="1"/>
  <c r="N2021"/>
  <c r="M2021"/>
  <c r="Y2021" s="1"/>
  <c r="L2021"/>
  <c r="K2021"/>
  <c r="Q2059"/>
  <c r="P2059"/>
  <c r="O2059"/>
  <c r="U2059" s="1"/>
  <c r="N2059"/>
  <c r="M2059"/>
  <c r="Y2059" s="1"/>
  <c r="L2059"/>
  <c r="K2059"/>
  <c r="Q2212"/>
  <c r="P2212"/>
  <c r="O2212"/>
  <c r="U2212" s="1"/>
  <c r="N2212"/>
  <c r="M2212"/>
  <c r="Y2212" s="1"/>
  <c r="L2212"/>
  <c r="K2212"/>
  <c r="Q2480"/>
  <c r="P2480"/>
  <c r="O2480"/>
  <c r="U2480" s="1"/>
  <c r="N2480"/>
  <c r="M2480"/>
  <c r="Y2480" s="1"/>
  <c r="L2480"/>
  <c r="K2480"/>
  <c r="Q2886"/>
  <c r="P2886"/>
  <c r="O2886"/>
  <c r="U2886" s="1"/>
  <c r="N2886"/>
  <c r="M2886"/>
  <c r="Y2886" s="1"/>
  <c r="L2886"/>
  <c r="K2886"/>
  <c r="Q3451"/>
  <c r="P3451"/>
  <c r="O3451"/>
  <c r="U3451" s="1"/>
  <c r="N3451"/>
  <c r="M3451"/>
  <c r="Y3451" s="1"/>
  <c r="L3451"/>
  <c r="K3451"/>
  <c r="Q4163"/>
  <c r="P4163"/>
  <c r="O4163"/>
  <c r="U4163" s="1"/>
  <c r="N4163"/>
  <c r="M4163"/>
  <c r="Y4163" s="1"/>
  <c r="L4163"/>
  <c r="K4163"/>
  <c r="Q5035"/>
  <c r="P5035"/>
  <c r="O5035"/>
  <c r="U5035" s="1"/>
  <c r="N5035"/>
  <c r="M5035"/>
  <c r="Y5035" s="1"/>
  <c r="L5035"/>
  <c r="K5035"/>
  <c r="Q7563"/>
  <c r="P7563"/>
  <c r="O7563"/>
  <c r="U7563" s="1"/>
  <c r="N7563"/>
  <c r="M7563"/>
  <c r="Y7563" s="1"/>
  <c r="L7563"/>
  <c r="K7563"/>
  <c r="Q6360"/>
  <c r="P6360"/>
  <c r="O6360"/>
  <c r="U6360" s="1"/>
  <c r="N6360"/>
  <c r="M6360"/>
  <c r="Y6360" s="1"/>
  <c r="L6360"/>
  <c r="K6360"/>
  <c r="Q5275"/>
  <c r="P5275"/>
  <c r="O5275"/>
  <c r="U5275" s="1"/>
  <c r="N5275"/>
  <c r="M5275"/>
  <c r="Y5275" s="1"/>
  <c r="L5275"/>
  <c r="K5275"/>
  <c r="Q4350"/>
  <c r="P4350"/>
  <c r="O4350"/>
  <c r="U4350" s="1"/>
  <c r="N4350"/>
  <c r="M4350"/>
  <c r="Y4350" s="1"/>
  <c r="L4350"/>
  <c r="K4350"/>
  <c r="Q3581"/>
  <c r="P3581"/>
  <c r="O3581"/>
  <c r="U3581" s="1"/>
  <c r="N3581"/>
  <c r="M3581"/>
  <c r="Y3581" s="1"/>
  <c r="L3581"/>
  <c r="K3581"/>
  <c r="Q2965"/>
  <c r="P2965"/>
  <c r="O2965"/>
  <c r="U2965" s="1"/>
  <c r="N2965"/>
  <c r="M2965"/>
  <c r="Y2965" s="1"/>
  <c r="L2965"/>
  <c r="K2965"/>
  <c r="Q2507"/>
  <c r="P2507"/>
  <c r="O2507"/>
  <c r="U2507" s="1"/>
  <c r="N2507"/>
  <c r="M2507"/>
  <c r="Y2507" s="1"/>
  <c r="L2507"/>
  <c r="K2507"/>
  <c r="Q2190"/>
  <c r="P2190"/>
  <c r="O2190"/>
  <c r="U2190" s="1"/>
  <c r="N2190"/>
  <c r="M2190"/>
  <c r="Y2190" s="1"/>
  <c r="L2190"/>
  <c r="K2190"/>
  <c r="Q1997"/>
  <c r="P1997"/>
  <c r="O1997"/>
  <c r="U1997" s="1"/>
  <c r="N1997"/>
  <c r="M1997"/>
  <c r="Y1997" s="1"/>
  <c r="L1997"/>
  <c r="K1997"/>
  <c r="Q1927"/>
  <c r="P1927"/>
  <c r="O1927"/>
  <c r="U1927" s="1"/>
  <c r="N1927"/>
  <c r="M1927"/>
  <c r="Y1927" s="1"/>
  <c r="L1927"/>
  <c r="K1927"/>
  <c r="Q1961"/>
  <c r="P1961"/>
  <c r="O1961"/>
  <c r="U1961" s="1"/>
  <c r="N1961"/>
  <c r="M1961"/>
  <c r="Y1961" s="1"/>
  <c r="L1961"/>
  <c r="K1961"/>
  <c r="Q2109"/>
  <c r="P2109"/>
  <c r="O2109"/>
  <c r="U2109" s="1"/>
  <c r="N2109"/>
  <c r="M2109"/>
  <c r="Y2109" s="1"/>
  <c r="L2109"/>
  <c r="K2109"/>
  <c r="Q2374"/>
  <c r="P2374"/>
  <c r="O2374"/>
  <c r="U2374" s="1"/>
  <c r="N2374"/>
  <c r="M2374"/>
  <c r="Y2374" s="1"/>
  <c r="L2374"/>
  <c r="K2374"/>
  <c r="Q2774"/>
  <c r="P2774"/>
  <c r="O2774"/>
  <c r="U2774" s="1"/>
  <c r="N2774"/>
  <c r="M2774"/>
  <c r="Y2774" s="1"/>
  <c r="L2774"/>
  <c r="K2774"/>
  <c r="Q3335"/>
  <c r="P3335"/>
  <c r="O3335"/>
  <c r="U3335" s="1"/>
  <c r="N3335"/>
  <c r="M3335"/>
  <c r="Y3335" s="1"/>
  <c r="L3335"/>
  <c r="K3335"/>
  <c r="Q4035"/>
  <c r="P4035"/>
  <c r="O4035"/>
  <c r="U4035" s="1"/>
  <c r="N4035"/>
  <c r="M4035"/>
  <c r="Y4035" s="1"/>
  <c r="L4035"/>
  <c r="K4035"/>
  <c r="Q4907"/>
  <c r="P4907"/>
  <c r="O4907"/>
  <c r="U4907" s="1"/>
  <c r="N4907"/>
  <c r="M4907"/>
  <c r="Y4907" s="1"/>
  <c r="L4907"/>
  <c r="K4907"/>
  <c r="Q7490"/>
  <c r="P7490"/>
  <c r="O7490"/>
  <c r="U7490" s="1"/>
  <c r="N7490"/>
  <c r="M7490"/>
  <c r="Y7490" s="1"/>
  <c r="L7490"/>
  <c r="K7490"/>
  <c r="Q6258"/>
  <c r="P6258"/>
  <c r="O6258"/>
  <c r="U6258" s="1"/>
  <c r="N6258"/>
  <c r="M6258"/>
  <c r="Y6258" s="1"/>
  <c r="L6258"/>
  <c r="K6258"/>
  <c r="Q5171"/>
  <c r="P5171"/>
  <c r="O5171"/>
  <c r="U5171" s="1"/>
  <c r="N5171"/>
  <c r="M5171"/>
  <c r="Y5171" s="1"/>
  <c r="L5171"/>
  <c r="K5171"/>
  <c r="Q4240"/>
  <c r="P4240"/>
  <c r="O4240"/>
  <c r="U4240" s="1"/>
  <c r="N4240"/>
  <c r="M4240"/>
  <c r="Y4240" s="1"/>
  <c r="L4240"/>
  <c r="K4240"/>
  <c r="Q3472"/>
  <c r="P3472"/>
  <c r="O3472"/>
  <c r="U3472" s="1"/>
  <c r="N3472"/>
  <c r="M3472"/>
  <c r="Y3472" s="1"/>
  <c r="L3472"/>
  <c r="K3472"/>
  <c r="Q2856"/>
  <c r="P2856"/>
  <c r="O2856"/>
  <c r="U2856" s="1"/>
  <c r="N2856"/>
  <c r="M2856"/>
  <c r="Y2856" s="1"/>
  <c r="L2856"/>
  <c r="K2856"/>
  <c r="Q2412"/>
  <c r="P2412"/>
  <c r="O2412"/>
  <c r="U2412" s="1"/>
  <c r="N2412"/>
  <c r="M2412"/>
  <c r="Y2412" s="1"/>
  <c r="L2412"/>
  <c r="K2412"/>
  <c r="Q2100"/>
  <c r="P2100"/>
  <c r="O2100"/>
  <c r="U2100" s="1"/>
  <c r="N2100"/>
  <c r="M2100"/>
  <c r="Y2100" s="1"/>
  <c r="L2100"/>
  <c r="K2100"/>
  <c r="Q1913"/>
  <c r="P1913"/>
  <c r="O1913"/>
  <c r="U1913" s="1"/>
  <c r="N1913"/>
  <c r="M1913"/>
  <c r="Y1913" s="1"/>
  <c r="L1913"/>
  <c r="K1913"/>
  <c r="Q1832"/>
  <c r="P1832"/>
  <c r="O1832"/>
  <c r="U1832" s="1"/>
  <c r="N1832"/>
  <c r="M1832"/>
  <c r="Y1832" s="1"/>
  <c r="L1832"/>
  <c r="K1832"/>
  <c r="Q1869"/>
  <c r="P1869"/>
  <c r="O1869"/>
  <c r="U1869" s="1"/>
  <c r="N1869"/>
  <c r="M1869"/>
  <c r="Y1869" s="1"/>
  <c r="L1869"/>
  <c r="K1869"/>
  <c r="Q2010"/>
  <c r="P2010"/>
  <c r="O2010"/>
  <c r="U2010" s="1"/>
  <c r="N2010"/>
  <c r="M2010"/>
  <c r="Y2010" s="1"/>
  <c r="L2010"/>
  <c r="K2010"/>
  <c r="Q2285"/>
  <c r="P2285"/>
  <c r="O2285"/>
  <c r="U2285" s="1"/>
  <c r="N2285"/>
  <c r="M2285"/>
  <c r="Y2285" s="1"/>
  <c r="L2285"/>
  <c r="K2285"/>
  <c r="Q2683"/>
  <c r="P2683"/>
  <c r="O2683"/>
  <c r="U2683" s="1"/>
  <c r="N2683"/>
  <c r="M2683"/>
  <c r="Y2683" s="1"/>
  <c r="L2683"/>
  <c r="K2683"/>
  <c r="Q3230"/>
  <c r="P3230"/>
  <c r="O3230"/>
  <c r="U3230" s="1"/>
  <c r="N3230"/>
  <c r="M3230"/>
  <c r="Y3230" s="1"/>
  <c r="L3230"/>
  <c r="K3230"/>
  <c r="Q3935"/>
  <c r="P3935"/>
  <c r="O3935"/>
  <c r="U3935" s="1"/>
  <c r="N3935"/>
  <c r="M3935"/>
  <c r="Y3935" s="1"/>
  <c r="L3935"/>
  <c r="K3935"/>
  <c r="Q4789"/>
  <c r="P4789"/>
  <c r="O4789"/>
  <c r="U4789" s="1"/>
  <c r="N4789"/>
  <c r="M4789"/>
  <c r="Y4789" s="1"/>
  <c r="L4789"/>
  <c r="K4789"/>
  <c r="Q7390"/>
  <c r="P7390"/>
  <c r="O7390"/>
  <c r="U7390" s="1"/>
  <c r="N7390"/>
  <c r="M7390"/>
  <c r="Y7390" s="1"/>
  <c r="L7390"/>
  <c r="K7390"/>
  <c r="Q6163"/>
  <c r="P6163"/>
  <c r="O6163"/>
  <c r="U6163" s="1"/>
  <c r="N6163"/>
  <c r="M6163"/>
  <c r="Y6163" s="1"/>
  <c r="L6163"/>
  <c r="K6163"/>
  <c r="Q5071"/>
  <c r="P5071"/>
  <c r="O5071"/>
  <c r="U5071" s="1"/>
  <c r="N5071"/>
  <c r="M5071"/>
  <c r="Y5071" s="1"/>
  <c r="L5071"/>
  <c r="K5071"/>
  <c r="Q4144"/>
  <c r="P4144"/>
  <c r="O4144"/>
  <c r="U4144" s="1"/>
  <c r="N4144"/>
  <c r="M4144"/>
  <c r="Y4144" s="1"/>
  <c r="L4144"/>
  <c r="K4144"/>
  <c r="Q3382"/>
  <c r="P3382"/>
  <c r="O3382"/>
  <c r="U3382" s="1"/>
  <c r="N3382"/>
  <c r="M3382"/>
  <c r="Y3382" s="1"/>
  <c r="L3382"/>
  <c r="K3382"/>
  <c r="Q2775"/>
  <c r="P2775"/>
  <c r="O2775"/>
  <c r="U2775" s="1"/>
  <c r="N2775"/>
  <c r="M2775"/>
  <c r="Y2775" s="1"/>
  <c r="L2775"/>
  <c r="K2775"/>
  <c r="Q2339"/>
  <c r="P2339"/>
  <c r="O2339"/>
  <c r="U2339" s="1"/>
  <c r="N2339"/>
  <c r="M2339"/>
  <c r="Y2339" s="1"/>
  <c r="L2339"/>
  <c r="K2339"/>
  <c r="Q2020"/>
  <c r="P2020"/>
  <c r="O2020"/>
  <c r="U2020" s="1"/>
  <c r="N2020"/>
  <c r="M2020"/>
  <c r="Y2020" s="1"/>
  <c r="L2020"/>
  <c r="K2020"/>
  <c r="Q1834"/>
  <c r="P1834"/>
  <c r="O1834"/>
  <c r="U1834" s="1"/>
  <c r="N1834"/>
  <c r="M1834"/>
  <c r="Y1834" s="1"/>
  <c r="L1834"/>
  <c r="K1834"/>
  <c r="Q1761"/>
  <c r="P1761"/>
  <c r="O1761"/>
  <c r="U1761" s="1"/>
  <c r="N1761"/>
  <c r="M1761"/>
  <c r="Y1761" s="1"/>
  <c r="L1761"/>
  <c r="K1761"/>
  <c r="Q1793"/>
  <c r="P1793"/>
  <c r="O1793"/>
  <c r="U1793" s="1"/>
  <c r="N1793"/>
  <c r="M1793"/>
  <c r="Y1793" s="1"/>
  <c r="L1793"/>
  <c r="K1793"/>
  <c r="Q1945"/>
  <c r="P1945"/>
  <c r="O1945"/>
  <c r="U1945" s="1"/>
  <c r="N1945"/>
  <c r="M1945"/>
  <c r="Y1945" s="1"/>
  <c r="L1945"/>
  <c r="K1945"/>
  <c r="Q2203"/>
  <c r="P2203"/>
  <c r="O2203"/>
  <c r="U2203" s="1"/>
  <c r="N2203"/>
  <c r="M2203"/>
  <c r="Y2203" s="1"/>
  <c r="L2203"/>
  <c r="K2203"/>
  <c r="Q2599"/>
  <c r="P2599"/>
  <c r="O2599"/>
  <c r="U2599" s="1"/>
  <c r="N2599"/>
  <c r="M2599"/>
  <c r="Y2599" s="1"/>
  <c r="L2599"/>
  <c r="K2599"/>
  <c r="Q3146"/>
  <c r="P3146"/>
  <c r="O3146"/>
  <c r="U3146" s="1"/>
  <c r="N3146"/>
  <c r="M3146"/>
  <c r="Y3146" s="1"/>
  <c r="L3146"/>
  <c r="K3146"/>
  <c r="Q3849"/>
  <c r="P3849"/>
  <c r="O3849"/>
  <c r="U3849" s="1"/>
  <c r="N3849"/>
  <c r="M3849"/>
  <c r="Y3849" s="1"/>
  <c r="L3849"/>
  <c r="K3849"/>
  <c r="Q4708"/>
  <c r="P4708"/>
  <c r="O4708"/>
  <c r="U4708" s="1"/>
  <c r="N4708"/>
  <c r="M4708"/>
  <c r="Y4708" s="1"/>
  <c r="L4708"/>
  <c r="K4708"/>
  <c r="Q7320"/>
  <c r="P7320"/>
  <c r="O7320"/>
  <c r="U7320" s="1"/>
  <c r="N7320"/>
  <c r="M7320"/>
  <c r="Y7320" s="1"/>
  <c r="L7320"/>
  <c r="K7320"/>
  <c r="Q6082"/>
  <c r="P6082"/>
  <c r="O6082"/>
  <c r="U6082" s="1"/>
  <c r="N6082"/>
  <c r="M6082"/>
  <c r="Y6082" s="1"/>
  <c r="L6082"/>
  <c r="K6082"/>
  <c r="Q4984"/>
  <c r="P4984"/>
  <c r="O4984"/>
  <c r="U4984" s="1"/>
  <c r="N4984"/>
  <c r="M4984"/>
  <c r="Y4984" s="1"/>
  <c r="L4984"/>
  <c r="K4984"/>
  <c r="Q4066"/>
  <c r="P4066"/>
  <c r="O4066"/>
  <c r="U4066" s="1"/>
  <c r="N4066"/>
  <c r="M4066"/>
  <c r="Y4066" s="1"/>
  <c r="L4066"/>
  <c r="K4066"/>
  <c r="Q3311"/>
  <c r="P3311"/>
  <c r="O3311"/>
  <c r="U3311" s="1"/>
  <c r="N3311"/>
  <c r="M3311"/>
  <c r="Y3311" s="1"/>
  <c r="L3311"/>
  <c r="K3311"/>
  <c r="Q2712"/>
  <c r="P2712"/>
  <c r="O2712"/>
  <c r="U2712" s="1"/>
  <c r="N2712"/>
  <c r="M2712"/>
  <c r="Y2712" s="1"/>
  <c r="L2712"/>
  <c r="K2712"/>
  <c r="Q2265"/>
  <c r="P2265"/>
  <c r="O2265"/>
  <c r="U2265" s="1"/>
  <c r="N2265"/>
  <c r="M2265"/>
  <c r="Y2265" s="1"/>
  <c r="L2265"/>
  <c r="K2265"/>
  <c r="Q1968"/>
  <c r="P1968"/>
  <c r="O1968"/>
  <c r="U1968" s="1"/>
  <c r="N1968"/>
  <c r="M1968"/>
  <c r="Y1968" s="1"/>
  <c r="L1968"/>
  <c r="K1968"/>
  <c r="Q1773"/>
  <c r="P1773"/>
  <c r="O1773"/>
  <c r="U1773" s="1"/>
  <c r="N1773"/>
  <c r="M1773"/>
  <c r="Y1773" s="1"/>
  <c r="L1773"/>
  <c r="K1773"/>
  <c r="Q1704"/>
  <c r="P1704"/>
  <c r="O1704"/>
  <c r="U1704" s="1"/>
  <c r="N1704"/>
  <c r="M1704"/>
  <c r="Y1704" s="1"/>
  <c r="L1704"/>
  <c r="K1704"/>
  <c r="Q1738"/>
  <c r="P1738"/>
  <c r="O1738"/>
  <c r="U1738" s="1"/>
  <c r="N1738"/>
  <c r="M1738"/>
  <c r="Y1738" s="1"/>
  <c r="L1738"/>
  <c r="K1738"/>
  <c r="Q1886"/>
  <c r="P1886"/>
  <c r="O1886"/>
  <c r="U1886" s="1"/>
  <c r="N1886"/>
  <c r="M1886"/>
  <c r="Y1886" s="1"/>
  <c r="L1886"/>
  <c r="K1886"/>
  <c r="Q2143"/>
  <c r="P2143"/>
  <c r="O2143"/>
  <c r="U2143" s="1"/>
  <c r="N2143"/>
  <c r="M2143"/>
  <c r="Y2143" s="1"/>
  <c r="L2143"/>
  <c r="K2143"/>
  <c r="Q2536"/>
  <c r="P2536"/>
  <c r="O2536"/>
  <c r="U2536" s="1"/>
  <c r="N2536"/>
  <c r="M2536"/>
  <c r="Y2536" s="1"/>
  <c r="L2536"/>
  <c r="K2536"/>
  <c r="Q3061"/>
  <c r="P3061"/>
  <c r="O3061"/>
  <c r="U3061" s="1"/>
  <c r="N3061"/>
  <c r="M3061"/>
  <c r="Y3061" s="1"/>
  <c r="L3061"/>
  <c r="K3061"/>
  <c r="Q3774"/>
  <c r="P3774"/>
  <c r="O3774"/>
  <c r="U3774" s="1"/>
  <c r="N3774"/>
  <c r="M3774"/>
  <c r="Y3774" s="1"/>
  <c r="L3774"/>
  <c r="K3774"/>
  <c r="Q4627"/>
  <c r="P4627"/>
  <c r="O4627"/>
  <c r="U4627" s="1"/>
  <c r="N4627"/>
  <c r="M4627"/>
  <c r="Y4627" s="1"/>
  <c r="L4627"/>
  <c r="K4627"/>
  <c r="Q7261"/>
  <c r="P7261"/>
  <c r="O7261"/>
  <c r="U7261" s="1"/>
  <c r="N7261"/>
  <c r="M7261"/>
  <c r="Y7261" s="1"/>
  <c r="L7261"/>
  <c r="K7261"/>
  <c r="Q6005"/>
  <c r="P6005"/>
  <c r="O6005"/>
  <c r="U6005" s="1"/>
  <c r="N6005"/>
  <c r="M6005"/>
  <c r="Y6005" s="1"/>
  <c r="L6005"/>
  <c r="K6005"/>
  <c r="Q4927"/>
  <c r="P4927"/>
  <c r="O4927"/>
  <c r="U4927" s="1"/>
  <c r="N4927"/>
  <c r="M4927"/>
  <c r="Y4927" s="1"/>
  <c r="L4927"/>
  <c r="K4927"/>
  <c r="Q4008"/>
  <c r="P4008"/>
  <c r="O4008"/>
  <c r="U4008" s="1"/>
  <c r="N4008"/>
  <c r="M4008"/>
  <c r="Y4008" s="1"/>
  <c r="L4008"/>
  <c r="K4008"/>
  <c r="Q3263"/>
  <c r="P3263"/>
  <c r="O3263"/>
  <c r="U3263" s="1"/>
  <c r="N3263"/>
  <c r="M3263"/>
  <c r="Y3263" s="1"/>
  <c r="L3263"/>
  <c r="K3263"/>
  <c r="Q2666"/>
  <c r="P2666"/>
  <c r="O2666"/>
  <c r="U2666" s="1"/>
  <c r="N2666"/>
  <c r="M2666"/>
  <c r="Y2666" s="1"/>
  <c r="L2666"/>
  <c r="K2666"/>
  <c r="Q2217"/>
  <c r="P2217"/>
  <c r="O2217"/>
  <c r="U2217" s="1"/>
  <c r="N2217"/>
  <c r="M2217"/>
  <c r="Y2217" s="1"/>
  <c r="L2217"/>
  <c r="K2217"/>
  <c r="Q1919"/>
  <c r="P1919"/>
  <c r="O1919"/>
  <c r="U1919" s="1"/>
  <c r="N1919"/>
  <c r="M1919"/>
  <c r="Y1919" s="1"/>
  <c r="L1919"/>
  <c r="K1919"/>
  <c r="Q1733"/>
  <c r="P1733"/>
  <c r="O1733"/>
  <c r="U1733" s="1"/>
  <c r="N1733"/>
  <c r="M1733"/>
  <c r="Y1733" s="1"/>
  <c r="L1733"/>
  <c r="K1733"/>
  <c r="Q1657"/>
  <c r="P1657"/>
  <c r="O1657"/>
  <c r="U1657" s="1"/>
  <c r="N1657"/>
  <c r="M1657"/>
  <c r="Y1657" s="1"/>
  <c r="L1657"/>
  <c r="K1657"/>
  <c r="Q1692"/>
  <c r="P1692"/>
  <c r="O1692"/>
  <c r="U1692" s="1"/>
  <c r="N1692"/>
  <c r="M1692"/>
  <c r="Y1692" s="1"/>
  <c r="L1692"/>
  <c r="K1692"/>
  <c r="Q1829"/>
  <c r="P1829"/>
  <c r="O1829"/>
  <c r="U1829" s="1"/>
  <c r="N1829"/>
  <c r="M1829"/>
  <c r="Y1829" s="1"/>
  <c r="L1829"/>
  <c r="K1829"/>
  <c r="Q2083"/>
  <c r="P2083"/>
  <c r="O2083"/>
  <c r="U2083" s="1"/>
  <c r="N2083"/>
  <c r="M2083"/>
  <c r="Y2083" s="1"/>
  <c r="L2083"/>
  <c r="K2083"/>
  <c r="Q2474"/>
  <c r="P2474"/>
  <c r="O2474"/>
  <c r="U2474" s="1"/>
  <c r="N2474"/>
  <c r="M2474"/>
  <c r="Y2474" s="1"/>
  <c r="L2474"/>
  <c r="K2474"/>
  <c r="Q3006"/>
  <c r="P3006"/>
  <c r="O3006"/>
  <c r="U3006" s="1"/>
  <c r="N3006"/>
  <c r="M3006"/>
  <c r="Y3006" s="1"/>
  <c r="L3006"/>
  <c r="K3006"/>
  <c r="Q3715"/>
  <c r="P3715"/>
  <c r="O3715"/>
  <c r="U3715" s="1"/>
  <c r="N3715"/>
  <c r="M3715"/>
  <c r="Y3715" s="1"/>
  <c r="L3715"/>
  <c r="K3715"/>
  <c r="Q4568"/>
  <c r="P4568"/>
  <c r="O4568"/>
  <c r="U4568" s="1"/>
  <c r="N4568"/>
  <c r="M4568"/>
  <c r="Y4568" s="1"/>
  <c r="L4568"/>
  <c r="K4568"/>
  <c r="Q7212"/>
  <c r="P7212"/>
  <c r="O7212"/>
  <c r="U7212" s="1"/>
  <c r="N7212"/>
  <c r="M7212"/>
  <c r="Y7212" s="1"/>
  <c r="L7212"/>
  <c r="K7212"/>
  <c r="Q5971"/>
  <c r="P5971"/>
  <c r="O5971"/>
  <c r="U5971" s="1"/>
  <c r="N5971"/>
  <c r="M5971"/>
  <c r="Y5971" s="1"/>
  <c r="L5971"/>
  <c r="K5971"/>
  <c r="Q4882"/>
  <c r="P4882"/>
  <c r="O4882"/>
  <c r="U4882" s="1"/>
  <c r="N4882"/>
  <c r="M4882"/>
  <c r="Y4882" s="1"/>
  <c r="L4882"/>
  <c r="K4882"/>
  <c r="Q3968"/>
  <c r="P3968"/>
  <c r="O3968"/>
  <c r="U3968" s="1"/>
  <c r="N3968"/>
  <c r="M3968"/>
  <c r="Y3968" s="1"/>
  <c r="L3968"/>
  <c r="K3968"/>
  <c r="Q3210"/>
  <c r="P3210"/>
  <c r="O3210"/>
  <c r="U3210" s="1"/>
  <c r="N3210"/>
  <c r="M3210"/>
  <c r="Y3210" s="1"/>
  <c r="L3210"/>
  <c r="K3210"/>
  <c r="Q2628"/>
  <c r="P2628"/>
  <c r="O2628"/>
  <c r="U2628" s="1"/>
  <c r="N2628"/>
  <c r="M2628"/>
  <c r="Y2628" s="1"/>
  <c r="L2628"/>
  <c r="K2628"/>
  <c r="Q2185"/>
  <c r="P2185"/>
  <c r="O2185"/>
  <c r="U2185" s="1"/>
  <c r="N2185"/>
  <c r="M2185"/>
  <c r="Y2185" s="1"/>
  <c r="L2185"/>
  <c r="K2185"/>
  <c r="Q1887"/>
  <c r="P1887"/>
  <c r="O1887"/>
  <c r="U1887" s="1"/>
  <c r="N1887"/>
  <c r="M1887"/>
  <c r="Y1887" s="1"/>
  <c r="L1887"/>
  <c r="K1887"/>
  <c r="Q1701"/>
  <c r="P1701"/>
  <c r="O1701"/>
  <c r="U1701" s="1"/>
  <c r="N1701"/>
  <c r="M1701"/>
  <c r="Y1701" s="1"/>
  <c r="L1701"/>
  <c r="K1701"/>
  <c r="Q1625"/>
  <c r="P1625"/>
  <c r="O1625"/>
  <c r="U1625" s="1"/>
  <c r="N1625"/>
  <c r="M1625"/>
  <c r="Y1625" s="1"/>
  <c r="L1625"/>
  <c r="K1625"/>
  <c r="Q1658"/>
  <c r="P1658"/>
  <c r="O1658"/>
  <c r="U1658" s="1"/>
  <c r="N1658"/>
  <c r="M1658"/>
  <c r="Y1658" s="1"/>
  <c r="L1658"/>
  <c r="K1658"/>
  <c r="Q1796"/>
  <c r="P1796"/>
  <c r="O1796"/>
  <c r="U1796" s="1"/>
  <c r="N1796"/>
  <c r="M1796"/>
  <c r="Y1796" s="1"/>
  <c r="L1796"/>
  <c r="K1796"/>
  <c r="Q2050"/>
  <c r="P2050"/>
  <c r="O2050"/>
  <c r="U2050" s="1"/>
  <c r="N2050"/>
  <c r="M2050"/>
  <c r="Y2050" s="1"/>
  <c r="L2050"/>
  <c r="K2050"/>
  <c r="Q2438"/>
  <c r="P2438"/>
  <c r="O2438"/>
  <c r="U2438" s="1"/>
  <c r="N2438"/>
  <c r="M2438"/>
  <c r="Y2438" s="1"/>
  <c r="L2438"/>
  <c r="K2438"/>
  <c r="Q2974"/>
  <c r="P2974"/>
  <c r="O2974"/>
  <c r="U2974" s="1"/>
  <c r="N2974"/>
  <c r="M2974"/>
  <c r="Y2974" s="1"/>
  <c r="L2974"/>
  <c r="K2974"/>
  <c r="Q3666"/>
  <c r="P3666"/>
  <c r="O3666"/>
  <c r="U3666" s="1"/>
  <c r="N3666"/>
  <c r="M3666"/>
  <c r="Y3666" s="1"/>
  <c r="L3666"/>
  <c r="K3666"/>
  <c r="Q4533"/>
  <c r="P4533"/>
  <c r="O4533"/>
  <c r="U4533" s="1"/>
  <c r="N4533"/>
  <c r="M4533"/>
  <c r="Y4533" s="1"/>
  <c r="L4533"/>
  <c r="K4533"/>
  <c r="Q7181"/>
  <c r="P7181"/>
  <c r="O7181"/>
  <c r="U7181" s="1"/>
  <c r="N7181"/>
  <c r="M7181"/>
  <c r="Y7181" s="1"/>
  <c r="L7181"/>
  <c r="K7181"/>
  <c r="Q5948"/>
  <c r="P5948"/>
  <c r="O5948"/>
  <c r="U5948" s="1"/>
  <c r="N5948"/>
  <c r="M5948"/>
  <c r="Y5948" s="1"/>
  <c r="L5948"/>
  <c r="K5948"/>
  <c r="Q4858"/>
  <c r="P4858"/>
  <c r="O4858"/>
  <c r="U4858" s="1"/>
  <c r="N4858"/>
  <c r="M4858"/>
  <c r="Y4858" s="1"/>
  <c r="L4858"/>
  <c r="K4858"/>
  <c r="Q3940"/>
  <c r="P3940"/>
  <c r="O3940"/>
  <c r="U3940" s="1"/>
  <c r="N3940"/>
  <c r="M3940"/>
  <c r="Y3940" s="1"/>
  <c r="L3940"/>
  <c r="K3940"/>
  <c r="Q3188"/>
  <c r="P3188"/>
  <c r="O3188"/>
  <c r="U3188" s="1"/>
  <c r="N3188"/>
  <c r="M3188"/>
  <c r="Y3188" s="1"/>
  <c r="L3188"/>
  <c r="K3188"/>
  <c r="Q2600"/>
  <c r="P2600"/>
  <c r="O2600"/>
  <c r="U2600" s="1"/>
  <c r="N2600"/>
  <c r="M2600"/>
  <c r="Y2600" s="1"/>
  <c r="L2600"/>
  <c r="K2600"/>
  <c r="Q2167"/>
  <c r="P2167"/>
  <c r="O2167"/>
  <c r="U2167" s="1"/>
  <c r="N2167"/>
  <c r="M2167"/>
  <c r="Y2167" s="1"/>
  <c r="L2167"/>
  <c r="K2167"/>
  <c r="Q1862"/>
  <c r="P1862"/>
  <c r="O1862"/>
  <c r="U1862" s="1"/>
  <c r="N1862"/>
  <c r="M1862"/>
  <c r="Y1862" s="1"/>
  <c r="L1862"/>
  <c r="K1862"/>
  <c r="Q1681"/>
  <c r="P1681"/>
  <c r="O1681"/>
  <c r="U1681" s="1"/>
  <c r="N1681"/>
  <c r="M1681"/>
  <c r="Y1681" s="1"/>
  <c r="L1681"/>
  <c r="K1681"/>
  <c r="Q1605"/>
  <c r="P1605"/>
  <c r="O1605"/>
  <c r="U1605" s="1"/>
  <c r="N1605"/>
  <c r="M1605"/>
  <c r="Y1605" s="1"/>
  <c r="L1605"/>
  <c r="K1605"/>
  <c r="Q1637"/>
  <c r="P1637"/>
  <c r="O1637"/>
  <c r="U1637" s="1"/>
  <c r="N1637"/>
  <c r="M1637"/>
  <c r="Y1637" s="1"/>
  <c r="L1637"/>
  <c r="K1637"/>
  <c r="Q1777"/>
  <c r="P1777"/>
  <c r="O1777"/>
  <c r="U1777" s="1"/>
  <c r="N1777"/>
  <c r="M1777"/>
  <c r="Y1777" s="1"/>
  <c r="L1777"/>
  <c r="K1777"/>
  <c r="Q2028"/>
  <c r="P2028"/>
  <c r="O2028"/>
  <c r="U2028" s="1"/>
  <c r="N2028"/>
  <c r="M2028"/>
  <c r="Y2028" s="1"/>
  <c r="L2028"/>
  <c r="K2028"/>
  <c r="Q2416"/>
  <c r="P2416"/>
  <c r="O2416"/>
  <c r="U2416" s="1"/>
  <c r="N2416"/>
  <c r="M2416"/>
  <c r="Y2416" s="1"/>
  <c r="L2416"/>
  <c r="K2416"/>
  <c r="Q2951"/>
  <c r="P2951"/>
  <c r="O2951"/>
  <c r="U2951" s="1"/>
  <c r="N2951"/>
  <c r="M2951"/>
  <c r="Y2951" s="1"/>
  <c r="L2951"/>
  <c r="K2951"/>
  <c r="Q3650"/>
  <c r="P3650"/>
  <c r="O3650"/>
  <c r="U3650" s="1"/>
  <c r="N3650"/>
  <c r="M3650"/>
  <c r="Y3650" s="1"/>
  <c r="L3650"/>
  <c r="K3650"/>
  <c r="Q4504"/>
  <c r="P4504"/>
  <c r="O4504"/>
  <c r="U4504" s="1"/>
  <c r="N4504"/>
  <c r="M4504"/>
  <c r="Y4504" s="1"/>
  <c r="L4504"/>
  <c r="K4504"/>
  <c r="Q7559"/>
  <c r="P7559"/>
  <c r="O7559"/>
  <c r="U7559" s="1"/>
  <c r="N7559"/>
  <c r="M7559"/>
  <c r="Y7559" s="1"/>
  <c r="L7559"/>
  <c r="K7559"/>
  <c r="Q7403"/>
  <c r="P7403"/>
  <c r="O7403"/>
  <c r="U7403" s="1"/>
  <c r="N7403"/>
  <c r="M7403"/>
  <c r="Y7403" s="1"/>
  <c r="L7403"/>
  <c r="K7403"/>
  <c r="Q7068"/>
  <c r="P7068"/>
  <c r="O7068"/>
  <c r="U7068" s="1"/>
  <c r="N7068"/>
  <c r="M7068"/>
  <c r="Y7068" s="1"/>
  <c r="L7068"/>
  <c r="K7068"/>
  <c r="Q7118"/>
  <c r="P7118"/>
  <c r="O7118"/>
  <c r="U7118" s="1"/>
  <c r="N7118"/>
  <c r="M7118"/>
  <c r="Y7118" s="1"/>
  <c r="L7118"/>
  <c r="K7118"/>
  <c r="Q7308"/>
  <c r="P7308"/>
  <c r="O7308"/>
  <c r="U7308" s="1"/>
  <c r="N7308"/>
  <c r="M7308"/>
  <c r="Y7308" s="1"/>
  <c r="L7308"/>
  <c r="K7308"/>
  <c r="Q7582"/>
  <c r="P7582"/>
  <c r="O7582"/>
  <c r="U7582" s="1"/>
  <c r="N7582"/>
  <c r="M7582"/>
  <c r="Y7582" s="1"/>
  <c r="L7582"/>
  <c r="K7582"/>
  <c r="Q7327"/>
  <c r="P7327"/>
  <c r="O7327"/>
  <c r="U7327" s="1"/>
  <c r="N7327"/>
  <c r="M7327"/>
  <c r="Y7327" s="1"/>
  <c r="L7327"/>
  <c r="K7327"/>
  <c r="Q6939"/>
  <c r="P6939"/>
  <c r="O6939"/>
  <c r="U6939" s="1"/>
  <c r="N6939"/>
  <c r="M6939"/>
  <c r="Y6939" s="1"/>
  <c r="L6939"/>
  <c r="K6939"/>
  <c r="Q6615"/>
  <c r="P6615"/>
  <c r="O6615"/>
  <c r="U6615" s="1"/>
  <c r="N6615"/>
  <c r="M6615"/>
  <c r="Y6615" s="1"/>
  <c r="L6615"/>
  <c r="K6615"/>
  <c r="Q6668"/>
  <c r="P6668"/>
  <c r="O6668"/>
  <c r="U6668" s="1"/>
  <c r="N6668"/>
  <c r="M6668"/>
  <c r="Y6668" s="1"/>
  <c r="L6668"/>
  <c r="K6668"/>
  <c r="Q6855"/>
  <c r="P6855"/>
  <c r="O6855"/>
  <c r="U6855" s="1"/>
  <c r="N6855"/>
  <c r="M6855"/>
  <c r="Y6855" s="1"/>
  <c r="L6855"/>
  <c r="K6855"/>
  <c r="Q7176"/>
  <c r="P7176"/>
  <c r="O7176"/>
  <c r="U7176" s="1"/>
  <c r="N7176"/>
  <c r="M7176"/>
  <c r="Y7176" s="1"/>
  <c r="L7176"/>
  <c r="K7176"/>
  <c r="Q7397"/>
  <c r="P7397"/>
  <c r="O7397"/>
  <c r="U7397" s="1"/>
  <c r="N7397"/>
  <c r="M7397"/>
  <c r="Y7397" s="1"/>
  <c r="L7397"/>
  <c r="K7397"/>
  <c r="Q6881"/>
  <c r="P6881"/>
  <c r="O6881"/>
  <c r="U6881" s="1"/>
  <c r="N6881"/>
  <c r="M6881"/>
  <c r="Y6881" s="1"/>
  <c r="L6881"/>
  <c r="K6881"/>
  <c r="Q6499"/>
  <c r="P6499"/>
  <c r="O6499"/>
  <c r="U6499" s="1"/>
  <c r="N6499"/>
  <c r="M6499"/>
  <c r="Y6499" s="1"/>
  <c r="L6499"/>
  <c r="K6499"/>
  <c r="Q6167"/>
  <c r="P6167"/>
  <c r="O6167"/>
  <c r="U6167" s="1"/>
  <c r="N6167"/>
  <c r="M6167"/>
  <c r="Y6167" s="1"/>
  <c r="L6167"/>
  <c r="K6167"/>
  <c r="Q6212"/>
  <c r="P6212"/>
  <c r="O6212"/>
  <c r="U6212" s="1"/>
  <c r="N6212"/>
  <c r="M6212"/>
  <c r="Y6212" s="1"/>
  <c r="L6212"/>
  <c r="K6212"/>
  <c r="Q6398"/>
  <c r="P6398"/>
  <c r="O6398"/>
  <c r="U6398" s="1"/>
  <c r="N6398"/>
  <c r="M6398"/>
  <c r="Y6398" s="1"/>
  <c r="L6398"/>
  <c r="K6398"/>
  <c r="Q6738"/>
  <c r="P6738"/>
  <c r="O6738"/>
  <c r="U6738" s="1"/>
  <c r="N6738"/>
  <c r="M6738"/>
  <c r="Y6738" s="1"/>
  <c r="L6738"/>
  <c r="K6738"/>
  <c r="Q7206"/>
  <c r="P7206"/>
  <c r="O7206"/>
  <c r="U7206" s="1"/>
  <c r="N7206"/>
  <c r="M7206"/>
  <c r="Y7206" s="1"/>
  <c r="L7206"/>
  <c r="K7206"/>
  <c r="Q6965"/>
  <c r="P6965"/>
  <c r="O6965"/>
  <c r="U6965" s="1"/>
  <c r="N6965"/>
  <c r="M6965"/>
  <c r="Y6965" s="1"/>
  <c r="L6965"/>
  <c r="K6965"/>
  <c r="Q6451"/>
  <c r="P6451"/>
  <c r="O6451"/>
  <c r="U6451" s="1"/>
  <c r="N6451"/>
  <c r="M6451"/>
  <c r="Y6451" s="1"/>
  <c r="L6451"/>
  <c r="K6451"/>
  <c r="Q6069"/>
  <c r="P6069"/>
  <c r="O6069"/>
  <c r="U6069" s="1"/>
  <c r="N6069"/>
  <c r="M6069"/>
  <c r="Y6069" s="1"/>
  <c r="L6069"/>
  <c r="K6069"/>
  <c r="Q5746"/>
  <c r="P5746"/>
  <c r="O5746"/>
  <c r="U5746" s="1"/>
  <c r="N5746"/>
  <c r="M5746"/>
  <c r="Y5746" s="1"/>
  <c r="L5746"/>
  <c r="K5746"/>
  <c r="Q5793"/>
  <c r="P5793"/>
  <c r="O5793"/>
  <c r="U5793" s="1"/>
  <c r="N5793"/>
  <c r="M5793"/>
  <c r="Y5793" s="1"/>
  <c r="L5793"/>
  <c r="K5793"/>
  <c r="Q5965"/>
  <c r="P5965"/>
  <c r="O5965"/>
  <c r="U5965" s="1"/>
  <c r="N5965"/>
  <c r="M5965"/>
  <c r="Y5965" s="1"/>
  <c r="L5965"/>
  <c r="K5965"/>
  <c r="Q6305"/>
  <c r="P6305"/>
  <c r="O6305"/>
  <c r="U6305" s="1"/>
  <c r="N6305"/>
  <c r="M6305"/>
  <c r="Y6305" s="1"/>
  <c r="L6305"/>
  <c r="K6305"/>
  <c r="Q6781"/>
  <c r="P6781"/>
  <c r="O6781"/>
  <c r="U6781" s="1"/>
  <c r="N6781"/>
  <c r="M6781"/>
  <c r="Y6781" s="1"/>
  <c r="L6781"/>
  <c r="K6781"/>
  <c r="Q7388"/>
  <c r="P7388"/>
  <c r="O7388"/>
  <c r="U7388" s="1"/>
  <c r="N7388"/>
  <c r="M7388"/>
  <c r="Y7388" s="1"/>
  <c r="L7388"/>
  <c r="K7388"/>
  <c r="Q7229"/>
  <c r="P7229"/>
  <c r="O7229"/>
  <c r="U7229" s="1"/>
  <c r="N7229"/>
  <c r="M7229"/>
  <c r="Y7229" s="1"/>
  <c r="L7229"/>
  <c r="K7229"/>
  <c r="Q6571"/>
  <c r="P6571"/>
  <c r="O6571"/>
  <c r="U6571" s="1"/>
  <c r="N6571"/>
  <c r="M6571"/>
  <c r="Y6571" s="1"/>
  <c r="L6571"/>
  <c r="K6571"/>
  <c r="Q6031"/>
  <c r="P6031"/>
  <c r="O6031"/>
  <c r="U6031" s="1"/>
  <c r="N6031"/>
  <c r="M6031"/>
  <c r="Y6031" s="1"/>
  <c r="L6031"/>
  <c r="K6031"/>
  <c r="Q5657"/>
  <c r="P5657"/>
  <c r="O5657"/>
  <c r="U5657" s="1"/>
  <c r="N5657"/>
  <c r="M5657"/>
  <c r="Y5657" s="1"/>
  <c r="L5657"/>
  <c r="K5657"/>
  <c r="Q5421"/>
  <c r="P5421"/>
  <c r="O5421"/>
  <c r="U5421" s="1"/>
  <c r="N5421"/>
  <c r="M5421"/>
  <c r="Y5421" s="1"/>
  <c r="L5421"/>
  <c r="K5421"/>
  <c r="Q5323"/>
  <c r="P5323"/>
  <c r="O5323"/>
  <c r="U5323" s="1"/>
  <c r="N5323"/>
  <c r="M5323"/>
  <c r="Y5323" s="1"/>
  <c r="L5323"/>
  <c r="K5323"/>
  <c r="Q5372"/>
  <c r="P5372"/>
  <c r="O5372"/>
  <c r="U5372" s="1"/>
  <c r="N5372"/>
  <c r="M5372"/>
  <c r="Y5372" s="1"/>
  <c r="L5372"/>
  <c r="K5372"/>
  <c r="Q5560"/>
  <c r="P5560"/>
  <c r="O5560"/>
  <c r="U5560" s="1"/>
  <c r="N5560"/>
  <c r="M5560"/>
  <c r="Y5560" s="1"/>
  <c r="L5560"/>
  <c r="K5560"/>
  <c r="Q5900"/>
  <c r="P5900"/>
  <c r="O5900"/>
  <c r="U5900" s="1"/>
  <c r="N5900"/>
  <c r="M5900"/>
  <c r="Y5900" s="1"/>
  <c r="L5900"/>
  <c r="K5900"/>
  <c r="Q6359"/>
  <c r="P6359"/>
  <c r="O6359"/>
  <c r="U6359" s="1"/>
  <c r="N6359"/>
  <c r="M6359"/>
  <c r="Y6359" s="1"/>
  <c r="L6359"/>
  <c r="K6359"/>
  <c r="Q6981"/>
  <c r="P6981"/>
  <c r="O6981"/>
  <c r="U6981" s="1"/>
  <c r="N6981"/>
  <c r="M6981"/>
  <c r="Y6981" s="1"/>
  <c r="L6981"/>
  <c r="K6981"/>
  <c r="Q6841"/>
  <c r="P6841"/>
  <c r="O6841"/>
  <c r="U6841" s="1"/>
  <c r="N6841"/>
  <c r="M6841"/>
  <c r="Y6841" s="1"/>
  <c r="L6841"/>
  <c r="K6841"/>
  <c r="Q6176"/>
  <c r="P6176"/>
  <c r="O6176"/>
  <c r="U6176" s="1"/>
  <c r="N6176"/>
  <c r="M6176"/>
  <c r="Y6176" s="1"/>
  <c r="L6176"/>
  <c r="K6176"/>
  <c r="Q5645"/>
  <c r="P5645"/>
  <c r="O5645"/>
  <c r="U5645" s="1"/>
  <c r="N5645"/>
  <c r="M5645"/>
  <c r="Y5645" s="1"/>
  <c r="L5645"/>
  <c r="K5645"/>
  <c r="Q5268"/>
  <c r="P5268"/>
  <c r="O5268"/>
  <c r="U5268" s="1"/>
  <c r="N5268"/>
  <c r="M5268"/>
  <c r="Y5268" s="1"/>
  <c r="L5268"/>
  <c r="K5268"/>
  <c r="Q5023"/>
  <c r="P5023"/>
  <c r="O5023"/>
  <c r="U5023" s="1"/>
  <c r="N5023"/>
  <c r="M5023"/>
  <c r="Y5023" s="1"/>
  <c r="L5023"/>
  <c r="K5023"/>
  <c r="Q4936"/>
  <c r="P4936"/>
  <c r="O4936"/>
  <c r="U4936" s="1"/>
  <c r="N4936"/>
  <c r="M4936"/>
  <c r="Y4936" s="1"/>
  <c r="L4936"/>
  <c r="K4936"/>
  <c r="Q4980"/>
  <c r="P4980"/>
  <c r="O4980"/>
  <c r="U4980" s="1"/>
  <c r="N4980"/>
  <c r="M4980"/>
  <c r="Y4980" s="1"/>
  <c r="L4980"/>
  <c r="K4980"/>
  <c r="Q5178"/>
  <c r="P5178"/>
  <c r="O5178"/>
  <c r="U5178" s="1"/>
  <c r="N5178"/>
  <c r="M5178"/>
  <c r="Y5178" s="1"/>
  <c r="L5178"/>
  <c r="K5178"/>
  <c r="Q5500"/>
  <c r="P5500"/>
  <c r="O5500"/>
  <c r="U5500" s="1"/>
  <c r="N5500"/>
  <c r="M5500"/>
  <c r="Y5500" s="1"/>
  <c r="L5500"/>
  <c r="K5500"/>
  <c r="Q5969"/>
  <c r="P5969"/>
  <c r="O5969"/>
  <c r="U5969" s="1"/>
  <c r="N5969"/>
  <c r="M5969"/>
  <c r="Y5969" s="1"/>
  <c r="L5969"/>
  <c r="K5969"/>
  <c r="Q6597"/>
  <c r="P6597"/>
  <c r="O6597"/>
  <c r="U6597" s="1"/>
  <c r="N6597"/>
  <c r="M6597"/>
  <c r="Y6597" s="1"/>
  <c r="L6597"/>
  <c r="K6597"/>
  <c r="Q7347"/>
  <c r="P7347"/>
  <c r="O7347"/>
  <c r="U7347" s="1"/>
  <c r="N7347"/>
  <c r="M7347"/>
  <c r="Y7347" s="1"/>
  <c r="L7347"/>
  <c r="K7347"/>
  <c r="Q7272"/>
  <c r="P7272"/>
  <c r="O7272"/>
  <c r="U7272" s="1"/>
  <c r="N7272"/>
  <c r="M7272"/>
  <c r="Y7272" s="1"/>
  <c r="L7272"/>
  <c r="K7272"/>
  <c r="Q6457"/>
  <c r="P6457"/>
  <c r="O6457"/>
  <c r="U6457" s="1"/>
  <c r="N6457"/>
  <c r="M6457"/>
  <c r="Y6457" s="1"/>
  <c r="L6457"/>
  <c r="K6457"/>
  <c r="Q5802"/>
  <c r="P5802"/>
  <c r="O5802"/>
  <c r="U5802" s="1"/>
  <c r="N5802"/>
  <c r="M5802"/>
  <c r="Y5802" s="1"/>
  <c r="L5802"/>
  <c r="K5802"/>
  <c r="Q5273"/>
  <c r="P5273"/>
  <c r="O5273"/>
  <c r="U5273" s="1"/>
  <c r="N5273"/>
  <c r="M5273"/>
  <c r="Y5273" s="1"/>
  <c r="L5273"/>
  <c r="K5273"/>
  <c r="Q4892"/>
  <c r="P4892"/>
  <c r="O4892"/>
  <c r="U4892" s="1"/>
  <c r="N4892"/>
  <c r="M4892"/>
  <c r="Y4892" s="1"/>
  <c r="L4892"/>
  <c r="K4892"/>
  <c r="Q4665"/>
  <c r="P4665"/>
  <c r="O4665"/>
  <c r="U4665" s="1"/>
  <c r="N4665"/>
  <c r="M4665"/>
  <c r="Y4665" s="1"/>
  <c r="L4665"/>
  <c r="K4665"/>
  <c r="Q4572"/>
  <c r="P4572"/>
  <c r="O4572"/>
  <c r="U4572" s="1"/>
  <c r="N4572"/>
  <c r="M4572"/>
  <c r="Y4572" s="1"/>
  <c r="L4572"/>
  <c r="K4572"/>
  <c r="Q4619"/>
  <c r="P4619"/>
  <c r="O4619"/>
  <c r="U4619" s="1"/>
  <c r="N4619"/>
  <c r="M4619"/>
  <c r="Y4619" s="1"/>
  <c r="L4619"/>
  <c r="K4619"/>
  <c r="Q4793"/>
  <c r="P4793"/>
  <c r="O4793"/>
  <c r="U4793" s="1"/>
  <c r="N4793"/>
  <c r="M4793"/>
  <c r="Y4793" s="1"/>
  <c r="L4793"/>
  <c r="K4793"/>
  <c r="Q5134"/>
  <c r="P5134"/>
  <c r="O5134"/>
  <c r="U5134" s="1"/>
  <c r="N5134"/>
  <c r="M5134"/>
  <c r="Y5134" s="1"/>
  <c r="L5134"/>
  <c r="K5134"/>
  <c r="Q5602"/>
  <c r="P5602"/>
  <c r="O5602"/>
  <c r="U5602" s="1"/>
  <c r="N5602"/>
  <c r="M5602"/>
  <c r="Y5602" s="1"/>
  <c r="L5602"/>
  <c r="K5602"/>
  <c r="Q6217"/>
  <c r="P6217"/>
  <c r="O6217"/>
  <c r="U6217" s="1"/>
  <c r="N6217"/>
  <c r="M6217"/>
  <c r="Y6217" s="1"/>
  <c r="L6217"/>
  <c r="K6217"/>
  <c r="Q6967"/>
  <c r="P6967"/>
  <c r="O6967"/>
  <c r="U6967" s="1"/>
  <c r="N6967"/>
  <c r="M6967"/>
  <c r="Y6967" s="1"/>
  <c r="L6967"/>
  <c r="K6967"/>
  <c r="Q6905"/>
  <c r="P6905"/>
  <c r="O6905"/>
  <c r="U6905" s="1"/>
  <c r="N6905"/>
  <c r="M6905"/>
  <c r="Y6905" s="1"/>
  <c r="L6905"/>
  <c r="K6905"/>
  <c r="Q6101"/>
  <c r="P6101"/>
  <c r="O6101"/>
  <c r="U6101" s="1"/>
  <c r="N6101"/>
  <c r="M6101"/>
  <c r="Y6101" s="1"/>
  <c r="L6101"/>
  <c r="K6101"/>
  <c r="Q5436"/>
  <c r="P5436"/>
  <c r="O5436"/>
  <c r="U5436" s="1"/>
  <c r="N5436"/>
  <c r="M5436"/>
  <c r="Y5436" s="1"/>
  <c r="L5436"/>
  <c r="K5436"/>
  <c r="Q4917"/>
  <c r="P4917"/>
  <c r="O4917"/>
  <c r="U4917" s="1"/>
  <c r="N4917"/>
  <c r="M4917"/>
  <c r="Y4917" s="1"/>
  <c r="L4917"/>
  <c r="K4917"/>
  <c r="Q4545"/>
  <c r="P4545"/>
  <c r="O4545"/>
  <c r="U4545" s="1"/>
  <c r="N4545"/>
  <c r="M4545"/>
  <c r="Y4545" s="1"/>
  <c r="L4545"/>
  <c r="K4545"/>
  <c r="Q4331"/>
  <c r="P4331"/>
  <c r="O4331"/>
  <c r="U4331" s="1"/>
  <c r="N4331"/>
  <c r="M4331"/>
  <c r="Y4331" s="1"/>
  <c r="L4331"/>
  <c r="K4331"/>
  <c r="Q4225"/>
  <c r="P4225"/>
  <c r="O4225"/>
  <c r="U4225" s="1"/>
  <c r="N4225"/>
  <c r="M4225"/>
  <c r="Y4225" s="1"/>
  <c r="L4225"/>
  <c r="K4225"/>
  <c r="Q4283"/>
  <c r="P4283"/>
  <c r="O4283"/>
  <c r="U4283" s="1"/>
  <c r="N4283"/>
  <c r="M4283"/>
  <c r="Y4283" s="1"/>
  <c r="L4283"/>
  <c r="K4283"/>
  <c r="Q4447"/>
  <c r="P4447"/>
  <c r="O4447"/>
  <c r="U4447" s="1"/>
  <c r="N4447"/>
  <c r="M4447"/>
  <c r="Y4447" s="1"/>
  <c r="L4447"/>
  <c r="K4447"/>
  <c r="Q4769"/>
  <c r="P4769"/>
  <c r="O4769"/>
  <c r="U4769" s="1"/>
  <c r="N4769"/>
  <c r="M4769"/>
  <c r="Y4769" s="1"/>
  <c r="L4769"/>
  <c r="K4769"/>
  <c r="Q5245"/>
  <c r="P5245"/>
  <c r="O5245"/>
  <c r="U5245" s="1"/>
  <c r="N5245"/>
  <c r="M5245"/>
  <c r="Y5245" s="1"/>
  <c r="L5245"/>
  <c r="K5245"/>
  <c r="Q5864"/>
  <c r="P5864"/>
  <c r="O5864"/>
  <c r="U5864" s="1"/>
  <c r="N5864"/>
  <c r="M5864"/>
  <c r="Y5864" s="1"/>
  <c r="L5864"/>
  <c r="K5864"/>
  <c r="Q6623"/>
  <c r="P6623"/>
  <c r="O6623"/>
  <c r="U6623" s="1"/>
  <c r="N6623"/>
  <c r="M6623"/>
  <c r="Y6623" s="1"/>
  <c r="L6623"/>
  <c r="K6623"/>
  <c r="Q7509"/>
  <c r="P7509"/>
  <c r="O7509"/>
  <c r="U7509" s="1"/>
  <c r="N7509"/>
  <c r="M7509"/>
  <c r="Y7509" s="1"/>
  <c r="L7509"/>
  <c r="K7509"/>
  <c r="Q6577"/>
  <c r="P6577"/>
  <c r="O6577"/>
  <c r="U6577" s="1"/>
  <c r="N6577"/>
  <c r="M6577"/>
  <c r="Y6577" s="1"/>
  <c r="L6577"/>
  <c r="K6577"/>
  <c r="Q5770"/>
  <c r="P5770"/>
  <c r="O5770"/>
  <c r="U5770" s="1"/>
  <c r="N5770"/>
  <c r="M5770"/>
  <c r="Y5770" s="1"/>
  <c r="L5770"/>
  <c r="K5770"/>
  <c r="Q5101"/>
  <c r="P5101"/>
  <c r="O5101"/>
  <c r="U5101" s="1"/>
  <c r="N5101"/>
  <c r="M5101"/>
  <c r="Y5101" s="1"/>
  <c r="L5101"/>
  <c r="K5101"/>
  <c r="Q4587"/>
  <c r="P4587"/>
  <c r="O4587"/>
  <c r="U4587" s="1"/>
  <c r="N4587"/>
  <c r="M4587"/>
  <c r="Y4587" s="1"/>
  <c r="L4587"/>
  <c r="K4587"/>
  <c r="Q4221"/>
  <c r="P4221"/>
  <c r="O4221"/>
  <c r="U4221" s="1"/>
  <c r="N4221"/>
  <c r="M4221"/>
  <c r="Y4221" s="1"/>
  <c r="L4221"/>
  <c r="K4221"/>
  <c r="Q3990"/>
  <c r="P3990"/>
  <c r="O3990"/>
  <c r="U3990" s="1"/>
  <c r="N3990"/>
  <c r="M3990"/>
  <c r="Y3990" s="1"/>
  <c r="L3990"/>
  <c r="K3990"/>
  <c r="Q3912"/>
  <c r="P3912"/>
  <c r="O3912"/>
  <c r="U3912" s="1"/>
  <c r="N3912"/>
  <c r="M3912"/>
  <c r="Y3912" s="1"/>
  <c r="L3912"/>
  <c r="K3912"/>
  <c r="Q3945"/>
  <c r="P3945"/>
  <c r="O3945"/>
  <c r="U3945" s="1"/>
  <c r="N3945"/>
  <c r="M3945"/>
  <c r="Y3945" s="1"/>
  <c r="L3945"/>
  <c r="K3945"/>
  <c r="Q4125"/>
  <c r="P4125"/>
  <c r="O4125"/>
  <c r="U4125" s="1"/>
  <c r="N4125"/>
  <c r="M4125"/>
  <c r="Y4125" s="1"/>
  <c r="L4125"/>
  <c r="K4125"/>
  <c r="Q4441"/>
  <c r="P4441"/>
  <c r="O4441"/>
  <c r="U4441" s="1"/>
  <c r="N4441"/>
  <c r="M4441"/>
  <c r="Y4441" s="1"/>
  <c r="L4441"/>
  <c r="K4441"/>
  <c r="Q4903"/>
  <c r="P4903"/>
  <c r="O4903"/>
  <c r="U4903" s="1"/>
  <c r="N4903"/>
  <c r="M4903"/>
  <c r="Y4903" s="1"/>
  <c r="L4903"/>
  <c r="K4903"/>
  <c r="Q5512"/>
  <c r="P5512"/>
  <c r="O5512"/>
  <c r="U5512" s="1"/>
  <c r="N5512"/>
  <c r="M5512"/>
  <c r="Y5512" s="1"/>
  <c r="L5512"/>
  <c r="K5512"/>
  <c r="Q6276"/>
  <c r="P6276"/>
  <c r="O6276"/>
  <c r="U6276" s="1"/>
  <c r="N6276"/>
  <c r="M6276"/>
  <c r="Y6276" s="1"/>
  <c r="L6276"/>
  <c r="K6276"/>
  <c r="Q7175"/>
  <c r="P7175"/>
  <c r="O7175"/>
  <c r="U7175" s="1"/>
  <c r="N7175"/>
  <c r="M7175"/>
  <c r="Y7175" s="1"/>
  <c r="L7175"/>
  <c r="K7175"/>
  <c r="Q6247"/>
  <c r="P6247"/>
  <c r="O6247"/>
  <c r="U6247" s="1"/>
  <c r="N6247"/>
  <c r="M6247"/>
  <c r="Y6247" s="1"/>
  <c r="L6247"/>
  <c r="K6247"/>
  <c r="Q5437"/>
  <c r="P5437"/>
  <c r="O5437"/>
  <c r="U5437" s="1"/>
  <c r="N5437"/>
  <c r="M5437"/>
  <c r="Y5437" s="1"/>
  <c r="L5437"/>
  <c r="K5437"/>
  <c r="Q4773"/>
  <c r="P4773"/>
  <c r="O4773"/>
  <c r="U4773" s="1"/>
  <c r="N4773"/>
  <c r="M4773"/>
  <c r="Y4773" s="1"/>
  <c r="L4773"/>
  <c r="K4773"/>
  <c r="Q4285"/>
  <c r="P4285"/>
  <c r="O4285"/>
  <c r="U4285" s="1"/>
  <c r="N4285"/>
  <c r="M4285"/>
  <c r="Y4285" s="1"/>
  <c r="L4285"/>
  <c r="K4285"/>
  <c r="Q3920"/>
  <c r="P3920"/>
  <c r="O3920"/>
  <c r="U3920" s="1"/>
  <c r="N3920"/>
  <c r="M3920"/>
  <c r="Y3920" s="1"/>
  <c r="L3920"/>
  <c r="K3920"/>
  <c r="Q3687"/>
  <c r="P3687"/>
  <c r="O3687"/>
  <c r="U3687" s="1"/>
  <c r="N3687"/>
  <c r="M3687"/>
  <c r="Y3687" s="1"/>
  <c r="L3687"/>
  <c r="K3687"/>
  <c r="Q3603"/>
  <c r="P3603"/>
  <c r="O3603"/>
  <c r="U3603" s="1"/>
  <c r="N3603"/>
  <c r="M3603"/>
  <c r="Y3603" s="1"/>
  <c r="L3603"/>
  <c r="K3603"/>
  <c r="Q3647"/>
  <c r="P3647"/>
  <c r="O3647"/>
  <c r="U3647" s="1"/>
  <c r="N3647"/>
  <c r="M3647"/>
  <c r="Y3647" s="1"/>
  <c r="L3647"/>
  <c r="K3647"/>
  <c r="Q3822"/>
  <c r="P3822"/>
  <c r="O3822"/>
  <c r="U3822" s="1"/>
  <c r="N3822"/>
  <c r="M3822"/>
  <c r="Y3822" s="1"/>
  <c r="L3822"/>
  <c r="K3822"/>
  <c r="Q4133"/>
  <c r="P4133"/>
  <c r="O4133"/>
  <c r="U4133" s="1"/>
  <c r="N4133"/>
  <c r="M4133"/>
  <c r="Y4133" s="1"/>
  <c r="L4133"/>
  <c r="K4133"/>
  <c r="Q4594"/>
  <c r="P4594"/>
  <c r="O4594"/>
  <c r="U4594" s="1"/>
  <c r="N4594"/>
  <c r="M4594"/>
  <c r="Y4594" s="1"/>
  <c r="L4594"/>
  <c r="K4594"/>
  <c r="Q5198"/>
  <c r="P5198"/>
  <c r="O5198"/>
  <c r="U5198" s="1"/>
  <c r="N5198"/>
  <c r="M5198"/>
  <c r="Y5198" s="1"/>
  <c r="L5198"/>
  <c r="K5198"/>
  <c r="Q5952"/>
  <c r="P5952"/>
  <c r="O5952"/>
  <c r="U5952" s="1"/>
  <c r="N5952"/>
  <c r="M5952"/>
  <c r="Y5952" s="1"/>
  <c r="L5952"/>
  <c r="K5952"/>
  <c r="Q6861"/>
  <c r="P6861"/>
  <c r="O6861"/>
  <c r="U6861" s="1"/>
  <c r="N6861"/>
  <c r="M6861"/>
  <c r="Y6861" s="1"/>
  <c r="L6861"/>
  <c r="K6861"/>
  <c r="Q6889"/>
  <c r="P6889"/>
  <c r="O6889"/>
  <c r="U6889" s="1"/>
  <c r="N6889"/>
  <c r="M6889"/>
  <c r="Y6889" s="1"/>
  <c r="L6889"/>
  <c r="K6889"/>
  <c r="Q5936"/>
  <c r="P5936"/>
  <c r="O5936"/>
  <c r="U5936" s="1"/>
  <c r="N5936"/>
  <c r="M5936"/>
  <c r="Y5936" s="1"/>
  <c r="L5936"/>
  <c r="K5936"/>
  <c r="Q5141"/>
  <c r="P5141"/>
  <c r="O5141"/>
  <c r="U5141" s="1"/>
  <c r="N5141"/>
  <c r="M5141"/>
  <c r="Y5141" s="1"/>
  <c r="L5141"/>
  <c r="K5141"/>
  <c r="Q4481"/>
  <c r="P4481"/>
  <c r="O4481"/>
  <c r="U4481" s="1"/>
  <c r="N4481"/>
  <c r="M4481"/>
  <c r="Y4481" s="1"/>
  <c r="L4481"/>
  <c r="K4481"/>
  <c r="Q3983"/>
  <c r="P3983"/>
  <c r="O3983"/>
  <c r="U3983" s="1"/>
  <c r="N3983"/>
  <c r="M3983"/>
  <c r="Y3983" s="1"/>
  <c r="L3983"/>
  <c r="K3983"/>
  <c r="Q3627"/>
  <c r="P3627"/>
  <c r="O3627"/>
  <c r="U3627" s="1"/>
  <c r="N3627"/>
  <c r="M3627"/>
  <c r="Y3627" s="1"/>
  <c r="L3627"/>
  <c r="K3627"/>
  <c r="Q3401"/>
  <c r="P3401"/>
  <c r="O3401"/>
  <c r="U3401" s="1"/>
  <c r="N3401"/>
  <c r="M3401"/>
  <c r="Y3401" s="1"/>
  <c r="L3401"/>
  <c r="K3401"/>
  <c r="Q3319"/>
  <c r="P3319"/>
  <c r="O3319"/>
  <c r="U3319" s="1"/>
  <c r="N3319"/>
  <c r="M3319"/>
  <c r="Y3319" s="1"/>
  <c r="L3319"/>
  <c r="K3319"/>
  <c r="Q3361"/>
  <c r="P3361"/>
  <c r="O3361"/>
  <c r="U3361" s="1"/>
  <c r="N3361"/>
  <c r="M3361"/>
  <c r="Y3361" s="1"/>
  <c r="L3361"/>
  <c r="K3361"/>
  <c r="Q3537"/>
  <c r="P3537"/>
  <c r="O3537"/>
  <c r="U3537" s="1"/>
  <c r="N3537"/>
  <c r="M3537"/>
  <c r="Y3537" s="1"/>
  <c r="L3537"/>
  <c r="K3537"/>
  <c r="Q3850"/>
  <c r="P3850"/>
  <c r="O3850"/>
  <c r="U3850" s="1"/>
  <c r="N3850"/>
  <c r="M3850"/>
  <c r="Y3850" s="1"/>
  <c r="L3850"/>
  <c r="K3850"/>
  <c r="Q4299"/>
  <c r="P4299"/>
  <c r="O4299"/>
  <c r="U4299" s="1"/>
  <c r="N4299"/>
  <c r="M4299"/>
  <c r="Y4299" s="1"/>
  <c r="L4299"/>
  <c r="K4299"/>
  <c r="Q4891"/>
  <c r="P4891"/>
  <c r="O4891"/>
  <c r="U4891" s="1"/>
  <c r="N4891"/>
  <c r="M4891"/>
  <c r="Y4891" s="1"/>
  <c r="L4891"/>
  <c r="K4891"/>
  <c r="Q5646"/>
  <c r="P5646"/>
  <c r="O5646"/>
  <c r="U5646" s="1"/>
  <c r="N5646"/>
  <c r="M5646"/>
  <c r="Y5646" s="1"/>
  <c r="L5646"/>
  <c r="K5646"/>
  <c r="Q6552"/>
  <c r="P6552"/>
  <c r="O6552"/>
  <c r="U6552" s="1"/>
  <c r="N6552"/>
  <c r="M6552"/>
  <c r="Y6552" s="1"/>
  <c r="L6552"/>
  <c r="K6552"/>
  <c r="Q7556"/>
  <c r="P7556"/>
  <c r="O7556"/>
  <c r="U7556" s="1"/>
  <c r="N7556"/>
  <c r="M7556"/>
  <c r="Y7556" s="1"/>
  <c r="L7556"/>
  <c r="K7556"/>
  <c r="Q6608"/>
  <c r="P6608"/>
  <c r="O6608"/>
  <c r="U6608" s="1"/>
  <c r="N6608"/>
  <c r="M6608"/>
  <c r="Y6608" s="1"/>
  <c r="L6608"/>
  <c r="K6608"/>
  <c r="Q5652"/>
  <c r="P5652"/>
  <c r="O5652"/>
  <c r="U5652" s="1"/>
  <c r="N5652"/>
  <c r="M5652"/>
  <c r="Y5652" s="1"/>
  <c r="L5652"/>
  <c r="K5652"/>
  <c r="Q4849"/>
  <c r="P4849"/>
  <c r="O4849"/>
  <c r="U4849" s="1"/>
  <c r="N4849"/>
  <c r="M4849"/>
  <c r="Y4849" s="1"/>
  <c r="L4849"/>
  <c r="K4849"/>
  <c r="Q4205"/>
  <c r="P4205"/>
  <c r="O4205"/>
  <c r="U4205" s="1"/>
  <c r="N4205"/>
  <c r="M4205"/>
  <c r="Y4205" s="1"/>
  <c r="L4205"/>
  <c r="K4205"/>
  <c r="Q3713"/>
  <c r="P3713"/>
  <c r="O3713"/>
  <c r="U3713" s="1"/>
  <c r="N3713"/>
  <c r="M3713"/>
  <c r="Y3713" s="1"/>
  <c r="L3713"/>
  <c r="K3713"/>
  <c r="Q3356"/>
  <c r="P3356"/>
  <c r="O3356"/>
  <c r="U3356" s="1"/>
  <c r="N3356"/>
  <c r="M3356"/>
  <c r="Y3356" s="1"/>
  <c r="L3356"/>
  <c r="K3356"/>
  <c r="Q3142"/>
  <c r="P3142"/>
  <c r="O3142"/>
  <c r="U3142" s="1"/>
  <c r="N3142"/>
  <c r="M3142"/>
  <c r="Y3142" s="1"/>
  <c r="L3142"/>
  <c r="K3142"/>
  <c r="Q3044"/>
  <c r="P3044"/>
  <c r="O3044"/>
  <c r="U3044" s="1"/>
  <c r="N3044"/>
  <c r="M3044"/>
  <c r="Y3044" s="1"/>
  <c r="L3044"/>
  <c r="K3044"/>
  <c r="Q3092"/>
  <c r="P3092"/>
  <c r="O3092"/>
  <c r="U3092" s="1"/>
  <c r="N3092"/>
  <c r="M3092"/>
  <c r="Y3092" s="1"/>
  <c r="L3092"/>
  <c r="K3092"/>
  <c r="Q3270"/>
  <c r="P3270"/>
  <c r="O3270"/>
  <c r="U3270" s="1"/>
  <c r="N3270"/>
  <c r="M3270"/>
  <c r="Y3270" s="1"/>
  <c r="L3270"/>
  <c r="K3270"/>
  <c r="Q3578"/>
  <c r="P3578"/>
  <c r="O3578"/>
  <c r="U3578" s="1"/>
  <c r="N3578"/>
  <c r="M3578"/>
  <c r="Y3578" s="1"/>
  <c r="L3578"/>
  <c r="K3578"/>
  <c r="Q4018"/>
  <c r="P4018"/>
  <c r="O4018"/>
  <c r="U4018" s="1"/>
  <c r="N4018"/>
  <c r="M4018"/>
  <c r="Y4018" s="1"/>
  <c r="L4018"/>
  <c r="K4018"/>
  <c r="Q4612"/>
  <c r="P4612"/>
  <c r="O4612"/>
  <c r="U4612" s="1"/>
  <c r="N4612"/>
  <c r="M4612"/>
  <c r="Y4612" s="1"/>
  <c r="L4612"/>
  <c r="K4612"/>
  <c r="Q5358"/>
  <c r="P5358"/>
  <c r="O5358"/>
  <c r="U5358" s="1"/>
  <c r="N5358"/>
  <c r="M5358"/>
  <c r="Y5358" s="1"/>
  <c r="L5358"/>
  <c r="K5358"/>
  <c r="Q6263"/>
  <c r="P6263"/>
  <c r="O6263"/>
  <c r="U6263" s="1"/>
  <c r="N6263"/>
  <c r="M6263"/>
  <c r="Y6263" s="1"/>
  <c r="L6263"/>
  <c r="K6263"/>
  <c r="Q7299"/>
  <c r="P7299"/>
  <c r="O7299"/>
  <c r="U7299" s="1"/>
  <c r="N7299"/>
  <c r="M7299"/>
  <c r="Y7299" s="1"/>
  <c r="L7299"/>
  <c r="K7299"/>
  <c r="Q7413"/>
  <c r="P7413"/>
  <c r="O7413"/>
  <c r="U7413" s="1"/>
  <c r="N7413"/>
  <c r="M7413"/>
  <c r="Y7413" s="1"/>
  <c r="L7413"/>
  <c r="K7413"/>
  <c r="Q6332"/>
  <c r="P6332"/>
  <c r="O6332"/>
  <c r="U6332" s="1"/>
  <c r="N6332"/>
  <c r="M6332"/>
  <c r="Y6332" s="1"/>
  <c r="L6332"/>
  <c r="K6332"/>
  <c r="Q5376"/>
  <c r="P5376"/>
  <c r="O5376"/>
  <c r="U5376" s="1"/>
  <c r="N5376"/>
  <c r="M5376"/>
  <c r="Y5376" s="1"/>
  <c r="L5376"/>
  <c r="K5376"/>
  <c r="Q4588"/>
  <c r="P4588"/>
  <c r="O4588"/>
  <c r="U4588" s="1"/>
  <c r="N4588"/>
  <c r="M4588"/>
  <c r="Y4588" s="1"/>
  <c r="L4588"/>
  <c r="K4588"/>
  <c r="Q3947"/>
  <c r="P3947"/>
  <c r="O3947"/>
  <c r="U3947" s="1"/>
  <c r="N3947"/>
  <c r="M3947"/>
  <c r="Y3947" s="1"/>
  <c r="L3947"/>
  <c r="K3947"/>
  <c r="Q3461"/>
  <c r="P3461"/>
  <c r="O3461"/>
  <c r="U3461" s="1"/>
  <c r="N3461"/>
  <c r="M3461"/>
  <c r="Y3461" s="1"/>
  <c r="L3461"/>
  <c r="K3461"/>
  <c r="Q3104"/>
  <c r="P3104"/>
  <c r="O3104"/>
  <c r="U3104" s="1"/>
  <c r="N3104"/>
  <c r="M3104"/>
  <c r="Y3104" s="1"/>
  <c r="L3104"/>
  <c r="K3104"/>
  <c r="Q2890"/>
  <c r="P2890"/>
  <c r="O2890"/>
  <c r="U2890" s="1"/>
  <c r="N2890"/>
  <c r="M2890"/>
  <c r="Y2890" s="1"/>
  <c r="L2890"/>
  <c r="K2890"/>
  <c r="Q2814"/>
  <c r="P2814"/>
  <c r="O2814"/>
  <c r="U2814" s="1"/>
  <c r="N2814"/>
  <c r="M2814"/>
  <c r="Y2814" s="1"/>
  <c r="L2814"/>
  <c r="K2814"/>
  <c r="Q2851"/>
  <c r="P2851"/>
  <c r="O2851"/>
  <c r="U2851" s="1"/>
  <c r="N2851"/>
  <c r="M2851"/>
  <c r="Y2851" s="1"/>
  <c r="L2851"/>
  <c r="K2851"/>
  <c r="Q3011"/>
  <c r="P3011"/>
  <c r="O3011"/>
  <c r="U3011" s="1"/>
  <c r="N3011"/>
  <c r="M3011"/>
  <c r="Y3011" s="1"/>
  <c r="L3011"/>
  <c r="K3011"/>
  <c r="Q3324"/>
  <c r="P3324"/>
  <c r="O3324"/>
  <c r="U3324" s="1"/>
  <c r="N3324"/>
  <c r="M3324"/>
  <c r="Y3324" s="1"/>
  <c r="L3324"/>
  <c r="K3324"/>
  <c r="Q3769"/>
  <c r="P3769"/>
  <c r="O3769"/>
  <c r="U3769" s="1"/>
  <c r="N3769"/>
  <c r="M3769"/>
  <c r="Y3769" s="1"/>
  <c r="L3769"/>
  <c r="K3769"/>
  <c r="Q4356"/>
  <c r="P4356"/>
  <c r="O4356"/>
  <c r="U4356" s="1"/>
  <c r="N4356"/>
  <c r="M4356"/>
  <c r="Y4356" s="1"/>
  <c r="L4356"/>
  <c r="K4356"/>
  <c r="Q5092"/>
  <c r="P5092"/>
  <c r="O5092"/>
  <c r="U5092" s="1"/>
  <c r="N5092"/>
  <c r="M5092"/>
  <c r="Y5092" s="1"/>
  <c r="L5092"/>
  <c r="K5092"/>
  <c r="Q5985"/>
  <c r="P5985"/>
  <c r="O5985"/>
  <c r="U5985" s="1"/>
  <c r="N5985"/>
  <c r="M5985"/>
  <c r="Y5985" s="1"/>
  <c r="L5985"/>
  <c r="K5985"/>
  <c r="Q7028"/>
  <c r="P7028"/>
  <c r="O7028"/>
  <c r="U7028" s="1"/>
  <c r="N7028"/>
  <c r="M7028"/>
  <c r="Y7028" s="1"/>
  <c r="L7028"/>
  <c r="K7028"/>
  <c r="Q7165"/>
  <c r="P7165"/>
  <c r="O7165"/>
  <c r="U7165" s="1"/>
  <c r="N7165"/>
  <c r="M7165"/>
  <c r="Y7165" s="1"/>
  <c r="L7165"/>
  <c r="K7165"/>
  <c r="Q6080"/>
  <c r="P6080"/>
  <c r="O6080"/>
  <c r="U6080" s="1"/>
  <c r="N6080"/>
  <c r="M6080"/>
  <c r="Y6080" s="1"/>
  <c r="L6080"/>
  <c r="K6080"/>
  <c r="Q5136"/>
  <c r="P5136"/>
  <c r="O5136"/>
  <c r="U5136" s="1"/>
  <c r="N5136"/>
  <c r="M5136"/>
  <c r="Y5136" s="1"/>
  <c r="L5136"/>
  <c r="K5136"/>
  <c r="Q4348"/>
  <c r="P4348"/>
  <c r="O4348"/>
  <c r="U4348" s="1"/>
  <c r="N4348"/>
  <c r="M4348"/>
  <c r="Y4348" s="1"/>
  <c r="L4348"/>
  <c r="K4348"/>
  <c r="Q3712"/>
  <c r="P3712"/>
  <c r="O3712"/>
  <c r="U3712" s="1"/>
  <c r="N3712"/>
  <c r="M3712"/>
  <c r="Y3712" s="1"/>
  <c r="L3712"/>
  <c r="K3712"/>
  <c r="Q3225"/>
  <c r="P3225"/>
  <c r="O3225"/>
  <c r="U3225" s="1"/>
  <c r="N3225"/>
  <c r="M3225"/>
  <c r="Y3225" s="1"/>
  <c r="L3225"/>
  <c r="K3225"/>
  <c r="Q2878"/>
  <c r="P2878"/>
  <c r="O2878"/>
  <c r="U2878" s="1"/>
  <c r="N2878"/>
  <c r="M2878"/>
  <c r="Y2878" s="1"/>
  <c r="L2878"/>
  <c r="K2878"/>
  <c r="Q2679"/>
  <c r="P2679"/>
  <c r="O2679"/>
  <c r="U2679" s="1"/>
  <c r="N2679"/>
  <c r="M2679"/>
  <c r="Y2679" s="1"/>
  <c r="L2679"/>
  <c r="K2679"/>
  <c r="Q2592"/>
  <c r="P2592"/>
  <c r="O2592"/>
  <c r="U2592" s="1"/>
  <c r="N2592"/>
  <c r="M2592"/>
  <c r="Y2592" s="1"/>
  <c r="L2592"/>
  <c r="K2592"/>
  <c r="Q2643"/>
  <c r="P2643"/>
  <c r="O2643"/>
  <c r="U2643" s="1"/>
  <c r="N2643"/>
  <c r="M2643"/>
  <c r="Y2643" s="1"/>
  <c r="L2643"/>
  <c r="K2643"/>
  <c r="Q2799"/>
  <c r="P2799"/>
  <c r="O2799"/>
  <c r="U2799" s="1"/>
  <c r="N2799"/>
  <c r="M2799"/>
  <c r="Y2799" s="1"/>
  <c r="L2799"/>
  <c r="K2799"/>
  <c r="Q3090"/>
  <c r="P3090"/>
  <c r="O3090"/>
  <c r="U3090" s="1"/>
  <c r="N3090"/>
  <c r="M3090"/>
  <c r="Y3090" s="1"/>
  <c r="L3090"/>
  <c r="K3090"/>
  <c r="Q3529"/>
  <c r="P3529"/>
  <c r="O3529"/>
  <c r="U3529" s="1"/>
  <c r="N3529"/>
  <c r="M3529"/>
  <c r="Y3529" s="1"/>
  <c r="L3529"/>
  <c r="K3529"/>
  <c r="Q4104"/>
  <c r="P4104"/>
  <c r="O4104"/>
  <c r="U4104" s="1"/>
  <c r="N4104"/>
  <c r="M4104"/>
  <c r="Y4104" s="1"/>
  <c r="L4104"/>
  <c r="K4104"/>
  <c r="Q4833"/>
  <c r="P4833"/>
  <c r="O4833"/>
  <c r="U4833" s="1"/>
  <c r="N4833"/>
  <c r="M4833"/>
  <c r="Y4833" s="1"/>
  <c r="L4833"/>
  <c r="K4833"/>
  <c r="Q5745"/>
  <c r="P5745"/>
  <c r="O5745"/>
  <c r="U5745" s="1"/>
  <c r="N5745"/>
  <c r="M5745"/>
  <c r="Y5745" s="1"/>
  <c r="L5745"/>
  <c r="K5745"/>
  <c r="Q6784"/>
  <c r="P6784"/>
  <c r="O6784"/>
  <c r="U6784" s="1"/>
  <c r="N6784"/>
  <c r="M6784"/>
  <c r="Y6784" s="1"/>
  <c r="L6784"/>
  <c r="K6784"/>
  <c r="Q6927"/>
  <c r="P6927"/>
  <c r="O6927"/>
  <c r="U6927" s="1"/>
  <c r="N6927"/>
  <c r="M6927"/>
  <c r="Y6927" s="1"/>
  <c r="L6927"/>
  <c r="K6927"/>
  <c r="Q5851"/>
  <c r="P5851"/>
  <c r="O5851"/>
  <c r="U5851" s="1"/>
  <c r="N5851"/>
  <c r="M5851"/>
  <c r="Y5851" s="1"/>
  <c r="L5851"/>
  <c r="K5851"/>
  <c r="Q4893"/>
  <c r="P4893"/>
  <c r="O4893"/>
  <c r="U4893" s="1"/>
  <c r="N4893"/>
  <c r="M4893"/>
  <c r="Y4893" s="1"/>
  <c r="L4893"/>
  <c r="K4893"/>
  <c r="Q4117"/>
  <c r="P4117"/>
  <c r="O4117"/>
  <c r="U4117" s="1"/>
  <c r="N4117"/>
  <c r="M4117"/>
  <c r="Y4117" s="1"/>
  <c r="L4117"/>
  <c r="K4117"/>
  <c r="Q3487"/>
  <c r="P3487"/>
  <c r="O3487"/>
  <c r="U3487" s="1"/>
  <c r="N3487"/>
  <c r="M3487"/>
  <c r="Y3487" s="1"/>
  <c r="L3487"/>
  <c r="K3487"/>
  <c r="Q3005"/>
  <c r="P3005"/>
  <c r="O3005"/>
  <c r="U3005" s="1"/>
  <c r="N3005"/>
  <c r="M3005"/>
  <c r="Y3005" s="1"/>
  <c r="L3005"/>
  <c r="K3005"/>
  <c r="Q2680"/>
  <c r="P2680"/>
  <c r="O2680"/>
  <c r="U2680" s="1"/>
  <c r="N2680"/>
  <c r="M2680"/>
  <c r="Y2680" s="1"/>
  <c r="L2680"/>
  <c r="K2680"/>
  <c r="Q2467"/>
  <c r="P2467"/>
  <c r="O2467"/>
  <c r="U2467" s="1"/>
  <c r="N2467"/>
  <c r="M2467"/>
  <c r="Y2467" s="1"/>
  <c r="L2467"/>
  <c r="K2467"/>
  <c r="Q2395"/>
  <c r="P2395"/>
  <c r="O2395"/>
  <c r="U2395" s="1"/>
  <c r="N2395"/>
  <c r="M2395"/>
  <c r="Y2395" s="1"/>
  <c r="L2395"/>
  <c r="K2395"/>
  <c r="Q2425"/>
  <c r="P2425"/>
  <c r="O2425"/>
  <c r="U2425" s="1"/>
  <c r="N2425"/>
  <c r="M2425"/>
  <c r="Y2425" s="1"/>
  <c r="L2425"/>
  <c r="K2425"/>
  <c r="Q2593"/>
  <c r="P2593"/>
  <c r="O2593"/>
  <c r="U2593" s="1"/>
  <c r="N2593"/>
  <c r="M2593"/>
  <c r="Y2593" s="1"/>
  <c r="L2593"/>
  <c r="K2593"/>
  <c r="Q2875"/>
  <c r="P2875"/>
  <c r="O2875"/>
  <c r="U2875" s="1"/>
  <c r="N2875"/>
  <c r="M2875"/>
  <c r="Y2875" s="1"/>
  <c r="L2875"/>
  <c r="K2875"/>
  <c r="Q3310"/>
  <c r="P3310"/>
  <c r="O3310"/>
  <c r="U3310" s="1"/>
  <c r="N3310"/>
  <c r="M3310"/>
  <c r="Y3310" s="1"/>
  <c r="L3310"/>
  <c r="K3310"/>
  <c r="Q3890"/>
  <c r="P3890"/>
  <c r="O3890"/>
  <c r="U3890" s="1"/>
  <c r="N3890"/>
  <c r="M3890"/>
  <c r="Y3890" s="1"/>
  <c r="L3890"/>
  <c r="K3890"/>
  <c r="Q4610"/>
  <c r="P4610"/>
  <c r="O4610"/>
  <c r="U4610" s="1"/>
  <c r="N4610"/>
  <c r="M4610"/>
  <c r="Y4610" s="1"/>
  <c r="L4610"/>
  <c r="K4610"/>
  <c r="Q5499"/>
  <c r="P5499"/>
  <c r="O5499"/>
  <c r="U5499" s="1"/>
  <c r="N5499"/>
  <c r="M5499"/>
  <c r="Y5499" s="1"/>
  <c r="L5499"/>
  <c r="K5499"/>
  <c r="Q6720"/>
  <c r="P6720"/>
  <c r="O6720"/>
  <c r="U6720" s="1"/>
  <c r="N6720"/>
  <c r="M6720"/>
  <c r="Y6720" s="1"/>
  <c r="L6720"/>
  <c r="K6720"/>
  <c r="Q5625"/>
  <c r="P5625"/>
  <c r="O5625"/>
  <c r="U5625" s="1"/>
  <c r="N5625"/>
  <c r="M5625"/>
  <c r="Y5625" s="1"/>
  <c r="L5625"/>
  <c r="K5625"/>
  <c r="Q4686"/>
  <c r="P4686"/>
  <c r="O4686"/>
  <c r="U4686" s="1"/>
  <c r="N4686"/>
  <c r="M4686"/>
  <c r="Y4686" s="1"/>
  <c r="L4686"/>
  <c r="K4686"/>
  <c r="Q3914"/>
  <c r="P3914"/>
  <c r="O3914"/>
  <c r="U3914" s="1"/>
  <c r="N3914"/>
  <c r="M3914"/>
  <c r="Y3914" s="1"/>
  <c r="L3914"/>
  <c r="K3914"/>
  <c r="Q3288"/>
  <c r="P3288"/>
  <c r="O3288"/>
  <c r="U3288" s="1"/>
  <c r="N3288"/>
  <c r="M3288"/>
  <c r="Y3288" s="1"/>
  <c r="L3288"/>
  <c r="K3288"/>
  <c r="Q2815"/>
  <c r="P2815"/>
  <c r="O2815"/>
  <c r="U2815" s="1"/>
  <c r="N2815"/>
  <c r="M2815"/>
  <c r="Y2815" s="1"/>
  <c r="L2815"/>
  <c r="K2815"/>
  <c r="Q2486"/>
  <c r="P2486"/>
  <c r="O2486"/>
  <c r="U2486" s="1"/>
  <c r="N2486"/>
  <c r="M2486"/>
  <c r="Y2486" s="1"/>
  <c r="L2486"/>
  <c r="K2486"/>
  <c r="Q2292"/>
  <c r="P2292"/>
  <c r="O2292"/>
  <c r="U2292" s="1"/>
  <c r="N2292"/>
  <c r="M2292"/>
  <c r="Y2292" s="1"/>
  <c r="L2292"/>
  <c r="K2292"/>
  <c r="Q2213"/>
  <c r="P2213"/>
  <c r="O2213"/>
  <c r="U2213" s="1"/>
  <c r="N2213"/>
  <c r="M2213"/>
  <c r="Y2213" s="1"/>
  <c r="L2213"/>
  <c r="K2213"/>
  <c r="Q2250"/>
  <c r="P2250"/>
  <c r="O2250"/>
  <c r="U2250" s="1"/>
  <c r="N2250"/>
  <c r="M2250"/>
  <c r="Y2250" s="1"/>
  <c r="L2250"/>
  <c r="K2250"/>
  <c r="Q2405"/>
  <c r="P2405"/>
  <c r="O2405"/>
  <c r="U2405" s="1"/>
  <c r="N2405"/>
  <c r="M2405"/>
  <c r="Y2405" s="1"/>
  <c r="L2405"/>
  <c r="K2405"/>
  <c r="Q2690"/>
  <c r="P2690"/>
  <c r="O2690"/>
  <c r="U2690" s="1"/>
  <c r="N2690"/>
  <c r="M2690"/>
  <c r="Y2690" s="1"/>
  <c r="L2690"/>
  <c r="K2690"/>
  <c r="Q3106"/>
  <c r="P3106"/>
  <c r="O3106"/>
  <c r="U3106" s="1"/>
  <c r="N3106"/>
  <c r="M3106"/>
  <c r="Y3106" s="1"/>
  <c r="L3106"/>
  <c r="K3106"/>
  <c r="Q3678"/>
  <c r="P3678"/>
  <c r="O3678"/>
  <c r="U3678" s="1"/>
  <c r="N3678"/>
  <c r="M3678"/>
  <c r="Y3678" s="1"/>
  <c r="L3678"/>
  <c r="K3678"/>
  <c r="Q4394"/>
  <c r="P4394"/>
  <c r="O4394"/>
  <c r="U4394" s="1"/>
  <c r="N4394"/>
  <c r="M4394"/>
  <c r="Y4394" s="1"/>
  <c r="L4394"/>
  <c r="K4394"/>
  <c r="Q5283"/>
  <c r="P5283"/>
  <c r="O5283"/>
  <c r="U5283" s="1"/>
  <c r="N5283"/>
  <c r="M5283"/>
  <c r="Y5283" s="1"/>
  <c r="L5283"/>
  <c r="K5283"/>
  <c r="Q6516"/>
  <c r="P6516"/>
  <c r="O6516"/>
  <c r="U6516" s="1"/>
  <c r="N6516"/>
  <c r="M6516"/>
  <c r="Y6516" s="1"/>
  <c r="L6516"/>
  <c r="K6516"/>
  <c r="Q5422"/>
  <c r="P5422"/>
  <c r="O5422"/>
  <c r="U5422" s="1"/>
  <c r="N5422"/>
  <c r="M5422"/>
  <c r="Y5422" s="1"/>
  <c r="L5422"/>
  <c r="K5422"/>
  <c r="Q4490"/>
  <c r="P4490"/>
  <c r="O4490"/>
  <c r="U4490" s="1"/>
  <c r="N4490"/>
  <c r="M4490"/>
  <c r="Y4490" s="1"/>
  <c r="L4490"/>
  <c r="K4490"/>
  <c r="Q3727"/>
  <c r="P3727"/>
  <c r="O3727"/>
  <c r="U3727" s="1"/>
  <c r="N3727"/>
  <c r="M3727"/>
  <c r="Y3727" s="1"/>
  <c r="L3727"/>
  <c r="K3727"/>
  <c r="Q3099"/>
  <c r="P3099"/>
  <c r="O3099"/>
  <c r="U3099" s="1"/>
  <c r="N3099"/>
  <c r="M3099"/>
  <c r="Y3099" s="1"/>
  <c r="L3099"/>
  <c r="K3099"/>
  <c r="Q2652"/>
  <c r="P2652"/>
  <c r="O2652"/>
  <c r="U2652" s="1"/>
  <c r="N2652"/>
  <c r="M2652"/>
  <c r="Y2652" s="1"/>
  <c r="L2652"/>
  <c r="K2652"/>
  <c r="Q2325"/>
  <c r="P2325"/>
  <c r="O2325"/>
  <c r="U2325" s="1"/>
  <c r="N2325"/>
  <c r="M2325"/>
  <c r="Y2325" s="1"/>
  <c r="L2325"/>
  <c r="K2325"/>
  <c r="Q2133"/>
  <c r="P2133"/>
  <c r="O2133"/>
  <c r="U2133" s="1"/>
  <c r="N2133"/>
  <c r="M2133"/>
  <c r="Y2133" s="1"/>
  <c r="L2133"/>
  <c r="K2133"/>
  <c r="Q2042"/>
  <c r="P2042"/>
  <c r="O2042"/>
  <c r="U2042" s="1"/>
  <c r="N2042"/>
  <c r="M2042"/>
  <c r="Y2042" s="1"/>
  <c r="L2042"/>
  <c r="K2042"/>
  <c r="Q2079"/>
  <c r="P2079"/>
  <c r="O2079"/>
  <c r="U2079" s="1"/>
  <c r="N2079"/>
  <c r="M2079"/>
  <c r="Y2079" s="1"/>
  <c r="L2079"/>
  <c r="K2079"/>
  <c r="Q2241"/>
  <c r="P2241"/>
  <c r="O2241"/>
  <c r="U2241" s="1"/>
  <c r="N2241"/>
  <c r="M2241"/>
  <c r="Y2241" s="1"/>
  <c r="L2241"/>
  <c r="K2241"/>
  <c r="Q2517"/>
  <c r="P2517"/>
  <c r="O2517"/>
  <c r="U2517" s="1"/>
  <c r="N2517"/>
  <c r="M2517"/>
  <c r="Y2517" s="1"/>
  <c r="L2517"/>
  <c r="K2517"/>
  <c r="Q2928"/>
  <c r="P2928"/>
  <c r="O2928"/>
  <c r="U2928" s="1"/>
  <c r="N2928"/>
  <c r="M2928"/>
  <c r="Y2928" s="1"/>
  <c r="L2928"/>
  <c r="K2928"/>
  <c r="Q3490"/>
  <c r="P3490"/>
  <c r="O3490"/>
  <c r="U3490" s="1"/>
  <c r="N3490"/>
  <c r="M3490"/>
  <c r="Y3490" s="1"/>
  <c r="L3490"/>
  <c r="K3490"/>
  <c r="Q4206"/>
  <c r="P4206"/>
  <c r="O4206"/>
  <c r="U4206" s="1"/>
  <c r="N4206"/>
  <c r="M4206"/>
  <c r="Y4206" s="1"/>
  <c r="L4206"/>
  <c r="K4206"/>
  <c r="Q5085"/>
  <c r="P5085"/>
  <c r="O5085"/>
  <c r="U5085" s="1"/>
  <c r="N5085"/>
  <c r="M5085"/>
  <c r="Y5085" s="1"/>
  <c r="L5085"/>
  <c r="K5085"/>
  <c r="Q7538"/>
  <c r="P7538"/>
  <c r="O7538"/>
  <c r="U7538" s="1"/>
  <c r="N7538"/>
  <c r="M7538"/>
  <c r="Y7538" s="1"/>
  <c r="L7538"/>
  <c r="K7538"/>
  <c r="Q6333"/>
  <c r="P6333"/>
  <c r="O6333"/>
  <c r="U6333" s="1"/>
  <c r="N6333"/>
  <c r="M6333"/>
  <c r="Y6333" s="1"/>
  <c r="L6333"/>
  <c r="K6333"/>
  <c r="Q5241"/>
  <c r="P5241"/>
  <c r="O5241"/>
  <c r="U5241" s="1"/>
  <c r="N5241"/>
  <c r="M5241"/>
  <c r="Y5241" s="1"/>
  <c r="L5241"/>
  <c r="K5241"/>
  <c r="Q4323"/>
  <c r="P4323"/>
  <c r="O4323"/>
  <c r="U4323" s="1"/>
  <c r="N4323"/>
  <c r="M4323"/>
  <c r="Y4323" s="1"/>
  <c r="L4323"/>
  <c r="K4323"/>
  <c r="Q3557"/>
  <c r="P3557"/>
  <c r="O3557"/>
  <c r="U3557" s="1"/>
  <c r="N3557"/>
  <c r="M3557"/>
  <c r="Y3557" s="1"/>
  <c r="L3557"/>
  <c r="K3557"/>
  <c r="Q2936"/>
  <c r="P2936"/>
  <c r="O2936"/>
  <c r="U2936" s="1"/>
  <c r="N2936"/>
  <c r="M2936"/>
  <c r="Y2936" s="1"/>
  <c r="L2936"/>
  <c r="K2936"/>
  <c r="Q2481"/>
  <c r="P2481"/>
  <c r="O2481"/>
  <c r="U2481" s="1"/>
  <c r="N2481"/>
  <c r="M2481"/>
  <c r="Y2481" s="1"/>
  <c r="L2481"/>
  <c r="K2481"/>
  <c r="Q2177"/>
  <c r="P2177"/>
  <c r="O2177"/>
  <c r="U2177" s="1"/>
  <c r="N2177"/>
  <c r="M2177"/>
  <c r="Y2177" s="1"/>
  <c r="L2177"/>
  <c r="K2177"/>
  <c r="Q1982"/>
  <c r="P1982"/>
  <c r="O1982"/>
  <c r="U1982" s="1"/>
  <c r="N1982"/>
  <c r="M1982"/>
  <c r="Y1982" s="1"/>
  <c r="L1982"/>
  <c r="K1982"/>
  <c r="Q1906"/>
  <c r="P1906"/>
  <c r="O1906"/>
  <c r="U1906" s="1"/>
  <c r="N1906"/>
  <c r="M1906"/>
  <c r="Y1906" s="1"/>
  <c r="L1906"/>
  <c r="K1906"/>
  <c r="Q1946"/>
  <c r="P1946"/>
  <c r="O1946"/>
  <c r="U1946" s="1"/>
  <c r="N1946"/>
  <c r="M1946"/>
  <c r="Y1946" s="1"/>
  <c r="L1946"/>
  <c r="K1946"/>
  <c r="Q2087"/>
  <c r="P2087"/>
  <c r="O2087"/>
  <c r="U2087" s="1"/>
  <c r="N2087"/>
  <c r="M2087"/>
  <c r="Y2087" s="1"/>
  <c r="L2087"/>
  <c r="K2087"/>
  <c r="Q2366"/>
  <c r="P2366"/>
  <c r="O2366"/>
  <c r="U2366" s="1"/>
  <c r="N2366"/>
  <c r="M2366"/>
  <c r="Y2366" s="1"/>
  <c r="L2366"/>
  <c r="K2366"/>
  <c r="Q2766"/>
  <c r="P2766"/>
  <c r="O2766"/>
  <c r="U2766" s="1"/>
  <c r="N2766"/>
  <c r="M2766"/>
  <c r="Y2766" s="1"/>
  <c r="L2766"/>
  <c r="K2766"/>
  <c r="Q3322"/>
  <c r="P3322"/>
  <c r="O3322"/>
  <c r="U3322" s="1"/>
  <c r="N3322"/>
  <c r="M3322"/>
  <c r="Y3322" s="1"/>
  <c r="L3322"/>
  <c r="K3322"/>
  <c r="Q4026"/>
  <c r="P4026"/>
  <c r="O4026"/>
  <c r="U4026" s="1"/>
  <c r="N4026"/>
  <c r="M4026"/>
  <c r="Y4026" s="1"/>
  <c r="L4026"/>
  <c r="K4026"/>
  <c r="Q4901"/>
  <c r="P4901"/>
  <c r="O4901"/>
  <c r="U4901" s="1"/>
  <c r="N4901"/>
  <c r="M4901"/>
  <c r="Y4901" s="1"/>
  <c r="L4901"/>
  <c r="K4901"/>
  <c r="Q7395"/>
  <c r="P7395"/>
  <c r="O7395"/>
  <c r="U7395" s="1"/>
  <c r="N7395"/>
  <c r="M7395"/>
  <c r="Y7395" s="1"/>
  <c r="L7395"/>
  <c r="K7395"/>
  <c r="Q6170"/>
  <c r="P6170"/>
  <c r="O6170"/>
  <c r="U6170" s="1"/>
  <c r="N6170"/>
  <c r="M6170"/>
  <c r="Y6170" s="1"/>
  <c r="L6170"/>
  <c r="K6170"/>
  <c r="Q5077"/>
  <c r="P5077"/>
  <c r="O5077"/>
  <c r="U5077" s="1"/>
  <c r="N5077"/>
  <c r="M5077"/>
  <c r="Y5077" s="1"/>
  <c r="L5077"/>
  <c r="K5077"/>
  <c r="Q4151"/>
  <c r="P4151"/>
  <c r="O4151"/>
  <c r="U4151" s="1"/>
  <c r="N4151"/>
  <c r="M4151"/>
  <c r="Y4151" s="1"/>
  <c r="L4151"/>
  <c r="K4151"/>
  <c r="Q3393"/>
  <c r="P3393"/>
  <c r="O3393"/>
  <c r="U3393" s="1"/>
  <c r="N3393"/>
  <c r="M3393"/>
  <c r="Y3393" s="1"/>
  <c r="L3393"/>
  <c r="K3393"/>
  <c r="Q2792"/>
  <c r="P2792"/>
  <c r="O2792"/>
  <c r="U2792" s="1"/>
  <c r="N2792"/>
  <c r="M2792"/>
  <c r="Y2792" s="1"/>
  <c r="L2792"/>
  <c r="K2792"/>
  <c r="Q2352"/>
  <c r="P2352"/>
  <c r="O2352"/>
  <c r="U2352" s="1"/>
  <c r="N2352"/>
  <c r="M2352"/>
  <c r="Y2352" s="1"/>
  <c r="L2352"/>
  <c r="K2352"/>
  <c r="Q2032"/>
  <c r="P2032"/>
  <c r="O2032"/>
  <c r="U2032" s="1"/>
  <c r="N2032"/>
  <c r="M2032"/>
  <c r="Y2032" s="1"/>
  <c r="L2032"/>
  <c r="K2032"/>
  <c r="Q1855"/>
  <c r="P1855"/>
  <c r="O1855"/>
  <c r="U1855" s="1"/>
  <c r="N1855"/>
  <c r="M1855"/>
  <c r="Y1855" s="1"/>
  <c r="L1855"/>
  <c r="K1855"/>
  <c r="Q1779"/>
  <c r="P1779"/>
  <c r="O1779"/>
  <c r="U1779" s="1"/>
  <c r="N1779"/>
  <c r="M1779"/>
  <c r="Y1779" s="1"/>
  <c r="L1779"/>
  <c r="K1779"/>
  <c r="Q1810"/>
  <c r="P1810"/>
  <c r="O1810"/>
  <c r="U1810" s="1"/>
  <c r="N1810"/>
  <c r="M1810"/>
  <c r="Y1810" s="1"/>
  <c r="L1810"/>
  <c r="K1810"/>
  <c r="Q1967"/>
  <c r="P1967"/>
  <c r="O1967"/>
  <c r="U1967" s="1"/>
  <c r="N1967"/>
  <c r="M1967"/>
  <c r="Y1967" s="1"/>
  <c r="L1967"/>
  <c r="K1967"/>
  <c r="Q2226"/>
  <c r="P2226"/>
  <c r="O2226"/>
  <c r="U2226" s="1"/>
  <c r="N2226"/>
  <c r="M2226"/>
  <c r="Y2226" s="1"/>
  <c r="L2226"/>
  <c r="K2226"/>
  <c r="Q2631"/>
  <c r="P2631"/>
  <c r="O2631"/>
  <c r="U2631" s="1"/>
  <c r="N2631"/>
  <c r="M2631"/>
  <c r="Y2631" s="1"/>
  <c r="L2631"/>
  <c r="K2631"/>
  <c r="Q3170"/>
  <c r="P3170"/>
  <c r="O3170"/>
  <c r="U3170" s="1"/>
  <c r="N3170"/>
  <c r="M3170"/>
  <c r="Y3170" s="1"/>
  <c r="L3170"/>
  <c r="K3170"/>
  <c r="Q3880"/>
  <c r="P3880"/>
  <c r="O3880"/>
  <c r="U3880" s="1"/>
  <c r="N3880"/>
  <c r="M3880"/>
  <c r="Y3880" s="1"/>
  <c r="L3880"/>
  <c r="K3880"/>
  <c r="Q4737"/>
  <c r="P4737"/>
  <c r="O4737"/>
  <c r="U4737" s="1"/>
  <c r="N4737"/>
  <c r="M4737"/>
  <c r="Y4737" s="1"/>
  <c r="L4737"/>
  <c r="K4737"/>
  <c r="Q7258"/>
  <c r="P7258"/>
  <c r="O7258"/>
  <c r="U7258" s="1"/>
  <c r="N7258"/>
  <c r="M7258"/>
  <c r="Y7258" s="1"/>
  <c r="L7258"/>
  <c r="K7258"/>
  <c r="Q6002"/>
  <c r="P6002"/>
  <c r="O6002"/>
  <c r="U6002" s="1"/>
  <c r="N6002"/>
  <c r="M6002"/>
  <c r="Y6002" s="1"/>
  <c r="L6002"/>
  <c r="K6002"/>
  <c r="Q4926"/>
  <c r="P4926"/>
  <c r="O4926"/>
  <c r="U4926" s="1"/>
  <c r="N4926"/>
  <c r="M4926"/>
  <c r="Y4926" s="1"/>
  <c r="L4926"/>
  <c r="K4926"/>
  <c r="Q4009"/>
  <c r="P4009"/>
  <c r="O4009"/>
  <c r="U4009" s="1"/>
  <c r="N4009"/>
  <c r="M4009"/>
  <c r="Y4009" s="1"/>
  <c r="L4009"/>
  <c r="K4009"/>
  <c r="Q3265"/>
  <c r="P3265"/>
  <c r="O3265"/>
  <c r="U3265" s="1"/>
  <c r="N3265"/>
  <c r="M3265"/>
  <c r="Y3265" s="1"/>
  <c r="L3265"/>
  <c r="K3265"/>
  <c r="Q2671"/>
  <c r="P2671"/>
  <c r="O2671"/>
  <c r="U2671" s="1"/>
  <c r="N2671"/>
  <c r="M2671"/>
  <c r="Y2671" s="1"/>
  <c r="L2671"/>
  <c r="K2671"/>
  <c r="Q2222"/>
  <c r="P2222"/>
  <c r="O2222"/>
  <c r="U2222" s="1"/>
  <c r="N2222"/>
  <c r="M2222"/>
  <c r="Y2222" s="1"/>
  <c r="L2222"/>
  <c r="K2222"/>
  <c r="Q1925"/>
  <c r="P1925"/>
  <c r="O1925"/>
  <c r="U1925" s="1"/>
  <c r="N1925"/>
  <c r="M1925"/>
  <c r="Y1925" s="1"/>
  <c r="L1925"/>
  <c r="K1925"/>
  <c r="Q1741"/>
  <c r="P1741"/>
  <c r="O1741"/>
  <c r="U1741" s="1"/>
  <c r="N1741"/>
  <c r="M1741"/>
  <c r="Y1741" s="1"/>
  <c r="L1741"/>
  <c r="K1741"/>
  <c r="Q1671"/>
  <c r="P1671"/>
  <c r="O1671"/>
  <c r="U1671" s="1"/>
  <c r="N1671"/>
  <c r="M1671"/>
  <c r="Y1671" s="1"/>
  <c r="L1671"/>
  <c r="K1671"/>
  <c r="Q1703"/>
  <c r="P1703"/>
  <c r="O1703"/>
  <c r="U1703" s="1"/>
  <c r="N1703"/>
  <c r="M1703"/>
  <c r="Y1703" s="1"/>
  <c r="L1703"/>
  <c r="K1703"/>
  <c r="Q1848"/>
  <c r="P1848"/>
  <c r="O1848"/>
  <c r="U1848" s="1"/>
  <c r="N1848"/>
  <c r="M1848"/>
  <c r="Y1848" s="1"/>
  <c r="L1848"/>
  <c r="K1848"/>
  <c r="Q2110"/>
  <c r="P2110"/>
  <c r="O2110"/>
  <c r="U2110" s="1"/>
  <c r="N2110"/>
  <c r="M2110"/>
  <c r="Y2110" s="1"/>
  <c r="L2110"/>
  <c r="K2110"/>
  <c r="Q2495"/>
  <c r="P2495"/>
  <c r="O2495"/>
  <c r="U2495" s="1"/>
  <c r="N2495"/>
  <c r="M2495"/>
  <c r="Y2495" s="1"/>
  <c r="L2495"/>
  <c r="K2495"/>
  <c r="Q3025"/>
  <c r="P3025"/>
  <c r="O3025"/>
  <c r="U3025" s="1"/>
  <c r="N3025"/>
  <c r="M3025"/>
  <c r="Y3025" s="1"/>
  <c r="L3025"/>
  <c r="K3025"/>
  <c r="Q3741"/>
  <c r="P3741"/>
  <c r="O3741"/>
  <c r="U3741" s="1"/>
  <c r="N3741"/>
  <c r="M3741"/>
  <c r="Y3741" s="1"/>
  <c r="L3741"/>
  <c r="K3741"/>
  <c r="Q4597"/>
  <c r="P4597"/>
  <c r="O4597"/>
  <c r="U4597" s="1"/>
  <c r="N4597"/>
  <c r="M4597"/>
  <c r="Y4597" s="1"/>
  <c r="L4597"/>
  <c r="K4597"/>
  <c r="Q7121"/>
  <c r="P7121"/>
  <c r="O7121"/>
  <c r="U7121" s="1"/>
  <c r="N7121"/>
  <c r="M7121"/>
  <c r="Y7121" s="1"/>
  <c r="L7121"/>
  <c r="K7121"/>
  <c r="Q5890"/>
  <c r="P5890"/>
  <c r="O5890"/>
  <c r="U5890" s="1"/>
  <c r="N5890"/>
  <c r="M5890"/>
  <c r="Y5890" s="1"/>
  <c r="L5890"/>
  <c r="K5890"/>
  <c r="Q4792"/>
  <c r="P4792"/>
  <c r="O4792"/>
  <c r="U4792" s="1"/>
  <c r="N4792"/>
  <c r="M4792"/>
  <c r="Y4792" s="1"/>
  <c r="L4792"/>
  <c r="K4792"/>
  <c r="Q3893"/>
  <c r="P3893"/>
  <c r="O3893"/>
  <c r="U3893" s="1"/>
  <c r="N3893"/>
  <c r="M3893"/>
  <c r="Y3893" s="1"/>
  <c r="L3893"/>
  <c r="K3893"/>
  <c r="Q3139"/>
  <c r="P3139"/>
  <c r="O3139"/>
  <c r="U3139" s="1"/>
  <c r="N3139"/>
  <c r="M3139"/>
  <c r="Y3139" s="1"/>
  <c r="L3139"/>
  <c r="K3139"/>
  <c r="Q2553"/>
  <c r="P2553"/>
  <c r="O2553"/>
  <c r="U2553" s="1"/>
  <c r="N2553"/>
  <c r="M2553"/>
  <c r="Y2553" s="1"/>
  <c r="L2553"/>
  <c r="K2553"/>
  <c r="Q2124"/>
  <c r="P2124"/>
  <c r="O2124"/>
  <c r="U2124" s="1"/>
  <c r="N2124"/>
  <c r="M2124"/>
  <c r="Y2124" s="1"/>
  <c r="L2124"/>
  <c r="K2124"/>
  <c r="Q1815"/>
  <c r="P1815"/>
  <c r="O1815"/>
  <c r="U1815" s="1"/>
  <c r="N1815"/>
  <c r="M1815"/>
  <c r="Y1815" s="1"/>
  <c r="L1815"/>
  <c r="K1815"/>
  <c r="Q1642"/>
  <c r="P1642"/>
  <c r="O1642"/>
  <c r="U1642" s="1"/>
  <c r="N1642"/>
  <c r="M1642"/>
  <c r="Y1642" s="1"/>
  <c r="L1642"/>
  <c r="K1642"/>
  <c r="Q1569"/>
  <c r="P1569"/>
  <c r="O1569"/>
  <c r="U1569" s="1"/>
  <c r="N1569"/>
  <c r="M1569"/>
  <c r="Y1569" s="1"/>
  <c r="L1569"/>
  <c r="K1569"/>
  <c r="Q1604"/>
  <c r="P1604"/>
  <c r="O1604"/>
  <c r="U1604" s="1"/>
  <c r="N1604"/>
  <c r="M1604"/>
  <c r="Y1604" s="1"/>
  <c r="L1604"/>
  <c r="K1604"/>
  <c r="Q1745"/>
  <c r="P1745"/>
  <c r="O1745"/>
  <c r="U1745" s="1"/>
  <c r="N1745"/>
  <c r="M1745"/>
  <c r="Y1745" s="1"/>
  <c r="L1745"/>
  <c r="K1745"/>
  <c r="Q2000"/>
  <c r="P2000"/>
  <c r="O2000"/>
  <c r="U2000" s="1"/>
  <c r="N2000"/>
  <c r="M2000"/>
  <c r="Y2000" s="1"/>
  <c r="L2000"/>
  <c r="K2000"/>
  <c r="Q2387"/>
  <c r="P2387"/>
  <c r="O2387"/>
  <c r="U2387" s="1"/>
  <c r="N2387"/>
  <c r="M2387"/>
  <c r="Y2387" s="1"/>
  <c r="L2387"/>
  <c r="K2387"/>
  <c r="Q2916"/>
  <c r="P2916"/>
  <c r="O2916"/>
  <c r="U2916" s="1"/>
  <c r="N2916"/>
  <c r="M2916"/>
  <c r="Y2916" s="1"/>
  <c r="L2916"/>
  <c r="K2916"/>
  <c r="Q3614"/>
  <c r="P3614"/>
  <c r="O3614"/>
  <c r="U3614" s="1"/>
  <c r="N3614"/>
  <c r="M3614"/>
  <c r="Y3614" s="1"/>
  <c r="L3614"/>
  <c r="K3614"/>
  <c r="Q4467"/>
  <c r="P4467"/>
  <c r="O4467"/>
  <c r="U4467" s="1"/>
  <c r="N4467"/>
  <c r="M4467"/>
  <c r="Y4467" s="1"/>
  <c r="L4467"/>
  <c r="K4467"/>
  <c r="Q7003"/>
  <c r="P7003"/>
  <c r="O7003"/>
  <c r="U7003" s="1"/>
  <c r="N7003"/>
  <c r="M7003"/>
  <c r="Y7003" s="1"/>
  <c r="L7003"/>
  <c r="K7003"/>
  <c r="Q5780"/>
  <c r="P5780"/>
  <c r="O5780"/>
  <c r="U5780" s="1"/>
  <c r="N5780"/>
  <c r="M5780"/>
  <c r="Y5780" s="1"/>
  <c r="L5780"/>
  <c r="K5780"/>
  <c r="Q4695"/>
  <c r="P4695"/>
  <c r="O4695"/>
  <c r="U4695" s="1"/>
  <c r="N4695"/>
  <c r="M4695"/>
  <c r="Y4695" s="1"/>
  <c r="L4695"/>
  <c r="K4695"/>
  <c r="Q3781"/>
  <c r="P3781"/>
  <c r="O3781"/>
  <c r="U3781" s="1"/>
  <c r="N3781"/>
  <c r="M3781"/>
  <c r="Y3781" s="1"/>
  <c r="L3781"/>
  <c r="K3781"/>
  <c r="Q3024"/>
  <c r="P3024"/>
  <c r="O3024"/>
  <c r="U3024" s="1"/>
  <c r="N3024"/>
  <c r="M3024"/>
  <c r="Y3024" s="1"/>
  <c r="L3024"/>
  <c r="K3024"/>
  <c r="Q2452"/>
  <c r="P2452"/>
  <c r="O2452"/>
  <c r="U2452" s="1"/>
  <c r="N2452"/>
  <c r="M2452"/>
  <c r="Y2452" s="1"/>
  <c r="L2452"/>
  <c r="K2452"/>
  <c r="Q2022"/>
  <c r="P2022"/>
  <c r="O2022"/>
  <c r="U2022" s="1"/>
  <c r="N2022"/>
  <c r="M2022"/>
  <c r="Y2022" s="1"/>
  <c r="L2022"/>
  <c r="K2022"/>
  <c r="Q1736"/>
  <c r="P1736"/>
  <c r="O1736"/>
  <c r="U1736" s="1"/>
  <c r="N1736"/>
  <c r="M1736"/>
  <c r="Y1736" s="1"/>
  <c r="L1736"/>
  <c r="K1736"/>
  <c r="Q1560"/>
  <c r="P1560"/>
  <c r="O1560"/>
  <c r="U1560" s="1"/>
  <c r="N1560"/>
  <c r="M1560"/>
  <c r="Y1560" s="1"/>
  <c r="L1560"/>
  <c r="K1560"/>
  <c r="Q1501"/>
  <c r="P1501"/>
  <c r="O1501"/>
  <c r="U1501" s="1"/>
  <c r="N1501"/>
  <c r="M1501"/>
  <c r="Y1501" s="1"/>
  <c r="L1501"/>
  <c r="K1501"/>
  <c r="Q1527"/>
  <c r="P1527"/>
  <c r="O1527"/>
  <c r="U1527" s="1"/>
  <c r="N1527"/>
  <c r="M1527"/>
  <c r="Y1527" s="1"/>
  <c r="L1527"/>
  <c r="K1527"/>
  <c r="Q1663"/>
  <c r="P1663"/>
  <c r="O1663"/>
  <c r="U1663" s="1"/>
  <c r="N1663"/>
  <c r="M1663"/>
  <c r="Y1663" s="1"/>
  <c r="L1663"/>
  <c r="K1663"/>
  <c r="Q1918"/>
  <c r="P1918"/>
  <c r="O1918"/>
  <c r="U1918" s="1"/>
  <c r="N1918"/>
  <c r="M1918"/>
  <c r="Y1918" s="1"/>
  <c r="L1918"/>
  <c r="K1918"/>
  <c r="Q2294"/>
  <c r="P2294"/>
  <c r="O2294"/>
  <c r="U2294" s="1"/>
  <c r="N2294"/>
  <c r="M2294"/>
  <c r="Y2294" s="1"/>
  <c r="L2294"/>
  <c r="K2294"/>
  <c r="Q2816"/>
  <c r="P2816"/>
  <c r="O2816"/>
  <c r="U2816" s="1"/>
  <c r="N2816"/>
  <c r="M2816"/>
  <c r="Y2816" s="1"/>
  <c r="L2816"/>
  <c r="K2816"/>
  <c r="Q3508"/>
  <c r="P3508"/>
  <c r="O3508"/>
  <c r="U3508" s="1"/>
  <c r="N3508"/>
  <c r="M3508"/>
  <c r="Y3508" s="1"/>
  <c r="L3508"/>
  <c r="K3508"/>
  <c r="Q4365"/>
  <c r="P4365"/>
  <c r="O4365"/>
  <c r="U4365" s="1"/>
  <c r="N4365"/>
  <c r="M4365"/>
  <c r="Y4365" s="1"/>
  <c r="L4365"/>
  <c r="K4365"/>
  <c r="Q6907"/>
  <c r="P6907"/>
  <c r="O6907"/>
  <c r="U6907" s="1"/>
  <c r="N6907"/>
  <c r="M6907"/>
  <c r="Y6907" s="1"/>
  <c r="L6907"/>
  <c r="K6907"/>
  <c r="Q5686"/>
  <c r="P5686"/>
  <c r="O5686"/>
  <c r="U5686" s="1"/>
  <c r="N5686"/>
  <c r="M5686"/>
  <c r="Y5686" s="1"/>
  <c r="L5686"/>
  <c r="K5686"/>
  <c r="Q4598"/>
  <c r="P4598"/>
  <c r="O4598"/>
  <c r="U4598" s="1"/>
  <c r="N4598"/>
  <c r="M4598"/>
  <c r="Y4598" s="1"/>
  <c r="L4598"/>
  <c r="K4598"/>
  <c r="Q3691"/>
  <c r="P3691"/>
  <c r="O3691"/>
  <c r="U3691" s="1"/>
  <c r="N3691"/>
  <c r="M3691"/>
  <c r="Y3691" s="1"/>
  <c r="L3691"/>
  <c r="K3691"/>
  <c r="Q2949"/>
  <c r="P2949"/>
  <c r="O2949"/>
  <c r="U2949" s="1"/>
  <c r="N2949"/>
  <c r="M2949"/>
  <c r="Y2949" s="1"/>
  <c r="L2949"/>
  <c r="K2949"/>
  <c r="Q2373"/>
  <c r="P2373"/>
  <c r="O2373"/>
  <c r="U2373" s="1"/>
  <c r="N2373"/>
  <c r="M2373"/>
  <c r="Y2373" s="1"/>
  <c r="L2373"/>
  <c r="K2373"/>
  <c r="Q1953"/>
  <c r="P1953"/>
  <c r="O1953"/>
  <c r="U1953" s="1"/>
  <c r="N1953"/>
  <c r="M1953"/>
  <c r="Y1953" s="1"/>
  <c r="L1953"/>
  <c r="K1953"/>
  <c r="Q1666"/>
  <c r="P1666"/>
  <c r="O1666"/>
  <c r="U1666" s="1"/>
  <c r="N1666"/>
  <c r="M1666"/>
  <c r="Y1666" s="1"/>
  <c r="L1666"/>
  <c r="K1666"/>
  <c r="Q1500"/>
  <c r="P1500"/>
  <c r="O1500"/>
  <c r="U1500" s="1"/>
  <c r="N1500"/>
  <c r="M1500"/>
  <c r="Y1500" s="1"/>
  <c r="L1500"/>
  <c r="K1500"/>
  <c r="Q1426"/>
  <c r="P1426"/>
  <c r="O1426"/>
  <c r="U1426" s="1"/>
  <c r="N1426"/>
  <c r="M1426"/>
  <c r="Y1426" s="1"/>
  <c r="L1426"/>
  <c r="K1426"/>
  <c r="Q1461"/>
  <c r="P1461"/>
  <c r="O1461"/>
  <c r="U1461" s="1"/>
  <c r="N1461"/>
  <c r="M1461"/>
  <c r="Y1461" s="1"/>
  <c r="L1461"/>
  <c r="K1461"/>
  <c r="Q1589"/>
  <c r="P1589"/>
  <c r="O1589"/>
  <c r="U1589" s="1"/>
  <c r="N1589"/>
  <c r="M1589"/>
  <c r="Y1589" s="1"/>
  <c r="L1589"/>
  <c r="K1589"/>
  <c r="Q1839"/>
  <c r="P1839"/>
  <c r="O1839"/>
  <c r="U1839" s="1"/>
  <c r="N1839"/>
  <c r="M1839"/>
  <c r="Y1839" s="1"/>
  <c r="L1839"/>
  <c r="K1839"/>
  <c r="Q2214"/>
  <c r="P2214"/>
  <c r="O2214"/>
  <c r="U2214" s="1"/>
  <c r="N2214"/>
  <c r="M2214"/>
  <c r="Y2214" s="1"/>
  <c r="L2214"/>
  <c r="K2214"/>
  <c r="Q2735"/>
  <c r="P2735"/>
  <c r="O2735"/>
  <c r="U2735" s="1"/>
  <c r="N2735"/>
  <c r="M2735"/>
  <c r="Y2735" s="1"/>
  <c r="L2735"/>
  <c r="K2735"/>
  <c r="Q3408"/>
  <c r="P3408"/>
  <c r="O3408"/>
  <c r="U3408" s="1"/>
  <c r="N3408"/>
  <c r="M3408"/>
  <c r="Y3408" s="1"/>
  <c r="L3408"/>
  <c r="K3408"/>
  <c r="Q4279"/>
  <c r="P4279"/>
  <c r="O4279"/>
  <c r="U4279" s="1"/>
  <c r="N4279"/>
  <c r="M4279"/>
  <c r="Y4279" s="1"/>
  <c r="L4279"/>
  <c r="K4279"/>
  <c r="Q6835"/>
  <c r="P6835"/>
  <c r="O6835"/>
  <c r="U6835" s="1"/>
  <c r="N6835"/>
  <c r="M6835"/>
  <c r="Y6835" s="1"/>
  <c r="L6835"/>
  <c r="K6835"/>
  <c r="Q5599"/>
  <c r="P5599"/>
  <c r="O5599"/>
  <c r="U5599" s="1"/>
  <c r="N5599"/>
  <c r="M5599"/>
  <c r="Y5599" s="1"/>
  <c r="L5599"/>
  <c r="K5599"/>
  <c r="Q4527"/>
  <c r="P4527"/>
  <c r="O4527"/>
  <c r="U4527" s="1"/>
  <c r="N4527"/>
  <c r="M4527"/>
  <c r="Y4527" s="1"/>
  <c r="L4527"/>
  <c r="K4527"/>
  <c r="Q3620"/>
  <c r="P3620"/>
  <c r="O3620"/>
  <c r="U3620" s="1"/>
  <c r="N3620"/>
  <c r="M3620"/>
  <c r="Y3620" s="1"/>
  <c r="L3620"/>
  <c r="K3620"/>
  <c r="Q2873"/>
  <c r="P2873"/>
  <c r="O2873"/>
  <c r="U2873" s="1"/>
  <c r="N2873"/>
  <c r="M2873"/>
  <c r="Y2873" s="1"/>
  <c r="L2873"/>
  <c r="K2873"/>
  <c r="Q2311"/>
  <c r="P2311"/>
  <c r="O2311"/>
  <c r="U2311" s="1"/>
  <c r="N2311"/>
  <c r="M2311"/>
  <c r="Y2311" s="1"/>
  <c r="L2311"/>
  <c r="K2311"/>
  <c r="Q1899"/>
  <c r="P1899"/>
  <c r="O1899"/>
  <c r="U1899" s="1"/>
  <c r="N1899"/>
  <c r="M1899"/>
  <c r="Y1899" s="1"/>
  <c r="L1899"/>
  <c r="K1899"/>
  <c r="Q1603"/>
  <c r="P1603"/>
  <c r="O1603"/>
  <c r="U1603" s="1"/>
  <c r="N1603"/>
  <c r="M1603"/>
  <c r="Y1603" s="1"/>
  <c r="L1603"/>
  <c r="K1603"/>
  <c r="Q1440"/>
  <c r="P1440"/>
  <c r="O1440"/>
  <c r="U1440" s="1"/>
  <c r="N1440"/>
  <c r="M1440"/>
  <c r="Y1440" s="1"/>
  <c r="L1440"/>
  <c r="K1440"/>
  <c r="Q1371"/>
  <c r="P1371"/>
  <c r="O1371"/>
  <c r="U1371" s="1"/>
  <c r="N1371"/>
  <c r="M1371"/>
  <c r="Y1371" s="1"/>
  <c r="L1371"/>
  <c r="K1371"/>
  <c r="Q1399"/>
  <c r="P1399"/>
  <c r="O1399"/>
  <c r="U1399" s="1"/>
  <c r="N1399"/>
  <c r="M1399"/>
  <c r="Y1399" s="1"/>
  <c r="L1399"/>
  <c r="K1399"/>
  <c r="Q1537"/>
  <c r="P1537"/>
  <c r="O1537"/>
  <c r="U1537" s="1"/>
  <c r="N1537"/>
  <c r="M1537"/>
  <c r="Y1537" s="1"/>
  <c r="L1537"/>
  <c r="K1537"/>
  <c r="Q1780"/>
  <c r="P1780"/>
  <c r="O1780"/>
  <c r="U1780" s="1"/>
  <c r="N1780"/>
  <c r="M1780"/>
  <c r="Y1780" s="1"/>
  <c r="L1780"/>
  <c r="K1780"/>
  <c r="Q2154"/>
  <c r="P2154"/>
  <c r="O2154"/>
  <c r="U2154" s="1"/>
  <c r="N2154"/>
  <c r="M2154"/>
  <c r="Y2154" s="1"/>
  <c r="L2154"/>
  <c r="K2154"/>
  <c r="Q2673"/>
  <c r="P2673"/>
  <c r="O2673"/>
  <c r="U2673" s="1"/>
  <c r="N2673"/>
  <c r="M2673"/>
  <c r="Y2673" s="1"/>
  <c r="L2673"/>
  <c r="K2673"/>
  <c r="Q3343"/>
  <c r="P3343"/>
  <c r="O3343"/>
  <c r="U3343" s="1"/>
  <c r="N3343"/>
  <c r="M3343"/>
  <c r="Y3343" s="1"/>
  <c r="L3343"/>
  <c r="K3343"/>
  <c r="Q4194"/>
  <c r="P4194"/>
  <c r="O4194"/>
  <c r="U4194" s="1"/>
  <c r="N4194"/>
  <c r="M4194"/>
  <c r="Y4194" s="1"/>
  <c r="L4194"/>
  <c r="K4194"/>
  <c r="Q6774"/>
  <c r="P6774"/>
  <c r="O6774"/>
  <c r="U6774" s="1"/>
  <c r="N6774"/>
  <c r="M6774"/>
  <c r="Y6774" s="1"/>
  <c r="L6774"/>
  <c r="K6774"/>
  <c r="Q5534"/>
  <c r="P5534"/>
  <c r="O5534"/>
  <c r="U5534" s="1"/>
  <c r="N5534"/>
  <c r="M5534"/>
  <c r="Y5534" s="1"/>
  <c r="L5534"/>
  <c r="K5534"/>
  <c r="Q4457"/>
  <c r="P4457"/>
  <c r="O4457"/>
  <c r="U4457" s="1"/>
  <c r="N4457"/>
  <c r="M4457"/>
  <c r="Y4457" s="1"/>
  <c r="L4457"/>
  <c r="K4457"/>
  <c r="Q3567"/>
  <c r="P3567"/>
  <c r="O3567"/>
  <c r="U3567" s="1"/>
  <c r="N3567"/>
  <c r="M3567"/>
  <c r="Y3567" s="1"/>
  <c r="L3567"/>
  <c r="K3567"/>
  <c r="Q2826"/>
  <c r="P2826"/>
  <c r="O2826"/>
  <c r="U2826" s="1"/>
  <c r="N2826"/>
  <c r="M2826"/>
  <c r="Y2826" s="1"/>
  <c r="L2826"/>
  <c r="K2826"/>
  <c r="Q2260"/>
  <c r="P2260"/>
  <c r="O2260"/>
  <c r="U2260" s="1"/>
  <c r="N2260"/>
  <c r="M2260"/>
  <c r="Y2260" s="1"/>
  <c r="L2260"/>
  <c r="K2260"/>
  <c r="Q1847"/>
  <c r="P1847"/>
  <c r="O1847"/>
  <c r="U1847" s="1"/>
  <c r="N1847"/>
  <c r="M1847"/>
  <c r="Y1847" s="1"/>
  <c r="L1847"/>
  <c r="K1847"/>
  <c r="Q1562"/>
  <c r="P1562"/>
  <c r="O1562"/>
  <c r="U1562" s="1"/>
  <c r="N1562"/>
  <c r="M1562"/>
  <c r="Y1562" s="1"/>
  <c r="L1562"/>
  <c r="K1562"/>
  <c r="Q1392"/>
  <c r="P1392"/>
  <c r="O1392"/>
  <c r="U1392" s="1"/>
  <c r="N1392"/>
  <c r="M1392"/>
  <c r="Y1392" s="1"/>
  <c r="L1392"/>
  <c r="K1392"/>
  <c r="Q1331"/>
  <c r="P1331"/>
  <c r="O1331"/>
  <c r="U1331" s="1"/>
  <c r="N1331"/>
  <c r="M1331"/>
  <c r="Y1331" s="1"/>
  <c r="L1331"/>
  <c r="K1331"/>
  <c r="Q1357"/>
  <c r="P1357"/>
  <c r="O1357"/>
  <c r="U1357" s="1"/>
  <c r="N1357"/>
  <c r="M1357"/>
  <c r="Y1357" s="1"/>
  <c r="L1357"/>
  <c r="K1357"/>
  <c r="Q1502"/>
  <c r="P1502"/>
  <c r="O1502"/>
  <c r="U1502" s="1"/>
  <c r="N1502"/>
  <c r="M1502"/>
  <c r="Y1502" s="1"/>
  <c r="L1502"/>
  <c r="K1502"/>
  <c r="Q1735"/>
  <c r="P1735"/>
  <c r="O1735"/>
  <c r="U1735" s="1"/>
  <c r="N1735"/>
  <c r="M1735"/>
  <c r="Y1735" s="1"/>
  <c r="L1735"/>
  <c r="K1735"/>
  <c r="Q2103"/>
  <c r="P2103"/>
  <c r="O2103"/>
  <c r="U2103" s="1"/>
  <c r="N2103"/>
  <c r="M2103"/>
  <c r="Y2103" s="1"/>
  <c r="L2103"/>
  <c r="K2103"/>
  <c r="Q2617"/>
  <c r="P2617"/>
  <c r="O2617"/>
  <c r="U2617" s="1"/>
  <c r="N2617"/>
  <c r="M2617"/>
  <c r="Y2617" s="1"/>
  <c r="L2617"/>
  <c r="K2617"/>
  <c r="Q3289"/>
  <c r="P3289"/>
  <c r="O3289"/>
  <c r="U3289" s="1"/>
  <c r="N3289"/>
  <c r="M3289"/>
  <c r="Y3289" s="1"/>
  <c r="L3289"/>
  <c r="K3289"/>
  <c r="Q4132"/>
  <c r="P4132"/>
  <c r="O4132"/>
  <c r="U4132" s="1"/>
  <c r="N4132"/>
  <c r="M4132"/>
  <c r="Y4132" s="1"/>
  <c r="L4132"/>
  <c r="K4132"/>
  <c r="Q6731"/>
  <c r="P6731"/>
  <c r="O6731"/>
  <c r="U6731" s="1"/>
  <c r="N6731"/>
  <c r="M6731"/>
  <c r="Y6731" s="1"/>
  <c r="L6731"/>
  <c r="K6731"/>
  <c r="Q5491"/>
  <c r="P5491"/>
  <c r="O5491"/>
  <c r="U5491" s="1"/>
  <c r="N5491"/>
  <c r="M5491"/>
  <c r="Y5491" s="1"/>
  <c r="L5491"/>
  <c r="K5491"/>
  <c r="Q4415"/>
  <c r="P4415"/>
  <c r="O4415"/>
  <c r="U4415" s="1"/>
  <c r="N4415"/>
  <c r="M4415"/>
  <c r="Y4415" s="1"/>
  <c r="L4415"/>
  <c r="K4415"/>
  <c r="Q3517"/>
  <c r="P3517"/>
  <c r="O3517"/>
  <c r="U3517" s="1"/>
  <c r="N3517"/>
  <c r="M3517"/>
  <c r="Y3517" s="1"/>
  <c r="L3517"/>
  <c r="K3517"/>
  <c r="Q2785"/>
  <c r="P2785"/>
  <c r="O2785"/>
  <c r="U2785" s="1"/>
  <c r="N2785"/>
  <c r="M2785"/>
  <c r="Y2785" s="1"/>
  <c r="L2785"/>
  <c r="K2785"/>
  <c r="Q2220"/>
  <c r="P2220"/>
  <c r="O2220"/>
  <c r="U2220" s="1"/>
  <c r="N2220"/>
  <c r="M2220"/>
  <c r="Y2220" s="1"/>
  <c r="L2220"/>
  <c r="K2220"/>
  <c r="Q1803"/>
  <c r="P1803"/>
  <c r="O1803"/>
  <c r="U1803" s="1"/>
  <c r="N1803"/>
  <c r="M1803"/>
  <c r="Y1803" s="1"/>
  <c r="L1803"/>
  <c r="K1803"/>
  <c r="Q1533"/>
  <c r="P1533"/>
  <c r="O1533"/>
  <c r="U1533" s="1"/>
  <c r="N1533"/>
  <c r="M1533"/>
  <c r="Y1533" s="1"/>
  <c r="L1533"/>
  <c r="K1533"/>
  <c r="Q1361"/>
  <c r="P1361"/>
  <c r="O1361"/>
  <c r="U1361" s="1"/>
  <c r="N1361"/>
  <c r="M1361"/>
  <c r="Y1361" s="1"/>
  <c r="L1361"/>
  <c r="K1361"/>
  <c r="Q1304"/>
  <c r="P1304"/>
  <c r="O1304"/>
  <c r="U1304" s="1"/>
  <c r="N1304"/>
  <c r="M1304"/>
  <c r="Y1304" s="1"/>
  <c r="L1304"/>
  <c r="K1304"/>
  <c r="Q1333"/>
  <c r="P1333"/>
  <c r="O1333"/>
  <c r="U1333" s="1"/>
  <c r="N1333"/>
  <c r="M1333"/>
  <c r="Y1333" s="1"/>
  <c r="L1333"/>
  <c r="K1333"/>
  <c r="Q1463"/>
  <c r="P1463"/>
  <c r="O1463"/>
  <c r="U1463" s="1"/>
  <c r="N1463"/>
  <c r="M1463"/>
  <c r="Y1463" s="1"/>
  <c r="L1463"/>
  <c r="K1463"/>
  <c r="Q1702"/>
  <c r="P1702"/>
  <c r="O1702"/>
  <c r="U1702" s="1"/>
  <c r="N1702"/>
  <c r="M1702"/>
  <c r="Y1702" s="1"/>
  <c r="L1702"/>
  <c r="K1702"/>
  <c r="Q2064"/>
  <c r="P2064"/>
  <c r="O2064"/>
  <c r="U2064" s="1"/>
  <c r="N2064"/>
  <c r="M2064"/>
  <c r="Y2064" s="1"/>
  <c r="L2064"/>
  <c r="K2064"/>
  <c r="Q2578"/>
  <c r="P2578"/>
  <c r="O2578"/>
  <c r="U2578" s="1"/>
  <c r="N2578"/>
  <c r="M2578"/>
  <c r="Y2578" s="1"/>
  <c r="L2578"/>
  <c r="K2578"/>
  <c r="Q3255"/>
  <c r="P3255"/>
  <c r="O3255"/>
  <c r="U3255" s="1"/>
  <c r="N3255"/>
  <c r="M3255"/>
  <c r="Y3255" s="1"/>
  <c r="L3255"/>
  <c r="K3255"/>
  <c r="Q4088"/>
  <c r="P4088"/>
  <c r="O4088"/>
  <c r="U4088" s="1"/>
  <c r="N4088"/>
  <c r="M4088"/>
  <c r="Y4088" s="1"/>
  <c r="L4088"/>
  <c r="K4088"/>
  <c r="Q6709"/>
  <c r="P6709"/>
  <c r="O6709"/>
  <c r="U6709" s="1"/>
  <c r="N6709"/>
  <c r="M6709"/>
  <c r="Y6709" s="1"/>
  <c r="L6709"/>
  <c r="K6709"/>
  <c r="Q5462"/>
  <c r="P5462"/>
  <c r="O5462"/>
  <c r="U5462" s="1"/>
  <c r="N5462"/>
  <c r="M5462"/>
  <c r="Y5462" s="1"/>
  <c r="L5462"/>
  <c r="K5462"/>
  <c r="Q4389"/>
  <c r="P4389"/>
  <c r="O4389"/>
  <c r="U4389" s="1"/>
  <c r="N4389"/>
  <c r="M4389"/>
  <c r="Y4389" s="1"/>
  <c r="L4389"/>
  <c r="K4389"/>
  <c r="Q3492"/>
  <c r="P3492"/>
  <c r="O3492"/>
  <c r="U3492" s="1"/>
  <c r="N3492"/>
  <c r="M3492"/>
  <c r="Y3492" s="1"/>
  <c r="L3492"/>
  <c r="K3492"/>
  <c r="Q2763"/>
  <c r="P2763"/>
  <c r="O2763"/>
  <c r="U2763" s="1"/>
  <c r="N2763"/>
  <c r="M2763"/>
  <c r="Y2763" s="1"/>
  <c r="L2763"/>
  <c r="K2763"/>
  <c r="Q2202"/>
  <c r="P2202"/>
  <c r="O2202"/>
  <c r="U2202" s="1"/>
  <c r="N2202"/>
  <c r="M2202"/>
  <c r="Y2202" s="1"/>
  <c r="L2202"/>
  <c r="K2202"/>
  <c r="Q1791"/>
  <c r="P1791"/>
  <c r="O1791"/>
  <c r="U1791" s="1"/>
  <c r="N1791"/>
  <c r="M1791"/>
  <c r="Y1791" s="1"/>
  <c r="L1791"/>
  <c r="K1791"/>
  <c r="Q1515"/>
  <c r="P1515"/>
  <c r="O1515"/>
  <c r="U1515" s="1"/>
  <c r="N1515"/>
  <c r="M1515"/>
  <c r="Y1515" s="1"/>
  <c r="L1515"/>
  <c r="K1515"/>
  <c r="Q1344"/>
  <c r="P1344"/>
  <c r="O1344"/>
  <c r="U1344" s="1"/>
  <c r="N1344"/>
  <c r="M1344"/>
  <c r="Y1344" s="1"/>
  <c r="L1344"/>
  <c r="K1344"/>
  <c r="Q1283"/>
  <c r="P1283"/>
  <c r="O1283"/>
  <c r="U1283" s="1"/>
  <c r="N1283"/>
  <c r="M1283"/>
  <c r="Y1283" s="1"/>
  <c r="L1283"/>
  <c r="K1283"/>
  <c r="Q1316"/>
  <c r="P1316"/>
  <c r="O1316"/>
  <c r="U1316" s="1"/>
  <c r="N1316"/>
  <c r="M1316"/>
  <c r="Y1316" s="1"/>
  <c r="L1316"/>
  <c r="K1316"/>
  <c r="Q1446"/>
  <c r="P1446"/>
  <c r="O1446"/>
  <c r="U1446" s="1"/>
  <c r="N1446"/>
  <c r="M1446"/>
  <c r="Y1446" s="1"/>
  <c r="L1446"/>
  <c r="K1446"/>
  <c r="Q1684"/>
  <c r="P1684"/>
  <c r="O1684"/>
  <c r="U1684" s="1"/>
  <c r="N1684"/>
  <c r="M1684"/>
  <c r="Y1684" s="1"/>
  <c r="L1684"/>
  <c r="K1684"/>
  <c r="Q2039"/>
  <c r="P2039"/>
  <c r="O2039"/>
  <c r="U2039" s="1"/>
  <c r="N2039"/>
  <c r="M2039"/>
  <c r="Y2039" s="1"/>
  <c r="L2039"/>
  <c r="K2039"/>
  <c r="Q2555"/>
  <c r="P2555"/>
  <c r="O2555"/>
  <c r="U2555" s="1"/>
  <c r="N2555"/>
  <c r="M2555"/>
  <c r="Y2555" s="1"/>
  <c r="L2555"/>
  <c r="K2555"/>
  <c r="Q3227"/>
  <c r="P3227"/>
  <c r="O3227"/>
  <c r="U3227" s="1"/>
  <c r="N3227"/>
  <c r="M3227"/>
  <c r="Y3227" s="1"/>
  <c r="L3227"/>
  <c r="K3227"/>
  <c r="Q4065"/>
  <c r="P4065"/>
  <c r="O4065"/>
  <c r="U4065" s="1"/>
  <c r="N4065"/>
  <c r="M4065"/>
  <c r="Y4065" s="1"/>
  <c r="L4065"/>
  <c r="K4065"/>
  <c r="Q7596"/>
  <c r="P7596"/>
  <c r="O7596"/>
  <c r="U7596" s="1"/>
  <c r="N7596"/>
  <c r="M7596"/>
  <c r="Y7596" s="1"/>
  <c r="L7596"/>
  <c r="K7596"/>
  <c r="Q7447"/>
  <c r="P7447"/>
  <c r="O7447"/>
  <c r="U7447" s="1"/>
  <c r="N7447"/>
  <c r="M7447"/>
  <c r="Y7447" s="1"/>
  <c r="L7447"/>
  <c r="K7447"/>
  <c r="Q7126"/>
  <c r="P7126"/>
  <c r="O7126"/>
  <c r="U7126" s="1"/>
  <c r="N7126"/>
  <c r="M7126"/>
  <c r="Y7126" s="1"/>
  <c r="L7126"/>
  <c r="K7126"/>
  <c r="Q7166"/>
  <c r="P7166"/>
  <c r="O7166"/>
  <c r="U7166" s="1"/>
  <c r="N7166"/>
  <c r="M7166"/>
  <c r="Y7166" s="1"/>
  <c r="L7166"/>
  <c r="K7166"/>
  <c r="Q7362"/>
  <c r="P7362"/>
  <c r="O7362"/>
  <c r="U7362" s="1"/>
  <c r="N7362"/>
  <c r="M7362"/>
  <c r="Y7362" s="1"/>
  <c r="L7362"/>
  <c r="K7362"/>
  <c r="Q7350"/>
  <c r="P7350"/>
  <c r="O7350"/>
  <c r="U7350" s="1"/>
  <c r="N7350"/>
  <c r="M7350"/>
  <c r="Y7350" s="1"/>
  <c r="L7350"/>
  <c r="K7350"/>
  <c r="Q6964"/>
  <c r="P6964"/>
  <c r="O6964"/>
  <c r="U6964" s="1"/>
  <c r="N6964"/>
  <c r="M6964"/>
  <c r="Y6964" s="1"/>
  <c r="L6964"/>
  <c r="K6964"/>
  <c r="Q6647"/>
  <c r="P6647"/>
  <c r="O6647"/>
  <c r="U6647" s="1"/>
  <c r="N6647"/>
  <c r="M6647"/>
  <c r="Y6647" s="1"/>
  <c r="L6647"/>
  <c r="K6647"/>
  <c r="Q6702"/>
  <c r="P6702"/>
  <c r="O6702"/>
  <c r="U6702" s="1"/>
  <c r="N6702"/>
  <c r="M6702"/>
  <c r="Y6702" s="1"/>
  <c r="L6702"/>
  <c r="K6702"/>
  <c r="Q6883"/>
  <c r="P6883"/>
  <c r="O6883"/>
  <c r="U6883" s="1"/>
  <c r="N6883"/>
  <c r="M6883"/>
  <c r="Y6883" s="1"/>
  <c r="L6883"/>
  <c r="K6883"/>
  <c r="Q7219"/>
  <c r="P7219"/>
  <c r="O7219"/>
  <c r="U7219" s="1"/>
  <c r="N7219"/>
  <c r="M7219"/>
  <c r="Y7219" s="1"/>
  <c r="L7219"/>
  <c r="K7219"/>
  <c r="Q7405"/>
  <c r="P7405"/>
  <c r="O7405"/>
  <c r="U7405" s="1"/>
  <c r="N7405"/>
  <c r="M7405"/>
  <c r="Y7405" s="1"/>
  <c r="L7405"/>
  <c r="K7405"/>
  <c r="Q6887"/>
  <c r="P6887"/>
  <c r="O6887"/>
  <c r="U6887" s="1"/>
  <c r="N6887"/>
  <c r="M6887"/>
  <c r="Y6887" s="1"/>
  <c r="L6887"/>
  <c r="K6887"/>
  <c r="Q6511"/>
  <c r="P6511"/>
  <c r="O6511"/>
  <c r="U6511" s="1"/>
  <c r="N6511"/>
  <c r="M6511"/>
  <c r="Y6511" s="1"/>
  <c r="L6511"/>
  <c r="K6511"/>
  <c r="Q6188"/>
  <c r="P6188"/>
  <c r="O6188"/>
  <c r="U6188" s="1"/>
  <c r="N6188"/>
  <c r="M6188"/>
  <c r="Y6188" s="1"/>
  <c r="L6188"/>
  <c r="K6188"/>
  <c r="Q6231"/>
  <c r="P6231"/>
  <c r="O6231"/>
  <c r="U6231" s="1"/>
  <c r="N6231"/>
  <c r="M6231"/>
  <c r="Y6231" s="1"/>
  <c r="L6231"/>
  <c r="K6231"/>
  <c r="Q6412"/>
  <c r="P6412"/>
  <c r="O6412"/>
  <c r="U6412" s="1"/>
  <c r="N6412"/>
  <c r="M6412"/>
  <c r="Y6412" s="1"/>
  <c r="L6412"/>
  <c r="K6412"/>
  <c r="Q6756"/>
  <c r="P6756"/>
  <c r="O6756"/>
  <c r="U6756" s="1"/>
  <c r="N6756"/>
  <c r="M6756"/>
  <c r="Y6756" s="1"/>
  <c r="L6756"/>
  <c r="K6756"/>
  <c r="Q7233"/>
  <c r="P7233"/>
  <c r="O7233"/>
  <c r="U7233" s="1"/>
  <c r="N7233"/>
  <c r="M7233"/>
  <c r="Y7233" s="1"/>
  <c r="L7233"/>
  <c r="K7233"/>
  <c r="Q6956"/>
  <c r="P6956"/>
  <c r="O6956"/>
  <c r="U6956" s="1"/>
  <c r="N6956"/>
  <c r="M6956"/>
  <c r="Y6956" s="1"/>
  <c r="L6956"/>
  <c r="K6956"/>
  <c r="Q6444"/>
  <c r="P6444"/>
  <c r="O6444"/>
  <c r="U6444" s="1"/>
  <c r="N6444"/>
  <c r="M6444"/>
  <c r="Y6444" s="1"/>
  <c r="L6444"/>
  <c r="K6444"/>
  <c r="Q6062"/>
  <c r="P6062"/>
  <c r="O6062"/>
  <c r="U6062" s="1"/>
  <c r="N6062"/>
  <c r="M6062"/>
  <c r="Y6062" s="1"/>
  <c r="L6062"/>
  <c r="K6062"/>
  <c r="Q5831"/>
  <c r="P5831"/>
  <c r="O5831"/>
  <c r="U5831" s="1"/>
  <c r="N5831"/>
  <c r="M5831"/>
  <c r="Y5831" s="1"/>
  <c r="L5831"/>
  <c r="K5831"/>
  <c r="Q5743"/>
  <c r="P5743"/>
  <c r="O5743"/>
  <c r="U5743" s="1"/>
  <c r="N5743"/>
  <c r="M5743"/>
  <c r="Y5743" s="1"/>
  <c r="L5743"/>
  <c r="K5743"/>
  <c r="Q5794"/>
  <c r="P5794"/>
  <c r="O5794"/>
  <c r="U5794" s="1"/>
  <c r="N5794"/>
  <c r="M5794"/>
  <c r="Y5794" s="1"/>
  <c r="L5794"/>
  <c r="K5794"/>
  <c r="Q5972"/>
  <c r="P5972"/>
  <c r="O5972"/>
  <c r="U5972" s="1"/>
  <c r="N5972"/>
  <c r="M5972"/>
  <c r="Y5972" s="1"/>
  <c r="L5972"/>
  <c r="K5972"/>
  <c r="Q6310"/>
  <c r="P6310"/>
  <c r="O6310"/>
  <c r="U6310" s="1"/>
  <c r="N6310"/>
  <c r="M6310"/>
  <c r="Y6310" s="1"/>
  <c r="L6310"/>
  <c r="K6310"/>
  <c r="Q6791"/>
  <c r="P6791"/>
  <c r="O6791"/>
  <c r="U6791" s="1"/>
  <c r="N6791"/>
  <c r="M6791"/>
  <c r="Y6791" s="1"/>
  <c r="L6791"/>
  <c r="K6791"/>
  <c r="Q7400"/>
  <c r="P7400"/>
  <c r="O7400"/>
  <c r="U7400" s="1"/>
  <c r="N7400"/>
  <c r="M7400"/>
  <c r="Y7400" s="1"/>
  <c r="L7400"/>
  <c r="K7400"/>
  <c r="Q7198"/>
  <c r="P7198"/>
  <c r="O7198"/>
  <c r="U7198" s="1"/>
  <c r="N7198"/>
  <c r="M7198"/>
  <c r="Y7198" s="1"/>
  <c r="L7198"/>
  <c r="K7198"/>
  <c r="Q6536"/>
  <c r="P6536"/>
  <c r="O6536"/>
  <c r="U6536" s="1"/>
  <c r="N6536"/>
  <c r="M6536"/>
  <c r="Y6536" s="1"/>
  <c r="L6536"/>
  <c r="K6536"/>
  <c r="Q5999"/>
  <c r="P5999"/>
  <c r="O5999"/>
  <c r="U5999" s="1"/>
  <c r="N5999"/>
  <c r="M5999"/>
  <c r="Y5999" s="1"/>
  <c r="L5999"/>
  <c r="K5999"/>
  <c r="Q5638"/>
  <c r="P5638"/>
  <c r="O5638"/>
  <c r="U5638" s="1"/>
  <c r="N5638"/>
  <c r="M5638"/>
  <c r="Y5638" s="1"/>
  <c r="L5638"/>
  <c r="K5638"/>
  <c r="Q5403"/>
  <c r="P5403"/>
  <c r="O5403"/>
  <c r="U5403" s="1"/>
  <c r="N5403"/>
  <c r="M5403"/>
  <c r="Y5403" s="1"/>
  <c r="L5403"/>
  <c r="K5403"/>
  <c r="Q5304"/>
  <c r="P5304"/>
  <c r="O5304"/>
  <c r="U5304" s="1"/>
  <c r="N5304"/>
  <c r="M5304"/>
  <c r="Y5304" s="1"/>
  <c r="L5304"/>
  <c r="K5304"/>
  <c r="Q5349"/>
  <c r="P5349"/>
  <c r="O5349"/>
  <c r="U5349" s="1"/>
  <c r="N5349"/>
  <c r="M5349"/>
  <c r="Y5349" s="1"/>
  <c r="L5349"/>
  <c r="K5349"/>
  <c r="Q5547"/>
  <c r="P5547"/>
  <c r="O5547"/>
  <c r="U5547" s="1"/>
  <c r="N5547"/>
  <c r="M5547"/>
  <c r="Y5547" s="1"/>
  <c r="L5547"/>
  <c r="K5547"/>
  <c r="Q5887"/>
  <c r="P5887"/>
  <c r="O5887"/>
  <c r="U5887" s="1"/>
  <c r="N5887"/>
  <c r="M5887"/>
  <c r="Y5887" s="1"/>
  <c r="L5887"/>
  <c r="K5887"/>
  <c r="Q6351"/>
  <c r="P6351"/>
  <c r="O6351"/>
  <c r="U6351" s="1"/>
  <c r="N6351"/>
  <c r="M6351"/>
  <c r="Y6351" s="1"/>
  <c r="L6351"/>
  <c r="K6351"/>
  <c r="Q6970"/>
  <c r="P6970"/>
  <c r="O6970"/>
  <c r="U6970" s="1"/>
  <c r="N6970"/>
  <c r="M6970"/>
  <c r="Y6970" s="1"/>
  <c r="L6970"/>
  <c r="K6970"/>
  <c r="Q6794"/>
  <c r="P6794"/>
  <c r="O6794"/>
  <c r="U6794" s="1"/>
  <c r="N6794"/>
  <c r="M6794"/>
  <c r="Y6794" s="1"/>
  <c r="L6794"/>
  <c r="K6794"/>
  <c r="Q6130"/>
  <c r="P6130"/>
  <c r="O6130"/>
  <c r="U6130" s="1"/>
  <c r="N6130"/>
  <c r="M6130"/>
  <c r="Y6130" s="1"/>
  <c r="L6130"/>
  <c r="K6130"/>
  <c r="Q5607"/>
  <c r="P5607"/>
  <c r="O5607"/>
  <c r="U5607" s="1"/>
  <c r="N5607"/>
  <c r="M5607"/>
  <c r="Y5607" s="1"/>
  <c r="L5607"/>
  <c r="K5607"/>
  <c r="Q5228"/>
  <c r="P5228"/>
  <c r="O5228"/>
  <c r="U5228" s="1"/>
  <c r="N5228"/>
  <c r="M5228"/>
  <c r="Y5228" s="1"/>
  <c r="L5228"/>
  <c r="K5228"/>
  <c r="Q4989"/>
  <c r="P4989"/>
  <c r="O4989"/>
  <c r="U4989" s="1"/>
  <c r="N4989"/>
  <c r="M4989"/>
  <c r="Y4989" s="1"/>
  <c r="L4989"/>
  <c r="K4989"/>
  <c r="Q4899"/>
  <c r="P4899"/>
  <c r="O4899"/>
  <c r="U4899" s="1"/>
  <c r="N4899"/>
  <c r="M4899"/>
  <c r="Y4899" s="1"/>
  <c r="L4899"/>
  <c r="K4899"/>
  <c r="Q4953"/>
  <c r="P4953"/>
  <c r="O4953"/>
  <c r="U4953" s="1"/>
  <c r="N4953"/>
  <c r="M4953"/>
  <c r="Y4953" s="1"/>
  <c r="L4953"/>
  <c r="K4953"/>
  <c r="Q5146"/>
  <c r="P5146"/>
  <c r="O5146"/>
  <c r="U5146" s="1"/>
  <c r="N5146"/>
  <c r="M5146"/>
  <c r="Y5146" s="1"/>
  <c r="L5146"/>
  <c r="K5146"/>
  <c r="Q5469"/>
  <c r="P5469"/>
  <c r="O5469"/>
  <c r="U5469" s="1"/>
  <c r="N5469"/>
  <c r="M5469"/>
  <c r="Y5469" s="1"/>
  <c r="L5469"/>
  <c r="K5469"/>
  <c r="Q5945"/>
  <c r="P5945"/>
  <c r="O5945"/>
  <c r="U5945" s="1"/>
  <c r="N5945"/>
  <c r="M5945"/>
  <c r="Y5945" s="1"/>
  <c r="L5945"/>
  <c r="K5945"/>
  <c r="Q6575"/>
  <c r="P6575"/>
  <c r="O6575"/>
  <c r="U6575" s="1"/>
  <c r="N6575"/>
  <c r="M6575"/>
  <c r="Y6575" s="1"/>
  <c r="L6575"/>
  <c r="K6575"/>
  <c r="Q7329"/>
  <c r="P7329"/>
  <c r="O7329"/>
  <c r="U7329" s="1"/>
  <c r="N7329"/>
  <c r="M7329"/>
  <c r="Y7329" s="1"/>
  <c r="L7329"/>
  <c r="K7329"/>
  <c r="Q7202"/>
  <c r="P7202"/>
  <c r="O7202"/>
  <c r="U7202" s="1"/>
  <c r="N7202"/>
  <c r="M7202"/>
  <c r="Y7202" s="1"/>
  <c r="L7202"/>
  <c r="K7202"/>
  <c r="Q6395"/>
  <c r="P6395"/>
  <c r="O6395"/>
  <c r="U6395" s="1"/>
  <c r="N6395"/>
  <c r="M6395"/>
  <c r="Y6395" s="1"/>
  <c r="L6395"/>
  <c r="K6395"/>
  <c r="Q5739"/>
  <c r="P5739"/>
  <c r="O5739"/>
  <c r="U5739" s="1"/>
  <c r="N5739"/>
  <c r="M5739"/>
  <c r="Y5739" s="1"/>
  <c r="L5739"/>
  <c r="K5739"/>
  <c r="Q5217"/>
  <c r="P5217"/>
  <c r="O5217"/>
  <c r="U5217" s="1"/>
  <c r="N5217"/>
  <c r="M5217"/>
  <c r="Y5217" s="1"/>
  <c r="L5217"/>
  <c r="K5217"/>
  <c r="Q4831"/>
  <c r="P4831"/>
  <c r="O4831"/>
  <c r="U4831" s="1"/>
  <c r="N4831"/>
  <c r="M4831"/>
  <c r="Y4831" s="1"/>
  <c r="L4831"/>
  <c r="K4831"/>
  <c r="Q4608"/>
  <c r="P4608"/>
  <c r="O4608"/>
  <c r="U4608" s="1"/>
  <c r="N4608"/>
  <c r="M4608"/>
  <c r="Y4608" s="1"/>
  <c r="L4608"/>
  <c r="K4608"/>
  <c r="Q4524"/>
  <c r="P4524"/>
  <c r="O4524"/>
  <c r="U4524" s="1"/>
  <c r="N4524"/>
  <c r="M4524"/>
  <c r="Y4524" s="1"/>
  <c r="L4524"/>
  <c r="K4524"/>
  <c r="Q4561"/>
  <c r="P4561"/>
  <c r="O4561"/>
  <c r="U4561" s="1"/>
  <c r="N4561"/>
  <c r="M4561"/>
  <c r="Y4561" s="1"/>
  <c r="L4561"/>
  <c r="K4561"/>
  <c r="Q4747"/>
  <c r="P4747"/>
  <c r="O4747"/>
  <c r="U4747" s="1"/>
  <c r="N4747"/>
  <c r="M4747"/>
  <c r="Y4747" s="1"/>
  <c r="L4747"/>
  <c r="K4747"/>
  <c r="Q5082"/>
  <c r="P5082"/>
  <c r="O5082"/>
  <c r="U5082" s="1"/>
  <c r="N5082"/>
  <c r="M5082"/>
  <c r="Y5082" s="1"/>
  <c r="L5082"/>
  <c r="K5082"/>
  <c r="Q5552"/>
  <c r="P5552"/>
  <c r="O5552"/>
  <c r="U5552" s="1"/>
  <c r="N5552"/>
  <c r="M5552"/>
  <c r="Y5552" s="1"/>
  <c r="L5552"/>
  <c r="K5552"/>
  <c r="Q6178"/>
  <c r="P6178"/>
  <c r="O6178"/>
  <c r="U6178" s="1"/>
  <c r="N6178"/>
  <c r="M6178"/>
  <c r="Y6178" s="1"/>
  <c r="L6178"/>
  <c r="K6178"/>
  <c r="Q6926"/>
  <c r="P6926"/>
  <c r="O6926"/>
  <c r="U6926" s="1"/>
  <c r="N6926"/>
  <c r="M6926"/>
  <c r="Y6926" s="1"/>
  <c r="L6926"/>
  <c r="K6926"/>
  <c r="Q6828"/>
  <c r="P6828"/>
  <c r="O6828"/>
  <c r="U6828" s="1"/>
  <c r="N6828"/>
  <c r="M6828"/>
  <c r="Y6828" s="1"/>
  <c r="L6828"/>
  <c r="K6828"/>
  <c r="Q6008"/>
  <c r="P6008"/>
  <c r="O6008"/>
  <c r="U6008" s="1"/>
  <c r="N6008"/>
  <c r="M6008"/>
  <c r="Y6008" s="1"/>
  <c r="L6008"/>
  <c r="K6008"/>
  <c r="Q5351"/>
  <c r="P5351"/>
  <c r="O5351"/>
  <c r="U5351" s="1"/>
  <c r="N5351"/>
  <c r="M5351"/>
  <c r="Y5351" s="1"/>
  <c r="L5351"/>
  <c r="K5351"/>
  <c r="Q4837"/>
  <c r="P4837"/>
  <c r="O4837"/>
  <c r="U4837" s="1"/>
  <c r="N4837"/>
  <c r="M4837"/>
  <c r="Y4837" s="1"/>
  <c r="L4837"/>
  <c r="K4837"/>
  <c r="Q4474"/>
  <c r="P4474"/>
  <c r="O4474"/>
  <c r="U4474" s="1"/>
  <c r="N4474"/>
  <c r="M4474"/>
  <c r="Y4474" s="1"/>
  <c r="L4474"/>
  <c r="K4474"/>
  <c r="Q4251"/>
  <c r="P4251"/>
  <c r="O4251"/>
  <c r="U4251" s="1"/>
  <c r="N4251"/>
  <c r="M4251"/>
  <c r="Y4251" s="1"/>
  <c r="L4251"/>
  <c r="K4251"/>
  <c r="Q4155"/>
  <c r="P4155"/>
  <c r="O4155"/>
  <c r="U4155" s="1"/>
  <c r="N4155"/>
  <c r="M4155"/>
  <c r="Y4155" s="1"/>
  <c r="L4155"/>
  <c r="K4155"/>
  <c r="Q4203"/>
  <c r="P4203"/>
  <c r="O4203"/>
  <c r="U4203" s="1"/>
  <c r="N4203"/>
  <c r="M4203"/>
  <c r="Y4203" s="1"/>
  <c r="L4203"/>
  <c r="K4203"/>
  <c r="Q4382"/>
  <c r="P4382"/>
  <c r="O4382"/>
  <c r="U4382" s="1"/>
  <c r="N4382"/>
  <c r="M4382"/>
  <c r="Y4382" s="1"/>
  <c r="L4382"/>
  <c r="K4382"/>
  <c r="Q4711"/>
  <c r="P4711"/>
  <c r="O4711"/>
  <c r="U4711" s="1"/>
  <c r="N4711"/>
  <c r="M4711"/>
  <c r="Y4711" s="1"/>
  <c r="L4711"/>
  <c r="K4711"/>
  <c r="Q5188"/>
  <c r="P5188"/>
  <c r="O5188"/>
  <c r="U5188" s="1"/>
  <c r="N5188"/>
  <c r="M5188"/>
  <c r="Y5188" s="1"/>
  <c r="L5188"/>
  <c r="K5188"/>
  <c r="Q5805"/>
  <c r="P5805"/>
  <c r="O5805"/>
  <c r="U5805" s="1"/>
  <c r="N5805"/>
  <c r="M5805"/>
  <c r="Y5805" s="1"/>
  <c r="L5805"/>
  <c r="K5805"/>
  <c r="Q6560"/>
  <c r="P6560"/>
  <c r="O6560"/>
  <c r="U6560" s="1"/>
  <c r="N6560"/>
  <c r="M6560"/>
  <c r="Y6560" s="1"/>
  <c r="L6560"/>
  <c r="K6560"/>
  <c r="Q7455"/>
  <c r="P7455"/>
  <c r="O7455"/>
  <c r="U7455" s="1"/>
  <c r="N7455"/>
  <c r="M7455"/>
  <c r="Y7455" s="1"/>
  <c r="L7455"/>
  <c r="K7455"/>
  <c r="Q7410"/>
  <c r="P7410"/>
  <c r="O7410"/>
  <c r="U7410" s="1"/>
  <c r="N7410"/>
  <c r="M7410"/>
  <c r="Y7410" s="1"/>
  <c r="L7410"/>
  <c r="K7410"/>
  <c r="Q6468"/>
  <c r="P6468"/>
  <c r="O6468"/>
  <c r="U6468" s="1"/>
  <c r="N6468"/>
  <c r="M6468"/>
  <c r="Y6468" s="1"/>
  <c r="L6468"/>
  <c r="K6468"/>
  <c r="Q5661"/>
  <c r="P5661"/>
  <c r="O5661"/>
  <c r="U5661" s="1"/>
  <c r="N5661"/>
  <c r="M5661"/>
  <c r="Y5661" s="1"/>
  <c r="L5661"/>
  <c r="K5661"/>
  <c r="Q4995"/>
  <c r="P4995"/>
  <c r="O4995"/>
  <c r="U4995" s="1"/>
  <c r="N4995"/>
  <c r="M4995"/>
  <c r="Y4995" s="1"/>
  <c r="L4995"/>
  <c r="K4995"/>
  <c r="Q4495"/>
  <c r="P4495"/>
  <c r="O4495"/>
  <c r="U4495" s="1"/>
  <c r="N4495"/>
  <c r="M4495"/>
  <c r="Y4495" s="1"/>
  <c r="L4495"/>
  <c r="K4495"/>
  <c r="Q4131"/>
  <c r="P4131"/>
  <c r="O4131"/>
  <c r="U4131" s="1"/>
  <c r="N4131"/>
  <c r="M4131"/>
  <c r="Y4131" s="1"/>
  <c r="L4131"/>
  <c r="K4131"/>
  <c r="Q3913"/>
  <c r="P3913"/>
  <c r="O3913"/>
  <c r="U3913" s="1"/>
  <c r="N3913"/>
  <c r="M3913"/>
  <c r="Y3913" s="1"/>
  <c r="L3913"/>
  <c r="K3913"/>
  <c r="Q3821"/>
  <c r="P3821"/>
  <c r="O3821"/>
  <c r="U3821" s="1"/>
  <c r="N3821"/>
  <c r="M3821"/>
  <c r="Y3821" s="1"/>
  <c r="L3821"/>
  <c r="K3821"/>
  <c r="Q3868"/>
  <c r="P3868"/>
  <c r="O3868"/>
  <c r="U3868" s="1"/>
  <c r="N3868"/>
  <c r="M3868"/>
  <c r="Y3868" s="1"/>
  <c r="L3868"/>
  <c r="K3868"/>
  <c r="Q4040"/>
  <c r="P4040"/>
  <c r="O4040"/>
  <c r="U4040" s="1"/>
  <c r="N4040"/>
  <c r="M4040"/>
  <c r="Y4040" s="1"/>
  <c r="L4040"/>
  <c r="K4040"/>
  <c r="Q4370"/>
  <c r="P4370"/>
  <c r="O4370"/>
  <c r="U4370" s="1"/>
  <c r="N4370"/>
  <c r="M4370"/>
  <c r="Y4370" s="1"/>
  <c r="L4370"/>
  <c r="K4370"/>
  <c r="Q4815"/>
  <c r="P4815"/>
  <c r="O4815"/>
  <c r="U4815" s="1"/>
  <c r="N4815"/>
  <c r="M4815"/>
  <c r="Y4815" s="1"/>
  <c r="L4815"/>
  <c r="K4815"/>
  <c r="Q5438"/>
  <c r="P5438"/>
  <c r="O5438"/>
  <c r="U5438" s="1"/>
  <c r="N5438"/>
  <c r="M5438"/>
  <c r="Y5438" s="1"/>
  <c r="L5438"/>
  <c r="K5438"/>
  <c r="Q6206"/>
  <c r="P6206"/>
  <c r="O6206"/>
  <c r="U6206" s="1"/>
  <c r="N6206"/>
  <c r="M6206"/>
  <c r="Y6206" s="1"/>
  <c r="L6206"/>
  <c r="K6206"/>
  <c r="Q7100"/>
  <c r="P7100"/>
  <c r="O7100"/>
  <c r="U7100" s="1"/>
  <c r="N7100"/>
  <c r="M7100"/>
  <c r="Y7100" s="1"/>
  <c r="L7100"/>
  <c r="K7100"/>
  <c r="Q7071"/>
  <c r="P7071"/>
  <c r="O7071"/>
  <c r="U7071" s="1"/>
  <c r="N7071"/>
  <c r="M7071"/>
  <c r="Y7071" s="1"/>
  <c r="L7071"/>
  <c r="K7071"/>
  <c r="Q6132"/>
  <c r="P6132"/>
  <c r="O6132"/>
  <c r="U6132" s="1"/>
  <c r="N6132"/>
  <c r="M6132"/>
  <c r="Y6132" s="1"/>
  <c r="L6132"/>
  <c r="K6132"/>
  <c r="Q5319"/>
  <c r="P5319"/>
  <c r="O5319"/>
  <c r="U5319" s="1"/>
  <c r="N5319"/>
  <c r="M5319"/>
  <c r="Y5319" s="1"/>
  <c r="L5319"/>
  <c r="K5319"/>
  <c r="Q4671"/>
  <c r="P4671"/>
  <c r="O4671"/>
  <c r="U4671" s="1"/>
  <c r="N4671"/>
  <c r="M4671"/>
  <c r="Y4671" s="1"/>
  <c r="L4671"/>
  <c r="K4671"/>
  <c r="Q4164"/>
  <c r="P4164"/>
  <c r="O4164"/>
  <c r="U4164" s="1"/>
  <c r="N4164"/>
  <c r="M4164"/>
  <c r="Y4164" s="1"/>
  <c r="L4164"/>
  <c r="K4164"/>
  <c r="Q3812"/>
  <c r="P3812"/>
  <c r="O3812"/>
  <c r="U3812" s="1"/>
  <c r="N3812"/>
  <c r="M3812"/>
  <c r="Y3812" s="1"/>
  <c r="L3812"/>
  <c r="K3812"/>
  <c r="Q3592"/>
  <c r="P3592"/>
  <c r="O3592"/>
  <c r="U3592" s="1"/>
  <c r="N3592"/>
  <c r="M3592"/>
  <c r="Y3592" s="1"/>
  <c r="L3592"/>
  <c r="K3592"/>
  <c r="Q3498"/>
  <c r="P3498"/>
  <c r="O3498"/>
  <c r="U3498" s="1"/>
  <c r="N3498"/>
  <c r="M3498"/>
  <c r="Y3498" s="1"/>
  <c r="L3498"/>
  <c r="K3498"/>
  <c r="Q3556"/>
  <c r="P3556"/>
  <c r="O3556"/>
  <c r="U3556" s="1"/>
  <c r="N3556"/>
  <c r="M3556"/>
  <c r="Y3556" s="1"/>
  <c r="L3556"/>
  <c r="K3556"/>
  <c r="Q3732"/>
  <c r="P3732"/>
  <c r="O3732"/>
  <c r="U3732" s="1"/>
  <c r="N3732"/>
  <c r="M3732"/>
  <c r="Y3732" s="1"/>
  <c r="L3732"/>
  <c r="K3732"/>
  <c r="Q4034"/>
  <c r="P4034"/>
  <c r="O4034"/>
  <c r="U4034" s="1"/>
  <c r="N4034"/>
  <c r="M4034"/>
  <c r="Y4034" s="1"/>
  <c r="L4034"/>
  <c r="K4034"/>
  <c r="Q4498"/>
  <c r="P4498"/>
  <c r="O4498"/>
  <c r="U4498" s="1"/>
  <c r="N4498"/>
  <c r="M4498"/>
  <c r="Y4498" s="1"/>
  <c r="L4498"/>
  <c r="K4498"/>
  <c r="Q5103"/>
  <c r="P5103"/>
  <c r="O5103"/>
  <c r="U5103" s="1"/>
  <c r="N5103"/>
  <c r="M5103"/>
  <c r="Y5103" s="1"/>
  <c r="L5103"/>
  <c r="K5103"/>
  <c r="Q5866"/>
  <c r="P5866"/>
  <c r="O5866"/>
  <c r="U5866" s="1"/>
  <c r="N5866"/>
  <c r="M5866"/>
  <c r="Y5866" s="1"/>
  <c r="L5866"/>
  <c r="K5866"/>
  <c r="Q6764"/>
  <c r="P6764"/>
  <c r="O6764"/>
  <c r="U6764" s="1"/>
  <c r="N6764"/>
  <c r="M6764"/>
  <c r="Y6764" s="1"/>
  <c r="L6764"/>
  <c r="K6764"/>
  <c r="Q6755"/>
  <c r="P6755"/>
  <c r="O6755"/>
  <c r="U6755" s="1"/>
  <c r="N6755"/>
  <c r="M6755"/>
  <c r="Y6755" s="1"/>
  <c r="L6755"/>
  <c r="K6755"/>
  <c r="Q5811"/>
  <c r="P5811"/>
  <c r="O5811"/>
  <c r="U5811" s="1"/>
  <c r="N5811"/>
  <c r="M5811"/>
  <c r="Y5811" s="1"/>
  <c r="L5811"/>
  <c r="K5811"/>
  <c r="Q4994"/>
  <c r="P4994"/>
  <c r="O4994"/>
  <c r="U4994" s="1"/>
  <c r="N4994"/>
  <c r="M4994"/>
  <c r="Y4994" s="1"/>
  <c r="L4994"/>
  <c r="K4994"/>
  <c r="Q4363"/>
  <c r="P4363"/>
  <c r="O4363"/>
  <c r="U4363" s="1"/>
  <c r="N4363"/>
  <c r="M4363"/>
  <c r="Y4363" s="1"/>
  <c r="L4363"/>
  <c r="K4363"/>
  <c r="Q3864"/>
  <c r="P3864"/>
  <c r="O3864"/>
  <c r="U3864" s="1"/>
  <c r="N3864"/>
  <c r="M3864"/>
  <c r="Y3864" s="1"/>
  <c r="L3864"/>
  <c r="K3864"/>
  <c r="Q3504"/>
  <c r="P3504"/>
  <c r="O3504"/>
  <c r="U3504" s="1"/>
  <c r="N3504"/>
  <c r="M3504"/>
  <c r="Y3504" s="1"/>
  <c r="L3504"/>
  <c r="K3504"/>
  <c r="Q3286"/>
  <c r="P3286"/>
  <c r="O3286"/>
  <c r="U3286" s="1"/>
  <c r="N3286"/>
  <c r="M3286"/>
  <c r="Y3286" s="1"/>
  <c r="L3286"/>
  <c r="K3286"/>
  <c r="Q3196"/>
  <c r="P3196"/>
  <c r="O3196"/>
  <c r="U3196" s="1"/>
  <c r="N3196"/>
  <c r="M3196"/>
  <c r="Y3196" s="1"/>
  <c r="L3196"/>
  <c r="K3196"/>
  <c r="Q3251"/>
  <c r="P3251"/>
  <c r="O3251"/>
  <c r="U3251" s="1"/>
  <c r="N3251"/>
  <c r="M3251"/>
  <c r="Y3251" s="1"/>
  <c r="L3251"/>
  <c r="K3251"/>
  <c r="Q3414"/>
  <c r="P3414"/>
  <c r="O3414"/>
  <c r="U3414" s="1"/>
  <c r="N3414"/>
  <c r="M3414"/>
  <c r="Y3414" s="1"/>
  <c r="L3414"/>
  <c r="K3414"/>
  <c r="Q3738"/>
  <c r="P3738"/>
  <c r="O3738"/>
  <c r="U3738" s="1"/>
  <c r="N3738"/>
  <c r="M3738"/>
  <c r="Y3738" s="1"/>
  <c r="L3738"/>
  <c r="K3738"/>
  <c r="Q4183"/>
  <c r="P4183"/>
  <c r="O4183"/>
  <c r="U4183" s="1"/>
  <c r="N4183"/>
  <c r="M4183"/>
  <c r="Y4183" s="1"/>
  <c r="L4183"/>
  <c r="K4183"/>
  <c r="Q4778"/>
  <c r="P4778"/>
  <c r="O4778"/>
  <c r="U4778" s="1"/>
  <c r="N4778"/>
  <c r="M4778"/>
  <c r="Y4778" s="1"/>
  <c r="L4778"/>
  <c r="K4778"/>
  <c r="Q5532"/>
  <c r="P5532"/>
  <c r="O5532"/>
  <c r="U5532" s="1"/>
  <c r="N5532"/>
  <c r="M5532"/>
  <c r="Y5532" s="1"/>
  <c r="L5532"/>
  <c r="K5532"/>
  <c r="Q6436"/>
  <c r="P6436"/>
  <c r="O6436"/>
  <c r="U6436" s="1"/>
  <c r="N6436"/>
  <c r="M6436"/>
  <c r="Y6436" s="1"/>
  <c r="L6436"/>
  <c r="K6436"/>
  <c r="Q7481"/>
  <c r="P7481"/>
  <c r="O7481"/>
  <c r="U7481" s="1"/>
  <c r="N7481"/>
  <c r="M7481"/>
  <c r="Y7481" s="1"/>
  <c r="L7481"/>
  <c r="K7481"/>
  <c r="Q7518"/>
  <c r="P7518"/>
  <c r="O7518"/>
  <c r="U7518" s="1"/>
  <c r="N7518"/>
  <c r="M7518"/>
  <c r="Y7518" s="1"/>
  <c r="L7518"/>
  <c r="K7518"/>
  <c r="Q6446"/>
  <c r="P6446"/>
  <c r="O6446"/>
  <c r="U6446" s="1"/>
  <c r="N6446"/>
  <c r="M6446"/>
  <c r="Y6446" s="1"/>
  <c r="L6446"/>
  <c r="K6446"/>
  <c r="Q5497"/>
  <c r="P5497"/>
  <c r="O5497"/>
  <c r="U5497" s="1"/>
  <c r="N5497"/>
  <c r="M5497"/>
  <c r="Y5497" s="1"/>
  <c r="L5497"/>
  <c r="K5497"/>
  <c r="Q4703"/>
  <c r="P4703"/>
  <c r="O4703"/>
  <c r="U4703" s="1"/>
  <c r="N4703"/>
  <c r="M4703"/>
  <c r="Y4703" s="1"/>
  <c r="L4703"/>
  <c r="K4703"/>
  <c r="Q4058"/>
  <c r="P4058"/>
  <c r="O4058"/>
  <c r="U4058" s="1"/>
  <c r="N4058"/>
  <c r="M4058"/>
  <c r="Y4058" s="1"/>
  <c r="L4058"/>
  <c r="K4058"/>
  <c r="Q3577"/>
  <c r="P3577"/>
  <c r="O3577"/>
  <c r="U3577" s="1"/>
  <c r="N3577"/>
  <c r="M3577"/>
  <c r="Y3577" s="1"/>
  <c r="L3577"/>
  <c r="K3577"/>
  <c r="Q3222"/>
  <c r="P3222"/>
  <c r="O3222"/>
  <c r="U3222" s="1"/>
  <c r="N3222"/>
  <c r="M3222"/>
  <c r="Y3222" s="1"/>
  <c r="L3222"/>
  <c r="K3222"/>
  <c r="Q3002"/>
  <c r="P3002"/>
  <c r="O3002"/>
  <c r="U3002" s="1"/>
  <c r="N3002"/>
  <c r="M3002"/>
  <c r="Y3002" s="1"/>
  <c r="L3002"/>
  <c r="K3002"/>
  <c r="Q2922"/>
  <c r="P2922"/>
  <c r="O2922"/>
  <c r="U2922" s="1"/>
  <c r="N2922"/>
  <c r="M2922"/>
  <c r="Y2922" s="1"/>
  <c r="L2922"/>
  <c r="K2922"/>
  <c r="Q2971"/>
  <c r="P2971"/>
  <c r="O2971"/>
  <c r="U2971" s="1"/>
  <c r="N2971"/>
  <c r="M2971"/>
  <c r="Y2971" s="1"/>
  <c r="L2971"/>
  <c r="K2971"/>
  <c r="Q3151"/>
  <c r="P3151"/>
  <c r="O3151"/>
  <c r="U3151" s="1"/>
  <c r="N3151"/>
  <c r="M3151"/>
  <c r="Y3151" s="1"/>
  <c r="L3151"/>
  <c r="K3151"/>
  <c r="Q3444"/>
  <c r="P3444"/>
  <c r="O3444"/>
  <c r="U3444" s="1"/>
  <c r="N3444"/>
  <c r="M3444"/>
  <c r="Y3444" s="1"/>
  <c r="L3444"/>
  <c r="K3444"/>
  <c r="Q3904"/>
  <c r="P3904"/>
  <c r="O3904"/>
  <c r="U3904" s="1"/>
  <c r="N3904"/>
  <c r="M3904"/>
  <c r="Y3904" s="1"/>
  <c r="L3904"/>
  <c r="K3904"/>
  <c r="Q4484"/>
  <c r="P4484"/>
  <c r="O4484"/>
  <c r="U4484" s="1"/>
  <c r="N4484"/>
  <c r="M4484"/>
  <c r="Y4484" s="1"/>
  <c r="L4484"/>
  <c r="K4484"/>
  <c r="Q5234"/>
  <c r="P5234"/>
  <c r="O5234"/>
  <c r="U5234" s="1"/>
  <c r="N5234"/>
  <c r="M5234"/>
  <c r="Y5234" s="1"/>
  <c r="L5234"/>
  <c r="K5234"/>
  <c r="Q6142"/>
  <c r="P6142"/>
  <c r="O6142"/>
  <c r="U6142" s="1"/>
  <c r="N6142"/>
  <c r="M6142"/>
  <c r="Y6142" s="1"/>
  <c r="L6142"/>
  <c r="K6142"/>
  <c r="Q7178"/>
  <c r="P7178"/>
  <c r="O7178"/>
  <c r="U7178" s="1"/>
  <c r="N7178"/>
  <c r="M7178"/>
  <c r="Y7178" s="1"/>
  <c r="L7178"/>
  <c r="K7178"/>
  <c r="Q7255"/>
  <c r="P7255"/>
  <c r="O7255"/>
  <c r="U7255" s="1"/>
  <c r="N7255"/>
  <c r="M7255"/>
  <c r="Y7255" s="1"/>
  <c r="L7255"/>
  <c r="K7255"/>
  <c r="Q6162"/>
  <c r="P6162"/>
  <c r="O6162"/>
  <c r="U6162" s="1"/>
  <c r="N6162"/>
  <c r="M6162"/>
  <c r="Y6162" s="1"/>
  <c r="L6162"/>
  <c r="K6162"/>
  <c r="Q5216"/>
  <c r="P5216"/>
  <c r="O5216"/>
  <c r="U5216" s="1"/>
  <c r="N5216"/>
  <c r="M5216"/>
  <c r="Y5216" s="1"/>
  <c r="L5216"/>
  <c r="K5216"/>
  <c r="Q4420"/>
  <c r="P4420"/>
  <c r="O4420"/>
  <c r="U4420" s="1"/>
  <c r="N4420"/>
  <c r="M4420"/>
  <c r="Y4420" s="1"/>
  <c r="L4420"/>
  <c r="K4420"/>
  <c r="Q3793"/>
  <c r="P3793"/>
  <c r="O3793"/>
  <c r="U3793" s="1"/>
  <c r="N3793"/>
  <c r="M3793"/>
  <c r="Y3793" s="1"/>
  <c r="L3793"/>
  <c r="K3793"/>
  <c r="Q3305"/>
  <c r="P3305"/>
  <c r="O3305"/>
  <c r="U3305" s="1"/>
  <c r="N3305"/>
  <c r="M3305"/>
  <c r="Y3305" s="1"/>
  <c r="L3305"/>
  <c r="K3305"/>
  <c r="Q2961"/>
  <c r="P2961"/>
  <c r="O2961"/>
  <c r="U2961" s="1"/>
  <c r="N2961"/>
  <c r="M2961"/>
  <c r="Y2961" s="1"/>
  <c r="L2961"/>
  <c r="K2961"/>
  <c r="Q2754"/>
  <c r="P2754"/>
  <c r="O2754"/>
  <c r="U2754" s="1"/>
  <c r="N2754"/>
  <c r="M2754"/>
  <c r="Y2754" s="1"/>
  <c r="L2754"/>
  <c r="K2754"/>
  <c r="Q2678"/>
  <c r="P2678"/>
  <c r="O2678"/>
  <c r="U2678" s="1"/>
  <c r="N2678"/>
  <c r="M2678"/>
  <c r="Y2678" s="1"/>
  <c r="L2678"/>
  <c r="K2678"/>
  <c r="Q2714"/>
  <c r="P2714"/>
  <c r="O2714"/>
  <c r="U2714" s="1"/>
  <c r="N2714"/>
  <c r="M2714"/>
  <c r="Y2714" s="1"/>
  <c r="L2714"/>
  <c r="K2714"/>
  <c r="Q2880"/>
  <c r="P2880"/>
  <c r="O2880"/>
  <c r="U2880" s="1"/>
  <c r="N2880"/>
  <c r="M2880"/>
  <c r="Y2880" s="1"/>
  <c r="L2880"/>
  <c r="K2880"/>
  <c r="Q3182"/>
  <c r="P3182"/>
  <c r="O3182"/>
  <c r="U3182" s="1"/>
  <c r="N3182"/>
  <c r="M3182"/>
  <c r="Y3182" s="1"/>
  <c r="L3182"/>
  <c r="K3182"/>
  <c r="Q3624"/>
  <c r="P3624"/>
  <c r="O3624"/>
  <c r="U3624" s="1"/>
  <c r="N3624"/>
  <c r="M3624"/>
  <c r="Y3624" s="1"/>
  <c r="L3624"/>
  <c r="K3624"/>
  <c r="Q4209"/>
  <c r="P4209"/>
  <c r="O4209"/>
  <c r="U4209" s="1"/>
  <c r="N4209"/>
  <c r="M4209"/>
  <c r="Y4209" s="1"/>
  <c r="L4209"/>
  <c r="K4209"/>
  <c r="Q4949"/>
  <c r="P4949"/>
  <c r="O4949"/>
  <c r="U4949" s="1"/>
  <c r="N4949"/>
  <c r="M4949"/>
  <c r="Y4949" s="1"/>
  <c r="L4949"/>
  <c r="K4949"/>
  <c r="Q5855"/>
  <c r="P5855"/>
  <c r="O5855"/>
  <c r="U5855" s="1"/>
  <c r="N5855"/>
  <c r="M5855"/>
  <c r="Y5855" s="1"/>
  <c r="L5855"/>
  <c r="K5855"/>
  <c r="Q6890"/>
  <c r="P6890"/>
  <c r="O6890"/>
  <c r="U6890" s="1"/>
  <c r="N6890"/>
  <c r="M6890"/>
  <c r="Y6890" s="1"/>
  <c r="L6890"/>
  <c r="K6890"/>
  <c r="Q6973"/>
  <c r="P6973"/>
  <c r="O6973"/>
  <c r="U6973" s="1"/>
  <c r="N6973"/>
  <c r="M6973"/>
  <c r="Y6973" s="1"/>
  <c r="L6973"/>
  <c r="K6973"/>
  <c r="Q5894"/>
  <c r="P5894"/>
  <c r="O5894"/>
  <c r="U5894" s="1"/>
  <c r="N5894"/>
  <c r="M5894"/>
  <c r="Y5894" s="1"/>
  <c r="L5894"/>
  <c r="K5894"/>
  <c r="Q4944"/>
  <c r="P4944"/>
  <c r="O4944"/>
  <c r="U4944" s="1"/>
  <c r="N4944"/>
  <c r="M4944"/>
  <c r="Y4944" s="1"/>
  <c r="L4944"/>
  <c r="K4944"/>
  <c r="Q4160"/>
  <c r="P4160"/>
  <c r="O4160"/>
  <c r="U4160" s="1"/>
  <c r="N4160"/>
  <c r="M4160"/>
  <c r="Y4160" s="1"/>
  <c r="L4160"/>
  <c r="K4160"/>
  <c r="Q3543"/>
  <c r="P3543"/>
  <c r="O3543"/>
  <c r="U3543" s="1"/>
  <c r="N3543"/>
  <c r="M3543"/>
  <c r="Y3543" s="1"/>
  <c r="L3543"/>
  <c r="K3543"/>
  <c r="Q3051"/>
  <c r="P3051"/>
  <c r="O3051"/>
  <c r="U3051" s="1"/>
  <c r="N3051"/>
  <c r="M3051"/>
  <c r="Y3051" s="1"/>
  <c r="L3051"/>
  <c r="K3051"/>
  <c r="Q2722"/>
  <c r="P2722"/>
  <c r="O2722"/>
  <c r="U2722" s="1"/>
  <c r="N2722"/>
  <c r="M2722"/>
  <c r="Y2722" s="1"/>
  <c r="L2722"/>
  <c r="K2722"/>
  <c r="Q2524"/>
  <c r="P2524"/>
  <c r="O2524"/>
  <c r="U2524" s="1"/>
  <c r="N2524"/>
  <c r="M2524"/>
  <c r="Y2524" s="1"/>
  <c r="L2524"/>
  <c r="K2524"/>
  <c r="Q2439"/>
  <c r="P2439"/>
  <c r="O2439"/>
  <c r="U2439" s="1"/>
  <c r="N2439"/>
  <c r="M2439"/>
  <c r="Y2439" s="1"/>
  <c r="L2439"/>
  <c r="K2439"/>
  <c r="Q2477"/>
  <c r="P2477"/>
  <c r="O2477"/>
  <c r="U2477" s="1"/>
  <c r="N2477"/>
  <c r="M2477"/>
  <c r="Y2477" s="1"/>
  <c r="L2477"/>
  <c r="K2477"/>
  <c r="Q2657"/>
  <c r="P2657"/>
  <c r="O2657"/>
  <c r="U2657" s="1"/>
  <c r="N2657"/>
  <c r="M2657"/>
  <c r="Y2657" s="1"/>
  <c r="L2657"/>
  <c r="K2657"/>
  <c r="Q2935"/>
  <c r="P2935"/>
  <c r="O2935"/>
  <c r="U2935" s="1"/>
  <c r="N2935"/>
  <c r="M2935"/>
  <c r="Y2935" s="1"/>
  <c r="L2935"/>
  <c r="K2935"/>
  <c r="Q3373"/>
  <c r="P3373"/>
  <c r="O3373"/>
  <c r="U3373" s="1"/>
  <c r="N3373"/>
  <c r="M3373"/>
  <c r="Y3373" s="1"/>
  <c r="L3373"/>
  <c r="K3373"/>
  <c r="Q3950"/>
  <c r="P3950"/>
  <c r="O3950"/>
  <c r="U3950" s="1"/>
  <c r="N3950"/>
  <c r="M3950"/>
  <c r="Y3950" s="1"/>
  <c r="L3950"/>
  <c r="K3950"/>
  <c r="Q4684"/>
  <c r="P4684"/>
  <c r="O4684"/>
  <c r="U4684" s="1"/>
  <c r="N4684"/>
  <c r="M4684"/>
  <c r="Y4684" s="1"/>
  <c r="L4684"/>
  <c r="K4684"/>
  <c r="Q5577"/>
  <c r="P5577"/>
  <c r="O5577"/>
  <c r="U5577" s="1"/>
  <c r="N5577"/>
  <c r="M5577"/>
  <c r="Y5577" s="1"/>
  <c r="L5577"/>
  <c r="K5577"/>
  <c r="Q6627"/>
  <c r="P6627"/>
  <c r="O6627"/>
  <c r="U6627" s="1"/>
  <c r="N6627"/>
  <c r="M6627"/>
  <c r="Y6627" s="1"/>
  <c r="L6627"/>
  <c r="K6627"/>
  <c r="Q6728"/>
  <c r="P6728"/>
  <c r="O6728"/>
  <c r="U6728" s="1"/>
  <c r="N6728"/>
  <c r="M6728"/>
  <c r="Y6728" s="1"/>
  <c r="L6728"/>
  <c r="K6728"/>
  <c r="Q5637"/>
  <c r="P5637"/>
  <c r="O5637"/>
  <c r="U5637" s="1"/>
  <c r="N5637"/>
  <c r="M5637"/>
  <c r="Y5637" s="1"/>
  <c r="L5637"/>
  <c r="K5637"/>
  <c r="Q4701"/>
  <c r="P4701"/>
  <c r="O4701"/>
  <c r="U4701" s="1"/>
  <c r="N4701"/>
  <c r="M4701"/>
  <c r="Y4701" s="1"/>
  <c r="L4701"/>
  <c r="K4701"/>
  <c r="Q3931"/>
  <c r="P3931"/>
  <c r="O3931"/>
  <c r="U3931" s="1"/>
  <c r="N3931"/>
  <c r="M3931"/>
  <c r="Y3931" s="1"/>
  <c r="L3931"/>
  <c r="K3931"/>
  <c r="Q3300"/>
  <c r="P3300"/>
  <c r="O3300"/>
  <c r="U3300" s="1"/>
  <c r="N3300"/>
  <c r="M3300"/>
  <c r="Y3300" s="1"/>
  <c r="L3300"/>
  <c r="K3300"/>
  <c r="Q2833"/>
  <c r="P2833"/>
  <c r="O2833"/>
  <c r="U2833" s="1"/>
  <c r="N2833"/>
  <c r="M2833"/>
  <c r="Y2833" s="1"/>
  <c r="L2833"/>
  <c r="K2833"/>
  <c r="Q2504"/>
  <c r="P2504"/>
  <c r="O2504"/>
  <c r="U2504" s="1"/>
  <c r="N2504"/>
  <c r="M2504"/>
  <c r="Y2504" s="1"/>
  <c r="L2504"/>
  <c r="K2504"/>
  <c r="Q2308"/>
  <c r="P2308"/>
  <c r="O2308"/>
  <c r="U2308" s="1"/>
  <c r="N2308"/>
  <c r="M2308"/>
  <c r="Y2308" s="1"/>
  <c r="L2308"/>
  <c r="K2308"/>
  <c r="Q2234"/>
  <c r="P2234"/>
  <c r="O2234"/>
  <c r="U2234" s="1"/>
  <c r="N2234"/>
  <c r="M2234"/>
  <c r="Y2234" s="1"/>
  <c r="L2234"/>
  <c r="K2234"/>
  <c r="Q2271"/>
  <c r="P2271"/>
  <c r="O2271"/>
  <c r="U2271" s="1"/>
  <c r="N2271"/>
  <c r="M2271"/>
  <c r="Y2271" s="1"/>
  <c r="L2271"/>
  <c r="K2271"/>
  <c r="Q2426"/>
  <c r="P2426"/>
  <c r="O2426"/>
  <c r="U2426" s="1"/>
  <c r="N2426"/>
  <c r="M2426"/>
  <c r="Y2426" s="1"/>
  <c r="L2426"/>
  <c r="K2426"/>
  <c r="Q2717"/>
  <c r="P2717"/>
  <c r="O2717"/>
  <c r="U2717" s="1"/>
  <c r="N2717"/>
  <c r="M2717"/>
  <c r="Y2717" s="1"/>
  <c r="L2717"/>
  <c r="K2717"/>
  <c r="Q3144"/>
  <c r="P3144"/>
  <c r="O3144"/>
  <c r="U3144" s="1"/>
  <c r="N3144"/>
  <c r="M3144"/>
  <c r="Y3144" s="1"/>
  <c r="L3144"/>
  <c r="K3144"/>
  <c r="Q3718"/>
  <c r="P3718"/>
  <c r="O3718"/>
  <c r="U3718" s="1"/>
  <c r="N3718"/>
  <c r="M3718"/>
  <c r="Y3718" s="1"/>
  <c r="L3718"/>
  <c r="K3718"/>
  <c r="Q4433"/>
  <c r="P4433"/>
  <c r="O4433"/>
  <c r="U4433" s="1"/>
  <c r="N4433"/>
  <c r="M4433"/>
  <c r="Y4433" s="1"/>
  <c r="L4433"/>
  <c r="K4433"/>
  <c r="Q5321"/>
  <c r="P5321"/>
  <c r="O5321"/>
  <c r="U5321" s="1"/>
  <c r="N5321"/>
  <c r="M5321"/>
  <c r="Y5321" s="1"/>
  <c r="L5321"/>
  <c r="K5321"/>
  <c r="Q6358"/>
  <c r="P6358"/>
  <c r="O6358"/>
  <c r="U6358" s="1"/>
  <c r="N6358"/>
  <c r="M6358"/>
  <c r="Y6358" s="1"/>
  <c r="L6358"/>
  <c r="K6358"/>
  <c r="Q6486"/>
  <c r="P6486"/>
  <c r="O6486"/>
  <c r="U6486" s="1"/>
  <c r="N6486"/>
  <c r="M6486"/>
  <c r="Y6486" s="1"/>
  <c r="L6486"/>
  <c r="K6486"/>
  <c r="Q5398"/>
  <c r="P5398"/>
  <c r="O5398"/>
  <c r="U5398" s="1"/>
  <c r="N5398"/>
  <c r="M5398"/>
  <c r="Y5398" s="1"/>
  <c r="L5398"/>
  <c r="K5398"/>
  <c r="Q4464"/>
  <c r="P4464"/>
  <c r="O4464"/>
  <c r="U4464" s="1"/>
  <c r="N4464"/>
  <c r="M4464"/>
  <c r="Y4464" s="1"/>
  <c r="L4464"/>
  <c r="K4464"/>
  <c r="Q3702"/>
  <c r="P3702"/>
  <c r="O3702"/>
  <c r="U3702" s="1"/>
  <c r="N3702"/>
  <c r="M3702"/>
  <c r="Y3702" s="1"/>
  <c r="L3702"/>
  <c r="K3702"/>
  <c r="Q3082"/>
  <c r="P3082"/>
  <c r="O3082"/>
  <c r="U3082" s="1"/>
  <c r="N3082"/>
  <c r="M3082"/>
  <c r="Y3082" s="1"/>
  <c r="L3082"/>
  <c r="K3082"/>
  <c r="Q2637"/>
  <c r="P2637"/>
  <c r="O2637"/>
  <c r="U2637" s="1"/>
  <c r="N2637"/>
  <c r="M2637"/>
  <c r="Y2637" s="1"/>
  <c r="L2637"/>
  <c r="K2637"/>
  <c r="Q2310"/>
  <c r="P2310"/>
  <c r="O2310"/>
  <c r="U2310" s="1"/>
  <c r="N2310"/>
  <c r="M2310"/>
  <c r="Y2310" s="1"/>
  <c r="L2310"/>
  <c r="K2310"/>
  <c r="Q2122"/>
  <c r="P2122"/>
  <c r="O2122"/>
  <c r="U2122" s="1"/>
  <c r="N2122"/>
  <c r="M2122"/>
  <c r="Y2122" s="1"/>
  <c r="L2122"/>
  <c r="K2122"/>
  <c r="Q2033"/>
  <c r="P2033"/>
  <c r="O2033"/>
  <c r="U2033" s="1"/>
  <c r="N2033"/>
  <c r="M2033"/>
  <c r="Y2033" s="1"/>
  <c r="L2033"/>
  <c r="K2033"/>
  <c r="Q2077"/>
  <c r="P2077"/>
  <c r="O2077"/>
  <c r="U2077" s="1"/>
  <c r="N2077"/>
  <c r="M2077"/>
  <c r="Y2077" s="1"/>
  <c r="L2077"/>
  <c r="K2077"/>
  <c r="Q2237"/>
  <c r="P2237"/>
  <c r="O2237"/>
  <c r="U2237" s="1"/>
  <c r="N2237"/>
  <c r="M2237"/>
  <c r="Y2237" s="1"/>
  <c r="L2237"/>
  <c r="K2237"/>
  <c r="Q2514"/>
  <c r="P2514"/>
  <c r="O2514"/>
  <c r="U2514" s="1"/>
  <c r="N2514"/>
  <c r="M2514"/>
  <c r="Y2514" s="1"/>
  <c r="L2514"/>
  <c r="K2514"/>
  <c r="Q2925"/>
  <c r="P2925"/>
  <c r="O2925"/>
  <c r="U2925" s="1"/>
  <c r="N2925"/>
  <c r="M2925"/>
  <c r="Y2925" s="1"/>
  <c r="L2925"/>
  <c r="K2925"/>
  <c r="Q3491"/>
  <c r="P3491"/>
  <c r="O3491"/>
  <c r="U3491" s="1"/>
  <c r="N3491"/>
  <c r="M3491"/>
  <c r="Y3491" s="1"/>
  <c r="L3491"/>
  <c r="K3491"/>
  <c r="Q4212"/>
  <c r="P4212"/>
  <c r="O4212"/>
  <c r="U4212" s="1"/>
  <c r="N4212"/>
  <c r="M4212"/>
  <c r="Y4212" s="1"/>
  <c r="L4212"/>
  <c r="K4212"/>
  <c r="Q5088"/>
  <c r="P5088"/>
  <c r="O5088"/>
  <c r="U5088" s="1"/>
  <c r="N5088"/>
  <c r="M5088"/>
  <c r="Y5088" s="1"/>
  <c r="L5088"/>
  <c r="K5088"/>
  <c r="Q7497"/>
  <c r="P7497"/>
  <c r="O7497"/>
  <c r="U7497" s="1"/>
  <c r="N7497"/>
  <c r="M7497"/>
  <c r="Y7497" s="1"/>
  <c r="L7497"/>
  <c r="K7497"/>
  <c r="Q6271"/>
  <c r="P6271"/>
  <c r="O6271"/>
  <c r="U6271" s="1"/>
  <c r="N6271"/>
  <c r="M6271"/>
  <c r="Y6271" s="1"/>
  <c r="L6271"/>
  <c r="K6271"/>
  <c r="Q5190"/>
  <c r="P5190"/>
  <c r="O5190"/>
  <c r="U5190" s="1"/>
  <c r="N5190"/>
  <c r="M5190"/>
  <c r="Y5190" s="1"/>
  <c r="L5190"/>
  <c r="K5190"/>
  <c r="Q4263"/>
  <c r="P4263"/>
  <c r="O4263"/>
  <c r="U4263" s="1"/>
  <c r="N4263"/>
  <c r="M4263"/>
  <c r="Y4263" s="1"/>
  <c r="L4263"/>
  <c r="K4263"/>
  <c r="Q3494"/>
  <c r="P3494"/>
  <c r="O3494"/>
  <c r="U3494" s="1"/>
  <c r="N3494"/>
  <c r="M3494"/>
  <c r="Y3494" s="1"/>
  <c r="L3494"/>
  <c r="K3494"/>
  <c r="Q2885"/>
  <c r="P2885"/>
  <c r="O2885"/>
  <c r="U2885" s="1"/>
  <c r="N2885"/>
  <c r="M2885"/>
  <c r="Y2885" s="1"/>
  <c r="L2885"/>
  <c r="K2885"/>
  <c r="Q2440"/>
  <c r="P2440"/>
  <c r="O2440"/>
  <c r="U2440" s="1"/>
  <c r="N2440"/>
  <c r="M2440"/>
  <c r="Y2440" s="1"/>
  <c r="L2440"/>
  <c r="K2440"/>
  <c r="Q2138"/>
  <c r="P2138"/>
  <c r="O2138"/>
  <c r="U2138" s="1"/>
  <c r="N2138"/>
  <c r="M2138"/>
  <c r="Y2138" s="1"/>
  <c r="L2138"/>
  <c r="K2138"/>
  <c r="Q1947"/>
  <c r="P1947"/>
  <c r="O1947"/>
  <c r="U1947" s="1"/>
  <c r="N1947"/>
  <c r="M1947"/>
  <c r="Y1947" s="1"/>
  <c r="L1947"/>
  <c r="K1947"/>
  <c r="Q1875"/>
  <c r="P1875"/>
  <c r="O1875"/>
  <c r="U1875" s="1"/>
  <c r="N1875"/>
  <c r="M1875"/>
  <c r="Y1875" s="1"/>
  <c r="L1875"/>
  <c r="K1875"/>
  <c r="Q1910"/>
  <c r="P1910"/>
  <c r="O1910"/>
  <c r="U1910" s="1"/>
  <c r="N1910"/>
  <c r="M1910"/>
  <c r="Y1910" s="1"/>
  <c r="L1910"/>
  <c r="K1910"/>
  <c r="Q2057"/>
  <c r="P2057"/>
  <c r="O2057"/>
  <c r="U2057" s="1"/>
  <c r="N2057"/>
  <c r="M2057"/>
  <c r="Y2057" s="1"/>
  <c r="L2057"/>
  <c r="K2057"/>
  <c r="Q2335"/>
  <c r="P2335"/>
  <c r="O2335"/>
  <c r="U2335" s="1"/>
  <c r="N2335"/>
  <c r="M2335"/>
  <c r="Y2335" s="1"/>
  <c r="L2335"/>
  <c r="K2335"/>
  <c r="Q2736"/>
  <c r="P2736"/>
  <c r="O2736"/>
  <c r="U2736" s="1"/>
  <c r="N2736"/>
  <c r="M2736"/>
  <c r="Y2736" s="1"/>
  <c r="L2736"/>
  <c r="K2736"/>
  <c r="Q3292"/>
  <c r="P3292"/>
  <c r="O3292"/>
  <c r="U3292" s="1"/>
  <c r="N3292"/>
  <c r="M3292"/>
  <c r="Y3292" s="1"/>
  <c r="L3292"/>
  <c r="K3292"/>
  <c r="Q4000"/>
  <c r="P4000"/>
  <c r="O4000"/>
  <c r="U4000" s="1"/>
  <c r="N4000"/>
  <c r="M4000"/>
  <c r="Y4000" s="1"/>
  <c r="L4000"/>
  <c r="K4000"/>
  <c r="Q4874"/>
  <c r="P4874"/>
  <c r="O4874"/>
  <c r="U4874" s="1"/>
  <c r="N4874"/>
  <c r="M4874"/>
  <c r="Y4874" s="1"/>
  <c r="L4874"/>
  <c r="K4874"/>
  <c r="Q7295"/>
  <c r="P7295"/>
  <c r="O7295"/>
  <c r="U7295" s="1"/>
  <c r="N7295"/>
  <c r="M7295"/>
  <c r="Y7295" s="1"/>
  <c r="L7295"/>
  <c r="K7295"/>
  <c r="Q6067"/>
  <c r="P6067"/>
  <c r="O6067"/>
  <c r="U6067" s="1"/>
  <c r="N6067"/>
  <c r="M6067"/>
  <c r="Y6067" s="1"/>
  <c r="L6067"/>
  <c r="K6067"/>
  <c r="Q4979"/>
  <c r="P4979"/>
  <c r="O4979"/>
  <c r="U4979" s="1"/>
  <c r="N4979"/>
  <c r="M4979"/>
  <c r="Y4979" s="1"/>
  <c r="L4979"/>
  <c r="K4979"/>
  <c r="Q4060"/>
  <c r="P4060"/>
  <c r="O4060"/>
  <c r="U4060" s="1"/>
  <c r="N4060"/>
  <c r="M4060"/>
  <c r="Y4060" s="1"/>
  <c r="L4060"/>
  <c r="K4060"/>
  <c r="Q3314"/>
  <c r="P3314"/>
  <c r="O3314"/>
  <c r="U3314" s="1"/>
  <c r="N3314"/>
  <c r="M3314"/>
  <c r="Y3314" s="1"/>
  <c r="L3314"/>
  <c r="K3314"/>
  <c r="Q2716"/>
  <c r="P2716"/>
  <c r="O2716"/>
  <c r="U2716" s="1"/>
  <c r="N2716"/>
  <c r="M2716"/>
  <c r="Y2716" s="1"/>
  <c r="L2716"/>
  <c r="K2716"/>
  <c r="Q2275"/>
  <c r="P2275"/>
  <c r="O2275"/>
  <c r="U2275" s="1"/>
  <c r="N2275"/>
  <c r="M2275"/>
  <c r="Y2275" s="1"/>
  <c r="L2275"/>
  <c r="K2275"/>
  <c r="Q1977"/>
  <c r="P1977"/>
  <c r="O1977"/>
  <c r="U1977" s="1"/>
  <c r="N1977"/>
  <c r="M1977"/>
  <c r="Y1977" s="1"/>
  <c r="L1977"/>
  <c r="K1977"/>
  <c r="Q1790"/>
  <c r="P1790"/>
  <c r="O1790"/>
  <c r="U1790" s="1"/>
  <c r="N1790"/>
  <c r="M1790"/>
  <c r="Y1790" s="1"/>
  <c r="L1790"/>
  <c r="K1790"/>
  <c r="Q1722"/>
  <c r="P1722"/>
  <c r="O1722"/>
  <c r="U1722" s="1"/>
  <c r="N1722"/>
  <c r="M1722"/>
  <c r="Y1722" s="1"/>
  <c r="L1722"/>
  <c r="K1722"/>
  <c r="Q1754"/>
  <c r="P1754"/>
  <c r="O1754"/>
  <c r="U1754" s="1"/>
  <c r="N1754"/>
  <c r="M1754"/>
  <c r="Y1754" s="1"/>
  <c r="L1754"/>
  <c r="K1754"/>
  <c r="Q1903"/>
  <c r="P1903"/>
  <c r="O1903"/>
  <c r="U1903" s="1"/>
  <c r="N1903"/>
  <c r="M1903"/>
  <c r="Y1903" s="1"/>
  <c r="L1903"/>
  <c r="K1903"/>
  <c r="Q2174"/>
  <c r="P2174"/>
  <c r="O2174"/>
  <c r="U2174" s="1"/>
  <c r="N2174"/>
  <c r="M2174"/>
  <c r="Y2174" s="1"/>
  <c r="L2174"/>
  <c r="K2174"/>
  <c r="Q2566"/>
  <c r="P2566"/>
  <c r="O2566"/>
  <c r="U2566" s="1"/>
  <c r="N2566"/>
  <c r="M2566"/>
  <c r="Y2566" s="1"/>
  <c r="L2566"/>
  <c r="K2566"/>
  <c r="Q3103"/>
  <c r="P3103"/>
  <c r="O3103"/>
  <c r="U3103" s="1"/>
  <c r="N3103"/>
  <c r="M3103"/>
  <c r="Y3103" s="1"/>
  <c r="L3103"/>
  <c r="K3103"/>
  <c r="Q3816"/>
  <c r="P3816"/>
  <c r="O3816"/>
  <c r="U3816" s="1"/>
  <c r="N3816"/>
  <c r="M3816"/>
  <c r="Y3816" s="1"/>
  <c r="L3816"/>
  <c r="K3816"/>
  <c r="Q4680"/>
  <c r="P4680"/>
  <c r="O4680"/>
  <c r="U4680" s="1"/>
  <c r="N4680"/>
  <c r="M4680"/>
  <c r="Y4680" s="1"/>
  <c r="L4680"/>
  <c r="K4680"/>
  <c r="Q7115"/>
  <c r="P7115"/>
  <c r="O7115"/>
  <c r="U7115" s="1"/>
  <c r="N7115"/>
  <c r="M7115"/>
  <c r="Y7115" s="1"/>
  <c r="L7115"/>
  <c r="K7115"/>
  <c r="Q5892"/>
  <c r="P5892"/>
  <c r="O5892"/>
  <c r="U5892" s="1"/>
  <c r="N5892"/>
  <c r="M5892"/>
  <c r="Y5892" s="1"/>
  <c r="L5892"/>
  <c r="K5892"/>
  <c r="Q4796"/>
  <c r="P4796"/>
  <c r="O4796"/>
  <c r="U4796" s="1"/>
  <c r="N4796"/>
  <c r="M4796"/>
  <c r="Y4796" s="1"/>
  <c r="L4796"/>
  <c r="K4796"/>
  <c r="Q3899"/>
  <c r="P3899"/>
  <c r="O3899"/>
  <c r="U3899" s="1"/>
  <c r="N3899"/>
  <c r="M3899"/>
  <c r="Y3899" s="1"/>
  <c r="L3899"/>
  <c r="K3899"/>
  <c r="Q3154"/>
  <c r="P3154"/>
  <c r="O3154"/>
  <c r="U3154" s="1"/>
  <c r="N3154"/>
  <c r="M3154"/>
  <c r="Y3154" s="1"/>
  <c r="L3154"/>
  <c r="K3154"/>
  <c r="Q2561"/>
  <c r="P2561"/>
  <c r="O2561"/>
  <c r="U2561" s="1"/>
  <c r="N2561"/>
  <c r="M2561"/>
  <c r="Y2561" s="1"/>
  <c r="L2561"/>
  <c r="K2561"/>
  <c r="Q2132"/>
  <c r="P2132"/>
  <c r="O2132"/>
  <c r="U2132" s="1"/>
  <c r="N2132"/>
  <c r="M2132"/>
  <c r="Y2132" s="1"/>
  <c r="L2132"/>
  <c r="K2132"/>
  <c r="Q1825"/>
  <c r="P1825"/>
  <c r="O1825"/>
  <c r="U1825" s="1"/>
  <c r="N1825"/>
  <c r="M1825"/>
  <c r="Y1825" s="1"/>
  <c r="L1825"/>
  <c r="K1825"/>
  <c r="Q1651"/>
  <c r="P1651"/>
  <c r="O1651"/>
  <c r="U1651" s="1"/>
  <c r="N1651"/>
  <c r="M1651"/>
  <c r="Y1651" s="1"/>
  <c r="L1651"/>
  <c r="K1651"/>
  <c r="Q1584"/>
  <c r="P1584"/>
  <c r="O1584"/>
  <c r="U1584" s="1"/>
  <c r="N1584"/>
  <c r="M1584"/>
  <c r="Y1584" s="1"/>
  <c r="L1584"/>
  <c r="K1584"/>
  <c r="Q1620"/>
  <c r="P1620"/>
  <c r="O1620"/>
  <c r="U1620" s="1"/>
  <c r="N1620"/>
  <c r="M1620"/>
  <c r="Y1620" s="1"/>
  <c r="L1620"/>
  <c r="K1620"/>
  <c r="Q1760"/>
  <c r="P1760"/>
  <c r="O1760"/>
  <c r="U1760" s="1"/>
  <c r="N1760"/>
  <c r="M1760"/>
  <c r="Y1760" s="1"/>
  <c r="L1760"/>
  <c r="K1760"/>
  <c r="Q2015"/>
  <c r="P2015"/>
  <c r="O2015"/>
  <c r="U2015" s="1"/>
  <c r="N2015"/>
  <c r="M2015"/>
  <c r="Y2015" s="1"/>
  <c r="L2015"/>
  <c r="K2015"/>
  <c r="Q2406"/>
  <c r="P2406"/>
  <c r="O2406"/>
  <c r="U2406" s="1"/>
  <c r="N2406"/>
  <c r="M2406"/>
  <c r="Y2406" s="1"/>
  <c r="L2406"/>
  <c r="K2406"/>
  <c r="Q2940"/>
  <c r="P2940"/>
  <c r="O2940"/>
  <c r="U2940" s="1"/>
  <c r="N2940"/>
  <c r="M2940"/>
  <c r="Y2940" s="1"/>
  <c r="L2940"/>
  <c r="K2940"/>
  <c r="Q3645"/>
  <c r="P3645"/>
  <c r="O3645"/>
  <c r="U3645" s="1"/>
  <c r="N3645"/>
  <c r="M3645"/>
  <c r="Y3645" s="1"/>
  <c r="L3645"/>
  <c r="K3645"/>
  <c r="Q4502"/>
  <c r="P4502"/>
  <c r="O4502"/>
  <c r="U4502" s="1"/>
  <c r="N4502"/>
  <c r="M4502"/>
  <c r="Y4502" s="1"/>
  <c r="L4502"/>
  <c r="K4502"/>
  <c r="Q6946"/>
  <c r="P6946"/>
  <c r="O6946"/>
  <c r="U6946" s="1"/>
  <c r="N6946"/>
  <c r="M6946"/>
  <c r="Y6946" s="1"/>
  <c r="L6946"/>
  <c r="K6946"/>
  <c r="Q5720"/>
  <c r="P5720"/>
  <c r="O5720"/>
  <c r="U5720" s="1"/>
  <c r="N5720"/>
  <c r="M5720"/>
  <c r="Y5720" s="1"/>
  <c r="L5720"/>
  <c r="K5720"/>
  <c r="Q4640"/>
  <c r="P4640"/>
  <c r="O4640"/>
  <c r="U4640" s="1"/>
  <c r="N4640"/>
  <c r="M4640"/>
  <c r="Y4640" s="1"/>
  <c r="L4640"/>
  <c r="K4640"/>
  <c r="Q3739"/>
  <c r="P3739"/>
  <c r="O3739"/>
  <c r="U3739" s="1"/>
  <c r="N3739"/>
  <c r="M3739"/>
  <c r="Y3739" s="1"/>
  <c r="L3739"/>
  <c r="K3739"/>
  <c r="Q2984"/>
  <c r="P2984"/>
  <c r="O2984"/>
  <c r="U2984" s="1"/>
  <c r="N2984"/>
  <c r="M2984"/>
  <c r="Y2984" s="1"/>
  <c r="L2984"/>
  <c r="K2984"/>
  <c r="Q2415"/>
  <c r="P2415"/>
  <c r="O2415"/>
  <c r="U2415" s="1"/>
  <c r="N2415"/>
  <c r="M2415"/>
  <c r="Y2415" s="1"/>
  <c r="L2415"/>
  <c r="K2415"/>
  <c r="Q1994"/>
  <c r="P1994"/>
  <c r="O1994"/>
  <c r="U1994" s="1"/>
  <c r="N1994"/>
  <c r="M1994"/>
  <c r="Y1994" s="1"/>
  <c r="L1994"/>
  <c r="K1994"/>
  <c r="Q1705"/>
  <c r="P1705"/>
  <c r="O1705"/>
  <c r="U1705" s="1"/>
  <c r="N1705"/>
  <c r="M1705"/>
  <c r="Y1705" s="1"/>
  <c r="L1705"/>
  <c r="K1705"/>
  <c r="Q1535"/>
  <c r="P1535"/>
  <c r="O1535"/>
  <c r="U1535" s="1"/>
  <c r="N1535"/>
  <c r="M1535"/>
  <c r="Y1535" s="1"/>
  <c r="L1535"/>
  <c r="K1535"/>
  <c r="Q1469"/>
  <c r="P1469"/>
  <c r="O1469"/>
  <c r="U1469" s="1"/>
  <c r="N1469"/>
  <c r="M1469"/>
  <c r="Y1469" s="1"/>
  <c r="L1469"/>
  <c r="K1469"/>
  <c r="Q1508"/>
  <c r="P1508"/>
  <c r="O1508"/>
  <c r="U1508" s="1"/>
  <c r="N1508"/>
  <c r="M1508"/>
  <c r="Y1508" s="1"/>
  <c r="L1508"/>
  <c r="K1508"/>
  <c r="Q1636"/>
  <c r="P1636"/>
  <c r="O1636"/>
  <c r="U1636" s="1"/>
  <c r="N1636"/>
  <c r="M1636"/>
  <c r="Y1636" s="1"/>
  <c r="L1636"/>
  <c r="K1636"/>
  <c r="Q1898"/>
  <c r="P1898"/>
  <c r="O1898"/>
  <c r="U1898" s="1"/>
  <c r="N1898"/>
  <c r="M1898"/>
  <c r="Y1898" s="1"/>
  <c r="L1898"/>
  <c r="K1898"/>
  <c r="Q2268"/>
  <c r="P2268"/>
  <c r="O2268"/>
  <c r="U2268" s="1"/>
  <c r="N2268"/>
  <c r="M2268"/>
  <c r="Y2268" s="1"/>
  <c r="L2268"/>
  <c r="K2268"/>
  <c r="Q2795"/>
  <c r="P2795"/>
  <c r="O2795"/>
  <c r="U2795" s="1"/>
  <c r="N2795"/>
  <c r="M2795"/>
  <c r="Y2795" s="1"/>
  <c r="L2795"/>
  <c r="K2795"/>
  <c r="Q3481"/>
  <c r="P3481"/>
  <c r="O3481"/>
  <c r="U3481" s="1"/>
  <c r="N3481"/>
  <c r="M3481"/>
  <c r="Y3481" s="1"/>
  <c r="L3481"/>
  <c r="K3481"/>
  <c r="Q4347"/>
  <c r="P4347"/>
  <c r="O4347"/>
  <c r="U4347" s="1"/>
  <c r="N4347"/>
  <c r="M4347"/>
  <c r="Y4347" s="1"/>
  <c r="L4347"/>
  <c r="K4347"/>
  <c r="Q6814"/>
  <c r="P6814"/>
  <c r="O6814"/>
  <c r="U6814" s="1"/>
  <c r="N6814"/>
  <c r="M6814"/>
  <c r="Y6814" s="1"/>
  <c r="L6814"/>
  <c r="K6814"/>
  <c r="Q5573"/>
  <c r="P5573"/>
  <c r="O5573"/>
  <c r="U5573" s="1"/>
  <c r="N5573"/>
  <c r="M5573"/>
  <c r="Y5573" s="1"/>
  <c r="L5573"/>
  <c r="K5573"/>
  <c r="Q4500"/>
  <c r="P4500"/>
  <c r="O4500"/>
  <c r="U4500" s="1"/>
  <c r="N4500"/>
  <c r="M4500"/>
  <c r="Y4500" s="1"/>
  <c r="L4500"/>
  <c r="K4500"/>
  <c r="Q3602"/>
  <c r="P3602"/>
  <c r="O3602"/>
  <c r="U3602" s="1"/>
  <c r="N3602"/>
  <c r="M3602"/>
  <c r="Y3602" s="1"/>
  <c r="L3602"/>
  <c r="K3602"/>
  <c r="Q2854"/>
  <c r="P2854"/>
  <c r="O2854"/>
  <c r="U2854" s="1"/>
  <c r="N2854"/>
  <c r="M2854"/>
  <c r="Y2854" s="1"/>
  <c r="L2854"/>
  <c r="K2854"/>
  <c r="Q2298"/>
  <c r="P2298"/>
  <c r="O2298"/>
  <c r="U2298" s="1"/>
  <c r="N2298"/>
  <c r="M2298"/>
  <c r="Y2298" s="1"/>
  <c r="L2298"/>
  <c r="K2298"/>
  <c r="Q1885"/>
  <c r="P1885"/>
  <c r="O1885"/>
  <c r="U1885" s="1"/>
  <c r="N1885"/>
  <c r="M1885"/>
  <c r="Y1885" s="1"/>
  <c r="L1885"/>
  <c r="K1885"/>
  <c r="Q1594"/>
  <c r="P1594"/>
  <c r="O1594"/>
  <c r="U1594" s="1"/>
  <c r="N1594"/>
  <c r="M1594"/>
  <c r="Y1594" s="1"/>
  <c r="L1594"/>
  <c r="K1594"/>
  <c r="Q1433"/>
  <c r="P1433"/>
  <c r="O1433"/>
  <c r="U1433" s="1"/>
  <c r="N1433"/>
  <c r="M1433"/>
  <c r="Y1433" s="1"/>
  <c r="L1433"/>
  <c r="K1433"/>
  <c r="Q1360"/>
  <c r="P1360"/>
  <c r="O1360"/>
  <c r="U1360" s="1"/>
  <c r="N1360"/>
  <c r="M1360"/>
  <c r="Y1360" s="1"/>
  <c r="L1360"/>
  <c r="K1360"/>
  <c r="Q1395"/>
  <c r="P1395"/>
  <c r="O1395"/>
  <c r="U1395" s="1"/>
  <c r="N1395"/>
  <c r="M1395"/>
  <c r="Y1395" s="1"/>
  <c r="L1395"/>
  <c r="K1395"/>
  <c r="Q1534"/>
  <c r="P1534"/>
  <c r="O1534"/>
  <c r="U1534" s="1"/>
  <c r="N1534"/>
  <c r="M1534"/>
  <c r="Y1534" s="1"/>
  <c r="L1534"/>
  <c r="K1534"/>
  <c r="Q1774"/>
  <c r="P1774"/>
  <c r="O1774"/>
  <c r="U1774" s="1"/>
  <c r="N1774"/>
  <c r="M1774"/>
  <c r="Y1774" s="1"/>
  <c r="L1774"/>
  <c r="K1774"/>
  <c r="Q2151"/>
  <c r="P2151"/>
  <c r="O2151"/>
  <c r="U2151" s="1"/>
  <c r="N2151"/>
  <c r="M2151"/>
  <c r="Y2151" s="1"/>
  <c r="L2151"/>
  <c r="K2151"/>
  <c r="Q2674"/>
  <c r="P2674"/>
  <c r="O2674"/>
  <c r="U2674" s="1"/>
  <c r="N2674"/>
  <c r="M2674"/>
  <c r="Y2674" s="1"/>
  <c r="L2674"/>
  <c r="K2674"/>
  <c r="Q3346"/>
  <c r="P3346"/>
  <c r="O3346"/>
  <c r="U3346" s="1"/>
  <c r="N3346"/>
  <c r="M3346"/>
  <c r="Y3346" s="1"/>
  <c r="L3346"/>
  <c r="K3346"/>
  <c r="Q4197"/>
  <c r="P4197"/>
  <c r="O4197"/>
  <c r="U4197" s="1"/>
  <c r="N4197"/>
  <c r="M4197"/>
  <c r="Y4197" s="1"/>
  <c r="L4197"/>
  <c r="K4197"/>
  <c r="Q6682"/>
  <c r="P6682"/>
  <c r="O6682"/>
  <c r="U6682" s="1"/>
  <c r="N6682"/>
  <c r="M6682"/>
  <c r="Y6682" s="1"/>
  <c r="L6682"/>
  <c r="K6682"/>
  <c r="Q5440"/>
  <c r="P5440"/>
  <c r="O5440"/>
  <c r="U5440" s="1"/>
  <c r="N5440"/>
  <c r="M5440"/>
  <c r="Y5440" s="1"/>
  <c r="L5440"/>
  <c r="K5440"/>
  <c r="Q4371"/>
  <c r="P4371"/>
  <c r="O4371"/>
  <c r="U4371" s="1"/>
  <c r="N4371"/>
  <c r="M4371"/>
  <c r="Y4371" s="1"/>
  <c r="L4371"/>
  <c r="K4371"/>
  <c r="Q3474"/>
  <c r="P3474"/>
  <c r="O3474"/>
  <c r="U3474" s="1"/>
  <c r="N3474"/>
  <c r="M3474"/>
  <c r="Y3474" s="1"/>
  <c r="L3474"/>
  <c r="K3474"/>
  <c r="Q2742"/>
  <c r="P2742"/>
  <c r="O2742"/>
  <c r="U2742" s="1"/>
  <c r="N2742"/>
  <c r="M2742"/>
  <c r="Y2742" s="1"/>
  <c r="L2742"/>
  <c r="K2742"/>
  <c r="Q2187"/>
  <c r="P2187"/>
  <c r="O2187"/>
  <c r="U2187" s="1"/>
  <c r="N2187"/>
  <c r="M2187"/>
  <c r="Y2187" s="1"/>
  <c r="L2187"/>
  <c r="K2187"/>
  <c r="Q1776"/>
  <c r="P1776"/>
  <c r="O1776"/>
  <c r="U1776" s="1"/>
  <c r="N1776"/>
  <c r="M1776"/>
  <c r="Y1776" s="1"/>
  <c r="L1776"/>
  <c r="K1776"/>
  <c r="Q1510"/>
  <c r="P1510"/>
  <c r="O1510"/>
  <c r="U1510" s="1"/>
  <c r="N1510"/>
  <c r="M1510"/>
  <c r="Y1510" s="1"/>
  <c r="L1510"/>
  <c r="K1510"/>
  <c r="Q1339"/>
  <c r="P1339"/>
  <c r="O1339"/>
  <c r="U1339" s="1"/>
  <c r="N1339"/>
  <c r="M1339"/>
  <c r="Y1339" s="1"/>
  <c r="L1339"/>
  <c r="K1339"/>
  <c r="Q1278"/>
  <c r="P1278"/>
  <c r="O1278"/>
  <c r="U1278" s="1"/>
  <c r="N1278"/>
  <c r="M1278"/>
  <c r="Y1278" s="1"/>
  <c r="L1278"/>
  <c r="K1278"/>
  <c r="Q1312"/>
  <c r="P1312"/>
  <c r="O1312"/>
  <c r="U1312" s="1"/>
  <c r="N1312"/>
  <c r="M1312"/>
  <c r="Y1312" s="1"/>
  <c r="L1312"/>
  <c r="K1312"/>
  <c r="Q1443"/>
  <c r="P1443"/>
  <c r="O1443"/>
  <c r="U1443" s="1"/>
  <c r="N1443"/>
  <c r="M1443"/>
  <c r="Y1443" s="1"/>
  <c r="L1443"/>
  <c r="K1443"/>
  <c r="Q1682"/>
  <c r="P1682"/>
  <c r="O1682"/>
  <c r="U1682" s="1"/>
  <c r="N1682"/>
  <c r="M1682"/>
  <c r="Y1682" s="1"/>
  <c r="L1682"/>
  <c r="K1682"/>
  <c r="Q2037"/>
  <c r="P2037"/>
  <c r="O2037"/>
  <c r="U2037" s="1"/>
  <c r="N2037"/>
  <c r="M2037"/>
  <c r="Y2037" s="1"/>
  <c r="L2037"/>
  <c r="K2037"/>
  <c r="Q2556"/>
  <c r="P2556"/>
  <c r="O2556"/>
  <c r="U2556" s="1"/>
  <c r="N2556"/>
  <c r="M2556"/>
  <c r="Y2556" s="1"/>
  <c r="L2556"/>
  <c r="K2556"/>
  <c r="Q3229"/>
  <c r="P3229"/>
  <c r="O3229"/>
  <c r="U3229" s="1"/>
  <c r="N3229"/>
  <c r="M3229"/>
  <c r="Y3229" s="1"/>
  <c r="L3229"/>
  <c r="K3229"/>
  <c r="Q4072"/>
  <c r="P4072"/>
  <c r="O4072"/>
  <c r="U4072" s="1"/>
  <c r="N4072"/>
  <c r="M4072"/>
  <c r="Y4072" s="1"/>
  <c r="L4072"/>
  <c r="K4072"/>
  <c r="Q6565"/>
  <c r="P6565"/>
  <c r="O6565"/>
  <c r="U6565" s="1"/>
  <c r="N6565"/>
  <c r="M6565"/>
  <c r="Y6565" s="1"/>
  <c r="L6565"/>
  <c r="K6565"/>
  <c r="Q5325"/>
  <c r="P5325"/>
  <c r="O5325"/>
  <c r="U5325" s="1"/>
  <c r="N5325"/>
  <c r="M5325"/>
  <c r="Y5325" s="1"/>
  <c r="L5325"/>
  <c r="K5325"/>
  <c r="Q4270"/>
  <c r="P4270"/>
  <c r="O4270"/>
  <c r="U4270" s="1"/>
  <c r="N4270"/>
  <c r="M4270"/>
  <c r="Y4270" s="1"/>
  <c r="L4270"/>
  <c r="K4270"/>
  <c r="Q3370"/>
  <c r="P3370"/>
  <c r="O3370"/>
  <c r="U3370" s="1"/>
  <c r="N3370"/>
  <c r="M3370"/>
  <c r="Y3370" s="1"/>
  <c r="L3370"/>
  <c r="K3370"/>
  <c r="Q2658"/>
  <c r="P2658"/>
  <c r="O2658"/>
  <c r="U2658" s="1"/>
  <c r="N2658"/>
  <c r="M2658"/>
  <c r="Y2658" s="1"/>
  <c r="L2658"/>
  <c r="K2658"/>
  <c r="Q2096"/>
  <c r="P2096"/>
  <c r="O2096"/>
  <c r="U2096" s="1"/>
  <c r="N2096"/>
  <c r="M2096"/>
  <c r="Y2096" s="1"/>
  <c r="L2096"/>
  <c r="K2096"/>
  <c r="Q1697"/>
  <c r="P1697"/>
  <c r="O1697"/>
  <c r="U1697" s="1"/>
  <c r="N1697"/>
  <c r="M1697"/>
  <c r="Y1697" s="1"/>
  <c r="L1697"/>
  <c r="K1697"/>
  <c r="Q1419"/>
  <c r="P1419"/>
  <c r="O1419"/>
  <c r="U1419" s="1"/>
  <c r="N1419"/>
  <c r="M1419"/>
  <c r="Y1419" s="1"/>
  <c r="L1419"/>
  <c r="K1419"/>
  <c r="Q1264"/>
  <c r="P1264"/>
  <c r="O1264"/>
  <c r="U1264" s="1"/>
  <c r="N1264"/>
  <c r="M1264"/>
  <c r="Y1264" s="1"/>
  <c r="L1264"/>
  <c r="K1264"/>
  <c r="Q1201"/>
  <c r="P1201"/>
  <c r="O1201"/>
  <c r="U1201" s="1"/>
  <c r="N1201"/>
  <c r="M1201"/>
  <c r="Y1201" s="1"/>
  <c r="L1201"/>
  <c r="K1201"/>
  <c r="Q1233"/>
  <c r="P1233"/>
  <c r="O1233"/>
  <c r="U1233" s="1"/>
  <c r="N1233"/>
  <c r="M1233"/>
  <c r="Y1233" s="1"/>
  <c r="L1233"/>
  <c r="K1233"/>
  <c r="Q1358"/>
  <c r="P1358"/>
  <c r="O1358"/>
  <c r="U1358" s="1"/>
  <c r="N1358"/>
  <c r="M1358"/>
  <c r="Y1358" s="1"/>
  <c r="L1358"/>
  <c r="K1358"/>
  <c r="Q1593"/>
  <c r="P1593"/>
  <c r="O1593"/>
  <c r="U1593" s="1"/>
  <c r="N1593"/>
  <c r="M1593"/>
  <c r="Y1593" s="1"/>
  <c r="L1593"/>
  <c r="K1593"/>
  <c r="Q1957"/>
  <c r="P1957"/>
  <c r="O1957"/>
  <c r="U1957" s="1"/>
  <c r="N1957"/>
  <c r="M1957"/>
  <c r="Y1957" s="1"/>
  <c r="L1957"/>
  <c r="K1957"/>
  <c r="Q2453"/>
  <c r="P2453"/>
  <c r="O2453"/>
  <c r="U2453" s="1"/>
  <c r="N2453"/>
  <c r="M2453"/>
  <c r="Y2453" s="1"/>
  <c r="L2453"/>
  <c r="K2453"/>
  <c r="Q3122"/>
  <c r="P3122"/>
  <c r="O3122"/>
  <c r="U3122" s="1"/>
  <c r="N3122"/>
  <c r="M3122"/>
  <c r="Y3122" s="1"/>
  <c r="L3122"/>
  <c r="K3122"/>
  <c r="Q3964"/>
  <c r="P3964"/>
  <c r="O3964"/>
  <c r="U3964" s="1"/>
  <c r="N3964"/>
  <c r="M3964"/>
  <c r="Y3964" s="1"/>
  <c r="L3964"/>
  <c r="K3964"/>
  <c r="Q6460"/>
  <c r="P6460"/>
  <c r="O6460"/>
  <c r="U6460" s="1"/>
  <c r="N6460"/>
  <c r="M6460"/>
  <c r="Y6460" s="1"/>
  <c r="L6460"/>
  <c r="K6460"/>
  <c r="Q5235"/>
  <c r="P5235"/>
  <c r="O5235"/>
  <c r="U5235" s="1"/>
  <c r="N5235"/>
  <c r="M5235"/>
  <c r="Y5235" s="1"/>
  <c r="L5235"/>
  <c r="K5235"/>
  <c r="Q4168"/>
  <c r="P4168"/>
  <c r="O4168"/>
  <c r="U4168" s="1"/>
  <c r="N4168"/>
  <c r="M4168"/>
  <c r="Y4168" s="1"/>
  <c r="L4168"/>
  <c r="K4168"/>
  <c r="Q3280"/>
  <c r="P3280"/>
  <c r="O3280"/>
  <c r="U3280" s="1"/>
  <c r="N3280"/>
  <c r="M3280"/>
  <c r="Y3280" s="1"/>
  <c r="L3280"/>
  <c r="K3280"/>
  <c r="Q2569"/>
  <c r="P2569"/>
  <c r="O2569"/>
  <c r="U2569" s="1"/>
  <c r="N2569"/>
  <c r="M2569"/>
  <c r="Y2569" s="1"/>
  <c r="L2569"/>
  <c r="K2569"/>
  <c r="Q2014"/>
  <c r="P2014"/>
  <c r="O2014"/>
  <c r="U2014" s="1"/>
  <c r="N2014"/>
  <c r="M2014"/>
  <c r="Y2014" s="1"/>
  <c r="L2014"/>
  <c r="K2014"/>
  <c r="Q1624"/>
  <c r="P1624"/>
  <c r="O1624"/>
  <c r="U1624" s="1"/>
  <c r="N1624"/>
  <c r="M1624"/>
  <c r="Y1624" s="1"/>
  <c r="L1624"/>
  <c r="K1624"/>
  <c r="Q1354"/>
  <c r="P1354"/>
  <c r="O1354"/>
  <c r="U1354" s="1"/>
  <c r="N1354"/>
  <c r="M1354"/>
  <c r="Y1354" s="1"/>
  <c r="L1354"/>
  <c r="K1354"/>
  <c r="Q1200"/>
  <c r="P1200"/>
  <c r="O1200"/>
  <c r="U1200" s="1"/>
  <c r="N1200"/>
  <c r="M1200"/>
  <c r="Y1200" s="1"/>
  <c r="L1200"/>
  <c r="K1200"/>
  <c r="Q1142"/>
  <c r="P1142"/>
  <c r="O1142"/>
  <c r="U1142" s="1"/>
  <c r="N1142"/>
  <c r="M1142"/>
  <c r="Y1142" s="1"/>
  <c r="L1142"/>
  <c r="K1142"/>
  <c r="Q1171"/>
  <c r="P1171"/>
  <c r="O1171"/>
  <c r="U1171" s="1"/>
  <c r="N1171"/>
  <c r="M1171"/>
  <c r="Y1171" s="1"/>
  <c r="L1171"/>
  <c r="K1171"/>
  <c r="Q1301"/>
  <c r="P1301"/>
  <c r="O1301"/>
  <c r="U1301" s="1"/>
  <c r="N1301"/>
  <c r="M1301"/>
  <c r="Y1301" s="1"/>
  <c r="L1301"/>
  <c r="K1301"/>
  <c r="Q1528"/>
  <c r="P1528"/>
  <c r="O1528"/>
  <c r="U1528" s="1"/>
  <c r="N1528"/>
  <c r="M1528"/>
  <c r="Y1528" s="1"/>
  <c r="L1528"/>
  <c r="K1528"/>
  <c r="Q1888"/>
  <c r="P1888"/>
  <c r="O1888"/>
  <c r="U1888" s="1"/>
  <c r="N1888"/>
  <c r="M1888"/>
  <c r="Y1888" s="1"/>
  <c r="L1888"/>
  <c r="K1888"/>
  <c r="Q2376"/>
  <c r="P2376"/>
  <c r="O2376"/>
  <c r="U2376" s="1"/>
  <c r="N2376"/>
  <c r="M2376"/>
  <c r="Y2376" s="1"/>
  <c r="L2376"/>
  <c r="K2376"/>
  <c r="Q3028"/>
  <c r="P3028"/>
  <c r="O3028"/>
  <c r="U3028" s="1"/>
  <c r="N3028"/>
  <c r="M3028"/>
  <c r="Y3028" s="1"/>
  <c r="L3028"/>
  <c r="K3028"/>
  <c r="Q3875"/>
  <c r="P3875"/>
  <c r="O3875"/>
  <c r="U3875" s="1"/>
  <c r="N3875"/>
  <c r="M3875"/>
  <c r="Y3875" s="1"/>
  <c r="L3875"/>
  <c r="K3875"/>
  <c r="Q6381"/>
  <c r="P6381"/>
  <c r="O6381"/>
  <c r="U6381" s="1"/>
  <c r="N6381"/>
  <c r="M6381"/>
  <c r="Y6381" s="1"/>
  <c r="L6381"/>
  <c r="K6381"/>
  <c r="Q5157"/>
  <c r="P5157"/>
  <c r="O5157"/>
  <c r="U5157" s="1"/>
  <c r="N5157"/>
  <c r="M5157"/>
  <c r="Y5157" s="1"/>
  <c r="L5157"/>
  <c r="K5157"/>
  <c r="Q4090"/>
  <c r="P4090"/>
  <c r="O4090"/>
  <c r="U4090" s="1"/>
  <c r="N4090"/>
  <c r="M4090"/>
  <c r="Y4090" s="1"/>
  <c r="L4090"/>
  <c r="K4090"/>
  <c r="Q3207"/>
  <c r="P3207"/>
  <c r="O3207"/>
  <c r="U3207" s="1"/>
  <c r="N3207"/>
  <c r="M3207"/>
  <c r="Y3207" s="1"/>
  <c r="L3207"/>
  <c r="K3207"/>
  <c r="Q2496"/>
  <c r="P2496"/>
  <c r="O2496"/>
  <c r="U2496" s="1"/>
  <c r="N2496"/>
  <c r="M2496"/>
  <c r="Y2496" s="1"/>
  <c r="L2496"/>
  <c r="K2496"/>
  <c r="Q1962"/>
  <c r="P1962"/>
  <c r="O1962"/>
  <c r="U1962" s="1"/>
  <c r="N1962"/>
  <c r="M1962"/>
  <c r="Y1962" s="1"/>
  <c r="L1962"/>
  <c r="K1962"/>
  <c r="Q1566"/>
  <c r="P1566"/>
  <c r="O1566"/>
  <c r="U1566" s="1"/>
  <c r="N1566"/>
  <c r="M1566"/>
  <c r="Y1566" s="1"/>
  <c r="L1566"/>
  <c r="K1566"/>
  <c r="Q1307"/>
  <c r="P1307"/>
  <c r="O1307"/>
  <c r="U1307" s="1"/>
  <c r="N1307"/>
  <c r="M1307"/>
  <c r="Y1307" s="1"/>
  <c r="L1307"/>
  <c r="K1307"/>
  <c r="Q1152"/>
  <c r="P1152"/>
  <c r="O1152"/>
  <c r="U1152" s="1"/>
  <c r="N1152"/>
  <c r="M1152"/>
  <c r="Y1152" s="1"/>
  <c r="L1152"/>
  <c r="K1152"/>
  <c r="Q1089"/>
  <c r="P1089"/>
  <c r="O1089"/>
  <c r="U1089" s="1"/>
  <c r="N1089"/>
  <c r="M1089"/>
  <c r="Y1089" s="1"/>
  <c r="L1089"/>
  <c r="K1089"/>
  <c r="Q1126"/>
  <c r="P1126"/>
  <c r="O1126"/>
  <c r="U1126" s="1"/>
  <c r="N1126"/>
  <c r="M1126"/>
  <c r="Y1126" s="1"/>
  <c r="L1126"/>
  <c r="K1126"/>
  <c r="Q1247"/>
  <c r="P1247"/>
  <c r="O1247"/>
  <c r="U1247" s="1"/>
  <c r="N1247"/>
  <c r="M1247"/>
  <c r="Y1247" s="1"/>
  <c r="L1247"/>
  <c r="K1247"/>
  <c r="Q1473"/>
  <c r="P1473"/>
  <c r="O1473"/>
  <c r="U1473" s="1"/>
  <c r="N1473"/>
  <c r="M1473"/>
  <c r="Y1473" s="1"/>
  <c r="L1473"/>
  <c r="K1473"/>
  <c r="Q1812"/>
  <c r="P1812"/>
  <c r="O1812"/>
  <c r="U1812" s="1"/>
  <c r="N1812"/>
  <c r="M1812"/>
  <c r="Y1812" s="1"/>
  <c r="L1812"/>
  <c r="K1812"/>
  <c r="Q2312"/>
  <c r="P2312"/>
  <c r="O2312"/>
  <c r="U2312" s="1"/>
  <c r="N2312"/>
  <c r="M2312"/>
  <c r="Y2312" s="1"/>
  <c r="L2312"/>
  <c r="K2312"/>
  <c r="Q2968"/>
  <c r="P2968"/>
  <c r="O2968"/>
  <c r="U2968" s="1"/>
  <c r="N2968"/>
  <c r="M2968"/>
  <c r="Y2968" s="1"/>
  <c r="L2968"/>
  <c r="K2968"/>
  <c r="Q3803"/>
  <c r="P3803"/>
  <c r="O3803"/>
  <c r="U3803" s="1"/>
  <c r="N3803"/>
  <c r="M3803"/>
  <c r="Y3803" s="1"/>
  <c r="L3803"/>
  <c r="K3803"/>
  <c r="Q7603"/>
  <c r="P7603"/>
  <c r="O7603"/>
  <c r="U7603" s="1"/>
  <c r="N7603"/>
  <c r="M7603"/>
  <c r="Y7603" s="1"/>
  <c r="L7603"/>
  <c r="K7603"/>
  <c r="Q6326"/>
  <c r="P6326"/>
  <c r="O6326"/>
  <c r="U6326" s="1"/>
  <c r="N6326"/>
  <c r="M6326"/>
  <c r="Y6326" s="1"/>
  <c r="L6326"/>
  <c r="K6326"/>
  <c r="Q5096"/>
  <c r="P5096"/>
  <c r="O5096"/>
  <c r="U5096" s="1"/>
  <c r="N5096"/>
  <c r="M5096"/>
  <c r="Y5096" s="1"/>
  <c r="L5096"/>
  <c r="K5096"/>
  <c r="Q4031"/>
  <c r="P4031"/>
  <c r="O4031"/>
  <c r="U4031" s="1"/>
  <c r="N4031"/>
  <c r="M4031"/>
  <c r="Y4031" s="1"/>
  <c r="L4031"/>
  <c r="K4031"/>
  <c r="Q3159"/>
  <c r="P3159"/>
  <c r="O3159"/>
  <c r="U3159" s="1"/>
  <c r="N3159"/>
  <c r="M3159"/>
  <c r="Y3159" s="1"/>
  <c r="L3159"/>
  <c r="K3159"/>
  <c r="Q2445"/>
  <c r="P2445"/>
  <c r="O2445"/>
  <c r="U2445" s="1"/>
  <c r="N2445"/>
  <c r="M2445"/>
  <c r="Y2445" s="1"/>
  <c r="L2445"/>
  <c r="K2445"/>
  <c r="Q1911"/>
  <c r="P1911"/>
  <c r="O1911"/>
  <c r="U1911" s="1"/>
  <c r="N1911"/>
  <c r="M1911"/>
  <c r="Y1911" s="1"/>
  <c r="L1911"/>
  <c r="K1911"/>
  <c r="Q1524"/>
  <c r="P1524"/>
  <c r="O1524"/>
  <c r="U1524" s="1"/>
  <c r="N1524"/>
  <c r="M1524"/>
  <c r="Y1524" s="1"/>
  <c r="L1524"/>
  <c r="K1524"/>
  <c r="Q1265"/>
  <c r="P1265"/>
  <c r="O1265"/>
  <c r="U1265" s="1"/>
  <c r="N1265"/>
  <c r="M1265"/>
  <c r="Y1265" s="1"/>
  <c r="L1265"/>
  <c r="K1265"/>
  <c r="Q1112"/>
  <c r="P1112"/>
  <c r="O1112"/>
  <c r="U1112" s="1"/>
  <c r="N1112"/>
  <c r="M1112"/>
  <c r="Y1112" s="1"/>
  <c r="L1112"/>
  <c r="K1112"/>
  <c r="Q1051"/>
  <c r="P1051"/>
  <c r="O1051"/>
  <c r="U1051" s="1"/>
  <c r="N1051"/>
  <c r="M1051"/>
  <c r="Y1051" s="1"/>
  <c r="L1051"/>
  <c r="K1051"/>
  <c r="Q1077"/>
  <c r="P1077"/>
  <c r="O1077"/>
  <c r="U1077" s="1"/>
  <c r="N1077"/>
  <c r="M1077"/>
  <c r="Y1077" s="1"/>
  <c r="L1077"/>
  <c r="K1077"/>
  <c r="Q1204"/>
  <c r="P1204"/>
  <c r="O1204"/>
  <c r="U1204" s="1"/>
  <c r="N1204"/>
  <c r="M1204"/>
  <c r="Y1204" s="1"/>
  <c r="L1204"/>
  <c r="K1204"/>
  <c r="Q1434"/>
  <c r="P1434"/>
  <c r="O1434"/>
  <c r="U1434" s="1"/>
  <c r="N1434"/>
  <c r="M1434"/>
  <c r="Y1434" s="1"/>
  <c r="L1434"/>
  <c r="K1434"/>
  <c r="Q1770"/>
  <c r="P1770"/>
  <c r="O1770"/>
  <c r="U1770" s="1"/>
  <c r="N1770"/>
  <c r="M1770"/>
  <c r="Y1770" s="1"/>
  <c r="L1770"/>
  <c r="K1770"/>
  <c r="Q2262"/>
  <c r="P2262"/>
  <c r="O2262"/>
  <c r="U2262" s="1"/>
  <c r="N2262"/>
  <c r="M2262"/>
  <c r="Y2262" s="1"/>
  <c r="L2262"/>
  <c r="K2262"/>
  <c r="Q2907"/>
  <c r="P2907"/>
  <c r="O2907"/>
  <c r="U2907" s="1"/>
  <c r="N2907"/>
  <c r="M2907"/>
  <c r="Y2907" s="1"/>
  <c r="L2907"/>
  <c r="K2907"/>
  <c r="Q3747"/>
  <c r="P3747"/>
  <c r="O3747"/>
  <c r="U3747" s="1"/>
  <c r="N3747"/>
  <c r="M3747"/>
  <c r="Y3747" s="1"/>
  <c r="L3747"/>
  <c r="K3747"/>
  <c r="Q7592"/>
  <c r="P7592"/>
  <c r="O7592"/>
  <c r="U7592" s="1"/>
  <c r="N7592"/>
  <c r="M7592"/>
  <c r="Y7592" s="1"/>
  <c r="L7592"/>
  <c r="K7592"/>
  <c r="Q6284"/>
  <c r="P6284"/>
  <c r="O6284"/>
  <c r="U6284" s="1"/>
  <c r="N6284"/>
  <c r="M6284"/>
  <c r="Y6284" s="1"/>
  <c r="L6284"/>
  <c r="K6284"/>
  <c r="Q5050"/>
  <c r="P5050"/>
  <c r="O5050"/>
  <c r="U5050" s="1"/>
  <c r="N5050"/>
  <c r="M5050"/>
  <c r="Y5050" s="1"/>
  <c r="L5050"/>
  <c r="K5050"/>
  <c r="Q3995"/>
  <c r="P3995"/>
  <c r="O3995"/>
  <c r="U3995" s="1"/>
  <c r="N3995"/>
  <c r="M3995"/>
  <c r="Y3995" s="1"/>
  <c r="L3995"/>
  <c r="K3995"/>
  <c r="Q3112"/>
  <c r="P3112"/>
  <c r="O3112"/>
  <c r="U3112" s="1"/>
  <c r="N3112"/>
  <c r="M3112"/>
  <c r="Y3112" s="1"/>
  <c r="L3112"/>
  <c r="K3112"/>
  <c r="Q2410"/>
  <c r="P2410"/>
  <c r="O2410"/>
  <c r="U2410" s="1"/>
  <c r="N2410"/>
  <c r="M2410"/>
  <c r="Y2410" s="1"/>
  <c r="L2410"/>
  <c r="K2410"/>
  <c r="Q1882"/>
  <c r="P1882"/>
  <c r="O1882"/>
  <c r="U1882" s="1"/>
  <c r="N1882"/>
  <c r="M1882"/>
  <c r="Y1882" s="1"/>
  <c r="L1882"/>
  <c r="K1882"/>
  <c r="Q1499"/>
  <c r="P1499"/>
  <c r="O1499"/>
  <c r="U1499" s="1"/>
  <c r="N1499"/>
  <c r="M1499"/>
  <c r="Y1499" s="1"/>
  <c r="L1499"/>
  <c r="K1499"/>
  <c r="Q1235"/>
  <c r="P1235"/>
  <c r="O1235"/>
  <c r="U1235" s="1"/>
  <c r="N1235"/>
  <c r="M1235"/>
  <c r="Y1235" s="1"/>
  <c r="L1235"/>
  <c r="K1235"/>
  <c r="Q1081"/>
  <c r="P1081"/>
  <c r="O1081"/>
  <c r="U1081" s="1"/>
  <c r="N1081"/>
  <c r="M1081"/>
  <c r="Y1081" s="1"/>
  <c r="L1081"/>
  <c r="K1081"/>
  <c r="Q1019"/>
  <c r="P1019"/>
  <c r="O1019"/>
  <c r="U1019" s="1"/>
  <c r="N1019"/>
  <c r="M1019"/>
  <c r="Y1019" s="1"/>
  <c r="L1019"/>
  <c r="K1019"/>
  <c r="Q1056"/>
  <c r="P1056"/>
  <c r="O1056"/>
  <c r="U1056" s="1"/>
  <c r="N1056"/>
  <c r="M1056"/>
  <c r="Y1056" s="1"/>
  <c r="L1056"/>
  <c r="K1056"/>
  <c r="Q1176"/>
  <c r="P1176"/>
  <c r="O1176"/>
  <c r="U1176" s="1"/>
  <c r="N1176"/>
  <c r="M1176"/>
  <c r="Y1176" s="1"/>
  <c r="L1176"/>
  <c r="K1176"/>
  <c r="Q1397"/>
  <c r="P1397"/>
  <c r="O1397"/>
  <c r="U1397" s="1"/>
  <c r="N1397"/>
  <c r="M1397"/>
  <c r="Y1397" s="1"/>
  <c r="L1397"/>
  <c r="K1397"/>
  <c r="Q1743"/>
  <c r="P1743"/>
  <c r="O1743"/>
  <c r="U1743" s="1"/>
  <c r="N1743"/>
  <c r="M1743"/>
  <c r="Y1743" s="1"/>
  <c r="L1743"/>
  <c r="K1743"/>
  <c r="Q2225"/>
  <c r="P2225"/>
  <c r="O2225"/>
  <c r="U2225" s="1"/>
  <c r="N2225"/>
  <c r="M2225"/>
  <c r="Y2225" s="1"/>
  <c r="L2225"/>
  <c r="K2225"/>
  <c r="Q2869"/>
  <c r="P2869"/>
  <c r="O2869"/>
  <c r="U2869" s="1"/>
  <c r="N2869"/>
  <c r="M2869"/>
  <c r="Y2869" s="1"/>
  <c r="L2869"/>
  <c r="K2869"/>
  <c r="Q3704"/>
  <c r="P3704"/>
  <c r="O3704"/>
  <c r="U3704" s="1"/>
  <c r="N3704"/>
  <c r="M3704"/>
  <c r="Y3704" s="1"/>
  <c r="L3704"/>
  <c r="K3704"/>
  <c r="Q7574"/>
  <c r="P7574"/>
  <c r="O7574"/>
  <c r="U7574" s="1"/>
  <c r="N7574"/>
  <c r="M7574"/>
  <c r="Y7574" s="1"/>
  <c r="L7574"/>
  <c r="K7574"/>
  <c r="Q6256"/>
  <c r="P6256"/>
  <c r="O6256"/>
  <c r="U6256" s="1"/>
  <c r="N6256"/>
  <c r="M6256"/>
  <c r="Y6256" s="1"/>
  <c r="L6256"/>
  <c r="K6256"/>
  <c r="Q5013"/>
  <c r="P5013"/>
  <c r="O5013"/>
  <c r="U5013" s="1"/>
  <c r="N5013"/>
  <c r="M5013"/>
  <c r="Y5013" s="1"/>
  <c r="L5013"/>
  <c r="K5013"/>
  <c r="Q3969"/>
  <c r="P3969"/>
  <c r="O3969"/>
  <c r="U3969" s="1"/>
  <c r="N3969"/>
  <c r="M3969"/>
  <c r="Y3969" s="1"/>
  <c r="L3969"/>
  <c r="K3969"/>
  <c r="Q3085"/>
  <c r="P3085"/>
  <c r="O3085"/>
  <c r="U3085" s="1"/>
  <c r="N3085"/>
  <c r="M3085"/>
  <c r="Y3085" s="1"/>
  <c r="L3085"/>
  <c r="K3085"/>
  <c r="Q2389"/>
  <c r="P2389"/>
  <c r="O2389"/>
  <c r="U2389" s="1"/>
  <c r="N2389"/>
  <c r="M2389"/>
  <c r="Y2389" s="1"/>
  <c r="L2389"/>
  <c r="K2389"/>
  <c r="Q1857"/>
  <c r="P1857"/>
  <c r="O1857"/>
  <c r="U1857" s="1"/>
  <c r="N1857"/>
  <c r="M1857"/>
  <c r="Y1857" s="1"/>
  <c r="L1857"/>
  <c r="K1857"/>
  <c r="Q1477"/>
  <c r="P1477"/>
  <c r="O1477"/>
  <c r="U1477" s="1"/>
  <c r="N1477"/>
  <c r="M1477"/>
  <c r="Y1477" s="1"/>
  <c r="L1477"/>
  <c r="K1477"/>
  <c r="Q1214"/>
  <c r="P1214"/>
  <c r="O1214"/>
  <c r="U1214" s="1"/>
  <c r="N1214"/>
  <c r="M1214"/>
  <c r="Y1214" s="1"/>
  <c r="L1214"/>
  <c r="K1214"/>
  <c r="Q1068"/>
  <c r="P1068"/>
  <c r="O1068"/>
  <c r="U1068" s="1"/>
  <c r="N1068"/>
  <c r="M1068"/>
  <c r="Y1068" s="1"/>
  <c r="L1068"/>
  <c r="K1068"/>
  <c r="Q1005"/>
  <c r="P1005"/>
  <c r="O1005"/>
  <c r="U1005" s="1"/>
  <c r="N1005"/>
  <c r="M1005"/>
  <c r="Y1005" s="1"/>
  <c r="L1005"/>
  <c r="K1005"/>
  <c r="Q1034"/>
  <c r="P1034"/>
  <c r="O1034"/>
  <c r="U1034" s="1"/>
  <c r="N1034"/>
  <c r="M1034"/>
  <c r="Y1034" s="1"/>
  <c r="L1034"/>
  <c r="K1034"/>
  <c r="Q1159"/>
  <c r="P1159"/>
  <c r="O1159"/>
  <c r="U1159" s="1"/>
  <c r="N1159"/>
  <c r="M1159"/>
  <c r="Y1159" s="1"/>
  <c r="L1159"/>
  <c r="K1159"/>
  <c r="Q1380"/>
  <c r="P1380"/>
  <c r="O1380"/>
  <c r="U1380" s="1"/>
  <c r="N1380"/>
  <c r="M1380"/>
  <c r="Y1380" s="1"/>
  <c r="L1380"/>
  <c r="K1380"/>
  <c r="Q1724"/>
  <c r="P1724"/>
  <c r="O1724"/>
  <c r="U1724" s="1"/>
  <c r="N1724"/>
  <c r="M1724"/>
  <c r="Y1724" s="1"/>
  <c r="L1724"/>
  <c r="K1724"/>
  <c r="Q2206"/>
  <c r="P2206"/>
  <c r="O2206"/>
  <c r="U2206" s="1"/>
  <c r="N2206"/>
  <c r="M2206"/>
  <c r="Y2206" s="1"/>
  <c r="L2206"/>
  <c r="K2206"/>
  <c r="Q2849"/>
  <c r="P2849"/>
  <c r="O2849"/>
  <c r="U2849" s="1"/>
  <c r="N2849"/>
  <c r="M2849"/>
  <c r="Y2849" s="1"/>
  <c r="L2849"/>
  <c r="K2849"/>
  <c r="Q3674"/>
  <c r="P3674"/>
  <c r="O3674"/>
  <c r="U3674" s="1"/>
  <c r="N3674"/>
  <c r="M3674"/>
  <c r="Y3674" s="1"/>
  <c r="L3674"/>
  <c r="K3674"/>
  <c r="Q7526"/>
  <c r="P7526"/>
  <c r="O7526"/>
  <c r="U7526" s="1"/>
  <c r="N7526"/>
  <c r="M7526"/>
  <c r="Y7526" s="1"/>
  <c r="L7526"/>
  <c r="K7526"/>
  <c r="Q7279"/>
  <c r="P7279"/>
  <c r="O7279"/>
  <c r="U7279" s="1"/>
  <c r="N7279"/>
  <c r="M7279"/>
  <c r="Y7279" s="1"/>
  <c r="L7279"/>
  <c r="K7279"/>
  <c r="Q7465"/>
  <c r="P7465"/>
  <c r="O7465"/>
  <c r="U7465" s="1"/>
  <c r="N7465"/>
  <c r="M7465"/>
  <c r="Y7465" s="1"/>
  <c r="L7465"/>
  <c r="K7465"/>
  <c r="Q7425"/>
  <c r="P7425"/>
  <c r="O7425"/>
  <c r="U7425" s="1"/>
  <c r="N7425"/>
  <c r="M7425"/>
  <c r="Y7425" s="1"/>
  <c r="L7425"/>
  <c r="K7425"/>
  <c r="Q7054"/>
  <c r="P7054"/>
  <c r="O7054"/>
  <c r="U7054" s="1"/>
  <c r="N7054"/>
  <c r="M7054"/>
  <c r="Y7054" s="1"/>
  <c r="L7054"/>
  <c r="K7054"/>
  <c r="Q6739"/>
  <c r="P6739"/>
  <c r="O6739"/>
  <c r="U6739" s="1"/>
  <c r="N6739"/>
  <c r="M6739"/>
  <c r="Y6739" s="1"/>
  <c r="L6739"/>
  <c r="K6739"/>
  <c r="Q6788"/>
  <c r="P6788"/>
  <c r="O6788"/>
  <c r="U6788" s="1"/>
  <c r="N6788"/>
  <c r="M6788"/>
  <c r="Y6788" s="1"/>
  <c r="L6788"/>
  <c r="K6788"/>
  <c r="Q6971"/>
  <c r="P6971"/>
  <c r="O6971"/>
  <c r="U6971" s="1"/>
  <c r="N6971"/>
  <c r="M6971"/>
  <c r="Y6971" s="1"/>
  <c r="L6971"/>
  <c r="K6971"/>
  <c r="Q7314"/>
  <c r="P7314"/>
  <c r="O7314"/>
  <c r="U7314" s="1"/>
  <c r="N7314"/>
  <c r="M7314"/>
  <c r="Y7314" s="1"/>
  <c r="L7314"/>
  <c r="K7314"/>
  <c r="Q7463"/>
  <c r="P7463"/>
  <c r="O7463"/>
  <c r="U7463" s="1"/>
  <c r="N7463"/>
  <c r="M7463"/>
  <c r="Y7463" s="1"/>
  <c r="L7463"/>
  <c r="K7463"/>
  <c r="Q6947"/>
  <c r="P6947"/>
  <c r="O6947"/>
  <c r="U6947" s="1"/>
  <c r="N6947"/>
  <c r="M6947"/>
  <c r="Y6947" s="1"/>
  <c r="L6947"/>
  <c r="K6947"/>
  <c r="Q6583"/>
  <c r="P6583"/>
  <c r="O6583"/>
  <c r="U6583" s="1"/>
  <c r="N6583"/>
  <c r="M6583"/>
  <c r="Y6583" s="1"/>
  <c r="L6583"/>
  <c r="K6583"/>
  <c r="Q6253"/>
  <c r="P6253"/>
  <c r="O6253"/>
  <c r="U6253" s="1"/>
  <c r="N6253"/>
  <c r="M6253"/>
  <c r="Y6253" s="1"/>
  <c r="L6253"/>
  <c r="K6253"/>
  <c r="Q6301"/>
  <c r="P6301"/>
  <c r="O6301"/>
  <c r="U6301" s="1"/>
  <c r="N6301"/>
  <c r="M6301"/>
  <c r="Y6301" s="1"/>
  <c r="L6301"/>
  <c r="K6301"/>
  <c r="Q6497"/>
  <c r="P6497"/>
  <c r="O6497"/>
  <c r="U6497" s="1"/>
  <c r="N6497"/>
  <c r="M6497"/>
  <c r="Y6497" s="1"/>
  <c r="L6497"/>
  <c r="K6497"/>
  <c r="Q6833"/>
  <c r="P6833"/>
  <c r="O6833"/>
  <c r="U6833" s="1"/>
  <c r="N6833"/>
  <c r="M6833"/>
  <c r="Y6833" s="1"/>
  <c r="L6833"/>
  <c r="K6833"/>
  <c r="Q7309"/>
  <c r="P7309"/>
  <c r="O7309"/>
  <c r="U7309" s="1"/>
  <c r="N7309"/>
  <c r="M7309"/>
  <c r="Y7309" s="1"/>
  <c r="L7309"/>
  <c r="K7309"/>
  <c r="Q7004"/>
  <c r="P7004"/>
  <c r="O7004"/>
  <c r="U7004" s="1"/>
  <c r="N7004"/>
  <c r="M7004"/>
  <c r="Y7004" s="1"/>
  <c r="L7004"/>
  <c r="K7004"/>
  <c r="Q6487"/>
  <c r="P6487"/>
  <c r="O6487"/>
  <c r="U6487" s="1"/>
  <c r="N6487"/>
  <c r="M6487"/>
  <c r="Y6487" s="1"/>
  <c r="L6487"/>
  <c r="K6487"/>
  <c r="Q6117"/>
  <c r="P6117"/>
  <c r="O6117"/>
  <c r="U6117" s="1"/>
  <c r="N6117"/>
  <c r="M6117"/>
  <c r="Y6117" s="1"/>
  <c r="L6117"/>
  <c r="K6117"/>
  <c r="Q5886"/>
  <c r="P5886"/>
  <c r="O5886"/>
  <c r="U5886" s="1"/>
  <c r="N5886"/>
  <c r="M5886"/>
  <c r="Y5886" s="1"/>
  <c r="L5886"/>
  <c r="K5886"/>
  <c r="Q5795"/>
  <c r="P5795"/>
  <c r="O5795"/>
  <c r="U5795" s="1"/>
  <c r="N5795"/>
  <c r="M5795"/>
  <c r="Y5795" s="1"/>
  <c r="L5795"/>
  <c r="K5795"/>
  <c r="Q5848"/>
  <c r="P5848"/>
  <c r="O5848"/>
  <c r="U5848" s="1"/>
  <c r="N5848"/>
  <c r="M5848"/>
  <c r="Y5848" s="1"/>
  <c r="L5848"/>
  <c r="K5848"/>
  <c r="Q6023"/>
  <c r="P6023"/>
  <c r="O6023"/>
  <c r="U6023" s="1"/>
  <c r="N6023"/>
  <c r="M6023"/>
  <c r="Y6023" s="1"/>
  <c r="L6023"/>
  <c r="K6023"/>
  <c r="Q6364"/>
  <c r="P6364"/>
  <c r="O6364"/>
  <c r="U6364" s="1"/>
  <c r="N6364"/>
  <c r="M6364"/>
  <c r="Y6364" s="1"/>
  <c r="L6364"/>
  <c r="K6364"/>
  <c r="Q6856"/>
  <c r="P6856"/>
  <c r="O6856"/>
  <c r="U6856" s="1"/>
  <c r="N6856"/>
  <c r="M6856"/>
  <c r="Y6856" s="1"/>
  <c r="L6856"/>
  <c r="K6856"/>
  <c r="Q7461"/>
  <c r="P7461"/>
  <c r="O7461"/>
  <c r="U7461" s="1"/>
  <c r="N7461"/>
  <c r="M7461"/>
  <c r="Y7461" s="1"/>
  <c r="L7461"/>
  <c r="K7461"/>
  <c r="Q7227"/>
  <c r="P7227"/>
  <c r="O7227"/>
  <c r="U7227" s="1"/>
  <c r="N7227"/>
  <c r="M7227"/>
  <c r="Y7227" s="1"/>
  <c r="L7227"/>
  <c r="K7227"/>
  <c r="Q6574"/>
  <c r="P6574"/>
  <c r="O6574"/>
  <c r="U6574" s="1"/>
  <c r="N6574"/>
  <c r="M6574"/>
  <c r="Y6574" s="1"/>
  <c r="L6574"/>
  <c r="K6574"/>
  <c r="Q6041"/>
  <c r="P6041"/>
  <c r="O6041"/>
  <c r="U6041" s="1"/>
  <c r="N6041"/>
  <c r="M6041"/>
  <c r="Y6041" s="1"/>
  <c r="L6041"/>
  <c r="K6041"/>
  <c r="Q5670"/>
  <c r="P5670"/>
  <c r="O5670"/>
  <c r="U5670" s="1"/>
  <c r="N5670"/>
  <c r="M5670"/>
  <c r="Y5670" s="1"/>
  <c r="L5670"/>
  <c r="K5670"/>
  <c r="Q5433"/>
  <c r="P5433"/>
  <c r="O5433"/>
  <c r="U5433" s="1"/>
  <c r="N5433"/>
  <c r="M5433"/>
  <c r="Y5433" s="1"/>
  <c r="L5433"/>
  <c r="K5433"/>
  <c r="Q5339"/>
  <c r="P5339"/>
  <c r="O5339"/>
  <c r="U5339" s="1"/>
  <c r="N5339"/>
  <c r="M5339"/>
  <c r="Y5339" s="1"/>
  <c r="L5339"/>
  <c r="K5339"/>
  <c r="Q5393"/>
  <c r="P5393"/>
  <c r="O5393"/>
  <c r="U5393" s="1"/>
  <c r="N5393"/>
  <c r="M5393"/>
  <c r="Y5393" s="1"/>
  <c r="L5393"/>
  <c r="K5393"/>
  <c r="Q5585"/>
  <c r="P5585"/>
  <c r="O5585"/>
  <c r="U5585" s="1"/>
  <c r="N5585"/>
  <c r="M5585"/>
  <c r="Y5585" s="1"/>
  <c r="L5585"/>
  <c r="K5585"/>
  <c r="Q5928"/>
  <c r="P5928"/>
  <c r="O5928"/>
  <c r="U5928" s="1"/>
  <c r="N5928"/>
  <c r="M5928"/>
  <c r="Y5928" s="1"/>
  <c r="L5928"/>
  <c r="K5928"/>
  <c r="Q6399"/>
  <c r="P6399"/>
  <c r="O6399"/>
  <c r="U6399" s="1"/>
  <c r="N6399"/>
  <c r="M6399"/>
  <c r="Y6399" s="1"/>
  <c r="L6399"/>
  <c r="K6399"/>
  <c r="Q7019"/>
  <c r="P7019"/>
  <c r="O7019"/>
  <c r="U7019" s="1"/>
  <c r="N7019"/>
  <c r="M7019"/>
  <c r="Y7019" s="1"/>
  <c r="L7019"/>
  <c r="K7019"/>
  <c r="Q6805"/>
  <c r="P6805"/>
  <c r="O6805"/>
  <c r="U6805" s="1"/>
  <c r="N6805"/>
  <c r="M6805"/>
  <c r="Y6805" s="1"/>
  <c r="L6805"/>
  <c r="K6805"/>
  <c r="Q6145"/>
  <c r="P6145"/>
  <c r="O6145"/>
  <c r="U6145" s="1"/>
  <c r="N6145"/>
  <c r="M6145"/>
  <c r="Y6145" s="1"/>
  <c r="L6145"/>
  <c r="K6145"/>
  <c r="Q5619"/>
  <c r="P5619"/>
  <c r="O5619"/>
  <c r="U5619" s="1"/>
  <c r="N5619"/>
  <c r="M5619"/>
  <c r="Y5619" s="1"/>
  <c r="L5619"/>
  <c r="K5619"/>
  <c r="Q5244"/>
  <c r="P5244"/>
  <c r="O5244"/>
  <c r="U5244" s="1"/>
  <c r="N5244"/>
  <c r="M5244"/>
  <c r="Y5244" s="1"/>
  <c r="L5244"/>
  <c r="K5244"/>
  <c r="Q5006"/>
  <c r="P5006"/>
  <c r="O5006"/>
  <c r="U5006" s="1"/>
  <c r="N5006"/>
  <c r="M5006"/>
  <c r="Y5006" s="1"/>
  <c r="L5006"/>
  <c r="K5006"/>
  <c r="Q4920"/>
  <c r="P4920"/>
  <c r="O4920"/>
  <c r="U4920" s="1"/>
  <c r="N4920"/>
  <c r="M4920"/>
  <c r="Y4920" s="1"/>
  <c r="L4920"/>
  <c r="K4920"/>
  <c r="Q4967"/>
  <c r="P4967"/>
  <c r="O4967"/>
  <c r="U4967" s="1"/>
  <c r="N4967"/>
  <c r="M4967"/>
  <c r="Y4967" s="1"/>
  <c r="L4967"/>
  <c r="K4967"/>
  <c r="Q5169"/>
  <c r="P5169"/>
  <c r="O5169"/>
  <c r="U5169" s="1"/>
  <c r="N5169"/>
  <c r="M5169"/>
  <c r="Y5169" s="1"/>
  <c r="L5169"/>
  <c r="K5169"/>
  <c r="Q5493"/>
  <c r="P5493"/>
  <c r="O5493"/>
  <c r="U5493" s="1"/>
  <c r="N5493"/>
  <c r="M5493"/>
  <c r="Y5493" s="1"/>
  <c r="L5493"/>
  <c r="K5493"/>
  <c r="Q5967"/>
  <c r="P5967"/>
  <c r="O5967"/>
  <c r="U5967" s="1"/>
  <c r="N5967"/>
  <c r="M5967"/>
  <c r="Y5967" s="1"/>
  <c r="L5967"/>
  <c r="K5967"/>
  <c r="Q6602"/>
  <c r="P6602"/>
  <c r="O6602"/>
  <c r="U6602" s="1"/>
  <c r="N6602"/>
  <c r="M6602"/>
  <c r="Y6602" s="1"/>
  <c r="L6602"/>
  <c r="K6602"/>
  <c r="Q7355"/>
  <c r="P7355"/>
  <c r="O7355"/>
  <c r="U7355" s="1"/>
  <c r="N7355"/>
  <c r="M7355"/>
  <c r="Y7355" s="1"/>
  <c r="L7355"/>
  <c r="K7355"/>
  <c r="Q7186"/>
  <c r="P7186"/>
  <c r="O7186"/>
  <c r="U7186" s="1"/>
  <c r="N7186"/>
  <c r="M7186"/>
  <c r="Y7186" s="1"/>
  <c r="L7186"/>
  <c r="K7186"/>
  <c r="Q6387"/>
  <c r="P6387"/>
  <c r="O6387"/>
  <c r="U6387" s="1"/>
  <c r="N6387"/>
  <c r="M6387"/>
  <c r="Y6387" s="1"/>
  <c r="L6387"/>
  <c r="K6387"/>
  <c r="Q5726"/>
  <c r="P5726"/>
  <c r="O5726"/>
  <c r="U5726" s="1"/>
  <c r="N5726"/>
  <c r="M5726"/>
  <c r="Y5726" s="1"/>
  <c r="L5726"/>
  <c r="K5726"/>
  <c r="Q5213"/>
  <c r="P5213"/>
  <c r="O5213"/>
  <c r="U5213" s="1"/>
  <c r="N5213"/>
  <c r="M5213"/>
  <c r="Y5213" s="1"/>
  <c r="L5213"/>
  <c r="K5213"/>
  <c r="Q4828"/>
  <c r="P4828"/>
  <c r="O4828"/>
  <c r="U4828" s="1"/>
  <c r="N4828"/>
  <c r="M4828"/>
  <c r="Y4828" s="1"/>
  <c r="L4828"/>
  <c r="K4828"/>
  <c r="Q4607"/>
  <c r="P4607"/>
  <c r="O4607"/>
  <c r="U4607" s="1"/>
  <c r="N4607"/>
  <c r="M4607"/>
  <c r="Y4607" s="1"/>
  <c r="L4607"/>
  <c r="K4607"/>
  <c r="Q4528"/>
  <c r="P4528"/>
  <c r="O4528"/>
  <c r="U4528" s="1"/>
  <c r="N4528"/>
  <c r="M4528"/>
  <c r="Y4528" s="1"/>
  <c r="L4528"/>
  <c r="K4528"/>
  <c r="Q4569"/>
  <c r="P4569"/>
  <c r="O4569"/>
  <c r="U4569" s="1"/>
  <c r="N4569"/>
  <c r="M4569"/>
  <c r="Y4569" s="1"/>
  <c r="L4569"/>
  <c r="K4569"/>
  <c r="Q4751"/>
  <c r="P4751"/>
  <c r="O4751"/>
  <c r="U4751" s="1"/>
  <c r="N4751"/>
  <c r="M4751"/>
  <c r="Y4751" s="1"/>
  <c r="L4751"/>
  <c r="K4751"/>
  <c r="Q5087"/>
  <c r="P5087"/>
  <c r="O5087"/>
  <c r="U5087" s="1"/>
  <c r="N5087"/>
  <c r="M5087"/>
  <c r="Y5087" s="1"/>
  <c r="L5087"/>
  <c r="K5087"/>
  <c r="Q5564"/>
  <c r="P5564"/>
  <c r="O5564"/>
  <c r="U5564" s="1"/>
  <c r="N5564"/>
  <c r="M5564"/>
  <c r="Y5564" s="1"/>
  <c r="L5564"/>
  <c r="K5564"/>
  <c r="Q6189"/>
  <c r="P6189"/>
  <c r="O6189"/>
  <c r="U6189" s="1"/>
  <c r="N6189"/>
  <c r="M6189"/>
  <c r="Y6189" s="1"/>
  <c r="L6189"/>
  <c r="K6189"/>
  <c r="Q6943"/>
  <c r="P6943"/>
  <c r="O6943"/>
  <c r="U6943" s="1"/>
  <c r="N6943"/>
  <c r="M6943"/>
  <c r="Y6943" s="1"/>
  <c r="L6943"/>
  <c r="K6943"/>
  <c r="Q6806"/>
  <c r="P6806"/>
  <c r="O6806"/>
  <c r="U6806" s="1"/>
  <c r="N6806"/>
  <c r="M6806"/>
  <c r="Y6806" s="1"/>
  <c r="L6806"/>
  <c r="K6806"/>
  <c r="Q5987"/>
  <c r="P5987"/>
  <c r="O5987"/>
  <c r="U5987" s="1"/>
  <c r="N5987"/>
  <c r="M5987"/>
  <c r="Y5987" s="1"/>
  <c r="L5987"/>
  <c r="K5987"/>
  <c r="Q5329"/>
  <c r="P5329"/>
  <c r="O5329"/>
  <c r="U5329" s="1"/>
  <c r="N5329"/>
  <c r="M5329"/>
  <c r="Y5329" s="1"/>
  <c r="L5329"/>
  <c r="K5329"/>
  <c r="Q4808"/>
  <c r="P4808"/>
  <c r="O4808"/>
  <c r="U4808" s="1"/>
  <c r="N4808"/>
  <c r="M4808"/>
  <c r="Y4808" s="1"/>
  <c r="L4808"/>
  <c r="K4808"/>
  <c r="Q4449"/>
  <c r="P4449"/>
  <c r="O4449"/>
  <c r="U4449" s="1"/>
  <c r="N4449"/>
  <c r="M4449"/>
  <c r="Y4449" s="1"/>
  <c r="L4449"/>
  <c r="K4449"/>
  <c r="Q4231"/>
  <c r="P4231"/>
  <c r="O4231"/>
  <c r="U4231" s="1"/>
  <c r="N4231"/>
  <c r="M4231"/>
  <c r="Y4231" s="1"/>
  <c r="L4231"/>
  <c r="K4231"/>
  <c r="Q4143"/>
  <c r="P4143"/>
  <c r="O4143"/>
  <c r="U4143" s="1"/>
  <c r="N4143"/>
  <c r="M4143"/>
  <c r="Y4143" s="1"/>
  <c r="L4143"/>
  <c r="K4143"/>
  <c r="Q4191"/>
  <c r="P4191"/>
  <c r="O4191"/>
  <c r="U4191" s="1"/>
  <c r="N4191"/>
  <c r="M4191"/>
  <c r="Y4191" s="1"/>
  <c r="L4191"/>
  <c r="K4191"/>
  <c r="Q4374"/>
  <c r="P4374"/>
  <c r="O4374"/>
  <c r="U4374" s="1"/>
  <c r="N4374"/>
  <c r="M4374"/>
  <c r="Y4374" s="1"/>
  <c r="L4374"/>
  <c r="K4374"/>
  <c r="Q4702"/>
  <c r="P4702"/>
  <c r="O4702"/>
  <c r="U4702" s="1"/>
  <c r="N4702"/>
  <c r="M4702"/>
  <c r="Y4702" s="1"/>
  <c r="L4702"/>
  <c r="K4702"/>
  <c r="Q5181"/>
  <c r="P5181"/>
  <c r="O5181"/>
  <c r="U5181" s="1"/>
  <c r="N5181"/>
  <c r="M5181"/>
  <c r="Y5181" s="1"/>
  <c r="L5181"/>
  <c r="K5181"/>
  <c r="Q5796"/>
  <c r="P5796"/>
  <c r="O5796"/>
  <c r="U5796" s="1"/>
  <c r="N5796"/>
  <c r="M5796"/>
  <c r="Y5796" s="1"/>
  <c r="L5796"/>
  <c r="K5796"/>
  <c r="Q6556"/>
  <c r="P6556"/>
  <c r="O6556"/>
  <c r="U6556" s="1"/>
  <c r="N6556"/>
  <c r="M6556"/>
  <c r="Y6556" s="1"/>
  <c r="L6556"/>
  <c r="K6556"/>
  <c r="Q7453"/>
  <c r="P7453"/>
  <c r="O7453"/>
  <c r="U7453" s="1"/>
  <c r="N7453"/>
  <c r="M7453"/>
  <c r="Y7453" s="1"/>
  <c r="L7453"/>
  <c r="K7453"/>
  <c r="Q7364"/>
  <c r="P7364"/>
  <c r="O7364"/>
  <c r="U7364" s="1"/>
  <c r="N7364"/>
  <c r="M7364"/>
  <c r="Y7364" s="1"/>
  <c r="L7364"/>
  <c r="K7364"/>
  <c r="Q6414"/>
  <c r="P6414"/>
  <c r="O6414"/>
  <c r="U6414" s="1"/>
  <c r="N6414"/>
  <c r="M6414"/>
  <c r="Y6414" s="1"/>
  <c r="L6414"/>
  <c r="K6414"/>
  <c r="Q5620"/>
  <c r="P5620"/>
  <c r="O5620"/>
  <c r="U5620" s="1"/>
  <c r="N5620"/>
  <c r="M5620"/>
  <c r="Y5620" s="1"/>
  <c r="L5620"/>
  <c r="K5620"/>
  <c r="Q4962"/>
  <c r="P4962"/>
  <c r="O4962"/>
  <c r="U4962" s="1"/>
  <c r="N4962"/>
  <c r="M4962"/>
  <c r="Y4962" s="1"/>
  <c r="L4962"/>
  <c r="K4962"/>
  <c r="Q4450"/>
  <c r="P4450"/>
  <c r="O4450"/>
  <c r="U4450" s="1"/>
  <c r="N4450"/>
  <c r="M4450"/>
  <c r="Y4450" s="1"/>
  <c r="L4450"/>
  <c r="K4450"/>
  <c r="Q4091"/>
  <c r="P4091"/>
  <c r="O4091"/>
  <c r="U4091" s="1"/>
  <c r="N4091"/>
  <c r="M4091"/>
  <c r="Y4091" s="1"/>
  <c r="L4091"/>
  <c r="K4091"/>
  <c r="Q3876"/>
  <c r="P3876"/>
  <c r="O3876"/>
  <c r="U3876" s="1"/>
  <c r="N3876"/>
  <c r="M3876"/>
  <c r="Y3876" s="1"/>
  <c r="L3876"/>
  <c r="K3876"/>
  <c r="Q3788"/>
  <c r="P3788"/>
  <c r="O3788"/>
  <c r="U3788" s="1"/>
  <c r="N3788"/>
  <c r="M3788"/>
  <c r="Y3788" s="1"/>
  <c r="L3788"/>
  <c r="K3788"/>
  <c r="Q3838"/>
  <c r="P3838"/>
  <c r="O3838"/>
  <c r="U3838" s="1"/>
  <c r="N3838"/>
  <c r="M3838"/>
  <c r="Y3838" s="1"/>
  <c r="L3838"/>
  <c r="K3838"/>
  <c r="Q4012"/>
  <c r="P4012"/>
  <c r="O4012"/>
  <c r="U4012" s="1"/>
  <c r="N4012"/>
  <c r="M4012"/>
  <c r="Y4012" s="1"/>
  <c r="L4012"/>
  <c r="K4012"/>
  <c r="Q4345"/>
  <c r="P4345"/>
  <c r="O4345"/>
  <c r="U4345" s="1"/>
  <c r="N4345"/>
  <c r="M4345"/>
  <c r="Y4345" s="1"/>
  <c r="L4345"/>
  <c r="K4345"/>
  <c r="Q4794"/>
  <c r="P4794"/>
  <c r="O4794"/>
  <c r="U4794" s="1"/>
  <c r="N4794"/>
  <c r="M4794"/>
  <c r="Y4794" s="1"/>
  <c r="L4794"/>
  <c r="K4794"/>
  <c r="Q5416"/>
  <c r="P5416"/>
  <c r="O5416"/>
  <c r="U5416" s="1"/>
  <c r="N5416"/>
  <c r="M5416"/>
  <c r="Y5416" s="1"/>
  <c r="L5416"/>
  <c r="K5416"/>
  <c r="Q6186"/>
  <c r="P6186"/>
  <c r="O6186"/>
  <c r="U6186" s="1"/>
  <c r="N6186"/>
  <c r="M6186"/>
  <c r="Y6186" s="1"/>
  <c r="L6186"/>
  <c r="K6186"/>
  <c r="Q7083"/>
  <c r="P7083"/>
  <c r="O7083"/>
  <c r="U7083" s="1"/>
  <c r="N7083"/>
  <c r="M7083"/>
  <c r="Y7083" s="1"/>
  <c r="L7083"/>
  <c r="K7083"/>
  <c r="Q7005"/>
  <c r="P7005"/>
  <c r="O7005"/>
  <c r="U7005" s="1"/>
  <c r="N7005"/>
  <c r="M7005"/>
  <c r="Y7005" s="1"/>
  <c r="L7005"/>
  <c r="K7005"/>
  <c r="Q6059"/>
  <c r="P6059"/>
  <c r="O6059"/>
  <c r="U6059" s="1"/>
  <c r="N6059"/>
  <c r="M6059"/>
  <c r="Y6059" s="1"/>
  <c r="L6059"/>
  <c r="K6059"/>
  <c r="Q5264"/>
  <c r="P5264"/>
  <c r="O5264"/>
  <c r="U5264" s="1"/>
  <c r="N5264"/>
  <c r="M5264"/>
  <c r="Y5264" s="1"/>
  <c r="L5264"/>
  <c r="K5264"/>
  <c r="Q4609"/>
  <c r="P4609"/>
  <c r="O4609"/>
  <c r="U4609" s="1"/>
  <c r="N4609"/>
  <c r="M4609"/>
  <c r="Y4609" s="1"/>
  <c r="L4609"/>
  <c r="K4609"/>
  <c r="Q4113"/>
  <c r="P4113"/>
  <c r="O4113"/>
  <c r="U4113" s="1"/>
  <c r="N4113"/>
  <c r="M4113"/>
  <c r="Y4113" s="1"/>
  <c r="L4113"/>
  <c r="K4113"/>
  <c r="Q3759"/>
  <c r="P3759"/>
  <c r="O3759"/>
  <c r="U3759" s="1"/>
  <c r="N3759"/>
  <c r="M3759"/>
  <c r="Y3759" s="1"/>
  <c r="L3759"/>
  <c r="K3759"/>
  <c r="Q3542"/>
  <c r="P3542"/>
  <c r="O3542"/>
  <c r="U3542" s="1"/>
  <c r="N3542"/>
  <c r="M3542"/>
  <c r="Y3542" s="1"/>
  <c r="L3542"/>
  <c r="K3542"/>
  <c r="Q3449"/>
  <c r="P3449"/>
  <c r="O3449"/>
  <c r="U3449" s="1"/>
  <c r="N3449"/>
  <c r="M3449"/>
  <c r="Y3449" s="1"/>
  <c r="L3449"/>
  <c r="K3449"/>
  <c r="Q3497"/>
  <c r="P3497"/>
  <c r="O3497"/>
  <c r="U3497" s="1"/>
  <c r="N3497"/>
  <c r="M3497"/>
  <c r="Y3497" s="1"/>
  <c r="L3497"/>
  <c r="K3497"/>
  <c r="Q3679"/>
  <c r="P3679"/>
  <c r="O3679"/>
  <c r="U3679" s="1"/>
  <c r="N3679"/>
  <c r="M3679"/>
  <c r="Y3679" s="1"/>
  <c r="L3679"/>
  <c r="K3679"/>
  <c r="Q3997"/>
  <c r="P3997"/>
  <c r="O3997"/>
  <c r="U3997" s="1"/>
  <c r="N3997"/>
  <c r="M3997"/>
  <c r="Y3997" s="1"/>
  <c r="L3997"/>
  <c r="K3997"/>
  <c r="Q4448"/>
  <c r="P4448"/>
  <c r="O4448"/>
  <c r="U4448" s="1"/>
  <c r="N4448"/>
  <c r="M4448"/>
  <c r="Y4448" s="1"/>
  <c r="L4448"/>
  <c r="K4448"/>
  <c r="Q5063"/>
  <c r="P5063"/>
  <c r="O5063"/>
  <c r="U5063" s="1"/>
  <c r="N5063"/>
  <c r="M5063"/>
  <c r="Y5063" s="1"/>
  <c r="L5063"/>
  <c r="K5063"/>
  <c r="Q5824"/>
  <c r="P5824"/>
  <c r="O5824"/>
  <c r="U5824" s="1"/>
  <c r="N5824"/>
  <c r="M5824"/>
  <c r="Y5824" s="1"/>
  <c r="L5824"/>
  <c r="K5824"/>
  <c r="Q6729"/>
  <c r="P6729"/>
  <c r="O6729"/>
  <c r="U6729" s="1"/>
  <c r="N6729"/>
  <c r="M6729"/>
  <c r="Y6729" s="1"/>
  <c r="L6729"/>
  <c r="K6729"/>
  <c r="Q6678"/>
  <c r="P6678"/>
  <c r="O6678"/>
  <c r="U6678" s="1"/>
  <c r="N6678"/>
  <c r="M6678"/>
  <c r="Y6678" s="1"/>
  <c r="L6678"/>
  <c r="K6678"/>
  <c r="Q5724"/>
  <c r="P5724"/>
  <c r="O5724"/>
  <c r="U5724" s="1"/>
  <c r="N5724"/>
  <c r="M5724"/>
  <c r="Y5724" s="1"/>
  <c r="L5724"/>
  <c r="K5724"/>
  <c r="Q4922"/>
  <c r="P4922"/>
  <c r="O4922"/>
  <c r="U4922" s="1"/>
  <c r="N4922"/>
  <c r="M4922"/>
  <c r="Y4922" s="1"/>
  <c r="L4922"/>
  <c r="K4922"/>
  <c r="Q4290"/>
  <c r="P4290"/>
  <c r="O4290"/>
  <c r="U4290" s="1"/>
  <c r="N4290"/>
  <c r="M4290"/>
  <c r="Y4290" s="1"/>
  <c r="L4290"/>
  <c r="K4290"/>
  <c r="Q3789"/>
  <c r="P3789"/>
  <c r="O3789"/>
  <c r="U3789" s="1"/>
  <c r="N3789"/>
  <c r="M3789"/>
  <c r="Y3789" s="1"/>
  <c r="L3789"/>
  <c r="K3789"/>
  <c r="Q3429"/>
  <c r="P3429"/>
  <c r="O3429"/>
  <c r="U3429" s="1"/>
  <c r="N3429"/>
  <c r="M3429"/>
  <c r="Y3429" s="1"/>
  <c r="L3429"/>
  <c r="K3429"/>
  <c r="Q3220"/>
  <c r="P3220"/>
  <c r="O3220"/>
  <c r="U3220" s="1"/>
  <c r="N3220"/>
  <c r="M3220"/>
  <c r="Y3220" s="1"/>
  <c r="L3220"/>
  <c r="K3220"/>
  <c r="Q3143"/>
  <c r="P3143"/>
  <c r="O3143"/>
  <c r="U3143" s="1"/>
  <c r="N3143"/>
  <c r="M3143"/>
  <c r="Y3143" s="1"/>
  <c r="L3143"/>
  <c r="K3143"/>
  <c r="Q3185"/>
  <c r="P3185"/>
  <c r="O3185"/>
  <c r="U3185" s="1"/>
  <c r="N3185"/>
  <c r="M3185"/>
  <c r="Y3185" s="1"/>
  <c r="L3185"/>
  <c r="K3185"/>
  <c r="Q3364"/>
  <c r="P3364"/>
  <c r="O3364"/>
  <c r="U3364" s="1"/>
  <c r="N3364"/>
  <c r="M3364"/>
  <c r="Y3364" s="1"/>
  <c r="L3364"/>
  <c r="K3364"/>
  <c r="Q3673"/>
  <c r="P3673"/>
  <c r="O3673"/>
  <c r="U3673" s="1"/>
  <c r="N3673"/>
  <c r="M3673"/>
  <c r="Y3673" s="1"/>
  <c r="L3673"/>
  <c r="K3673"/>
  <c r="Q4126"/>
  <c r="P4126"/>
  <c r="O4126"/>
  <c r="U4126" s="1"/>
  <c r="N4126"/>
  <c r="M4126"/>
  <c r="Y4126" s="1"/>
  <c r="L4126"/>
  <c r="K4126"/>
  <c r="Q4725"/>
  <c r="P4725"/>
  <c r="O4725"/>
  <c r="U4725" s="1"/>
  <c r="N4725"/>
  <c r="M4725"/>
  <c r="Y4725" s="1"/>
  <c r="L4725"/>
  <c r="K4725"/>
  <c r="Q5480"/>
  <c r="P5480"/>
  <c r="O5480"/>
  <c r="U5480" s="1"/>
  <c r="N5480"/>
  <c r="M5480"/>
  <c r="Y5480" s="1"/>
  <c r="L5480"/>
  <c r="K5480"/>
  <c r="Q6380"/>
  <c r="P6380"/>
  <c r="O6380"/>
  <c r="U6380" s="1"/>
  <c r="N6380"/>
  <c r="M6380"/>
  <c r="Y6380" s="1"/>
  <c r="L6380"/>
  <c r="K6380"/>
  <c r="Q7423"/>
  <c r="P7423"/>
  <c r="O7423"/>
  <c r="U7423" s="1"/>
  <c r="N7423"/>
  <c r="M7423"/>
  <c r="Y7423" s="1"/>
  <c r="L7423"/>
  <c r="K7423"/>
  <c r="Q7426"/>
  <c r="P7426"/>
  <c r="O7426"/>
  <c r="U7426" s="1"/>
  <c r="N7426"/>
  <c r="M7426"/>
  <c r="Y7426" s="1"/>
  <c r="L7426"/>
  <c r="K7426"/>
  <c r="Q6345"/>
  <c r="P6345"/>
  <c r="O6345"/>
  <c r="U6345" s="1"/>
  <c r="N6345"/>
  <c r="M6345"/>
  <c r="Y6345" s="1"/>
  <c r="L6345"/>
  <c r="K6345"/>
  <c r="Q5402"/>
  <c r="P5402"/>
  <c r="O5402"/>
  <c r="U5402" s="1"/>
  <c r="N5402"/>
  <c r="M5402"/>
  <c r="Y5402" s="1"/>
  <c r="L5402"/>
  <c r="K5402"/>
  <c r="Q4605"/>
  <c r="P4605"/>
  <c r="O4605"/>
  <c r="U4605" s="1"/>
  <c r="N4605"/>
  <c r="M4605"/>
  <c r="Y4605" s="1"/>
  <c r="L4605"/>
  <c r="K4605"/>
  <c r="Q3970"/>
  <c r="P3970"/>
  <c r="O3970"/>
  <c r="U3970" s="1"/>
  <c r="N3970"/>
  <c r="M3970"/>
  <c r="Y3970" s="1"/>
  <c r="L3970"/>
  <c r="K3970"/>
  <c r="Q3482"/>
  <c r="P3482"/>
  <c r="O3482"/>
  <c r="U3482" s="1"/>
  <c r="N3482"/>
  <c r="M3482"/>
  <c r="Y3482" s="1"/>
  <c r="L3482"/>
  <c r="K3482"/>
  <c r="Q3150"/>
  <c r="P3150"/>
  <c r="O3150"/>
  <c r="U3150" s="1"/>
  <c r="N3150"/>
  <c r="M3150"/>
  <c r="Y3150" s="1"/>
  <c r="L3150"/>
  <c r="K3150"/>
  <c r="Q2929"/>
  <c r="P2929"/>
  <c r="O2929"/>
  <c r="U2929" s="1"/>
  <c r="N2929"/>
  <c r="M2929"/>
  <c r="Y2929" s="1"/>
  <c r="L2929"/>
  <c r="K2929"/>
  <c r="Q2848"/>
  <c r="P2848"/>
  <c r="O2848"/>
  <c r="U2848" s="1"/>
  <c r="N2848"/>
  <c r="M2848"/>
  <c r="Y2848" s="1"/>
  <c r="L2848"/>
  <c r="K2848"/>
  <c r="Q2888"/>
  <c r="P2888"/>
  <c r="O2888"/>
  <c r="U2888" s="1"/>
  <c r="N2888"/>
  <c r="M2888"/>
  <c r="Y2888" s="1"/>
  <c r="L2888"/>
  <c r="K2888"/>
  <c r="Q3059"/>
  <c r="P3059"/>
  <c r="O3059"/>
  <c r="U3059" s="1"/>
  <c r="N3059"/>
  <c r="M3059"/>
  <c r="Y3059" s="1"/>
  <c r="L3059"/>
  <c r="K3059"/>
  <c r="Q3378"/>
  <c r="P3378"/>
  <c r="O3378"/>
  <c r="U3378" s="1"/>
  <c r="N3378"/>
  <c r="M3378"/>
  <c r="Y3378" s="1"/>
  <c r="L3378"/>
  <c r="K3378"/>
  <c r="Q3824"/>
  <c r="P3824"/>
  <c r="O3824"/>
  <c r="U3824" s="1"/>
  <c r="N3824"/>
  <c r="M3824"/>
  <c r="Y3824" s="1"/>
  <c r="L3824"/>
  <c r="K3824"/>
  <c r="Q4409"/>
  <c r="P4409"/>
  <c r="O4409"/>
  <c r="U4409" s="1"/>
  <c r="N4409"/>
  <c r="M4409"/>
  <c r="Y4409" s="1"/>
  <c r="L4409"/>
  <c r="K4409"/>
  <c r="Q5162"/>
  <c r="P5162"/>
  <c r="O5162"/>
  <c r="U5162" s="1"/>
  <c r="N5162"/>
  <c r="M5162"/>
  <c r="Y5162" s="1"/>
  <c r="L5162"/>
  <c r="K5162"/>
  <c r="Q6057"/>
  <c r="P6057"/>
  <c r="O6057"/>
  <c r="U6057" s="1"/>
  <c r="N6057"/>
  <c r="M6057"/>
  <c r="Y6057" s="1"/>
  <c r="L6057"/>
  <c r="K6057"/>
  <c r="Q7106"/>
  <c r="P7106"/>
  <c r="O7106"/>
  <c r="U7106" s="1"/>
  <c r="N7106"/>
  <c r="M7106"/>
  <c r="Y7106" s="1"/>
  <c r="L7106"/>
  <c r="K7106"/>
  <c r="Q7130"/>
  <c r="P7130"/>
  <c r="O7130"/>
  <c r="U7130" s="1"/>
  <c r="N7130"/>
  <c r="M7130"/>
  <c r="Y7130" s="1"/>
  <c r="L7130"/>
  <c r="K7130"/>
  <c r="Q6032"/>
  <c r="P6032"/>
  <c r="O6032"/>
  <c r="U6032" s="1"/>
  <c r="N6032"/>
  <c r="M6032"/>
  <c r="Y6032" s="1"/>
  <c r="L6032"/>
  <c r="K6032"/>
  <c r="Q5099"/>
  <c r="P5099"/>
  <c r="O5099"/>
  <c r="U5099" s="1"/>
  <c r="N5099"/>
  <c r="M5099"/>
  <c r="Y5099" s="1"/>
  <c r="L5099"/>
  <c r="K5099"/>
  <c r="Q4325"/>
  <c r="P4325"/>
  <c r="O4325"/>
  <c r="U4325" s="1"/>
  <c r="N4325"/>
  <c r="M4325"/>
  <c r="Y4325" s="1"/>
  <c r="L4325"/>
  <c r="K4325"/>
  <c r="Q3685"/>
  <c r="P3685"/>
  <c r="O3685"/>
  <c r="U3685" s="1"/>
  <c r="N3685"/>
  <c r="M3685"/>
  <c r="Y3685" s="1"/>
  <c r="L3685"/>
  <c r="K3685"/>
  <c r="Q3203"/>
  <c r="P3203"/>
  <c r="O3203"/>
  <c r="U3203" s="1"/>
  <c r="N3203"/>
  <c r="M3203"/>
  <c r="Y3203" s="1"/>
  <c r="L3203"/>
  <c r="K3203"/>
  <c r="Q2860"/>
  <c r="P2860"/>
  <c r="O2860"/>
  <c r="U2860" s="1"/>
  <c r="N2860"/>
  <c r="M2860"/>
  <c r="Y2860" s="1"/>
  <c r="L2860"/>
  <c r="K2860"/>
  <c r="Q2670"/>
  <c r="P2670"/>
  <c r="O2670"/>
  <c r="U2670" s="1"/>
  <c r="N2670"/>
  <c r="M2670"/>
  <c r="Y2670" s="1"/>
  <c r="L2670"/>
  <c r="K2670"/>
  <c r="Q2585"/>
  <c r="P2585"/>
  <c r="O2585"/>
  <c r="U2585" s="1"/>
  <c r="N2585"/>
  <c r="M2585"/>
  <c r="Y2585" s="1"/>
  <c r="L2585"/>
  <c r="K2585"/>
  <c r="Q2636"/>
  <c r="P2636"/>
  <c r="O2636"/>
  <c r="U2636" s="1"/>
  <c r="N2636"/>
  <c r="M2636"/>
  <c r="Y2636" s="1"/>
  <c r="L2636"/>
  <c r="K2636"/>
  <c r="Q2796"/>
  <c r="P2796"/>
  <c r="O2796"/>
  <c r="U2796" s="1"/>
  <c r="N2796"/>
  <c r="M2796"/>
  <c r="Y2796" s="1"/>
  <c r="L2796"/>
  <c r="K2796"/>
  <c r="Q3094"/>
  <c r="P3094"/>
  <c r="O3094"/>
  <c r="U3094" s="1"/>
  <c r="N3094"/>
  <c r="M3094"/>
  <c r="Y3094" s="1"/>
  <c r="L3094"/>
  <c r="K3094"/>
  <c r="Q3539"/>
  <c r="P3539"/>
  <c r="O3539"/>
  <c r="U3539" s="1"/>
  <c r="N3539"/>
  <c r="M3539"/>
  <c r="Y3539" s="1"/>
  <c r="L3539"/>
  <c r="K3539"/>
  <c r="Q4119"/>
  <c r="P4119"/>
  <c r="O4119"/>
  <c r="U4119" s="1"/>
  <c r="N4119"/>
  <c r="M4119"/>
  <c r="Y4119" s="1"/>
  <c r="L4119"/>
  <c r="K4119"/>
  <c r="Q4855"/>
  <c r="P4855"/>
  <c r="O4855"/>
  <c r="U4855" s="1"/>
  <c r="N4855"/>
  <c r="M4855"/>
  <c r="Y4855" s="1"/>
  <c r="L4855"/>
  <c r="K4855"/>
  <c r="Q5765"/>
  <c r="P5765"/>
  <c r="O5765"/>
  <c r="U5765" s="1"/>
  <c r="N5765"/>
  <c r="M5765"/>
  <c r="Y5765" s="1"/>
  <c r="L5765"/>
  <c r="K5765"/>
  <c r="Q6812"/>
  <c r="P6812"/>
  <c r="O6812"/>
  <c r="U6812" s="1"/>
  <c r="N6812"/>
  <c r="M6812"/>
  <c r="Y6812" s="1"/>
  <c r="L6812"/>
  <c r="K6812"/>
  <c r="Q6851"/>
  <c r="P6851"/>
  <c r="O6851"/>
  <c r="U6851" s="1"/>
  <c r="N6851"/>
  <c r="M6851"/>
  <c r="Y6851" s="1"/>
  <c r="L6851"/>
  <c r="K6851"/>
  <c r="Q5760"/>
  <c r="P5760"/>
  <c r="O5760"/>
  <c r="U5760" s="1"/>
  <c r="N5760"/>
  <c r="M5760"/>
  <c r="Y5760" s="1"/>
  <c r="L5760"/>
  <c r="K5760"/>
  <c r="Q4801"/>
  <c r="P4801"/>
  <c r="O4801"/>
  <c r="U4801" s="1"/>
  <c r="N4801"/>
  <c r="M4801"/>
  <c r="Y4801" s="1"/>
  <c r="L4801"/>
  <c r="K4801"/>
  <c r="Q4033"/>
  <c r="P4033"/>
  <c r="O4033"/>
  <c r="U4033" s="1"/>
  <c r="N4033"/>
  <c r="M4033"/>
  <c r="Y4033" s="1"/>
  <c r="L4033"/>
  <c r="K4033"/>
  <c r="Q3406"/>
  <c r="P3406"/>
  <c r="O3406"/>
  <c r="U3406" s="1"/>
  <c r="N3406"/>
  <c r="M3406"/>
  <c r="Y3406" s="1"/>
  <c r="L3406"/>
  <c r="K3406"/>
  <c r="Q2944"/>
  <c r="P2944"/>
  <c r="O2944"/>
  <c r="U2944" s="1"/>
  <c r="N2944"/>
  <c r="M2944"/>
  <c r="Y2944" s="1"/>
  <c r="L2944"/>
  <c r="K2944"/>
  <c r="Q2620"/>
  <c r="P2620"/>
  <c r="O2620"/>
  <c r="U2620" s="1"/>
  <c r="N2620"/>
  <c r="M2620"/>
  <c r="Y2620" s="1"/>
  <c r="L2620"/>
  <c r="K2620"/>
  <c r="Q2414"/>
  <c r="P2414"/>
  <c r="O2414"/>
  <c r="U2414" s="1"/>
  <c r="N2414"/>
  <c r="M2414"/>
  <c r="Y2414" s="1"/>
  <c r="L2414"/>
  <c r="K2414"/>
  <c r="Q2345"/>
  <c r="P2345"/>
  <c r="O2345"/>
  <c r="U2345" s="1"/>
  <c r="N2345"/>
  <c r="M2345"/>
  <c r="Y2345" s="1"/>
  <c r="L2345"/>
  <c r="K2345"/>
  <c r="Q2383"/>
  <c r="P2383"/>
  <c r="O2383"/>
  <c r="U2383" s="1"/>
  <c r="N2383"/>
  <c r="M2383"/>
  <c r="Y2383" s="1"/>
  <c r="L2383"/>
  <c r="K2383"/>
  <c r="Q2548"/>
  <c r="P2548"/>
  <c r="O2548"/>
  <c r="U2548" s="1"/>
  <c r="N2548"/>
  <c r="M2548"/>
  <c r="Y2548" s="1"/>
  <c r="L2548"/>
  <c r="K2548"/>
  <c r="Q2836"/>
  <c r="P2836"/>
  <c r="O2836"/>
  <c r="U2836" s="1"/>
  <c r="N2836"/>
  <c r="M2836"/>
  <c r="Y2836" s="1"/>
  <c r="L2836"/>
  <c r="K2836"/>
  <c r="Q3272"/>
  <c r="P3272"/>
  <c r="O3272"/>
  <c r="U3272" s="1"/>
  <c r="N3272"/>
  <c r="M3272"/>
  <c r="Y3272" s="1"/>
  <c r="L3272"/>
  <c r="K3272"/>
  <c r="Q3852"/>
  <c r="P3852"/>
  <c r="O3852"/>
  <c r="U3852" s="1"/>
  <c r="N3852"/>
  <c r="M3852"/>
  <c r="Y3852" s="1"/>
  <c r="L3852"/>
  <c r="K3852"/>
  <c r="Q4579"/>
  <c r="P4579"/>
  <c r="O4579"/>
  <c r="U4579" s="1"/>
  <c r="N4579"/>
  <c r="M4579"/>
  <c r="Y4579" s="1"/>
  <c r="L4579"/>
  <c r="K4579"/>
  <c r="Q5464"/>
  <c r="P5464"/>
  <c r="O5464"/>
  <c r="U5464" s="1"/>
  <c r="N5464"/>
  <c r="M5464"/>
  <c r="Y5464" s="1"/>
  <c r="L5464"/>
  <c r="K5464"/>
  <c r="Q6517"/>
  <c r="P6517"/>
  <c r="O6517"/>
  <c r="U6517" s="1"/>
  <c r="N6517"/>
  <c r="M6517"/>
  <c r="Y6517" s="1"/>
  <c r="L6517"/>
  <c r="K6517"/>
  <c r="Q6580"/>
  <c r="P6580"/>
  <c r="O6580"/>
  <c r="U6580" s="1"/>
  <c r="N6580"/>
  <c r="M6580"/>
  <c r="Y6580" s="1"/>
  <c r="L6580"/>
  <c r="K6580"/>
  <c r="Q5481"/>
  <c r="P5481"/>
  <c r="O5481"/>
  <c r="U5481" s="1"/>
  <c r="N5481"/>
  <c r="M5481"/>
  <c r="Y5481" s="1"/>
  <c r="L5481"/>
  <c r="K5481"/>
  <c r="Q4548"/>
  <c r="P4548"/>
  <c r="O4548"/>
  <c r="U4548" s="1"/>
  <c r="N4548"/>
  <c r="M4548"/>
  <c r="Y4548" s="1"/>
  <c r="L4548"/>
  <c r="K4548"/>
  <c r="Q3783"/>
  <c r="P3783"/>
  <c r="O3783"/>
  <c r="U3783" s="1"/>
  <c r="N3783"/>
  <c r="M3783"/>
  <c r="Y3783" s="1"/>
  <c r="L3783"/>
  <c r="K3783"/>
  <c r="Q3169"/>
  <c r="P3169"/>
  <c r="O3169"/>
  <c r="U3169" s="1"/>
  <c r="N3169"/>
  <c r="M3169"/>
  <c r="Y3169" s="1"/>
  <c r="L3169"/>
  <c r="K3169"/>
  <c r="Q2707"/>
  <c r="P2707"/>
  <c r="O2707"/>
  <c r="U2707" s="1"/>
  <c r="N2707"/>
  <c r="M2707"/>
  <c r="Y2707" s="1"/>
  <c r="L2707"/>
  <c r="K2707"/>
  <c r="Q2386"/>
  <c r="P2386"/>
  <c r="O2386"/>
  <c r="U2386" s="1"/>
  <c r="N2386"/>
  <c r="M2386"/>
  <c r="Y2386" s="1"/>
  <c r="L2386"/>
  <c r="K2386"/>
  <c r="Q2195"/>
  <c r="P2195"/>
  <c r="O2195"/>
  <c r="U2195" s="1"/>
  <c r="N2195"/>
  <c r="M2195"/>
  <c r="Y2195" s="1"/>
  <c r="L2195"/>
  <c r="K2195"/>
  <c r="Q2126"/>
  <c r="P2126"/>
  <c r="O2126"/>
  <c r="U2126" s="1"/>
  <c r="N2126"/>
  <c r="M2126"/>
  <c r="Y2126" s="1"/>
  <c r="L2126"/>
  <c r="K2126"/>
  <c r="Q2168"/>
  <c r="P2168"/>
  <c r="O2168"/>
  <c r="U2168" s="1"/>
  <c r="N2168"/>
  <c r="M2168"/>
  <c r="Y2168" s="1"/>
  <c r="L2168"/>
  <c r="K2168"/>
  <c r="Q2323"/>
  <c r="P2323"/>
  <c r="O2323"/>
  <c r="U2323" s="1"/>
  <c r="N2323"/>
  <c r="M2323"/>
  <c r="Y2323" s="1"/>
  <c r="L2323"/>
  <c r="K2323"/>
  <c r="Q2609"/>
  <c r="P2609"/>
  <c r="O2609"/>
  <c r="U2609" s="1"/>
  <c r="N2609"/>
  <c r="M2609"/>
  <c r="Y2609" s="1"/>
  <c r="L2609"/>
  <c r="K2609"/>
  <c r="Q3013"/>
  <c r="P3013"/>
  <c r="O3013"/>
  <c r="U3013" s="1"/>
  <c r="N3013"/>
  <c r="M3013"/>
  <c r="Y3013" s="1"/>
  <c r="L3013"/>
  <c r="K3013"/>
  <c r="Q3599"/>
  <c r="P3599"/>
  <c r="O3599"/>
  <c r="U3599" s="1"/>
  <c r="N3599"/>
  <c r="M3599"/>
  <c r="Y3599" s="1"/>
  <c r="L3599"/>
  <c r="K3599"/>
  <c r="Q4329"/>
  <c r="P4329"/>
  <c r="O4329"/>
  <c r="U4329" s="1"/>
  <c r="N4329"/>
  <c r="M4329"/>
  <c r="Y4329" s="1"/>
  <c r="L4329"/>
  <c r="K4329"/>
  <c r="Q5201"/>
  <c r="P5201"/>
  <c r="O5201"/>
  <c r="U5201" s="1"/>
  <c r="N5201"/>
  <c r="M5201"/>
  <c r="Y5201" s="1"/>
  <c r="L5201"/>
  <c r="K5201"/>
  <c r="Q6246"/>
  <c r="P6246"/>
  <c r="O6246"/>
  <c r="U6246" s="1"/>
  <c r="N6246"/>
  <c r="M6246"/>
  <c r="Y6246" s="1"/>
  <c r="L6246"/>
  <c r="K6246"/>
  <c r="Q6319"/>
  <c r="P6319"/>
  <c r="O6319"/>
  <c r="U6319" s="1"/>
  <c r="N6319"/>
  <c r="M6319"/>
  <c r="Y6319" s="1"/>
  <c r="L6319"/>
  <c r="K6319"/>
  <c r="Q5230"/>
  <c r="P5230"/>
  <c r="O5230"/>
  <c r="U5230" s="1"/>
  <c r="N5230"/>
  <c r="M5230"/>
  <c r="Y5230" s="1"/>
  <c r="L5230"/>
  <c r="K5230"/>
  <c r="Q4310"/>
  <c r="P4310"/>
  <c r="O4310"/>
  <c r="U4310" s="1"/>
  <c r="N4310"/>
  <c r="M4310"/>
  <c r="Y4310" s="1"/>
  <c r="L4310"/>
  <c r="K4310"/>
  <c r="Q3554"/>
  <c r="P3554"/>
  <c r="O3554"/>
  <c r="U3554" s="1"/>
  <c r="N3554"/>
  <c r="M3554"/>
  <c r="Y3554" s="1"/>
  <c r="L3554"/>
  <c r="K3554"/>
  <c r="Q2938"/>
  <c r="P2938"/>
  <c r="O2938"/>
  <c r="U2938" s="1"/>
  <c r="N2938"/>
  <c r="M2938"/>
  <c r="Y2938" s="1"/>
  <c r="L2938"/>
  <c r="K2938"/>
  <c r="Q2487"/>
  <c r="P2487"/>
  <c r="O2487"/>
  <c r="U2487" s="1"/>
  <c r="N2487"/>
  <c r="M2487"/>
  <c r="Y2487" s="1"/>
  <c r="L2487"/>
  <c r="K2487"/>
  <c r="Q2179"/>
  <c r="P2179"/>
  <c r="O2179"/>
  <c r="U2179" s="1"/>
  <c r="N2179"/>
  <c r="M2179"/>
  <c r="Y2179" s="1"/>
  <c r="L2179"/>
  <c r="K2179"/>
  <c r="Q1991"/>
  <c r="P1991"/>
  <c r="O1991"/>
  <c r="U1991" s="1"/>
  <c r="N1991"/>
  <c r="M1991"/>
  <c r="Y1991" s="1"/>
  <c r="L1991"/>
  <c r="K1991"/>
  <c r="Q1924"/>
  <c r="P1924"/>
  <c r="O1924"/>
  <c r="U1924" s="1"/>
  <c r="N1924"/>
  <c r="M1924"/>
  <c r="Y1924" s="1"/>
  <c r="L1924"/>
  <c r="K1924"/>
  <c r="Q1965"/>
  <c r="P1965"/>
  <c r="O1965"/>
  <c r="U1965" s="1"/>
  <c r="N1965"/>
  <c r="M1965"/>
  <c r="Y1965" s="1"/>
  <c r="L1965"/>
  <c r="K1965"/>
  <c r="Q2114"/>
  <c r="P2114"/>
  <c r="O2114"/>
  <c r="U2114" s="1"/>
  <c r="N2114"/>
  <c r="M2114"/>
  <c r="Y2114" s="1"/>
  <c r="L2114"/>
  <c r="K2114"/>
  <c r="Q2388"/>
  <c r="P2388"/>
  <c r="O2388"/>
  <c r="U2388" s="1"/>
  <c r="N2388"/>
  <c r="M2388"/>
  <c r="Y2388" s="1"/>
  <c r="L2388"/>
  <c r="K2388"/>
  <c r="Q2800"/>
  <c r="P2800"/>
  <c r="O2800"/>
  <c r="U2800" s="1"/>
  <c r="N2800"/>
  <c r="M2800"/>
  <c r="Y2800" s="1"/>
  <c r="L2800"/>
  <c r="K2800"/>
  <c r="Q3359"/>
  <c r="P3359"/>
  <c r="O3359"/>
  <c r="U3359" s="1"/>
  <c r="N3359"/>
  <c r="M3359"/>
  <c r="Y3359" s="1"/>
  <c r="L3359"/>
  <c r="K3359"/>
  <c r="Q4073"/>
  <c r="P4073"/>
  <c r="O4073"/>
  <c r="U4073" s="1"/>
  <c r="N4073"/>
  <c r="M4073"/>
  <c r="Y4073" s="1"/>
  <c r="L4073"/>
  <c r="K4073"/>
  <c r="Q4952"/>
  <c r="P4952"/>
  <c r="O4952"/>
  <c r="U4952" s="1"/>
  <c r="N4952"/>
  <c r="M4952"/>
  <c r="Y4952" s="1"/>
  <c r="L4952"/>
  <c r="K4952"/>
  <c r="Q7311"/>
  <c r="P7311"/>
  <c r="O7311"/>
  <c r="U7311" s="1"/>
  <c r="N7311"/>
  <c r="M7311"/>
  <c r="Y7311" s="1"/>
  <c r="L7311"/>
  <c r="K7311"/>
  <c r="Q6083"/>
  <c r="P6083"/>
  <c r="O6083"/>
  <c r="U6083" s="1"/>
  <c r="N6083"/>
  <c r="M6083"/>
  <c r="Y6083" s="1"/>
  <c r="L6083"/>
  <c r="K6083"/>
  <c r="Q4990"/>
  <c r="P4990"/>
  <c r="O4990"/>
  <c r="U4990" s="1"/>
  <c r="N4990"/>
  <c r="M4990"/>
  <c r="Y4990" s="1"/>
  <c r="L4990"/>
  <c r="K4990"/>
  <c r="Q4078"/>
  <c r="P4078"/>
  <c r="O4078"/>
  <c r="U4078" s="1"/>
  <c r="N4078"/>
  <c r="M4078"/>
  <c r="Y4078" s="1"/>
  <c r="L4078"/>
  <c r="K4078"/>
  <c r="Q3329"/>
  <c r="P3329"/>
  <c r="O3329"/>
  <c r="U3329" s="1"/>
  <c r="N3329"/>
  <c r="M3329"/>
  <c r="Y3329" s="1"/>
  <c r="L3329"/>
  <c r="K3329"/>
  <c r="Q2732"/>
  <c r="P2732"/>
  <c r="O2732"/>
  <c r="U2732" s="1"/>
  <c r="N2732"/>
  <c r="M2732"/>
  <c r="Y2732" s="1"/>
  <c r="L2732"/>
  <c r="K2732"/>
  <c r="Q2295"/>
  <c r="P2295"/>
  <c r="O2295"/>
  <c r="U2295" s="1"/>
  <c r="N2295"/>
  <c r="M2295"/>
  <c r="Y2295" s="1"/>
  <c r="L2295"/>
  <c r="K2295"/>
  <c r="Q1989"/>
  <c r="P1989"/>
  <c r="O1989"/>
  <c r="U1989" s="1"/>
  <c r="N1989"/>
  <c r="M1989"/>
  <c r="Y1989" s="1"/>
  <c r="L1989"/>
  <c r="K1989"/>
  <c r="Q1801"/>
  <c r="P1801"/>
  <c r="O1801"/>
  <c r="U1801" s="1"/>
  <c r="N1801"/>
  <c r="M1801"/>
  <c r="Y1801" s="1"/>
  <c r="L1801"/>
  <c r="K1801"/>
  <c r="Q1742"/>
  <c r="P1742"/>
  <c r="O1742"/>
  <c r="U1742" s="1"/>
  <c r="N1742"/>
  <c r="M1742"/>
  <c r="Y1742" s="1"/>
  <c r="L1742"/>
  <c r="K1742"/>
  <c r="Q1775"/>
  <c r="P1775"/>
  <c r="O1775"/>
  <c r="U1775" s="1"/>
  <c r="N1775"/>
  <c r="M1775"/>
  <c r="Y1775" s="1"/>
  <c r="L1775"/>
  <c r="K1775"/>
  <c r="Q1932"/>
  <c r="P1932"/>
  <c r="O1932"/>
  <c r="U1932" s="1"/>
  <c r="N1932"/>
  <c r="M1932"/>
  <c r="Y1932" s="1"/>
  <c r="L1932"/>
  <c r="K1932"/>
  <c r="Q2194"/>
  <c r="P2194"/>
  <c r="O2194"/>
  <c r="U2194" s="1"/>
  <c r="N2194"/>
  <c r="M2194"/>
  <c r="Y2194" s="1"/>
  <c r="L2194"/>
  <c r="K2194"/>
  <c r="Q2596"/>
  <c r="P2596"/>
  <c r="O2596"/>
  <c r="U2596" s="1"/>
  <c r="N2596"/>
  <c r="M2596"/>
  <c r="Y2596" s="1"/>
  <c r="L2596"/>
  <c r="K2596"/>
  <c r="Q3148"/>
  <c r="P3148"/>
  <c r="O3148"/>
  <c r="U3148" s="1"/>
  <c r="N3148"/>
  <c r="M3148"/>
  <c r="Y3148" s="1"/>
  <c r="L3148"/>
  <c r="K3148"/>
  <c r="Q3855"/>
  <c r="P3855"/>
  <c r="O3855"/>
  <c r="U3855" s="1"/>
  <c r="N3855"/>
  <c r="M3855"/>
  <c r="Y3855" s="1"/>
  <c r="L3855"/>
  <c r="K3855"/>
  <c r="Q4717"/>
  <c r="P4717"/>
  <c r="O4717"/>
  <c r="U4717" s="1"/>
  <c r="N4717"/>
  <c r="M4717"/>
  <c r="Y4717" s="1"/>
  <c r="L4717"/>
  <c r="K4717"/>
  <c r="Q7092"/>
  <c r="P7092"/>
  <c r="O7092"/>
  <c r="U7092" s="1"/>
  <c r="N7092"/>
  <c r="M7092"/>
  <c r="Y7092" s="1"/>
  <c r="L7092"/>
  <c r="K7092"/>
  <c r="Q5869"/>
  <c r="P5869"/>
  <c r="O5869"/>
  <c r="U5869" s="1"/>
  <c r="N5869"/>
  <c r="M5869"/>
  <c r="Y5869" s="1"/>
  <c r="L5869"/>
  <c r="K5869"/>
  <c r="Q4775"/>
  <c r="P4775"/>
  <c r="O4775"/>
  <c r="U4775" s="1"/>
  <c r="N4775"/>
  <c r="M4775"/>
  <c r="Y4775" s="1"/>
  <c r="L4775"/>
  <c r="K4775"/>
  <c r="Q3874"/>
  <c r="P3874"/>
  <c r="O3874"/>
  <c r="U3874" s="1"/>
  <c r="N3874"/>
  <c r="M3874"/>
  <c r="Y3874" s="1"/>
  <c r="L3874"/>
  <c r="K3874"/>
  <c r="Q3128"/>
  <c r="P3128"/>
  <c r="O3128"/>
  <c r="U3128" s="1"/>
  <c r="N3128"/>
  <c r="M3128"/>
  <c r="Y3128" s="1"/>
  <c r="L3128"/>
  <c r="K3128"/>
  <c r="Q2547"/>
  <c r="P2547"/>
  <c r="O2547"/>
  <c r="U2547" s="1"/>
  <c r="N2547"/>
  <c r="M2547"/>
  <c r="Y2547" s="1"/>
  <c r="L2547"/>
  <c r="K2547"/>
  <c r="Q2120"/>
  <c r="P2120"/>
  <c r="O2120"/>
  <c r="U2120" s="1"/>
  <c r="N2120"/>
  <c r="M2120"/>
  <c r="Y2120" s="1"/>
  <c r="L2120"/>
  <c r="K2120"/>
  <c r="Q1816"/>
  <c r="P1816"/>
  <c r="O1816"/>
  <c r="U1816" s="1"/>
  <c r="N1816"/>
  <c r="M1816"/>
  <c r="Y1816" s="1"/>
  <c r="L1816"/>
  <c r="K1816"/>
  <c r="Q1644"/>
  <c r="P1644"/>
  <c r="O1644"/>
  <c r="U1644" s="1"/>
  <c r="N1644"/>
  <c r="M1644"/>
  <c r="Y1644" s="1"/>
  <c r="L1644"/>
  <c r="K1644"/>
  <c r="Q1576"/>
  <c r="P1576"/>
  <c r="O1576"/>
  <c r="U1576" s="1"/>
  <c r="N1576"/>
  <c r="M1576"/>
  <c r="Y1576" s="1"/>
  <c r="L1576"/>
  <c r="K1576"/>
  <c r="Q1616"/>
  <c r="P1616"/>
  <c r="O1616"/>
  <c r="U1616" s="1"/>
  <c r="N1616"/>
  <c r="M1616"/>
  <c r="Y1616" s="1"/>
  <c r="L1616"/>
  <c r="K1616"/>
  <c r="Q1755"/>
  <c r="P1755"/>
  <c r="O1755"/>
  <c r="U1755" s="1"/>
  <c r="N1755"/>
  <c r="M1755"/>
  <c r="Y1755" s="1"/>
  <c r="L1755"/>
  <c r="K1755"/>
  <c r="Q2013"/>
  <c r="P2013"/>
  <c r="O2013"/>
  <c r="U2013" s="1"/>
  <c r="N2013"/>
  <c r="M2013"/>
  <c r="Y2013" s="1"/>
  <c r="L2013"/>
  <c r="K2013"/>
  <c r="Q2407"/>
  <c r="P2407"/>
  <c r="O2407"/>
  <c r="U2407" s="1"/>
  <c r="N2407"/>
  <c r="M2407"/>
  <c r="Y2407" s="1"/>
  <c r="L2407"/>
  <c r="K2407"/>
  <c r="Q2942"/>
  <c r="P2942"/>
  <c r="O2942"/>
  <c r="U2942" s="1"/>
  <c r="N2942"/>
  <c r="M2942"/>
  <c r="Y2942" s="1"/>
  <c r="L2942"/>
  <c r="K2942"/>
  <c r="Q3648"/>
  <c r="P3648"/>
  <c r="O3648"/>
  <c r="U3648" s="1"/>
  <c r="N3648"/>
  <c r="M3648"/>
  <c r="Y3648" s="1"/>
  <c r="L3648"/>
  <c r="K3648"/>
  <c r="Q4508"/>
  <c r="P4508"/>
  <c r="O4508"/>
  <c r="U4508" s="1"/>
  <c r="N4508"/>
  <c r="M4508"/>
  <c r="Y4508" s="1"/>
  <c r="L4508"/>
  <c r="K4508"/>
  <c r="Q6891"/>
  <c r="P6891"/>
  <c r="O6891"/>
  <c r="U6891" s="1"/>
  <c r="N6891"/>
  <c r="M6891"/>
  <c r="Y6891" s="1"/>
  <c r="L6891"/>
  <c r="K6891"/>
  <c r="Q5660"/>
  <c r="P5660"/>
  <c r="O5660"/>
  <c r="U5660" s="1"/>
  <c r="N5660"/>
  <c r="M5660"/>
  <c r="Y5660" s="1"/>
  <c r="L5660"/>
  <c r="K5660"/>
  <c r="Q4589"/>
  <c r="P4589"/>
  <c r="O4589"/>
  <c r="U4589" s="1"/>
  <c r="N4589"/>
  <c r="M4589"/>
  <c r="Y4589" s="1"/>
  <c r="L4589"/>
  <c r="K4589"/>
  <c r="Q3681"/>
  <c r="P3681"/>
  <c r="O3681"/>
  <c r="U3681" s="1"/>
  <c r="N3681"/>
  <c r="M3681"/>
  <c r="Y3681" s="1"/>
  <c r="L3681"/>
  <c r="K3681"/>
  <c r="Q2945"/>
  <c r="P2945"/>
  <c r="O2945"/>
  <c r="U2945" s="1"/>
  <c r="N2945"/>
  <c r="M2945"/>
  <c r="Y2945" s="1"/>
  <c r="L2945"/>
  <c r="K2945"/>
  <c r="Q2375"/>
  <c r="P2375"/>
  <c r="O2375"/>
  <c r="U2375" s="1"/>
  <c r="N2375"/>
  <c r="M2375"/>
  <c r="Y2375" s="1"/>
  <c r="L2375"/>
  <c r="K2375"/>
  <c r="Q1960"/>
  <c r="P1960"/>
  <c r="O1960"/>
  <c r="U1960" s="1"/>
  <c r="N1960"/>
  <c r="M1960"/>
  <c r="Y1960" s="1"/>
  <c r="L1960"/>
  <c r="K1960"/>
  <c r="Q1673"/>
  <c r="P1673"/>
  <c r="O1673"/>
  <c r="U1673" s="1"/>
  <c r="N1673"/>
  <c r="M1673"/>
  <c r="Y1673" s="1"/>
  <c r="L1673"/>
  <c r="K1673"/>
  <c r="Q1509"/>
  <c r="P1509"/>
  <c r="O1509"/>
  <c r="U1509" s="1"/>
  <c r="N1509"/>
  <c r="M1509"/>
  <c r="Y1509" s="1"/>
  <c r="L1509"/>
  <c r="K1509"/>
  <c r="Q1441"/>
  <c r="P1441"/>
  <c r="O1441"/>
  <c r="U1441" s="1"/>
  <c r="N1441"/>
  <c r="M1441"/>
  <c r="Y1441" s="1"/>
  <c r="L1441"/>
  <c r="K1441"/>
  <c r="Q1476"/>
  <c r="P1476"/>
  <c r="O1476"/>
  <c r="U1476" s="1"/>
  <c r="N1476"/>
  <c r="M1476"/>
  <c r="Y1476" s="1"/>
  <c r="L1476"/>
  <c r="K1476"/>
  <c r="Q1609"/>
  <c r="P1609"/>
  <c r="O1609"/>
  <c r="U1609" s="1"/>
  <c r="N1609"/>
  <c r="M1609"/>
  <c r="Y1609" s="1"/>
  <c r="L1609"/>
  <c r="K1609"/>
  <c r="Q1865"/>
  <c r="P1865"/>
  <c r="O1865"/>
  <c r="U1865" s="1"/>
  <c r="N1865"/>
  <c r="M1865"/>
  <c r="Y1865" s="1"/>
  <c r="L1865"/>
  <c r="K1865"/>
  <c r="Q2245"/>
  <c r="P2245"/>
  <c r="O2245"/>
  <c r="U2245" s="1"/>
  <c r="N2245"/>
  <c r="M2245"/>
  <c r="Y2245" s="1"/>
  <c r="L2245"/>
  <c r="K2245"/>
  <c r="Q2765"/>
  <c r="P2765"/>
  <c r="O2765"/>
  <c r="U2765" s="1"/>
  <c r="N2765"/>
  <c r="M2765"/>
  <c r="Y2765" s="1"/>
  <c r="L2765"/>
  <c r="K2765"/>
  <c r="Q3459"/>
  <c r="P3459"/>
  <c r="O3459"/>
  <c r="U3459" s="1"/>
  <c r="N3459"/>
  <c r="M3459"/>
  <c r="Y3459" s="1"/>
  <c r="L3459"/>
  <c r="K3459"/>
  <c r="Q4324"/>
  <c r="P4324"/>
  <c r="O4324"/>
  <c r="U4324" s="1"/>
  <c r="N4324"/>
  <c r="M4324"/>
  <c r="Y4324" s="1"/>
  <c r="L4324"/>
  <c r="K4324"/>
  <c r="Q6715"/>
  <c r="P6715"/>
  <c r="O6715"/>
  <c r="U6715" s="1"/>
  <c r="N6715"/>
  <c r="M6715"/>
  <c r="Y6715" s="1"/>
  <c r="L6715"/>
  <c r="K6715"/>
  <c r="Q5476"/>
  <c r="P5476"/>
  <c r="O5476"/>
  <c r="U5476" s="1"/>
  <c r="N5476"/>
  <c r="M5476"/>
  <c r="Y5476" s="1"/>
  <c r="L5476"/>
  <c r="K5476"/>
  <c r="Q4403"/>
  <c r="P4403"/>
  <c r="O4403"/>
  <c r="U4403" s="1"/>
  <c r="N4403"/>
  <c r="M4403"/>
  <c r="Y4403" s="1"/>
  <c r="L4403"/>
  <c r="K4403"/>
  <c r="Q3513"/>
  <c r="P3513"/>
  <c r="O3513"/>
  <c r="U3513" s="1"/>
  <c r="N3513"/>
  <c r="M3513"/>
  <c r="Y3513" s="1"/>
  <c r="L3513"/>
  <c r="K3513"/>
  <c r="Q2778"/>
  <c r="P2778"/>
  <c r="O2778"/>
  <c r="U2778" s="1"/>
  <c r="N2778"/>
  <c r="M2778"/>
  <c r="Y2778" s="1"/>
  <c r="L2778"/>
  <c r="K2778"/>
  <c r="Q2223"/>
  <c r="P2223"/>
  <c r="O2223"/>
  <c r="U2223" s="1"/>
  <c r="N2223"/>
  <c r="M2223"/>
  <c r="Y2223" s="1"/>
  <c r="L2223"/>
  <c r="K2223"/>
  <c r="Q1809"/>
  <c r="P1809"/>
  <c r="O1809"/>
  <c r="U1809" s="1"/>
  <c r="N1809"/>
  <c r="M1809"/>
  <c r="Y1809" s="1"/>
  <c r="L1809"/>
  <c r="K1809"/>
  <c r="Q1542"/>
  <c r="P1542"/>
  <c r="O1542"/>
  <c r="U1542" s="1"/>
  <c r="N1542"/>
  <c r="M1542"/>
  <c r="Y1542" s="1"/>
  <c r="L1542"/>
  <c r="K1542"/>
  <c r="Q1376"/>
  <c r="P1376"/>
  <c r="O1376"/>
  <c r="U1376" s="1"/>
  <c r="N1376"/>
  <c r="M1376"/>
  <c r="Y1376" s="1"/>
  <c r="L1376"/>
  <c r="K1376"/>
  <c r="Q1314"/>
  <c r="P1314"/>
  <c r="O1314"/>
  <c r="U1314" s="1"/>
  <c r="N1314"/>
  <c r="M1314"/>
  <c r="Y1314" s="1"/>
  <c r="L1314"/>
  <c r="K1314"/>
  <c r="Q1343"/>
  <c r="P1343"/>
  <c r="O1343"/>
  <c r="U1343" s="1"/>
  <c r="N1343"/>
  <c r="M1343"/>
  <c r="Y1343" s="1"/>
  <c r="L1343"/>
  <c r="K1343"/>
  <c r="Q1482"/>
  <c r="P1482"/>
  <c r="O1482"/>
  <c r="U1482" s="1"/>
  <c r="N1482"/>
  <c r="M1482"/>
  <c r="Y1482" s="1"/>
  <c r="L1482"/>
  <c r="K1482"/>
  <c r="Q1726"/>
  <c r="P1726"/>
  <c r="O1726"/>
  <c r="U1726" s="1"/>
  <c r="N1726"/>
  <c r="M1726"/>
  <c r="Y1726" s="1"/>
  <c r="L1726"/>
  <c r="K1726"/>
  <c r="Q2089"/>
  <c r="P2089"/>
  <c r="O2089"/>
  <c r="U2089" s="1"/>
  <c r="N2089"/>
  <c r="M2089"/>
  <c r="Y2089" s="1"/>
  <c r="L2089"/>
  <c r="K2089"/>
  <c r="Q2613"/>
  <c r="P2613"/>
  <c r="O2613"/>
  <c r="U2613" s="1"/>
  <c r="N2613"/>
  <c r="M2613"/>
  <c r="Y2613" s="1"/>
  <c r="L2613"/>
  <c r="K2613"/>
  <c r="Q3287"/>
  <c r="P3287"/>
  <c r="O3287"/>
  <c r="U3287" s="1"/>
  <c r="N3287"/>
  <c r="M3287"/>
  <c r="Y3287" s="1"/>
  <c r="L3287"/>
  <c r="K3287"/>
  <c r="Q4135"/>
  <c r="P4135"/>
  <c r="O4135"/>
  <c r="U4135" s="1"/>
  <c r="N4135"/>
  <c r="M4135"/>
  <c r="Y4135" s="1"/>
  <c r="L4135"/>
  <c r="K4135"/>
  <c r="Q6545"/>
  <c r="P6545"/>
  <c r="O6545"/>
  <c r="U6545" s="1"/>
  <c r="N6545"/>
  <c r="M6545"/>
  <c r="Y6545" s="1"/>
  <c r="L6545"/>
  <c r="K6545"/>
  <c r="Q5308"/>
  <c r="P5308"/>
  <c r="O5308"/>
  <c r="U5308" s="1"/>
  <c r="N5308"/>
  <c r="M5308"/>
  <c r="Y5308" s="1"/>
  <c r="L5308"/>
  <c r="K5308"/>
  <c r="Q4255"/>
  <c r="P4255"/>
  <c r="O4255"/>
  <c r="U4255" s="1"/>
  <c r="N4255"/>
  <c r="M4255"/>
  <c r="Y4255" s="1"/>
  <c r="L4255"/>
  <c r="K4255"/>
  <c r="Q3362"/>
  <c r="P3362"/>
  <c r="O3362"/>
  <c r="U3362" s="1"/>
  <c r="N3362"/>
  <c r="M3362"/>
  <c r="Y3362" s="1"/>
  <c r="L3362"/>
  <c r="K3362"/>
  <c r="Q2648"/>
  <c r="P2648"/>
  <c r="O2648"/>
  <c r="U2648" s="1"/>
  <c r="N2648"/>
  <c r="M2648"/>
  <c r="Y2648" s="1"/>
  <c r="L2648"/>
  <c r="K2648"/>
  <c r="Q2084"/>
  <c r="P2084"/>
  <c r="O2084"/>
  <c r="U2084" s="1"/>
  <c r="N2084"/>
  <c r="M2084"/>
  <c r="Y2084" s="1"/>
  <c r="L2084"/>
  <c r="K2084"/>
  <c r="Q1690"/>
  <c r="P1690"/>
  <c r="O1690"/>
  <c r="U1690" s="1"/>
  <c r="N1690"/>
  <c r="M1690"/>
  <c r="Y1690" s="1"/>
  <c r="L1690"/>
  <c r="K1690"/>
  <c r="Q1417"/>
  <c r="P1417"/>
  <c r="O1417"/>
  <c r="U1417" s="1"/>
  <c r="N1417"/>
  <c r="M1417"/>
  <c r="Y1417" s="1"/>
  <c r="L1417"/>
  <c r="K1417"/>
  <c r="Q1263"/>
  <c r="P1263"/>
  <c r="O1263"/>
  <c r="U1263" s="1"/>
  <c r="N1263"/>
  <c r="M1263"/>
  <c r="Y1263" s="1"/>
  <c r="L1263"/>
  <c r="K1263"/>
  <c r="Q1202"/>
  <c r="P1202"/>
  <c r="O1202"/>
  <c r="U1202" s="1"/>
  <c r="N1202"/>
  <c r="M1202"/>
  <c r="Y1202" s="1"/>
  <c r="L1202"/>
  <c r="K1202"/>
  <c r="Q1237"/>
  <c r="P1237"/>
  <c r="O1237"/>
  <c r="U1237" s="1"/>
  <c r="N1237"/>
  <c r="M1237"/>
  <c r="Y1237" s="1"/>
  <c r="L1237"/>
  <c r="K1237"/>
  <c r="Q1362"/>
  <c r="P1362"/>
  <c r="O1362"/>
  <c r="U1362" s="1"/>
  <c r="N1362"/>
  <c r="M1362"/>
  <c r="Y1362" s="1"/>
  <c r="L1362"/>
  <c r="K1362"/>
  <c r="Q1598"/>
  <c r="P1598"/>
  <c r="O1598"/>
  <c r="U1598" s="1"/>
  <c r="N1598"/>
  <c r="M1598"/>
  <c r="Y1598" s="1"/>
  <c r="L1598"/>
  <c r="K1598"/>
  <c r="Q1969"/>
  <c r="P1969"/>
  <c r="O1969"/>
  <c r="U1969" s="1"/>
  <c r="N1969"/>
  <c r="M1969"/>
  <c r="Y1969" s="1"/>
  <c r="L1969"/>
  <c r="K1969"/>
  <c r="Q2462"/>
  <c r="P2462"/>
  <c r="O2462"/>
  <c r="U2462" s="1"/>
  <c r="N2462"/>
  <c r="M2462"/>
  <c r="Y2462" s="1"/>
  <c r="L2462"/>
  <c r="K2462"/>
  <c r="Q3137"/>
  <c r="P3137"/>
  <c r="O3137"/>
  <c r="U3137" s="1"/>
  <c r="N3137"/>
  <c r="M3137"/>
  <c r="Y3137" s="1"/>
  <c r="L3137"/>
  <c r="K3137"/>
  <c r="Q3974"/>
  <c r="P3974"/>
  <c r="O3974"/>
  <c r="U3974" s="1"/>
  <c r="N3974"/>
  <c r="M3974"/>
  <c r="Y3974" s="1"/>
  <c r="L3974"/>
  <c r="K3974"/>
  <c r="Q6392"/>
  <c r="P6392"/>
  <c r="O6392"/>
  <c r="U6392" s="1"/>
  <c r="N6392"/>
  <c r="M6392"/>
  <c r="Y6392" s="1"/>
  <c r="L6392"/>
  <c r="K6392"/>
  <c r="Q5173"/>
  <c r="P5173"/>
  <c r="O5173"/>
  <c r="U5173" s="1"/>
  <c r="N5173"/>
  <c r="M5173"/>
  <c r="Y5173" s="1"/>
  <c r="L5173"/>
  <c r="K5173"/>
  <c r="Q4102"/>
  <c r="P4102"/>
  <c r="O4102"/>
  <c r="U4102" s="1"/>
  <c r="N4102"/>
  <c r="M4102"/>
  <c r="Y4102" s="1"/>
  <c r="L4102"/>
  <c r="K4102"/>
  <c r="Q3219"/>
  <c r="P3219"/>
  <c r="O3219"/>
  <c r="U3219" s="1"/>
  <c r="N3219"/>
  <c r="M3219"/>
  <c r="Y3219" s="1"/>
  <c r="L3219"/>
  <c r="K3219"/>
  <c r="Q2511"/>
  <c r="P2511"/>
  <c r="O2511"/>
  <c r="U2511" s="1"/>
  <c r="N2511"/>
  <c r="M2511"/>
  <c r="Y2511" s="1"/>
  <c r="L2511"/>
  <c r="K2511"/>
  <c r="Q1978"/>
  <c r="P1978"/>
  <c r="O1978"/>
  <c r="U1978" s="1"/>
  <c r="N1978"/>
  <c r="M1978"/>
  <c r="Y1978" s="1"/>
  <c r="L1978"/>
  <c r="K1978"/>
  <c r="Q1579"/>
  <c r="P1579"/>
  <c r="O1579"/>
  <c r="U1579" s="1"/>
  <c r="N1579"/>
  <c r="M1579"/>
  <c r="Y1579" s="1"/>
  <c r="L1579"/>
  <c r="K1579"/>
  <c r="Q1319"/>
  <c r="P1319"/>
  <c r="O1319"/>
  <c r="U1319" s="1"/>
  <c r="N1319"/>
  <c r="M1319"/>
  <c r="Y1319" s="1"/>
  <c r="L1319"/>
  <c r="K1319"/>
  <c r="Q1164"/>
  <c r="P1164"/>
  <c r="O1164"/>
  <c r="U1164" s="1"/>
  <c r="N1164"/>
  <c r="M1164"/>
  <c r="Y1164" s="1"/>
  <c r="L1164"/>
  <c r="K1164"/>
  <c r="Q1106"/>
  <c r="P1106"/>
  <c r="O1106"/>
  <c r="U1106" s="1"/>
  <c r="N1106"/>
  <c r="M1106"/>
  <c r="Y1106" s="1"/>
  <c r="L1106"/>
  <c r="K1106"/>
  <c r="Q1140"/>
  <c r="P1140"/>
  <c r="O1140"/>
  <c r="U1140" s="1"/>
  <c r="N1140"/>
  <c r="M1140"/>
  <c r="Y1140" s="1"/>
  <c r="L1140"/>
  <c r="K1140"/>
  <c r="Q1268"/>
  <c r="P1268"/>
  <c r="O1268"/>
  <c r="U1268" s="1"/>
  <c r="N1268"/>
  <c r="M1268"/>
  <c r="Y1268" s="1"/>
  <c r="L1268"/>
  <c r="K1268"/>
  <c r="Q1504"/>
  <c r="P1504"/>
  <c r="O1504"/>
  <c r="U1504" s="1"/>
  <c r="N1504"/>
  <c r="M1504"/>
  <c r="Y1504" s="1"/>
  <c r="L1504"/>
  <c r="K1504"/>
  <c r="Q1849"/>
  <c r="P1849"/>
  <c r="O1849"/>
  <c r="U1849" s="1"/>
  <c r="N1849"/>
  <c r="M1849"/>
  <c r="Y1849" s="1"/>
  <c r="L1849"/>
  <c r="K1849"/>
  <c r="Q2348"/>
  <c r="P2348"/>
  <c r="O2348"/>
  <c r="U2348" s="1"/>
  <c r="N2348"/>
  <c r="M2348"/>
  <c r="Y2348" s="1"/>
  <c r="L2348"/>
  <c r="K2348"/>
  <c r="Q2995"/>
  <c r="P2995"/>
  <c r="O2995"/>
  <c r="U2995" s="1"/>
  <c r="N2995"/>
  <c r="M2995"/>
  <c r="Y2995" s="1"/>
  <c r="L2995"/>
  <c r="K2995"/>
  <c r="Q3842"/>
  <c r="P3842"/>
  <c r="O3842"/>
  <c r="U3842" s="1"/>
  <c r="N3842"/>
  <c r="M3842"/>
  <c r="Y3842" s="1"/>
  <c r="L3842"/>
  <c r="K3842"/>
  <c r="Q6267"/>
  <c r="P6267"/>
  <c r="O6267"/>
  <c r="U6267" s="1"/>
  <c r="N6267"/>
  <c r="M6267"/>
  <c r="Y6267" s="1"/>
  <c r="L6267"/>
  <c r="K6267"/>
  <c r="Q5029"/>
  <c r="P5029"/>
  <c r="O5029"/>
  <c r="U5029" s="1"/>
  <c r="N5029"/>
  <c r="M5029"/>
  <c r="Y5029" s="1"/>
  <c r="L5029"/>
  <c r="K5029"/>
  <c r="Q3984"/>
  <c r="P3984"/>
  <c r="O3984"/>
  <c r="U3984" s="1"/>
  <c r="N3984"/>
  <c r="M3984"/>
  <c r="Y3984" s="1"/>
  <c r="L3984"/>
  <c r="K3984"/>
  <c r="Q3098"/>
  <c r="P3098"/>
  <c r="O3098"/>
  <c r="U3098" s="1"/>
  <c r="N3098"/>
  <c r="M3098"/>
  <c r="Y3098" s="1"/>
  <c r="L3098"/>
  <c r="K3098"/>
  <c r="Q2403"/>
  <c r="P2403"/>
  <c r="O2403"/>
  <c r="U2403" s="1"/>
  <c r="N2403"/>
  <c r="M2403"/>
  <c r="Y2403" s="1"/>
  <c r="L2403"/>
  <c r="K2403"/>
  <c r="Q1871"/>
  <c r="P1871"/>
  <c r="O1871"/>
  <c r="U1871" s="1"/>
  <c r="N1871"/>
  <c r="M1871"/>
  <c r="Y1871" s="1"/>
  <c r="L1871"/>
  <c r="K1871"/>
  <c r="Q1497"/>
  <c r="P1497"/>
  <c r="O1497"/>
  <c r="U1497" s="1"/>
  <c r="N1497"/>
  <c r="M1497"/>
  <c r="Y1497" s="1"/>
  <c r="L1497"/>
  <c r="K1497"/>
  <c r="Q1232"/>
  <c r="P1232"/>
  <c r="O1232"/>
  <c r="U1232" s="1"/>
  <c r="N1232"/>
  <c r="M1232"/>
  <c r="Y1232" s="1"/>
  <c r="L1232"/>
  <c r="K1232"/>
  <c r="Q1078"/>
  <c r="P1078"/>
  <c r="O1078"/>
  <c r="U1078" s="1"/>
  <c r="N1078"/>
  <c r="M1078"/>
  <c r="Y1078" s="1"/>
  <c r="L1078"/>
  <c r="K1078"/>
  <c r="Q1021"/>
  <c r="P1021"/>
  <c r="O1021"/>
  <c r="U1021" s="1"/>
  <c r="N1021"/>
  <c r="M1021"/>
  <c r="Y1021" s="1"/>
  <c r="L1021"/>
  <c r="K1021"/>
  <c r="Q1059"/>
  <c r="P1059"/>
  <c r="O1059"/>
  <c r="U1059" s="1"/>
  <c r="N1059"/>
  <c r="M1059"/>
  <c r="Y1059" s="1"/>
  <c r="L1059"/>
  <c r="K1059"/>
  <c r="Q1181"/>
  <c r="P1181"/>
  <c r="O1181"/>
  <c r="U1181" s="1"/>
  <c r="N1181"/>
  <c r="M1181"/>
  <c r="Y1181" s="1"/>
  <c r="L1181"/>
  <c r="K1181"/>
  <c r="Q1400"/>
  <c r="P1400"/>
  <c r="O1400"/>
  <c r="U1400" s="1"/>
  <c r="N1400"/>
  <c r="M1400"/>
  <c r="Y1400" s="1"/>
  <c r="L1400"/>
  <c r="K1400"/>
  <c r="Q1748"/>
  <c r="P1748"/>
  <c r="O1748"/>
  <c r="U1748" s="1"/>
  <c r="N1748"/>
  <c r="M1748"/>
  <c r="Y1748" s="1"/>
  <c r="L1748"/>
  <c r="K1748"/>
  <c r="Q2236"/>
  <c r="P2236"/>
  <c r="O2236"/>
  <c r="U2236" s="1"/>
  <c r="N2236"/>
  <c r="M2236"/>
  <c r="Y2236" s="1"/>
  <c r="L2236"/>
  <c r="K2236"/>
  <c r="Q2882"/>
  <c r="P2882"/>
  <c r="O2882"/>
  <c r="U2882" s="1"/>
  <c r="N2882"/>
  <c r="M2882"/>
  <c r="Y2882" s="1"/>
  <c r="L2882"/>
  <c r="K2882"/>
  <c r="Q3722"/>
  <c r="P3722"/>
  <c r="O3722"/>
  <c r="U3722" s="1"/>
  <c r="N3722"/>
  <c r="M3722"/>
  <c r="Y3722" s="1"/>
  <c r="L3722"/>
  <c r="K3722"/>
  <c r="Q6157"/>
  <c r="P6157"/>
  <c r="O6157"/>
  <c r="U6157" s="1"/>
  <c r="N6157"/>
  <c r="M6157"/>
  <c r="Y6157" s="1"/>
  <c r="L6157"/>
  <c r="K6157"/>
  <c r="Q4921"/>
  <c r="P4921"/>
  <c r="O4921"/>
  <c r="U4921" s="1"/>
  <c r="N4921"/>
  <c r="M4921"/>
  <c r="Y4921" s="1"/>
  <c r="L4921"/>
  <c r="K4921"/>
  <c r="Q3879"/>
  <c r="P3879"/>
  <c r="O3879"/>
  <c r="U3879" s="1"/>
  <c r="N3879"/>
  <c r="M3879"/>
  <c r="Y3879" s="1"/>
  <c r="L3879"/>
  <c r="K3879"/>
  <c r="Q2993"/>
  <c r="P2993"/>
  <c r="O2993"/>
  <c r="U2993" s="1"/>
  <c r="N2993"/>
  <c r="M2993"/>
  <c r="Y2993" s="1"/>
  <c r="L2993"/>
  <c r="K2993"/>
  <c r="Q2306"/>
  <c r="P2306"/>
  <c r="O2306"/>
  <c r="U2306" s="1"/>
  <c r="N2306"/>
  <c r="M2306"/>
  <c r="Y2306" s="1"/>
  <c r="L2306"/>
  <c r="K2306"/>
  <c r="Q1784"/>
  <c r="P1784"/>
  <c r="O1784"/>
  <c r="U1784" s="1"/>
  <c r="N1784"/>
  <c r="M1784"/>
  <c r="Y1784" s="1"/>
  <c r="L1784"/>
  <c r="K1784"/>
  <c r="Q1408"/>
  <c r="P1408"/>
  <c r="O1408"/>
  <c r="U1408" s="1"/>
  <c r="N1408"/>
  <c r="M1408"/>
  <c r="Y1408" s="1"/>
  <c r="L1408"/>
  <c r="K1408"/>
  <c r="Q1158"/>
  <c r="P1158"/>
  <c r="O1158"/>
  <c r="U1158" s="1"/>
  <c r="N1158"/>
  <c r="M1158"/>
  <c r="Y1158" s="1"/>
  <c r="L1158"/>
  <c r="K1158"/>
  <c r="Q1008"/>
  <c r="P1008"/>
  <c r="O1008"/>
  <c r="U1008" s="1"/>
  <c r="N1008"/>
  <c r="M1008"/>
  <c r="Y1008" s="1"/>
  <c r="L1008"/>
  <c r="K1008"/>
  <c r="Q948"/>
  <c r="P948"/>
  <c r="O948"/>
  <c r="U948" s="1"/>
  <c r="N948"/>
  <c r="M948"/>
  <c r="Y948" s="1"/>
  <c r="L948"/>
  <c r="K948"/>
  <c r="Q983"/>
  <c r="P983"/>
  <c r="O983"/>
  <c r="U983" s="1"/>
  <c r="N983"/>
  <c r="M983"/>
  <c r="Y983" s="1"/>
  <c r="L983"/>
  <c r="K983"/>
  <c r="Q1105"/>
  <c r="P1105"/>
  <c r="O1105"/>
  <c r="U1105" s="1"/>
  <c r="N1105"/>
  <c r="M1105"/>
  <c r="Y1105" s="1"/>
  <c r="L1105"/>
  <c r="K1105"/>
  <c r="Q1328"/>
  <c r="P1328"/>
  <c r="O1328"/>
  <c r="U1328" s="1"/>
  <c r="N1328"/>
  <c r="M1328"/>
  <c r="Y1328" s="1"/>
  <c r="L1328"/>
  <c r="K1328"/>
  <c r="Q1664"/>
  <c r="P1664"/>
  <c r="O1664"/>
  <c r="U1664" s="1"/>
  <c r="N1664"/>
  <c r="M1664"/>
  <c r="Y1664" s="1"/>
  <c r="L1664"/>
  <c r="K1664"/>
  <c r="Q2147"/>
  <c r="P2147"/>
  <c r="O2147"/>
  <c r="U2147" s="1"/>
  <c r="N2147"/>
  <c r="M2147"/>
  <c r="Y2147" s="1"/>
  <c r="L2147"/>
  <c r="K2147"/>
  <c r="Q2780"/>
  <c r="P2780"/>
  <c r="O2780"/>
  <c r="U2780" s="1"/>
  <c r="N2780"/>
  <c r="M2780"/>
  <c r="Y2780" s="1"/>
  <c r="L2780"/>
  <c r="K2780"/>
  <c r="Q3607"/>
  <c r="P3607"/>
  <c r="O3607"/>
  <c r="U3607" s="1"/>
  <c r="N3607"/>
  <c r="M3607"/>
  <c r="Y3607" s="1"/>
  <c r="L3607"/>
  <c r="K3607"/>
  <c r="Q6045"/>
  <c r="P6045"/>
  <c r="O6045"/>
  <c r="U6045" s="1"/>
  <c r="N6045"/>
  <c r="M6045"/>
  <c r="Y6045" s="1"/>
  <c r="L6045"/>
  <c r="K6045"/>
  <c r="Q4821"/>
  <c r="P4821"/>
  <c r="O4821"/>
  <c r="U4821" s="1"/>
  <c r="N4821"/>
  <c r="M4821"/>
  <c r="Y4821" s="1"/>
  <c r="L4821"/>
  <c r="K4821"/>
  <c r="Q3785"/>
  <c r="P3785"/>
  <c r="O3785"/>
  <c r="U3785" s="1"/>
  <c r="N3785"/>
  <c r="M3785"/>
  <c r="Y3785" s="1"/>
  <c r="L3785"/>
  <c r="K3785"/>
  <c r="Q2911"/>
  <c r="P2911"/>
  <c r="O2911"/>
  <c r="U2911" s="1"/>
  <c r="N2911"/>
  <c r="M2911"/>
  <c r="Y2911" s="1"/>
  <c r="L2911"/>
  <c r="K2911"/>
  <c r="Q2230"/>
  <c r="P2230"/>
  <c r="O2230"/>
  <c r="U2230" s="1"/>
  <c r="N2230"/>
  <c r="M2230"/>
  <c r="Y2230" s="1"/>
  <c r="L2230"/>
  <c r="K2230"/>
  <c r="Q1714"/>
  <c r="P1714"/>
  <c r="O1714"/>
  <c r="U1714" s="1"/>
  <c r="N1714"/>
  <c r="M1714"/>
  <c r="Y1714" s="1"/>
  <c r="L1714"/>
  <c r="K1714"/>
  <c r="Q1341"/>
  <c r="P1341"/>
  <c r="O1341"/>
  <c r="U1341" s="1"/>
  <c r="N1341"/>
  <c r="M1341"/>
  <c r="Y1341" s="1"/>
  <c r="L1341"/>
  <c r="K1341"/>
  <c r="Q1099"/>
  <c r="P1099"/>
  <c r="O1099"/>
  <c r="U1099" s="1"/>
  <c r="N1099"/>
  <c r="M1099"/>
  <c r="Y1099" s="1"/>
  <c r="L1099"/>
  <c r="K1099"/>
  <c r="Q942"/>
  <c r="P942"/>
  <c r="O942"/>
  <c r="U942" s="1"/>
  <c r="N942"/>
  <c r="M942"/>
  <c r="Y942" s="1"/>
  <c r="L942"/>
  <c r="K942"/>
  <c r="Q896"/>
  <c r="P896"/>
  <c r="O896"/>
  <c r="U896" s="1"/>
  <c r="N896"/>
  <c r="M896"/>
  <c r="Y896" s="1"/>
  <c r="L896"/>
  <c r="K896"/>
  <c r="Q924"/>
  <c r="P924"/>
  <c r="O924"/>
  <c r="U924" s="1"/>
  <c r="N924"/>
  <c r="M924"/>
  <c r="Y924" s="1"/>
  <c r="L924"/>
  <c r="K924"/>
  <c r="Q1043"/>
  <c r="P1043"/>
  <c r="O1043"/>
  <c r="U1043" s="1"/>
  <c r="N1043"/>
  <c r="M1043"/>
  <c r="Y1043" s="1"/>
  <c r="L1043"/>
  <c r="K1043"/>
  <c r="Q1262"/>
  <c r="P1262"/>
  <c r="O1262"/>
  <c r="U1262" s="1"/>
  <c r="N1262"/>
  <c r="M1262"/>
  <c r="Y1262" s="1"/>
  <c r="L1262"/>
  <c r="K1262"/>
  <c r="Q1592"/>
  <c r="P1592"/>
  <c r="O1592"/>
  <c r="U1592" s="1"/>
  <c r="N1592"/>
  <c r="M1592"/>
  <c r="Y1592" s="1"/>
  <c r="L1592"/>
  <c r="K1592"/>
  <c r="Q2062"/>
  <c r="P2062"/>
  <c r="O2062"/>
  <c r="U2062" s="1"/>
  <c r="N2062"/>
  <c r="M2062"/>
  <c r="Y2062" s="1"/>
  <c r="L2062"/>
  <c r="K2062"/>
  <c r="Q2700"/>
  <c r="P2700"/>
  <c r="O2700"/>
  <c r="U2700" s="1"/>
  <c r="N2700"/>
  <c r="M2700"/>
  <c r="Y2700" s="1"/>
  <c r="L2700"/>
  <c r="K2700"/>
  <c r="Q3518"/>
  <c r="P3518"/>
  <c r="O3518"/>
  <c r="U3518" s="1"/>
  <c r="N3518"/>
  <c r="M3518"/>
  <c r="Y3518" s="1"/>
  <c r="L3518"/>
  <c r="K3518"/>
  <c r="Q5970"/>
  <c r="P5970"/>
  <c r="O5970"/>
  <c r="U5970" s="1"/>
  <c r="N5970"/>
  <c r="M5970"/>
  <c r="Y5970" s="1"/>
  <c r="L5970"/>
  <c r="K5970"/>
  <c r="Q4748"/>
  <c r="P4748"/>
  <c r="O4748"/>
  <c r="U4748" s="1"/>
  <c r="N4748"/>
  <c r="M4748"/>
  <c r="Y4748" s="1"/>
  <c r="L4748"/>
  <c r="K4748"/>
  <c r="Q3714"/>
  <c r="P3714"/>
  <c r="O3714"/>
  <c r="U3714" s="1"/>
  <c r="N3714"/>
  <c r="M3714"/>
  <c r="Y3714" s="1"/>
  <c r="L3714"/>
  <c r="K3714"/>
  <c r="Q2841"/>
  <c r="P2841"/>
  <c r="O2841"/>
  <c r="U2841" s="1"/>
  <c r="N2841"/>
  <c r="M2841"/>
  <c r="Y2841" s="1"/>
  <c r="L2841"/>
  <c r="K2841"/>
  <c r="Q2173"/>
  <c r="P2173"/>
  <c r="O2173"/>
  <c r="U2173" s="1"/>
  <c r="N2173"/>
  <c r="M2173"/>
  <c r="Y2173" s="1"/>
  <c r="L2173"/>
  <c r="K2173"/>
  <c r="Q1653"/>
  <c r="P1653"/>
  <c r="O1653"/>
  <c r="U1653" s="1"/>
  <c r="N1653"/>
  <c r="M1653"/>
  <c r="Y1653" s="1"/>
  <c r="L1653"/>
  <c r="K1653"/>
  <c r="Q1297"/>
  <c r="P1297"/>
  <c r="O1297"/>
  <c r="U1297" s="1"/>
  <c r="N1297"/>
  <c r="M1297"/>
  <c r="Y1297" s="1"/>
  <c r="L1297"/>
  <c r="K1297"/>
  <c r="Q1045"/>
  <c r="P1045"/>
  <c r="O1045"/>
  <c r="U1045" s="1"/>
  <c r="N1045"/>
  <c r="M1045"/>
  <c r="Y1045" s="1"/>
  <c r="L1045"/>
  <c r="K1045"/>
  <c r="Q901"/>
  <c r="P901"/>
  <c r="O901"/>
  <c r="U901" s="1"/>
  <c r="N901"/>
  <c r="M901"/>
  <c r="Y901" s="1"/>
  <c r="L901"/>
  <c r="K901"/>
  <c r="Q845"/>
  <c r="P845"/>
  <c r="O845"/>
  <c r="U845" s="1"/>
  <c r="N845"/>
  <c r="M845"/>
  <c r="Y845" s="1"/>
  <c r="L845"/>
  <c r="K845"/>
  <c r="Q877"/>
  <c r="P877"/>
  <c r="O877"/>
  <c r="U877" s="1"/>
  <c r="N877"/>
  <c r="M877"/>
  <c r="Y877" s="1"/>
  <c r="L877"/>
  <c r="K877"/>
  <c r="Q992"/>
  <c r="P992"/>
  <c r="O992"/>
  <c r="U992" s="1"/>
  <c r="N992"/>
  <c r="M992"/>
  <c r="Y992" s="1"/>
  <c r="L992"/>
  <c r="K992"/>
  <c r="Q1207"/>
  <c r="P1207"/>
  <c r="O1207"/>
  <c r="U1207" s="1"/>
  <c r="N1207"/>
  <c r="M1207"/>
  <c r="Y1207" s="1"/>
  <c r="L1207"/>
  <c r="K1207"/>
  <c r="Q1540"/>
  <c r="P1540"/>
  <c r="O1540"/>
  <c r="U1540" s="1"/>
  <c r="N1540"/>
  <c r="M1540"/>
  <c r="Y1540" s="1"/>
  <c r="L1540"/>
  <c r="K1540"/>
  <c r="Q2002"/>
  <c r="P2002"/>
  <c r="O2002"/>
  <c r="U2002" s="1"/>
  <c r="N2002"/>
  <c r="M2002"/>
  <c r="Y2002" s="1"/>
  <c r="L2002"/>
  <c r="K2002"/>
  <c r="Q2644"/>
  <c r="P2644"/>
  <c r="O2644"/>
  <c r="U2644" s="1"/>
  <c r="N2644"/>
  <c r="M2644"/>
  <c r="Y2644" s="1"/>
  <c r="L2644"/>
  <c r="K2644"/>
  <c r="Q3440"/>
  <c r="P3440"/>
  <c r="O3440"/>
  <c r="U3440" s="1"/>
  <c r="N3440"/>
  <c r="M3440"/>
  <c r="Y3440" s="1"/>
  <c r="L3440"/>
  <c r="K3440"/>
  <c r="Q5920"/>
  <c r="P5920"/>
  <c r="O5920"/>
  <c r="U5920" s="1"/>
  <c r="N5920"/>
  <c r="M5920"/>
  <c r="Y5920" s="1"/>
  <c r="L5920"/>
  <c r="K5920"/>
  <c r="Q4696"/>
  <c r="P4696"/>
  <c r="O4696"/>
  <c r="U4696" s="1"/>
  <c r="N4696"/>
  <c r="M4696"/>
  <c r="Y4696" s="1"/>
  <c r="L4696"/>
  <c r="K4696"/>
  <c r="Q3652"/>
  <c r="P3652"/>
  <c r="O3652"/>
  <c r="U3652" s="1"/>
  <c r="N3652"/>
  <c r="M3652"/>
  <c r="Y3652" s="1"/>
  <c r="L3652"/>
  <c r="K3652"/>
  <c r="Q2790"/>
  <c r="P2790"/>
  <c r="O2790"/>
  <c r="U2790" s="1"/>
  <c r="N2790"/>
  <c r="M2790"/>
  <c r="Y2790" s="1"/>
  <c r="L2790"/>
  <c r="K2790"/>
  <c r="Q2121"/>
  <c r="P2121"/>
  <c r="O2121"/>
  <c r="U2121" s="1"/>
  <c r="N2121"/>
  <c r="M2121"/>
  <c r="Y2121" s="1"/>
  <c r="L2121"/>
  <c r="K2121"/>
  <c r="Q1607"/>
  <c r="P1607"/>
  <c r="O1607"/>
  <c r="U1607" s="1"/>
  <c r="N1607"/>
  <c r="M1607"/>
  <c r="Y1607" s="1"/>
  <c r="L1607"/>
  <c r="K1607"/>
  <c r="Q1250"/>
  <c r="P1250"/>
  <c r="O1250"/>
  <c r="U1250" s="1"/>
  <c r="N1250"/>
  <c r="M1250"/>
  <c r="Y1250" s="1"/>
  <c r="L1250"/>
  <c r="K1250"/>
  <c r="Q1007"/>
  <c r="P1007"/>
  <c r="O1007"/>
  <c r="U1007" s="1"/>
  <c r="N1007"/>
  <c r="M1007"/>
  <c r="Y1007" s="1"/>
  <c r="L1007"/>
  <c r="K1007"/>
  <c r="Q866"/>
  <c r="P866"/>
  <c r="O866"/>
  <c r="U866" s="1"/>
  <c r="N866"/>
  <c r="M866"/>
  <c r="Y866" s="1"/>
  <c r="L866"/>
  <c r="K866"/>
  <c r="Q808"/>
  <c r="P808"/>
  <c r="O808"/>
  <c r="U808" s="1"/>
  <c r="N808"/>
  <c r="M808"/>
  <c r="Y808" s="1"/>
  <c r="L808"/>
  <c r="K808"/>
  <c r="Q838"/>
  <c r="P838"/>
  <c r="O838"/>
  <c r="U838" s="1"/>
  <c r="N838"/>
  <c r="M838"/>
  <c r="Y838" s="1"/>
  <c r="L838"/>
  <c r="K838"/>
  <c r="Q950"/>
  <c r="P950"/>
  <c r="O950"/>
  <c r="U950" s="1"/>
  <c r="N950"/>
  <c r="M950"/>
  <c r="Y950" s="1"/>
  <c r="L950"/>
  <c r="K950"/>
  <c r="Q1170"/>
  <c r="P1170"/>
  <c r="O1170"/>
  <c r="U1170" s="1"/>
  <c r="N1170"/>
  <c r="M1170"/>
  <c r="Y1170" s="1"/>
  <c r="L1170"/>
  <c r="K1170"/>
  <c r="Q1503"/>
  <c r="P1503"/>
  <c r="O1503"/>
  <c r="U1503" s="1"/>
  <c r="N1503"/>
  <c r="M1503"/>
  <c r="Y1503" s="1"/>
  <c r="L1503"/>
  <c r="K1503"/>
  <c r="Q1959"/>
  <c r="P1959"/>
  <c r="O1959"/>
  <c r="U1959" s="1"/>
  <c r="N1959"/>
  <c r="M1959"/>
  <c r="Y1959" s="1"/>
  <c r="L1959"/>
  <c r="K1959"/>
  <c r="Q2583"/>
  <c r="P2583"/>
  <c r="O2583"/>
  <c r="U2583" s="1"/>
  <c r="N2583"/>
  <c r="M2583"/>
  <c r="Y2583" s="1"/>
  <c r="L2583"/>
  <c r="K2583"/>
  <c r="Q3387"/>
  <c r="P3387"/>
  <c r="O3387"/>
  <c r="U3387" s="1"/>
  <c r="N3387"/>
  <c r="M3387"/>
  <c r="Y3387" s="1"/>
  <c r="L3387"/>
  <c r="K3387"/>
  <c r="Q4653"/>
  <c r="P4653"/>
  <c r="O4653"/>
  <c r="U4653" s="1"/>
  <c r="N4653"/>
  <c r="M4653"/>
  <c r="Y4653" s="1"/>
  <c r="L4653"/>
  <c r="K4653"/>
  <c r="Q3613"/>
  <c r="P3613"/>
  <c r="O3613"/>
  <c r="U3613" s="1"/>
  <c r="N3613"/>
  <c r="M3613"/>
  <c r="Y3613" s="1"/>
  <c r="L3613"/>
  <c r="K3613"/>
  <c r="Q2753"/>
  <c r="P2753"/>
  <c r="O2753"/>
  <c r="U2753" s="1"/>
  <c r="N2753"/>
  <c r="M2753"/>
  <c r="Y2753" s="1"/>
  <c r="L2753"/>
  <c r="K2753"/>
  <c r="Q2076"/>
  <c r="P2076"/>
  <c r="O2076"/>
  <c r="U2076" s="1"/>
  <c r="N2076"/>
  <c r="M2076"/>
  <c r="Y2076" s="1"/>
  <c r="L2076"/>
  <c r="K2076"/>
  <c r="Q1218"/>
  <c r="P1218"/>
  <c r="O1218"/>
  <c r="U1218" s="1"/>
  <c r="N1218"/>
  <c r="M1218"/>
  <c r="Y1218" s="1"/>
  <c r="L1218"/>
  <c r="K1218"/>
  <c r="Q980"/>
  <c r="P980"/>
  <c r="O980"/>
  <c r="U980" s="1"/>
  <c r="N980"/>
  <c r="M980"/>
  <c r="Y980" s="1"/>
  <c r="L980"/>
  <c r="K980"/>
  <c r="Q835"/>
  <c r="P835"/>
  <c r="O835"/>
  <c r="U835" s="1"/>
  <c r="N835"/>
  <c r="M835"/>
  <c r="Y835" s="1"/>
  <c r="L835"/>
  <c r="K835"/>
  <c r="Q784"/>
  <c r="P784"/>
  <c r="O784"/>
  <c r="U784" s="1"/>
  <c r="N784"/>
  <c r="M784"/>
  <c r="Y784" s="1"/>
  <c r="L784"/>
  <c r="K784"/>
  <c r="Q812"/>
  <c r="P812"/>
  <c r="O812"/>
  <c r="U812" s="1"/>
  <c r="N812"/>
  <c r="M812"/>
  <c r="Y812" s="1"/>
  <c r="L812"/>
  <c r="K812"/>
  <c r="Q927"/>
  <c r="P927"/>
  <c r="O927"/>
  <c r="U927" s="1"/>
  <c r="N927"/>
  <c r="M927"/>
  <c r="Y927" s="1"/>
  <c r="L927"/>
  <c r="K927"/>
  <c r="Q1145"/>
  <c r="P1145"/>
  <c r="O1145"/>
  <c r="U1145" s="1"/>
  <c r="N1145"/>
  <c r="M1145"/>
  <c r="Y1145" s="1"/>
  <c r="L1145"/>
  <c r="K1145"/>
  <c r="Q1464"/>
  <c r="P1464"/>
  <c r="O1464"/>
  <c r="U1464" s="1"/>
  <c r="N1464"/>
  <c r="M1464"/>
  <c r="Y1464" s="1"/>
  <c r="L1464"/>
  <c r="K1464"/>
  <c r="Q1926"/>
  <c r="P1926"/>
  <c r="O1926"/>
  <c r="U1926" s="1"/>
  <c r="N1926"/>
  <c r="M1926"/>
  <c r="Y1926" s="1"/>
  <c r="L1926"/>
  <c r="K1926"/>
  <c r="Q2546"/>
  <c r="P2546"/>
  <c r="O2546"/>
  <c r="U2546" s="1"/>
  <c r="N2546"/>
  <c r="M2546"/>
  <c r="Y2546" s="1"/>
  <c r="L2546"/>
  <c r="K2546"/>
  <c r="Q3349"/>
  <c r="P3349"/>
  <c r="O3349"/>
  <c r="U3349" s="1"/>
  <c r="N3349"/>
  <c r="M3349"/>
  <c r="Y3349" s="1"/>
  <c r="L3349"/>
  <c r="K3349"/>
  <c r="Q5853"/>
  <c r="P5853"/>
  <c r="O5853"/>
  <c r="U5853" s="1"/>
  <c r="N5853"/>
  <c r="M5853"/>
  <c r="Y5853" s="1"/>
  <c r="L5853"/>
  <c r="K5853"/>
  <c r="Q4623"/>
  <c r="P4623"/>
  <c r="O4623"/>
  <c r="U4623" s="1"/>
  <c r="N4623"/>
  <c r="M4623"/>
  <c r="Y4623" s="1"/>
  <c r="L4623"/>
  <c r="K4623"/>
  <c r="Q3594"/>
  <c r="P3594"/>
  <c r="O3594"/>
  <c r="U3594" s="1"/>
  <c r="N3594"/>
  <c r="M3594"/>
  <c r="Y3594" s="1"/>
  <c r="L3594"/>
  <c r="K3594"/>
  <c r="Q2729"/>
  <c r="P2729"/>
  <c r="O2729"/>
  <c r="U2729" s="1"/>
  <c r="N2729"/>
  <c r="M2729"/>
  <c r="Y2729" s="1"/>
  <c r="L2729"/>
  <c r="K2729"/>
  <c r="Q2058"/>
  <c r="P2058"/>
  <c r="O2058"/>
  <c r="U2058" s="1"/>
  <c r="N2058"/>
  <c r="M2058"/>
  <c r="Y2058" s="1"/>
  <c r="L2058"/>
  <c r="K2058"/>
  <c r="Q1558"/>
  <c r="P1558"/>
  <c r="O1558"/>
  <c r="U1558" s="1"/>
  <c r="N1558"/>
  <c r="M1558"/>
  <c r="Y1558" s="1"/>
  <c r="L1558"/>
  <c r="K1558"/>
  <c r="Q1203"/>
  <c r="P1203"/>
  <c r="O1203"/>
  <c r="U1203" s="1"/>
  <c r="N1203"/>
  <c r="M1203"/>
  <c r="Y1203" s="1"/>
  <c r="L1203"/>
  <c r="K1203"/>
  <c r="Q961"/>
  <c r="P961"/>
  <c r="O961"/>
  <c r="U961" s="1"/>
  <c r="N961"/>
  <c r="M961"/>
  <c r="Y961" s="1"/>
  <c r="L961"/>
  <c r="K961"/>
  <c r="Q820"/>
  <c r="P820"/>
  <c r="O820"/>
  <c r="U820" s="1"/>
  <c r="N820"/>
  <c r="M820"/>
  <c r="Y820" s="1"/>
  <c r="L820"/>
  <c r="K820"/>
  <c r="Q771"/>
  <c r="P771"/>
  <c r="O771"/>
  <c r="U771" s="1"/>
  <c r="N771"/>
  <c r="M771"/>
  <c r="Y771" s="1"/>
  <c r="L771"/>
  <c r="K771"/>
  <c r="Q797"/>
  <c r="P797"/>
  <c r="O797"/>
  <c r="U797" s="1"/>
  <c r="N797"/>
  <c r="M797"/>
  <c r="Y797" s="1"/>
  <c r="L797"/>
  <c r="K797"/>
  <c r="Q913"/>
  <c r="P913"/>
  <c r="O913"/>
  <c r="U913" s="1"/>
  <c r="N913"/>
  <c r="M913"/>
  <c r="Y913" s="1"/>
  <c r="L913"/>
  <c r="K913"/>
  <c r="Q1129"/>
  <c r="P1129"/>
  <c r="O1129"/>
  <c r="U1129" s="1"/>
  <c r="N1129"/>
  <c r="M1129"/>
  <c r="Y1129" s="1"/>
  <c r="L1129"/>
  <c r="K1129"/>
  <c r="Q1448"/>
  <c r="P1448"/>
  <c r="O1448"/>
  <c r="U1448" s="1"/>
  <c r="N1448"/>
  <c r="M1448"/>
  <c r="Y1448" s="1"/>
  <c r="L1448"/>
  <c r="K1448"/>
  <c r="Q1902"/>
  <c r="P1902"/>
  <c r="O1902"/>
  <c r="U1902" s="1"/>
  <c r="N1902"/>
  <c r="M1902"/>
  <c r="Y1902" s="1"/>
  <c r="L1902"/>
  <c r="K1902"/>
  <c r="Q2525"/>
  <c r="P2525"/>
  <c r="O2525"/>
  <c r="U2525" s="1"/>
  <c r="N2525"/>
  <c r="M2525"/>
  <c r="Y2525" s="1"/>
  <c r="L2525"/>
  <c r="K2525"/>
  <c r="Q3327"/>
  <c r="P3327"/>
  <c r="O3327"/>
  <c r="U3327" s="1"/>
  <c r="N3327"/>
  <c r="M3327"/>
  <c r="Y3327" s="1"/>
  <c r="L3327"/>
  <c r="K3327"/>
  <c r="Q7438"/>
  <c r="P7438"/>
  <c r="O7438"/>
  <c r="U7438" s="1"/>
  <c r="N7438"/>
  <c r="M7438"/>
  <c r="Y7438" s="1"/>
  <c r="L7438"/>
  <c r="K7438"/>
  <c r="Q7581"/>
  <c r="P7581"/>
  <c r="O7581"/>
  <c r="U7581" s="1"/>
  <c r="N7581"/>
  <c r="M7581"/>
  <c r="Y7581" s="1"/>
  <c r="L7581"/>
  <c r="K7581"/>
  <c r="Q7541"/>
  <c r="P7541"/>
  <c r="O7541"/>
  <c r="U7541" s="1"/>
  <c r="N7541"/>
  <c r="M7541"/>
  <c r="Y7541" s="1"/>
  <c r="L7541"/>
  <c r="K7541"/>
  <c r="Q7191"/>
  <c r="P7191"/>
  <c r="O7191"/>
  <c r="U7191" s="1"/>
  <c r="N7191"/>
  <c r="M7191"/>
  <c r="Y7191" s="1"/>
  <c r="L7191"/>
  <c r="K7191"/>
  <c r="Q6920"/>
  <c r="P6920"/>
  <c r="O6920"/>
  <c r="U6920" s="1"/>
  <c r="N6920"/>
  <c r="M6920"/>
  <c r="Y6920" s="1"/>
  <c r="L6920"/>
  <c r="K6920"/>
  <c r="Q7457"/>
  <c r="P7457"/>
  <c r="O7457"/>
  <c r="U7457" s="1"/>
  <c r="N7457"/>
  <c r="M7457"/>
  <c r="Y7457" s="1"/>
  <c r="L7457"/>
  <c r="K7457"/>
  <c r="Q7553"/>
  <c r="P7553"/>
  <c r="O7553"/>
  <c r="U7553" s="1"/>
  <c r="N7553"/>
  <c r="M7553"/>
  <c r="Y7553" s="1"/>
  <c r="L7553"/>
  <c r="K7553"/>
  <c r="Q7069"/>
  <c r="P7069"/>
  <c r="O7069"/>
  <c r="U7069" s="1"/>
  <c r="N7069"/>
  <c r="M7069"/>
  <c r="Y7069" s="1"/>
  <c r="L7069"/>
  <c r="K7069"/>
  <c r="Q6707"/>
  <c r="P6707"/>
  <c r="O6707"/>
  <c r="U6707" s="1"/>
  <c r="N6707"/>
  <c r="M6707"/>
  <c r="Y6707" s="1"/>
  <c r="L6707"/>
  <c r="K6707"/>
  <c r="Q6372"/>
  <c r="P6372"/>
  <c r="O6372"/>
  <c r="U6372" s="1"/>
  <c r="N6372"/>
  <c r="M6372"/>
  <c r="Y6372" s="1"/>
  <c r="L6372"/>
  <c r="K6372"/>
  <c r="Q6425"/>
  <c r="P6425"/>
  <c r="O6425"/>
  <c r="U6425" s="1"/>
  <c r="N6425"/>
  <c r="M6425"/>
  <c r="Y6425" s="1"/>
  <c r="L6425"/>
  <c r="K6425"/>
  <c r="Q6955"/>
  <c r="P6955"/>
  <c r="O6955"/>
  <c r="U6955" s="1"/>
  <c r="N6955"/>
  <c r="M6955"/>
  <c r="Y6955" s="1"/>
  <c r="L6955"/>
  <c r="K6955"/>
  <c r="Q7439"/>
  <c r="P7439"/>
  <c r="O7439"/>
  <c r="U7439" s="1"/>
  <c r="N7439"/>
  <c r="M7439"/>
  <c r="Y7439" s="1"/>
  <c r="L7439"/>
  <c r="K7439"/>
  <c r="Q7107"/>
  <c r="P7107"/>
  <c r="O7107"/>
  <c r="U7107" s="1"/>
  <c r="N7107"/>
  <c r="M7107"/>
  <c r="Y7107" s="1"/>
  <c r="L7107"/>
  <c r="K7107"/>
  <c r="Q6601"/>
  <c r="P6601"/>
  <c r="O6601"/>
  <c r="U6601" s="1"/>
  <c r="N6601"/>
  <c r="M6601"/>
  <c r="Y6601" s="1"/>
  <c r="L6601"/>
  <c r="K6601"/>
  <c r="Q6220"/>
  <c r="P6220"/>
  <c r="O6220"/>
  <c r="U6220" s="1"/>
  <c r="N6220"/>
  <c r="M6220"/>
  <c r="Y6220" s="1"/>
  <c r="L6220"/>
  <c r="K6220"/>
  <c r="Q5981"/>
  <c r="P5981"/>
  <c r="O5981"/>
  <c r="U5981" s="1"/>
  <c r="N5981"/>
  <c r="M5981"/>
  <c r="Y5981" s="1"/>
  <c r="L5981"/>
  <c r="K5981"/>
  <c r="Q5902"/>
  <c r="P5902"/>
  <c r="O5902"/>
  <c r="U5902" s="1"/>
  <c r="N5902"/>
  <c r="M5902"/>
  <c r="Y5902" s="1"/>
  <c r="L5902"/>
  <c r="K5902"/>
  <c r="Q6153"/>
  <c r="P6153"/>
  <c r="O6153"/>
  <c r="U6153" s="1"/>
  <c r="N6153"/>
  <c r="M6153"/>
  <c r="Y6153" s="1"/>
  <c r="L6153"/>
  <c r="K6153"/>
  <c r="Q6954"/>
  <c r="P6954"/>
  <c r="O6954"/>
  <c r="U6954" s="1"/>
  <c r="N6954"/>
  <c r="M6954"/>
  <c r="Y6954" s="1"/>
  <c r="L6954"/>
  <c r="K6954"/>
  <c r="Q7304"/>
  <c r="P7304"/>
  <c r="O7304"/>
  <c r="U7304" s="1"/>
  <c r="N7304"/>
  <c r="M7304"/>
  <c r="Y7304" s="1"/>
  <c r="L7304"/>
  <c r="K7304"/>
  <c r="Q6655"/>
  <c r="P6655"/>
  <c r="O6655"/>
  <c r="U6655" s="1"/>
  <c r="N6655"/>
  <c r="M6655"/>
  <c r="Y6655" s="1"/>
  <c r="L6655"/>
  <c r="K6655"/>
  <c r="Q6137"/>
  <c r="P6137"/>
  <c r="O6137"/>
  <c r="U6137" s="1"/>
  <c r="N6137"/>
  <c r="M6137"/>
  <c r="Y6137" s="1"/>
  <c r="L6137"/>
  <c r="K6137"/>
  <c r="Q5764"/>
  <c r="P5764"/>
  <c r="O5764"/>
  <c r="U5764" s="1"/>
  <c r="N5764"/>
  <c r="M5764"/>
  <c r="Y5764" s="1"/>
  <c r="L5764"/>
  <c r="K5764"/>
  <c r="Q5520"/>
  <c r="P5520"/>
  <c r="O5520"/>
  <c r="U5520" s="1"/>
  <c r="N5520"/>
  <c r="M5520"/>
  <c r="Y5520" s="1"/>
  <c r="L5520"/>
  <c r="K5520"/>
  <c r="Q5431"/>
  <c r="P5431"/>
  <c r="O5431"/>
  <c r="U5431" s="1"/>
  <c r="N5431"/>
  <c r="M5431"/>
  <c r="Y5431" s="1"/>
  <c r="L5431"/>
  <c r="K5431"/>
  <c r="Q5486"/>
  <c r="P5486"/>
  <c r="O5486"/>
  <c r="U5486" s="1"/>
  <c r="N5486"/>
  <c r="M5486"/>
  <c r="Y5486" s="1"/>
  <c r="L5486"/>
  <c r="K5486"/>
  <c r="Q5691"/>
  <c r="P5691"/>
  <c r="O5691"/>
  <c r="U5691" s="1"/>
  <c r="N5691"/>
  <c r="M5691"/>
  <c r="Y5691" s="1"/>
  <c r="L5691"/>
  <c r="K5691"/>
  <c r="Q6009"/>
  <c r="P6009"/>
  <c r="O6009"/>
  <c r="U6009" s="1"/>
  <c r="N6009"/>
  <c r="M6009"/>
  <c r="Y6009" s="1"/>
  <c r="L6009"/>
  <c r="K6009"/>
  <c r="Q6505"/>
  <c r="P6505"/>
  <c r="O6505"/>
  <c r="U6505" s="1"/>
  <c r="N6505"/>
  <c r="M6505"/>
  <c r="Y6505" s="1"/>
  <c r="L6505"/>
  <c r="K6505"/>
  <c r="Q7125"/>
  <c r="P7125"/>
  <c r="O7125"/>
  <c r="U7125" s="1"/>
  <c r="N7125"/>
  <c r="M7125"/>
  <c r="Y7125" s="1"/>
  <c r="L7125"/>
  <c r="K7125"/>
  <c r="Q6863"/>
  <c r="P6863"/>
  <c r="O6863"/>
  <c r="U6863" s="1"/>
  <c r="N6863"/>
  <c r="M6863"/>
  <c r="Y6863" s="1"/>
  <c r="L6863"/>
  <c r="K6863"/>
  <c r="Q6208"/>
  <c r="P6208"/>
  <c r="O6208"/>
  <c r="U6208" s="1"/>
  <c r="N6208"/>
  <c r="M6208"/>
  <c r="Y6208" s="1"/>
  <c r="L6208"/>
  <c r="K6208"/>
  <c r="Q5693"/>
  <c r="P5693"/>
  <c r="O5693"/>
  <c r="U5693" s="1"/>
  <c r="N5693"/>
  <c r="M5693"/>
  <c r="Y5693" s="1"/>
  <c r="L5693"/>
  <c r="K5693"/>
  <c r="Q5306"/>
  <c r="P5306"/>
  <c r="O5306"/>
  <c r="U5306" s="1"/>
  <c r="N5306"/>
  <c r="M5306"/>
  <c r="Y5306" s="1"/>
  <c r="L5306"/>
  <c r="K5306"/>
  <c r="Q5083"/>
  <c r="P5083"/>
  <c r="O5083"/>
  <c r="U5083" s="1"/>
  <c r="N5083"/>
  <c r="M5083"/>
  <c r="Y5083" s="1"/>
  <c r="L5083"/>
  <c r="K5083"/>
  <c r="Q4986"/>
  <c r="P4986"/>
  <c r="O4986"/>
  <c r="U4986" s="1"/>
  <c r="N4986"/>
  <c r="M4986"/>
  <c r="Y4986" s="1"/>
  <c r="L4986"/>
  <c r="K4986"/>
  <c r="Q5041"/>
  <c r="P5041"/>
  <c r="O5041"/>
  <c r="U5041" s="1"/>
  <c r="N5041"/>
  <c r="M5041"/>
  <c r="Y5041" s="1"/>
  <c r="L5041"/>
  <c r="K5041"/>
  <c r="Q5240"/>
  <c r="P5240"/>
  <c r="O5240"/>
  <c r="U5240" s="1"/>
  <c r="N5240"/>
  <c r="M5240"/>
  <c r="Y5240" s="1"/>
  <c r="L5240"/>
  <c r="K5240"/>
  <c r="Q6047"/>
  <c r="P6047"/>
  <c r="O6047"/>
  <c r="U6047" s="1"/>
  <c r="N6047"/>
  <c r="M6047"/>
  <c r="Y6047" s="1"/>
  <c r="L6047"/>
  <c r="K6047"/>
  <c r="Q6693"/>
  <c r="P6693"/>
  <c r="O6693"/>
  <c r="U6693" s="1"/>
  <c r="N6693"/>
  <c r="M6693"/>
  <c r="Y6693" s="1"/>
  <c r="L6693"/>
  <c r="K6693"/>
  <c r="Q7436"/>
  <c r="P7436"/>
  <c r="O7436"/>
  <c r="U7436" s="1"/>
  <c r="N7436"/>
  <c r="M7436"/>
  <c r="Y7436" s="1"/>
  <c r="L7436"/>
  <c r="K7436"/>
  <c r="Q7237"/>
  <c r="P7237"/>
  <c r="O7237"/>
  <c r="U7237" s="1"/>
  <c r="N7237"/>
  <c r="M7237"/>
  <c r="Y7237" s="1"/>
  <c r="L7237"/>
  <c r="K7237"/>
  <c r="Q6427"/>
  <c r="P6427"/>
  <c r="O6427"/>
  <c r="U6427" s="1"/>
  <c r="N6427"/>
  <c r="M6427"/>
  <c r="Y6427" s="1"/>
  <c r="L6427"/>
  <c r="K6427"/>
  <c r="Q5781"/>
  <c r="P5781"/>
  <c r="O5781"/>
  <c r="U5781" s="1"/>
  <c r="N5781"/>
  <c r="M5781"/>
  <c r="Y5781" s="1"/>
  <c r="L5781"/>
  <c r="K5781"/>
  <c r="Q5261"/>
  <c r="P5261"/>
  <c r="O5261"/>
  <c r="U5261" s="1"/>
  <c r="N5261"/>
  <c r="M5261"/>
  <c r="Y5261" s="1"/>
  <c r="L5261"/>
  <c r="K5261"/>
  <c r="Q4883"/>
  <c r="P4883"/>
  <c r="O4883"/>
  <c r="U4883" s="1"/>
  <c r="N4883"/>
  <c r="M4883"/>
  <c r="Y4883" s="1"/>
  <c r="L4883"/>
  <c r="K4883"/>
  <c r="Q4661"/>
  <c r="P4661"/>
  <c r="O4661"/>
  <c r="U4661" s="1"/>
  <c r="N4661"/>
  <c r="M4661"/>
  <c r="Y4661" s="1"/>
  <c r="L4661"/>
  <c r="K4661"/>
  <c r="Q4575"/>
  <c r="P4575"/>
  <c r="O4575"/>
  <c r="U4575" s="1"/>
  <c r="N4575"/>
  <c r="M4575"/>
  <c r="Y4575" s="1"/>
  <c r="L4575"/>
  <c r="K4575"/>
  <c r="Q4624"/>
  <c r="P4624"/>
  <c r="O4624"/>
  <c r="U4624" s="1"/>
  <c r="N4624"/>
  <c r="M4624"/>
  <c r="Y4624" s="1"/>
  <c r="L4624"/>
  <c r="K4624"/>
  <c r="Q4802"/>
  <c r="P4802"/>
  <c r="O4802"/>
  <c r="U4802" s="1"/>
  <c r="N4802"/>
  <c r="M4802"/>
  <c r="Y4802" s="1"/>
  <c r="L4802"/>
  <c r="K4802"/>
  <c r="Q5150"/>
  <c r="P5150"/>
  <c r="O5150"/>
  <c r="U5150" s="1"/>
  <c r="N5150"/>
  <c r="M5150"/>
  <c r="Y5150" s="1"/>
  <c r="L5150"/>
  <c r="K5150"/>
  <c r="Q5630"/>
  <c r="P5630"/>
  <c r="O5630"/>
  <c r="U5630" s="1"/>
  <c r="N5630"/>
  <c r="M5630"/>
  <c r="Y5630" s="1"/>
  <c r="L5630"/>
  <c r="K5630"/>
  <c r="Q6252"/>
  <c r="P6252"/>
  <c r="O6252"/>
  <c r="U6252" s="1"/>
  <c r="N6252"/>
  <c r="M6252"/>
  <c r="Y6252" s="1"/>
  <c r="L6252"/>
  <c r="K6252"/>
  <c r="Q7011"/>
  <c r="P7011"/>
  <c r="O7011"/>
  <c r="U7011" s="1"/>
  <c r="N7011"/>
  <c r="M7011"/>
  <c r="Y7011" s="1"/>
  <c r="L7011"/>
  <c r="K7011"/>
  <c r="Q6825"/>
  <c r="P6825"/>
  <c r="O6825"/>
  <c r="U6825" s="1"/>
  <c r="N6825"/>
  <c r="M6825"/>
  <c r="Y6825" s="1"/>
  <c r="L6825"/>
  <c r="K6825"/>
  <c r="Q6013"/>
  <c r="P6013"/>
  <c r="O6013"/>
  <c r="U6013" s="1"/>
  <c r="N6013"/>
  <c r="M6013"/>
  <c r="Y6013" s="1"/>
  <c r="L6013"/>
  <c r="K6013"/>
  <c r="Q5363"/>
  <c r="P5363"/>
  <c r="O5363"/>
  <c r="U5363" s="1"/>
  <c r="N5363"/>
  <c r="M5363"/>
  <c r="Y5363" s="1"/>
  <c r="L5363"/>
  <c r="K5363"/>
  <c r="Q4850"/>
  <c r="P4850"/>
  <c r="O4850"/>
  <c r="U4850" s="1"/>
  <c r="N4850"/>
  <c r="M4850"/>
  <c r="Y4850" s="1"/>
  <c r="L4850"/>
  <c r="K4850"/>
  <c r="Q4488"/>
  <c r="P4488"/>
  <c r="O4488"/>
  <c r="U4488" s="1"/>
  <c r="N4488"/>
  <c r="M4488"/>
  <c r="Y4488" s="1"/>
  <c r="L4488"/>
  <c r="K4488"/>
  <c r="Q4273"/>
  <c r="P4273"/>
  <c r="O4273"/>
  <c r="U4273" s="1"/>
  <c r="N4273"/>
  <c r="M4273"/>
  <c r="Y4273" s="1"/>
  <c r="L4273"/>
  <c r="K4273"/>
  <c r="Q4177"/>
  <c r="P4177"/>
  <c r="O4177"/>
  <c r="U4177" s="1"/>
  <c r="N4177"/>
  <c r="M4177"/>
  <c r="Y4177" s="1"/>
  <c r="L4177"/>
  <c r="K4177"/>
  <c r="Q4232"/>
  <c r="P4232"/>
  <c r="O4232"/>
  <c r="U4232" s="1"/>
  <c r="N4232"/>
  <c r="M4232"/>
  <c r="Y4232" s="1"/>
  <c r="L4232"/>
  <c r="K4232"/>
  <c r="Q4413"/>
  <c r="P4413"/>
  <c r="O4413"/>
  <c r="U4413" s="1"/>
  <c r="N4413"/>
  <c r="M4413"/>
  <c r="Y4413" s="1"/>
  <c r="L4413"/>
  <c r="K4413"/>
  <c r="Q5224"/>
  <c r="P5224"/>
  <c r="O5224"/>
  <c r="U5224" s="1"/>
  <c r="N5224"/>
  <c r="M5224"/>
  <c r="Y5224" s="1"/>
  <c r="L5224"/>
  <c r="K5224"/>
  <c r="Q5847"/>
  <c r="P5847"/>
  <c r="O5847"/>
  <c r="U5847" s="1"/>
  <c r="N5847"/>
  <c r="M5847"/>
  <c r="Y5847" s="1"/>
  <c r="L5847"/>
  <c r="K5847"/>
  <c r="Q6610"/>
  <c r="P6610"/>
  <c r="O6610"/>
  <c r="U6610" s="1"/>
  <c r="N6610"/>
  <c r="M6610"/>
  <c r="Y6610" s="1"/>
  <c r="L6610"/>
  <c r="K6610"/>
  <c r="Q7501"/>
  <c r="P7501"/>
  <c r="O7501"/>
  <c r="U7501" s="1"/>
  <c r="N7501"/>
  <c r="M7501"/>
  <c r="Y7501" s="1"/>
  <c r="L7501"/>
  <c r="K7501"/>
  <c r="Q7369"/>
  <c r="P7369"/>
  <c r="O7369"/>
  <c r="U7369" s="1"/>
  <c r="N7369"/>
  <c r="M7369"/>
  <c r="Y7369" s="1"/>
  <c r="L7369"/>
  <c r="K7369"/>
  <c r="Q6423"/>
  <c r="P6423"/>
  <c r="O6423"/>
  <c r="U6423" s="1"/>
  <c r="N6423"/>
  <c r="M6423"/>
  <c r="Y6423" s="1"/>
  <c r="L6423"/>
  <c r="K6423"/>
  <c r="Q5632"/>
  <c r="P5632"/>
  <c r="O5632"/>
  <c r="U5632" s="1"/>
  <c r="N5632"/>
  <c r="M5632"/>
  <c r="Y5632" s="1"/>
  <c r="L5632"/>
  <c r="K5632"/>
  <c r="Q4971"/>
  <c r="P4971"/>
  <c r="O4971"/>
  <c r="U4971" s="1"/>
  <c r="N4971"/>
  <c r="M4971"/>
  <c r="Y4971" s="1"/>
  <c r="L4971"/>
  <c r="K4971"/>
  <c r="Q4470"/>
  <c r="P4470"/>
  <c r="O4470"/>
  <c r="U4470" s="1"/>
  <c r="N4470"/>
  <c r="M4470"/>
  <c r="Y4470" s="1"/>
  <c r="L4470"/>
  <c r="K4470"/>
  <c r="Q4111"/>
  <c r="P4111"/>
  <c r="O4111"/>
  <c r="U4111" s="1"/>
  <c r="N4111"/>
  <c r="M4111"/>
  <c r="Y4111" s="1"/>
  <c r="L4111"/>
  <c r="K4111"/>
  <c r="Q3898"/>
  <c r="P3898"/>
  <c r="O3898"/>
  <c r="U3898" s="1"/>
  <c r="N3898"/>
  <c r="M3898"/>
  <c r="Y3898" s="1"/>
  <c r="L3898"/>
  <c r="K3898"/>
  <c r="Q3807"/>
  <c r="P3807"/>
  <c r="O3807"/>
  <c r="U3807" s="1"/>
  <c r="N3807"/>
  <c r="M3807"/>
  <c r="Y3807" s="1"/>
  <c r="L3807"/>
  <c r="K3807"/>
  <c r="Q3860"/>
  <c r="P3860"/>
  <c r="O3860"/>
  <c r="U3860" s="1"/>
  <c r="N3860"/>
  <c r="M3860"/>
  <c r="Y3860" s="1"/>
  <c r="L3860"/>
  <c r="K3860"/>
  <c r="Q4369"/>
  <c r="P4369"/>
  <c r="O4369"/>
  <c r="U4369" s="1"/>
  <c r="N4369"/>
  <c r="M4369"/>
  <c r="Y4369" s="1"/>
  <c r="L4369"/>
  <c r="K4369"/>
  <c r="Q6213"/>
  <c r="P6213"/>
  <c r="O6213"/>
  <c r="U6213" s="1"/>
  <c r="N6213"/>
  <c r="M6213"/>
  <c r="Y6213" s="1"/>
  <c r="L6213"/>
  <c r="K6213"/>
  <c r="Q7116"/>
  <c r="P7116"/>
  <c r="O7116"/>
  <c r="U7116" s="1"/>
  <c r="N7116"/>
  <c r="M7116"/>
  <c r="Y7116" s="1"/>
  <c r="L7116"/>
  <c r="K7116"/>
  <c r="Q6996"/>
  <c r="P6996"/>
  <c r="O6996"/>
  <c r="U6996" s="1"/>
  <c r="N6996"/>
  <c r="M6996"/>
  <c r="Y6996" s="1"/>
  <c r="L6996"/>
  <c r="K6996"/>
  <c r="Q6046"/>
  <c r="P6046"/>
  <c r="O6046"/>
  <c r="U6046" s="1"/>
  <c r="N6046"/>
  <c r="M6046"/>
  <c r="Y6046" s="1"/>
  <c r="L6046"/>
  <c r="K6046"/>
  <c r="Q5257"/>
  <c r="P5257"/>
  <c r="O5257"/>
  <c r="U5257" s="1"/>
  <c r="N5257"/>
  <c r="M5257"/>
  <c r="Y5257" s="1"/>
  <c r="L5257"/>
  <c r="K5257"/>
  <c r="Q4603"/>
  <c r="P4603"/>
  <c r="O4603"/>
  <c r="U4603" s="1"/>
  <c r="N4603"/>
  <c r="M4603"/>
  <c r="Y4603" s="1"/>
  <c r="L4603"/>
  <c r="K4603"/>
  <c r="Q4108"/>
  <c r="P4108"/>
  <c r="O4108"/>
  <c r="U4108" s="1"/>
  <c r="N4108"/>
  <c r="M4108"/>
  <c r="Y4108" s="1"/>
  <c r="L4108"/>
  <c r="K4108"/>
  <c r="Q3757"/>
  <c r="P3757"/>
  <c r="O3757"/>
  <c r="U3757" s="1"/>
  <c r="N3757"/>
  <c r="M3757"/>
  <c r="Y3757" s="1"/>
  <c r="L3757"/>
  <c r="K3757"/>
  <c r="Q3544"/>
  <c r="P3544"/>
  <c r="O3544"/>
  <c r="U3544" s="1"/>
  <c r="N3544"/>
  <c r="M3544"/>
  <c r="Y3544" s="1"/>
  <c r="L3544"/>
  <c r="K3544"/>
  <c r="Q3456"/>
  <c r="P3456"/>
  <c r="O3456"/>
  <c r="U3456" s="1"/>
  <c r="N3456"/>
  <c r="M3456"/>
  <c r="Y3456" s="1"/>
  <c r="L3456"/>
  <c r="K3456"/>
  <c r="Q3503"/>
  <c r="P3503"/>
  <c r="O3503"/>
  <c r="U3503" s="1"/>
  <c r="N3503"/>
  <c r="M3503"/>
  <c r="Y3503" s="1"/>
  <c r="L3503"/>
  <c r="K3503"/>
  <c r="Q3686"/>
  <c r="P3686"/>
  <c r="O3686"/>
  <c r="U3686" s="1"/>
  <c r="N3686"/>
  <c r="M3686"/>
  <c r="Y3686" s="1"/>
  <c r="L3686"/>
  <c r="K3686"/>
  <c r="Q4003"/>
  <c r="P4003"/>
  <c r="O4003"/>
  <c r="U4003" s="1"/>
  <c r="N4003"/>
  <c r="M4003"/>
  <c r="Y4003" s="1"/>
  <c r="L4003"/>
  <c r="K4003"/>
  <c r="Q4461"/>
  <c r="P4461"/>
  <c r="O4461"/>
  <c r="U4461" s="1"/>
  <c r="N4461"/>
  <c r="M4461"/>
  <c r="Y4461" s="1"/>
  <c r="L4461"/>
  <c r="K4461"/>
  <c r="Q5076"/>
  <c r="P5076"/>
  <c r="O5076"/>
  <c r="U5076" s="1"/>
  <c r="N5076"/>
  <c r="M5076"/>
  <c r="Y5076" s="1"/>
  <c r="L5076"/>
  <c r="K5076"/>
  <c r="Q5838"/>
  <c r="P5838"/>
  <c r="O5838"/>
  <c r="U5838" s="1"/>
  <c r="N5838"/>
  <c r="M5838"/>
  <c r="Y5838" s="1"/>
  <c r="L5838"/>
  <c r="K5838"/>
  <c r="Q6748"/>
  <c r="P6748"/>
  <c r="O6748"/>
  <c r="U6748" s="1"/>
  <c r="N6748"/>
  <c r="M6748"/>
  <c r="Y6748" s="1"/>
  <c r="L6748"/>
  <c r="K6748"/>
  <c r="Q6645"/>
  <c r="P6645"/>
  <c r="O6645"/>
  <c r="U6645" s="1"/>
  <c r="N6645"/>
  <c r="M6645"/>
  <c r="Y6645" s="1"/>
  <c r="L6645"/>
  <c r="K6645"/>
  <c r="Q5702"/>
  <c r="P5702"/>
  <c r="O5702"/>
  <c r="U5702" s="1"/>
  <c r="N5702"/>
  <c r="M5702"/>
  <c r="Y5702" s="1"/>
  <c r="L5702"/>
  <c r="K5702"/>
  <c r="Q4898"/>
  <c r="P4898"/>
  <c r="O4898"/>
  <c r="U4898" s="1"/>
  <c r="N4898"/>
  <c r="M4898"/>
  <c r="Y4898" s="1"/>
  <c r="L4898"/>
  <c r="K4898"/>
  <c r="Q4269"/>
  <c r="P4269"/>
  <c r="O4269"/>
  <c r="U4269" s="1"/>
  <c r="N4269"/>
  <c r="M4269"/>
  <c r="Y4269" s="1"/>
  <c r="L4269"/>
  <c r="K4269"/>
  <c r="Q3775"/>
  <c r="P3775"/>
  <c r="O3775"/>
  <c r="U3775" s="1"/>
  <c r="N3775"/>
  <c r="M3775"/>
  <c r="Y3775" s="1"/>
  <c r="L3775"/>
  <c r="K3775"/>
  <c r="Q3411"/>
  <c r="P3411"/>
  <c r="O3411"/>
  <c r="U3411" s="1"/>
  <c r="N3411"/>
  <c r="M3411"/>
  <c r="Y3411" s="1"/>
  <c r="L3411"/>
  <c r="K3411"/>
  <c r="Q3205"/>
  <c r="P3205"/>
  <c r="O3205"/>
  <c r="U3205" s="1"/>
  <c r="N3205"/>
  <c r="M3205"/>
  <c r="Y3205" s="1"/>
  <c r="L3205"/>
  <c r="K3205"/>
  <c r="Q3126"/>
  <c r="P3126"/>
  <c r="O3126"/>
  <c r="U3126" s="1"/>
  <c r="N3126"/>
  <c r="M3126"/>
  <c r="Y3126" s="1"/>
  <c r="L3126"/>
  <c r="K3126"/>
  <c r="Q3175"/>
  <c r="P3175"/>
  <c r="O3175"/>
  <c r="U3175" s="1"/>
  <c r="N3175"/>
  <c r="M3175"/>
  <c r="Y3175" s="1"/>
  <c r="L3175"/>
  <c r="K3175"/>
  <c r="Q3353"/>
  <c r="P3353"/>
  <c r="O3353"/>
  <c r="U3353" s="1"/>
  <c r="N3353"/>
  <c r="M3353"/>
  <c r="Y3353" s="1"/>
  <c r="L3353"/>
  <c r="K3353"/>
  <c r="Q3663"/>
  <c r="P3663"/>
  <c r="O3663"/>
  <c r="U3663" s="1"/>
  <c r="N3663"/>
  <c r="M3663"/>
  <c r="Y3663" s="1"/>
  <c r="L3663"/>
  <c r="K3663"/>
  <c r="Q4121"/>
  <c r="P4121"/>
  <c r="O4121"/>
  <c r="U4121" s="1"/>
  <c r="N4121"/>
  <c r="M4121"/>
  <c r="Y4121" s="1"/>
  <c r="L4121"/>
  <c r="K4121"/>
  <c r="Q4722"/>
  <c r="P4722"/>
  <c r="O4722"/>
  <c r="U4722" s="1"/>
  <c r="N4722"/>
  <c r="M4722"/>
  <c r="Y4722" s="1"/>
  <c r="L4722"/>
  <c r="K4722"/>
  <c r="Q5477"/>
  <c r="P5477"/>
  <c r="O5477"/>
  <c r="U5477" s="1"/>
  <c r="N5477"/>
  <c r="M5477"/>
  <c r="Y5477" s="1"/>
  <c r="L5477"/>
  <c r="K5477"/>
  <c r="Q6383"/>
  <c r="P6383"/>
  <c r="O6383"/>
  <c r="U6383" s="1"/>
  <c r="N6383"/>
  <c r="M6383"/>
  <c r="Y6383" s="1"/>
  <c r="L6383"/>
  <c r="K6383"/>
  <c r="Q7428"/>
  <c r="P7428"/>
  <c r="O7428"/>
  <c r="U7428" s="1"/>
  <c r="N7428"/>
  <c r="M7428"/>
  <c r="Y7428" s="1"/>
  <c r="L7428"/>
  <c r="K7428"/>
  <c r="Q7380"/>
  <c r="P7380"/>
  <c r="O7380"/>
  <c r="U7380" s="1"/>
  <c r="N7380"/>
  <c r="M7380"/>
  <c r="Y7380" s="1"/>
  <c r="L7380"/>
  <c r="K7380"/>
  <c r="Q6299"/>
  <c r="P6299"/>
  <c r="O6299"/>
  <c r="U6299" s="1"/>
  <c r="N6299"/>
  <c r="M6299"/>
  <c r="Y6299" s="1"/>
  <c r="L6299"/>
  <c r="K6299"/>
  <c r="Q5350"/>
  <c r="P5350"/>
  <c r="O5350"/>
  <c r="U5350" s="1"/>
  <c r="N5350"/>
  <c r="M5350"/>
  <c r="Y5350" s="1"/>
  <c r="L5350"/>
  <c r="K5350"/>
  <c r="Q4567"/>
  <c r="P4567"/>
  <c r="O4567"/>
  <c r="U4567" s="1"/>
  <c r="N4567"/>
  <c r="M4567"/>
  <c r="Y4567" s="1"/>
  <c r="L4567"/>
  <c r="K4567"/>
  <c r="Q3938"/>
  <c r="P3938"/>
  <c r="O3938"/>
  <c r="U3938" s="1"/>
  <c r="N3938"/>
  <c r="M3938"/>
  <c r="Y3938" s="1"/>
  <c r="L3938"/>
  <c r="K3938"/>
  <c r="Q3450"/>
  <c r="P3450"/>
  <c r="O3450"/>
  <c r="U3450" s="1"/>
  <c r="N3450"/>
  <c r="M3450"/>
  <c r="Y3450" s="1"/>
  <c r="L3450"/>
  <c r="K3450"/>
  <c r="Q3105"/>
  <c r="P3105"/>
  <c r="O3105"/>
  <c r="U3105" s="1"/>
  <c r="N3105"/>
  <c r="M3105"/>
  <c r="Y3105" s="1"/>
  <c r="L3105"/>
  <c r="K3105"/>
  <c r="Q2896"/>
  <c r="P2896"/>
  <c r="O2896"/>
  <c r="U2896" s="1"/>
  <c r="N2896"/>
  <c r="M2896"/>
  <c r="Y2896" s="1"/>
  <c r="L2896"/>
  <c r="K2896"/>
  <c r="Q2820"/>
  <c r="P2820"/>
  <c r="O2820"/>
  <c r="U2820" s="1"/>
  <c r="N2820"/>
  <c r="M2820"/>
  <c r="Y2820" s="1"/>
  <c r="L2820"/>
  <c r="K2820"/>
  <c r="Q2862"/>
  <c r="P2862"/>
  <c r="O2862"/>
  <c r="U2862" s="1"/>
  <c r="N2862"/>
  <c r="M2862"/>
  <c r="Y2862" s="1"/>
  <c r="L2862"/>
  <c r="K2862"/>
  <c r="Q3033"/>
  <c r="P3033"/>
  <c r="O3033"/>
  <c r="U3033" s="1"/>
  <c r="N3033"/>
  <c r="M3033"/>
  <c r="Y3033" s="1"/>
  <c r="L3033"/>
  <c r="K3033"/>
  <c r="Q3351"/>
  <c r="P3351"/>
  <c r="O3351"/>
  <c r="U3351" s="1"/>
  <c r="N3351"/>
  <c r="M3351"/>
  <c r="Y3351" s="1"/>
  <c r="L3351"/>
  <c r="K3351"/>
  <c r="Q3804"/>
  <c r="P3804"/>
  <c r="O3804"/>
  <c r="U3804" s="1"/>
  <c r="N3804"/>
  <c r="M3804"/>
  <c r="Y3804" s="1"/>
  <c r="L3804"/>
  <c r="K3804"/>
  <c r="Q4386"/>
  <c r="P4386"/>
  <c r="O4386"/>
  <c r="U4386" s="1"/>
  <c r="N4386"/>
  <c r="M4386"/>
  <c r="Y4386" s="1"/>
  <c r="L4386"/>
  <c r="K4386"/>
  <c r="Q5147"/>
  <c r="P5147"/>
  <c r="O5147"/>
  <c r="U5147" s="1"/>
  <c r="N5147"/>
  <c r="M5147"/>
  <c r="Y5147" s="1"/>
  <c r="L5147"/>
  <c r="K5147"/>
  <c r="Q6040"/>
  <c r="P6040"/>
  <c r="O6040"/>
  <c r="U6040" s="1"/>
  <c r="N6040"/>
  <c r="M6040"/>
  <c r="Y6040" s="1"/>
  <c r="L6040"/>
  <c r="K6040"/>
  <c r="Q7095"/>
  <c r="P7095"/>
  <c r="O7095"/>
  <c r="U7095" s="1"/>
  <c r="N7095"/>
  <c r="M7095"/>
  <c r="Y7095" s="1"/>
  <c r="L7095"/>
  <c r="K7095"/>
  <c r="Q7059"/>
  <c r="P7059"/>
  <c r="O7059"/>
  <c r="U7059" s="1"/>
  <c r="N7059"/>
  <c r="M7059"/>
  <c r="Y7059" s="1"/>
  <c r="L7059"/>
  <c r="K7059"/>
  <c r="Q5974"/>
  <c r="P5974"/>
  <c r="O5974"/>
  <c r="U5974" s="1"/>
  <c r="N5974"/>
  <c r="M5974"/>
  <c r="Y5974" s="1"/>
  <c r="L5974"/>
  <c r="K5974"/>
  <c r="Q5032"/>
  <c r="P5032"/>
  <c r="O5032"/>
  <c r="U5032" s="1"/>
  <c r="N5032"/>
  <c r="M5032"/>
  <c r="Y5032" s="1"/>
  <c r="L5032"/>
  <c r="K5032"/>
  <c r="Q4262"/>
  <c r="P4262"/>
  <c r="O4262"/>
  <c r="U4262" s="1"/>
  <c r="N4262"/>
  <c r="M4262"/>
  <c r="Y4262" s="1"/>
  <c r="L4262"/>
  <c r="K4262"/>
  <c r="Q3634"/>
  <c r="P3634"/>
  <c r="O3634"/>
  <c r="U3634" s="1"/>
  <c r="N3634"/>
  <c r="M3634"/>
  <c r="Y3634" s="1"/>
  <c r="L3634"/>
  <c r="K3634"/>
  <c r="Q3161"/>
  <c r="P3161"/>
  <c r="O3161"/>
  <c r="U3161" s="1"/>
  <c r="N3161"/>
  <c r="M3161"/>
  <c r="Y3161" s="1"/>
  <c r="L3161"/>
  <c r="K3161"/>
  <c r="Q2819"/>
  <c r="P2819"/>
  <c r="O2819"/>
  <c r="U2819" s="1"/>
  <c r="N2819"/>
  <c r="M2819"/>
  <c r="Y2819" s="1"/>
  <c r="L2819"/>
  <c r="K2819"/>
  <c r="Q2624"/>
  <c r="P2624"/>
  <c r="O2624"/>
  <c r="U2624" s="1"/>
  <c r="N2624"/>
  <c r="M2624"/>
  <c r="Y2624" s="1"/>
  <c r="L2624"/>
  <c r="K2624"/>
  <c r="Q2542"/>
  <c r="P2542"/>
  <c r="O2542"/>
  <c r="U2542" s="1"/>
  <c r="N2542"/>
  <c r="M2542"/>
  <c r="Y2542" s="1"/>
  <c r="L2542"/>
  <c r="K2542"/>
  <c r="Q2588"/>
  <c r="P2588"/>
  <c r="O2588"/>
  <c r="U2588" s="1"/>
  <c r="N2588"/>
  <c r="M2588"/>
  <c r="Y2588" s="1"/>
  <c r="L2588"/>
  <c r="K2588"/>
  <c r="Q2757"/>
  <c r="P2757"/>
  <c r="O2757"/>
  <c r="U2757" s="1"/>
  <c r="N2757"/>
  <c r="M2757"/>
  <c r="Y2757" s="1"/>
  <c r="L2757"/>
  <c r="K2757"/>
  <c r="Q3046"/>
  <c r="P3046"/>
  <c r="O3046"/>
  <c r="U3046" s="1"/>
  <c r="N3046"/>
  <c r="M3046"/>
  <c r="Y3046" s="1"/>
  <c r="L3046"/>
  <c r="K3046"/>
  <c r="Q3495"/>
  <c r="P3495"/>
  <c r="O3495"/>
  <c r="U3495" s="1"/>
  <c r="N3495"/>
  <c r="M3495"/>
  <c r="Y3495" s="1"/>
  <c r="L3495"/>
  <c r="K3495"/>
  <c r="Q4080"/>
  <c r="P4080"/>
  <c r="O4080"/>
  <c r="U4080" s="1"/>
  <c r="N4080"/>
  <c r="M4080"/>
  <c r="Y4080" s="1"/>
  <c r="L4080"/>
  <c r="K4080"/>
  <c r="Q4809"/>
  <c r="P4809"/>
  <c r="O4809"/>
  <c r="U4809" s="1"/>
  <c r="N4809"/>
  <c r="M4809"/>
  <c r="Y4809" s="1"/>
  <c r="L4809"/>
  <c r="K4809"/>
  <c r="Q5722"/>
  <c r="P5722"/>
  <c r="O5722"/>
  <c r="U5722" s="1"/>
  <c r="N5722"/>
  <c r="M5722"/>
  <c r="Y5722" s="1"/>
  <c r="L5722"/>
  <c r="K5722"/>
  <c r="Q6775"/>
  <c r="P6775"/>
  <c r="O6775"/>
  <c r="U6775" s="1"/>
  <c r="N6775"/>
  <c r="M6775"/>
  <c r="Y6775" s="1"/>
  <c r="L6775"/>
  <c r="K6775"/>
  <c r="Q6761"/>
  <c r="P6761"/>
  <c r="O6761"/>
  <c r="U6761" s="1"/>
  <c r="N6761"/>
  <c r="M6761"/>
  <c r="Y6761" s="1"/>
  <c r="L6761"/>
  <c r="K6761"/>
  <c r="Q5678"/>
  <c r="P5678"/>
  <c r="O5678"/>
  <c r="U5678" s="1"/>
  <c r="N5678"/>
  <c r="M5678"/>
  <c r="Y5678" s="1"/>
  <c r="L5678"/>
  <c r="K5678"/>
  <c r="Q4733"/>
  <c r="P4733"/>
  <c r="O4733"/>
  <c r="U4733" s="1"/>
  <c r="N4733"/>
  <c r="M4733"/>
  <c r="Y4733" s="1"/>
  <c r="L4733"/>
  <c r="K4733"/>
  <c r="Q3965"/>
  <c r="P3965"/>
  <c r="O3965"/>
  <c r="U3965" s="1"/>
  <c r="N3965"/>
  <c r="M3965"/>
  <c r="Y3965" s="1"/>
  <c r="L3965"/>
  <c r="K3965"/>
  <c r="Q3348"/>
  <c r="P3348"/>
  <c r="O3348"/>
  <c r="U3348" s="1"/>
  <c r="N3348"/>
  <c r="M3348"/>
  <c r="Y3348" s="1"/>
  <c r="L3348"/>
  <c r="K3348"/>
  <c r="Q2877"/>
  <c r="P2877"/>
  <c r="O2877"/>
  <c r="U2877" s="1"/>
  <c r="N2877"/>
  <c r="M2877"/>
  <c r="Y2877" s="1"/>
  <c r="L2877"/>
  <c r="K2877"/>
  <c r="Q2559"/>
  <c r="P2559"/>
  <c r="O2559"/>
  <c r="U2559" s="1"/>
  <c r="N2559"/>
  <c r="M2559"/>
  <c r="Y2559" s="1"/>
  <c r="L2559"/>
  <c r="K2559"/>
  <c r="Q2364"/>
  <c r="P2364"/>
  <c r="O2364"/>
  <c r="U2364" s="1"/>
  <c r="N2364"/>
  <c r="M2364"/>
  <c r="Y2364" s="1"/>
  <c r="L2364"/>
  <c r="K2364"/>
  <c r="Q2287"/>
  <c r="P2287"/>
  <c r="O2287"/>
  <c r="U2287" s="1"/>
  <c r="N2287"/>
  <c r="M2287"/>
  <c r="Y2287" s="1"/>
  <c r="L2287"/>
  <c r="K2287"/>
  <c r="Q2334"/>
  <c r="P2334"/>
  <c r="O2334"/>
  <c r="U2334" s="1"/>
  <c r="N2334"/>
  <c r="M2334"/>
  <c r="Y2334" s="1"/>
  <c r="L2334"/>
  <c r="K2334"/>
  <c r="Q2492"/>
  <c r="P2492"/>
  <c r="O2492"/>
  <c r="U2492" s="1"/>
  <c r="N2492"/>
  <c r="M2492"/>
  <c r="Y2492" s="1"/>
  <c r="L2492"/>
  <c r="K2492"/>
  <c r="Q2779"/>
  <c r="P2779"/>
  <c r="O2779"/>
  <c r="U2779" s="1"/>
  <c r="N2779"/>
  <c r="M2779"/>
  <c r="Y2779" s="1"/>
  <c r="L2779"/>
  <c r="K2779"/>
  <c r="Q3212"/>
  <c r="P3212"/>
  <c r="O3212"/>
  <c r="U3212" s="1"/>
  <c r="N3212"/>
  <c r="M3212"/>
  <c r="Y3212" s="1"/>
  <c r="L3212"/>
  <c r="K3212"/>
  <c r="Q3797"/>
  <c r="P3797"/>
  <c r="O3797"/>
  <c r="U3797" s="1"/>
  <c r="N3797"/>
  <c r="M3797"/>
  <c r="Y3797" s="1"/>
  <c r="L3797"/>
  <c r="K3797"/>
  <c r="Q4532"/>
  <c r="P4532"/>
  <c r="O4532"/>
  <c r="U4532" s="1"/>
  <c r="N4532"/>
  <c r="M4532"/>
  <c r="Y4532" s="1"/>
  <c r="L4532"/>
  <c r="K4532"/>
  <c r="Q5417"/>
  <c r="P5417"/>
  <c r="O5417"/>
  <c r="U5417" s="1"/>
  <c r="N5417"/>
  <c r="M5417"/>
  <c r="Y5417" s="1"/>
  <c r="L5417"/>
  <c r="K5417"/>
  <c r="Q6463"/>
  <c r="P6463"/>
  <c r="O6463"/>
  <c r="U6463" s="1"/>
  <c r="N6463"/>
  <c r="M6463"/>
  <c r="Y6463" s="1"/>
  <c r="L6463"/>
  <c r="K6463"/>
  <c r="Q6470"/>
  <c r="P6470"/>
  <c r="O6470"/>
  <c r="U6470" s="1"/>
  <c r="N6470"/>
  <c r="M6470"/>
  <c r="Y6470" s="1"/>
  <c r="L6470"/>
  <c r="K6470"/>
  <c r="Q5380"/>
  <c r="P5380"/>
  <c r="O5380"/>
  <c r="U5380" s="1"/>
  <c r="N5380"/>
  <c r="M5380"/>
  <c r="Y5380" s="1"/>
  <c r="L5380"/>
  <c r="K5380"/>
  <c r="Q4451"/>
  <c r="P4451"/>
  <c r="O4451"/>
  <c r="U4451" s="1"/>
  <c r="N4451"/>
  <c r="M4451"/>
  <c r="Y4451" s="1"/>
  <c r="L4451"/>
  <c r="K4451"/>
  <c r="Q3695"/>
  <c r="P3695"/>
  <c r="O3695"/>
  <c r="U3695" s="1"/>
  <c r="N3695"/>
  <c r="M3695"/>
  <c r="Y3695" s="1"/>
  <c r="L3695"/>
  <c r="K3695"/>
  <c r="Q3081"/>
  <c r="P3081"/>
  <c r="O3081"/>
  <c r="U3081" s="1"/>
  <c r="N3081"/>
  <c r="M3081"/>
  <c r="Y3081" s="1"/>
  <c r="L3081"/>
  <c r="K3081"/>
  <c r="Q2640"/>
  <c r="P2640"/>
  <c r="O2640"/>
  <c r="U2640" s="1"/>
  <c r="N2640"/>
  <c r="M2640"/>
  <c r="Y2640" s="1"/>
  <c r="L2640"/>
  <c r="K2640"/>
  <c r="Q2315"/>
  <c r="P2315"/>
  <c r="O2315"/>
  <c r="U2315" s="1"/>
  <c r="N2315"/>
  <c r="M2315"/>
  <c r="Y2315" s="1"/>
  <c r="L2315"/>
  <c r="K2315"/>
  <c r="Q2131"/>
  <c r="P2131"/>
  <c r="O2131"/>
  <c r="U2131" s="1"/>
  <c r="N2131"/>
  <c r="M2131"/>
  <c r="Y2131" s="1"/>
  <c r="L2131"/>
  <c r="K2131"/>
  <c r="Q2047"/>
  <c r="P2047"/>
  <c r="O2047"/>
  <c r="U2047" s="1"/>
  <c r="N2047"/>
  <c r="M2047"/>
  <c r="Y2047" s="1"/>
  <c r="L2047"/>
  <c r="K2047"/>
  <c r="Q2094"/>
  <c r="P2094"/>
  <c r="O2094"/>
  <c r="U2094" s="1"/>
  <c r="N2094"/>
  <c r="M2094"/>
  <c r="Y2094" s="1"/>
  <c r="L2094"/>
  <c r="K2094"/>
  <c r="Q2254"/>
  <c r="P2254"/>
  <c r="O2254"/>
  <c r="U2254" s="1"/>
  <c r="N2254"/>
  <c r="M2254"/>
  <c r="Y2254" s="1"/>
  <c r="L2254"/>
  <c r="K2254"/>
  <c r="Q2537"/>
  <c r="P2537"/>
  <c r="O2537"/>
  <c r="U2537" s="1"/>
  <c r="N2537"/>
  <c r="M2537"/>
  <c r="Y2537" s="1"/>
  <c r="L2537"/>
  <c r="K2537"/>
  <c r="Q2955"/>
  <c r="P2955"/>
  <c r="O2955"/>
  <c r="U2955" s="1"/>
  <c r="N2955"/>
  <c r="M2955"/>
  <c r="Y2955" s="1"/>
  <c r="L2955"/>
  <c r="K2955"/>
  <c r="Q3524"/>
  <c r="P3524"/>
  <c r="O3524"/>
  <c r="U3524" s="1"/>
  <c r="N3524"/>
  <c r="M3524"/>
  <c r="Y3524" s="1"/>
  <c r="L3524"/>
  <c r="K3524"/>
  <c r="Q4249"/>
  <c r="P4249"/>
  <c r="O4249"/>
  <c r="U4249" s="1"/>
  <c r="N4249"/>
  <c r="M4249"/>
  <c r="Y4249" s="1"/>
  <c r="L4249"/>
  <c r="K4249"/>
  <c r="Q5138"/>
  <c r="P5138"/>
  <c r="O5138"/>
  <c r="U5138" s="1"/>
  <c r="N5138"/>
  <c r="M5138"/>
  <c r="Y5138" s="1"/>
  <c r="L5138"/>
  <c r="K5138"/>
  <c r="Q6185"/>
  <c r="P6185"/>
  <c r="O6185"/>
  <c r="U6185" s="1"/>
  <c r="N6185"/>
  <c r="M6185"/>
  <c r="Y6185" s="1"/>
  <c r="L6185"/>
  <c r="K6185"/>
  <c r="Q7416"/>
  <c r="P7416"/>
  <c r="O7416"/>
  <c r="U7416" s="1"/>
  <c r="N7416"/>
  <c r="M7416"/>
  <c r="Y7416" s="1"/>
  <c r="L7416"/>
  <c r="K7416"/>
  <c r="Q6205"/>
  <c r="P6205"/>
  <c r="O6205"/>
  <c r="U6205" s="1"/>
  <c r="N6205"/>
  <c r="M6205"/>
  <c r="Y6205" s="1"/>
  <c r="L6205"/>
  <c r="K6205"/>
  <c r="Q5117"/>
  <c r="P5117"/>
  <c r="O5117"/>
  <c r="U5117" s="1"/>
  <c r="N5117"/>
  <c r="M5117"/>
  <c r="Y5117" s="1"/>
  <c r="L5117"/>
  <c r="K5117"/>
  <c r="Q4198"/>
  <c r="P4198"/>
  <c r="O4198"/>
  <c r="U4198" s="1"/>
  <c r="N4198"/>
  <c r="M4198"/>
  <c r="Y4198" s="1"/>
  <c r="L4198"/>
  <c r="K4198"/>
  <c r="Q3432"/>
  <c r="P3432"/>
  <c r="O3432"/>
  <c r="U3432" s="1"/>
  <c r="N3432"/>
  <c r="M3432"/>
  <c r="Y3432" s="1"/>
  <c r="L3432"/>
  <c r="K3432"/>
  <c r="Q2839"/>
  <c r="P2839"/>
  <c r="O2839"/>
  <c r="U2839" s="1"/>
  <c r="N2839"/>
  <c r="M2839"/>
  <c r="Y2839" s="1"/>
  <c r="L2839"/>
  <c r="K2839"/>
  <c r="Q2402"/>
  <c r="P2402"/>
  <c r="O2402"/>
  <c r="U2402" s="1"/>
  <c r="N2402"/>
  <c r="M2402"/>
  <c r="Y2402" s="1"/>
  <c r="L2402"/>
  <c r="K2402"/>
  <c r="Q2090"/>
  <c r="P2090"/>
  <c r="O2090"/>
  <c r="U2090" s="1"/>
  <c r="N2090"/>
  <c r="M2090"/>
  <c r="Y2090" s="1"/>
  <c r="L2090"/>
  <c r="K2090"/>
  <c r="Q1914"/>
  <c r="P1914"/>
  <c r="O1914"/>
  <c r="U1914" s="1"/>
  <c r="N1914"/>
  <c r="M1914"/>
  <c r="Y1914" s="1"/>
  <c r="L1914"/>
  <c r="K1914"/>
  <c r="Q1843"/>
  <c r="P1843"/>
  <c r="O1843"/>
  <c r="U1843" s="1"/>
  <c r="N1843"/>
  <c r="M1843"/>
  <c r="Y1843" s="1"/>
  <c r="L1843"/>
  <c r="K1843"/>
  <c r="Q1892"/>
  <c r="P1892"/>
  <c r="O1892"/>
  <c r="U1892" s="1"/>
  <c r="N1892"/>
  <c r="M1892"/>
  <c r="Y1892" s="1"/>
  <c r="L1892"/>
  <c r="K1892"/>
  <c r="Q2029"/>
  <c r="P2029"/>
  <c r="O2029"/>
  <c r="U2029" s="1"/>
  <c r="N2029"/>
  <c r="M2029"/>
  <c r="Y2029" s="1"/>
  <c r="L2029"/>
  <c r="K2029"/>
  <c r="Q2307"/>
  <c r="P2307"/>
  <c r="O2307"/>
  <c r="U2307" s="1"/>
  <c r="N2307"/>
  <c r="M2307"/>
  <c r="Y2307" s="1"/>
  <c r="L2307"/>
  <c r="K2307"/>
  <c r="Q2715"/>
  <c r="P2715"/>
  <c r="O2715"/>
  <c r="U2715" s="1"/>
  <c r="N2715"/>
  <c r="M2715"/>
  <c r="Y2715" s="1"/>
  <c r="L2715"/>
  <c r="K2715"/>
  <c r="Q3276"/>
  <c r="P3276"/>
  <c r="O3276"/>
  <c r="U3276" s="1"/>
  <c r="N3276"/>
  <c r="M3276"/>
  <c r="Y3276" s="1"/>
  <c r="L3276"/>
  <c r="K3276"/>
  <c r="Q3989"/>
  <c r="P3989"/>
  <c r="O3989"/>
  <c r="U3989" s="1"/>
  <c r="N3989"/>
  <c r="M3989"/>
  <c r="Y3989" s="1"/>
  <c r="L3989"/>
  <c r="K3989"/>
  <c r="Q4864"/>
  <c r="P4864"/>
  <c r="O4864"/>
  <c r="U4864" s="1"/>
  <c r="N4864"/>
  <c r="M4864"/>
  <c r="Y4864" s="1"/>
  <c r="L4864"/>
  <c r="K4864"/>
  <c r="Q5912"/>
  <c r="P5912"/>
  <c r="O5912"/>
  <c r="U5912" s="1"/>
  <c r="N5912"/>
  <c r="M5912"/>
  <c r="Y5912" s="1"/>
  <c r="L5912"/>
  <c r="K5912"/>
  <c r="Q7169"/>
  <c r="P7169"/>
  <c r="O7169"/>
  <c r="U7169" s="1"/>
  <c r="N7169"/>
  <c r="M7169"/>
  <c r="Y7169" s="1"/>
  <c r="L7169"/>
  <c r="K7169"/>
  <c r="Q5939"/>
  <c r="P5939"/>
  <c r="O5939"/>
  <c r="U5939" s="1"/>
  <c r="N5939"/>
  <c r="M5939"/>
  <c r="Y5939" s="1"/>
  <c r="L5939"/>
  <c r="K5939"/>
  <c r="Q4866"/>
  <c r="P4866"/>
  <c r="O4866"/>
  <c r="U4866" s="1"/>
  <c r="N4866"/>
  <c r="M4866"/>
  <c r="Y4866" s="1"/>
  <c r="L4866"/>
  <c r="K4866"/>
  <c r="Q3955"/>
  <c r="P3955"/>
  <c r="O3955"/>
  <c r="U3955" s="1"/>
  <c r="N3955"/>
  <c r="M3955"/>
  <c r="Y3955" s="1"/>
  <c r="L3955"/>
  <c r="K3955"/>
  <c r="Q3206"/>
  <c r="P3206"/>
  <c r="O3206"/>
  <c r="U3206" s="1"/>
  <c r="N3206"/>
  <c r="M3206"/>
  <c r="Y3206" s="1"/>
  <c r="L3206"/>
  <c r="K3206"/>
  <c r="Q2630"/>
  <c r="P2630"/>
  <c r="O2630"/>
  <c r="U2630" s="1"/>
  <c r="N2630"/>
  <c r="M2630"/>
  <c r="Y2630" s="1"/>
  <c r="L2630"/>
  <c r="K2630"/>
  <c r="Q2191"/>
  <c r="P2191"/>
  <c r="O2191"/>
  <c r="U2191" s="1"/>
  <c r="N2191"/>
  <c r="M2191"/>
  <c r="Y2191" s="1"/>
  <c r="L2191"/>
  <c r="K2191"/>
  <c r="Q1900"/>
  <c r="P1900"/>
  <c r="O1900"/>
  <c r="U1900" s="1"/>
  <c r="N1900"/>
  <c r="M1900"/>
  <c r="Y1900" s="1"/>
  <c r="L1900"/>
  <c r="K1900"/>
  <c r="Q1719"/>
  <c r="P1719"/>
  <c r="O1719"/>
  <c r="U1719" s="1"/>
  <c r="N1719"/>
  <c r="M1719"/>
  <c r="Y1719" s="1"/>
  <c r="L1719"/>
  <c r="K1719"/>
  <c r="Q1648"/>
  <c r="P1648"/>
  <c r="O1648"/>
  <c r="U1648" s="1"/>
  <c r="N1648"/>
  <c r="M1648"/>
  <c r="Y1648" s="1"/>
  <c r="L1648"/>
  <c r="K1648"/>
  <c r="Q1691"/>
  <c r="P1691"/>
  <c r="O1691"/>
  <c r="U1691" s="1"/>
  <c r="N1691"/>
  <c r="M1691"/>
  <c r="Y1691" s="1"/>
  <c r="L1691"/>
  <c r="K1691"/>
  <c r="Q1838"/>
  <c r="P1838"/>
  <c r="O1838"/>
  <c r="U1838" s="1"/>
  <c r="N1838"/>
  <c r="M1838"/>
  <c r="Y1838" s="1"/>
  <c r="L1838"/>
  <c r="K1838"/>
  <c r="Q2105"/>
  <c r="P2105"/>
  <c r="O2105"/>
  <c r="U2105" s="1"/>
  <c r="N2105"/>
  <c r="M2105"/>
  <c r="Y2105" s="1"/>
  <c r="L2105"/>
  <c r="K2105"/>
  <c r="Q2497"/>
  <c r="P2497"/>
  <c r="O2497"/>
  <c r="U2497" s="1"/>
  <c r="N2497"/>
  <c r="M2497"/>
  <c r="Y2497" s="1"/>
  <c r="L2497"/>
  <c r="K2497"/>
  <c r="Q3032"/>
  <c r="P3032"/>
  <c r="O3032"/>
  <c r="U3032" s="1"/>
  <c r="N3032"/>
  <c r="M3032"/>
  <c r="Y3032" s="1"/>
  <c r="L3032"/>
  <c r="K3032"/>
  <c r="Q3752"/>
  <c r="P3752"/>
  <c r="O3752"/>
  <c r="U3752" s="1"/>
  <c r="N3752"/>
  <c r="M3752"/>
  <c r="Y3752" s="1"/>
  <c r="L3752"/>
  <c r="K3752"/>
  <c r="Q4617"/>
  <c r="P4617"/>
  <c r="O4617"/>
  <c r="U4617" s="1"/>
  <c r="N4617"/>
  <c r="M4617"/>
  <c r="Y4617" s="1"/>
  <c r="L4617"/>
  <c r="K4617"/>
  <c r="Q6934"/>
  <c r="P6934"/>
  <c r="O6934"/>
  <c r="U6934" s="1"/>
  <c r="N6934"/>
  <c r="M6934"/>
  <c r="Y6934" s="1"/>
  <c r="L6934"/>
  <c r="K6934"/>
  <c r="Q5709"/>
  <c r="P5709"/>
  <c r="O5709"/>
  <c r="U5709" s="1"/>
  <c r="N5709"/>
  <c r="M5709"/>
  <c r="Y5709" s="1"/>
  <c r="L5709"/>
  <c r="K5709"/>
  <c r="Q4635"/>
  <c r="P4635"/>
  <c r="O4635"/>
  <c r="U4635" s="1"/>
  <c r="N4635"/>
  <c r="M4635"/>
  <c r="Y4635" s="1"/>
  <c r="L4635"/>
  <c r="K4635"/>
  <c r="Q3736"/>
  <c r="P3736"/>
  <c r="O3736"/>
  <c r="U3736" s="1"/>
  <c r="N3736"/>
  <c r="M3736"/>
  <c r="Y3736" s="1"/>
  <c r="L3736"/>
  <c r="K3736"/>
  <c r="Q2988"/>
  <c r="P2988"/>
  <c r="O2988"/>
  <c r="U2988" s="1"/>
  <c r="N2988"/>
  <c r="M2988"/>
  <c r="Y2988" s="1"/>
  <c r="L2988"/>
  <c r="K2988"/>
  <c r="Q2421"/>
  <c r="P2421"/>
  <c r="O2421"/>
  <c r="U2421" s="1"/>
  <c r="N2421"/>
  <c r="M2421"/>
  <c r="Y2421" s="1"/>
  <c r="L2421"/>
  <c r="K2421"/>
  <c r="Q2001"/>
  <c r="P2001"/>
  <c r="O2001"/>
  <c r="U2001" s="1"/>
  <c r="N2001"/>
  <c r="M2001"/>
  <c r="Y2001" s="1"/>
  <c r="L2001"/>
  <c r="K2001"/>
  <c r="Q1715"/>
  <c r="P1715"/>
  <c r="O1715"/>
  <c r="U1715" s="1"/>
  <c r="N1715"/>
  <c r="M1715"/>
  <c r="Y1715" s="1"/>
  <c r="L1715"/>
  <c r="K1715"/>
  <c r="Q1549"/>
  <c r="P1549"/>
  <c r="O1549"/>
  <c r="U1549" s="1"/>
  <c r="N1549"/>
  <c r="M1549"/>
  <c r="Y1549" s="1"/>
  <c r="L1549"/>
  <c r="K1549"/>
  <c r="Q1486"/>
  <c r="P1486"/>
  <c r="O1486"/>
  <c r="U1486" s="1"/>
  <c r="N1486"/>
  <c r="M1486"/>
  <c r="Y1486" s="1"/>
  <c r="L1486"/>
  <c r="K1486"/>
  <c r="Q1520"/>
  <c r="P1520"/>
  <c r="O1520"/>
  <c r="U1520" s="1"/>
  <c r="N1520"/>
  <c r="M1520"/>
  <c r="Y1520" s="1"/>
  <c r="L1520"/>
  <c r="K1520"/>
  <c r="Q1661"/>
  <c r="P1661"/>
  <c r="O1661"/>
  <c r="U1661" s="1"/>
  <c r="N1661"/>
  <c r="M1661"/>
  <c r="Y1661" s="1"/>
  <c r="L1661"/>
  <c r="K1661"/>
  <c r="Q1923"/>
  <c r="P1923"/>
  <c r="O1923"/>
  <c r="U1923" s="1"/>
  <c r="N1923"/>
  <c r="M1923"/>
  <c r="Y1923" s="1"/>
  <c r="L1923"/>
  <c r="K1923"/>
  <c r="Q2301"/>
  <c r="P2301"/>
  <c r="O2301"/>
  <c r="U2301" s="1"/>
  <c r="N2301"/>
  <c r="M2301"/>
  <c r="Y2301" s="1"/>
  <c r="L2301"/>
  <c r="K2301"/>
  <c r="Q2832"/>
  <c r="P2832"/>
  <c r="O2832"/>
  <c r="U2832" s="1"/>
  <c r="N2832"/>
  <c r="M2832"/>
  <c r="Y2832" s="1"/>
  <c r="L2832"/>
  <c r="K2832"/>
  <c r="Q3530"/>
  <c r="P3530"/>
  <c r="O3530"/>
  <c r="U3530" s="1"/>
  <c r="N3530"/>
  <c r="M3530"/>
  <c r="Y3530" s="1"/>
  <c r="L3530"/>
  <c r="K3530"/>
  <c r="Q4381"/>
  <c r="P4381"/>
  <c r="O4381"/>
  <c r="U4381" s="1"/>
  <c r="N4381"/>
  <c r="M4381"/>
  <c r="Y4381" s="1"/>
  <c r="L4381"/>
  <c r="K4381"/>
  <c r="Q6724"/>
  <c r="P6724"/>
  <c r="O6724"/>
  <c r="U6724" s="1"/>
  <c r="N6724"/>
  <c r="M6724"/>
  <c r="Y6724" s="1"/>
  <c r="L6724"/>
  <c r="K6724"/>
  <c r="Q5490"/>
  <c r="P5490"/>
  <c r="O5490"/>
  <c r="U5490" s="1"/>
  <c r="N5490"/>
  <c r="M5490"/>
  <c r="Y5490" s="1"/>
  <c r="L5490"/>
  <c r="K5490"/>
  <c r="Q4423"/>
  <c r="P4423"/>
  <c r="O4423"/>
  <c r="U4423" s="1"/>
  <c r="N4423"/>
  <c r="M4423"/>
  <c r="Y4423" s="1"/>
  <c r="L4423"/>
  <c r="K4423"/>
  <c r="Q3531"/>
  <c r="P3531"/>
  <c r="O3531"/>
  <c r="U3531" s="1"/>
  <c r="N3531"/>
  <c r="M3531"/>
  <c r="Y3531" s="1"/>
  <c r="L3531"/>
  <c r="K3531"/>
  <c r="Q2806"/>
  <c r="P2806"/>
  <c r="O2806"/>
  <c r="U2806" s="1"/>
  <c r="N2806"/>
  <c r="M2806"/>
  <c r="Y2806" s="1"/>
  <c r="L2806"/>
  <c r="K2806"/>
  <c r="Q2246"/>
  <c r="P2246"/>
  <c r="O2246"/>
  <c r="U2246" s="1"/>
  <c r="N2246"/>
  <c r="M2246"/>
  <c r="Y2246" s="1"/>
  <c r="L2246"/>
  <c r="K2246"/>
  <c r="Q1830"/>
  <c r="P1830"/>
  <c r="O1830"/>
  <c r="U1830" s="1"/>
  <c r="N1830"/>
  <c r="M1830"/>
  <c r="Y1830" s="1"/>
  <c r="L1830"/>
  <c r="K1830"/>
  <c r="Q1553"/>
  <c r="P1553"/>
  <c r="O1553"/>
  <c r="U1553" s="1"/>
  <c r="N1553"/>
  <c r="M1553"/>
  <c r="Y1553" s="1"/>
  <c r="L1553"/>
  <c r="K1553"/>
  <c r="Q1391"/>
  <c r="P1391"/>
  <c r="O1391"/>
  <c r="U1391" s="1"/>
  <c r="N1391"/>
  <c r="M1391"/>
  <c r="Y1391" s="1"/>
  <c r="L1391"/>
  <c r="K1391"/>
  <c r="Q1334"/>
  <c r="P1334"/>
  <c r="O1334"/>
  <c r="U1334" s="1"/>
  <c r="N1334"/>
  <c r="M1334"/>
  <c r="Y1334" s="1"/>
  <c r="L1334"/>
  <c r="K1334"/>
  <c r="Q1366"/>
  <c r="P1366"/>
  <c r="O1366"/>
  <c r="U1366" s="1"/>
  <c r="N1366"/>
  <c r="M1366"/>
  <c r="Y1366" s="1"/>
  <c r="L1366"/>
  <c r="K1366"/>
  <c r="Q1511"/>
  <c r="P1511"/>
  <c r="O1511"/>
  <c r="U1511" s="1"/>
  <c r="N1511"/>
  <c r="M1511"/>
  <c r="Y1511" s="1"/>
  <c r="L1511"/>
  <c r="K1511"/>
  <c r="Q1750"/>
  <c r="P1750"/>
  <c r="O1750"/>
  <c r="U1750" s="1"/>
  <c r="N1750"/>
  <c r="M1750"/>
  <c r="Y1750" s="1"/>
  <c r="L1750"/>
  <c r="K1750"/>
  <c r="Q2130"/>
  <c r="P2130"/>
  <c r="O2130"/>
  <c r="U2130" s="1"/>
  <c r="N2130"/>
  <c r="M2130"/>
  <c r="Y2130" s="1"/>
  <c r="L2130"/>
  <c r="K2130"/>
  <c r="Q2654"/>
  <c r="P2654"/>
  <c r="O2654"/>
  <c r="U2654" s="1"/>
  <c r="N2654"/>
  <c r="M2654"/>
  <c r="Y2654" s="1"/>
  <c r="L2654"/>
  <c r="K2654"/>
  <c r="Q3328"/>
  <c r="P3328"/>
  <c r="O3328"/>
  <c r="U3328" s="1"/>
  <c r="N3328"/>
  <c r="M3328"/>
  <c r="Y3328" s="1"/>
  <c r="L3328"/>
  <c r="K3328"/>
  <c r="Q4175"/>
  <c r="P4175"/>
  <c r="O4175"/>
  <c r="U4175" s="1"/>
  <c r="N4175"/>
  <c r="M4175"/>
  <c r="Y4175" s="1"/>
  <c r="L4175"/>
  <c r="K4175"/>
  <c r="Q6519"/>
  <c r="P6519"/>
  <c r="O6519"/>
  <c r="U6519" s="1"/>
  <c r="N6519"/>
  <c r="M6519"/>
  <c r="Y6519" s="1"/>
  <c r="L6519"/>
  <c r="K6519"/>
  <c r="Q5291"/>
  <c r="P5291"/>
  <c r="O5291"/>
  <c r="U5291" s="1"/>
  <c r="N5291"/>
  <c r="M5291"/>
  <c r="Y5291" s="1"/>
  <c r="L5291"/>
  <c r="K5291"/>
  <c r="Q4234"/>
  <c r="P4234"/>
  <c r="O4234"/>
  <c r="U4234" s="1"/>
  <c r="N4234"/>
  <c r="M4234"/>
  <c r="Y4234" s="1"/>
  <c r="L4234"/>
  <c r="K4234"/>
  <c r="Q3339"/>
  <c r="P3339"/>
  <c r="O3339"/>
  <c r="U3339" s="1"/>
  <c r="N3339"/>
  <c r="M3339"/>
  <c r="Y3339" s="1"/>
  <c r="L3339"/>
  <c r="K3339"/>
  <c r="Q2635"/>
  <c r="P2635"/>
  <c r="O2635"/>
  <c r="U2635" s="1"/>
  <c r="N2635"/>
  <c r="M2635"/>
  <c r="Y2635" s="1"/>
  <c r="L2635"/>
  <c r="K2635"/>
  <c r="Q2074"/>
  <c r="P2074"/>
  <c r="O2074"/>
  <c r="U2074" s="1"/>
  <c r="N2074"/>
  <c r="M2074"/>
  <c r="Y2074" s="1"/>
  <c r="L2074"/>
  <c r="K2074"/>
  <c r="Q1685"/>
  <c r="P1685"/>
  <c r="O1685"/>
  <c r="U1685" s="1"/>
  <c r="N1685"/>
  <c r="M1685"/>
  <c r="Y1685" s="1"/>
  <c r="L1685"/>
  <c r="K1685"/>
  <c r="Q1411"/>
  <c r="P1411"/>
  <c r="O1411"/>
  <c r="U1411" s="1"/>
  <c r="N1411"/>
  <c r="M1411"/>
  <c r="Y1411" s="1"/>
  <c r="L1411"/>
  <c r="K1411"/>
  <c r="Q1257"/>
  <c r="P1257"/>
  <c r="O1257"/>
  <c r="U1257" s="1"/>
  <c r="N1257"/>
  <c r="M1257"/>
  <c r="Y1257" s="1"/>
  <c r="L1257"/>
  <c r="K1257"/>
  <c r="Q1197"/>
  <c r="P1197"/>
  <c r="O1197"/>
  <c r="U1197" s="1"/>
  <c r="N1197"/>
  <c r="M1197"/>
  <c r="Y1197" s="1"/>
  <c r="L1197"/>
  <c r="K1197"/>
  <c r="Q1234"/>
  <c r="P1234"/>
  <c r="O1234"/>
  <c r="U1234" s="1"/>
  <c r="N1234"/>
  <c r="M1234"/>
  <c r="Y1234" s="1"/>
  <c r="L1234"/>
  <c r="K1234"/>
  <c r="Q1359"/>
  <c r="P1359"/>
  <c r="O1359"/>
  <c r="U1359" s="1"/>
  <c r="N1359"/>
  <c r="M1359"/>
  <c r="Y1359" s="1"/>
  <c r="L1359"/>
  <c r="K1359"/>
  <c r="Q1600"/>
  <c r="P1600"/>
  <c r="O1600"/>
  <c r="U1600" s="1"/>
  <c r="N1600"/>
  <c r="M1600"/>
  <c r="Y1600" s="1"/>
  <c r="L1600"/>
  <c r="K1600"/>
  <c r="Q1970"/>
  <c r="P1970"/>
  <c r="O1970"/>
  <c r="U1970" s="1"/>
  <c r="N1970"/>
  <c r="M1970"/>
  <c r="Y1970" s="1"/>
  <c r="L1970"/>
  <c r="K1970"/>
  <c r="Q2466"/>
  <c r="P2466"/>
  <c r="O2466"/>
  <c r="U2466" s="1"/>
  <c r="N2466"/>
  <c r="M2466"/>
  <c r="Y2466" s="1"/>
  <c r="L2466"/>
  <c r="K2466"/>
  <c r="Q3152"/>
  <c r="P3152"/>
  <c r="O3152"/>
  <c r="U3152" s="1"/>
  <c r="N3152"/>
  <c r="M3152"/>
  <c r="Y3152" s="1"/>
  <c r="L3152"/>
  <c r="K3152"/>
  <c r="Q3988"/>
  <c r="P3988"/>
  <c r="O3988"/>
  <c r="U3988" s="1"/>
  <c r="N3988"/>
  <c r="M3988"/>
  <c r="Y3988" s="1"/>
  <c r="L3988"/>
  <c r="K3988"/>
  <c r="Q6336"/>
  <c r="P6336"/>
  <c r="O6336"/>
  <c r="U6336" s="1"/>
  <c r="N6336"/>
  <c r="M6336"/>
  <c r="Y6336" s="1"/>
  <c r="L6336"/>
  <c r="K6336"/>
  <c r="Q5114"/>
  <c r="P5114"/>
  <c r="O5114"/>
  <c r="U5114" s="1"/>
  <c r="N5114"/>
  <c r="M5114"/>
  <c r="Y5114" s="1"/>
  <c r="L5114"/>
  <c r="K5114"/>
  <c r="Q4048"/>
  <c r="P4048"/>
  <c r="O4048"/>
  <c r="U4048" s="1"/>
  <c r="N4048"/>
  <c r="M4048"/>
  <c r="Y4048" s="1"/>
  <c r="L4048"/>
  <c r="K4048"/>
  <c r="Q3174"/>
  <c r="P3174"/>
  <c r="O3174"/>
  <c r="U3174" s="1"/>
  <c r="N3174"/>
  <c r="M3174"/>
  <c r="Y3174" s="1"/>
  <c r="L3174"/>
  <c r="K3174"/>
  <c r="Q2465"/>
  <c r="P2465"/>
  <c r="O2465"/>
  <c r="U2465" s="1"/>
  <c r="N2465"/>
  <c r="M2465"/>
  <c r="Y2465" s="1"/>
  <c r="L2465"/>
  <c r="K2465"/>
  <c r="Q1939"/>
  <c r="P1939"/>
  <c r="O1939"/>
  <c r="U1939" s="1"/>
  <c r="N1939"/>
  <c r="M1939"/>
  <c r="Y1939" s="1"/>
  <c r="L1939"/>
  <c r="K1939"/>
  <c r="Q1551"/>
  <c r="P1551"/>
  <c r="O1551"/>
  <c r="U1551" s="1"/>
  <c r="N1551"/>
  <c r="M1551"/>
  <c r="Y1551" s="1"/>
  <c r="L1551"/>
  <c r="K1551"/>
  <c r="Q1295"/>
  <c r="P1295"/>
  <c r="O1295"/>
  <c r="U1295" s="1"/>
  <c r="N1295"/>
  <c r="M1295"/>
  <c r="Y1295" s="1"/>
  <c r="L1295"/>
  <c r="K1295"/>
  <c r="Q1139"/>
  <c r="P1139"/>
  <c r="O1139"/>
  <c r="U1139" s="1"/>
  <c r="N1139"/>
  <c r="M1139"/>
  <c r="Y1139" s="1"/>
  <c r="L1139"/>
  <c r="K1139"/>
  <c r="Q1075"/>
  <c r="P1075"/>
  <c r="O1075"/>
  <c r="U1075" s="1"/>
  <c r="N1075"/>
  <c r="M1075"/>
  <c r="Y1075" s="1"/>
  <c r="L1075"/>
  <c r="K1075"/>
  <c r="Q1119"/>
  <c r="P1119"/>
  <c r="O1119"/>
  <c r="U1119" s="1"/>
  <c r="N1119"/>
  <c r="M1119"/>
  <c r="Y1119" s="1"/>
  <c r="L1119"/>
  <c r="K1119"/>
  <c r="Q1244"/>
  <c r="P1244"/>
  <c r="O1244"/>
  <c r="U1244" s="1"/>
  <c r="N1244"/>
  <c r="M1244"/>
  <c r="Y1244" s="1"/>
  <c r="L1244"/>
  <c r="K1244"/>
  <c r="Q1472"/>
  <c r="P1472"/>
  <c r="O1472"/>
  <c r="U1472" s="1"/>
  <c r="N1472"/>
  <c r="M1472"/>
  <c r="Y1472" s="1"/>
  <c r="L1472"/>
  <c r="K1472"/>
  <c r="Q1817"/>
  <c r="P1817"/>
  <c r="O1817"/>
  <c r="U1817" s="1"/>
  <c r="N1817"/>
  <c r="M1817"/>
  <c r="Y1817" s="1"/>
  <c r="L1817"/>
  <c r="K1817"/>
  <c r="Q2322"/>
  <c r="P2322"/>
  <c r="O2322"/>
  <c r="U2322" s="1"/>
  <c r="N2322"/>
  <c r="M2322"/>
  <c r="Y2322" s="1"/>
  <c r="L2322"/>
  <c r="K2322"/>
  <c r="Q2975"/>
  <c r="P2975"/>
  <c r="O2975"/>
  <c r="U2975" s="1"/>
  <c r="N2975"/>
  <c r="M2975"/>
  <c r="Y2975" s="1"/>
  <c r="L2975"/>
  <c r="K2975"/>
  <c r="Q3817"/>
  <c r="P3817"/>
  <c r="O3817"/>
  <c r="U3817" s="1"/>
  <c r="N3817"/>
  <c r="M3817"/>
  <c r="Y3817" s="1"/>
  <c r="L3817"/>
  <c r="K3817"/>
  <c r="Q6177"/>
  <c r="P6177"/>
  <c r="O6177"/>
  <c r="U6177" s="1"/>
  <c r="N6177"/>
  <c r="M6177"/>
  <c r="Y6177" s="1"/>
  <c r="L6177"/>
  <c r="K6177"/>
  <c r="Q4946"/>
  <c r="P4946"/>
  <c r="O4946"/>
  <c r="U4946" s="1"/>
  <c r="N4946"/>
  <c r="M4946"/>
  <c r="Y4946" s="1"/>
  <c r="L4946"/>
  <c r="K4946"/>
  <c r="Q3909"/>
  <c r="P3909"/>
  <c r="O3909"/>
  <c r="U3909" s="1"/>
  <c r="N3909"/>
  <c r="M3909"/>
  <c r="Y3909" s="1"/>
  <c r="L3909"/>
  <c r="K3909"/>
  <c r="Q3014"/>
  <c r="P3014"/>
  <c r="O3014"/>
  <c r="U3014" s="1"/>
  <c r="N3014"/>
  <c r="M3014"/>
  <c r="Y3014" s="1"/>
  <c r="L3014"/>
  <c r="K3014"/>
  <c r="Q2338"/>
  <c r="P2338"/>
  <c r="O2338"/>
  <c r="U2338" s="1"/>
  <c r="N2338"/>
  <c r="M2338"/>
  <c r="Y2338" s="1"/>
  <c r="L2338"/>
  <c r="K2338"/>
  <c r="Q1800"/>
  <c r="P1800"/>
  <c r="O1800"/>
  <c r="U1800" s="1"/>
  <c r="N1800"/>
  <c r="M1800"/>
  <c r="Y1800" s="1"/>
  <c r="L1800"/>
  <c r="K1800"/>
  <c r="Q1436"/>
  <c r="P1436"/>
  <c r="O1436"/>
  <c r="U1436" s="1"/>
  <c r="N1436"/>
  <c r="M1436"/>
  <c r="Y1436" s="1"/>
  <c r="L1436"/>
  <c r="K1436"/>
  <c r="Q1186"/>
  <c r="P1186"/>
  <c r="O1186"/>
  <c r="U1186" s="1"/>
  <c r="N1186"/>
  <c r="M1186"/>
  <c r="Y1186" s="1"/>
  <c r="L1186"/>
  <c r="K1186"/>
  <c r="Q1029"/>
  <c r="P1029"/>
  <c r="O1029"/>
  <c r="U1029" s="1"/>
  <c r="N1029"/>
  <c r="M1029"/>
  <c r="Y1029" s="1"/>
  <c r="L1029"/>
  <c r="K1029"/>
  <c r="Q974"/>
  <c r="P974"/>
  <c r="O974"/>
  <c r="U974" s="1"/>
  <c r="N974"/>
  <c r="M974"/>
  <c r="Y974" s="1"/>
  <c r="L974"/>
  <c r="K974"/>
  <c r="Q1009"/>
  <c r="P1009"/>
  <c r="O1009"/>
  <c r="U1009" s="1"/>
  <c r="N1009"/>
  <c r="M1009"/>
  <c r="Y1009" s="1"/>
  <c r="L1009"/>
  <c r="K1009"/>
  <c r="Q1135"/>
  <c r="P1135"/>
  <c r="O1135"/>
  <c r="U1135" s="1"/>
  <c r="N1135"/>
  <c r="M1135"/>
  <c r="Y1135" s="1"/>
  <c r="L1135"/>
  <c r="K1135"/>
  <c r="Q1353"/>
  <c r="P1353"/>
  <c r="O1353"/>
  <c r="U1353" s="1"/>
  <c r="N1353"/>
  <c r="M1353"/>
  <c r="Y1353" s="1"/>
  <c r="L1353"/>
  <c r="K1353"/>
  <c r="Q1699"/>
  <c r="P1699"/>
  <c r="O1699"/>
  <c r="U1699" s="1"/>
  <c r="N1699"/>
  <c r="M1699"/>
  <c r="Y1699" s="1"/>
  <c r="L1699"/>
  <c r="K1699"/>
  <c r="Q2183"/>
  <c r="P2183"/>
  <c r="O2183"/>
  <c r="U2183" s="1"/>
  <c r="N2183"/>
  <c r="M2183"/>
  <c r="Y2183" s="1"/>
  <c r="L2183"/>
  <c r="K2183"/>
  <c r="Q2829"/>
  <c r="P2829"/>
  <c r="O2829"/>
  <c r="U2829" s="1"/>
  <c r="N2829"/>
  <c r="M2829"/>
  <c r="Y2829" s="1"/>
  <c r="L2829"/>
  <c r="K2829"/>
  <c r="Q3658"/>
  <c r="P3658"/>
  <c r="O3658"/>
  <c r="U3658" s="1"/>
  <c r="N3658"/>
  <c r="M3658"/>
  <c r="Y3658" s="1"/>
  <c r="L3658"/>
  <c r="K3658"/>
  <c r="Q6011"/>
  <c r="P6011"/>
  <c r="O6011"/>
  <c r="U6011" s="1"/>
  <c r="N6011"/>
  <c r="M6011"/>
  <c r="Y6011" s="1"/>
  <c r="L6011"/>
  <c r="K6011"/>
  <c r="Q4791"/>
  <c r="P4791"/>
  <c r="O4791"/>
  <c r="U4791" s="1"/>
  <c r="N4791"/>
  <c r="M4791"/>
  <c r="Y4791" s="1"/>
  <c r="L4791"/>
  <c r="K4791"/>
  <c r="Q3764"/>
  <c r="P3764"/>
  <c r="O3764"/>
  <c r="U3764" s="1"/>
  <c r="N3764"/>
  <c r="M3764"/>
  <c r="Y3764" s="1"/>
  <c r="L3764"/>
  <c r="K3764"/>
  <c r="Q2884"/>
  <c r="P2884"/>
  <c r="O2884"/>
  <c r="U2884" s="1"/>
  <c r="N2884"/>
  <c r="M2884"/>
  <c r="Y2884" s="1"/>
  <c r="L2884"/>
  <c r="K2884"/>
  <c r="Q2208"/>
  <c r="P2208"/>
  <c r="O2208"/>
  <c r="U2208" s="1"/>
  <c r="N2208"/>
  <c r="M2208"/>
  <c r="Y2208" s="1"/>
  <c r="L2208"/>
  <c r="K2208"/>
  <c r="Q1698"/>
  <c r="P1698"/>
  <c r="O1698"/>
  <c r="U1698" s="1"/>
  <c r="N1698"/>
  <c r="M1698"/>
  <c r="Y1698" s="1"/>
  <c r="L1698"/>
  <c r="K1698"/>
  <c r="Q1332"/>
  <c r="P1332"/>
  <c r="O1332"/>
  <c r="U1332" s="1"/>
  <c r="N1332"/>
  <c r="M1332"/>
  <c r="Y1332" s="1"/>
  <c r="L1332"/>
  <c r="K1332"/>
  <c r="Q1085"/>
  <c r="P1085"/>
  <c r="O1085"/>
  <c r="U1085" s="1"/>
  <c r="N1085"/>
  <c r="M1085"/>
  <c r="Y1085" s="1"/>
  <c r="L1085"/>
  <c r="K1085"/>
  <c r="Q938"/>
  <c r="P938"/>
  <c r="O938"/>
  <c r="U938" s="1"/>
  <c r="N938"/>
  <c r="M938"/>
  <c r="Y938" s="1"/>
  <c r="L938"/>
  <c r="K938"/>
  <c r="Q884"/>
  <c r="P884"/>
  <c r="O884"/>
  <c r="U884" s="1"/>
  <c r="N884"/>
  <c r="M884"/>
  <c r="Y884" s="1"/>
  <c r="L884"/>
  <c r="K884"/>
  <c r="Q916"/>
  <c r="P916"/>
  <c r="O916"/>
  <c r="U916" s="1"/>
  <c r="N916"/>
  <c r="M916"/>
  <c r="Y916" s="1"/>
  <c r="L916"/>
  <c r="K916"/>
  <c r="Q1037"/>
  <c r="P1037"/>
  <c r="O1037"/>
  <c r="U1037" s="1"/>
  <c r="N1037"/>
  <c r="M1037"/>
  <c r="Y1037" s="1"/>
  <c r="L1037"/>
  <c r="K1037"/>
  <c r="Q1256"/>
  <c r="P1256"/>
  <c r="O1256"/>
  <c r="U1256" s="1"/>
  <c r="N1256"/>
  <c r="M1256"/>
  <c r="Y1256" s="1"/>
  <c r="L1256"/>
  <c r="K1256"/>
  <c r="Q1587"/>
  <c r="P1587"/>
  <c r="O1587"/>
  <c r="U1587" s="1"/>
  <c r="N1587"/>
  <c r="M1587"/>
  <c r="Y1587" s="1"/>
  <c r="L1587"/>
  <c r="K1587"/>
  <c r="Q2060"/>
  <c r="P2060"/>
  <c r="O2060"/>
  <c r="U2060" s="1"/>
  <c r="N2060"/>
  <c r="M2060"/>
  <c r="Y2060" s="1"/>
  <c r="L2060"/>
  <c r="K2060"/>
  <c r="Q2698"/>
  <c r="P2698"/>
  <c r="O2698"/>
  <c r="U2698" s="1"/>
  <c r="N2698"/>
  <c r="M2698"/>
  <c r="Y2698" s="1"/>
  <c r="L2698"/>
  <c r="K2698"/>
  <c r="Q3519"/>
  <c r="P3519"/>
  <c r="O3519"/>
  <c r="U3519" s="1"/>
  <c r="N3519"/>
  <c r="M3519"/>
  <c r="Y3519" s="1"/>
  <c r="L3519"/>
  <c r="K3519"/>
  <c r="Q5897"/>
  <c r="P5897"/>
  <c r="O5897"/>
  <c r="U5897" s="1"/>
  <c r="N5897"/>
  <c r="M5897"/>
  <c r="Y5897" s="1"/>
  <c r="L5897"/>
  <c r="K5897"/>
  <c r="Q4676"/>
  <c r="P4676"/>
  <c r="O4676"/>
  <c r="U4676" s="1"/>
  <c r="N4676"/>
  <c r="M4676"/>
  <c r="Y4676" s="1"/>
  <c r="L4676"/>
  <c r="K4676"/>
  <c r="Q3638"/>
  <c r="P3638"/>
  <c r="O3638"/>
  <c r="U3638" s="1"/>
  <c r="N3638"/>
  <c r="M3638"/>
  <c r="Y3638" s="1"/>
  <c r="L3638"/>
  <c r="K3638"/>
  <c r="Q2772"/>
  <c r="P2772"/>
  <c r="O2772"/>
  <c r="U2772" s="1"/>
  <c r="N2772"/>
  <c r="M2772"/>
  <c r="Y2772" s="1"/>
  <c r="L2772"/>
  <c r="K2772"/>
  <c r="Q2107"/>
  <c r="P2107"/>
  <c r="O2107"/>
  <c r="U2107" s="1"/>
  <c r="N2107"/>
  <c r="M2107"/>
  <c r="Y2107" s="1"/>
  <c r="L2107"/>
  <c r="K2107"/>
  <c r="Q1597"/>
  <c r="P1597"/>
  <c r="O1597"/>
  <c r="U1597" s="1"/>
  <c r="N1597"/>
  <c r="M1597"/>
  <c r="Y1597" s="1"/>
  <c r="L1597"/>
  <c r="K1597"/>
  <c r="Q1245"/>
  <c r="P1245"/>
  <c r="O1245"/>
  <c r="U1245" s="1"/>
  <c r="N1245"/>
  <c r="M1245"/>
  <c r="Y1245" s="1"/>
  <c r="L1245"/>
  <c r="K1245"/>
  <c r="Q1001"/>
  <c r="P1001"/>
  <c r="O1001"/>
  <c r="U1001" s="1"/>
  <c r="N1001"/>
  <c r="M1001"/>
  <c r="Y1001" s="1"/>
  <c r="L1001"/>
  <c r="K1001"/>
  <c r="Q862"/>
  <c r="P862"/>
  <c r="O862"/>
  <c r="U862" s="1"/>
  <c r="N862"/>
  <c r="M862"/>
  <c r="Y862" s="1"/>
  <c r="L862"/>
  <c r="K862"/>
  <c r="Q803"/>
  <c r="P803"/>
  <c r="O803"/>
  <c r="U803" s="1"/>
  <c r="N803"/>
  <c r="M803"/>
  <c r="Y803" s="1"/>
  <c r="L803"/>
  <c r="K803"/>
  <c r="Q836"/>
  <c r="P836"/>
  <c r="O836"/>
  <c r="U836" s="1"/>
  <c r="N836"/>
  <c r="M836"/>
  <c r="Y836" s="1"/>
  <c r="L836"/>
  <c r="K836"/>
  <c r="Q949"/>
  <c r="P949"/>
  <c r="O949"/>
  <c r="U949" s="1"/>
  <c r="N949"/>
  <c r="M949"/>
  <c r="Y949" s="1"/>
  <c r="L949"/>
  <c r="K949"/>
  <c r="Q1172"/>
  <c r="P1172"/>
  <c r="O1172"/>
  <c r="U1172" s="1"/>
  <c r="N1172"/>
  <c r="M1172"/>
  <c r="Y1172" s="1"/>
  <c r="L1172"/>
  <c r="K1172"/>
  <c r="Q1506"/>
  <c r="P1506"/>
  <c r="O1506"/>
  <c r="U1506" s="1"/>
  <c r="N1506"/>
  <c r="M1506"/>
  <c r="Y1506" s="1"/>
  <c r="L1506"/>
  <c r="K1506"/>
  <c r="Q1964"/>
  <c r="P1964"/>
  <c r="O1964"/>
  <c r="U1964" s="1"/>
  <c r="N1964"/>
  <c r="M1964"/>
  <c r="Y1964" s="1"/>
  <c r="L1964"/>
  <c r="K1964"/>
  <c r="Q2587"/>
  <c r="P2587"/>
  <c r="O2587"/>
  <c r="U2587" s="1"/>
  <c r="N2587"/>
  <c r="M2587"/>
  <c r="Y2587" s="1"/>
  <c r="L2587"/>
  <c r="K2587"/>
  <c r="Q3394"/>
  <c r="P3394"/>
  <c r="O3394"/>
  <c r="U3394" s="1"/>
  <c r="N3394"/>
  <c r="M3394"/>
  <c r="Y3394" s="1"/>
  <c r="L3394"/>
  <c r="K3394"/>
  <c r="Q5786"/>
  <c r="P5786"/>
  <c r="O5786"/>
  <c r="U5786" s="1"/>
  <c r="N5786"/>
  <c r="M5786"/>
  <c r="Y5786" s="1"/>
  <c r="L5786"/>
  <c r="K5786"/>
  <c r="Q4555"/>
  <c r="P4555"/>
  <c r="O4555"/>
  <c r="U4555" s="1"/>
  <c r="N4555"/>
  <c r="M4555"/>
  <c r="Y4555" s="1"/>
  <c r="L4555"/>
  <c r="K4555"/>
  <c r="Q3532"/>
  <c r="P3532"/>
  <c r="O3532"/>
  <c r="U3532" s="1"/>
  <c r="N3532"/>
  <c r="M3532"/>
  <c r="Y3532" s="1"/>
  <c r="L3532"/>
  <c r="K3532"/>
  <c r="Q2681"/>
  <c r="P2681"/>
  <c r="O2681"/>
  <c r="U2681" s="1"/>
  <c r="N2681"/>
  <c r="M2681"/>
  <c r="Y2681" s="1"/>
  <c r="L2681"/>
  <c r="K2681"/>
  <c r="Q2009"/>
  <c r="P2009"/>
  <c r="O2009"/>
  <c r="U2009" s="1"/>
  <c r="N2009"/>
  <c r="M2009"/>
  <c r="Y2009" s="1"/>
  <c r="L2009"/>
  <c r="K2009"/>
  <c r="Q1519"/>
  <c r="P1519"/>
  <c r="O1519"/>
  <c r="U1519" s="1"/>
  <c r="N1519"/>
  <c r="M1519"/>
  <c r="Y1519" s="1"/>
  <c r="L1519"/>
  <c r="K1519"/>
  <c r="Q1168"/>
  <c r="P1168"/>
  <c r="O1168"/>
  <c r="U1168" s="1"/>
  <c r="N1168"/>
  <c r="M1168"/>
  <c r="Y1168" s="1"/>
  <c r="L1168"/>
  <c r="K1168"/>
  <c r="Q929"/>
  <c r="P929"/>
  <c r="O929"/>
  <c r="U929" s="1"/>
  <c r="N929"/>
  <c r="M929"/>
  <c r="Y929" s="1"/>
  <c r="L929"/>
  <c r="K929"/>
  <c r="Q793"/>
  <c r="P793"/>
  <c r="O793"/>
  <c r="U793" s="1"/>
  <c r="N793"/>
  <c r="M793"/>
  <c r="Y793" s="1"/>
  <c r="L793"/>
  <c r="K793"/>
  <c r="Q739"/>
  <c r="P739"/>
  <c r="O739"/>
  <c r="U739" s="1"/>
  <c r="N739"/>
  <c r="M739"/>
  <c r="Y739" s="1"/>
  <c r="L739"/>
  <c r="K739"/>
  <c r="Q773"/>
  <c r="P773"/>
  <c r="O773"/>
  <c r="U773" s="1"/>
  <c r="N773"/>
  <c r="M773"/>
  <c r="Y773" s="1"/>
  <c r="L773"/>
  <c r="K773"/>
  <c r="Q889"/>
  <c r="P889"/>
  <c r="O889"/>
  <c r="U889" s="1"/>
  <c r="N889"/>
  <c r="M889"/>
  <c r="Y889" s="1"/>
  <c r="L889"/>
  <c r="K889"/>
  <c r="Q1100"/>
  <c r="P1100"/>
  <c r="O1100"/>
  <c r="U1100" s="1"/>
  <c r="N1100"/>
  <c r="M1100"/>
  <c r="Y1100" s="1"/>
  <c r="L1100"/>
  <c r="K1100"/>
  <c r="Q1415"/>
  <c r="P1415"/>
  <c r="O1415"/>
  <c r="U1415" s="1"/>
  <c r="N1415"/>
  <c r="M1415"/>
  <c r="Y1415" s="1"/>
  <c r="L1415"/>
  <c r="K1415"/>
  <c r="Q1873"/>
  <c r="P1873"/>
  <c r="O1873"/>
  <c r="U1873" s="1"/>
  <c r="N1873"/>
  <c r="M1873"/>
  <c r="Y1873" s="1"/>
  <c r="L1873"/>
  <c r="K1873"/>
  <c r="Q2488"/>
  <c r="P2488"/>
  <c r="O2488"/>
  <c r="U2488" s="1"/>
  <c r="N2488"/>
  <c r="M2488"/>
  <c r="Y2488" s="1"/>
  <c r="L2488"/>
  <c r="K2488"/>
  <c r="Q3294"/>
  <c r="P3294"/>
  <c r="O3294"/>
  <c r="U3294" s="1"/>
  <c r="N3294"/>
  <c r="M3294"/>
  <c r="Y3294" s="1"/>
  <c r="L3294"/>
  <c r="K3294"/>
  <c r="Q5690"/>
  <c r="P5690"/>
  <c r="O5690"/>
  <c r="U5690" s="1"/>
  <c r="N5690"/>
  <c r="M5690"/>
  <c r="Y5690" s="1"/>
  <c r="L5690"/>
  <c r="K5690"/>
  <c r="Q3431"/>
  <c r="P3431"/>
  <c r="O3431"/>
  <c r="U3431" s="1"/>
  <c r="N3431"/>
  <c r="M3431"/>
  <c r="Y3431" s="1"/>
  <c r="L3431"/>
  <c r="K3431"/>
  <c r="Q2597"/>
  <c r="P2597"/>
  <c r="O2597"/>
  <c r="U2597" s="1"/>
  <c r="N2597"/>
  <c r="M2597"/>
  <c r="Y2597" s="1"/>
  <c r="L2597"/>
  <c r="K2597"/>
  <c r="Q1943"/>
  <c r="P1943"/>
  <c r="O1943"/>
  <c r="U1943" s="1"/>
  <c r="N1943"/>
  <c r="M1943"/>
  <c r="Y1943" s="1"/>
  <c r="L1943"/>
  <c r="K1943"/>
  <c r="Q1455"/>
  <c r="P1455"/>
  <c r="O1455"/>
  <c r="U1455" s="1"/>
  <c r="N1455"/>
  <c r="M1455"/>
  <c r="Y1455" s="1"/>
  <c r="L1455"/>
  <c r="K1455"/>
  <c r="Q1109"/>
  <c r="P1109"/>
  <c r="O1109"/>
  <c r="U1109" s="1"/>
  <c r="N1109"/>
  <c r="M1109"/>
  <c r="Y1109" s="1"/>
  <c r="L1109"/>
  <c r="K1109"/>
  <c r="Q875"/>
  <c r="P875"/>
  <c r="O875"/>
  <c r="U875" s="1"/>
  <c r="N875"/>
  <c r="M875"/>
  <c r="Y875" s="1"/>
  <c r="L875"/>
  <c r="K875"/>
  <c r="Q736"/>
  <c r="P736"/>
  <c r="O736"/>
  <c r="U736" s="1"/>
  <c r="N736"/>
  <c r="M736"/>
  <c r="Y736" s="1"/>
  <c r="L736"/>
  <c r="K736"/>
  <c r="Q692"/>
  <c r="P692"/>
  <c r="O692"/>
  <c r="U692" s="1"/>
  <c r="N692"/>
  <c r="M692"/>
  <c r="Y692" s="1"/>
  <c r="L692"/>
  <c r="K692"/>
  <c r="Q710"/>
  <c r="P710"/>
  <c r="O710"/>
  <c r="U710" s="1"/>
  <c r="N710"/>
  <c r="M710"/>
  <c r="Y710" s="1"/>
  <c r="L710"/>
  <c r="K710"/>
  <c r="Q824"/>
  <c r="P824"/>
  <c r="O824"/>
  <c r="U824" s="1"/>
  <c r="N824"/>
  <c r="M824"/>
  <c r="Y824" s="1"/>
  <c r="L824"/>
  <c r="K824"/>
  <c r="Q1035"/>
  <c r="P1035"/>
  <c r="O1035"/>
  <c r="U1035" s="1"/>
  <c r="N1035"/>
  <c r="M1035"/>
  <c r="Y1035" s="1"/>
  <c r="L1035"/>
  <c r="K1035"/>
  <c r="Q1347"/>
  <c r="P1347"/>
  <c r="O1347"/>
  <c r="U1347" s="1"/>
  <c r="N1347"/>
  <c r="M1347"/>
  <c r="Y1347" s="1"/>
  <c r="L1347"/>
  <c r="K1347"/>
  <c r="Q1795"/>
  <c r="P1795"/>
  <c r="O1795"/>
  <c r="U1795" s="1"/>
  <c r="N1795"/>
  <c r="M1795"/>
  <c r="Y1795" s="1"/>
  <c r="L1795"/>
  <c r="K1795"/>
  <c r="Q2409"/>
  <c r="P2409"/>
  <c r="O2409"/>
  <c r="U2409" s="1"/>
  <c r="N2409"/>
  <c r="M2409"/>
  <c r="Y2409" s="1"/>
  <c r="L2409"/>
  <c r="K2409"/>
  <c r="Q3201"/>
  <c r="P3201"/>
  <c r="O3201"/>
  <c r="U3201" s="1"/>
  <c r="N3201"/>
  <c r="M3201"/>
  <c r="Y3201" s="1"/>
  <c r="L3201"/>
  <c r="K3201"/>
  <c r="Q5605"/>
  <c r="P5605"/>
  <c r="O5605"/>
  <c r="U5605" s="1"/>
  <c r="N5605"/>
  <c r="M5605"/>
  <c r="Y5605" s="1"/>
  <c r="L5605"/>
  <c r="K5605"/>
  <c r="Q4388"/>
  <c r="P4388"/>
  <c r="O4388"/>
  <c r="U4388" s="1"/>
  <c r="N4388"/>
  <c r="M4388"/>
  <c r="Y4388" s="1"/>
  <c r="L4388"/>
  <c r="K4388"/>
  <c r="Q3368"/>
  <c r="P3368"/>
  <c r="O3368"/>
  <c r="U3368" s="1"/>
  <c r="N3368"/>
  <c r="M3368"/>
  <c r="Y3368" s="1"/>
  <c r="L3368"/>
  <c r="K3368"/>
  <c r="Q2533"/>
  <c r="P2533"/>
  <c r="O2533"/>
  <c r="U2533" s="1"/>
  <c r="N2533"/>
  <c r="M2533"/>
  <c r="Y2533" s="1"/>
  <c r="L2533"/>
  <c r="K2533"/>
  <c r="Q1883"/>
  <c r="P1883"/>
  <c r="O1883"/>
  <c r="U1883" s="1"/>
  <c r="N1883"/>
  <c r="M1883"/>
  <c r="Y1883" s="1"/>
  <c r="L1883"/>
  <c r="K1883"/>
  <c r="Q1394"/>
  <c r="P1394"/>
  <c r="O1394"/>
  <c r="U1394" s="1"/>
  <c r="N1394"/>
  <c r="M1394"/>
  <c r="Y1394" s="1"/>
  <c r="L1394"/>
  <c r="K1394"/>
  <c r="Q1062"/>
  <c r="P1062"/>
  <c r="O1062"/>
  <c r="U1062" s="1"/>
  <c r="N1062"/>
  <c r="M1062"/>
  <c r="Y1062" s="1"/>
  <c r="L1062"/>
  <c r="K1062"/>
  <c r="Q823"/>
  <c r="P823"/>
  <c r="O823"/>
  <c r="U823" s="1"/>
  <c r="N823"/>
  <c r="M823"/>
  <c r="Y823" s="1"/>
  <c r="L823"/>
  <c r="K823"/>
  <c r="Q698"/>
  <c r="P698"/>
  <c r="O698"/>
  <c r="U698" s="1"/>
  <c r="N698"/>
  <c r="M698"/>
  <c r="Y698" s="1"/>
  <c r="L698"/>
  <c r="K698"/>
  <c r="Q652"/>
  <c r="P652"/>
  <c r="O652"/>
  <c r="U652" s="1"/>
  <c r="N652"/>
  <c r="M652"/>
  <c r="Y652" s="1"/>
  <c r="L652"/>
  <c r="K652"/>
  <c r="Q675"/>
  <c r="P675"/>
  <c r="O675"/>
  <c r="U675" s="1"/>
  <c r="N675"/>
  <c r="M675"/>
  <c r="Y675" s="1"/>
  <c r="L675"/>
  <c r="K675"/>
  <c r="Q783"/>
  <c r="P783"/>
  <c r="O783"/>
  <c r="U783" s="1"/>
  <c r="N783"/>
  <c r="M783"/>
  <c r="Y783" s="1"/>
  <c r="L783"/>
  <c r="K783"/>
  <c r="Q986"/>
  <c r="P986"/>
  <c r="O986"/>
  <c r="U986" s="1"/>
  <c r="N986"/>
  <c r="M986"/>
  <c r="Y986" s="1"/>
  <c r="L986"/>
  <c r="K986"/>
  <c r="Q1302"/>
  <c r="P1302"/>
  <c r="O1302"/>
  <c r="U1302" s="1"/>
  <c r="N1302"/>
  <c r="M1302"/>
  <c r="Y1302" s="1"/>
  <c r="L1302"/>
  <c r="K1302"/>
  <c r="Q1740"/>
  <c r="P1740"/>
  <c r="O1740"/>
  <c r="U1740" s="1"/>
  <c r="N1740"/>
  <c r="M1740"/>
  <c r="Y1740" s="1"/>
  <c r="L1740"/>
  <c r="K1740"/>
  <c r="Q2349"/>
  <c r="P2349"/>
  <c r="O2349"/>
  <c r="U2349" s="1"/>
  <c r="N2349"/>
  <c r="M2349"/>
  <c r="Y2349" s="1"/>
  <c r="L2349"/>
  <c r="K2349"/>
  <c r="Q3134"/>
  <c r="P3134"/>
  <c r="O3134"/>
  <c r="U3134" s="1"/>
  <c r="N3134"/>
  <c r="M3134"/>
  <c r="Y3134" s="1"/>
  <c r="L3134"/>
  <c r="K3134"/>
  <c r="Q5541"/>
  <c r="P5541"/>
  <c r="O5541"/>
  <c r="U5541" s="1"/>
  <c r="N5541"/>
  <c r="M5541"/>
  <c r="Y5541" s="1"/>
  <c r="L5541"/>
  <c r="K5541"/>
  <c r="Q4344"/>
  <c r="P4344"/>
  <c r="O4344"/>
  <c r="U4344" s="1"/>
  <c r="N4344"/>
  <c r="M4344"/>
  <c r="Y4344" s="1"/>
  <c r="L4344"/>
  <c r="K4344"/>
  <c r="Q3315"/>
  <c r="P3315"/>
  <c r="O3315"/>
  <c r="U3315" s="1"/>
  <c r="N3315"/>
  <c r="M3315"/>
  <c r="Y3315" s="1"/>
  <c r="L3315"/>
  <c r="K3315"/>
  <c r="Q2472"/>
  <c r="P2472"/>
  <c r="O2472"/>
  <c r="U2472" s="1"/>
  <c r="N2472"/>
  <c r="M2472"/>
  <c r="Y2472" s="1"/>
  <c r="L2472"/>
  <c r="K2472"/>
  <c r="Q1827"/>
  <c r="P1827"/>
  <c r="O1827"/>
  <c r="U1827" s="1"/>
  <c r="N1827"/>
  <c r="M1827"/>
  <c r="Y1827" s="1"/>
  <c r="L1827"/>
  <c r="K1827"/>
  <c r="Q1349"/>
  <c r="P1349"/>
  <c r="O1349"/>
  <c r="U1349" s="1"/>
  <c r="N1349"/>
  <c r="M1349"/>
  <c r="Y1349" s="1"/>
  <c r="L1349"/>
  <c r="K1349"/>
  <c r="Q1016"/>
  <c r="P1016"/>
  <c r="O1016"/>
  <c r="U1016" s="1"/>
  <c r="N1016"/>
  <c r="M1016"/>
  <c r="Y1016" s="1"/>
  <c r="L1016"/>
  <c r="K1016"/>
  <c r="Q790"/>
  <c r="P790"/>
  <c r="O790"/>
  <c r="U790" s="1"/>
  <c r="N790"/>
  <c r="M790"/>
  <c r="Y790" s="1"/>
  <c r="L790"/>
  <c r="K790"/>
  <c r="Q666"/>
  <c r="P666"/>
  <c r="O666"/>
  <c r="U666" s="1"/>
  <c r="N666"/>
  <c r="M666"/>
  <c r="Y666" s="1"/>
  <c r="L666"/>
  <c r="K666"/>
  <c r="Q614"/>
  <c r="P614"/>
  <c r="O614"/>
  <c r="U614" s="1"/>
  <c r="N614"/>
  <c r="M614"/>
  <c r="Y614" s="1"/>
  <c r="L614"/>
  <c r="K614"/>
  <c r="Q647"/>
  <c r="P647"/>
  <c r="O647"/>
  <c r="U647" s="1"/>
  <c r="N647"/>
  <c r="M647"/>
  <c r="Y647" s="1"/>
  <c r="L647"/>
  <c r="K647"/>
  <c r="Q748"/>
  <c r="P748"/>
  <c r="O748"/>
  <c r="U748" s="1"/>
  <c r="N748"/>
  <c r="M748"/>
  <c r="Y748" s="1"/>
  <c r="L748"/>
  <c r="K748"/>
  <c r="Q943"/>
  <c r="P943"/>
  <c r="O943"/>
  <c r="U943" s="1"/>
  <c r="N943"/>
  <c r="M943"/>
  <c r="Y943" s="1"/>
  <c r="L943"/>
  <c r="K943"/>
  <c r="Q1255"/>
  <c r="P1255"/>
  <c r="O1255"/>
  <c r="U1255" s="1"/>
  <c r="N1255"/>
  <c r="M1255"/>
  <c r="Y1255" s="1"/>
  <c r="L1255"/>
  <c r="K1255"/>
  <c r="Q1695"/>
  <c r="P1695"/>
  <c r="O1695"/>
  <c r="U1695" s="1"/>
  <c r="N1695"/>
  <c r="M1695"/>
  <c r="Y1695" s="1"/>
  <c r="L1695"/>
  <c r="K1695"/>
  <c r="Q2296"/>
  <c r="P2296"/>
  <c r="O2296"/>
  <c r="U2296" s="1"/>
  <c r="N2296"/>
  <c r="M2296"/>
  <c r="Y2296" s="1"/>
  <c r="L2296"/>
  <c r="K2296"/>
  <c r="Q3070"/>
  <c r="P3070"/>
  <c r="O3070"/>
  <c r="U3070" s="1"/>
  <c r="N3070"/>
  <c r="M3070"/>
  <c r="Y3070" s="1"/>
  <c r="L3070"/>
  <c r="K3070"/>
  <c r="Q5495"/>
  <c r="P5495"/>
  <c r="O5495"/>
  <c r="U5495" s="1"/>
  <c r="N5495"/>
  <c r="M5495"/>
  <c r="Y5495" s="1"/>
  <c r="L5495"/>
  <c r="K5495"/>
  <c r="Q4295"/>
  <c r="P4295"/>
  <c r="O4295"/>
  <c r="U4295" s="1"/>
  <c r="N4295"/>
  <c r="M4295"/>
  <c r="Y4295" s="1"/>
  <c r="L4295"/>
  <c r="K4295"/>
  <c r="Q3275"/>
  <c r="P3275"/>
  <c r="O3275"/>
  <c r="U3275" s="1"/>
  <c r="N3275"/>
  <c r="M3275"/>
  <c r="Y3275" s="1"/>
  <c r="L3275"/>
  <c r="K3275"/>
  <c r="Q2434"/>
  <c r="P2434"/>
  <c r="O2434"/>
  <c r="U2434" s="1"/>
  <c r="N2434"/>
  <c r="M2434"/>
  <c r="Y2434" s="1"/>
  <c r="L2434"/>
  <c r="K2434"/>
  <c r="Q1794"/>
  <c r="P1794"/>
  <c r="O1794"/>
  <c r="U1794" s="1"/>
  <c r="N1794"/>
  <c r="M1794"/>
  <c r="Y1794" s="1"/>
  <c r="L1794"/>
  <c r="K1794"/>
  <c r="Q1326"/>
  <c r="P1326"/>
  <c r="O1326"/>
  <c r="U1326" s="1"/>
  <c r="N1326"/>
  <c r="M1326"/>
  <c r="Y1326" s="1"/>
  <c r="L1326"/>
  <c r="K1326"/>
  <c r="Q990"/>
  <c r="P990"/>
  <c r="O990"/>
  <c r="U990" s="1"/>
  <c r="N990"/>
  <c r="M990"/>
  <c r="Y990" s="1"/>
  <c r="L990"/>
  <c r="K990"/>
  <c r="Q766"/>
  <c r="P766"/>
  <c r="O766"/>
  <c r="U766" s="1"/>
  <c r="N766"/>
  <c r="M766"/>
  <c r="Y766" s="1"/>
  <c r="L766"/>
  <c r="K766"/>
  <c r="Q644"/>
  <c r="P644"/>
  <c r="O644"/>
  <c r="U644" s="1"/>
  <c r="N644"/>
  <c r="M644"/>
  <c r="Y644" s="1"/>
  <c r="L644"/>
  <c r="K644"/>
  <c r="Q591"/>
  <c r="P591"/>
  <c r="O591"/>
  <c r="U591" s="1"/>
  <c r="N591"/>
  <c r="M591"/>
  <c r="Y591" s="1"/>
  <c r="L591"/>
  <c r="K591"/>
  <c r="Q622"/>
  <c r="P622"/>
  <c r="O622"/>
  <c r="U622" s="1"/>
  <c r="N622"/>
  <c r="M622"/>
  <c r="Y622" s="1"/>
  <c r="L622"/>
  <c r="K622"/>
  <c r="Q726"/>
  <c r="P726"/>
  <c r="O726"/>
  <c r="U726" s="1"/>
  <c r="N726"/>
  <c r="M726"/>
  <c r="Y726" s="1"/>
  <c r="L726"/>
  <c r="K726"/>
  <c r="Q921"/>
  <c r="P921"/>
  <c r="O921"/>
  <c r="U921" s="1"/>
  <c r="N921"/>
  <c r="M921"/>
  <c r="Y921" s="1"/>
  <c r="L921"/>
  <c r="K921"/>
  <c r="Q1225"/>
  <c r="P1225"/>
  <c r="O1225"/>
  <c r="U1225" s="1"/>
  <c r="N1225"/>
  <c r="M1225"/>
  <c r="Y1225" s="1"/>
  <c r="L1225"/>
  <c r="K1225"/>
  <c r="Q1659"/>
  <c r="P1659"/>
  <c r="O1659"/>
  <c r="U1659" s="1"/>
  <c r="N1659"/>
  <c r="M1659"/>
  <c r="Y1659" s="1"/>
  <c r="L1659"/>
  <c r="K1659"/>
  <c r="Q2257"/>
  <c r="P2257"/>
  <c r="O2257"/>
  <c r="U2257" s="1"/>
  <c r="N2257"/>
  <c r="M2257"/>
  <c r="Y2257" s="1"/>
  <c r="L2257"/>
  <c r="K2257"/>
  <c r="Q3029"/>
  <c r="P3029"/>
  <c r="O3029"/>
  <c r="U3029" s="1"/>
  <c r="N3029"/>
  <c r="M3029"/>
  <c r="Y3029" s="1"/>
  <c r="L3029"/>
  <c r="K3029"/>
  <c r="Q5471"/>
  <c r="P5471"/>
  <c r="O5471"/>
  <c r="U5471" s="1"/>
  <c r="N5471"/>
  <c r="M5471"/>
  <c r="Y5471" s="1"/>
  <c r="L5471"/>
  <c r="K5471"/>
  <c r="Q4277"/>
  <c r="P4277"/>
  <c r="O4277"/>
  <c r="U4277" s="1"/>
  <c r="N4277"/>
  <c r="M4277"/>
  <c r="Y4277" s="1"/>
  <c r="L4277"/>
  <c r="K4277"/>
  <c r="Q3253"/>
  <c r="P3253"/>
  <c r="O3253"/>
  <c r="U3253" s="1"/>
  <c r="N3253"/>
  <c r="M3253"/>
  <c r="Y3253" s="1"/>
  <c r="L3253"/>
  <c r="K3253"/>
  <c r="Q2413"/>
  <c r="P2413"/>
  <c r="O2413"/>
  <c r="U2413" s="1"/>
  <c r="N2413"/>
  <c r="M2413"/>
  <c r="Y2413" s="1"/>
  <c r="L2413"/>
  <c r="K2413"/>
  <c r="Q1310"/>
  <c r="P1310"/>
  <c r="O1310"/>
  <c r="U1310" s="1"/>
  <c r="N1310"/>
  <c r="M1310"/>
  <c r="Y1310" s="1"/>
  <c r="L1310"/>
  <c r="K1310"/>
  <c r="Q972"/>
  <c r="P972"/>
  <c r="O972"/>
  <c r="U972" s="1"/>
  <c r="N972"/>
  <c r="M972"/>
  <c r="Y972" s="1"/>
  <c r="L972"/>
  <c r="K972"/>
  <c r="Q751"/>
  <c r="P751"/>
  <c r="O751"/>
  <c r="U751" s="1"/>
  <c r="N751"/>
  <c r="M751"/>
  <c r="Y751" s="1"/>
  <c r="L751"/>
  <c r="K751"/>
  <c r="Q630"/>
  <c r="P630"/>
  <c r="O630"/>
  <c r="U630" s="1"/>
  <c r="N630"/>
  <c r="M630"/>
  <c r="Y630" s="1"/>
  <c r="L630"/>
  <c r="K630"/>
  <c r="Q574"/>
  <c r="P574"/>
  <c r="O574"/>
  <c r="U574" s="1"/>
  <c r="N574"/>
  <c r="M574"/>
  <c r="Y574" s="1"/>
  <c r="L574"/>
  <c r="K574"/>
  <c r="Q608"/>
  <c r="P608"/>
  <c r="O608"/>
  <c r="U608" s="1"/>
  <c r="N608"/>
  <c r="M608"/>
  <c r="Y608" s="1"/>
  <c r="L608"/>
  <c r="K608"/>
  <c r="Q705"/>
  <c r="P705"/>
  <c r="O705"/>
  <c r="U705" s="1"/>
  <c r="N705"/>
  <c r="M705"/>
  <c r="Y705" s="1"/>
  <c r="L705"/>
  <c r="K705"/>
  <c r="Q907"/>
  <c r="P907"/>
  <c r="O907"/>
  <c r="U907" s="1"/>
  <c r="N907"/>
  <c r="M907"/>
  <c r="Y907" s="1"/>
  <c r="L907"/>
  <c r="K907"/>
  <c r="Q1208"/>
  <c r="P1208"/>
  <c r="O1208"/>
  <c r="U1208" s="1"/>
  <c r="N1208"/>
  <c r="M1208"/>
  <c r="Y1208" s="1"/>
  <c r="L1208"/>
  <c r="K1208"/>
  <c r="Q1641"/>
  <c r="P1641"/>
  <c r="O1641"/>
  <c r="U1641" s="1"/>
  <c r="N1641"/>
  <c r="M1641"/>
  <c r="Y1641" s="1"/>
  <c r="L1641"/>
  <c r="K1641"/>
  <c r="Q2238"/>
  <c r="P2238"/>
  <c r="O2238"/>
  <c r="U2238" s="1"/>
  <c r="N2238"/>
  <c r="M2238"/>
  <c r="Y2238" s="1"/>
  <c r="L2238"/>
  <c r="K2238"/>
  <c r="Q3008"/>
  <c r="P3008"/>
  <c r="O3008"/>
  <c r="U3008" s="1"/>
  <c r="N3008"/>
  <c r="M3008"/>
  <c r="Y3008" s="1"/>
  <c r="L3008"/>
  <c r="K3008"/>
  <c r="Q7595"/>
  <c r="P7595"/>
  <c r="O7595"/>
  <c r="U7595" s="1"/>
  <c r="N7595"/>
  <c r="M7595"/>
  <c r="Y7595" s="1"/>
  <c r="L7595"/>
  <c r="K7595"/>
  <c r="Q7383"/>
  <c r="P7383"/>
  <c r="O7383"/>
  <c r="U7383" s="1"/>
  <c r="N7383"/>
  <c r="M7383"/>
  <c r="Y7383" s="1"/>
  <c r="L7383"/>
  <c r="K7383"/>
  <c r="Q7131"/>
  <c r="P7131"/>
  <c r="O7131"/>
  <c r="U7131" s="1"/>
  <c r="N7131"/>
  <c r="M7131"/>
  <c r="Y7131" s="1"/>
  <c r="L7131"/>
  <c r="K7131"/>
  <c r="Q7254"/>
  <c r="P7254"/>
  <c r="O7254"/>
  <c r="U7254" s="1"/>
  <c r="N7254"/>
  <c r="M7254"/>
  <c r="Y7254" s="1"/>
  <c r="L7254"/>
  <c r="K7254"/>
  <c r="Q6876"/>
  <c r="P6876"/>
  <c r="O6876"/>
  <c r="U6876" s="1"/>
  <c r="N6876"/>
  <c r="M6876"/>
  <c r="Y6876" s="1"/>
  <c r="L6876"/>
  <c r="K6876"/>
  <c r="Q6561"/>
  <c r="P6561"/>
  <c r="O6561"/>
  <c r="U6561" s="1"/>
  <c r="N6561"/>
  <c r="M6561"/>
  <c r="Y6561" s="1"/>
  <c r="L6561"/>
  <c r="K6561"/>
  <c r="Q6621"/>
  <c r="P6621"/>
  <c r="O6621"/>
  <c r="U6621" s="1"/>
  <c r="N6621"/>
  <c r="M6621"/>
  <c r="Y6621" s="1"/>
  <c r="L6621"/>
  <c r="K6621"/>
  <c r="Q7270"/>
  <c r="P7270"/>
  <c r="O7270"/>
  <c r="U7270" s="1"/>
  <c r="N7270"/>
  <c r="M7270"/>
  <c r="Y7270" s="1"/>
  <c r="L7270"/>
  <c r="K7270"/>
  <c r="Q6751"/>
  <c r="P6751"/>
  <c r="O6751"/>
  <c r="U6751" s="1"/>
  <c r="N6751"/>
  <c r="M6751"/>
  <c r="Y6751" s="1"/>
  <c r="L6751"/>
  <c r="K6751"/>
  <c r="Q6373"/>
  <c r="P6373"/>
  <c r="O6373"/>
  <c r="U6373" s="1"/>
  <c r="N6373"/>
  <c r="M6373"/>
  <c r="Y6373" s="1"/>
  <c r="L6373"/>
  <c r="K6373"/>
  <c r="Q6154"/>
  <c r="P6154"/>
  <c r="O6154"/>
  <c r="U6154" s="1"/>
  <c r="N6154"/>
  <c r="M6154"/>
  <c r="Y6154" s="1"/>
  <c r="L6154"/>
  <c r="K6154"/>
  <c r="Q6055"/>
  <c r="P6055"/>
  <c r="O6055"/>
  <c r="U6055" s="1"/>
  <c r="N6055"/>
  <c r="M6055"/>
  <c r="Y6055" s="1"/>
  <c r="L6055"/>
  <c r="K6055"/>
  <c r="Q7135"/>
  <c r="P7135"/>
  <c r="O7135"/>
  <c r="U7135" s="1"/>
  <c r="N7135"/>
  <c r="M7135"/>
  <c r="Y7135" s="1"/>
  <c r="L7135"/>
  <c r="K7135"/>
  <c r="Q7434"/>
  <c r="P7434"/>
  <c r="O7434"/>
  <c r="U7434" s="1"/>
  <c r="N7434"/>
  <c r="M7434"/>
  <c r="Y7434" s="1"/>
  <c r="L7434"/>
  <c r="K7434"/>
  <c r="Q6790"/>
  <c r="P6790"/>
  <c r="O6790"/>
  <c r="U6790" s="1"/>
  <c r="N6790"/>
  <c r="M6790"/>
  <c r="Y6790" s="1"/>
  <c r="L6790"/>
  <c r="K6790"/>
  <c r="Q6270"/>
  <c r="P6270"/>
  <c r="O6270"/>
  <c r="U6270" s="1"/>
  <c r="N6270"/>
  <c r="M6270"/>
  <c r="Y6270" s="1"/>
  <c r="L6270"/>
  <c r="K6270"/>
  <c r="Q5905"/>
  <c r="P5905"/>
  <c r="O5905"/>
  <c r="U5905" s="1"/>
  <c r="N5905"/>
  <c r="M5905"/>
  <c r="Y5905" s="1"/>
  <c r="L5905"/>
  <c r="K5905"/>
  <c r="Q5669"/>
  <c r="P5669"/>
  <c r="O5669"/>
  <c r="U5669" s="1"/>
  <c r="N5669"/>
  <c r="M5669"/>
  <c r="Y5669" s="1"/>
  <c r="L5669"/>
  <c r="K5669"/>
  <c r="Q5579"/>
  <c r="P5579"/>
  <c r="O5579"/>
  <c r="U5579" s="1"/>
  <c r="N5579"/>
  <c r="M5579"/>
  <c r="Y5579" s="1"/>
  <c r="L5579"/>
  <c r="K5579"/>
  <c r="Q6665"/>
  <c r="P6665"/>
  <c r="O6665"/>
  <c r="U6665" s="1"/>
  <c r="N6665"/>
  <c r="M6665"/>
  <c r="Y6665" s="1"/>
  <c r="L6665"/>
  <c r="K6665"/>
  <c r="Q6975"/>
  <c r="P6975"/>
  <c r="O6975"/>
  <c r="U6975" s="1"/>
  <c r="N6975"/>
  <c r="M6975"/>
  <c r="Y6975" s="1"/>
  <c r="L6975"/>
  <c r="K6975"/>
  <c r="Q6322"/>
  <c r="P6322"/>
  <c r="O6322"/>
  <c r="U6322" s="1"/>
  <c r="N6322"/>
  <c r="M6322"/>
  <c r="Y6322" s="1"/>
  <c r="L6322"/>
  <c r="K6322"/>
  <c r="Q5813"/>
  <c r="P5813"/>
  <c r="O5813"/>
  <c r="U5813" s="1"/>
  <c r="N5813"/>
  <c r="M5813"/>
  <c r="Y5813" s="1"/>
  <c r="L5813"/>
  <c r="K5813"/>
  <c r="Q5432"/>
  <c r="P5432"/>
  <c r="O5432"/>
  <c r="U5432" s="1"/>
  <c r="N5432"/>
  <c r="M5432"/>
  <c r="Y5432" s="1"/>
  <c r="L5432"/>
  <c r="K5432"/>
  <c r="Q5208"/>
  <c r="P5208"/>
  <c r="O5208"/>
  <c r="U5208" s="1"/>
  <c r="N5208"/>
  <c r="M5208"/>
  <c r="Y5208" s="1"/>
  <c r="L5208"/>
  <c r="K5208"/>
  <c r="Q5124"/>
  <c r="P5124"/>
  <c r="O5124"/>
  <c r="U5124" s="1"/>
  <c r="N5124"/>
  <c r="M5124"/>
  <c r="Y5124" s="1"/>
  <c r="L5124"/>
  <c r="K5124"/>
  <c r="Q5708"/>
  <c r="P5708"/>
  <c r="O5708"/>
  <c r="U5708" s="1"/>
  <c r="N5708"/>
  <c r="M5708"/>
  <c r="Y5708" s="1"/>
  <c r="L5708"/>
  <c r="K5708"/>
  <c r="Q6199"/>
  <c r="P6199"/>
  <c r="O6199"/>
  <c r="U6199" s="1"/>
  <c r="N6199"/>
  <c r="M6199"/>
  <c r="Y6199" s="1"/>
  <c r="L6199"/>
  <c r="K6199"/>
  <c r="Q7339"/>
  <c r="P7339"/>
  <c r="O7339"/>
  <c r="U7339" s="1"/>
  <c r="N7339"/>
  <c r="M7339"/>
  <c r="Y7339" s="1"/>
  <c r="L7339"/>
  <c r="K7339"/>
  <c r="Q6530"/>
  <c r="P6530"/>
  <c r="O6530"/>
  <c r="U6530" s="1"/>
  <c r="N6530"/>
  <c r="M6530"/>
  <c r="Y6530" s="1"/>
  <c r="L6530"/>
  <c r="K6530"/>
  <c r="Q5882"/>
  <c r="P5882"/>
  <c r="O5882"/>
  <c r="U5882" s="1"/>
  <c r="N5882"/>
  <c r="M5882"/>
  <c r="Y5882" s="1"/>
  <c r="L5882"/>
  <c r="K5882"/>
  <c r="Q5362"/>
  <c r="P5362"/>
  <c r="O5362"/>
  <c r="U5362" s="1"/>
  <c r="N5362"/>
  <c r="M5362"/>
  <c r="Y5362" s="1"/>
  <c r="L5362"/>
  <c r="K5362"/>
  <c r="Q4987"/>
  <c r="P4987"/>
  <c r="O4987"/>
  <c r="U4987" s="1"/>
  <c r="N4987"/>
  <c r="M4987"/>
  <c r="Y4987" s="1"/>
  <c r="L4987"/>
  <c r="K4987"/>
  <c r="Q4761"/>
  <c r="P4761"/>
  <c r="O4761"/>
  <c r="U4761" s="1"/>
  <c r="N4761"/>
  <c r="M4761"/>
  <c r="Y4761" s="1"/>
  <c r="L4761"/>
  <c r="K4761"/>
  <c r="Q4685"/>
  <c r="P4685"/>
  <c r="O4685"/>
  <c r="U4685" s="1"/>
  <c r="N4685"/>
  <c r="M4685"/>
  <c r="Y4685" s="1"/>
  <c r="L4685"/>
  <c r="K4685"/>
  <c r="Q5267"/>
  <c r="P5267"/>
  <c r="O5267"/>
  <c r="U5267" s="1"/>
  <c r="N5267"/>
  <c r="M5267"/>
  <c r="Y5267" s="1"/>
  <c r="L5267"/>
  <c r="K5267"/>
  <c r="Q5756"/>
  <c r="P5756"/>
  <c r="O5756"/>
  <c r="U5756" s="1"/>
  <c r="N5756"/>
  <c r="M5756"/>
  <c r="Y5756" s="1"/>
  <c r="L5756"/>
  <c r="K5756"/>
  <c r="Q6904"/>
  <c r="P6904"/>
  <c r="O6904"/>
  <c r="U6904" s="1"/>
  <c r="N6904"/>
  <c r="M6904"/>
  <c r="Y6904" s="1"/>
  <c r="L6904"/>
  <c r="K6904"/>
  <c r="Q6109"/>
  <c r="P6109"/>
  <c r="O6109"/>
  <c r="U6109" s="1"/>
  <c r="N6109"/>
  <c r="M6109"/>
  <c r="Y6109" s="1"/>
  <c r="L6109"/>
  <c r="K6109"/>
  <c r="Q5450"/>
  <c r="P5450"/>
  <c r="O5450"/>
  <c r="U5450" s="1"/>
  <c r="N5450"/>
  <c r="M5450"/>
  <c r="Y5450" s="1"/>
  <c r="L5450"/>
  <c r="K5450"/>
  <c r="Q4937"/>
  <c r="P4937"/>
  <c r="O4937"/>
  <c r="U4937" s="1"/>
  <c r="N4937"/>
  <c r="M4937"/>
  <c r="Y4937" s="1"/>
  <c r="L4937"/>
  <c r="K4937"/>
  <c r="Q4576"/>
  <c r="P4576"/>
  <c r="O4576"/>
  <c r="U4576" s="1"/>
  <c r="N4576"/>
  <c r="M4576"/>
  <c r="Y4576" s="1"/>
  <c r="L4576"/>
  <c r="K4576"/>
  <c r="Q4359"/>
  <c r="P4359"/>
  <c r="O4359"/>
  <c r="U4359" s="1"/>
  <c r="N4359"/>
  <c r="M4359"/>
  <c r="Y4359" s="1"/>
  <c r="L4359"/>
  <c r="K4359"/>
  <c r="Q4282"/>
  <c r="P4282"/>
  <c r="O4282"/>
  <c r="U4282" s="1"/>
  <c r="N4282"/>
  <c r="M4282"/>
  <c r="Y4282" s="1"/>
  <c r="L4282"/>
  <c r="K4282"/>
  <c r="Q4334"/>
  <c r="P4334"/>
  <c r="O4334"/>
  <c r="U4334" s="1"/>
  <c r="N4334"/>
  <c r="M4334"/>
  <c r="Y4334" s="1"/>
  <c r="L4334"/>
  <c r="K4334"/>
  <c r="Q4838"/>
  <c r="P4838"/>
  <c r="O4838"/>
  <c r="U4838" s="1"/>
  <c r="N4838"/>
  <c r="M4838"/>
  <c r="Y4838" s="1"/>
  <c r="L4838"/>
  <c r="K4838"/>
  <c r="Q5314"/>
  <c r="P5314"/>
  <c r="O5314"/>
  <c r="U5314" s="1"/>
  <c r="N5314"/>
  <c r="M5314"/>
  <c r="Y5314" s="1"/>
  <c r="L5314"/>
  <c r="K5314"/>
  <c r="Q7571"/>
  <c r="P7571"/>
  <c r="O7571"/>
  <c r="U7571" s="1"/>
  <c r="N7571"/>
  <c r="M7571"/>
  <c r="Y7571" s="1"/>
  <c r="L7571"/>
  <c r="K7571"/>
  <c r="Q7429"/>
  <c r="P7429"/>
  <c r="O7429"/>
  <c r="U7429" s="1"/>
  <c r="N7429"/>
  <c r="M7429"/>
  <c r="Y7429" s="1"/>
  <c r="L7429"/>
  <c r="K7429"/>
  <c r="Q6493"/>
  <c r="P6493"/>
  <c r="O6493"/>
  <c r="U6493" s="1"/>
  <c r="N6493"/>
  <c r="M6493"/>
  <c r="Y6493" s="1"/>
  <c r="L6493"/>
  <c r="K6493"/>
  <c r="Q5700"/>
  <c r="P5700"/>
  <c r="O5700"/>
  <c r="U5700" s="1"/>
  <c r="N5700"/>
  <c r="M5700"/>
  <c r="Y5700" s="1"/>
  <c r="L5700"/>
  <c r="K5700"/>
  <c r="Q5037"/>
  <c r="P5037"/>
  <c r="O5037"/>
  <c r="U5037" s="1"/>
  <c r="N5037"/>
  <c r="M5037"/>
  <c r="Y5037" s="1"/>
  <c r="L5037"/>
  <c r="K5037"/>
  <c r="Q4539"/>
  <c r="P4539"/>
  <c r="O4539"/>
  <c r="U4539" s="1"/>
  <c r="N4539"/>
  <c r="M4539"/>
  <c r="Y4539" s="1"/>
  <c r="L4539"/>
  <c r="K4539"/>
  <c r="Q4178"/>
  <c r="P4178"/>
  <c r="O4178"/>
  <c r="U4178" s="1"/>
  <c r="N4178"/>
  <c r="M4178"/>
  <c r="Y4178" s="1"/>
  <c r="L4178"/>
  <c r="K4178"/>
  <c r="Q3961"/>
  <c r="P3961"/>
  <c r="O3961"/>
  <c r="U3961" s="1"/>
  <c r="N3961"/>
  <c r="M3961"/>
  <c r="Y3961" s="1"/>
  <c r="L3961"/>
  <c r="K3961"/>
  <c r="Q3883"/>
  <c r="P3883"/>
  <c r="O3883"/>
  <c r="U3883" s="1"/>
  <c r="N3883"/>
  <c r="M3883"/>
  <c r="Y3883" s="1"/>
  <c r="L3883"/>
  <c r="K3883"/>
  <c r="Q4912"/>
  <c r="P4912"/>
  <c r="O4912"/>
  <c r="U4912" s="1"/>
  <c r="N4912"/>
  <c r="M4912"/>
  <c r="Y4912" s="1"/>
  <c r="L4912"/>
  <c r="K4912"/>
  <c r="Q7208"/>
  <c r="P7208"/>
  <c r="O7208"/>
  <c r="U7208" s="1"/>
  <c r="N7208"/>
  <c r="M7208"/>
  <c r="Y7208" s="1"/>
  <c r="L7208"/>
  <c r="K7208"/>
  <c r="Q7034"/>
  <c r="P7034"/>
  <c r="O7034"/>
  <c r="U7034" s="1"/>
  <c r="N7034"/>
  <c r="M7034"/>
  <c r="Y7034" s="1"/>
  <c r="L7034"/>
  <c r="K7034"/>
  <c r="Q6103"/>
  <c r="P6103"/>
  <c r="O6103"/>
  <c r="U6103" s="1"/>
  <c r="N6103"/>
  <c r="M6103"/>
  <c r="Y6103" s="1"/>
  <c r="L6103"/>
  <c r="K6103"/>
  <c r="Q5297"/>
  <c r="P5297"/>
  <c r="O5297"/>
  <c r="U5297" s="1"/>
  <c r="N5297"/>
  <c r="M5297"/>
  <c r="Y5297" s="1"/>
  <c r="L5297"/>
  <c r="K5297"/>
  <c r="Q4657"/>
  <c r="P4657"/>
  <c r="O4657"/>
  <c r="U4657" s="1"/>
  <c r="N4657"/>
  <c r="M4657"/>
  <c r="Y4657" s="1"/>
  <c r="L4657"/>
  <c r="K4657"/>
  <c r="Q4157"/>
  <c r="P4157"/>
  <c r="O4157"/>
  <c r="U4157" s="1"/>
  <c r="N4157"/>
  <c r="M4157"/>
  <c r="Y4157" s="1"/>
  <c r="L4157"/>
  <c r="K4157"/>
  <c r="Q3809"/>
  <c r="P3809"/>
  <c r="O3809"/>
  <c r="U3809" s="1"/>
  <c r="N3809"/>
  <c r="M3809"/>
  <c r="Y3809" s="1"/>
  <c r="L3809"/>
  <c r="K3809"/>
  <c r="Q3598"/>
  <c r="P3598"/>
  <c r="O3598"/>
  <c r="U3598" s="1"/>
  <c r="N3598"/>
  <c r="M3598"/>
  <c r="Y3598" s="1"/>
  <c r="L3598"/>
  <c r="K3598"/>
  <c r="Q3510"/>
  <c r="P3510"/>
  <c r="O3510"/>
  <c r="U3510" s="1"/>
  <c r="N3510"/>
  <c r="M3510"/>
  <c r="Y3510" s="1"/>
  <c r="L3510"/>
  <c r="K3510"/>
  <c r="Q3568"/>
  <c r="P3568"/>
  <c r="O3568"/>
  <c r="U3568" s="1"/>
  <c r="N3568"/>
  <c r="M3568"/>
  <c r="Y3568" s="1"/>
  <c r="L3568"/>
  <c r="K3568"/>
  <c r="Q4064"/>
  <c r="P4064"/>
  <c r="O4064"/>
  <c r="U4064" s="1"/>
  <c r="N4064"/>
  <c r="M4064"/>
  <c r="Y4064" s="1"/>
  <c r="L4064"/>
  <c r="K4064"/>
  <c r="Q4536"/>
  <c r="P4536"/>
  <c r="O4536"/>
  <c r="U4536" s="1"/>
  <c r="N4536"/>
  <c r="M4536"/>
  <c r="Y4536" s="1"/>
  <c r="L4536"/>
  <c r="K4536"/>
  <c r="Q6676"/>
  <c r="P6676"/>
  <c r="O6676"/>
  <c r="U6676" s="1"/>
  <c r="N6676"/>
  <c r="M6676"/>
  <c r="Y6676" s="1"/>
  <c r="L6676"/>
  <c r="K6676"/>
  <c r="Q5727"/>
  <c r="P5727"/>
  <c r="O5727"/>
  <c r="U5727" s="1"/>
  <c r="N5727"/>
  <c r="M5727"/>
  <c r="Y5727" s="1"/>
  <c r="L5727"/>
  <c r="K5727"/>
  <c r="Q4931"/>
  <c r="P4931"/>
  <c r="O4931"/>
  <c r="U4931" s="1"/>
  <c r="N4931"/>
  <c r="M4931"/>
  <c r="Y4931" s="1"/>
  <c r="L4931"/>
  <c r="K4931"/>
  <c r="Q4296"/>
  <c r="P4296"/>
  <c r="O4296"/>
  <c r="U4296" s="1"/>
  <c r="N4296"/>
  <c r="M4296"/>
  <c r="Y4296" s="1"/>
  <c r="L4296"/>
  <c r="K4296"/>
  <c r="Q3806"/>
  <c r="P3806"/>
  <c r="O3806"/>
  <c r="U3806" s="1"/>
  <c r="N3806"/>
  <c r="M3806"/>
  <c r="Y3806" s="1"/>
  <c r="L3806"/>
  <c r="K3806"/>
  <c r="Q3457"/>
  <c r="P3457"/>
  <c r="O3457"/>
  <c r="U3457" s="1"/>
  <c r="N3457"/>
  <c r="M3457"/>
  <c r="Y3457" s="1"/>
  <c r="L3457"/>
  <c r="K3457"/>
  <c r="Q3247"/>
  <c r="P3247"/>
  <c r="O3247"/>
  <c r="U3247" s="1"/>
  <c r="N3247"/>
  <c r="M3247"/>
  <c r="Y3247" s="1"/>
  <c r="L3247"/>
  <c r="K3247"/>
  <c r="Q3164"/>
  <c r="P3164"/>
  <c r="O3164"/>
  <c r="U3164" s="1"/>
  <c r="N3164"/>
  <c r="M3164"/>
  <c r="Y3164" s="1"/>
  <c r="L3164"/>
  <c r="K3164"/>
  <c r="Q3211"/>
  <c r="P3211"/>
  <c r="O3211"/>
  <c r="U3211" s="1"/>
  <c r="N3211"/>
  <c r="M3211"/>
  <c r="Y3211" s="1"/>
  <c r="L3211"/>
  <c r="K3211"/>
  <c r="Q3719"/>
  <c r="P3719"/>
  <c r="O3719"/>
  <c r="U3719" s="1"/>
  <c r="N3719"/>
  <c r="M3719"/>
  <c r="Y3719" s="1"/>
  <c r="L3719"/>
  <c r="K3719"/>
  <c r="Q4165"/>
  <c r="P4165"/>
  <c r="O4165"/>
  <c r="U4165" s="1"/>
  <c r="N4165"/>
  <c r="M4165"/>
  <c r="Y4165" s="1"/>
  <c r="L4165"/>
  <c r="K4165"/>
  <c r="Q6437"/>
  <c r="P6437"/>
  <c r="O6437"/>
  <c r="U6437" s="1"/>
  <c r="N6437"/>
  <c r="M6437"/>
  <c r="Y6437" s="1"/>
  <c r="L6437"/>
  <c r="K6437"/>
  <c r="Q7491"/>
  <c r="P7491"/>
  <c r="O7491"/>
  <c r="U7491" s="1"/>
  <c r="N7491"/>
  <c r="M7491"/>
  <c r="Y7491" s="1"/>
  <c r="L7491"/>
  <c r="K7491"/>
  <c r="Q7387"/>
  <c r="P7387"/>
  <c r="O7387"/>
  <c r="U7387" s="1"/>
  <c r="N7387"/>
  <c r="M7387"/>
  <c r="Y7387" s="1"/>
  <c r="L7387"/>
  <c r="K7387"/>
  <c r="Q6312"/>
  <c r="P6312"/>
  <c r="O6312"/>
  <c r="U6312" s="1"/>
  <c r="N6312"/>
  <c r="M6312"/>
  <c r="Y6312" s="1"/>
  <c r="L6312"/>
  <c r="K6312"/>
  <c r="Q5366"/>
  <c r="P5366"/>
  <c r="O5366"/>
  <c r="U5366" s="1"/>
  <c r="N5366"/>
  <c r="M5366"/>
  <c r="Y5366" s="1"/>
  <c r="L5366"/>
  <c r="K5366"/>
  <c r="Q4584"/>
  <c r="P4584"/>
  <c r="O4584"/>
  <c r="U4584" s="1"/>
  <c r="N4584"/>
  <c r="M4584"/>
  <c r="Y4584" s="1"/>
  <c r="L4584"/>
  <c r="K4584"/>
  <c r="Q3951"/>
  <c r="P3951"/>
  <c r="O3951"/>
  <c r="U3951" s="1"/>
  <c r="N3951"/>
  <c r="M3951"/>
  <c r="Y3951" s="1"/>
  <c r="L3951"/>
  <c r="K3951"/>
  <c r="Q3470"/>
  <c r="P3470"/>
  <c r="O3470"/>
  <c r="U3470" s="1"/>
  <c r="N3470"/>
  <c r="M3470"/>
  <c r="Y3470" s="1"/>
  <c r="L3470"/>
  <c r="K3470"/>
  <c r="Q3127"/>
  <c r="P3127"/>
  <c r="O3127"/>
  <c r="U3127" s="1"/>
  <c r="N3127"/>
  <c r="M3127"/>
  <c r="Y3127" s="1"/>
  <c r="L3127"/>
  <c r="K3127"/>
  <c r="Q2917"/>
  <c r="P2917"/>
  <c r="O2917"/>
  <c r="U2917" s="1"/>
  <c r="N2917"/>
  <c r="M2917"/>
  <c r="Y2917" s="1"/>
  <c r="L2917"/>
  <c r="K2917"/>
  <c r="Q2838"/>
  <c r="P2838"/>
  <c r="O2838"/>
  <c r="U2838" s="1"/>
  <c r="N2838"/>
  <c r="M2838"/>
  <c r="Y2838" s="1"/>
  <c r="L2838"/>
  <c r="K2838"/>
  <c r="Q6087"/>
  <c r="P6087"/>
  <c r="O6087"/>
  <c r="U6087" s="1"/>
  <c r="N6087"/>
  <c r="M6087"/>
  <c r="Y6087" s="1"/>
  <c r="L6087"/>
  <c r="K6087"/>
  <c r="Q7133"/>
  <c r="P7133"/>
  <c r="O7133"/>
  <c r="U7133" s="1"/>
  <c r="N7133"/>
  <c r="M7133"/>
  <c r="Y7133" s="1"/>
  <c r="L7133"/>
  <c r="K7133"/>
  <c r="Q7048"/>
  <c r="P7048"/>
  <c r="O7048"/>
  <c r="U7048" s="1"/>
  <c r="N7048"/>
  <c r="M7048"/>
  <c r="Y7048" s="1"/>
  <c r="L7048"/>
  <c r="K7048"/>
  <c r="Q5962"/>
  <c r="P5962"/>
  <c r="O5962"/>
  <c r="U5962" s="1"/>
  <c r="N5962"/>
  <c r="M5962"/>
  <c r="Y5962" s="1"/>
  <c r="L5962"/>
  <c r="K5962"/>
  <c r="Q5020"/>
  <c r="P5020"/>
  <c r="O5020"/>
  <c r="U5020" s="1"/>
  <c r="N5020"/>
  <c r="M5020"/>
  <c r="Y5020" s="1"/>
  <c r="L5020"/>
  <c r="K5020"/>
  <c r="Q4258"/>
  <c r="P4258"/>
  <c r="O4258"/>
  <c r="U4258" s="1"/>
  <c r="N4258"/>
  <c r="M4258"/>
  <c r="Y4258" s="1"/>
  <c r="L4258"/>
  <c r="K4258"/>
  <c r="Q3632"/>
  <c r="P3632"/>
  <c r="O3632"/>
  <c r="U3632" s="1"/>
  <c r="N3632"/>
  <c r="M3632"/>
  <c r="Y3632" s="1"/>
  <c r="L3632"/>
  <c r="K3632"/>
  <c r="Q3160"/>
  <c r="P3160"/>
  <c r="O3160"/>
  <c r="U3160" s="1"/>
  <c r="N3160"/>
  <c r="M3160"/>
  <c r="Y3160" s="1"/>
  <c r="L3160"/>
  <c r="K3160"/>
  <c r="Q2822"/>
  <c r="P2822"/>
  <c r="O2822"/>
  <c r="U2822" s="1"/>
  <c r="N2822"/>
  <c r="M2822"/>
  <c r="Y2822" s="1"/>
  <c r="L2822"/>
  <c r="K2822"/>
  <c r="Q2629"/>
  <c r="P2629"/>
  <c r="O2629"/>
  <c r="U2629" s="1"/>
  <c r="N2629"/>
  <c r="M2629"/>
  <c r="Y2629" s="1"/>
  <c r="L2629"/>
  <c r="K2629"/>
  <c r="Q2550"/>
  <c r="P2550"/>
  <c r="O2550"/>
  <c r="U2550" s="1"/>
  <c r="N2550"/>
  <c r="M2550"/>
  <c r="Y2550" s="1"/>
  <c r="L2550"/>
  <c r="K2550"/>
  <c r="Q4829"/>
  <c r="P4829"/>
  <c r="O4829"/>
  <c r="U4829" s="1"/>
  <c r="N4829"/>
  <c r="M4829"/>
  <c r="Y4829" s="1"/>
  <c r="L4829"/>
  <c r="K4829"/>
  <c r="Q5751"/>
  <c r="P5751"/>
  <c r="O5751"/>
  <c r="U5751" s="1"/>
  <c r="N5751"/>
  <c r="M5751"/>
  <c r="Y5751" s="1"/>
  <c r="L5751"/>
  <c r="K5751"/>
  <c r="Q6800"/>
  <c r="P6800"/>
  <c r="O6800"/>
  <c r="U6800" s="1"/>
  <c r="N6800"/>
  <c r="M6800"/>
  <c r="Y6800" s="1"/>
  <c r="L6800"/>
  <c r="K6800"/>
  <c r="Q6735"/>
  <c r="P6735"/>
  <c r="O6735"/>
  <c r="U6735" s="1"/>
  <c r="N6735"/>
  <c r="M6735"/>
  <c r="Y6735" s="1"/>
  <c r="L6735"/>
  <c r="K6735"/>
  <c r="Q5643"/>
  <c r="P5643"/>
  <c r="O5643"/>
  <c r="U5643" s="1"/>
  <c r="N5643"/>
  <c r="M5643"/>
  <c r="Y5643" s="1"/>
  <c r="L5643"/>
  <c r="K5643"/>
  <c r="Q4713"/>
  <c r="P4713"/>
  <c r="O4713"/>
  <c r="U4713" s="1"/>
  <c r="N4713"/>
  <c r="M4713"/>
  <c r="Y4713" s="1"/>
  <c r="L4713"/>
  <c r="K4713"/>
  <c r="Q3943"/>
  <c r="P3943"/>
  <c r="O3943"/>
  <c r="U3943" s="1"/>
  <c r="N3943"/>
  <c r="M3943"/>
  <c r="Y3943" s="1"/>
  <c r="L3943"/>
  <c r="K3943"/>
  <c r="Q3334"/>
  <c r="P3334"/>
  <c r="O3334"/>
  <c r="U3334" s="1"/>
  <c r="N3334"/>
  <c r="M3334"/>
  <c r="Y3334" s="1"/>
  <c r="L3334"/>
  <c r="K3334"/>
  <c r="Q2859"/>
  <c r="P2859"/>
  <c r="O2859"/>
  <c r="U2859" s="1"/>
  <c r="N2859"/>
  <c r="M2859"/>
  <c r="Y2859" s="1"/>
  <c r="L2859"/>
  <c r="K2859"/>
  <c r="Q2544"/>
  <c r="P2544"/>
  <c r="O2544"/>
  <c r="U2544" s="1"/>
  <c r="N2544"/>
  <c r="M2544"/>
  <c r="Y2544" s="1"/>
  <c r="L2544"/>
  <c r="K2544"/>
  <c r="Q2355"/>
  <c r="P2355"/>
  <c r="O2355"/>
  <c r="U2355" s="1"/>
  <c r="N2355"/>
  <c r="M2355"/>
  <c r="Y2355" s="1"/>
  <c r="L2355"/>
  <c r="K2355"/>
  <c r="Q2278"/>
  <c r="P2278"/>
  <c r="O2278"/>
  <c r="U2278" s="1"/>
  <c r="N2278"/>
  <c r="M2278"/>
  <c r="Y2278" s="1"/>
  <c r="L2278"/>
  <c r="K2278"/>
  <c r="Q2327"/>
  <c r="P2327"/>
  <c r="O2327"/>
  <c r="U2327" s="1"/>
  <c r="N2327"/>
  <c r="M2327"/>
  <c r="Y2327" s="1"/>
  <c r="L2327"/>
  <c r="K2327"/>
  <c r="Q2485"/>
  <c r="P2485"/>
  <c r="O2485"/>
  <c r="U2485" s="1"/>
  <c r="N2485"/>
  <c r="M2485"/>
  <c r="Y2485" s="1"/>
  <c r="L2485"/>
  <c r="K2485"/>
  <c r="Q5419"/>
  <c r="P5419"/>
  <c r="O5419"/>
  <c r="U5419" s="1"/>
  <c r="N5419"/>
  <c r="M5419"/>
  <c r="Y5419" s="1"/>
  <c r="L5419"/>
  <c r="K5419"/>
  <c r="Q6472"/>
  <c r="P6472"/>
  <c r="O6472"/>
  <c r="U6472" s="1"/>
  <c r="N6472"/>
  <c r="M6472"/>
  <c r="Y6472" s="1"/>
  <c r="L6472"/>
  <c r="K6472"/>
  <c r="Q7589"/>
  <c r="P7589"/>
  <c r="O7589"/>
  <c r="U7589" s="1"/>
  <c r="N7589"/>
  <c r="M7589"/>
  <c r="Y7589" s="1"/>
  <c r="L7589"/>
  <c r="K7589"/>
  <c r="Q6417"/>
  <c r="P6417"/>
  <c r="O6417"/>
  <c r="U6417" s="1"/>
  <c r="N6417"/>
  <c r="M6417"/>
  <c r="Y6417" s="1"/>
  <c r="L6417"/>
  <c r="K6417"/>
  <c r="Q5338"/>
  <c r="P5338"/>
  <c r="O5338"/>
  <c r="U5338" s="1"/>
  <c r="N5338"/>
  <c r="M5338"/>
  <c r="Y5338" s="1"/>
  <c r="L5338"/>
  <c r="K5338"/>
  <c r="Q4412"/>
  <c r="P4412"/>
  <c r="O4412"/>
  <c r="U4412" s="1"/>
  <c r="N4412"/>
  <c r="M4412"/>
  <c r="Y4412" s="1"/>
  <c r="L4412"/>
  <c r="K4412"/>
  <c r="Q3656"/>
  <c r="P3656"/>
  <c r="O3656"/>
  <c r="U3656" s="1"/>
  <c r="N3656"/>
  <c r="M3656"/>
  <c r="Y3656" s="1"/>
  <c r="L3656"/>
  <c r="K3656"/>
  <c r="Q3045"/>
  <c r="P3045"/>
  <c r="O3045"/>
  <c r="U3045" s="1"/>
  <c r="N3045"/>
  <c r="M3045"/>
  <c r="Y3045" s="1"/>
  <c r="L3045"/>
  <c r="K3045"/>
  <c r="Q2604"/>
  <c r="P2604"/>
  <c r="O2604"/>
  <c r="U2604" s="1"/>
  <c r="N2604"/>
  <c r="M2604"/>
  <c r="Y2604" s="1"/>
  <c r="L2604"/>
  <c r="K2604"/>
  <c r="Q2289"/>
  <c r="P2289"/>
  <c r="O2289"/>
  <c r="U2289" s="1"/>
  <c r="N2289"/>
  <c r="M2289"/>
  <c r="Y2289" s="1"/>
  <c r="L2289"/>
  <c r="K2289"/>
  <c r="Q2101"/>
  <c r="P2101"/>
  <c r="O2101"/>
  <c r="U2101" s="1"/>
  <c r="N2101"/>
  <c r="M2101"/>
  <c r="Y2101" s="1"/>
  <c r="L2101"/>
  <c r="K2101"/>
  <c r="Q2023"/>
  <c r="P2023"/>
  <c r="O2023"/>
  <c r="U2023" s="1"/>
  <c r="N2023"/>
  <c r="M2023"/>
  <c r="Y2023" s="1"/>
  <c r="L2023"/>
  <c r="K2023"/>
  <c r="Q2068"/>
  <c r="P2068"/>
  <c r="O2068"/>
  <c r="U2068" s="1"/>
  <c r="N2068"/>
  <c r="M2068"/>
  <c r="Y2068" s="1"/>
  <c r="L2068"/>
  <c r="K2068"/>
  <c r="Q2516"/>
  <c r="P2516"/>
  <c r="O2516"/>
  <c r="U2516" s="1"/>
  <c r="N2516"/>
  <c r="M2516"/>
  <c r="Y2516" s="1"/>
  <c r="L2516"/>
  <c r="K2516"/>
  <c r="Q3507"/>
  <c r="P3507"/>
  <c r="O3507"/>
  <c r="U3507" s="1"/>
  <c r="N3507"/>
  <c r="M3507"/>
  <c r="Y3507" s="1"/>
  <c r="L3507"/>
  <c r="K3507"/>
  <c r="Q4230"/>
  <c r="P4230"/>
  <c r="O4230"/>
  <c r="U4230" s="1"/>
  <c r="N4230"/>
  <c r="M4230"/>
  <c r="Y4230" s="1"/>
  <c r="L4230"/>
  <c r="K4230"/>
  <c r="Q5118"/>
  <c r="P5118"/>
  <c r="O5118"/>
  <c r="U5118" s="1"/>
  <c r="N5118"/>
  <c r="M5118"/>
  <c r="Y5118" s="1"/>
  <c r="L5118"/>
  <c r="K5118"/>
  <c r="Q6169"/>
  <c r="P6169"/>
  <c r="O6169"/>
  <c r="U6169" s="1"/>
  <c r="N6169"/>
  <c r="M6169"/>
  <c r="Y6169" s="1"/>
  <c r="L6169"/>
  <c r="K6169"/>
  <c r="Q7361"/>
  <c r="P7361"/>
  <c r="O7361"/>
  <c r="U7361" s="1"/>
  <c r="N7361"/>
  <c r="M7361"/>
  <c r="Y7361" s="1"/>
  <c r="L7361"/>
  <c r="K7361"/>
  <c r="Q6146"/>
  <c r="P6146"/>
  <c r="O6146"/>
  <c r="U6146" s="1"/>
  <c r="N6146"/>
  <c r="M6146"/>
  <c r="Y6146" s="1"/>
  <c r="L6146"/>
  <c r="K6146"/>
  <c r="Q5055"/>
  <c r="P5055"/>
  <c r="O5055"/>
  <c r="U5055" s="1"/>
  <c r="N5055"/>
  <c r="M5055"/>
  <c r="Y5055" s="1"/>
  <c r="L5055"/>
  <c r="K5055"/>
  <c r="Q4142"/>
  <c r="P4142"/>
  <c r="O4142"/>
  <c r="U4142" s="1"/>
  <c r="N4142"/>
  <c r="M4142"/>
  <c r="Y4142" s="1"/>
  <c r="L4142"/>
  <c r="K4142"/>
  <c r="Q3386"/>
  <c r="P3386"/>
  <c r="O3386"/>
  <c r="U3386" s="1"/>
  <c r="N3386"/>
  <c r="M3386"/>
  <c r="Y3386" s="1"/>
  <c r="L3386"/>
  <c r="K3386"/>
  <c r="Q2797"/>
  <c r="P2797"/>
  <c r="O2797"/>
  <c r="U2797" s="1"/>
  <c r="N2797"/>
  <c r="M2797"/>
  <c r="Y2797" s="1"/>
  <c r="L2797"/>
  <c r="K2797"/>
  <c r="Q2359"/>
  <c r="P2359"/>
  <c r="O2359"/>
  <c r="U2359" s="1"/>
  <c r="N2359"/>
  <c r="M2359"/>
  <c r="Y2359" s="1"/>
  <c r="L2359"/>
  <c r="K2359"/>
  <c r="Q2048"/>
  <c r="P2048"/>
  <c r="O2048"/>
  <c r="U2048" s="1"/>
  <c r="N2048"/>
  <c r="M2048"/>
  <c r="Y2048" s="1"/>
  <c r="L2048"/>
  <c r="K2048"/>
  <c r="Q1876"/>
  <c r="P1876"/>
  <c r="O1876"/>
  <c r="U1876" s="1"/>
  <c r="N1876"/>
  <c r="M1876"/>
  <c r="Y1876" s="1"/>
  <c r="L1876"/>
  <c r="K1876"/>
  <c r="Q1799"/>
  <c r="P1799"/>
  <c r="O1799"/>
  <c r="U1799" s="1"/>
  <c r="N1799"/>
  <c r="M1799"/>
  <c r="Y1799" s="1"/>
  <c r="L1799"/>
  <c r="K1799"/>
  <c r="Q1852"/>
  <c r="P1852"/>
  <c r="O1852"/>
  <c r="U1852" s="1"/>
  <c r="N1852"/>
  <c r="M1852"/>
  <c r="Y1852" s="1"/>
  <c r="L1852"/>
  <c r="K1852"/>
  <c r="Q2276"/>
  <c r="P2276"/>
  <c r="O2276"/>
  <c r="U2276" s="1"/>
  <c r="N2276"/>
  <c r="M2276"/>
  <c r="Y2276" s="1"/>
  <c r="L2276"/>
  <c r="K2276"/>
  <c r="Q2686"/>
  <c r="P2686"/>
  <c r="O2686"/>
  <c r="U2686" s="1"/>
  <c r="N2686"/>
  <c r="M2686"/>
  <c r="Y2686" s="1"/>
  <c r="L2686"/>
  <c r="K2686"/>
  <c r="Q3954"/>
  <c r="P3954"/>
  <c r="O3954"/>
  <c r="U3954" s="1"/>
  <c r="N3954"/>
  <c r="M3954"/>
  <c r="Y3954" s="1"/>
  <c r="L3954"/>
  <c r="K3954"/>
  <c r="Q4823"/>
  <c r="P4823"/>
  <c r="O4823"/>
  <c r="U4823" s="1"/>
  <c r="N4823"/>
  <c r="M4823"/>
  <c r="Y4823" s="1"/>
  <c r="L4823"/>
  <c r="K4823"/>
  <c r="Q5883"/>
  <c r="P5883"/>
  <c r="O5883"/>
  <c r="U5883" s="1"/>
  <c r="N5883"/>
  <c r="M5883"/>
  <c r="Y5883" s="1"/>
  <c r="L5883"/>
  <c r="K5883"/>
  <c r="Q7089"/>
  <c r="P7089"/>
  <c r="O7089"/>
  <c r="U7089" s="1"/>
  <c r="N7089"/>
  <c r="M7089"/>
  <c r="Y7089" s="1"/>
  <c r="L7089"/>
  <c r="K7089"/>
  <c r="Q5873"/>
  <c r="P5873"/>
  <c r="O5873"/>
  <c r="U5873" s="1"/>
  <c r="N5873"/>
  <c r="M5873"/>
  <c r="Y5873" s="1"/>
  <c r="L5873"/>
  <c r="K5873"/>
  <c r="Q4781"/>
  <c r="P4781"/>
  <c r="O4781"/>
  <c r="U4781" s="1"/>
  <c r="N4781"/>
  <c r="M4781"/>
  <c r="Y4781" s="1"/>
  <c r="L4781"/>
  <c r="K4781"/>
  <c r="Q3887"/>
  <c r="P3887"/>
  <c r="O3887"/>
  <c r="U3887" s="1"/>
  <c r="N3887"/>
  <c r="M3887"/>
  <c r="Y3887" s="1"/>
  <c r="L3887"/>
  <c r="K3887"/>
  <c r="Q3149"/>
  <c r="P3149"/>
  <c r="O3149"/>
  <c r="U3149" s="1"/>
  <c r="N3149"/>
  <c r="M3149"/>
  <c r="Y3149" s="1"/>
  <c r="L3149"/>
  <c r="K3149"/>
  <c r="Q2563"/>
  <c r="P2563"/>
  <c r="O2563"/>
  <c r="U2563" s="1"/>
  <c r="N2563"/>
  <c r="M2563"/>
  <c r="Y2563" s="1"/>
  <c r="L2563"/>
  <c r="K2563"/>
  <c r="Q2140"/>
  <c r="P2140"/>
  <c r="O2140"/>
  <c r="U2140" s="1"/>
  <c r="N2140"/>
  <c r="M2140"/>
  <c r="Y2140" s="1"/>
  <c r="L2140"/>
  <c r="K2140"/>
  <c r="Q1844"/>
  <c r="P1844"/>
  <c r="O1844"/>
  <c r="U1844" s="1"/>
  <c r="N1844"/>
  <c r="M1844"/>
  <c r="Y1844" s="1"/>
  <c r="L1844"/>
  <c r="K1844"/>
  <c r="Q1672"/>
  <c r="P1672"/>
  <c r="O1672"/>
  <c r="U1672" s="1"/>
  <c r="N1672"/>
  <c r="M1672"/>
  <c r="Y1672" s="1"/>
  <c r="L1672"/>
  <c r="K1672"/>
  <c r="Q1602"/>
  <c r="P1602"/>
  <c r="O1602"/>
  <c r="U1602" s="1"/>
  <c r="N1602"/>
  <c r="M1602"/>
  <c r="Y1602" s="1"/>
  <c r="L1602"/>
  <c r="K1602"/>
  <c r="Q1643"/>
  <c r="P1643"/>
  <c r="O1643"/>
  <c r="U1643" s="1"/>
  <c r="N1643"/>
  <c r="M1643"/>
  <c r="Y1643" s="1"/>
  <c r="L1643"/>
  <c r="K1643"/>
  <c r="Q1792"/>
  <c r="P1792"/>
  <c r="O1792"/>
  <c r="U1792" s="1"/>
  <c r="N1792"/>
  <c r="M1792"/>
  <c r="Y1792" s="1"/>
  <c r="L1792"/>
  <c r="K1792"/>
  <c r="Q2987"/>
  <c r="P2987"/>
  <c r="O2987"/>
  <c r="U2987" s="1"/>
  <c r="N2987"/>
  <c r="M2987"/>
  <c r="Y2987" s="1"/>
  <c r="L2987"/>
  <c r="K2987"/>
  <c r="Q3703"/>
  <c r="P3703"/>
  <c r="O3703"/>
  <c r="U3703" s="1"/>
  <c r="N3703"/>
  <c r="M3703"/>
  <c r="Y3703" s="1"/>
  <c r="L3703"/>
  <c r="K3703"/>
  <c r="Q4563"/>
  <c r="P4563"/>
  <c r="O4563"/>
  <c r="U4563" s="1"/>
  <c r="N4563"/>
  <c r="M4563"/>
  <c r="Y4563" s="1"/>
  <c r="L4563"/>
  <c r="K4563"/>
  <c r="Q6846"/>
  <c r="P6846"/>
  <c r="O6846"/>
  <c r="U6846" s="1"/>
  <c r="N6846"/>
  <c r="M6846"/>
  <c r="Y6846" s="1"/>
  <c r="L6846"/>
  <c r="K6846"/>
  <c r="Q5613"/>
  <c r="P5613"/>
  <c r="O5613"/>
  <c r="U5613" s="1"/>
  <c r="N5613"/>
  <c r="M5613"/>
  <c r="Y5613" s="1"/>
  <c r="L5613"/>
  <c r="K5613"/>
  <c r="Q4542"/>
  <c r="P4542"/>
  <c r="O4542"/>
  <c r="U4542" s="1"/>
  <c r="N4542"/>
  <c r="M4542"/>
  <c r="Y4542" s="1"/>
  <c r="L4542"/>
  <c r="K4542"/>
  <c r="Q3649"/>
  <c r="P3649"/>
  <c r="O3649"/>
  <c r="U3649" s="1"/>
  <c r="N3649"/>
  <c r="M3649"/>
  <c r="Y3649" s="1"/>
  <c r="L3649"/>
  <c r="K3649"/>
  <c r="Q2910"/>
  <c r="P2910"/>
  <c r="O2910"/>
  <c r="U2910" s="1"/>
  <c r="N2910"/>
  <c r="M2910"/>
  <c r="Y2910" s="1"/>
  <c r="L2910"/>
  <c r="K2910"/>
  <c r="Q2353"/>
  <c r="P2353"/>
  <c r="O2353"/>
  <c r="U2353" s="1"/>
  <c r="N2353"/>
  <c r="M2353"/>
  <c r="Y2353" s="1"/>
  <c r="L2353"/>
  <c r="K2353"/>
  <c r="Q1938"/>
  <c r="P1938"/>
  <c r="O1938"/>
  <c r="U1938" s="1"/>
  <c r="N1938"/>
  <c r="M1938"/>
  <c r="Y1938" s="1"/>
  <c r="L1938"/>
  <c r="K1938"/>
  <c r="Q1649"/>
  <c r="P1649"/>
  <c r="O1649"/>
  <c r="U1649" s="1"/>
  <c r="N1649"/>
  <c r="M1649"/>
  <c r="Y1649" s="1"/>
  <c r="L1649"/>
  <c r="K1649"/>
  <c r="Q1495"/>
  <c r="P1495"/>
  <c r="O1495"/>
  <c r="U1495" s="1"/>
  <c r="N1495"/>
  <c r="M1495"/>
  <c r="Y1495" s="1"/>
  <c r="L1495"/>
  <c r="K1495"/>
  <c r="Q1428"/>
  <c r="P1428"/>
  <c r="O1428"/>
  <c r="U1428" s="1"/>
  <c r="N1428"/>
  <c r="M1428"/>
  <c r="Y1428" s="1"/>
  <c r="L1428"/>
  <c r="K1428"/>
  <c r="Q1465"/>
  <c r="P1465"/>
  <c r="O1465"/>
  <c r="U1465" s="1"/>
  <c r="N1465"/>
  <c r="M1465"/>
  <c r="Y1465" s="1"/>
  <c r="L1465"/>
  <c r="K1465"/>
  <c r="Q1601"/>
  <c r="P1601"/>
  <c r="O1601"/>
  <c r="U1601" s="1"/>
  <c r="N1601"/>
  <c r="M1601"/>
  <c r="Y1601" s="1"/>
  <c r="L1601"/>
  <c r="K1601"/>
  <c r="Q1861"/>
  <c r="P1861"/>
  <c r="O1861"/>
  <c r="U1861" s="1"/>
  <c r="N1861"/>
  <c r="M1861"/>
  <c r="Y1861" s="1"/>
  <c r="L1861"/>
  <c r="K1861"/>
  <c r="Q2244"/>
  <c r="P2244"/>
  <c r="O2244"/>
  <c r="U2244" s="1"/>
  <c r="N2244"/>
  <c r="M2244"/>
  <c r="Y2244" s="1"/>
  <c r="L2244"/>
  <c r="K2244"/>
  <c r="Q2768"/>
  <c r="P2768"/>
  <c r="O2768"/>
  <c r="U2768" s="1"/>
  <c r="N2768"/>
  <c r="M2768"/>
  <c r="Y2768" s="1"/>
  <c r="L2768"/>
  <c r="K2768"/>
  <c r="Q3465"/>
  <c r="P3465"/>
  <c r="O3465"/>
  <c r="U3465" s="1"/>
  <c r="N3465"/>
  <c r="M3465"/>
  <c r="Y3465" s="1"/>
  <c r="L3465"/>
  <c r="K3465"/>
  <c r="Q4336"/>
  <c r="P4336"/>
  <c r="O4336"/>
  <c r="U4336" s="1"/>
  <c r="N4336"/>
  <c r="M4336"/>
  <c r="Y4336" s="1"/>
  <c r="L4336"/>
  <c r="K4336"/>
  <c r="Q6609"/>
  <c r="P6609"/>
  <c r="O6609"/>
  <c r="U6609" s="1"/>
  <c r="N6609"/>
  <c r="M6609"/>
  <c r="Y6609" s="1"/>
  <c r="L6609"/>
  <c r="K6609"/>
  <c r="Q5375"/>
  <c r="P5375"/>
  <c r="O5375"/>
  <c r="U5375" s="1"/>
  <c r="N5375"/>
  <c r="M5375"/>
  <c r="Y5375" s="1"/>
  <c r="L5375"/>
  <c r="K5375"/>
  <c r="Q4330"/>
  <c r="P4330"/>
  <c r="O4330"/>
  <c r="U4330" s="1"/>
  <c r="N4330"/>
  <c r="M4330"/>
  <c r="Y4330" s="1"/>
  <c r="L4330"/>
  <c r="K4330"/>
  <c r="Q3420"/>
  <c r="P3420"/>
  <c r="O3420"/>
  <c r="U3420" s="1"/>
  <c r="N3420"/>
  <c r="M3420"/>
  <c r="Y3420" s="1"/>
  <c r="L3420"/>
  <c r="K3420"/>
  <c r="Q2706"/>
  <c r="P2706"/>
  <c r="O2706"/>
  <c r="U2706" s="1"/>
  <c r="N2706"/>
  <c r="M2706"/>
  <c r="Y2706" s="1"/>
  <c r="L2706"/>
  <c r="K2706"/>
  <c r="Q2161"/>
  <c r="P2161"/>
  <c r="O2161"/>
  <c r="U2161" s="1"/>
  <c r="N2161"/>
  <c r="M2161"/>
  <c r="Y2161" s="1"/>
  <c r="L2161"/>
  <c r="K2161"/>
  <c r="Q1753"/>
  <c r="P1753"/>
  <c r="O1753"/>
  <c r="U1753" s="1"/>
  <c r="N1753"/>
  <c r="M1753"/>
  <c r="Y1753" s="1"/>
  <c r="L1753"/>
  <c r="K1753"/>
  <c r="Q1487"/>
  <c r="P1487"/>
  <c r="O1487"/>
  <c r="U1487" s="1"/>
  <c r="N1487"/>
  <c r="M1487"/>
  <c r="Y1487" s="1"/>
  <c r="L1487"/>
  <c r="K1487"/>
  <c r="Q1325"/>
  <c r="P1325"/>
  <c r="O1325"/>
  <c r="U1325" s="1"/>
  <c r="N1325"/>
  <c r="M1325"/>
  <c r="Y1325" s="1"/>
  <c r="L1325"/>
  <c r="K1325"/>
  <c r="Q1270"/>
  <c r="P1270"/>
  <c r="O1270"/>
  <c r="U1270" s="1"/>
  <c r="N1270"/>
  <c r="M1270"/>
  <c r="Y1270" s="1"/>
  <c r="L1270"/>
  <c r="K1270"/>
  <c r="Q1305"/>
  <c r="P1305"/>
  <c r="O1305"/>
  <c r="U1305" s="1"/>
  <c r="N1305"/>
  <c r="M1305"/>
  <c r="Y1305" s="1"/>
  <c r="L1305"/>
  <c r="K1305"/>
  <c r="Q1442"/>
  <c r="P1442"/>
  <c r="O1442"/>
  <c r="U1442" s="1"/>
  <c r="N1442"/>
  <c r="M1442"/>
  <c r="Y1442" s="1"/>
  <c r="L1442"/>
  <c r="K1442"/>
  <c r="Q1683"/>
  <c r="P1683"/>
  <c r="O1683"/>
  <c r="U1683" s="1"/>
  <c r="N1683"/>
  <c r="M1683"/>
  <c r="Y1683" s="1"/>
  <c r="L1683"/>
  <c r="K1683"/>
  <c r="Q2044"/>
  <c r="P2044"/>
  <c r="O2044"/>
  <c r="U2044" s="1"/>
  <c r="N2044"/>
  <c r="M2044"/>
  <c r="Y2044" s="1"/>
  <c r="L2044"/>
  <c r="K2044"/>
  <c r="Q2572"/>
  <c r="P2572"/>
  <c r="O2572"/>
  <c r="U2572" s="1"/>
  <c r="N2572"/>
  <c r="M2572"/>
  <c r="Y2572" s="1"/>
  <c r="L2572"/>
  <c r="K2572"/>
  <c r="Q3252"/>
  <c r="P3252"/>
  <c r="O3252"/>
  <c r="U3252" s="1"/>
  <c r="N3252"/>
  <c r="M3252"/>
  <c r="Y3252" s="1"/>
  <c r="L3252"/>
  <c r="K3252"/>
  <c r="Q4093"/>
  <c r="P4093"/>
  <c r="O4093"/>
  <c r="U4093" s="1"/>
  <c r="N4093"/>
  <c r="M4093"/>
  <c r="Y4093" s="1"/>
  <c r="L4093"/>
  <c r="K4093"/>
  <c r="Q6379"/>
  <c r="P6379"/>
  <c r="O6379"/>
  <c r="U6379" s="1"/>
  <c r="N6379"/>
  <c r="M6379"/>
  <c r="Y6379" s="1"/>
  <c r="L6379"/>
  <c r="K6379"/>
  <c r="Q5166"/>
  <c r="P5166"/>
  <c r="O5166"/>
  <c r="U5166" s="1"/>
  <c r="N5166"/>
  <c r="M5166"/>
  <c r="Y5166" s="1"/>
  <c r="L5166"/>
  <c r="K5166"/>
  <c r="Q4101"/>
  <c r="P4101"/>
  <c r="O4101"/>
  <c r="U4101" s="1"/>
  <c r="N4101"/>
  <c r="M4101"/>
  <c r="Y4101" s="1"/>
  <c r="L4101"/>
  <c r="K4101"/>
  <c r="Q3226"/>
  <c r="P3226"/>
  <c r="O3226"/>
  <c r="U3226" s="1"/>
  <c r="N3226"/>
  <c r="M3226"/>
  <c r="Y3226" s="1"/>
  <c r="L3226"/>
  <c r="K3226"/>
  <c r="Q2521"/>
  <c r="P2521"/>
  <c r="O2521"/>
  <c r="U2521" s="1"/>
  <c r="N2521"/>
  <c r="M2521"/>
  <c r="Y2521" s="1"/>
  <c r="L2521"/>
  <c r="K2521"/>
  <c r="Q1983"/>
  <c r="P1983"/>
  <c r="O1983"/>
  <c r="U1983" s="1"/>
  <c r="N1983"/>
  <c r="M1983"/>
  <c r="Y1983" s="1"/>
  <c r="L1983"/>
  <c r="K1983"/>
  <c r="Q1590"/>
  <c r="P1590"/>
  <c r="O1590"/>
  <c r="U1590" s="1"/>
  <c r="N1590"/>
  <c r="M1590"/>
  <c r="Y1590" s="1"/>
  <c r="L1590"/>
  <c r="K1590"/>
  <c r="Q1335"/>
  <c r="P1335"/>
  <c r="O1335"/>
  <c r="U1335" s="1"/>
  <c r="N1335"/>
  <c r="M1335"/>
  <c r="Y1335" s="1"/>
  <c r="L1335"/>
  <c r="K1335"/>
  <c r="Q1185"/>
  <c r="P1185"/>
  <c r="O1185"/>
  <c r="U1185" s="1"/>
  <c r="N1185"/>
  <c r="M1185"/>
  <c r="Y1185" s="1"/>
  <c r="L1185"/>
  <c r="K1185"/>
  <c r="Q1128"/>
  <c r="P1128"/>
  <c r="O1128"/>
  <c r="U1128" s="1"/>
  <c r="N1128"/>
  <c r="M1128"/>
  <c r="Y1128" s="1"/>
  <c r="L1128"/>
  <c r="K1128"/>
  <c r="Q1160"/>
  <c r="P1160"/>
  <c r="O1160"/>
  <c r="U1160" s="1"/>
  <c r="N1160"/>
  <c r="M1160"/>
  <c r="Y1160" s="1"/>
  <c r="L1160"/>
  <c r="K1160"/>
  <c r="Q1292"/>
  <c r="P1292"/>
  <c r="O1292"/>
  <c r="U1292" s="1"/>
  <c r="N1292"/>
  <c r="M1292"/>
  <c r="Y1292" s="1"/>
  <c r="L1292"/>
  <c r="K1292"/>
  <c r="Q1525"/>
  <c r="P1525"/>
  <c r="O1525"/>
  <c r="U1525" s="1"/>
  <c r="N1525"/>
  <c r="M1525"/>
  <c r="Y1525" s="1"/>
  <c r="L1525"/>
  <c r="K1525"/>
  <c r="Q1889"/>
  <c r="P1889"/>
  <c r="O1889"/>
  <c r="U1889" s="1"/>
  <c r="N1889"/>
  <c r="M1889"/>
  <c r="Y1889" s="1"/>
  <c r="L1889"/>
  <c r="K1889"/>
  <c r="Q2380"/>
  <c r="P2380"/>
  <c r="O2380"/>
  <c r="U2380" s="1"/>
  <c r="N2380"/>
  <c r="M2380"/>
  <c r="Y2380" s="1"/>
  <c r="L2380"/>
  <c r="K2380"/>
  <c r="Q3039"/>
  <c r="P3039"/>
  <c r="O3039"/>
  <c r="U3039" s="1"/>
  <c r="N3039"/>
  <c r="M3039"/>
  <c r="Y3039" s="1"/>
  <c r="L3039"/>
  <c r="K3039"/>
  <c r="Q3897"/>
  <c r="P3897"/>
  <c r="O3897"/>
  <c r="U3897" s="1"/>
  <c r="N3897"/>
  <c r="M3897"/>
  <c r="Y3897" s="1"/>
  <c r="L3897"/>
  <c r="K3897"/>
  <c r="Q6190"/>
  <c r="P6190"/>
  <c r="O6190"/>
  <c r="U6190" s="1"/>
  <c r="N6190"/>
  <c r="M6190"/>
  <c r="Y6190" s="1"/>
  <c r="L6190"/>
  <c r="K6190"/>
  <c r="Q4963"/>
  <c r="P4963"/>
  <c r="O4963"/>
  <c r="U4963" s="1"/>
  <c r="N4963"/>
  <c r="M4963"/>
  <c r="Y4963" s="1"/>
  <c r="L4963"/>
  <c r="K4963"/>
  <c r="Q3924"/>
  <c r="P3924"/>
  <c r="O3924"/>
  <c r="U3924" s="1"/>
  <c r="N3924"/>
  <c r="M3924"/>
  <c r="Y3924" s="1"/>
  <c r="L3924"/>
  <c r="K3924"/>
  <c r="Q3031"/>
  <c r="P3031"/>
  <c r="O3031"/>
  <c r="U3031" s="1"/>
  <c r="N3031"/>
  <c r="M3031"/>
  <c r="Y3031" s="1"/>
  <c r="L3031"/>
  <c r="K3031"/>
  <c r="Q2356"/>
  <c r="P2356"/>
  <c r="O2356"/>
  <c r="U2356" s="1"/>
  <c r="N2356"/>
  <c r="M2356"/>
  <c r="Y2356" s="1"/>
  <c r="L2356"/>
  <c r="K2356"/>
  <c r="Q1823"/>
  <c r="P1823"/>
  <c r="O1823"/>
  <c r="U1823" s="1"/>
  <c r="N1823"/>
  <c r="M1823"/>
  <c r="Y1823" s="1"/>
  <c r="L1823"/>
  <c r="K1823"/>
  <c r="Q1453"/>
  <c r="P1453"/>
  <c r="O1453"/>
  <c r="U1453" s="1"/>
  <c r="N1453"/>
  <c r="M1453"/>
  <c r="Y1453" s="1"/>
  <c r="L1453"/>
  <c r="K1453"/>
  <c r="Q1198"/>
  <c r="P1198"/>
  <c r="O1198"/>
  <c r="N1198"/>
  <c r="M1198"/>
  <c r="L1198"/>
  <c r="K1198"/>
  <c r="Q1053"/>
  <c r="P1053"/>
  <c r="O1053"/>
  <c r="U1053" s="1"/>
  <c r="N1053"/>
  <c r="M1053"/>
  <c r="Y1053" s="1"/>
  <c r="L1053"/>
  <c r="K1053"/>
  <c r="Q995"/>
  <c r="P995"/>
  <c r="O995"/>
  <c r="U995" s="1"/>
  <c r="N995"/>
  <c r="M995"/>
  <c r="Y995" s="1"/>
  <c r="L995"/>
  <c r="K995"/>
  <c r="Q1026"/>
  <c r="P1026"/>
  <c r="O1026"/>
  <c r="U1026" s="1"/>
  <c r="N1026"/>
  <c r="M1026"/>
  <c r="Y1026" s="1"/>
  <c r="L1026"/>
  <c r="K1026"/>
  <c r="Q1157"/>
  <c r="P1157"/>
  <c r="O1157"/>
  <c r="U1157" s="1"/>
  <c r="N1157"/>
  <c r="M1157"/>
  <c r="Y1157" s="1"/>
  <c r="L1157"/>
  <c r="K1157"/>
  <c r="Q1382"/>
  <c r="P1382"/>
  <c r="O1382"/>
  <c r="U1382" s="1"/>
  <c r="N1382"/>
  <c r="M1382"/>
  <c r="Y1382" s="1"/>
  <c r="L1382"/>
  <c r="K1382"/>
  <c r="Q1731"/>
  <c r="P1731"/>
  <c r="O1731"/>
  <c r="U1731" s="1"/>
  <c r="N1731"/>
  <c r="M1731"/>
  <c r="Y1731" s="1"/>
  <c r="L1731"/>
  <c r="K1731"/>
  <c r="Q2215"/>
  <c r="P2215"/>
  <c r="O2215"/>
  <c r="U2215" s="1"/>
  <c r="N2215"/>
  <c r="M2215"/>
  <c r="Y2215" s="1"/>
  <c r="L2215"/>
  <c r="K2215"/>
  <c r="Q2861"/>
  <c r="P2861"/>
  <c r="O2861"/>
  <c r="U2861" s="1"/>
  <c r="N2861"/>
  <c r="M2861"/>
  <c r="Y2861" s="1"/>
  <c r="L2861"/>
  <c r="K2861"/>
  <c r="Q3705"/>
  <c r="P3705"/>
  <c r="O3705"/>
  <c r="U3705" s="1"/>
  <c r="N3705"/>
  <c r="M3705"/>
  <c r="Y3705" s="1"/>
  <c r="L3705"/>
  <c r="K3705"/>
  <c r="Q5992"/>
  <c r="P5992"/>
  <c r="O5992"/>
  <c r="U5992" s="1"/>
  <c r="N5992"/>
  <c r="M5992"/>
  <c r="Y5992" s="1"/>
  <c r="L5992"/>
  <c r="K5992"/>
  <c r="Q4776"/>
  <c r="P4776"/>
  <c r="O4776"/>
  <c r="U4776" s="1"/>
  <c r="N4776"/>
  <c r="M4776"/>
  <c r="Y4776" s="1"/>
  <c r="L4776"/>
  <c r="K4776"/>
  <c r="Q3748"/>
  <c r="P3748"/>
  <c r="O3748"/>
  <c r="U3748" s="1"/>
  <c r="N3748"/>
  <c r="M3748"/>
  <c r="Y3748" s="1"/>
  <c r="L3748"/>
  <c r="K3748"/>
  <c r="Q2874"/>
  <c r="P2874"/>
  <c r="O2874"/>
  <c r="U2874" s="1"/>
  <c r="N2874"/>
  <c r="M2874"/>
  <c r="Y2874" s="1"/>
  <c r="L2874"/>
  <c r="K2874"/>
  <c r="Q2200"/>
  <c r="P2200"/>
  <c r="O2200"/>
  <c r="U2200" s="1"/>
  <c r="N2200"/>
  <c r="M2200"/>
  <c r="Y2200" s="1"/>
  <c r="L2200"/>
  <c r="K2200"/>
  <c r="Q1689"/>
  <c r="P1689"/>
  <c r="O1689"/>
  <c r="U1689" s="1"/>
  <c r="N1689"/>
  <c r="M1689"/>
  <c r="Y1689" s="1"/>
  <c r="L1689"/>
  <c r="K1689"/>
  <c r="Q1323"/>
  <c r="P1323"/>
  <c r="O1323"/>
  <c r="U1323" s="1"/>
  <c r="N1323"/>
  <c r="M1323"/>
  <c r="Y1323" s="1"/>
  <c r="L1323"/>
  <c r="K1323"/>
  <c r="Q1076"/>
  <c r="P1076"/>
  <c r="O1076"/>
  <c r="U1076" s="1"/>
  <c r="N1076"/>
  <c r="M1076"/>
  <c r="Y1076" s="1"/>
  <c r="L1076"/>
  <c r="K1076"/>
  <c r="Q935"/>
  <c r="P935"/>
  <c r="O935"/>
  <c r="U935" s="1"/>
  <c r="N935"/>
  <c r="M935"/>
  <c r="Y935" s="1"/>
  <c r="L935"/>
  <c r="K935"/>
  <c r="Q883"/>
  <c r="P883"/>
  <c r="O883"/>
  <c r="U883" s="1"/>
  <c r="N883"/>
  <c r="M883"/>
  <c r="Y883" s="1"/>
  <c r="L883"/>
  <c r="K883"/>
  <c r="Q915"/>
  <c r="P915"/>
  <c r="O915"/>
  <c r="U915" s="1"/>
  <c r="N915"/>
  <c r="M915"/>
  <c r="Y915" s="1"/>
  <c r="L915"/>
  <c r="K915"/>
  <c r="Q1038"/>
  <c r="P1038"/>
  <c r="O1038"/>
  <c r="U1038" s="1"/>
  <c r="N1038"/>
  <c r="M1038"/>
  <c r="Y1038" s="1"/>
  <c r="L1038"/>
  <c r="K1038"/>
  <c r="Q1259"/>
  <c r="P1259"/>
  <c r="O1259"/>
  <c r="U1259" s="1"/>
  <c r="N1259"/>
  <c r="M1259"/>
  <c r="Y1259" s="1"/>
  <c r="L1259"/>
  <c r="K1259"/>
  <c r="Q1591"/>
  <c r="P1591"/>
  <c r="O1591"/>
  <c r="U1591" s="1"/>
  <c r="N1591"/>
  <c r="M1591"/>
  <c r="Y1591" s="1"/>
  <c r="L1591"/>
  <c r="K1591"/>
  <c r="Q2066"/>
  <c r="P2066"/>
  <c r="O2066"/>
  <c r="U2066" s="1"/>
  <c r="N2066"/>
  <c r="M2066"/>
  <c r="Y2066" s="1"/>
  <c r="L2066"/>
  <c r="K2066"/>
  <c r="Q2709"/>
  <c r="P2709"/>
  <c r="O2709"/>
  <c r="U2709" s="1"/>
  <c r="N2709"/>
  <c r="M2709"/>
  <c r="Y2709" s="1"/>
  <c r="L2709"/>
  <c r="K2709"/>
  <c r="Q3534"/>
  <c r="P3534"/>
  <c r="O3534"/>
  <c r="U3534" s="1"/>
  <c r="N3534"/>
  <c r="M3534"/>
  <c r="Y3534" s="1"/>
  <c r="L3534"/>
  <c r="K3534"/>
  <c r="Q5836"/>
  <c r="P5836"/>
  <c r="O5836"/>
  <c r="U5836" s="1"/>
  <c r="N5836"/>
  <c r="M5836"/>
  <c r="Y5836" s="1"/>
  <c r="L5836"/>
  <c r="K5836"/>
  <c r="Q3593"/>
  <c r="P3593"/>
  <c r="O3593"/>
  <c r="U3593" s="1"/>
  <c r="N3593"/>
  <c r="M3593"/>
  <c r="Y3593" s="1"/>
  <c r="L3593"/>
  <c r="K3593"/>
  <c r="Q2734"/>
  <c r="P2734"/>
  <c r="O2734"/>
  <c r="U2734" s="1"/>
  <c r="N2734"/>
  <c r="M2734"/>
  <c r="Y2734" s="1"/>
  <c r="L2734"/>
  <c r="K2734"/>
  <c r="Q2063"/>
  <c r="P2063"/>
  <c r="O2063"/>
  <c r="U2063" s="1"/>
  <c r="N2063"/>
  <c r="M2063"/>
  <c r="Y2063" s="1"/>
  <c r="L2063"/>
  <c r="K2063"/>
  <c r="Q1567"/>
  <c r="P1567"/>
  <c r="O1567"/>
  <c r="U1567" s="1"/>
  <c r="N1567"/>
  <c r="M1567"/>
  <c r="Y1567" s="1"/>
  <c r="L1567"/>
  <c r="K1567"/>
  <c r="Q1211"/>
  <c r="P1211"/>
  <c r="O1211"/>
  <c r="U1211" s="1"/>
  <c r="N1211"/>
  <c r="M1211"/>
  <c r="Y1211" s="1"/>
  <c r="L1211"/>
  <c r="K1211"/>
  <c r="Q975"/>
  <c r="P975"/>
  <c r="O975"/>
  <c r="U975" s="1"/>
  <c r="N975"/>
  <c r="M975"/>
  <c r="Y975" s="1"/>
  <c r="L975"/>
  <c r="K975"/>
  <c r="Q832"/>
  <c r="P832"/>
  <c r="O832"/>
  <c r="U832" s="1"/>
  <c r="N832"/>
  <c r="M832"/>
  <c r="Y832" s="1"/>
  <c r="L832"/>
  <c r="K832"/>
  <c r="Q785"/>
  <c r="P785"/>
  <c r="O785"/>
  <c r="U785" s="1"/>
  <c r="N785"/>
  <c r="M785"/>
  <c r="Y785" s="1"/>
  <c r="L785"/>
  <c r="K785"/>
  <c r="Q814"/>
  <c r="P814"/>
  <c r="O814"/>
  <c r="U814" s="1"/>
  <c r="N814"/>
  <c r="M814"/>
  <c r="Y814" s="1"/>
  <c r="L814"/>
  <c r="K814"/>
  <c r="Q933"/>
  <c r="P933"/>
  <c r="O933"/>
  <c r="U933" s="1"/>
  <c r="N933"/>
  <c r="M933"/>
  <c r="Y933" s="1"/>
  <c r="L933"/>
  <c r="K933"/>
  <c r="Q1154"/>
  <c r="P1154"/>
  <c r="O1154"/>
  <c r="U1154" s="1"/>
  <c r="N1154"/>
  <c r="M1154"/>
  <c r="Y1154" s="1"/>
  <c r="L1154"/>
  <c r="K1154"/>
  <c r="Q1479"/>
  <c r="P1479"/>
  <c r="O1479"/>
  <c r="U1479" s="1"/>
  <c r="N1479"/>
  <c r="M1479"/>
  <c r="Y1479" s="1"/>
  <c r="L1479"/>
  <c r="K1479"/>
  <c r="Q1941"/>
  <c r="P1941"/>
  <c r="O1941"/>
  <c r="U1941" s="1"/>
  <c r="N1941"/>
  <c r="M1941"/>
  <c r="Y1941" s="1"/>
  <c r="L1941"/>
  <c r="K1941"/>
  <c r="Q2570"/>
  <c r="P2570"/>
  <c r="O2570"/>
  <c r="U2570" s="1"/>
  <c r="N2570"/>
  <c r="M2570"/>
  <c r="Y2570" s="1"/>
  <c r="L2570"/>
  <c r="K2570"/>
  <c r="Q3380"/>
  <c r="P3380"/>
  <c r="O3380"/>
  <c r="U3380" s="1"/>
  <c r="N3380"/>
  <c r="M3380"/>
  <c r="Y3380" s="1"/>
  <c r="L3380"/>
  <c r="K3380"/>
  <c r="Q5695"/>
  <c r="P5695"/>
  <c r="O5695"/>
  <c r="U5695" s="1"/>
  <c r="N5695"/>
  <c r="M5695"/>
  <c r="Y5695" s="1"/>
  <c r="L5695"/>
  <c r="K5695"/>
  <c r="Q4476"/>
  <c r="P4476"/>
  <c r="O4476"/>
  <c r="U4476" s="1"/>
  <c r="N4476"/>
  <c r="M4476"/>
  <c r="Y4476" s="1"/>
  <c r="L4476"/>
  <c r="K4476"/>
  <c r="Q3445"/>
  <c r="P3445"/>
  <c r="O3445"/>
  <c r="U3445" s="1"/>
  <c r="N3445"/>
  <c r="M3445"/>
  <c r="Y3445" s="1"/>
  <c r="L3445"/>
  <c r="K3445"/>
  <c r="Q2610"/>
  <c r="P2610"/>
  <c r="O2610"/>
  <c r="U2610" s="1"/>
  <c r="N2610"/>
  <c r="M2610"/>
  <c r="Y2610" s="1"/>
  <c r="L2610"/>
  <c r="K2610"/>
  <c r="Q1950"/>
  <c r="P1950"/>
  <c r="O1950"/>
  <c r="U1950" s="1"/>
  <c r="N1950"/>
  <c r="M1950"/>
  <c r="Y1950" s="1"/>
  <c r="L1950"/>
  <c r="K1950"/>
  <c r="Q1462"/>
  <c r="P1462"/>
  <c r="O1462"/>
  <c r="U1462" s="1"/>
  <c r="N1462"/>
  <c r="M1462"/>
  <c r="Y1462" s="1"/>
  <c r="L1462"/>
  <c r="K1462"/>
  <c r="Q1124"/>
  <c r="P1124"/>
  <c r="O1124"/>
  <c r="U1124" s="1"/>
  <c r="N1124"/>
  <c r="M1124"/>
  <c r="Y1124" s="1"/>
  <c r="L1124"/>
  <c r="K1124"/>
  <c r="Q885"/>
  <c r="P885"/>
  <c r="O885"/>
  <c r="U885" s="1"/>
  <c r="N885"/>
  <c r="M885"/>
  <c r="Y885" s="1"/>
  <c r="L885"/>
  <c r="K885"/>
  <c r="Q749"/>
  <c r="P749"/>
  <c r="O749"/>
  <c r="U749" s="1"/>
  <c r="N749"/>
  <c r="M749"/>
  <c r="Y749" s="1"/>
  <c r="L749"/>
  <c r="K749"/>
  <c r="Q699"/>
  <c r="P699"/>
  <c r="O699"/>
  <c r="U699" s="1"/>
  <c r="N699"/>
  <c r="M699"/>
  <c r="Y699" s="1"/>
  <c r="L699"/>
  <c r="K699"/>
  <c r="Q733"/>
  <c r="P733"/>
  <c r="O733"/>
  <c r="U733" s="1"/>
  <c r="N733"/>
  <c r="M733"/>
  <c r="Y733" s="1"/>
  <c r="L733"/>
  <c r="K733"/>
  <c r="Q844"/>
  <c r="P844"/>
  <c r="O844"/>
  <c r="U844" s="1"/>
  <c r="N844"/>
  <c r="M844"/>
  <c r="Y844" s="1"/>
  <c r="L844"/>
  <c r="K844"/>
  <c r="Q1060"/>
  <c r="P1060"/>
  <c r="O1060"/>
  <c r="U1060" s="1"/>
  <c r="N1060"/>
  <c r="M1060"/>
  <c r="Y1060" s="1"/>
  <c r="L1060"/>
  <c r="K1060"/>
  <c r="Q1375"/>
  <c r="P1375"/>
  <c r="O1375"/>
  <c r="U1375" s="1"/>
  <c r="N1375"/>
  <c r="M1375"/>
  <c r="Y1375" s="1"/>
  <c r="L1375"/>
  <c r="K1375"/>
  <c r="Q1819"/>
  <c r="P1819"/>
  <c r="O1819"/>
  <c r="U1819" s="1"/>
  <c r="N1819"/>
  <c r="M1819"/>
  <c r="Y1819" s="1"/>
  <c r="L1819"/>
  <c r="K1819"/>
  <c r="Q2433"/>
  <c r="P2433"/>
  <c r="O2433"/>
  <c r="U2433" s="1"/>
  <c r="N2433"/>
  <c r="M2433"/>
  <c r="Y2433" s="1"/>
  <c r="L2433"/>
  <c r="K2433"/>
  <c r="Q3240"/>
  <c r="P3240"/>
  <c r="O3240"/>
  <c r="U3240" s="1"/>
  <c r="N3240"/>
  <c r="M3240"/>
  <c r="Y3240" s="1"/>
  <c r="L3240"/>
  <c r="K3240"/>
  <c r="Q5555"/>
  <c r="P5555"/>
  <c r="O5555"/>
  <c r="U5555" s="1"/>
  <c r="N5555"/>
  <c r="M5555"/>
  <c r="Y5555" s="1"/>
  <c r="L5555"/>
  <c r="K5555"/>
  <c r="Q4355"/>
  <c r="P4355"/>
  <c r="O4355"/>
  <c r="U4355" s="1"/>
  <c r="N4355"/>
  <c r="M4355"/>
  <c r="Y4355" s="1"/>
  <c r="L4355"/>
  <c r="K4355"/>
  <c r="Q3332"/>
  <c r="P3332"/>
  <c r="O3332"/>
  <c r="U3332" s="1"/>
  <c r="N3332"/>
  <c r="M3332"/>
  <c r="Y3332" s="1"/>
  <c r="L3332"/>
  <c r="K3332"/>
  <c r="Q2491"/>
  <c r="P2491"/>
  <c r="O2491"/>
  <c r="U2491" s="1"/>
  <c r="N2491"/>
  <c r="M2491"/>
  <c r="Y2491" s="1"/>
  <c r="L2491"/>
  <c r="K2491"/>
  <c r="Q1851"/>
  <c r="P1851"/>
  <c r="O1851"/>
  <c r="U1851" s="1"/>
  <c r="N1851"/>
  <c r="M1851"/>
  <c r="Y1851" s="1"/>
  <c r="L1851"/>
  <c r="K1851"/>
  <c r="Q1372"/>
  <c r="P1372"/>
  <c r="O1372"/>
  <c r="U1372" s="1"/>
  <c r="N1372"/>
  <c r="M1372"/>
  <c r="Y1372" s="1"/>
  <c r="L1372"/>
  <c r="K1372"/>
  <c r="Q1033"/>
  <c r="P1033"/>
  <c r="O1033"/>
  <c r="U1033" s="1"/>
  <c r="N1033"/>
  <c r="M1033"/>
  <c r="Y1033" s="1"/>
  <c r="L1033"/>
  <c r="K1033"/>
  <c r="Q804"/>
  <c r="P804"/>
  <c r="O804"/>
  <c r="U804" s="1"/>
  <c r="N804"/>
  <c r="M804"/>
  <c r="Y804" s="1"/>
  <c r="L804"/>
  <c r="K804"/>
  <c r="Q681"/>
  <c r="P681"/>
  <c r="O681"/>
  <c r="U681" s="1"/>
  <c r="N681"/>
  <c r="M681"/>
  <c r="Y681" s="1"/>
  <c r="L681"/>
  <c r="K681"/>
  <c r="Q635"/>
  <c r="P635"/>
  <c r="O635"/>
  <c r="U635" s="1"/>
  <c r="N635"/>
  <c r="M635"/>
  <c r="Y635" s="1"/>
  <c r="L635"/>
  <c r="K635"/>
  <c r="Q664"/>
  <c r="P664"/>
  <c r="O664"/>
  <c r="U664" s="1"/>
  <c r="N664"/>
  <c r="M664"/>
  <c r="Y664" s="1"/>
  <c r="L664"/>
  <c r="K664"/>
  <c r="Q770"/>
  <c r="P770"/>
  <c r="O770"/>
  <c r="U770" s="1"/>
  <c r="N770"/>
  <c r="M770"/>
  <c r="Y770" s="1"/>
  <c r="L770"/>
  <c r="K770"/>
  <c r="Q970"/>
  <c r="P970"/>
  <c r="O970"/>
  <c r="U970" s="1"/>
  <c r="N970"/>
  <c r="M970"/>
  <c r="Y970" s="1"/>
  <c r="L970"/>
  <c r="K970"/>
  <c r="Q1286"/>
  <c r="P1286"/>
  <c r="O1286"/>
  <c r="U1286" s="1"/>
  <c r="N1286"/>
  <c r="M1286"/>
  <c r="Y1286" s="1"/>
  <c r="L1286"/>
  <c r="K1286"/>
  <c r="Q1728"/>
  <c r="P1728"/>
  <c r="O1728"/>
  <c r="U1728" s="1"/>
  <c r="N1728"/>
  <c r="M1728"/>
  <c r="Y1728" s="1"/>
  <c r="L1728"/>
  <c r="K1728"/>
  <c r="Q2333"/>
  <c r="P2333"/>
  <c r="O2333"/>
  <c r="U2333" s="1"/>
  <c r="N2333"/>
  <c r="M2333"/>
  <c r="Y2333" s="1"/>
  <c r="L2333"/>
  <c r="K2333"/>
  <c r="Q3116"/>
  <c r="P3116"/>
  <c r="O3116"/>
  <c r="U3116" s="1"/>
  <c r="N3116"/>
  <c r="M3116"/>
  <c r="Y3116" s="1"/>
  <c r="L3116"/>
  <c r="K3116"/>
  <c r="Q4246"/>
  <c r="P4246"/>
  <c r="O4246"/>
  <c r="U4246" s="1"/>
  <c r="N4246"/>
  <c r="M4246"/>
  <c r="Y4246" s="1"/>
  <c r="L4246"/>
  <c r="K4246"/>
  <c r="Q3223"/>
  <c r="P3223"/>
  <c r="O3223"/>
  <c r="U3223" s="1"/>
  <c r="N3223"/>
  <c r="M3223"/>
  <c r="Y3223" s="1"/>
  <c r="L3223"/>
  <c r="K3223"/>
  <c r="Q2399"/>
  <c r="P2399"/>
  <c r="O2399"/>
  <c r="U2399" s="1"/>
  <c r="N2399"/>
  <c r="M2399"/>
  <c r="Y2399" s="1"/>
  <c r="L2399"/>
  <c r="K2399"/>
  <c r="Q1757"/>
  <c r="P1757"/>
  <c r="O1757"/>
  <c r="U1757" s="1"/>
  <c r="N1757"/>
  <c r="M1757"/>
  <c r="Y1757" s="1"/>
  <c r="L1757"/>
  <c r="K1757"/>
  <c r="Q1300"/>
  <c r="P1300"/>
  <c r="O1300"/>
  <c r="U1300" s="1"/>
  <c r="N1300"/>
  <c r="M1300"/>
  <c r="Y1300" s="1"/>
  <c r="L1300"/>
  <c r="K1300"/>
  <c r="Q959"/>
  <c r="P959"/>
  <c r="O959"/>
  <c r="U959" s="1"/>
  <c r="N959"/>
  <c r="M959"/>
  <c r="Y959" s="1"/>
  <c r="L959"/>
  <c r="K959"/>
  <c r="Q740"/>
  <c r="P740"/>
  <c r="O740"/>
  <c r="U740" s="1"/>
  <c r="N740"/>
  <c r="M740"/>
  <c r="Y740" s="1"/>
  <c r="L740"/>
  <c r="K740"/>
  <c r="Q619"/>
  <c r="P619"/>
  <c r="O619"/>
  <c r="U619" s="1"/>
  <c r="N619"/>
  <c r="M619"/>
  <c r="Y619" s="1"/>
  <c r="L619"/>
  <c r="K619"/>
  <c r="Q571"/>
  <c r="P571"/>
  <c r="O571"/>
  <c r="U571" s="1"/>
  <c r="N571"/>
  <c r="M571"/>
  <c r="Y571" s="1"/>
  <c r="L571"/>
  <c r="K571"/>
  <c r="Q601"/>
  <c r="P601"/>
  <c r="O601"/>
  <c r="U601" s="1"/>
  <c r="N601"/>
  <c r="M601"/>
  <c r="Y601" s="1"/>
  <c r="L601"/>
  <c r="K601"/>
  <c r="Q703"/>
  <c r="P703"/>
  <c r="O703"/>
  <c r="U703" s="1"/>
  <c r="N703"/>
  <c r="M703"/>
  <c r="Y703" s="1"/>
  <c r="L703"/>
  <c r="K703"/>
  <c r="Q902"/>
  <c r="P902"/>
  <c r="O902"/>
  <c r="U902" s="1"/>
  <c r="N902"/>
  <c r="M902"/>
  <c r="Y902" s="1"/>
  <c r="L902"/>
  <c r="K902"/>
  <c r="Q1206"/>
  <c r="P1206"/>
  <c r="O1206"/>
  <c r="U1206" s="1"/>
  <c r="N1206"/>
  <c r="M1206"/>
  <c r="Y1206" s="1"/>
  <c r="L1206"/>
  <c r="K1206"/>
  <c r="Q1639"/>
  <c r="P1639"/>
  <c r="O1639"/>
  <c r="U1639" s="1"/>
  <c r="N1639"/>
  <c r="M1639"/>
  <c r="Y1639" s="1"/>
  <c r="L1639"/>
  <c r="K1639"/>
  <c r="Q2240"/>
  <c r="P2240"/>
  <c r="O2240"/>
  <c r="U2240" s="1"/>
  <c r="N2240"/>
  <c r="M2240"/>
  <c r="Y2240" s="1"/>
  <c r="L2240"/>
  <c r="K2240"/>
  <c r="Q3009"/>
  <c r="P3009"/>
  <c r="O3009"/>
  <c r="U3009" s="1"/>
  <c r="N3009"/>
  <c r="M3009"/>
  <c r="Y3009" s="1"/>
  <c r="L3009"/>
  <c r="K3009"/>
  <c r="Q5341"/>
  <c r="P5341"/>
  <c r="O5341"/>
  <c r="U5341" s="1"/>
  <c r="N5341"/>
  <c r="M5341"/>
  <c r="Y5341" s="1"/>
  <c r="L5341"/>
  <c r="K5341"/>
  <c r="Q4147"/>
  <c r="P4147"/>
  <c r="O4147"/>
  <c r="U4147" s="1"/>
  <c r="N4147"/>
  <c r="M4147"/>
  <c r="Y4147" s="1"/>
  <c r="L4147"/>
  <c r="K4147"/>
  <c r="Q3138"/>
  <c r="P3138"/>
  <c r="O3138"/>
  <c r="U3138" s="1"/>
  <c r="N3138"/>
  <c r="M3138"/>
  <c r="Y3138" s="1"/>
  <c r="L3138"/>
  <c r="K3138"/>
  <c r="Q2321"/>
  <c r="P2321"/>
  <c r="O2321"/>
  <c r="U2321" s="1"/>
  <c r="N2321"/>
  <c r="M2321"/>
  <c r="Y2321" s="1"/>
  <c r="L2321"/>
  <c r="K2321"/>
  <c r="Q1230"/>
  <c r="P1230"/>
  <c r="O1230"/>
  <c r="U1230" s="1"/>
  <c r="N1230"/>
  <c r="M1230"/>
  <c r="Y1230" s="1"/>
  <c r="L1230"/>
  <c r="K1230"/>
  <c r="Q904"/>
  <c r="P904"/>
  <c r="O904"/>
  <c r="U904" s="1"/>
  <c r="N904"/>
  <c r="M904"/>
  <c r="Y904" s="1"/>
  <c r="L904"/>
  <c r="K904"/>
  <c r="Q694"/>
  <c r="P694"/>
  <c r="O694"/>
  <c r="U694" s="1"/>
  <c r="N694"/>
  <c r="M694"/>
  <c r="Y694" s="1"/>
  <c r="L694"/>
  <c r="K694"/>
  <c r="Q566"/>
  <c r="P566"/>
  <c r="O566"/>
  <c r="U566" s="1"/>
  <c r="N566"/>
  <c r="M566"/>
  <c r="Y566" s="1"/>
  <c r="L566"/>
  <c r="K566"/>
  <c r="Q525"/>
  <c r="P525"/>
  <c r="O525"/>
  <c r="U525" s="1"/>
  <c r="N525"/>
  <c r="M525"/>
  <c r="Y525" s="1"/>
  <c r="L525"/>
  <c r="K525"/>
  <c r="Q548"/>
  <c r="P548"/>
  <c r="O548"/>
  <c r="U548" s="1"/>
  <c r="N548"/>
  <c r="M548"/>
  <c r="Y548" s="1"/>
  <c r="L548"/>
  <c r="K548"/>
  <c r="Q661"/>
  <c r="P661"/>
  <c r="O661"/>
  <c r="U661" s="1"/>
  <c r="N661"/>
  <c r="M661"/>
  <c r="Y661" s="1"/>
  <c r="L661"/>
  <c r="K661"/>
  <c r="Q843"/>
  <c r="P843"/>
  <c r="O843"/>
  <c r="U843" s="1"/>
  <c r="N843"/>
  <c r="M843"/>
  <c r="Y843" s="1"/>
  <c r="L843"/>
  <c r="K843"/>
  <c r="Q1149"/>
  <c r="P1149"/>
  <c r="O1149"/>
  <c r="U1149" s="1"/>
  <c r="N1149"/>
  <c r="M1149"/>
  <c r="Y1149" s="1"/>
  <c r="L1149"/>
  <c r="K1149"/>
  <c r="Q1568"/>
  <c r="P1568"/>
  <c r="O1568"/>
  <c r="U1568" s="1"/>
  <c r="N1568"/>
  <c r="M1568"/>
  <c r="Y1568" s="1"/>
  <c r="L1568"/>
  <c r="K1568"/>
  <c r="Q2164"/>
  <c r="P2164"/>
  <c r="O2164"/>
  <c r="U2164" s="1"/>
  <c r="N2164"/>
  <c r="M2164"/>
  <c r="Y2164" s="1"/>
  <c r="L2164"/>
  <c r="K2164"/>
  <c r="Q2931"/>
  <c r="P2931"/>
  <c r="O2931"/>
  <c r="U2931" s="1"/>
  <c r="N2931"/>
  <c r="M2931"/>
  <c r="Y2931" s="1"/>
  <c r="L2931"/>
  <c r="K2931"/>
  <c r="Q5270"/>
  <c r="P5270"/>
  <c r="O5270"/>
  <c r="U5270" s="1"/>
  <c r="N5270"/>
  <c r="M5270"/>
  <c r="Y5270" s="1"/>
  <c r="L5270"/>
  <c r="K5270"/>
  <c r="Q3057"/>
  <c r="P3057"/>
  <c r="O3057"/>
  <c r="U3057" s="1"/>
  <c r="N3057"/>
  <c r="M3057"/>
  <c r="Y3057" s="1"/>
  <c r="L3057"/>
  <c r="K3057"/>
  <c r="Q2253"/>
  <c r="P2253"/>
  <c r="O2253"/>
  <c r="U2253" s="1"/>
  <c r="N2253"/>
  <c r="M2253"/>
  <c r="Y2253" s="1"/>
  <c r="L2253"/>
  <c r="K2253"/>
  <c r="Q1630"/>
  <c r="P1630"/>
  <c r="O1630"/>
  <c r="U1630" s="1"/>
  <c r="N1630"/>
  <c r="M1630"/>
  <c r="Y1630" s="1"/>
  <c r="L1630"/>
  <c r="K1630"/>
  <c r="Q1182"/>
  <c r="P1182"/>
  <c r="O1182"/>
  <c r="U1182" s="1"/>
  <c r="N1182"/>
  <c r="M1182"/>
  <c r="Y1182" s="1"/>
  <c r="L1182"/>
  <c r="K1182"/>
  <c r="Q856"/>
  <c r="P856"/>
  <c r="O856"/>
  <c r="U856" s="1"/>
  <c r="N856"/>
  <c r="M856"/>
  <c r="Y856" s="1"/>
  <c r="L856"/>
  <c r="K856"/>
  <c r="Q653"/>
  <c r="P653"/>
  <c r="O653"/>
  <c r="U653" s="1"/>
  <c r="N653"/>
  <c r="M653"/>
  <c r="Y653" s="1"/>
  <c r="L653"/>
  <c r="K653"/>
  <c r="Q530"/>
  <c r="P530"/>
  <c r="O530"/>
  <c r="U530" s="1"/>
  <c r="N530"/>
  <c r="M530"/>
  <c r="Y530" s="1"/>
  <c r="L530"/>
  <c r="K530"/>
  <c r="Q483"/>
  <c r="P483"/>
  <c r="O483"/>
  <c r="U483" s="1"/>
  <c r="N483"/>
  <c r="M483"/>
  <c r="Y483" s="1"/>
  <c r="L483"/>
  <c r="K483"/>
  <c r="Q513"/>
  <c r="P513"/>
  <c r="O513"/>
  <c r="U513" s="1"/>
  <c r="N513"/>
  <c r="M513"/>
  <c r="Y513" s="1"/>
  <c r="L513"/>
  <c r="K513"/>
  <c r="Q613"/>
  <c r="P613"/>
  <c r="O613"/>
  <c r="U613" s="1"/>
  <c r="N613"/>
  <c r="M613"/>
  <c r="Y613" s="1"/>
  <c r="L613"/>
  <c r="K613"/>
  <c r="Q798"/>
  <c r="P798"/>
  <c r="O798"/>
  <c r="U798" s="1"/>
  <c r="N798"/>
  <c r="M798"/>
  <c r="Y798" s="1"/>
  <c r="L798"/>
  <c r="K798"/>
  <c r="Q1097"/>
  <c r="P1097"/>
  <c r="O1097"/>
  <c r="U1097" s="1"/>
  <c r="N1097"/>
  <c r="M1097"/>
  <c r="Y1097" s="1"/>
  <c r="L1097"/>
  <c r="K1097"/>
  <c r="Q1516"/>
  <c r="P1516"/>
  <c r="O1516"/>
  <c r="U1516" s="1"/>
  <c r="N1516"/>
  <c r="M1516"/>
  <c r="Y1516" s="1"/>
  <c r="L1516"/>
  <c r="K1516"/>
  <c r="Q2093"/>
  <c r="P2093"/>
  <c r="O2093"/>
  <c r="U2093" s="1"/>
  <c r="N2093"/>
  <c r="M2093"/>
  <c r="Y2093" s="1"/>
  <c r="L2093"/>
  <c r="K2093"/>
  <c r="Q5209"/>
  <c r="P5209"/>
  <c r="O5209"/>
  <c r="U5209" s="1"/>
  <c r="N5209"/>
  <c r="M5209"/>
  <c r="Y5209" s="1"/>
  <c r="L5209"/>
  <c r="K5209"/>
  <c r="Q4011"/>
  <c r="P4011"/>
  <c r="O4011"/>
  <c r="U4011" s="1"/>
  <c r="N4011"/>
  <c r="M4011"/>
  <c r="Y4011" s="1"/>
  <c r="L4011"/>
  <c r="K4011"/>
  <c r="Q3003"/>
  <c r="P3003"/>
  <c r="O3003"/>
  <c r="U3003" s="1"/>
  <c r="N3003"/>
  <c r="M3003"/>
  <c r="Y3003" s="1"/>
  <c r="L3003"/>
  <c r="K3003"/>
  <c r="Q2204"/>
  <c r="P2204"/>
  <c r="O2204"/>
  <c r="U2204" s="1"/>
  <c r="N2204"/>
  <c r="M2204"/>
  <c r="Y2204" s="1"/>
  <c r="L2204"/>
  <c r="K2204"/>
  <c r="Q1144"/>
  <c r="P1144"/>
  <c r="O1144"/>
  <c r="U1144" s="1"/>
  <c r="N1144"/>
  <c r="M1144"/>
  <c r="Y1144" s="1"/>
  <c r="L1144"/>
  <c r="K1144"/>
  <c r="Q818"/>
  <c r="P818"/>
  <c r="O818"/>
  <c r="U818" s="1"/>
  <c r="N818"/>
  <c r="M818"/>
  <c r="Y818" s="1"/>
  <c r="L818"/>
  <c r="K818"/>
  <c r="Q615"/>
  <c r="P615"/>
  <c r="O615"/>
  <c r="U615" s="1"/>
  <c r="N615"/>
  <c r="M615"/>
  <c r="Y615" s="1"/>
  <c r="L615"/>
  <c r="K615"/>
  <c r="Q500"/>
  <c r="P500"/>
  <c r="O500"/>
  <c r="U500" s="1"/>
  <c r="N500"/>
  <c r="M500"/>
  <c r="Y500" s="1"/>
  <c r="L500"/>
  <c r="K500"/>
  <c r="Q452"/>
  <c r="P452"/>
  <c r="O452"/>
  <c r="U452" s="1"/>
  <c r="N452"/>
  <c r="M452"/>
  <c r="Y452" s="1"/>
  <c r="L452"/>
  <c r="K452"/>
  <c r="Q479"/>
  <c r="P479"/>
  <c r="O479"/>
  <c r="U479" s="1"/>
  <c r="N479"/>
  <c r="M479"/>
  <c r="Y479" s="1"/>
  <c r="L479"/>
  <c r="K479"/>
  <c r="Q580"/>
  <c r="P580"/>
  <c r="O580"/>
  <c r="U580" s="1"/>
  <c r="N580"/>
  <c r="M580"/>
  <c r="Y580" s="1"/>
  <c r="L580"/>
  <c r="K580"/>
  <c r="Q765"/>
  <c r="P765"/>
  <c r="O765"/>
  <c r="U765" s="1"/>
  <c r="N765"/>
  <c r="M765"/>
  <c r="Y765" s="1"/>
  <c r="L765"/>
  <c r="K765"/>
  <c r="Q1063"/>
  <c r="P1063"/>
  <c r="O1063"/>
  <c r="U1063" s="1"/>
  <c r="N1063"/>
  <c r="M1063"/>
  <c r="Y1063" s="1"/>
  <c r="L1063"/>
  <c r="K1063"/>
  <c r="Q1475"/>
  <c r="P1475"/>
  <c r="O1475"/>
  <c r="U1475" s="1"/>
  <c r="N1475"/>
  <c r="M1475"/>
  <c r="Y1475" s="1"/>
  <c r="L1475"/>
  <c r="K1475"/>
  <c r="Q2040"/>
  <c r="P2040"/>
  <c r="O2040"/>
  <c r="U2040" s="1"/>
  <c r="N2040"/>
  <c r="M2040"/>
  <c r="Y2040" s="1"/>
  <c r="L2040"/>
  <c r="K2040"/>
  <c r="Q5172"/>
  <c r="P5172"/>
  <c r="O5172"/>
  <c r="U5172" s="1"/>
  <c r="N5172"/>
  <c r="M5172"/>
  <c r="Y5172" s="1"/>
  <c r="L5172"/>
  <c r="K5172"/>
  <c r="Q3971"/>
  <c r="P3971"/>
  <c r="O3971"/>
  <c r="U3971" s="1"/>
  <c r="N3971"/>
  <c r="M3971"/>
  <c r="Y3971" s="1"/>
  <c r="L3971"/>
  <c r="K3971"/>
  <c r="Q2972"/>
  <c r="P2972"/>
  <c r="O2972"/>
  <c r="U2972" s="1"/>
  <c r="N2972"/>
  <c r="M2972"/>
  <c r="Y2972" s="1"/>
  <c r="L2972"/>
  <c r="K2972"/>
  <c r="Q2175"/>
  <c r="P2175"/>
  <c r="O2175"/>
  <c r="U2175" s="1"/>
  <c r="N2175"/>
  <c r="M2175"/>
  <c r="Y2175" s="1"/>
  <c r="L2175"/>
  <c r="K2175"/>
  <c r="Q1554"/>
  <c r="P1554"/>
  <c r="O1554"/>
  <c r="U1554" s="1"/>
  <c r="N1554"/>
  <c r="M1554"/>
  <c r="Y1554" s="1"/>
  <c r="L1554"/>
  <c r="K1554"/>
  <c r="Q1115"/>
  <c r="P1115"/>
  <c r="O1115"/>
  <c r="U1115" s="1"/>
  <c r="N1115"/>
  <c r="M1115"/>
  <c r="Y1115" s="1"/>
  <c r="L1115"/>
  <c r="K1115"/>
  <c r="Q795"/>
  <c r="P795"/>
  <c r="O795"/>
  <c r="U795" s="1"/>
  <c r="N795"/>
  <c r="M795"/>
  <c r="Y795" s="1"/>
  <c r="L795"/>
  <c r="K795"/>
  <c r="Q592"/>
  <c r="P592"/>
  <c r="O592"/>
  <c r="U592" s="1"/>
  <c r="N592"/>
  <c r="M592"/>
  <c r="Y592" s="1"/>
  <c r="L592"/>
  <c r="K592"/>
  <c r="Q478"/>
  <c r="P478"/>
  <c r="O478"/>
  <c r="U478" s="1"/>
  <c r="N478"/>
  <c r="M478"/>
  <c r="Y478" s="1"/>
  <c r="L478"/>
  <c r="K478"/>
  <c r="Q434"/>
  <c r="P434"/>
  <c r="O434"/>
  <c r="U434" s="1"/>
  <c r="N434"/>
  <c r="M434"/>
  <c r="Y434" s="1"/>
  <c r="L434"/>
  <c r="K434"/>
  <c r="Q458"/>
  <c r="P458"/>
  <c r="O458"/>
  <c r="U458" s="1"/>
  <c r="N458"/>
  <c r="M458"/>
  <c r="Y458" s="1"/>
  <c r="L458"/>
  <c r="K458"/>
  <c r="Q556"/>
  <c r="P556"/>
  <c r="O556"/>
  <c r="U556" s="1"/>
  <c r="N556"/>
  <c r="M556"/>
  <c r="Y556" s="1"/>
  <c r="L556"/>
  <c r="K556"/>
  <c r="Q737"/>
  <c r="P737"/>
  <c r="O737"/>
  <c r="U737" s="1"/>
  <c r="N737"/>
  <c r="M737"/>
  <c r="Y737" s="1"/>
  <c r="L737"/>
  <c r="K737"/>
  <c r="Q1024"/>
  <c r="P1024"/>
  <c r="O1024"/>
  <c r="U1024" s="1"/>
  <c r="N1024"/>
  <c r="M1024"/>
  <c r="Y1024" s="1"/>
  <c r="L1024"/>
  <c r="K1024"/>
  <c r="Q1444"/>
  <c r="P1444"/>
  <c r="O1444"/>
  <c r="U1444" s="1"/>
  <c r="N1444"/>
  <c r="M1444"/>
  <c r="Y1444" s="1"/>
  <c r="L1444"/>
  <c r="K1444"/>
  <c r="Q2008"/>
  <c r="P2008"/>
  <c r="O2008"/>
  <c r="U2008" s="1"/>
  <c r="N2008"/>
  <c r="M2008"/>
  <c r="Y2008" s="1"/>
  <c r="L2008"/>
  <c r="K2008"/>
  <c r="Q5145"/>
  <c r="P5145"/>
  <c r="O5145"/>
  <c r="U5145" s="1"/>
  <c r="N5145"/>
  <c r="M5145"/>
  <c r="Y5145" s="1"/>
  <c r="L5145"/>
  <c r="K5145"/>
  <c r="Q3949"/>
  <c r="P3949"/>
  <c r="O3949"/>
  <c r="U3949" s="1"/>
  <c r="N3949"/>
  <c r="M3949"/>
  <c r="Y3949" s="1"/>
  <c r="L3949"/>
  <c r="K3949"/>
  <c r="Q2947"/>
  <c r="P2947"/>
  <c r="O2947"/>
  <c r="U2947" s="1"/>
  <c r="N2947"/>
  <c r="M2947"/>
  <c r="Y2947" s="1"/>
  <c r="L2947"/>
  <c r="K2947"/>
  <c r="Q2150"/>
  <c r="P2150"/>
  <c r="O2150"/>
  <c r="U2150" s="1"/>
  <c r="N2150"/>
  <c r="M2150"/>
  <c r="Y2150" s="1"/>
  <c r="L2150"/>
  <c r="K2150"/>
  <c r="Q1541"/>
  <c r="P1541"/>
  <c r="O1541"/>
  <c r="U1541" s="1"/>
  <c r="N1541"/>
  <c r="M1541"/>
  <c r="Y1541" s="1"/>
  <c r="L1541"/>
  <c r="K1541"/>
  <c r="Q1095"/>
  <c r="P1095"/>
  <c r="O1095"/>
  <c r="U1095" s="1"/>
  <c r="N1095"/>
  <c r="M1095"/>
  <c r="Y1095" s="1"/>
  <c r="L1095"/>
  <c r="K1095"/>
  <c r="Q779"/>
  <c r="P779"/>
  <c r="O779"/>
  <c r="U779" s="1"/>
  <c r="N779"/>
  <c r="M779"/>
  <c r="Y779" s="1"/>
  <c r="L779"/>
  <c r="K779"/>
  <c r="Q575"/>
  <c r="P575"/>
  <c r="O575"/>
  <c r="U575" s="1"/>
  <c r="N575"/>
  <c r="M575"/>
  <c r="Y575" s="1"/>
  <c r="L575"/>
  <c r="K575"/>
  <c r="Q465"/>
  <c r="P465"/>
  <c r="O465"/>
  <c r="U465" s="1"/>
  <c r="N465"/>
  <c r="M465"/>
  <c r="Y465" s="1"/>
  <c r="L465"/>
  <c r="K465"/>
  <c r="Q422"/>
  <c r="P422"/>
  <c r="O422"/>
  <c r="U422" s="1"/>
  <c r="N422"/>
  <c r="M422"/>
  <c r="Y422" s="1"/>
  <c r="L422"/>
  <c r="K422"/>
  <c r="Q448"/>
  <c r="P448"/>
  <c r="O448"/>
  <c r="U448" s="1"/>
  <c r="N448"/>
  <c r="M448"/>
  <c r="Y448" s="1"/>
  <c r="L448"/>
  <c r="K448"/>
  <c r="Q545"/>
  <c r="P545"/>
  <c r="O545"/>
  <c r="U545" s="1"/>
  <c r="N545"/>
  <c r="M545"/>
  <c r="Y545" s="1"/>
  <c r="L545"/>
  <c r="K545"/>
  <c r="Q727"/>
  <c r="P727"/>
  <c r="O727"/>
  <c r="U727" s="1"/>
  <c r="N727"/>
  <c r="M727"/>
  <c r="Y727" s="1"/>
  <c r="L727"/>
  <c r="K727"/>
  <c r="Q1012"/>
  <c r="P1012"/>
  <c r="O1012"/>
  <c r="U1012" s="1"/>
  <c r="N1012"/>
  <c r="M1012"/>
  <c r="Y1012" s="1"/>
  <c r="L1012"/>
  <c r="K1012"/>
  <c r="Q1421"/>
  <c r="P1421"/>
  <c r="O1421"/>
  <c r="U1421" s="1"/>
  <c r="N1421"/>
  <c r="M1421"/>
  <c r="Y1421" s="1"/>
  <c r="L1421"/>
  <c r="K1421"/>
  <c r="Q1990"/>
  <c r="P1990"/>
  <c r="O1990"/>
  <c r="U1990" s="1"/>
  <c r="N1990"/>
  <c r="M1990"/>
  <c r="Y1990" s="1"/>
  <c r="L1990"/>
  <c r="K1990"/>
  <c r="Q7375"/>
  <c r="P7375"/>
  <c r="O7375"/>
  <c r="U7375" s="1"/>
  <c r="N7375"/>
  <c r="M7375"/>
  <c r="Y7375" s="1"/>
  <c r="L7375"/>
  <c r="K7375"/>
  <c r="Q7548"/>
  <c r="P7548"/>
  <c r="O7548"/>
  <c r="U7548" s="1"/>
  <c r="N7548"/>
  <c r="M7548"/>
  <c r="Y7548" s="1"/>
  <c r="L7548"/>
  <c r="K7548"/>
  <c r="Q7473"/>
  <c r="P7473"/>
  <c r="O7473"/>
  <c r="U7473" s="1"/>
  <c r="N7473"/>
  <c r="M7473"/>
  <c r="Y7473" s="1"/>
  <c r="L7473"/>
  <c r="K7473"/>
  <c r="Q7105"/>
  <c r="P7105"/>
  <c r="O7105"/>
  <c r="U7105" s="1"/>
  <c r="N7105"/>
  <c r="M7105"/>
  <c r="Y7105" s="1"/>
  <c r="L7105"/>
  <c r="K7105"/>
  <c r="Q6857"/>
  <c r="P6857"/>
  <c r="O6857"/>
  <c r="U6857" s="1"/>
  <c r="N6857"/>
  <c r="M6857"/>
  <c r="Y6857" s="1"/>
  <c r="L6857"/>
  <c r="K6857"/>
  <c r="Q7044"/>
  <c r="P7044"/>
  <c r="O7044"/>
  <c r="U7044" s="1"/>
  <c r="N7044"/>
  <c r="M7044"/>
  <c r="Y7044" s="1"/>
  <c r="L7044"/>
  <c r="K7044"/>
  <c r="Q7385"/>
  <c r="P7385"/>
  <c r="O7385"/>
  <c r="U7385" s="1"/>
  <c r="N7385"/>
  <c r="M7385"/>
  <c r="Y7385" s="1"/>
  <c r="L7385"/>
  <c r="K7385"/>
  <c r="Q7466"/>
  <c r="P7466"/>
  <c r="O7466"/>
  <c r="U7466" s="1"/>
  <c r="N7466"/>
  <c r="M7466"/>
  <c r="Y7466" s="1"/>
  <c r="L7466"/>
  <c r="K7466"/>
  <c r="Q6953"/>
  <c r="P6953"/>
  <c r="O6953"/>
  <c r="U6953" s="1"/>
  <c r="N6953"/>
  <c r="M6953"/>
  <c r="Y6953" s="1"/>
  <c r="L6953"/>
  <c r="K6953"/>
  <c r="Q6598"/>
  <c r="P6598"/>
  <c r="O6598"/>
  <c r="U6598" s="1"/>
  <c r="N6598"/>
  <c r="M6598"/>
  <c r="Y6598" s="1"/>
  <c r="L6598"/>
  <c r="K6598"/>
  <c r="Q6355"/>
  <c r="P6355"/>
  <c r="O6355"/>
  <c r="U6355" s="1"/>
  <c r="N6355"/>
  <c r="M6355"/>
  <c r="Y6355" s="1"/>
  <c r="L6355"/>
  <c r="K6355"/>
  <c r="Q6280"/>
  <c r="P6280"/>
  <c r="O6280"/>
  <c r="U6280" s="1"/>
  <c r="N6280"/>
  <c r="M6280"/>
  <c r="Y6280" s="1"/>
  <c r="L6280"/>
  <c r="K6280"/>
  <c r="Q6335"/>
  <c r="P6335"/>
  <c r="O6335"/>
  <c r="U6335" s="1"/>
  <c r="N6335"/>
  <c r="M6335"/>
  <c r="Y6335" s="1"/>
  <c r="L6335"/>
  <c r="K6335"/>
  <c r="Q6534"/>
  <c r="P6534"/>
  <c r="O6534"/>
  <c r="U6534" s="1"/>
  <c r="N6534"/>
  <c r="M6534"/>
  <c r="Y6534" s="1"/>
  <c r="L6534"/>
  <c r="K6534"/>
  <c r="Q6878"/>
  <c r="P6878"/>
  <c r="O6878"/>
  <c r="U6878" s="1"/>
  <c r="N6878"/>
  <c r="M6878"/>
  <c r="Y6878" s="1"/>
  <c r="L6878"/>
  <c r="K6878"/>
  <c r="Q7357"/>
  <c r="P7357"/>
  <c r="O7357"/>
  <c r="U7357" s="1"/>
  <c r="N7357"/>
  <c r="M7357"/>
  <c r="Y7357" s="1"/>
  <c r="L7357"/>
  <c r="K7357"/>
  <c r="Q6972"/>
  <c r="P6972"/>
  <c r="O6972"/>
  <c r="U6972" s="1"/>
  <c r="N6972"/>
  <c r="M6972"/>
  <c r="Y6972" s="1"/>
  <c r="L6972"/>
  <c r="K6972"/>
  <c r="Q6461"/>
  <c r="P6461"/>
  <c r="O6461"/>
  <c r="U6461" s="1"/>
  <c r="N6461"/>
  <c r="M6461"/>
  <c r="Y6461" s="1"/>
  <c r="L6461"/>
  <c r="K6461"/>
  <c r="Q6097"/>
  <c r="P6097"/>
  <c r="O6097"/>
  <c r="U6097" s="1"/>
  <c r="N6097"/>
  <c r="M6097"/>
  <c r="Y6097" s="1"/>
  <c r="L6097"/>
  <c r="K6097"/>
  <c r="Q5874"/>
  <c r="P5874"/>
  <c r="O5874"/>
  <c r="U5874" s="1"/>
  <c r="N5874"/>
  <c r="M5874"/>
  <c r="Y5874" s="1"/>
  <c r="L5874"/>
  <c r="K5874"/>
  <c r="Q5842"/>
  <c r="P5842"/>
  <c r="O5842"/>
  <c r="U5842" s="1"/>
  <c r="N5842"/>
  <c r="M5842"/>
  <c r="Y5842" s="1"/>
  <c r="L5842"/>
  <c r="K5842"/>
  <c r="Q6030"/>
  <c r="P6030"/>
  <c r="O6030"/>
  <c r="U6030" s="1"/>
  <c r="N6030"/>
  <c r="M6030"/>
  <c r="Y6030" s="1"/>
  <c r="L6030"/>
  <c r="K6030"/>
  <c r="Q6375"/>
  <c r="P6375"/>
  <c r="O6375"/>
  <c r="U6375" s="1"/>
  <c r="N6375"/>
  <c r="M6375"/>
  <c r="Y6375" s="1"/>
  <c r="L6375"/>
  <c r="K6375"/>
  <c r="Q6867"/>
  <c r="P6867"/>
  <c r="O6867"/>
  <c r="U6867" s="1"/>
  <c r="N6867"/>
  <c r="M6867"/>
  <c r="Y6867" s="1"/>
  <c r="L6867"/>
  <c r="K6867"/>
  <c r="Q7145"/>
  <c r="P7145"/>
  <c r="O7145"/>
  <c r="U7145" s="1"/>
  <c r="N7145"/>
  <c r="M7145"/>
  <c r="Y7145" s="1"/>
  <c r="L7145"/>
  <c r="K7145"/>
  <c r="Q6498"/>
  <c r="P6498"/>
  <c r="O6498"/>
  <c r="U6498" s="1"/>
  <c r="N6498"/>
  <c r="M6498"/>
  <c r="Y6498" s="1"/>
  <c r="L6498"/>
  <c r="K6498"/>
  <c r="Q5977"/>
  <c r="P5977"/>
  <c r="O5977"/>
  <c r="U5977" s="1"/>
  <c r="N5977"/>
  <c r="M5977"/>
  <c r="Y5977" s="1"/>
  <c r="L5977"/>
  <c r="K5977"/>
  <c r="Q5616"/>
  <c r="P5616"/>
  <c r="O5616"/>
  <c r="U5616" s="1"/>
  <c r="N5616"/>
  <c r="M5616"/>
  <c r="Y5616" s="1"/>
  <c r="L5616"/>
  <c r="K5616"/>
  <c r="Q5384"/>
  <c r="P5384"/>
  <c r="O5384"/>
  <c r="U5384" s="1"/>
  <c r="N5384"/>
  <c r="M5384"/>
  <c r="Y5384" s="1"/>
  <c r="L5384"/>
  <c r="K5384"/>
  <c r="Q5295"/>
  <c r="P5295"/>
  <c r="O5295"/>
  <c r="U5295" s="1"/>
  <c r="N5295"/>
  <c r="M5295"/>
  <c r="Y5295" s="1"/>
  <c r="L5295"/>
  <c r="K5295"/>
  <c r="Q5353"/>
  <c r="P5353"/>
  <c r="O5353"/>
  <c r="U5353" s="1"/>
  <c r="N5353"/>
  <c r="M5353"/>
  <c r="Y5353" s="1"/>
  <c r="L5353"/>
  <c r="K5353"/>
  <c r="Q5557"/>
  <c r="P5557"/>
  <c r="O5557"/>
  <c r="U5557" s="1"/>
  <c r="N5557"/>
  <c r="M5557"/>
  <c r="Y5557" s="1"/>
  <c r="L5557"/>
  <c r="K5557"/>
  <c r="Q5906"/>
  <c r="P5906"/>
  <c r="O5906"/>
  <c r="U5906" s="1"/>
  <c r="N5906"/>
  <c r="M5906"/>
  <c r="Y5906" s="1"/>
  <c r="L5906"/>
  <c r="K5906"/>
  <c r="Q6376"/>
  <c r="P6376"/>
  <c r="O6376"/>
  <c r="U6376" s="1"/>
  <c r="N6376"/>
  <c r="M6376"/>
  <c r="Y6376" s="1"/>
  <c r="L6376"/>
  <c r="K6376"/>
  <c r="Q7006"/>
  <c r="P7006"/>
  <c r="O7006"/>
  <c r="U7006" s="1"/>
  <c r="N7006"/>
  <c r="M7006"/>
  <c r="Y7006" s="1"/>
  <c r="L7006"/>
  <c r="K7006"/>
  <c r="Q7483"/>
  <c r="P7483"/>
  <c r="O7483"/>
  <c r="U7483" s="1"/>
  <c r="N7483"/>
  <c r="M7483"/>
  <c r="Y7483" s="1"/>
  <c r="L7483"/>
  <c r="K7483"/>
  <c r="Q6700"/>
  <c r="P6700"/>
  <c r="O6700"/>
  <c r="U6700" s="1"/>
  <c r="N6700"/>
  <c r="M6700"/>
  <c r="Y6700" s="1"/>
  <c r="L6700"/>
  <c r="K6700"/>
  <c r="Q6024"/>
  <c r="P6024"/>
  <c r="O6024"/>
  <c r="U6024" s="1"/>
  <c r="N6024"/>
  <c r="M6024"/>
  <c r="Y6024" s="1"/>
  <c r="L6024"/>
  <c r="K6024"/>
  <c r="Q5517"/>
  <c r="P5517"/>
  <c r="O5517"/>
  <c r="U5517" s="1"/>
  <c r="N5517"/>
  <c r="M5517"/>
  <c r="Y5517" s="1"/>
  <c r="L5517"/>
  <c r="K5517"/>
  <c r="Q5153"/>
  <c r="P5153"/>
  <c r="O5153"/>
  <c r="U5153" s="1"/>
  <c r="N5153"/>
  <c r="M5153"/>
  <c r="Y5153" s="1"/>
  <c r="L5153"/>
  <c r="K5153"/>
  <c r="Q4924"/>
  <c r="P4924"/>
  <c r="O4924"/>
  <c r="U4924" s="1"/>
  <c r="N4924"/>
  <c r="M4924"/>
  <c r="Y4924" s="1"/>
  <c r="L4924"/>
  <c r="K4924"/>
  <c r="Q4839"/>
  <c r="P4839"/>
  <c r="O4839"/>
  <c r="U4839" s="1"/>
  <c r="N4839"/>
  <c r="M4839"/>
  <c r="Y4839" s="1"/>
  <c r="L4839"/>
  <c r="K4839"/>
  <c r="Q4897"/>
  <c r="P4897"/>
  <c r="O4897"/>
  <c r="U4897" s="1"/>
  <c r="N4897"/>
  <c r="M4897"/>
  <c r="Y4897" s="1"/>
  <c r="L4897"/>
  <c r="K4897"/>
  <c r="Q5098"/>
  <c r="P5098"/>
  <c r="O5098"/>
  <c r="U5098" s="1"/>
  <c r="N5098"/>
  <c r="M5098"/>
  <c r="Y5098" s="1"/>
  <c r="L5098"/>
  <c r="K5098"/>
  <c r="Q5435"/>
  <c r="P5435"/>
  <c r="O5435"/>
  <c r="U5435" s="1"/>
  <c r="N5435"/>
  <c r="M5435"/>
  <c r="Y5435" s="1"/>
  <c r="L5435"/>
  <c r="K5435"/>
  <c r="Q5923"/>
  <c r="P5923"/>
  <c r="O5923"/>
  <c r="U5923" s="1"/>
  <c r="N5923"/>
  <c r="M5923"/>
  <c r="Y5923" s="1"/>
  <c r="L5923"/>
  <c r="K5923"/>
  <c r="Q6549"/>
  <c r="P6549"/>
  <c r="O6549"/>
  <c r="U6549" s="1"/>
  <c r="N6549"/>
  <c r="M6549"/>
  <c r="Y6549" s="1"/>
  <c r="L6549"/>
  <c r="K6549"/>
  <c r="Q7318"/>
  <c r="P7318"/>
  <c r="O7318"/>
  <c r="U7318" s="1"/>
  <c r="N7318"/>
  <c r="M7318"/>
  <c r="Y7318" s="1"/>
  <c r="L7318"/>
  <c r="K7318"/>
  <c r="Q7032"/>
  <c r="P7032"/>
  <c r="O7032"/>
  <c r="U7032" s="1"/>
  <c r="N7032"/>
  <c r="M7032"/>
  <c r="Y7032" s="1"/>
  <c r="L7032"/>
  <c r="K7032"/>
  <c r="Q6242"/>
  <c r="P6242"/>
  <c r="O6242"/>
  <c r="U6242" s="1"/>
  <c r="N6242"/>
  <c r="M6242"/>
  <c r="Y6242" s="1"/>
  <c r="L6242"/>
  <c r="K6242"/>
  <c r="Q5586"/>
  <c r="P5586"/>
  <c r="O5586"/>
  <c r="U5586" s="1"/>
  <c r="N5586"/>
  <c r="M5586"/>
  <c r="Y5586" s="1"/>
  <c r="L5586"/>
  <c r="K5586"/>
  <c r="Q5080"/>
  <c r="P5080"/>
  <c r="O5080"/>
  <c r="U5080" s="1"/>
  <c r="N5080"/>
  <c r="M5080"/>
  <c r="Y5080" s="1"/>
  <c r="L5080"/>
  <c r="K5080"/>
  <c r="Q4715"/>
  <c r="P4715"/>
  <c r="O4715"/>
  <c r="U4715" s="1"/>
  <c r="N4715"/>
  <c r="M4715"/>
  <c r="Y4715" s="1"/>
  <c r="L4715"/>
  <c r="K4715"/>
  <c r="Q4493"/>
  <c r="P4493"/>
  <c r="O4493"/>
  <c r="U4493" s="1"/>
  <c r="N4493"/>
  <c r="M4493"/>
  <c r="Y4493" s="1"/>
  <c r="L4493"/>
  <c r="K4493"/>
  <c r="Q4407"/>
  <c r="P4407"/>
  <c r="O4407"/>
  <c r="U4407" s="1"/>
  <c r="N4407"/>
  <c r="M4407"/>
  <c r="Y4407" s="1"/>
  <c r="L4407"/>
  <c r="K4407"/>
  <c r="Q4463"/>
  <c r="P4463"/>
  <c r="O4463"/>
  <c r="U4463" s="1"/>
  <c r="N4463"/>
  <c r="M4463"/>
  <c r="Y4463" s="1"/>
  <c r="L4463"/>
  <c r="K4463"/>
  <c r="Q4659"/>
  <c r="P4659"/>
  <c r="O4659"/>
  <c r="U4659" s="1"/>
  <c r="N4659"/>
  <c r="M4659"/>
  <c r="Y4659" s="1"/>
  <c r="L4659"/>
  <c r="K4659"/>
  <c r="Q4988"/>
  <c r="P4988"/>
  <c r="O4988"/>
  <c r="U4988" s="1"/>
  <c r="N4988"/>
  <c r="M4988"/>
  <c r="Y4988" s="1"/>
  <c r="L4988"/>
  <c r="K4988"/>
  <c r="Q5474"/>
  <c r="P5474"/>
  <c r="O5474"/>
  <c r="U5474" s="1"/>
  <c r="N5474"/>
  <c r="M5474"/>
  <c r="Y5474" s="1"/>
  <c r="L5474"/>
  <c r="K5474"/>
  <c r="Q6102"/>
  <c r="P6102"/>
  <c r="O6102"/>
  <c r="U6102" s="1"/>
  <c r="N6102"/>
  <c r="M6102"/>
  <c r="Y6102" s="1"/>
  <c r="L6102"/>
  <c r="K6102"/>
  <c r="Q6871"/>
  <c r="P6871"/>
  <c r="O6871"/>
  <c r="U6871" s="1"/>
  <c r="N6871"/>
  <c r="M6871"/>
  <c r="Y6871" s="1"/>
  <c r="L6871"/>
  <c r="K6871"/>
  <c r="Q6620"/>
  <c r="P6620"/>
  <c r="O6620"/>
  <c r="U6620" s="1"/>
  <c r="N6620"/>
  <c r="M6620"/>
  <c r="Y6620" s="1"/>
  <c r="L6620"/>
  <c r="K6620"/>
  <c r="Q5821"/>
  <c r="P5821"/>
  <c r="O5821"/>
  <c r="U5821" s="1"/>
  <c r="N5821"/>
  <c r="M5821"/>
  <c r="Y5821" s="1"/>
  <c r="L5821"/>
  <c r="K5821"/>
  <c r="Q5170"/>
  <c r="P5170"/>
  <c r="O5170"/>
  <c r="U5170" s="1"/>
  <c r="N5170"/>
  <c r="M5170"/>
  <c r="Y5170" s="1"/>
  <c r="L5170"/>
  <c r="K5170"/>
  <c r="Q4658"/>
  <c r="P4658"/>
  <c r="O4658"/>
  <c r="U4658" s="1"/>
  <c r="N4658"/>
  <c r="M4658"/>
  <c r="Y4658" s="1"/>
  <c r="L4658"/>
  <c r="K4658"/>
  <c r="Q4305"/>
  <c r="P4305"/>
  <c r="O4305"/>
  <c r="U4305" s="1"/>
  <c r="N4305"/>
  <c r="M4305"/>
  <c r="Y4305" s="1"/>
  <c r="L4305"/>
  <c r="K4305"/>
  <c r="Q4081"/>
  <c r="P4081"/>
  <c r="O4081"/>
  <c r="U4081" s="1"/>
  <c r="N4081"/>
  <c r="M4081"/>
  <c r="Y4081" s="1"/>
  <c r="L4081"/>
  <c r="K4081"/>
  <c r="Q4001"/>
  <c r="P4001"/>
  <c r="O4001"/>
  <c r="U4001" s="1"/>
  <c r="N4001"/>
  <c r="M4001"/>
  <c r="Y4001" s="1"/>
  <c r="L4001"/>
  <c r="K4001"/>
  <c r="Q4049"/>
  <c r="P4049"/>
  <c r="O4049"/>
  <c r="U4049" s="1"/>
  <c r="N4049"/>
  <c r="M4049"/>
  <c r="Y4049" s="1"/>
  <c r="L4049"/>
  <c r="K4049"/>
  <c r="Q4250"/>
  <c r="P4250"/>
  <c r="O4250"/>
  <c r="U4250" s="1"/>
  <c r="N4250"/>
  <c r="M4250"/>
  <c r="Y4250" s="1"/>
  <c r="L4250"/>
  <c r="K4250"/>
  <c r="Q4578"/>
  <c r="P4578"/>
  <c r="O4578"/>
  <c r="U4578" s="1"/>
  <c r="N4578"/>
  <c r="M4578"/>
  <c r="Y4578" s="1"/>
  <c r="L4578"/>
  <c r="K4578"/>
  <c r="Q5049"/>
  <c r="P5049"/>
  <c r="O5049"/>
  <c r="U5049" s="1"/>
  <c r="N5049"/>
  <c r="M5049"/>
  <c r="Y5049" s="1"/>
  <c r="L5049"/>
  <c r="K5049"/>
  <c r="Q5681"/>
  <c r="P5681"/>
  <c r="O5681"/>
  <c r="U5681" s="1"/>
  <c r="N5681"/>
  <c r="M5681"/>
  <c r="Y5681" s="1"/>
  <c r="L5681"/>
  <c r="K5681"/>
  <c r="Q6441"/>
  <c r="P6441"/>
  <c r="O6441"/>
  <c r="U6441" s="1"/>
  <c r="N6441"/>
  <c r="M6441"/>
  <c r="Y6441" s="1"/>
  <c r="L6441"/>
  <c r="K6441"/>
  <c r="Q7352"/>
  <c r="P7352"/>
  <c r="O7352"/>
  <c r="U7352" s="1"/>
  <c r="N7352"/>
  <c r="M7352"/>
  <c r="Y7352" s="1"/>
  <c r="L7352"/>
  <c r="K7352"/>
  <c r="Q7139"/>
  <c r="P7139"/>
  <c r="O7139"/>
  <c r="U7139" s="1"/>
  <c r="N7139"/>
  <c r="M7139"/>
  <c r="Y7139" s="1"/>
  <c r="L7139"/>
  <c r="K7139"/>
  <c r="Q6209"/>
  <c r="P6209"/>
  <c r="O6209"/>
  <c r="U6209" s="1"/>
  <c r="N6209"/>
  <c r="M6209"/>
  <c r="Y6209" s="1"/>
  <c r="L6209"/>
  <c r="K6209"/>
  <c r="Q5405"/>
  <c r="P5405"/>
  <c r="O5405"/>
  <c r="U5405" s="1"/>
  <c r="N5405"/>
  <c r="M5405"/>
  <c r="Y5405" s="1"/>
  <c r="L5405"/>
  <c r="K5405"/>
  <c r="Q4752"/>
  <c r="P4752"/>
  <c r="O4752"/>
  <c r="U4752" s="1"/>
  <c r="N4752"/>
  <c r="M4752"/>
  <c r="Y4752" s="1"/>
  <c r="L4752"/>
  <c r="K4752"/>
  <c r="Q4271"/>
  <c r="P4271"/>
  <c r="O4271"/>
  <c r="U4271" s="1"/>
  <c r="N4271"/>
  <c r="M4271"/>
  <c r="Y4271" s="1"/>
  <c r="L4271"/>
  <c r="K4271"/>
  <c r="Q3915"/>
  <c r="P3915"/>
  <c r="O3915"/>
  <c r="U3915" s="1"/>
  <c r="N3915"/>
  <c r="M3915"/>
  <c r="Y3915" s="1"/>
  <c r="L3915"/>
  <c r="K3915"/>
  <c r="Q3696"/>
  <c r="P3696"/>
  <c r="O3696"/>
  <c r="U3696" s="1"/>
  <c r="N3696"/>
  <c r="M3696"/>
  <c r="Y3696" s="1"/>
  <c r="L3696"/>
  <c r="K3696"/>
  <c r="Q3618"/>
  <c r="P3618"/>
  <c r="O3618"/>
  <c r="U3618" s="1"/>
  <c r="N3618"/>
  <c r="M3618"/>
  <c r="Y3618" s="1"/>
  <c r="L3618"/>
  <c r="K3618"/>
  <c r="Q3664"/>
  <c r="P3664"/>
  <c r="O3664"/>
  <c r="U3664" s="1"/>
  <c r="N3664"/>
  <c r="M3664"/>
  <c r="Y3664" s="1"/>
  <c r="L3664"/>
  <c r="K3664"/>
  <c r="Q3858"/>
  <c r="P3858"/>
  <c r="O3858"/>
  <c r="U3858" s="1"/>
  <c r="N3858"/>
  <c r="M3858"/>
  <c r="Y3858" s="1"/>
  <c r="L3858"/>
  <c r="K3858"/>
  <c r="Q4179"/>
  <c r="P4179"/>
  <c r="O4179"/>
  <c r="U4179" s="1"/>
  <c r="N4179"/>
  <c r="M4179"/>
  <c r="Y4179" s="1"/>
  <c r="L4179"/>
  <c r="K4179"/>
  <c r="Q4647"/>
  <c r="P4647"/>
  <c r="O4647"/>
  <c r="U4647" s="1"/>
  <c r="N4647"/>
  <c r="M4647"/>
  <c r="Y4647" s="1"/>
  <c r="L4647"/>
  <c r="K4647"/>
  <c r="Q5265"/>
  <c r="P5265"/>
  <c r="O5265"/>
  <c r="U5265" s="1"/>
  <c r="N5265"/>
  <c r="M5265"/>
  <c r="Y5265" s="1"/>
  <c r="L5265"/>
  <c r="K5265"/>
  <c r="Q6020"/>
  <c r="P6020"/>
  <c r="O6020"/>
  <c r="U6020" s="1"/>
  <c r="N6020"/>
  <c r="M6020"/>
  <c r="Y6020" s="1"/>
  <c r="L6020"/>
  <c r="K6020"/>
  <c r="Q6940"/>
  <c r="P6940"/>
  <c r="O6940"/>
  <c r="U6940" s="1"/>
  <c r="N6940"/>
  <c r="M6940"/>
  <c r="Y6940" s="1"/>
  <c r="L6940"/>
  <c r="K6940"/>
  <c r="Q5815"/>
  <c r="P5815"/>
  <c r="O5815"/>
  <c r="U5815" s="1"/>
  <c r="N5815"/>
  <c r="M5815"/>
  <c r="Y5815" s="1"/>
  <c r="L5815"/>
  <c r="K5815"/>
  <c r="Q5009"/>
  <c r="P5009"/>
  <c r="O5009"/>
  <c r="U5009" s="1"/>
  <c r="N5009"/>
  <c r="M5009"/>
  <c r="Y5009" s="1"/>
  <c r="L5009"/>
  <c r="K5009"/>
  <c r="Q4375"/>
  <c r="P4375"/>
  <c r="O4375"/>
  <c r="U4375" s="1"/>
  <c r="N4375"/>
  <c r="M4375"/>
  <c r="Y4375" s="1"/>
  <c r="L4375"/>
  <c r="K4375"/>
  <c r="Q3894"/>
  <c r="P3894"/>
  <c r="O3894"/>
  <c r="U3894" s="1"/>
  <c r="N3894"/>
  <c r="M3894"/>
  <c r="Y3894" s="1"/>
  <c r="L3894"/>
  <c r="K3894"/>
  <c r="Q3549"/>
  <c r="P3549"/>
  <c r="O3549"/>
  <c r="U3549" s="1"/>
  <c r="N3549"/>
  <c r="M3549"/>
  <c r="Y3549" s="1"/>
  <c r="L3549"/>
  <c r="K3549"/>
  <c r="Q3333"/>
  <c r="P3333"/>
  <c r="O3333"/>
  <c r="U3333" s="1"/>
  <c r="N3333"/>
  <c r="M3333"/>
  <c r="Y3333" s="1"/>
  <c r="L3333"/>
  <c r="K3333"/>
  <c r="Q3259"/>
  <c r="P3259"/>
  <c r="O3259"/>
  <c r="U3259" s="1"/>
  <c r="N3259"/>
  <c r="M3259"/>
  <c r="Y3259" s="1"/>
  <c r="L3259"/>
  <c r="K3259"/>
  <c r="Q3301"/>
  <c r="P3301"/>
  <c r="O3301"/>
  <c r="U3301" s="1"/>
  <c r="N3301"/>
  <c r="M3301"/>
  <c r="Y3301" s="1"/>
  <c r="L3301"/>
  <c r="K3301"/>
  <c r="Q3483"/>
  <c r="P3483"/>
  <c r="O3483"/>
  <c r="U3483" s="1"/>
  <c r="N3483"/>
  <c r="M3483"/>
  <c r="Y3483" s="1"/>
  <c r="L3483"/>
  <c r="K3483"/>
  <c r="Q3811"/>
  <c r="P3811"/>
  <c r="O3811"/>
  <c r="U3811" s="1"/>
  <c r="N3811"/>
  <c r="M3811"/>
  <c r="Y3811" s="1"/>
  <c r="L3811"/>
  <c r="K3811"/>
  <c r="Q4281"/>
  <c r="P4281"/>
  <c r="O4281"/>
  <c r="U4281" s="1"/>
  <c r="N4281"/>
  <c r="M4281"/>
  <c r="Y4281" s="1"/>
  <c r="L4281"/>
  <c r="K4281"/>
  <c r="Q4875"/>
  <c r="P4875"/>
  <c r="O4875"/>
  <c r="U4875" s="1"/>
  <c r="N4875"/>
  <c r="M4875"/>
  <c r="Y4875" s="1"/>
  <c r="L4875"/>
  <c r="K4875"/>
  <c r="Q5640"/>
  <c r="P5640"/>
  <c r="O5640"/>
  <c r="U5640" s="1"/>
  <c r="N5640"/>
  <c r="M5640"/>
  <c r="Y5640" s="1"/>
  <c r="L5640"/>
  <c r="K5640"/>
  <c r="Q6554"/>
  <c r="P6554"/>
  <c r="O6554"/>
  <c r="U6554" s="1"/>
  <c r="N6554"/>
  <c r="M6554"/>
  <c r="Y6554" s="1"/>
  <c r="L6554"/>
  <c r="K6554"/>
  <c r="Q7450"/>
  <c r="P7450"/>
  <c r="O7450"/>
  <c r="U7450" s="1"/>
  <c r="N7450"/>
  <c r="M7450"/>
  <c r="Y7450" s="1"/>
  <c r="L7450"/>
  <c r="K7450"/>
  <c r="Q6368"/>
  <c r="P6368"/>
  <c r="O6368"/>
  <c r="U6368" s="1"/>
  <c r="N6368"/>
  <c r="M6368"/>
  <c r="Y6368" s="1"/>
  <c r="L6368"/>
  <c r="K6368"/>
  <c r="Q5429"/>
  <c r="P5429"/>
  <c r="O5429"/>
  <c r="U5429" s="1"/>
  <c r="N5429"/>
  <c r="M5429"/>
  <c r="Y5429" s="1"/>
  <c r="L5429"/>
  <c r="K5429"/>
  <c r="Q4648"/>
  <c r="P4648"/>
  <c r="O4648"/>
  <c r="U4648" s="1"/>
  <c r="N4648"/>
  <c r="M4648"/>
  <c r="Y4648" s="1"/>
  <c r="L4648"/>
  <c r="K4648"/>
  <c r="Q4013"/>
  <c r="P4013"/>
  <c r="O4013"/>
  <c r="U4013" s="1"/>
  <c r="N4013"/>
  <c r="M4013"/>
  <c r="Y4013" s="1"/>
  <c r="L4013"/>
  <c r="K4013"/>
  <c r="Q3540"/>
  <c r="P3540"/>
  <c r="O3540"/>
  <c r="U3540" s="1"/>
  <c r="N3540"/>
  <c r="M3540"/>
  <c r="Y3540" s="1"/>
  <c r="L3540"/>
  <c r="K3540"/>
  <c r="Q3190"/>
  <c r="P3190"/>
  <c r="O3190"/>
  <c r="U3190" s="1"/>
  <c r="N3190"/>
  <c r="M3190"/>
  <c r="Y3190" s="1"/>
  <c r="L3190"/>
  <c r="K3190"/>
  <c r="Q2981"/>
  <c r="P2981"/>
  <c r="O2981"/>
  <c r="U2981" s="1"/>
  <c r="N2981"/>
  <c r="M2981"/>
  <c r="Y2981" s="1"/>
  <c r="L2981"/>
  <c r="K2981"/>
  <c r="Q2908"/>
  <c r="P2908"/>
  <c r="O2908"/>
  <c r="U2908" s="1"/>
  <c r="N2908"/>
  <c r="M2908"/>
  <c r="Y2908" s="1"/>
  <c r="L2908"/>
  <c r="K2908"/>
  <c r="Q2962"/>
  <c r="P2962"/>
  <c r="O2962"/>
  <c r="U2962" s="1"/>
  <c r="N2962"/>
  <c r="M2962"/>
  <c r="Y2962" s="1"/>
  <c r="L2962"/>
  <c r="K2962"/>
  <c r="Q3153"/>
  <c r="P3153"/>
  <c r="O3153"/>
  <c r="U3153" s="1"/>
  <c r="N3153"/>
  <c r="M3153"/>
  <c r="Y3153" s="1"/>
  <c r="L3153"/>
  <c r="K3153"/>
  <c r="Q3458"/>
  <c r="P3458"/>
  <c r="O3458"/>
  <c r="U3458" s="1"/>
  <c r="N3458"/>
  <c r="M3458"/>
  <c r="Y3458" s="1"/>
  <c r="L3458"/>
  <c r="K3458"/>
  <c r="Q3917"/>
  <c r="P3917"/>
  <c r="O3917"/>
  <c r="U3917" s="1"/>
  <c r="N3917"/>
  <c r="M3917"/>
  <c r="Y3917" s="1"/>
  <c r="L3917"/>
  <c r="K3917"/>
  <c r="Q4518"/>
  <c r="P4518"/>
  <c r="O4518"/>
  <c r="U4518" s="1"/>
  <c r="N4518"/>
  <c r="M4518"/>
  <c r="Y4518" s="1"/>
  <c r="L4518"/>
  <c r="K4518"/>
  <c r="Q5266"/>
  <c r="P5266"/>
  <c r="O5266"/>
  <c r="U5266" s="1"/>
  <c r="N5266"/>
  <c r="M5266"/>
  <c r="Y5266" s="1"/>
  <c r="L5266"/>
  <c r="K5266"/>
  <c r="Q7230"/>
  <c r="P7230"/>
  <c r="O7230"/>
  <c r="U7230" s="1"/>
  <c r="N7230"/>
  <c r="M7230"/>
  <c r="Y7230" s="1"/>
  <c r="L7230"/>
  <c r="K7230"/>
  <c r="Q7098"/>
  <c r="P7098"/>
  <c r="O7098"/>
  <c r="U7098" s="1"/>
  <c r="N7098"/>
  <c r="M7098"/>
  <c r="Y7098" s="1"/>
  <c r="L7098"/>
  <c r="K7098"/>
  <c r="Q6000"/>
  <c r="P6000"/>
  <c r="O6000"/>
  <c r="U6000" s="1"/>
  <c r="N6000"/>
  <c r="M6000"/>
  <c r="Y6000" s="1"/>
  <c r="L6000"/>
  <c r="K6000"/>
  <c r="Q5081"/>
  <c r="P5081"/>
  <c r="O5081"/>
  <c r="U5081" s="1"/>
  <c r="N5081"/>
  <c r="M5081"/>
  <c r="Y5081" s="1"/>
  <c r="L5081"/>
  <c r="K5081"/>
  <c r="Q4306"/>
  <c r="P4306"/>
  <c r="O4306"/>
  <c r="U4306" s="1"/>
  <c r="N4306"/>
  <c r="M4306"/>
  <c r="Y4306" s="1"/>
  <c r="L4306"/>
  <c r="K4306"/>
  <c r="Q3680"/>
  <c r="P3680"/>
  <c r="O3680"/>
  <c r="U3680" s="1"/>
  <c r="N3680"/>
  <c r="M3680"/>
  <c r="Y3680" s="1"/>
  <c r="L3680"/>
  <c r="K3680"/>
  <c r="Q3202"/>
  <c r="P3202"/>
  <c r="O3202"/>
  <c r="U3202" s="1"/>
  <c r="N3202"/>
  <c r="M3202"/>
  <c r="Y3202" s="1"/>
  <c r="L3202"/>
  <c r="K3202"/>
  <c r="Q2867"/>
  <c r="P2867"/>
  <c r="O2867"/>
  <c r="U2867" s="1"/>
  <c r="N2867"/>
  <c r="M2867"/>
  <c r="Y2867" s="1"/>
  <c r="L2867"/>
  <c r="K2867"/>
  <c r="Q2677"/>
  <c r="P2677"/>
  <c r="O2677"/>
  <c r="U2677" s="1"/>
  <c r="N2677"/>
  <c r="M2677"/>
  <c r="Y2677" s="1"/>
  <c r="L2677"/>
  <c r="K2677"/>
  <c r="Q2605"/>
  <c r="P2605"/>
  <c r="O2605"/>
  <c r="U2605" s="1"/>
  <c r="N2605"/>
  <c r="M2605"/>
  <c r="Y2605" s="1"/>
  <c r="L2605"/>
  <c r="K2605"/>
  <c r="Q2661"/>
  <c r="P2661"/>
  <c r="O2661"/>
  <c r="U2661" s="1"/>
  <c r="N2661"/>
  <c r="M2661"/>
  <c r="Y2661" s="1"/>
  <c r="L2661"/>
  <c r="K2661"/>
  <c r="Q2821"/>
  <c r="P2821"/>
  <c r="O2821"/>
  <c r="U2821" s="1"/>
  <c r="N2821"/>
  <c r="M2821"/>
  <c r="Y2821" s="1"/>
  <c r="L2821"/>
  <c r="K2821"/>
  <c r="Q3129"/>
  <c r="P3129"/>
  <c r="O3129"/>
  <c r="U3129" s="1"/>
  <c r="N3129"/>
  <c r="M3129"/>
  <c r="Y3129" s="1"/>
  <c r="L3129"/>
  <c r="K3129"/>
  <c r="Q3579"/>
  <c r="P3579"/>
  <c r="O3579"/>
  <c r="U3579" s="1"/>
  <c r="N3579"/>
  <c r="M3579"/>
  <c r="Y3579" s="1"/>
  <c r="L3579"/>
  <c r="K3579"/>
  <c r="Q4162"/>
  <c r="P4162"/>
  <c r="O4162"/>
  <c r="U4162" s="1"/>
  <c r="N4162"/>
  <c r="M4162"/>
  <c r="Y4162" s="1"/>
  <c r="L4162"/>
  <c r="K4162"/>
  <c r="Q4909"/>
  <c r="P4909"/>
  <c r="O4909"/>
  <c r="U4909" s="1"/>
  <c r="N4909"/>
  <c r="M4909"/>
  <c r="Y4909" s="1"/>
  <c r="L4909"/>
  <c r="K4909"/>
  <c r="Q6872"/>
  <c r="P6872"/>
  <c r="O6872"/>
  <c r="U6872" s="1"/>
  <c r="N6872"/>
  <c r="M6872"/>
  <c r="Y6872" s="1"/>
  <c r="L6872"/>
  <c r="K6872"/>
  <c r="Q6760"/>
  <c r="P6760"/>
  <c r="O6760"/>
  <c r="U6760" s="1"/>
  <c r="N6760"/>
  <c r="M6760"/>
  <c r="Y6760" s="1"/>
  <c r="L6760"/>
  <c r="K6760"/>
  <c r="Q5685"/>
  <c r="P5685"/>
  <c r="O5685"/>
  <c r="U5685" s="1"/>
  <c r="N5685"/>
  <c r="M5685"/>
  <c r="Y5685" s="1"/>
  <c r="L5685"/>
  <c r="K5685"/>
  <c r="Q4741"/>
  <c r="P4741"/>
  <c r="O4741"/>
  <c r="U4741" s="1"/>
  <c r="N4741"/>
  <c r="M4741"/>
  <c r="Y4741" s="1"/>
  <c r="L4741"/>
  <c r="K4741"/>
  <c r="Q3973"/>
  <c r="P3973"/>
  <c r="O3973"/>
  <c r="U3973" s="1"/>
  <c r="N3973"/>
  <c r="M3973"/>
  <c r="Y3973" s="1"/>
  <c r="L3973"/>
  <c r="K3973"/>
  <c r="Q3365"/>
  <c r="P3365"/>
  <c r="O3365"/>
  <c r="U3365" s="1"/>
  <c r="N3365"/>
  <c r="M3365"/>
  <c r="Y3365" s="1"/>
  <c r="L3365"/>
  <c r="K3365"/>
  <c r="Q2894"/>
  <c r="P2894"/>
  <c r="O2894"/>
  <c r="U2894" s="1"/>
  <c r="N2894"/>
  <c r="M2894"/>
  <c r="Y2894" s="1"/>
  <c r="L2894"/>
  <c r="K2894"/>
  <c r="Q2579"/>
  <c r="P2579"/>
  <c r="O2579"/>
  <c r="U2579" s="1"/>
  <c r="N2579"/>
  <c r="M2579"/>
  <c r="Y2579" s="1"/>
  <c r="L2579"/>
  <c r="K2579"/>
  <c r="Q2384"/>
  <c r="P2384"/>
  <c r="O2384"/>
  <c r="U2384" s="1"/>
  <c r="N2384"/>
  <c r="M2384"/>
  <c r="Y2384" s="1"/>
  <c r="L2384"/>
  <c r="K2384"/>
  <c r="Q2313"/>
  <c r="P2313"/>
  <c r="O2313"/>
  <c r="U2313" s="1"/>
  <c r="N2313"/>
  <c r="M2313"/>
  <c r="Y2313" s="1"/>
  <c r="L2313"/>
  <c r="K2313"/>
  <c r="Q2363"/>
  <c r="P2363"/>
  <c r="O2363"/>
  <c r="U2363" s="1"/>
  <c r="N2363"/>
  <c r="M2363"/>
  <c r="Y2363" s="1"/>
  <c r="L2363"/>
  <c r="K2363"/>
  <c r="Q2532"/>
  <c r="P2532"/>
  <c r="O2532"/>
  <c r="U2532" s="1"/>
  <c r="N2532"/>
  <c r="M2532"/>
  <c r="Y2532" s="1"/>
  <c r="L2532"/>
  <c r="K2532"/>
  <c r="Q2824"/>
  <c r="P2824"/>
  <c r="O2824"/>
  <c r="U2824" s="1"/>
  <c r="N2824"/>
  <c r="M2824"/>
  <c r="Y2824" s="1"/>
  <c r="L2824"/>
  <c r="K2824"/>
  <c r="Q3269"/>
  <c r="P3269"/>
  <c r="O3269"/>
  <c r="U3269" s="1"/>
  <c r="N3269"/>
  <c r="M3269"/>
  <c r="Y3269" s="1"/>
  <c r="L3269"/>
  <c r="K3269"/>
  <c r="Q3848"/>
  <c r="P3848"/>
  <c r="O3848"/>
  <c r="U3848" s="1"/>
  <c r="N3848"/>
  <c r="M3848"/>
  <c r="Y3848" s="1"/>
  <c r="L3848"/>
  <c r="K3848"/>
  <c r="Q4582"/>
  <c r="P4582"/>
  <c r="O4582"/>
  <c r="U4582" s="1"/>
  <c r="N4582"/>
  <c r="M4582"/>
  <c r="Y4582" s="1"/>
  <c r="L4582"/>
  <c r="K4582"/>
  <c r="Q6526"/>
  <c r="P6526"/>
  <c r="O6526"/>
  <c r="U6526" s="1"/>
  <c r="N6526"/>
  <c r="M6526"/>
  <c r="Y6526" s="1"/>
  <c r="L6526"/>
  <c r="K6526"/>
  <c r="Q7594"/>
  <c r="P7594"/>
  <c r="O7594"/>
  <c r="U7594" s="1"/>
  <c r="N7594"/>
  <c r="M7594"/>
  <c r="Y7594" s="1"/>
  <c r="L7594"/>
  <c r="K7594"/>
  <c r="Q6430"/>
  <c r="P6430"/>
  <c r="O6430"/>
  <c r="U6430" s="1"/>
  <c r="N6430"/>
  <c r="M6430"/>
  <c r="Y6430" s="1"/>
  <c r="L6430"/>
  <c r="K6430"/>
  <c r="Q5346"/>
  <c r="P5346"/>
  <c r="O5346"/>
  <c r="U5346" s="1"/>
  <c r="N5346"/>
  <c r="M5346"/>
  <c r="Y5346" s="1"/>
  <c r="L5346"/>
  <c r="K5346"/>
  <c r="Q4427"/>
  <c r="P4427"/>
  <c r="O4427"/>
  <c r="U4427" s="1"/>
  <c r="N4427"/>
  <c r="M4427"/>
  <c r="Y4427" s="1"/>
  <c r="L4427"/>
  <c r="K4427"/>
  <c r="Q3668"/>
  <c r="P3668"/>
  <c r="O3668"/>
  <c r="U3668" s="1"/>
  <c r="N3668"/>
  <c r="M3668"/>
  <c r="Y3668" s="1"/>
  <c r="L3668"/>
  <c r="K3668"/>
  <c r="Q3060"/>
  <c r="P3060"/>
  <c r="O3060"/>
  <c r="U3060" s="1"/>
  <c r="N3060"/>
  <c r="M3060"/>
  <c r="Y3060" s="1"/>
  <c r="L3060"/>
  <c r="K3060"/>
  <c r="Q2621"/>
  <c r="P2621"/>
  <c r="O2621"/>
  <c r="U2621" s="1"/>
  <c r="N2621"/>
  <c r="M2621"/>
  <c r="Y2621" s="1"/>
  <c r="L2621"/>
  <c r="K2621"/>
  <c r="Q2302"/>
  <c r="P2302"/>
  <c r="O2302"/>
  <c r="U2302" s="1"/>
  <c r="N2302"/>
  <c r="M2302"/>
  <c r="Y2302" s="1"/>
  <c r="L2302"/>
  <c r="K2302"/>
  <c r="Q2125"/>
  <c r="P2125"/>
  <c r="O2125"/>
  <c r="U2125" s="1"/>
  <c r="N2125"/>
  <c r="M2125"/>
  <c r="Y2125" s="1"/>
  <c r="L2125"/>
  <c r="K2125"/>
  <c r="Q2043"/>
  <c r="P2043"/>
  <c r="O2043"/>
  <c r="U2043" s="1"/>
  <c r="N2043"/>
  <c r="M2043"/>
  <c r="Y2043" s="1"/>
  <c r="L2043"/>
  <c r="K2043"/>
  <c r="Q2097"/>
  <c r="P2097"/>
  <c r="O2097"/>
  <c r="U2097" s="1"/>
  <c r="N2097"/>
  <c r="M2097"/>
  <c r="Y2097" s="1"/>
  <c r="L2097"/>
  <c r="K2097"/>
  <c r="Q2258"/>
  <c r="P2258"/>
  <c r="O2258"/>
  <c r="U2258" s="1"/>
  <c r="N2258"/>
  <c r="M2258"/>
  <c r="Y2258" s="1"/>
  <c r="L2258"/>
  <c r="K2258"/>
  <c r="Q2545"/>
  <c r="P2545"/>
  <c r="O2545"/>
  <c r="U2545" s="1"/>
  <c r="N2545"/>
  <c r="M2545"/>
  <c r="Y2545" s="1"/>
  <c r="L2545"/>
  <c r="K2545"/>
  <c r="Q2967"/>
  <c r="P2967"/>
  <c r="O2967"/>
  <c r="U2967" s="1"/>
  <c r="N2967"/>
  <c r="M2967"/>
  <c r="Y2967" s="1"/>
  <c r="L2967"/>
  <c r="K2967"/>
  <c r="Q3545"/>
  <c r="P3545"/>
  <c r="O3545"/>
  <c r="U3545" s="1"/>
  <c r="N3545"/>
  <c r="M3545"/>
  <c r="Y3545" s="1"/>
  <c r="L3545"/>
  <c r="K3545"/>
  <c r="Q4275"/>
  <c r="P4275"/>
  <c r="O4275"/>
  <c r="U4275" s="1"/>
  <c r="N4275"/>
  <c r="M4275"/>
  <c r="Y4275" s="1"/>
  <c r="L4275"/>
  <c r="K4275"/>
  <c r="Q6211"/>
  <c r="P6211"/>
  <c r="O6211"/>
  <c r="U6211" s="1"/>
  <c r="N6211"/>
  <c r="M6211"/>
  <c r="Y6211" s="1"/>
  <c r="L6211"/>
  <c r="K6211"/>
  <c r="Q7351"/>
  <c r="P7351"/>
  <c r="O7351"/>
  <c r="U7351" s="1"/>
  <c r="N7351"/>
  <c r="M7351"/>
  <c r="Y7351" s="1"/>
  <c r="L7351"/>
  <c r="K7351"/>
  <c r="Q6133"/>
  <c r="P6133"/>
  <c r="O6133"/>
  <c r="U6133" s="1"/>
  <c r="N6133"/>
  <c r="M6133"/>
  <c r="Y6133" s="1"/>
  <c r="L6133"/>
  <c r="K6133"/>
  <c r="Q5047"/>
  <c r="P5047"/>
  <c r="O5047"/>
  <c r="U5047" s="1"/>
  <c r="N5047"/>
  <c r="M5047"/>
  <c r="Y5047" s="1"/>
  <c r="L5047"/>
  <c r="K5047"/>
  <c r="Q4137"/>
  <c r="P4137"/>
  <c r="O4137"/>
  <c r="U4137" s="1"/>
  <c r="N4137"/>
  <c r="M4137"/>
  <c r="Y4137" s="1"/>
  <c r="L4137"/>
  <c r="K4137"/>
  <c r="Q3385"/>
  <c r="P3385"/>
  <c r="O3385"/>
  <c r="U3385" s="1"/>
  <c r="N3385"/>
  <c r="M3385"/>
  <c r="Y3385" s="1"/>
  <c r="L3385"/>
  <c r="K3385"/>
  <c r="Q2798"/>
  <c r="P2798"/>
  <c r="O2798"/>
  <c r="U2798" s="1"/>
  <c r="N2798"/>
  <c r="M2798"/>
  <c r="Y2798" s="1"/>
  <c r="L2798"/>
  <c r="K2798"/>
  <c r="Q2360"/>
  <c r="P2360"/>
  <c r="O2360"/>
  <c r="U2360" s="1"/>
  <c r="N2360"/>
  <c r="M2360"/>
  <c r="Y2360" s="1"/>
  <c r="L2360"/>
  <c r="K2360"/>
  <c r="Q2052"/>
  <c r="P2052"/>
  <c r="O2052"/>
  <c r="U2052" s="1"/>
  <c r="N2052"/>
  <c r="M2052"/>
  <c r="Y2052" s="1"/>
  <c r="L2052"/>
  <c r="K2052"/>
  <c r="Q1884"/>
  <c r="P1884"/>
  <c r="O1884"/>
  <c r="U1884" s="1"/>
  <c r="N1884"/>
  <c r="M1884"/>
  <c r="Y1884" s="1"/>
  <c r="L1884"/>
  <c r="K1884"/>
  <c r="Q1807"/>
  <c r="P1807"/>
  <c r="O1807"/>
  <c r="U1807" s="1"/>
  <c r="N1807"/>
  <c r="M1807"/>
  <c r="Y1807" s="1"/>
  <c r="L1807"/>
  <c r="K1807"/>
  <c r="Q1858"/>
  <c r="P1858"/>
  <c r="O1858"/>
  <c r="U1858" s="1"/>
  <c r="N1858"/>
  <c r="M1858"/>
  <c r="Y1858" s="1"/>
  <c r="L1858"/>
  <c r="K1858"/>
  <c r="Q2007"/>
  <c r="P2007"/>
  <c r="O2007"/>
  <c r="U2007" s="1"/>
  <c r="N2007"/>
  <c r="M2007"/>
  <c r="Y2007" s="1"/>
  <c r="L2007"/>
  <c r="K2007"/>
  <c r="Q2290"/>
  <c r="P2290"/>
  <c r="O2290"/>
  <c r="U2290" s="1"/>
  <c r="N2290"/>
  <c r="M2290"/>
  <c r="Y2290" s="1"/>
  <c r="L2290"/>
  <c r="K2290"/>
  <c r="Q2695"/>
  <c r="P2695"/>
  <c r="O2695"/>
  <c r="U2695" s="1"/>
  <c r="N2695"/>
  <c r="M2695"/>
  <c r="Y2695" s="1"/>
  <c r="L2695"/>
  <c r="K2695"/>
  <c r="Q3266"/>
  <c r="P3266"/>
  <c r="O3266"/>
  <c r="U3266" s="1"/>
  <c r="N3266"/>
  <c r="M3266"/>
  <c r="Y3266" s="1"/>
  <c r="L3266"/>
  <c r="K3266"/>
  <c r="Q3972"/>
  <c r="P3972"/>
  <c r="O3972"/>
  <c r="U3972" s="1"/>
  <c r="N3972"/>
  <c r="M3972"/>
  <c r="Y3972" s="1"/>
  <c r="L3972"/>
  <c r="K3972"/>
  <c r="Q5907"/>
  <c r="P5907"/>
  <c r="O5907"/>
  <c r="U5907" s="1"/>
  <c r="N5907"/>
  <c r="M5907"/>
  <c r="Y5907" s="1"/>
  <c r="L5907"/>
  <c r="K5907"/>
  <c r="Q7061"/>
  <c r="P7061"/>
  <c r="O7061"/>
  <c r="U7061" s="1"/>
  <c r="N7061"/>
  <c r="M7061"/>
  <c r="Y7061" s="1"/>
  <c r="L7061"/>
  <c r="K7061"/>
  <c r="Q5849"/>
  <c r="P5849"/>
  <c r="O5849"/>
  <c r="U5849" s="1"/>
  <c r="N5849"/>
  <c r="M5849"/>
  <c r="Y5849" s="1"/>
  <c r="L5849"/>
  <c r="K5849"/>
  <c r="Q4757"/>
  <c r="P4757"/>
  <c r="O4757"/>
  <c r="U4757" s="1"/>
  <c r="N4757"/>
  <c r="M4757"/>
  <c r="Y4757" s="1"/>
  <c r="L4757"/>
  <c r="K4757"/>
  <c r="Q3866"/>
  <c r="P3866"/>
  <c r="O3866"/>
  <c r="U3866" s="1"/>
  <c r="N3866"/>
  <c r="M3866"/>
  <c r="Y3866" s="1"/>
  <c r="L3866"/>
  <c r="K3866"/>
  <c r="Q3121"/>
  <c r="P3121"/>
  <c r="O3121"/>
  <c r="U3121" s="1"/>
  <c r="N3121"/>
  <c r="M3121"/>
  <c r="Y3121" s="1"/>
  <c r="L3121"/>
  <c r="K3121"/>
  <c r="Q2549"/>
  <c r="P2549"/>
  <c r="O2549"/>
  <c r="U2549" s="1"/>
  <c r="N2549"/>
  <c r="M2549"/>
  <c r="Y2549" s="1"/>
  <c r="L2549"/>
  <c r="K2549"/>
  <c r="Q2128"/>
  <c r="P2128"/>
  <c r="O2128"/>
  <c r="U2128" s="1"/>
  <c r="N2128"/>
  <c r="M2128"/>
  <c r="Y2128" s="1"/>
  <c r="L2128"/>
  <c r="K2128"/>
  <c r="Q1828"/>
  <c r="P1828"/>
  <c r="O1828"/>
  <c r="U1828" s="1"/>
  <c r="N1828"/>
  <c r="M1828"/>
  <c r="Y1828" s="1"/>
  <c r="L1828"/>
  <c r="K1828"/>
  <c r="Q1660"/>
  <c r="P1660"/>
  <c r="O1660"/>
  <c r="U1660" s="1"/>
  <c r="N1660"/>
  <c r="M1660"/>
  <c r="Y1660" s="1"/>
  <c r="L1660"/>
  <c r="K1660"/>
  <c r="Q1595"/>
  <c r="P1595"/>
  <c r="O1595"/>
  <c r="U1595" s="1"/>
  <c r="N1595"/>
  <c r="M1595"/>
  <c r="Y1595" s="1"/>
  <c r="L1595"/>
  <c r="K1595"/>
  <c r="Q1638"/>
  <c r="P1638"/>
  <c r="O1638"/>
  <c r="U1638" s="1"/>
  <c r="N1638"/>
  <c r="M1638"/>
  <c r="Y1638" s="1"/>
  <c r="L1638"/>
  <c r="K1638"/>
  <c r="Q1789"/>
  <c r="P1789"/>
  <c r="O1789"/>
  <c r="U1789" s="1"/>
  <c r="N1789"/>
  <c r="M1789"/>
  <c r="Y1789" s="1"/>
  <c r="L1789"/>
  <c r="K1789"/>
  <c r="Q2049"/>
  <c r="P2049"/>
  <c r="O2049"/>
  <c r="U2049" s="1"/>
  <c r="N2049"/>
  <c r="M2049"/>
  <c r="Y2049" s="1"/>
  <c r="L2049"/>
  <c r="K2049"/>
  <c r="Q2450"/>
  <c r="P2450"/>
  <c r="O2450"/>
  <c r="U2450" s="1"/>
  <c r="N2450"/>
  <c r="M2450"/>
  <c r="Y2450" s="1"/>
  <c r="L2450"/>
  <c r="K2450"/>
  <c r="Q2989"/>
  <c r="P2989"/>
  <c r="O2989"/>
  <c r="U2989" s="1"/>
  <c r="N2989"/>
  <c r="M2989"/>
  <c r="Y2989" s="1"/>
  <c r="L2989"/>
  <c r="K2989"/>
  <c r="Q4573"/>
  <c r="P4573"/>
  <c r="O4573"/>
  <c r="U4573" s="1"/>
  <c r="N4573"/>
  <c r="M4573"/>
  <c r="Y4573" s="1"/>
  <c r="L4573"/>
  <c r="K4573"/>
  <c r="Q5614"/>
  <c r="P5614"/>
  <c r="O5614"/>
  <c r="U5614" s="1"/>
  <c r="N5614"/>
  <c r="M5614"/>
  <c r="Y5614" s="1"/>
  <c r="L5614"/>
  <c r="K5614"/>
  <c r="Q6801"/>
  <c r="P6801"/>
  <c r="O6801"/>
  <c r="U6801" s="1"/>
  <c r="N6801"/>
  <c r="M6801"/>
  <c r="Y6801" s="1"/>
  <c r="L6801"/>
  <c r="K6801"/>
  <c r="Q5566"/>
  <c r="P5566"/>
  <c r="O5566"/>
  <c r="U5566" s="1"/>
  <c r="N5566"/>
  <c r="M5566"/>
  <c r="Y5566" s="1"/>
  <c r="L5566"/>
  <c r="K5566"/>
  <c r="Q4506"/>
  <c r="P4506"/>
  <c r="O4506"/>
  <c r="U4506" s="1"/>
  <c r="N4506"/>
  <c r="M4506"/>
  <c r="Y4506" s="1"/>
  <c r="L4506"/>
  <c r="K4506"/>
  <c r="Q3608"/>
  <c r="P3608"/>
  <c r="O3608"/>
  <c r="U3608" s="1"/>
  <c r="N3608"/>
  <c r="M3608"/>
  <c r="Y3608" s="1"/>
  <c r="L3608"/>
  <c r="K3608"/>
  <c r="Q2876"/>
  <c r="P2876"/>
  <c r="O2876"/>
  <c r="U2876" s="1"/>
  <c r="N2876"/>
  <c r="M2876"/>
  <c r="Y2876" s="1"/>
  <c r="L2876"/>
  <c r="K2876"/>
  <c r="Q2324"/>
  <c r="P2324"/>
  <c r="O2324"/>
  <c r="U2324" s="1"/>
  <c r="N2324"/>
  <c r="M2324"/>
  <c r="Y2324" s="1"/>
  <c r="L2324"/>
  <c r="K2324"/>
  <c r="Q1909"/>
  <c r="P1909"/>
  <c r="O1909"/>
  <c r="U1909" s="1"/>
  <c r="N1909"/>
  <c r="M1909"/>
  <c r="Y1909" s="1"/>
  <c r="L1909"/>
  <c r="K1909"/>
  <c r="Q1628"/>
  <c r="P1628"/>
  <c r="O1628"/>
  <c r="U1628" s="1"/>
  <c r="N1628"/>
  <c r="M1628"/>
  <c r="Y1628" s="1"/>
  <c r="L1628"/>
  <c r="K1628"/>
  <c r="Q1468"/>
  <c r="P1468"/>
  <c r="O1468"/>
  <c r="U1468" s="1"/>
  <c r="N1468"/>
  <c r="M1468"/>
  <c r="Y1468" s="1"/>
  <c r="L1468"/>
  <c r="K1468"/>
  <c r="Q1404"/>
  <c r="P1404"/>
  <c r="O1404"/>
  <c r="U1404" s="1"/>
  <c r="N1404"/>
  <c r="M1404"/>
  <c r="Y1404" s="1"/>
  <c r="L1404"/>
  <c r="K1404"/>
  <c r="Q1449"/>
  <c r="P1449"/>
  <c r="O1449"/>
  <c r="U1449" s="1"/>
  <c r="N1449"/>
  <c r="M1449"/>
  <c r="Y1449" s="1"/>
  <c r="L1449"/>
  <c r="K1449"/>
  <c r="Q1846"/>
  <c r="P1846"/>
  <c r="O1846"/>
  <c r="U1846" s="1"/>
  <c r="N1846"/>
  <c r="M1846"/>
  <c r="Y1846" s="1"/>
  <c r="L1846"/>
  <c r="K1846"/>
  <c r="Q2227"/>
  <c r="P2227"/>
  <c r="O2227"/>
  <c r="U2227" s="1"/>
  <c r="N2227"/>
  <c r="M2227"/>
  <c r="Y2227" s="1"/>
  <c r="L2227"/>
  <c r="K2227"/>
  <c r="Q3447"/>
  <c r="P3447"/>
  <c r="O3447"/>
  <c r="U3447" s="1"/>
  <c r="N3447"/>
  <c r="M3447"/>
  <c r="Y3447" s="1"/>
  <c r="L3447"/>
  <c r="K3447"/>
  <c r="Q4321"/>
  <c r="P4321"/>
  <c r="O4321"/>
  <c r="U4321" s="1"/>
  <c r="N4321"/>
  <c r="M4321"/>
  <c r="Y4321" s="1"/>
  <c r="L4321"/>
  <c r="K4321"/>
  <c r="Q6544"/>
  <c r="P6544"/>
  <c r="O6544"/>
  <c r="U6544" s="1"/>
  <c r="N6544"/>
  <c r="M6544"/>
  <c r="Y6544" s="1"/>
  <c r="L6544"/>
  <c r="K6544"/>
  <c r="Q5312"/>
  <c r="P5312"/>
  <c r="O5312"/>
  <c r="U5312" s="1"/>
  <c r="N5312"/>
  <c r="M5312"/>
  <c r="Y5312" s="1"/>
  <c r="L5312"/>
  <c r="K5312"/>
  <c r="Q4267"/>
  <c r="P4267"/>
  <c r="O4267"/>
  <c r="U4267" s="1"/>
  <c r="N4267"/>
  <c r="M4267"/>
  <c r="Y4267" s="1"/>
  <c r="L4267"/>
  <c r="K4267"/>
  <c r="Q3377"/>
  <c r="P3377"/>
  <c r="O3377"/>
  <c r="U3377" s="1"/>
  <c r="N3377"/>
  <c r="M3377"/>
  <c r="Y3377" s="1"/>
  <c r="L3377"/>
  <c r="K3377"/>
  <c r="Q2667"/>
  <c r="P2667"/>
  <c r="O2667"/>
  <c r="U2667" s="1"/>
  <c r="N2667"/>
  <c r="M2667"/>
  <c r="Y2667" s="1"/>
  <c r="L2667"/>
  <c r="K2667"/>
  <c r="Q2115"/>
  <c r="P2115"/>
  <c r="O2115"/>
  <c r="U2115" s="1"/>
  <c r="N2115"/>
  <c r="M2115"/>
  <c r="Y2115" s="1"/>
  <c r="L2115"/>
  <c r="K2115"/>
  <c r="Q1717"/>
  <c r="P1717"/>
  <c r="O1717"/>
  <c r="U1717" s="1"/>
  <c r="N1717"/>
  <c r="M1717"/>
  <c r="Y1717" s="1"/>
  <c r="L1717"/>
  <c r="K1717"/>
  <c r="Q1452"/>
  <c r="P1452"/>
  <c r="O1452"/>
  <c r="U1452" s="1"/>
  <c r="N1452"/>
  <c r="M1452"/>
  <c r="Y1452" s="1"/>
  <c r="L1452"/>
  <c r="K1452"/>
  <c r="Q1299"/>
  <c r="P1299"/>
  <c r="O1299"/>
  <c r="U1299" s="1"/>
  <c r="N1299"/>
  <c r="M1299"/>
  <c r="Y1299" s="1"/>
  <c r="L1299"/>
  <c r="K1299"/>
  <c r="Q1240"/>
  <c r="P1240"/>
  <c r="O1240"/>
  <c r="U1240" s="1"/>
  <c r="N1240"/>
  <c r="M1240"/>
  <c r="Y1240" s="1"/>
  <c r="L1240"/>
  <c r="K1240"/>
  <c r="Q1277"/>
  <c r="P1277"/>
  <c r="O1277"/>
  <c r="U1277" s="1"/>
  <c r="N1277"/>
  <c r="M1277"/>
  <c r="Y1277" s="1"/>
  <c r="L1277"/>
  <c r="K1277"/>
  <c r="Q1409"/>
  <c r="P1409"/>
  <c r="O1409"/>
  <c r="U1409" s="1"/>
  <c r="N1409"/>
  <c r="M1409"/>
  <c r="Y1409" s="1"/>
  <c r="L1409"/>
  <c r="K1409"/>
  <c r="Q2540"/>
  <c r="P2540"/>
  <c r="O2540"/>
  <c r="U2540" s="1"/>
  <c r="N2540"/>
  <c r="M2540"/>
  <c r="Y2540" s="1"/>
  <c r="L2540"/>
  <c r="K2540"/>
  <c r="Q3216"/>
  <c r="P3216"/>
  <c r="O3216"/>
  <c r="U3216" s="1"/>
  <c r="N3216"/>
  <c r="M3216"/>
  <c r="Y3216" s="1"/>
  <c r="L3216"/>
  <c r="K3216"/>
  <c r="Q4068"/>
  <c r="P4068"/>
  <c r="O4068"/>
  <c r="U4068" s="1"/>
  <c r="N4068"/>
  <c r="M4068"/>
  <c r="Y4068" s="1"/>
  <c r="L4068"/>
  <c r="K4068"/>
  <c r="Q6307"/>
  <c r="P6307"/>
  <c r="O6307"/>
  <c r="U6307" s="1"/>
  <c r="N6307"/>
  <c r="M6307"/>
  <c r="Y6307" s="1"/>
  <c r="L6307"/>
  <c r="K6307"/>
  <c r="Q5084"/>
  <c r="P5084"/>
  <c r="O5084"/>
  <c r="U5084" s="1"/>
  <c r="N5084"/>
  <c r="M5084"/>
  <c r="Y5084" s="1"/>
  <c r="L5084"/>
  <c r="K5084"/>
  <c r="Q4029"/>
  <c r="P4029"/>
  <c r="O4029"/>
  <c r="U4029" s="1"/>
  <c r="N4029"/>
  <c r="M4029"/>
  <c r="Y4029" s="1"/>
  <c r="L4029"/>
  <c r="K4029"/>
  <c r="Q3163"/>
  <c r="P3163"/>
  <c r="O3163"/>
  <c r="U3163" s="1"/>
  <c r="N3163"/>
  <c r="M3163"/>
  <c r="Y3163" s="1"/>
  <c r="L3163"/>
  <c r="K3163"/>
  <c r="Q2454"/>
  <c r="P2454"/>
  <c r="O2454"/>
  <c r="U2454" s="1"/>
  <c r="N2454"/>
  <c r="M2454"/>
  <c r="Y2454" s="1"/>
  <c r="L2454"/>
  <c r="K2454"/>
  <c r="Q1933"/>
  <c r="P1933"/>
  <c r="O1933"/>
  <c r="U1933" s="1"/>
  <c r="N1933"/>
  <c r="M1933"/>
  <c r="Y1933" s="1"/>
  <c r="L1933"/>
  <c r="K1933"/>
  <c r="Q1547"/>
  <c r="P1547"/>
  <c r="O1547"/>
  <c r="U1547" s="1"/>
  <c r="N1547"/>
  <c r="M1547"/>
  <c r="Y1547" s="1"/>
  <c r="L1547"/>
  <c r="K1547"/>
  <c r="Q1291"/>
  <c r="P1291"/>
  <c r="O1291"/>
  <c r="U1291" s="1"/>
  <c r="N1291"/>
  <c r="M1291"/>
  <c r="Y1291" s="1"/>
  <c r="L1291"/>
  <c r="K1291"/>
  <c r="Q1141"/>
  <c r="P1141"/>
  <c r="O1141"/>
  <c r="U1141" s="1"/>
  <c r="N1141"/>
  <c r="M1141"/>
  <c r="Y1141" s="1"/>
  <c r="L1141"/>
  <c r="K1141"/>
  <c r="Q1083"/>
  <c r="P1083"/>
  <c r="O1083"/>
  <c r="U1083" s="1"/>
  <c r="N1083"/>
  <c r="M1083"/>
  <c r="Y1083" s="1"/>
  <c r="L1083"/>
  <c r="K1083"/>
  <c r="Q1127"/>
  <c r="P1127"/>
  <c r="O1127"/>
  <c r="U1127" s="1"/>
  <c r="N1127"/>
  <c r="M1127"/>
  <c r="Y1127" s="1"/>
  <c r="L1127"/>
  <c r="K1127"/>
  <c r="Q1251"/>
  <c r="P1251"/>
  <c r="O1251"/>
  <c r="U1251" s="1"/>
  <c r="N1251"/>
  <c r="M1251"/>
  <c r="Y1251" s="1"/>
  <c r="L1251"/>
  <c r="K1251"/>
  <c r="Q2998"/>
  <c r="P2998"/>
  <c r="O2998"/>
  <c r="U2998" s="1"/>
  <c r="N2998"/>
  <c r="M2998"/>
  <c r="Y2998" s="1"/>
  <c r="L2998"/>
  <c r="K2998"/>
  <c r="Q3851"/>
  <c r="P3851"/>
  <c r="O3851"/>
  <c r="U3851" s="1"/>
  <c r="N3851"/>
  <c r="M3851"/>
  <c r="Y3851" s="1"/>
  <c r="L3851"/>
  <c r="K3851"/>
  <c r="Q6090"/>
  <c r="P6090"/>
  <c r="O6090"/>
  <c r="U6090" s="1"/>
  <c r="N6090"/>
  <c r="M6090"/>
  <c r="Y6090" s="1"/>
  <c r="L6090"/>
  <c r="K6090"/>
  <c r="Q4869"/>
  <c r="P4869"/>
  <c r="O4869"/>
  <c r="U4869" s="1"/>
  <c r="N4869"/>
  <c r="M4869"/>
  <c r="Y4869" s="1"/>
  <c r="L4869"/>
  <c r="K4869"/>
  <c r="Q3833"/>
  <c r="P3833"/>
  <c r="O3833"/>
  <c r="U3833" s="1"/>
  <c r="N3833"/>
  <c r="M3833"/>
  <c r="Y3833" s="1"/>
  <c r="L3833"/>
  <c r="K3833"/>
  <c r="Q2958"/>
  <c r="P2958"/>
  <c r="O2958"/>
  <c r="U2958" s="1"/>
  <c r="N2958"/>
  <c r="M2958"/>
  <c r="Y2958" s="1"/>
  <c r="L2958"/>
  <c r="K2958"/>
  <c r="Q2277"/>
  <c r="P2277"/>
  <c r="O2277"/>
  <c r="U2277" s="1"/>
  <c r="N2277"/>
  <c r="M2277"/>
  <c r="Y2277" s="1"/>
  <c r="L2277"/>
  <c r="K2277"/>
  <c r="Q1756"/>
  <c r="P1756"/>
  <c r="O1756"/>
  <c r="U1756" s="1"/>
  <c r="N1756"/>
  <c r="M1756"/>
  <c r="Y1756" s="1"/>
  <c r="L1756"/>
  <c r="K1756"/>
  <c r="Q1389"/>
  <c r="P1389"/>
  <c r="O1389"/>
  <c r="U1389" s="1"/>
  <c r="N1389"/>
  <c r="M1389"/>
  <c r="Y1389" s="1"/>
  <c r="L1389"/>
  <c r="K1389"/>
  <c r="Q1148"/>
  <c r="P1148"/>
  <c r="O1148"/>
  <c r="U1148" s="1"/>
  <c r="N1148"/>
  <c r="M1148"/>
  <c r="Y1148" s="1"/>
  <c r="L1148"/>
  <c r="K1148"/>
  <c r="Q998"/>
  <c r="P998"/>
  <c r="O998"/>
  <c r="U998" s="1"/>
  <c r="N998"/>
  <c r="M998"/>
  <c r="Y998" s="1"/>
  <c r="L998"/>
  <c r="K998"/>
  <c r="Q939"/>
  <c r="P939"/>
  <c r="O939"/>
  <c r="U939" s="1"/>
  <c r="N939"/>
  <c r="M939"/>
  <c r="Y939" s="1"/>
  <c r="L939"/>
  <c r="K939"/>
  <c r="Q982"/>
  <c r="P982"/>
  <c r="O982"/>
  <c r="U982" s="1"/>
  <c r="N982"/>
  <c r="M982"/>
  <c r="Y982" s="1"/>
  <c r="L982"/>
  <c r="K982"/>
  <c r="Q1111"/>
  <c r="P1111"/>
  <c r="O1111"/>
  <c r="U1111" s="1"/>
  <c r="N1111"/>
  <c r="M1111"/>
  <c r="Y1111" s="1"/>
  <c r="L1111"/>
  <c r="K1111"/>
  <c r="Q2813"/>
  <c r="P2813"/>
  <c r="O2813"/>
  <c r="U2813" s="1"/>
  <c r="N2813"/>
  <c r="M2813"/>
  <c r="Y2813" s="1"/>
  <c r="L2813"/>
  <c r="K2813"/>
  <c r="Q3646"/>
  <c r="P3646"/>
  <c r="O3646"/>
  <c r="U3646" s="1"/>
  <c r="N3646"/>
  <c r="M3646"/>
  <c r="Y3646" s="1"/>
  <c r="L3646"/>
  <c r="K3646"/>
  <c r="Q5893"/>
  <c r="P5893"/>
  <c r="O5893"/>
  <c r="U5893" s="1"/>
  <c r="N5893"/>
  <c r="M5893"/>
  <c r="Y5893" s="1"/>
  <c r="L5893"/>
  <c r="K5893"/>
  <c r="Q4674"/>
  <c r="P4674"/>
  <c r="O4674"/>
  <c r="U4674" s="1"/>
  <c r="N4674"/>
  <c r="M4674"/>
  <c r="Y4674" s="1"/>
  <c r="L4674"/>
  <c r="K4674"/>
  <c r="Q3644"/>
  <c r="P3644"/>
  <c r="O3644"/>
  <c r="U3644" s="1"/>
  <c r="N3644"/>
  <c r="M3644"/>
  <c r="Y3644" s="1"/>
  <c r="L3644"/>
  <c r="K3644"/>
  <c r="Q2777"/>
  <c r="P2777"/>
  <c r="O2777"/>
  <c r="U2777" s="1"/>
  <c r="N2777"/>
  <c r="M2777"/>
  <c r="Y2777" s="1"/>
  <c r="L2777"/>
  <c r="K2777"/>
  <c r="Q2116"/>
  <c r="P2116"/>
  <c r="O2116"/>
  <c r="U2116" s="1"/>
  <c r="N2116"/>
  <c r="M2116"/>
  <c r="Y2116" s="1"/>
  <c r="L2116"/>
  <c r="K2116"/>
  <c r="Q1610"/>
  <c r="P1610"/>
  <c r="O1610"/>
  <c r="U1610" s="1"/>
  <c r="N1610"/>
  <c r="M1610"/>
  <c r="Y1610" s="1"/>
  <c r="L1610"/>
  <c r="K1610"/>
  <c r="Q1254"/>
  <c r="P1254"/>
  <c r="O1254"/>
  <c r="U1254" s="1"/>
  <c r="N1254"/>
  <c r="M1254"/>
  <c r="Y1254" s="1"/>
  <c r="L1254"/>
  <c r="K1254"/>
  <c r="Q1015"/>
  <c r="P1015"/>
  <c r="O1015"/>
  <c r="U1015" s="1"/>
  <c r="N1015"/>
  <c r="M1015"/>
  <c r="Y1015" s="1"/>
  <c r="L1015"/>
  <c r="K1015"/>
  <c r="Q878"/>
  <c r="P878"/>
  <c r="O878"/>
  <c r="U878" s="1"/>
  <c r="N878"/>
  <c r="M878"/>
  <c r="Y878" s="1"/>
  <c r="L878"/>
  <c r="K878"/>
  <c r="Q821"/>
  <c r="P821"/>
  <c r="O821"/>
  <c r="U821" s="1"/>
  <c r="N821"/>
  <c r="M821"/>
  <c r="Y821" s="1"/>
  <c r="L821"/>
  <c r="K821"/>
  <c r="Q861"/>
  <c r="P861"/>
  <c r="O861"/>
  <c r="U861" s="1"/>
  <c r="N861"/>
  <c r="M861"/>
  <c r="Y861" s="1"/>
  <c r="L861"/>
  <c r="K861"/>
  <c r="Q981"/>
  <c r="P981"/>
  <c r="O981"/>
  <c r="U981" s="1"/>
  <c r="N981"/>
  <c r="M981"/>
  <c r="Y981" s="1"/>
  <c r="L981"/>
  <c r="K981"/>
  <c r="Q1199"/>
  <c r="P1199"/>
  <c r="O1199"/>
  <c r="U1199" s="1"/>
  <c r="N1199"/>
  <c r="M1199"/>
  <c r="Y1199" s="1"/>
  <c r="L1199"/>
  <c r="K1199"/>
  <c r="Q1532"/>
  <c r="P1532"/>
  <c r="O1532"/>
  <c r="U1532" s="1"/>
  <c r="N1532"/>
  <c r="M1532"/>
  <c r="Y1532" s="1"/>
  <c r="L1532"/>
  <c r="K1532"/>
  <c r="Q1998"/>
  <c r="P1998"/>
  <c r="O1998"/>
  <c r="U1998" s="1"/>
  <c r="N1998"/>
  <c r="M1998"/>
  <c r="Y1998" s="1"/>
  <c r="L1998"/>
  <c r="K1998"/>
  <c r="Q2645"/>
  <c r="P2645"/>
  <c r="O2645"/>
  <c r="U2645" s="1"/>
  <c r="N2645"/>
  <c r="M2645"/>
  <c r="Y2645" s="1"/>
  <c r="L2645"/>
  <c r="K2645"/>
  <c r="Q3454"/>
  <c r="P3454"/>
  <c r="O3454"/>
  <c r="U3454" s="1"/>
  <c r="N3454"/>
  <c r="M3454"/>
  <c r="Y3454" s="1"/>
  <c r="L3454"/>
  <c r="K3454"/>
  <c r="Q5705"/>
  <c r="P5705"/>
  <c r="O5705"/>
  <c r="U5705" s="1"/>
  <c r="N5705"/>
  <c r="M5705"/>
  <c r="Y5705" s="1"/>
  <c r="L5705"/>
  <c r="K5705"/>
  <c r="Q4494"/>
  <c r="P4494"/>
  <c r="O4494"/>
  <c r="U4494" s="1"/>
  <c r="N4494"/>
  <c r="M4494"/>
  <c r="Y4494" s="1"/>
  <c r="L4494"/>
  <c r="K4494"/>
  <c r="Q3469"/>
  <c r="P3469"/>
  <c r="O3469"/>
  <c r="U3469" s="1"/>
  <c r="N3469"/>
  <c r="M3469"/>
  <c r="Y3469" s="1"/>
  <c r="L3469"/>
  <c r="K3469"/>
  <c r="Q2633"/>
  <c r="P2633"/>
  <c r="O2633"/>
  <c r="U2633" s="1"/>
  <c r="N2633"/>
  <c r="M2633"/>
  <c r="Y2633" s="1"/>
  <c r="L2633"/>
  <c r="K2633"/>
  <c r="Q1972"/>
  <c r="P1972"/>
  <c r="O1972"/>
  <c r="U1972" s="1"/>
  <c r="N1972"/>
  <c r="M1972"/>
  <c r="Y1972" s="1"/>
  <c r="L1972"/>
  <c r="K1972"/>
  <c r="Q1483"/>
  <c r="P1483"/>
  <c r="O1483"/>
  <c r="U1483" s="1"/>
  <c r="N1483"/>
  <c r="M1483"/>
  <c r="Y1483" s="1"/>
  <c r="L1483"/>
  <c r="K1483"/>
  <c r="Q1138"/>
  <c r="P1138"/>
  <c r="O1138"/>
  <c r="U1138" s="1"/>
  <c r="N1138"/>
  <c r="M1138"/>
  <c r="Y1138" s="1"/>
  <c r="L1138"/>
  <c r="K1138"/>
  <c r="Q903"/>
  <c r="P903"/>
  <c r="O903"/>
  <c r="U903" s="1"/>
  <c r="N903"/>
  <c r="M903"/>
  <c r="Y903" s="1"/>
  <c r="L903"/>
  <c r="K903"/>
  <c r="Q768"/>
  <c r="P768"/>
  <c r="O768"/>
  <c r="U768" s="1"/>
  <c r="N768"/>
  <c r="M768"/>
  <c r="Y768" s="1"/>
  <c r="L768"/>
  <c r="K768"/>
  <c r="Q722"/>
  <c r="P722"/>
  <c r="O722"/>
  <c r="U722" s="1"/>
  <c r="N722"/>
  <c r="M722"/>
  <c r="Y722" s="1"/>
  <c r="L722"/>
  <c r="K722"/>
  <c r="Q754"/>
  <c r="P754"/>
  <c r="O754"/>
  <c r="U754" s="1"/>
  <c r="N754"/>
  <c r="M754"/>
  <c r="Y754" s="1"/>
  <c r="L754"/>
  <c r="K754"/>
  <c r="Q873"/>
  <c r="P873"/>
  <c r="O873"/>
  <c r="U873" s="1"/>
  <c r="N873"/>
  <c r="M873"/>
  <c r="Y873" s="1"/>
  <c r="L873"/>
  <c r="K873"/>
  <c r="Q1079"/>
  <c r="P1079"/>
  <c r="O1079"/>
  <c r="U1079" s="1"/>
  <c r="N1079"/>
  <c r="M1079"/>
  <c r="Y1079" s="1"/>
  <c r="L1079"/>
  <c r="K1079"/>
  <c r="Q1398"/>
  <c r="P1398"/>
  <c r="O1398"/>
  <c r="U1398" s="1"/>
  <c r="N1398"/>
  <c r="M1398"/>
  <c r="Y1398" s="1"/>
  <c r="L1398"/>
  <c r="K1398"/>
  <c r="Q1860"/>
  <c r="P1860"/>
  <c r="O1860"/>
  <c r="U1860" s="1"/>
  <c r="N1860"/>
  <c r="M1860"/>
  <c r="Y1860" s="1"/>
  <c r="L1860"/>
  <c r="K1860"/>
  <c r="Q2475"/>
  <c r="P2475"/>
  <c r="O2475"/>
  <c r="U2475" s="1"/>
  <c r="N2475"/>
  <c r="M2475"/>
  <c r="Y2475" s="1"/>
  <c r="L2475"/>
  <c r="K2475"/>
  <c r="Q3284"/>
  <c r="P3284"/>
  <c r="O3284"/>
  <c r="U3284" s="1"/>
  <c r="N3284"/>
  <c r="M3284"/>
  <c r="Y3284" s="1"/>
  <c r="L3284"/>
  <c r="K3284"/>
  <c r="Q5535"/>
  <c r="P5535"/>
  <c r="O5535"/>
  <c r="U5535" s="1"/>
  <c r="N5535"/>
  <c r="M5535"/>
  <c r="Y5535" s="1"/>
  <c r="L5535"/>
  <c r="K5535"/>
  <c r="Q4343"/>
  <c r="P4343"/>
  <c r="O4343"/>
  <c r="U4343" s="1"/>
  <c r="N4343"/>
  <c r="M4343"/>
  <c r="Y4343" s="1"/>
  <c r="L4343"/>
  <c r="K4343"/>
  <c r="Q3318"/>
  <c r="P3318"/>
  <c r="O3318"/>
  <c r="U3318" s="1"/>
  <c r="N3318"/>
  <c r="M3318"/>
  <c r="Y3318" s="1"/>
  <c r="L3318"/>
  <c r="K3318"/>
  <c r="Q2476"/>
  <c r="P2476"/>
  <c r="O2476"/>
  <c r="U2476" s="1"/>
  <c r="N2476"/>
  <c r="M2476"/>
  <c r="Y2476" s="1"/>
  <c r="L2476"/>
  <c r="K2476"/>
  <c r="Q1840"/>
  <c r="P1840"/>
  <c r="O1840"/>
  <c r="U1840" s="1"/>
  <c r="N1840"/>
  <c r="M1840"/>
  <c r="Y1840" s="1"/>
  <c r="L1840"/>
  <c r="K1840"/>
  <c r="Q1363"/>
  <c r="P1363"/>
  <c r="O1363"/>
  <c r="U1363" s="1"/>
  <c r="N1363"/>
  <c r="M1363"/>
  <c r="Y1363" s="1"/>
  <c r="L1363"/>
  <c r="K1363"/>
  <c r="Q1025"/>
  <c r="P1025"/>
  <c r="O1025"/>
  <c r="U1025" s="1"/>
  <c r="N1025"/>
  <c r="M1025"/>
  <c r="Y1025" s="1"/>
  <c r="L1025"/>
  <c r="K1025"/>
  <c r="Q800"/>
  <c r="P800"/>
  <c r="O800"/>
  <c r="U800" s="1"/>
  <c r="N800"/>
  <c r="M800"/>
  <c r="Y800" s="1"/>
  <c r="L800"/>
  <c r="K800"/>
  <c r="Q678"/>
  <c r="P678"/>
  <c r="O678"/>
  <c r="U678" s="1"/>
  <c r="N678"/>
  <c r="M678"/>
  <c r="Y678" s="1"/>
  <c r="L678"/>
  <c r="K678"/>
  <c r="Q634"/>
  <c r="P634"/>
  <c r="O634"/>
  <c r="U634" s="1"/>
  <c r="N634"/>
  <c r="M634"/>
  <c r="Y634" s="1"/>
  <c r="L634"/>
  <c r="K634"/>
  <c r="Q665"/>
  <c r="P665"/>
  <c r="O665"/>
  <c r="U665" s="1"/>
  <c r="N665"/>
  <c r="M665"/>
  <c r="Y665" s="1"/>
  <c r="L665"/>
  <c r="K665"/>
  <c r="Q772"/>
  <c r="P772"/>
  <c r="O772"/>
  <c r="U772" s="1"/>
  <c r="N772"/>
  <c r="M772"/>
  <c r="Y772" s="1"/>
  <c r="L772"/>
  <c r="K772"/>
  <c r="Q976"/>
  <c r="P976"/>
  <c r="O976"/>
  <c r="U976" s="1"/>
  <c r="N976"/>
  <c r="M976"/>
  <c r="Y976" s="1"/>
  <c r="L976"/>
  <c r="K976"/>
  <c r="Q1293"/>
  <c r="P1293"/>
  <c r="O1293"/>
  <c r="U1293" s="1"/>
  <c r="N1293"/>
  <c r="M1293"/>
  <c r="Y1293" s="1"/>
  <c r="L1293"/>
  <c r="K1293"/>
  <c r="Q1734"/>
  <c r="P1734"/>
  <c r="O1734"/>
  <c r="U1734" s="1"/>
  <c r="N1734"/>
  <c r="M1734"/>
  <c r="Y1734" s="1"/>
  <c r="L1734"/>
  <c r="K1734"/>
  <c r="Q2344"/>
  <c r="P2344"/>
  <c r="O2344"/>
  <c r="U2344" s="1"/>
  <c r="N2344"/>
  <c r="M2344"/>
  <c r="Y2344" s="1"/>
  <c r="L2344"/>
  <c r="K2344"/>
  <c r="Q3132"/>
  <c r="P3132"/>
  <c r="O3132"/>
  <c r="U3132" s="1"/>
  <c r="N3132"/>
  <c r="M3132"/>
  <c r="Y3132" s="1"/>
  <c r="L3132"/>
  <c r="K3132"/>
  <c r="Q5385"/>
  <c r="P5385"/>
  <c r="O5385"/>
  <c r="U5385" s="1"/>
  <c r="N5385"/>
  <c r="M5385"/>
  <c r="Y5385" s="1"/>
  <c r="L5385"/>
  <c r="K5385"/>
  <c r="Q3181"/>
  <c r="P3181"/>
  <c r="O3181"/>
  <c r="U3181" s="1"/>
  <c r="N3181"/>
  <c r="M3181"/>
  <c r="Y3181" s="1"/>
  <c r="L3181"/>
  <c r="K3181"/>
  <c r="Q2361"/>
  <c r="P2361"/>
  <c r="O2361"/>
  <c r="U2361" s="1"/>
  <c r="N2361"/>
  <c r="M2361"/>
  <c r="Y2361" s="1"/>
  <c r="L2361"/>
  <c r="K2361"/>
  <c r="Q1730"/>
  <c r="P1730"/>
  <c r="O1730"/>
  <c r="U1730" s="1"/>
  <c r="N1730"/>
  <c r="M1730"/>
  <c r="Y1730" s="1"/>
  <c r="L1730"/>
  <c r="K1730"/>
  <c r="Q1269"/>
  <c r="P1269"/>
  <c r="O1269"/>
  <c r="U1269" s="1"/>
  <c r="N1269"/>
  <c r="M1269"/>
  <c r="Y1269" s="1"/>
  <c r="L1269"/>
  <c r="K1269"/>
  <c r="Q937"/>
  <c r="P937"/>
  <c r="O937"/>
  <c r="U937" s="1"/>
  <c r="N937"/>
  <c r="M937"/>
  <c r="Y937" s="1"/>
  <c r="L937"/>
  <c r="K937"/>
  <c r="Q719"/>
  <c r="P719"/>
  <c r="O719"/>
  <c r="U719" s="1"/>
  <c r="N719"/>
  <c r="M719"/>
  <c r="Y719" s="1"/>
  <c r="L719"/>
  <c r="K719"/>
  <c r="Q600"/>
  <c r="P600"/>
  <c r="O600"/>
  <c r="U600" s="1"/>
  <c r="N600"/>
  <c r="M600"/>
  <c r="Y600" s="1"/>
  <c r="L600"/>
  <c r="K600"/>
  <c r="Q551"/>
  <c r="P551"/>
  <c r="O551"/>
  <c r="U551" s="1"/>
  <c r="N551"/>
  <c r="M551"/>
  <c r="Y551" s="1"/>
  <c r="L551"/>
  <c r="K551"/>
  <c r="Q582"/>
  <c r="P582"/>
  <c r="O582"/>
  <c r="U582" s="1"/>
  <c r="N582"/>
  <c r="M582"/>
  <c r="Y582" s="1"/>
  <c r="L582"/>
  <c r="K582"/>
  <c r="Q693"/>
  <c r="P693"/>
  <c r="O693"/>
  <c r="U693" s="1"/>
  <c r="N693"/>
  <c r="M693"/>
  <c r="Y693" s="1"/>
  <c r="L693"/>
  <c r="K693"/>
  <c r="Q887"/>
  <c r="P887"/>
  <c r="O887"/>
  <c r="U887" s="1"/>
  <c r="N887"/>
  <c r="M887"/>
  <c r="Y887" s="1"/>
  <c r="L887"/>
  <c r="K887"/>
  <c r="Q1194"/>
  <c r="P1194"/>
  <c r="O1194"/>
  <c r="U1194" s="1"/>
  <c r="N1194"/>
  <c r="M1194"/>
  <c r="Y1194" s="1"/>
  <c r="L1194"/>
  <c r="K1194"/>
  <c r="Q1623"/>
  <c r="P1623"/>
  <c r="O1623"/>
  <c r="U1623" s="1"/>
  <c r="N1623"/>
  <c r="M1623"/>
  <c r="Y1623" s="1"/>
  <c r="L1623"/>
  <c r="K1623"/>
  <c r="Q2216"/>
  <c r="P2216"/>
  <c r="O2216"/>
  <c r="U2216" s="1"/>
  <c r="N2216"/>
  <c r="M2216"/>
  <c r="Y2216" s="1"/>
  <c r="L2216"/>
  <c r="K2216"/>
  <c r="Q2991"/>
  <c r="P2991"/>
  <c r="O2991"/>
  <c r="U2991" s="1"/>
  <c r="N2991"/>
  <c r="M2991"/>
  <c r="Y2991" s="1"/>
  <c r="L2991"/>
  <c r="K2991"/>
  <c r="Q5262"/>
  <c r="P5262"/>
  <c r="O5262"/>
  <c r="U5262" s="1"/>
  <c r="N5262"/>
  <c r="M5262"/>
  <c r="Y5262" s="1"/>
  <c r="L5262"/>
  <c r="K5262"/>
  <c r="Q4062"/>
  <c r="P4062"/>
  <c r="O4062"/>
  <c r="U4062" s="1"/>
  <c r="N4062"/>
  <c r="M4062"/>
  <c r="Y4062" s="1"/>
  <c r="L4062"/>
  <c r="K4062"/>
  <c r="Q3053"/>
  <c r="P3053"/>
  <c r="O3053"/>
  <c r="U3053" s="1"/>
  <c r="N3053"/>
  <c r="M3053"/>
  <c r="Y3053" s="1"/>
  <c r="L3053"/>
  <c r="K3053"/>
  <c r="Q2249"/>
  <c r="P2249"/>
  <c r="O2249"/>
  <c r="U2249" s="1"/>
  <c r="N2249"/>
  <c r="M2249"/>
  <c r="Y2249" s="1"/>
  <c r="L2249"/>
  <c r="K2249"/>
  <c r="Q1629"/>
  <c r="P1629"/>
  <c r="O1629"/>
  <c r="U1629" s="1"/>
  <c r="N1629"/>
  <c r="M1629"/>
  <c r="Y1629" s="1"/>
  <c r="L1629"/>
  <c r="K1629"/>
  <c r="Q1183"/>
  <c r="P1183"/>
  <c r="O1183"/>
  <c r="U1183" s="1"/>
  <c r="N1183"/>
  <c r="M1183"/>
  <c r="Y1183" s="1"/>
  <c r="L1183"/>
  <c r="K1183"/>
  <c r="Q859"/>
  <c r="P859"/>
  <c r="O859"/>
  <c r="U859" s="1"/>
  <c r="N859"/>
  <c r="M859"/>
  <c r="Y859" s="1"/>
  <c r="L859"/>
  <c r="K859"/>
  <c r="Q656"/>
  <c r="P656"/>
  <c r="O656"/>
  <c r="U656" s="1"/>
  <c r="N656"/>
  <c r="M656"/>
  <c r="Y656" s="1"/>
  <c r="L656"/>
  <c r="K656"/>
  <c r="Q534"/>
  <c r="P534"/>
  <c r="O534"/>
  <c r="U534" s="1"/>
  <c r="N534"/>
  <c r="M534"/>
  <c r="Y534" s="1"/>
  <c r="L534"/>
  <c r="K534"/>
  <c r="Q488"/>
  <c r="P488"/>
  <c r="O488"/>
  <c r="U488" s="1"/>
  <c r="N488"/>
  <c r="M488"/>
  <c r="Y488" s="1"/>
  <c r="L488"/>
  <c r="K488"/>
  <c r="Q517"/>
  <c r="P517"/>
  <c r="O517"/>
  <c r="U517" s="1"/>
  <c r="N517"/>
  <c r="M517"/>
  <c r="Y517" s="1"/>
  <c r="L517"/>
  <c r="K517"/>
  <c r="Q621"/>
  <c r="P621"/>
  <c r="O621"/>
  <c r="U621" s="1"/>
  <c r="N621"/>
  <c r="M621"/>
  <c r="Y621" s="1"/>
  <c r="L621"/>
  <c r="K621"/>
  <c r="Q805"/>
  <c r="P805"/>
  <c r="O805"/>
  <c r="U805" s="1"/>
  <c r="N805"/>
  <c r="M805"/>
  <c r="Y805" s="1"/>
  <c r="L805"/>
  <c r="K805"/>
  <c r="Q1107"/>
  <c r="P1107"/>
  <c r="O1107"/>
  <c r="U1107" s="1"/>
  <c r="N1107"/>
  <c r="M1107"/>
  <c r="Y1107" s="1"/>
  <c r="L1107"/>
  <c r="K1107"/>
  <c r="Q1530"/>
  <c r="P1530"/>
  <c r="O1530"/>
  <c r="U1530" s="1"/>
  <c r="N1530"/>
  <c r="M1530"/>
  <c r="Y1530" s="1"/>
  <c r="L1530"/>
  <c r="K1530"/>
  <c r="Q2112"/>
  <c r="P2112"/>
  <c r="O2112"/>
  <c r="U2112" s="1"/>
  <c r="N2112"/>
  <c r="M2112"/>
  <c r="Y2112" s="1"/>
  <c r="L2112"/>
  <c r="K2112"/>
  <c r="Q3960"/>
  <c r="P3960"/>
  <c r="O3960"/>
  <c r="U3960" s="1"/>
  <c r="N3960"/>
  <c r="M3960"/>
  <c r="Y3960" s="1"/>
  <c r="L3960"/>
  <c r="K3960"/>
  <c r="Q2957"/>
  <c r="P2957"/>
  <c r="O2957"/>
  <c r="U2957" s="1"/>
  <c r="N2957"/>
  <c r="M2957"/>
  <c r="Y2957" s="1"/>
  <c r="L2957"/>
  <c r="K2957"/>
  <c r="Q2163"/>
  <c r="P2163"/>
  <c r="O2163"/>
  <c r="U2163" s="1"/>
  <c r="N2163"/>
  <c r="M2163"/>
  <c r="Y2163" s="1"/>
  <c r="L2163"/>
  <c r="K2163"/>
  <c r="Q1550"/>
  <c r="P1550"/>
  <c r="O1550"/>
  <c r="U1550" s="1"/>
  <c r="N1550"/>
  <c r="M1550"/>
  <c r="Y1550" s="1"/>
  <c r="L1550"/>
  <c r="K1550"/>
  <c r="Q1108"/>
  <c r="P1108"/>
  <c r="O1108"/>
  <c r="U1108" s="1"/>
  <c r="N1108"/>
  <c r="M1108"/>
  <c r="Y1108" s="1"/>
  <c r="L1108"/>
  <c r="K1108"/>
  <c r="Q792"/>
  <c r="P792"/>
  <c r="O792"/>
  <c r="U792" s="1"/>
  <c r="N792"/>
  <c r="M792"/>
  <c r="Y792" s="1"/>
  <c r="L792"/>
  <c r="K792"/>
  <c r="Q586"/>
  <c r="P586"/>
  <c r="O586"/>
  <c r="U586" s="1"/>
  <c r="N586"/>
  <c r="M586"/>
  <c r="Y586" s="1"/>
  <c r="L586"/>
  <c r="K586"/>
  <c r="Q477"/>
  <c r="P477"/>
  <c r="O477"/>
  <c r="U477" s="1"/>
  <c r="N477"/>
  <c r="M477"/>
  <c r="Y477" s="1"/>
  <c r="L477"/>
  <c r="K477"/>
  <c r="Q433"/>
  <c r="P433"/>
  <c r="O433"/>
  <c r="U433" s="1"/>
  <c r="N433"/>
  <c r="M433"/>
  <c r="Y433" s="1"/>
  <c r="L433"/>
  <c r="K433"/>
  <c r="Q460"/>
  <c r="P460"/>
  <c r="O460"/>
  <c r="U460" s="1"/>
  <c r="N460"/>
  <c r="M460"/>
  <c r="Y460" s="1"/>
  <c r="L460"/>
  <c r="K460"/>
  <c r="Q558"/>
  <c r="P558"/>
  <c r="O558"/>
  <c r="U558" s="1"/>
  <c r="N558"/>
  <c r="M558"/>
  <c r="Y558" s="1"/>
  <c r="L558"/>
  <c r="K558"/>
  <c r="Q741"/>
  <c r="P741"/>
  <c r="O741"/>
  <c r="U741" s="1"/>
  <c r="N741"/>
  <c r="M741"/>
  <c r="Y741" s="1"/>
  <c r="L741"/>
  <c r="K741"/>
  <c r="Q1031"/>
  <c r="P1031"/>
  <c r="O1031"/>
  <c r="U1031" s="1"/>
  <c r="N1031"/>
  <c r="M1031"/>
  <c r="Y1031" s="1"/>
  <c r="L1031"/>
  <c r="K1031"/>
  <c r="Q1450"/>
  <c r="P1450"/>
  <c r="O1450"/>
  <c r="U1450" s="1"/>
  <c r="N1450"/>
  <c r="M1450"/>
  <c r="Y1450" s="1"/>
  <c r="L1450"/>
  <c r="K1450"/>
  <c r="Q2017"/>
  <c r="P2017"/>
  <c r="O2017"/>
  <c r="U2017" s="1"/>
  <c r="N2017"/>
  <c r="M2017"/>
  <c r="Y2017" s="1"/>
  <c r="L2017"/>
  <c r="K2017"/>
  <c r="Q5051"/>
  <c r="P5051"/>
  <c r="O5051"/>
  <c r="U5051" s="1"/>
  <c r="N5051"/>
  <c r="M5051"/>
  <c r="Y5051" s="1"/>
  <c r="L5051"/>
  <c r="K5051"/>
  <c r="Q3872"/>
  <c r="P3872"/>
  <c r="O3872"/>
  <c r="U3872" s="1"/>
  <c r="N3872"/>
  <c r="M3872"/>
  <c r="Y3872" s="1"/>
  <c r="L3872"/>
  <c r="K3872"/>
  <c r="Q2868"/>
  <c r="P2868"/>
  <c r="O2868"/>
  <c r="U2868" s="1"/>
  <c r="N2868"/>
  <c r="M2868"/>
  <c r="Y2868" s="1"/>
  <c r="L2868"/>
  <c r="K2868"/>
  <c r="Q2075"/>
  <c r="P2075"/>
  <c r="O2075"/>
  <c r="U2075" s="1"/>
  <c r="N2075"/>
  <c r="M2075"/>
  <c r="Y2075" s="1"/>
  <c r="L2075"/>
  <c r="K2075"/>
  <c r="Q1484"/>
  <c r="P1484"/>
  <c r="O1484"/>
  <c r="U1484" s="1"/>
  <c r="N1484"/>
  <c r="M1484"/>
  <c r="Y1484" s="1"/>
  <c r="L1484"/>
  <c r="K1484"/>
  <c r="Q1044"/>
  <c r="P1044"/>
  <c r="O1044"/>
  <c r="U1044" s="1"/>
  <c r="N1044"/>
  <c r="M1044"/>
  <c r="Y1044" s="1"/>
  <c r="L1044"/>
  <c r="K1044"/>
  <c r="Q735"/>
  <c r="P735"/>
  <c r="O735"/>
  <c r="U735" s="1"/>
  <c r="N735"/>
  <c r="M735"/>
  <c r="Y735" s="1"/>
  <c r="L735"/>
  <c r="K735"/>
  <c r="Q541"/>
  <c r="P541"/>
  <c r="O541"/>
  <c r="U541" s="1"/>
  <c r="N541"/>
  <c r="M541"/>
  <c r="Y541" s="1"/>
  <c r="L541"/>
  <c r="K541"/>
  <c r="Q428"/>
  <c r="P428"/>
  <c r="O428"/>
  <c r="U428" s="1"/>
  <c r="N428"/>
  <c r="M428"/>
  <c r="Y428" s="1"/>
  <c r="L428"/>
  <c r="K428"/>
  <c r="Q395"/>
  <c r="P395"/>
  <c r="O395"/>
  <c r="U395" s="1"/>
  <c r="N395"/>
  <c r="M395"/>
  <c r="Y395" s="1"/>
  <c r="L395"/>
  <c r="K395"/>
  <c r="Q417"/>
  <c r="P417"/>
  <c r="O417"/>
  <c r="U417" s="1"/>
  <c r="N417"/>
  <c r="M417"/>
  <c r="Y417" s="1"/>
  <c r="L417"/>
  <c r="K417"/>
  <c r="Q514"/>
  <c r="P514"/>
  <c r="O514"/>
  <c r="U514" s="1"/>
  <c r="N514"/>
  <c r="M514"/>
  <c r="Y514" s="1"/>
  <c r="L514"/>
  <c r="K514"/>
  <c r="Q696"/>
  <c r="P696"/>
  <c r="O696"/>
  <c r="U696" s="1"/>
  <c r="N696"/>
  <c r="M696"/>
  <c r="Y696" s="1"/>
  <c r="L696"/>
  <c r="K696"/>
  <c r="Q971"/>
  <c r="P971"/>
  <c r="O971"/>
  <c r="U971" s="1"/>
  <c r="N971"/>
  <c r="M971"/>
  <c r="Y971" s="1"/>
  <c r="L971"/>
  <c r="K971"/>
  <c r="Q1381"/>
  <c r="P1381"/>
  <c r="O1381"/>
  <c r="U1381" s="1"/>
  <c r="N1381"/>
  <c r="M1381"/>
  <c r="Y1381" s="1"/>
  <c r="L1381"/>
  <c r="K1381"/>
  <c r="Q1948"/>
  <c r="P1948"/>
  <c r="O1948"/>
  <c r="U1948" s="1"/>
  <c r="N1948"/>
  <c r="M1948"/>
  <c r="Y1948" s="1"/>
  <c r="L1948"/>
  <c r="K1948"/>
  <c r="Q4970"/>
  <c r="P4970"/>
  <c r="O4970"/>
  <c r="U4970" s="1"/>
  <c r="N4970"/>
  <c r="M4970"/>
  <c r="Y4970" s="1"/>
  <c r="L4970"/>
  <c r="K4970"/>
  <c r="Q3798"/>
  <c r="P3798"/>
  <c r="O3798"/>
  <c r="U3798" s="1"/>
  <c r="N3798"/>
  <c r="M3798"/>
  <c r="Y3798" s="1"/>
  <c r="L3798"/>
  <c r="K3798"/>
  <c r="Q2808"/>
  <c r="P2808"/>
  <c r="O2808"/>
  <c r="U2808" s="1"/>
  <c r="N2808"/>
  <c r="M2808"/>
  <c r="Y2808" s="1"/>
  <c r="L2808"/>
  <c r="K2808"/>
  <c r="Q2012"/>
  <c r="P2012"/>
  <c r="O2012"/>
  <c r="U2012" s="1"/>
  <c r="N2012"/>
  <c r="M2012"/>
  <c r="Y2012" s="1"/>
  <c r="L2012"/>
  <c r="K2012"/>
  <c r="Q1427"/>
  <c r="P1427"/>
  <c r="O1427"/>
  <c r="U1427" s="1"/>
  <c r="N1427"/>
  <c r="M1427"/>
  <c r="Y1427" s="1"/>
  <c r="L1427"/>
  <c r="K1427"/>
  <c r="Q994"/>
  <c r="P994"/>
  <c r="O994"/>
  <c r="U994" s="1"/>
  <c r="N994"/>
  <c r="M994"/>
  <c r="Y994" s="1"/>
  <c r="L994"/>
  <c r="K994"/>
  <c r="Q697"/>
  <c r="P697"/>
  <c r="O697"/>
  <c r="U697" s="1"/>
  <c r="N697"/>
  <c r="M697"/>
  <c r="Y697" s="1"/>
  <c r="L697"/>
  <c r="K697"/>
  <c r="Q505"/>
  <c r="P505"/>
  <c r="O505"/>
  <c r="U505" s="1"/>
  <c r="N505"/>
  <c r="M505"/>
  <c r="Y505" s="1"/>
  <c r="L505"/>
  <c r="K505"/>
  <c r="Q396"/>
  <c r="P396"/>
  <c r="O396"/>
  <c r="U396" s="1"/>
  <c r="N396"/>
  <c r="M396"/>
  <c r="Y396" s="1"/>
  <c r="L396"/>
  <c r="K396"/>
  <c r="Q365"/>
  <c r="P365"/>
  <c r="O365"/>
  <c r="U365" s="1"/>
  <c r="N365"/>
  <c r="M365"/>
  <c r="Y365" s="1"/>
  <c r="L365"/>
  <c r="K365"/>
  <c r="Q387"/>
  <c r="P387"/>
  <c r="O387"/>
  <c r="U387" s="1"/>
  <c r="N387"/>
  <c r="M387"/>
  <c r="Y387" s="1"/>
  <c r="L387"/>
  <c r="K387"/>
  <c r="Q473"/>
  <c r="P473"/>
  <c r="O473"/>
  <c r="U473" s="1"/>
  <c r="N473"/>
  <c r="M473"/>
  <c r="Y473" s="1"/>
  <c r="L473"/>
  <c r="K473"/>
  <c r="Q654"/>
  <c r="P654"/>
  <c r="O654"/>
  <c r="U654" s="1"/>
  <c r="N654"/>
  <c r="M654"/>
  <c r="Y654" s="1"/>
  <c r="L654"/>
  <c r="K654"/>
  <c r="Q925"/>
  <c r="P925"/>
  <c r="O925"/>
  <c r="U925" s="1"/>
  <c r="N925"/>
  <c r="M925"/>
  <c r="Y925" s="1"/>
  <c r="L925"/>
  <c r="K925"/>
  <c r="Q1329"/>
  <c r="P1329"/>
  <c r="O1329"/>
  <c r="U1329" s="1"/>
  <c r="N1329"/>
  <c r="M1329"/>
  <c r="Y1329" s="1"/>
  <c r="L1329"/>
  <c r="K1329"/>
  <c r="Q1895"/>
  <c r="P1895"/>
  <c r="O1895"/>
  <c r="U1895" s="1"/>
  <c r="N1895"/>
  <c r="M1895"/>
  <c r="Y1895" s="1"/>
  <c r="L1895"/>
  <c r="K1895"/>
  <c r="Q4911"/>
  <c r="P4911"/>
  <c r="O4911"/>
  <c r="U4911" s="1"/>
  <c r="N4911"/>
  <c r="M4911"/>
  <c r="Y4911" s="1"/>
  <c r="L4911"/>
  <c r="K4911"/>
  <c r="Q3742"/>
  <c r="P3742"/>
  <c r="O3742"/>
  <c r="U3742" s="1"/>
  <c r="N3742"/>
  <c r="M3742"/>
  <c r="Y3742" s="1"/>
  <c r="L3742"/>
  <c r="K3742"/>
  <c r="Q2749"/>
  <c r="P2749"/>
  <c r="O2749"/>
  <c r="U2749" s="1"/>
  <c r="N2749"/>
  <c r="M2749"/>
  <c r="Y2749" s="1"/>
  <c r="L2749"/>
  <c r="K2749"/>
  <c r="Q1975"/>
  <c r="P1975"/>
  <c r="O1975"/>
  <c r="U1975" s="1"/>
  <c r="N1975"/>
  <c r="M1975"/>
  <c r="Y1975" s="1"/>
  <c r="L1975"/>
  <c r="K1975"/>
  <c r="Q951"/>
  <c r="P951"/>
  <c r="O951"/>
  <c r="U951" s="1"/>
  <c r="N951"/>
  <c r="M951"/>
  <c r="Y951" s="1"/>
  <c r="L951"/>
  <c r="K951"/>
  <c r="Q663"/>
  <c r="P663"/>
  <c r="O663"/>
  <c r="U663" s="1"/>
  <c r="N663"/>
  <c r="M663"/>
  <c r="Y663" s="1"/>
  <c r="L663"/>
  <c r="K663"/>
  <c r="Q470"/>
  <c r="P470"/>
  <c r="O470"/>
  <c r="U470" s="1"/>
  <c r="N470"/>
  <c r="M470"/>
  <c r="Y470" s="1"/>
  <c r="L470"/>
  <c r="K470"/>
  <c r="Q375"/>
  <c r="P375"/>
  <c r="O375"/>
  <c r="U375" s="1"/>
  <c r="N375"/>
  <c r="M375"/>
  <c r="Y375" s="1"/>
  <c r="L375"/>
  <c r="K375"/>
  <c r="Q338"/>
  <c r="P338"/>
  <c r="O338"/>
  <c r="U338" s="1"/>
  <c r="N338"/>
  <c r="M338"/>
  <c r="Y338" s="1"/>
  <c r="L338"/>
  <c r="K338"/>
  <c r="Q364"/>
  <c r="P364"/>
  <c r="O364"/>
  <c r="U364" s="1"/>
  <c r="N364"/>
  <c r="M364"/>
  <c r="Y364" s="1"/>
  <c r="L364"/>
  <c r="K364"/>
  <c r="Q444"/>
  <c r="P444"/>
  <c r="O444"/>
  <c r="U444" s="1"/>
  <c r="N444"/>
  <c r="M444"/>
  <c r="Y444" s="1"/>
  <c r="L444"/>
  <c r="K444"/>
  <c r="Q617"/>
  <c r="P617"/>
  <c r="O617"/>
  <c r="U617" s="1"/>
  <c r="N617"/>
  <c r="M617"/>
  <c r="Y617" s="1"/>
  <c r="L617"/>
  <c r="K617"/>
  <c r="Q891"/>
  <c r="P891"/>
  <c r="O891"/>
  <c r="U891" s="1"/>
  <c r="N891"/>
  <c r="M891"/>
  <c r="Y891" s="1"/>
  <c r="L891"/>
  <c r="K891"/>
  <c r="Q1288"/>
  <c r="P1288"/>
  <c r="O1288"/>
  <c r="U1288" s="1"/>
  <c r="N1288"/>
  <c r="M1288"/>
  <c r="Y1288" s="1"/>
  <c r="L1288"/>
  <c r="K1288"/>
  <c r="Q1837"/>
  <c r="P1837"/>
  <c r="O1837"/>
  <c r="U1837" s="1"/>
  <c r="N1837"/>
  <c r="M1837"/>
  <c r="Y1837" s="1"/>
  <c r="L1837"/>
  <c r="K1837"/>
  <c r="Q4872"/>
  <c r="P4872"/>
  <c r="O4872"/>
  <c r="U4872" s="1"/>
  <c r="N4872"/>
  <c r="M4872"/>
  <c r="Y4872" s="1"/>
  <c r="L4872"/>
  <c r="K4872"/>
  <c r="Q3697"/>
  <c r="P3697"/>
  <c r="O3697"/>
  <c r="U3697" s="1"/>
  <c r="N3697"/>
  <c r="M3697"/>
  <c r="Y3697" s="1"/>
  <c r="L3697"/>
  <c r="K3697"/>
  <c r="Q2713"/>
  <c r="P2713"/>
  <c r="O2713"/>
  <c r="U2713" s="1"/>
  <c r="N2713"/>
  <c r="M2713"/>
  <c r="Y2713" s="1"/>
  <c r="L2713"/>
  <c r="K2713"/>
  <c r="Q1940"/>
  <c r="P1940"/>
  <c r="O1940"/>
  <c r="U1940" s="1"/>
  <c r="N1940"/>
  <c r="M1940"/>
  <c r="Y1940" s="1"/>
  <c r="L1940"/>
  <c r="K1940"/>
  <c r="Q1348"/>
  <c r="P1348"/>
  <c r="O1348"/>
  <c r="U1348" s="1"/>
  <c r="N1348"/>
  <c r="M1348"/>
  <c r="Y1348" s="1"/>
  <c r="L1348"/>
  <c r="K1348"/>
  <c r="Q928"/>
  <c r="P928"/>
  <c r="O928"/>
  <c r="U928" s="1"/>
  <c r="N928"/>
  <c r="M928"/>
  <c r="Y928" s="1"/>
  <c r="L928"/>
  <c r="K928"/>
  <c r="Q642"/>
  <c r="P642"/>
  <c r="O642"/>
  <c r="U642" s="1"/>
  <c r="N642"/>
  <c r="M642"/>
  <c r="Y642" s="1"/>
  <c r="L642"/>
  <c r="K642"/>
  <c r="Q450"/>
  <c r="P450"/>
  <c r="O450"/>
  <c r="U450" s="1"/>
  <c r="N450"/>
  <c r="M450"/>
  <c r="Y450" s="1"/>
  <c r="L450"/>
  <c r="K450"/>
  <c r="Q357"/>
  <c r="P357"/>
  <c r="O357"/>
  <c r="U357" s="1"/>
  <c r="N357"/>
  <c r="M357"/>
  <c r="Y357" s="1"/>
  <c r="L357"/>
  <c r="K357"/>
  <c r="Q318"/>
  <c r="P318"/>
  <c r="O318"/>
  <c r="U318" s="1"/>
  <c r="N318"/>
  <c r="M318"/>
  <c r="Y318" s="1"/>
  <c r="L318"/>
  <c r="K318"/>
  <c r="Q344"/>
  <c r="P344"/>
  <c r="O344"/>
  <c r="U344" s="1"/>
  <c r="N344"/>
  <c r="M344"/>
  <c r="Y344" s="1"/>
  <c r="L344"/>
  <c r="K344"/>
  <c r="Q423"/>
  <c r="P423"/>
  <c r="O423"/>
  <c r="U423" s="1"/>
  <c r="N423"/>
  <c r="M423"/>
  <c r="Y423" s="1"/>
  <c r="L423"/>
  <c r="K423"/>
  <c r="Q594"/>
  <c r="P594"/>
  <c r="O594"/>
  <c r="U594" s="1"/>
  <c r="N594"/>
  <c r="M594"/>
  <c r="Y594" s="1"/>
  <c r="L594"/>
  <c r="K594"/>
  <c r="Q865"/>
  <c r="P865"/>
  <c r="O865"/>
  <c r="U865" s="1"/>
  <c r="N865"/>
  <c r="M865"/>
  <c r="Y865" s="1"/>
  <c r="L865"/>
  <c r="K865"/>
  <c r="Q1258"/>
  <c r="P1258"/>
  <c r="O1258"/>
  <c r="U1258" s="1"/>
  <c r="N1258"/>
  <c r="M1258"/>
  <c r="Y1258" s="1"/>
  <c r="L1258"/>
  <c r="K1258"/>
  <c r="Q1797"/>
  <c r="P1797"/>
  <c r="O1797"/>
  <c r="U1797" s="1"/>
  <c r="N1797"/>
  <c r="M1797"/>
  <c r="Y1797" s="1"/>
  <c r="L1797"/>
  <c r="K1797"/>
  <c r="Q4841"/>
  <c r="P4841"/>
  <c r="O4841"/>
  <c r="U4841" s="1"/>
  <c r="N4841"/>
  <c r="M4841"/>
  <c r="Y4841" s="1"/>
  <c r="L4841"/>
  <c r="K4841"/>
  <c r="Q3667"/>
  <c r="P3667"/>
  <c r="O3667"/>
  <c r="U3667" s="1"/>
  <c r="N3667"/>
  <c r="M3667"/>
  <c r="Y3667" s="1"/>
  <c r="L3667"/>
  <c r="K3667"/>
  <c r="Q2689"/>
  <c r="P2689"/>
  <c r="O2689"/>
  <c r="U2689" s="1"/>
  <c r="N2689"/>
  <c r="M2689"/>
  <c r="Y2689" s="1"/>
  <c r="L2689"/>
  <c r="K2689"/>
  <c r="Q1922"/>
  <c r="P1922"/>
  <c r="O1922"/>
  <c r="U1922" s="1"/>
  <c r="N1922"/>
  <c r="M1922"/>
  <c r="Y1922" s="1"/>
  <c r="L1922"/>
  <c r="K1922"/>
  <c r="Q1337"/>
  <c r="P1337"/>
  <c r="O1337"/>
  <c r="U1337" s="1"/>
  <c r="N1337"/>
  <c r="M1337"/>
  <c r="Y1337" s="1"/>
  <c r="L1337"/>
  <c r="K1337"/>
  <c r="Q914"/>
  <c r="P914"/>
  <c r="O914"/>
  <c r="U914" s="1"/>
  <c r="N914"/>
  <c r="M914"/>
  <c r="Y914" s="1"/>
  <c r="L914"/>
  <c r="K914"/>
  <c r="Q628"/>
  <c r="P628"/>
  <c r="O628"/>
  <c r="U628" s="1"/>
  <c r="N628"/>
  <c r="M628"/>
  <c r="Y628" s="1"/>
  <c r="L628"/>
  <c r="K628"/>
  <c r="Q439"/>
  <c r="P439"/>
  <c r="O439"/>
  <c r="U439" s="1"/>
  <c r="N439"/>
  <c r="M439"/>
  <c r="Y439" s="1"/>
  <c r="L439"/>
  <c r="K439"/>
  <c r="Q346"/>
  <c r="P346"/>
  <c r="O346"/>
  <c r="U346" s="1"/>
  <c r="N346"/>
  <c r="M346"/>
  <c r="Y346" s="1"/>
  <c r="L346"/>
  <c r="K346"/>
  <c r="Q307"/>
  <c r="P307"/>
  <c r="O307"/>
  <c r="U307" s="1"/>
  <c r="N307"/>
  <c r="M307"/>
  <c r="Y307" s="1"/>
  <c r="L307"/>
  <c r="K307"/>
  <c r="Q332"/>
  <c r="P332"/>
  <c r="O332"/>
  <c r="U332" s="1"/>
  <c r="N332"/>
  <c r="M332"/>
  <c r="Y332" s="1"/>
  <c r="L332"/>
  <c r="K332"/>
  <c r="Q413"/>
  <c r="P413"/>
  <c r="O413"/>
  <c r="U413" s="1"/>
  <c r="N413"/>
  <c r="M413"/>
  <c r="Y413" s="1"/>
  <c r="L413"/>
  <c r="K413"/>
  <c r="Q576"/>
  <c r="P576"/>
  <c r="O576"/>
  <c r="U576" s="1"/>
  <c r="N576"/>
  <c r="M576"/>
  <c r="Y576" s="1"/>
  <c r="L576"/>
  <c r="K576"/>
  <c r="Q846"/>
  <c r="P846"/>
  <c r="O846"/>
  <c r="U846" s="1"/>
  <c r="N846"/>
  <c r="M846"/>
  <c r="Y846" s="1"/>
  <c r="L846"/>
  <c r="K846"/>
  <c r="Q1243"/>
  <c r="P1243"/>
  <c r="O1243"/>
  <c r="U1243" s="1"/>
  <c r="N1243"/>
  <c r="M1243"/>
  <c r="Y1243" s="1"/>
  <c r="L1243"/>
  <c r="K1243"/>
  <c r="Q1785"/>
  <c r="P1785"/>
  <c r="O1785"/>
  <c r="U1785" s="1"/>
  <c r="N1785"/>
  <c r="M1785"/>
  <c r="Y1785" s="1"/>
  <c r="L1785"/>
  <c r="K1785"/>
  <c r="Q7386"/>
  <c r="P7386"/>
  <c r="O7386"/>
  <c r="U7386" s="1"/>
  <c r="N7386"/>
  <c r="M7386"/>
  <c r="Y7386" s="1"/>
  <c r="L7386"/>
  <c r="K7386"/>
  <c r="Q7140"/>
  <c r="P7140"/>
  <c r="O7140"/>
  <c r="U7140" s="1"/>
  <c r="N7140"/>
  <c r="M7140"/>
  <c r="Y7140" s="1"/>
  <c r="L7140"/>
  <c r="K7140"/>
  <c r="Q7345"/>
  <c r="P7345"/>
  <c r="O7345"/>
  <c r="U7345" s="1"/>
  <c r="N7345"/>
  <c r="M7345"/>
  <c r="Y7345" s="1"/>
  <c r="L7345"/>
  <c r="K7345"/>
  <c r="Q7231"/>
  <c r="P7231"/>
  <c r="O7231"/>
  <c r="U7231" s="1"/>
  <c r="N7231"/>
  <c r="M7231"/>
  <c r="Y7231" s="1"/>
  <c r="L7231"/>
  <c r="K7231"/>
  <c r="Q6864"/>
  <c r="P6864"/>
  <c r="O6864"/>
  <c r="U6864" s="1"/>
  <c r="N6864"/>
  <c r="M6864"/>
  <c r="Y6864" s="1"/>
  <c r="L6864"/>
  <c r="K6864"/>
  <c r="Q6617"/>
  <c r="P6617"/>
  <c r="O6617"/>
  <c r="U6617" s="1"/>
  <c r="N6617"/>
  <c r="M6617"/>
  <c r="Y6617" s="1"/>
  <c r="L6617"/>
  <c r="K6617"/>
  <c r="Q6821"/>
  <c r="P6821"/>
  <c r="O6821"/>
  <c r="U6821" s="1"/>
  <c r="N6821"/>
  <c r="M6821"/>
  <c r="Y6821" s="1"/>
  <c r="L6821"/>
  <c r="K6821"/>
  <c r="Q7152"/>
  <c r="P7152"/>
  <c r="O7152"/>
  <c r="U7152" s="1"/>
  <c r="N7152"/>
  <c r="M7152"/>
  <c r="Y7152" s="1"/>
  <c r="L7152"/>
  <c r="K7152"/>
  <c r="Q7226"/>
  <c r="P7226"/>
  <c r="O7226"/>
  <c r="U7226" s="1"/>
  <c r="N7226"/>
  <c r="M7226"/>
  <c r="Y7226" s="1"/>
  <c r="L7226"/>
  <c r="K7226"/>
  <c r="Q6718"/>
  <c r="P6718"/>
  <c r="O6718"/>
  <c r="U6718" s="1"/>
  <c r="N6718"/>
  <c r="M6718"/>
  <c r="Y6718" s="1"/>
  <c r="L6718"/>
  <c r="K6718"/>
  <c r="Q6344"/>
  <c r="P6344"/>
  <c r="O6344"/>
  <c r="U6344" s="1"/>
  <c r="N6344"/>
  <c r="M6344"/>
  <c r="Y6344" s="1"/>
  <c r="L6344"/>
  <c r="K6344"/>
  <c r="Q6121"/>
  <c r="P6121"/>
  <c r="O6121"/>
  <c r="U6121" s="1"/>
  <c r="N6121"/>
  <c r="M6121"/>
  <c r="Y6121" s="1"/>
  <c r="L6121"/>
  <c r="K6121"/>
  <c r="Q6028"/>
  <c r="P6028"/>
  <c r="O6028"/>
  <c r="U6028" s="1"/>
  <c r="N6028"/>
  <c r="M6028"/>
  <c r="Y6028" s="1"/>
  <c r="L6028"/>
  <c r="K6028"/>
  <c r="Q6098"/>
  <c r="P6098"/>
  <c r="O6098"/>
  <c r="U6098" s="1"/>
  <c r="N6098"/>
  <c r="M6098"/>
  <c r="Y6098" s="1"/>
  <c r="L6098"/>
  <c r="K6098"/>
  <c r="Q6294"/>
  <c r="P6294"/>
  <c r="O6294"/>
  <c r="U6294" s="1"/>
  <c r="N6294"/>
  <c r="M6294"/>
  <c r="Y6294" s="1"/>
  <c r="L6294"/>
  <c r="K6294"/>
  <c r="Q6643"/>
  <c r="P6643"/>
  <c r="O6643"/>
  <c r="U6643" s="1"/>
  <c r="N6643"/>
  <c r="M6643"/>
  <c r="Y6643" s="1"/>
  <c r="L6643"/>
  <c r="K6643"/>
  <c r="Q7128"/>
  <c r="P7128"/>
  <c r="O7128"/>
  <c r="U7128" s="1"/>
  <c r="N7128"/>
  <c r="M7128"/>
  <c r="Y7128" s="1"/>
  <c r="L7128"/>
  <c r="K7128"/>
  <c r="Q7373"/>
  <c r="P7373"/>
  <c r="O7373"/>
  <c r="U7373" s="1"/>
  <c r="N7373"/>
  <c r="M7373"/>
  <c r="Y7373" s="1"/>
  <c r="L7373"/>
  <c r="K7373"/>
  <c r="Q6730"/>
  <c r="P6730"/>
  <c r="O6730"/>
  <c r="U6730" s="1"/>
  <c r="N6730"/>
  <c r="M6730"/>
  <c r="Y6730" s="1"/>
  <c r="L6730"/>
  <c r="K6730"/>
  <c r="Q6216"/>
  <c r="P6216"/>
  <c r="O6216"/>
  <c r="U6216" s="1"/>
  <c r="N6216"/>
  <c r="M6216"/>
  <c r="Y6216" s="1"/>
  <c r="L6216"/>
  <c r="K6216"/>
  <c r="Q5857"/>
  <c r="P5857"/>
  <c r="O5857"/>
  <c r="U5857" s="1"/>
  <c r="N5857"/>
  <c r="M5857"/>
  <c r="Y5857" s="1"/>
  <c r="L5857"/>
  <c r="K5857"/>
  <c r="Q5623"/>
  <c r="P5623"/>
  <c r="O5623"/>
  <c r="U5623" s="1"/>
  <c r="N5623"/>
  <c r="M5623"/>
  <c r="Y5623" s="1"/>
  <c r="L5623"/>
  <c r="K5623"/>
  <c r="Q5536"/>
  <c r="P5536"/>
  <c r="O5536"/>
  <c r="U5536" s="1"/>
  <c r="N5536"/>
  <c r="M5536"/>
  <c r="Y5536" s="1"/>
  <c r="L5536"/>
  <c r="K5536"/>
  <c r="Q5598"/>
  <c r="P5598"/>
  <c r="O5598"/>
  <c r="U5598" s="1"/>
  <c r="N5598"/>
  <c r="M5598"/>
  <c r="Y5598" s="1"/>
  <c r="L5598"/>
  <c r="K5598"/>
  <c r="Q5807"/>
  <c r="P5807"/>
  <c r="O5807"/>
  <c r="U5807" s="1"/>
  <c r="N5807"/>
  <c r="M5807"/>
  <c r="Y5807" s="1"/>
  <c r="L5807"/>
  <c r="K5807"/>
  <c r="Q6151"/>
  <c r="P6151"/>
  <c r="O6151"/>
  <c r="U6151" s="1"/>
  <c r="N6151"/>
  <c r="M6151"/>
  <c r="Y6151" s="1"/>
  <c r="L6151"/>
  <c r="K6151"/>
  <c r="Q6634"/>
  <c r="P6634"/>
  <c r="O6634"/>
  <c r="U6634" s="1"/>
  <c r="N6634"/>
  <c r="M6634"/>
  <c r="Y6634" s="1"/>
  <c r="L6634"/>
  <c r="K6634"/>
  <c r="Q7262"/>
  <c r="P7262"/>
  <c r="O7262"/>
  <c r="U7262" s="1"/>
  <c r="N7262"/>
  <c r="M7262"/>
  <c r="Y7262" s="1"/>
  <c r="L7262"/>
  <c r="K7262"/>
  <c r="Q6897"/>
  <c r="P6897"/>
  <c r="O6897"/>
  <c r="U6897" s="1"/>
  <c r="N6897"/>
  <c r="M6897"/>
  <c r="Y6897" s="1"/>
  <c r="L6897"/>
  <c r="K6897"/>
  <c r="Q6249"/>
  <c r="P6249"/>
  <c r="O6249"/>
  <c r="U6249" s="1"/>
  <c r="N6249"/>
  <c r="M6249"/>
  <c r="Y6249" s="1"/>
  <c r="L6249"/>
  <c r="K6249"/>
  <c r="Q5742"/>
  <c r="P5742"/>
  <c r="O5742"/>
  <c r="U5742" s="1"/>
  <c r="N5742"/>
  <c r="M5742"/>
  <c r="Y5742" s="1"/>
  <c r="L5742"/>
  <c r="K5742"/>
  <c r="Q5365"/>
  <c r="P5365"/>
  <c r="O5365"/>
  <c r="U5365" s="1"/>
  <c r="N5365"/>
  <c r="M5365"/>
  <c r="Y5365" s="1"/>
  <c r="L5365"/>
  <c r="K5365"/>
  <c r="Q5148"/>
  <c r="P5148"/>
  <c r="O5148"/>
  <c r="U5148" s="1"/>
  <c r="N5148"/>
  <c r="M5148"/>
  <c r="Y5148" s="1"/>
  <c r="L5148"/>
  <c r="K5148"/>
  <c r="Q5065"/>
  <c r="P5065"/>
  <c r="O5065"/>
  <c r="U5065" s="1"/>
  <c r="N5065"/>
  <c r="M5065"/>
  <c r="Y5065" s="1"/>
  <c r="L5065"/>
  <c r="K5065"/>
  <c r="Q5121"/>
  <c r="P5121"/>
  <c r="O5121"/>
  <c r="U5121" s="1"/>
  <c r="N5121"/>
  <c r="M5121"/>
  <c r="Y5121" s="1"/>
  <c r="L5121"/>
  <c r="K5121"/>
  <c r="Q5315"/>
  <c r="P5315"/>
  <c r="O5315"/>
  <c r="U5315" s="1"/>
  <c r="N5315"/>
  <c r="M5315"/>
  <c r="Y5315" s="1"/>
  <c r="L5315"/>
  <c r="K5315"/>
  <c r="Q5662"/>
  <c r="P5662"/>
  <c r="O5662"/>
  <c r="U5662" s="1"/>
  <c r="N5662"/>
  <c r="M5662"/>
  <c r="Y5662" s="1"/>
  <c r="L5662"/>
  <c r="K5662"/>
  <c r="Q6155"/>
  <c r="P6155"/>
  <c r="O6155"/>
  <c r="U6155" s="1"/>
  <c r="N6155"/>
  <c r="M6155"/>
  <c r="Y6155" s="1"/>
  <c r="L6155"/>
  <c r="K6155"/>
  <c r="Q6779"/>
  <c r="P6779"/>
  <c r="O6779"/>
  <c r="U6779" s="1"/>
  <c r="N6779"/>
  <c r="M6779"/>
  <c r="Y6779" s="1"/>
  <c r="L6779"/>
  <c r="K6779"/>
  <c r="Q7234"/>
  <c r="P7234"/>
  <c r="O7234"/>
  <c r="U7234" s="1"/>
  <c r="N7234"/>
  <c r="M7234"/>
  <c r="Y7234" s="1"/>
  <c r="L7234"/>
  <c r="K7234"/>
  <c r="Q6432"/>
  <c r="P6432"/>
  <c r="O6432"/>
  <c r="U6432" s="1"/>
  <c r="N6432"/>
  <c r="M6432"/>
  <c r="Y6432" s="1"/>
  <c r="L6432"/>
  <c r="K6432"/>
  <c r="Q5792"/>
  <c r="P5792"/>
  <c r="O5792"/>
  <c r="U5792" s="1"/>
  <c r="N5792"/>
  <c r="M5792"/>
  <c r="Y5792" s="1"/>
  <c r="L5792"/>
  <c r="K5792"/>
  <c r="Q5274"/>
  <c r="P5274"/>
  <c r="O5274"/>
  <c r="U5274" s="1"/>
  <c r="N5274"/>
  <c r="M5274"/>
  <c r="Y5274" s="1"/>
  <c r="L5274"/>
  <c r="K5274"/>
  <c r="Q4906"/>
  <c r="P4906"/>
  <c r="O4906"/>
  <c r="U4906" s="1"/>
  <c r="N4906"/>
  <c r="M4906"/>
  <c r="Y4906" s="1"/>
  <c r="L4906"/>
  <c r="K4906"/>
  <c r="Q4694"/>
  <c r="P4694"/>
  <c r="O4694"/>
  <c r="U4694" s="1"/>
  <c r="N4694"/>
  <c r="M4694"/>
  <c r="Y4694" s="1"/>
  <c r="L4694"/>
  <c r="K4694"/>
  <c r="Q4604"/>
  <c r="P4604"/>
  <c r="O4604"/>
  <c r="U4604" s="1"/>
  <c r="N4604"/>
  <c r="M4604"/>
  <c r="Y4604" s="1"/>
  <c r="L4604"/>
  <c r="K4604"/>
  <c r="Q4666"/>
  <c r="P4666"/>
  <c r="O4666"/>
  <c r="U4666" s="1"/>
  <c r="N4666"/>
  <c r="M4666"/>
  <c r="Y4666" s="1"/>
  <c r="L4666"/>
  <c r="K4666"/>
  <c r="Q4860"/>
  <c r="P4860"/>
  <c r="O4860"/>
  <c r="U4860" s="1"/>
  <c r="N4860"/>
  <c r="M4860"/>
  <c r="Y4860" s="1"/>
  <c r="L4860"/>
  <c r="K4860"/>
  <c r="Q5205"/>
  <c r="P5205"/>
  <c r="O5205"/>
  <c r="U5205" s="1"/>
  <c r="N5205"/>
  <c r="M5205"/>
  <c r="Y5205" s="1"/>
  <c r="L5205"/>
  <c r="K5205"/>
  <c r="Q5694"/>
  <c r="P5694"/>
  <c r="O5694"/>
  <c r="U5694" s="1"/>
  <c r="N5694"/>
  <c r="M5694"/>
  <c r="Y5694" s="1"/>
  <c r="L5694"/>
  <c r="K5694"/>
  <c r="Q6316"/>
  <c r="P6316"/>
  <c r="O6316"/>
  <c r="U6316" s="1"/>
  <c r="N6316"/>
  <c r="M6316"/>
  <c r="Y6316" s="1"/>
  <c r="L6316"/>
  <c r="K6316"/>
  <c r="Q7085"/>
  <c r="P7085"/>
  <c r="O7085"/>
  <c r="U7085" s="1"/>
  <c r="N7085"/>
  <c r="M7085"/>
  <c r="Y7085" s="1"/>
  <c r="L7085"/>
  <c r="K7085"/>
  <c r="Q6792"/>
  <c r="P6792"/>
  <c r="O6792"/>
  <c r="U6792" s="1"/>
  <c r="N6792"/>
  <c r="M6792"/>
  <c r="Y6792" s="1"/>
  <c r="L6792"/>
  <c r="K6792"/>
  <c r="Q5986"/>
  <c r="P5986"/>
  <c r="O5986"/>
  <c r="U5986" s="1"/>
  <c r="N5986"/>
  <c r="M5986"/>
  <c r="Y5986" s="1"/>
  <c r="L5986"/>
  <c r="K5986"/>
  <c r="Q5336"/>
  <c r="P5336"/>
  <c r="O5336"/>
  <c r="U5336" s="1"/>
  <c r="N5336"/>
  <c r="M5336"/>
  <c r="Y5336" s="1"/>
  <c r="L5336"/>
  <c r="K5336"/>
  <c r="Q4825"/>
  <c r="P4825"/>
  <c r="O4825"/>
  <c r="U4825" s="1"/>
  <c r="N4825"/>
  <c r="M4825"/>
  <c r="Y4825" s="1"/>
  <c r="L4825"/>
  <c r="K4825"/>
  <c r="Q4475"/>
  <c r="P4475"/>
  <c r="O4475"/>
  <c r="U4475" s="1"/>
  <c r="N4475"/>
  <c r="M4475"/>
  <c r="Y4475" s="1"/>
  <c r="L4475"/>
  <c r="K4475"/>
  <c r="Q4265"/>
  <c r="P4265"/>
  <c r="O4265"/>
  <c r="U4265" s="1"/>
  <c r="N4265"/>
  <c r="M4265"/>
  <c r="Y4265" s="1"/>
  <c r="L4265"/>
  <c r="K4265"/>
  <c r="Q4176"/>
  <c r="P4176"/>
  <c r="O4176"/>
  <c r="U4176" s="1"/>
  <c r="N4176"/>
  <c r="M4176"/>
  <c r="Y4176" s="1"/>
  <c r="L4176"/>
  <c r="K4176"/>
  <c r="Q4243"/>
  <c r="P4243"/>
  <c r="O4243"/>
  <c r="U4243" s="1"/>
  <c r="N4243"/>
  <c r="M4243"/>
  <c r="Y4243" s="1"/>
  <c r="L4243"/>
  <c r="K4243"/>
  <c r="Q4426"/>
  <c r="P4426"/>
  <c r="O4426"/>
  <c r="U4426" s="1"/>
  <c r="N4426"/>
  <c r="M4426"/>
  <c r="Y4426" s="1"/>
  <c r="L4426"/>
  <c r="K4426"/>
  <c r="Q4755"/>
  <c r="P4755"/>
  <c r="O4755"/>
  <c r="U4755" s="1"/>
  <c r="N4755"/>
  <c r="M4755"/>
  <c r="Y4755" s="1"/>
  <c r="L4755"/>
  <c r="K4755"/>
  <c r="Q5242"/>
  <c r="P5242"/>
  <c r="O5242"/>
  <c r="U5242" s="1"/>
  <c r="N5242"/>
  <c r="M5242"/>
  <c r="Y5242" s="1"/>
  <c r="L5242"/>
  <c r="K5242"/>
  <c r="Q5877"/>
  <c r="P5877"/>
  <c r="O5877"/>
  <c r="U5877" s="1"/>
  <c r="N5877"/>
  <c r="M5877"/>
  <c r="Y5877" s="1"/>
  <c r="L5877"/>
  <c r="K5877"/>
  <c r="Q6642"/>
  <c r="P6642"/>
  <c r="O6642"/>
  <c r="U6642" s="1"/>
  <c r="N6642"/>
  <c r="M6642"/>
  <c r="Y6642" s="1"/>
  <c r="L6642"/>
  <c r="K6642"/>
  <c r="Q7525"/>
  <c r="P7525"/>
  <c r="O7525"/>
  <c r="U7525" s="1"/>
  <c r="N7525"/>
  <c r="M7525"/>
  <c r="Y7525" s="1"/>
  <c r="L7525"/>
  <c r="K7525"/>
  <c r="Q7290"/>
  <c r="P7290"/>
  <c r="O7290"/>
  <c r="U7290" s="1"/>
  <c r="N7290"/>
  <c r="M7290"/>
  <c r="Y7290" s="1"/>
  <c r="L7290"/>
  <c r="K7290"/>
  <c r="Q6352"/>
  <c r="P6352"/>
  <c r="O6352"/>
  <c r="U6352" s="1"/>
  <c r="N6352"/>
  <c r="M6352"/>
  <c r="Y6352" s="1"/>
  <c r="L6352"/>
  <c r="K6352"/>
  <c r="Q5562"/>
  <c r="P5562"/>
  <c r="O5562"/>
  <c r="U5562" s="1"/>
  <c r="N5562"/>
  <c r="M5562"/>
  <c r="Y5562" s="1"/>
  <c r="L5562"/>
  <c r="K5562"/>
  <c r="Q4915"/>
  <c r="P4915"/>
  <c r="O4915"/>
  <c r="U4915" s="1"/>
  <c r="N4915"/>
  <c r="M4915"/>
  <c r="Y4915" s="1"/>
  <c r="L4915"/>
  <c r="K4915"/>
  <c r="Q4414"/>
  <c r="P4414"/>
  <c r="O4414"/>
  <c r="U4414" s="1"/>
  <c r="N4414"/>
  <c r="M4414"/>
  <c r="Y4414" s="1"/>
  <c r="L4414"/>
  <c r="K4414"/>
  <c r="Q4061"/>
  <c r="P4061"/>
  <c r="O4061"/>
  <c r="U4061" s="1"/>
  <c r="N4061"/>
  <c r="M4061"/>
  <c r="Y4061" s="1"/>
  <c r="L4061"/>
  <c r="K4061"/>
  <c r="Q3856"/>
  <c r="P3856"/>
  <c r="O3856"/>
  <c r="U3856" s="1"/>
  <c r="N3856"/>
  <c r="M3856"/>
  <c r="Y3856" s="1"/>
  <c r="L3856"/>
  <c r="K3856"/>
  <c r="Q3776"/>
  <c r="P3776"/>
  <c r="O3776"/>
  <c r="U3776" s="1"/>
  <c r="N3776"/>
  <c r="M3776"/>
  <c r="Y3776" s="1"/>
  <c r="L3776"/>
  <c r="K3776"/>
  <c r="Q3834"/>
  <c r="P3834"/>
  <c r="O3834"/>
  <c r="U3834" s="1"/>
  <c r="N3834"/>
  <c r="M3834"/>
  <c r="Y3834" s="1"/>
  <c r="L3834"/>
  <c r="K3834"/>
  <c r="Q4014"/>
  <c r="P4014"/>
  <c r="O4014"/>
  <c r="U4014" s="1"/>
  <c r="N4014"/>
  <c r="M4014"/>
  <c r="Y4014" s="1"/>
  <c r="L4014"/>
  <c r="K4014"/>
  <c r="Q4353"/>
  <c r="P4353"/>
  <c r="O4353"/>
  <c r="U4353" s="1"/>
  <c r="N4353"/>
  <c r="M4353"/>
  <c r="Y4353" s="1"/>
  <c r="L4353"/>
  <c r="K4353"/>
  <c r="Q4805"/>
  <c r="P4805"/>
  <c r="O4805"/>
  <c r="U4805" s="1"/>
  <c r="N4805"/>
  <c r="M4805"/>
  <c r="Y4805" s="1"/>
  <c r="L4805"/>
  <c r="K4805"/>
  <c r="Q5441"/>
  <c r="P5441"/>
  <c r="O5441"/>
  <c r="U5441" s="1"/>
  <c r="N5441"/>
  <c r="M5441"/>
  <c r="Y5441" s="1"/>
  <c r="L5441"/>
  <c r="K5441"/>
  <c r="Q6214"/>
  <c r="P6214"/>
  <c r="O6214"/>
  <c r="U6214" s="1"/>
  <c r="N6214"/>
  <c r="M6214"/>
  <c r="Y6214" s="1"/>
  <c r="L6214"/>
  <c r="K6214"/>
  <c r="Q7127"/>
  <c r="P7127"/>
  <c r="O7127"/>
  <c r="U7127" s="1"/>
  <c r="N7127"/>
  <c r="M7127"/>
  <c r="Y7127" s="1"/>
  <c r="L7127"/>
  <c r="K7127"/>
  <c r="Q6884"/>
  <c r="P6884"/>
  <c r="O6884"/>
  <c r="U6884" s="1"/>
  <c r="N6884"/>
  <c r="M6884"/>
  <c r="Y6884" s="1"/>
  <c r="L6884"/>
  <c r="K6884"/>
  <c r="Q5946"/>
  <c r="P5946"/>
  <c r="O5946"/>
  <c r="U5946" s="1"/>
  <c r="N5946"/>
  <c r="M5946"/>
  <c r="Y5946" s="1"/>
  <c r="L5946"/>
  <c r="K5946"/>
  <c r="Q5158"/>
  <c r="P5158"/>
  <c r="O5158"/>
  <c r="U5158" s="1"/>
  <c r="N5158"/>
  <c r="M5158"/>
  <c r="Y5158" s="1"/>
  <c r="L5158"/>
  <c r="K5158"/>
  <c r="Q4520"/>
  <c r="P4520"/>
  <c r="O4520"/>
  <c r="U4520" s="1"/>
  <c r="N4520"/>
  <c r="M4520"/>
  <c r="Y4520" s="1"/>
  <c r="L4520"/>
  <c r="K4520"/>
  <c r="Q4023"/>
  <c r="P4023"/>
  <c r="O4023"/>
  <c r="U4023" s="1"/>
  <c r="N4023"/>
  <c r="M4023"/>
  <c r="Y4023" s="1"/>
  <c r="L4023"/>
  <c r="K4023"/>
  <c r="Q3677"/>
  <c r="P3677"/>
  <c r="O3677"/>
  <c r="U3677" s="1"/>
  <c r="N3677"/>
  <c r="M3677"/>
  <c r="Y3677" s="1"/>
  <c r="L3677"/>
  <c r="K3677"/>
  <c r="Q3468"/>
  <c r="P3468"/>
  <c r="O3468"/>
  <c r="U3468" s="1"/>
  <c r="N3468"/>
  <c r="M3468"/>
  <c r="Y3468" s="1"/>
  <c r="L3468"/>
  <c r="K3468"/>
  <c r="Q3388"/>
  <c r="P3388"/>
  <c r="O3388"/>
  <c r="U3388" s="1"/>
  <c r="N3388"/>
  <c r="M3388"/>
  <c r="Y3388" s="1"/>
  <c r="L3388"/>
  <c r="K3388"/>
  <c r="Q3438"/>
  <c r="P3438"/>
  <c r="O3438"/>
  <c r="U3438" s="1"/>
  <c r="N3438"/>
  <c r="M3438"/>
  <c r="Y3438" s="1"/>
  <c r="L3438"/>
  <c r="K3438"/>
  <c r="Q3633"/>
  <c r="P3633"/>
  <c r="O3633"/>
  <c r="U3633" s="1"/>
  <c r="N3633"/>
  <c r="M3633"/>
  <c r="Y3633" s="1"/>
  <c r="L3633"/>
  <c r="K3633"/>
  <c r="Q3956"/>
  <c r="P3956"/>
  <c r="O3956"/>
  <c r="U3956" s="1"/>
  <c r="N3956"/>
  <c r="M3956"/>
  <c r="Y3956" s="1"/>
  <c r="L3956"/>
  <c r="K3956"/>
  <c r="Q4416"/>
  <c r="P4416"/>
  <c r="O4416"/>
  <c r="U4416" s="1"/>
  <c r="N4416"/>
  <c r="M4416"/>
  <c r="Y4416" s="1"/>
  <c r="L4416"/>
  <c r="K4416"/>
  <c r="Q5027"/>
  <c r="P5027"/>
  <c r="O5027"/>
  <c r="U5027" s="1"/>
  <c r="N5027"/>
  <c r="M5027"/>
  <c r="Y5027" s="1"/>
  <c r="L5027"/>
  <c r="K5027"/>
  <c r="Q5809"/>
  <c r="P5809"/>
  <c r="O5809"/>
  <c r="U5809" s="1"/>
  <c r="N5809"/>
  <c r="M5809"/>
  <c r="Y5809" s="1"/>
  <c r="L5809"/>
  <c r="K5809"/>
  <c r="Q6719"/>
  <c r="P6719"/>
  <c r="O6719"/>
  <c r="U6719" s="1"/>
  <c r="N6719"/>
  <c r="M6719"/>
  <c r="Y6719" s="1"/>
  <c r="L6719"/>
  <c r="K6719"/>
  <c r="Q7542"/>
  <c r="P7542"/>
  <c r="O7542"/>
  <c r="U7542" s="1"/>
  <c r="N7542"/>
  <c r="M7542"/>
  <c r="Y7542" s="1"/>
  <c r="L7542"/>
  <c r="K7542"/>
  <c r="Q6489"/>
  <c r="P6489"/>
  <c r="O6489"/>
  <c r="U6489" s="1"/>
  <c r="N6489"/>
  <c r="M6489"/>
  <c r="Y6489" s="1"/>
  <c r="L6489"/>
  <c r="K6489"/>
  <c r="Q5553"/>
  <c r="P5553"/>
  <c r="O5553"/>
  <c r="U5553" s="1"/>
  <c r="N5553"/>
  <c r="M5553"/>
  <c r="Y5553" s="1"/>
  <c r="L5553"/>
  <c r="K5553"/>
  <c r="Q4760"/>
  <c r="P4760"/>
  <c r="O4760"/>
  <c r="U4760" s="1"/>
  <c r="N4760"/>
  <c r="M4760"/>
  <c r="Y4760" s="1"/>
  <c r="L4760"/>
  <c r="K4760"/>
  <c r="Q4136"/>
  <c r="P4136"/>
  <c r="O4136"/>
  <c r="U4136" s="1"/>
  <c r="N4136"/>
  <c r="M4136"/>
  <c r="Y4136" s="1"/>
  <c r="L4136"/>
  <c r="K4136"/>
  <c r="Q3654"/>
  <c r="P3654"/>
  <c r="O3654"/>
  <c r="U3654" s="1"/>
  <c r="N3654"/>
  <c r="M3654"/>
  <c r="Y3654" s="1"/>
  <c r="L3654"/>
  <c r="K3654"/>
  <c r="Q3317"/>
  <c r="P3317"/>
  <c r="O3317"/>
  <c r="U3317" s="1"/>
  <c r="N3317"/>
  <c r="M3317"/>
  <c r="Y3317" s="1"/>
  <c r="L3317"/>
  <c r="K3317"/>
  <c r="Q3102"/>
  <c r="P3102"/>
  <c r="O3102"/>
  <c r="U3102" s="1"/>
  <c r="N3102"/>
  <c r="M3102"/>
  <c r="Y3102" s="1"/>
  <c r="L3102"/>
  <c r="K3102"/>
  <c r="Q3019"/>
  <c r="P3019"/>
  <c r="O3019"/>
  <c r="U3019" s="1"/>
  <c r="N3019"/>
  <c r="M3019"/>
  <c r="Y3019" s="1"/>
  <c r="L3019"/>
  <c r="K3019"/>
  <c r="Q3078"/>
  <c r="P3078"/>
  <c r="O3078"/>
  <c r="U3078" s="1"/>
  <c r="N3078"/>
  <c r="M3078"/>
  <c r="Y3078" s="1"/>
  <c r="L3078"/>
  <c r="K3078"/>
  <c r="Q3271"/>
  <c r="P3271"/>
  <c r="O3271"/>
  <c r="U3271" s="1"/>
  <c r="N3271"/>
  <c r="M3271"/>
  <c r="Y3271" s="1"/>
  <c r="L3271"/>
  <c r="K3271"/>
  <c r="Q3590"/>
  <c r="P3590"/>
  <c r="O3590"/>
  <c r="U3590" s="1"/>
  <c r="N3590"/>
  <c r="M3590"/>
  <c r="Y3590" s="1"/>
  <c r="L3590"/>
  <c r="K3590"/>
  <c r="Q4039"/>
  <c r="P4039"/>
  <c r="O4039"/>
  <c r="U4039" s="1"/>
  <c r="N4039"/>
  <c r="M4039"/>
  <c r="Y4039" s="1"/>
  <c r="L4039"/>
  <c r="K4039"/>
  <c r="Q4649"/>
  <c r="P4649"/>
  <c r="O4649"/>
  <c r="U4649" s="1"/>
  <c r="N4649"/>
  <c r="M4649"/>
  <c r="Y4649" s="1"/>
  <c r="L4649"/>
  <c r="K4649"/>
  <c r="Q5410"/>
  <c r="P5410"/>
  <c r="O5410"/>
  <c r="U5410" s="1"/>
  <c r="N5410"/>
  <c r="M5410"/>
  <c r="Y5410" s="1"/>
  <c r="L5410"/>
  <c r="K5410"/>
  <c r="Q6324"/>
  <c r="P6324"/>
  <c r="O6324"/>
  <c r="U6324" s="1"/>
  <c r="N6324"/>
  <c r="M6324"/>
  <c r="Y6324" s="1"/>
  <c r="L6324"/>
  <c r="K6324"/>
  <c r="Q7372"/>
  <c r="P7372"/>
  <c r="O7372"/>
  <c r="U7372" s="1"/>
  <c r="N7372"/>
  <c r="M7372"/>
  <c r="Y7372" s="1"/>
  <c r="L7372"/>
  <c r="K7372"/>
  <c r="Q7192"/>
  <c r="P7192"/>
  <c r="O7192"/>
  <c r="U7192" s="1"/>
  <c r="N7192"/>
  <c r="M7192"/>
  <c r="Y7192" s="1"/>
  <c r="L7192"/>
  <c r="K7192"/>
  <c r="Q5189"/>
  <c r="P5189"/>
  <c r="O5189"/>
  <c r="U5189" s="1"/>
  <c r="N5189"/>
  <c r="M5189"/>
  <c r="Y5189" s="1"/>
  <c r="L5189"/>
  <c r="K5189"/>
  <c r="Q4399"/>
  <c r="P4399"/>
  <c r="O4399"/>
  <c r="U4399" s="1"/>
  <c r="N4399"/>
  <c r="M4399"/>
  <c r="Y4399" s="1"/>
  <c r="L4399"/>
  <c r="K4399"/>
  <c r="Q3782"/>
  <c r="P3782"/>
  <c r="O3782"/>
  <c r="U3782" s="1"/>
  <c r="N3782"/>
  <c r="M3782"/>
  <c r="Y3782" s="1"/>
  <c r="L3782"/>
  <c r="K3782"/>
  <c r="Q3303"/>
  <c r="P3303"/>
  <c r="O3303"/>
  <c r="U3303" s="1"/>
  <c r="N3303"/>
  <c r="M3303"/>
  <c r="Y3303" s="1"/>
  <c r="L3303"/>
  <c r="K3303"/>
  <c r="Q2973"/>
  <c r="P2973"/>
  <c r="O2973"/>
  <c r="U2973" s="1"/>
  <c r="N2973"/>
  <c r="M2973"/>
  <c r="Y2973" s="1"/>
  <c r="L2973"/>
  <c r="K2973"/>
  <c r="Q2770"/>
  <c r="P2770"/>
  <c r="O2770"/>
  <c r="U2770" s="1"/>
  <c r="N2770"/>
  <c r="M2770"/>
  <c r="Y2770" s="1"/>
  <c r="L2770"/>
  <c r="K2770"/>
  <c r="Q2697"/>
  <c r="P2697"/>
  <c r="O2697"/>
  <c r="U2697" s="1"/>
  <c r="N2697"/>
  <c r="M2697"/>
  <c r="Y2697" s="1"/>
  <c r="L2697"/>
  <c r="K2697"/>
  <c r="Q2750"/>
  <c r="P2750"/>
  <c r="O2750"/>
  <c r="U2750" s="1"/>
  <c r="N2750"/>
  <c r="M2750"/>
  <c r="Y2750" s="1"/>
  <c r="L2750"/>
  <c r="K2750"/>
  <c r="Q2926"/>
  <c r="P2926"/>
  <c r="O2926"/>
  <c r="U2926" s="1"/>
  <c r="N2926"/>
  <c r="M2926"/>
  <c r="Y2926" s="1"/>
  <c r="L2926"/>
  <c r="K2926"/>
  <c r="Q3238"/>
  <c r="P3238"/>
  <c r="O3238"/>
  <c r="U3238" s="1"/>
  <c r="N3238"/>
  <c r="M3238"/>
  <c r="Y3238" s="1"/>
  <c r="L3238"/>
  <c r="K3238"/>
  <c r="Q3690"/>
  <c r="P3690"/>
  <c r="O3690"/>
  <c r="U3690" s="1"/>
  <c r="N3690"/>
  <c r="M3690"/>
  <c r="Y3690" s="1"/>
  <c r="L3690"/>
  <c r="K3690"/>
  <c r="Q4291"/>
  <c r="P4291"/>
  <c r="O4291"/>
  <c r="U4291" s="1"/>
  <c r="N4291"/>
  <c r="M4291"/>
  <c r="Y4291" s="1"/>
  <c r="L4291"/>
  <c r="K4291"/>
  <c r="Q5031"/>
  <c r="P5031"/>
  <c r="O5031"/>
  <c r="U5031" s="1"/>
  <c r="N5031"/>
  <c r="M5031"/>
  <c r="Y5031" s="1"/>
  <c r="L5031"/>
  <c r="K5031"/>
  <c r="Q5944"/>
  <c r="P5944"/>
  <c r="O5944"/>
  <c r="U5944" s="1"/>
  <c r="N5944"/>
  <c r="M5944"/>
  <c r="Y5944" s="1"/>
  <c r="L5944"/>
  <c r="K5944"/>
  <c r="Q7001"/>
  <c r="P7001"/>
  <c r="O7001"/>
  <c r="U7001" s="1"/>
  <c r="N7001"/>
  <c r="M7001"/>
  <c r="Y7001" s="1"/>
  <c r="L7001"/>
  <c r="K7001"/>
  <c r="Q6847"/>
  <c r="P6847"/>
  <c r="O6847"/>
  <c r="U6847" s="1"/>
  <c r="N6847"/>
  <c r="M6847"/>
  <c r="Y6847" s="1"/>
  <c r="L6847"/>
  <c r="K6847"/>
  <c r="Q5769"/>
  <c r="P5769"/>
  <c r="O5769"/>
  <c r="U5769" s="1"/>
  <c r="N5769"/>
  <c r="M5769"/>
  <c r="Y5769" s="1"/>
  <c r="L5769"/>
  <c r="K5769"/>
  <c r="Q4816"/>
  <c r="P4816"/>
  <c r="O4816"/>
  <c r="U4816" s="1"/>
  <c r="N4816"/>
  <c r="M4816"/>
  <c r="Y4816" s="1"/>
  <c r="L4816"/>
  <c r="K4816"/>
  <c r="Q4053"/>
  <c r="P4053"/>
  <c r="O4053"/>
  <c r="U4053" s="1"/>
  <c r="N4053"/>
  <c r="M4053"/>
  <c r="Y4053" s="1"/>
  <c r="L4053"/>
  <c r="K4053"/>
  <c r="Q3441"/>
  <c r="P3441"/>
  <c r="O3441"/>
  <c r="U3441" s="1"/>
  <c r="N3441"/>
  <c r="M3441"/>
  <c r="Y3441" s="1"/>
  <c r="L3441"/>
  <c r="K3441"/>
  <c r="Q2976"/>
  <c r="P2976"/>
  <c r="O2976"/>
  <c r="U2976" s="1"/>
  <c r="N2976"/>
  <c r="M2976"/>
  <c r="Y2976" s="1"/>
  <c r="L2976"/>
  <c r="K2976"/>
  <c r="Q2664"/>
  <c r="P2664"/>
  <c r="O2664"/>
  <c r="U2664" s="1"/>
  <c r="N2664"/>
  <c r="M2664"/>
  <c r="Y2664" s="1"/>
  <c r="L2664"/>
  <c r="K2664"/>
  <c r="Q2461"/>
  <c r="P2461"/>
  <c r="O2461"/>
  <c r="U2461" s="1"/>
  <c r="N2461"/>
  <c r="M2461"/>
  <c r="Y2461" s="1"/>
  <c r="L2461"/>
  <c r="K2461"/>
  <c r="Q2396"/>
  <c r="P2396"/>
  <c r="O2396"/>
  <c r="U2396" s="1"/>
  <c r="N2396"/>
  <c r="M2396"/>
  <c r="Y2396" s="1"/>
  <c r="L2396"/>
  <c r="K2396"/>
  <c r="Q2441"/>
  <c r="P2441"/>
  <c r="O2441"/>
  <c r="U2441" s="1"/>
  <c r="N2441"/>
  <c r="M2441"/>
  <c r="Y2441" s="1"/>
  <c r="L2441"/>
  <c r="K2441"/>
  <c r="Q2618"/>
  <c r="P2618"/>
  <c r="O2618"/>
  <c r="U2618" s="1"/>
  <c r="N2618"/>
  <c r="M2618"/>
  <c r="Y2618" s="1"/>
  <c r="L2618"/>
  <c r="K2618"/>
  <c r="Q2912"/>
  <c r="P2912"/>
  <c r="O2912"/>
  <c r="U2912" s="1"/>
  <c r="N2912"/>
  <c r="M2912"/>
  <c r="Y2912" s="1"/>
  <c r="L2912"/>
  <c r="K2912"/>
  <c r="Q3355"/>
  <c r="P3355"/>
  <c r="O3355"/>
  <c r="U3355" s="1"/>
  <c r="N3355"/>
  <c r="M3355"/>
  <c r="Y3355" s="1"/>
  <c r="L3355"/>
  <c r="K3355"/>
  <c r="Q3941"/>
  <c r="P3941"/>
  <c r="O3941"/>
  <c r="U3941" s="1"/>
  <c r="N3941"/>
  <c r="M3941"/>
  <c r="Y3941" s="1"/>
  <c r="L3941"/>
  <c r="K3941"/>
  <c r="Q4688"/>
  <c r="P4688"/>
  <c r="O4688"/>
  <c r="U4688" s="1"/>
  <c r="N4688"/>
  <c r="M4688"/>
  <c r="Y4688" s="1"/>
  <c r="L4688"/>
  <c r="K4688"/>
  <c r="Q5588"/>
  <c r="P5588"/>
  <c r="O5588"/>
  <c r="U5588" s="1"/>
  <c r="N5588"/>
  <c r="M5588"/>
  <c r="Y5588" s="1"/>
  <c r="L5588"/>
  <c r="K5588"/>
  <c r="Q6649"/>
  <c r="P6649"/>
  <c r="O6649"/>
  <c r="U6649" s="1"/>
  <c r="N6649"/>
  <c r="M6649"/>
  <c r="Y6649" s="1"/>
  <c r="L6649"/>
  <c r="K6649"/>
  <c r="Q6501"/>
  <c r="P6501"/>
  <c r="O6501"/>
  <c r="U6501" s="1"/>
  <c r="N6501"/>
  <c r="M6501"/>
  <c r="Y6501" s="1"/>
  <c r="L6501"/>
  <c r="K6501"/>
  <c r="Q5418"/>
  <c r="P5418"/>
  <c r="O5418"/>
  <c r="U5418" s="1"/>
  <c r="N5418"/>
  <c r="M5418"/>
  <c r="Y5418" s="1"/>
  <c r="L5418"/>
  <c r="K5418"/>
  <c r="Q4499"/>
  <c r="P4499"/>
  <c r="O4499"/>
  <c r="U4499" s="1"/>
  <c r="N4499"/>
  <c r="M4499"/>
  <c r="Y4499" s="1"/>
  <c r="L4499"/>
  <c r="K4499"/>
  <c r="Q3746"/>
  <c r="P3746"/>
  <c r="O3746"/>
  <c r="U3746" s="1"/>
  <c r="N3746"/>
  <c r="M3746"/>
  <c r="Y3746" s="1"/>
  <c r="L3746"/>
  <c r="K3746"/>
  <c r="Q3135"/>
  <c r="P3135"/>
  <c r="O3135"/>
  <c r="U3135" s="1"/>
  <c r="N3135"/>
  <c r="M3135"/>
  <c r="Y3135" s="1"/>
  <c r="L3135"/>
  <c r="K3135"/>
  <c r="Q2684"/>
  <c r="P2684"/>
  <c r="O2684"/>
  <c r="U2684" s="1"/>
  <c r="N2684"/>
  <c r="M2684"/>
  <c r="Y2684" s="1"/>
  <c r="L2684"/>
  <c r="K2684"/>
  <c r="Q2368"/>
  <c r="P2368"/>
  <c r="O2368"/>
  <c r="U2368" s="1"/>
  <c r="N2368"/>
  <c r="M2368"/>
  <c r="Y2368" s="1"/>
  <c r="L2368"/>
  <c r="K2368"/>
  <c r="Q2186"/>
  <c r="P2186"/>
  <c r="O2186"/>
  <c r="U2186" s="1"/>
  <c r="N2186"/>
  <c r="M2186"/>
  <c r="Y2186" s="1"/>
  <c r="L2186"/>
  <c r="K2186"/>
  <c r="Q2117"/>
  <c r="P2117"/>
  <c r="O2117"/>
  <c r="U2117" s="1"/>
  <c r="N2117"/>
  <c r="M2117"/>
  <c r="Y2117" s="1"/>
  <c r="L2117"/>
  <c r="K2117"/>
  <c r="Q2171"/>
  <c r="P2171"/>
  <c r="O2171"/>
  <c r="U2171" s="1"/>
  <c r="N2171"/>
  <c r="M2171"/>
  <c r="Y2171" s="1"/>
  <c r="L2171"/>
  <c r="K2171"/>
  <c r="Q2332"/>
  <c r="P2332"/>
  <c r="O2332"/>
  <c r="U2332" s="1"/>
  <c r="N2332"/>
  <c r="M2332"/>
  <c r="Y2332" s="1"/>
  <c r="L2332"/>
  <c r="K2332"/>
  <c r="Q2622"/>
  <c r="P2622"/>
  <c r="O2622"/>
  <c r="U2622" s="1"/>
  <c r="N2622"/>
  <c r="M2622"/>
  <c r="Y2622" s="1"/>
  <c r="L2622"/>
  <c r="K2622"/>
  <c r="Q3037"/>
  <c r="P3037"/>
  <c r="O3037"/>
  <c r="U3037" s="1"/>
  <c r="N3037"/>
  <c r="M3037"/>
  <c r="Y3037" s="1"/>
  <c r="L3037"/>
  <c r="K3037"/>
  <c r="Q3625"/>
  <c r="P3625"/>
  <c r="O3625"/>
  <c r="U3625" s="1"/>
  <c r="N3625"/>
  <c r="M3625"/>
  <c r="Y3625" s="1"/>
  <c r="L3625"/>
  <c r="K3625"/>
  <c r="Q4362"/>
  <c r="P4362"/>
  <c r="O4362"/>
  <c r="U4362" s="1"/>
  <c r="N4362"/>
  <c r="M4362"/>
  <c r="Y4362" s="1"/>
  <c r="L4362"/>
  <c r="K4362"/>
  <c r="Q5254"/>
  <c r="P5254"/>
  <c r="O5254"/>
  <c r="U5254" s="1"/>
  <c r="N5254"/>
  <c r="M5254"/>
  <c r="Y5254" s="1"/>
  <c r="L5254"/>
  <c r="K5254"/>
  <c r="Q6303"/>
  <c r="P6303"/>
  <c r="O6303"/>
  <c r="U6303" s="1"/>
  <c r="N6303"/>
  <c r="M6303"/>
  <c r="Y6303" s="1"/>
  <c r="L6303"/>
  <c r="K6303"/>
  <c r="Q7392"/>
  <c r="P7392"/>
  <c r="O7392"/>
  <c r="U7392" s="1"/>
  <c r="N7392"/>
  <c r="M7392"/>
  <c r="Y7392" s="1"/>
  <c r="L7392"/>
  <c r="K7392"/>
  <c r="Q6183"/>
  <c r="P6183"/>
  <c r="O6183"/>
  <c r="U6183" s="1"/>
  <c r="N6183"/>
  <c r="M6183"/>
  <c r="Y6183" s="1"/>
  <c r="L6183"/>
  <c r="K6183"/>
  <c r="Q5100"/>
  <c r="P5100"/>
  <c r="O5100"/>
  <c r="U5100" s="1"/>
  <c r="N5100"/>
  <c r="M5100"/>
  <c r="Y5100" s="1"/>
  <c r="L5100"/>
  <c r="K5100"/>
  <c r="Q4186"/>
  <c r="P4186"/>
  <c r="O4186"/>
  <c r="U4186" s="1"/>
  <c r="N4186"/>
  <c r="M4186"/>
  <c r="Y4186" s="1"/>
  <c r="L4186"/>
  <c r="K4186"/>
  <c r="Q3428"/>
  <c r="P3428"/>
  <c r="O3428"/>
  <c r="U3428" s="1"/>
  <c r="N3428"/>
  <c r="M3428"/>
  <c r="Y3428" s="1"/>
  <c r="L3428"/>
  <c r="K3428"/>
  <c r="Q2840"/>
  <c r="P2840"/>
  <c r="O2840"/>
  <c r="U2840" s="1"/>
  <c r="N2840"/>
  <c r="M2840"/>
  <c r="Y2840" s="1"/>
  <c r="L2840"/>
  <c r="K2840"/>
  <c r="Q2404"/>
  <c r="P2404"/>
  <c r="O2404"/>
  <c r="U2404" s="1"/>
  <c r="N2404"/>
  <c r="M2404"/>
  <c r="Y2404" s="1"/>
  <c r="L2404"/>
  <c r="K2404"/>
  <c r="Q2108"/>
  <c r="P2108"/>
  <c r="O2108"/>
  <c r="U2108" s="1"/>
  <c r="N2108"/>
  <c r="M2108"/>
  <c r="Y2108" s="1"/>
  <c r="L2108"/>
  <c r="K2108"/>
  <c r="Q1929"/>
  <c r="P1929"/>
  <c r="O1929"/>
  <c r="U1929" s="1"/>
  <c r="N1929"/>
  <c r="M1929"/>
  <c r="Y1929" s="1"/>
  <c r="L1929"/>
  <c r="K1929"/>
  <c r="Q1864"/>
  <c r="P1864"/>
  <c r="O1864"/>
  <c r="U1864" s="1"/>
  <c r="N1864"/>
  <c r="M1864"/>
  <c r="Y1864" s="1"/>
  <c r="L1864"/>
  <c r="K1864"/>
  <c r="Q1907"/>
  <c r="P1907"/>
  <c r="O1907"/>
  <c r="U1907" s="1"/>
  <c r="N1907"/>
  <c r="M1907"/>
  <c r="Y1907" s="1"/>
  <c r="L1907"/>
  <c r="K1907"/>
  <c r="Q2061"/>
  <c r="P2061"/>
  <c r="O2061"/>
  <c r="U2061" s="1"/>
  <c r="N2061"/>
  <c r="M2061"/>
  <c r="Y2061" s="1"/>
  <c r="L2061"/>
  <c r="K2061"/>
  <c r="Q2351"/>
  <c r="P2351"/>
  <c r="O2351"/>
  <c r="U2351" s="1"/>
  <c r="N2351"/>
  <c r="M2351"/>
  <c r="Y2351" s="1"/>
  <c r="L2351"/>
  <c r="K2351"/>
  <c r="Q2760"/>
  <c r="P2760"/>
  <c r="O2760"/>
  <c r="U2760" s="1"/>
  <c r="N2760"/>
  <c r="M2760"/>
  <c r="Y2760" s="1"/>
  <c r="L2760"/>
  <c r="K2760"/>
  <c r="Q3326"/>
  <c r="P3326"/>
  <c r="O3326"/>
  <c r="U3326" s="1"/>
  <c r="N3326"/>
  <c r="M3326"/>
  <c r="Y3326" s="1"/>
  <c r="L3326"/>
  <c r="K3326"/>
  <c r="Q4042"/>
  <c r="P4042"/>
  <c r="O4042"/>
  <c r="U4042" s="1"/>
  <c r="N4042"/>
  <c r="M4042"/>
  <c r="Y4042" s="1"/>
  <c r="L4042"/>
  <c r="K4042"/>
  <c r="Q4928"/>
  <c r="P4928"/>
  <c r="O4928"/>
  <c r="U4928" s="1"/>
  <c r="N4928"/>
  <c r="M4928"/>
  <c r="Y4928" s="1"/>
  <c r="L4928"/>
  <c r="K4928"/>
  <c r="Q7090"/>
  <c r="P7090"/>
  <c r="O7090"/>
  <c r="U7090" s="1"/>
  <c r="N7090"/>
  <c r="M7090"/>
  <c r="Y7090" s="1"/>
  <c r="L7090"/>
  <c r="K7090"/>
  <c r="Q5879"/>
  <c r="P5879"/>
  <c r="O5879"/>
  <c r="U5879" s="1"/>
  <c r="N5879"/>
  <c r="M5879"/>
  <c r="Y5879" s="1"/>
  <c r="L5879"/>
  <c r="K5879"/>
  <c r="Q4787"/>
  <c r="P4787"/>
  <c r="O4787"/>
  <c r="U4787" s="1"/>
  <c r="N4787"/>
  <c r="M4787"/>
  <c r="Y4787" s="1"/>
  <c r="L4787"/>
  <c r="K4787"/>
  <c r="Q3905"/>
  <c r="P3905"/>
  <c r="O3905"/>
  <c r="U3905" s="1"/>
  <c r="N3905"/>
  <c r="M3905"/>
  <c r="Y3905" s="1"/>
  <c r="L3905"/>
  <c r="K3905"/>
  <c r="Q3162"/>
  <c r="P3162"/>
  <c r="O3162"/>
  <c r="U3162" s="1"/>
  <c r="N3162"/>
  <c r="M3162"/>
  <c r="Y3162" s="1"/>
  <c r="L3162"/>
  <c r="K3162"/>
  <c r="Q2581"/>
  <c r="P2581"/>
  <c r="O2581"/>
  <c r="U2581" s="1"/>
  <c r="N2581"/>
  <c r="M2581"/>
  <c r="Y2581" s="1"/>
  <c r="L2581"/>
  <c r="K2581"/>
  <c r="Q2160"/>
  <c r="P2160"/>
  <c r="O2160"/>
  <c r="U2160" s="1"/>
  <c r="N2160"/>
  <c r="M2160"/>
  <c r="Y2160" s="1"/>
  <c r="L2160"/>
  <c r="K2160"/>
  <c r="Q1867"/>
  <c r="P1867"/>
  <c r="O1867"/>
  <c r="U1867" s="1"/>
  <c r="N1867"/>
  <c r="M1867"/>
  <c r="Y1867" s="1"/>
  <c r="L1867"/>
  <c r="K1867"/>
  <c r="Q1696"/>
  <c r="P1696"/>
  <c r="O1696"/>
  <c r="U1696" s="1"/>
  <c r="N1696"/>
  <c r="M1696"/>
  <c r="Y1696" s="1"/>
  <c r="L1696"/>
  <c r="K1696"/>
  <c r="Q1632"/>
  <c r="P1632"/>
  <c r="O1632"/>
  <c r="U1632" s="1"/>
  <c r="N1632"/>
  <c r="M1632"/>
  <c r="Y1632" s="1"/>
  <c r="L1632"/>
  <c r="K1632"/>
  <c r="Q1678"/>
  <c r="P1678"/>
  <c r="O1678"/>
  <c r="U1678" s="1"/>
  <c r="N1678"/>
  <c r="M1678"/>
  <c r="Y1678" s="1"/>
  <c r="L1678"/>
  <c r="K1678"/>
  <c r="Q1824"/>
  <c r="P1824"/>
  <c r="O1824"/>
  <c r="U1824" s="1"/>
  <c r="N1824"/>
  <c r="M1824"/>
  <c r="Y1824" s="1"/>
  <c r="L1824"/>
  <c r="K1824"/>
  <c r="Q2095"/>
  <c r="P2095"/>
  <c r="O2095"/>
  <c r="U2095" s="1"/>
  <c r="N2095"/>
  <c r="M2095"/>
  <c r="Y2095" s="1"/>
  <c r="L2095"/>
  <c r="K2095"/>
  <c r="Q2494"/>
  <c r="P2494"/>
  <c r="O2494"/>
  <c r="U2494" s="1"/>
  <c r="N2494"/>
  <c r="M2494"/>
  <c r="Y2494" s="1"/>
  <c r="L2494"/>
  <c r="K2494"/>
  <c r="Q3036"/>
  <c r="P3036"/>
  <c r="O3036"/>
  <c r="U3036" s="1"/>
  <c r="N3036"/>
  <c r="M3036"/>
  <c r="Y3036" s="1"/>
  <c r="L3036"/>
  <c r="K3036"/>
  <c r="Q3762"/>
  <c r="P3762"/>
  <c r="O3762"/>
  <c r="U3762" s="1"/>
  <c r="N3762"/>
  <c r="M3762"/>
  <c r="Y3762" s="1"/>
  <c r="L3762"/>
  <c r="K3762"/>
  <c r="Q4630"/>
  <c r="P4630"/>
  <c r="O4630"/>
  <c r="U4630" s="1"/>
  <c r="N4630"/>
  <c r="M4630"/>
  <c r="Y4630" s="1"/>
  <c r="L4630"/>
  <c r="K4630"/>
  <c r="Q6813"/>
  <c r="P6813"/>
  <c r="O6813"/>
  <c r="U6813" s="1"/>
  <c r="N6813"/>
  <c r="M6813"/>
  <c r="Y6813" s="1"/>
  <c r="L6813"/>
  <c r="K6813"/>
  <c r="Q5580"/>
  <c r="P5580"/>
  <c r="O5580"/>
  <c r="U5580" s="1"/>
  <c r="N5580"/>
  <c r="M5580"/>
  <c r="Y5580" s="1"/>
  <c r="L5580"/>
  <c r="K5580"/>
  <c r="Q4523"/>
  <c r="P4523"/>
  <c r="O4523"/>
  <c r="U4523" s="1"/>
  <c r="N4523"/>
  <c r="M4523"/>
  <c r="Y4523" s="1"/>
  <c r="L4523"/>
  <c r="K4523"/>
  <c r="Q3626"/>
  <c r="P3626"/>
  <c r="O3626"/>
  <c r="U3626" s="1"/>
  <c r="N3626"/>
  <c r="M3626"/>
  <c r="Y3626" s="1"/>
  <c r="L3626"/>
  <c r="K3626"/>
  <c r="Q2893"/>
  <c r="P2893"/>
  <c r="O2893"/>
  <c r="U2893" s="1"/>
  <c r="N2893"/>
  <c r="M2893"/>
  <c r="Y2893" s="1"/>
  <c r="L2893"/>
  <c r="K2893"/>
  <c r="Q2342"/>
  <c r="P2342"/>
  <c r="O2342"/>
  <c r="U2342" s="1"/>
  <c r="N2342"/>
  <c r="M2342"/>
  <c r="Y2342" s="1"/>
  <c r="L2342"/>
  <c r="K2342"/>
  <c r="Q1930"/>
  <c r="P1930"/>
  <c r="O1930"/>
  <c r="U1930" s="1"/>
  <c r="N1930"/>
  <c r="M1930"/>
  <c r="Y1930" s="1"/>
  <c r="L1930"/>
  <c r="K1930"/>
  <c r="Q1645"/>
  <c r="P1645"/>
  <c r="O1645"/>
  <c r="U1645" s="1"/>
  <c r="N1645"/>
  <c r="M1645"/>
  <c r="Y1645" s="1"/>
  <c r="L1645"/>
  <c r="K1645"/>
  <c r="Q1492"/>
  <c r="P1492"/>
  <c r="O1492"/>
  <c r="U1492" s="1"/>
  <c r="N1492"/>
  <c r="M1492"/>
  <c r="Y1492" s="1"/>
  <c r="L1492"/>
  <c r="K1492"/>
  <c r="Q1429"/>
  <c r="P1429"/>
  <c r="O1429"/>
  <c r="U1429" s="1"/>
  <c r="N1429"/>
  <c r="M1429"/>
  <c r="Y1429" s="1"/>
  <c r="L1429"/>
  <c r="K1429"/>
  <c r="Q1470"/>
  <c r="P1470"/>
  <c r="O1470"/>
  <c r="U1470" s="1"/>
  <c r="N1470"/>
  <c r="M1470"/>
  <c r="Y1470" s="1"/>
  <c r="L1470"/>
  <c r="K1470"/>
  <c r="Q1611"/>
  <c r="P1611"/>
  <c r="O1611"/>
  <c r="U1611" s="1"/>
  <c r="N1611"/>
  <c r="M1611"/>
  <c r="Y1611" s="1"/>
  <c r="L1611"/>
  <c r="K1611"/>
  <c r="Q1868"/>
  <c r="P1868"/>
  <c r="O1868"/>
  <c r="U1868" s="1"/>
  <c r="N1868"/>
  <c r="M1868"/>
  <c r="Y1868" s="1"/>
  <c r="L1868"/>
  <c r="K1868"/>
  <c r="Q2256"/>
  <c r="P2256"/>
  <c r="O2256"/>
  <c r="U2256" s="1"/>
  <c r="N2256"/>
  <c r="M2256"/>
  <c r="Y2256" s="1"/>
  <c r="L2256"/>
  <c r="K2256"/>
  <c r="Q2787"/>
  <c r="P2787"/>
  <c r="O2787"/>
  <c r="U2787" s="1"/>
  <c r="N2787"/>
  <c r="M2787"/>
  <c r="Y2787" s="1"/>
  <c r="L2787"/>
  <c r="K2787"/>
  <c r="Q3485"/>
  <c r="P3485"/>
  <c r="O3485"/>
  <c r="U3485" s="1"/>
  <c r="N3485"/>
  <c r="M3485"/>
  <c r="Y3485" s="1"/>
  <c r="L3485"/>
  <c r="K3485"/>
  <c r="Q4358"/>
  <c r="P4358"/>
  <c r="O4358"/>
  <c r="U4358" s="1"/>
  <c r="N4358"/>
  <c r="M4358"/>
  <c r="Y4358" s="1"/>
  <c r="L4358"/>
  <c r="K4358"/>
  <c r="Q6531"/>
  <c r="P6531"/>
  <c r="O6531"/>
  <c r="U6531" s="1"/>
  <c r="N6531"/>
  <c r="M6531"/>
  <c r="Y6531" s="1"/>
  <c r="L6531"/>
  <c r="K6531"/>
  <c r="Q5307"/>
  <c r="P5307"/>
  <c r="O5307"/>
  <c r="U5307" s="1"/>
  <c r="N5307"/>
  <c r="M5307"/>
  <c r="Y5307" s="1"/>
  <c r="L5307"/>
  <c r="K5307"/>
  <c r="Q4260"/>
  <c r="P4260"/>
  <c r="O4260"/>
  <c r="U4260" s="1"/>
  <c r="N4260"/>
  <c r="M4260"/>
  <c r="Y4260" s="1"/>
  <c r="L4260"/>
  <c r="K4260"/>
  <c r="Q3374"/>
  <c r="P3374"/>
  <c r="O3374"/>
  <c r="U3374" s="1"/>
  <c r="N3374"/>
  <c r="M3374"/>
  <c r="Y3374" s="1"/>
  <c r="L3374"/>
  <c r="K3374"/>
  <c r="Q2668"/>
  <c r="P2668"/>
  <c r="O2668"/>
  <c r="U2668" s="1"/>
  <c r="N2668"/>
  <c r="M2668"/>
  <c r="Y2668" s="1"/>
  <c r="L2668"/>
  <c r="K2668"/>
  <c r="Q2119"/>
  <c r="P2119"/>
  <c r="O2119"/>
  <c r="U2119" s="1"/>
  <c r="N2119"/>
  <c r="M2119"/>
  <c r="Y2119" s="1"/>
  <c r="L2119"/>
  <c r="K2119"/>
  <c r="Q1721"/>
  <c r="P1721"/>
  <c r="O1721"/>
  <c r="U1721" s="1"/>
  <c r="N1721"/>
  <c r="M1721"/>
  <c r="Y1721" s="1"/>
  <c r="L1721"/>
  <c r="K1721"/>
  <c r="Q1458"/>
  <c r="P1458"/>
  <c r="O1458"/>
  <c r="U1458" s="1"/>
  <c r="N1458"/>
  <c r="M1458"/>
  <c r="Y1458" s="1"/>
  <c r="L1458"/>
  <c r="K1458"/>
  <c r="Q1303"/>
  <c r="P1303"/>
  <c r="O1303"/>
  <c r="U1303" s="1"/>
  <c r="N1303"/>
  <c r="M1303"/>
  <c r="Y1303" s="1"/>
  <c r="L1303"/>
  <c r="K1303"/>
  <c r="Q1246"/>
  <c r="P1246"/>
  <c r="O1246"/>
  <c r="U1246" s="1"/>
  <c r="N1246"/>
  <c r="M1246"/>
  <c r="Y1246" s="1"/>
  <c r="L1246"/>
  <c r="K1246"/>
  <c r="Q1284"/>
  <c r="P1284"/>
  <c r="O1284"/>
  <c r="U1284" s="1"/>
  <c r="N1284"/>
  <c r="M1284"/>
  <c r="Y1284" s="1"/>
  <c r="L1284"/>
  <c r="K1284"/>
  <c r="Q1416"/>
  <c r="P1416"/>
  <c r="O1416"/>
  <c r="U1416" s="1"/>
  <c r="N1416"/>
  <c r="M1416"/>
  <c r="Y1416" s="1"/>
  <c r="L1416"/>
  <c r="K1416"/>
  <c r="Q1668"/>
  <c r="P1668"/>
  <c r="O1668"/>
  <c r="U1668" s="1"/>
  <c r="N1668"/>
  <c r="M1668"/>
  <c r="Y1668" s="1"/>
  <c r="L1668"/>
  <c r="K1668"/>
  <c r="Q2031"/>
  <c r="P2031"/>
  <c r="O2031"/>
  <c r="U2031" s="1"/>
  <c r="N2031"/>
  <c r="M2031"/>
  <c r="Y2031" s="1"/>
  <c r="L2031"/>
  <c r="K2031"/>
  <c r="Q2558"/>
  <c r="P2558"/>
  <c r="O2558"/>
  <c r="U2558" s="1"/>
  <c r="N2558"/>
  <c r="M2558"/>
  <c r="Y2558" s="1"/>
  <c r="L2558"/>
  <c r="K2558"/>
  <c r="Q3237"/>
  <c r="P3237"/>
  <c r="O3237"/>
  <c r="U3237" s="1"/>
  <c r="N3237"/>
  <c r="M3237"/>
  <c r="Y3237" s="1"/>
  <c r="L3237"/>
  <c r="K3237"/>
  <c r="Q4089"/>
  <c r="P4089"/>
  <c r="O4089"/>
  <c r="U4089" s="1"/>
  <c r="N4089"/>
  <c r="M4089"/>
  <c r="Y4089" s="1"/>
  <c r="L4089"/>
  <c r="K4089"/>
  <c r="Q6283"/>
  <c r="P6283"/>
  <c r="O6283"/>
  <c r="U6283" s="1"/>
  <c r="N6283"/>
  <c r="M6283"/>
  <c r="Y6283" s="1"/>
  <c r="L6283"/>
  <c r="K6283"/>
  <c r="Q5064"/>
  <c r="P5064"/>
  <c r="O5064"/>
  <c r="U5064" s="1"/>
  <c r="N5064"/>
  <c r="M5064"/>
  <c r="Y5064" s="1"/>
  <c r="L5064"/>
  <c r="K5064"/>
  <c r="Q4010"/>
  <c r="P4010"/>
  <c r="O4010"/>
  <c r="U4010" s="1"/>
  <c r="N4010"/>
  <c r="M4010"/>
  <c r="Y4010" s="1"/>
  <c r="L4010"/>
  <c r="K4010"/>
  <c r="Q3147"/>
  <c r="P3147"/>
  <c r="O3147"/>
  <c r="U3147" s="1"/>
  <c r="N3147"/>
  <c r="M3147"/>
  <c r="Y3147" s="1"/>
  <c r="L3147"/>
  <c r="K3147"/>
  <c r="Q2442"/>
  <c r="P2442"/>
  <c r="O2442"/>
  <c r="U2442" s="1"/>
  <c r="N2442"/>
  <c r="M2442"/>
  <c r="Y2442" s="1"/>
  <c r="L2442"/>
  <c r="K2442"/>
  <c r="Q1921"/>
  <c r="P1921"/>
  <c r="O1921"/>
  <c r="U1921" s="1"/>
  <c r="N1921"/>
  <c r="M1921"/>
  <c r="Y1921" s="1"/>
  <c r="L1921"/>
  <c r="K1921"/>
  <c r="Q1536"/>
  <c r="P1536"/>
  <c r="O1536"/>
  <c r="U1536" s="1"/>
  <c r="N1536"/>
  <c r="M1536"/>
  <c r="Y1536" s="1"/>
  <c r="L1536"/>
  <c r="K1536"/>
  <c r="Q1281"/>
  <c r="P1281"/>
  <c r="O1281"/>
  <c r="U1281" s="1"/>
  <c r="N1281"/>
  <c r="M1281"/>
  <c r="Y1281" s="1"/>
  <c r="L1281"/>
  <c r="K1281"/>
  <c r="Q1134"/>
  <c r="P1134"/>
  <c r="O1134"/>
  <c r="U1134" s="1"/>
  <c r="N1134"/>
  <c r="M1134"/>
  <c r="Y1134" s="1"/>
  <c r="L1134"/>
  <c r="K1134"/>
  <c r="Q1074"/>
  <c r="P1074"/>
  <c r="O1074"/>
  <c r="U1074" s="1"/>
  <c r="N1074"/>
  <c r="M1074"/>
  <c r="Y1074" s="1"/>
  <c r="L1074"/>
  <c r="K1074"/>
  <c r="Q1123"/>
  <c r="P1123"/>
  <c r="O1123"/>
  <c r="U1123" s="1"/>
  <c r="N1123"/>
  <c r="M1123"/>
  <c r="Y1123" s="1"/>
  <c r="L1123"/>
  <c r="K1123"/>
  <c r="Q1249"/>
  <c r="P1249"/>
  <c r="O1249"/>
  <c r="U1249" s="1"/>
  <c r="N1249"/>
  <c r="M1249"/>
  <c r="Y1249" s="1"/>
  <c r="L1249"/>
  <c r="K1249"/>
  <c r="Q1488"/>
  <c r="P1488"/>
  <c r="O1488"/>
  <c r="U1488" s="1"/>
  <c r="N1488"/>
  <c r="M1488"/>
  <c r="Y1488" s="1"/>
  <c r="L1488"/>
  <c r="K1488"/>
  <c r="Q1841"/>
  <c r="P1841"/>
  <c r="O1841"/>
  <c r="U1841" s="1"/>
  <c r="N1841"/>
  <c r="M1841"/>
  <c r="Y1841" s="1"/>
  <c r="L1841"/>
  <c r="K1841"/>
  <c r="Q2346"/>
  <c r="P2346"/>
  <c r="O2346"/>
  <c r="U2346" s="1"/>
  <c r="N2346"/>
  <c r="M2346"/>
  <c r="Y2346" s="1"/>
  <c r="L2346"/>
  <c r="K2346"/>
  <c r="Q3001"/>
  <c r="P3001"/>
  <c r="O3001"/>
  <c r="U3001" s="1"/>
  <c r="N3001"/>
  <c r="M3001"/>
  <c r="Y3001" s="1"/>
  <c r="L3001"/>
  <c r="K3001"/>
  <c r="Q6039"/>
  <c r="P6039"/>
  <c r="O6039"/>
  <c r="U6039" s="1"/>
  <c r="N6039"/>
  <c r="M6039"/>
  <c r="Y6039" s="1"/>
  <c r="L6039"/>
  <c r="K6039"/>
  <c r="Q4820"/>
  <c r="P4820"/>
  <c r="O4820"/>
  <c r="U4820" s="1"/>
  <c r="N4820"/>
  <c r="M4820"/>
  <c r="Y4820" s="1"/>
  <c r="L4820"/>
  <c r="K4820"/>
  <c r="Q3794"/>
  <c r="P3794"/>
  <c r="O3794"/>
  <c r="U3794" s="1"/>
  <c r="N3794"/>
  <c r="M3794"/>
  <c r="Y3794" s="1"/>
  <c r="L3794"/>
  <c r="K3794"/>
  <c r="Q2927"/>
  <c r="P2927"/>
  <c r="O2927"/>
  <c r="U2927" s="1"/>
  <c r="N2927"/>
  <c r="M2927"/>
  <c r="Y2927" s="1"/>
  <c r="L2927"/>
  <c r="K2927"/>
  <c r="Q2248"/>
  <c r="P2248"/>
  <c r="O2248"/>
  <c r="U2248" s="1"/>
  <c r="N2248"/>
  <c r="M2248"/>
  <c r="Y2248" s="1"/>
  <c r="L2248"/>
  <c r="K2248"/>
  <c r="Q1737"/>
  <c r="P1737"/>
  <c r="O1737"/>
  <c r="U1737" s="1"/>
  <c r="N1737"/>
  <c r="M1737"/>
  <c r="Y1737" s="1"/>
  <c r="L1737"/>
  <c r="K1737"/>
  <c r="Q1370"/>
  <c r="P1370"/>
  <c r="O1370"/>
  <c r="U1370" s="1"/>
  <c r="N1370"/>
  <c r="M1370"/>
  <c r="Y1370" s="1"/>
  <c r="L1370"/>
  <c r="K1370"/>
  <c r="Q1131"/>
  <c r="P1131"/>
  <c r="O1131"/>
  <c r="U1131" s="1"/>
  <c r="N1131"/>
  <c r="M1131"/>
  <c r="Y1131" s="1"/>
  <c r="L1131"/>
  <c r="K1131"/>
  <c r="Q984"/>
  <c r="P984"/>
  <c r="O984"/>
  <c r="U984" s="1"/>
  <c r="N984"/>
  <c r="M984"/>
  <c r="Y984" s="1"/>
  <c r="L984"/>
  <c r="K984"/>
  <c r="Q930"/>
  <c r="P930"/>
  <c r="O930"/>
  <c r="U930" s="1"/>
  <c r="N930"/>
  <c r="M930"/>
  <c r="Y930" s="1"/>
  <c r="L930"/>
  <c r="K930"/>
  <c r="Q966"/>
  <c r="P966"/>
  <c r="O966"/>
  <c r="U966" s="1"/>
  <c r="N966"/>
  <c r="M966"/>
  <c r="Y966" s="1"/>
  <c r="L966"/>
  <c r="K966"/>
  <c r="Q1098"/>
  <c r="P1098"/>
  <c r="O1098"/>
  <c r="U1098" s="1"/>
  <c r="N1098"/>
  <c r="M1098"/>
  <c r="Y1098" s="1"/>
  <c r="L1098"/>
  <c r="K1098"/>
  <c r="Q1320"/>
  <c r="P1320"/>
  <c r="O1320"/>
  <c r="U1320" s="1"/>
  <c r="N1320"/>
  <c r="M1320"/>
  <c r="Y1320" s="1"/>
  <c r="L1320"/>
  <c r="K1320"/>
  <c r="Q1665"/>
  <c r="P1665"/>
  <c r="O1665"/>
  <c r="U1665" s="1"/>
  <c r="N1665"/>
  <c r="M1665"/>
  <c r="Y1665" s="1"/>
  <c r="L1665"/>
  <c r="K1665"/>
  <c r="Q2152"/>
  <c r="P2152"/>
  <c r="O2152"/>
  <c r="U2152" s="1"/>
  <c r="N2152"/>
  <c r="M2152"/>
  <c r="Y2152" s="1"/>
  <c r="L2152"/>
  <c r="K2152"/>
  <c r="Q2801"/>
  <c r="P2801"/>
  <c r="O2801"/>
  <c r="U2801" s="1"/>
  <c r="N2801"/>
  <c r="M2801"/>
  <c r="Y2801" s="1"/>
  <c r="L2801"/>
  <c r="K2801"/>
  <c r="Q5829"/>
  <c r="P5829"/>
  <c r="O5829"/>
  <c r="U5829" s="1"/>
  <c r="N5829"/>
  <c r="M5829"/>
  <c r="Y5829" s="1"/>
  <c r="L5829"/>
  <c r="K5829"/>
  <c r="Q4615"/>
  <c r="P4615"/>
  <c r="O4615"/>
  <c r="U4615" s="1"/>
  <c r="N4615"/>
  <c r="M4615"/>
  <c r="Y4615" s="1"/>
  <c r="L4615"/>
  <c r="K4615"/>
  <c r="Q3591"/>
  <c r="P3591"/>
  <c r="O3591"/>
  <c r="U3591" s="1"/>
  <c r="N3591"/>
  <c r="M3591"/>
  <c r="Y3591" s="1"/>
  <c r="L3591"/>
  <c r="K3591"/>
  <c r="Q2737"/>
  <c r="P2737"/>
  <c r="O2737"/>
  <c r="U2737" s="1"/>
  <c r="N2737"/>
  <c r="M2737"/>
  <c r="Y2737" s="1"/>
  <c r="L2737"/>
  <c r="K2737"/>
  <c r="Q2067"/>
  <c r="P2067"/>
  <c r="O2067"/>
  <c r="U2067" s="1"/>
  <c r="N2067"/>
  <c r="M2067"/>
  <c r="Y2067" s="1"/>
  <c r="L2067"/>
  <c r="K2067"/>
  <c r="Q1573"/>
  <c r="P1573"/>
  <c r="O1573"/>
  <c r="U1573" s="1"/>
  <c r="N1573"/>
  <c r="M1573"/>
  <c r="Y1573" s="1"/>
  <c r="L1573"/>
  <c r="K1573"/>
  <c r="Q1221"/>
  <c r="P1221"/>
  <c r="O1221"/>
  <c r="U1221" s="1"/>
  <c r="N1221"/>
  <c r="M1221"/>
  <c r="Y1221" s="1"/>
  <c r="L1221"/>
  <c r="K1221"/>
  <c r="Q988"/>
  <c r="P988"/>
  <c r="O988"/>
  <c r="U988" s="1"/>
  <c r="N988"/>
  <c r="M988"/>
  <c r="Y988" s="1"/>
  <c r="L988"/>
  <c r="K988"/>
  <c r="Q850"/>
  <c r="P850"/>
  <c r="O850"/>
  <c r="U850" s="1"/>
  <c r="N850"/>
  <c r="M850"/>
  <c r="Y850" s="1"/>
  <c r="L850"/>
  <c r="K850"/>
  <c r="Q799"/>
  <c r="P799"/>
  <c r="O799"/>
  <c r="U799" s="1"/>
  <c r="N799"/>
  <c r="M799"/>
  <c r="Y799" s="1"/>
  <c r="L799"/>
  <c r="K799"/>
  <c r="Q830"/>
  <c r="P830"/>
  <c r="O830"/>
  <c r="U830" s="1"/>
  <c r="N830"/>
  <c r="M830"/>
  <c r="Y830" s="1"/>
  <c r="L830"/>
  <c r="K830"/>
  <c r="Q953"/>
  <c r="P953"/>
  <c r="O953"/>
  <c r="U953" s="1"/>
  <c r="N953"/>
  <c r="M953"/>
  <c r="Y953" s="1"/>
  <c r="L953"/>
  <c r="K953"/>
  <c r="Q1177"/>
  <c r="P1177"/>
  <c r="O1177"/>
  <c r="U1177" s="1"/>
  <c r="N1177"/>
  <c r="M1177"/>
  <c r="Y1177" s="1"/>
  <c r="L1177"/>
  <c r="K1177"/>
  <c r="Q1512"/>
  <c r="P1512"/>
  <c r="O1512"/>
  <c r="U1512" s="1"/>
  <c r="N1512"/>
  <c r="M1512"/>
  <c r="Y1512" s="1"/>
  <c r="L1512"/>
  <c r="K1512"/>
  <c r="Q1979"/>
  <c r="P1979"/>
  <c r="O1979"/>
  <c r="U1979" s="1"/>
  <c r="N1979"/>
  <c r="M1979"/>
  <c r="Y1979" s="1"/>
  <c r="L1979"/>
  <c r="K1979"/>
  <c r="Q2615"/>
  <c r="P2615"/>
  <c r="O2615"/>
  <c r="U2615" s="1"/>
  <c r="N2615"/>
  <c r="M2615"/>
  <c r="Y2615" s="1"/>
  <c r="L2615"/>
  <c r="K2615"/>
  <c r="Q3422"/>
  <c r="P3422"/>
  <c r="O3422"/>
  <c r="U3422" s="1"/>
  <c r="N3422"/>
  <c r="M3422"/>
  <c r="Y3422" s="1"/>
  <c r="L3422"/>
  <c r="K3422"/>
  <c r="Q5627"/>
  <c r="P5627"/>
  <c r="O5627"/>
  <c r="U5627" s="1"/>
  <c r="N5627"/>
  <c r="M5627"/>
  <c r="Y5627" s="1"/>
  <c r="L5627"/>
  <c r="K5627"/>
  <c r="Q4417"/>
  <c r="P4417"/>
  <c r="O4417"/>
  <c r="U4417" s="1"/>
  <c r="N4417"/>
  <c r="M4417"/>
  <c r="Y4417" s="1"/>
  <c r="L4417"/>
  <c r="K4417"/>
  <c r="Q3396"/>
  <c r="P3396"/>
  <c r="O3396"/>
  <c r="U3396" s="1"/>
  <c r="N3396"/>
  <c r="M3396"/>
  <c r="Y3396" s="1"/>
  <c r="L3396"/>
  <c r="K3396"/>
  <c r="Q2567"/>
  <c r="P2567"/>
  <c r="O2567"/>
  <c r="U2567" s="1"/>
  <c r="N2567"/>
  <c r="M2567"/>
  <c r="Y2567" s="1"/>
  <c r="L2567"/>
  <c r="K2567"/>
  <c r="Q1920"/>
  <c r="P1920"/>
  <c r="O1920"/>
  <c r="U1920" s="1"/>
  <c r="N1920"/>
  <c r="M1920"/>
  <c r="Y1920" s="1"/>
  <c r="L1920"/>
  <c r="K1920"/>
  <c r="Q1437"/>
  <c r="P1437"/>
  <c r="O1437"/>
  <c r="U1437" s="1"/>
  <c r="N1437"/>
  <c r="M1437"/>
  <c r="Y1437" s="1"/>
  <c r="L1437"/>
  <c r="K1437"/>
  <c r="Q1093"/>
  <c r="P1093"/>
  <c r="O1093"/>
  <c r="U1093" s="1"/>
  <c r="N1093"/>
  <c r="M1093"/>
  <c r="Y1093" s="1"/>
  <c r="L1093"/>
  <c r="K1093"/>
  <c r="Q868"/>
  <c r="P868"/>
  <c r="O868"/>
  <c r="U868" s="1"/>
  <c r="N868"/>
  <c r="M868"/>
  <c r="Y868" s="1"/>
  <c r="L868"/>
  <c r="K868"/>
  <c r="Q734"/>
  <c r="P734"/>
  <c r="O734"/>
  <c r="U734" s="1"/>
  <c r="N734"/>
  <c r="M734"/>
  <c r="Y734" s="1"/>
  <c r="L734"/>
  <c r="K734"/>
  <c r="Q691"/>
  <c r="P691"/>
  <c r="O691"/>
  <c r="U691" s="1"/>
  <c r="N691"/>
  <c r="M691"/>
  <c r="Y691" s="1"/>
  <c r="L691"/>
  <c r="K691"/>
  <c r="Q721"/>
  <c r="P721"/>
  <c r="O721"/>
  <c r="U721" s="1"/>
  <c r="N721"/>
  <c r="M721"/>
  <c r="Y721" s="1"/>
  <c r="L721"/>
  <c r="K721"/>
  <c r="Q833"/>
  <c r="P833"/>
  <c r="O833"/>
  <c r="U833" s="1"/>
  <c r="N833"/>
  <c r="M833"/>
  <c r="Y833" s="1"/>
  <c r="L833"/>
  <c r="K833"/>
  <c r="Q1048"/>
  <c r="P1048"/>
  <c r="O1048"/>
  <c r="U1048" s="1"/>
  <c r="N1048"/>
  <c r="M1048"/>
  <c r="Y1048" s="1"/>
  <c r="L1048"/>
  <c r="K1048"/>
  <c r="Q1365"/>
  <c r="P1365"/>
  <c r="O1365"/>
  <c r="U1365" s="1"/>
  <c r="N1365"/>
  <c r="M1365"/>
  <c r="Y1365" s="1"/>
  <c r="L1365"/>
  <c r="K1365"/>
  <c r="Q1813"/>
  <c r="P1813"/>
  <c r="O1813"/>
  <c r="U1813" s="1"/>
  <c r="N1813"/>
  <c r="M1813"/>
  <c r="Y1813" s="1"/>
  <c r="L1813"/>
  <c r="K1813"/>
  <c r="Q2432"/>
  <c r="P2432"/>
  <c r="O2432"/>
  <c r="U2432" s="1"/>
  <c r="N2432"/>
  <c r="M2432"/>
  <c r="Y2432" s="1"/>
  <c r="L2432"/>
  <c r="K2432"/>
  <c r="Q3245"/>
  <c r="P3245"/>
  <c r="O3245"/>
  <c r="U3245" s="1"/>
  <c r="N3245"/>
  <c r="M3245"/>
  <c r="Y3245" s="1"/>
  <c r="L3245"/>
  <c r="K3245"/>
  <c r="Q5443"/>
  <c r="P5443"/>
  <c r="O5443"/>
  <c r="U5443" s="1"/>
  <c r="N5443"/>
  <c r="M5443"/>
  <c r="Y5443" s="1"/>
  <c r="L5443"/>
  <c r="K5443"/>
  <c r="Q4248"/>
  <c r="P4248"/>
  <c r="O4248"/>
  <c r="U4248" s="1"/>
  <c r="N4248"/>
  <c r="M4248"/>
  <c r="Y4248" s="1"/>
  <c r="L4248"/>
  <c r="K4248"/>
  <c r="Q3234"/>
  <c r="P3234"/>
  <c r="O3234"/>
  <c r="U3234" s="1"/>
  <c r="N3234"/>
  <c r="M3234"/>
  <c r="Y3234" s="1"/>
  <c r="L3234"/>
  <c r="K3234"/>
  <c r="Q2408"/>
  <c r="P2408"/>
  <c r="O2408"/>
  <c r="U2408" s="1"/>
  <c r="N2408"/>
  <c r="M2408"/>
  <c r="Y2408" s="1"/>
  <c r="L2408"/>
  <c r="K2408"/>
  <c r="Q1771"/>
  <c r="P1771"/>
  <c r="O1771"/>
  <c r="U1771" s="1"/>
  <c r="N1771"/>
  <c r="M1771"/>
  <c r="Y1771" s="1"/>
  <c r="L1771"/>
  <c r="K1771"/>
  <c r="Q1311"/>
  <c r="P1311"/>
  <c r="O1311"/>
  <c r="U1311" s="1"/>
  <c r="N1311"/>
  <c r="M1311"/>
  <c r="Y1311" s="1"/>
  <c r="L1311"/>
  <c r="K1311"/>
  <c r="Q978"/>
  <c r="P978"/>
  <c r="O978"/>
  <c r="U978" s="1"/>
  <c r="N978"/>
  <c r="M978"/>
  <c r="Y978" s="1"/>
  <c r="L978"/>
  <c r="K978"/>
  <c r="Q760"/>
  <c r="P760"/>
  <c r="O760"/>
  <c r="U760" s="1"/>
  <c r="N760"/>
  <c r="M760"/>
  <c r="Y760" s="1"/>
  <c r="L760"/>
  <c r="K760"/>
  <c r="Q641"/>
  <c r="P641"/>
  <c r="O641"/>
  <c r="U641" s="1"/>
  <c r="N641"/>
  <c r="M641"/>
  <c r="Y641" s="1"/>
  <c r="L641"/>
  <c r="K641"/>
  <c r="Q589"/>
  <c r="P589"/>
  <c r="O589"/>
  <c r="U589" s="1"/>
  <c r="N589"/>
  <c r="M589"/>
  <c r="Y589" s="1"/>
  <c r="L589"/>
  <c r="K589"/>
  <c r="Q625"/>
  <c r="P625"/>
  <c r="O625"/>
  <c r="U625" s="1"/>
  <c r="N625"/>
  <c r="M625"/>
  <c r="Y625" s="1"/>
  <c r="L625"/>
  <c r="K625"/>
  <c r="Q732"/>
  <c r="P732"/>
  <c r="O732"/>
  <c r="U732" s="1"/>
  <c r="N732"/>
  <c r="M732"/>
  <c r="Y732" s="1"/>
  <c r="L732"/>
  <c r="K732"/>
  <c r="Q3068"/>
  <c r="P3068"/>
  <c r="O3068"/>
  <c r="U3068" s="1"/>
  <c r="N3068"/>
  <c r="M3068"/>
  <c r="Y3068" s="1"/>
  <c r="L3068"/>
  <c r="K3068"/>
  <c r="Q5277"/>
  <c r="P5277"/>
  <c r="O5277"/>
  <c r="U5277" s="1"/>
  <c r="N5277"/>
  <c r="M5277"/>
  <c r="Y5277" s="1"/>
  <c r="L5277"/>
  <c r="K5277"/>
  <c r="Q4085"/>
  <c r="P4085"/>
  <c r="O4085"/>
  <c r="U4085" s="1"/>
  <c r="N4085"/>
  <c r="M4085"/>
  <c r="Y4085" s="1"/>
  <c r="L4085"/>
  <c r="K4085"/>
  <c r="Q3071"/>
  <c r="P3071"/>
  <c r="O3071"/>
  <c r="U3071" s="1"/>
  <c r="N3071"/>
  <c r="M3071"/>
  <c r="Y3071" s="1"/>
  <c r="L3071"/>
  <c r="K3071"/>
  <c r="Q2269"/>
  <c r="P2269"/>
  <c r="O2269"/>
  <c r="U2269" s="1"/>
  <c r="N2269"/>
  <c r="M2269"/>
  <c r="Y2269" s="1"/>
  <c r="L2269"/>
  <c r="K2269"/>
  <c r="Q1646"/>
  <c r="P1646"/>
  <c r="O1646"/>
  <c r="U1646" s="1"/>
  <c r="N1646"/>
  <c r="M1646"/>
  <c r="Y1646" s="1"/>
  <c r="L1646"/>
  <c r="K1646"/>
  <c r="Q1196"/>
  <c r="P1196"/>
  <c r="O1196"/>
  <c r="U1196" s="1"/>
  <c r="N1196"/>
  <c r="M1196"/>
  <c r="Y1196" s="1"/>
  <c r="L1196"/>
  <c r="K1196"/>
  <c r="Q879"/>
  <c r="P879"/>
  <c r="O879"/>
  <c r="U879" s="1"/>
  <c r="N879"/>
  <c r="M879"/>
  <c r="Y879" s="1"/>
  <c r="L879"/>
  <c r="K879"/>
  <c r="Q668"/>
  <c r="P668"/>
  <c r="O668"/>
  <c r="U668" s="1"/>
  <c r="N668"/>
  <c r="M668"/>
  <c r="Y668" s="1"/>
  <c r="L668"/>
  <c r="K668"/>
  <c r="Q546"/>
  <c r="P546"/>
  <c r="O546"/>
  <c r="U546" s="1"/>
  <c r="N546"/>
  <c r="M546"/>
  <c r="Y546" s="1"/>
  <c r="L546"/>
  <c r="K546"/>
  <c r="Q509"/>
  <c r="P509"/>
  <c r="O509"/>
  <c r="U509" s="1"/>
  <c r="N509"/>
  <c r="M509"/>
  <c r="Y509" s="1"/>
  <c r="L509"/>
  <c r="K509"/>
  <c r="Q538"/>
  <c r="P538"/>
  <c r="O538"/>
  <c r="U538" s="1"/>
  <c r="N538"/>
  <c r="M538"/>
  <c r="Y538" s="1"/>
  <c r="L538"/>
  <c r="K538"/>
  <c r="Q646"/>
  <c r="P646"/>
  <c r="O646"/>
  <c r="U646" s="1"/>
  <c r="N646"/>
  <c r="M646"/>
  <c r="Y646" s="1"/>
  <c r="L646"/>
  <c r="K646"/>
  <c r="Q826"/>
  <c r="P826"/>
  <c r="O826"/>
  <c r="U826" s="1"/>
  <c r="N826"/>
  <c r="M826"/>
  <c r="Y826" s="1"/>
  <c r="L826"/>
  <c r="K826"/>
  <c r="Q1561"/>
  <c r="P1561"/>
  <c r="O1561"/>
  <c r="U1561" s="1"/>
  <c r="N1561"/>
  <c r="M1561"/>
  <c r="Y1561" s="1"/>
  <c r="L1561"/>
  <c r="K1561"/>
  <c r="Q2155"/>
  <c r="P2155"/>
  <c r="O2155"/>
  <c r="U2155" s="1"/>
  <c r="N2155"/>
  <c r="M2155"/>
  <c r="Y2155" s="1"/>
  <c r="L2155"/>
  <c r="K2155"/>
  <c r="Q2924"/>
  <c r="P2924"/>
  <c r="O2924"/>
  <c r="U2924" s="1"/>
  <c r="N2924"/>
  <c r="M2924"/>
  <c r="Y2924" s="1"/>
  <c r="L2924"/>
  <c r="K2924"/>
  <c r="Q3944"/>
  <c r="P3944"/>
  <c r="O3944"/>
  <c r="U3944" s="1"/>
  <c r="N3944"/>
  <c r="M3944"/>
  <c r="Y3944" s="1"/>
  <c r="L3944"/>
  <c r="K3944"/>
  <c r="Q2946"/>
  <c r="P2946"/>
  <c r="O2946"/>
  <c r="U2946" s="1"/>
  <c r="N2946"/>
  <c r="M2946"/>
  <c r="Y2946" s="1"/>
  <c r="L2946"/>
  <c r="K2946"/>
  <c r="Q2153"/>
  <c r="P2153"/>
  <c r="O2153"/>
  <c r="U2153" s="1"/>
  <c r="N2153"/>
  <c r="M2153"/>
  <c r="Y2153" s="1"/>
  <c r="L2153"/>
  <c r="K2153"/>
  <c r="Q1545"/>
  <c r="P1545"/>
  <c r="O1545"/>
  <c r="U1545" s="1"/>
  <c r="N1545"/>
  <c r="M1545"/>
  <c r="Y1545" s="1"/>
  <c r="L1545"/>
  <c r="K1545"/>
  <c r="Q1103"/>
  <c r="P1103"/>
  <c r="O1103"/>
  <c r="U1103" s="1"/>
  <c r="N1103"/>
  <c r="M1103"/>
  <c r="Y1103" s="1"/>
  <c r="L1103"/>
  <c r="K1103"/>
  <c r="Q788"/>
  <c r="P788"/>
  <c r="O788"/>
  <c r="U788" s="1"/>
  <c r="N788"/>
  <c r="M788"/>
  <c r="Y788" s="1"/>
  <c r="L788"/>
  <c r="K788"/>
  <c r="Q585"/>
  <c r="P585"/>
  <c r="O585"/>
  <c r="U585" s="1"/>
  <c r="N585"/>
  <c r="M585"/>
  <c r="Y585" s="1"/>
  <c r="L585"/>
  <c r="K585"/>
  <c r="Q476"/>
  <c r="P476"/>
  <c r="O476"/>
  <c r="U476" s="1"/>
  <c r="N476"/>
  <c r="M476"/>
  <c r="Y476" s="1"/>
  <c r="L476"/>
  <c r="K476"/>
  <c r="Q436"/>
  <c r="P436"/>
  <c r="O436"/>
  <c r="U436" s="1"/>
  <c r="N436"/>
  <c r="M436"/>
  <c r="Y436" s="1"/>
  <c r="L436"/>
  <c r="K436"/>
  <c r="Q462"/>
  <c r="P462"/>
  <c r="O462"/>
  <c r="U462" s="1"/>
  <c r="N462"/>
  <c r="M462"/>
  <c r="Y462" s="1"/>
  <c r="L462"/>
  <c r="K462"/>
  <c r="Q561"/>
  <c r="P561"/>
  <c r="O561"/>
  <c r="U561" s="1"/>
  <c r="N561"/>
  <c r="M561"/>
  <c r="Y561" s="1"/>
  <c r="L561"/>
  <c r="K561"/>
  <c r="Q745"/>
  <c r="P745"/>
  <c r="O745"/>
  <c r="U745" s="1"/>
  <c r="N745"/>
  <c r="M745"/>
  <c r="Y745" s="1"/>
  <c r="L745"/>
  <c r="K745"/>
  <c r="Q1039"/>
  <c r="P1039"/>
  <c r="O1039"/>
  <c r="U1039" s="1"/>
  <c r="N1039"/>
  <c r="M1039"/>
  <c r="Y1039" s="1"/>
  <c r="L1039"/>
  <c r="K1039"/>
  <c r="Q1460"/>
  <c r="P1460"/>
  <c r="O1460"/>
  <c r="U1460" s="1"/>
  <c r="N1460"/>
  <c r="M1460"/>
  <c r="Y1460" s="1"/>
  <c r="L1460"/>
  <c r="K1460"/>
  <c r="Q2026"/>
  <c r="P2026"/>
  <c r="O2026"/>
  <c r="U2026" s="1"/>
  <c r="N2026"/>
  <c r="M2026"/>
  <c r="Y2026" s="1"/>
  <c r="L2026"/>
  <c r="K2026"/>
  <c r="Q3826"/>
  <c r="P3826"/>
  <c r="O3826"/>
  <c r="U3826" s="1"/>
  <c r="N3826"/>
  <c r="M3826"/>
  <c r="Y3826" s="1"/>
  <c r="L3826"/>
  <c r="K3826"/>
  <c r="Q2831"/>
  <c r="P2831"/>
  <c r="O2831"/>
  <c r="U2831" s="1"/>
  <c r="N2831"/>
  <c r="M2831"/>
  <c r="Y2831" s="1"/>
  <c r="L2831"/>
  <c r="K2831"/>
  <c r="Q2038"/>
  <c r="P2038"/>
  <c r="O2038"/>
  <c r="U2038" s="1"/>
  <c r="N2038"/>
  <c r="M2038"/>
  <c r="Y2038" s="1"/>
  <c r="L2038"/>
  <c r="K2038"/>
  <c r="Q1454"/>
  <c r="P1454"/>
  <c r="O1454"/>
  <c r="U1454" s="1"/>
  <c r="N1454"/>
  <c r="M1454"/>
  <c r="Y1454" s="1"/>
  <c r="L1454"/>
  <c r="K1454"/>
  <c r="Q1018"/>
  <c r="P1018"/>
  <c r="O1018"/>
  <c r="U1018" s="1"/>
  <c r="N1018"/>
  <c r="M1018"/>
  <c r="Y1018" s="1"/>
  <c r="L1018"/>
  <c r="K1018"/>
  <c r="Q709"/>
  <c r="P709"/>
  <c r="O709"/>
  <c r="U709" s="1"/>
  <c r="N709"/>
  <c r="M709"/>
  <c r="Y709" s="1"/>
  <c r="L709"/>
  <c r="K709"/>
  <c r="Q522"/>
  <c r="P522"/>
  <c r="O522"/>
  <c r="U522" s="1"/>
  <c r="N522"/>
  <c r="M522"/>
  <c r="Y522" s="1"/>
  <c r="L522"/>
  <c r="K522"/>
  <c r="Q416"/>
  <c r="P416"/>
  <c r="O416"/>
  <c r="U416" s="1"/>
  <c r="N416"/>
  <c r="M416"/>
  <c r="Y416" s="1"/>
  <c r="L416"/>
  <c r="K416"/>
  <c r="Q382"/>
  <c r="P382"/>
  <c r="O382"/>
  <c r="U382" s="1"/>
  <c r="N382"/>
  <c r="M382"/>
  <c r="Y382" s="1"/>
  <c r="L382"/>
  <c r="K382"/>
  <c r="Q406"/>
  <c r="P406"/>
  <c r="O406"/>
  <c r="U406" s="1"/>
  <c r="N406"/>
  <c r="M406"/>
  <c r="Y406" s="1"/>
  <c r="L406"/>
  <c r="K406"/>
  <c r="Q501"/>
  <c r="P501"/>
  <c r="O501"/>
  <c r="U501" s="1"/>
  <c r="N501"/>
  <c r="M501"/>
  <c r="Y501" s="1"/>
  <c r="L501"/>
  <c r="K501"/>
  <c r="Q676"/>
  <c r="P676"/>
  <c r="O676"/>
  <c r="U676" s="1"/>
  <c r="N676"/>
  <c r="M676"/>
  <c r="Y676" s="1"/>
  <c r="L676"/>
  <c r="K676"/>
  <c r="Q954"/>
  <c r="P954"/>
  <c r="O954"/>
  <c r="U954" s="1"/>
  <c r="N954"/>
  <c r="M954"/>
  <c r="Y954" s="1"/>
  <c r="L954"/>
  <c r="K954"/>
  <c r="Q1364"/>
  <c r="P1364"/>
  <c r="O1364"/>
  <c r="U1364" s="1"/>
  <c r="N1364"/>
  <c r="M1364"/>
  <c r="Y1364" s="1"/>
  <c r="L1364"/>
  <c r="K1364"/>
  <c r="Q1935"/>
  <c r="P1935"/>
  <c r="O1935"/>
  <c r="U1935" s="1"/>
  <c r="N1935"/>
  <c r="M1935"/>
  <c r="Y1935" s="1"/>
  <c r="L1935"/>
  <c r="K1935"/>
  <c r="Q3723"/>
  <c r="P3723"/>
  <c r="O3723"/>
  <c r="U3723" s="1"/>
  <c r="N3723"/>
  <c r="M3723"/>
  <c r="Y3723" s="1"/>
  <c r="L3723"/>
  <c r="K3723"/>
  <c r="Q2730"/>
  <c r="P2730"/>
  <c r="O2730"/>
  <c r="U2730" s="1"/>
  <c r="N2730"/>
  <c r="M2730"/>
  <c r="Y2730" s="1"/>
  <c r="L2730"/>
  <c r="K2730"/>
  <c r="Q1958"/>
  <c r="P1958"/>
  <c r="O1958"/>
  <c r="U1958" s="1"/>
  <c r="N1958"/>
  <c r="M1958"/>
  <c r="Y1958" s="1"/>
  <c r="L1958"/>
  <c r="K1958"/>
  <c r="Q1374"/>
  <c r="P1374"/>
  <c r="O1374"/>
  <c r="U1374" s="1"/>
  <c r="N1374"/>
  <c r="M1374"/>
  <c r="Y1374" s="1"/>
  <c r="L1374"/>
  <c r="K1374"/>
  <c r="Q941"/>
  <c r="P941"/>
  <c r="O941"/>
  <c r="U941" s="1"/>
  <c r="N941"/>
  <c r="M941"/>
  <c r="Y941" s="1"/>
  <c r="L941"/>
  <c r="K941"/>
  <c r="Q659"/>
  <c r="P659"/>
  <c r="O659"/>
  <c r="U659" s="1"/>
  <c r="N659"/>
  <c r="M659"/>
  <c r="Y659" s="1"/>
  <c r="L659"/>
  <c r="K659"/>
  <c r="Q467"/>
  <c r="P467"/>
  <c r="O467"/>
  <c r="U467" s="1"/>
  <c r="N467"/>
  <c r="M467"/>
  <c r="Y467" s="1"/>
  <c r="L467"/>
  <c r="K467"/>
  <c r="Q371"/>
  <c r="P371"/>
  <c r="O371"/>
  <c r="U371" s="1"/>
  <c r="N371"/>
  <c r="M371"/>
  <c r="Y371" s="1"/>
  <c r="L371"/>
  <c r="K371"/>
  <c r="Q334"/>
  <c r="P334"/>
  <c r="O334"/>
  <c r="U334" s="1"/>
  <c r="N334"/>
  <c r="M334"/>
  <c r="Y334" s="1"/>
  <c r="L334"/>
  <c r="K334"/>
  <c r="Q361"/>
  <c r="P361"/>
  <c r="O361"/>
  <c r="U361" s="1"/>
  <c r="N361"/>
  <c r="M361"/>
  <c r="Y361" s="1"/>
  <c r="L361"/>
  <c r="K361"/>
  <c r="Q443"/>
  <c r="P443"/>
  <c r="O443"/>
  <c r="U443" s="1"/>
  <c r="N443"/>
  <c r="M443"/>
  <c r="Y443" s="1"/>
  <c r="L443"/>
  <c r="K443"/>
  <c r="Q616"/>
  <c r="P616"/>
  <c r="O616"/>
  <c r="U616" s="1"/>
  <c r="N616"/>
  <c r="M616"/>
  <c r="Y616" s="1"/>
  <c r="L616"/>
  <c r="K616"/>
  <c r="Q893"/>
  <c r="P893"/>
  <c r="O893"/>
  <c r="U893" s="1"/>
  <c r="N893"/>
  <c r="M893"/>
  <c r="Y893" s="1"/>
  <c r="L893"/>
  <c r="K893"/>
  <c r="Q1294"/>
  <c r="P1294"/>
  <c r="O1294"/>
  <c r="U1294" s="1"/>
  <c r="N1294"/>
  <c r="M1294"/>
  <c r="Y1294" s="1"/>
  <c r="L1294"/>
  <c r="K1294"/>
  <c r="Q1845"/>
  <c r="P1845"/>
  <c r="O1845"/>
  <c r="U1845" s="1"/>
  <c r="N1845"/>
  <c r="M1845"/>
  <c r="Y1845" s="1"/>
  <c r="L1845"/>
  <c r="K1845"/>
  <c r="Q3628"/>
  <c r="P3628"/>
  <c r="O3628"/>
  <c r="U3628" s="1"/>
  <c r="N3628"/>
  <c r="M3628"/>
  <c r="Y3628" s="1"/>
  <c r="L3628"/>
  <c r="K3628"/>
  <c r="Q2660"/>
  <c r="P2660"/>
  <c r="O2660"/>
  <c r="U2660" s="1"/>
  <c r="N2660"/>
  <c r="M2660"/>
  <c r="Y2660" s="1"/>
  <c r="L2660"/>
  <c r="K2660"/>
  <c r="Q1890"/>
  <c r="P1890"/>
  <c r="O1890"/>
  <c r="U1890" s="1"/>
  <c r="N1890"/>
  <c r="M1890"/>
  <c r="Y1890" s="1"/>
  <c r="L1890"/>
  <c r="K1890"/>
  <c r="Q1309"/>
  <c r="P1309"/>
  <c r="O1309"/>
  <c r="U1309" s="1"/>
  <c r="N1309"/>
  <c r="M1309"/>
  <c r="Y1309" s="1"/>
  <c r="L1309"/>
  <c r="K1309"/>
  <c r="Q894"/>
  <c r="P894"/>
  <c r="O894"/>
  <c r="U894" s="1"/>
  <c r="N894"/>
  <c r="M894"/>
  <c r="Y894" s="1"/>
  <c r="L894"/>
  <c r="K894"/>
  <c r="Q606"/>
  <c r="P606"/>
  <c r="O606"/>
  <c r="U606" s="1"/>
  <c r="N606"/>
  <c r="M606"/>
  <c r="Y606" s="1"/>
  <c r="L606"/>
  <c r="K606"/>
  <c r="Q419"/>
  <c r="P419"/>
  <c r="O419"/>
  <c r="U419" s="1"/>
  <c r="N419"/>
  <c r="M419"/>
  <c r="Y419" s="1"/>
  <c r="L419"/>
  <c r="K419"/>
  <c r="Q330"/>
  <c r="P330"/>
  <c r="O330"/>
  <c r="U330" s="1"/>
  <c r="N330"/>
  <c r="M330"/>
  <c r="Y330" s="1"/>
  <c r="L330"/>
  <c r="K330"/>
  <c r="Q296"/>
  <c r="P296"/>
  <c r="O296"/>
  <c r="U296" s="1"/>
  <c r="N296"/>
  <c r="M296"/>
  <c r="Y296" s="1"/>
  <c r="L296"/>
  <c r="K296"/>
  <c r="Q317"/>
  <c r="P317"/>
  <c r="O317"/>
  <c r="U317" s="1"/>
  <c r="N317"/>
  <c r="M317"/>
  <c r="Y317" s="1"/>
  <c r="L317"/>
  <c r="K317"/>
  <c r="Q402"/>
  <c r="P402"/>
  <c r="O402"/>
  <c r="U402" s="1"/>
  <c r="N402"/>
  <c r="M402"/>
  <c r="Y402" s="1"/>
  <c r="L402"/>
  <c r="K402"/>
  <c r="Q562"/>
  <c r="P562"/>
  <c r="O562"/>
  <c r="U562" s="1"/>
  <c r="N562"/>
  <c r="M562"/>
  <c r="Y562" s="1"/>
  <c r="L562"/>
  <c r="K562"/>
  <c r="Q825"/>
  <c r="P825"/>
  <c r="O825"/>
  <c r="U825" s="1"/>
  <c r="N825"/>
  <c r="M825"/>
  <c r="Y825" s="1"/>
  <c r="L825"/>
  <c r="K825"/>
  <c r="Q1222"/>
  <c r="P1222"/>
  <c r="O1222"/>
  <c r="U1222" s="1"/>
  <c r="N1222"/>
  <c r="M1222"/>
  <c r="Y1222" s="1"/>
  <c r="L1222"/>
  <c r="K1222"/>
  <c r="Q1767"/>
  <c r="P1767"/>
  <c r="O1767"/>
  <c r="U1767" s="1"/>
  <c r="N1767"/>
  <c r="M1767"/>
  <c r="Y1767" s="1"/>
  <c r="L1767"/>
  <c r="K1767"/>
  <c r="Q2582"/>
  <c r="P2582"/>
  <c r="O2582"/>
  <c r="U2582" s="1"/>
  <c r="N2582"/>
  <c r="M2582"/>
  <c r="Y2582" s="1"/>
  <c r="L2582"/>
  <c r="K2582"/>
  <c r="Q1814"/>
  <c r="P1814"/>
  <c r="O1814"/>
  <c r="U1814" s="1"/>
  <c r="N1814"/>
  <c r="M1814"/>
  <c r="Y1814" s="1"/>
  <c r="L1814"/>
  <c r="K1814"/>
  <c r="Q1252"/>
  <c r="P1252"/>
  <c r="O1252"/>
  <c r="U1252" s="1"/>
  <c r="N1252"/>
  <c r="M1252"/>
  <c r="Y1252" s="1"/>
  <c r="L1252"/>
  <c r="K1252"/>
  <c r="Q841"/>
  <c r="P841"/>
  <c r="O841"/>
  <c r="U841" s="1"/>
  <c r="N841"/>
  <c r="M841"/>
  <c r="Y841" s="1"/>
  <c r="L841"/>
  <c r="K841"/>
  <c r="Q559"/>
  <c r="P559"/>
  <c r="O559"/>
  <c r="U559" s="1"/>
  <c r="N559"/>
  <c r="M559"/>
  <c r="Y559" s="1"/>
  <c r="L559"/>
  <c r="K559"/>
  <c r="Q390"/>
  <c r="P390"/>
  <c r="O390"/>
  <c r="U390" s="1"/>
  <c r="N390"/>
  <c r="M390"/>
  <c r="Y390" s="1"/>
  <c r="L390"/>
  <c r="K390"/>
  <c r="Q300"/>
  <c r="P300"/>
  <c r="O300"/>
  <c r="U300" s="1"/>
  <c r="N300"/>
  <c r="M300"/>
  <c r="Y300" s="1"/>
  <c r="L300"/>
  <c r="K300"/>
  <c r="Q271"/>
  <c r="P271"/>
  <c r="O271"/>
  <c r="U271" s="1"/>
  <c r="N271"/>
  <c r="M271"/>
  <c r="Y271" s="1"/>
  <c r="L271"/>
  <c r="K271"/>
  <c r="Q290"/>
  <c r="P290"/>
  <c r="O290"/>
  <c r="U290" s="1"/>
  <c r="N290"/>
  <c r="M290"/>
  <c r="Y290" s="1"/>
  <c r="L290"/>
  <c r="K290"/>
  <c r="Q372"/>
  <c r="P372"/>
  <c r="O372"/>
  <c r="U372" s="1"/>
  <c r="N372"/>
  <c r="M372"/>
  <c r="Y372" s="1"/>
  <c r="L372"/>
  <c r="K372"/>
  <c r="Q526"/>
  <c r="P526"/>
  <c r="O526"/>
  <c r="U526" s="1"/>
  <c r="N526"/>
  <c r="M526"/>
  <c r="Y526" s="1"/>
  <c r="L526"/>
  <c r="K526"/>
  <c r="Q786"/>
  <c r="P786"/>
  <c r="O786"/>
  <c r="U786" s="1"/>
  <c r="N786"/>
  <c r="M786"/>
  <c r="Y786" s="1"/>
  <c r="L786"/>
  <c r="K786"/>
  <c r="Q1174"/>
  <c r="P1174"/>
  <c r="O1174"/>
  <c r="U1174" s="1"/>
  <c r="N1174"/>
  <c r="M1174"/>
  <c r="Y1174" s="1"/>
  <c r="L1174"/>
  <c r="K1174"/>
  <c r="Q3493"/>
  <c r="P3493"/>
  <c r="O3493"/>
  <c r="U3493" s="1"/>
  <c r="N3493"/>
  <c r="M3493"/>
  <c r="Y3493" s="1"/>
  <c r="L3493"/>
  <c r="K3493"/>
  <c r="Q2534"/>
  <c r="P2534"/>
  <c r="O2534"/>
  <c r="U2534" s="1"/>
  <c r="N2534"/>
  <c r="M2534"/>
  <c r="Y2534" s="1"/>
  <c r="L2534"/>
  <c r="K2534"/>
  <c r="Q1772"/>
  <c r="P1772"/>
  <c r="O1772"/>
  <c r="U1772" s="1"/>
  <c r="N1772"/>
  <c r="M1772"/>
  <c r="Y1772" s="1"/>
  <c r="L1772"/>
  <c r="K1772"/>
  <c r="Q1212"/>
  <c r="P1212"/>
  <c r="O1212"/>
  <c r="U1212" s="1"/>
  <c r="N1212"/>
  <c r="M1212"/>
  <c r="Y1212" s="1"/>
  <c r="L1212"/>
  <c r="K1212"/>
  <c r="Q802"/>
  <c r="P802"/>
  <c r="O802"/>
  <c r="U802" s="1"/>
  <c r="N802"/>
  <c r="M802"/>
  <c r="Y802" s="1"/>
  <c r="L802"/>
  <c r="K802"/>
  <c r="Q535"/>
  <c r="P535"/>
  <c r="O535"/>
  <c r="U535" s="1"/>
  <c r="N535"/>
  <c r="M535"/>
  <c r="Y535" s="1"/>
  <c r="L535"/>
  <c r="K535"/>
  <c r="Q368"/>
  <c r="P368"/>
  <c r="O368"/>
  <c r="U368" s="1"/>
  <c r="N368"/>
  <c r="M368"/>
  <c r="Y368" s="1"/>
  <c r="L368"/>
  <c r="K368"/>
  <c r="Q274"/>
  <c r="P274"/>
  <c r="O274"/>
  <c r="U274" s="1"/>
  <c r="N274"/>
  <c r="M274"/>
  <c r="Y274" s="1"/>
  <c r="L274"/>
  <c r="K274"/>
  <c r="Q242"/>
  <c r="P242"/>
  <c r="O242"/>
  <c r="U242" s="1"/>
  <c r="N242"/>
  <c r="M242"/>
  <c r="Y242" s="1"/>
  <c r="L242"/>
  <c r="K242"/>
  <c r="Q269"/>
  <c r="P269"/>
  <c r="O269"/>
  <c r="U269" s="1"/>
  <c r="N269"/>
  <c r="M269"/>
  <c r="Y269" s="1"/>
  <c r="L269"/>
  <c r="K269"/>
  <c r="Q348"/>
  <c r="P348"/>
  <c r="O348"/>
  <c r="U348" s="1"/>
  <c r="N348"/>
  <c r="M348"/>
  <c r="Y348" s="1"/>
  <c r="L348"/>
  <c r="K348"/>
  <c r="Q494"/>
  <c r="P494"/>
  <c r="O494"/>
  <c r="U494" s="1"/>
  <c r="N494"/>
  <c r="M494"/>
  <c r="Y494" s="1"/>
  <c r="L494"/>
  <c r="K494"/>
  <c r="Q750"/>
  <c r="P750"/>
  <c r="O750"/>
  <c r="U750" s="1"/>
  <c r="N750"/>
  <c r="M750"/>
  <c r="Y750" s="1"/>
  <c r="L750"/>
  <c r="K750"/>
  <c r="Q1137"/>
  <c r="P1137"/>
  <c r="O1137"/>
  <c r="U1137" s="1"/>
  <c r="N1137"/>
  <c r="M1137"/>
  <c r="Y1137" s="1"/>
  <c r="L1137"/>
  <c r="K1137"/>
  <c r="Q3455"/>
  <c r="P3455"/>
  <c r="O3455"/>
  <c r="U3455" s="1"/>
  <c r="N3455"/>
  <c r="M3455"/>
  <c r="Y3455" s="1"/>
  <c r="L3455"/>
  <c r="K3455"/>
  <c r="Q2489"/>
  <c r="P2489"/>
  <c r="O2489"/>
  <c r="U2489" s="1"/>
  <c r="N2489"/>
  <c r="M2489"/>
  <c r="Y2489" s="1"/>
  <c r="L2489"/>
  <c r="K2489"/>
  <c r="Q1744"/>
  <c r="P1744"/>
  <c r="O1744"/>
  <c r="U1744" s="1"/>
  <c r="N1744"/>
  <c r="M1744"/>
  <c r="Y1744" s="1"/>
  <c r="L1744"/>
  <c r="K1744"/>
  <c r="Q1192"/>
  <c r="P1192"/>
  <c r="O1192"/>
  <c r="U1192" s="1"/>
  <c r="N1192"/>
  <c r="M1192"/>
  <c r="Y1192" s="1"/>
  <c r="L1192"/>
  <c r="K1192"/>
  <c r="Q780"/>
  <c r="P780"/>
  <c r="O780"/>
  <c r="U780" s="1"/>
  <c r="N780"/>
  <c r="M780"/>
  <c r="Y780" s="1"/>
  <c r="L780"/>
  <c r="K780"/>
  <c r="Q510"/>
  <c r="P510"/>
  <c r="O510"/>
  <c r="U510" s="1"/>
  <c r="N510"/>
  <c r="M510"/>
  <c r="Y510" s="1"/>
  <c r="L510"/>
  <c r="K510"/>
  <c r="Q351"/>
  <c r="P351"/>
  <c r="O351"/>
  <c r="U351" s="1"/>
  <c r="N351"/>
  <c r="M351"/>
  <c r="Y351" s="1"/>
  <c r="L351"/>
  <c r="K351"/>
  <c r="Q258"/>
  <c r="P258"/>
  <c r="O258"/>
  <c r="U258" s="1"/>
  <c r="N258"/>
  <c r="M258"/>
  <c r="Y258" s="1"/>
  <c r="L258"/>
  <c r="K258"/>
  <c r="Q226"/>
  <c r="P226"/>
  <c r="O226"/>
  <c r="U226" s="1"/>
  <c r="N226"/>
  <c r="M226"/>
  <c r="Y226" s="1"/>
  <c r="L226"/>
  <c r="K226"/>
  <c r="Q246"/>
  <c r="P246"/>
  <c r="O246"/>
  <c r="U246" s="1"/>
  <c r="N246"/>
  <c r="M246"/>
  <c r="Y246" s="1"/>
  <c r="L246"/>
  <c r="K246"/>
  <c r="Q327"/>
  <c r="P327"/>
  <c r="O327"/>
  <c r="U327" s="1"/>
  <c r="N327"/>
  <c r="M327"/>
  <c r="Y327" s="1"/>
  <c r="L327"/>
  <c r="K327"/>
  <c r="Q474"/>
  <c r="P474"/>
  <c r="O474"/>
  <c r="U474" s="1"/>
  <c r="N474"/>
  <c r="M474"/>
  <c r="Y474" s="1"/>
  <c r="L474"/>
  <c r="K474"/>
  <c r="Q728"/>
  <c r="P728"/>
  <c r="O728"/>
  <c r="U728" s="1"/>
  <c r="N728"/>
  <c r="M728"/>
  <c r="Y728" s="1"/>
  <c r="L728"/>
  <c r="K728"/>
  <c r="Q1110"/>
  <c r="P1110"/>
  <c r="O1110"/>
  <c r="U1110" s="1"/>
  <c r="N1110"/>
  <c r="M1110"/>
  <c r="Y1110" s="1"/>
  <c r="L1110"/>
  <c r="K1110"/>
  <c r="Q3424"/>
  <c r="P3424"/>
  <c r="O3424"/>
  <c r="U3424" s="1"/>
  <c r="N3424"/>
  <c r="M3424"/>
  <c r="Y3424" s="1"/>
  <c r="L3424"/>
  <c r="K3424"/>
  <c r="Q2464"/>
  <c r="P2464"/>
  <c r="O2464"/>
  <c r="U2464" s="1"/>
  <c r="N2464"/>
  <c r="M2464"/>
  <c r="Y2464" s="1"/>
  <c r="L2464"/>
  <c r="K2464"/>
  <c r="Q1725"/>
  <c r="P1725"/>
  <c r="O1725"/>
  <c r="U1725" s="1"/>
  <c r="N1725"/>
  <c r="M1725"/>
  <c r="Y1725" s="1"/>
  <c r="L1725"/>
  <c r="K1725"/>
  <c r="Q1169"/>
  <c r="P1169"/>
  <c r="O1169"/>
  <c r="U1169" s="1"/>
  <c r="N1169"/>
  <c r="M1169"/>
  <c r="Y1169" s="1"/>
  <c r="L1169"/>
  <c r="K1169"/>
  <c r="Q767"/>
  <c r="P767"/>
  <c r="O767"/>
  <c r="U767" s="1"/>
  <c r="N767"/>
  <c r="M767"/>
  <c r="Y767" s="1"/>
  <c r="L767"/>
  <c r="K767"/>
  <c r="Q499"/>
  <c r="P499"/>
  <c r="O499"/>
  <c r="U499" s="1"/>
  <c r="N499"/>
  <c r="M499"/>
  <c r="Y499" s="1"/>
  <c r="L499"/>
  <c r="K499"/>
  <c r="Q335"/>
  <c r="P335"/>
  <c r="O335"/>
  <c r="U335" s="1"/>
  <c r="N335"/>
  <c r="M335"/>
  <c r="Y335" s="1"/>
  <c r="L335"/>
  <c r="K335"/>
  <c r="Q245"/>
  <c r="P245"/>
  <c r="O245"/>
  <c r="U245" s="1"/>
  <c r="N245"/>
  <c r="M245"/>
  <c r="Y245" s="1"/>
  <c r="L245"/>
  <c r="K245"/>
  <c r="Q218"/>
  <c r="P218"/>
  <c r="O218"/>
  <c r="U218" s="1"/>
  <c r="N218"/>
  <c r="M218"/>
  <c r="Y218" s="1"/>
  <c r="L218"/>
  <c r="K218"/>
  <c r="Q238"/>
  <c r="P238"/>
  <c r="O238"/>
  <c r="U238" s="1"/>
  <c r="N238"/>
  <c r="M238"/>
  <c r="Y238" s="1"/>
  <c r="L238"/>
  <c r="K238"/>
  <c r="Q313"/>
  <c r="P313"/>
  <c r="O313"/>
  <c r="U313" s="1"/>
  <c r="N313"/>
  <c r="M313"/>
  <c r="Y313" s="1"/>
  <c r="L313"/>
  <c r="K313"/>
  <c r="Q459"/>
  <c r="P459"/>
  <c r="O459"/>
  <c r="U459" s="1"/>
  <c r="N459"/>
  <c r="M459"/>
  <c r="Y459" s="1"/>
  <c r="L459"/>
  <c r="K459"/>
  <c r="Q706"/>
  <c r="P706"/>
  <c r="O706"/>
  <c r="U706" s="1"/>
  <c r="N706"/>
  <c r="M706"/>
  <c r="Y706" s="1"/>
  <c r="L706"/>
  <c r="K706"/>
  <c r="Q1090"/>
  <c r="P1090"/>
  <c r="O1090"/>
  <c r="U1090" s="1"/>
  <c r="N1090"/>
  <c r="M1090"/>
  <c r="Y1090" s="1"/>
  <c r="L1090"/>
  <c r="K1090"/>
  <c r="Q7488"/>
  <c r="P7488"/>
  <c r="O7488"/>
  <c r="U7488" s="1"/>
  <c r="N7488"/>
  <c r="M7488"/>
  <c r="Y7488" s="1"/>
  <c r="L7488"/>
  <c r="K7488"/>
  <c r="Q7523"/>
  <c r="P7523"/>
  <c r="O7523"/>
  <c r="U7523" s="1"/>
  <c r="N7523"/>
  <c r="M7523"/>
  <c r="Y7523" s="1"/>
  <c r="L7523"/>
  <c r="K7523"/>
  <c r="Q7180"/>
  <c r="P7180"/>
  <c r="O7180"/>
  <c r="U7180" s="1"/>
  <c r="N7180"/>
  <c r="M7180"/>
  <c r="Y7180" s="1"/>
  <c r="L7180"/>
  <c r="K7180"/>
  <c r="Q6936"/>
  <c r="P6936"/>
  <c r="O6936"/>
  <c r="U6936" s="1"/>
  <c r="N6936"/>
  <c r="M6936"/>
  <c r="Y6936" s="1"/>
  <c r="L6936"/>
  <c r="K6936"/>
  <c r="Q7141"/>
  <c r="P7141"/>
  <c r="O7141"/>
  <c r="U7141" s="1"/>
  <c r="N7141"/>
  <c r="M7141"/>
  <c r="Y7141" s="1"/>
  <c r="L7141"/>
  <c r="K7141"/>
  <c r="Q7486"/>
  <c r="P7486"/>
  <c r="O7486"/>
  <c r="U7486" s="1"/>
  <c r="N7486"/>
  <c r="M7486"/>
  <c r="Y7486" s="1"/>
  <c r="L7486"/>
  <c r="K7486"/>
  <c r="Q7513"/>
  <c r="P7513"/>
  <c r="O7513"/>
  <c r="U7513" s="1"/>
  <c r="N7513"/>
  <c r="M7513"/>
  <c r="Y7513" s="1"/>
  <c r="L7513"/>
  <c r="K7513"/>
  <c r="Q7013"/>
  <c r="P7013"/>
  <c r="O7013"/>
  <c r="U7013" s="1"/>
  <c r="N7013"/>
  <c r="M7013"/>
  <c r="Y7013" s="1"/>
  <c r="L7013"/>
  <c r="K7013"/>
  <c r="Q6662"/>
  <c r="P6662"/>
  <c r="O6662"/>
  <c r="U6662" s="1"/>
  <c r="N6662"/>
  <c r="M6662"/>
  <c r="Y6662" s="1"/>
  <c r="L6662"/>
  <c r="K6662"/>
  <c r="Q6419"/>
  <c r="P6419"/>
  <c r="O6419"/>
  <c r="U6419" s="1"/>
  <c r="N6419"/>
  <c r="M6419"/>
  <c r="Y6419" s="1"/>
  <c r="L6419"/>
  <c r="K6419"/>
  <c r="Q6403"/>
  <c r="P6403"/>
  <c r="O6403"/>
  <c r="U6403" s="1"/>
  <c r="N6403"/>
  <c r="M6403"/>
  <c r="Y6403" s="1"/>
  <c r="L6403"/>
  <c r="K6403"/>
  <c r="Q6618"/>
  <c r="P6618"/>
  <c r="O6618"/>
  <c r="U6618" s="1"/>
  <c r="N6618"/>
  <c r="M6618"/>
  <c r="Y6618" s="1"/>
  <c r="L6618"/>
  <c r="K6618"/>
  <c r="Q6950"/>
  <c r="P6950"/>
  <c r="O6950"/>
  <c r="U6950" s="1"/>
  <c r="N6950"/>
  <c r="M6950"/>
  <c r="Y6950" s="1"/>
  <c r="L6950"/>
  <c r="K6950"/>
  <c r="Q7440"/>
  <c r="P7440"/>
  <c r="O7440"/>
  <c r="U7440" s="1"/>
  <c r="N7440"/>
  <c r="M7440"/>
  <c r="Y7440" s="1"/>
  <c r="L7440"/>
  <c r="K7440"/>
  <c r="Q7007"/>
  <c r="P7007"/>
  <c r="O7007"/>
  <c r="U7007" s="1"/>
  <c r="N7007"/>
  <c r="M7007"/>
  <c r="Y7007" s="1"/>
  <c r="L7007"/>
  <c r="K7007"/>
  <c r="Q6506"/>
  <c r="P6506"/>
  <c r="O6506"/>
  <c r="U6506" s="1"/>
  <c r="N6506"/>
  <c r="M6506"/>
  <c r="Y6506" s="1"/>
  <c r="L6506"/>
  <c r="K6506"/>
  <c r="Q6144"/>
  <c r="P6144"/>
  <c r="O6144"/>
  <c r="U6144" s="1"/>
  <c r="N6144"/>
  <c r="M6144"/>
  <c r="Y6144" s="1"/>
  <c r="L6144"/>
  <c r="K6144"/>
  <c r="Q5918"/>
  <c r="P5918"/>
  <c r="O5918"/>
  <c r="U5918" s="1"/>
  <c r="N5918"/>
  <c r="M5918"/>
  <c r="Y5918" s="1"/>
  <c r="L5918"/>
  <c r="K5918"/>
  <c r="Q5834"/>
  <c r="P5834"/>
  <c r="O5834"/>
  <c r="U5834" s="1"/>
  <c r="N5834"/>
  <c r="M5834"/>
  <c r="Y5834" s="1"/>
  <c r="L5834"/>
  <c r="K5834"/>
  <c r="Q5899"/>
  <c r="P5899"/>
  <c r="O5899"/>
  <c r="U5899" s="1"/>
  <c r="N5899"/>
  <c r="M5899"/>
  <c r="Y5899" s="1"/>
  <c r="L5899"/>
  <c r="K5899"/>
  <c r="Q6099"/>
  <c r="P6099"/>
  <c r="O6099"/>
  <c r="U6099" s="1"/>
  <c r="N6099"/>
  <c r="M6099"/>
  <c r="Y6099" s="1"/>
  <c r="L6099"/>
  <c r="K6099"/>
  <c r="Q6438"/>
  <c r="P6438"/>
  <c r="O6438"/>
  <c r="U6438" s="1"/>
  <c r="N6438"/>
  <c r="M6438"/>
  <c r="Y6438" s="1"/>
  <c r="L6438"/>
  <c r="K6438"/>
  <c r="Q6922"/>
  <c r="P6922"/>
  <c r="O6922"/>
  <c r="U6922" s="1"/>
  <c r="N6922"/>
  <c r="M6922"/>
  <c r="Y6922" s="1"/>
  <c r="L6922"/>
  <c r="K6922"/>
  <c r="Q7159"/>
  <c r="P7159"/>
  <c r="O7159"/>
  <c r="U7159" s="1"/>
  <c r="N7159"/>
  <c r="M7159"/>
  <c r="Y7159" s="1"/>
  <c r="L7159"/>
  <c r="K7159"/>
  <c r="Q6514"/>
  <c r="P6514"/>
  <c r="O6514"/>
  <c r="U6514" s="1"/>
  <c r="N6514"/>
  <c r="M6514"/>
  <c r="Y6514" s="1"/>
  <c r="L6514"/>
  <c r="K6514"/>
  <c r="Q5994"/>
  <c r="P5994"/>
  <c r="O5994"/>
  <c r="U5994" s="1"/>
  <c r="N5994"/>
  <c r="M5994"/>
  <c r="Y5994" s="1"/>
  <c r="L5994"/>
  <c r="K5994"/>
  <c r="Q5639"/>
  <c r="P5639"/>
  <c r="O5639"/>
  <c r="U5639" s="1"/>
  <c r="N5639"/>
  <c r="M5639"/>
  <c r="Y5639" s="1"/>
  <c r="L5639"/>
  <c r="K5639"/>
  <c r="Q5415"/>
  <c r="P5415"/>
  <c r="O5415"/>
  <c r="U5415" s="1"/>
  <c r="N5415"/>
  <c r="M5415"/>
  <c r="Y5415" s="1"/>
  <c r="L5415"/>
  <c r="K5415"/>
  <c r="Q5331"/>
  <c r="P5331"/>
  <c r="O5331"/>
  <c r="U5331" s="1"/>
  <c r="N5331"/>
  <c r="M5331"/>
  <c r="Y5331" s="1"/>
  <c r="L5331"/>
  <c r="K5331"/>
  <c r="Q5392"/>
  <c r="P5392"/>
  <c r="O5392"/>
  <c r="U5392" s="1"/>
  <c r="N5392"/>
  <c r="M5392"/>
  <c r="Y5392" s="1"/>
  <c r="L5392"/>
  <c r="K5392"/>
  <c r="Q5601"/>
  <c r="P5601"/>
  <c r="O5601"/>
  <c r="U5601" s="1"/>
  <c r="N5601"/>
  <c r="M5601"/>
  <c r="Y5601" s="1"/>
  <c r="L5601"/>
  <c r="K5601"/>
  <c r="Q5938"/>
  <c r="P5938"/>
  <c r="O5938"/>
  <c r="U5938" s="1"/>
  <c r="N5938"/>
  <c r="M5938"/>
  <c r="Y5938" s="1"/>
  <c r="L5938"/>
  <c r="K5938"/>
  <c r="Q6426"/>
  <c r="P6426"/>
  <c r="O6426"/>
  <c r="U6426" s="1"/>
  <c r="N6426"/>
  <c r="M6426"/>
  <c r="Y6426" s="1"/>
  <c r="L6426"/>
  <c r="K6426"/>
  <c r="Q7058"/>
  <c r="P7058"/>
  <c r="O7058"/>
  <c r="U7058" s="1"/>
  <c r="N7058"/>
  <c r="M7058"/>
  <c r="Y7058" s="1"/>
  <c r="L7058"/>
  <c r="K7058"/>
  <c r="Q7471"/>
  <c r="P7471"/>
  <c r="O7471"/>
  <c r="U7471" s="1"/>
  <c r="N7471"/>
  <c r="M7471"/>
  <c r="Y7471" s="1"/>
  <c r="L7471"/>
  <c r="K7471"/>
  <c r="Q6697"/>
  <c r="P6697"/>
  <c r="O6697"/>
  <c r="U6697" s="1"/>
  <c r="N6697"/>
  <c r="M6697"/>
  <c r="Y6697" s="1"/>
  <c r="L6697"/>
  <c r="K6697"/>
  <c r="Q6021"/>
  <c r="P6021"/>
  <c r="O6021"/>
  <c r="U6021" s="1"/>
  <c r="N6021"/>
  <c r="M6021"/>
  <c r="Y6021" s="1"/>
  <c r="L6021"/>
  <c r="K6021"/>
  <c r="Q5521"/>
  <c r="P5521"/>
  <c r="O5521"/>
  <c r="U5521" s="1"/>
  <c r="N5521"/>
  <c r="M5521"/>
  <c r="Y5521" s="1"/>
  <c r="L5521"/>
  <c r="K5521"/>
  <c r="Q5165"/>
  <c r="P5165"/>
  <c r="O5165"/>
  <c r="U5165" s="1"/>
  <c r="N5165"/>
  <c r="M5165"/>
  <c r="Y5165" s="1"/>
  <c r="L5165"/>
  <c r="K5165"/>
  <c r="Q4938"/>
  <c r="P4938"/>
  <c r="O4938"/>
  <c r="U4938" s="1"/>
  <c r="N4938"/>
  <c r="M4938"/>
  <c r="Y4938" s="1"/>
  <c r="L4938"/>
  <c r="K4938"/>
  <c r="Q4857"/>
  <c r="P4857"/>
  <c r="O4857"/>
  <c r="U4857" s="1"/>
  <c r="N4857"/>
  <c r="M4857"/>
  <c r="Y4857" s="1"/>
  <c r="L4857"/>
  <c r="K4857"/>
  <c r="Q4918"/>
  <c r="P4918"/>
  <c r="O4918"/>
  <c r="U4918" s="1"/>
  <c r="N4918"/>
  <c r="M4918"/>
  <c r="Y4918" s="1"/>
  <c r="L4918"/>
  <c r="K4918"/>
  <c r="Q5123"/>
  <c r="P5123"/>
  <c r="O5123"/>
  <c r="U5123" s="1"/>
  <c r="N5123"/>
  <c r="M5123"/>
  <c r="Y5123" s="1"/>
  <c r="L5123"/>
  <c r="K5123"/>
  <c r="Q5458"/>
  <c r="P5458"/>
  <c r="O5458"/>
  <c r="U5458" s="1"/>
  <c r="N5458"/>
  <c r="M5458"/>
  <c r="Y5458" s="1"/>
  <c r="L5458"/>
  <c r="K5458"/>
  <c r="Q5950"/>
  <c r="P5950"/>
  <c r="O5950"/>
  <c r="U5950" s="1"/>
  <c r="N5950"/>
  <c r="M5950"/>
  <c r="Y5950" s="1"/>
  <c r="L5950"/>
  <c r="K5950"/>
  <c r="Q6587"/>
  <c r="P6587"/>
  <c r="O6587"/>
  <c r="U6587" s="1"/>
  <c r="N6587"/>
  <c r="M6587"/>
  <c r="Y6587" s="1"/>
  <c r="L6587"/>
  <c r="K6587"/>
  <c r="Q7354"/>
  <c r="P7354"/>
  <c r="O7354"/>
  <c r="U7354" s="1"/>
  <c r="N7354"/>
  <c r="M7354"/>
  <c r="Y7354" s="1"/>
  <c r="L7354"/>
  <c r="K7354"/>
  <c r="Q7010"/>
  <c r="P7010"/>
  <c r="O7010"/>
  <c r="U7010" s="1"/>
  <c r="N7010"/>
  <c r="M7010"/>
  <c r="Y7010" s="1"/>
  <c r="L7010"/>
  <c r="K7010"/>
  <c r="Q6227"/>
  <c r="P6227"/>
  <c r="O6227"/>
  <c r="U6227" s="1"/>
  <c r="N6227"/>
  <c r="M6227"/>
  <c r="Y6227" s="1"/>
  <c r="L6227"/>
  <c r="K6227"/>
  <c r="Q5567"/>
  <c r="P5567"/>
  <c r="O5567"/>
  <c r="U5567" s="1"/>
  <c r="N5567"/>
  <c r="M5567"/>
  <c r="Y5567" s="1"/>
  <c r="L5567"/>
  <c r="K5567"/>
  <c r="Q5067"/>
  <c r="P5067"/>
  <c r="O5067"/>
  <c r="U5067" s="1"/>
  <c r="N5067"/>
  <c r="M5067"/>
  <c r="Y5067" s="1"/>
  <c r="L5067"/>
  <c r="K5067"/>
  <c r="Q4707"/>
  <c r="P4707"/>
  <c r="O4707"/>
  <c r="U4707" s="1"/>
  <c r="N4707"/>
  <c r="M4707"/>
  <c r="Y4707" s="1"/>
  <c r="L4707"/>
  <c r="K4707"/>
  <c r="Q4486"/>
  <c r="P4486"/>
  <c r="O4486"/>
  <c r="U4486" s="1"/>
  <c r="N4486"/>
  <c r="M4486"/>
  <c r="Y4486" s="1"/>
  <c r="L4486"/>
  <c r="K4486"/>
  <c r="Q4405"/>
  <c r="P4405"/>
  <c r="O4405"/>
  <c r="U4405" s="1"/>
  <c r="N4405"/>
  <c r="M4405"/>
  <c r="Y4405" s="1"/>
  <c r="L4405"/>
  <c r="K4405"/>
  <c r="Q4466"/>
  <c r="P4466"/>
  <c r="O4466"/>
  <c r="U4466" s="1"/>
  <c r="N4466"/>
  <c r="M4466"/>
  <c r="Y4466" s="1"/>
  <c r="L4466"/>
  <c r="K4466"/>
  <c r="Q4667"/>
  <c r="P4667"/>
  <c r="O4667"/>
  <c r="U4667" s="1"/>
  <c r="N4667"/>
  <c r="M4667"/>
  <c r="Y4667" s="1"/>
  <c r="L4667"/>
  <c r="K4667"/>
  <c r="Q4996"/>
  <c r="P4996"/>
  <c r="O4996"/>
  <c r="U4996" s="1"/>
  <c r="N4996"/>
  <c r="M4996"/>
  <c r="Y4996" s="1"/>
  <c r="L4996"/>
  <c r="K4996"/>
  <c r="Q5487"/>
  <c r="P5487"/>
  <c r="O5487"/>
  <c r="U5487" s="1"/>
  <c r="N5487"/>
  <c r="M5487"/>
  <c r="Y5487" s="1"/>
  <c r="L5487"/>
  <c r="K5487"/>
  <c r="Q6119"/>
  <c r="P6119"/>
  <c r="O6119"/>
  <c r="U6119" s="1"/>
  <c r="N6119"/>
  <c r="M6119"/>
  <c r="Y6119" s="1"/>
  <c r="L6119"/>
  <c r="K6119"/>
  <c r="Q6892"/>
  <c r="P6892"/>
  <c r="O6892"/>
  <c r="U6892" s="1"/>
  <c r="N6892"/>
  <c r="M6892"/>
  <c r="Y6892" s="1"/>
  <c r="L6892"/>
  <c r="K6892"/>
  <c r="Q7500"/>
  <c r="P7500"/>
  <c r="O7500"/>
  <c r="U7500" s="1"/>
  <c r="N7500"/>
  <c r="M7500"/>
  <c r="Y7500" s="1"/>
  <c r="L7500"/>
  <c r="K7500"/>
  <c r="Q6578"/>
  <c r="P6578"/>
  <c r="O6578"/>
  <c r="U6578" s="1"/>
  <c r="N6578"/>
  <c r="M6578"/>
  <c r="Y6578" s="1"/>
  <c r="L6578"/>
  <c r="K6578"/>
  <c r="Q5783"/>
  <c r="P5783"/>
  <c r="O5783"/>
  <c r="U5783" s="1"/>
  <c r="N5783"/>
  <c r="M5783"/>
  <c r="Y5783" s="1"/>
  <c r="L5783"/>
  <c r="K5783"/>
  <c r="Q5132"/>
  <c r="P5132"/>
  <c r="O5132"/>
  <c r="U5132" s="1"/>
  <c r="N5132"/>
  <c r="M5132"/>
  <c r="Y5132" s="1"/>
  <c r="L5132"/>
  <c r="K5132"/>
  <c r="Q4626"/>
  <c r="P4626"/>
  <c r="O4626"/>
  <c r="U4626" s="1"/>
  <c r="N4626"/>
  <c r="M4626"/>
  <c r="Y4626" s="1"/>
  <c r="L4626"/>
  <c r="K4626"/>
  <c r="Q4286"/>
  <c r="P4286"/>
  <c r="O4286"/>
  <c r="U4286" s="1"/>
  <c r="N4286"/>
  <c r="M4286"/>
  <c r="Y4286" s="1"/>
  <c r="L4286"/>
  <c r="K4286"/>
  <c r="Q4054"/>
  <c r="P4054"/>
  <c r="O4054"/>
  <c r="U4054" s="1"/>
  <c r="N4054"/>
  <c r="M4054"/>
  <c r="Y4054" s="1"/>
  <c r="L4054"/>
  <c r="K4054"/>
  <c r="Q3986"/>
  <c r="P3986"/>
  <c r="O3986"/>
  <c r="U3986" s="1"/>
  <c r="N3986"/>
  <c r="M3986"/>
  <c r="Y3986" s="1"/>
  <c r="L3986"/>
  <c r="K3986"/>
  <c r="Q4036"/>
  <c r="P4036"/>
  <c r="O4036"/>
  <c r="U4036" s="1"/>
  <c r="N4036"/>
  <c r="M4036"/>
  <c r="Y4036" s="1"/>
  <c r="L4036"/>
  <c r="K4036"/>
  <c r="Q4244"/>
  <c r="P4244"/>
  <c r="O4244"/>
  <c r="U4244" s="1"/>
  <c r="N4244"/>
  <c r="M4244"/>
  <c r="Y4244" s="1"/>
  <c r="L4244"/>
  <c r="K4244"/>
  <c r="Q4566"/>
  <c r="P4566"/>
  <c r="O4566"/>
  <c r="U4566" s="1"/>
  <c r="N4566"/>
  <c r="M4566"/>
  <c r="Y4566" s="1"/>
  <c r="L4566"/>
  <c r="K4566"/>
  <c r="Q5042"/>
  <c r="P5042"/>
  <c r="O5042"/>
  <c r="U5042" s="1"/>
  <c r="N5042"/>
  <c r="M5042"/>
  <c r="Y5042" s="1"/>
  <c r="L5042"/>
  <c r="K5042"/>
  <c r="Q5683"/>
  <c r="P5683"/>
  <c r="O5683"/>
  <c r="U5683" s="1"/>
  <c r="N5683"/>
  <c r="M5683"/>
  <c r="Y5683" s="1"/>
  <c r="L5683"/>
  <c r="K5683"/>
  <c r="Q6449"/>
  <c r="P6449"/>
  <c r="O6449"/>
  <c r="U6449" s="1"/>
  <c r="N6449"/>
  <c r="M6449"/>
  <c r="Y6449" s="1"/>
  <c r="L6449"/>
  <c r="K6449"/>
  <c r="Q7359"/>
  <c r="P7359"/>
  <c r="O7359"/>
  <c r="U7359" s="1"/>
  <c r="N7359"/>
  <c r="M7359"/>
  <c r="Y7359" s="1"/>
  <c r="L7359"/>
  <c r="K7359"/>
  <c r="Q7075"/>
  <c r="P7075"/>
  <c r="O7075"/>
  <c r="U7075" s="1"/>
  <c r="N7075"/>
  <c r="M7075"/>
  <c r="Y7075" s="1"/>
  <c r="L7075"/>
  <c r="K7075"/>
  <c r="Q6150"/>
  <c r="P6150"/>
  <c r="O6150"/>
  <c r="U6150" s="1"/>
  <c r="N6150"/>
  <c r="M6150"/>
  <c r="Y6150" s="1"/>
  <c r="L6150"/>
  <c r="K6150"/>
  <c r="Q5343"/>
  <c r="P5343"/>
  <c r="O5343"/>
  <c r="U5343" s="1"/>
  <c r="N5343"/>
  <c r="M5343"/>
  <c r="Y5343" s="1"/>
  <c r="L5343"/>
  <c r="K5343"/>
  <c r="Q4709"/>
  <c r="P4709"/>
  <c r="O4709"/>
  <c r="U4709" s="1"/>
  <c r="N4709"/>
  <c r="M4709"/>
  <c r="Y4709" s="1"/>
  <c r="L4709"/>
  <c r="K4709"/>
  <c r="Q4218"/>
  <c r="P4218"/>
  <c r="O4218"/>
  <c r="U4218" s="1"/>
  <c r="N4218"/>
  <c r="M4218"/>
  <c r="Y4218" s="1"/>
  <c r="L4218"/>
  <c r="K4218"/>
  <c r="Q3870"/>
  <c r="P3870"/>
  <c r="O3870"/>
  <c r="U3870" s="1"/>
  <c r="N3870"/>
  <c r="M3870"/>
  <c r="Y3870" s="1"/>
  <c r="L3870"/>
  <c r="K3870"/>
  <c r="Q3655"/>
  <c r="P3655"/>
  <c r="O3655"/>
  <c r="U3655" s="1"/>
  <c r="N3655"/>
  <c r="M3655"/>
  <c r="Y3655" s="1"/>
  <c r="L3655"/>
  <c r="K3655"/>
  <c r="Q3586"/>
  <c r="P3586"/>
  <c r="O3586"/>
  <c r="U3586" s="1"/>
  <c r="N3586"/>
  <c r="M3586"/>
  <c r="Y3586" s="1"/>
  <c r="L3586"/>
  <c r="K3586"/>
  <c r="Q3642"/>
  <c r="P3642"/>
  <c r="O3642"/>
  <c r="U3642" s="1"/>
  <c r="N3642"/>
  <c r="M3642"/>
  <c r="Y3642" s="1"/>
  <c r="L3642"/>
  <c r="K3642"/>
  <c r="Q3835"/>
  <c r="P3835"/>
  <c r="O3835"/>
  <c r="U3835" s="1"/>
  <c r="N3835"/>
  <c r="M3835"/>
  <c r="Y3835" s="1"/>
  <c r="L3835"/>
  <c r="K3835"/>
  <c r="Q4153"/>
  <c r="P4153"/>
  <c r="O4153"/>
  <c r="U4153" s="1"/>
  <c r="N4153"/>
  <c r="M4153"/>
  <c r="Y4153" s="1"/>
  <c r="L4153"/>
  <c r="K4153"/>
  <c r="Q4625"/>
  <c r="P4625"/>
  <c r="O4625"/>
  <c r="U4625" s="1"/>
  <c r="N4625"/>
  <c r="M4625"/>
  <c r="Y4625" s="1"/>
  <c r="L4625"/>
  <c r="K4625"/>
  <c r="Q5251"/>
  <c r="P5251"/>
  <c r="O5251"/>
  <c r="U5251" s="1"/>
  <c r="N5251"/>
  <c r="M5251"/>
  <c r="Y5251" s="1"/>
  <c r="L5251"/>
  <c r="K5251"/>
  <c r="Q6006"/>
  <c r="P6006"/>
  <c r="O6006"/>
  <c r="U6006" s="1"/>
  <c r="N6006"/>
  <c r="M6006"/>
  <c r="Y6006" s="1"/>
  <c r="L6006"/>
  <c r="K6006"/>
  <c r="Q6930"/>
  <c r="P6930"/>
  <c r="O6930"/>
  <c r="U6930" s="1"/>
  <c r="N6930"/>
  <c r="M6930"/>
  <c r="Y6930" s="1"/>
  <c r="L6930"/>
  <c r="K6930"/>
  <c r="Q6674"/>
  <c r="P6674"/>
  <c r="O6674"/>
  <c r="U6674" s="1"/>
  <c r="N6674"/>
  <c r="M6674"/>
  <c r="Y6674" s="1"/>
  <c r="L6674"/>
  <c r="K6674"/>
  <c r="Q5734"/>
  <c r="P5734"/>
  <c r="O5734"/>
  <c r="U5734" s="1"/>
  <c r="N5734"/>
  <c r="M5734"/>
  <c r="Y5734" s="1"/>
  <c r="L5734"/>
  <c r="K5734"/>
  <c r="Q4939"/>
  <c r="P4939"/>
  <c r="O4939"/>
  <c r="U4939" s="1"/>
  <c r="N4939"/>
  <c r="M4939"/>
  <c r="Y4939" s="1"/>
  <c r="L4939"/>
  <c r="K4939"/>
  <c r="Q4319"/>
  <c r="P4319"/>
  <c r="O4319"/>
  <c r="U4319" s="1"/>
  <c r="N4319"/>
  <c r="M4319"/>
  <c r="Y4319" s="1"/>
  <c r="L4319"/>
  <c r="K4319"/>
  <c r="Q3829"/>
  <c r="P3829"/>
  <c r="O3829"/>
  <c r="U3829" s="1"/>
  <c r="N3829"/>
  <c r="M3829"/>
  <c r="Y3829" s="1"/>
  <c r="L3829"/>
  <c r="K3829"/>
  <c r="Q3477"/>
  <c r="P3477"/>
  <c r="O3477"/>
  <c r="U3477" s="1"/>
  <c r="N3477"/>
  <c r="M3477"/>
  <c r="Y3477" s="1"/>
  <c r="L3477"/>
  <c r="K3477"/>
  <c r="Q3277"/>
  <c r="P3277"/>
  <c r="O3277"/>
  <c r="U3277" s="1"/>
  <c r="N3277"/>
  <c r="M3277"/>
  <c r="Y3277" s="1"/>
  <c r="L3277"/>
  <c r="K3277"/>
  <c r="Q3195"/>
  <c r="P3195"/>
  <c r="O3195"/>
  <c r="U3195" s="1"/>
  <c r="N3195"/>
  <c r="M3195"/>
  <c r="Y3195" s="1"/>
  <c r="L3195"/>
  <c r="K3195"/>
  <c r="Q3267"/>
  <c r="P3267"/>
  <c r="O3267"/>
  <c r="U3267" s="1"/>
  <c r="N3267"/>
  <c r="M3267"/>
  <c r="Y3267" s="1"/>
  <c r="L3267"/>
  <c r="K3267"/>
  <c r="Q3439"/>
  <c r="P3439"/>
  <c r="O3439"/>
  <c r="U3439" s="1"/>
  <c r="N3439"/>
  <c r="M3439"/>
  <c r="Y3439" s="1"/>
  <c r="L3439"/>
  <c r="K3439"/>
  <c r="Q3772"/>
  <c r="P3772"/>
  <c r="O3772"/>
  <c r="U3772" s="1"/>
  <c r="N3772"/>
  <c r="M3772"/>
  <c r="Y3772" s="1"/>
  <c r="L3772"/>
  <c r="K3772"/>
  <c r="Q4235"/>
  <c r="P4235"/>
  <c r="O4235"/>
  <c r="U4235" s="1"/>
  <c r="N4235"/>
  <c r="M4235"/>
  <c r="Y4235" s="1"/>
  <c r="L4235"/>
  <c r="K4235"/>
  <c r="Q4835"/>
  <c r="P4835"/>
  <c r="O4835"/>
  <c r="U4835" s="1"/>
  <c r="N4835"/>
  <c r="M4835"/>
  <c r="Y4835" s="1"/>
  <c r="L4835"/>
  <c r="K4835"/>
  <c r="Q5610"/>
  <c r="P5610"/>
  <c r="O5610"/>
  <c r="U5610" s="1"/>
  <c r="N5610"/>
  <c r="M5610"/>
  <c r="Y5610" s="1"/>
  <c r="L5610"/>
  <c r="K5610"/>
  <c r="Q6523"/>
  <c r="P6523"/>
  <c r="O6523"/>
  <c r="U6523" s="1"/>
  <c r="N6523"/>
  <c r="M6523"/>
  <c r="Y6523" s="1"/>
  <c r="L6523"/>
  <c r="K6523"/>
  <c r="Q7547"/>
  <c r="P7547"/>
  <c r="O7547"/>
  <c r="U7547" s="1"/>
  <c r="N7547"/>
  <c r="M7547"/>
  <c r="Y7547" s="1"/>
  <c r="L7547"/>
  <c r="K7547"/>
  <c r="Q7349"/>
  <c r="P7349"/>
  <c r="O7349"/>
  <c r="U7349" s="1"/>
  <c r="N7349"/>
  <c r="M7349"/>
  <c r="Y7349" s="1"/>
  <c r="L7349"/>
  <c r="K7349"/>
  <c r="Q6273"/>
  <c r="P6273"/>
  <c r="O6273"/>
  <c r="U6273" s="1"/>
  <c r="N6273"/>
  <c r="M6273"/>
  <c r="Y6273" s="1"/>
  <c r="L6273"/>
  <c r="K6273"/>
  <c r="Q5335"/>
  <c r="P5335"/>
  <c r="O5335"/>
  <c r="U5335" s="1"/>
  <c r="N5335"/>
  <c r="M5335"/>
  <c r="Y5335" s="1"/>
  <c r="L5335"/>
  <c r="K5335"/>
  <c r="Q4552"/>
  <c r="P4552"/>
  <c r="O4552"/>
  <c r="U4552" s="1"/>
  <c r="N4552"/>
  <c r="M4552"/>
  <c r="Y4552" s="1"/>
  <c r="L4552"/>
  <c r="K4552"/>
  <c r="Q3936"/>
  <c r="P3936"/>
  <c r="O3936"/>
  <c r="U3936" s="1"/>
  <c r="N3936"/>
  <c r="M3936"/>
  <c r="Y3936" s="1"/>
  <c r="L3936"/>
  <c r="K3936"/>
  <c r="Q3460"/>
  <c r="P3460"/>
  <c r="O3460"/>
  <c r="U3460" s="1"/>
  <c r="N3460"/>
  <c r="M3460"/>
  <c r="Y3460" s="1"/>
  <c r="L3460"/>
  <c r="K3460"/>
  <c r="Q3119"/>
  <c r="P3119"/>
  <c r="O3119"/>
  <c r="U3119" s="1"/>
  <c r="N3119"/>
  <c r="M3119"/>
  <c r="Y3119" s="1"/>
  <c r="L3119"/>
  <c r="K3119"/>
  <c r="Q2918"/>
  <c r="P2918"/>
  <c r="O2918"/>
  <c r="U2918" s="1"/>
  <c r="N2918"/>
  <c r="M2918"/>
  <c r="Y2918" s="1"/>
  <c r="L2918"/>
  <c r="K2918"/>
  <c r="Q2846"/>
  <c r="P2846"/>
  <c r="O2846"/>
  <c r="U2846" s="1"/>
  <c r="N2846"/>
  <c r="M2846"/>
  <c r="Y2846" s="1"/>
  <c r="L2846"/>
  <c r="K2846"/>
  <c r="Q2897"/>
  <c r="P2897"/>
  <c r="O2897"/>
  <c r="U2897" s="1"/>
  <c r="N2897"/>
  <c r="M2897"/>
  <c r="Y2897" s="1"/>
  <c r="L2897"/>
  <c r="K2897"/>
  <c r="Q3080"/>
  <c r="P3080"/>
  <c r="O3080"/>
  <c r="U3080" s="1"/>
  <c r="N3080"/>
  <c r="M3080"/>
  <c r="Y3080" s="1"/>
  <c r="L3080"/>
  <c r="K3080"/>
  <c r="Q3399"/>
  <c r="P3399"/>
  <c r="O3399"/>
  <c r="U3399" s="1"/>
  <c r="N3399"/>
  <c r="M3399"/>
  <c r="Y3399" s="1"/>
  <c r="L3399"/>
  <c r="K3399"/>
  <c r="Q3861"/>
  <c r="P3861"/>
  <c r="O3861"/>
  <c r="U3861" s="1"/>
  <c r="N3861"/>
  <c r="M3861"/>
  <c r="Y3861" s="1"/>
  <c r="L3861"/>
  <c r="K3861"/>
  <c r="Q4456"/>
  <c r="P4456"/>
  <c r="O4456"/>
  <c r="U4456" s="1"/>
  <c r="N4456"/>
  <c r="M4456"/>
  <c r="Y4456" s="1"/>
  <c r="L4456"/>
  <c r="K4456"/>
  <c r="Q5223"/>
  <c r="P5223"/>
  <c r="O5223"/>
  <c r="U5223" s="1"/>
  <c r="N5223"/>
  <c r="M5223"/>
  <c r="Y5223" s="1"/>
  <c r="L5223"/>
  <c r="K5223"/>
  <c r="Q6139"/>
  <c r="P6139"/>
  <c r="O6139"/>
  <c r="U6139" s="1"/>
  <c r="N6139"/>
  <c r="M6139"/>
  <c r="Y6139" s="1"/>
  <c r="L6139"/>
  <c r="K6139"/>
  <c r="Q7184"/>
  <c r="P7184"/>
  <c r="O7184"/>
  <c r="U7184" s="1"/>
  <c r="N7184"/>
  <c r="M7184"/>
  <c r="Y7184" s="1"/>
  <c r="L7184"/>
  <c r="K7184"/>
  <c r="Q6968"/>
  <c r="P6968"/>
  <c r="O6968"/>
  <c r="U6968" s="1"/>
  <c r="N6968"/>
  <c r="M6968"/>
  <c r="Y6968" s="1"/>
  <c r="L6968"/>
  <c r="K6968"/>
  <c r="Q5903"/>
  <c r="P5903"/>
  <c r="O5903"/>
  <c r="U5903" s="1"/>
  <c r="N5903"/>
  <c r="M5903"/>
  <c r="Y5903" s="1"/>
  <c r="L5903"/>
  <c r="K5903"/>
  <c r="Q4965"/>
  <c r="P4965"/>
  <c r="O4965"/>
  <c r="U4965" s="1"/>
  <c r="N4965"/>
  <c r="M4965"/>
  <c r="Y4965" s="1"/>
  <c r="L4965"/>
  <c r="K4965"/>
  <c r="Q4196"/>
  <c r="P4196"/>
  <c r="O4196"/>
  <c r="U4196" s="1"/>
  <c r="N4196"/>
  <c r="M4196"/>
  <c r="Y4196" s="1"/>
  <c r="L4196"/>
  <c r="K4196"/>
  <c r="Q3587"/>
  <c r="P3587"/>
  <c r="O3587"/>
  <c r="U3587" s="1"/>
  <c r="N3587"/>
  <c r="M3587"/>
  <c r="Y3587" s="1"/>
  <c r="L3587"/>
  <c r="K3587"/>
  <c r="Q3111"/>
  <c r="P3111"/>
  <c r="O3111"/>
  <c r="U3111" s="1"/>
  <c r="N3111"/>
  <c r="M3111"/>
  <c r="Y3111" s="1"/>
  <c r="L3111"/>
  <c r="K3111"/>
  <c r="Q2783"/>
  <c r="P2783"/>
  <c r="O2783"/>
  <c r="U2783" s="1"/>
  <c r="N2783"/>
  <c r="M2783"/>
  <c r="Y2783" s="1"/>
  <c r="L2783"/>
  <c r="K2783"/>
  <c r="Q2595"/>
  <c r="P2595"/>
  <c r="O2595"/>
  <c r="U2595" s="1"/>
  <c r="N2595"/>
  <c r="M2595"/>
  <c r="Y2595" s="1"/>
  <c r="L2595"/>
  <c r="K2595"/>
  <c r="Q2528"/>
  <c r="P2528"/>
  <c r="O2528"/>
  <c r="U2528" s="1"/>
  <c r="N2528"/>
  <c r="M2528"/>
  <c r="Y2528" s="1"/>
  <c r="L2528"/>
  <c r="K2528"/>
  <c r="Q2577"/>
  <c r="P2577"/>
  <c r="O2577"/>
  <c r="U2577" s="1"/>
  <c r="N2577"/>
  <c r="M2577"/>
  <c r="Y2577" s="1"/>
  <c r="L2577"/>
  <c r="K2577"/>
  <c r="Q2751"/>
  <c r="P2751"/>
  <c r="O2751"/>
  <c r="U2751" s="1"/>
  <c r="N2751"/>
  <c r="M2751"/>
  <c r="Y2751" s="1"/>
  <c r="L2751"/>
  <c r="K2751"/>
  <c r="Q3048"/>
  <c r="P3048"/>
  <c r="O3048"/>
  <c r="U3048" s="1"/>
  <c r="N3048"/>
  <c r="M3048"/>
  <c r="Y3048" s="1"/>
  <c r="L3048"/>
  <c r="K3048"/>
  <c r="Q3506"/>
  <c r="P3506"/>
  <c r="O3506"/>
  <c r="U3506" s="1"/>
  <c r="N3506"/>
  <c r="M3506"/>
  <c r="Y3506" s="1"/>
  <c r="L3506"/>
  <c r="K3506"/>
  <c r="Q4096"/>
  <c r="P4096"/>
  <c r="O4096"/>
  <c r="U4096" s="1"/>
  <c r="N4096"/>
  <c r="M4096"/>
  <c r="Y4096" s="1"/>
  <c r="L4096"/>
  <c r="K4096"/>
  <c r="Q4844"/>
  <c r="P4844"/>
  <c r="O4844"/>
  <c r="U4844" s="1"/>
  <c r="N4844"/>
  <c r="M4844"/>
  <c r="Y4844" s="1"/>
  <c r="L4844"/>
  <c r="K4844"/>
  <c r="Q5763"/>
  <c r="P5763"/>
  <c r="O5763"/>
  <c r="U5763" s="1"/>
  <c r="N5763"/>
  <c r="M5763"/>
  <c r="Y5763" s="1"/>
  <c r="L5763"/>
  <c r="K5763"/>
  <c r="Q6822"/>
  <c r="P6822"/>
  <c r="O6822"/>
  <c r="U6822" s="1"/>
  <c r="N6822"/>
  <c r="M6822"/>
  <c r="Y6822" s="1"/>
  <c r="L6822"/>
  <c r="K6822"/>
  <c r="Q6624"/>
  <c r="P6624"/>
  <c r="O6624"/>
  <c r="U6624" s="1"/>
  <c r="N6624"/>
  <c r="M6624"/>
  <c r="Y6624" s="1"/>
  <c r="L6624"/>
  <c r="K6624"/>
  <c r="Q5538"/>
  <c r="P5538"/>
  <c r="O5538"/>
  <c r="U5538" s="1"/>
  <c r="N5538"/>
  <c r="M5538"/>
  <c r="Y5538" s="1"/>
  <c r="L5538"/>
  <c r="K5538"/>
  <c r="Q4616"/>
  <c r="P4616"/>
  <c r="O4616"/>
  <c r="U4616" s="1"/>
  <c r="N4616"/>
  <c r="M4616"/>
  <c r="Y4616" s="1"/>
  <c r="L4616"/>
  <c r="K4616"/>
  <c r="Q3859"/>
  <c r="P3859"/>
  <c r="O3859"/>
  <c r="U3859" s="1"/>
  <c r="N3859"/>
  <c r="M3859"/>
  <c r="Y3859" s="1"/>
  <c r="L3859"/>
  <c r="K3859"/>
  <c r="Q3258"/>
  <c r="P3258"/>
  <c r="O3258"/>
  <c r="U3258" s="1"/>
  <c r="N3258"/>
  <c r="M3258"/>
  <c r="Y3258" s="1"/>
  <c r="L3258"/>
  <c r="K3258"/>
  <c r="Q2793"/>
  <c r="P2793"/>
  <c r="O2793"/>
  <c r="U2793" s="1"/>
  <c r="N2793"/>
  <c r="M2793"/>
  <c r="Y2793" s="1"/>
  <c r="L2793"/>
  <c r="K2793"/>
  <c r="Q2473"/>
  <c r="P2473"/>
  <c r="O2473"/>
  <c r="U2473" s="1"/>
  <c r="N2473"/>
  <c r="M2473"/>
  <c r="Y2473" s="1"/>
  <c r="L2473"/>
  <c r="K2473"/>
  <c r="Q2293"/>
  <c r="P2293"/>
  <c r="O2293"/>
  <c r="U2293" s="1"/>
  <c r="N2293"/>
  <c r="M2293"/>
  <c r="Y2293" s="1"/>
  <c r="L2293"/>
  <c r="K2293"/>
  <c r="Q2224"/>
  <c r="P2224"/>
  <c r="O2224"/>
  <c r="U2224" s="1"/>
  <c r="N2224"/>
  <c r="M2224"/>
  <c r="Y2224" s="1"/>
  <c r="L2224"/>
  <c r="K2224"/>
  <c r="Q2274"/>
  <c r="P2274"/>
  <c r="O2274"/>
  <c r="U2274" s="1"/>
  <c r="N2274"/>
  <c r="M2274"/>
  <c r="Y2274" s="1"/>
  <c r="L2274"/>
  <c r="K2274"/>
  <c r="Q2443"/>
  <c r="P2443"/>
  <c r="O2443"/>
  <c r="U2443" s="1"/>
  <c r="N2443"/>
  <c r="M2443"/>
  <c r="Y2443" s="1"/>
  <c r="L2443"/>
  <c r="K2443"/>
  <c r="Q2739"/>
  <c r="P2739"/>
  <c r="O2739"/>
  <c r="U2739" s="1"/>
  <c r="N2739"/>
  <c r="M2739"/>
  <c r="Y2739" s="1"/>
  <c r="L2739"/>
  <c r="K2739"/>
  <c r="Q3176"/>
  <c r="P3176"/>
  <c r="O3176"/>
  <c r="U3176" s="1"/>
  <c r="N3176"/>
  <c r="M3176"/>
  <c r="Y3176" s="1"/>
  <c r="L3176"/>
  <c r="K3176"/>
  <c r="Q3767"/>
  <c r="P3767"/>
  <c r="O3767"/>
  <c r="U3767" s="1"/>
  <c r="N3767"/>
  <c r="M3767"/>
  <c r="Y3767" s="1"/>
  <c r="L3767"/>
  <c r="K3767"/>
  <c r="Q4501"/>
  <c r="P4501"/>
  <c r="O4501"/>
  <c r="U4501" s="1"/>
  <c r="N4501"/>
  <c r="M4501"/>
  <c r="Y4501" s="1"/>
  <c r="L4501"/>
  <c r="K4501"/>
  <c r="Q5397"/>
  <c r="P5397"/>
  <c r="O5397"/>
  <c r="U5397" s="1"/>
  <c r="N5397"/>
  <c r="M5397"/>
  <c r="Y5397" s="1"/>
  <c r="L5397"/>
  <c r="K5397"/>
  <c r="Q6454"/>
  <c r="P6454"/>
  <c r="O6454"/>
  <c r="U6454" s="1"/>
  <c r="N6454"/>
  <c r="M6454"/>
  <c r="Y6454" s="1"/>
  <c r="L6454"/>
  <c r="K6454"/>
  <c r="Q7492"/>
  <c r="P7492"/>
  <c r="O7492"/>
  <c r="U7492" s="1"/>
  <c r="N7492"/>
  <c r="M7492"/>
  <c r="Y7492" s="1"/>
  <c r="L7492"/>
  <c r="K7492"/>
  <c r="Q6278"/>
  <c r="P6278"/>
  <c r="O6278"/>
  <c r="U6278" s="1"/>
  <c r="N6278"/>
  <c r="M6278"/>
  <c r="Y6278" s="1"/>
  <c r="L6278"/>
  <c r="K6278"/>
  <c r="Q5204"/>
  <c r="P5204"/>
  <c r="O5204"/>
  <c r="U5204" s="1"/>
  <c r="N5204"/>
  <c r="M5204"/>
  <c r="Y5204" s="1"/>
  <c r="L5204"/>
  <c r="K5204"/>
  <c r="Q4293"/>
  <c r="P4293"/>
  <c r="O4293"/>
  <c r="U4293" s="1"/>
  <c r="N4293"/>
  <c r="M4293"/>
  <c r="Y4293" s="1"/>
  <c r="L4293"/>
  <c r="K4293"/>
  <c r="Q3541"/>
  <c r="P3541"/>
  <c r="O3541"/>
  <c r="U3541" s="1"/>
  <c r="N3541"/>
  <c r="M3541"/>
  <c r="Y3541" s="1"/>
  <c r="L3541"/>
  <c r="K3541"/>
  <c r="Q2939"/>
  <c r="P2939"/>
  <c r="O2939"/>
  <c r="U2939" s="1"/>
  <c r="N2939"/>
  <c r="M2939"/>
  <c r="Y2939" s="1"/>
  <c r="L2939"/>
  <c r="K2939"/>
  <c r="Q2499"/>
  <c r="P2499"/>
  <c r="O2499"/>
  <c r="U2499" s="1"/>
  <c r="N2499"/>
  <c r="M2499"/>
  <c r="Y2499" s="1"/>
  <c r="L2499"/>
  <c r="K2499"/>
  <c r="Q2198"/>
  <c r="P2198"/>
  <c r="O2198"/>
  <c r="U2198" s="1"/>
  <c r="N2198"/>
  <c r="M2198"/>
  <c r="Y2198" s="1"/>
  <c r="L2198"/>
  <c r="K2198"/>
  <c r="Q2011"/>
  <c r="P2011"/>
  <c r="O2011"/>
  <c r="U2011" s="1"/>
  <c r="N2011"/>
  <c r="M2011"/>
  <c r="Y2011" s="1"/>
  <c r="L2011"/>
  <c r="K2011"/>
  <c r="Q1954"/>
  <c r="P1954"/>
  <c r="O1954"/>
  <c r="U1954" s="1"/>
  <c r="N1954"/>
  <c r="M1954"/>
  <c r="Y1954" s="1"/>
  <c r="L1954"/>
  <c r="K1954"/>
  <c r="Q1999"/>
  <c r="P1999"/>
  <c r="O1999"/>
  <c r="U1999" s="1"/>
  <c r="N1999"/>
  <c r="M1999"/>
  <c r="Y1999" s="1"/>
  <c r="L1999"/>
  <c r="K1999"/>
  <c r="Q2172"/>
  <c r="P2172"/>
  <c r="O2172"/>
  <c r="U2172" s="1"/>
  <c r="N2172"/>
  <c r="M2172"/>
  <c r="Y2172" s="1"/>
  <c r="L2172"/>
  <c r="K2172"/>
  <c r="Q2448"/>
  <c r="P2448"/>
  <c r="O2448"/>
  <c r="U2448" s="1"/>
  <c r="N2448"/>
  <c r="M2448"/>
  <c r="Y2448" s="1"/>
  <c r="L2448"/>
  <c r="K2448"/>
  <c r="Q2865"/>
  <c r="P2865"/>
  <c r="O2865"/>
  <c r="U2865" s="1"/>
  <c r="N2865"/>
  <c r="M2865"/>
  <c r="Y2865" s="1"/>
  <c r="L2865"/>
  <c r="K2865"/>
  <c r="Q3436"/>
  <c r="P3436"/>
  <c r="O3436"/>
  <c r="U3436" s="1"/>
  <c r="N3436"/>
  <c r="M3436"/>
  <c r="Y3436" s="1"/>
  <c r="L3436"/>
  <c r="K3436"/>
  <c r="Q4170"/>
  <c r="P4170"/>
  <c r="O4170"/>
  <c r="U4170" s="1"/>
  <c r="N4170"/>
  <c r="M4170"/>
  <c r="Y4170" s="1"/>
  <c r="L4170"/>
  <c r="K4170"/>
  <c r="Q5062"/>
  <c r="P5062"/>
  <c r="O5062"/>
  <c r="U5062" s="1"/>
  <c r="N5062"/>
  <c r="M5062"/>
  <c r="Y5062" s="1"/>
  <c r="L5062"/>
  <c r="K5062"/>
  <c r="Q6118"/>
  <c r="P6118"/>
  <c r="O6118"/>
  <c r="U6118" s="1"/>
  <c r="N6118"/>
  <c r="M6118"/>
  <c r="Y6118" s="1"/>
  <c r="L6118"/>
  <c r="K6118"/>
  <c r="Q7170"/>
  <c r="P7170"/>
  <c r="O7170"/>
  <c r="U7170" s="1"/>
  <c r="N7170"/>
  <c r="M7170"/>
  <c r="Y7170" s="1"/>
  <c r="L7170"/>
  <c r="K7170"/>
  <c r="Q5953"/>
  <c r="P5953"/>
  <c r="O5953"/>
  <c r="U5953" s="1"/>
  <c r="N5953"/>
  <c r="M5953"/>
  <c r="Y5953" s="1"/>
  <c r="L5953"/>
  <c r="K5953"/>
  <c r="Q4879"/>
  <c r="P4879"/>
  <c r="O4879"/>
  <c r="U4879" s="1"/>
  <c r="N4879"/>
  <c r="M4879"/>
  <c r="Y4879" s="1"/>
  <c r="L4879"/>
  <c r="K4879"/>
  <c r="Q3975"/>
  <c r="P3975"/>
  <c r="O3975"/>
  <c r="U3975" s="1"/>
  <c r="N3975"/>
  <c r="M3975"/>
  <c r="Y3975" s="1"/>
  <c r="L3975"/>
  <c r="K3975"/>
  <c r="Q3236"/>
  <c r="P3236"/>
  <c r="O3236"/>
  <c r="U3236" s="1"/>
  <c r="N3236"/>
  <c r="M3236"/>
  <c r="Y3236" s="1"/>
  <c r="L3236"/>
  <c r="K3236"/>
  <c r="Q2665"/>
  <c r="P2665"/>
  <c r="O2665"/>
  <c r="U2665" s="1"/>
  <c r="N2665"/>
  <c r="M2665"/>
  <c r="Y2665" s="1"/>
  <c r="L2665"/>
  <c r="K2665"/>
  <c r="Q2232"/>
  <c r="P2232"/>
  <c r="O2232"/>
  <c r="U2232" s="1"/>
  <c r="N2232"/>
  <c r="M2232"/>
  <c r="Y2232" s="1"/>
  <c r="L2232"/>
  <c r="K2232"/>
  <c r="Q1944"/>
  <c r="P1944"/>
  <c r="O1944"/>
  <c r="U1944" s="1"/>
  <c r="N1944"/>
  <c r="M1944"/>
  <c r="Y1944" s="1"/>
  <c r="L1944"/>
  <c r="K1944"/>
  <c r="Q1766"/>
  <c r="P1766"/>
  <c r="O1766"/>
  <c r="U1766" s="1"/>
  <c r="N1766"/>
  <c r="M1766"/>
  <c r="Y1766" s="1"/>
  <c r="L1766"/>
  <c r="K1766"/>
  <c r="Q1710"/>
  <c r="P1710"/>
  <c r="O1710"/>
  <c r="U1710" s="1"/>
  <c r="N1710"/>
  <c r="M1710"/>
  <c r="Y1710" s="1"/>
  <c r="L1710"/>
  <c r="K1710"/>
  <c r="Q1751"/>
  <c r="P1751"/>
  <c r="O1751"/>
  <c r="U1751" s="1"/>
  <c r="N1751"/>
  <c r="M1751"/>
  <c r="Y1751" s="1"/>
  <c r="L1751"/>
  <c r="K1751"/>
  <c r="Q1908"/>
  <c r="P1908"/>
  <c r="O1908"/>
  <c r="U1908" s="1"/>
  <c r="N1908"/>
  <c r="M1908"/>
  <c r="Y1908" s="1"/>
  <c r="L1908"/>
  <c r="K1908"/>
  <c r="Q2182"/>
  <c r="P2182"/>
  <c r="O2182"/>
  <c r="U2182" s="1"/>
  <c r="N2182"/>
  <c r="M2182"/>
  <c r="Y2182" s="1"/>
  <c r="L2182"/>
  <c r="K2182"/>
  <c r="Q2589"/>
  <c r="P2589"/>
  <c r="O2589"/>
  <c r="U2589" s="1"/>
  <c r="N2589"/>
  <c r="M2589"/>
  <c r="Y2589" s="1"/>
  <c r="L2589"/>
  <c r="K2589"/>
  <c r="Q3155"/>
  <c r="P3155"/>
  <c r="O3155"/>
  <c r="U3155" s="1"/>
  <c r="N3155"/>
  <c r="M3155"/>
  <c r="Y3155" s="1"/>
  <c r="L3155"/>
  <c r="K3155"/>
  <c r="Q3867"/>
  <c r="P3867"/>
  <c r="O3867"/>
  <c r="U3867" s="1"/>
  <c r="N3867"/>
  <c r="M3867"/>
  <c r="Y3867" s="1"/>
  <c r="L3867"/>
  <c r="K3867"/>
  <c r="Q4739"/>
  <c r="P4739"/>
  <c r="O4739"/>
  <c r="U4739" s="1"/>
  <c r="N4739"/>
  <c r="M4739"/>
  <c r="Y4739" s="1"/>
  <c r="L4739"/>
  <c r="K4739"/>
  <c r="Q5798"/>
  <c r="P5798"/>
  <c r="O5798"/>
  <c r="U5798" s="1"/>
  <c r="N5798"/>
  <c r="M5798"/>
  <c r="Y5798" s="1"/>
  <c r="L5798"/>
  <c r="K5798"/>
  <c r="Q6870"/>
  <c r="P6870"/>
  <c r="O6870"/>
  <c r="U6870" s="1"/>
  <c r="N6870"/>
  <c r="M6870"/>
  <c r="Y6870" s="1"/>
  <c r="L6870"/>
  <c r="K6870"/>
  <c r="Q5648"/>
  <c r="P5648"/>
  <c r="O5648"/>
  <c r="U5648" s="1"/>
  <c r="N5648"/>
  <c r="M5648"/>
  <c r="Y5648" s="1"/>
  <c r="L5648"/>
  <c r="K5648"/>
  <c r="Q4585"/>
  <c r="P4585"/>
  <c r="O4585"/>
  <c r="U4585" s="1"/>
  <c r="N4585"/>
  <c r="M4585"/>
  <c r="Y4585" s="1"/>
  <c r="L4585"/>
  <c r="K4585"/>
  <c r="Q3692"/>
  <c r="P3692"/>
  <c r="O3692"/>
  <c r="U3692" s="1"/>
  <c r="N3692"/>
  <c r="M3692"/>
  <c r="Y3692" s="1"/>
  <c r="L3692"/>
  <c r="K3692"/>
  <c r="Q2959"/>
  <c r="P2959"/>
  <c r="O2959"/>
  <c r="U2959" s="1"/>
  <c r="N2959"/>
  <c r="M2959"/>
  <c r="Y2959" s="1"/>
  <c r="L2959"/>
  <c r="K2959"/>
  <c r="Q2400"/>
  <c r="P2400"/>
  <c r="O2400"/>
  <c r="U2400" s="1"/>
  <c r="N2400"/>
  <c r="M2400"/>
  <c r="Y2400" s="1"/>
  <c r="L2400"/>
  <c r="K2400"/>
  <c r="Q1986"/>
  <c r="P1986"/>
  <c r="O1986"/>
  <c r="U1986" s="1"/>
  <c r="N1986"/>
  <c r="M1986"/>
  <c r="Y1986" s="1"/>
  <c r="L1986"/>
  <c r="K1986"/>
  <c r="Q1708"/>
  <c r="P1708"/>
  <c r="O1708"/>
  <c r="U1708" s="1"/>
  <c r="N1708"/>
  <c r="M1708"/>
  <c r="Y1708" s="1"/>
  <c r="L1708"/>
  <c r="K1708"/>
  <c r="Q1546"/>
  <c r="P1546"/>
  <c r="O1546"/>
  <c r="U1546" s="1"/>
  <c r="N1546"/>
  <c r="M1546"/>
  <c r="Y1546" s="1"/>
  <c r="L1546"/>
  <c r="K1546"/>
  <c r="Q1491"/>
  <c r="P1491"/>
  <c r="O1491"/>
  <c r="U1491" s="1"/>
  <c r="N1491"/>
  <c r="M1491"/>
  <c r="Y1491" s="1"/>
  <c r="L1491"/>
  <c r="K1491"/>
  <c r="Q1531"/>
  <c r="P1531"/>
  <c r="O1531"/>
  <c r="U1531" s="1"/>
  <c r="N1531"/>
  <c r="M1531"/>
  <c r="Y1531" s="1"/>
  <c r="L1531"/>
  <c r="K1531"/>
  <c r="Q1679"/>
  <c r="P1679"/>
  <c r="O1679"/>
  <c r="U1679" s="1"/>
  <c r="N1679"/>
  <c r="M1679"/>
  <c r="Y1679" s="1"/>
  <c r="L1679"/>
  <c r="K1679"/>
  <c r="Q1942"/>
  <c r="P1942"/>
  <c r="O1942"/>
  <c r="U1942" s="1"/>
  <c r="N1942"/>
  <c r="M1942"/>
  <c r="Y1942" s="1"/>
  <c r="L1942"/>
  <c r="K1942"/>
  <c r="Q2336"/>
  <c r="P2336"/>
  <c r="O2336"/>
  <c r="U2336" s="1"/>
  <c r="N2336"/>
  <c r="M2336"/>
  <c r="Y2336" s="1"/>
  <c r="L2336"/>
  <c r="K2336"/>
  <c r="Q2866"/>
  <c r="P2866"/>
  <c r="O2866"/>
  <c r="U2866" s="1"/>
  <c r="N2866"/>
  <c r="M2866"/>
  <c r="Y2866" s="1"/>
  <c r="L2866"/>
  <c r="K2866"/>
  <c r="Q3582"/>
  <c r="P3582"/>
  <c r="O3582"/>
  <c r="U3582" s="1"/>
  <c r="N3582"/>
  <c r="M3582"/>
  <c r="Y3582" s="1"/>
  <c r="L3582"/>
  <c r="K3582"/>
  <c r="Q4443"/>
  <c r="P4443"/>
  <c r="O4443"/>
  <c r="U4443" s="1"/>
  <c r="N4443"/>
  <c r="M4443"/>
  <c r="Y4443" s="1"/>
  <c r="L4443"/>
  <c r="K4443"/>
  <c r="Q5485"/>
  <c r="P5485"/>
  <c r="O5485"/>
  <c r="U5485" s="1"/>
  <c r="N5485"/>
  <c r="M5485"/>
  <c r="Y5485" s="1"/>
  <c r="L5485"/>
  <c r="K5485"/>
  <c r="Q6586"/>
  <c r="P6586"/>
  <c r="O6586"/>
  <c r="U6586" s="1"/>
  <c r="N6586"/>
  <c r="M6586"/>
  <c r="Y6586" s="1"/>
  <c r="L6586"/>
  <c r="K6586"/>
  <c r="Q5359"/>
  <c r="P5359"/>
  <c r="O5359"/>
  <c r="U5359" s="1"/>
  <c r="N5359"/>
  <c r="M5359"/>
  <c r="Y5359" s="1"/>
  <c r="L5359"/>
  <c r="K5359"/>
  <c r="Q4309"/>
  <c r="P4309"/>
  <c r="O4309"/>
  <c r="U4309" s="1"/>
  <c r="N4309"/>
  <c r="M4309"/>
  <c r="Y4309" s="1"/>
  <c r="L4309"/>
  <c r="K4309"/>
  <c r="Q3413"/>
  <c r="P3413"/>
  <c r="O3413"/>
  <c r="U3413" s="1"/>
  <c r="N3413"/>
  <c r="M3413"/>
  <c r="Y3413" s="1"/>
  <c r="L3413"/>
  <c r="K3413"/>
  <c r="Q2708"/>
  <c r="P2708"/>
  <c r="O2708"/>
  <c r="U2708" s="1"/>
  <c r="N2708"/>
  <c r="M2708"/>
  <c r="Y2708" s="1"/>
  <c r="L2708"/>
  <c r="K2708"/>
  <c r="Q2169"/>
  <c r="P2169"/>
  <c r="O2169"/>
  <c r="U2169" s="1"/>
  <c r="N2169"/>
  <c r="M2169"/>
  <c r="Y2169" s="1"/>
  <c r="L2169"/>
  <c r="K2169"/>
  <c r="Q1763"/>
  <c r="P1763"/>
  <c r="O1763"/>
  <c r="U1763" s="1"/>
  <c r="N1763"/>
  <c r="M1763"/>
  <c r="Y1763" s="1"/>
  <c r="L1763"/>
  <c r="K1763"/>
  <c r="Q1507"/>
  <c r="P1507"/>
  <c r="O1507"/>
  <c r="U1507" s="1"/>
  <c r="N1507"/>
  <c r="M1507"/>
  <c r="Y1507" s="1"/>
  <c r="L1507"/>
  <c r="K1507"/>
  <c r="Q1340"/>
  <c r="P1340"/>
  <c r="O1340"/>
  <c r="U1340" s="1"/>
  <c r="N1340"/>
  <c r="M1340"/>
  <c r="Y1340" s="1"/>
  <c r="L1340"/>
  <c r="K1340"/>
  <c r="Q1289"/>
  <c r="P1289"/>
  <c r="O1289"/>
  <c r="U1289" s="1"/>
  <c r="N1289"/>
  <c r="M1289"/>
  <c r="Y1289" s="1"/>
  <c r="L1289"/>
  <c r="K1289"/>
  <c r="Q1330"/>
  <c r="P1330"/>
  <c r="O1330"/>
  <c r="U1330" s="1"/>
  <c r="N1330"/>
  <c r="M1330"/>
  <c r="Y1330" s="1"/>
  <c r="L1330"/>
  <c r="K1330"/>
  <c r="Q1471"/>
  <c r="P1471"/>
  <c r="O1471"/>
  <c r="U1471" s="1"/>
  <c r="N1471"/>
  <c r="M1471"/>
  <c r="Y1471" s="1"/>
  <c r="L1471"/>
  <c r="K1471"/>
  <c r="Q1720"/>
  <c r="P1720"/>
  <c r="O1720"/>
  <c r="U1720" s="1"/>
  <c r="N1720"/>
  <c r="M1720"/>
  <c r="Y1720" s="1"/>
  <c r="L1720"/>
  <c r="K1720"/>
  <c r="Q2098"/>
  <c r="P2098"/>
  <c r="O2098"/>
  <c r="U2098" s="1"/>
  <c r="N2098"/>
  <c r="M2098"/>
  <c r="Y2098" s="1"/>
  <c r="L2098"/>
  <c r="K2098"/>
  <c r="Q2626"/>
  <c r="P2626"/>
  <c r="O2626"/>
  <c r="U2626" s="1"/>
  <c r="N2626"/>
  <c r="M2626"/>
  <c r="Y2626" s="1"/>
  <c r="L2626"/>
  <c r="K2626"/>
  <c r="Q3312"/>
  <c r="P3312"/>
  <c r="O3312"/>
  <c r="U3312" s="1"/>
  <c r="N3312"/>
  <c r="M3312"/>
  <c r="Y3312" s="1"/>
  <c r="L3312"/>
  <c r="K3312"/>
  <c r="Q4167"/>
  <c r="P4167"/>
  <c r="O4167"/>
  <c r="U4167" s="1"/>
  <c r="N4167"/>
  <c r="M4167"/>
  <c r="Y4167" s="1"/>
  <c r="L4167"/>
  <c r="K4167"/>
  <c r="Q5202"/>
  <c r="P5202"/>
  <c r="O5202"/>
  <c r="U5202" s="1"/>
  <c r="N5202"/>
  <c r="M5202"/>
  <c r="Y5202" s="1"/>
  <c r="L5202"/>
  <c r="K5202"/>
  <c r="Q6314"/>
  <c r="P6314"/>
  <c r="O6314"/>
  <c r="U6314" s="1"/>
  <c r="N6314"/>
  <c r="M6314"/>
  <c r="Y6314" s="1"/>
  <c r="L6314"/>
  <c r="K6314"/>
  <c r="Q5093"/>
  <c r="P5093"/>
  <c r="O5093"/>
  <c r="U5093" s="1"/>
  <c r="N5093"/>
  <c r="M5093"/>
  <c r="Y5093" s="1"/>
  <c r="L5093"/>
  <c r="K5093"/>
  <c r="Q4041"/>
  <c r="P4041"/>
  <c r="O4041"/>
  <c r="U4041" s="1"/>
  <c r="N4041"/>
  <c r="M4041"/>
  <c r="Y4041" s="1"/>
  <c r="L4041"/>
  <c r="K4041"/>
  <c r="Q3173"/>
  <c r="P3173"/>
  <c r="O3173"/>
  <c r="U3173" s="1"/>
  <c r="N3173"/>
  <c r="M3173"/>
  <c r="Y3173" s="1"/>
  <c r="L3173"/>
  <c r="K3173"/>
  <c r="Q2471"/>
  <c r="P2471"/>
  <c r="O2471"/>
  <c r="U2471" s="1"/>
  <c r="N2471"/>
  <c r="M2471"/>
  <c r="Y2471" s="1"/>
  <c r="L2471"/>
  <c r="K2471"/>
  <c r="Q1949"/>
  <c r="P1949"/>
  <c r="O1949"/>
  <c r="U1949" s="1"/>
  <c r="N1949"/>
  <c r="M1949"/>
  <c r="Y1949" s="1"/>
  <c r="L1949"/>
  <c r="K1949"/>
  <c r="Q1564"/>
  <c r="P1564"/>
  <c r="O1564"/>
  <c r="U1564" s="1"/>
  <c r="N1564"/>
  <c r="M1564"/>
  <c r="Y1564" s="1"/>
  <c r="L1564"/>
  <c r="K1564"/>
  <c r="Q1313"/>
  <c r="P1313"/>
  <c r="O1313"/>
  <c r="U1313" s="1"/>
  <c r="N1313"/>
  <c r="M1313"/>
  <c r="Y1313" s="1"/>
  <c r="L1313"/>
  <c r="K1313"/>
  <c r="Q1162"/>
  <c r="P1162"/>
  <c r="O1162"/>
  <c r="U1162" s="1"/>
  <c r="N1162"/>
  <c r="M1162"/>
  <c r="Y1162" s="1"/>
  <c r="L1162"/>
  <c r="K1162"/>
  <c r="Q1114"/>
  <c r="P1114"/>
  <c r="O1114"/>
  <c r="U1114" s="1"/>
  <c r="N1114"/>
  <c r="M1114"/>
  <c r="Y1114" s="1"/>
  <c r="L1114"/>
  <c r="K1114"/>
  <c r="Q1153"/>
  <c r="P1153"/>
  <c r="O1153"/>
  <c r="U1153" s="1"/>
  <c r="N1153"/>
  <c r="M1153"/>
  <c r="Y1153" s="1"/>
  <c r="L1153"/>
  <c r="K1153"/>
  <c r="Q1285"/>
  <c r="P1285"/>
  <c r="O1285"/>
  <c r="U1285" s="1"/>
  <c r="N1285"/>
  <c r="M1285"/>
  <c r="Y1285" s="1"/>
  <c r="L1285"/>
  <c r="K1285"/>
  <c r="Q1522"/>
  <c r="P1522"/>
  <c r="O1522"/>
  <c r="U1522" s="1"/>
  <c r="N1522"/>
  <c r="M1522"/>
  <c r="Y1522" s="1"/>
  <c r="L1522"/>
  <c r="K1522"/>
  <c r="Q1893"/>
  <c r="P1893"/>
  <c r="O1893"/>
  <c r="U1893" s="1"/>
  <c r="N1893"/>
  <c r="M1893"/>
  <c r="Y1893" s="1"/>
  <c r="L1893"/>
  <c r="K1893"/>
  <c r="Q2393"/>
  <c r="P2393"/>
  <c r="O2393"/>
  <c r="U2393" s="1"/>
  <c r="N2393"/>
  <c r="M2393"/>
  <c r="Y2393" s="1"/>
  <c r="L2393"/>
  <c r="K2393"/>
  <c r="Q3056"/>
  <c r="P3056"/>
  <c r="O3056"/>
  <c r="U3056" s="1"/>
  <c r="N3056"/>
  <c r="M3056"/>
  <c r="Y3056" s="1"/>
  <c r="L3056"/>
  <c r="K3056"/>
  <c r="Q3919"/>
  <c r="P3919"/>
  <c r="O3919"/>
  <c r="U3919" s="1"/>
  <c r="N3919"/>
  <c r="M3919"/>
  <c r="Y3919" s="1"/>
  <c r="L3919"/>
  <c r="K3919"/>
  <c r="Q4933"/>
  <c r="P4933"/>
  <c r="O4933"/>
  <c r="U4933" s="1"/>
  <c r="N4933"/>
  <c r="M4933"/>
  <c r="Y4933" s="1"/>
  <c r="L4933"/>
  <c r="K4933"/>
  <c r="Q6051"/>
  <c r="P6051"/>
  <c r="O6051"/>
  <c r="U6051" s="1"/>
  <c r="N6051"/>
  <c r="M6051"/>
  <c r="Y6051" s="1"/>
  <c r="L6051"/>
  <c r="K6051"/>
  <c r="Q4836"/>
  <c r="P4836"/>
  <c r="O4836"/>
  <c r="U4836" s="1"/>
  <c r="N4836"/>
  <c r="M4836"/>
  <c r="Y4836" s="1"/>
  <c r="L4836"/>
  <c r="K4836"/>
  <c r="Q3808"/>
  <c r="P3808"/>
  <c r="O3808"/>
  <c r="U3808" s="1"/>
  <c r="N3808"/>
  <c r="M3808"/>
  <c r="Y3808" s="1"/>
  <c r="L3808"/>
  <c r="K3808"/>
  <c r="Q2943"/>
  <c r="P2943"/>
  <c r="O2943"/>
  <c r="U2943" s="1"/>
  <c r="N2943"/>
  <c r="M2943"/>
  <c r="Y2943" s="1"/>
  <c r="L2943"/>
  <c r="K2943"/>
  <c r="Q2264"/>
  <c r="P2264"/>
  <c r="O2264"/>
  <c r="U2264" s="1"/>
  <c r="N2264"/>
  <c r="M2264"/>
  <c r="Y2264" s="1"/>
  <c r="L2264"/>
  <c r="K2264"/>
  <c r="Q1752"/>
  <c r="P1752"/>
  <c r="O1752"/>
  <c r="U1752" s="1"/>
  <c r="N1752"/>
  <c r="M1752"/>
  <c r="Y1752" s="1"/>
  <c r="L1752"/>
  <c r="K1752"/>
  <c r="Q1386"/>
  <c r="P1386"/>
  <c r="O1386"/>
  <c r="U1386" s="1"/>
  <c r="N1386"/>
  <c r="M1386"/>
  <c r="Y1386" s="1"/>
  <c r="L1386"/>
  <c r="K1386"/>
  <c r="Q1147"/>
  <c r="P1147"/>
  <c r="O1147"/>
  <c r="U1147" s="1"/>
  <c r="N1147"/>
  <c r="M1147"/>
  <c r="Y1147" s="1"/>
  <c r="L1147"/>
  <c r="K1147"/>
  <c r="Q1000"/>
  <c r="P1000"/>
  <c r="O1000"/>
  <c r="U1000" s="1"/>
  <c r="N1000"/>
  <c r="M1000"/>
  <c r="Y1000" s="1"/>
  <c r="L1000"/>
  <c r="K1000"/>
  <c r="Q946"/>
  <c r="P946"/>
  <c r="O946"/>
  <c r="U946" s="1"/>
  <c r="N946"/>
  <c r="M946"/>
  <c r="Y946" s="1"/>
  <c r="L946"/>
  <c r="K946"/>
  <c r="Q989"/>
  <c r="P989"/>
  <c r="O989"/>
  <c r="U989" s="1"/>
  <c r="N989"/>
  <c r="M989"/>
  <c r="Y989" s="1"/>
  <c r="L989"/>
  <c r="K989"/>
  <c r="Q1125"/>
  <c r="P1125"/>
  <c r="O1125"/>
  <c r="U1125" s="1"/>
  <c r="N1125"/>
  <c r="M1125"/>
  <c r="Y1125" s="1"/>
  <c r="L1125"/>
  <c r="K1125"/>
  <c r="Q1342"/>
  <c r="P1342"/>
  <c r="O1342"/>
  <c r="U1342" s="1"/>
  <c r="N1342"/>
  <c r="M1342"/>
  <c r="Y1342" s="1"/>
  <c r="L1342"/>
  <c r="K1342"/>
  <c r="Q1693"/>
  <c r="P1693"/>
  <c r="O1693"/>
  <c r="U1693" s="1"/>
  <c r="N1693"/>
  <c r="M1693"/>
  <c r="Y1693" s="1"/>
  <c r="L1693"/>
  <c r="K1693"/>
  <c r="Q2184"/>
  <c r="P2184"/>
  <c r="O2184"/>
  <c r="U2184" s="1"/>
  <c r="N2184"/>
  <c r="M2184"/>
  <c r="Y2184" s="1"/>
  <c r="L2184"/>
  <c r="K2184"/>
  <c r="Q2835"/>
  <c r="P2835"/>
  <c r="O2835"/>
  <c r="U2835" s="1"/>
  <c r="N2835"/>
  <c r="M2835"/>
  <c r="Y2835" s="1"/>
  <c r="L2835"/>
  <c r="K2835"/>
  <c r="Q3670"/>
  <c r="P3670"/>
  <c r="O3670"/>
  <c r="U3670" s="1"/>
  <c r="N3670"/>
  <c r="M3670"/>
  <c r="Y3670" s="1"/>
  <c r="L3670"/>
  <c r="K3670"/>
  <c r="Q5825"/>
  <c r="P5825"/>
  <c r="O5825"/>
  <c r="U5825" s="1"/>
  <c r="N5825"/>
  <c r="M5825"/>
  <c r="Y5825" s="1"/>
  <c r="L5825"/>
  <c r="K5825"/>
  <c r="Q4613"/>
  <c r="P4613"/>
  <c r="O4613"/>
  <c r="U4613" s="1"/>
  <c r="N4613"/>
  <c r="M4613"/>
  <c r="Y4613" s="1"/>
  <c r="L4613"/>
  <c r="K4613"/>
  <c r="Q3589"/>
  <c r="P3589"/>
  <c r="O3589"/>
  <c r="U3589" s="1"/>
  <c r="N3589"/>
  <c r="M3589"/>
  <c r="Y3589" s="1"/>
  <c r="L3589"/>
  <c r="K3589"/>
  <c r="Q2738"/>
  <c r="P2738"/>
  <c r="O2738"/>
  <c r="U2738" s="1"/>
  <c r="N2738"/>
  <c r="M2738"/>
  <c r="Y2738" s="1"/>
  <c r="L2738"/>
  <c r="K2738"/>
  <c r="Q2069"/>
  <c r="P2069"/>
  <c r="O2069"/>
  <c r="U2069" s="1"/>
  <c r="N2069"/>
  <c r="M2069"/>
  <c r="Y2069" s="1"/>
  <c r="L2069"/>
  <c r="K2069"/>
  <c r="Q1574"/>
  <c r="P1574"/>
  <c r="O1574"/>
  <c r="U1574" s="1"/>
  <c r="N1574"/>
  <c r="M1574"/>
  <c r="Y1574" s="1"/>
  <c r="L1574"/>
  <c r="K1574"/>
  <c r="Q1227"/>
  <c r="P1227"/>
  <c r="O1227"/>
  <c r="U1227" s="1"/>
  <c r="N1227"/>
  <c r="M1227"/>
  <c r="Y1227" s="1"/>
  <c r="L1227"/>
  <c r="K1227"/>
  <c r="Q991"/>
  <c r="P991"/>
  <c r="O991"/>
  <c r="U991" s="1"/>
  <c r="N991"/>
  <c r="M991"/>
  <c r="Y991" s="1"/>
  <c r="L991"/>
  <c r="K991"/>
  <c r="Q858"/>
  <c r="P858"/>
  <c r="O858"/>
  <c r="U858" s="1"/>
  <c r="N858"/>
  <c r="M858"/>
  <c r="Y858" s="1"/>
  <c r="L858"/>
  <c r="K858"/>
  <c r="Q807"/>
  <c r="P807"/>
  <c r="O807"/>
  <c r="U807" s="1"/>
  <c r="N807"/>
  <c r="M807"/>
  <c r="Y807" s="1"/>
  <c r="L807"/>
  <c r="K807"/>
  <c r="Q842"/>
  <c r="P842"/>
  <c r="O842"/>
  <c r="U842" s="1"/>
  <c r="N842"/>
  <c r="M842"/>
  <c r="Y842" s="1"/>
  <c r="L842"/>
  <c r="K842"/>
  <c r="Q967"/>
  <c r="P967"/>
  <c r="O967"/>
  <c r="U967" s="1"/>
  <c r="N967"/>
  <c r="M967"/>
  <c r="Y967" s="1"/>
  <c r="L967"/>
  <c r="K967"/>
  <c r="Q1193"/>
  <c r="P1193"/>
  <c r="O1193"/>
  <c r="U1193" s="1"/>
  <c r="N1193"/>
  <c r="M1193"/>
  <c r="Y1193" s="1"/>
  <c r="L1193"/>
  <c r="K1193"/>
  <c r="Q1521"/>
  <c r="P1521"/>
  <c r="O1521"/>
  <c r="U1521" s="1"/>
  <c r="N1521"/>
  <c r="M1521"/>
  <c r="Y1521" s="1"/>
  <c r="L1521"/>
  <c r="K1521"/>
  <c r="Q1993"/>
  <c r="P1993"/>
  <c r="O1993"/>
  <c r="U1993" s="1"/>
  <c r="N1993"/>
  <c r="M1993"/>
  <c r="Y1993" s="1"/>
  <c r="L1993"/>
  <c r="K1993"/>
  <c r="Q2642"/>
  <c r="P2642"/>
  <c r="O2642"/>
  <c r="U2642" s="1"/>
  <c r="N2642"/>
  <c r="M2642"/>
  <c r="Y2642" s="1"/>
  <c r="L2642"/>
  <c r="K2642"/>
  <c r="Q3453"/>
  <c r="P3453"/>
  <c r="O3453"/>
  <c r="U3453" s="1"/>
  <c r="N3453"/>
  <c r="M3453"/>
  <c r="Y3453" s="1"/>
  <c r="L3453"/>
  <c r="K3453"/>
  <c r="Q5606"/>
  <c r="P5606"/>
  <c r="O5606"/>
  <c r="U5606" s="1"/>
  <c r="N5606"/>
  <c r="M5606"/>
  <c r="Y5606" s="1"/>
  <c r="L5606"/>
  <c r="K5606"/>
  <c r="Q4396"/>
  <c r="P4396"/>
  <c r="O4396"/>
  <c r="U4396" s="1"/>
  <c r="N4396"/>
  <c r="M4396"/>
  <c r="Y4396" s="1"/>
  <c r="L4396"/>
  <c r="K4396"/>
  <c r="Q3383"/>
  <c r="P3383"/>
  <c r="O3383"/>
  <c r="U3383" s="1"/>
  <c r="N3383"/>
  <c r="M3383"/>
  <c r="Y3383" s="1"/>
  <c r="L3383"/>
  <c r="K3383"/>
  <c r="Q2551"/>
  <c r="P2551"/>
  <c r="O2551"/>
  <c r="U2551" s="1"/>
  <c r="N2551"/>
  <c r="M2551"/>
  <c r="Y2551" s="1"/>
  <c r="L2551"/>
  <c r="K2551"/>
  <c r="Q1904"/>
  <c r="P1904"/>
  <c r="O1904"/>
  <c r="U1904" s="1"/>
  <c r="N1904"/>
  <c r="M1904"/>
  <c r="Y1904" s="1"/>
  <c r="L1904"/>
  <c r="K1904"/>
  <c r="Q1424"/>
  <c r="P1424"/>
  <c r="O1424"/>
  <c r="U1424" s="1"/>
  <c r="N1424"/>
  <c r="M1424"/>
  <c r="Y1424" s="1"/>
  <c r="L1424"/>
  <c r="K1424"/>
  <c r="Q1087"/>
  <c r="P1087"/>
  <c r="O1087"/>
  <c r="U1087" s="1"/>
  <c r="N1087"/>
  <c r="M1087"/>
  <c r="Y1087" s="1"/>
  <c r="L1087"/>
  <c r="K1087"/>
  <c r="Q863"/>
  <c r="P863"/>
  <c r="O863"/>
  <c r="U863" s="1"/>
  <c r="N863"/>
  <c r="M863"/>
  <c r="Y863" s="1"/>
  <c r="L863"/>
  <c r="K863"/>
  <c r="Q731"/>
  <c r="P731"/>
  <c r="O731"/>
  <c r="U731" s="1"/>
  <c r="N731"/>
  <c r="M731"/>
  <c r="Y731" s="1"/>
  <c r="L731"/>
  <c r="K731"/>
  <c r="Q688"/>
  <c r="P688"/>
  <c r="O688"/>
  <c r="U688" s="1"/>
  <c r="N688"/>
  <c r="M688"/>
  <c r="Y688" s="1"/>
  <c r="L688"/>
  <c r="K688"/>
  <c r="Q717"/>
  <c r="P717"/>
  <c r="O717"/>
  <c r="U717" s="1"/>
  <c r="N717"/>
  <c r="M717"/>
  <c r="Y717" s="1"/>
  <c r="L717"/>
  <c r="K717"/>
  <c r="Q831"/>
  <c r="P831"/>
  <c r="O831"/>
  <c r="U831" s="1"/>
  <c r="N831"/>
  <c r="M831"/>
  <c r="Y831" s="1"/>
  <c r="L831"/>
  <c r="K831"/>
  <c r="Q1049"/>
  <c r="P1049"/>
  <c r="O1049"/>
  <c r="U1049" s="1"/>
  <c r="N1049"/>
  <c r="M1049"/>
  <c r="Y1049" s="1"/>
  <c r="L1049"/>
  <c r="K1049"/>
  <c r="Q1368"/>
  <c r="P1368"/>
  <c r="O1368"/>
  <c r="U1368" s="1"/>
  <c r="N1368"/>
  <c r="M1368"/>
  <c r="Y1368" s="1"/>
  <c r="L1368"/>
  <c r="K1368"/>
  <c r="Q1821"/>
  <c r="P1821"/>
  <c r="O1821"/>
  <c r="U1821" s="1"/>
  <c r="N1821"/>
  <c r="M1821"/>
  <c r="Y1821" s="1"/>
  <c r="L1821"/>
  <c r="K1821"/>
  <c r="Q2444"/>
  <c r="P2444"/>
  <c r="O2444"/>
  <c r="U2444" s="1"/>
  <c r="N2444"/>
  <c r="M2444"/>
  <c r="Y2444" s="1"/>
  <c r="L2444"/>
  <c r="K2444"/>
  <c r="Q3262"/>
  <c r="P3262"/>
  <c r="O3262"/>
  <c r="U3262" s="1"/>
  <c r="N3262"/>
  <c r="M3262"/>
  <c r="Y3262" s="1"/>
  <c r="L3262"/>
  <c r="K3262"/>
  <c r="Q4208"/>
  <c r="P4208"/>
  <c r="O4208"/>
  <c r="U4208" s="1"/>
  <c r="N4208"/>
  <c r="M4208"/>
  <c r="Y4208" s="1"/>
  <c r="L4208"/>
  <c r="K4208"/>
  <c r="Q3192"/>
  <c r="P3192"/>
  <c r="O3192"/>
  <c r="U3192" s="1"/>
  <c r="N3192"/>
  <c r="M3192"/>
  <c r="Y3192" s="1"/>
  <c r="L3192"/>
  <c r="K3192"/>
  <c r="Q2378"/>
  <c r="P2378"/>
  <c r="O2378"/>
  <c r="U2378" s="1"/>
  <c r="N2378"/>
  <c r="M2378"/>
  <c r="Y2378" s="1"/>
  <c r="L2378"/>
  <c r="K2378"/>
  <c r="Q1749"/>
  <c r="P1749"/>
  <c r="O1749"/>
  <c r="U1749" s="1"/>
  <c r="N1749"/>
  <c r="M1749"/>
  <c r="Y1749" s="1"/>
  <c r="L1749"/>
  <c r="K1749"/>
  <c r="Q1290"/>
  <c r="P1290"/>
  <c r="O1290"/>
  <c r="U1290" s="1"/>
  <c r="N1290"/>
  <c r="M1290"/>
  <c r="Y1290" s="1"/>
  <c r="L1290"/>
  <c r="K1290"/>
  <c r="Q955"/>
  <c r="P955"/>
  <c r="O955"/>
  <c r="U955" s="1"/>
  <c r="N955"/>
  <c r="M955"/>
  <c r="Y955" s="1"/>
  <c r="L955"/>
  <c r="K955"/>
  <c r="Q743"/>
  <c r="P743"/>
  <c r="O743"/>
  <c r="U743" s="1"/>
  <c r="N743"/>
  <c r="M743"/>
  <c r="Y743" s="1"/>
  <c r="L743"/>
  <c r="K743"/>
  <c r="Q627"/>
  <c r="P627"/>
  <c r="O627"/>
  <c r="U627" s="1"/>
  <c r="N627"/>
  <c r="M627"/>
  <c r="Y627" s="1"/>
  <c r="L627"/>
  <c r="K627"/>
  <c r="Q579"/>
  <c r="P579"/>
  <c r="O579"/>
  <c r="U579" s="1"/>
  <c r="N579"/>
  <c r="M579"/>
  <c r="Y579" s="1"/>
  <c r="L579"/>
  <c r="K579"/>
  <c r="Q612"/>
  <c r="P612"/>
  <c r="O612"/>
  <c r="U612" s="1"/>
  <c r="N612"/>
  <c r="M612"/>
  <c r="Y612" s="1"/>
  <c r="L612"/>
  <c r="K612"/>
  <c r="Q723"/>
  <c r="P723"/>
  <c r="O723"/>
  <c r="U723" s="1"/>
  <c r="N723"/>
  <c r="M723"/>
  <c r="Y723" s="1"/>
  <c r="L723"/>
  <c r="K723"/>
  <c r="Q923"/>
  <c r="P923"/>
  <c r="O923"/>
  <c r="U923" s="1"/>
  <c r="N923"/>
  <c r="M923"/>
  <c r="Y923" s="1"/>
  <c r="L923"/>
  <c r="K923"/>
  <c r="Q1236"/>
  <c r="P1236"/>
  <c r="O1236"/>
  <c r="U1236" s="1"/>
  <c r="N1236"/>
  <c r="M1236"/>
  <c r="Y1236" s="1"/>
  <c r="L1236"/>
  <c r="K1236"/>
  <c r="Q1676"/>
  <c r="P1676"/>
  <c r="O1676"/>
  <c r="U1676" s="1"/>
  <c r="N1676"/>
  <c r="M1676"/>
  <c r="Y1676" s="1"/>
  <c r="L1676"/>
  <c r="K1676"/>
  <c r="Q2282"/>
  <c r="P2282"/>
  <c r="O2282"/>
  <c r="U2282" s="1"/>
  <c r="N2282"/>
  <c r="M2282"/>
  <c r="Y2282" s="1"/>
  <c r="L2282"/>
  <c r="K2282"/>
  <c r="Q3063"/>
  <c r="P3063"/>
  <c r="O3063"/>
  <c r="U3063" s="1"/>
  <c r="N3063"/>
  <c r="M3063"/>
  <c r="Y3063" s="1"/>
  <c r="L3063"/>
  <c r="K3063"/>
  <c r="Q4028"/>
  <c r="P4028"/>
  <c r="O4028"/>
  <c r="U4028" s="1"/>
  <c r="N4028"/>
  <c r="M4028"/>
  <c r="Y4028" s="1"/>
  <c r="L4028"/>
  <c r="K4028"/>
  <c r="Q3021"/>
  <c r="P3021"/>
  <c r="O3021"/>
  <c r="U3021" s="1"/>
  <c r="N3021"/>
  <c r="M3021"/>
  <c r="Y3021" s="1"/>
  <c r="L3021"/>
  <c r="K3021"/>
  <c r="Q2229"/>
  <c r="P2229"/>
  <c r="O2229"/>
  <c r="U2229" s="1"/>
  <c r="N2229"/>
  <c r="M2229"/>
  <c r="Y2229" s="1"/>
  <c r="L2229"/>
  <c r="K2229"/>
  <c r="Q1613"/>
  <c r="P1613"/>
  <c r="O1613"/>
  <c r="U1613" s="1"/>
  <c r="N1613"/>
  <c r="M1613"/>
  <c r="Y1613" s="1"/>
  <c r="L1613"/>
  <c r="K1613"/>
  <c r="Q1166"/>
  <c r="P1166"/>
  <c r="O1166"/>
  <c r="U1166" s="1"/>
  <c r="N1166"/>
  <c r="M1166"/>
  <c r="Y1166" s="1"/>
  <c r="L1166"/>
  <c r="K1166"/>
  <c r="Q848"/>
  <c r="P848"/>
  <c r="O848"/>
  <c r="U848" s="1"/>
  <c r="N848"/>
  <c r="M848"/>
  <c r="Y848" s="1"/>
  <c r="L848"/>
  <c r="K848"/>
  <c r="Q650"/>
  <c r="P650"/>
  <c r="O650"/>
  <c r="U650" s="1"/>
  <c r="N650"/>
  <c r="M650"/>
  <c r="Y650" s="1"/>
  <c r="L650"/>
  <c r="K650"/>
  <c r="Q529"/>
  <c r="P529"/>
  <c r="O529"/>
  <c r="U529" s="1"/>
  <c r="N529"/>
  <c r="M529"/>
  <c r="Y529" s="1"/>
  <c r="L529"/>
  <c r="K529"/>
  <c r="Q485"/>
  <c r="P485"/>
  <c r="O485"/>
  <c r="U485" s="1"/>
  <c r="N485"/>
  <c r="M485"/>
  <c r="Y485" s="1"/>
  <c r="L485"/>
  <c r="K485"/>
  <c r="Q519"/>
  <c r="P519"/>
  <c r="O519"/>
  <c r="U519" s="1"/>
  <c r="N519"/>
  <c r="M519"/>
  <c r="Y519" s="1"/>
  <c r="L519"/>
  <c r="K519"/>
  <c r="Q626"/>
  <c r="P626"/>
  <c r="O626"/>
  <c r="U626" s="1"/>
  <c r="N626"/>
  <c r="M626"/>
  <c r="Y626" s="1"/>
  <c r="L626"/>
  <c r="K626"/>
  <c r="Q811"/>
  <c r="P811"/>
  <c r="O811"/>
  <c r="U811" s="1"/>
  <c r="N811"/>
  <c r="M811"/>
  <c r="Y811" s="1"/>
  <c r="L811"/>
  <c r="K811"/>
  <c r="Q1120"/>
  <c r="P1120"/>
  <c r="O1120"/>
  <c r="U1120" s="1"/>
  <c r="N1120"/>
  <c r="M1120"/>
  <c r="Y1120" s="1"/>
  <c r="L1120"/>
  <c r="K1120"/>
  <c r="Q1544"/>
  <c r="P1544"/>
  <c r="O1544"/>
  <c r="U1544" s="1"/>
  <c r="N1544"/>
  <c r="M1544"/>
  <c r="Y1544" s="1"/>
  <c r="L1544"/>
  <c r="K1544"/>
  <c r="Q2137"/>
  <c r="P2137"/>
  <c r="O2137"/>
  <c r="U2137" s="1"/>
  <c r="N2137"/>
  <c r="M2137"/>
  <c r="Y2137" s="1"/>
  <c r="L2137"/>
  <c r="K2137"/>
  <c r="Q2903"/>
  <c r="P2903"/>
  <c r="O2903"/>
  <c r="U2903" s="1"/>
  <c r="N2903"/>
  <c r="M2903"/>
  <c r="Y2903" s="1"/>
  <c r="L2903"/>
  <c r="K2903"/>
  <c r="Q3882"/>
  <c r="P3882"/>
  <c r="O3882"/>
  <c r="U3882" s="1"/>
  <c r="N3882"/>
  <c r="M3882"/>
  <c r="Y3882" s="1"/>
  <c r="L3882"/>
  <c r="K3882"/>
  <c r="Q2881"/>
  <c r="P2881"/>
  <c r="O2881"/>
  <c r="U2881" s="1"/>
  <c r="N2881"/>
  <c r="M2881"/>
  <c r="Y2881" s="1"/>
  <c r="L2881"/>
  <c r="K2881"/>
  <c r="Q2091"/>
  <c r="P2091"/>
  <c r="O2091"/>
  <c r="U2091" s="1"/>
  <c r="N2091"/>
  <c r="M2091"/>
  <c r="Y2091" s="1"/>
  <c r="L2091"/>
  <c r="K2091"/>
  <c r="Q1505"/>
  <c r="P1505"/>
  <c r="O1505"/>
  <c r="U1505" s="1"/>
  <c r="N1505"/>
  <c r="M1505"/>
  <c r="Y1505" s="1"/>
  <c r="L1505"/>
  <c r="K1505"/>
  <c r="Q1067"/>
  <c r="P1067"/>
  <c r="O1067"/>
  <c r="U1067" s="1"/>
  <c r="N1067"/>
  <c r="M1067"/>
  <c r="Y1067" s="1"/>
  <c r="L1067"/>
  <c r="K1067"/>
  <c r="Q755"/>
  <c r="P755"/>
  <c r="O755"/>
  <c r="U755" s="1"/>
  <c r="N755"/>
  <c r="M755"/>
  <c r="Y755" s="1"/>
  <c r="L755"/>
  <c r="K755"/>
  <c r="Q553"/>
  <c r="P553"/>
  <c r="O553"/>
  <c r="U553" s="1"/>
  <c r="N553"/>
  <c r="M553"/>
  <c r="Y553" s="1"/>
  <c r="L553"/>
  <c r="K553"/>
  <c r="Q447"/>
  <c r="P447"/>
  <c r="O447"/>
  <c r="U447" s="1"/>
  <c r="N447"/>
  <c r="M447"/>
  <c r="Y447" s="1"/>
  <c r="L447"/>
  <c r="K447"/>
  <c r="Q412"/>
  <c r="P412"/>
  <c r="O412"/>
  <c r="U412" s="1"/>
  <c r="N412"/>
  <c r="M412"/>
  <c r="Y412" s="1"/>
  <c r="L412"/>
  <c r="K412"/>
  <c r="Q437"/>
  <c r="P437"/>
  <c r="O437"/>
  <c r="U437" s="1"/>
  <c r="N437"/>
  <c r="M437"/>
  <c r="Y437" s="1"/>
  <c r="L437"/>
  <c r="K437"/>
  <c r="Q539"/>
  <c r="P539"/>
  <c r="O539"/>
  <c r="U539" s="1"/>
  <c r="N539"/>
  <c r="M539"/>
  <c r="Y539" s="1"/>
  <c r="L539"/>
  <c r="K539"/>
  <c r="Q714"/>
  <c r="P714"/>
  <c r="O714"/>
  <c r="U714" s="1"/>
  <c r="N714"/>
  <c r="M714"/>
  <c r="Y714" s="1"/>
  <c r="L714"/>
  <c r="K714"/>
  <c r="Q1010"/>
  <c r="P1010"/>
  <c r="O1010"/>
  <c r="U1010" s="1"/>
  <c r="N1010"/>
  <c r="M1010"/>
  <c r="Y1010" s="1"/>
  <c r="L1010"/>
  <c r="K1010"/>
  <c r="Q1423"/>
  <c r="P1423"/>
  <c r="O1423"/>
  <c r="U1423" s="1"/>
  <c r="N1423"/>
  <c r="M1423"/>
  <c r="Y1423" s="1"/>
  <c r="L1423"/>
  <c r="K1423"/>
  <c r="Q1996"/>
  <c r="P1996"/>
  <c r="O1996"/>
  <c r="U1996" s="1"/>
  <c r="N1996"/>
  <c r="M1996"/>
  <c r="Y1996" s="1"/>
  <c r="L1996"/>
  <c r="K1996"/>
  <c r="Q2759"/>
  <c r="P2759"/>
  <c r="O2759"/>
  <c r="U2759" s="1"/>
  <c r="N2759"/>
  <c r="M2759"/>
  <c r="Y2759" s="1"/>
  <c r="L2759"/>
  <c r="K2759"/>
  <c r="Q3743"/>
  <c r="P3743"/>
  <c r="O3743"/>
  <c r="U3743" s="1"/>
  <c r="N3743"/>
  <c r="M3743"/>
  <c r="Y3743" s="1"/>
  <c r="L3743"/>
  <c r="K3743"/>
  <c r="Q2752"/>
  <c r="P2752"/>
  <c r="O2752"/>
  <c r="U2752" s="1"/>
  <c r="N2752"/>
  <c r="M2752"/>
  <c r="Y2752" s="1"/>
  <c r="L2752"/>
  <c r="K2752"/>
  <c r="Q1980"/>
  <c r="P1980"/>
  <c r="O1980"/>
  <c r="U1980" s="1"/>
  <c r="N1980"/>
  <c r="M1980"/>
  <c r="Y1980" s="1"/>
  <c r="L1980"/>
  <c r="K1980"/>
  <c r="Q1390"/>
  <c r="P1390"/>
  <c r="O1390"/>
  <c r="U1390" s="1"/>
  <c r="N1390"/>
  <c r="M1390"/>
  <c r="Y1390" s="1"/>
  <c r="L1390"/>
  <c r="K1390"/>
  <c r="Q964"/>
  <c r="P964"/>
  <c r="O964"/>
  <c r="U964" s="1"/>
  <c r="N964"/>
  <c r="M964"/>
  <c r="Y964" s="1"/>
  <c r="L964"/>
  <c r="K964"/>
  <c r="Q670"/>
  <c r="P670"/>
  <c r="O670"/>
  <c r="U670" s="1"/>
  <c r="N670"/>
  <c r="M670"/>
  <c r="Y670" s="1"/>
  <c r="L670"/>
  <c r="K670"/>
  <c r="Q481"/>
  <c r="P481"/>
  <c r="O481"/>
  <c r="U481" s="1"/>
  <c r="N481"/>
  <c r="M481"/>
  <c r="Y481" s="1"/>
  <c r="L481"/>
  <c r="K481"/>
  <c r="Q386"/>
  <c r="P386"/>
  <c r="O386"/>
  <c r="U386" s="1"/>
  <c r="N386"/>
  <c r="M386"/>
  <c r="Y386" s="1"/>
  <c r="L386"/>
  <c r="K386"/>
  <c r="Q355"/>
  <c r="P355"/>
  <c r="O355"/>
  <c r="U355" s="1"/>
  <c r="N355"/>
  <c r="M355"/>
  <c r="Y355" s="1"/>
  <c r="L355"/>
  <c r="K355"/>
  <c r="Q380"/>
  <c r="P380"/>
  <c r="O380"/>
  <c r="U380" s="1"/>
  <c r="N380"/>
  <c r="M380"/>
  <c r="Y380" s="1"/>
  <c r="L380"/>
  <c r="K380"/>
  <c r="Q464"/>
  <c r="P464"/>
  <c r="O464"/>
  <c r="U464" s="1"/>
  <c r="N464"/>
  <c r="M464"/>
  <c r="Y464" s="1"/>
  <c r="L464"/>
  <c r="K464"/>
  <c r="Q645"/>
  <c r="P645"/>
  <c r="O645"/>
  <c r="U645" s="1"/>
  <c r="N645"/>
  <c r="M645"/>
  <c r="Y645" s="1"/>
  <c r="L645"/>
  <c r="K645"/>
  <c r="Q918"/>
  <c r="P918"/>
  <c r="O918"/>
  <c r="U918" s="1"/>
  <c r="N918"/>
  <c r="M918"/>
  <c r="Y918" s="1"/>
  <c r="L918"/>
  <c r="K918"/>
  <c r="Q1321"/>
  <c r="P1321"/>
  <c r="O1321"/>
  <c r="U1321" s="1"/>
  <c r="N1321"/>
  <c r="M1321"/>
  <c r="Y1321" s="1"/>
  <c r="L1321"/>
  <c r="K1321"/>
  <c r="Q1891"/>
  <c r="P1891"/>
  <c r="O1891"/>
  <c r="U1891" s="1"/>
  <c r="N1891"/>
  <c r="M1891"/>
  <c r="Y1891" s="1"/>
  <c r="L1891"/>
  <c r="K1891"/>
  <c r="Q3616"/>
  <c r="P3616"/>
  <c r="O3616"/>
  <c r="U3616" s="1"/>
  <c r="N3616"/>
  <c r="M3616"/>
  <c r="Y3616" s="1"/>
  <c r="L3616"/>
  <c r="K3616"/>
  <c r="Q2647"/>
  <c r="P2647"/>
  <c r="O2647"/>
  <c r="U2647" s="1"/>
  <c r="N2647"/>
  <c r="M2647"/>
  <c r="Y2647" s="1"/>
  <c r="L2647"/>
  <c r="K2647"/>
  <c r="Q1877"/>
  <c r="P1877"/>
  <c r="O1877"/>
  <c r="U1877" s="1"/>
  <c r="N1877"/>
  <c r="M1877"/>
  <c r="Y1877" s="1"/>
  <c r="L1877"/>
  <c r="K1877"/>
  <c r="Q1306"/>
  <c r="P1306"/>
  <c r="O1306"/>
  <c r="U1306" s="1"/>
  <c r="N1306"/>
  <c r="M1306"/>
  <c r="Y1306" s="1"/>
  <c r="L1306"/>
  <c r="K1306"/>
  <c r="Q890"/>
  <c r="P890"/>
  <c r="O890"/>
  <c r="U890" s="1"/>
  <c r="N890"/>
  <c r="M890"/>
  <c r="Y890" s="1"/>
  <c r="L890"/>
  <c r="K890"/>
  <c r="Q604"/>
  <c r="P604"/>
  <c r="O604"/>
  <c r="U604" s="1"/>
  <c r="N604"/>
  <c r="M604"/>
  <c r="Y604" s="1"/>
  <c r="L604"/>
  <c r="K604"/>
  <c r="Q420"/>
  <c r="P420"/>
  <c r="O420"/>
  <c r="U420" s="1"/>
  <c r="N420"/>
  <c r="M420"/>
  <c r="Y420" s="1"/>
  <c r="L420"/>
  <c r="K420"/>
  <c r="Q331"/>
  <c r="P331"/>
  <c r="O331"/>
  <c r="U331" s="1"/>
  <c r="N331"/>
  <c r="M331"/>
  <c r="Y331" s="1"/>
  <c r="L331"/>
  <c r="K331"/>
  <c r="Q299"/>
  <c r="P299"/>
  <c r="O299"/>
  <c r="U299" s="1"/>
  <c r="N299"/>
  <c r="M299"/>
  <c r="Y299" s="1"/>
  <c r="L299"/>
  <c r="K299"/>
  <c r="Q323"/>
  <c r="P323"/>
  <c r="O323"/>
  <c r="U323" s="1"/>
  <c r="N323"/>
  <c r="M323"/>
  <c r="Y323" s="1"/>
  <c r="L323"/>
  <c r="K323"/>
  <c r="Q407"/>
  <c r="P407"/>
  <c r="O407"/>
  <c r="U407" s="1"/>
  <c r="N407"/>
  <c r="M407"/>
  <c r="Y407" s="1"/>
  <c r="L407"/>
  <c r="K407"/>
  <c r="Q569"/>
  <c r="P569"/>
  <c r="O569"/>
  <c r="U569" s="1"/>
  <c r="N569"/>
  <c r="M569"/>
  <c r="Y569" s="1"/>
  <c r="L569"/>
  <c r="K569"/>
  <c r="Q837"/>
  <c r="P837"/>
  <c r="O837"/>
  <c r="U837" s="1"/>
  <c r="N837"/>
  <c r="M837"/>
  <c r="Y837" s="1"/>
  <c r="L837"/>
  <c r="K837"/>
  <c r="Q1782"/>
  <c r="P1782"/>
  <c r="O1782"/>
  <c r="U1782" s="1"/>
  <c r="N1782"/>
  <c r="M1782"/>
  <c r="Y1782" s="1"/>
  <c r="L1782"/>
  <c r="K1782"/>
  <c r="Q3509"/>
  <c r="P3509"/>
  <c r="O3509"/>
  <c r="U3509" s="1"/>
  <c r="N3509"/>
  <c r="M3509"/>
  <c r="Y3509" s="1"/>
  <c r="L3509"/>
  <c r="K3509"/>
  <c r="Q2543"/>
  <c r="P2543"/>
  <c r="O2543"/>
  <c r="U2543" s="1"/>
  <c r="N2543"/>
  <c r="M2543"/>
  <c r="Y2543" s="1"/>
  <c r="L2543"/>
  <c r="K2543"/>
  <c r="Q1788"/>
  <c r="P1788"/>
  <c r="O1788"/>
  <c r="U1788" s="1"/>
  <c r="N1788"/>
  <c r="M1788"/>
  <c r="Y1788" s="1"/>
  <c r="L1788"/>
  <c r="K1788"/>
  <c r="Q1223"/>
  <c r="P1223"/>
  <c r="O1223"/>
  <c r="U1223" s="1"/>
  <c r="N1223"/>
  <c r="M1223"/>
  <c r="Y1223" s="1"/>
  <c r="L1223"/>
  <c r="K1223"/>
  <c r="Q816"/>
  <c r="P816"/>
  <c r="O816"/>
  <c r="U816" s="1"/>
  <c r="N816"/>
  <c r="M816"/>
  <c r="Y816" s="1"/>
  <c r="L816"/>
  <c r="K816"/>
  <c r="Q543"/>
  <c r="P543"/>
  <c r="O543"/>
  <c r="U543" s="1"/>
  <c r="N543"/>
  <c r="M543"/>
  <c r="Y543" s="1"/>
  <c r="L543"/>
  <c r="K543"/>
  <c r="Q379"/>
  <c r="P379"/>
  <c r="O379"/>
  <c r="U379" s="1"/>
  <c r="N379"/>
  <c r="M379"/>
  <c r="Y379" s="1"/>
  <c r="L379"/>
  <c r="K379"/>
  <c r="Q286"/>
  <c r="P286"/>
  <c r="O286"/>
  <c r="U286" s="1"/>
  <c r="N286"/>
  <c r="M286"/>
  <c r="Y286" s="1"/>
  <c r="L286"/>
  <c r="K286"/>
  <c r="Q254"/>
  <c r="P254"/>
  <c r="O254"/>
  <c r="U254" s="1"/>
  <c r="N254"/>
  <c r="M254"/>
  <c r="Y254" s="1"/>
  <c r="L254"/>
  <c r="K254"/>
  <c r="Q276"/>
  <c r="P276"/>
  <c r="O276"/>
  <c r="U276" s="1"/>
  <c r="N276"/>
  <c r="M276"/>
  <c r="Y276" s="1"/>
  <c r="L276"/>
  <c r="K276"/>
  <c r="Q362"/>
  <c r="P362"/>
  <c r="O362"/>
  <c r="U362" s="1"/>
  <c r="N362"/>
  <c r="M362"/>
  <c r="Y362" s="1"/>
  <c r="L362"/>
  <c r="K362"/>
  <c r="Q515"/>
  <c r="P515"/>
  <c r="O515"/>
  <c r="U515" s="1"/>
  <c r="N515"/>
  <c r="M515"/>
  <c r="Y515" s="1"/>
  <c r="L515"/>
  <c r="K515"/>
  <c r="Q774"/>
  <c r="P774"/>
  <c r="O774"/>
  <c r="U774" s="1"/>
  <c r="N774"/>
  <c r="M774"/>
  <c r="Y774" s="1"/>
  <c r="L774"/>
  <c r="K774"/>
  <c r="Q1161"/>
  <c r="P1161"/>
  <c r="O1161"/>
  <c r="U1161" s="1"/>
  <c r="N1161"/>
  <c r="M1161"/>
  <c r="Y1161" s="1"/>
  <c r="L1161"/>
  <c r="K1161"/>
  <c r="Q3409"/>
  <c r="P3409"/>
  <c r="O3409"/>
  <c r="U3409" s="1"/>
  <c r="N3409"/>
  <c r="M3409"/>
  <c r="Y3409" s="1"/>
  <c r="L3409"/>
  <c r="K3409"/>
  <c r="Q2457"/>
  <c r="P2457"/>
  <c r="O2457"/>
  <c r="U2457" s="1"/>
  <c r="N2457"/>
  <c r="M2457"/>
  <c r="Y2457" s="1"/>
  <c r="L2457"/>
  <c r="K2457"/>
  <c r="Q1716"/>
  <c r="P1716"/>
  <c r="O1716"/>
  <c r="U1716" s="1"/>
  <c r="N1716"/>
  <c r="M1716"/>
  <c r="Y1716" s="1"/>
  <c r="L1716"/>
  <c r="K1716"/>
  <c r="Q1163"/>
  <c r="P1163"/>
  <c r="O1163"/>
  <c r="U1163" s="1"/>
  <c r="N1163"/>
  <c r="M1163"/>
  <c r="Y1163" s="1"/>
  <c r="L1163"/>
  <c r="K1163"/>
  <c r="Q764"/>
  <c r="P764"/>
  <c r="O764"/>
  <c r="U764" s="1"/>
  <c r="N764"/>
  <c r="M764"/>
  <c r="Y764" s="1"/>
  <c r="L764"/>
  <c r="K764"/>
  <c r="Q496"/>
  <c r="P496"/>
  <c r="O496"/>
  <c r="U496" s="1"/>
  <c r="N496"/>
  <c r="M496"/>
  <c r="Y496" s="1"/>
  <c r="L496"/>
  <c r="K496"/>
  <c r="Q336"/>
  <c r="P336"/>
  <c r="O336"/>
  <c r="U336" s="1"/>
  <c r="N336"/>
  <c r="M336"/>
  <c r="Y336" s="1"/>
  <c r="L336"/>
  <c r="K336"/>
  <c r="Q248"/>
  <c r="P248"/>
  <c r="O248"/>
  <c r="U248" s="1"/>
  <c r="N248"/>
  <c r="M248"/>
  <c r="Y248" s="1"/>
  <c r="L248"/>
  <c r="K248"/>
  <c r="Q221"/>
  <c r="P221"/>
  <c r="O221"/>
  <c r="U221" s="1"/>
  <c r="N221"/>
  <c r="M221"/>
  <c r="Y221" s="1"/>
  <c r="L221"/>
  <c r="K221"/>
  <c r="Q241"/>
  <c r="P241"/>
  <c r="O241"/>
  <c r="U241" s="1"/>
  <c r="N241"/>
  <c r="M241"/>
  <c r="Y241" s="1"/>
  <c r="L241"/>
  <c r="K241"/>
  <c r="Q319"/>
  <c r="P319"/>
  <c r="O319"/>
  <c r="U319" s="1"/>
  <c r="N319"/>
  <c r="M319"/>
  <c r="Y319" s="1"/>
  <c r="L319"/>
  <c r="K319"/>
  <c r="Q466"/>
  <c r="P466"/>
  <c r="O466"/>
  <c r="U466" s="1"/>
  <c r="N466"/>
  <c r="M466"/>
  <c r="Y466" s="1"/>
  <c r="L466"/>
  <c r="K466"/>
  <c r="Q712"/>
  <c r="P712"/>
  <c r="O712"/>
  <c r="U712" s="1"/>
  <c r="N712"/>
  <c r="M712"/>
  <c r="Y712" s="1"/>
  <c r="L712"/>
  <c r="K712"/>
  <c r="Q1101"/>
  <c r="P1101"/>
  <c r="O1101"/>
  <c r="U1101" s="1"/>
  <c r="N1101"/>
  <c r="M1101"/>
  <c r="Y1101" s="1"/>
  <c r="L1101"/>
  <c r="K1101"/>
  <c r="Q3345"/>
  <c r="P3345"/>
  <c r="O3345"/>
  <c r="U3345" s="1"/>
  <c r="N3345"/>
  <c r="M3345"/>
  <c r="Y3345" s="1"/>
  <c r="L3345"/>
  <c r="K3345"/>
  <c r="Q2397"/>
  <c r="P2397"/>
  <c r="O2397"/>
  <c r="U2397" s="1"/>
  <c r="N2397"/>
  <c r="M2397"/>
  <c r="Y2397" s="1"/>
  <c r="L2397"/>
  <c r="K2397"/>
  <c r="Q1656"/>
  <c r="P1656"/>
  <c r="O1656"/>
  <c r="U1656" s="1"/>
  <c r="N1656"/>
  <c r="M1656"/>
  <c r="Y1656" s="1"/>
  <c r="L1656"/>
  <c r="K1656"/>
  <c r="Q1118"/>
  <c r="P1118"/>
  <c r="O1118"/>
  <c r="U1118" s="1"/>
  <c r="N1118"/>
  <c r="M1118"/>
  <c r="Y1118" s="1"/>
  <c r="L1118"/>
  <c r="K1118"/>
  <c r="Q718"/>
  <c r="P718"/>
  <c r="O718"/>
  <c r="U718" s="1"/>
  <c r="N718"/>
  <c r="M718"/>
  <c r="Y718" s="1"/>
  <c r="L718"/>
  <c r="K718"/>
  <c r="Q455"/>
  <c r="P455"/>
  <c r="O455"/>
  <c r="U455" s="1"/>
  <c r="N455"/>
  <c r="M455"/>
  <c r="Y455" s="1"/>
  <c r="L455"/>
  <c r="K455"/>
  <c r="Q303"/>
  <c r="P303"/>
  <c r="O303"/>
  <c r="U303" s="1"/>
  <c r="N303"/>
  <c r="M303"/>
  <c r="Y303" s="1"/>
  <c r="L303"/>
  <c r="K303"/>
  <c r="Q222"/>
  <c r="P222"/>
  <c r="O222"/>
  <c r="U222" s="1"/>
  <c r="N222"/>
  <c r="M222"/>
  <c r="Y222" s="1"/>
  <c r="L222"/>
  <c r="K222"/>
  <c r="Q199"/>
  <c r="P199"/>
  <c r="O199"/>
  <c r="U199" s="1"/>
  <c r="N199"/>
  <c r="M199"/>
  <c r="Y199" s="1"/>
  <c r="L199"/>
  <c r="K199"/>
  <c r="Q213"/>
  <c r="P213"/>
  <c r="O213"/>
  <c r="U213" s="1"/>
  <c r="N213"/>
  <c r="M213"/>
  <c r="Y213" s="1"/>
  <c r="L213"/>
  <c r="K213"/>
  <c r="Q291"/>
  <c r="P291"/>
  <c r="O291"/>
  <c r="U291" s="1"/>
  <c r="N291"/>
  <c r="M291"/>
  <c r="Y291" s="1"/>
  <c r="L291"/>
  <c r="K291"/>
  <c r="Q427"/>
  <c r="P427"/>
  <c r="O427"/>
  <c r="U427" s="1"/>
  <c r="N427"/>
  <c r="M427"/>
  <c r="Y427" s="1"/>
  <c r="L427"/>
  <c r="K427"/>
  <c r="Q677"/>
  <c r="P677"/>
  <c r="O677"/>
  <c r="U677" s="1"/>
  <c r="N677"/>
  <c r="M677"/>
  <c r="Y677" s="1"/>
  <c r="L677"/>
  <c r="K677"/>
  <c r="Q1050"/>
  <c r="P1050"/>
  <c r="O1050"/>
  <c r="U1050" s="1"/>
  <c r="N1050"/>
  <c r="M1050"/>
  <c r="Y1050" s="1"/>
  <c r="L1050"/>
  <c r="K1050"/>
  <c r="Q3291"/>
  <c r="P3291"/>
  <c r="O3291"/>
  <c r="U3291" s="1"/>
  <c r="N3291"/>
  <c r="M3291"/>
  <c r="Y3291" s="1"/>
  <c r="L3291"/>
  <c r="K3291"/>
  <c r="Q2350"/>
  <c r="P2350"/>
  <c r="O2350"/>
  <c r="U2350" s="1"/>
  <c r="N2350"/>
  <c r="M2350"/>
  <c r="Y2350" s="1"/>
  <c r="L2350"/>
  <c r="K2350"/>
  <c r="Q1612"/>
  <c r="P1612"/>
  <c r="O1612"/>
  <c r="U1612" s="1"/>
  <c r="N1612"/>
  <c r="M1612"/>
  <c r="Y1612" s="1"/>
  <c r="L1612"/>
  <c r="K1612"/>
  <c r="Q1071"/>
  <c r="P1071"/>
  <c r="O1071"/>
  <c r="U1071" s="1"/>
  <c r="N1071"/>
  <c r="M1071"/>
  <c r="Y1071" s="1"/>
  <c r="L1071"/>
  <c r="K1071"/>
  <c r="Q689"/>
  <c r="P689"/>
  <c r="O689"/>
  <c r="U689" s="1"/>
  <c r="N689"/>
  <c r="M689"/>
  <c r="Y689" s="1"/>
  <c r="L689"/>
  <c r="K689"/>
  <c r="Q426"/>
  <c r="P426"/>
  <c r="O426"/>
  <c r="U426" s="1"/>
  <c r="N426"/>
  <c r="M426"/>
  <c r="Y426" s="1"/>
  <c r="L426"/>
  <c r="K426"/>
  <c r="Q280"/>
  <c r="P280"/>
  <c r="O280"/>
  <c r="U280" s="1"/>
  <c r="N280"/>
  <c r="M280"/>
  <c r="Y280" s="1"/>
  <c r="L280"/>
  <c r="K280"/>
  <c r="Q203"/>
  <c r="P203"/>
  <c r="O203"/>
  <c r="U203" s="1"/>
  <c r="N203"/>
  <c r="M203"/>
  <c r="Y203" s="1"/>
  <c r="L203"/>
  <c r="K203"/>
  <c r="Q179"/>
  <c r="P179"/>
  <c r="O179"/>
  <c r="U179" s="1"/>
  <c r="N179"/>
  <c r="M179"/>
  <c r="Y179" s="1"/>
  <c r="L179"/>
  <c r="K179"/>
  <c r="Q198"/>
  <c r="P198"/>
  <c r="O198"/>
  <c r="U198" s="1"/>
  <c r="N198"/>
  <c r="M198"/>
  <c r="Y198" s="1"/>
  <c r="L198"/>
  <c r="K198"/>
  <c r="Q270"/>
  <c r="P270"/>
  <c r="O270"/>
  <c r="U270" s="1"/>
  <c r="N270"/>
  <c r="M270"/>
  <c r="Y270" s="1"/>
  <c r="L270"/>
  <c r="K270"/>
  <c r="Q403"/>
  <c r="P403"/>
  <c r="O403"/>
  <c r="U403" s="1"/>
  <c r="N403"/>
  <c r="M403"/>
  <c r="Y403" s="1"/>
  <c r="L403"/>
  <c r="K403"/>
  <c r="Q648"/>
  <c r="P648"/>
  <c r="O648"/>
  <c r="U648" s="1"/>
  <c r="N648"/>
  <c r="M648"/>
  <c r="Y648" s="1"/>
  <c r="L648"/>
  <c r="K648"/>
  <c r="Q3257"/>
  <c r="P3257"/>
  <c r="O3257"/>
  <c r="U3257" s="1"/>
  <c r="N3257"/>
  <c r="M3257"/>
  <c r="Y3257" s="1"/>
  <c r="L3257"/>
  <c r="K3257"/>
  <c r="Q2305"/>
  <c r="P2305"/>
  <c r="O2305"/>
  <c r="U2305" s="1"/>
  <c r="N2305"/>
  <c r="M2305"/>
  <c r="Y2305" s="1"/>
  <c r="L2305"/>
  <c r="K2305"/>
  <c r="Q1578"/>
  <c r="P1578"/>
  <c r="O1578"/>
  <c r="U1578" s="1"/>
  <c r="N1578"/>
  <c r="M1578"/>
  <c r="Y1578" s="1"/>
  <c r="L1578"/>
  <c r="K1578"/>
  <c r="Q1046"/>
  <c r="P1046"/>
  <c r="O1046"/>
  <c r="U1046" s="1"/>
  <c r="N1046"/>
  <c r="M1046"/>
  <c r="Y1046" s="1"/>
  <c r="L1046"/>
  <c r="K1046"/>
  <c r="Q667"/>
  <c r="P667"/>
  <c r="O667"/>
  <c r="U667" s="1"/>
  <c r="N667"/>
  <c r="M667"/>
  <c r="Y667" s="1"/>
  <c r="L667"/>
  <c r="K667"/>
  <c r="Q410"/>
  <c r="P410"/>
  <c r="O410"/>
  <c r="U410" s="1"/>
  <c r="N410"/>
  <c r="M410"/>
  <c r="Y410" s="1"/>
  <c r="L410"/>
  <c r="K410"/>
  <c r="Q268"/>
  <c r="P268"/>
  <c r="O268"/>
  <c r="U268" s="1"/>
  <c r="N268"/>
  <c r="M268"/>
  <c r="Y268" s="1"/>
  <c r="L268"/>
  <c r="K268"/>
  <c r="Q191"/>
  <c r="P191"/>
  <c r="O191"/>
  <c r="U191" s="1"/>
  <c r="N191"/>
  <c r="M191"/>
  <c r="Y191" s="1"/>
  <c r="L191"/>
  <c r="K191"/>
  <c r="Q168"/>
  <c r="P168"/>
  <c r="O168"/>
  <c r="U168" s="1"/>
  <c r="N168"/>
  <c r="M168"/>
  <c r="Y168" s="1"/>
  <c r="L168"/>
  <c r="K168"/>
  <c r="Q183"/>
  <c r="P183"/>
  <c r="O183"/>
  <c r="U183" s="1"/>
  <c r="N183"/>
  <c r="M183"/>
  <c r="Y183" s="1"/>
  <c r="L183"/>
  <c r="K183"/>
  <c r="Q247"/>
  <c r="P247"/>
  <c r="O247"/>
  <c r="U247" s="1"/>
  <c r="N247"/>
  <c r="M247"/>
  <c r="Y247" s="1"/>
  <c r="L247"/>
  <c r="K247"/>
  <c r="Q388"/>
  <c r="P388"/>
  <c r="O388"/>
  <c r="U388" s="1"/>
  <c r="N388"/>
  <c r="M388"/>
  <c r="Y388" s="1"/>
  <c r="L388"/>
  <c r="K388"/>
  <c r="Q623"/>
  <c r="P623"/>
  <c r="O623"/>
  <c r="U623" s="1"/>
  <c r="N623"/>
  <c r="M623"/>
  <c r="Y623" s="1"/>
  <c r="L623"/>
  <c r="K623"/>
  <c r="Q3228"/>
  <c r="P3228"/>
  <c r="O3228"/>
  <c r="U3228" s="1"/>
  <c r="N3228"/>
  <c r="M3228"/>
  <c r="Y3228" s="1"/>
  <c r="L3228"/>
  <c r="K3228"/>
  <c r="Q2288"/>
  <c r="P2288"/>
  <c r="O2288"/>
  <c r="U2288" s="1"/>
  <c r="N2288"/>
  <c r="M2288"/>
  <c r="Y2288" s="1"/>
  <c r="L2288"/>
  <c r="K2288"/>
  <c r="Q1563"/>
  <c r="P1563"/>
  <c r="O1563"/>
  <c r="U1563" s="1"/>
  <c r="N1563"/>
  <c r="M1563"/>
  <c r="Y1563" s="1"/>
  <c r="L1563"/>
  <c r="K1563"/>
  <c r="Q1027"/>
  <c r="P1027"/>
  <c r="O1027"/>
  <c r="U1027" s="1"/>
  <c r="N1027"/>
  <c r="M1027"/>
  <c r="Y1027" s="1"/>
  <c r="L1027"/>
  <c r="K1027"/>
  <c r="Q655"/>
  <c r="P655"/>
  <c r="O655"/>
  <c r="U655" s="1"/>
  <c r="N655"/>
  <c r="M655"/>
  <c r="Y655" s="1"/>
  <c r="L655"/>
  <c r="K655"/>
  <c r="Q399"/>
  <c r="P399"/>
  <c r="O399"/>
  <c r="U399" s="1"/>
  <c r="N399"/>
  <c r="M399"/>
  <c r="Y399" s="1"/>
  <c r="L399"/>
  <c r="K399"/>
  <c r="Q252"/>
  <c r="P252"/>
  <c r="O252"/>
  <c r="U252" s="1"/>
  <c r="N252"/>
  <c r="M252"/>
  <c r="Y252" s="1"/>
  <c r="L252"/>
  <c r="K252"/>
  <c r="Q181"/>
  <c r="P181"/>
  <c r="O181"/>
  <c r="U181" s="1"/>
  <c r="N181"/>
  <c r="M181"/>
  <c r="Y181" s="1"/>
  <c r="L181"/>
  <c r="K181"/>
  <c r="Q161"/>
  <c r="P161"/>
  <c r="O161"/>
  <c r="U161" s="1"/>
  <c r="N161"/>
  <c r="M161"/>
  <c r="Y161" s="1"/>
  <c r="L161"/>
  <c r="K161"/>
  <c r="Q177"/>
  <c r="P177"/>
  <c r="O177"/>
  <c r="U177" s="1"/>
  <c r="N177"/>
  <c r="M177"/>
  <c r="Y177" s="1"/>
  <c r="L177"/>
  <c r="K177"/>
  <c r="Q239"/>
  <c r="P239"/>
  <c r="O239"/>
  <c r="U239" s="1"/>
  <c r="N239"/>
  <c r="M239"/>
  <c r="Y239" s="1"/>
  <c r="L239"/>
  <c r="K239"/>
  <c r="Q378"/>
  <c r="P378"/>
  <c r="O378"/>
  <c r="U378" s="1"/>
  <c r="N378"/>
  <c r="M378"/>
  <c r="Y378" s="1"/>
  <c r="L378"/>
  <c r="K378"/>
  <c r="Q609"/>
  <c r="P609"/>
  <c r="O609"/>
  <c r="U609" s="1"/>
  <c r="N609"/>
  <c r="M609"/>
  <c r="Y609" s="1"/>
  <c r="L609"/>
  <c r="K609"/>
  <c r="Q7533"/>
  <c r="P7533"/>
  <c r="O7533"/>
  <c r="U7533" s="1"/>
  <c r="N7533"/>
  <c r="M7533"/>
  <c r="Y7533" s="1"/>
  <c r="L7533"/>
  <c r="K7533"/>
  <c r="Q7328"/>
  <c r="P7328"/>
  <c r="O7328"/>
  <c r="U7328" s="1"/>
  <c r="N7328"/>
  <c r="M7328"/>
  <c r="Y7328" s="1"/>
  <c r="L7328"/>
  <c r="K7328"/>
  <c r="Q7514"/>
  <c r="P7514"/>
  <c r="O7514"/>
  <c r="U7514" s="1"/>
  <c r="N7514"/>
  <c r="M7514"/>
  <c r="Y7514" s="1"/>
  <c r="L7514"/>
  <c r="K7514"/>
  <c r="Q7371"/>
  <c r="P7371"/>
  <c r="O7371"/>
  <c r="U7371" s="1"/>
  <c r="N7371"/>
  <c r="M7371"/>
  <c r="Y7371" s="1"/>
  <c r="L7371"/>
  <c r="K7371"/>
  <c r="Q7008"/>
  <c r="P7008"/>
  <c r="O7008"/>
  <c r="U7008" s="1"/>
  <c r="N7008"/>
  <c r="M7008"/>
  <c r="Y7008" s="1"/>
  <c r="L7008"/>
  <c r="K7008"/>
  <c r="Q6796"/>
  <c r="P6796"/>
  <c r="O6796"/>
  <c r="U6796" s="1"/>
  <c r="N6796"/>
  <c r="M6796"/>
  <c r="Y6796" s="1"/>
  <c r="L6796"/>
  <c r="K6796"/>
  <c r="Q6777"/>
  <c r="P6777"/>
  <c r="O6777"/>
  <c r="U6777" s="1"/>
  <c r="N6777"/>
  <c r="M6777"/>
  <c r="Y6777" s="1"/>
  <c r="L6777"/>
  <c r="K6777"/>
  <c r="Q6977"/>
  <c r="P6977"/>
  <c r="O6977"/>
  <c r="U6977" s="1"/>
  <c r="N6977"/>
  <c r="M6977"/>
  <c r="Y6977" s="1"/>
  <c r="L6977"/>
  <c r="K6977"/>
  <c r="Q7330"/>
  <c r="P7330"/>
  <c r="O7330"/>
  <c r="U7330" s="1"/>
  <c r="N7330"/>
  <c r="M7330"/>
  <c r="Y7330" s="1"/>
  <c r="L7330"/>
  <c r="K7330"/>
  <c r="Q7346"/>
  <c r="P7346"/>
  <c r="O7346"/>
  <c r="U7346" s="1"/>
  <c r="N7346"/>
  <c r="M7346"/>
  <c r="Y7346" s="1"/>
  <c r="L7346"/>
  <c r="K7346"/>
  <c r="Q6852"/>
  <c r="P6852"/>
  <c r="O6852"/>
  <c r="U6852" s="1"/>
  <c r="N6852"/>
  <c r="M6852"/>
  <c r="Y6852" s="1"/>
  <c r="L6852"/>
  <c r="K6852"/>
  <c r="Q6477"/>
  <c r="P6477"/>
  <c r="O6477"/>
  <c r="U6477" s="1"/>
  <c r="N6477"/>
  <c r="M6477"/>
  <c r="Y6477" s="1"/>
  <c r="L6477"/>
  <c r="K6477"/>
  <c r="Q6260"/>
  <c r="P6260"/>
  <c r="O6260"/>
  <c r="U6260" s="1"/>
  <c r="N6260"/>
  <c r="M6260"/>
  <c r="Y6260" s="1"/>
  <c r="L6260"/>
  <c r="K6260"/>
  <c r="Q6241"/>
  <c r="P6241"/>
  <c r="O6241"/>
  <c r="U6241" s="1"/>
  <c r="N6241"/>
  <c r="M6241"/>
  <c r="Y6241" s="1"/>
  <c r="L6241"/>
  <c r="K6241"/>
  <c r="Q6448"/>
  <c r="P6448"/>
  <c r="O6448"/>
  <c r="U6448" s="1"/>
  <c r="N6448"/>
  <c r="M6448"/>
  <c r="Y6448" s="1"/>
  <c r="L6448"/>
  <c r="K6448"/>
  <c r="Q6803"/>
  <c r="P6803"/>
  <c r="O6803"/>
  <c r="U6803" s="1"/>
  <c r="N6803"/>
  <c r="M6803"/>
  <c r="Y6803" s="1"/>
  <c r="L6803"/>
  <c r="K6803"/>
  <c r="Q7284"/>
  <c r="P7284"/>
  <c r="O7284"/>
  <c r="U7284" s="1"/>
  <c r="N7284"/>
  <c r="M7284"/>
  <c r="Y7284" s="1"/>
  <c r="L7284"/>
  <c r="K7284"/>
  <c r="Q7480"/>
  <c r="P7480"/>
  <c r="O7480"/>
  <c r="U7480" s="1"/>
  <c r="N7480"/>
  <c r="M7480"/>
  <c r="Y7480" s="1"/>
  <c r="L7480"/>
  <c r="K7480"/>
  <c r="Q6840"/>
  <c r="P6840"/>
  <c r="O6840"/>
  <c r="U6840" s="1"/>
  <c r="N6840"/>
  <c r="M6840"/>
  <c r="Y6840" s="1"/>
  <c r="L6840"/>
  <c r="K6840"/>
  <c r="Q6330"/>
  <c r="P6330"/>
  <c r="O6330"/>
  <c r="U6330" s="1"/>
  <c r="N6330"/>
  <c r="M6330"/>
  <c r="Y6330" s="1"/>
  <c r="L6330"/>
  <c r="K6330"/>
  <c r="Q5960"/>
  <c r="P5960"/>
  <c r="O5960"/>
  <c r="U5960" s="1"/>
  <c r="N5960"/>
  <c r="M5960"/>
  <c r="Y5960" s="1"/>
  <c r="L5960"/>
  <c r="K5960"/>
  <c r="Q5752"/>
  <c r="P5752"/>
  <c r="O5752"/>
  <c r="U5752" s="1"/>
  <c r="N5752"/>
  <c r="M5752"/>
  <c r="Y5752" s="1"/>
  <c r="L5752"/>
  <c r="K5752"/>
  <c r="Q5663"/>
  <c r="P5663"/>
  <c r="O5663"/>
  <c r="U5663" s="1"/>
  <c r="N5663"/>
  <c r="M5663"/>
  <c r="Y5663" s="1"/>
  <c r="L5663"/>
  <c r="K5663"/>
  <c r="Q5729"/>
  <c r="P5729"/>
  <c r="O5729"/>
  <c r="U5729" s="1"/>
  <c r="N5729"/>
  <c r="M5729"/>
  <c r="Y5729" s="1"/>
  <c r="L5729"/>
  <c r="K5729"/>
  <c r="Q5932"/>
  <c r="P5932"/>
  <c r="O5932"/>
  <c r="U5932" s="1"/>
  <c r="N5932"/>
  <c r="M5932"/>
  <c r="Y5932" s="1"/>
  <c r="L5932"/>
  <c r="K5932"/>
  <c r="Q6282"/>
  <c r="P6282"/>
  <c r="O6282"/>
  <c r="U6282" s="1"/>
  <c r="N6282"/>
  <c r="M6282"/>
  <c r="Y6282" s="1"/>
  <c r="L6282"/>
  <c r="K6282"/>
  <c r="Q6773"/>
  <c r="P6773"/>
  <c r="O6773"/>
  <c r="U6773" s="1"/>
  <c r="N6773"/>
  <c r="M6773"/>
  <c r="Y6773" s="1"/>
  <c r="L6773"/>
  <c r="K6773"/>
  <c r="Q7398"/>
  <c r="P7398"/>
  <c r="O7398"/>
  <c r="U7398" s="1"/>
  <c r="N7398"/>
  <c r="M7398"/>
  <c r="Y7398" s="1"/>
  <c r="L7398"/>
  <c r="K7398"/>
  <c r="Q6983"/>
  <c r="P6983"/>
  <c r="O6983"/>
  <c r="U6983" s="1"/>
  <c r="N6983"/>
  <c r="M6983"/>
  <c r="Y6983" s="1"/>
  <c r="L6983"/>
  <c r="K6983"/>
  <c r="Q6338"/>
  <c r="P6338"/>
  <c r="O6338"/>
  <c r="U6338" s="1"/>
  <c r="N6338"/>
  <c r="M6338"/>
  <c r="Y6338" s="1"/>
  <c r="L6338"/>
  <c r="K6338"/>
  <c r="Q5833"/>
  <c r="P5833"/>
  <c r="O5833"/>
  <c r="U5833" s="1"/>
  <c r="N5833"/>
  <c r="M5833"/>
  <c r="Y5833" s="1"/>
  <c r="L5833"/>
  <c r="K5833"/>
  <c r="Q5461"/>
  <c r="P5461"/>
  <c r="O5461"/>
  <c r="U5461" s="1"/>
  <c r="N5461"/>
  <c r="M5461"/>
  <c r="Y5461" s="1"/>
  <c r="L5461"/>
  <c r="K5461"/>
  <c r="Q5249"/>
  <c r="P5249"/>
  <c r="O5249"/>
  <c r="U5249" s="1"/>
  <c r="N5249"/>
  <c r="M5249"/>
  <c r="Y5249" s="1"/>
  <c r="L5249"/>
  <c r="K5249"/>
  <c r="Q5175"/>
  <c r="P5175"/>
  <c r="O5175"/>
  <c r="U5175" s="1"/>
  <c r="N5175"/>
  <c r="M5175"/>
  <c r="Y5175" s="1"/>
  <c r="L5175"/>
  <c r="K5175"/>
  <c r="Q5232"/>
  <c r="P5232"/>
  <c r="O5232"/>
  <c r="U5232" s="1"/>
  <c r="N5232"/>
  <c r="M5232"/>
  <c r="Y5232" s="1"/>
  <c r="L5232"/>
  <c r="K5232"/>
  <c r="Q5430"/>
  <c r="P5430"/>
  <c r="O5430"/>
  <c r="U5430" s="1"/>
  <c r="N5430"/>
  <c r="M5430"/>
  <c r="Y5430" s="1"/>
  <c r="L5430"/>
  <c r="K5430"/>
  <c r="Q5790"/>
  <c r="P5790"/>
  <c r="O5790"/>
  <c r="U5790" s="1"/>
  <c r="N5790"/>
  <c r="M5790"/>
  <c r="Y5790" s="1"/>
  <c r="L5790"/>
  <c r="K5790"/>
  <c r="Q6272"/>
  <c r="P6272"/>
  <c r="O6272"/>
  <c r="U6272" s="1"/>
  <c r="N6272"/>
  <c r="M6272"/>
  <c r="Y6272" s="1"/>
  <c r="L6272"/>
  <c r="K6272"/>
  <c r="Q6903"/>
  <c r="P6903"/>
  <c r="O6903"/>
  <c r="U6903" s="1"/>
  <c r="N6903"/>
  <c r="M6903"/>
  <c r="Y6903" s="1"/>
  <c r="L6903"/>
  <c r="K6903"/>
  <c r="Q7291"/>
  <c r="P7291"/>
  <c r="O7291"/>
  <c r="U7291" s="1"/>
  <c r="N7291"/>
  <c r="M7291"/>
  <c r="Y7291" s="1"/>
  <c r="L7291"/>
  <c r="K7291"/>
  <c r="Q6509"/>
  <c r="P6509"/>
  <c r="O6509"/>
  <c r="U6509" s="1"/>
  <c r="N6509"/>
  <c r="M6509"/>
  <c r="Y6509" s="1"/>
  <c r="L6509"/>
  <c r="K6509"/>
  <c r="Q5863"/>
  <c r="P5863"/>
  <c r="O5863"/>
  <c r="U5863" s="1"/>
  <c r="N5863"/>
  <c r="M5863"/>
  <c r="Y5863" s="1"/>
  <c r="L5863"/>
  <c r="K5863"/>
  <c r="Q5345"/>
  <c r="P5345"/>
  <c r="O5345"/>
  <c r="U5345" s="1"/>
  <c r="N5345"/>
  <c r="M5345"/>
  <c r="Y5345" s="1"/>
  <c r="L5345"/>
  <c r="K5345"/>
  <c r="Q4985"/>
  <c r="P4985"/>
  <c r="O4985"/>
  <c r="U4985" s="1"/>
  <c r="N4985"/>
  <c r="M4985"/>
  <c r="Y4985" s="1"/>
  <c r="L4985"/>
  <c r="K4985"/>
  <c r="Q4766"/>
  <c r="P4766"/>
  <c r="O4766"/>
  <c r="U4766" s="1"/>
  <c r="N4766"/>
  <c r="M4766"/>
  <c r="Y4766" s="1"/>
  <c r="L4766"/>
  <c r="K4766"/>
  <c r="Q4699"/>
  <c r="P4699"/>
  <c r="O4699"/>
  <c r="U4699" s="1"/>
  <c r="N4699"/>
  <c r="M4699"/>
  <c r="Y4699" s="1"/>
  <c r="L4699"/>
  <c r="K4699"/>
  <c r="Q4750"/>
  <c r="P4750"/>
  <c r="O4750"/>
  <c r="U4750" s="1"/>
  <c r="N4750"/>
  <c r="M4750"/>
  <c r="Y4750" s="1"/>
  <c r="L4750"/>
  <c r="K4750"/>
  <c r="Q4957"/>
  <c r="P4957"/>
  <c r="O4957"/>
  <c r="U4957" s="1"/>
  <c r="N4957"/>
  <c r="M4957"/>
  <c r="Y4957" s="1"/>
  <c r="L4957"/>
  <c r="K4957"/>
  <c r="Q5296"/>
  <c r="P5296"/>
  <c r="O5296"/>
  <c r="U5296" s="1"/>
  <c r="N5296"/>
  <c r="M5296"/>
  <c r="Y5296" s="1"/>
  <c r="L5296"/>
  <c r="K5296"/>
  <c r="Q5799"/>
  <c r="P5799"/>
  <c r="O5799"/>
  <c r="U5799" s="1"/>
  <c r="N5799"/>
  <c r="M5799"/>
  <c r="Y5799" s="1"/>
  <c r="L5799"/>
  <c r="K5799"/>
  <c r="Q6416"/>
  <c r="P6416"/>
  <c r="O6416"/>
  <c r="U6416" s="1"/>
  <c r="N6416"/>
  <c r="M6416"/>
  <c r="Y6416" s="1"/>
  <c r="L6416"/>
  <c r="K6416"/>
  <c r="Q7201"/>
  <c r="P7201"/>
  <c r="O7201"/>
  <c r="U7201" s="1"/>
  <c r="N7201"/>
  <c r="M7201"/>
  <c r="Y7201" s="1"/>
  <c r="L7201"/>
  <c r="K7201"/>
  <c r="Q6838"/>
  <c r="P6838"/>
  <c r="O6838"/>
  <c r="U6838" s="1"/>
  <c r="N6838"/>
  <c r="M6838"/>
  <c r="Y6838" s="1"/>
  <c r="L6838"/>
  <c r="K6838"/>
  <c r="Q6037"/>
  <c r="P6037"/>
  <c r="O6037"/>
  <c r="U6037" s="1"/>
  <c r="N6037"/>
  <c r="M6037"/>
  <c r="Y6037" s="1"/>
  <c r="L6037"/>
  <c r="K6037"/>
  <c r="Q5390"/>
  <c r="P5390"/>
  <c r="O5390"/>
  <c r="U5390" s="1"/>
  <c r="N5390"/>
  <c r="M5390"/>
  <c r="Y5390" s="1"/>
  <c r="L5390"/>
  <c r="K5390"/>
  <c r="Q4890"/>
  <c r="P4890"/>
  <c r="O4890"/>
  <c r="U4890" s="1"/>
  <c r="N4890"/>
  <c r="M4890"/>
  <c r="Y4890" s="1"/>
  <c r="L4890"/>
  <c r="K4890"/>
  <c r="Q4538"/>
  <c r="P4538"/>
  <c r="O4538"/>
  <c r="U4538" s="1"/>
  <c r="N4538"/>
  <c r="M4538"/>
  <c r="Y4538" s="1"/>
  <c r="L4538"/>
  <c r="K4538"/>
  <c r="Q4337"/>
  <c r="P4337"/>
  <c r="O4337"/>
  <c r="U4337" s="1"/>
  <c r="N4337"/>
  <c r="M4337"/>
  <c r="Y4337" s="1"/>
  <c r="L4337"/>
  <c r="K4337"/>
  <c r="Q4252"/>
  <c r="P4252"/>
  <c r="O4252"/>
  <c r="U4252" s="1"/>
  <c r="N4252"/>
  <c r="M4252"/>
  <c r="Y4252" s="1"/>
  <c r="L4252"/>
  <c r="K4252"/>
  <c r="Q4318"/>
  <c r="P4318"/>
  <c r="O4318"/>
  <c r="U4318" s="1"/>
  <c r="N4318"/>
  <c r="M4318"/>
  <c r="Y4318" s="1"/>
  <c r="L4318"/>
  <c r="K4318"/>
  <c r="Q4509"/>
  <c r="P4509"/>
  <c r="O4509"/>
  <c r="U4509" s="1"/>
  <c r="N4509"/>
  <c r="M4509"/>
  <c r="Y4509" s="1"/>
  <c r="L4509"/>
  <c r="K4509"/>
  <c r="Q4842"/>
  <c r="P4842"/>
  <c r="O4842"/>
  <c r="U4842" s="1"/>
  <c r="N4842"/>
  <c r="M4842"/>
  <c r="Y4842" s="1"/>
  <c r="L4842"/>
  <c r="K4842"/>
  <c r="Q5326"/>
  <c r="P5326"/>
  <c r="O5326"/>
  <c r="U5326" s="1"/>
  <c r="N5326"/>
  <c r="M5326"/>
  <c r="Y5326" s="1"/>
  <c r="L5326"/>
  <c r="K5326"/>
  <c r="Q5958"/>
  <c r="P5958"/>
  <c r="O5958"/>
  <c r="U5958" s="1"/>
  <c r="N5958"/>
  <c r="M5958"/>
  <c r="Y5958" s="1"/>
  <c r="L5958"/>
  <c r="K5958"/>
  <c r="Q6742"/>
  <c r="P6742"/>
  <c r="O6742"/>
  <c r="U6742" s="1"/>
  <c r="N6742"/>
  <c r="M6742"/>
  <c r="Y6742" s="1"/>
  <c r="L6742"/>
  <c r="K6742"/>
  <c r="Q7325"/>
  <c r="P7325"/>
  <c r="O7325"/>
  <c r="U7325" s="1"/>
  <c r="N7325"/>
  <c r="M7325"/>
  <c r="Y7325" s="1"/>
  <c r="L7325"/>
  <c r="K7325"/>
  <c r="Q6389"/>
  <c r="P6389"/>
  <c r="O6389"/>
  <c r="U6389" s="1"/>
  <c r="N6389"/>
  <c r="M6389"/>
  <c r="Y6389" s="1"/>
  <c r="L6389"/>
  <c r="K6389"/>
  <c r="Q5597"/>
  <c r="P5597"/>
  <c r="O5597"/>
  <c r="U5597" s="1"/>
  <c r="N5597"/>
  <c r="M5597"/>
  <c r="Y5597" s="1"/>
  <c r="L5597"/>
  <c r="K5597"/>
  <c r="Q4955"/>
  <c r="P4955"/>
  <c r="O4955"/>
  <c r="U4955" s="1"/>
  <c r="N4955"/>
  <c r="M4955"/>
  <c r="Y4955" s="1"/>
  <c r="L4955"/>
  <c r="K4955"/>
  <c r="Q4454"/>
  <c r="P4454"/>
  <c r="O4454"/>
  <c r="U4454" s="1"/>
  <c r="N4454"/>
  <c r="M4454"/>
  <c r="Y4454" s="1"/>
  <c r="L4454"/>
  <c r="K4454"/>
  <c r="Q4106"/>
  <c r="P4106"/>
  <c r="O4106"/>
  <c r="U4106" s="1"/>
  <c r="N4106"/>
  <c r="M4106"/>
  <c r="Y4106" s="1"/>
  <c r="L4106"/>
  <c r="K4106"/>
  <c r="Q3910"/>
  <c r="P3910"/>
  <c r="O3910"/>
  <c r="U3910" s="1"/>
  <c r="N3910"/>
  <c r="M3910"/>
  <c r="Y3910" s="1"/>
  <c r="L3910"/>
  <c r="K3910"/>
  <c r="Q3827"/>
  <c r="P3827"/>
  <c r="O3827"/>
  <c r="U3827" s="1"/>
  <c r="N3827"/>
  <c r="M3827"/>
  <c r="Y3827" s="1"/>
  <c r="L3827"/>
  <c r="K3827"/>
  <c r="Q3889"/>
  <c r="P3889"/>
  <c r="O3889"/>
  <c r="U3889" s="1"/>
  <c r="N3889"/>
  <c r="M3889"/>
  <c r="Y3889" s="1"/>
  <c r="L3889"/>
  <c r="K3889"/>
  <c r="Q4076"/>
  <c r="P4076"/>
  <c r="O4076"/>
  <c r="U4076" s="1"/>
  <c r="N4076"/>
  <c r="M4076"/>
  <c r="Y4076" s="1"/>
  <c r="L4076"/>
  <c r="K4076"/>
  <c r="Q4408"/>
  <c r="P4408"/>
  <c r="O4408"/>
  <c r="U4408" s="1"/>
  <c r="N4408"/>
  <c r="M4408"/>
  <c r="Y4408" s="1"/>
  <c r="L4408"/>
  <c r="K4408"/>
  <c r="Q4884"/>
  <c r="P4884"/>
  <c r="O4884"/>
  <c r="U4884" s="1"/>
  <c r="N4884"/>
  <c r="M4884"/>
  <c r="Y4884" s="1"/>
  <c r="L4884"/>
  <c r="K4884"/>
  <c r="Q5509"/>
  <c r="P5509"/>
  <c r="O5509"/>
  <c r="U5509" s="1"/>
  <c r="N5509"/>
  <c r="M5509"/>
  <c r="Y5509" s="1"/>
  <c r="L5509"/>
  <c r="K5509"/>
  <c r="Q6291"/>
  <c r="P6291"/>
  <c r="O6291"/>
  <c r="U6291" s="1"/>
  <c r="N6291"/>
  <c r="M6291"/>
  <c r="Y6291" s="1"/>
  <c r="L6291"/>
  <c r="K6291"/>
  <c r="Q7207"/>
  <c r="P7207"/>
  <c r="O7207"/>
  <c r="U7207" s="1"/>
  <c r="N7207"/>
  <c r="M7207"/>
  <c r="Y7207" s="1"/>
  <c r="L7207"/>
  <c r="K7207"/>
  <c r="Q6895"/>
  <c r="P6895"/>
  <c r="O6895"/>
  <c r="U6895" s="1"/>
  <c r="N6895"/>
  <c r="M6895"/>
  <c r="Y6895" s="1"/>
  <c r="L6895"/>
  <c r="K6895"/>
  <c r="Q5956"/>
  <c r="P5956"/>
  <c r="O5956"/>
  <c r="U5956" s="1"/>
  <c r="N5956"/>
  <c r="M5956"/>
  <c r="Y5956" s="1"/>
  <c r="L5956"/>
  <c r="K5956"/>
  <c r="Q5179"/>
  <c r="P5179"/>
  <c r="O5179"/>
  <c r="U5179" s="1"/>
  <c r="N5179"/>
  <c r="M5179"/>
  <c r="Y5179" s="1"/>
  <c r="L5179"/>
  <c r="K5179"/>
  <c r="Q4537"/>
  <c r="P4537"/>
  <c r="O4537"/>
  <c r="U4537" s="1"/>
  <c r="N4537"/>
  <c r="M4537"/>
  <c r="Y4537" s="1"/>
  <c r="L4537"/>
  <c r="K4537"/>
  <c r="Q4045"/>
  <c r="P4045"/>
  <c r="O4045"/>
  <c r="U4045" s="1"/>
  <c r="N4045"/>
  <c r="M4045"/>
  <c r="Y4045" s="1"/>
  <c r="L4045"/>
  <c r="K4045"/>
  <c r="Q3708"/>
  <c r="P3708"/>
  <c r="O3708"/>
  <c r="U3708" s="1"/>
  <c r="N3708"/>
  <c r="M3708"/>
  <c r="Y3708" s="1"/>
  <c r="L3708"/>
  <c r="K3708"/>
  <c r="Q3496"/>
  <c r="P3496"/>
  <c r="O3496"/>
  <c r="U3496" s="1"/>
  <c r="N3496"/>
  <c r="M3496"/>
  <c r="Y3496" s="1"/>
  <c r="L3496"/>
  <c r="K3496"/>
  <c r="Q3417"/>
  <c r="P3417"/>
  <c r="O3417"/>
  <c r="U3417" s="1"/>
  <c r="N3417"/>
  <c r="M3417"/>
  <c r="Y3417" s="1"/>
  <c r="L3417"/>
  <c r="K3417"/>
  <c r="Q3478"/>
  <c r="P3478"/>
  <c r="O3478"/>
  <c r="U3478" s="1"/>
  <c r="N3478"/>
  <c r="M3478"/>
  <c r="Y3478" s="1"/>
  <c r="L3478"/>
  <c r="K3478"/>
  <c r="Q3672"/>
  <c r="P3672"/>
  <c r="O3672"/>
  <c r="U3672" s="1"/>
  <c r="N3672"/>
  <c r="M3672"/>
  <c r="Y3672" s="1"/>
  <c r="L3672"/>
  <c r="K3672"/>
  <c r="Q4002"/>
  <c r="P4002"/>
  <c r="O4002"/>
  <c r="U4002" s="1"/>
  <c r="N4002"/>
  <c r="M4002"/>
  <c r="Y4002" s="1"/>
  <c r="L4002"/>
  <c r="K4002"/>
  <c r="Q4471"/>
  <c r="P4471"/>
  <c r="O4471"/>
  <c r="U4471" s="1"/>
  <c r="N4471"/>
  <c r="M4471"/>
  <c r="Y4471" s="1"/>
  <c r="L4471"/>
  <c r="K4471"/>
  <c r="Q5091"/>
  <c r="P5091"/>
  <c r="O5091"/>
  <c r="U5091" s="1"/>
  <c r="N5091"/>
  <c r="M5091"/>
  <c r="Y5091" s="1"/>
  <c r="L5091"/>
  <c r="K5091"/>
  <c r="Q5872"/>
  <c r="P5872"/>
  <c r="O5872"/>
  <c r="U5872" s="1"/>
  <c r="N5872"/>
  <c r="M5872"/>
  <c r="Y5872" s="1"/>
  <c r="L5872"/>
  <c r="K5872"/>
  <c r="Q6787"/>
  <c r="P6787"/>
  <c r="O6787"/>
  <c r="U6787" s="1"/>
  <c r="N6787"/>
  <c r="M6787"/>
  <c r="Y6787" s="1"/>
  <c r="L6787"/>
  <c r="K6787"/>
  <c r="Q7531"/>
  <c r="P7531"/>
  <c r="O7531"/>
  <c r="U7531" s="1"/>
  <c r="N7531"/>
  <c r="M7531"/>
  <c r="Y7531" s="1"/>
  <c r="L7531"/>
  <c r="K7531"/>
  <c r="Q6481"/>
  <c r="P6481"/>
  <c r="O6481"/>
  <c r="U6481" s="1"/>
  <c r="N6481"/>
  <c r="M6481"/>
  <c r="Y6481" s="1"/>
  <c r="L6481"/>
  <c r="K6481"/>
  <c r="Q5549"/>
  <c r="P5549"/>
  <c r="O5549"/>
  <c r="U5549" s="1"/>
  <c r="N5549"/>
  <c r="M5549"/>
  <c r="Y5549" s="1"/>
  <c r="L5549"/>
  <c r="K5549"/>
  <c r="Q4759"/>
  <c r="P4759"/>
  <c r="O4759"/>
  <c r="U4759" s="1"/>
  <c r="N4759"/>
  <c r="M4759"/>
  <c r="Y4759" s="1"/>
  <c r="L4759"/>
  <c r="K4759"/>
  <c r="Q4141"/>
  <c r="P4141"/>
  <c r="O4141"/>
  <c r="U4141" s="1"/>
  <c r="N4141"/>
  <c r="M4141"/>
  <c r="Y4141" s="1"/>
  <c r="L4141"/>
  <c r="K4141"/>
  <c r="Q3659"/>
  <c r="P3659"/>
  <c r="O3659"/>
  <c r="U3659" s="1"/>
  <c r="N3659"/>
  <c r="M3659"/>
  <c r="Y3659" s="1"/>
  <c r="L3659"/>
  <c r="K3659"/>
  <c r="Q3325"/>
  <c r="P3325"/>
  <c r="O3325"/>
  <c r="U3325" s="1"/>
  <c r="N3325"/>
  <c r="M3325"/>
  <c r="Y3325" s="1"/>
  <c r="L3325"/>
  <c r="K3325"/>
  <c r="Q3118"/>
  <c r="P3118"/>
  <c r="O3118"/>
  <c r="U3118" s="1"/>
  <c r="N3118"/>
  <c r="M3118"/>
  <c r="Y3118" s="1"/>
  <c r="L3118"/>
  <c r="K3118"/>
  <c r="Q3041"/>
  <c r="P3041"/>
  <c r="O3041"/>
  <c r="U3041" s="1"/>
  <c r="N3041"/>
  <c r="M3041"/>
  <c r="Y3041" s="1"/>
  <c r="L3041"/>
  <c r="K3041"/>
  <c r="Q3101"/>
  <c r="P3101"/>
  <c r="O3101"/>
  <c r="U3101" s="1"/>
  <c r="N3101"/>
  <c r="M3101"/>
  <c r="Y3101" s="1"/>
  <c r="L3101"/>
  <c r="K3101"/>
  <c r="Q3295"/>
  <c r="P3295"/>
  <c r="O3295"/>
  <c r="U3295" s="1"/>
  <c r="N3295"/>
  <c r="M3295"/>
  <c r="Y3295" s="1"/>
  <c r="L3295"/>
  <c r="K3295"/>
  <c r="Q3619"/>
  <c r="P3619"/>
  <c r="O3619"/>
  <c r="U3619" s="1"/>
  <c r="N3619"/>
  <c r="M3619"/>
  <c r="Y3619" s="1"/>
  <c r="L3619"/>
  <c r="K3619"/>
  <c r="Q4075"/>
  <c r="P4075"/>
  <c r="O4075"/>
  <c r="U4075" s="1"/>
  <c r="N4075"/>
  <c r="M4075"/>
  <c r="Y4075" s="1"/>
  <c r="L4075"/>
  <c r="K4075"/>
  <c r="Q4692"/>
  <c r="P4692"/>
  <c r="O4692"/>
  <c r="U4692" s="1"/>
  <c r="N4692"/>
  <c r="M4692"/>
  <c r="Y4692" s="1"/>
  <c r="L4692"/>
  <c r="K4692"/>
  <c r="Q5453"/>
  <c r="P5453"/>
  <c r="O5453"/>
  <c r="U5453" s="1"/>
  <c r="N5453"/>
  <c r="M5453"/>
  <c r="Y5453" s="1"/>
  <c r="L5453"/>
  <c r="K5453"/>
  <c r="Q6365"/>
  <c r="P6365"/>
  <c r="O6365"/>
  <c r="U6365" s="1"/>
  <c r="N6365"/>
  <c r="M6365"/>
  <c r="Y6365" s="1"/>
  <c r="L6365"/>
  <c r="K6365"/>
  <c r="Q7421"/>
  <c r="P7421"/>
  <c r="O7421"/>
  <c r="U7421" s="1"/>
  <c r="N7421"/>
  <c r="M7421"/>
  <c r="Y7421" s="1"/>
  <c r="L7421"/>
  <c r="K7421"/>
  <c r="Q7163"/>
  <c r="P7163"/>
  <c r="O7163"/>
  <c r="U7163" s="1"/>
  <c r="N7163"/>
  <c r="M7163"/>
  <c r="Y7163" s="1"/>
  <c r="L7163"/>
  <c r="K7163"/>
  <c r="Q6092"/>
  <c r="P6092"/>
  <c r="O6092"/>
  <c r="U6092" s="1"/>
  <c r="N6092"/>
  <c r="M6092"/>
  <c r="Y6092" s="1"/>
  <c r="L6092"/>
  <c r="K6092"/>
  <c r="Q5164"/>
  <c r="P5164"/>
  <c r="O5164"/>
  <c r="U5164" s="1"/>
  <c r="N5164"/>
  <c r="M5164"/>
  <c r="Y5164" s="1"/>
  <c r="L5164"/>
  <c r="K5164"/>
  <c r="Q4378"/>
  <c r="P4378"/>
  <c r="O4378"/>
  <c r="U4378" s="1"/>
  <c r="N4378"/>
  <c r="M4378"/>
  <c r="Y4378" s="1"/>
  <c r="L4378"/>
  <c r="K4378"/>
  <c r="Q3773"/>
  <c r="P3773"/>
  <c r="O3773"/>
  <c r="U3773" s="1"/>
  <c r="N3773"/>
  <c r="M3773"/>
  <c r="Y3773" s="1"/>
  <c r="L3773"/>
  <c r="K3773"/>
  <c r="Q3297"/>
  <c r="P3297"/>
  <c r="O3297"/>
  <c r="U3297" s="1"/>
  <c r="N3297"/>
  <c r="M3297"/>
  <c r="Y3297" s="1"/>
  <c r="L3297"/>
  <c r="K3297"/>
  <c r="Q2969"/>
  <c r="P2969"/>
  <c r="O2969"/>
  <c r="U2969" s="1"/>
  <c r="N2969"/>
  <c r="M2969"/>
  <c r="Y2969" s="1"/>
  <c r="L2969"/>
  <c r="K2969"/>
  <c r="Q2769"/>
  <c r="P2769"/>
  <c r="O2769"/>
  <c r="U2769" s="1"/>
  <c r="N2769"/>
  <c r="M2769"/>
  <c r="Y2769" s="1"/>
  <c r="L2769"/>
  <c r="K2769"/>
  <c r="Q2701"/>
  <c r="P2701"/>
  <c r="O2701"/>
  <c r="U2701" s="1"/>
  <c r="N2701"/>
  <c r="M2701"/>
  <c r="Y2701" s="1"/>
  <c r="L2701"/>
  <c r="K2701"/>
  <c r="Q2756"/>
  <c r="P2756"/>
  <c r="O2756"/>
  <c r="U2756" s="1"/>
  <c r="N2756"/>
  <c r="M2756"/>
  <c r="Y2756" s="1"/>
  <c r="L2756"/>
  <c r="K2756"/>
  <c r="Q2934"/>
  <c r="P2934"/>
  <c r="O2934"/>
  <c r="U2934" s="1"/>
  <c r="N2934"/>
  <c r="M2934"/>
  <c r="Y2934" s="1"/>
  <c r="L2934"/>
  <c r="K2934"/>
  <c r="Q3261"/>
  <c r="P3261"/>
  <c r="O3261"/>
  <c r="U3261" s="1"/>
  <c r="N3261"/>
  <c r="M3261"/>
  <c r="Y3261" s="1"/>
  <c r="L3261"/>
  <c r="K3261"/>
  <c r="Q3710"/>
  <c r="P3710"/>
  <c r="O3710"/>
  <c r="U3710" s="1"/>
  <c r="N3710"/>
  <c r="M3710"/>
  <c r="Y3710" s="1"/>
  <c r="L3710"/>
  <c r="K3710"/>
  <c r="Q4316"/>
  <c r="P4316"/>
  <c r="O4316"/>
  <c r="U4316" s="1"/>
  <c r="N4316"/>
  <c r="M4316"/>
  <c r="Y4316" s="1"/>
  <c r="L4316"/>
  <c r="K4316"/>
  <c r="Q5066"/>
  <c r="P5066"/>
  <c r="O5066"/>
  <c r="U5066" s="1"/>
  <c r="N5066"/>
  <c r="M5066"/>
  <c r="Y5066" s="1"/>
  <c r="L5066"/>
  <c r="K5066"/>
  <c r="Q5975"/>
  <c r="P5975"/>
  <c r="O5975"/>
  <c r="U5975" s="1"/>
  <c r="N5975"/>
  <c r="M5975"/>
  <c r="Y5975" s="1"/>
  <c r="L5975"/>
  <c r="K5975"/>
  <c r="Q7031"/>
  <c r="P7031"/>
  <c r="O7031"/>
  <c r="U7031" s="1"/>
  <c r="N7031"/>
  <c r="M7031"/>
  <c r="Y7031" s="1"/>
  <c r="L7031"/>
  <c r="K7031"/>
  <c r="Q6797"/>
  <c r="P6797"/>
  <c r="O6797"/>
  <c r="U6797" s="1"/>
  <c r="N6797"/>
  <c r="M6797"/>
  <c r="Y6797" s="1"/>
  <c r="L6797"/>
  <c r="K6797"/>
  <c r="Q5715"/>
  <c r="P5715"/>
  <c r="O5715"/>
  <c r="U5715" s="1"/>
  <c r="N5715"/>
  <c r="M5715"/>
  <c r="Y5715" s="1"/>
  <c r="L5715"/>
  <c r="K5715"/>
  <c r="Q4782"/>
  <c r="P4782"/>
  <c r="O4782"/>
  <c r="U4782" s="1"/>
  <c r="N4782"/>
  <c r="M4782"/>
  <c r="Y4782" s="1"/>
  <c r="L4782"/>
  <c r="K4782"/>
  <c r="Q4024"/>
  <c r="P4024"/>
  <c r="O4024"/>
  <c r="U4024" s="1"/>
  <c r="N4024"/>
  <c r="M4024"/>
  <c r="Y4024" s="1"/>
  <c r="L4024"/>
  <c r="K4024"/>
  <c r="Q3407"/>
  <c r="P3407"/>
  <c r="O3407"/>
  <c r="U3407" s="1"/>
  <c r="N3407"/>
  <c r="M3407"/>
  <c r="Y3407" s="1"/>
  <c r="L3407"/>
  <c r="K3407"/>
  <c r="Q2956"/>
  <c r="P2956"/>
  <c r="O2956"/>
  <c r="U2956" s="1"/>
  <c r="N2956"/>
  <c r="M2956"/>
  <c r="Y2956" s="1"/>
  <c r="L2956"/>
  <c r="K2956"/>
  <c r="Q2646"/>
  <c r="P2646"/>
  <c r="O2646"/>
  <c r="U2646" s="1"/>
  <c r="N2646"/>
  <c r="M2646"/>
  <c r="Y2646" s="1"/>
  <c r="L2646"/>
  <c r="K2646"/>
  <c r="Q2446"/>
  <c r="P2446"/>
  <c r="O2446"/>
  <c r="U2446" s="1"/>
  <c r="N2446"/>
  <c r="M2446"/>
  <c r="Y2446" s="1"/>
  <c r="L2446"/>
  <c r="K2446"/>
  <c r="Q2379"/>
  <c r="P2379"/>
  <c r="O2379"/>
  <c r="U2379" s="1"/>
  <c r="N2379"/>
  <c r="M2379"/>
  <c r="Y2379" s="1"/>
  <c r="L2379"/>
  <c r="K2379"/>
  <c r="Q2428"/>
  <c r="P2428"/>
  <c r="O2428"/>
  <c r="U2428" s="1"/>
  <c r="N2428"/>
  <c r="M2428"/>
  <c r="Y2428" s="1"/>
  <c r="L2428"/>
  <c r="K2428"/>
  <c r="Q2614"/>
  <c r="P2614"/>
  <c r="O2614"/>
  <c r="U2614" s="1"/>
  <c r="N2614"/>
  <c r="M2614"/>
  <c r="Y2614" s="1"/>
  <c r="L2614"/>
  <c r="K2614"/>
  <c r="Q2909"/>
  <c r="P2909"/>
  <c r="O2909"/>
  <c r="U2909" s="1"/>
  <c r="N2909"/>
  <c r="M2909"/>
  <c r="Y2909" s="1"/>
  <c r="L2909"/>
  <c r="K2909"/>
  <c r="Q3360"/>
  <c r="P3360"/>
  <c r="O3360"/>
  <c r="U3360" s="1"/>
  <c r="N3360"/>
  <c r="M3360"/>
  <c r="Y3360" s="1"/>
  <c r="L3360"/>
  <c r="K3360"/>
  <c r="Q3948"/>
  <c r="P3948"/>
  <c r="O3948"/>
  <c r="U3948" s="1"/>
  <c r="N3948"/>
  <c r="M3948"/>
  <c r="Y3948" s="1"/>
  <c r="L3948"/>
  <c r="K3948"/>
  <c r="Q4698"/>
  <c r="P4698"/>
  <c r="O4698"/>
  <c r="U4698" s="1"/>
  <c r="N4698"/>
  <c r="M4698"/>
  <c r="Y4698" s="1"/>
  <c r="L4698"/>
  <c r="K4698"/>
  <c r="Q5603"/>
  <c r="P5603"/>
  <c r="O5603"/>
  <c r="U5603" s="1"/>
  <c r="N5603"/>
  <c r="M5603"/>
  <c r="Y5603" s="1"/>
  <c r="L5603"/>
  <c r="K5603"/>
  <c r="Q6671"/>
  <c r="P6671"/>
  <c r="O6671"/>
  <c r="U6671" s="1"/>
  <c r="N6671"/>
  <c r="M6671"/>
  <c r="Y6671" s="1"/>
  <c r="L6671"/>
  <c r="K6671"/>
  <c r="Q7591"/>
  <c r="P7591"/>
  <c r="O7591"/>
  <c r="U7591" s="1"/>
  <c r="N7591"/>
  <c r="M7591"/>
  <c r="Y7591" s="1"/>
  <c r="L7591"/>
  <c r="K7591"/>
  <c r="Q6429"/>
  <c r="P6429"/>
  <c r="O6429"/>
  <c r="U6429" s="1"/>
  <c r="N6429"/>
  <c r="M6429"/>
  <c r="Y6429" s="1"/>
  <c r="L6429"/>
  <c r="K6429"/>
  <c r="Q5352"/>
  <c r="P5352"/>
  <c r="O5352"/>
  <c r="U5352" s="1"/>
  <c r="N5352"/>
  <c r="M5352"/>
  <c r="Y5352" s="1"/>
  <c r="L5352"/>
  <c r="K5352"/>
  <c r="Q4439"/>
  <c r="P4439"/>
  <c r="O4439"/>
  <c r="U4439" s="1"/>
  <c r="N4439"/>
  <c r="M4439"/>
  <c r="Y4439" s="1"/>
  <c r="L4439"/>
  <c r="K4439"/>
  <c r="Q3688"/>
  <c r="P3688"/>
  <c r="O3688"/>
  <c r="U3688" s="1"/>
  <c r="N3688"/>
  <c r="M3688"/>
  <c r="Y3688" s="1"/>
  <c r="L3688"/>
  <c r="K3688"/>
  <c r="Q3086"/>
  <c r="P3086"/>
  <c r="O3086"/>
  <c r="U3086" s="1"/>
  <c r="N3086"/>
  <c r="M3086"/>
  <c r="Y3086" s="1"/>
  <c r="L3086"/>
  <c r="K3086"/>
  <c r="Q2653"/>
  <c r="P2653"/>
  <c r="O2653"/>
  <c r="U2653" s="1"/>
  <c r="N2653"/>
  <c r="M2653"/>
  <c r="Y2653" s="1"/>
  <c r="L2653"/>
  <c r="K2653"/>
  <c r="Q2341"/>
  <c r="P2341"/>
  <c r="O2341"/>
  <c r="U2341" s="1"/>
  <c r="N2341"/>
  <c r="M2341"/>
  <c r="Y2341" s="1"/>
  <c r="L2341"/>
  <c r="K2341"/>
  <c r="Q2158"/>
  <c r="P2158"/>
  <c r="O2158"/>
  <c r="U2158" s="1"/>
  <c r="N2158"/>
  <c r="M2158"/>
  <c r="Y2158" s="1"/>
  <c r="L2158"/>
  <c r="K2158"/>
  <c r="Q2081"/>
  <c r="P2081"/>
  <c r="O2081"/>
  <c r="U2081" s="1"/>
  <c r="N2081"/>
  <c r="M2081"/>
  <c r="Y2081" s="1"/>
  <c r="L2081"/>
  <c r="K2081"/>
  <c r="Q2144"/>
  <c r="P2144"/>
  <c r="O2144"/>
  <c r="U2144" s="1"/>
  <c r="N2144"/>
  <c r="M2144"/>
  <c r="Y2144" s="1"/>
  <c r="L2144"/>
  <c r="K2144"/>
  <c r="Q2304"/>
  <c r="P2304"/>
  <c r="O2304"/>
  <c r="U2304" s="1"/>
  <c r="N2304"/>
  <c r="M2304"/>
  <c r="Y2304" s="1"/>
  <c r="L2304"/>
  <c r="K2304"/>
  <c r="Q2606"/>
  <c r="P2606"/>
  <c r="O2606"/>
  <c r="U2606" s="1"/>
  <c r="N2606"/>
  <c r="M2606"/>
  <c r="Y2606" s="1"/>
  <c r="L2606"/>
  <c r="K2606"/>
  <c r="Q3020"/>
  <c r="P3020"/>
  <c r="O3020"/>
  <c r="U3020" s="1"/>
  <c r="N3020"/>
  <c r="M3020"/>
  <c r="Y3020" s="1"/>
  <c r="L3020"/>
  <c r="K3020"/>
  <c r="Q3612"/>
  <c r="P3612"/>
  <c r="O3612"/>
  <c r="U3612" s="1"/>
  <c r="N3612"/>
  <c r="M3612"/>
  <c r="Y3612" s="1"/>
  <c r="L3612"/>
  <c r="K3612"/>
  <c r="Q4354"/>
  <c r="P4354"/>
  <c r="O4354"/>
  <c r="U4354" s="1"/>
  <c r="N4354"/>
  <c r="M4354"/>
  <c r="Y4354" s="1"/>
  <c r="L4354"/>
  <c r="K4354"/>
  <c r="Q5248"/>
  <c r="P5248"/>
  <c r="O5248"/>
  <c r="U5248" s="1"/>
  <c r="N5248"/>
  <c r="M5248"/>
  <c r="Y5248" s="1"/>
  <c r="L5248"/>
  <c r="K5248"/>
  <c r="Q6302"/>
  <c r="P6302"/>
  <c r="O6302"/>
  <c r="U6302" s="1"/>
  <c r="N6302"/>
  <c r="M6302"/>
  <c r="Y6302" s="1"/>
  <c r="L6302"/>
  <c r="K6302"/>
  <c r="Q7313"/>
  <c r="P7313"/>
  <c r="O7313"/>
  <c r="U7313" s="1"/>
  <c r="N7313"/>
  <c r="M7313"/>
  <c r="Y7313" s="1"/>
  <c r="L7313"/>
  <c r="K7313"/>
  <c r="Q6096"/>
  <c r="P6096"/>
  <c r="O6096"/>
  <c r="U6096" s="1"/>
  <c r="N6096"/>
  <c r="M6096"/>
  <c r="Y6096" s="1"/>
  <c r="L6096"/>
  <c r="K6096"/>
  <c r="Q5012"/>
  <c r="P5012"/>
  <c r="O5012"/>
  <c r="U5012" s="1"/>
  <c r="N5012"/>
  <c r="M5012"/>
  <c r="Y5012" s="1"/>
  <c r="L5012"/>
  <c r="K5012"/>
  <c r="Q4116"/>
  <c r="P4116"/>
  <c r="O4116"/>
  <c r="U4116" s="1"/>
  <c r="N4116"/>
  <c r="M4116"/>
  <c r="Y4116" s="1"/>
  <c r="L4116"/>
  <c r="K4116"/>
  <c r="Q3372"/>
  <c r="P3372"/>
  <c r="O3372"/>
  <c r="U3372" s="1"/>
  <c r="N3372"/>
  <c r="M3372"/>
  <c r="Y3372" s="1"/>
  <c r="L3372"/>
  <c r="K3372"/>
  <c r="Q2784"/>
  <c r="P2784"/>
  <c r="O2784"/>
  <c r="U2784" s="1"/>
  <c r="N2784"/>
  <c r="M2784"/>
  <c r="Y2784" s="1"/>
  <c r="L2784"/>
  <c r="K2784"/>
  <c r="Q2358"/>
  <c r="P2358"/>
  <c r="O2358"/>
  <c r="U2358" s="1"/>
  <c r="N2358"/>
  <c r="M2358"/>
  <c r="Y2358" s="1"/>
  <c r="L2358"/>
  <c r="K2358"/>
  <c r="Q2054"/>
  <c r="P2054"/>
  <c r="O2054"/>
  <c r="U2054" s="1"/>
  <c r="N2054"/>
  <c r="M2054"/>
  <c r="Y2054" s="1"/>
  <c r="L2054"/>
  <c r="K2054"/>
  <c r="Q1894"/>
  <c r="P1894"/>
  <c r="O1894"/>
  <c r="U1894" s="1"/>
  <c r="N1894"/>
  <c r="M1894"/>
  <c r="Y1894" s="1"/>
  <c r="L1894"/>
  <c r="K1894"/>
  <c r="Q1818"/>
  <c r="P1818"/>
  <c r="O1818"/>
  <c r="U1818" s="1"/>
  <c r="N1818"/>
  <c r="M1818"/>
  <c r="Y1818" s="1"/>
  <c r="L1818"/>
  <c r="K1818"/>
  <c r="Q1874"/>
  <c r="P1874"/>
  <c r="O1874"/>
  <c r="U1874" s="1"/>
  <c r="N1874"/>
  <c r="M1874"/>
  <c r="Y1874" s="1"/>
  <c r="L1874"/>
  <c r="K1874"/>
  <c r="Q2025"/>
  <c r="P2025"/>
  <c r="O2025"/>
  <c r="U2025" s="1"/>
  <c r="N2025"/>
  <c r="M2025"/>
  <c r="Y2025" s="1"/>
  <c r="L2025"/>
  <c r="K2025"/>
  <c r="Q2314"/>
  <c r="P2314"/>
  <c r="O2314"/>
  <c r="U2314" s="1"/>
  <c r="N2314"/>
  <c r="M2314"/>
  <c r="Y2314" s="1"/>
  <c r="L2314"/>
  <c r="K2314"/>
  <c r="Q2727"/>
  <c r="P2727"/>
  <c r="O2727"/>
  <c r="U2727" s="1"/>
  <c r="N2727"/>
  <c r="M2727"/>
  <c r="Y2727" s="1"/>
  <c r="L2727"/>
  <c r="K2727"/>
  <c r="Q3298"/>
  <c r="P3298"/>
  <c r="O3298"/>
  <c r="U3298" s="1"/>
  <c r="N3298"/>
  <c r="M3298"/>
  <c r="Y3298" s="1"/>
  <c r="L3298"/>
  <c r="K3298"/>
  <c r="Q4020"/>
  <c r="P4020"/>
  <c r="O4020"/>
  <c r="U4020" s="1"/>
  <c r="N4020"/>
  <c r="M4020"/>
  <c r="Y4020" s="1"/>
  <c r="L4020"/>
  <c r="K4020"/>
  <c r="Q4905"/>
  <c r="P4905"/>
  <c r="O4905"/>
  <c r="U4905" s="1"/>
  <c r="N4905"/>
  <c r="M4905"/>
  <c r="Y4905" s="1"/>
  <c r="L4905"/>
  <c r="K4905"/>
  <c r="Q5959"/>
  <c r="P5959"/>
  <c r="O5959"/>
  <c r="U5959" s="1"/>
  <c r="N5959"/>
  <c r="M5959"/>
  <c r="Y5959" s="1"/>
  <c r="L5959"/>
  <c r="K5959"/>
  <c r="Q6987"/>
  <c r="P6987"/>
  <c r="O6987"/>
  <c r="U6987" s="1"/>
  <c r="N6987"/>
  <c r="M6987"/>
  <c r="Y6987" s="1"/>
  <c r="L6987"/>
  <c r="K6987"/>
  <c r="Q5777"/>
  <c r="P5777"/>
  <c r="O5777"/>
  <c r="U5777" s="1"/>
  <c r="N5777"/>
  <c r="M5777"/>
  <c r="Y5777" s="1"/>
  <c r="L5777"/>
  <c r="K5777"/>
  <c r="Q4704"/>
  <c r="P4704"/>
  <c r="O4704"/>
  <c r="U4704" s="1"/>
  <c r="N4704"/>
  <c r="M4704"/>
  <c r="Y4704" s="1"/>
  <c r="L4704"/>
  <c r="K4704"/>
  <c r="Q3813"/>
  <c r="P3813"/>
  <c r="O3813"/>
  <c r="U3813" s="1"/>
  <c r="N3813"/>
  <c r="M3813"/>
  <c r="Y3813" s="1"/>
  <c r="L3813"/>
  <c r="K3813"/>
  <c r="Q3069"/>
  <c r="P3069"/>
  <c r="O3069"/>
  <c r="U3069" s="1"/>
  <c r="N3069"/>
  <c r="M3069"/>
  <c r="Y3069" s="1"/>
  <c r="L3069"/>
  <c r="K3069"/>
  <c r="Q2506"/>
  <c r="P2506"/>
  <c r="O2506"/>
  <c r="U2506" s="1"/>
  <c r="N2506"/>
  <c r="M2506"/>
  <c r="Y2506" s="1"/>
  <c r="L2506"/>
  <c r="K2506"/>
  <c r="Q2085"/>
  <c r="P2085"/>
  <c r="O2085"/>
  <c r="U2085" s="1"/>
  <c r="N2085"/>
  <c r="M2085"/>
  <c r="Y2085" s="1"/>
  <c r="L2085"/>
  <c r="K2085"/>
  <c r="Q1798"/>
  <c r="P1798"/>
  <c r="O1798"/>
  <c r="U1798" s="1"/>
  <c r="N1798"/>
  <c r="M1798"/>
  <c r="Y1798" s="1"/>
  <c r="L1798"/>
  <c r="K1798"/>
  <c r="Q1640"/>
  <c r="P1640"/>
  <c r="O1640"/>
  <c r="U1640" s="1"/>
  <c r="N1640"/>
  <c r="M1640"/>
  <c r="Y1640" s="1"/>
  <c r="L1640"/>
  <c r="K1640"/>
  <c r="Q1580"/>
  <c r="P1580"/>
  <c r="O1580"/>
  <c r="U1580" s="1"/>
  <c r="N1580"/>
  <c r="M1580"/>
  <c r="Y1580" s="1"/>
  <c r="L1580"/>
  <c r="K1580"/>
  <c r="Q1627"/>
  <c r="P1627"/>
  <c r="O1627"/>
  <c r="U1627" s="1"/>
  <c r="N1627"/>
  <c r="M1627"/>
  <c r="Y1627" s="1"/>
  <c r="L1627"/>
  <c r="K1627"/>
  <c r="Q1781"/>
  <c r="P1781"/>
  <c r="O1781"/>
  <c r="U1781" s="1"/>
  <c r="N1781"/>
  <c r="M1781"/>
  <c r="Y1781" s="1"/>
  <c r="L1781"/>
  <c r="K1781"/>
  <c r="Q2045"/>
  <c r="P2045"/>
  <c r="O2045"/>
  <c r="U2045" s="1"/>
  <c r="N2045"/>
  <c r="M2045"/>
  <c r="Y2045" s="1"/>
  <c r="L2045"/>
  <c r="K2045"/>
  <c r="Q2451"/>
  <c r="P2451"/>
  <c r="O2451"/>
  <c r="U2451" s="1"/>
  <c r="N2451"/>
  <c r="M2451"/>
  <c r="Y2451" s="1"/>
  <c r="L2451"/>
  <c r="K2451"/>
  <c r="Q2996"/>
  <c r="P2996"/>
  <c r="O2996"/>
  <c r="U2996" s="1"/>
  <c r="N2996"/>
  <c r="M2996"/>
  <c r="Y2996" s="1"/>
  <c r="L2996"/>
  <c r="K2996"/>
  <c r="Q3726"/>
  <c r="P3726"/>
  <c r="O3726"/>
  <c r="U3726" s="1"/>
  <c r="N3726"/>
  <c r="M3726"/>
  <c r="Y3726" s="1"/>
  <c r="L3726"/>
  <c r="K3726"/>
  <c r="Q4595"/>
  <c r="P4595"/>
  <c r="O4595"/>
  <c r="U4595" s="1"/>
  <c r="N4595"/>
  <c r="M4595"/>
  <c r="Y4595" s="1"/>
  <c r="L4595"/>
  <c r="K4595"/>
  <c r="Q5641"/>
  <c r="P5641"/>
  <c r="O5641"/>
  <c r="U5641" s="1"/>
  <c r="N5641"/>
  <c r="M5641"/>
  <c r="Y5641" s="1"/>
  <c r="L5641"/>
  <c r="K5641"/>
  <c r="Q6696"/>
  <c r="P6696"/>
  <c r="O6696"/>
  <c r="U6696" s="1"/>
  <c r="N6696"/>
  <c r="M6696"/>
  <c r="Y6696" s="1"/>
  <c r="L6696"/>
  <c r="K6696"/>
  <c r="Q5460"/>
  <c r="P5460"/>
  <c r="O5460"/>
  <c r="U5460" s="1"/>
  <c r="N5460"/>
  <c r="M5460"/>
  <c r="Y5460" s="1"/>
  <c r="L5460"/>
  <c r="K5460"/>
  <c r="Q4401"/>
  <c r="P4401"/>
  <c r="O4401"/>
  <c r="U4401" s="1"/>
  <c r="N4401"/>
  <c r="M4401"/>
  <c r="Y4401" s="1"/>
  <c r="L4401"/>
  <c r="K4401"/>
  <c r="Q3523"/>
  <c r="P3523"/>
  <c r="O3523"/>
  <c r="U3523" s="1"/>
  <c r="N3523"/>
  <c r="M3523"/>
  <c r="Y3523" s="1"/>
  <c r="L3523"/>
  <c r="K3523"/>
  <c r="Q2810"/>
  <c r="P2810"/>
  <c r="O2810"/>
  <c r="U2810" s="1"/>
  <c r="N2810"/>
  <c r="M2810"/>
  <c r="Y2810" s="1"/>
  <c r="L2810"/>
  <c r="K2810"/>
  <c r="Q2252"/>
  <c r="P2252"/>
  <c r="O2252"/>
  <c r="U2252" s="1"/>
  <c r="N2252"/>
  <c r="M2252"/>
  <c r="Y2252" s="1"/>
  <c r="L2252"/>
  <c r="K2252"/>
  <c r="Q1854"/>
  <c r="P1854"/>
  <c r="O1854"/>
  <c r="U1854" s="1"/>
  <c r="N1854"/>
  <c r="M1854"/>
  <c r="Y1854" s="1"/>
  <c r="L1854"/>
  <c r="K1854"/>
  <c r="Q1577"/>
  <c r="P1577"/>
  <c r="O1577"/>
  <c r="U1577" s="1"/>
  <c r="N1577"/>
  <c r="M1577"/>
  <c r="Y1577" s="1"/>
  <c r="L1577"/>
  <c r="K1577"/>
  <c r="Q1422"/>
  <c r="P1422"/>
  <c r="O1422"/>
  <c r="U1422" s="1"/>
  <c r="N1422"/>
  <c r="M1422"/>
  <c r="Y1422" s="1"/>
  <c r="L1422"/>
  <c r="K1422"/>
  <c r="Q1367"/>
  <c r="P1367"/>
  <c r="O1367"/>
  <c r="U1367" s="1"/>
  <c r="N1367"/>
  <c r="M1367"/>
  <c r="Y1367" s="1"/>
  <c r="L1367"/>
  <c r="K1367"/>
  <c r="Q1410"/>
  <c r="P1410"/>
  <c r="O1410"/>
  <c r="U1410" s="1"/>
  <c r="N1410"/>
  <c r="M1410"/>
  <c r="Y1410" s="1"/>
  <c r="L1410"/>
  <c r="K1410"/>
  <c r="Q1556"/>
  <c r="P1556"/>
  <c r="O1556"/>
  <c r="U1556" s="1"/>
  <c r="N1556"/>
  <c r="M1556"/>
  <c r="Y1556" s="1"/>
  <c r="L1556"/>
  <c r="K1556"/>
  <c r="Q1808"/>
  <c r="P1808"/>
  <c r="O1808"/>
  <c r="U1808" s="1"/>
  <c r="N1808"/>
  <c r="M1808"/>
  <c r="Y1808" s="1"/>
  <c r="L1808"/>
  <c r="K1808"/>
  <c r="Q2201"/>
  <c r="P2201"/>
  <c r="O2201"/>
  <c r="U2201" s="1"/>
  <c r="N2201"/>
  <c r="M2201"/>
  <c r="Y2201" s="1"/>
  <c r="L2201"/>
  <c r="K2201"/>
  <c r="Q2733"/>
  <c r="P2733"/>
  <c r="O2733"/>
  <c r="U2733" s="1"/>
  <c r="N2733"/>
  <c r="M2733"/>
  <c r="Y2733" s="1"/>
  <c r="L2733"/>
  <c r="K2733"/>
  <c r="Q3425"/>
  <c r="P3425"/>
  <c r="O3425"/>
  <c r="U3425" s="1"/>
  <c r="N3425"/>
  <c r="M3425"/>
  <c r="Y3425" s="1"/>
  <c r="L3425"/>
  <c r="K3425"/>
  <c r="Q4302"/>
  <c r="P4302"/>
  <c r="O4302"/>
  <c r="U4302" s="1"/>
  <c r="N4302"/>
  <c r="M4302"/>
  <c r="Y4302" s="1"/>
  <c r="L4302"/>
  <c r="K4302"/>
  <c r="Q5333"/>
  <c r="P5333"/>
  <c r="O5333"/>
  <c r="U5333" s="1"/>
  <c r="N5333"/>
  <c r="M5333"/>
  <c r="Y5333" s="1"/>
  <c r="L5333"/>
  <c r="K5333"/>
  <c r="Q6393"/>
  <c r="P6393"/>
  <c r="O6393"/>
  <c r="U6393" s="1"/>
  <c r="N6393"/>
  <c r="M6393"/>
  <c r="Y6393" s="1"/>
  <c r="L6393"/>
  <c r="K6393"/>
  <c r="Q5185"/>
  <c r="P5185"/>
  <c r="O5185"/>
  <c r="U5185" s="1"/>
  <c r="N5185"/>
  <c r="M5185"/>
  <c r="Y5185" s="1"/>
  <c r="L5185"/>
  <c r="K5185"/>
  <c r="Q4130"/>
  <c r="P4130"/>
  <c r="O4130"/>
  <c r="U4130" s="1"/>
  <c r="N4130"/>
  <c r="M4130"/>
  <c r="Y4130" s="1"/>
  <c r="L4130"/>
  <c r="K4130"/>
  <c r="Q3264"/>
  <c r="P3264"/>
  <c r="O3264"/>
  <c r="U3264" s="1"/>
  <c r="N3264"/>
  <c r="M3264"/>
  <c r="Y3264" s="1"/>
  <c r="L3264"/>
  <c r="K3264"/>
  <c r="Q2557"/>
  <c r="P2557"/>
  <c r="O2557"/>
  <c r="U2557" s="1"/>
  <c r="N2557"/>
  <c r="M2557"/>
  <c r="Y2557" s="1"/>
  <c r="L2557"/>
  <c r="K2557"/>
  <c r="Q2016"/>
  <c r="P2016"/>
  <c r="O2016"/>
  <c r="U2016" s="1"/>
  <c r="N2016"/>
  <c r="M2016"/>
  <c r="Y2016" s="1"/>
  <c r="L2016"/>
  <c r="K2016"/>
  <c r="Q1635"/>
  <c r="P1635"/>
  <c r="O1635"/>
  <c r="U1635" s="1"/>
  <c r="N1635"/>
  <c r="M1635"/>
  <c r="Y1635" s="1"/>
  <c r="L1635"/>
  <c r="K1635"/>
  <c r="Q1378"/>
  <c r="P1378"/>
  <c r="O1378"/>
  <c r="U1378" s="1"/>
  <c r="N1378"/>
  <c r="M1378"/>
  <c r="Y1378" s="1"/>
  <c r="L1378"/>
  <c r="K1378"/>
  <c r="Q1226"/>
  <c r="P1226"/>
  <c r="O1226"/>
  <c r="U1226" s="1"/>
  <c r="N1226"/>
  <c r="M1226"/>
  <c r="Y1226" s="1"/>
  <c r="L1226"/>
  <c r="K1226"/>
  <c r="Q1178"/>
  <c r="P1178"/>
  <c r="O1178"/>
  <c r="U1178" s="1"/>
  <c r="N1178"/>
  <c r="M1178"/>
  <c r="Y1178" s="1"/>
  <c r="L1178"/>
  <c r="K1178"/>
  <c r="Q1216"/>
  <c r="P1216"/>
  <c r="O1216"/>
  <c r="U1216" s="1"/>
  <c r="N1216"/>
  <c r="M1216"/>
  <c r="Y1216" s="1"/>
  <c r="L1216"/>
  <c r="K1216"/>
  <c r="Q1352"/>
  <c r="P1352"/>
  <c r="O1352"/>
  <c r="U1352" s="1"/>
  <c r="N1352"/>
  <c r="M1352"/>
  <c r="Y1352" s="1"/>
  <c r="L1352"/>
  <c r="K1352"/>
  <c r="Q1596"/>
  <c r="P1596"/>
  <c r="O1596"/>
  <c r="U1596" s="1"/>
  <c r="N1596"/>
  <c r="M1596"/>
  <c r="Y1596" s="1"/>
  <c r="L1596"/>
  <c r="K1596"/>
  <c r="Q1973"/>
  <c r="P1973"/>
  <c r="O1973"/>
  <c r="U1973" s="1"/>
  <c r="N1973"/>
  <c r="M1973"/>
  <c r="Y1973" s="1"/>
  <c r="L1973"/>
  <c r="K1973"/>
  <c r="Q2482"/>
  <c r="P2482"/>
  <c r="O2482"/>
  <c r="U2482" s="1"/>
  <c r="N2482"/>
  <c r="M2482"/>
  <c r="Y2482" s="1"/>
  <c r="L2482"/>
  <c r="K2482"/>
  <c r="Q3165"/>
  <c r="P3165"/>
  <c r="O3165"/>
  <c r="U3165" s="1"/>
  <c r="N3165"/>
  <c r="M3165"/>
  <c r="Y3165" s="1"/>
  <c r="L3165"/>
  <c r="K3165"/>
  <c r="Q4022"/>
  <c r="P4022"/>
  <c r="O4022"/>
  <c r="U4022" s="1"/>
  <c r="N4022"/>
  <c r="M4022"/>
  <c r="Y4022" s="1"/>
  <c r="L4022"/>
  <c r="K4022"/>
  <c r="Q5046"/>
  <c r="P5046"/>
  <c r="O5046"/>
  <c r="U5046" s="1"/>
  <c r="N5046"/>
  <c r="M5046"/>
  <c r="Y5046" s="1"/>
  <c r="L5046"/>
  <c r="K5046"/>
  <c r="Q6126"/>
  <c r="P6126"/>
  <c r="O6126"/>
  <c r="U6126" s="1"/>
  <c r="N6126"/>
  <c r="M6126"/>
  <c r="Y6126" s="1"/>
  <c r="L6126"/>
  <c r="K6126"/>
  <c r="Q4908"/>
  <c r="P4908"/>
  <c r="O4908"/>
  <c r="U4908" s="1"/>
  <c r="N4908"/>
  <c r="M4908"/>
  <c r="Y4908" s="1"/>
  <c r="L4908"/>
  <c r="K4908"/>
  <c r="Q3877"/>
  <c r="P3877"/>
  <c r="O3877"/>
  <c r="U3877" s="1"/>
  <c r="N3877"/>
  <c r="M3877"/>
  <c r="Y3877" s="1"/>
  <c r="L3877"/>
  <c r="K3877"/>
  <c r="Q3004"/>
  <c r="P3004"/>
  <c r="O3004"/>
  <c r="U3004" s="1"/>
  <c r="N3004"/>
  <c r="M3004"/>
  <c r="Y3004" s="1"/>
  <c r="L3004"/>
  <c r="K3004"/>
  <c r="Q2329"/>
  <c r="P2329"/>
  <c r="O2329"/>
  <c r="U2329" s="1"/>
  <c r="N2329"/>
  <c r="M2329"/>
  <c r="Y2329" s="1"/>
  <c r="L2329"/>
  <c r="K2329"/>
  <c r="Q1804"/>
  <c r="P1804"/>
  <c r="O1804"/>
  <c r="U1804" s="1"/>
  <c r="N1804"/>
  <c r="M1804"/>
  <c r="Y1804" s="1"/>
  <c r="L1804"/>
  <c r="K1804"/>
  <c r="Q1445"/>
  <c r="P1445"/>
  <c r="O1445"/>
  <c r="U1445" s="1"/>
  <c r="N1445"/>
  <c r="M1445"/>
  <c r="Y1445" s="1"/>
  <c r="L1445"/>
  <c r="K1445"/>
  <c r="Q1195"/>
  <c r="P1195"/>
  <c r="O1195"/>
  <c r="U1195" s="1"/>
  <c r="N1195"/>
  <c r="M1195"/>
  <c r="Y1195" s="1"/>
  <c r="L1195"/>
  <c r="K1195"/>
  <c r="Q1057"/>
  <c r="P1057"/>
  <c r="O1057"/>
  <c r="U1057" s="1"/>
  <c r="N1057"/>
  <c r="M1057"/>
  <c r="Y1057" s="1"/>
  <c r="L1057"/>
  <c r="K1057"/>
  <c r="Q1003"/>
  <c r="P1003"/>
  <c r="O1003"/>
  <c r="U1003" s="1"/>
  <c r="N1003"/>
  <c r="M1003"/>
  <c r="Y1003" s="1"/>
  <c r="L1003"/>
  <c r="K1003"/>
  <c r="Q1041"/>
  <c r="P1041"/>
  <c r="O1041"/>
  <c r="U1041" s="1"/>
  <c r="N1041"/>
  <c r="M1041"/>
  <c r="Y1041" s="1"/>
  <c r="L1041"/>
  <c r="K1041"/>
  <c r="Q1175"/>
  <c r="P1175"/>
  <c r="O1175"/>
  <c r="U1175" s="1"/>
  <c r="N1175"/>
  <c r="M1175"/>
  <c r="Y1175" s="1"/>
  <c r="L1175"/>
  <c r="K1175"/>
  <c r="Q1405"/>
  <c r="P1405"/>
  <c r="O1405"/>
  <c r="U1405" s="1"/>
  <c r="N1405"/>
  <c r="M1405"/>
  <c r="Y1405" s="1"/>
  <c r="L1405"/>
  <c r="K1405"/>
  <c r="Q1759"/>
  <c r="P1759"/>
  <c r="O1759"/>
  <c r="U1759" s="1"/>
  <c r="N1759"/>
  <c r="M1759"/>
  <c r="Y1759" s="1"/>
  <c r="L1759"/>
  <c r="K1759"/>
  <c r="Q2261"/>
  <c r="P2261"/>
  <c r="O2261"/>
  <c r="U2261" s="1"/>
  <c r="N2261"/>
  <c r="M2261"/>
  <c r="Y2261" s="1"/>
  <c r="L2261"/>
  <c r="K2261"/>
  <c r="Q2920"/>
  <c r="P2920"/>
  <c r="O2920"/>
  <c r="U2920" s="1"/>
  <c r="N2920"/>
  <c r="M2920"/>
  <c r="Y2920" s="1"/>
  <c r="L2920"/>
  <c r="K2920"/>
  <c r="Q3770"/>
  <c r="P3770"/>
  <c r="O3770"/>
  <c r="U3770" s="1"/>
  <c r="N3770"/>
  <c r="M3770"/>
  <c r="Y3770" s="1"/>
  <c r="L3770"/>
  <c r="K3770"/>
  <c r="Q4779"/>
  <c r="P4779"/>
  <c r="O4779"/>
  <c r="U4779" s="1"/>
  <c r="N4779"/>
  <c r="M4779"/>
  <c r="Y4779" s="1"/>
  <c r="L4779"/>
  <c r="K4779"/>
  <c r="Q4663"/>
  <c r="P4663"/>
  <c r="O4663"/>
  <c r="U4663" s="1"/>
  <c r="N4663"/>
  <c r="M4663"/>
  <c r="Y4663" s="1"/>
  <c r="L4663"/>
  <c r="K4663"/>
  <c r="Q3639"/>
  <c r="P3639"/>
  <c r="O3639"/>
  <c r="U3639" s="1"/>
  <c r="N3639"/>
  <c r="M3639"/>
  <c r="Y3639" s="1"/>
  <c r="L3639"/>
  <c r="K3639"/>
  <c r="Q2782"/>
  <c r="P2782"/>
  <c r="O2782"/>
  <c r="U2782" s="1"/>
  <c r="N2782"/>
  <c r="M2782"/>
  <c r="Y2782" s="1"/>
  <c r="L2782"/>
  <c r="K2782"/>
  <c r="Q2127"/>
  <c r="P2127"/>
  <c r="O2127"/>
  <c r="U2127" s="1"/>
  <c r="N2127"/>
  <c r="M2127"/>
  <c r="Y2127" s="1"/>
  <c r="L2127"/>
  <c r="K2127"/>
  <c r="Q1622"/>
  <c r="P1622"/>
  <c r="O1622"/>
  <c r="U1622" s="1"/>
  <c r="N1622"/>
  <c r="M1622"/>
  <c r="Y1622" s="1"/>
  <c r="L1622"/>
  <c r="K1622"/>
  <c r="Q1273"/>
  <c r="P1273"/>
  <c r="O1273"/>
  <c r="U1273" s="1"/>
  <c r="N1273"/>
  <c r="M1273"/>
  <c r="Y1273" s="1"/>
  <c r="L1273"/>
  <c r="K1273"/>
  <c r="Q1032"/>
  <c r="P1032"/>
  <c r="O1032"/>
  <c r="U1032" s="1"/>
  <c r="N1032"/>
  <c r="M1032"/>
  <c r="Y1032" s="1"/>
  <c r="L1032"/>
  <c r="K1032"/>
  <c r="Q898"/>
  <c r="P898"/>
  <c r="O898"/>
  <c r="U898" s="1"/>
  <c r="N898"/>
  <c r="M898"/>
  <c r="Y898" s="1"/>
  <c r="L898"/>
  <c r="K898"/>
  <c r="Q847"/>
  <c r="P847"/>
  <c r="O847"/>
  <c r="U847" s="1"/>
  <c r="N847"/>
  <c r="M847"/>
  <c r="Y847" s="1"/>
  <c r="L847"/>
  <c r="K847"/>
  <c r="Q888"/>
  <c r="P888"/>
  <c r="O888"/>
  <c r="U888" s="1"/>
  <c r="N888"/>
  <c r="M888"/>
  <c r="Y888" s="1"/>
  <c r="L888"/>
  <c r="K888"/>
  <c r="Q1014"/>
  <c r="P1014"/>
  <c r="O1014"/>
  <c r="U1014" s="1"/>
  <c r="N1014"/>
  <c r="M1014"/>
  <c r="Y1014" s="1"/>
  <c r="L1014"/>
  <c r="K1014"/>
  <c r="Q1241"/>
  <c r="P1241"/>
  <c r="O1241"/>
  <c r="U1241" s="1"/>
  <c r="N1241"/>
  <c r="M1241"/>
  <c r="Y1241" s="1"/>
  <c r="L1241"/>
  <c r="K1241"/>
  <c r="Q1572"/>
  <c r="P1572"/>
  <c r="O1572"/>
  <c r="U1572" s="1"/>
  <c r="N1572"/>
  <c r="M1572"/>
  <c r="Y1572" s="1"/>
  <c r="L1572"/>
  <c r="K1572"/>
  <c r="Q2051"/>
  <c r="P2051"/>
  <c r="O2051"/>
  <c r="U2051" s="1"/>
  <c r="N2051"/>
  <c r="M2051"/>
  <c r="Y2051" s="1"/>
  <c r="L2051"/>
  <c r="K2051"/>
  <c r="Q2699"/>
  <c r="P2699"/>
  <c r="O2699"/>
  <c r="U2699" s="1"/>
  <c r="N2699"/>
  <c r="M2699"/>
  <c r="Y2699" s="1"/>
  <c r="L2699"/>
  <c r="K2699"/>
  <c r="Q3533"/>
  <c r="P3533"/>
  <c r="O3533"/>
  <c r="U3533" s="1"/>
  <c r="N3533"/>
  <c r="M3533"/>
  <c r="Y3533" s="1"/>
  <c r="L3533"/>
  <c r="K3533"/>
  <c r="Q4431"/>
  <c r="P4431"/>
  <c r="O4431"/>
  <c r="U4431" s="1"/>
  <c r="N4431"/>
  <c r="M4431"/>
  <c r="Y4431" s="1"/>
  <c r="L4431"/>
  <c r="K4431"/>
  <c r="Q3405"/>
  <c r="P3405"/>
  <c r="O3405"/>
  <c r="U3405" s="1"/>
  <c r="N3405"/>
  <c r="M3405"/>
  <c r="Y3405" s="1"/>
  <c r="L3405"/>
  <c r="K3405"/>
  <c r="Q2584"/>
  <c r="P2584"/>
  <c r="O2584"/>
  <c r="U2584" s="1"/>
  <c r="N2584"/>
  <c r="M2584"/>
  <c r="Y2584" s="1"/>
  <c r="L2584"/>
  <c r="K2584"/>
  <c r="Q1937"/>
  <c r="P1937"/>
  <c r="O1937"/>
  <c r="U1937" s="1"/>
  <c r="N1937"/>
  <c r="M1937"/>
  <c r="Y1937" s="1"/>
  <c r="L1937"/>
  <c r="K1937"/>
  <c r="Q1459"/>
  <c r="P1459"/>
  <c r="O1459"/>
  <c r="U1459" s="1"/>
  <c r="N1459"/>
  <c r="M1459"/>
  <c r="Y1459" s="1"/>
  <c r="L1459"/>
  <c r="K1459"/>
  <c r="Q1122"/>
  <c r="P1122"/>
  <c r="O1122"/>
  <c r="U1122" s="1"/>
  <c r="N1122"/>
  <c r="M1122"/>
  <c r="Y1122" s="1"/>
  <c r="L1122"/>
  <c r="K1122"/>
  <c r="Q892"/>
  <c r="P892"/>
  <c r="O892"/>
  <c r="U892" s="1"/>
  <c r="N892"/>
  <c r="M892"/>
  <c r="Y892" s="1"/>
  <c r="L892"/>
  <c r="K892"/>
  <c r="Q759"/>
  <c r="P759"/>
  <c r="O759"/>
  <c r="U759" s="1"/>
  <c r="N759"/>
  <c r="M759"/>
  <c r="Y759" s="1"/>
  <c r="L759"/>
  <c r="K759"/>
  <c r="Q707"/>
  <c r="P707"/>
  <c r="O707"/>
  <c r="U707" s="1"/>
  <c r="N707"/>
  <c r="M707"/>
  <c r="Y707" s="1"/>
  <c r="L707"/>
  <c r="K707"/>
  <c r="Q747"/>
  <c r="P747"/>
  <c r="O747"/>
  <c r="U747" s="1"/>
  <c r="N747"/>
  <c r="M747"/>
  <c r="Y747" s="1"/>
  <c r="L747"/>
  <c r="K747"/>
  <c r="Q872"/>
  <c r="P872"/>
  <c r="O872"/>
  <c r="U872" s="1"/>
  <c r="N872"/>
  <c r="M872"/>
  <c r="Y872" s="1"/>
  <c r="L872"/>
  <c r="K872"/>
  <c r="Q1084"/>
  <c r="P1084"/>
  <c r="O1084"/>
  <c r="U1084" s="1"/>
  <c r="N1084"/>
  <c r="M1084"/>
  <c r="Y1084" s="1"/>
  <c r="L1084"/>
  <c r="K1084"/>
  <c r="Q1407"/>
  <c r="P1407"/>
  <c r="O1407"/>
  <c r="U1407" s="1"/>
  <c r="N1407"/>
  <c r="M1407"/>
  <c r="Y1407" s="1"/>
  <c r="L1407"/>
  <c r="K1407"/>
  <c r="Q1872"/>
  <c r="P1872"/>
  <c r="O1872"/>
  <c r="U1872" s="1"/>
  <c r="N1872"/>
  <c r="M1872"/>
  <c r="Y1872" s="1"/>
  <c r="L1872"/>
  <c r="K1872"/>
  <c r="Q2498"/>
  <c r="P2498"/>
  <c r="O2498"/>
  <c r="U2498" s="1"/>
  <c r="N2498"/>
  <c r="M2498"/>
  <c r="Y2498" s="1"/>
  <c r="L2498"/>
  <c r="K2498"/>
  <c r="Q3316"/>
  <c r="P3316"/>
  <c r="O3316"/>
  <c r="U3316" s="1"/>
  <c r="N3316"/>
  <c r="M3316"/>
  <c r="Y3316" s="1"/>
  <c r="L3316"/>
  <c r="K3316"/>
  <c r="Q4224"/>
  <c r="P4224"/>
  <c r="O4224"/>
  <c r="U4224" s="1"/>
  <c r="N4224"/>
  <c r="M4224"/>
  <c r="Y4224" s="1"/>
  <c r="L4224"/>
  <c r="K4224"/>
  <c r="Q3214"/>
  <c r="P3214"/>
  <c r="O3214"/>
  <c r="U3214" s="1"/>
  <c r="N3214"/>
  <c r="M3214"/>
  <c r="Y3214" s="1"/>
  <c r="L3214"/>
  <c r="K3214"/>
  <c r="Q2398"/>
  <c r="P2398"/>
  <c r="O2398"/>
  <c r="U2398" s="1"/>
  <c r="N2398"/>
  <c r="M2398"/>
  <c r="Y2398" s="1"/>
  <c r="L2398"/>
  <c r="K2398"/>
  <c r="Q1765"/>
  <c r="P1765"/>
  <c r="O1765"/>
  <c r="U1765" s="1"/>
  <c r="N1765"/>
  <c r="M1765"/>
  <c r="Y1765" s="1"/>
  <c r="L1765"/>
  <c r="K1765"/>
  <c r="Q1308"/>
  <c r="P1308"/>
  <c r="O1308"/>
  <c r="U1308" s="1"/>
  <c r="N1308"/>
  <c r="M1308"/>
  <c r="Y1308" s="1"/>
  <c r="L1308"/>
  <c r="K1308"/>
  <c r="Q977"/>
  <c r="P977"/>
  <c r="O977"/>
  <c r="U977" s="1"/>
  <c r="N977"/>
  <c r="M977"/>
  <c r="Y977" s="1"/>
  <c r="L977"/>
  <c r="K977"/>
  <c r="Q761"/>
  <c r="P761"/>
  <c r="O761"/>
  <c r="U761" s="1"/>
  <c r="N761"/>
  <c r="M761"/>
  <c r="Y761" s="1"/>
  <c r="L761"/>
  <c r="K761"/>
  <c r="Q643"/>
  <c r="P643"/>
  <c r="O643"/>
  <c r="U643" s="1"/>
  <c r="N643"/>
  <c r="M643"/>
  <c r="Y643" s="1"/>
  <c r="L643"/>
  <c r="K643"/>
  <c r="Q598"/>
  <c r="P598"/>
  <c r="O598"/>
  <c r="U598" s="1"/>
  <c r="N598"/>
  <c r="M598"/>
  <c r="Y598" s="1"/>
  <c r="L598"/>
  <c r="K598"/>
  <c r="Q633"/>
  <c r="P633"/>
  <c r="O633"/>
  <c r="U633" s="1"/>
  <c r="N633"/>
  <c r="M633"/>
  <c r="Y633" s="1"/>
  <c r="L633"/>
  <c r="K633"/>
  <c r="Q738"/>
  <c r="P738"/>
  <c r="O738"/>
  <c r="U738" s="1"/>
  <c r="N738"/>
  <c r="M738"/>
  <c r="Y738" s="1"/>
  <c r="L738"/>
  <c r="K738"/>
  <c r="Q940"/>
  <c r="P940"/>
  <c r="O940"/>
  <c r="U940" s="1"/>
  <c r="N940"/>
  <c r="M940"/>
  <c r="Y940" s="1"/>
  <c r="L940"/>
  <c r="K940"/>
  <c r="Q1261"/>
  <c r="P1261"/>
  <c r="O1261"/>
  <c r="U1261" s="1"/>
  <c r="N1261"/>
  <c r="M1261"/>
  <c r="Y1261" s="1"/>
  <c r="L1261"/>
  <c r="K1261"/>
  <c r="Q1709"/>
  <c r="P1709"/>
  <c r="O1709"/>
  <c r="U1709" s="1"/>
  <c r="N1709"/>
  <c r="M1709"/>
  <c r="Y1709" s="1"/>
  <c r="L1709"/>
  <c r="K1709"/>
  <c r="Q2319"/>
  <c r="P2319"/>
  <c r="O2319"/>
  <c r="U2319" s="1"/>
  <c r="N2319"/>
  <c r="M2319"/>
  <c r="Y2319" s="1"/>
  <c r="L2319"/>
  <c r="K2319"/>
  <c r="Q3110"/>
  <c r="P3110"/>
  <c r="O3110"/>
  <c r="U3110" s="1"/>
  <c r="N3110"/>
  <c r="M3110"/>
  <c r="Y3110" s="1"/>
  <c r="L3110"/>
  <c r="K3110"/>
  <c r="Q4027"/>
  <c r="P4027"/>
  <c r="O4027"/>
  <c r="U4027" s="1"/>
  <c r="N4027"/>
  <c r="M4027"/>
  <c r="Y4027" s="1"/>
  <c r="L4027"/>
  <c r="K4027"/>
  <c r="Q3023"/>
  <c r="P3023"/>
  <c r="O3023"/>
  <c r="U3023" s="1"/>
  <c r="N3023"/>
  <c r="M3023"/>
  <c r="Y3023" s="1"/>
  <c r="L3023"/>
  <c r="K3023"/>
  <c r="Q2231"/>
  <c r="P2231"/>
  <c r="O2231"/>
  <c r="U2231" s="1"/>
  <c r="N2231"/>
  <c r="M2231"/>
  <c r="Y2231" s="1"/>
  <c r="L2231"/>
  <c r="K2231"/>
  <c r="Q1618"/>
  <c r="P1618"/>
  <c r="O1618"/>
  <c r="U1618" s="1"/>
  <c r="N1618"/>
  <c r="M1618"/>
  <c r="Y1618" s="1"/>
  <c r="L1618"/>
  <c r="K1618"/>
  <c r="Q1173"/>
  <c r="P1173"/>
  <c r="O1173"/>
  <c r="U1173" s="1"/>
  <c r="N1173"/>
  <c r="M1173"/>
  <c r="Y1173" s="1"/>
  <c r="L1173"/>
  <c r="K1173"/>
  <c r="Q855"/>
  <c r="P855"/>
  <c r="O855"/>
  <c r="U855" s="1"/>
  <c r="N855"/>
  <c r="M855"/>
  <c r="Y855" s="1"/>
  <c r="L855"/>
  <c r="K855"/>
  <c r="Q657"/>
  <c r="P657"/>
  <c r="O657"/>
  <c r="U657" s="1"/>
  <c r="N657"/>
  <c r="M657"/>
  <c r="Y657" s="1"/>
  <c r="L657"/>
  <c r="K657"/>
  <c r="Q536"/>
  <c r="P536"/>
  <c r="O536"/>
  <c r="U536" s="1"/>
  <c r="N536"/>
  <c r="M536"/>
  <c r="Y536" s="1"/>
  <c r="L536"/>
  <c r="K536"/>
  <c r="Q495"/>
  <c r="P495"/>
  <c r="O495"/>
  <c r="U495" s="1"/>
  <c r="N495"/>
  <c r="M495"/>
  <c r="Y495" s="1"/>
  <c r="L495"/>
  <c r="K495"/>
  <c r="Q528"/>
  <c r="P528"/>
  <c r="O528"/>
  <c r="U528" s="1"/>
  <c r="N528"/>
  <c r="M528"/>
  <c r="Y528" s="1"/>
  <c r="L528"/>
  <c r="K528"/>
  <c r="Q637"/>
  <c r="P637"/>
  <c r="O637"/>
  <c r="U637" s="1"/>
  <c r="N637"/>
  <c r="M637"/>
  <c r="Y637" s="1"/>
  <c r="L637"/>
  <c r="K637"/>
  <c r="Q822"/>
  <c r="P822"/>
  <c r="O822"/>
  <c r="U822" s="1"/>
  <c r="N822"/>
  <c r="M822"/>
  <c r="Y822" s="1"/>
  <c r="L822"/>
  <c r="K822"/>
  <c r="Q1132"/>
  <c r="P1132"/>
  <c r="O1132"/>
  <c r="U1132" s="1"/>
  <c r="N1132"/>
  <c r="M1132"/>
  <c r="Y1132" s="1"/>
  <c r="L1132"/>
  <c r="K1132"/>
  <c r="Q1559"/>
  <c r="P1559"/>
  <c r="O1559"/>
  <c r="U1559" s="1"/>
  <c r="N1559"/>
  <c r="M1559"/>
  <c r="Y1559" s="1"/>
  <c r="L1559"/>
  <c r="K1559"/>
  <c r="Q2156"/>
  <c r="P2156"/>
  <c r="O2156"/>
  <c r="U2156" s="1"/>
  <c r="N2156"/>
  <c r="M2156"/>
  <c r="Y2156" s="1"/>
  <c r="L2156"/>
  <c r="K2156"/>
  <c r="Q2930"/>
  <c r="P2930"/>
  <c r="O2930"/>
  <c r="U2930" s="1"/>
  <c r="N2930"/>
  <c r="M2930"/>
  <c r="Y2930" s="1"/>
  <c r="L2930"/>
  <c r="K2930"/>
  <c r="Q3863"/>
  <c r="P3863"/>
  <c r="O3863"/>
  <c r="U3863" s="1"/>
  <c r="N3863"/>
  <c r="M3863"/>
  <c r="Y3863" s="1"/>
  <c r="L3863"/>
  <c r="K3863"/>
  <c r="Q2864"/>
  <c r="P2864"/>
  <c r="O2864"/>
  <c r="U2864" s="1"/>
  <c r="N2864"/>
  <c r="M2864"/>
  <c r="Y2864" s="1"/>
  <c r="L2864"/>
  <c r="K2864"/>
  <c r="Q2078"/>
  <c r="P2078"/>
  <c r="O2078"/>
  <c r="U2078" s="1"/>
  <c r="N2078"/>
  <c r="M2078"/>
  <c r="Y2078" s="1"/>
  <c r="L2078"/>
  <c r="K2078"/>
  <c r="Q1494"/>
  <c r="P1494"/>
  <c r="O1494"/>
  <c r="U1494" s="1"/>
  <c r="N1494"/>
  <c r="M1494"/>
  <c r="Y1494" s="1"/>
  <c r="L1494"/>
  <c r="K1494"/>
  <c r="Q1058"/>
  <c r="P1058"/>
  <c r="O1058"/>
  <c r="U1058" s="1"/>
  <c r="N1058"/>
  <c r="M1058"/>
  <c r="Y1058" s="1"/>
  <c r="L1058"/>
  <c r="K1058"/>
  <c r="Q746"/>
  <c r="P746"/>
  <c r="O746"/>
  <c r="U746" s="1"/>
  <c r="N746"/>
  <c r="M746"/>
  <c r="Y746" s="1"/>
  <c r="L746"/>
  <c r="K746"/>
  <c r="Q550"/>
  <c r="P550"/>
  <c r="O550"/>
  <c r="U550" s="1"/>
  <c r="N550"/>
  <c r="M550"/>
  <c r="Y550" s="1"/>
  <c r="L550"/>
  <c r="K550"/>
  <c r="Q445"/>
  <c r="P445"/>
  <c r="O445"/>
  <c r="U445" s="1"/>
  <c r="N445"/>
  <c r="M445"/>
  <c r="Y445" s="1"/>
  <c r="L445"/>
  <c r="K445"/>
  <c r="Q408"/>
  <c r="P408"/>
  <c r="O408"/>
  <c r="U408" s="1"/>
  <c r="N408"/>
  <c r="M408"/>
  <c r="Y408" s="1"/>
  <c r="L408"/>
  <c r="K408"/>
  <c r="Q438"/>
  <c r="P438"/>
  <c r="O438"/>
  <c r="U438" s="1"/>
  <c r="N438"/>
  <c r="M438"/>
  <c r="Y438" s="1"/>
  <c r="L438"/>
  <c r="K438"/>
  <c r="Q540"/>
  <c r="P540"/>
  <c r="O540"/>
  <c r="U540" s="1"/>
  <c r="N540"/>
  <c r="M540"/>
  <c r="Y540" s="1"/>
  <c r="L540"/>
  <c r="K540"/>
  <c r="Q724"/>
  <c r="P724"/>
  <c r="O724"/>
  <c r="U724" s="1"/>
  <c r="N724"/>
  <c r="M724"/>
  <c r="Y724" s="1"/>
  <c r="L724"/>
  <c r="K724"/>
  <c r="Q1013"/>
  <c r="P1013"/>
  <c r="O1013"/>
  <c r="U1013" s="1"/>
  <c r="N1013"/>
  <c r="M1013"/>
  <c r="Y1013" s="1"/>
  <c r="L1013"/>
  <c r="K1013"/>
  <c r="Q1435"/>
  <c r="P1435"/>
  <c r="O1435"/>
  <c r="U1435" s="1"/>
  <c r="N1435"/>
  <c r="M1435"/>
  <c r="Y1435" s="1"/>
  <c r="L1435"/>
  <c r="K1435"/>
  <c r="Q2003"/>
  <c r="P2003"/>
  <c r="O2003"/>
  <c r="U2003" s="1"/>
  <c r="N2003"/>
  <c r="M2003"/>
  <c r="Y2003" s="1"/>
  <c r="L2003"/>
  <c r="K2003"/>
  <c r="Q2767"/>
  <c r="P2767"/>
  <c r="O2767"/>
  <c r="U2767" s="1"/>
  <c r="N2767"/>
  <c r="M2767"/>
  <c r="Y2767" s="1"/>
  <c r="L2767"/>
  <c r="K2767"/>
  <c r="Q3707"/>
  <c r="P3707"/>
  <c r="O3707"/>
  <c r="U3707" s="1"/>
  <c r="N3707"/>
  <c r="M3707"/>
  <c r="Y3707" s="1"/>
  <c r="L3707"/>
  <c r="K3707"/>
  <c r="Q2721"/>
  <c r="P2721"/>
  <c r="O2721"/>
  <c r="U2721" s="1"/>
  <c r="N2721"/>
  <c r="M2721"/>
  <c r="Y2721" s="1"/>
  <c r="L2721"/>
  <c r="K2721"/>
  <c r="Q1952"/>
  <c r="P1952"/>
  <c r="O1952"/>
  <c r="U1952" s="1"/>
  <c r="N1952"/>
  <c r="M1952"/>
  <c r="Y1952" s="1"/>
  <c r="L1952"/>
  <c r="K1952"/>
  <c r="Q1373"/>
  <c r="P1373"/>
  <c r="O1373"/>
  <c r="U1373" s="1"/>
  <c r="N1373"/>
  <c r="M1373"/>
  <c r="Y1373" s="1"/>
  <c r="L1373"/>
  <c r="K1373"/>
  <c r="Q945"/>
  <c r="P945"/>
  <c r="O945"/>
  <c r="U945" s="1"/>
  <c r="N945"/>
  <c r="M945"/>
  <c r="Y945" s="1"/>
  <c r="L945"/>
  <c r="K945"/>
  <c r="Q662"/>
  <c r="P662"/>
  <c r="O662"/>
  <c r="U662" s="1"/>
  <c r="N662"/>
  <c r="M662"/>
  <c r="Y662" s="1"/>
  <c r="L662"/>
  <c r="K662"/>
  <c r="Q471"/>
  <c r="P471"/>
  <c r="O471"/>
  <c r="U471" s="1"/>
  <c r="N471"/>
  <c r="M471"/>
  <c r="Y471" s="1"/>
  <c r="L471"/>
  <c r="K471"/>
  <c r="Q377"/>
  <c r="P377"/>
  <c r="O377"/>
  <c r="U377" s="1"/>
  <c r="N377"/>
  <c r="M377"/>
  <c r="Y377" s="1"/>
  <c r="L377"/>
  <c r="K377"/>
  <c r="Q343"/>
  <c r="P343"/>
  <c r="O343"/>
  <c r="U343" s="1"/>
  <c r="N343"/>
  <c r="M343"/>
  <c r="Y343" s="1"/>
  <c r="L343"/>
  <c r="K343"/>
  <c r="Q370"/>
  <c r="P370"/>
  <c r="O370"/>
  <c r="U370" s="1"/>
  <c r="N370"/>
  <c r="M370"/>
  <c r="Y370" s="1"/>
  <c r="L370"/>
  <c r="K370"/>
  <c r="Q453"/>
  <c r="P453"/>
  <c r="O453"/>
  <c r="U453" s="1"/>
  <c r="N453"/>
  <c r="M453"/>
  <c r="Y453" s="1"/>
  <c r="L453"/>
  <c r="K453"/>
  <c r="Q636"/>
  <c r="P636"/>
  <c r="O636"/>
  <c r="U636" s="1"/>
  <c r="N636"/>
  <c r="M636"/>
  <c r="Y636" s="1"/>
  <c r="L636"/>
  <c r="K636"/>
  <c r="Q909"/>
  <c r="P909"/>
  <c r="O909"/>
  <c r="U909" s="1"/>
  <c r="N909"/>
  <c r="M909"/>
  <c r="Y909" s="1"/>
  <c r="L909"/>
  <c r="K909"/>
  <c r="Q1317"/>
  <c r="P1317"/>
  <c r="O1317"/>
  <c r="U1317" s="1"/>
  <c r="N1317"/>
  <c r="M1317"/>
  <c r="Y1317" s="1"/>
  <c r="L1317"/>
  <c r="K1317"/>
  <c r="Q1880"/>
  <c r="P1880"/>
  <c r="O1880"/>
  <c r="U1880" s="1"/>
  <c r="N1880"/>
  <c r="M1880"/>
  <c r="Y1880" s="1"/>
  <c r="L1880"/>
  <c r="K1880"/>
  <c r="Q3571"/>
  <c r="P3571"/>
  <c r="O3571"/>
  <c r="U3571" s="1"/>
  <c r="N3571"/>
  <c r="M3571"/>
  <c r="Y3571" s="1"/>
  <c r="L3571"/>
  <c r="K3571"/>
  <c r="Q2598"/>
  <c r="P2598"/>
  <c r="O2598"/>
  <c r="U2598" s="1"/>
  <c r="N2598"/>
  <c r="M2598"/>
  <c r="Y2598" s="1"/>
  <c r="L2598"/>
  <c r="K2598"/>
  <c r="Q1835"/>
  <c r="P1835"/>
  <c r="O1835"/>
  <c r="U1835" s="1"/>
  <c r="N1835"/>
  <c r="M1835"/>
  <c r="Y1835" s="1"/>
  <c r="L1835"/>
  <c r="K1835"/>
  <c r="Q1275"/>
  <c r="P1275"/>
  <c r="O1275"/>
  <c r="U1275" s="1"/>
  <c r="N1275"/>
  <c r="M1275"/>
  <c r="Y1275" s="1"/>
  <c r="L1275"/>
  <c r="K1275"/>
  <c r="Q864"/>
  <c r="P864"/>
  <c r="O864"/>
  <c r="U864" s="1"/>
  <c r="N864"/>
  <c r="M864"/>
  <c r="Y864" s="1"/>
  <c r="L864"/>
  <c r="K864"/>
  <c r="Q578"/>
  <c r="P578"/>
  <c r="O578"/>
  <c r="U578" s="1"/>
  <c r="N578"/>
  <c r="M578"/>
  <c r="Y578" s="1"/>
  <c r="L578"/>
  <c r="K578"/>
  <c r="Q405"/>
  <c r="P405"/>
  <c r="O405"/>
  <c r="U405" s="1"/>
  <c r="N405"/>
  <c r="M405"/>
  <c r="Y405" s="1"/>
  <c r="L405"/>
  <c r="K405"/>
  <c r="Q311"/>
  <c r="P311"/>
  <c r="O311"/>
  <c r="U311" s="1"/>
  <c r="N311"/>
  <c r="M311"/>
  <c r="Y311" s="1"/>
  <c r="L311"/>
  <c r="K311"/>
  <c r="Q282"/>
  <c r="P282"/>
  <c r="O282"/>
  <c r="U282" s="1"/>
  <c r="N282"/>
  <c r="M282"/>
  <c r="Y282" s="1"/>
  <c r="L282"/>
  <c r="K282"/>
  <c r="Q305"/>
  <c r="P305"/>
  <c r="O305"/>
  <c r="U305" s="1"/>
  <c r="N305"/>
  <c r="M305"/>
  <c r="Y305" s="1"/>
  <c r="L305"/>
  <c r="K305"/>
  <c r="Q391"/>
  <c r="P391"/>
  <c r="O391"/>
  <c r="U391" s="1"/>
  <c r="N391"/>
  <c r="M391"/>
  <c r="Y391" s="1"/>
  <c r="L391"/>
  <c r="K391"/>
  <c r="Q552"/>
  <c r="P552"/>
  <c r="O552"/>
  <c r="U552" s="1"/>
  <c r="N552"/>
  <c r="M552"/>
  <c r="Y552" s="1"/>
  <c r="L552"/>
  <c r="K552"/>
  <c r="Q819"/>
  <c r="P819"/>
  <c r="O819"/>
  <c r="U819" s="1"/>
  <c r="N819"/>
  <c r="M819"/>
  <c r="Y819" s="1"/>
  <c r="L819"/>
  <c r="K819"/>
  <c r="Q1215"/>
  <c r="P1215"/>
  <c r="O1215"/>
  <c r="U1215" s="1"/>
  <c r="N1215"/>
  <c r="M1215"/>
  <c r="Y1215" s="1"/>
  <c r="L1215"/>
  <c r="K1215"/>
  <c r="Q1762"/>
  <c r="P1762"/>
  <c r="O1762"/>
  <c r="U1762" s="1"/>
  <c r="N1762"/>
  <c r="M1762"/>
  <c r="Y1762" s="1"/>
  <c r="L1762"/>
  <c r="K1762"/>
  <c r="Q3434"/>
  <c r="P3434"/>
  <c r="O3434"/>
  <c r="U3434" s="1"/>
  <c r="N3434"/>
  <c r="M3434"/>
  <c r="Y3434" s="1"/>
  <c r="L3434"/>
  <c r="K3434"/>
  <c r="Q2478"/>
  <c r="P2478"/>
  <c r="O2478"/>
  <c r="U2478" s="1"/>
  <c r="N2478"/>
  <c r="M2478"/>
  <c r="Y2478" s="1"/>
  <c r="L2478"/>
  <c r="K2478"/>
  <c r="Q1739"/>
  <c r="P1739"/>
  <c r="O1739"/>
  <c r="U1739" s="1"/>
  <c r="N1739"/>
  <c r="M1739"/>
  <c r="Y1739" s="1"/>
  <c r="L1739"/>
  <c r="K1739"/>
  <c r="Q1191"/>
  <c r="P1191"/>
  <c r="O1191"/>
  <c r="U1191" s="1"/>
  <c r="N1191"/>
  <c r="M1191"/>
  <c r="Y1191" s="1"/>
  <c r="L1191"/>
  <c r="K1191"/>
  <c r="Q781"/>
  <c r="P781"/>
  <c r="O781"/>
  <c r="U781" s="1"/>
  <c r="N781"/>
  <c r="M781"/>
  <c r="Y781" s="1"/>
  <c r="L781"/>
  <c r="K781"/>
  <c r="Q516"/>
  <c r="P516"/>
  <c r="O516"/>
  <c r="U516" s="1"/>
  <c r="N516"/>
  <c r="M516"/>
  <c r="Y516" s="1"/>
  <c r="L516"/>
  <c r="K516"/>
  <c r="Q356"/>
  <c r="P356"/>
  <c r="O356"/>
  <c r="U356" s="1"/>
  <c r="N356"/>
  <c r="M356"/>
  <c r="Y356" s="1"/>
  <c r="L356"/>
  <c r="K356"/>
  <c r="Q266"/>
  <c r="P266"/>
  <c r="O266"/>
  <c r="U266" s="1"/>
  <c r="N266"/>
  <c r="M266"/>
  <c r="Y266" s="1"/>
  <c r="L266"/>
  <c r="K266"/>
  <c r="Q232"/>
  <c r="P232"/>
  <c r="O232"/>
  <c r="U232" s="1"/>
  <c r="N232"/>
  <c r="M232"/>
  <c r="Y232" s="1"/>
  <c r="L232"/>
  <c r="K232"/>
  <c r="Q257"/>
  <c r="P257"/>
  <c r="O257"/>
  <c r="U257" s="1"/>
  <c r="N257"/>
  <c r="M257"/>
  <c r="Y257" s="1"/>
  <c r="L257"/>
  <c r="K257"/>
  <c r="Q340"/>
  <c r="P340"/>
  <c r="O340"/>
  <c r="U340" s="1"/>
  <c r="N340"/>
  <c r="M340"/>
  <c r="Y340" s="1"/>
  <c r="L340"/>
  <c r="K340"/>
  <c r="Q489"/>
  <c r="P489"/>
  <c r="O489"/>
  <c r="U489" s="1"/>
  <c r="N489"/>
  <c r="M489"/>
  <c r="Y489" s="1"/>
  <c r="L489"/>
  <c r="K489"/>
  <c r="Q744"/>
  <c r="P744"/>
  <c r="O744"/>
  <c r="U744" s="1"/>
  <c r="N744"/>
  <c r="M744"/>
  <c r="Y744" s="1"/>
  <c r="L744"/>
  <c r="K744"/>
  <c r="Q1133"/>
  <c r="P1133"/>
  <c r="O1133"/>
  <c r="U1133" s="1"/>
  <c r="N1133"/>
  <c r="M1133"/>
  <c r="Y1133" s="1"/>
  <c r="L1133"/>
  <c r="K1133"/>
  <c r="Q1669"/>
  <c r="P1669"/>
  <c r="O1669"/>
  <c r="U1669" s="1"/>
  <c r="N1669"/>
  <c r="M1669"/>
  <c r="Y1669" s="1"/>
  <c r="L1669"/>
  <c r="K1669"/>
  <c r="Q3338"/>
  <c r="P3338"/>
  <c r="O3338"/>
  <c r="U3338" s="1"/>
  <c r="N3338"/>
  <c r="M3338"/>
  <c r="Y3338" s="1"/>
  <c r="L3338"/>
  <c r="K3338"/>
  <c r="Q2390"/>
  <c r="P2390"/>
  <c r="O2390"/>
  <c r="U2390" s="1"/>
  <c r="N2390"/>
  <c r="M2390"/>
  <c r="Y2390" s="1"/>
  <c r="L2390"/>
  <c r="K2390"/>
  <c r="Q1652"/>
  <c r="P1652"/>
  <c r="O1652"/>
  <c r="U1652" s="1"/>
  <c r="N1652"/>
  <c r="M1652"/>
  <c r="Y1652" s="1"/>
  <c r="L1652"/>
  <c r="K1652"/>
  <c r="Q1116"/>
  <c r="P1116"/>
  <c r="O1116"/>
  <c r="U1116" s="1"/>
  <c r="N1116"/>
  <c r="M1116"/>
  <c r="Y1116" s="1"/>
  <c r="L1116"/>
  <c r="K1116"/>
  <c r="Q716"/>
  <c r="P716"/>
  <c r="O716"/>
  <c r="U716" s="1"/>
  <c r="N716"/>
  <c r="M716"/>
  <c r="Y716" s="1"/>
  <c r="L716"/>
  <c r="K716"/>
  <c r="Q456"/>
  <c r="P456"/>
  <c r="O456"/>
  <c r="U456" s="1"/>
  <c r="N456"/>
  <c r="M456"/>
  <c r="Y456" s="1"/>
  <c r="L456"/>
  <c r="K456"/>
  <c r="Q304"/>
  <c r="P304"/>
  <c r="O304"/>
  <c r="U304" s="1"/>
  <c r="N304"/>
  <c r="M304"/>
  <c r="Y304" s="1"/>
  <c r="L304"/>
  <c r="K304"/>
  <c r="Q223"/>
  <c r="P223"/>
  <c r="O223"/>
  <c r="U223" s="1"/>
  <c r="N223"/>
  <c r="M223"/>
  <c r="Y223" s="1"/>
  <c r="L223"/>
  <c r="K223"/>
  <c r="Q201"/>
  <c r="P201"/>
  <c r="O201"/>
  <c r="U201" s="1"/>
  <c r="N201"/>
  <c r="M201"/>
  <c r="Y201" s="1"/>
  <c r="L201"/>
  <c r="K201"/>
  <c r="Q216"/>
  <c r="P216"/>
  <c r="O216"/>
  <c r="U216" s="1"/>
  <c r="N216"/>
  <c r="M216"/>
  <c r="Y216" s="1"/>
  <c r="L216"/>
  <c r="K216"/>
  <c r="Q294"/>
  <c r="P294"/>
  <c r="O294"/>
  <c r="U294" s="1"/>
  <c r="N294"/>
  <c r="M294"/>
  <c r="Y294" s="1"/>
  <c r="L294"/>
  <c r="K294"/>
  <c r="Q435"/>
  <c r="P435"/>
  <c r="O435"/>
  <c r="U435" s="1"/>
  <c r="N435"/>
  <c r="M435"/>
  <c r="Y435" s="1"/>
  <c r="L435"/>
  <c r="K435"/>
  <c r="Q684"/>
  <c r="P684"/>
  <c r="O684"/>
  <c r="U684" s="1"/>
  <c r="N684"/>
  <c r="M684"/>
  <c r="Y684" s="1"/>
  <c r="L684"/>
  <c r="K684"/>
  <c r="Q1065"/>
  <c r="P1065"/>
  <c r="O1065"/>
  <c r="U1065" s="1"/>
  <c r="N1065"/>
  <c r="M1065"/>
  <c r="Y1065" s="1"/>
  <c r="L1065"/>
  <c r="K1065"/>
  <c r="Q3256"/>
  <c r="P3256"/>
  <c r="O3256"/>
  <c r="U3256" s="1"/>
  <c r="N3256"/>
  <c r="M3256"/>
  <c r="Y3256" s="1"/>
  <c r="L3256"/>
  <c r="K3256"/>
  <c r="Q2309"/>
  <c r="P2309"/>
  <c r="O2309"/>
  <c r="U2309" s="1"/>
  <c r="N2309"/>
  <c r="M2309"/>
  <c r="Y2309" s="1"/>
  <c r="L2309"/>
  <c r="K2309"/>
  <c r="Q1582"/>
  <c r="P1582"/>
  <c r="O1582"/>
  <c r="U1582" s="1"/>
  <c r="N1582"/>
  <c r="M1582"/>
  <c r="Y1582" s="1"/>
  <c r="L1582"/>
  <c r="K1582"/>
  <c r="Q1052"/>
  <c r="P1052"/>
  <c r="O1052"/>
  <c r="U1052" s="1"/>
  <c r="N1052"/>
  <c r="M1052"/>
  <c r="Y1052" s="1"/>
  <c r="L1052"/>
  <c r="K1052"/>
  <c r="Q669"/>
  <c r="P669"/>
  <c r="O669"/>
  <c r="U669" s="1"/>
  <c r="N669"/>
  <c r="M669"/>
  <c r="Y669" s="1"/>
  <c r="L669"/>
  <c r="K669"/>
  <c r="Q415"/>
  <c r="P415"/>
  <c r="O415"/>
  <c r="U415" s="1"/>
  <c r="N415"/>
  <c r="M415"/>
  <c r="Y415" s="1"/>
  <c r="L415"/>
  <c r="K415"/>
  <c r="Q272"/>
  <c r="P272"/>
  <c r="O272"/>
  <c r="U272" s="1"/>
  <c r="N272"/>
  <c r="M272"/>
  <c r="Y272" s="1"/>
  <c r="L272"/>
  <c r="K272"/>
  <c r="Q194"/>
  <c r="P194"/>
  <c r="O194"/>
  <c r="U194" s="1"/>
  <c r="N194"/>
  <c r="M194"/>
  <c r="Y194" s="1"/>
  <c r="L194"/>
  <c r="K194"/>
  <c r="Q189"/>
  <c r="P189"/>
  <c r="O189"/>
  <c r="U189" s="1"/>
  <c r="N189"/>
  <c r="M189"/>
  <c r="Y189" s="1"/>
  <c r="L189"/>
  <c r="K189"/>
  <c r="Q3178"/>
  <c r="P3178"/>
  <c r="O3178"/>
  <c r="U3178" s="1"/>
  <c r="N3178"/>
  <c r="M3178"/>
  <c r="Y3178" s="1"/>
  <c r="L3178"/>
  <c r="K3178"/>
  <c r="Q2247"/>
  <c r="P2247"/>
  <c r="O2247"/>
  <c r="U2247" s="1"/>
  <c r="N2247"/>
  <c r="M2247"/>
  <c r="Y2247" s="1"/>
  <c r="L2247"/>
  <c r="K2247"/>
  <c r="Q1529"/>
  <c r="P1529"/>
  <c r="O1529"/>
  <c r="U1529" s="1"/>
  <c r="N1529"/>
  <c r="M1529"/>
  <c r="Y1529" s="1"/>
  <c r="L1529"/>
  <c r="K1529"/>
  <c r="Q999"/>
  <c r="P999"/>
  <c r="O999"/>
  <c r="U999" s="1"/>
  <c r="N999"/>
  <c r="M999"/>
  <c r="Y999" s="1"/>
  <c r="L999"/>
  <c r="K999"/>
  <c r="Q631"/>
  <c r="P631"/>
  <c r="O631"/>
  <c r="U631" s="1"/>
  <c r="N631"/>
  <c r="M631"/>
  <c r="Y631" s="1"/>
  <c r="L631"/>
  <c r="K631"/>
  <c r="Q383"/>
  <c r="P383"/>
  <c r="O383"/>
  <c r="U383" s="1"/>
  <c r="N383"/>
  <c r="M383"/>
  <c r="Y383" s="1"/>
  <c r="L383"/>
  <c r="K383"/>
  <c r="Q237"/>
  <c r="P237"/>
  <c r="O237"/>
  <c r="U237" s="1"/>
  <c r="N237"/>
  <c r="M237"/>
  <c r="Y237" s="1"/>
  <c r="L237"/>
  <c r="K237"/>
  <c r="Q173"/>
  <c r="P173"/>
  <c r="O173"/>
  <c r="U173" s="1"/>
  <c r="N173"/>
  <c r="M173"/>
  <c r="Y173" s="1"/>
  <c r="L173"/>
  <c r="K173"/>
  <c r="Q148"/>
  <c r="P148"/>
  <c r="O148"/>
  <c r="U148" s="1"/>
  <c r="N148"/>
  <c r="M148"/>
  <c r="Y148" s="1"/>
  <c r="L148"/>
  <c r="K148"/>
  <c r="Q167"/>
  <c r="P167"/>
  <c r="O167"/>
  <c r="U167" s="1"/>
  <c r="N167"/>
  <c r="M167"/>
  <c r="Y167" s="1"/>
  <c r="L167"/>
  <c r="K167"/>
  <c r="Q227"/>
  <c r="P227"/>
  <c r="O227"/>
  <c r="U227" s="1"/>
  <c r="N227"/>
  <c r="M227"/>
  <c r="Y227" s="1"/>
  <c r="L227"/>
  <c r="K227"/>
  <c r="Q366"/>
  <c r="P366"/>
  <c r="O366"/>
  <c r="U366" s="1"/>
  <c r="N366"/>
  <c r="M366"/>
  <c r="Y366" s="1"/>
  <c r="L366"/>
  <c r="K366"/>
  <c r="Q590"/>
  <c r="P590"/>
  <c r="O590"/>
  <c r="U590" s="1"/>
  <c r="N590"/>
  <c r="M590"/>
  <c r="Y590" s="1"/>
  <c r="L590"/>
  <c r="K590"/>
  <c r="Q3120"/>
  <c r="P3120"/>
  <c r="O3120"/>
  <c r="U3120" s="1"/>
  <c r="N3120"/>
  <c r="M3120"/>
  <c r="Y3120" s="1"/>
  <c r="L3120"/>
  <c r="K3120"/>
  <c r="Q2197"/>
  <c r="P2197"/>
  <c r="O2197"/>
  <c r="U2197" s="1"/>
  <c r="N2197"/>
  <c r="M2197"/>
  <c r="Y2197" s="1"/>
  <c r="L2197"/>
  <c r="K2197"/>
  <c r="Q1490"/>
  <c r="P1490"/>
  <c r="O1490"/>
  <c r="U1490" s="1"/>
  <c r="N1490"/>
  <c r="M1490"/>
  <c r="Y1490" s="1"/>
  <c r="L1490"/>
  <c r="K1490"/>
  <c r="Q958"/>
  <c r="P958"/>
  <c r="O958"/>
  <c r="U958" s="1"/>
  <c r="N958"/>
  <c r="M958"/>
  <c r="Y958" s="1"/>
  <c r="L958"/>
  <c r="K958"/>
  <c r="Q595"/>
  <c r="P595"/>
  <c r="O595"/>
  <c r="U595" s="1"/>
  <c r="N595"/>
  <c r="M595"/>
  <c r="Y595" s="1"/>
  <c r="L595"/>
  <c r="K595"/>
  <c r="Q360"/>
  <c r="P360"/>
  <c r="O360"/>
  <c r="U360" s="1"/>
  <c r="N360"/>
  <c r="M360"/>
  <c r="Y360" s="1"/>
  <c r="L360"/>
  <c r="K360"/>
  <c r="Q217"/>
  <c r="P217"/>
  <c r="O217"/>
  <c r="U217" s="1"/>
  <c r="N217"/>
  <c r="M217"/>
  <c r="Y217" s="1"/>
  <c r="L217"/>
  <c r="K217"/>
  <c r="Q157"/>
  <c r="P157"/>
  <c r="O157"/>
  <c r="U157" s="1"/>
  <c r="N157"/>
  <c r="M157"/>
  <c r="Y157" s="1"/>
  <c r="L157"/>
  <c r="K157"/>
  <c r="Q132"/>
  <c r="P132"/>
  <c r="O132"/>
  <c r="U132" s="1"/>
  <c r="N132"/>
  <c r="M132"/>
  <c r="Y132" s="1"/>
  <c r="L132"/>
  <c r="K132"/>
  <c r="Q150"/>
  <c r="P150"/>
  <c r="O150"/>
  <c r="U150" s="1"/>
  <c r="N150"/>
  <c r="M150"/>
  <c r="Y150" s="1"/>
  <c r="L150"/>
  <c r="K150"/>
  <c r="Q207"/>
  <c r="P207"/>
  <c r="O207"/>
  <c r="U207" s="1"/>
  <c r="N207"/>
  <c r="M207"/>
  <c r="Y207" s="1"/>
  <c r="L207"/>
  <c r="K207"/>
  <c r="Q339"/>
  <c r="P339"/>
  <c r="O339"/>
  <c r="U339" s="1"/>
  <c r="N339"/>
  <c r="M339"/>
  <c r="Y339" s="1"/>
  <c r="L339"/>
  <c r="K339"/>
  <c r="Q557"/>
  <c r="P557"/>
  <c r="O557"/>
  <c r="U557" s="1"/>
  <c r="N557"/>
  <c r="M557"/>
  <c r="Y557" s="1"/>
  <c r="L557"/>
  <c r="K557"/>
  <c r="Q3074"/>
  <c r="P3074"/>
  <c r="O3074"/>
  <c r="U3074" s="1"/>
  <c r="N3074"/>
  <c r="M3074"/>
  <c r="Y3074" s="1"/>
  <c r="L3074"/>
  <c r="K3074"/>
  <c r="Q2165"/>
  <c r="P2165"/>
  <c r="O2165"/>
  <c r="U2165" s="1"/>
  <c r="N2165"/>
  <c r="M2165"/>
  <c r="Y2165" s="1"/>
  <c r="L2165"/>
  <c r="K2165"/>
  <c r="Q1457"/>
  <c r="P1457"/>
  <c r="O1457"/>
  <c r="U1457" s="1"/>
  <c r="N1457"/>
  <c r="M1457"/>
  <c r="Y1457" s="1"/>
  <c r="L1457"/>
  <c r="K1457"/>
  <c r="Q934"/>
  <c r="P934"/>
  <c r="O934"/>
  <c r="U934" s="1"/>
  <c r="N934"/>
  <c r="M934"/>
  <c r="Y934" s="1"/>
  <c r="L934"/>
  <c r="K934"/>
  <c r="Q570"/>
  <c r="P570"/>
  <c r="O570"/>
  <c r="U570" s="1"/>
  <c r="N570"/>
  <c r="M570"/>
  <c r="Y570" s="1"/>
  <c r="L570"/>
  <c r="K570"/>
  <c r="Q341"/>
  <c r="P341"/>
  <c r="O341"/>
  <c r="U341" s="1"/>
  <c r="N341"/>
  <c r="M341"/>
  <c r="Y341" s="1"/>
  <c r="L341"/>
  <c r="K341"/>
  <c r="Q206"/>
  <c r="P206"/>
  <c r="O206"/>
  <c r="U206" s="1"/>
  <c r="N206"/>
  <c r="M206"/>
  <c r="Y206" s="1"/>
  <c r="L206"/>
  <c r="K206"/>
  <c r="Q145"/>
  <c r="P145"/>
  <c r="O145"/>
  <c r="U145" s="1"/>
  <c r="N145"/>
  <c r="M145"/>
  <c r="Y145" s="1"/>
  <c r="L145"/>
  <c r="K145"/>
  <c r="Q124"/>
  <c r="P124"/>
  <c r="O124"/>
  <c r="U124" s="1"/>
  <c r="N124"/>
  <c r="M124"/>
  <c r="Y124" s="1"/>
  <c r="L124"/>
  <c r="K124"/>
  <c r="Q141"/>
  <c r="P141"/>
  <c r="O141"/>
  <c r="U141" s="1"/>
  <c r="N141"/>
  <c r="M141"/>
  <c r="Y141" s="1"/>
  <c r="L141"/>
  <c r="K141"/>
  <c r="Q196"/>
  <c r="P196"/>
  <c r="O196"/>
  <c r="U196" s="1"/>
  <c r="N196"/>
  <c r="M196"/>
  <c r="Y196" s="1"/>
  <c r="L196"/>
  <c r="K196"/>
  <c r="Q320"/>
  <c r="P320"/>
  <c r="O320"/>
  <c r="U320" s="1"/>
  <c r="N320"/>
  <c r="M320"/>
  <c r="Y320" s="1"/>
  <c r="L320"/>
  <c r="K320"/>
  <c r="Q3049"/>
  <c r="P3049"/>
  <c r="O3049"/>
  <c r="U3049" s="1"/>
  <c r="N3049"/>
  <c r="M3049"/>
  <c r="Y3049" s="1"/>
  <c r="L3049"/>
  <c r="K3049"/>
  <c r="Q2142"/>
  <c r="P2142"/>
  <c r="O2142"/>
  <c r="U2142" s="1"/>
  <c r="N2142"/>
  <c r="M2142"/>
  <c r="Y2142" s="1"/>
  <c r="L2142"/>
  <c r="K2142"/>
  <c r="Q919"/>
  <c r="P919"/>
  <c r="O919"/>
  <c r="U919" s="1"/>
  <c r="N919"/>
  <c r="M919"/>
  <c r="Y919" s="1"/>
  <c r="L919"/>
  <c r="K919"/>
  <c r="Q554"/>
  <c r="P554"/>
  <c r="O554"/>
  <c r="U554" s="1"/>
  <c r="N554"/>
  <c r="M554"/>
  <c r="Y554" s="1"/>
  <c r="L554"/>
  <c r="K554"/>
  <c r="Q329"/>
  <c r="P329"/>
  <c r="O329"/>
  <c r="U329" s="1"/>
  <c r="N329"/>
  <c r="M329"/>
  <c r="Y329" s="1"/>
  <c r="L329"/>
  <c r="K329"/>
  <c r="Q200"/>
  <c r="P200"/>
  <c r="O200"/>
  <c r="U200" s="1"/>
  <c r="N200"/>
  <c r="M200"/>
  <c r="Y200" s="1"/>
  <c r="L200"/>
  <c r="K200"/>
  <c r="Q139"/>
  <c r="P139"/>
  <c r="O139"/>
  <c r="U139" s="1"/>
  <c r="N139"/>
  <c r="M139"/>
  <c r="Y139" s="1"/>
  <c r="L139"/>
  <c r="K139"/>
  <c r="Q116"/>
  <c r="P116"/>
  <c r="O116"/>
  <c r="U116" s="1"/>
  <c r="N116"/>
  <c r="M116"/>
  <c r="Y116" s="1"/>
  <c r="L116"/>
  <c r="K116"/>
  <c r="Q129"/>
  <c r="P129"/>
  <c r="O129"/>
  <c r="U129" s="1"/>
  <c r="N129"/>
  <c r="M129"/>
  <c r="Y129" s="1"/>
  <c r="L129"/>
  <c r="K129"/>
  <c r="Q186"/>
  <c r="P186"/>
  <c r="O186"/>
  <c r="U186" s="1"/>
  <c r="N186"/>
  <c r="M186"/>
  <c r="Y186" s="1"/>
  <c r="L186"/>
  <c r="K186"/>
  <c r="Q308"/>
  <c r="P308"/>
  <c r="O308"/>
  <c r="U308" s="1"/>
  <c r="N308"/>
  <c r="M308"/>
  <c r="Y308" s="1"/>
  <c r="L308"/>
  <c r="K308"/>
  <c r="Q7417"/>
  <c r="P7417"/>
  <c r="O7417"/>
  <c r="U7417" s="1"/>
  <c r="N7417"/>
  <c r="M7417"/>
  <c r="Y7417" s="1"/>
  <c r="L7417"/>
  <c r="K7417"/>
  <c r="Q7189"/>
  <c r="P7189"/>
  <c r="O7189"/>
  <c r="U7189" s="1"/>
  <c r="N7189"/>
  <c r="M7189"/>
  <c r="Y7189" s="1"/>
  <c r="L7189"/>
  <c r="K7189"/>
  <c r="Q7399"/>
  <c r="P7399"/>
  <c r="O7399"/>
  <c r="U7399" s="1"/>
  <c r="N7399"/>
  <c r="M7399"/>
  <c r="Y7399" s="1"/>
  <c r="L7399"/>
  <c r="K7399"/>
  <c r="Q7245"/>
  <c r="P7245"/>
  <c r="O7245"/>
  <c r="U7245" s="1"/>
  <c r="N7245"/>
  <c r="M7245"/>
  <c r="Y7245" s="1"/>
  <c r="L7245"/>
  <c r="K7245"/>
  <c r="Q6879"/>
  <c r="P6879"/>
  <c r="O6879"/>
  <c r="U6879" s="1"/>
  <c r="N6879"/>
  <c r="M6879"/>
  <c r="Y6879" s="1"/>
  <c r="L6879"/>
  <c r="K6879"/>
  <c r="Q6670"/>
  <c r="P6670"/>
  <c r="O6670"/>
  <c r="U6670" s="1"/>
  <c r="N6670"/>
  <c r="M6670"/>
  <c r="Y6670" s="1"/>
  <c r="L6670"/>
  <c r="K6670"/>
  <c r="Q6652"/>
  <c r="P6652"/>
  <c r="O6652"/>
  <c r="U6652" s="1"/>
  <c r="N6652"/>
  <c r="M6652"/>
  <c r="Y6652" s="1"/>
  <c r="L6652"/>
  <c r="K6652"/>
  <c r="Q6860"/>
  <c r="P6860"/>
  <c r="O6860"/>
  <c r="U6860" s="1"/>
  <c r="N6860"/>
  <c r="M6860"/>
  <c r="Y6860" s="1"/>
  <c r="L6860"/>
  <c r="K6860"/>
  <c r="Q7204"/>
  <c r="P7204"/>
  <c r="O7204"/>
  <c r="U7204" s="1"/>
  <c r="N7204"/>
  <c r="M7204"/>
  <c r="Y7204" s="1"/>
  <c r="L7204"/>
  <c r="K7204"/>
  <c r="Q7210"/>
  <c r="P7210"/>
  <c r="O7210"/>
  <c r="U7210" s="1"/>
  <c r="N7210"/>
  <c r="M7210"/>
  <c r="Y7210" s="1"/>
  <c r="L7210"/>
  <c r="K7210"/>
  <c r="Q6713"/>
  <c r="P6713"/>
  <c r="O6713"/>
  <c r="U6713" s="1"/>
  <c r="N6713"/>
  <c r="M6713"/>
  <c r="Y6713" s="1"/>
  <c r="L6713"/>
  <c r="K6713"/>
  <c r="Q6343"/>
  <c r="P6343"/>
  <c r="O6343"/>
  <c r="U6343" s="1"/>
  <c r="N6343"/>
  <c r="M6343"/>
  <c r="Y6343" s="1"/>
  <c r="L6343"/>
  <c r="K6343"/>
  <c r="Q6129"/>
  <c r="P6129"/>
  <c r="O6129"/>
  <c r="U6129" s="1"/>
  <c r="N6129"/>
  <c r="M6129"/>
  <c r="Y6129" s="1"/>
  <c r="L6129"/>
  <c r="K6129"/>
  <c r="Q6113"/>
  <c r="P6113"/>
  <c r="O6113"/>
  <c r="U6113" s="1"/>
  <c r="N6113"/>
  <c r="M6113"/>
  <c r="Y6113" s="1"/>
  <c r="L6113"/>
  <c r="K6113"/>
  <c r="Q6320"/>
  <c r="P6320"/>
  <c r="O6320"/>
  <c r="U6320" s="1"/>
  <c r="N6320"/>
  <c r="M6320"/>
  <c r="Y6320" s="1"/>
  <c r="L6320"/>
  <c r="K6320"/>
  <c r="Q6679"/>
  <c r="P6679"/>
  <c r="O6679"/>
  <c r="U6679" s="1"/>
  <c r="N6679"/>
  <c r="M6679"/>
  <c r="Y6679" s="1"/>
  <c r="L6679"/>
  <c r="K6679"/>
  <c r="Q7157"/>
  <c r="P7157"/>
  <c r="O7157"/>
  <c r="U7157" s="1"/>
  <c r="N7157"/>
  <c r="M7157"/>
  <c r="Y7157" s="1"/>
  <c r="L7157"/>
  <c r="K7157"/>
  <c r="Q7344"/>
  <c r="P7344"/>
  <c r="O7344"/>
  <c r="U7344" s="1"/>
  <c r="N7344"/>
  <c r="M7344"/>
  <c r="Y7344" s="1"/>
  <c r="L7344"/>
  <c r="K7344"/>
  <c r="Q6705"/>
  <c r="P6705"/>
  <c r="O6705"/>
  <c r="U6705" s="1"/>
  <c r="N6705"/>
  <c r="M6705"/>
  <c r="Y6705" s="1"/>
  <c r="L6705"/>
  <c r="K6705"/>
  <c r="Q6198"/>
  <c r="P6198"/>
  <c r="O6198"/>
  <c r="U6198" s="1"/>
  <c r="N6198"/>
  <c r="M6198"/>
  <c r="Y6198" s="1"/>
  <c r="L6198"/>
  <c r="K6198"/>
  <c r="Q5832"/>
  <c r="P5832"/>
  <c r="O5832"/>
  <c r="U5832" s="1"/>
  <c r="N5832"/>
  <c r="M5832"/>
  <c r="Y5832" s="1"/>
  <c r="L5832"/>
  <c r="K5832"/>
  <c r="Q5611"/>
  <c r="P5611"/>
  <c r="O5611"/>
  <c r="U5611" s="1"/>
  <c r="N5611"/>
  <c r="M5611"/>
  <c r="Y5611" s="1"/>
  <c r="L5611"/>
  <c r="K5611"/>
  <c r="Q5529"/>
  <c r="P5529"/>
  <c r="O5529"/>
  <c r="U5529" s="1"/>
  <c r="N5529"/>
  <c r="M5529"/>
  <c r="Y5529" s="1"/>
  <c r="L5529"/>
  <c r="K5529"/>
  <c r="Q5600"/>
  <c r="P5600"/>
  <c r="O5600"/>
  <c r="U5600" s="1"/>
  <c r="N5600"/>
  <c r="M5600"/>
  <c r="Y5600" s="1"/>
  <c r="L5600"/>
  <c r="K5600"/>
  <c r="Q5812"/>
  <c r="P5812"/>
  <c r="O5812"/>
  <c r="U5812" s="1"/>
  <c r="N5812"/>
  <c r="M5812"/>
  <c r="Y5812" s="1"/>
  <c r="L5812"/>
  <c r="K5812"/>
  <c r="Q6161"/>
  <c r="P6161"/>
  <c r="O6161"/>
  <c r="U6161" s="1"/>
  <c r="N6161"/>
  <c r="M6161"/>
  <c r="Y6161" s="1"/>
  <c r="L6161"/>
  <c r="K6161"/>
  <c r="Q6656"/>
  <c r="P6656"/>
  <c r="O6656"/>
  <c r="U6656" s="1"/>
  <c r="N6656"/>
  <c r="M6656"/>
  <c r="Y6656" s="1"/>
  <c r="L6656"/>
  <c r="K6656"/>
  <c r="Q7282"/>
  <c r="P7282"/>
  <c r="O7282"/>
  <c r="U7282" s="1"/>
  <c r="N7282"/>
  <c r="M7282"/>
  <c r="Y7282" s="1"/>
  <c r="L7282"/>
  <c r="K7282"/>
  <c r="Q6853"/>
  <c r="P6853"/>
  <c r="O6853"/>
  <c r="U6853" s="1"/>
  <c r="N6853"/>
  <c r="M6853"/>
  <c r="Y6853" s="1"/>
  <c r="L6853"/>
  <c r="K6853"/>
  <c r="Q6204"/>
  <c r="P6204"/>
  <c r="O6204"/>
  <c r="U6204" s="1"/>
  <c r="N6204"/>
  <c r="M6204"/>
  <c r="Y6204" s="1"/>
  <c r="L6204"/>
  <c r="K6204"/>
  <c r="Q5698"/>
  <c r="P5698"/>
  <c r="O5698"/>
  <c r="U5698" s="1"/>
  <c r="N5698"/>
  <c r="M5698"/>
  <c r="Y5698" s="1"/>
  <c r="L5698"/>
  <c r="K5698"/>
  <c r="Q5327"/>
  <c r="P5327"/>
  <c r="O5327"/>
  <c r="U5327" s="1"/>
  <c r="N5327"/>
  <c r="M5327"/>
  <c r="Y5327" s="1"/>
  <c r="L5327"/>
  <c r="K5327"/>
  <c r="Q5116"/>
  <c r="P5116"/>
  <c r="O5116"/>
  <c r="U5116" s="1"/>
  <c r="N5116"/>
  <c r="M5116"/>
  <c r="Y5116" s="1"/>
  <c r="L5116"/>
  <c r="K5116"/>
  <c r="Q5033"/>
  <c r="P5033"/>
  <c r="O5033"/>
  <c r="U5033" s="1"/>
  <c r="N5033"/>
  <c r="M5033"/>
  <c r="Y5033" s="1"/>
  <c r="L5033"/>
  <c r="K5033"/>
  <c r="Q5104"/>
  <c r="P5104"/>
  <c r="O5104"/>
  <c r="U5104" s="1"/>
  <c r="N5104"/>
  <c r="M5104"/>
  <c r="Y5104" s="1"/>
  <c r="L5104"/>
  <c r="K5104"/>
  <c r="Q5303"/>
  <c r="P5303"/>
  <c r="O5303"/>
  <c r="U5303" s="1"/>
  <c r="N5303"/>
  <c r="M5303"/>
  <c r="Y5303" s="1"/>
  <c r="L5303"/>
  <c r="K5303"/>
  <c r="Q5656"/>
  <c r="P5656"/>
  <c r="O5656"/>
  <c r="U5656" s="1"/>
  <c r="N5656"/>
  <c r="M5656"/>
  <c r="Y5656" s="1"/>
  <c r="L5656"/>
  <c r="K5656"/>
  <c r="Q6156"/>
  <c r="P6156"/>
  <c r="O6156"/>
  <c r="U6156" s="1"/>
  <c r="N6156"/>
  <c r="M6156"/>
  <c r="Y6156" s="1"/>
  <c r="L6156"/>
  <c r="K6156"/>
  <c r="Q6789"/>
  <c r="P6789"/>
  <c r="O6789"/>
  <c r="U6789" s="1"/>
  <c r="N6789"/>
  <c r="M6789"/>
  <c r="Y6789" s="1"/>
  <c r="L6789"/>
  <c r="K6789"/>
  <c r="Q7149"/>
  <c r="P7149"/>
  <c r="O7149"/>
  <c r="U7149" s="1"/>
  <c r="N7149"/>
  <c r="M7149"/>
  <c r="Y7149" s="1"/>
  <c r="L7149"/>
  <c r="K7149"/>
  <c r="Q6356"/>
  <c r="P6356"/>
  <c r="O6356"/>
  <c r="U6356" s="1"/>
  <c r="N6356"/>
  <c r="M6356"/>
  <c r="Y6356" s="1"/>
  <c r="L6356"/>
  <c r="K6356"/>
  <c r="Q5718"/>
  <c r="P5718"/>
  <c r="O5718"/>
  <c r="U5718" s="1"/>
  <c r="N5718"/>
  <c r="M5718"/>
  <c r="Y5718" s="1"/>
  <c r="L5718"/>
  <c r="K5718"/>
  <c r="Q5221"/>
  <c r="P5221"/>
  <c r="O5221"/>
  <c r="U5221" s="1"/>
  <c r="N5221"/>
  <c r="M5221"/>
  <c r="Y5221" s="1"/>
  <c r="L5221"/>
  <c r="K5221"/>
  <c r="Q4856"/>
  <c r="P4856"/>
  <c r="O4856"/>
  <c r="U4856" s="1"/>
  <c r="N4856"/>
  <c r="M4856"/>
  <c r="Y4856" s="1"/>
  <c r="L4856"/>
  <c r="K4856"/>
  <c r="Q4644"/>
  <c r="P4644"/>
  <c r="O4644"/>
  <c r="U4644" s="1"/>
  <c r="N4644"/>
  <c r="M4644"/>
  <c r="Y4644" s="1"/>
  <c r="L4644"/>
  <c r="K4644"/>
  <c r="Q4564"/>
  <c r="P4564"/>
  <c r="O4564"/>
  <c r="U4564" s="1"/>
  <c r="N4564"/>
  <c r="M4564"/>
  <c r="Y4564" s="1"/>
  <c r="L4564"/>
  <c r="K4564"/>
  <c r="Q4631"/>
  <c r="P4631"/>
  <c r="O4631"/>
  <c r="U4631" s="1"/>
  <c r="N4631"/>
  <c r="M4631"/>
  <c r="Y4631" s="1"/>
  <c r="L4631"/>
  <c r="K4631"/>
  <c r="Q4824"/>
  <c r="P4824"/>
  <c r="O4824"/>
  <c r="U4824" s="1"/>
  <c r="N4824"/>
  <c r="M4824"/>
  <c r="Y4824" s="1"/>
  <c r="L4824"/>
  <c r="K4824"/>
  <c r="Q5186"/>
  <c r="P5186"/>
  <c r="O5186"/>
  <c r="U5186" s="1"/>
  <c r="N5186"/>
  <c r="M5186"/>
  <c r="Y5186" s="1"/>
  <c r="L5186"/>
  <c r="K5186"/>
  <c r="Q5673"/>
  <c r="P5673"/>
  <c r="O5673"/>
  <c r="U5673" s="1"/>
  <c r="N5673"/>
  <c r="M5673"/>
  <c r="Y5673" s="1"/>
  <c r="L5673"/>
  <c r="K5673"/>
  <c r="Q6304"/>
  <c r="P6304"/>
  <c r="O6304"/>
  <c r="U6304" s="1"/>
  <c r="N6304"/>
  <c r="M6304"/>
  <c r="Y6304" s="1"/>
  <c r="L6304"/>
  <c r="K6304"/>
  <c r="Q7079"/>
  <c r="P7079"/>
  <c r="O7079"/>
  <c r="U7079" s="1"/>
  <c r="N7079"/>
  <c r="M7079"/>
  <c r="Y7079" s="1"/>
  <c r="L7079"/>
  <c r="K7079"/>
  <c r="Q6701"/>
  <c r="P6701"/>
  <c r="O6701"/>
  <c r="U6701" s="1"/>
  <c r="N6701"/>
  <c r="M6701"/>
  <c r="Y6701" s="1"/>
  <c r="L6701"/>
  <c r="K6701"/>
  <c r="Q5908"/>
  <c r="P5908"/>
  <c r="O5908"/>
  <c r="U5908" s="1"/>
  <c r="N5908"/>
  <c r="M5908"/>
  <c r="Y5908" s="1"/>
  <c r="L5908"/>
  <c r="K5908"/>
  <c r="Q5258"/>
  <c r="P5258"/>
  <c r="O5258"/>
  <c r="U5258" s="1"/>
  <c r="N5258"/>
  <c r="M5258"/>
  <c r="Y5258" s="1"/>
  <c r="L5258"/>
  <c r="K5258"/>
  <c r="Q4753"/>
  <c r="P4753"/>
  <c r="O4753"/>
  <c r="U4753" s="1"/>
  <c r="N4753"/>
  <c r="M4753"/>
  <c r="Y4753" s="1"/>
  <c r="L4753"/>
  <c r="K4753"/>
  <c r="Q4402"/>
  <c r="P4402"/>
  <c r="O4402"/>
  <c r="U4402" s="1"/>
  <c r="N4402"/>
  <c r="M4402"/>
  <c r="Y4402" s="1"/>
  <c r="L4402"/>
  <c r="K4402"/>
  <c r="Q4199"/>
  <c r="P4199"/>
  <c r="O4199"/>
  <c r="U4199" s="1"/>
  <c r="N4199"/>
  <c r="M4199"/>
  <c r="Y4199" s="1"/>
  <c r="L4199"/>
  <c r="K4199"/>
  <c r="Q4122"/>
  <c r="P4122"/>
  <c r="O4122"/>
  <c r="U4122" s="1"/>
  <c r="N4122"/>
  <c r="M4122"/>
  <c r="Y4122" s="1"/>
  <c r="L4122"/>
  <c r="K4122"/>
  <c r="Q4182"/>
  <c r="P4182"/>
  <c r="O4182"/>
  <c r="U4182" s="1"/>
  <c r="N4182"/>
  <c r="M4182"/>
  <c r="Y4182" s="1"/>
  <c r="L4182"/>
  <c r="K4182"/>
  <c r="Q4377"/>
  <c r="P4377"/>
  <c r="O4377"/>
  <c r="U4377" s="1"/>
  <c r="N4377"/>
  <c r="M4377"/>
  <c r="Y4377" s="1"/>
  <c r="L4377"/>
  <c r="K4377"/>
  <c r="Q4723"/>
  <c r="P4723"/>
  <c r="O4723"/>
  <c r="U4723" s="1"/>
  <c r="N4723"/>
  <c r="M4723"/>
  <c r="Y4723" s="1"/>
  <c r="L4723"/>
  <c r="K4723"/>
  <c r="Q5212"/>
  <c r="P5212"/>
  <c r="O5212"/>
  <c r="U5212" s="1"/>
  <c r="N5212"/>
  <c r="M5212"/>
  <c r="Y5212" s="1"/>
  <c r="L5212"/>
  <c r="K5212"/>
  <c r="Q5850"/>
  <c r="P5850"/>
  <c r="O5850"/>
  <c r="U5850" s="1"/>
  <c r="N5850"/>
  <c r="M5850"/>
  <c r="Y5850" s="1"/>
  <c r="L5850"/>
  <c r="K5850"/>
  <c r="Q6626"/>
  <c r="P6626"/>
  <c r="O6626"/>
  <c r="U6626" s="1"/>
  <c r="N6626"/>
  <c r="M6626"/>
  <c r="Y6626" s="1"/>
  <c r="L6626"/>
  <c r="K6626"/>
  <c r="Q7519"/>
  <c r="P7519"/>
  <c r="O7519"/>
  <c r="U7519" s="1"/>
  <c r="N7519"/>
  <c r="M7519"/>
  <c r="Y7519" s="1"/>
  <c r="L7519"/>
  <c r="K7519"/>
  <c r="Q7177"/>
  <c r="P7177"/>
  <c r="O7177"/>
  <c r="U7177" s="1"/>
  <c r="N7177"/>
  <c r="M7177"/>
  <c r="Y7177" s="1"/>
  <c r="L7177"/>
  <c r="K7177"/>
  <c r="Q6248"/>
  <c r="P6248"/>
  <c r="O6248"/>
  <c r="U6248" s="1"/>
  <c r="N6248"/>
  <c r="M6248"/>
  <c r="Y6248" s="1"/>
  <c r="L6248"/>
  <c r="K6248"/>
  <c r="Q5456"/>
  <c r="P5456"/>
  <c r="O5456"/>
  <c r="U5456" s="1"/>
  <c r="N5456"/>
  <c r="M5456"/>
  <c r="Y5456" s="1"/>
  <c r="L5456"/>
  <c r="K5456"/>
  <c r="Q4803"/>
  <c r="P4803"/>
  <c r="O4803"/>
  <c r="U4803" s="1"/>
  <c r="N4803"/>
  <c r="M4803"/>
  <c r="Y4803" s="1"/>
  <c r="L4803"/>
  <c r="K4803"/>
  <c r="Q4338"/>
  <c r="P4338"/>
  <c r="O4338"/>
  <c r="U4338" s="1"/>
  <c r="N4338"/>
  <c r="M4338"/>
  <c r="Y4338" s="1"/>
  <c r="L4338"/>
  <c r="K4338"/>
  <c r="Q3981"/>
  <c r="P3981"/>
  <c r="O3981"/>
  <c r="U3981" s="1"/>
  <c r="N3981"/>
  <c r="M3981"/>
  <c r="Y3981" s="1"/>
  <c r="L3981"/>
  <c r="K3981"/>
  <c r="Q3778"/>
  <c r="P3778"/>
  <c r="O3778"/>
  <c r="U3778" s="1"/>
  <c r="N3778"/>
  <c r="M3778"/>
  <c r="Y3778" s="1"/>
  <c r="L3778"/>
  <c r="K3778"/>
  <c r="Q3706"/>
  <c r="P3706"/>
  <c r="O3706"/>
  <c r="U3706" s="1"/>
  <c r="N3706"/>
  <c r="M3706"/>
  <c r="Y3706" s="1"/>
  <c r="L3706"/>
  <c r="K3706"/>
  <c r="Q3768"/>
  <c r="P3768"/>
  <c r="O3768"/>
  <c r="U3768" s="1"/>
  <c r="N3768"/>
  <c r="M3768"/>
  <c r="Y3768" s="1"/>
  <c r="L3768"/>
  <c r="K3768"/>
  <c r="Q3959"/>
  <c r="P3959"/>
  <c r="O3959"/>
  <c r="U3959" s="1"/>
  <c r="N3959"/>
  <c r="M3959"/>
  <c r="Y3959" s="1"/>
  <c r="L3959"/>
  <c r="K3959"/>
  <c r="Q4294"/>
  <c r="P4294"/>
  <c r="O4294"/>
  <c r="U4294" s="1"/>
  <c r="N4294"/>
  <c r="M4294"/>
  <c r="Y4294" s="1"/>
  <c r="L4294"/>
  <c r="K4294"/>
  <c r="Q4763"/>
  <c r="P4763"/>
  <c r="O4763"/>
  <c r="U4763" s="1"/>
  <c r="N4763"/>
  <c r="M4763"/>
  <c r="Y4763" s="1"/>
  <c r="L4763"/>
  <c r="K4763"/>
  <c r="Q5395"/>
  <c r="P5395"/>
  <c r="O5395"/>
  <c r="U5395" s="1"/>
  <c r="N5395"/>
  <c r="M5395"/>
  <c r="Y5395" s="1"/>
  <c r="L5395"/>
  <c r="K5395"/>
  <c r="Q6180"/>
  <c r="P6180"/>
  <c r="O6180"/>
  <c r="U6180" s="1"/>
  <c r="N6180"/>
  <c r="M6180"/>
  <c r="Y6180" s="1"/>
  <c r="L6180"/>
  <c r="K6180"/>
  <c r="Q7091"/>
  <c r="P7091"/>
  <c r="O7091"/>
  <c r="U7091" s="1"/>
  <c r="N7091"/>
  <c r="M7091"/>
  <c r="Y7091" s="1"/>
  <c r="L7091"/>
  <c r="K7091"/>
  <c r="Q6750"/>
  <c r="P6750"/>
  <c r="O6750"/>
  <c r="U6750" s="1"/>
  <c r="N6750"/>
  <c r="M6750"/>
  <c r="Y6750" s="1"/>
  <c r="L6750"/>
  <c r="K6750"/>
  <c r="Q5823"/>
  <c r="P5823"/>
  <c r="O5823"/>
  <c r="U5823" s="1"/>
  <c r="N5823"/>
  <c r="M5823"/>
  <c r="Y5823" s="1"/>
  <c r="L5823"/>
  <c r="K5823"/>
  <c r="Q5025"/>
  <c r="P5025"/>
  <c r="O5025"/>
  <c r="U5025" s="1"/>
  <c r="N5025"/>
  <c r="M5025"/>
  <c r="Y5025" s="1"/>
  <c r="L5025"/>
  <c r="K5025"/>
  <c r="Q4395"/>
  <c r="P4395"/>
  <c r="O4395"/>
  <c r="U4395" s="1"/>
  <c r="N4395"/>
  <c r="M4395"/>
  <c r="Y4395" s="1"/>
  <c r="L4395"/>
  <c r="K4395"/>
  <c r="Q3927"/>
  <c r="P3927"/>
  <c r="O3927"/>
  <c r="U3927" s="1"/>
  <c r="N3927"/>
  <c r="M3927"/>
  <c r="Y3927" s="1"/>
  <c r="L3927"/>
  <c r="K3927"/>
  <c r="Q3584"/>
  <c r="P3584"/>
  <c r="O3584"/>
  <c r="U3584" s="1"/>
  <c r="N3584"/>
  <c r="M3584"/>
  <c r="Y3584" s="1"/>
  <c r="L3584"/>
  <c r="K3584"/>
  <c r="Q3379"/>
  <c r="P3379"/>
  <c r="O3379"/>
  <c r="U3379" s="1"/>
  <c r="N3379"/>
  <c r="M3379"/>
  <c r="Y3379" s="1"/>
  <c r="L3379"/>
  <c r="K3379"/>
  <c r="Q3302"/>
  <c r="P3302"/>
  <c r="O3302"/>
  <c r="U3302" s="1"/>
  <c r="N3302"/>
  <c r="M3302"/>
  <c r="Y3302" s="1"/>
  <c r="L3302"/>
  <c r="K3302"/>
  <c r="Q3366"/>
  <c r="P3366"/>
  <c r="O3366"/>
  <c r="U3366" s="1"/>
  <c r="N3366"/>
  <c r="M3366"/>
  <c r="Y3366" s="1"/>
  <c r="L3366"/>
  <c r="K3366"/>
  <c r="Q3564"/>
  <c r="P3564"/>
  <c r="O3564"/>
  <c r="U3564" s="1"/>
  <c r="N3564"/>
  <c r="M3564"/>
  <c r="Y3564" s="1"/>
  <c r="L3564"/>
  <c r="K3564"/>
  <c r="Q3891"/>
  <c r="P3891"/>
  <c r="O3891"/>
  <c r="U3891" s="1"/>
  <c r="N3891"/>
  <c r="M3891"/>
  <c r="Y3891" s="1"/>
  <c r="L3891"/>
  <c r="K3891"/>
  <c r="Q4360"/>
  <c r="P4360"/>
  <c r="O4360"/>
  <c r="U4360" s="1"/>
  <c r="N4360"/>
  <c r="M4360"/>
  <c r="Y4360" s="1"/>
  <c r="L4360"/>
  <c r="K4360"/>
  <c r="Q4968"/>
  <c r="P4968"/>
  <c r="O4968"/>
  <c r="U4968" s="1"/>
  <c r="N4968"/>
  <c r="M4968"/>
  <c r="Y4968" s="1"/>
  <c r="L4968"/>
  <c r="K4968"/>
  <c r="Q5755"/>
  <c r="P5755"/>
  <c r="O5755"/>
  <c r="U5755" s="1"/>
  <c r="N5755"/>
  <c r="M5755"/>
  <c r="Y5755" s="1"/>
  <c r="L5755"/>
  <c r="K5755"/>
  <c r="Q6673"/>
  <c r="P6673"/>
  <c r="O6673"/>
  <c r="U6673" s="1"/>
  <c r="N6673"/>
  <c r="M6673"/>
  <c r="Y6673" s="1"/>
  <c r="L6673"/>
  <c r="K6673"/>
  <c r="Q7407"/>
  <c r="P7407"/>
  <c r="O7407"/>
  <c r="U7407" s="1"/>
  <c r="N7407"/>
  <c r="M7407"/>
  <c r="Y7407" s="1"/>
  <c r="L7407"/>
  <c r="K7407"/>
  <c r="Q6340"/>
  <c r="P6340"/>
  <c r="O6340"/>
  <c r="U6340" s="1"/>
  <c r="N6340"/>
  <c r="M6340"/>
  <c r="Y6340" s="1"/>
  <c r="L6340"/>
  <c r="K6340"/>
  <c r="Q5409"/>
  <c r="P5409"/>
  <c r="O5409"/>
  <c r="U5409" s="1"/>
  <c r="N5409"/>
  <c r="M5409"/>
  <c r="Y5409" s="1"/>
  <c r="L5409"/>
  <c r="K5409"/>
  <c r="Q4629"/>
  <c r="P4629"/>
  <c r="O4629"/>
  <c r="U4629" s="1"/>
  <c r="N4629"/>
  <c r="M4629"/>
  <c r="Y4629" s="1"/>
  <c r="L4629"/>
  <c r="K4629"/>
  <c r="Q4007"/>
  <c r="P4007"/>
  <c r="O4007"/>
  <c r="U4007" s="1"/>
  <c r="N4007"/>
  <c r="M4007"/>
  <c r="Y4007" s="1"/>
  <c r="L4007"/>
  <c r="K4007"/>
  <c r="Q3538"/>
  <c r="P3538"/>
  <c r="O3538"/>
  <c r="U3538" s="1"/>
  <c r="N3538"/>
  <c r="M3538"/>
  <c r="Y3538" s="1"/>
  <c r="L3538"/>
  <c r="K3538"/>
  <c r="Q3193"/>
  <c r="P3193"/>
  <c r="O3193"/>
  <c r="U3193" s="1"/>
  <c r="N3193"/>
  <c r="M3193"/>
  <c r="Y3193" s="1"/>
  <c r="L3193"/>
  <c r="K3193"/>
  <c r="Q2994"/>
  <c r="P2994"/>
  <c r="O2994"/>
  <c r="U2994" s="1"/>
  <c r="N2994"/>
  <c r="M2994"/>
  <c r="Y2994" s="1"/>
  <c r="L2994"/>
  <c r="K2994"/>
  <c r="Q2932"/>
  <c r="P2932"/>
  <c r="O2932"/>
  <c r="U2932" s="1"/>
  <c r="N2932"/>
  <c r="M2932"/>
  <c r="Y2932" s="1"/>
  <c r="L2932"/>
  <c r="K2932"/>
  <c r="Q2982"/>
  <c r="P2982"/>
  <c r="O2982"/>
  <c r="U2982" s="1"/>
  <c r="N2982"/>
  <c r="M2982"/>
  <c r="Y2982" s="1"/>
  <c r="L2982"/>
  <c r="K2982"/>
  <c r="Q3179"/>
  <c r="P3179"/>
  <c r="O3179"/>
  <c r="U3179" s="1"/>
  <c r="N3179"/>
  <c r="M3179"/>
  <c r="Y3179" s="1"/>
  <c r="L3179"/>
  <c r="K3179"/>
  <c r="Q3499"/>
  <c r="P3499"/>
  <c r="O3499"/>
  <c r="U3499" s="1"/>
  <c r="N3499"/>
  <c r="M3499"/>
  <c r="Y3499" s="1"/>
  <c r="L3499"/>
  <c r="K3499"/>
  <c r="Q3962"/>
  <c r="P3962"/>
  <c r="O3962"/>
  <c r="U3962" s="1"/>
  <c r="N3962"/>
  <c r="M3962"/>
  <c r="Y3962" s="1"/>
  <c r="L3962"/>
  <c r="K3962"/>
  <c r="Q4571"/>
  <c r="P4571"/>
  <c r="O4571"/>
  <c r="U4571" s="1"/>
  <c r="N4571"/>
  <c r="M4571"/>
  <c r="Y4571" s="1"/>
  <c r="L4571"/>
  <c r="K4571"/>
  <c r="Q5334"/>
  <c r="P5334"/>
  <c r="O5334"/>
  <c r="U5334" s="1"/>
  <c r="N5334"/>
  <c r="M5334"/>
  <c r="Y5334" s="1"/>
  <c r="L5334"/>
  <c r="K5334"/>
  <c r="Q6257"/>
  <c r="P6257"/>
  <c r="O6257"/>
  <c r="U6257" s="1"/>
  <c r="N6257"/>
  <c r="M6257"/>
  <c r="Y6257" s="1"/>
  <c r="L6257"/>
  <c r="K6257"/>
  <c r="Q7319"/>
  <c r="P7319"/>
  <c r="O7319"/>
  <c r="U7319" s="1"/>
  <c r="N7319"/>
  <c r="M7319"/>
  <c r="Y7319" s="1"/>
  <c r="L7319"/>
  <c r="K7319"/>
  <c r="Q7016"/>
  <c r="P7016"/>
  <c r="O7016"/>
  <c r="U7016" s="1"/>
  <c r="N7016"/>
  <c r="M7016"/>
  <c r="Y7016" s="1"/>
  <c r="L7016"/>
  <c r="K7016"/>
  <c r="Q5943"/>
  <c r="P5943"/>
  <c r="O5943"/>
  <c r="U5943" s="1"/>
  <c r="N5943"/>
  <c r="M5943"/>
  <c r="Y5943" s="1"/>
  <c r="L5943"/>
  <c r="K5943"/>
  <c r="Q5010"/>
  <c r="P5010"/>
  <c r="O5010"/>
  <c r="U5010" s="1"/>
  <c r="N5010"/>
  <c r="M5010"/>
  <c r="Y5010" s="1"/>
  <c r="L5010"/>
  <c r="K5010"/>
  <c r="Q4257"/>
  <c r="P4257"/>
  <c r="O4257"/>
  <c r="U4257" s="1"/>
  <c r="N4257"/>
  <c r="M4257"/>
  <c r="Y4257" s="1"/>
  <c r="L4257"/>
  <c r="K4257"/>
  <c r="Q3643"/>
  <c r="P3643"/>
  <c r="O3643"/>
  <c r="U3643" s="1"/>
  <c r="N3643"/>
  <c r="M3643"/>
  <c r="Y3643" s="1"/>
  <c r="L3643"/>
  <c r="K3643"/>
  <c r="Q3171"/>
  <c r="P3171"/>
  <c r="O3171"/>
  <c r="U3171" s="1"/>
  <c r="N3171"/>
  <c r="M3171"/>
  <c r="Y3171" s="1"/>
  <c r="L3171"/>
  <c r="K3171"/>
  <c r="Q2845"/>
  <c r="P2845"/>
  <c r="O2845"/>
  <c r="U2845" s="1"/>
  <c r="N2845"/>
  <c r="M2845"/>
  <c r="Y2845" s="1"/>
  <c r="L2845"/>
  <c r="K2845"/>
  <c r="Q2663"/>
  <c r="P2663"/>
  <c r="O2663"/>
  <c r="U2663" s="1"/>
  <c r="N2663"/>
  <c r="M2663"/>
  <c r="Y2663" s="1"/>
  <c r="L2663"/>
  <c r="K2663"/>
  <c r="Q2590"/>
  <c r="P2590"/>
  <c r="O2590"/>
  <c r="U2590" s="1"/>
  <c r="N2590"/>
  <c r="M2590"/>
  <c r="Y2590" s="1"/>
  <c r="L2590"/>
  <c r="K2590"/>
  <c r="Q2655"/>
  <c r="P2655"/>
  <c r="O2655"/>
  <c r="U2655" s="1"/>
  <c r="N2655"/>
  <c r="M2655"/>
  <c r="Y2655" s="1"/>
  <c r="L2655"/>
  <c r="K2655"/>
  <c r="Q2827"/>
  <c r="P2827"/>
  <c r="O2827"/>
  <c r="U2827" s="1"/>
  <c r="N2827"/>
  <c r="M2827"/>
  <c r="Y2827" s="1"/>
  <c r="L2827"/>
  <c r="K2827"/>
  <c r="Q3140"/>
  <c r="P3140"/>
  <c r="O3140"/>
  <c r="U3140" s="1"/>
  <c r="N3140"/>
  <c r="M3140"/>
  <c r="Y3140" s="1"/>
  <c r="L3140"/>
  <c r="K3140"/>
  <c r="Q3600"/>
  <c r="P3600"/>
  <c r="O3600"/>
  <c r="U3600" s="1"/>
  <c r="N3600"/>
  <c r="M3600"/>
  <c r="Y3600" s="1"/>
  <c r="L3600"/>
  <c r="K3600"/>
  <c r="Q4193"/>
  <c r="P4193"/>
  <c r="O4193"/>
  <c r="U4193" s="1"/>
  <c r="N4193"/>
  <c r="M4193"/>
  <c r="Y4193" s="1"/>
  <c r="L4193"/>
  <c r="K4193"/>
  <c r="Q4948"/>
  <c r="P4948"/>
  <c r="O4948"/>
  <c r="U4948" s="1"/>
  <c r="N4948"/>
  <c r="M4948"/>
  <c r="Y4948" s="1"/>
  <c r="L4948"/>
  <c r="K4948"/>
  <c r="Q5867"/>
  <c r="P5867"/>
  <c r="O5867"/>
  <c r="U5867" s="1"/>
  <c r="N5867"/>
  <c r="M5867"/>
  <c r="Y5867" s="1"/>
  <c r="L5867"/>
  <c r="K5867"/>
  <c r="Q6914"/>
  <c r="P6914"/>
  <c r="O6914"/>
  <c r="U6914" s="1"/>
  <c r="N6914"/>
  <c r="M6914"/>
  <c r="Y6914" s="1"/>
  <c r="L6914"/>
  <c r="K6914"/>
  <c r="Q6650"/>
  <c r="P6650"/>
  <c r="O6650"/>
  <c r="U6650" s="1"/>
  <c r="N6650"/>
  <c r="M6650"/>
  <c r="Y6650" s="1"/>
  <c r="L6650"/>
  <c r="K6650"/>
  <c r="Q5571"/>
  <c r="P5571"/>
  <c r="O5571"/>
  <c r="U5571" s="1"/>
  <c r="N5571"/>
  <c r="M5571"/>
  <c r="Y5571" s="1"/>
  <c r="L5571"/>
  <c r="K5571"/>
  <c r="Q4652"/>
  <c r="P4652"/>
  <c r="O4652"/>
  <c r="U4652" s="1"/>
  <c r="N4652"/>
  <c r="M4652"/>
  <c r="Y4652" s="1"/>
  <c r="L4652"/>
  <c r="K4652"/>
  <c r="Q3902"/>
  <c r="P3902"/>
  <c r="O3902"/>
  <c r="U3902" s="1"/>
  <c r="N3902"/>
  <c r="M3902"/>
  <c r="Y3902" s="1"/>
  <c r="L3902"/>
  <c r="K3902"/>
  <c r="Q3290"/>
  <c r="P3290"/>
  <c r="O3290"/>
  <c r="U3290" s="1"/>
  <c r="N3290"/>
  <c r="M3290"/>
  <c r="Y3290" s="1"/>
  <c r="L3290"/>
  <c r="K3290"/>
  <c r="Q2834"/>
  <c r="P2834"/>
  <c r="O2834"/>
  <c r="U2834" s="1"/>
  <c r="N2834"/>
  <c r="M2834"/>
  <c r="Y2834" s="1"/>
  <c r="L2834"/>
  <c r="K2834"/>
  <c r="Q2526"/>
  <c r="P2526"/>
  <c r="O2526"/>
  <c r="U2526" s="1"/>
  <c r="N2526"/>
  <c r="M2526"/>
  <c r="Y2526" s="1"/>
  <c r="L2526"/>
  <c r="K2526"/>
  <c r="Q2343"/>
  <c r="P2343"/>
  <c r="O2343"/>
  <c r="U2343" s="1"/>
  <c r="N2343"/>
  <c r="M2343"/>
  <c r="Y2343" s="1"/>
  <c r="L2343"/>
  <c r="K2343"/>
  <c r="Q2272"/>
  <c r="P2272"/>
  <c r="O2272"/>
  <c r="U2272" s="1"/>
  <c r="N2272"/>
  <c r="M2272"/>
  <c r="Y2272" s="1"/>
  <c r="L2272"/>
  <c r="K2272"/>
  <c r="Q2331"/>
  <c r="P2331"/>
  <c r="O2331"/>
  <c r="U2331" s="1"/>
  <c r="N2331"/>
  <c r="M2331"/>
  <c r="Y2331" s="1"/>
  <c r="L2331"/>
  <c r="K2331"/>
  <c r="Q2501"/>
  <c r="P2501"/>
  <c r="O2501"/>
  <c r="U2501" s="1"/>
  <c r="N2501"/>
  <c r="M2501"/>
  <c r="Y2501" s="1"/>
  <c r="L2501"/>
  <c r="K2501"/>
  <c r="Q2807"/>
  <c r="P2807"/>
  <c r="O2807"/>
  <c r="U2807" s="1"/>
  <c r="N2807"/>
  <c r="M2807"/>
  <c r="Y2807" s="1"/>
  <c r="L2807"/>
  <c r="K2807"/>
  <c r="Q3249"/>
  <c r="P3249"/>
  <c r="O3249"/>
  <c r="U3249" s="1"/>
  <c r="N3249"/>
  <c r="M3249"/>
  <c r="Y3249" s="1"/>
  <c r="L3249"/>
  <c r="K3249"/>
  <c r="Q3839"/>
  <c r="P3839"/>
  <c r="O3839"/>
  <c r="U3839" s="1"/>
  <c r="N3839"/>
  <c r="M3839"/>
  <c r="Y3839" s="1"/>
  <c r="L3839"/>
  <c r="K3839"/>
  <c r="Q4583"/>
  <c r="P4583"/>
  <c r="O4583"/>
  <c r="U4583" s="1"/>
  <c r="N4583"/>
  <c r="M4583"/>
  <c r="Y4583" s="1"/>
  <c r="L4583"/>
  <c r="K4583"/>
  <c r="Q5484"/>
  <c r="P5484"/>
  <c r="O5484"/>
  <c r="U5484" s="1"/>
  <c r="N5484"/>
  <c r="M5484"/>
  <c r="Y5484" s="1"/>
  <c r="L5484"/>
  <c r="K5484"/>
  <c r="Q6550"/>
  <c r="P6550"/>
  <c r="O6550"/>
  <c r="U6550" s="1"/>
  <c r="N6550"/>
  <c r="M6550"/>
  <c r="Y6550" s="1"/>
  <c r="L6550"/>
  <c r="K6550"/>
  <c r="Q7498"/>
  <c r="P7498"/>
  <c r="O7498"/>
  <c r="U7498" s="1"/>
  <c r="N7498"/>
  <c r="M7498"/>
  <c r="Y7498" s="1"/>
  <c r="L7498"/>
  <c r="K7498"/>
  <c r="Q6287"/>
  <c r="P6287"/>
  <c r="O6287"/>
  <c r="U6287" s="1"/>
  <c r="N6287"/>
  <c r="M6287"/>
  <c r="Y6287" s="1"/>
  <c r="L6287"/>
  <c r="K6287"/>
  <c r="Q5220"/>
  <c r="P5220"/>
  <c r="O5220"/>
  <c r="U5220" s="1"/>
  <c r="N5220"/>
  <c r="M5220"/>
  <c r="Y5220" s="1"/>
  <c r="L5220"/>
  <c r="K5220"/>
  <c r="Q4308"/>
  <c r="P4308"/>
  <c r="O4308"/>
  <c r="U4308" s="1"/>
  <c r="N4308"/>
  <c r="M4308"/>
  <c r="Y4308" s="1"/>
  <c r="L4308"/>
  <c r="K4308"/>
  <c r="Q3565"/>
  <c r="P3565"/>
  <c r="O3565"/>
  <c r="U3565" s="1"/>
  <c r="N3565"/>
  <c r="M3565"/>
  <c r="Y3565" s="1"/>
  <c r="L3565"/>
  <c r="K3565"/>
  <c r="Q2964"/>
  <c r="P2964"/>
  <c r="O2964"/>
  <c r="U2964" s="1"/>
  <c r="N2964"/>
  <c r="M2964"/>
  <c r="Y2964" s="1"/>
  <c r="L2964"/>
  <c r="K2964"/>
  <c r="Q2531"/>
  <c r="P2531"/>
  <c r="O2531"/>
  <c r="U2531" s="1"/>
  <c r="N2531"/>
  <c r="M2531"/>
  <c r="Y2531" s="1"/>
  <c r="L2531"/>
  <c r="K2531"/>
  <c r="Q2221"/>
  <c r="P2221"/>
  <c r="O2221"/>
  <c r="U2221" s="1"/>
  <c r="N2221"/>
  <c r="M2221"/>
  <c r="Y2221" s="1"/>
  <c r="L2221"/>
  <c r="K2221"/>
  <c r="Q2041"/>
  <c r="P2041"/>
  <c r="O2041"/>
  <c r="U2041" s="1"/>
  <c r="N2041"/>
  <c r="M2041"/>
  <c r="Y2041" s="1"/>
  <c r="L2041"/>
  <c r="K2041"/>
  <c r="Q1985"/>
  <c r="P1985"/>
  <c r="O1985"/>
  <c r="U1985" s="1"/>
  <c r="N1985"/>
  <c r="M1985"/>
  <c r="Y1985" s="1"/>
  <c r="L1985"/>
  <c r="K1985"/>
  <c r="Q2030"/>
  <c r="P2030"/>
  <c r="O2030"/>
  <c r="U2030" s="1"/>
  <c r="N2030"/>
  <c r="M2030"/>
  <c r="Y2030" s="1"/>
  <c r="L2030"/>
  <c r="K2030"/>
  <c r="Q2205"/>
  <c r="P2205"/>
  <c r="O2205"/>
  <c r="U2205" s="1"/>
  <c r="N2205"/>
  <c r="M2205"/>
  <c r="Y2205" s="1"/>
  <c r="L2205"/>
  <c r="K2205"/>
  <c r="Q2493"/>
  <c r="P2493"/>
  <c r="O2493"/>
  <c r="U2493" s="1"/>
  <c r="N2493"/>
  <c r="M2493"/>
  <c r="Y2493" s="1"/>
  <c r="L2493"/>
  <c r="K2493"/>
  <c r="Q2919"/>
  <c r="P2919"/>
  <c r="O2919"/>
  <c r="U2919" s="1"/>
  <c r="N2919"/>
  <c r="M2919"/>
  <c r="Y2919" s="1"/>
  <c r="L2919"/>
  <c r="K2919"/>
  <c r="Q3501"/>
  <c r="P3501"/>
  <c r="O3501"/>
  <c r="U3501" s="1"/>
  <c r="N3501"/>
  <c r="M3501"/>
  <c r="Y3501" s="1"/>
  <c r="L3501"/>
  <c r="K3501"/>
  <c r="Q4239"/>
  <c r="P4239"/>
  <c r="O4239"/>
  <c r="U4239" s="1"/>
  <c r="N4239"/>
  <c r="M4239"/>
  <c r="Y4239" s="1"/>
  <c r="L4239"/>
  <c r="K4239"/>
  <c r="Q5137"/>
  <c r="P5137"/>
  <c r="O5137"/>
  <c r="U5137" s="1"/>
  <c r="N5137"/>
  <c r="M5137"/>
  <c r="Y5137" s="1"/>
  <c r="L5137"/>
  <c r="K5137"/>
  <c r="Q6196"/>
  <c r="P6196"/>
  <c r="O6196"/>
  <c r="U6196" s="1"/>
  <c r="N6196"/>
  <c r="M6196"/>
  <c r="Y6196" s="1"/>
  <c r="L6196"/>
  <c r="K6196"/>
  <c r="Q7158"/>
  <c r="P7158"/>
  <c r="O7158"/>
  <c r="U7158" s="1"/>
  <c r="N7158"/>
  <c r="M7158"/>
  <c r="Y7158" s="1"/>
  <c r="L7158"/>
  <c r="K7158"/>
  <c r="Q5942"/>
  <c r="P5942"/>
  <c r="O5942"/>
  <c r="U5942" s="1"/>
  <c r="N5942"/>
  <c r="M5942"/>
  <c r="Y5942" s="1"/>
  <c r="L5942"/>
  <c r="K5942"/>
  <c r="Q4877"/>
  <c r="P4877"/>
  <c r="O4877"/>
  <c r="U4877" s="1"/>
  <c r="N4877"/>
  <c r="M4877"/>
  <c r="Y4877" s="1"/>
  <c r="L4877"/>
  <c r="K4877"/>
  <c r="Q3976"/>
  <c r="P3976"/>
  <c r="O3976"/>
  <c r="U3976" s="1"/>
  <c r="N3976"/>
  <c r="M3976"/>
  <c r="Y3976" s="1"/>
  <c r="L3976"/>
  <c r="K3976"/>
  <c r="Q3244"/>
  <c r="P3244"/>
  <c r="O3244"/>
  <c r="U3244" s="1"/>
  <c r="N3244"/>
  <c r="M3244"/>
  <c r="Y3244" s="1"/>
  <c r="L3244"/>
  <c r="K3244"/>
  <c r="Q2672"/>
  <c r="P2672"/>
  <c r="O2672"/>
  <c r="U2672" s="1"/>
  <c r="N2672"/>
  <c r="M2672"/>
  <c r="Y2672" s="1"/>
  <c r="L2672"/>
  <c r="K2672"/>
  <c r="Q2243"/>
  <c r="P2243"/>
  <c r="O2243"/>
  <c r="U2243" s="1"/>
  <c r="N2243"/>
  <c r="M2243"/>
  <c r="Y2243" s="1"/>
  <c r="L2243"/>
  <c r="K2243"/>
  <c r="Q1951"/>
  <c r="P1951"/>
  <c r="O1951"/>
  <c r="U1951" s="1"/>
  <c r="N1951"/>
  <c r="M1951"/>
  <c r="Y1951" s="1"/>
  <c r="L1951"/>
  <c r="K1951"/>
  <c r="Q1783"/>
  <c r="P1783"/>
  <c r="O1783"/>
  <c r="U1783" s="1"/>
  <c r="N1783"/>
  <c r="M1783"/>
  <c r="Y1783" s="1"/>
  <c r="L1783"/>
  <c r="K1783"/>
  <c r="Q1727"/>
  <c r="P1727"/>
  <c r="O1727"/>
  <c r="U1727" s="1"/>
  <c r="N1727"/>
  <c r="M1727"/>
  <c r="Y1727" s="1"/>
  <c r="L1727"/>
  <c r="K1727"/>
  <c r="Q1769"/>
  <c r="P1769"/>
  <c r="O1769"/>
  <c r="U1769" s="1"/>
  <c r="N1769"/>
  <c r="M1769"/>
  <c r="Y1769" s="1"/>
  <c r="L1769"/>
  <c r="K1769"/>
  <c r="Q1936"/>
  <c r="P1936"/>
  <c r="O1936"/>
  <c r="U1936" s="1"/>
  <c r="N1936"/>
  <c r="M1936"/>
  <c r="Y1936" s="1"/>
  <c r="L1936"/>
  <c r="K1936"/>
  <c r="Q2209"/>
  <c r="P2209"/>
  <c r="O2209"/>
  <c r="U2209" s="1"/>
  <c r="N2209"/>
  <c r="M2209"/>
  <c r="Y2209" s="1"/>
  <c r="L2209"/>
  <c r="K2209"/>
  <c r="Q2632"/>
  <c r="P2632"/>
  <c r="O2632"/>
  <c r="U2632" s="1"/>
  <c r="N2632"/>
  <c r="M2632"/>
  <c r="Y2632" s="1"/>
  <c r="L2632"/>
  <c r="K2632"/>
  <c r="Q3186"/>
  <c r="P3186"/>
  <c r="O3186"/>
  <c r="U3186" s="1"/>
  <c r="N3186"/>
  <c r="M3186"/>
  <c r="Y3186" s="1"/>
  <c r="L3186"/>
  <c r="K3186"/>
  <c r="Q3916"/>
  <c r="P3916"/>
  <c r="O3916"/>
  <c r="U3916" s="1"/>
  <c r="N3916"/>
  <c r="M3916"/>
  <c r="Y3916" s="1"/>
  <c r="L3916"/>
  <c r="K3916"/>
  <c r="Q4785"/>
  <c r="P4785"/>
  <c r="O4785"/>
  <c r="U4785" s="1"/>
  <c r="N4785"/>
  <c r="M4785"/>
  <c r="Y4785" s="1"/>
  <c r="L4785"/>
  <c r="K4785"/>
  <c r="Q5858"/>
  <c r="P5858"/>
  <c r="O5858"/>
  <c r="U5858" s="1"/>
  <c r="N5858"/>
  <c r="M5858"/>
  <c r="Y5858" s="1"/>
  <c r="L5858"/>
  <c r="K5858"/>
  <c r="Q6849"/>
  <c r="P6849"/>
  <c r="O6849"/>
  <c r="U6849" s="1"/>
  <c r="N6849"/>
  <c r="M6849"/>
  <c r="Y6849" s="1"/>
  <c r="L6849"/>
  <c r="K6849"/>
  <c r="Q5624"/>
  <c r="P5624"/>
  <c r="O5624"/>
  <c r="U5624" s="1"/>
  <c r="N5624"/>
  <c r="M5624"/>
  <c r="Y5624" s="1"/>
  <c r="L5624"/>
  <c r="K5624"/>
  <c r="Q4557"/>
  <c r="P4557"/>
  <c r="O4557"/>
  <c r="U4557" s="1"/>
  <c r="N4557"/>
  <c r="M4557"/>
  <c r="Y4557" s="1"/>
  <c r="L4557"/>
  <c r="K4557"/>
  <c r="Q3671"/>
  <c r="P3671"/>
  <c r="O3671"/>
  <c r="U3671" s="1"/>
  <c r="N3671"/>
  <c r="M3671"/>
  <c r="Y3671" s="1"/>
  <c r="L3671"/>
  <c r="K3671"/>
  <c r="Q2950"/>
  <c r="P2950"/>
  <c r="O2950"/>
  <c r="U2950" s="1"/>
  <c r="N2950"/>
  <c r="M2950"/>
  <c r="Y2950" s="1"/>
  <c r="L2950"/>
  <c r="K2950"/>
  <c r="Q2394"/>
  <c r="P2394"/>
  <c r="O2394"/>
  <c r="U2394" s="1"/>
  <c r="N2394"/>
  <c r="M2394"/>
  <c r="Y2394" s="1"/>
  <c r="L2394"/>
  <c r="K2394"/>
  <c r="Q1984"/>
  <c r="P1984"/>
  <c r="O1984"/>
  <c r="U1984" s="1"/>
  <c r="N1984"/>
  <c r="M1984"/>
  <c r="Y1984" s="1"/>
  <c r="L1984"/>
  <c r="K1984"/>
  <c r="Q1706"/>
  <c r="P1706"/>
  <c r="O1706"/>
  <c r="U1706" s="1"/>
  <c r="N1706"/>
  <c r="M1706"/>
  <c r="Y1706" s="1"/>
  <c r="L1706"/>
  <c r="K1706"/>
  <c r="Q1548"/>
  <c r="P1548"/>
  <c r="O1548"/>
  <c r="U1548" s="1"/>
  <c r="N1548"/>
  <c r="M1548"/>
  <c r="Y1548" s="1"/>
  <c r="L1548"/>
  <c r="K1548"/>
  <c r="Q1498"/>
  <c r="P1498"/>
  <c r="O1498"/>
  <c r="U1498" s="1"/>
  <c r="N1498"/>
  <c r="M1498"/>
  <c r="Y1498" s="1"/>
  <c r="L1498"/>
  <c r="K1498"/>
  <c r="Q1538"/>
  <c r="P1538"/>
  <c r="O1538"/>
  <c r="U1538" s="1"/>
  <c r="N1538"/>
  <c r="M1538"/>
  <c r="Y1538" s="1"/>
  <c r="L1538"/>
  <c r="K1538"/>
  <c r="Q1687"/>
  <c r="P1687"/>
  <c r="O1687"/>
  <c r="U1687" s="1"/>
  <c r="N1687"/>
  <c r="M1687"/>
  <c r="Y1687" s="1"/>
  <c r="L1687"/>
  <c r="K1687"/>
  <c r="Q1956"/>
  <c r="P1956"/>
  <c r="O1956"/>
  <c r="U1956" s="1"/>
  <c r="N1956"/>
  <c r="M1956"/>
  <c r="Y1956" s="1"/>
  <c r="L1956"/>
  <c r="K1956"/>
  <c r="Q2357"/>
  <c r="P2357"/>
  <c r="O2357"/>
  <c r="U2357" s="1"/>
  <c r="N2357"/>
  <c r="M2357"/>
  <c r="Y2357" s="1"/>
  <c r="L2357"/>
  <c r="K2357"/>
  <c r="Q2891"/>
  <c r="P2891"/>
  <c r="O2891"/>
  <c r="U2891" s="1"/>
  <c r="N2891"/>
  <c r="M2891"/>
  <c r="Y2891" s="1"/>
  <c r="L2891"/>
  <c r="K2891"/>
  <c r="Q3606"/>
  <c r="P3606"/>
  <c r="O3606"/>
  <c r="U3606" s="1"/>
  <c r="N3606"/>
  <c r="M3606"/>
  <c r="Y3606" s="1"/>
  <c r="L3606"/>
  <c r="K3606"/>
  <c r="Q4478"/>
  <c r="P4478"/>
  <c r="O4478"/>
  <c r="U4478" s="1"/>
  <c r="N4478"/>
  <c r="M4478"/>
  <c r="Y4478" s="1"/>
  <c r="L4478"/>
  <c r="K4478"/>
  <c r="Q5523"/>
  <c r="P5523"/>
  <c r="O5523"/>
  <c r="U5523" s="1"/>
  <c r="N5523"/>
  <c r="M5523"/>
  <c r="Y5523" s="1"/>
  <c r="L5523"/>
  <c r="K5523"/>
  <c r="Q6532"/>
  <c r="P6532"/>
  <c r="O6532"/>
  <c r="U6532" s="1"/>
  <c r="N6532"/>
  <c r="M6532"/>
  <c r="Y6532" s="1"/>
  <c r="L6532"/>
  <c r="K6532"/>
  <c r="Q5313"/>
  <c r="P5313"/>
  <c r="O5313"/>
  <c r="U5313" s="1"/>
  <c r="N5313"/>
  <c r="M5313"/>
  <c r="Y5313" s="1"/>
  <c r="L5313"/>
  <c r="K5313"/>
  <c r="Q4280"/>
  <c r="P4280"/>
  <c r="O4280"/>
  <c r="U4280" s="1"/>
  <c r="N4280"/>
  <c r="M4280"/>
  <c r="Y4280" s="1"/>
  <c r="L4280"/>
  <c r="K4280"/>
  <c r="Q3389"/>
  <c r="P3389"/>
  <c r="O3389"/>
  <c r="U3389" s="1"/>
  <c r="N3389"/>
  <c r="M3389"/>
  <c r="Y3389" s="1"/>
  <c r="L3389"/>
  <c r="K3389"/>
  <c r="Q2685"/>
  <c r="P2685"/>
  <c r="O2685"/>
  <c r="U2685" s="1"/>
  <c r="N2685"/>
  <c r="M2685"/>
  <c r="Y2685" s="1"/>
  <c r="L2685"/>
  <c r="K2685"/>
  <c r="Q2145"/>
  <c r="P2145"/>
  <c r="O2145"/>
  <c r="U2145" s="1"/>
  <c r="N2145"/>
  <c r="M2145"/>
  <c r="Y2145" s="1"/>
  <c r="L2145"/>
  <c r="K2145"/>
  <c r="Q1747"/>
  <c r="P1747"/>
  <c r="O1747"/>
  <c r="U1747" s="1"/>
  <c r="N1747"/>
  <c r="M1747"/>
  <c r="Y1747" s="1"/>
  <c r="L1747"/>
  <c r="K1747"/>
  <c r="Q1489"/>
  <c r="P1489"/>
  <c r="O1489"/>
  <c r="U1489" s="1"/>
  <c r="N1489"/>
  <c r="M1489"/>
  <c r="Y1489" s="1"/>
  <c r="L1489"/>
  <c r="K1489"/>
  <c r="Q1336"/>
  <c r="P1336"/>
  <c r="O1336"/>
  <c r="U1336" s="1"/>
  <c r="N1336"/>
  <c r="M1336"/>
  <c r="Y1336" s="1"/>
  <c r="L1336"/>
  <c r="K1336"/>
  <c r="Q1280"/>
  <c r="P1280"/>
  <c r="O1280"/>
  <c r="U1280" s="1"/>
  <c r="N1280"/>
  <c r="M1280"/>
  <c r="Y1280" s="1"/>
  <c r="L1280"/>
  <c r="K1280"/>
  <c r="Q1324"/>
  <c r="P1324"/>
  <c r="O1324"/>
  <c r="U1324" s="1"/>
  <c r="N1324"/>
  <c r="M1324"/>
  <c r="Y1324" s="1"/>
  <c r="L1324"/>
  <c r="K1324"/>
  <c r="Q1467"/>
  <c r="P1467"/>
  <c r="O1467"/>
  <c r="U1467" s="1"/>
  <c r="N1467"/>
  <c r="M1467"/>
  <c r="Y1467" s="1"/>
  <c r="L1467"/>
  <c r="K1467"/>
  <c r="Q1723"/>
  <c r="P1723"/>
  <c r="O1723"/>
  <c r="U1723" s="1"/>
  <c r="N1723"/>
  <c r="M1723"/>
  <c r="Y1723" s="1"/>
  <c r="L1723"/>
  <c r="K1723"/>
  <c r="Q2104"/>
  <c r="P2104"/>
  <c r="O2104"/>
  <c r="U2104" s="1"/>
  <c r="N2104"/>
  <c r="M2104"/>
  <c r="Y2104" s="1"/>
  <c r="L2104"/>
  <c r="K2104"/>
  <c r="Q2639"/>
  <c r="P2639"/>
  <c r="O2639"/>
  <c r="U2639" s="1"/>
  <c r="N2639"/>
  <c r="M2639"/>
  <c r="Y2639" s="1"/>
  <c r="L2639"/>
  <c r="K2639"/>
  <c r="Q3323"/>
  <c r="P3323"/>
  <c r="O3323"/>
  <c r="U3323" s="1"/>
  <c r="N3323"/>
  <c r="M3323"/>
  <c r="Y3323" s="1"/>
  <c r="L3323"/>
  <c r="K3323"/>
  <c r="Q4187"/>
  <c r="P4187"/>
  <c r="O4187"/>
  <c r="U4187" s="1"/>
  <c r="N4187"/>
  <c r="M4187"/>
  <c r="Y4187" s="1"/>
  <c r="L4187"/>
  <c r="K4187"/>
  <c r="Q5226"/>
  <c r="P5226"/>
  <c r="O5226"/>
  <c r="U5226" s="1"/>
  <c r="N5226"/>
  <c r="M5226"/>
  <c r="Y5226" s="1"/>
  <c r="L5226"/>
  <c r="K5226"/>
  <c r="Q5026"/>
  <c r="P5026"/>
  <c r="O5026"/>
  <c r="U5026" s="1"/>
  <c r="N5026"/>
  <c r="M5026"/>
  <c r="Y5026" s="1"/>
  <c r="L5026"/>
  <c r="K5026"/>
  <c r="Q3992"/>
  <c r="P3992"/>
  <c r="O3992"/>
  <c r="U3992" s="1"/>
  <c r="N3992"/>
  <c r="M3992"/>
  <c r="Y3992" s="1"/>
  <c r="L3992"/>
  <c r="K3992"/>
  <c r="Q3124"/>
  <c r="P3124"/>
  <c r="O3124"/>
  <c r="U3124" s="1"/>
  <c r="N3124"/>
  <c r="M3124"/>
  <c r="Y3124" s="1"/>
  <c r="L3124"/>
  <c r="K3124"/>
  <c r="Q2429"/>
  <c r="P2429"/>
  <c r="O2429"/>
  <c r="U2429" s="1"/>
  <c r="N2429"/>
  <c r="M2429"/>
  <c r="Y2429" s="1"/>
  <c r="L2429"/>
  <c r="K2429"/>
  <c r="Q1915"/>
  <c r="P1915"/>
  <c r="O1915"/>
  <c r="U1915" s="1"/>
  <c r="N1915"/>
  <c r="M1915"/>
  <c r="Y1915" s="1"/>
  <c r="L1915"/>
  <c r="K1915"/>
  <c r="Q1539"/>
  <c r="P1539"/>
  <c r="O1539"/>
  <c r="U1539" s="1"/>
  <c r="N1539"/>
  <c r="M1539"/>
  <c r="Y1539" s="1"/>
  <c r="L1539"/>
  <c r="K1539"/>
  <c r="Q1287"/>
  <c r="P1287"/>
  <c r="O1287"/>
  <c r="U1287" s="1"/>
  <c r="N1287"/>
  <c r="M1287"/>
  <c r="Y1287" s="1"/>
  <c r="L1287"/>
  <c r="K1287"/>
  <c r="Q1146"/>
  <c r="P1146"/>
  <c r="O1146"/>
  <c r="U1146" s="1"/>
  <c r="N1146"/>
  <c r="M1146"/>
  <c r="Y1146" s="1"/>
  <c r="L1146"/>
  <c r="K1146"/>
  <c r="Q1091"/>
  <c r="P1091"/>
  <c r="O1091"/>
  <c r="U1091" s="1"/>
  <c r="N1091"/>
  <c r="M1091"/>
  <c r="Y1091" s="1"/>
  <c r="L1091"/>
  <c r="K1091"/>
  <c r="Q1136"/>
  <c r="P1136"/>
  <c r="O1136"/>
  <c r="U1136" s="1"/>
  <c r="N1136"/>
  <c r="M1136"/>
  <c r="Y1136" s="1"/>
  <c r="L1136"/>
  <c r="K1136"/>
  <c r="Q1274"/>
  <c r="P1274"/>
  <c r="O1274"/>
  <c r="U1274" s="1"/>
  <c r="N1274"/>
  <c r="M1274"/>
  <c r="Y1274" s="1"/>
  <c r="L1274"/>
  <c r="K1274"/>
  <c r="Q1514"/>
  <c r="P1514"/>
  <c r="O1514"/>
  <c r="U1514" s="1"/>
  <c r="N1514"/>
  <c r="M1514"/>
  <c r="Y1514" s="1"/>
  <c r="L1514"/>
  <c r="K1514"/>
  <c r="Q1878"/>
  <c r="P1878"/>
  <c r="O1878"/>
  <c r="U1878" s="1"/>
  <c r="N1878"/>
  <c r="M1878"/>
  <c r="Y1878" s="1"/>
  <c r="L1878"/>
  <c r="K1878"/>
  <c r="Q2385"/>
  <c r="P2385"/>
  <c r="O2385"/>
  <c r="U2385" s="1"/>
  <c r="N2385"/>
  <c r="M2385"/>
  <c r="Y2385" s="1"/>
  <c r="L2385"/>
  <c r="K2385"/>
  <c r="Q3054"/>
  <c r="P3054"/>
  <c r="O3054"/>
  <c r="U3054" s="1"/>
  <c r="N3054"/>
  <c r="M3054"/>
  <c r="Y3054" s="1"/>
  <c r="L3054"/>
  <c r="K3054"/>
  <c r="Q3922"/>
  <c r="P3922"/>
  <c r="O3922"/>
  <c r="U3922" s="1"/>
  <c r="N3922"/>
  <c r="M3922"/>
  <c r="Y3922" s="1"/>
  <c r="L3922"/>
  <c r="K3922"/>
  <c r="Q4935"/>
  <c r="P4935"/>
  <c r="O4935"/>
  <c r="U4935" s="1"/>
  <c r="N4935"/>
  <c r="M4935"/>
  <c r="Y4935" s="1"/>
  <c r="L4935"/>
  <c r="K4935"/>
  <c r="Q4758"/>
  <c r="P4758"/>
  <c r="O4758"/>
  <c r="U4758" s="1"/>
  <c r="N4758"/>
  <c r="M4758"/>
  <c r="Y4758" s="1"/>
  <c r="L4758"/>
  <c r="K4758"/>
  <c r="Q3745"/>
  <c r="P3745"/>
  <c r="O3745"/>
  <c r="U3745" s="1"/>
  <c r="N3745"/>
  <c r="M3745"/>
  <c r="Y3745" s="1"/>
  <c r="L3745"/>
  <c r="K3745"/>
  <c r="Q2879"/>
  <c r="P2879"/>
  <c r="O2879"/>
  <c r="U2879" s="1"/>
  <c r="N2879"/>
  <c r="M2879"/>
  <c r="Y2879" s="1"/>
  <c r="L2879"/>
  <c r="K2879"/>
  <c r="Q2211"/>
  <c r="P2211"/>
  <c r="O2211"/>
  <c r="U2211" s="1"/>
  <c r="N2211"/>
  <c r="M2211"/>
  <c r="Y2211" s="1"/>
  <c r="L2211"/>
  <c r="K2211"/>
  <c r="Q1711"/>
  <c r="P1711"/>
  <c r="O1711"/>
  <c r="U1711" s="1"/>
  <c r="N1711"/>
  <c r="M1711"/>
  <c r="Y1711" s="1"/>
  <c r="L1711"/>
  <c r="K1711"/>
  <c r="Q1346"/>
  <c r="P1346"/>
  <c r="O1346"/>
  <c r="U1346" s="1"/>
  <c r="N1346"/>
  <c r="M1346"/>
  <c r="Y1346" s="1"/>
  <c r="L1346"/>
  <c r="K1346"/>
  <c r="Q1113"/>
  <c r="P1113"/>
  <c r="O1113"/>
  <c r="U1113" s="1"/>
  <c r="N1113"/>
  <c r="M1113"/>
  <c r="Y1113" s="1"/>
  <c r="L1113"/>
  <c r="K1113"/>
  <c r="Q969"/>
  <c r="P969"/>
  <c r="O969"/>
  <c r="U969" s="1"/>
  <c r="N969"/>
  <c r="M969"/>
  <c r="Y969" s="1"/>
  <c r="L969"/>
  <c r="K969"/>
  <c r="Q922"/>
  <c r="P922"/>
  <c r="O922"/>
  <c r="U922" s="1"/>
  <c r="N922"/>
  <c r="M922"/>
  <c r="Y922" s="1"/>
  <c r="L922"/>
  <c r="K922"/>
  <c r="Q960"/>
  <c r="P960"/>
  <c r="O960"/>
  <c r="U960" s="1"/>
  <c r="N960"/>
  <c r="M960"/>
  <c r="Y960" s="1"/>
  <c r="L960"/>
  <c r="K960"/>
  <c r="Q1092"/>
  <c r="P1092"/>
  <c r="O1092"/>
  <c r="U1092" s="1"/>
  <c r="N1092"/>
  <c r="M1092"/>
  <c r="Y1092" s="1"/>
  <c r="L1092"/>
  <c r="K1092"/>
  <c r="Q1322"/>
  <c r="P1322"/>
  <c r="O1322"/>
  <c r="U1322" s="1"/>
  <c r="N1322"/>
  <c r="M1322"/>
  <c r="Y1322" s="1"/>
  <c r="L1322"/>
  <c r="K1322"/>
  <c r="Q1674"/>
  <c r="P1674"/>
  <c r="O1674"/>
  <c r="U1674" s="1"/>
  <c r="N1674"/>
  <c r="M1674"/>
  <c r="Y1674" s="1"/>
  <c r="L1674"/>
  <c r="K1674"/>
  <c r="Q2170"/>
  <c r="P2170"/>
  <c r="O2170"/>
  <c r="U2170" s="1"/>
  <c r="N2170"/>
  <c r="M2170"/>
  <c r="Y2170" s="1"/>
  <c r="L2170"/>
  <c r="K2170"/>
  <c r="Q2818"/>
  <c r="P2818"/>
  <c r="O2818"/>
  <c r="U2818" s="1"/>
  <c r="N2818"/>
  <c r="M2818"/>
  <c r="Y2818" s="1"/>
  <c r="L2818"/>
  <c r="K2818"/>
  <c r="Q3657"/>
  <c r="P3657"/>
  <c r="O3657"/>
  <c r="U3657" s="1"/>
  <c r="N3657"/>
  <c r="M3657"/>
  <c r="Y3657" s="1"/>
  <c r="L3657"/>
  <c r="K3657"/>
  <c r="Q4673"/>
  <c r="P4673"/>
  <c r="O4673"/>
  <c r="U4673" s="1"/>
  <c r="N4673"/>
  <c r="M4673"/>
  <c r="Y4673" s="1"/>
  <c r="L4673"/>
  <c r="K4673"/>
  <c r="Q4526"/>
  <c r="P4526"/>
  <c r="O4526"/>
  <c r="U4526" s="1"/>
  <c r="N4526"/>
  <c r="M4526"/>
  <c r="Y4526" s="1"/>
  <c r="L4526"/>
  <c r="K4526"/>
  <c r="Q3502"/>
  <c r="P3502"/>
  <c r="O3502"/>
  <c r="U3502" s="1"/>
  <c r="N3502"/>
  <c r="M3502"/>
  <c r="Y3502" s="1"/>
  <c r="L3502"/>
  <c r="K3502"/>
  <c r="Q2669"/>
  <c r="P2669"/>
  <c r="O2669"/>
  <c r="U2669" s="1"/>
  <c r="N2669"/>
  <c r="M2669"/>
  <c r="Y2669" s="1"/>
  <c r="L2669"/>
  <c r="K2669"/>
  <c r="Q2005"/>
  <c r="P2005"/>
  <c r="O2005"/>
  <c r="U2005" s="1"/>
  <c r="N2005"/>
  <c r="M2005"/>
  <c r="Y2005" s="1"/>
  <c r="L2005"/>
  <c r="K2005"/>
  <c r="Q1523"/>
  <c r="P1523"/>
  <c r="O1523"/>
  <c r="U1523" s="1"/>
  <c r="N1523"/>
  <c r="M1523"/>
  <c r="Y1523" s="1"/>
  <c r="L1523"/>
  <c r="K1523"/>
  <c r="Q1184"/>
  <c r="P1184"/>
  <c r="O1184"/>
  <c r="U1184" s="1"/>
  <c r="N1184"/>
  <c r="M1184"/>
  <c r="Y1184" s="1"/>
  <c r="L1184"/>
  <c r="K1184"/>
  <c r="Q944"/>
  <c r="P944"/>
  <c r="O944"/>
  <c r="U944" s="1"/>
  <c r="N944"/>
  <c r="M944"/>
  <c r="Y944" s="1"/>
  <c r="L944"/>
  <c r="K944"/>
  <c r="Q815"/>
  <c r="P815"/>
  <c r="O815"/>
  <c r="U815" s="1"/>
  <c r="N815"/>
  <c r="M815"/>
  <c r="Y815" s="1"/>
  <c r="L815"/>
  <c r="K815"/>
  <c r="Q775"/>
  <c r="P775"/>
  <c r="O775"/>
  <c r="U775" s="1"/>
  <c r="N775"/>
  <c r="M775"/>
  <c r="Y775" s="1"/>
  <c r="L775"/>
  <c r="K775"/>
  <c r="Q809"/>
  <c r="P809"/>
  <c r="O809"/>
  <c r="U809" s="1"/>
  <c r="N809"/>
  <c r="M809"/>
  <c r="Y809" s="1"/>
  <c r="L809"/>
  <c r="K809"/>
  <c r="Q932"/>
  <c r="P932"/>
  <c r="O932"/>
  <c r="U932" s="1"/>
  <c r="N932"/>
  <c r="M932"/>
  <c r="Y932" s="1"/>
  <c r="L932"/>
  <c r="K932"/>
  <c r="Q1156"/>
  <c r="P1156"/>
  <c r="O1156"/>
  <c r="U1156" s="1"/>
  <c r="N1156"/>
  <c r="M1156"/>
  <c r="Y1156" s="1"/>
  <c r="L1156"/>
  <c r="K1156"/>
  <c r="Q1496"/>
  <c r="P1496"/>
  <c r="O1496"/>
  <c r="U1496" s="1"/>
  <c r="N1496"/>
  <c r="M1496"/>
  <c r="Y1496" s="1"/>
  <c r="L1496"/>
  <c r="K1496"/>
  <c r="Q1966"/>
  <c r="P1966"/>
  <c r="O1966"/>
  <c r="U1966" s="1"/>
  <c r="N1966"/>
  <c r="M1966"/>
  <c r="Y1966" s="1"/>
  <c r="L1966"/>
  <c r="K1966"/>
  <c r="Q2601"/>
  <c r="P2601"/>
  <c r="O2601"/>
  <c r="U2601" s="1"/>
  <c r="N2601"/>
  <c r="M2601"/>
  <c r="Y2601" s="1"/>
  <c r="L2601"/>
  <c r="K2601"/>
  <c r="Q3412"/>
  <c r="P3412"/>
  <c r="O3412"/>
  <c r="U3412" s="1"/>
  <c r="N3412"/>
  <c r="M3412"/>
  <c r="Y3412" s="1"/>
  <c r="L3412"/>
  <c r="K3412"/>
  <c r="Q4297"/>
  <c r="P4297"/>
  <c r="O4297"/>
  <c r="U4297" s="1"/>
  <c r="N4297"/>
  <c r="M4297"/>
  <c r="Y4297" s="1"/>
  <c r="L4297"/>
  <c r="K4297"/>
  <c r="Q3283"/>
  <c r="P3283"/>
  <c r="O3283"/>
  <c r="U3283" s="1"/>
  <c r="N3283"/>
  <c r="M3283"/>
  <c r="Y3283" s="1"/>
  <c r="L3283"/>
  <c r="K3283"/>
  <c r="Q2456"/>
  <c r="P2456"/>
  <c r="O2456"/>
  <c r="U2456" s="1"/>
  <c r="N2456"/>
  <c r="M2456"/>
  <c r="Y2456" s="1"/>
  <c r="L2456"/>
  <c r="K2456"/>
  <c r="Q1822"/>
  <c r="P1822"/>
  <c r="O1822"/>
  <c r="U1822" s="1"/>
  <c r="N1822"/>
  <c r="M1822"/>
  <c r="Y1822" s="1"/>
  <c r="L1822"/>
  <c r="K1822"/>
  <c r="Q1355"/>
  <c r="P1355"/>
  <c r="O1355"/>
  <c r="U1355" s="1"/>
  <c r="N1355"/>
  <c r="M1355"/>
  <c r="Y1355" s="1"/>
  <c r="L1355"/>
  <c r="K1355"/>
  <c r="Q1023"/>
  <c r="P1023"/>
  <c r="O1023"/>
  <c r="U1023" s="1"/>
  <c r="N1023"/>
  <c r="M1023"/>
  <c r="Y1023" s="1"/>
  <c r="L1023"/>
  <c r="K1023"/>
  <c r="Q806"/>
  <c r="P806"/>
  <c r="O806"/>
  <c r="U806" s="1"/>
  <c r="N806"/>
  <c r="M806"/>
  <c r="Y806" s="1"/>
  <c r="L806"/>
  <c r="K806"/>
  <c r="Q685"/>
  <c r="P685"/>
  <c r="O685"/>
  <c r="U685" s="1"/>
  <c r="N685"/>
  <c r="M685"/>
  <c r="Y685" s="1"/>
  <c r="L685"/>
  <c r="K685"/>
  <c r="Q649"/>
  <c r="P649"/>
  <c r="O649"/>
  <c r="U649" s="1"/>
  <c r="N649"/>
  <c r="M649"/>
  <c r="Y649" s="1"/>
  <c r="L649"/>
  <c r="K649"/>
  <c r="Q680"/>
  <c r="P680"/>
  <c r="O680"/>
  <c r="U680" s="1"/>
  <c r="N680"/>
  <c r="M680"/>
  <c r="Y680" s="1"/>
  <c r="L680"/>
  <c r="K680"/>
  <c r="Q794"/>
  <c r="P794"/>
  <c r="O794"/>
  <c r="U794" s="1"/>
  <c r="N794"/>
  <c r="M794"/>
  <c r="Y794" s="1"/>
  <c r="L794"/>
  <c r="K794"/>
  <c r="Q1006"/>
  <c r="P1006"/>
  <c r="O1006"/>
  <c r="U1006" s="1"/>
  <c r="N1006"/>
  <c r="M1006"/>
  <c r="Y1006" s="1"/>
  <c r="L1006"/>
  <c r="K1006"/>
  <c r="Q1327"/>
  <c r="P1327"/>
  <c r="O1327"/>
  <c r="U1327" s="1"/>
  <c r="N1327"/>
  <c r="M1327"/>
  <c r="Y1327" s="1"/>
  <c r="L1327"/>
  <c r="K1327"/>
  <c r="Q1778"/>
  <c r="P1778"/>
  <c r="O1778"/>
  <c r="U1778" s="1"/>
  <c r="N1778"/>
  <c r="M1778"/>
  <c r="Y1778" s="1"/>
  <c r="L1778"/>
  <c r="K1778"/>
  <c r="Q2401"/>
  <c r="P2401"/>
  <c r="O2401"/>
  <c r="U2401" s="1"/>
  <c r="N2401"/>
  <c r="M2401"/>
  <c r="Y2401" s="1"/>
  <c r="L2401"/>
  <c r="K2401"/>
  <c r="Q3200"/>
  <c r="P3200"/>
  <c r="O3200"/>
  <c r="U3200" s="1"/>
  <c r="N3200"/>
  <c r="M3200"/>
  <c r="Y3200" s="1"/>
  <c r="L3200"/>
  <c r="K3200"/>
  <c r="Q4082"/>
  <c r="P4082"/>
  <c r="O4082"/>
  <c r="U4082" s="1"/>
  <c r="N4082"/>
  <c r="M4082"/>
  <c r="Y4082" s="1"/>
  <c r="L4082"/>
  <c r="K4082"/>
  <c r="Q3077"/>
  <c r="P3077"/>
  <c r="O3077"/>
  <c r="U3077" s="1"/>
  <c r="N3077"/>
  <c r="M3077"/>
  <c r="Y3077" s="1"/>
  <c r="L3077"/>
  <c r="K3077"/>
  <c r="Q2281"/>
  <c r="P2281"/>
  <c r="O2281"/>
  <c r="U2281" s="1"/>
  <c r="N2281"/>
  <c r="M2281"/>
  <c r="Y2281" s="1"/>
  <c r="L2281"/>
  <c r="K2281"/>
  <c r="Q1662"/>
  <c r="P1662"/>
  <c r="O1662"/>
  <c r="U1662" s="1"/>
  <c r="N1662"/>
  <c r="M1662"/>
  <c r="Y1662" s="1"/>
  <c r="L1662"/>
  <c r="K1662"/>
  <c r="Q1210"/>
  <c r="P1210"/>
  <c r="O1210"/>
  <c r="U1210" s="1"/>
  <c r="N1210"/>
  <c r="M1210"/>
  <c r="Y1210" s="1"/>
  <c r="L1210"/>
  <c r="K1210"/>
  <c r="Q897"/>
  <c r="P897"/>
  <c r="O897"/>
  <c r="U897" s="1"/>
  <c r="N897"/>
  <c r="M897"/>
  <c r="Y897" s="1"/>
  <c r="L897"/>
  <c r="K897"/>
  <c r="Q687"/>
  <c r="P687"/>
  <c r="O687"/>
  <c r="U687" s="1"/>
  <c r="N687"/>
  <c r="M687"/>
  <c r="Y687" s="1"/>
  <c r="L687"/>
  <c r="K687"/>
  <c r="Q568"/>
  <c r="P568"/>
  <c r="O568"/>
  <c r="U568" s="1"/>
  <c r="N568"/>
  <c r="M568"/>
  <c r="Y568" s="1"/>
  <c r="L568"/>
  <c r="K568"/>
  <c r="Q533"/>
  <c r="P533"/>
  <c r="O533"/>
  <c r="U533" s="1"/>
  <c r="N533"/>
  <c r="M533"/>
  <c r="Y533" s="1"/>
  <c r="L533"/>
  <c r="K533"/>
  <c r="Q560"/>
  <c r="P560"/>
  <c r="O560"/>
  <c r="U560" s="1"/>
  <c r="N560"/>
  <c r="M560"/>
  <c r="Y560" s="1"/>
  <c r="L560"/>
  <c r="K560"/>
  <c r="Q672"/>
  <c r="P672"/>
  <c r="O672"/>
  <c r="U672" s="1"/>
  <c r="N672"/>
  <c r="M672"/>
  <c r="Y672" s="1"/>
  <c r="L672"/>
  <c r="K672"/>
  <c r="Q874"/>
  <c r="P874"/>
  <c r="O874"/>
  <c r="U874" s="1"/>
  <c r="N874"/>
  <c r="M874"/>
  <c r="Y874" s="1"/>
  <c r="L874"/>
  <c r="K874"/>
  <c r="Q1187"/>
  <c r="P1187"/>
  <c r="O1187"/>
  <c r="U1187" s="1"/>
  <c r="N1187"/>
  <c r="M1187"/>
  <c r="Y1187" s="1"/>
  <c r="L1187"/>
  <c r="K1187"/>
  <c r="Q1617"/>
  <c r="P1617"/>
  <c r="O1617"/>
  <c r="U1617" s="1"/>
  <c r="N1617"/>
  <c r="M1617"/>
  <c r="Y1617" s="1"/>
  <c r="L1617"/>
  <c r="K1617"/>
  <c r="Q2218"/>
  <c r="P2218"/>
  <c r="O2218"/>
  <c r="U2218" s="1"/>
  <c r="N2218"/>
  <c r="M2218"/>
  <c r="Y2218" s="1"/>
  <c r="L2218"/>
  <c r="K2218"/>
  <c r="Q3000"/>
  <c r="P3000"/>
  <c r="O3000"/>
  <c r="U3000" s="1"/>
  <c r="N3000"/>
  <c r="M3000"/>
  <c r="Y3000" s="1"/>
  <c r="L3000"/>
  <c r="K3000"/>
  <c r="Q3903"/>
  <c r="P3903"/>
  <c r="O3903"/>
  <c r="U3903" s="1"/>
  <c r="N3903"/>
  <c r="M3903"/>
  <c r="Y3903" s="1"/>
  <c r="L3903"/>
  <c r="K3903"/>
  <c r="Q2901"/>
  <c r="P2901"/>
  <c r="O2901"/>
  <c r="U2901" s="1"/>
  <c r="N2901"/>
  <c r="M2901"/>
  <c r="Y2901" s="1"/>
  <c r="L2901"/>
  <c r="K2901"/>
  <c r="Q2118"/>
  <c r="P2118"/>
  <c r="O2118"/>
  <c r="U2118" s="1"/>
  <c r="N2118"/>
  <c r="M2118"/>
  <c r="Y2118" s="1"/>
  <c r="L2118"/>
  <c r="K2118"/>
  <c r="Q1517"/>
  <c r="P1517"/>
  <c r="O1517"/>
  <c r="U1517" s="1"/>
  <c r="N1517"/>
  <c r="M1517"/>
  <c r="Y1517" s="1"/>
  <c r="L1517"/>
  <c r="K1517"/>
  <c r="Q1082"/>
  <c r="P1082"/>
  <c r="O1082"/>
  <c r="U1082" s="1"/>
  <c r="N1082"/>
  <c r="M1082"/>
  <c r="Y1082" s="1"/>
  <c r="L1082"/>
  <c r="K1082"/>
  <c r="Q776"/>
  <c r="P776"/>
  <c r="O776"/>
  <c r="U776" s="1"/>
  <c r="N776"/>
  <c r="M776"/>
  <c r="Y776" s="1"/>
  <c r="L776"/>
  <c r="K776"/>
  <c r="Q577"/>
  <c r="P577"/>
  <c r="O577"/>
  <c r="U577" s="1"/>
  <c r="N577"/>
  <c r="M577"/>
  <c r="Y577" s="1"/>
  <c r="L577"/>
  <c r="K577"/>
  <c r="Q468"/>
  <c r="P468"/>
  <c r="O468"/>
  <c r="U468" s="1"/>
  <c r="N468"/>
  <c r="M468"/>
  <c r="Y468" s="1"/>
  <c r="L468"/>
  <c r="K468"/>
  <c r="Q431"/>
  <c r="P431"/>
  <c r="O431"/>
  <c r="U431" s="1"/>
  <c r="N431"/>
  <c r="M431"/>
  <c r="Y431" s="1"/>
  <c r="L431"/>
  <c r="K431"/>
  <c r="Q463"/>
  <c r="P463"/>
  <c r="O463"/>
  <c r="U463" s="1"/>
  <c r="N463"/>
  <c r="M463"/>
  <c r="Y463" s="1"/>
  <c r="L463"/>
  <c r="K463"/>
  <c r="Q564"/>
  <c r="P564"/>
  <c r="O564"/>
  <c r="U564" s="1"/>
  <c r="N564"/>
  <c r="M564"/>
  <c r="Y564" s="1"/>
  <c r="L564"/>
  <c r="K564"/>
  <c r="Q757"/>
  <c r="P757"/>
  <c r="O757"/>
  <c r="U757" s="1"/>
  <c r="N757"/>
  <c r="M757"/>
  <c r="Y757" s="1"/>
  <c r="L757"/>
  <c r="K757"/>
  <c r="Q1055"/>
  <c r="P1055"/>
  <c r="O1055"/>
  <c r="U1055" s="1"/>
  <c r="N1055"/>
  <c r="M1055"/>
  <c r="Y1055" s="1"/>
  <c r="L1055"/>
  <c r="K1055"/>
  <c r="Q1478"/>
  <c r="P1478"/>
  <c r="O1478"/>
  <c r="U1478" s="1"/>
  <c r="N1478"/>
  <c r="M1478"/>
  <c r="Y1478" s="1"/>
  <c r="L1478"/>
  <c r="K1478"/>
  <c r="Q2053"/>
  <c r="P2053"/>
  <c r="O2053"/>
  <c r="U2053" s="1"/>
  <c r="N2053"/>
  <c r="M2053"/>
  <c r="Y2053" s="1"/>
  <c r="L2053"/>
  <c r="K2053"/>
  <c r="Q2828"/>
  <c r="P2828"/>
  <c r="O2828"/>
  <c r="U2828" s="1"/>
  <c r="N2828"/>
  <c r="M2828"/>
  <c r="Y2828" s="1"/>
  <c r="L2828"/>
  <c r="K2828"/>
  <c r="Q3729"/>
  <c r="P3729"/>
  <c r="O3729"/>
  <c r="U3729" s="1"/>
  <c r="N3729"/>
  <c r="M3729"/>
  <c r="Y3729" s="1"/>
  <c r="L3729"/>
  <c r="K3729"/>
  <c r="Q2741"/>
  <c r="P2741"/>
  <c r="O2741"/>
  <c r="U2741" s="1"/>
  <c r="N2741"/>
  <c r="M2741"/>
  <c r="Y2741" s="1"/>
  <c r="L2741"/>
  <c r="K2741"/>
  <c r="Q1974"/>
  <c r="P1974"/>
  <c r="O1974"/>
  <c r="U1974" s="1"/>
  <c r="N1974"/>
  <c r="M1974"/>
  <c r="Y1974" s="1"/>
  <c r="L1974"/>
  <c r="K1974"/>
  <c r="Q1388"/>
  <c r="P1388"/>
  <c r="O1388"/>
  <c r="U1388" s="1"/>
  <c r="N1388"/>
  <c r="M1388"/>
  <c r="Y1388" s="1"/>
  <c r="L1388"/>
  <c r="K1388"/>
  <c r="Q963"/>
  <c r="P963"/>
  <c r="O963"/>
  <c r="U963" s="1"/>
  <c r="N963"/>
  <c r="M963"/>
  <c r="Y963" s="1"/>
  <c r="L963"/>
  <c r="K963"/>
  <c r="Q674"/>
  <c r="P674"/>
  <c r="O674"/>
  <c r="U674" s="1"/>
  <c r="N674"/>
  <c r="M674"/>
  <c r="Y674" s="1"/>
  <c r="L674"/>
  <c r="K674"/>
  <c r="Q484"/>
  <c r="P484"/>
  <c r="O484"/>
  <c r="U484" s="1"/>
  <c r="N484"/>
  <c r="M484"/>
  <c r="Y484" s="1"/>
  <c r="L484"/>
  <c r="K484"/>
  <c r="Q389"/>
  <c r="P389"/>
  <c r="O389"/>
  <c r="U389" s="1"/>
  <c r="N389"/>
  <c r="M389"/>
  <c r="Y389" s="1"/>
  <c r="L389"/>
  <c r="K389"/>
  <c r="Q358"/>
  <c r="P358"/>
  <c r="O358"/>
  <c r="U358" s="1"/>
  <c r="N358"/>
  <c r="M358"/>
  <c r="Y358" s="1"/>
  <c r="L358"/>
  <c r="K358"/>
  <c r="Q385"/>
  <c r="P385"/>
  <c r="O385"/>
  <c r="U385" s="1"/>
  <c r="N385"/>
  <c r="M385"/>
  <c r="Y385" s="1"/>
  <c r="L385"/>
  <c r="K385"/>
  <c r="Q475"/>
  <c r="P475"/>
  <c r="O475"/>
  <c r="U475" s="1"/>
  <c r="N475"/>
  <c r="M475"/>
  <c r="Y475" s="1"/>
  <c r="L475"/>
  <c r="K475"/>
  <c r="Q660"/>
  <c r="P660"/>
  <c r="O660"/>
  <c r="U660" s="1"/>
  <c r="N660"/>
  <c r="M660"/>
  <c r="Y660" s="1"/>
  <c r="L660"/>
  <c r="K660"/>
  <c r="Q936"/>
  <c r="P936"/>
  <c r="O936"/>
  <c r="U936" s="1"/>
  <c r="N936"/>
  <c r="M936"/>
  <c r="Y936" s="1"/>
  <c r="L936"/>
  <c r="K936"/>
  <c r="Q1345"/>
  <c r="P1345"/>
  <c r="O1345"/>
  <c r="U1345" s="1"/>
  <c r="N1345"/>
  <c r="M1345"/>
  <c r="Y1345" s="1"/>
  <c r="L1345"/>
  <c r="K1345"/>
  <c r="Q1917"/>
  <c r="P1917"/>
  <c r="O1917"/>
  <c r="U1917" s="1"/>
  <c r="N1917"/>
  <c r="M1917"/>
  <c r="Y1917" s="1"/>
  <c r="L1917"/>
  <c r="K1917"/>
  <c r="Q2675"/>
  <c r="P2675"/>
  <c r="O2675"/>
  <c r="U2675" s="1"/>
  <c r="N2675"/>
  <c r="M2675"/>
  <c r="Y2675" s="1"/>
  <c r="L2675"/>
  <c r="K2675"/>
  <c r="Q3572"/>
  <c r="P3572"/>
  <c r="O3572"/>
  <c r="U3572" s="1"/>
  <c r="N3572"/>
  <c r="M3572"/>
  <c r="Y3572" s="1"/>
  <c r="L3572"/>
  <c r="K3572"/>
  <c r="Q2603"/>
  <c r="P2603"/>
  <c r="O2603"/>
  <c r="U2603" s="1"/>
  <c r="N2603"/>
  <c r="M2603"/>
  <c r="Y2603" s="1"/>
  <c r="L2603"/>
  <c r="K2603"/>
  <c r="Q1842"/>
  <c r="P1842"/>
  <c r="O1842"/>
  <c r="U1842" s="1"/>
  <c r="N1842"/>
  <c r="M1842"/>
  <c r="Y1842" s="1"/>
  <c r="L1842"/>
  <c r="K1842"/>
  <c r="Q1279"/>
  <c r="P1279"/>
  <c r="O1279"/>
  <c r="U1279" s="1"/>
  <c r="N1279"/>
  <c r="M1279"/>
  <c r="Y1279" s="1"/>
  <c r="L1279"/>
  <c r="K1279"/>
  <c r="Q869"/>
  <c r="P869"/>
  <c r="O869"/>
  <c r="U869" s="1"/>
  <c r="N869"/>
  <c r="M869"/>
  <c r="Y869" s="1"/>
  <c r="L869"/>
  <c r="K869"/>
  <c r="Q583"/>
  <c r="P583"/>
  <c r="O583"/>
  <c r="U583" s="1"/>
  <c r="N583"/>
  <c r="M583"/>
  <c r="Y583" s="1"/>
  <c r="L583"/>
  <c r="K583"/>
  <c r="Q409"/>
  <c r="P409"/>
  <c r="O409"/>
  <c r="U409" s="1"/>
  <c r="N409"/>
  <c r="M409"/>
  <c r="Y409" s="1"/>
  <c r="L409"/>
  <c r="K409"/>
  <c r="Q321"/>
  <c r="P321"/>
  <c r="O321"/>
  <c r="U321" s="1"/>
  <c r="N321"/>
  <c r="M321"/>
  <c r="Y321" s="1"/>
  <c r="L321"/>
  <c r="K321"/>
  <c r="Q293"/>
  <c r="P293"/>
  <c r="O293"/>
  <c r="U293" s="1"/>
  <c r="N293"/>
  <c r="M293"/>
  <c r="Y293" s="1"/>
  <c r="L293"/>
  <c r="K293"/>
  <c r="Q312"/>
  <c r="P312"/>
  <c r="O312"/>
  <c r="U312" s="1"/>
  <c r="N312"/>
  <c r="M312"/>
  <c r="Y312" s="1"/>
  <c r="L312"/>
  <c r="K312"/>
  <c r="Q400"/>
  <c r="P400"/>
  <c r="O400"/>
  <c r="U400" s="1"/>
  <c r="N400"/>
  <c r="M400"/>
  <c r="Y400" s="1"/>
  <c r="L400"/>
  <c r="K400"/>
  <c r="Q565"/>
  <c r="P565"/>
  <c r="O565"/>
  <c r="U565" s="1"/>
  <c r="N565"/>
  <c r="M565"/>
  <c r="Y565" s="1"/>
  <c r="L565"/>
  <c r="K565"/>
  <c r="Q834"/>
  <c r="P834"/>
  <c r="O834"/>
  <c r="U834" s="1"/>
  <c r="N834"/>
  <c r="M834"/>
  <c r="Y834" s="1"/>
  <c r="L834"/>
  <c r="K834"/>
  <c r="Q1238"/>
  <c r="P1238"/>
  <c r="O1238"/>
  <c r="U1238" s="1"/>
  <c r="N1238"/>
  <c r="M1238"/>
  <c r="Y1238" s="1"/>
  <c r="L1238"/>
  <c r="K1238"/>
  <c r="Q1787"/>
  <c r="P1787"/>
  <c r="O1787"/>
  <c r="U1787" s="1"/>
  <c r="N1787"/>
  <c r="M1787"/>
  <c r="Y1787" s="1"/>
  <c r="L1787"/>
  <c r="K1787"/>
  <c r="Q3421"/>
  <c r="P3421"/>
  <c r="O3421"/>
  <c r="U3421" s="1"/>
  <c r="N3421"/>
  <c r="M3421"/>
  <c r="Y3421" s="1"/>
  <c r="L3421"/>
  <c r="K3421"/>
  <c r="Q2470"/>
  <c r="P2470"/>
  <c r="O2470"/>
  <c r="U2470" s="1"/>
  <c r="N2470"/>
  <c r="M2470"/>
  <c r="Y2470" s="1"/>
  <c r="L2470"/>
  <c r="K2470"/>
  <c r="Q1732"/>
  <c r="P1732"/>
  <c r="O1732"/>
  <c r="U1732" s="1"/>
  <c r="N1732"/>
  <c r="M1732"/>
  <c r="Y1732" s="1"/>
  <c r="L1732"/>
  <c r="K1732"/>
  <c r="Q1180"/>
  <c r="P1180"/>
  <c r="O1180"/>
  <c r="U1180" s="1"/>
  <c r="N1180"/>
  <c r="M1180"/>
  <c r="Y1180" s="1"/>
  <c r="L1180"/>
  <c r="K1180"/>
  <c r="Q778"/>
  <c r="P778"/>
  <c r="O778"/>
  <c r="U778" s="1"/>
  <c r="N778"/>
  <c r="M778"/>
  <c r="Y778" s="1"/>
  <c r="L778"/>
  <c r="K778"/>
  <c r="Q512"/>
  <c r="P512"/>
  <c r="O512"/>
  <c r="U512" s="1"/>
  <c r="N512"/>
  <c r="M512"/>
  <c r="Y512" s="1"/>
  <c r="L512"/>
  <c r="K512"/>
  <c r="Q354"/>
  <c r="P354"/>
  <c r="O354"/>
  <c r="U354" s="1"/>
  <c r="N354"/>
  <c r="M354"/>
  <c r="Y354" s="1"/>
  <c r="L354"/>
  <c r="K354"/>
  <c r="Q264"/>
  <c r="P264"/>
  <c r="O264"/>
  <c r="U264" s="1"/>
  <c r="N264"/>
  <c r="M264"/>
  <c r="Y264" s="1"/>
  <c r="L264"/>
  <c r="K264"/>
  <c r="Q233"/>
  <c r="P233"/>
  <c r="O233"/>
  <c r="U233" s="1"/>
  <c r="N233"/>
  <c r="M233"/>
  <c r="Y233" s="1"/>
  <c r="L233"/>
  <c r="K233"/>
  <c r="Q259"/>
  <c r="P259"/>
  <c r="O259"/>
  <c r="U259" s="1"/>
  <c r="N259"/>
  <c r="M259"/>
  <c r="Y259" s="1"/>
  <c r="L259"/>
  <c r="K259"/>
  <c r="Q342"/>
  <c r="P342"/>
  <c r="O342"/>
  <c r="U342" s="1"/>
  <c r="N342"/>
  <c r="M342"/>
  <c r="Y342" s="1"/>
  <c r="L342"/>
  <c r="K342"/>
  <c r="Q492"/>
  <c r="P492"/>
  <c r="O492"/>
  <c r="U492" s="1"/>
  <c r="N492"/>
  <c r="M492"/>
  <c r="Y492" s="1"/>
  <c r="L492"/>
  <c r="K492"/>
  <c r="Q752"/>
  <c r="P752"/>
  <c r="O752"/>
  <c r="U752" s="1"/>
  <c r="N752"/>
  <c r="M752"/>
  <c r="Y752" s="1"/>
  <c r="L752"/>
  <c r="K752"/>
  <c r="Q1143"/>
  <c r="P1143"/>
  <c r="O1143"/>
  <c r="U1143" s="1"/>
  <c r="N1143"/>
  <c r="M1143"/>
  <c r="Y1143" s="1"/>
  <c r="L1143"/>
  <c r="K1143"/>
  <c r="Q1677"/>
  <c r="P1677"/>
  <c r="O1677"/>
  <c r="U1677" s="1"/>
  <c r="N1677"/>
  <c r="M1677"/>
  <c r="Y1677" s="1"/>
  <c r="L1677"/>
  <c r="K1677"/>
  <c r="Q3306"/>
  <c r="P3306"/>
  <c r="O3306"/>
  <c r="U3306" s="1"/>
  <c r="N3306"/>
  <c r="M3306"/>
  <c r="Y3306" s="1"/>
  <c r="L3306"/>
  <c r="K3306"/>
  <c r="Q2367"/>
  <c r="P2367"/>
  <c r="O2367"/>
  <c r="U2367" s="1"/>
  <c r="N2367"/>
  <c r="M2367"/>
  <c r="Y2367" s="1"/>
  <c r="L2367"/>
  <c r="K2367"/>
  <c r="Q1633"/>
  <c r="P1633"/>
  <c r="O1633"/>
  <c r="U1633" s="1"/>
  <c r="N1633"/>
  <c r="M1633"/>
  <c r="Y1633" s="1"/>
  <c r="L1633"/>
  <c r="K1633"/>
  <c r="Q1094"/>
  <c r="P1094"/>
  <c r="O1094"/>
  <c r="U1094" s="1"/>
  <c r="N1094"/>
  <c r="M1094"/>
  <c r="Y1094" s="1"/>
  <c r="L1094"/>
  <c r="K1094"/>
  <c r="Q701"/>
  <c r="P701"/>
  <c r="O701"/>
  <c r="U701" s="1"/>
  <c r="N701"/>
  <c r="M701"/>
  <c r="Y701" s="1"/>
  <c r="L701"/>
  <c r="K701"/>
  <c r="Q446"/>
  <c r="P446"/>
  <c r="O446"/>
  <c r="U446" s="1"/>
  <c r="N446"/>
  <c r="M446"/>
  <c r="Y446" s="1"/>
  <c r="L446"/>
  <c r="K446"/>
  <c r="Q298"/>
  <c r="P298"/>
  <c r="O298"/>
  <c r="U298" s="1"/>
  <c r="N298"/>
  <c r="M298"/>
  <c r="Y298" s="1"/>
  <c r="L298"/>
  <c r="K298"/>
  <c r="Q214"/>
  <c r="P214"/>
  <c r="O214"/>
  <c r="U214" s="1"/>
  <c r="N214"/>
  <c r="M214"/>
  <c r="Y214" s="1"/>
  <c r="L214"/>
  <c r="K214"/>
  <c r="Q193"/>
  <c r="P193"/>
  <c r="O193"/>
  <c r="U193" s="1"/>
  <c r="N193"/>
  <c r="M193"/>
  <c r="Y193" s="1"/>
  <c r="L193"/>
  <c r="K193"/>
  <c r="Q211"/>
  <c r="P211"/>
  <c r="O211"/>
  <c r="U211" s="1"/>
  <c r="N211"/>
  <c r="M211"/>
  <c r="Y211" s="1"/>
  <c r="L211"/>
  <c r="K211"/>
  <c r="Q289"/>
  <c r="P289"/>
  <c r="O289"/>
  <c r="U289" s="1"/>
  <c r="N289"/>
  <c r="M289"/>
  <c r="Y289" s="1"/>
  <c r="L289"/>
  <c r="K289"/>
  <c r="Q429"/>
  <c r="P429"/>
  <c r="O429"/>
  <c r="U429" s="1"/>
  <c r="N429"/>
  <c r="M429"/>
  <c r="Y429" s="1"/>
  <c r="L429"/>
  <c r="K429"/>
  <c r="Q683"/>
  <c r="P683"/>
  <c r="O683"/>
  <c r="U683" s="1"/>
  <c r="N683"/>
  <c r="M683"/>
  <c r="Y683" s="1"/>
  <c r="L683"/>
  <c r="K683"/>
  <c r="Q1061"/>
  <c r="P1061"/>
  <c r="O1061"/>
  <c r="U1061" s="1"/>
  <c r="N1061"/>
  <c r="M1061"/>
  <c r="Y1061" s="1"/>
  <c r="L1061"/>
  <c r="K1061"/>
  <c r="Q2267"/>
  <c r="P2267"/>
  <c r="O2267"/>
  <c r="U2267" s="1"/>
  <c r="N2267"/>
  <c r="M2267"/>
  <c r="Y2267" s="1"/>
  <c r="L2267"/>
  <c r="K2267"/>
  <c r="Q1552"/>
  <c r="P1552"/>
  <c r="O1552"/>
  <c r="U1552" s="1"/>
  <c r="N1552"/>
  <c r="M1552"/>
  <c r="Y1552" s="1"/>
  <c r="L1552"/>
  <c r="K1552"/>
  <c r="Q1020"/>
  <c r="P1020"/>
  <c r="O1020"/>
  <c r="U1020" s="1"/>
  <c r="N1020"/>
  <c r="M1020"/>
  <c r="Y1020" s="1"/>
  <c r="L1020"/>
  <c r="K1020"/>
  <c r="Q651"/>
  <c r="P651"/>
  <c r="O651"/>
  <c r="U651" s="1"/>
  <c r="N651"/>
  <c r="M651"/>
  <c r="Y651" s="1"/>
  <c r="L651"/>
  <c r="K651"/>
  <c r="Q397"/>
  <c r="P397"/>
  <c r="O397"/>
  <c r="U397" s="1"/>
  <c r="N397"/>
  <c r="M397"/>
  <c r="Y397" s="1"/>
  <c r="L397"/>
  <c r="K397"/>
  <c r="Q251"/>
  <c r="P251"/>
  <c r="O251"/>
  <c r="U251" s="1"/>
  <c r="N251"/>
  <c r="M251"/>
  <c r="Y251" s="1"/>
  <c r="L251"/>
  <c r="K251"/>
  <c r="Q182"/>
  <c r="P182"/>
  <c r="O182"/>
  <c r="U182" s="1"/>
  <c r="N182"/>
  <c r="M182"/>
  <c r="Y182" s="1"/>
  <c r="L182"/>
  <c r="K182"/>
  <c r="Q163"/>
  <c r="P163"/>
  <c r="O163"/>
  <c r="U163" s="1"/>
  <c r="N163"/>
  <c r="M163"/>
  <c r="Y163" s="1"/>
  <c r="L163"/>
  <c r="K163"/>
  <c r="Q180"/>
  <c r="P180"/>
  <c r="O180"/>
  <c r="U180" s="1"/>
  <c r="N180"/>
  <c r="M180"/>
  <c r="Y180" s="1"/>
  <c r="L180"/>
  <c r="K180"/>
  <c r="Q243"/>
  <c r="P243"/>
  <c r="O243"/>
  <c r="U243" s="1"/>
  <c r="N243"/>
  <c r="M243"/>
  <c r="Y243" s="1"/>
  <c r="L243"/>
  <c r="K243"/>
  <c r="Q384"/>
  <c r="P384"/>
  <c r="O384"/>
  <c r="U384" s="1"/>
  <c r="N384"/>
  <c r="M384"/>
  <c r="Y384" s="1"/>
  <c r="L384"/>
  <c r="K384"/>
  <c r="Q620"/>
  <c r="P620"/>
  <c r="O620"/>
  <c r="U620" s="1"/>
  <c r="N620"/>
  <c r="M620"/>
  <c r="Y620" s="1"/>
  <c r="L620"/>
  <c r="K620"/>
  <c r="Q985"/>
  <c r="P985"/>
  <c r="O985"/>
  <c r="U985" s="1"/>
  <c r="N985"/>
  <c r="M985"/>
  <c r="Y985" s="1"/>
  <c r="L985"/>
  <c r="K985"/>
  <c r="Q2189"/>
  <c r="P2189"/>
  <c r="O2189"/>
  <c r="U2189" s="1"/>
  <c r="N2189"/>
  <c r="M2189"/>
  <c r="Y2189" s="1"/>
  <c r="L2189"/>
  <c r="K2189"/>
  <c r="Q1485"/>
  <c r="P1485"/>
  <c r="O1485"/>
  <c r="U1485" s="1"/>
  <c r="N1485"/>
  <c r="M1485"/>
  <c r="Y1485" s="1"/>
  <c r="L1485"/>
  <c r="K1485"/>
  <c r="Q957"/>
  <c r="P957"/>
  <c r="O957"/>
  <c r="U957" s="1"/>
  <c r="N957"/>
  <c r="M957"/>
  <c r="Y957" s="1"/>
  <c r="L957"/>
  <c r="K957"/>
  <c r="Q596"/>
  <c r="P596"/>
  <c r="O596"/>
  <c r="U596" s="1"/>
  <c r="N596"/>
  <c r="M596"/>
  <c r="Y596" s="1"/>
  <c r="L596"/>
  <c r="K596"/>
  <c r="Q363"/>
  <c r="P363"/>
  <c r="O363"/>
  <c r="U363" s="1"/>
  <c r="N363"/>
  <c r="M363"/>
  <c r="Y363" s="1"/>
  <c r="L363"/>
  <c r="K363"/>
  <c r="Q220"/>
  <c r="P220"/>
  <c r="O220"/>
  <c r="U220" s="1"/>
  <c r="N220"/>
  <c r="M220"/>
  <c r="Y220" s="1"/>
  <c r="L220"/>
  <c r="K220"/>
  <c r="Q158"/>
  <c r="P158"/>
  <c r="O158"/>
  <c r="U158" s="1"/>
  <c r="N158"/>
  <c r="M158"/>
  <c r="Y158" s="1"/>
  <c r="L158"/>
  <c r="K158"/>
  <c r="Q137"/>
  <c r="P137"/>
  <c r="O137"/>
  <c r="U137" s="1"/>
  <c r="N137"/>
  <c r="M137"/>
  <c r="Y137" s="1"/>
  <c r="L137"/>
  <c r="K137"/>
  <c r="Q155"/>
  <c r="P155"/>
  <c r="O155"/>
  <c r="U155" s="1"/>
  <c r="N155"/>
  <c r="M155"/>
  <c r="Y155" s="1"/>
  <c r="L155"/>
  <c r="K155"/>
  <c r="Q210"/>
  <c r="P210"/>
  <c r="O210"/>
  <c r="U210" s="1"/>
  <c r="N210"/>
  <c r="M210"/>
  <c r="Y210" s="1"/>
  <c r="L210"/>
  <c r="K210"/>
  <c r="Q347"/>
  <c r="P347"/>
  <c r="O347"/>
  <c r="U347" s="1"/>
  <c r="N347"/>
  <c r="M347"/>
  <c r="Y347" s="1"/>
  <c r="L347"/>
  <c r="K347"/>
  <c r="Q567"/>
  <c r="P567"/>
  <c r="O567"/>
  <c r="U567" s="1"/>
  <c r="N567"/>
  <c r="M567"/>
  <c r="Y567" s="1"/>
  <c r="L567"/>
  <c r="K567"/>
  <c r="Q2135"/>
  <c r="P2135"/>
  <c r="O2135"/>
  <c r="U2135" s="1"/>
  <c r="N2135"/>
  <c r="M2135"/>
  <c r="Y2135" s="1"/>
  <c r="L2135"/>
  <c r="K2135"/>
  <c r="Q1430"/>
  <c r="P1430"/>
  <c r="O1430"/>
  <c r="U1430" s="1"/>
  <c r="N1430"/>
  <c r="M1430"/>
  <c r="Y1430" s="1"/>
  <c r="L1430"/>
  <c r="K1430"/>
  <c r="Q912"/>
  <c r="P912"/>
  <c r="O912"/>
  <c r="U912" s="1"/>
  <c r="N912"/>
  <c r="M912"/>
  <c r="Y912" s="1"/>
  <c r="L912"/>
  <c r="K912"/>
  <c r="Q549"/>
  <c r="P549"/>
  <c r="O549"/>
  <c r="U549" s="1"/>
  <c r="N549"/>
  <c r="M549"/>
  <c r="Y549" s="1"/>
  <c r="L549"/>
  <c r="K549"/>
  <c r="Q326"/>
  <c r="P326"/>
  <c r="O326"/>
  <c r="U326" s="1"/>
  <c r="N326"/>
  <c r="M326"/>
  <c r="Y326" s="1"/>
  <c r="L326"/>
  <c r="K326"/>
  <c r="Q197"/>
  <c r="P197"/>
  <c r="O197"/>
  <c r="U197" s="1"/>
  <c r="N197"/>
  <c r="M197"/>
  <c r="Y197" s="1"/>
  <c r="L197"/>
  <c r="K197"/>
  <c r="Q134"/>
  <c r="P134"/>
  <c r="O134"/>
  <c r="U134" s="1"/>
  <c r="N134"/>
  <c r="M134"/>
  <c r="Y134" s="1"/>
  <c r="L134"/>
  <c r="K134"/>
  <c r="Q117"/>
  <c r="P117"/>
  <c r="O117"/>
  <c r="U117" s="1"/>
  <c r="N117"/>
  <c r="M117"/>
  <c r="Y117" s="1"/>
  <c r="L117"/>
  <c r="K117"/>
  <c r="Q130"/>
  <c r="P130"/>
  <c r="O130"/>
  <c r="U130" s="1"/>
  <c r="N130"/>
  <c r="M130"/>
  <c r="Y130" s="1"/>
  <c r="L130"/>
  <c r="K130"/>
  <c r="Q190"/>
  <c r="P190"/>
  <c r="O190"/>
  <c r="U190" s="1"/>
  <c r="N190"/>
  <c r="M190"/>
  <c r="Y190" s="1"/>
  <c r="L190"/>
  <c r="K190"/>
  <c r="Q310"/>
  <c r="P310"/>
  <c r="O310"/>
  <c r="U310" s="1"/>
  <c r="N310"/>
  <c r="M310"/>
  <c r="Y310" s="1"/>
  <c r="L310"/>
  <c r="K310"/>
  <c r="Q531"/>
  <c r="P531"/>
  <c r="O531"/>
  <c r="U531" s="1"/>
  <c r="N531"/>
  <c r="M531"/>
  <c r="Y531" s="1"/>
  <c r="L531"/>
  <c r="K531"/>
  <c r="Q2072"/>
  <c r="P2072"/>
  <c r="O2072"/>
  <c r="U2072" s="1"/>
  <c r="N2072"/>
  <c r="M2072"/>
  <c r="Y2072" s="1"/>
  <c r="L2072"/>
  <c r="K2072"/>
  <c r="Q1384"/>
  <c r="P1384"/>
  <c r="O1384"/>
  <c r="U1384" s="1"/>
  <c r="N1384"/>
  <c r="M1384"/>
  <c r="Y1384" s="1"/>
  <c r="L1384"/>
  <c r="K1384"/>
  <c r="Q881"/>
  <c r="P881"/>
  <c r="O881"/>
  <c r="U881" s="1"/>
  <c r="N881"/>
  <c r="M881"/>
  <c r="Y881" s="1"/>
  <c r="L881"/>
  <c r="K881"/>
  <c r="Q523"/>
  <c r="P523"/>
  <c r="O523"/>
  <c r="U523" s="1"/>
  <c r="N523"/>
  <c r="M523"/>
  <c r="Y523" s="1"/>
  <c r="L523"/>
  <c r="K523"/>
  <c r="Q301"/>
  <c r="P301"/>
  <c r="O301"/>
  <c r="U301" s="1"/>
  <c r="N301"/>
  <c r="M301"/>
  <c r="Y301" s="1"/>
  <c r="L301"/>
  <c r="K301"/>
  <c r="Q178"/>
  <c r="P178"/>
  <c r="O178"/>
  <c r="U178" s="1"/>
  <c r="N178"/>
  <c r="M178"/>
  <c r="Y178" s="1"/>
  <c r="L178"/>
  <c r="K178"/>
  <c r="Q122"/>
  <c r="P122"/>
  <c r="O122"/>
  <c r="U122" s="1"/>
  <c r="N122"/>
  <c r="M122"/>
  <c r="Y122" s="1"/>
  <c r="L122"/>
  <c r="K122"/>
  <c r="Q107"/>
  <c r="P107"/>
  <c r="O107"/>
  <c r="U107" s="1"/>
  <c r="N107"/>
  <c r="M107"/>
  <c r="Y107" s="1"/>
  <c r="L107"/>
  <c r="K107"/>
  <c r="Q119"/>
  <c r="P119"/>
  <c r="O119"/>
  <c r="U119" s="1"/>
  <c r="N119"/>
  <c r="M119"/>
  <c r="Y119" s="1"/>
  <c r="L119"/>
  <c r="K119"/>
  <c r="Q2035"/>
  <c r="P2035"/>
  <c r="O2035"/>
  <c r="U2035" s="1"/>
  <c r="N2035"/>
  <c r="M2035"/>
  <c r="Y2035" s="1"/>
  <c r="L2035"/>
  <c r="K2035"/>
  <c r="Q1351"/>
  <c r="P1351"/>
  <c r="O1351"/>
  <c r="U1351" s="1"/>
  <c r="N1351"/>
  <c r="M1351"/>
  <c r="Y1351" s="1"/>
  <c r="L1351"/>
  <c r="K1351"/>
  <c r="Q852"/>
  <c r="P852"/>
  <c r="O852"/>
  <c r="U852" s="1"/>
  <c r="N852"/>
  <c r="M852"/>
  <c r="Y852" s="1"/>
  <c r="L852"/>
  <c r="K852"/>
  <c r="Q504"/>
  <c r="P504"/>
  <c r="O504"/>
  <c r="U504" s="1"/>
  <c r="N504"/>
  <c r="M504"/>
  <c r="Y504" s="1"/>
  <c r="L504"/>
  <c r="K504"/>
  <c r="Q285"/>
  <c r="P285"/>
  <c r="O285"/>
  <c r="U285" s="1"/>
  <c r="N285"/>
  <c r="M285"/>
  <c r="Y285" s="1"/>
  <c r="L285"/>
  <c r="K285"/>
  <c r="Q166"/>
  <c r="P166"/>
  <c r="O166"/>
  <c r="U166" s="1"/>
  <c r="N166"/>
  <c r="M166"/>
  <c r="Y166" s="1"/>
  <c r="L166"/>
  <c r="K166"/>
  <c r="Q110"/>
  <c r="P110"/>
  <c r="O110"/>
  <c r="U110" s="1"/>
  <c r="N110"/>
  <c r="M110"/>
  <c r="Y110" s="1"/>
  <c r="L110"/>
  <c r="K110"/>
  <c r="Q99"/>
  <c r="P99"/>
  <c r="O99"/>
  <c r="U99" s="1"/>
  <c r="N99"/>
  <c r="M99"/>
  <c r="Y99" s="1"/>
  <c r="L99"/>
  <c r="K99"/>
  <c r="Q109"/>
  <c r="P109"/>
  <c r="O109"/>
  <c r="U109" s="1"/>
  <c r="N109"/>
  <c r="M109"/>
  <c r="Y109" s="1"/>
  <c r="L109"/>
  <c r="K109"/>
  <c r="Q162"/>
  <c r="P162"/>
  <c r="O162"/>
  <c r="U162" s="1"/>
  <c r="N162"/>
  <c r="M162"/>
  <c r="Y162" s="1"/>
  <c r="L162"/>
  <c r="K162"/>
  <c r="Q273"/>
  <c r="P273"/>
  <c r="O273"/>
  <c r="U273" s="1"/>
  <c r="N273"/>
  <c r="M273"/>
  <c r="Y273" s="1"/>
  <c r="L273"/>
  <c r="K273"/>
  <c r="Q2019"/>
  <c r="P2019"/>
  <c r="O2019"/>
  <c r="U2019" s="1"/>
  <c r="N2019"/>
  <c r="M2019"/>
  <c r="Y2019" s="1"/>
  <c r="L2019"/>
  <c r="K2019"/>
  <c r="Q1338"/>
  <c r="P1338"/>
  <c r="O1338"/>
  <c r="U1338" s="1"/>
  <c r="N1338"/>
  <c r="M1338"/>
  <c r="Y1338" s="1"/>
  <c r="L1338"/>
  <c r="K1338"/>
  <c r="Q829"/>
  <c r="P829"/>
  <c r="O829"/>
  <c r="U829" s="1"/>
  <c r="N829"/>
  <c r="M829"/>
  <c r="Y829" s="1"/>
  <c r="L829"/>
  <c r="K829"/>
  <c r="Q486"/>
  <c r="P486"/>
  <c r="O486"/>
  <c r="U486" s="1"/>
  <c r="N486"/>
  <c r="M486"/>
  <c r="Y486" s="1"/>
  <c r="L486"/>
  <c r="K486"/>
  <c r="Q275"/>
  <c r="P275"/>
  <c r="O275"/>
  <c r="U275" s="1"/>
  <c r="N275"/>
  <c r="M275"/>
  <c r="Y275" s="1"/>
  <c r="L275"/>
  <c r="K275"/>
  <c r="Q160"/>
  <c r="P160"/>
  <c r="O160"/>
  <c r="U160" s="1"/>
  <c r="N160"/>
  <c r="M160"/>
  <c r="Y160" s="1"/>
  <c r="L160"/>
  <c r="K160"/>
  <c r="Q108"/>
  <c r="P108"/>
  <c r="O108"/>
  <c r="U108" s="1"/>
  <c r="N108"/>
  <c r="M108"/>
  <c r="Y108" s="1"/>
  <c r="L108"/>
  <c r="K108"/>
  <c r="Q97"/>
  <c r="P97"/>
  <c r="O97"/>
  <c r="U97" s="1"/>
  <c r="N97"/>
  <c r="M97"/>
  <c r="Y97" s="1"/>
  <c r="L97"/>
  <c r="K97"/>
  <c r="Q106"/>
  <c r="P106"/>
  <c r="O106"/>
  <c r="U106" s="1"/>
  <c r="N106"/>
  <c r="M106"/>
  <c r="Y106" s="1"/>
  <c r="L106"/>
  <c r="K106"/>
  <c r="Q154"/>
  <c r="P154"/>
  <c r="O154"/>
  <c r="U154" s="1"/>
  <c r="N154"/>
  <c r="M154"/>
  <c r="Y154" s="1"/>
  <c r="L154"/>
  <c r="K154"/>
  <c r="Q7334"/>
  <c r="P7334"/>
  <c r="O7334"/>
  <c r="U7334" s="1"/>
  <c r="N7334"/>
  <c r="M7334"/>
  <c r="Y7334" s="1"/>
  <c r="L7334"/>
  <c r="K7334"/>
  <c r="Q7110"/>
  <c r="P7110"/>
  <c r="O7110"/>
  <c r="U7110" s="1"/>
  <c r="N7110"/>
  <c r="M7110"/>
  <c r="Y7110" s="1"/>
  <c r="L7110"/>
  <c r="K7110"/>
  <c r="Q7102"/>
  <c r="P7102"/>
  <c r="O7102"/>
  <c r="U7102" s="1"/>
  <c r="N7102"/>
  <c r="M7102"/>
  <c r="Y7102" s="1"/>
  <c r="L7102"/>
  <c r="K7102"/>
  <c r="Q7315"/>
  <c r="P7315"/>
  <c r="O7315"/>
  <c r="U7315" s="1"/>
  <c r="N7315"/>
  <c r="M7315"/>
  <c r="Y7315" s="1"/>
  <c r="L7315"/>
  <c r="K7315"/>
  <c r="Q7138"/>
  <c r="P7138"/>
  <c r="O7138"/>
  <c r="U7138" s="1"/>
  <c r="N7138"/>
  <c r="M7138"/>
  <c r="Y7138" s="1"/>
  <c r="L7138"/>
  <c r="K7138"/>
  <c r="Q6785"/>
  <c r="P6785"/>
  <c r="O6785"/>
  <c r="U6785" s="1"/>
  <c r="N6785"/>
  <c r="M6785"/>
  <c r="Y6785" s="1"/>
  <c r="L6785"/>
  <c r="K6785"/>
  <c r="Q6570"/>
  <c r="P6570"/>
  <c r="O6570"/>
  <c r="U6570" s="1"/>
  <c r="N6570"/>
  <c r="M6570"/>
  <c r="Y6570" s="1"/>
  <c r="L6570"/>
  <c r="K6570"/>
  <c r="Q6557"/>
  <c r="P6557"/>
  <c r="O6557"/>
  <c r="U6557" s="1"/>
  <c r="N6557"/>
  <c r="M6557"/>
  <c r="Y6557" s="1"/>
  <c r="L6557"/>
  <c r="K6557"/>
  <c r="Q6765"/>
  <c r="P6765"/>
  <c r="O6765"/>
  <c r="U6765" s="1"/>
  <c r="N6765"/>
  <c r="M6765"/>
  <c r="Y6765" s="1"/>
  <c r="L6765"/>
  <c r="K6765"/>
  <c r="Q7113"/>
  <c r="P7113"/>
  <c r="O7113"/>
  <c r="U7113" s="1"/>
  <c r="N7113"/>
  <c r="M7113"/>
  <c r="Y7113" s="1"/>
  <c r="L7113"/>
  <c r="K7113"/>
  <c r="Q7108"/>
  <c r="P7108"/>
  <c r="O7108"/>
  <c r="U7108" s="1"/>
  <c r="N7108"/>
  <c r="M7108"/>
  <c r="Y7108" s="1"/>
  <c r="L7108"/>
  <c r="K7108"/>
  <c r="Q6613"/>
  <c r="P6613"/>
  <c r="O6613"/>
  <c r="U6613" s="1"/>
  <c r="N6613"/>
  <c r="M6613"/>
  <c r="Y6613" s="1"/>
  <c r="L6613"/>
  <c r="K6613"/>
  <c r="Q6250"/>
  <c r="P6250"/>
  <c r="O6250"/>
  <c r="U6250" s="1"/>
  <c r="N6250"/>
  <c r="M6250"/>
  <c r="Y6250" s="1"/>
  <c r="L6250"/>
  <c r="K6250"/>
  <c r="Q6018"/>
  <c r="P6018"/>
  <c r="O6018"/>
  <c r="U6018" s="1"/>
  <c r="N6018"/>
  <c r="M6018"/>
  <c r="Y6018" s="1"/>
  <c r="L6018"/>
  <c r="K6018"/>
  <c r="Q6012"/>
  <c r="P6012"/>
  <c r="O6012"/>
  <c r="U6012" s="1"/>
  <c r="N6012"/>
  <c r="M6012"/>
  <c r="Y6012" s="1"/>
  <c r="L6012"/>
  <c r="K6012"/>
  <c r="Q6233"/>
  <c r="P6233"/>
  <c r="O6233"/>
  <c r="U6233" s="1"/>
  <c r="N6233"/>
  <c r="M6233"/>
  <c r="Y6233" s="1"/>
  <c r="L6233"/>
  <c r="K6233"/>
  <c r="Q6588"/>
  <c r="P6588"/>
  <c r="O6588"/>
  <c r="U6588" s="1"/>
  <c r="N6588"/>
  <c r="M6588"/>
  <c r="Y6588" s="1"/>
  <c r="L6588"/>
  <c r="K6588"/>
  <c r="Q7076"/>
  <c r="P7076"/>
  <c r="O7076"/>
  <c r="U7076" s="1"/>
  <c r="N7076"/>
  <c r="M7076"/>
  <c r="Y7076" s="1"/>
  <c r="L7076"/>
  <c r="K7076"/>
  <c r="Q7244"/>
  <c r="P7244"/>
  <c r="O7244"/>
  <c r="U7244" s="1"/>
  <c r="N7244"/>
  <c r="M7244"/>
  <c r="Y7244" s="1"/>
  <c r="L7244"/>
  <c r="K7244"/>
  <c r="Q6604"/>
  <c r="P6604"/>
  <c r="O6604"/>
  <c r="U6604" s="1"/>
  <c r="N6604"/>
  <c r="M6604"/>
  <c r="Y6604" s="1"/>
  <c r="L6604"/>
  <c r="K6604"/>
  <c r="Q6095"/>
  <c r="P6095"/>
  <c r="O6095"/>
  <c r="U6095" s="1"/>
  <c r="N6095"/>
  <c r="M6095"/>
  <c r="Y6095" s="1"/>
  <c r="L6095"/>
  <c r="K6095"/>
  <c r="Q5737"/>
  <c r="P5737"/>
  <c r="O5737"/>
  <c r="U5737" s="1"/>
  <c r="N5737"/>
  <c r="M5737"/>
  <c r="Y5737" s="1"/>
  <c r="L5737"/>
  <c r="K5737"/>
  <c r="Q5508"/>
  <c r="P5508"/>
  <c r="O5508"/>
  <c r="U5508" s="1"/>
  <c r="N5508"/>
  <c r="M5508"/>
  <c r="Y5508" s="1"/>
  <c r="L5508"/>
  <c r="K5508"/>
  <c r="Q5439"/>
  <c r="P5439"/>
  <c r="O5439"/>
  <c r="U5439" s="1"/>
  <c r="N5439"/>
  <c r="M5439"/>
  <c r="Y5439" s="1"/>
  <c r="L5439"/>
  <c r="K5439"/>
  <c r="Q5504"/>
  <c r="P5504"/>
  <c r="O5504"/>
  <c r="U5504" s="1"/>
  <c r="N5504"/>
  <c r="M5504"/>
  <c r="Y5504" s="1"/>
  <c r="L5504"/>
  <c r="K5504"/>
  <c r="Q5717"/>
  <c r="P5717"/>
  <c r="O5717"/>
  <c r="U5717" s="1"/>
  <c r="N5717"/>
  <c r="M5717"/>
  <c r="Y5717" s="1"/>
  <c r="L5717"/>
  <c r="K5717"/>
  <c r="Q6065"/>
  <c r="P6065"/>
  <c r="O6065"/>
  <c r="U6065" s="1"/>
  <c r="N6065"/>
  <c r="M6065"/>
  <c r="Y6065" s="1"/>
  <c r="L6065"/>
  <c r="K6065"/>
  <c r="Q6569"/>
  <c r="P6569"/>
  <c r="O6569"/>
  <c r="U6569" s="1"/>
  <c r="N6569"/>
  <c r="M6569"/>
  <c r="Y6569" s="1"/>
  <c r="L6569"/>
  <c r="K6569"/>
  <c r="Q7197"/>
  <c r="P7197"/>
  <c r="O7197"/>
  <c r="U7197" s="1"/>
  <c r="N7197"/>
  <c r="M7197"/>
  <c r="Y7197" s="1"/>
  <c r="L7197"/>
  <c r="K7197"/>
  <c r="Q6746"/>
  <c r="P6746"/>
  <c r="O6746"/>
  <c r="U6746" s="1"/>
  <c r="N6746"/>
  <c r="M6746"/>
  <c r="Y6746" s="1"/>
  <c r="L6746"/>
  <c r="K6746"/>
  <c r="Q6100"/>
  <c r="P6100"/>
  <c r="O6100"/>
  <c r="U6100" s="1"/>
  <c r="N6100"/>
  <c r="M6100"/>
  <c r="Y6100" s="1"/>
  <c r="L6100"/>
  <c r="K6100"/>
  <c r="Q5595"/>
  <c r="P5595"/>
  <c r="O5595"/>
  <c r="U5595" s="1"/>
  <c r="N5595"/>
  <c r="M5595"/>
  <c r="Y5595" s="1"/>
  <c r="L5595"/>
  <c r="K5595"/>
  <c r="Q5238"/>
  <c r="P5238"/>
  <c r="O5238"/>
  <c r="U5238" s="1"/>
  <c r="N5238"/>
  <c r="M5238"/>
  <c r="Y5238" s="1"/>
  <c r="L5238"/>
  <c r="K5238"/>
  <c r="Q5011"/>
  <c r="P5011"/>
  <c r="O5011"/>
  <c r="U5011" s="1"/>
  <c r="N5011"/>
  <c r="M5011"/>
  <c r="Y5011" s="1"/>
  <c r="L5011"/>
  <c r="K5011"/>
  <c r="Q4947"/>
  <c r="P4947"/>
  <c r="O4947"/>
  <c r="U4947" s="1"/>
  <c r="N4947"/>
  <c r="M4947"/>
  <c r="Y4947" s="1"/>
  <c r="L4947"/>
  <c r="K4947"/>
  <c r="Q5007"/>
  <c r="P5007"/>
  <c r="O5007"/>
  <c r="U5007" s="1"/>
  <c r="N5007"/>
  <c r="M5007"/>
  <c r="Y5007" s="1"/>
  <c r="L5007"/>
  <c r="K5007"/>
  <c r="Q5225"/>
  <c r="P5225"/>
  <c r="O5225"/>
  <c r="U5225" s="1"/>
  <c r="N5225"/>
  <c r="M5225"/>
  <c r="Y5225" s="1"/>
  <c r="L5225"/>
  <c r="K5225"/>
  <c r="Q5569"/>
  <c r="P5569"/>
  <c r="O5569"/>
  <c r="U5569" s="1"/>
  <c r="N5569"/>
  <c r="M5569"/>
  <c r="Y5569" s="1"/>
  <c r="L5569"/>
  <c r="K5569"/>
  <c r="Q6061"/>
  <c r="P6061"/>
  <c r="O6061"/>
  <c r="U6061" s="1"/>
  <c r="N6061"/>
  <c r="M6061"/>
  <c r="Y6061" s="1"/>
  <c r="L6061"/>
  <c r="K6061"/>
  <c r="Q6708"/>
  <c r="P6708"/>
  <c r="O6708"/>
  <c r="U6708" s="1"/>
  <c r="N6708"/>
  <c r="M6708"/>
  <c r="Y6708" s="1"/>
  <c r="L6708"/>
  <c r="K6708"/>
  <c r="Q7477"/>
  <c r="P7477"/>
  <c r="O7477"/>
  <c r="U7477" s="1"/>
  <c r="N7477"/>
  <c r="M7477"/>
  <c r="Y7477" s="1"/>
  <c r="L7477"/>
  <c r="K7477"/>
  <c r="Q7040"/>
  <c r="P7040"/>
  <c r="O7040"/>
  <c r="U7040" s="1"/>
  <c r="N7040"/>
  <c r="M7040"/>
  <c r="Y7040" s="1"/>
  <c r="L7040"/>
  <c r="K7040"/>
  <c r="Q6265"/>
  <c r="P6265"/>
  <c r="O6265"/>
  <c r="U6265" s="1"/>
  <c r="N6265"/>
  <c r="M6265"/>
  <c r="Y6265" s="1"/>
  <c r="L6265"/>
  <c r="K6265"/>
  <c r="Q5618"/>
  <c r="P5618"/>
  <c r="O5618"/>
  <c r="U5618" s="1"/>
  <c r="N5618"/>
  <c r="M5618"/>
  <c r="Y5618" s="1"/>
  <c r="L5618"/>
  <c r="K5618"/>
  <c r="Q5119"/>
  <c r="P5119"/>
  <c r="O5119"/>
  <c r="U5119" s="1"/>
  <c r="N5119"/>
  <c r="M5119"/>
  <c r="Y5119" s="1"/>
  <c r="L5119"/>
  <c r="K5119"/>
  <c r="Q4754"/>
  <c r="P4754"/>
  <c r="O4754"/>
  <c r="U4754" s="1"/>
  <c r="N4754"/>
  <c r="M4754"/>
  <c r="Y4754" s="1"/>
  <c r="L4754"/>
  <c r="K4754"/>
  <c r="Q4549"/>
  <c r="P4549"/>
  <c r="O4549"/>
  <c r="U4549" s="1"/>
  <c r="N4549"/>
  <c r="M4549"/>
  <c r="Y4549" s="1"/>
  <c r="L4549"/>
  <c r="K4549"/>
  <c r="Q4477"/>
  <c r="P4477"/>
  <c r="O4477"/>
  <c r="U4477" s="1"/>
  <c r="N4477"/>
  <c r="M4477"/>
  <c r="Y4477" s="1"/>
  <c r="L4477"/>
  <c r="K4477"/>
  <c r="Q4543"/>
  <c r="P4543"/>
  <c r="O4543"/>
  <c r="U4543" s="1"/>
  <c r="N4543"/>
  <c r="M4543"/>
  <c r="Y4543" s="1"/>
  <c r="L4543"/>
  <c r="K4543"/>
  <c r="Q4745"/>
  <c r="P4745"/>
  <c r="O4745"/>
  <c r="U4745" s="1"/>
  <c r="N4745"/>
  <c r="M4745"/>
  <c r="Y4745" s="1"/>
  <c r="L4745"/>
  <c r="K4745"/>
  <c r="Q5095"/>
  <c r="P5095"/>
  <c r="O5095"/>
  <c r="U5095" s="1"/>
  <c r="N5095"/>
  <c r="M5095"/>
  <c r="Y5095" s="1"/>
  <c r="L5095"/>
  <c r="K5095"/>
  <c r="Q5583"/>
  <c r="P5583"/>
  <c r="O5583"/>
  <c r="U5583" s="1"/>
  <c r="N5583"/>
  <c r="M5583"/>
  <c r="Y5583" s="1"/>
  <c r="L5583"/>
  <c r="K5583"/>
  <c r="Q6228"/>
  <c r="P6228"/>
  <c r="O6228"/>
  <c r="U6228" s="1"/>
  <c r="N6228"/>
  <c r="M6228"/>
  <c r="Y6228" s="1"/>
  <c r="L6228"/>
  <c r="K6228"/>
  <c r="Q6998"/>
  <c r="P6998"/>
  <c r="O6998"/>
  <c r="U6998" s="1"/>
  <c r="N6998"/>
  <c r="M6998"/>
  <c r="Y6998" s="1"/>
  <c r="L6998"/>
  <c r="K6998"/>
  <c r="Q7506"/>
  <c r="P7506"/>
  <c r="O7506"/>
  <c r="U7506" s="1"/>
  <c r="N7506"/>
  <c r="M7506"/>
  <c r="Y7506" s="1"/>
  <c r="L7506"/>
  <c r="K7506"/>
  <c r="Q6592"/>
  <c r="P6592"/>
  <c r="O6592"/>
  <c r="U6592" s="1"/>
  <c r="N6592"/>
  <c r="M6592"/>
  <c r="Y6592" s="1"/>
  <c r="L6592"/>
  <c r="K6592"/>
  <c r="Q5806"/>
  <c r="P5806"/>
  <c r="O5806"/>
  <c r="U5806" s="1"/>
  <c r="N5806"/>
  <c r="M5806"/>
  <c r="Y5806" s="1"/>
  <c r="L5806"/>
  <c r="K5806"/>
  <c r="Q5159"/>
  <c r="P5159"/>
  <c r="O5159"/>
  <c r="U5159" s="1"/>
  <c r="N5159"/>
  <c r="M5159"/>
  <c r="Y5159" s="1"/>
  <c r="L5159"/>
  <c r="K5159"/>
  <c r="Q4662"/>
  <c r="P4662"/>
  <c r="O4662"/>
  <c r="U4662" s="1"/>
  <c r="N4662"/>
  <c r="M4662"/>
  <c r="Y4662" s="1"/>
  <c r="L4662"/>
  <c r="K4662"/>
  <c r="Q4327"/>
  <c r="P4327"/>
  <c r="O4327"/>
  <c r="U4327" s="1"/>
  <c r="N4327"/>
  <c r="M4327"/>
  <c r="Y4327" s="1"/>
  <c r="L4327"/>
  <c r="K4327"/>
  <c r="Q4100"/>
  <c r="P4100"/>
  <c r="O4100"/>
  <c r="U4100" s="1"/>
  <c r="N4100"/>
  <c r="M4100"/>
  <c r="Y4100" s="1"/>
  <c r="L4100"/>
  <c r="K4100"/>
  <c r="Q4030"/>
  <c r="P4030"/>
  <c r="O4030"/>
  <c r="U4030" s="1"/>
  <c r="N4030"/>
  <c r="M4030"/>
  <c r="Y4030" s="1"/>
  <c r="L4030"/>
  <c r="K4030"/>
  <c r="Q4094"/>
  <c r="P4094"/>
  <c r="O4094"/>
  <c r="U4094" s="1"/>
  <c r="N4094"/>
  <c r="M4094"/>
  <c r="Y4094" s="1"/>
  <c r="L4094"/>
  <c r="K4094"/>
  <c r="Q4304"/>
  <c r="P4304"/>
  <c r="O4304"/>
  <c r="U4304" s="1"/>
  <c r="N4304"/>
  <c r="M4304"/>
  <c r="Y4304" s="1"/>
  <c r="L4304"/>
  <c r="K4304"/>
  <c r="Q4636"/>
  <c r="P4636"/>
  <c r="O4636"/>
  <c r="U4636" s="1"/>
  <c r="N4636"/>
  <c r="M4636"/>
  <c r="Y4636" s="1"/>
  <c r="L4636"/>
  <c r="K4636"/>
  <c r="Q5129"/>
  <c r="P5129"/>
  <c r="O5129"/>
  <c r="U5129" s="1"/>
  <c r="N5129"/>
  <c r="M5129"/>
  <c r="Y5129" s="1"/>
  <c r="L5129"/>
  <c r="K5129"/>
  <c r="Q5766"/>
  <c r="P5766"/>
  <c r="O5766"/>
  <c r="U5766" s="1"/>
  <c r="N5766"/>
  <c r="M5766"/>
  <c r="Y5766" s="1"/>
  <c r="L5766"/>
  <c r="K5766"/>
  <c r="Q6539"/>
  <c r="P6539"/>
  <c r="O6539"/>
  <c r="U6539" s="1"/>
  <c r="N6539"/>
  <c r="M6539"/>
  <c r="Y6539" s="1"/>
  <c r="L6539"/>
  <c r="K6539"/>
  <c r="Q7452"/>
  <c r="P7452"/>
  <c r="O7452"/>
  <c r="U7452" s="1"/>
  <c r="N7452"/>
  <c r="M7452"/>
  <c r="Y7452" s="1"/>
  <c r="L7452"/>
  <c r="K7452"/>
  <c r="Q7065"/>
  <c r="P7065"/>
  <c r="O7065"/>
  <c r="U7065" s="1"/>
  <c r="N7065"/>
  <c r="M7065"/>
  <c r="Y7065" s="1"/>
  <c r="L7065"/>
  <c r="K7065"/>
  <c r="Q5347"/>
  <c r="P5347"/>
  <c r="O5347"/>
  <c r="U5347" s="1"/>
  <c r="N5347"/>
  <c r="M5347"/>
  <c r="Y5347" s="1"/>
  <c r="L5347"/>
  <c r="K5347"/>
  <c r="Q4719"/>
  <c r="P4719"/>
  <c r="O4719"/>
  <c r="U4719" s="1"/>
  <c r="N4719"/>
  <c r="M4719"/>
  <c r="Y4719" s="1"/>
  <c r="L4719"/>
  <c r="K4719"/>
  <c r="Q4236"/>
  <c r="P4236"/>
  <c r="O4236"/>
  <c r="U4236" s="1"/>
  <c r="N4236"/>
  <c r="M4236"/>
  <c r="Y4236" s="1"/>
  <c r="L4236"/>
  <c r="K4236"/>
  <c r="Q3896"/>
  <c r="P3896"/>
  <c r="O3896"/>
  <c r="U3896" s="1"/>
  <c r="N3896"/>
  <c r="M3896"/>
  <c r="Y3896" s="1"/>
  <c r="L3896"/>
  <c r="K3896"/>
  <c r="Q3682"/>
  <c r="P3682"/>
  <c r="O3682"/>
  <c r="U3682" s="1"/>
  <c r="N3682"/>
  <c r="M3682"/>
  <c r="Y3682" s="1"/>
  <c r="L3682"/>
  <c r="K3682"/>
  <c r="Q3617"/>
  <c r="P3617"/>
  <c r="O3617"/>
  <c r="U3617" s="1"/>
  <c r="N3617"/>
  <c r="M3617"/>
  <c r="Y3617" s="1"/>
  <c r="L3617"/>
  <c r="K3617"/>
  <c r="Q3676"/>
  <c r="P3676"/>
  <c r="O3676"/>
  <c r="U3676" s="1"/>
  <c r="N3676"/>
  <c r="M3676"/>
  <c r="Y3676" s="1"/>
  <c r="L3676"/>
  <c r="K3676"/>
  <c r="Q3878"/>
  <c r="P3878"/>
  <c r="O3878"/>
  <c r="U3878" s="1"/>
  <c r="N3878"/>
  <c r="M3878"/>
  <c r="Y3878" s="1"/>
  <c r="L3878"/>
  <c r="K3878"/>
  <c r="Q4210"/>
  <c r="P4210"/>
  <c r="O4210"/>
  <c r="U4210" s="1"/>
  <c r="N4210"/>
  <c r="M4210"/>
  <c r="Y4210" s="1"/>
  <c r="L4210"/>
  <c r="K4210"/>
  <c r="Q4689"/>
  <c r="P4689"/>
  <c r="O4689"/>
  <c r="U4689" s="1"/>
  <c r="N4689"/>
  <c r="M4689"/>
  <c r="Y4689" s="1"/>
  <c r="L4689"/>
  <c r="K4689"/>
  <c r="Q5309"/>
  <c r="P5309"/>
  <c r="O5309"/>
  <c r="U5309" s="1"/>
  <c r="N5309"/>
  <c r="M5309"/>
  <c r="Y5309" s="1"/>
  <c r="L5309"/>
  <c r="K5309"/>
  <c r="Q6093"/>
  <c r="P6093"/>
  <c r="O6093"/>
  <c r="U6093" s="1"/>
  <c r="N6093"/>
  <c r="M6093"/>
  <c r="Y6093" s="1"/>
  <c r="L6093"/>
  <c r="K6093"/>
  <c r="Q7009"/>
  <c r="P7009"/>
  <c r="O7009"/>
  <c r="U7009" s="1"/>
  <c r="N7009"/>
  <c r="M7009"/>
  <c r="Y7009" s="1"/>
  <c r="L7009"/>
  <c r="K7009"/>
  <c r="Q6646"/>
  <c r="P6646"/>
  <c r="O6646"/>
  <c r="U6646" s="1"/>
  <c r="N6646"/>
  <c r="M6646"/>
  <c r="Y6646" s="1"/>
  <c r="L6646"/>
  <c r="K6646"/>
  <c r="Q5713"/>
  <c r="P5713"/>
  <c r="O5713"/>
  <c r="U5713" s="1"/>
  <c r="N5713"/>
  <c r="M5713"/>
  <c r="Y5713" s="1"/>
  <c r="L5713"/>
  <c r="K5713"/>
  <c r="Q4929"/>
  <c r="P4929"/>
  <c r="O4929"/>
  <c r="U4929" s="1"/>
  <c r="N4929"/>
  <c r="M4929"/>
  <c r="Y4929" s="1"/>
  <c r="L4929"/>
  <c r="K4929"/>
  <c r="Q4307"/>
  <c r="P4307"/>
  <c r="O4307"/>
  <c r="U4307" s="1"/>
  <c r="N4307"/>
  <c r="M4307"/>
  <c r="Y4307" s="1"/>
  <c r="L4307"/>
  <c r="K4307"/>
  <c r="Q3831"/>
  <c r="P3831"/>
  <c r="O3831"/>
  <c r="U3831" s="1"/>
  <c r="N3831"/>
  <c r="M3831"/>
  <c r="Y3831" s="1"/>
  <c r="L3831"/>
  <c r="K3831"/>
  <c r="Q3486"/>
  <c r="P3486"/>
  <c r="O3486"/>
  <c r="U3486" s="1"/>
  <c r="N3486"/>
  <c r="M3486"/>
  <c r="Y3486" s="1"/>
  <c r="L3486"/>
  <c r="K3486"/>
  <c r="Q3285"/>
  <c r="P3285"/>
  <c r="O3285"/>
  <c r="U3285" s="1"/>
  <c r="N3285"/>
  <c r="M3285"/>
  <c r="Y3285" s="1"/>
  <c r="L3285"/>
  <c r="K3285"/>
  <c r="Q3218"/>
  <c r="P3218"/>
  <c r="O3218"/>
  <c r="U3218" s="1"/>
  <c r="N3218"/>
  <c r="M3218"/>
  <c r="Y3218" s="1"/>
  <c r="L3218"/>
  <c r="K3218"/>
  <c r="Q3278"/>
  <c r="P3278"/>
  <c r="O3278"/>
  <c r="U3278" s="1"/>
  <c r="N3278"/>
  <c r="M3278"/>
  <c r="Y3278" s="1"/>
  <c r="L3278"/>
  <c r="K3278"/>
  <c r="Q3473"/>
  <c r="P3473"/>
  <c r="O3473"/>
  <c r="U3473" s="1"/>
  <c r="N3473"/>
  <c r="M3473"/>
  <c r="Y3473" s="1"/>
  <c r="L3473"/>
  <c r="K3473"/>
  <c r="Q3805"/>
  <c r="P3805"/>
  <c r="O3805"/>
  <c r="U3805" s="1"/>
  <c r="N3805"/>
  <c r="M3805"/>
  <c r="Y3805" s="1"/>
  <c r="L3805"/>
  <c r="K3805"/>
  <c r="Q4284"/>
  <c r="P4284"/>
  <c r="O4284"/>
  <c r="U4284" s="1"/>
  <c r="N4284"/>
  <c r="M4284"/>
  <c r="Y4284" s="1"/>
  <c r="L4284"/>
  <c r="K4284"/>
  <c r="Q4886"/>
  <c r="P4886"/>
  <c r="O4886"/>
  <c r="U4886" s="1"/>
  <c r="N4886"/>
  <c r="M4886"/>
  <c r="Y4886" s="1"/>
  <c r="L4886"/>
  <c r="K4886"/>
  <c r="Q5666"/>
  <c r="P5666"/>
  <c r="O5666"/>
  <c r="U5666" s="1"/>
  <c r="N5666"/>
  <c r="M5666"/>
  <c r="Y5666" s="1"/>
  <c r="L5666"/>
  <c r="K5666"/>
  <c r="Q6589"/>
  <c r="P6589"/>
  <c r="O6589"/>
  <c r="U6589" s="1"/>
  <c r="N6589"/>
  <c r="M6589"/>
  <c r="Y6589" s="1"/>
  <c r="L6589"/>
  <c r="K6589"/>
  <c r="Q7587"/>
  <c r="P7587"/>
  <c r="O7587"/>
  <c r="U7587" s="1"/>
  <c r="N7587"/>
  <c r="M7587"/>
  <c r="Y7587" s="1"/>
  <c r="L7587"/>
  <c r="K7587"/>
  <c r="Q7298"/>
  <c r="P7298"/>
  <c r="O7298"/>
  <c r="U7298" s="1"/>
  <c r="N7298"/>
  <c r="M7298"/>
  <c r="Y7298" s="1"/>
  <c r="L7298"/>
  <c r="K7298"/>
  <c r="Q6234"/>
  <c r="P6234"/>
  <c r="O6234"/>
  <c r="U6234" s="1"/>
  <c r="N6234"/>
  <c r="M6234"/>
  <c r="Y6234" s="1"/>
  <c r="L6234"/>
  <c r="K6234"/>
  <c r="Q5298"/>
  <c r="P5298"/>
  <c r="O5298"/>
  <c r="U5298" s="1"/>
  <c r="N5298"/>
  <c r="M5298"/>
  <c r="Y5298" s="1"/>
  <c r="L5298"/>
  <c r="K5298"/>
  <c r="Q4535"/>
  <c r="P4535"/>
  <c r="O4535"/>
  <c r="U4535" s="1"/>
  <c r="N4535"/>
  <c r="M4535"/>
  <c r="Y4535" s="1"/>
  <c r="L4535"/>
  <c r="K4535"/>
  <c r="Q3923"/>
  <c r="P3923"/>
  <c r="O3923"/>
  <c r="U3923" s="1"/>
  <c r="N3923"/>
  <c r="M3923"/>
  <c r="Y3923" s="1"/>
  <c r="L3923"/>
  <c r="K3923"/>
  <c r="Q3433"/>
  <c r="P3433"/>
  <c r="O3433"/>
  <c r="U3433" s="1"/>
  <c r="N3433"/>
  <c r="M3433"/>
  <c r="Y3433" s="1"/>
  <c r="L3433"/>
  <c r="K3433"/>
  <c r="Q3108"/>
  <c r="P3108"/>
  <c r="O3108"/>
  <c r="U3108" s="1"/>
  <c r="N3108"/>
  <c r="M3108"/>
  <c r="Y3108" s="1"/>
  <c r="L3108"/>
  <c r="K3108"/>
  <c r="Q2913"/>
  <c r="P2913"/>
  <c r="O2913"/>
  <c r="U2913" s="1"/>
  <c r="N2913"/>
  <c r="M2913"/>
  <c r="Y2913" s="1"/>
  <c r="L2913"/>
  <c r="K2913"/>
  <c r="Q2847"/>
  <c r="P2847"/>
  <c r="O2847"/>
  <c r="U2847" s="1"/>
  <c r="N2847"/>
  <c r="M2847"/>
  <c r="Y2847" s="1"/>
  <c r="L2847"/>
  <c r="K2847"/>
  <c r="Q2906"/>
  <c r="P2906"/>
  <c r="O2906"/>
  <c r="U2906" s="1"/>
  <c r="N2906"/>
  <c r="M2906"/>
  <c r="Y2906" s="1"/>
  <c r="L2906"/>
  <c r="K2906"/>
  <c r="Q3096"/>
  <c r="P3096"/>
  <c r="O3096"/>
  <c r="U3096" s="1"/>
  <c r="N3096"/>
  <c r="M3096"/>
  <c r="Y3096" s="1"/>
  <c r="L3096"/>
  <c r="K3096"/>
  <c r="Q3410"/>
  <c r="P3410"/>
  <c r="O3410"/>
  <c r="U3410" s="1"/>
  <c r="N3410"/>
  <c r="M3410"/>
  <c r="Y3410" s="1"/>
  <c r="L3410"/>
  <c r="K3410"/>
  <c r="Q3885"/>
  <c r="P3885"/>
  <c r="O3885"/>
  <c r="U3885" s="1"/>
  <c r="N3885"/>
  <c r="M3885"/>
  <c r="Y3885" s="1"/>
  <c r="L3885"/>
  <c r="K3885"/>
  <c r="Q4491"/>
  <c r="P4491"/>
  <c r="O4491"/>
  <c r="U4491" s="1"/>
  <c r="N4491"/>
  <c r="M4491"/>
  <c r="Y4491" s="1"/>
  <c r="L4491"/>
  <c r="K4491"/>
  <c r="Q5256"/>
  <c r="P5256"/>
  <c r="O5256"/>
  <c r="U5256" s="1"/>
  <c r="N5256"/>
  <c r="M5256"/>
  <c r="Y5256" s="1"/>
  <c r="L5256"/>
  <c r="K5256"/>
  <c r="Q6181"/>
  <c r="P6181"/>
  <c r="O6181"/>
  <c r="U6181" s="1"/>
  <c r="N6181"/>
  <c r="M6181"/>
  <c r="Y6181" s="1"/>
  <c r="L6181"/>
  <c r="K6181"/>
  <c r="Q7242"/>
  <c r="P7242"/>
  <c r="O7242"/>
  <c r="U7242" s="1"/>
  <c r="N7242"/>
  <c r="M7242"/>
  <c r="Y7242" s="1"/>
  <c r="L7242"/>
  <c r="K7242"/>
  <c r="Q6906"/>
  <c r="P6906"/>
  <c r="O6906"/>
  <c r="U6906" s="1"/>
  <c r="N6906"/>
  <c r="M6906"/>
  <c r="Y6906" s="1"/>
  <c r="L6906"/>
  <c r="K6906"/>
  <c r="Q5845"/>
  <c r="P5845"/>
  <c r="O5845"/>
  <c r="U5845" s="1"/>
  <c r="N5845"/>
  <c r="M5845"/>
  <c r="Y5845" s="1"/>
  <c r="L5845"/>
  <c r="K5845"/>
  <c r="Q4913"/>
  <c r="P4913"/>
  <c r="O4913"/>
  <c r="U4913" s="1"/>
  <c r="N4913"/>
  <c r="M4913"/>
  <c r="Y4913" s="1"/>
  <c r="L4913"/>
  <c r="K4913"/>
  <c r="Q4150"/>
  <c r="P4150"/>
  <c r="O4150"/>
  <c r="U4150" s="1"/>
  <c r="N4150"/>
  <c r="M4150"/>
  <c r="Y4150" s="1"/>
  <c r="L4150"/>
  <c r="K4150"/>
  <c r="Q3552"/>
  <c r="P3552"/>
  <c r="O3552"/>
  <c r="U3552" s="1"/>
  <c r="N3552"/>
  <c r="M3552"/>
  <c r="Y3552" s="1"/>
  <c r="L3552"/>
  <c r="K3552"/>
  <c r="Q3073"/>
  <c r="P3073"/>
  <c r="O3073"/>
  <c r="U3073" s="1"/>
  <c r="N3073"/>
  <c r="M3073"/>
  <c r="Y3073" s="1"/>
  <c r="L3073"/>
  <c r="K3073"/>
  <c r="Q2762"/>
  <c r="P2762"/>
  <c r="O2762"/>
  <c r="U2762" s="1"/>
  <c r="N2762"/>
  <c r="M2762"/>
  <c r="Y2762" s="1"/>
  <c r="L2762"/>
  <c r="K2762"/>
  <c r="Q2574"/>
  <c r="P2574"/>
  <c r="O2574"/>
  <c r="U2574" s="1"/>
  <c r="N2574"/>
  <c r="M2574"/>
  <c r="Y2574" s="1"/>
  <c r="L2574"/>
  <c r="K2574"/>
  <c r="Q2508"/>
  <c r="P2508"/>
  <c r="O2508"/>
  <c r="U2508" s="1"/>
  <c r="N2508"/>
  <c r="M2508"/>
  <c r="Y2508" s="1"/>
  <c r="L2508"/>
  <c r="K2508"/>
  <c r="Q2571"/>
  <c r="P2571"/>
  <c r="O2571"/>
  <c r="U2571" s="1"/>
  <c r="N2571"/>
  <c r="M2571"/>
  <c r="Y2571" s="1"/>
  <c r="L2571"/>
  <c r="K2571"/>
  <c r="Q2744"/>
  <c r="P2744"/>
  <c r="O2744"/>
  <c r="U2744" s="1"/>
  <c r="N2744"/>
  <c r="M2744"/>
  <c r="Y2744" s="1"/>
  <c r="L2744"/>
  <c r="K2744"/>
  <c r="Q3052"/>
  <c r="P3052"/>
  <c r="O3052"/>
  <c r="U3052" s="1"/>
  <c r="N3052"/>
  <c r="M3052"/>
  <c r="Y3052" s="1"/>
  <c r="L3052"/>
  <c r="K3052"/>
  <c r="Q3514"/>
  <c r="P3514"/>
  <c r="O3514"/>
  <c r="U3514" s="1"/>
  <c r="N3514"/>
  <c r="M3514"/>
  <c r="Y3514" s="1"/>
  <c r="L3514"/>
  <c r="K3514"/>
  <c r="Q4114"/>
  <c r="P4114"/>
  <c r="O4114"/>
  <c r="U4114" s="1"/>
  <c r="N4114"/>
  <c r="M4114"/>
  <c r="Y4114" s="1"/>
  <c r="L4114"/>
  <c r="K4114"/>
  <c r="Q4867"/>
  <c r="P4867"/>
  <c r="O4867"/>
  <c r="U4867" s="1"/>
  <c r="N4867"/>
  <c r="M4867"/>
  <c r="Y4867" s="1"/>
  <c r="L4867"/>
  <c r="K4867"/>
  <c r="Q5791"/>
  <c r="P5791"/>
  <c r="O5791"/>
  <c r="U5791" s="1"/>
  <c r="N5791"/>
  <c r="M5791"/>
  <c r="Y5791" s="1"/>
  <c r="L5791"/>
  <c r="K5791"/>
  <c r="Q6854"/>
  <c r="P6854"/>
  <c r="O6854"/>
  <c r="U6854" s="1"/>
  <c r="N6854"/>
  <c r="M6854"/>
  <c r="Y6854" s="1"/>
  <c r="L6854"/>
  <c r="K6854"/>
  <c r="Q6535"/>
  <c r="P6535"/>
  <c r="O6535"/>
  <c r="U6535" s="1"/>
  <c r="N6535"/>
  <c r="M6535"/>
  <c r="Y6535" s="1"/>
  <c r="L6535"/>
  <c r="K6535"/>
  <c r="Q5459"/>
  <c r="P5459"/>
  <c r="O5459"/>
  <c r="U5459" s="1"/>
  <c r="N5459"/>
  <c r="M5459"/>
  <c r="Y5459" s="1"/>
  <c r="L5459"/>
  <c r="K5459"/>
  <c r="Q4546"/>
  <c r="P4546"/>
  <c r="O4546"/>
  <c r="U4546" s="1"/>
  <c r="N4546"/>
  <c r="M4546"/>
  <c r="Y4546" s="1"/>
  <c r="L4546"/>
  <c r="K4546"/>
  <c r="Q3801"/>
  <c r="P3801"/>
  <c r="O3801"/>
  <c r="U3801" s="1"/>
  <c r="N3801"/>
  <c r="M3801"/>
  <c r="Y3801" s="1"/>
  <c r="L3801"/>
  <c r="K3801"/>
  <c r="Q3191"/>
  <c r="P3191"/>
  <c r="O3191"/>
  <c r="U3191" s="1"/>
  <c r="N3191"/>
  <c r="M3191"/>
  <c r="Y3191" s="1"/>
  <c r="L3191"/>
  <c r="K3191"/>
  <c r="Q2747"/>
  <c r="P2747"/>
  <c r="O2747"/>
  <c r="U2747" s="1"/>
  <c r="N2747"/>
  <c r="M2747"/>
  <c r="Y2747" s="1"/>
  <c r="L2747"/>
  <c r="K2747"/>
  <c r="Q2435"/>
  <c r="P2435"/>
  <c r="O2435"/>
  <c r="U2435" s="1"/>
  <c r="N2435"/>
  <c r="M2435"/>
  <c r="Y2435" s="1"/>
  <c r="L2435"/>
  <c r="K2435"/>
  <c r="Q2259"/>
  <c r="P2259"/>
  <c r="O2259"/>
  <c r="U2259" s="1"/>
  <c r="N2259"/>
  <c r="M2259"/>
  <c r="Y2259" s="1"/>
  <c r="L2259"/>
  <c r="K2259"/>
  <c r="Q2199"/>
  <c r="P2199"/>
  <c r="O2199"/>
  <c r="U2199" s="1"/>
  <c r="N2199"/>
  <c r="M2199"/>
  <c r="Y2199" s="1"/>
  <c r="L2199"/>
  <c r="K2199"/>
  <c r="Q2251"/>
  <c r="P2251"/>
  <c r="O2251"/>
  <c r="U2251" s="1"/>
  <c r="N2251"/>
  <c r="M2251"/>
  <c r="Y2251" s="1"/>
  <c r="L2251"/>
  <c r="K2251"/>
  <c r="Q2423"/>
  <c r="P2423"/>
  <c r="O2423"/>
  <c r="U2423" s="1"/>
  <c r="N2423"/>
  <c r="M2423"/>
  <c r="Y2423" s="1"/>
  <c r="L2423"/>
  <c r="K2423"/>
  <c r="Q2725"/>
  <c r="P2725"/>
  <c r="O2725"/>
  <c r="U2725" s="1"/>
  <c r="N2725"/>
  <c r="M2725"/>
  <c r="Y2725" s="1"/>
  <c r="L2725"/>
  <c r="K2725"/>
  <c r="Q3167"/>
  <c r="P3167"/>
  <c r="O3167"/>
  <c r="U3167" s="1"/>
  <c r="N3167"/>
  <c r="M3167"/>
  <c r="Y3167" s="1"/>
  <c r="L3167"/>
  <c r="K3167"/>
  <c r="Q3763"/>
  <c r="P3763"/>
  <c r="O3763"/>
  <c r="U3763" s="1"/>
  <c r="N3763"/>
  <c r="M3763"/>
  <c r="Y3763" s="1"/>
  <c r="L3763"/>
  <c r="K3763"/>
  <c r="Q4503"/>
  <c r="P4503"/>
  <c r="O4503"/>
  <c r="U4503" s="1"/>
  <c r="N4503"/>
  <c r="M4503"/>
  <c r="Y4503" s="1"/>
  <c r="L4503"/>
  <c r="K4503"/>
  <c r="Q5406"/>
  <c r="P5406"/>
  <c r="O5406"/>
  <c r="U5406" s="1"/>
  <c r="N5406"/>
  <c r="M5406"/>
  <c r="Y5406" s="1"/>
  <c r="L5406"/>
  <c r="K5406"/>
  <c r="Q6471"/>
  <c r="P6471"/>
  <c r="O6471"/>
  <c r="U6471" s="1"/>
  <c r="N6471"/>
  <c r="M6471"/>
  <c r="Y6471" s="1"/>
  <c r="L6471"/>
  <c r="K6471"/>
  <c r="Q7384"/>
  <c r="P7384"/>
  <c r="O7384"/>
  <c r="U7384" s="1"/>
  <c r="N7384"/>
  <c r="M7384"/>
  <c r="Y7384" s="1"/>
  <c r="L7384"/>
  <c r="K7384"/>
  <c r="Q6184"/>
  <c r="P6184"/>
  <c r="O6184"/>
  <c r="U6184" s="1"/>
  <c r="N6184"/>
  <c r="M6184"/>
  <c r="Y6184" s="1"/>
  <c r="L6184"/>
  <c r="K6184"/>
  <c r="Q5112"/>
  <c r="P5112"/>
  <c r="O5112"/>
  <c r="U5112" s="1"/>
  <c r="N5112"/>
  <c r="M5112"/>
  <c r="Y5112" s="1"/>
  <c r="L5112"/>
  <c r="K5112"/>
  <c r="Q4201"/>
  <c r="P4201"/>
  <c r="O4201"/>
  <c r="U4201" s="1"/>
  <c r="N4201"/>
  <c r="M4201"/>
  <c r="Y4201" s="1"/>
  <c r="L4201"/>
  <c r="K4201"/>
  <c r="Q3464"/>
  <c r="P3464"/>
  <c r="O3464"/>
  <c r="U3464" s="1"/>
  <c r="N3464"/>
  <c r="M3464"/>
  <c r="Y3464" s="1"/>
  <c r="L3464"/>
  <c r="K3464"/>
  <c r="Q2870"/>
  <c r="P2870"/>
  <c r="O2870"/>
  <c r="U2870" s="1"/>
  <c r="N2870"/>
  <c r="M2870"/>
  <c r="Y2870" s="1"/>
  <c r="L2870"/>
  <c r="K2870"/>
  <c r="Q2437"/>
  <c r="P2437"/>
  <c r="O2437"/>
  <c r="U2437" s="1"/>
  <c r="N2437"/>
  <c r="M2437"/>
  <c r="Y2437" s="1"/>
  <c r="L2437"/>
  <c r="K2437"/>
  <c r="Q2149"/>
  <c r="P2149"/>
  <c r="O2149"/>
  <c r="U2149" s="1"/>
  <c r="N2149"/>
  <c r="M2149"/>
  <c r="Y2149" s="1"/>
  <c r="L2149"/>
  <c r="K2149"/>
  <c r="Q1976"/>
  <c r="P1976"/>
  <c r="O1976"/>
  <c r="U1976" s="1"/>
  <c r="N1976"/>
  <c r="M1976"/>
  <c r="Y1976" s="1"/>
  <c r="L1976"/>
  <c r="K1976"/>
  <c r="Q1916"/>
  <c r="P1916"/>
  <c r="O1916"/>
  <c r="U1916" s="1"/>
  <c r="N1916"/>
  <c r="M1916"/>
  <c r="Y1916" s="1"/>
  <c r="L1916"/>
  <c r="K1916"/>
  <c r="Q1971"/>
  <c r="P1971"/>
  <c r="O1971"/>
  <c r="U1971" s="1"/>
  <c r="N1971"/>
  <c r="M1971"/>
  <c r="Y1971" s="1"/>
  <c r="L1971"/>
  <c r="K1971"/>
  <c r="Q2139"/>
  <c r="P2139"/>
  <c r="O2139"/>
  <c r="U2139" s="1"/>
  <c r="N2139"/>
  <c r="M2139"/>
  <c r="Y2139" s="1"/>
  <c r="L2139"/>
  <c r="K2139"/>
  <c r="Q2418"/>
  <c r="P2418"/>
  <c r="O2418"/>
  <c r="U2418" s="1"/>
  <c r="N2418"/>
  <c r="M2418"/>
  <c r="Y2418" s="1"/>
  <c r="L2418"/>
  <c r="K2418"/>
  <c r="Q2843"/>
  <c r="P2843"/>
  <c r="O2843"/>
  <c r="U2843" s="1"/>
  <c r="N2843"/>
  <c r="M2843"/>
  <c r="Y2843" s="1"/>
  <c r="L2843"/>
  <c r="K2843"/>
  <c r="Q3416"/>
  <c r="P3416"/>
  <c r="O3416"/>
  <c r="U3416" s="1"/>
  <c r="N3416"/>
  <c r="M3416"/>
  <c r="Y3416" s="1"/>
  <c r="L3416"/>
  <c r="K3416"/>
  <c r="Q4152"/>
  <c r="P4152"/>
  <c r="O4152"/>
  <c r="U4152" s="1"/>
  <c r="N4152"/>
  <c r="M4152"/>
  <c r="Y4152" s="1"/>
  <c r="L4152"/>
  <c r="K4152"/>
  <c r="Q5052"/>
  <c r="P5052"/>
  <c r="O5052"/>
  <c r="U5052" s="1"/>
  <c r="N5052"/>
  <c r="M5052"/>
  <c r="Y5052" s="1"/>
  <c r="L5052"/>
  <c r="K5052"/>
  <c r="Q6112"/>
  <c r="P6112"/>
  <c r="O6112"/>
  <c r="U6112" s="1"/>
  <c r="N6112"/>
  <c r="M6112"/>
  <c r="Y6112" s="1"/>
  <c r="L6112"/>
  <c r="K6112"/>
  <c r="Q7046"/>
  <c r="P7046"/>
  <c r="O7046"/>
  <c r="U7046" s="1"/>
  <c r="N7046"/>
  <c r="M7046"/>
  <c r="Y7046" s="1"/>
  <c r="L7046"/>
  <c r="K7046"/>
  <c r="Q5840"/>
  <c r="P5840"/>
  <c r="O5840"/>
  <c r="U5840" s="1"/>
  <c r="N5840"/>
  <c r="M5840"/>
  <c r="Y5840" s="1"/>
  <c r="L5840"/>
  <c r="K5840"/>
  <c r="Q4767"/>
  <c r="P4767"/>
  <c r="O4767"/>
  <c r="U4767" s="1"/>
  <c r="N4767"/>
  <c r="M4767"/>
  <c r="Y4767" s="1"/>
  <c r="L4767"/>
  <c r="K4767"/>
  <c r="Q3884"/>
  <c r="P3884"/>
  <c r="O3884"/>
  <c r="U3884" s="1"/>
  <c r="N3884"/>
  <c r="M3884"/>
  <c r="Y3884" s="1"/>
  <c r="L3884"/>
  <c r="K3884"/>
  <c r="Q3156"/>
  <c r="P3156"/>
  <c r="O3156"/>
  <c r="U3156" s="1"/>
  <c r="N3156"/>
  <c r="M3156"/>
  <c r="Y3156" s="1"/>
  <c r="L3156"/>
  <c r="K3156"/>
  <c r="Q2580"/>
  <c r="P2580"/>
  <c r="O2580"/>
  <c r="U2580" s="1"/>
  <c r="N2580"/>
  <c r="M2580"/>
  <c r="Y2580" s="1"/>
  <c r="L2580"/>
  <c r="K2580"/>
  <c r="Q2166"/>
  <c r="P2166"/>
  <c r="O2166"/>
  <c r="U2166" s="1"/>
  <c r="N2166"/>
  <c r="M2166"/>
  <c r="Y2166" s="1"/>
  <c r="L2166"/>
  <c r="K2166"/>
  <c r="Q1879"/>
  <c r="P1879"/>
  <c r="O1879"/>
  <c r="U1879" s="1"/>
  <c r="N1879"/>
  <c r="M1879"/>
  <c r="Y1879" s="1"/>
  <c r="L1879"/>
  <c r="K1879"/>
  <c r="Q1713"/>
  <c r="P1713"/>
  <c r="O1713"/>
  <c r="U1713" s="1"/>
  <c r="N1713"/>
  <c r="M1713"/>
  <c r="Y1713" s="1"/>
  <c r="L1713"/>
  <c r="K1713"/>
  <c r="Q1655"/>
  <c r="P1655"/>
  <c r="O1655"/>
  <c r="U1655" s="1"/>
  <c r="N1655"/>
  <c r="M1655"/>
  <c r="Y1655" s="1"/>
  <c r="L1655"/>
  <c r="K1655"/>
  <c r="Q1707"/>
  <c r="P1707"/>
  <c r="O1707"/>
  <c r="U1707" s="1"/>
  <c r="N1707"/>
  <c r="M1707"/>
  <c r="Y1707" s="1"/>
  <c r="L1707"/>
  <c r="K1707"/>
  <c r="Q1866"/>
  <c r="P1866"/>
  <c r="O1866"/>
  <c r="U1866" s="1"/>
  <c r="N1866"/>
  <c r="M1866"/>
  <c r="Y1866" s="1"/>
  <c r="L1866"/>
  <c r="K1866"/>
  <c r="Q2146"/>
  <c r="P2146"/>
  <c r="O2146"/>
  <c r="U2146" s="1"/>
  <c r="N2146"/>
  <c r="M2146"/>
  <c r="Y2146" s="1"/>
  <c r="L2146"/>
  <c r="K2146"/>
  <c r="Q2552"/>
  <c r="P2552"/>
  <c r="O2552"/>
  <c r="U2552" s="1"/>
  <c r="N2552"/>
  <c r="M2552"/>
  <c r="Y2552" s="1"/>
  <c r="L2552"/>
  <c r="K2552"/>
  <c r="Q3107"/>
  <c r="P3107"/>
  <c r="O3107"/>
  <c r="U3107" s="1"/>
  <c r="N3107"/>
  <c r="M3107"/>
  <c r="Y3107" s="1"/>
  <c r="L3107"/>
  <c r="K3107"/>
  <c r="Q3837"/>
  <c r="P3837"/>
  <c r="O3837"/>
  <c r="U3837" s="1"/>
  <c r="N3837"/>
  <c r="M3837"/>
  <c r="Y3837" s="1"/>
  <c r="L3837"/>
  <c r="K3837"/>
  <c r="Q4716"/>
  <c r="P4716"/>
  <c r="O4716"/>
  <c r="U4716" s="1"/>
  <c r="N4716"/>
  <c r="M4716"/>
  <c r="Y4716" s="1"/>
  <c r="L4716"/>
  <c r="K4716"/>
  <c r="Q5779"/>
  <c r="P5779"/>
  <c r="O5779"/>
  <c r="U5779" s="1"/>
  <c r="N5779"/>
  <c r="M5779"/>
  <c r="Y5779" s="1"/>
  <c r="L5779"/>
  <c r="K5779"/>
  <c r="Q6733"/>
  <c r="P6733"/>
  <c r="O6733"/>
  <c r="U6733" s="1"/>
  <c r="N6733"/>
  <c r="M6733"/>
  <c r="Y6733" s="1"/>
  <c r="L6733"/>
  <c r="K6733"/>
  <c r="Q5507"/>
  <c r="P5507"/>
  <c r="O5507"/>
  <c r="U5507" s="1"/>
  <c r="N5507"/>
  <c r="M5507"/>
  <c r="Y5507" s="1"/>
  <c r="L5507"/>
  <c r="K5507"/>
  <c r="Q4453"/>
  <c r="P4453"/>
  <c r="O4453"/>
  <c r="U4453" s="1"/>
  <c r="N4453"/>
  <c r="M4453"/>
  <c r="Y4453" s="1"/>
  <c r="L4453"/>
  <c r="K4453"/>
  <c r="Q3580"/>
  <c r="P3580"/>
  <c r="O3580"/>
  <c r="U3580" s="1"/>
  <c r="N3580"/>
  <c r="M3580"/>
  <c r="Y3580" s="1"/>
  <c r="L3580"/>
  <c r="K3580"/>
  <c r="Q2852"/>
  <c r="P2852"/>
  <c r="O2852"/>
  <c r="U2852" s="1"/>
  <c r="N2852"/>
  <c r="M2852"/>
  <c r="Y2852" s="1"/>
  <c r="L2852"/>
  <c r="K2852"/>
  <c r="Q2303"/>
  <c r="P2303"/>
  <c r="O2303"/>
  <c r="U2303" s="1"/>
  <c r="N2303"/>
  <c r="M2303"/>
  <c r="Y2303" s="1"/>
  <c r="L2303"/>
  <c r="K2303"/>
  <c r="Q1905"/>
  <c r="P1905"/>
  <c r="O1905"/>
  <c r="U1905" s="1"/>
  <c r="N1905"/>
  <c r="M1905"/>
  <c r="Y1905" s="1"/>
  <c r="L1905"/>
  <c r="K1905"/>
  <c r="Q1634"/>
  <c r="P1634"/>
  <c r="O1634"/>
  <c r="U1634" s="1"/>
  <c r="N1634"/>
  <c r="M1634"/>
  <c r="Y1634" s="1"/>
  <c r="L1634"/>
  <c r="K1634"/>
  <c r="Q1481"/>
  <c r="P1481"/>
  <c r="O1481"/>
  <c r="U1481" s="1"/>
  <c r="N1481"/>
  <c r="M1481"/>
  <c r="Y1481" s="1"/>
  <c r="L1481"/>
  <c r="K1481"/>
  <c r="Q1425"/>
  <c r="P1425"/>
  <c r="O1425"/>
  <c r="U1425" s="1"/>
  <c r="N1425"/>
  <c r="M1425"/>
  <c r="Y1425" s="1"/>
  <c r="L1425"/>
  <c r="K1425"/>
  <c r="Q1474"/>
  <c r="P1474"/>
  <c r="O1474"/>
  <c r="U1474" s="1"/>
  <c r="N1474"/>
  <c r="M1474"/>
  <c r="Y1474" s="1"/>
  <c r="L1474"/>
  <c r="K1474"/>
  <c r="Q1621"/>
  <c r="P1621"/>
  <c r="O1621"/>
  <c r="U1621" s="1"/>
  <c r="N1621"/>
  <c r="M1621"/>
  <c r="Y1621" s="1"/>
  <c r="L1621"/>
  <c r="K1621"/>
  <c r="Q1896"/>
  <c r="P1896"/>
  <c r="O1896"/>
  <c r="U1896" s="1"/>
  <c r="N1896"/>
  <c r="M1896"/>
  <c r="Y1896" s="1"/>
  <c r="L1896"/>
  <c r="K1896"/>
  <c r="Q2284"/>
  <c r="P2284"/>
  <c r="O2284"/>
  <c r="U2284" s="1"/>
  <c r="N2284"/>
  <c r="M2284"/>
  <c r="Y2284" s="1"/>
  <c r="L2284"/>
  <c r="K2284"/>
  <c r="Q2823"/>
  <c r="P2823"/>
  <c r="O2823"/>
  <c r="U2823" s="1"/>
  <c r="N2823"/>
  <c r="M2823"/>
  <c r="Y2823" s="1"/>
  <c r="L2823"/>
  <c r="K2823"/>
  <c r="Q3535"/>
  <c r="P3535"/>
  <c r="O3535"/>
  <c r="U3535" s="1"/>
  <c r="N3535"/>
  <c r="M3535"/>
  <c r="Y3535" s="1"/>
  <c r="L3535"/>
  <c r="K3535"/>
  <c r="Q4400"/>
  <c r="P4400"/>
  <c r="O4400"/>
  <c r="U4400" s="1"/>
  <c r="N4400"/>
  <c r="M4400"/>
  <c r="Y4400" s="1"/>
  <c r="L4400"/>
  <c r="K4400"/>
  <c r="Q5451"/>
  <c r="P5451"/>
  <c r="O5451"/>
  <c r="U5451" s="1"/>
  <c r="N5451"/>
  <c r="M5451"/>
  <c r="Y5451" s="1"/>
  <c r="L5451"/>
  <c r="K5451"/>
  <c r="Q5214"/>
  <c r="P5214"/>
  <c r="O5214"/>
  <c r="U5214" s="1"/>
  <c r="N5214"/>
  <c r="M5214"/>
  <c r="Y5214" s="1"/>
  <c r="L5214"/>
  <c r="K5214"/>
  <c r="Q4161"/>
  <c r="P4161"/>
  <c r="O4161"/>
  <c r="U4161" s="1"/>
  <c r="N4161"/>
  <c r="M4161"/>
  <c r="Y4161" s="1"/>
  <c r="L4161"/>
  <c r="K4161"/>
  <c r="Q3293"/>
  <c r="P3293"/>
  <c r="O3293"/>
  <c r="U3293" s="1"/>
  <c r="N3293"/>
  <c r="M3293"/>
  <c r="Y3293" s="1"/>
  <c r="L3293"/>
  <c r="K3293"/>
  <c r="Q2594"/>
  <c r="P2594"/>
  <c r="O2594"/>
  <c r="U2594" s="1"/>
  <c r="N2594"/>
  <c r="M2594"/>
  <c r="Y2594" s="1"/>
  <c r="L2594"/>
  <c r="K2594"/>
  <c r="Q2056"/>
  <c r="P2056"/>
  <c r="O2056"/>
  <c r="U2056" s="1"/>
  <c r="N2056"/>
  <c r="M2056"/>
  <c r="Y2056" s="1"/>
  <c r="L2056"/>
  <c r="K2056"/>
  <c r="Q1675"/>
  <c r="P1675"/>
  <c r="O1675"/>
  <c r="U1675" s="1"/>
  <c r="N1675"/>
  <c r="M1675"/>
  <c r="Y1675" s="1"/>
  <c r="L1675"/>
  <c r="K1675"/>
  <c r="Q1414"/>
  <c r="P1414"/>
  <c r="O1414"/>
  <c r="U1414" s="1"/>
  <c r="N1414"/>
  <c r="M1414"/>
  <c r="Y1414" s="1"/>
  <c r="L1414"/>
  <c r="K1414"/>
  <c r="Q1272"/>
  <c r="P1272"/>
  <c r="O1272"/>
  <c r="U1272" s="1"/>
  <c r="N1272"/>
  <c r="M1272"/>
  <c r="Y1272" s="1"/>
  <c r="L1272"/>
  <c r="K1272"/>
  <c r="Q1217"/>
  <c r="P1217"/>
  <c r="O1217"/>
  <c r="U1217" s="1"/>
  <c r="N1217"/>
  <c r="M1217"/>
  <c r="Y1217" s="1"/>
  <c r="L1217"/>
  <c r="K1217"/>
  <c r="Q1266"/>
  <c r="P1266"/>
  <c r="O1266"/>
  <c r="U1266" s="1"/>
  <c r="N1266"/>
  <c r="M1266"/>
  <c r="Y1266" s="1"/>
  <c r="L1266"/>
  <c r="K1266"/>
  <c r="Q1401"/>
  <c r="P1401"/>
  <c r="O1401"/>
  <c r="U1401" s="1"/>
  <c r="N1401"/>
  <c r="M1401"/>
  <c r="Y1401" s="1"/>
  <c r="L1401"/>
  <c r="K1401"/>
  <c r="Q1654"/>
  <c r="P1654"/>
  <c r="O1654"/>
  <c r="U1654" s="1"/>
  <c r="N1654"/>
  <c r="M1654"/>
  <c r="Y1654" s="1"/>
  <c r="L1654"/>
  <c r="K1654"/>
  <c r="Q2027"/>
  <c r="P2027"/>
  <c r="O2027"/>
  <c r="U2027" s="1"/>
  <c r="N2027"/>
  <c r="M2027"/>
  <c r="Y2027" s="1"/>
  <c r="L2027"/>
  <c r="K2027"/>
  <c r="Q2560"/>
  <c r="P2560"/>
  <c r="O2560"/>
  <c r="U2560" s="1"/>
  <c r="N2560"/>
  <c r="M2560"/>
  <c r="Y2560" s="1"/>
  <c r="L2560"/>
  <c r="K2560"/>
  <c r="Q3254"/>
  <c r="P3254"/>
  <c r="O3254"/>
  <c r="U3254" s="1"/>
  <c r="N3254"/>
  <c r="M3254"/>
  <c r="Y3254" s="1"/>
  <c r="L3254"/>
  <c r="K3254"/>
  <c r="Q4110"/>
  <c r="P4110"/>
  <c r="O4110"/>
  <c r="U4110" s="1"/>
  <c r="N4110"/>
  <c r="M4110"/>
  <c r="Y4110" s="1"/>
  <c r="L4110"/>
  <c r="K4110"/>
  <c r="Q5149"/>
  <c r="P5149"/>
  <c r="O5149"/>
  <c r="U5149" s="1"/>
  <c r="N5149"/>
  <c r="M5149"/>
  <c r="Y5149" s="1"/>
  <c r="L5149"/>
  <c r="K5149"/>
  <c r="Q4923"/>
  <c r="P4923"/>
  <c r="O4923"/>
  <c r="U4923" s="1"/>
  <c r="N4923"/>
  <c r="M4923"/>
  <c r="Y4923" s="1"/>
  <c r="L4923"/>
  <c r="K4923"/>
  <c r="Q3900"/>
  <c r="P3900"/>
  <c r="O3900"/>
  <c r="U3900" s="1"/>
  <c r="N3900"/>
  <c r="M3900"/>
  <c r="Y3900" s="1"/>
  <c r="L3900"/>
  <c r="K3900"/>
  <c r="Q3018"/>
  <c r="P3018"/>
  <c r="O3018"/>
  <c r="U3018" s="1"/>
  <c r="N3018"/>
  <c r="M3018"/>
  <c r="Y3018" s="1"/>
  <c r="L3018"/>
  <c r="K3018"/>
  <c r="Q2354"/>
  <c r="P2354"/>
  <c r="O2354"/>
  <c r="U2354" s="1"/>
  <c r="N2354"/>
  <c r="M2354"/>
  <c r="Y2354" s="1"/>
  <c r="L2354"/>
  <c r="K2354"/>
  <c r="Q1831"/>
  <c r="P1831"/>
  <c r="O1831"/>
  <c r="U1831" s="1"/>
  <c r="N1831"/>
  <c r="M1831"/>
  <c r="Y1831" s="1"/>
  <c r="L1831"/>
  <c r="K1831"/>
  <c r="Q1466"/>
  <c r="P1466"/>
  <c r="O1466"/>
  <c r="U1466" s="1"/>
  <c r="N1466"/>
  <c r="M1466"/>
  <c r="Y1466" s="1"/>
  <c r="L1466"/>
  <c r="K1466"/>
  <c r="Q1219"/>
  <c r="P1219"/>
  <c r="O1219"/>
  <c r="U1219" s="1"/>
  <c r="N1219"/>
  <c r="M1219"/>
  <c r="Y1219" s="1"/>
  <c r="L1219"/>
  <c r="K1219"/>
  <c r="Q1080"/>
  <c r="P1080"/>
  <c r="O1080"/>
  <c r="U1080" s="1"/>
  <c r="N1080"/>
  <c r="M1080"/>
  <c r="Y1080" s="1"/>
  <c r="L1080"/>
  <c r="K1080"/>
  <c r="Q1030"/>
  <c r="P1030"/>
  <c r="O1030"/>
  <c r="U1030" s="1"/>
  <c r="N1030"/>
  <c r="M1030"/>
  <c r="Y1030" s="1"/>
  <c r="L1030"/>
  <c r="K1030"/>
  <c r="Q1073"/>
  <c r="P1073"/>
  <c r="O1073"/>
  <c r="U1073" s="1"/>
  <c r="N1073"/>
  <c r="M1073"/>
  <c r="Y1073" s="1"/>
  <c r="L1073"/>
  <c r="K1073"/>
  <c r="Q1209"/>
  <c r="P1209"/>
  <c r="O1209"/>
  <c r="U1209" s="1"/>
  <c r="N1209"/>
  <c r="M1209"/>
  <c r="Y1209" s="1"/>
  <c r="L1209"/>
  <c r="K1209"/>
  <c r="Q1451"/>
  <c r="P1451"/>
  <c r="O1451"/>
  <c r="U1451" s="1"/>
  <c r="N1451"/>
  <c r="M1451"/>
  <c r="Y1451" s="1"/>
  <c r="L1451"/>
  <c r="K1451"/>
  <c r="Q1802"/>
  <c r="P1802"/>
  <c r="O1802"/>
  <c r="U1802" s="1"/>
  <c r="N1802"/>
  <c r="M1802"/>
  <c r="Y1802" s="1"/>
  <c r="L1802"/>
  <c r="K1802"/>
  <c r="Q2317"/>
  <c r="P2317"/>
  <c r="O2317"/>
  <c r="U2317" s="1"/>
  <c r="N2317"/>
  <c r="M2317"/>
  <c r="Y2317" s="1"/>
  <c r="L2317"/>
  <c r="K2317"/>
  <c r="Q2979"/>
  <c r="P2979"/>
  <c r="O2979"/>
  <c r="U2979" s="1"/>
  <c r="N2979"/>
  <c r="M2979"/>
  <c r="Y2979" s="1"/>
  <c r="L2979"/>
  <c r="K2979"/>
  <c r="Q3841"/>
  <c r="P3841"/>
  <c r="O3841"/>
  <c r="U3841" s="1"/>
  <c r="N3841"/>
  <c r="M3841"/>
  <c r="Y3841" s="1"/>
  <c r="L3841"/>
  <c r="K3841"/>
  <c r="Q4859"/>
  <c r="P4859"/>
  <c r="O4859"/>
  <c r="U4859" s="1"/>
  <c r="N4859"/>
  <c r="M4859"/>
  <c r="Y4859" s="1"/>
  <c r="L4859"/>
  <c r="K4859"/>
  <c r="Q4660"/>
  <c r="P4660"/>
  <c r="O4660"/>
  <c r="U4660" s="1"/>
  <c r="N4660"/>
  <c r="M4660"/>
  <c r="Y4660" s="1"/>
  <c r="L4660"/>
  <c r="K4660"/>
  <c r="Q3641"/>
  <c r="P3641"/>
  <c r="O3641"/>
  <c r="U3641" s="1"/>
  <c r="N3641"/>
  <c r="M3641"/>
  <c r="Y3641" s="1"/>
  <c r="L3641"/>
  <c r="K3641"/>
  <c r="Q2788"/>
  <c r="P2788"/>
  <c r="O2788"/>
  <c r="U2788" s="1"/>
  <c r="N2788"/>
  <c r="M2788"/>
  <c r="Y2788" s="1"/>
  <c r="L2788"/>
  <c r="K2788"/>
  <c r="Q2136"/>
  <c r="P2136"/>
  <c r="O2136"/>
  <c r="U2136" s="1"/>
  <c r="N2136"/>
  <c r="M2136"/>
  <c r="Y2136" s="1"/>
  <c r="L2136"/>
  <c r="K2136"/>
  <c r="Q1631"/>
  <c r="P1631"/>
  <c r="O1631"/>
  <c r="U1631" s="1"/>
  <c r="N1631"/>
  <c r="M1631"/>
  <c r="Y1631" s="1"/>
  <c r="L1631"/>
  <c r="K1631"/>
  <c r="Q1282"/>
  <c r="P1282"/>
  <c r="O1282"/>
  <c r="U1282" s="1"/>
  <c r="N1282"/>
  <c r="M1282"/>
  <c r="Y1282" s="1"/>
  <c r="L1282"/>
  <c r="K1282"/>
  <c r="Q1047"/>
  <c r="P1047"/>
  <c r="O1047"/>
  <c r="U1047" s="1"/>
  <c r="N1047"/>
  <c r="M1047"/>
  <c r="Y1047" s="1"/>
  <c r="L1047"/>
  <c r="K1047"/>
  <c r="Q910"/>
  <c r="P910"/>
  <c r="O910"/>
  <c r="U910" s="1"/>
  <c r="N910"/>
  <c r="M910"/>
  <c r="Y910" s="1"/>
  <c r="L910"/>
  <c r="K910"/>
  <c r="Q871"/>
  <c r="P871"/>
  <c r="O871"/>
  <c r="U871" s="1"/>
  <c r="N871"/>
  <c r="M871"/>
  <c r="Y871" s="1"/>
  <c r="L871"/>
  <c r="K871"/>
  <c r="Q908"/>
  <c r="P908"/>
  <c r="O908"/>
  <c r="U908" s="1"/>
  <c r="N908"/>
  <c r="M908"/>
  <c r="Y908" s="1"/>
  <c r="L908"/>
  <c r="K908"/>
  <c r="Q1036"/>
  <c r="P1036"/>
  <c r="O1036"/>
  <c r="U1036" s="1"/>
  <c r="N1036"/>
  <c r="M1036"/>
  <c r="Y1036" s="1"/>
  <c r="L1036"/>
  <c r="K1036"/>
  <c r="Q1267"/>
  <c r="P1267"/>
  <c r="O1267"/>
  <c r="U1267" s="1"/>
  <c r="N1267"/>
  <c r="M1267"/>
  <c r="Y1267" s="1"/>
  <c r="L1267"/>
  <c r="K1267"/>
  <c r="Q1606"/>
  <c r="P1606"/>
  <c r="O1606"/>
  <c r="U1606" s="1"/>
  <c r="N1606"/>
  <c r="M1606"/>
  <c r="Y1606" s="1"/>
  <c r="L1606"/>
  <c r="K1606"/>
  <c r="Q2092"/>
  <c r="P2092"/>
  <c r="O2092"/>
  <c r="U2092" s="1"/>
  <c r="N2092"/>
  <c r="M2092"/>
  <c r="Y2092" s="1"/>
  <c r="L2092"/>
  <c r="K2092"/>
  <c r="Q2746"/>
  <c r="P2746"/>
  <c r="O2746"/>
  <c r="U2746" s="1"/>
  <c r="N2746"/>
  <c r="M2746"/>
  <c r="Y2746" s="1"/>
  <c r="L2746"/>
  <c r="K2746"/>
  <c r="Q3588"/>
  <c r="P3588"/>
  <c r="O3588"/>
  <c r="U3588" s="1"/>
  <c r="N3588"/>
  <c r="M3588"/>
  <c r="Y3588" s="1"/>
  <c r="L3588"/>
  <c r="K3588"/>
  <c r="Q4599"/>
  <c r="P4599"/>
  <c r="O4599"/>
  <c r="U4599" s="1"/>
  <c r="N4599"/>
  <c r="M4599"/>
  <c r="Y4599" s="1"/>
  <c r="L4599"/>
  <c r="K4599"/>
  <c r="Q4411"/>
  <c r="P4411"/>
  <c r="O4411"/>
  <c r="U4411" s="1"/>
  <c r="N4411"/>
  <c r="M4411"/>
  <c r="Y4411" s="1"/>
  <c r="L4411"/>
  <c r="K4411"/>
  <c r="Q3398"/>
  <c r="P3398"/>
  <c r="O3398"/>
  <c r="U3398" s="1"/>
  <c r="N3398"/>
  <c r="M3398"/>
  <c r="Y3398" s="1"/>
  <c r="L3398"/>
  <c r="K3398"/>
  <c r="Q2573"/>
  <c r="P2573"/>
  <c r="O2573"/>
  <c r="U2573" s="1"/>
  <c r="N2573"/>
  <c r="M2573"/>
  <c r="Y2573" s="1"/>
  <c r="L2573"/>
  <c r="K2573"/>
  <c r="Q1934"/>
  <c r="P1934"/>
  <c r="O1934"/>
  <c r="U1934" s="1"/>
  <c r="N1934"/>
  <c r="M1934"/>
  <c r="Y1934" s="1"/>
  <c r="L1934"/>
  <c r="K1934"/>
  <c r="Q1456"/>
  <c r="P1456"/>
  <c r="O1456"/>
  <c r="U1456" s="1"/>
  <c r="N1456"/>
  <c r="M1456"/>
  <c r="Y1456" s="1"/>
  <c r="L1456"/>
  <c r="K1456"/>
  <c r="Q1121"/>
  <c r="P1121"/>
  <c r="O1121"/>
  <c r="U1121" s="1"/>
  <c r="N1121"/>
  <c r="M1121"/>
  <c r="Y1121" s="1"/>
  <c r="L1121"/>
  <c r="K1121"/>
  <c r="Q895"/>
  <c r="P895"/>
  <c r="O895"/>
  <c r="U895" s="1"/>
  <c r="N895"/>
  <c r="M895"/>
  <c r="Y895" s="1"/>
  <c r="L895"/>
  <c r="K895"/>
  <c r="Q763"/>
  <c r="P763"/>
  <c r="O763"/>
  <c r="U763" s="1"/>
  <c r="N763"/>
  <c r="M763"/>
  <c r="Y763" s="1"/>
  <c r="L763"/>
  <c r="K763"/>
  <c r="Q720"/>
  <c r="P720"/>
  <c r="O720"/>
  <c r="U720" s="1"/>
  <c r="N720"/>
  <c r="M720"/>
  <c r="Y720" s="1"/>
  <c r="L720"/>
  <c r="K720"/>
  <c r="Q758"/>
  <c r="P758"/>
  <c r="O758"/>
  <c r="U758" s="1"/>
  <c r="N758"/>
  <c r="M758"/>
  <c r="Y758" s="1"/>
  <c r="L758"/>
  <c r="K758"/>
  <c r="Q882"/>
  <c r="P882"/>
  <c r="O882"/>
  <c r="U882" s="1"/>
  <c r="N882"/>
  <c r="M882"/>
  <c r="Y882" s="1"/>
  <c r="L882"/>
  <c r="K882"/>
  <c r="Q1102"/>
  <c r="P1102"/>
  <c r="O1102"/>
  <c r="U1102" s="1"/>
  <c r="N1102"/>
  <c r="M1102"/>
  <c r="Y1102" s="1"/>
  <c r="L1102"/>
  <c r="K1102"/>
  <c r="Q1432"/>
  <c r="P1432"/>
  <c r="O1432"/>
  <c r="U1432" s="1"/>
  <c r="N1432"/>
  <c r="M1432"/>
  <c r="Y1432" s="1"/>
  <c r="L1432"/>
  <c r="K1432"/>
  <c r="Q1901"/>
  <c r="P1901"/>
  <c r="O1901"/>
  <c r="U1901" s="1"/>
  <c r="N1901"/>
  <c r="M1901"/>
  <c r="Y1901" s="1"/>
  <c r="L1901"/>
  <c r="K1901"/>
  <c r="Q2535"/>
  <c r="P2535"/>
  <c r="O2535"/>
  <c r="U2535" s="1"/>
  <c r="N2535"/>
  <c r="M2535"/>
  <c r="Y2535" s="1"/>
  <c r="L2535"/>
  <c r="K2535"/>
  <c r="Q3347"/>
  <c r="P3347"/>
  <c r="O3347"/>
  <c r="U3347" s="1"/>
  <c r="N3347"/>
  <c r="M3347"/>
  <c r="Y3347" s="1"/>
  <c r="L3347"/>
  <c r="K3347"/>
  <c r="Q4357"/>
  <c r="P4357"/>
  <c r="O4357"/>
  <c r="U4357" s="1"/>
  <c r="N4357"/>
  <c r="M4357"/>
  <c r="Y4357" s="1"/>
  <c r="L4357"/>
  <c r="K4357"/>
  <c r="Q4190"/>
  <c r="P4190"/>
  <c r="O4190"/>
  <c r="U4190" s="1"/>
  <c r="N4190"/>
  <c r="M4190"/>
  <c r="Y4190" s="1"/>
  <c r="L4190"/>
  <c r="K4190"/>
  <c r="Q3183"/>
  <c r="P3183"/>
  <c r="O3183"/>
  <c r="U3183" s="1"/>
  <c r="N3183"/>
  <c r="M3183"/>
  <c r="Y3183" s="1"/>
  <c r="L3183"/>
  <c r="K3183"/>
  <c r="Q2372"/>
  <c r="P2372"/>
  <c r="O2372"/>
  <c r="U2372" s="1"/>
  <c r="N2372"/>
  <c r="M2372"/>
  <c r="Y2372" s="1"/>
  <c r="L2372"/>
  <c r="K2372"/>
  <c r="Q1746"/>
  <c r="P1746"/>
  <c r="O1746"/>
  <c r="U1746" s="1"/>
  <c r="N1746"/>
  <c r="M1746"/>
  <c r="Y1746" s="1"/>
  <c r="L1746"/>
  <c r="K1746"/>
  <c r="Q1296"/>
  <c r="P1296"/>
  <c r="O1296"/>
  <c r="U1296" s="1"/>
  <c r="N1296"/>
  <c r="M1296"/>
  <c r="Y1296" s="1"/>
  <c r="L1296"/>
  <c r="K1296"/>
  <c r="Q962"/>
  <c r="P962"/>
  <c r="O962"/>
  <c r="U962" s="1"/>
  <c r="N962"/>
  <c r="M962"/>
  <c r="Y962" s="1"/>
  <c r="L962"/>
  <c r="K962"/>
  <c r="Q753"/>
  <c r="P753"/>
  <c r="O753"/>
  <c r="U753" s="1"/>
  <c r="N753"/>
  <c r="M753"/>
  <c r="Y753" s="1"/>
  <c r="L753"/>
  <c r="K753"/>
  <c r="Q640"/>
  <c r="P640"/>
  <c r="O640"/>
  <c r="U640" s="1"/>
  <c r="N640"/>
  <c r="M640"/>
  <c r="Y640" s="1"/>
  <c r="L640"/>
  <c r="K640"/>
  <c r="Q597"/>
  <c r="P597"/>
  <c r="O597"/>
  <c r="U597" s="1"/>
  <c r="N597"/>
  <c r="M597"/>
  <c r="Y597" s="1"/>
  <c r="L597"/>
  <c r="K597"/>
  <c r="Q632"/>
  <c r="P632"/>
  <c r="O632"/>
  <c r="U632" s="1"/>
  <c r="N632"/>
  <c r="M632"/>
  <c r="Y632" s="1"/>
  <c r="L632"/>
  <c r="K632"/>
  <c r="Q742"/>
  <c r="P742"/>
  <c r="O742"/>
  <c r="U742" s="1"/>
  <c r="N742"/>
  <c r="M742"/>
  <c r="Y742" s="1"/>
  <c r="L742"/>
  <c r="K742"/>
  <c r="Q947"/>
  <c r="P947"/>
  <c r="O947"/>
  <c r="U947" s="1"/>
  <c r="N947"/>
  <c r="M947"/>
  <c r="Y947" s="1"/>
  <c r="L947"/>
  <c r="K947"/>
  <c r="Q1271"/>
  <c r="P1271"/>
  <c r="O1271"/>
  <c r="U1271" s="1"/>
  <c r="N1271"/>
  <c r="M1271"/>
  <c r="Y1271" s="1"/>
  <c r="L1271"/>
  <c r="K1271"/>
  <c r="Q1718"/>
  <c r="P1718"/>
  <c r="O1718"/>
  <c r="U1718" s="1"/>
  <c r="N1718"/>
  <c r="M1718"/>
  <c r="Y1718" s="1"/>
  <c r="L1718"/>
  <c r="K1718"/>
  <c r="Q2337"/>
  <c r="P2337"/>
  <c r="O2337"/>
  <c r="U2337" s="1"/>
  <c r="N2337"/>
  <c r="M2337"/>
  <c r="Y2337" s="1"/>
  <c r="L2337"/>
  <c r="K2337"/>
  <c r="Q3133"/>
  <c r="P3133"/>
  <c r="O3133"/>
  <c r="U3133" s="1"/>
  <c r="N3133"/>
  <c r="M3133"/>
  <c r="Y3133" s="1"/>
  <c r="L3133"/>
  <c r="K3133"/>
  <c r="Q3978"/>
  <c r="P3978"/>
  <c r="O3978"/>
  <c r="U3978" s="1"/>
  <c r="N3978"/>
  <c r="M3978"/>
  <c r="Y3978" s="1"/>
  <c r="L3978"/>
  <c r="K3978"/>
  <c r="Q2980"/>
  <c r="P2980"/>
  <c r="O2980"/>
  <c r="U2980" s="1"/>
  <c r="N2980"/>
  <c r="M2980"/>
  <c r="Y2980" s="1"/>
  <c r="L2980"/>
  <c r="K2980"/>
  <c r="Q2193"/>
  <c r="P2193"/>
  <c r="O2193"/>
  <c r="U2193" s="1"/>
  <c r="N2193"/>
  <c r="M2193"/>
  <c r="Y2193" s="1"/>
  <c r="L2193"/>
  <c r="K2193"/>
  <c r="Q1586"/>
  <c r="P1586"/>
  <c r="O1586"/>
  <c r="U1586" s="1"/>
  <c r="N1586"/>
  <c r="M1586"/>
  <c r="Y1586" s="1"/>
  <c r="L1586"/>
  <c r="K1586"/>
  <c r="Q1151"/>
  <c r="P1151"/>
  <c r="O1151"/>
  <c r="U1151" s="1"/>
  <c r="N1151"/>
  <c r="M1151"/>
  <c r="Y1151" s="1"/>
  <c r="L1151"/>
  <c r="K1151"/>
  <c r="Q828"/>
  <c r="P828"/>
  <c r="O828"/>
  <c r="U828" s="1"/>
  <c r="N828"/>
  <c r="M828"/>
  <c r="Y828" s="1"/>
  <c r="L828"/>
  <c r="K828"/>
  <c r="Q638"/>
  <c r="P638"/>
  <c r="O638"/>
  <c r="U638" s="1"/>
  <c r="N638"/>
  <c r="M638"/>
  <c r="Y638" s="1"/>
  <c r="L638"/>
  <c r="K638"/>
  <c r="Q520"/>
  <c r="P520"/>
  <c r="O520"/>
  <c r="U520" s="1"/>
  <c r="N520"/>
  <c r="M520"/>
  <c r="Y520" s="1"/>
  <c r="L520"/>
  <c r="K520"/>
  <c r="Q482"/>
  <c r="P482"/>
  <c r="O482"/>
  <c r="U482" s="1"/>
  <c r="N482"/>
  <c r="M482"/>
  <c r="Y482" s="1"/>
  <c r="L482"/>
  <c r="K482"/>
  <c r="Q518"/>
  <c r="P518"/>
  <c r="O518"/>
  <c r="U518" s="1"/>
  <c r="N518"/>
  <c r="M518"/>
  <c r="Y518" s="1"/>
  <c r="L518"/>
  <c r="K518"/>
  <c r="Q629"/>
  <c r="P629"/>
  <c r="O629"/>
  <c r="U629" s="1"/>
  <c r="N629"/>
  <c r="M629"/>
  <c r="Y629" s="1"/>
  <c r="L629"/>
  <c r="K629"/>
  <c r="Q817"/>
  <c r="P817"/>
  <c r="O817"/>
  <c r="U817" s="1"/>
  <c r="N817"/>
  <c r="M817"/>
  <c r="Y817" s="1"/>
  <c r="L817"/>
  <c r="K817"/>
  <c r="Q1130"/>
  <c r="P1130"/>
  <c r="O1130"/>
  <c r="U1130" s="1"/>
  <c r="N1130"/>
  <c r="M1130"/>
  <c r="Y1130" s="1"/>
  <c r="L1130"/>
  <c r="K1130"/>
  <c r="Q1557"/>
  <c r="P1557"/>
  <c r="O1557"/>
  <c r="U1557" s="1"/>
  <c r="N1557"/>
  <c r="M1557"/>
  <c r="Y1557" s="1"/>
  <c r="L1557"/>
  <c r="K1557"/>
  <c r="Q2159"/>
  <c r="P2159"/>
  <c r="O2159"/>
  <c r="U2159" s="1"/>
  <c r="N2159"/>
  <c r="M2159"/>
  <c r="Y2159" s="1"/>
  <c r="L2159"/>
  <c r="K2159"/>
  <c r="Q2933"/>
  <c r="P2933"/>
  <c r="O2933"/>
  <c r="U2933" s="1"/>
  <c r="N2933"/>
  <c r="M2933"/>
  <c r="Y2933" s="1"/>
  <c r="L2933"/>
  <c r="K2933"/>
  <c r="Q3790"/>
  <c r="P3790"/>
  <c r="O3790"/>
  <c r="U3790" s="1"/>
  <c r="N3790"/>
  <c r="M3790"/>
  <c r="Y3790" s="1"/>
  <c r="L3790"/>
  <c r="K3790"/>
  <c r="Q2812"/>
  <c r="P2812"/>
  <c r="O2812"/>
  <c r="U2812" s="1"/>
  <c r="N2812"/>
  <c r="M2812"/>
  <c r="Y2812" s="1"/>
  <c r="L2812"/>
  <c r="K2812"/>
  <c r="Q2024"/>
  <c r="P2024"/>
  <c r="O2024"/>
  <c r="U2024" s="1"/>
  <c r="N2024"/>
  <c r="M2024"/>
  <c r="Y2024" s="1"/>
  <c r="L2024"/>
  <c r="K2024"/>
  <c r="Q1447"/>
  <c r="P1447"/>
  <c r="O1447"/>
  <c r="U1447" s="1"/>
  <c r="N1447"/>
  <c r="M1447"/>
  <c r="Y1447" s="1"/>
  <c r="L1447"/>
  <c r="K1447"/>
  <c r="Q1017"/>
  <c r="P1017"/>
  <c r="O1017"/>
  <c r="U1017" s="1"/>
  <c r="N1017"/>
  <c r="M1017"/>
  <c r="Y1017" s="1"/>
  <c r="L1017"/>
  <c r="K1017"/>
  <c r="Q715"/>
  <c r="P715"/>
  <c r="O715"/>
  <c r="U715" s="1"/>
  <c r="N715"/>
  <c r="M715"/>
  <c r="Y715" s="1"/>
  <c r="L715"/>
  <c r="K715"/>
  <c r="Q532"/>
  <c r="P532"/>
  <c r="O532"/>
  <c r="U532" s="1"/>
  <c r="N532"/>
  <c r="M532"/>
  <c r="Y532" s="1"/>
  <c r="L532"/>
  <c r="K532"/>
  <c r="Q424"/>
  <c r="P424"/>
  <c r="O424"/>
  <c r="U424" s="1"/>
  <c r="N424"/>
  <c r="M424"/>
  <c r="Y424" s="1"/>
  <c r="L424"/>
  <c r="K424"/>
  <c r="Q394"/>
  <c r="P394"/>
  <c r="O394"/>
  <c r="U394" s="1"/>
  <c r="N394"/>
  <c r="M394"/>
  <c r="Y394" s="1"/>
  <c r="L394"/>
  <c r="K394"/>
  <c r="Q418"/>
  <c r="P418"/>
  <c r="O418"/>
  <c r="U418" s="1"/>
  <c r="N418"/>
  <c r="M418"/>
  <c r="Y418" s="1"/>
  <c r="L418"/>
  <c r="K418"/>
  <c r="Q521"/>
  <c r="P521"/>
  <c r="O521"/>
  <c r="U521" s="1"/>
  <c r="N521"/>
  <c r="M521"/>
  <c r="Y521" s="1"/>
  <c r="L521"/>
  <c r="K521"/>
  <c r="Q702"/>
  <c r="P702"/>
  <c r="O702"/>
  <c r="U702" s="1"/>
  <c r="N702"/>
  <c r="M702"/>
  <c r="Y702" s="1"/>
  <c r="L702"/>
  <c r="K702"/>
  <c r="Q996"/>
  <c r="P996"/>
  <c r="O996"/>
  <c r="U996" s="1"/>
  <c r="N996"/>
  <c r="M996"/>
  <c r="Y996" s="1"/>
  <c r="L996"/>
  <c r="K996"/>
  <c r="Q1413"/>
  <c r="P1413"/>
  <c r="O1413"/>
  <c r="U1413" s="1"/>
  <c r="N1413"/>
  <c r="M1413"/>
  <c r="Y1413" s="1"/>
  <c r="L1413"/>
  <c r="K1413"/>
  <c r="Q1992"/>
  <c r="P1992"/>
  <c r="O1992"/>
  <c r="U1992" s="1"/>
  <c r="N1992"/>
  <c r="M1992"/>
  <c r="Y1992" s="1"/>
  <c r="L1992"/>
  <c r="K1992"/>
  <c r="Q2761"/>
  <c r="P2761"/>
  <c r="O2761"/>
  <c r="U2761" s="1"/>
  <c r="N2761"/>
  <c r="M2761"/>
  <c r="Y2761" s="1"/>
  <c r="L2761"/>
  <c r="K2761"/>
  <c r="Q3623"/>
  <c r="P3623"/>
  <c r="O3623"/>
  <c r="U3623" s="1"/>
  <c r="N3623"/>
  <c r="M3623"/>
  <c r="Y3623" s="1"/>
  <c r="L3623"/>
  <c r="K3623"/>
  <c r="Q2662"/>
  <c r="P2662"/>
  <c r="O2662"/>
  <c r="U2662" s="1"/>
  <c r="N2662"/>
  <c r="M2662"/>
  <c r="Y2662" s="1"/>
  <c r="L2662"/>
  <c r="K2662"/>
  <c r="Q1897"/>
  <c r="P1897"/>
  <c r="O1897"/>
  <c r="U1897" s="1"/>
  <c r="N1897"/>
  <c r="M1897"/>
  <c r="Y1897" s="1"/>
  <c r="L1897"/>
  <c r="K1897"/>
  <c r="Q1318"/>
  <c r="P1318"/>
  <c r="O1318"/>
  <c r="U1318" s="1"/>
  <c r="N1318"/>
  <c r="M1318"/>
  <c r="Y1318" s="1"/>
  <c r="L1318"/>
  <c r="K1318"/>
  <c r="Q906"/>
  <c r="P906"/>
  <c r="O906"/>
  <c r="U906" s="1"/>
  <c r="N906"/>
  <c r="M906"/>
  <c r="Y906" s="1"/>
  <c r="L906"/>
  <c r="K906"/>
  <c r="Q624"/>
  <c r="P624"/>
  <c r="O624"/>
  <c r="U624" s="1"/>
  <c r="N624"/>
  <c r="M624"/>
  <c r="Y624" s="1"/>
  <c r="L624"/>
  <c r="K624"/>
  <c r="Q441"/>
  <c r="P441"/>
  <c r="O441"/>
  <c r="U441" s="1"/>
  <c r="N441"/>
  <c r="M441"/>
  <c r="Y441" s="1"/>
  <c r="L441"/>
  <c r="K441"/>
  <c r="Q353"/>
  <c r="P353"/>
  <c r="O353"/>
  <c r="U353" s="1"/>
  <c r="N353"/>
  <c r="M353"/>
  <c r="Y353" s="1"/>
  <c r="L353"/>
  <c r="K353"/>
  <c r="Q316"/>
  <c r="P316"/>
  <c r="O316"/>
  <c r="U316" s="1"/>
  <c r="N316"/>
  <c r="M316"/>
  <c r="Y316" s="1"/>
  <c r="L316"/>
  <c r="K316"/>
  <c r="Q350"/>
  <c r="P350"/>
  <c r="O350"/>
  <c r="U350" s="1"/>
  <c r="N350"/>
  <c r="M350"/>
  <c r="Y350" s="1"/>
  <c r="L350"/>
  <c r="K350"/>
  <c r="Q432"/>
  <c r="P432"/>
  <c r="O432"/>
  <c r="U432" s="1"/>
  <c r="N432"/>
  <c r="M432"/>
  <c r="Y432" s="1"/>
  <c r="L432"/>
  <c r="K432"/>
  <c r="Q610"/>
  <c r="P610"/>
  <c r="O610"/>
  <c r="U610" s="1"/>
  <c r="N610"/>
  <c r="M610"/>
  <c r="Y610" s="1"/>
  <c r="L610"/>
  <c r="K610"/>
  <c r="Q886"/>
  <c r="P886"/>
  <c r="O886"/>
  <c r="U886" s="1"/>
  <c r="N886"/>
  <c r="M886"/>
  <c r="Y886" s="1"/>
  <c r="L886"/>
  <c r="K886"/>
  <c r="Q1298"/>
  <c r="P1298"/>
  <c r="O1298"/>
  <c r="U1298" s="1"/>
  <c r="N1298"/>
  <c r="M1298"/>
  <c r="Y1298" s="1"/>
  <c r="L1298"/>
  <c r="K1298"/>
  <c r="Q1853"/>
  <c r="P1853"/>
  <c r="O1853"/>
  <c r="U1853" s="1"/>
  <c r="N1853"/>
  <c r="M1853"/>
  <c r="Y1853" s="1"/>
  <c r="L1853"/>
  <c r="K1853"/>
  <c r="Q2607"/>
  <c r="P2607"/>
  <c r="O2607"/>
  <c r="U2607" s="1"/>
  <c r="N2607"/>
  <c r="M2607"/>
  <c r="Y2607" s="1"/>
  <c r="L2607"/>
  <c r="K2607"/>
  <c r="Q2505"/>
  <c r="P2505"/>
  <c r="O2505"/>
  <c r="U2505" s="1"/>
  <c r="N2505"/>
  <c r="M2505"/>
  <c r="Y2505" s="1"/>
  <c r="L2505"/>
  <c r="K2505"/>
  <c r="Q1758"/>
  <c r="P1758"/>
  <c r="O1758"/>
  <c r="U1758" s="1"/>
  <c r="N1758"/>
  <c r="M1758"/>
  <c r="Y1758" s="1"/>
  <c r="L1758"/>
  <c r="K1758"/>
  <c r="Q1205"/>
  <c r="P1205"/>
  <c r="O1205"/>
  <c r="U1205" s="1"/>
  <c r="N1205"/>
  <c r="M1205"/>
  <c r="Y1205" s="1"/>
  <c r="L1205"/>
  <c r="K1205"/>
  <c r="Q801"/>
  <c r="P801"/>
  <c r="O801"/>
  <c r="U801" s="1"/>
  <c r="N801"/>
  <c r="M801"/>
  <c r="Y801" s="1"/>
  <c r="L801"/>
  <c r="K801"/>
  <c r="Q537"/>
  <c r="P537"/>
  <c r="O537"/>
  <c r="U537" s="1"/>
  <c r="N537"/>
  <c r="M537"/>
  <c r="Y537" s="1"/>
  <c r="L537"/>
  <c r="K537"/>
  <c r="Q373"/>
  <c r="P373"/>
  <c r="O373"/>
  <c r="U373" s="1"/>
  <c r="N373"/>
  <c r="M373"/>
  <c r="Y373" s="1"/>
  <c r="L373"/>
  <c r="K373"/>
  <c r="Q281"/>
  <c r="P281"/>
  <c r="O281"/>
  <c r="U281" s="1"/>
  <c r="N281"/>
  <c r="M281"/>
  <c r="Y281" s="1"/>
  <c r="L281"/>
  <c r="K281"/>
  <c r="Q256"/>
  <c r="P256"/>
  <c r="O256"/>
  <c r="U256" s="1"/>
  <c r="N256"/>
  <c r="M256"/>
  <c r="Y256" s="1"/>
  <c r="L256"/>
  <c r="K256"/>
  <c r="Q279"/>
  <c r="P279"/>
  <c r="O279"/>
  <c r="U279" s="1"/>
  <c r="N279"/>
  <c r="M279"/>
  <c r="Y279" s="1"/>
  <c r="L279"/>
  <c r="K279"/>
  <c r="Q367"/>
  <c r="P367"/>
  <c r="O367"/>
  <c r="U367" s="1"/>
  <c r="N367"/>
  <c r="M367"/>
  <c r="Y367" s="1"/>
  <c r="L367"/>
  <c r="K367"/>
  <c r="Q524"/>
  <c r="P524"/>
  <c r="O524"/>
  <c r="U524" s="1"/>
  <c r="N524"/>
  <c r="M524"/>
  <c r="Y524" s="1"/>
  <c r="L524"/>
  <c r="K524"/>
  <c r="Q787"/>
  <c r="P787"/>
  <c r="O787"/>
  <c r="U787" s="1"/>
  <c r="N787"/>
  <c r="M787"/>
  <c r="Y787" s="1"/>
  <c r="L787"/>
  <c r="K787"/>
  <c r="Q1188"/>
  <c r="P1188"/>
  <c r="O1188"/>
  <c r="U1188" s="1"/>
  <c r="N1188"/>
  <c r="M1188"/>
  <c r="Y1188" s="1"/>
  <c r="L1188"/>
  <c r="K1188"/>
  <c r="Q1729"/>
  <c r="P1729"/>
  <c r="O1729"/>
  <c r="U1729" s="1"/>
  <c r="N1729"/>
  <c r="M1729"/>
  <c r="Y1729" s="1"/>
  <c r="L1729"/>
  <c r="K1729"/>
  <c r="Q2455"/>
  <c r="P2455"/>
  <c r="O2455"/>
  <c r="U2455" s="1"/>
  <c r="N2455"/>
  <c r="M2455"/>
  <c r="Y2455" s="1"/>
  <c r="L2455"/>
  <c r="K2455"/>
  <c r="Q2382"/>
  <c r="P2382"/>
  <c r="O2382"/>
  <c r="U2382" s="1"/>
  <c r="N2382"/>
  <c r="M2382"/>
  <c r="Y2382" s="1"/>
  <c r="L2382"/>
  <c r="K2382"/>
  <c r="Q1647"/>
  <c r="P1647"/>
  <c r="O1647"/>
  <c r="U1647" s="1"/>
  <c r="N1647"/>
  <c r="M1647"/>
  <c r="Y1647" s="1"/>
  <c r="L1647"/>
  <c r="K1647"/>
  <c r="Q1117"/>
  <c r="P1117"/>
  <c r="O1117"/>
  <c r="U1117" s="1"/>
  <c r="N1117"/>
  <c r="M1117"/>
  <c r="Y1117" s="1"/>
  <c r="L1117"/>
  <c r="K1117"/>
  <c r="Q725"/>
  <c r="P725"/>
  <c r="O725"/>
  <c r="U725" s="1"/>
  <c r="N725"/>
  <c r="M725"/>
  <c r="Y725" s="1"/>
  <c r="L725"/>
  <c r="K725"/>
  <c r="Q461"/>
  <c r="P461"/>
  <c r="O461"/>
  <c r="U461" s="1"/>
  <c r="N461"/>
  <c r="M461"/>
  <c r="Y461" s="1"/>
  <c r="L461"/>
  <c r="K461"/>
  <c r="Q309"/>
  <c r="P309"/>
  <c r="O309"/>
  <c r="U309" s="1"/>
  <c r="N309"/>
  <c r="M309"/>
  <c r="Y309" s="1"/>
  <c r="L309"/>
  <c r="K309"/>
  <c r="Q228"/>
  <c r="P228"/>
  <c r="O228"/>
  <c r="U228" s="1"/>
  <c r="N228"/>
  <c r="M228"/>
  <c r="Y228" s="1"/>
  <c r="L228"/>
  <c r="K228"/>
  <c r="Q205"/>
  <c r="P205"/>
  <c r="O205"/>
  <c r="U205" s="1"/>
  <c r="N205"/>
  <c r="M205"/>
  <c r="Y205" s="1"/>
  <c r="L205"/>
  <c r="K205"/>
  <c r="Q225"/>
  <c r="P225"/>
  <c r="O225"/>
  <c r="U225" s="1"/>
  <c r="N225"/>
  <c r="M225"/>
  <c r="Y225" s="1"/>
  <c r="L225"/>
  <c r="K225"/>
  <c r="Q302"/>
  <c r="P302"/>
  <c r="O302"/>
  <c r="U302" s="1"/>
  <c r="N302"/>
  <c r="M302"/>
  <c r="Y302" s="1"/>
  <c r="L302"/>
  <c r="K302"/>
  <c r="Q449"/>
  <c r="P449"/>
  <c r="O449"/>
  <c r="U449" s="1"/>
  <c r="N449"/>
  <c r="M449"/>
  <c r="Y449" s="1"/>
  <c r="L449"/>
  <c r="K449"/>
  <c r="Q700"/>
  <c r="P700"/>
  <c r="O700"/>
  <c r="U700" s="1"/>
  <c r="N700"/>
  <c r="M700"/>
  <c r="Y700" s="1"/>
  <c r="L700"/>
  <c r="K700"/>
  <c r="Q1086"/>
  <c r="P1086"/>
  <c r="O1086"/>
  <c r="U1086" s="1"/>
  <c r="N1086"/>
  <c r="M1086"/>
  <c r="Y1086" s="1"/>
  <c r="L1086"/>
  <c r="K1086"/>
  <c r="Q1615"/>
  <c r="P1615"/>
  <c r="O1615"/>
  <c r="U1615" s="1"/>
  <c r="N1615"/>
  <c r="M1615"/>
  <c r="Y1615" s="1"/>
  <c r="L1615"/>
  <c r="K1615"/>
  <c r="Q2273"/>
  <c r="P2273"/>
  <c r="O2273"/>
  <c r="U2273" s="1"/>
  <c r="N2273"/>
  <c r="M2273"/>
  <c r="Y2273" s="1"/>
  <c r="L2273"/>
  <c r="K2273"/>
  <c r="Q1555"/>
  <c r="P1555"/>
  <c r="O1555"/>
  <c r="U1555" s="1"/>
  <c r="N1555"/>
  <c r="M1555"/>
  <c r="Y1555" s="1"/>
  <c r="L1555"/>
  <c r="K1555"/>
  <c r="Q1022"/>
  <c r="P1022"/>
  <c r="O1022"/>
  <c r="U1022" s="1"/>
  <c r="N1022"/>
  <c r="M1022"/>
  <c r="Y1022" s="1"/>
  <c r="L1022"/>
  <c r="K1022"/>
  <c r="Q658"/>
  <c r="P658"/>
  <c r="O658"/>
  <c r="U658" s="1"/>
  <c r="N658"/>
  <c r="M658"/>
  <c r="Y658" s="1"/>
  <c r="L658"/>
  <c r="K658"/>
  <c r="Q262"/>
  <c r="P262"/>
  <c r="O262"/>
  <c r="U262" s="1"/>
  <c r="N262"/>
  <c r="M262"/>
  <c r="Y262" s="1"/>
  <c r="L262"/>
  <c r="K262"/>
  <c r="Q188"/>
  <c r="P188"/>
  <c r="O188"/>
  <c r="U188" s="1"/>
  <c r="N188"/>
  <c r="M188"/>
  <c r="Y188" s="1"/>
  <c r="L188"/>
  <c r="K188"/>
  <c r="Q169"/>
  <c r="P169"/>
  <c r="O169"/>
  <c r="U169" s="1"/>
  <c r="N169"/>
  <c r="M169"/>
  <c r="Y169" s="1"/>
  <c r="L169"/>
  <c r="K169"/>
  <c r="Q185"/>
  <c r="P185"/>
  <c r="O185"/>
  <c r="U185" s="1"/>
  <c r="N185"/>
  <c r="M185"/>
  <c r="Y185" s="1"/>
  <c r="L185"/>
  <c r="K185"/>
  <c r="Q250"/>
  <c r="P250"/>
  <c r="O250"/>
  <c r="U250" s="1"/>
  <c r="N250"/>
  <c r="M250"/>
  <c r="Y250" s="1"/>
  <c r="L250"/>
  <c r="K250"/>
  <c r="Q393"/>
  <c r="P393"/>
  <c r="O393"/>
  <c r="U393" s="1"/>
  <c r="N393"/>
  <c r="M393"/>
  <c r="Y393" s="1"/>
  <c r="L393"/>
  <c r="K393"/>
  <c r="Q639"/>
  <c r="P639"/>
  <c r="O639"/>
  <c r="U639" s="1"/>
  <c r="N639"/>
  <c r="M639"/>
  <c r="Y639" s="1"/>
  <c r="L639"/>
  <c r="K639"/>
  <c r="Q1002"/>
  <c r="P1002"/>
  <c r="O1002"/>
  <c r="U1002" s="1"/>
  <c r="N1002"/>
  <c r="M1002"/>
  <c r="Y1002" s="1"/>
  <c r="L1002"/>
  <c r="K1002"/>
  <c r="Q2181"/>
  <c r="P2181"/>
  <c r="O2181"/>
  <c r="U2181" s="1"/>
  <c r="N2181"/>
  <c r="M2181"/>
  <c r="Y2181" s="1"/>
  <c r="L2181"/>
  <c r="K2181"/>
  <c r="Q1480"/>
  <c r="P1480"/>
  <c r="O1480"/>
  <c r="U1480" s="1"/>
  <c r="N1480"/>
  <c r="M1480"/>
  <c r="Y1480" s="1"/>
  <c r="L1480"/>
  <c r="K1480"/>
  <c r="Q952"/>
  <c r="P952"/>
  <c r="O952"/>
  <c r="U952" s="1"/>
  <c r="N952"/>
  <c r="M952"/>
  <c r="Y952" s="1"/>
  <c r="L952"/>
  <c r="K952"/>
  <c r="Q588"/>
  <c r="P588"/>
  <c r="O588"/>
  <c r="U588" s="1"/>
  <c r="N588"/>
  <c r="M588"/>
  <c r="Y588" s="1"/>
  <c r="L588"/>
  <c r="K588"/>
  <c r="Q359"/>
  <c r="P359"/>
  <c r="O359"/>
  <c r="U359" s="1"/>
  <c r="N359"/>
  <c r="M359"/>
  <c r="Y359" s="1"/>
  <c r="L359"/>
  <c r="K359"/>
  <c r="Q219"/>
  <c r="P219"/>
  <c r="O219"/>
  <c r="U219" s="1"/>
  <c r="N219"/>
  <c r="M219"/>
  <c r="Y219" s="1"/>
  <c r="L219"/>
  <c r="K219"/>
  <c r="Q159"/>
  <c r="P159"/>
  <c r="O159"/>
  <c r="U159" s="1"/>
  <c r="N159"/>
  <c r="M159"/>
  <c r="Y159" s="1"/>
  <c r="L159"/>
  <c r="K159"/>
  <c r="Q140"/>
  <c r="P140"/>
  <c r="O140"/>
  <c r="U140" s="1"/>
  <c r="N140"/>
  <c r="M140"/>
  <c r="Y140" s="1"/>
  <c r="L140"/>
  <c r="K140"/>
  <c r="Q156"/>
  <c r="P156"/>
  <c r="O156"/>
  <c r="U156" s="1"/>
  <c r="N156"/>
  <c r="M156"/>
  <c r="Y156" s="1"/>
  <c r="L156"/>
  <c r="K156"/>
  <c r="Q212"/>
  <c r="P212"/>
  <c r="O212"/>
  <c r="U212" s="1"/>
  <c r="N212"/>
  <c r="M212"/>
  <c r="Y212" s="1"/>
  <c r="L212"/>
  <c r="K212"/>
  <c r="Q352"/>
  <c r="P352"/>
  <c r="O352"/>
  <c r="U352" s="1"/>
  <c r="N352"/>
  <c r="M352"/>
  <c r="Y352" s="1"/>
  <c r="L352"/>
  <c r="K352"/>
  <c r="Q572"/>
  <c r="P572"/>
  <c r="O572"/>
  <c r="U572" s="1"/>
  <c r="N572"/>
  <c r="M572"/>
  <c r="Y572" s="1"/>
  <c r="L572"/>
  <c r="K572"/>
  <c r="Q931"/>
  <c r="P931"/>
  <c r="O931"/>
  <c r="U931" s="1"/>
  <c r="N931"/>
  <c r="M931"/>
  <c r="Y931" s="1"/>
  <c r="L931"/>
  <c r="K931"/>
  <c r="Q1406"/>
  <c r="P1406"/>
  <c r="O1406"/>
  <c r="U1406" s="1"/>
  <c r="N1406"/>
  <c r="M1406"/>
  <c r="Y1406" s="1"/>
  <c r="L1406"/>
  <c r="K1406"/>
  <c r="Q899"/>
  <c r="P899"/>
  <c r="O899"/>
  <c r="U899" s="1"/>
  <c r="N899"/>
  <c r="M899"/>
  <c r="Y899" s="1"/>
  <c r="L899"/>
  <c r="K899"/>
  <c r="Q542"/>
  <c r="P542"/>
  <c r="O542"/>
  <c r="U542" s="1"/>
  <c r="N542"/>
  <c r="M542"/>
  <c r="Y542" s="1"/>
  <c r="L542"/>
  <c r="K542"/>
  <c r="Q315"/>
  <c r="P315"/>
  <c r="O315"/>
  <c r="U315" s="1"/>
  <c r="N315"/>
  <c r="M315"/>
  <c r="Y315" s="1"/>
  <c r="L315"/>
  <c r="K315"/>
  <c r="Q192"/>
  <c r="P192"/>
  <c r="O192"/>
  <c r="U192" s="1"/>
  <c r="N192"/>
  <c r="M192"/>
  <c r="Y192" s="1"/>
  <c r="L192"/>
  <c r="K192"/>
  <c r="Q128"/>
  <c r="P128"/>
  <c r="O128"/>
  <c r="U128" s="1"/>
  <c r="N128"/>
  <c r="M128"/>
  <c r="Y128" s="1"/>
  <c r="L128"/>
  <c r="K128"/>
  <c r="Q114"/>
  <c r="P114"/>
  <c r="O114"/>
  <c r="U114" s="1"/>
  <c r="N114"/>
  <c r="M114"/>
  <c r="Y114" s="1"/>
  <c r="L114"/>
  <c r="K114"/>
  <c r="Q126"/>
  <c r="P126"/>
  <c r="O126"/>
  <c r="U126" s="1"/>
  <c r="N126"/>
  <c r="M126"/>
  <c r="Y126" s="1"/>
  <c r="L126"/>
  <c r="K126"/>
  <c r="Q184"/>
  <c r="P184"/>
  <c r="O184"/>
  <c r="U184" s="1"/>
  <c r="N184"/>
  <c r="M184"/>
  <c r="Y184" s="1"/>
  <c r="L184"/>
  <c r="K184"/>
  <c r="Q306"/>
  <c r="P306"/>
  <c r="O306"/>
  <c r="U306" s="1"/>
  <c r="N306"/>
  <c r="M306"/>
  <c r="Y306" s="1"/>
  <c r="L306"/>
  <c r="K306"/>
  <c r="Q527"/>
  <c r="P527"/>
  <c r="O527"/>
  <c r="U527" s="1"/>
  <c r="N527"/>
  <c r="M527"/>
  <c r="Y527" s="1"/>
  <c r="L527"/>
  <c r="K527"/>
  <c r="Q1350"/>
  <c r="P1350"/>
  <c r="O1350"/>
  <c r="U1350" s="1"/>
  <c r="N1350"/>
  <c r="M1350"/>
  <c r="Y1350" s="1"/>
  <c r="L1350"/>
  <c r="K1350"/>
  <c r="Q853"/>
  <c r="P853"/>
  <c r="O853"/>
  <c r="U853" s="1"/>
  <c r="N853"/>
  <c r="M853"/>
  <c r="Y853" s="1"/>
  <c r="L853"/>
  <c r="K853"/>
  <c r="Q507"/>
  <c r="P507"/>
  <c r="O507"/>
  <c r="U507" s="1"/>
  <c r="N507"/>
  <c r="M507"/>
  <c r="Y507" s="1"/>
  <c r="L507"/>
  <c r="K507"/>
  <c r="Q288"/>
  <c r="P288"/>
  <c r="O288"/>
  <c r="U288" s="1"/>
  <c r="N288"/>
  <c r="M288"/>
  <c r="Y288" s="1"/>
  <c r="L288"/>
  <c r="K288"/>
  <c r="Q171"/>
  <c r="P171"/>
  <c r="O171"/>
  <c r="U171" s="1"/>
  <c r="N171"/>
  <c r="M171"/>
  <c r="Y171" s="1"/>
  <c r="L171"/>
  <c r="K171"/>
  <c r="Q113"/>
  <c r="P113"/>
  <c r="O113"/>
  <c r="U113" s="1"/>
  <c r="N113"/>
  <c r="M113"/>
  <c r="Y113" s="1"/>
  <c r="L113"/>
  <c r="K113"/>
  <c r="Q101"/>
  <c r="P101"/>
  <c r="O101"/>
  <c r="U101" s="1"/>
  <c r="N101"/>
  <c r="M101"/>
  <c r="Y101" s="1"/>
  <c r="L101"/>
  <c r="K101"/>
  <c r="Q111"/>
  <c r="P111"/>
  <c r="O111"/>
  <c r="U111" s="1"/>
  <c r="N111"/>
  <c r="M111"/>
  <c r="Y111" s="1"/>
  <c r="L111"/>
  <c r="K111"/>
  <c r="Q164"/>
  <c r="P164"/>
  <c r="O164"/>
  <c r="U164" s="1"/>
  <c r="N164"/>
  <c r="M164"/>
  <c r="Y164" s="1"/>
  <c r="L164"/>
  <c r="K164"/>
  <c r="Q277"/>
  <c r="P277"/>
  <c r="O277"/>
  <c r="U277" s="1"/>
  <c r="N277"/>
  <c r="M277"/>
  <c r="Y277" s="1"/>
  <c r="L277"/>
  <c r="K277"/>
  <c r="Q1315"/>
  <c r="P1315"/>
  <c r="O1315"/>
  <c r="U1315" s="1"/>
  <c r="N1315"/>
  <c r="M1315"/>
  <c r="Y1315" s="1"/>
  <c r="L1315"/>
  <c r="K1315"/>
  <c r="Q813"/>
  <c r="P813"/>
  <c r="O813"/>
  <c r="U813" s="1"/>
  <c r="N813"/>
  <c r="M813"/>
  <c r="Y813" s="1"/>
  <c r="L813"/>
  <c r="K813"/>
  <c r="Q472"/>
  <c r="P472"/>
  <c r="O472"/>
  <c r="U472" s="1"/>
  <c r="N472"/>
  <c r="M472"/>
  <c r="Y472" s="1"/>
  <c r="L472"/>
  <c r="K472"/>
  <c r="Q267"/>
  <c r="P267"/>
  <c r="O267"/>
  <c r="U267" s="1"/>
  <c r="N267"/>
  <c r="M267"/>
  <c r="Y267" s="1"/>
  <c r="L267"/>
  <c r="K267"/>
  <c r="Q151"/>
  <c r="P151"/>
  <c r="O151"/>
  <c r="U151" s="1"/>
  <c r="N151"/>
  <c r="M151"/>
  <c r="Y151" s="1"/>
  <c r="L151"/>
  <c r="K151"/>
  <c r="Q104"/>
  <c r="P104"/>
  <c r="O104"/>
  <c r="U104" s="1"/>
  <c r="N104"/>
  <c r="M104"/>
  <c r="Y104" s="1"/>
  <c r="L104"/>
  <c r="K104"/>
  <c r="Q92"/>
  <c r="P92"/>
  <c r="O92"/>
  <c r="U92" s="1"/>
  <c r="N92"/>
  <c r="M92"/>
  <c r="Y92" s="1"/>
  <c r="L92"/>
  <c r="K92"/>
  <c r="Q102"/>
  <c r="P102"/>
  <c r="O102"/>
  <c r="U102" s="1"/>
  <c r="N102"/>
  <c r="M102"/>
  <c r="Y102" s="1"/>
  <c r="L102"/>
  <c r="K102"/>
  <c r="Q147"/>
  <c r="P147"/>
  <c r="O147"/>
  <c r="U147" s="1"/>
  <c r="N147"/>
  <c r="M147"/>
  <c r="Y147" s="1"/>
  <c r="L147"/>
  <c r="K147"/>
  <c r="Q255"/>
  <c r="P255"/>
  <c r="O255"/>
  <c r="U255" s="1"/>
  <c r="N255"/>
  <c r="M255"/>
  <c r="Y255" s="1"/>
  <c r="L255"/>
  <c r="K255"/>
  <c r="Q789"/>
  <c r="P789"/>
  <c r="O789"/>
  <c r="U789" s="1"/>
  <c r="N789"/>
  <c r="M789"/>
  <c r="Y789" s="1"/>
  <c r="L789"/>
  <c r="K789"/>
  <c r="Q451"/>
  <c r="P451"/>
  <c r="O451"/>
  <c r="U451" s="1"/>
  <c r="N451"/>
  <c r="M451"/>
  <c r="Y451" s="1"/>
  <c r="L451"/>
  <c r="K451"/>
  <c r="Q244"/>
  <c r="P244"/>
  <c r="O244"/>
  <c r="U244" s="1"/>
  <c r="N244"/>
  <c r="M244"/>
  <c r="Y244" s="1"/>
  <c r="L244"/>
  <c r="K244"/>
  <c r="Q143"/>
  <c r="P143"/>
  <c r="O143"/>
  <c r="U143" s="1"/>
  <c r="N143"/>
  <c r="M143"/>
  <c r="Y143" s="1"/>
  <c r="L143"/>
  <c r="K143"/>
  <c r="Q98"/>
  <c r="P98"/>
  <c r="O98"/>
  <c r="U98" s="1"/>
  <c r="N98"/>
  <c r="M98"/>
  <c r="Y98" s="1"/>
  <c r="L98"/>
  <c r="K98"/>
  <c r="Q87"/>
  <c r="P87"/>
  <c r="O87"/>
  <c r="U87" s="1"/>
  <c r="N87"/>
  <c r="M87"/>
  <c r="Y87" s="1"/>
  <c r="L87"/>
  <c r="K87"/>
  <c r="Q138"/>
  <c r="P138"/>
  <c r="O138"/>
  <c r="U138" s="1"/>
  <c r="N138"/>
  <c r="M138"/>
  <c r="Y138" s="1"/>
  <c r="L138"/>
  <c r="K138"/>
  <c r="Q777"/>
  <c r="P777"/>
  <c r="O777"/>
  <c r="U777" s="1"/>
  <c r="N777"/>
  <c r="M777"/>
  <c r="Y777" s="1"/>
  <c r="L777"/>
  <c r="K777"/>
  <c r="Q440"/>
  <c r="P440"/>
  <c r="O440"/>
  <c r="U440" s="1"/>
  <c r="N440"/>
  <c r="M440"/>
  <c r="Y440" s="1"/>
  <c r="L440"/>
  <c r="K440"/>
  <c r="Q236"/>
  <c r="P236"/>
  <c r="O236"/>
  <c r="U236" s="1"/>
  <c r="N236"/>
  <c r="M236"/>
  <c r="Y236" s="1"/>
  <c r="L236"/>
  <c r="K236"/>
  <c r="Q131"/>
  <c r="P131"/>
  <c r="O131"/>
  <c r="U131" s="1"/>
  <c r="N131"/>
  <c r="M131"/>
  <c r="Y131" s="1"/>
  <c r="L131"/>
  <c r="K131"/>
  <c r="Q94"/>
  <c r="P94"/>
  <c r="O94"/>
  <c r="U94" s="1"/>
  <c r="N94"/>
  <c r="M94"/>
  <c r="Y94" s="1"/>
  <c r="L94"/>
  <c r="K94"/>
  <c r="Q82"/>
  <c r="P82"/>
  <c r="O82"/>
  <c r="U82" s="1"/>
  <c r="N82"/>
  <c r="M82"/>
  <c r="Y82" s="1"/>
  <c r="L82"/>
  <c r="K82"/>
  <c r="Q91"/>
  <c r="P91"/>
  <c r="O91"/>
  <c r="U91" s="1"/>
  <c r="N91"/>
  <c r="M91"/>
  <c r="Y91" s="1"/>
  <c r="L91"/>
  <c r="K91"/>
  <c r="Q7570"/>
  <c r="P7570"/>
  <c r="O7570"/>
  <c r="U7570" s="1"/>
  <c r="N7570"/>
  <c r="M7570"/>
  <c r="Y7570" s="1"/>
  <c r="L7570"/>
  <c r="K7570"/>
  <c r="Q7573"/>
  <c r="P7573"/>
  <c r="O7573"/>
  <c r="U7573" s="1"/>
  <c r="N7573"/>
  <c r="M7573"/>
  <c r="Y7573" s="1"/>
  <c r="L7573"/>
  <c r="K7573"/>
  <c r="Q7274"/>
  <c r="P7274"/>
  <c r="O7274"/>
  <c r="U7274" s="1"/>
  <c r="N7274"/>
  <c r="M7274"/>
  <c r="Y7274" s="1"/>
  <c r="L7274"/>
  <c r="K7274"/>
  <c r="Q7051"/>
  <c r="P7051"/>
  <c r="O7051"/>
  <c r="U7051" s="1"/>
  <c r="N7051"/>
  <c r="M7051"/>
  <c r="Y7051" s="1"/>
  <c r="L7051"/>
  <c r="K7051"/>
  <c r="Q7045"/>
  <c r="P7045"/>
  <c r="O7045"/>
  <c r="U7045" s="1"/>
  <c r="N7045"/>
  <c r="M7045"/>
  <c r="Y7045" s="1"/>
  <c r="L7045"/>
  <c r="K7045"/>
  <c r="Q7267"/>
  <c r="P7267"/>
  <c r="O7267"/>
  <c r="U7267" s="1"/>
  <c r="N7267"/>
  <c r="M7267"/>
  <c r="Y7267" s="1"/>
  <c r="L7267"/>
  <c r="K7267"/>
  <c r="Q7568"/>
  <c r="P7568"/>
  <c r="O7568"/>
  <c r="U7568" s="1"/>
  <c r="N7568"/>
  <c r="M7568"/>
  <c r="Y7568" s="1"/>
  <c r="L7568"/>
  <c r="K7568"/>
  <c r="Q7545"/>
  <c r="P7545"/>
  <c r="O7545"/>
  <c r="U7545" s="1"/>
  <c r="N7545"/>
  <c r="M7545"/>
  <c r="Y7545" s="1"/>
  <c r="L7545"/>
  <c r="K7545"/>
  <c r="Q7077"/>
  <c r="P7077"/>
  <c r="O7077"/>
  <c r="U7077" s="1"/>
  <c r="N7077"/>
  <c r="M7077"/>
  <c r="Y7077" s="1"/>
  <c r="L7077"/>
  <c r="K7077"/>
  <c r="Q6723"/>
  <c r="P6723"/>
  <c r="O6723"/>
  <c r="U6723" s="1"/>
  <c r="N6723"/>
  <c r="M6723"/>
  <c r="Y6723" s="1"/>
  <c r="L6723"/>
  <c r="K6723"/>
  <c r="Q6508"/>
  <c r="P6508"/>
  <c r="O6508"/>
  <c r="U6508" s="1"/>
  <c r="N6508"/>
  <c r="M6508"/>
  <c r="Y6508" s="1"/>
  <c r="L6508"/>
  <c r="K6508"/>
  <c r="Q6504"/>
  <c r="P6504"/>
  <c r="O6504"/>
  <c r="U6504" s="1"/>
  <c r="N6504"/>
  <c r="M6504"/>
  <c r="Y6504" s="1"/>
  <c r="L6504"/>
  <c r="K6504"/>
  <c r="Q6716"/>
  <c r="P6716"/>
  <c r="O6716"/>
  <c r="U6716" s="1"/>
  <c r="N6716"/>
  <c r="M6716"/>
  <c r="Y6716" s="1"/>
  <c r="L6716"/>
  <c r="K6716"/>
  <c r="Q7062"/>
  <c r="P7062"/>
  <c r="O7062"/>
  <c r="U7062" s="1"/>
  <c r="N7062"/>
  <c r="M7062"/>
  <c r="Y7062" s="1"/>
  <c r="L7062"/>
  <c r="K7062"/>
  <c r="Q7534"/>
  <c r="P7534"/>
  <c r="O7534"/>
  <c r="U7534" s="1"/>
  <c r="N7534"/>
  <c r="M7534"/>
  <c r="Y7534" s="1"/>
  <c r="L7534"/>
  <c r="K7534"/>
  <c r="Q7036"/>
  <c r="P7036"/>
  <c r="O7036"/>
  <c r="U7036" s="1"/>
  <c r="N7036"/>
  <c r="M7036"/>
  <c r="Y7036" s="1"/>
  <c r="L7036"/>
  <c r="K7036"/>
  <c r="Q6547"/>
  <c r="P6547"/>
  <c r="O6547"/>
  <c r="U6547" s="1"/>
  <c r="N6547"/>
  <c r="M6547"/>
  <c r="Y6547" s="1"/>
  <c r="L6547"/>
  <c r="K6547"/>
  <c r="Q6193"/>
  <c r="P6193"/>
  <c r="O6193"/>
  <c r="U6193" s="1"/>
  <c r="N6193"/>
  <c r="M6193"/>
  <c r="Y6193" s="1"/>
  <c r="L6193"/>
  <c r="K6193"/>
  <c r="Q5964"/>
  <c r="P5964"/>
  <c r="O5964"/>
  <c r="U5964" s="1"/>
  <c r="N5964"/>
  <c r="M5964"/>
  <c r="Y5964" s="1"/>
  <c r="L5964"/>
  <c r="K5964"/>
  <c r="Q5961"/>
  <c r="P5961"/>
  <c r="O5961"/>
  <c r="U5961" s="1"/>
  <c r="N5961"/>
  <c r="M5961"/>
  <c r="Y5961" s="1"/>
  <c r="L5961"/>
  <c r="K5961"/>
  <c r="Q6187"/>
  <c r="P6187"/>
  <c r="O6187"/>
  <c r="U6187" s="1"/>
  <c r="N6187"/>
  <c r="M6187"/>
  <c r="Y6187" s="1"/>
  <c r="L6187"/>
  <c r="K6187"/>
  <c r="Q6529"/>
  <c r="P6529"/>
  <c r="O6529"/>
  <c r="U6529" s="1"/>
  <c r="N6529"/>
  <c r="M6529"/>
  <c r="Y6529" s="1"/>
  <c r="L6529"/>
  <c r="K6529"/>
  <c r="Q7027"/>
  <c r="P7027"/>
  <c r="O7027"/>
  <c r="U7027" s="1"/>
  <c r="N7027"/>
  <c r="M7027"/>
  <c r="Y7027" s="1"/>
  <c r="L7027"/>
  <c r="K7027"/>
  <c r="Q7168"/>
  <c r="P7168"/>
  <c r="O7168"/>
  <c r="U7168" s="1"/>
  <c r="N7168"/>
  <c r="M7168"/>
  <c r="Y7168" s="1"/>
  <c r="L7168"/>
  <c r="K7168"/>
  <c r="Q6527"/>
  <c r="P6527"/>
  <c r="O6527"/>
  <c r="U6527" s="1"/>
  <c r="N6527"/>
  <c r="M6527"/>
  <c r="Y6527" s="1"/>
  <c r="L6527"/>
  <c r="K6527"/>
  <c r="Q6019"/>
  <c r="P6019"/>
  <c r="O6019"/>
  <c r="U6019" s="1"/>
  <c r="N6019"/>
  <c r="M6019"/>
  <c r="Y6019" s="1"/>
  <c r="L6019"/>
  <c r="K6019"/>
  <c r="Q5680"/>
  <c r="P5680"/>
  <c r="O5680"/>
  <c r="U5680" s="1"/>
  <c r="N5680"/>
  <c r="M5680"/>
  <c r="Y5680" s="1"/>
  <c r="L5680"/>
  <c r="K5680"/>
  <c r="Q5455"/>
  <c r="P5455"/>
  <c r="O5455"/>
  <c r="U5455" s="1"/>
  <c r="N5455"/>
  <c r="M5455"/>
  <c r="Y5455" s="1"/>
  <c r="L5455"/>
  <c r="K5455"/>
  <c r="Q5379"/>
  <c r="P5379"/>
  <c r="O5379"/>
  <c r="U5379" s="1"/>
  <c r="N5379"/>
  <c r="M5379"/>
  <c r="Y5379" s="1"/>
  <c r="L5379"/>
  <c r="K5379"/>
  <c r="Q5452"/>
  <c r="P5452"/>
  <c r="O5452"/>
  <c r="U5452" s="1"/>
  <c r="N5452"/>
  <c r="M5452"/>
  <c r="Y5452" s="1"/>
  <c r="L5452"/>
  <c r="K5452"/>
  <c r="Q5667"/>
  <c r="P5667"/>
  <c r="O5667"/>
  <c r="U5667" s="1"/>
  <c r="N5667"/>
  <c r="M5667"/>
  <c r="Y5667" s="1"/>
  <c r="L5667"/>
  <c r="K5667"/>
  <c r="Q6003"/>
  <c r="P6003"/>
  <c r="O6003"/>
  <c r="U6003" s="1"/>
  <c r="N6003"/>
  <c r="M6003"/>
  <c r="Y6003" s="1"/>
  <c r="L6003"/>
  <c r="K6003"/>
  <c r="Q6515"/>
  <c r="P6515"/>
  <c r="O6515"/>
  <c r="U6515" s="1"/>
  <c r="N6515"/>
  <c r="M6515"/>
  <c r="Y6515" s="1"/>
  <c r="L6515"/>
  <c r="K6515"/>
  <c r="Q7146"/>
  <c r="P7146"/>
  <c r="O7146"/>
  <c r="U7146" s="1"/>
  <c r="N7146"/>
  <c r="M7146"/>
  <c r="Y7146" s="1"/>
  <c r="L7146"/>
  <c r="K7146"/>
  <c r="Q7454"/>
  <c r="P7454"/>
  <c r="O7454"/>
  <c r="U7454" s="1"/>
  <c r="N7454"/>
  <c r="M7454"/>
  <c r="Y7454" s="1"/>
  <c r="L7454"/>
  <c r="K7454"/>
  <c r="Q6690"/>
  <c r="P6690"/>
  <c r="O6690"/>
  <c r="U6690" s="1"/>
  <c r="N6690"/>
  <c r="M6690"/>
  <c r="Y6690" s="1"/>
  <c r="L6690"/>
  <c r="K6690"/>
  <c r="Q6022"/>
  <c r="P6022"/>
  <c r="O6022"/>
  <c r="U6022" s="1"/>
  <c r="N6022"/>
  <c r="M6022"/>
  <c r="Y6022" s="1"/>
  <c r="L6022"/>
  <c r="K6022"/>
  <c r="Q5528"/>
  <c r="P5528"/>
  <c r="O5528"/>
  <c r="U5528" s="1"/>
  <c r="N5528"/>
  <c r="M5528"/>
  <c r="Y5528" s="1"/>
  <c r="L5528"/>
  <c r="K5528"/>
  <c r="Q5184"/>
  <c r="P5184"/>
  <c r="O5184"/>
  <c r="U5184" s="1"/>
  <c r="N5184"/>
  <c r="M5184"/>
  <c r="Y5184" s="1"/>
  <c r="L5184"/>
  <c r="K5184"/>
  <c r="Q4964"/>
  <c r="P4964"/>
  <c r="O4964"/>
  <c r="U4964" s="1"/>
  <c r="N4964"/>
  <c r="M4964"/>
  <c r="Y4964" s="1"/>
  <c r="L4964"/>
  <c r="K4964"/>
  <c r="Q4887"/>
  <c r="P4887"/>
  <c r="O4887"/>
  <c r="U4887" s="1"/>
  <c r="N4887"/>
  <c r="M4887"/>
  <c r="Y4887" s="1"/>
  <c r="L4887"/>
  <c r="K4887"/>
  <c r="Q4960"/>
  <c r="P4960"/>
  <c r="O4960"/>
  <c r="U4960" s="1"/>
  <c r="N4960"/>
  <c r="M4960"/>
  <c r="Y4960" s="1"/>
  <c r="L4960"/>
  <c r="K4960"/>
  <c r="Q5177"/>
  <c r="P5177"/>
  <c r="O5177"/>
  <c r="U5177" s="1"/>
  <c r="N5177"/>
  <c r="M5177"/>
  <c r="Y5177" s="1"/>
  <c r="L5177"/>
  <c r="K5177"/>
  <c r="Q5514"/>
  <c r="P5514"/>
  <c r="O5514"/>
  <c r="U5514" s="1"/>
  <c r="N5514"/>
  <c r="M5514"/>
  <c r="Y5514" s="1"/>
  <c r="L5514"/>
  <c r="K5514"/>
  <c r="Q6001"/>
  <c r="P6001"/>
  <c r="O6001"/>
  <c r="U6001" s="1"/>
  <c r="N6001"/>
  <c r="M6001"/>
  <c r="Y6001" s="1"/>
  <c r="L6001"/>
  <c r="K6001"/>
  <c r="Q6666"/>
  <c r="P6666"/>
  <c r="O6666"/>
  <c r="U6666" s="1"/>
  <c r="N6666"/>
  <c r="M6666"/>
  <c r="Y6666" s="1"/>
  <c r="L6666"/>
  <c r="K6666"/>
  <c r="Q7430"/>
  <c r="P7430"/>
  <c r="O7430"/>
  <c r="U7430" s="1"/>
  <c r="N7430"/>
  <c r="M7430"/>
  <c r="Y7430" s="1"/>
  <c r="L7430"/>
  <c r="K7430"/>
  <c r="Q6978"/>
  <c r="P6978"/>
  <c r="O6978"/>
  <c r="U6978" s="1"/>
  <c r="N6978"/>
  <c r="M6978"/>
  <c r="Y6978" s="1"/>
  <c r="L6978"/>
  <c r="K6978"/>
  <c r="Q6202"/>
  <c r="P6202"/>
  <c r="O6202"/>
  <c r="U6202" s="1"/>
  <c r="N6202"/>
  <c r="M6202"/>
  <c r="Y6202" s="1"/>
  <c r="L6202"/>
  <c r="K6202"/>
  <c r="Q5550"/>
  <c r="P5550"/>
  <c r="O5550"/>
  <c r="U5550" s="1"/>
  <c r="N5550"/>
  <c r="M5550"/>
  <c r="Y5550" s="1"/>
  <c r="L5550"/>
  <c r="K5550"/>
  <c r="Q5056"/>
  <c r="P5056"/>
  <c r="O5056"/>
  <c r="U5056" s="1"/>
  <c r="N5056"/>
  <c r="M5056"/>
  <c r="Y5056" s="1"/>
  <c r="L5056"/>
  <c r="K5056"/>
  <c r="Q4705"/>
  <c r="P4705"/>
  <c r="O4705"/>
  <c r="U4705" s="1"/>
  <c r="N4705"/>
  <c r="M4705"/>
  <c r="Y4705" s="1"/>
  <c r="L4705"/>
  <c r="K4705"/>
  <c r="Q4497"/>
  <c r="P4497"/>
  <c r="O4497"/>
  <c r="U4497" s="1"/>
  <c r="N4497"/>
  <c r="M4497"/>
  <c r="Y4497" s="1"/>
  <c r="L4497"/>
  <c r="K4497"/>
  <c r="Q4422"/>
  <c r="P4422"/>
  <c r="O4422"/>
  <c r="U4422" s="1"/>
  <c r="N4422"/>
  <c r="M4422"/>
  <c r="Y4422" s="1"/>
  <c r="L4422"/>
  <c r="K4422"/>
  <c r="Q4492"/>
  <c r="P4492"/>
  <c r="O4492"/>
  <c r="U4492" s="1"/>
  <c r="N4492"/>
  <c r="M4492"/>
  <c r="Y4492" s="1"/>
  <c r="L4492"/>
  <c r="K4492"/>
  <c r="Q4700"/>
  <c r="P4700"/>
  <c r="O4700"/>
  <c r="U4700" s="1"/>
  <c r="N4700"/>
  <c r="M4700"/>
  <c r="Y4700" s="1"/>
  <c r="L4700"/>
  <c r="K4700"/>
  <c r="Q5038"/>
  <c r="P5038"/>
  <c r="O5038"/>
  <c r="U5038" s="1"/>
  <c r="N5038"/>
  <c r="M5038"/>
  <c r="Y5038" s="1"/>
  <c r="L5038"/>
  <c r="K5038"/>
  <c r="Q5533"/>
  <c r="P5533"/>
  <c r="O5533"/>
  <c r="U5533" s="1"/>
  <c r="N5533"/>
  <c r="M5533"/>
  <c r="Y5533" s="1"/>
  <c r="L5533"/>
  <c r="K5533"/>
  <c r="Q6182"/>
  <c r="P6182"/>
  <c r="O6182"/>
  <c r="U6182" s="1"/>
  <c r="N6182"/>
  <c r="M6182"/>
  <c r="Y6182" s="1"/>
  <c r="L6182"/>
  <c r="K6182"/>
  <c r="Q6949"/>
  <c r="P6949"/>
  <c r="O6949"/>
  <c r="U6949" s="1"/>
  <c r="N6949"/>
  <c r="M6949"/>
  <c r="Y6949" s="1"/>
  <c r="L6949"/>
  <c r="K6949"/>
  <c r="Q7441"/>
  <c r="P7441"/>
  <c r="O7441"/>
  <c r="U7441" s="1"/>
  <c r="N7441"/>
  <c r="M7441"/>
  <c r="Y7441" s="1"/>
  <c r="L7441"/>
  <c r="K7441"/>
  <c r="Q6518"/>
  <c r="P6518"/>
  <c r="O6518"/>
  <c r="U6518" s="1"/>
  <c r="N6518"/>
  <c r="M6518"/>
  <c r="Y6518" s="1"/>
  <c r="L6518"/>
  <c r="K6518"/>
  <c r="Q5738"/>
  <c r="P5738"/>
  <c r="O5738"/>
  <c r="U5738" s="1"/>
  <c r="N5738"/>
  <c r="M5738"/>
  <c r="Y5738" s="1"/>
  <c r="L5738"/>
  <c r="K5738"/>
  <c r="Q5094"/>
  <c r="P5094"/>
  <c r="O5094"/>
  <c r="U5094" s="1"/>
  <c r="N5094"/>
  <c r="M5094"/>
  <c r="Y5094" s="1"/>
  <c r="L5094"/>
  <c r="K5094"/>
  <c r="Q4600"/>
  <c r="P4600"/>
  <c r="O4600"/>
  <c r="U4600" s="1"/>
  <c r="N4600"/>
  <c r="M4600"/>
  <c r="Y4600" s="1"/>
  <c r="L4600"/>
  <c r="K4600"/>
  <c r="Q4261"/>
  <c r="P4261"/>
  <c r="O4261"/>
  <c r="U4261" s="1"/>
  <c r="N4261"/>
  <c r="M4261"/>
  <c r="Y4261" s="1"/>
  <c r="L4261"/>
  <c r="K4261"/>
  <c r="Q4046"/>
  <c r="P4046"/>
  <c r="O4046"/>
  <c r="U4046" s="1"/>
  <c r="N4046"/>
  <c r="M4046"/>
  <c r="Y4046" s="1"/>
  <c r="L4046"/>
  <c r="K4046"/>
  <c r="Q3980"/>
  <c r="P3980"/>
  <c r="O3980"/>
  <c r="U3980" s="1"/>
  <c r="N3980"/>
  <c r="M3980"/>
  <c r="Y3980" s="1"/>
  <c r="L3980"/>
  <c r="K3980"/>
  <c r="Q4043"/>
  <c r="P4043"/>
  <c r="O4043"/>
  <c r="U4043" s="1"/>
  <c r="N4043"/>
  <c r="M4043"/>
  <c r="Y4043" s="1"/>
  <c r="L4043"/>
  <c r="K4043"/>
  <c r="Q4254"/>
  <c r="P4254"/>
  <c r="O4254"/>
  <c r="U4254" s="1"/>
  <c r="N4254"/>
  <c r="M4254"/>
  <c r="Y4254" s="1"/>
  <c r="L4254"/>
  <c r="K4254"/>
  <c r="Q4592"/>
  <c r="P4592"/>
  <c r="O4592"/>
  <c r="U4592" s="1"/>
  <c r="N4592"/>
  <c r="M4592"/>
  <c r="Y4592" s="1"/>
  <c r="L4592"/>
  <c r="K4592"/>
  <c r="Q5078"/>
  <c r="P5078"/>
  <c r="O5078"/>
  <c r="U5078" s="1"/>
  <c r="N5078"/>
  <c r="M5078"/>
  <c r="Y5078" s="1"/>
  <c r="L5078"/>
  <c r="K5078"/>
  <c r="Q5712"/>
  <c r="P5712"/>
  <c r="O5712"/>
  <c r="U5712" s="1"/>
  <c r="N5712"/>
  <c r="M5712"/>
  <c r="Y5712" s="1"/>
  <c r="L5712"/>
  <c r="K5712"/>
  <c r="Q6491"/>
  <c r="P6491"/>
  <c r="O6491"/>
  <c r="U6491" s="1"/>
  <c r="N6491"/>
  <c r="M6491"/>
  <c r="Y6491" s="1"/>
  <c r="L6491"/>
  <c r="K6491"/>
  <c r="Q7412"/>
  <c r="P7412"/>
  <c r="O7412"/>
  <c r="U7412" s="1"/>
  <c r="N7412"/>
  <c r="M7412"/>
  <c r="Y7412" s="1"/>
  <c r="L7412"/>
  <c r="K7412"/>
  <c r="Q6997"/>
  <c r="P6997"/>
  <c r="O6997"/>
  <c r="U6997" s="1"/>
  <c r="N6997"/>
  <c r="M6997"/>
  <c r="Y6997" s="1"/>
  <c r="L6997"/>
  <c r="K6997"/>
  <c r="Q6076"/>
  <c r="P6076"/>
  <c r="O6076"/>
  <c r="U6076" s="1"/>
  <c r="N6076"/>
  <c r="M6076"/>
  <c r="Y6076" s="1"/>
  <c r="L6076"/>
  <c r="K6076"/>
  <c r="Q5287"/>
  <c r="P5287"/>
  <c r="O5287"/>
  <c r="U5287" s="1"/>
  <c r="N5287"/>
  <c r="M5287"/>
  <c r="Y5287" s="1"/>
  <c r="L5287"/>
  <c r="K5287"/>
  <c r="Q4656"/>
  <c r="P4656"/>
  <c r="O4656"/>
  <c r="U4656" s="1"/>
  <c r="N4656"/>
  <c r="M4656"/>
  <c r="Y4656" s="1"/>
  <c r="L4656"/>
  <c r="K4656"/>
  <c r="Q4173"/>
  <c r="P4173"/>
  <c r="O4173"/>
  <c r="U4173" s="1"/>
  <c r="N4173"/>
  <c r="M4173"/>
  <c r="Y4173" s="1"/>
  <c r="L4173"/>
  <c r="K4173"/>
  <c r="Q3836"/>
  <c r="P3836"/>
  <c r="O3836"/>
  <c r="U3836" s="1"/>
  <c r="N3836"/>
  <c r="M3836"/>
  <c r="Y3836" s="1"/>
  <c r="L3836"/>
  <c r="K3836"/>
  <c r="Q3631"/>
  <c r="P3631"/>
  <c r="O3631"/>
  <c r="U3631" s="1"/>
  <c r="N3631"/>
  <c r="M3631"/>
  <c r="Y3631" s="1"/>
  <c r="L3631"/>
  <c r="K3631"/>
  <c r="Q3569"/>
  <c r="P3569"/>
  <c r="O3569"/>
  <c r="U3569" s="1"/>
  <c r="N3569"/>
  <c r="M3569"/>
  <c r="Y3569" s="1"/>
  <c r="L3569"/>
  <c r="K3569"/>
  <c r="Q3629"/>
  <c r="P3629"/>
  <c r="O3629"/>
  <c r="U3629" s="1"/>
  <c r="N3629"/>
  <c r="M3629"/>
  <c r="Y3629" s="1"/>
  <c r="L3629"/>
  <c r="K3629"/>
  <c r="Q3830"/>
  <c r="P3830"/>
  <c r="O3830"/>
  <c r="U3830" s="1"/>
  <c r="N3830"/>
  <c r="M3830"/>
  <c r="Y3830" s="1"/>
  <c r="L3830"/>
  <c r="K3830"/>
  <c r="Q4158"/>
  <c r="P4158"/>
  <c r="O4158"/>
  <c r="U4158" s="1"/>
  <c r="N4158"/>
  <c r="M4158"/>
  <c r="Y4158" s="1"/>
  <c r="L4158"/>
  <c r="K4158"/>
  <c r="Q4638"/>
  <c r="P4638"/>
  <c r="O4638"/>
  <c r="U4638" s="1"/>
  <c r="N4638"/>
  <c r="M4638"/>
  <c r="Y4638" s="1"/>
  <c r="L4638"/>
  <c r="K4638"/>
  <c r="Q5269"/>
  <c r="P5269"/>
  <c r="O5269"/>
  <c r="U5269" s="1"/>
  <c r="N5269"/>
  <c r="M5269"/>
  <c r="Y5269" s="1"/>
  <c r="L5269"/>
  <c r="K5269"/>
  <c r="Q6042"/>
  <c r="P6042"/>
  <c r="O6042"/>
  <c r="U6042" s="1"/>
  <c r="N6042"/>
  <c r="M6042"/>
  <c r="Y6042" s="1"/>
  <c r="L6042"/>
  <c r="K6042"/>
  <c r="Q6962"/>
  <c r="P6962"/>
  <c r="O6962"/>
  <c r="U6962" s="1"/>
  <c r="N6962"/>
  <c r="M6962"/>
  <c r="Y6962" s="1"/>
  <c r="L6962"/>
  <c r="K6962"/>
  <c r="Q7583"/>
  <c r="P7583"/>
  <c r="O7583"/>
  <c r="U7583" s="1"/>
  <c r="N7583"/>
  <c r="M7583"/>
  <c r="Y7583" s="1"/>
  <c r="L7583"/>
  <c r="K7583"/>
  <c r="Q6581"/>
  <c r="P6581"/>
  <c r="O6581"/>
  <c r="U6581" s="1"/>
  <c r="N6581"/>
  <c r="M6581"/>
  <c r="Y6581" s="1"/>
  <c r="L6581"/>
  <c r="K6581"/>
  <c r="Q5642"/>
  <c r="P5642"/>
  <c r="O5642"/>
  <c r="U5642" s="1"/>
  <c r="N5642"/>
  <c r="M5642"/>
  <c r="Y5642" s="1"/>
  <c r="L5642"/>
  <c r="K5642"/>
  <c r="Q4865"/>
  <c r="P4865"/>
  <c r="O4865"/>
  <c r="U4865" s="1"/>
  <c r="N4865"/>
  <c r="M4865"/>
  <c r="Y4865" s="1"/>
  <c r="L4865"/>
  <c r="K4865"/>
  <c r="Q4247"/>
  <c r="P4247"/>
  <c r="O4247"/>
  <c r="U4247" s="1"/>
  <c r="N4247"/>
  <c r="M4247"/>
  <c r="Y4247" s="1"/>
  <c r="L4247"/>
  <c r="K4247"/>
  <c r="Q3771"/>
  <c r="P3771"/>
  <c r="O3771"/>
  <c r="U3771" s="1"/>
  <c r="N3771"/>
  <c r="M3771"/>
  <c r="Y3771" s="1"/>
  <c r="L3771"/>
  <c r="K3771"/>
  <c r="Q3427"/>
  <c r="P3427"/>
  <c r="O3427"/>
  <c r="U3427" s="1"/>
  <c r="N3427"/>
  <c r="M3427"/>
  <c r="Y3427" s="1"/>
  <c r="L3427"/>
  <c r="K3427"/>
  <c r="Q3235"/>
  <c r="P3235"/>
  <c r="O3235"/>
  <c r="U3235" s="1"/>
  <c r="N3235"/>
  <c r="M3235"/>
  <c r="Y3235" s="1"/>
  <c r="L3235"/>
  <c r="K3235"/>
  <c r="Q3168"/>
  <c r="P3168"/>
  <c r="O3168"/>
  <c r="U3168" s="1"/>
  <c r="N3168"/>
  <c r="M3168"/>
  <c r="Y3168" s="1"/>
  <c r="L3168"/>
  <c r="K3168"/>
  <c r="Q3233"/>
  <c r="P3233"/>
  <c r="O3233"/>
  <c r="U3233" s="1"/>
  <c r="N3233"/>
  <c r="M3233"/>
  <c r="Y3233" s="1"/>
  <c r="L3233"/>
  <c r="K3233"/>
  <c r="Q3419"/>
  <c r="P3419"/>
  <c r="O3419"/>
  <c r="U3419" s="1"/>
  <c r="N3419"/>
  <c r="M3419"/>
  <c r="Y3419" s="1"/>
  <c r="L3419"/>
  <c r="K3419"/>
  <c r="Q3758"/>
  <c r="P3758"/>
  <c r="O3758"/>
  <c r="U3758" s="1"/>
  <c r="N3758"/>
  <c r="M3758"/>
  <c r="Y3758" s="1"/>
  <c r="L3758"/>
  <c r="K3758"/>
  <c r="Q4227"/>
  <c r="P4227"/>
  <c r="O4227"/>
  <c r="U4227" s="1"/>
  <c r="N4227"/>
  <c r="M4227"/>
  <c r="Y4227" s="1"/>
  <c r="L4227"/>
  <c r="K4227"/>
  <c r="Q4843"/>
  <c r="P4843"/>
  <c r="O4843"/>
  <c r="U4843" s="1"/>
  <c r="N4843"/>
  <c r="M4843"/>
  <c r="Y4843" s="1"/>
  <c r="L4843"/>
  <c r="K4843"/>
  <c r="Q5621"/>
  <c r="P5621"/>
  <c r="O5621"/>
  <c r="U5621" s="1"/>
  <c r="N5621"/>
  <c r="M5621"/>
  <c r="Y5621" s="1"/>
  <c r="L5621"/>
  <c r="K5621"/>
  <c r="Q6546"/>
  <c r="P6546"/>
  <c r="O6546"/>
  <c r="U6546" s="1"/>
  <c r="N6546"/>
  <c r="M6546"/>
  <c r="Y6546" s="1"/>
  <c r="L6546"/>
  <c r="K6546"/>
  <c r="Q7566"/>
  <c r="P7566"/>
  <c r="O7566"/>
  <c r="U7566" s="1"/>
  <c r="N7566"/>
  <c r="M7566"/>
  <c r="Y7566" s="1"/>
  <c r="L7566"/>
  <c r="K7566"/>
  <c r="Q7235"/>
  <c r="P7235"/>
  <c r="O7235"/>
  <c r="U7235" s="1"/>
  <c r="N7235"/>
  <c r="M7235"/>
  <c r="Y7235" s="1"/>
  <c r="L7235"/>
  <c r="K7235"/>
  <c r="Q6164"/>
  <c r="P6164"/>
  <c r="O6164"/>
  <c r="U6164" s="1"/>
  <c r="N6164"/>
  <c r="M6164"/>
  <c r="Y6164" s="1"/>
  <c r="L6164"/>
  <c r="K6164"/>
  <c r="Q5237"/>
  <c r="P5237"/>
  <c r="O5237"/>
  <c r="U5237" s="1"/>
  <c r="N5237"/>
  <c r="M5237"/>
  <c r="Y5237" s="1"/>
  <c r="L5237"/>
  <c r="K5237"/>
  <c r="Q4462"/>
  <c r="P4462"/>
  <c r="O4462"/>
  <c r="U4462" s="1"/>
  <c r="N4462"/>
  <c r="M4462"/>
  <c r="Y4462" s="1"/>
  <c r="L4462"/>
  <c r="K4462"/>
  <c r="Q3857"/>
  <c r="P3857"/>
  <c r="O3857"/>
  <c r="U3857" s="1"/>
  <c r="N3857"/>
  <c r="M3857"/>
  <c r="Y3857" s="1"/>
  <c r="L3857"/>
  <c r="K3857"/>
  <c r="Q3384"/>
  <c r="P3384"/>
  <c r="O3384"/>
  <c r="U3384" s="1"/>
  <c r="N3384"/>
  <c r="M3384"/>
  <c r="Y3384" s="1"/>
  <c r="L3384"/>
  <c r="K3384"/>
  <c r="Q3047"/>
  <c r="P3047"/>
  <c r="O3047"/>
  <c r="U3047" s="1"/>
  <c r="N3047"/>
  <c r="M3047"/>
  <c r="Y3047" s="1"/>
  <c r="L3047"/>
  <c r="K3047"/>
  <c r="Q2857"/>
  <c r="P2857"/>
  <c r="O2857"/>
  <c r="U2857" s="1"/>
  <c r="N2857"/>
  <c r="M2857"/>
  <c r="Y2857" s="1"/>
  <c r="L2857"/>
  <c r="K2857"/>
  <c r="Q2803"/>
  <c r="P2803"/>
  <c r="O2803"/>
  <c r="U2803" s="1"/>
  <c r="N2803"/>
  <c r="M2803"/>
  <c r="Y2803" s="1"/>
  <c r="L2803"/>
  <c r="K2803"/>
  <c r="Q2855"/>
  <c r="P2855"/>
  <c r="O2855"/>
  <c r="U2855" s="1"/>
  <c r="N2855"/>
  <c r="M2855"/>
  <c r="Y2855" s="1"/>
  <c r="L2855"/>
  <c r="K2855"/>
  <c r="Q3043"/>
  <c r="P3043"/>
  <c r="O3043"/>
  <c r="U3043" s="1"/>
  <c r="N3043"/>
  <c r="M3043"/>
  <c r="Y3043" s="1"/>
  <c r="L3043"/>
  <c r="K3043"/>
  <c r="Q3375"/>
  <c r="P3375"/>
  <c r="O3375"/>
  <c r="U3375" s="1"/>
  <c r="N3375"/>
  <c r="M3375"/>
  <c r="Y3375" s="1"/>
  <c r="L3375"/>
  <c r="K3375"/>
  <c r="Q3840"/>
  <c r="P3840"/>
  <c r="O3840"/>
  <c r="U3840" s="1"/>
  <c r="N3840"/>
  <c r="M3840"/>
  <c r="Y3840" s="1"/>
  <c r="L3840"/>
  <c r="K3840"/>
  <c r="Q4444"/>
  <c r="P4444"/>
  <c r="O4444"/>
  <c r="U4444" s="1"/>
  <c r="N4444"/>
  <c r="M4444"/>
  <c r="Y4444" s="1"/>
  <c r="L4444"/>
  <c r="K4444"/>
  <c r="Q5215"/>
  <c r="P5215"/>
  <c r="O5215"/>
  <c r="U5215" s="1"/>
  <c r="N5215"/>
  <c r="M5215"/>
  <c r="Y5215" s="1"/>
  <c r="L5215"/>
  <c r="K5215"/>
  <c r="Q6140"/>
  <c r="P6140"/>
  <c r="O6140"/>
  <c r="U6140" s="1"/>
  <c r="N6140"/>
  <c r="M6140"/>
  <c r="Y6140" s="1"/>
  <c r="L6140"/>
  <c r="K6140"/>
  <c r="Q7199"/>
  <c r="P7199"/>
  <c r="O7199"/>
  <c r="U7199" s="1"/>
  <c r="N7199"/>
  <c r="M7199"/>
  <c r="Y7199" s="1"/>
  <c r="L7199"/>
  <c r="K7199"/>
  <c r="Q6845"/>
  <c r="P6845"/>
  <c r="O6845"/>
  <c r="U6845" s="1"/>
  <c r="N6845"/>
  <c r="M6845"/>
  <c r="Y6845" s="1"/>
  <c r="L6845"/>
  <c r="K6845"/>
  <c r="Q5774"/>
  <c r="P5774"/>
  <c r="O5774"/>
  <c r="U5774" s="1"/>
  <c r="N5774"/>
  <c r="M5774"/>
  <c r="Y5774" s="1"/>
  <c r="L5774"/>
  <c r="K5774"/>
  <c r="Q4846"/>
  <c r="P4846"/>
  <c r="O4846"/>
  <c r="U4846" s="1"/>
  <c r="N4846"/>
  <c r="M4846"/>
  <c r="Y4846" s="1"/>
  <c r="L4846"/>
  <c r="K4846"/>
  <c r="Q4087"/>
  <c r="P4087"/>
  <c r="O4087"/>
  <c r="U4087" s="1"/>
  <c r="N4087"/>
  <c r="M4087"/>
  <c r="Y4087" s="1"/>
  <c r="L4087"/>
  <c r="K4087"/>
  <c r="Q3480"/>
  <c r="P3480"/>
  <c r="O3480"/>
  <c r="U3480" s="1"/>
  <c r="N3480"/>
  <c r="M3480"/>
  <c r="Y3480" s="1"/>
  <c r="L3480"/>
  <c r="K3480"/>
  <c r="Q3015"/>
  <c r="P3015"/>
  <c r="O3015"/>
  <c r="U3015" s="1"/>
  <c r="N3015"/>
  <c r="M3015"/>
  <c r="Y3015" s="1"/>
  <c r="L3015"/>
  <c r="K3015"/>
  <c r="Q2710"/>
  <c r="P2710"/>
  <c r="O2710"/>
  <c r="U2710" s="1"/>
  <c r="N2710"/>
  <c r="M2710"/>
  <c r="Y2710" s="1"/>
  <c r="L2710"/>
  <c r="K2710"/>
  <c r="Q2530"/>
  <c r="P2530"/>
  <c r="O2530"/>
  <c r="U2530" s="1"/>
  <c r="N2530"/>
  <c r="M2530"/>
  <c r="Y2530" s="1"/>
  <c r="L2530"/>
  <c r="K2530"/>
  <c r="Q2458"/>
  <c r="P2458"/>
  <c r="O2458"/>
  <c r="U2458" s="1"/>
  <c r="N2458"/>
  <c r="M2458"/>
  <c r="Y2458" s="1"/>
  <c r="L2458"/>
  <c r="K2458"/>
  <c r="Q2522"/>
  <c r="P2522"/>
  <c r="O2522"/>
  <c r="U2522" s="1"/>
  <c r="N2522"/>
  <c r="M2522"/>
  <c r="Y2522" s="1"/>
  <c r="L2522"/>
  <c r="K2522"/>
  <c r="Q2703"/>
  <c r="P2703"/>
  <c r="O2703"/>
  <c r="U2703" s="1"/>
  <c r="N2703"/>
  <c r="M2703"/>
  <c r="Y2703" s="1"/>
  <c r="L2703"/>
  <c r="K2703"/>
  <c r="Q3007"/>
  <c r="P3007"/>
  <c r="O3007"/>
  <c r="U3007" s="1"/>
  <c r="N3007"/>
  <c r="M3007"/>
  <c r="Y3007" s="1"/>
  <c r="L3007"/>
  <c r="K3007"/>
  <c r="Q3471"/>
  <c r="P3471"/>
  <c r="O3471"/>
  <c r="U3471" s="1"/>
  <c r="N3471"/>
  <c r="M3471"/>
  <c r="Y3471" s="1"/>
  <c r="L3471"/>
  <c r="K3471"/>
  <c r="Q4069"/>
  <c r="P4069"/>
  <c r="O4069"/>
  <c r="U4069" s="1"/>
  <c r="N4069"/>
  <c r="M4069"/>
  <c r="Y4069" s="1"/>
  <c r="L4069"/>
  <c r="K4069"/>
  <c r="Q4814"/>
  <c r="P4814"/>
  <c r="O4814"/>
  <c r="U4814" s="1"/>
  <c r="N4814"/>
  <c r="M4814"/>
  <c r="Y4814" s="1"/>
  <c r="L4814"/>
  <c r="K4814"/>
  <c r="Q5750"/>
  <c r="P5750"/>
  <c r="O5750"/>
  <c r="U5750" s="1"/>
  <c r="N5750"/>
  <c r="M5750"/>
  <c r="Y5750" s="1"/>
  <c r="L5750"/>
  <c r="K5750"/>
  <c r="Q6817"/>
  <c r="P6817"/>
  <c r="O6817"/>
  <c r="U6817" s="1"/>
  <c r="N6817"/>
  <c r="M6817"/>
  <c r="Y6817" s="1"/>
  <c r="L6817"/>
  <c r="K6817"/>
  <c r="Q7600"/>
  <c r="P7600"/>
  <c r="O7600"/>
  <c r="U7600" s="1"/>
  <c r="N7600"/>
  <c r="M7600"/>
  <c r="Y7600" s="1"/>
  <c r="L7600"/>
  <c r="K7600"/>
  <c r="Q6459"/>
  <c r="P6459"/>
  <c r="O6459"/>
  <c r="U6459" s="1"/>
  <c r="N6459"/>
  <c r="M6459"/>
  <c r="Y6459" s="1"/>
  <c r="L6459"/>
  <c r="K6459"/>
  <c r="Q5389"/>
  <c r="P5389"/>
  <c r="O5389"/>
  <c r="U5389" s="1"/>
  <c r="N5389"/>
  <c r="M5389"/>
  <c r="Y5389" s="1"/>
  <c r="L5389"/>
  <c r="K5389"/>
  <c r="Q4480"/>
  <c r="P4480"/>
  <c r="O4480"/>
  <c r="U4480" s="1"/>
  <c r="N4480"/>
  <c r="M4480"/>
  <c r="Y4480" s="1"/>
  <c r="L4480"/>
  <c r="K4480"/>
  <c r="Q3737"/>
  <c r="P3737"/>
  <c r="O3737"/>
  <c r="U3737" s="1"/>
  <c r="N3737"/>
  <c r="M3737"/>
  <c r="Y3737" s="1"/>
  <c r="L3737"/>
  <c r="K3737"/>
  <c r="Q3141"/>
  <c r="P3141"/>
  <c r="O3141"/>
  <c r="U3141" s="1"/>
  <c r="N3141"/>
  <c r="M3141"/>
  <c r="Y3141" s="1"/>
  <c r="L3141"/>
  <c r="K3141"/>
  <c r="Q2693"/>
  <c r="P2693"/>
  <c r="O2693"/>
  <c r="U2693" s="1"/>
  <c r="N2693"/>
  <c r="M2693"/>
  <c r="Y2693" s="1"/>
  <c r="L2693"/>
  <c r="K2693"/>
  <c r="Q2392"/>
  <c r="P2392"/>
  <c r="O2392"/>
  <c r="U2392" s="1"/>
  <c r="N2392"/>
  <c r="M2392"/>
  <c r="Y2392" s="1"/>
  <c r="L2392"/>
  <c r="K2392"/>
  <c r="Q2210"/>
  <c r="P2210"/>
  <c r="O2210"/>
  <c r="U2210" s="1"/>
  <c r="N2210"/>
  <c r="M2210"/>
  <c r="Y2210" s="1"/>
  <c r="L2210"/>
  <c r="K2210"/>
  <c r="Q2157"/>
  <c r="P2157"/>
  <c r="O2157"/>
  <c r="U2157" s="1"/>
  <c r="N2157"/>
  <c r="M2157"/>
  <c r="Y2157" s="1"/>
  <c r="L2157"/>
  <c r="K2157"/>
  <c r="Q2207"/>
  <c r="P2207"/>
  <c r="O2207"/>
  <c r="U2207" s="1"/>
  <c r="N2207"/>
  <c r="M2207"/>
  <c r="Y2207" s="1"/>
  <c r="L2207"/>
  <c r="K2207"/>
  <c r="Q2381"/>
  <c r="P2381"/>
  <c r="O2381"/>
  <c r="U2381" s="1"/>
  <c r="N2381"/>
  <c r="M2381"/>
  <c r="Y2381" s="1"/>
  <c r="L2381"/>
  <c r="K2381"/>
  <c r="Q2687"/>
  <c r="P2687"/>
  <c r="O2687"/>
  <c r="U2687" s="1"/>
  <c r="N2687"/>
  <c r="M2687"/>
  <c r="Y2687" s="1"/>
  <c r="L2687"/>
  <c r="K2687"/>
  <c r="Q3123"/>
  <c r="P3123"/>
  <c r="O3123"/>
  <c r="U3123" s="1"/>
  <c r="N3123"/>
  <c r="M3123"/>
  <c r="Y3123" s="1"/>
  <c r="L3123"/>
  <c r="K3123"/>
  <c r="Q3721"/>
  <c r="P3721"/>
  <c r="O3721"/>
  <c r="U3721" s="1"/>
  <c r="N3721"/>
  <c r="M3721"/>
  <c r="Y3721" s="1"/>
  <c r="L3721"/>
  <c r="K3721"/>
  <c r="Q4452"/>
  <c r="P4452"/>
  <c r="O4452"/>
  <c r="U4452" s="1"/>
  <c r="N4452"/>
  <c r="M4452"/>
  <c r="Y4452" s="1"/>
  <c r="L4452"/>
  <c r="K4452"/>
  <c r="Q5364"/>
  <c r="P5364"/>
  <c r="O5364"/>
  <c r="U5364" s="1"/>
  <c r="N5364"/>
  <c r="M5364"/>
  <c r="Y5364" s="1"/>
  <c r="L5364"/>
  <c r="K5364"/>
  <c r="Q6424"/>
  <c r="P6424"/>
  <c r="O6424"/>
  <c r="U6424" s="1"/>
  <c r="N6424"/>
  <c r="M6424"/>
  <c r="Y6424" s="1"/>
  <c r="L6424"/>
  <c r="K6424"/>
  <c r="Q7321"/>
  <c r="P7321"/>
  <c r="O7321"/>
  <c r="U7321" s="1"/>
  <c r="N7321"/>
  <c r="M7321"/>
  <c r="Y7321" s="1"/>
  <c r="L7321"/>
  <c r="K7321"/>
  <c r="Q6107"/>
  <c r="P6107"/>
  <c r="O6107"/>
  <c r="U6107" s="1"/>
  <c r="N6107"/>
  <c r="M6107"/>
  <c r="Y6107" s="1"/>
  <c r="L6107"/>
  <c r="K6107"/>
  <c r="Q5034"/>
  <c r="P5034"/>
  <c r="O5034"/>
  <c r="U5034" s="1"/>
  <c r="N5034"/>
  <c r="M5034"/>
  <c r="Y5034" s="1"/>
  <c r="L5034"/>
  <c r="K5034"/>
  <c r="Q4139"/>
  <c r="P4139"/>
  <c r="O4139"/>
  <c r="U4139" s="1"/>
  <c r="N4139"/>
  <c r="M4139"/>
  <c r="Y4139" s="1"/>
  <c r="L4139"/>
  <c r="K4139"/>
  <c r="Q3395"/>
  <c r="P3395"/>
  <c r="O3395"/>
  <c r="U3395" s="1"/>
  <c r="N3395"/>
  <c r="M3395"/>
  <c r="Y3395" s="1"/>
  <c r="L3395"/>
  <c r="K3395"/>
  <c r="Q2817"/>
  <c r="P2817"/>
  <c r="O2817"/>
  <c r="U2817" s="1"/>
  <c r="N2817"/>
  <c r="M2817"/>
  <c r="Y2817" s="1"/>
  <c r="L2817"/>
  <c r="K2817"/>
  <c r="Q2391"/>
  <c r="P2391"/>
  <c r="O2391"/>
  <c r="U2391" s="1"/>
  <c r="N2391"/>
  <c r="M2391"/>
  <c r="Y2391" s="1"/>
  <c r="L2391"/>
  <c r="K2391"/>
  <c r="Q2099"/>
  <c r="P2099"/>
  <c r="O2099"/>
  <c r="U2099" s="1"/>
  <c r="N2099"/>
  <c r="M2099"/>
  <c r="Y2099" s="1"/>
  <c r="L2099"/>
  <c r="K2099"/>
  <c r="Q1931"/>
  <c r="P1931"/>
  <c r="O1931"/>
  <c r="U1931" s="1"/>
  <c r="N1931"/>
  <c r="M1931"/>
  <c r="Y1931" s="1"/>
  <c r="L1931"/>
  <c r="K1931"/>
  <c r="Q1870"/>
  <c r="P1870"/>
  <c r="O1870"/>
  <c r="U1870" s="1"/>
  <c r="N1870"/>
  <c r="M1870"/>
  <c r="Y1870" s="1"/>
  <c r="L1870"/>
  <c r="K1870"/>
  <c r="Q1928"/>
  <c r="P1928"/>
  <c r="O1928"/>
  <c r="U1928" s="1"/>
  <c r="N1928"/>
  <c r="M1928"/>
  <c r="Y1928" s="1"/>
  <c r="L1928"/>
  <c r="K1928"/>
  <c r="Q2082"/>
  <c r="P2082"/>
  <c r="O2082"/>
  <c r="U2082" s="1"/>
  <c r="N2082"/>
  <c r="M2082"/>
  <c r="Y2082" s="1"/>
  <c r="L2082"/>
  <c r="K2082"/>
  <c r="Q2377"/>
  <c r="P2377"/>
  <c r="O2377"/>
  <c r="U2377" s="1"/>
  <c r="N2377"/>
  <c r="M2377"/>
  <c r="Y2377" s="1"/>
  <c r="L2377"/>
  <c r="K2377"/>
  <c r="Q2811"/>
  <c r="P2811"/>
  <c r="O2811"/>
  <c r="U2811" s="1"/>
  <c r="N2811"/>
  <c r="M2811"/>
  <c r="Y2811" s="1"/>
  <c r="L2811"/>
  <c r="K2811"/>
  <c r="Q3381"/>
  <c r="P3381"/>
  <c r="O3381"/>
  <c r="U3381" s="1"/>
  <c r="N3381"/>
  <c r="M3381"/>
  <c r="Y3381" s="1"/>
  <c r="L3381"/>
  <c r="K3381"/>
  <c r="Q4115"/>
  <c r="P4115"/>
  <c r="O4115"/>
  <c r="U4115" s="1"/>
  <c r="N4115"/>
  <c r="M4115"/>
  <c r="Y4115" s="1"/>
  <c r="L4115"/>
  <c r="K4115"/>
  <c r="Q5005"/>
  <c r="P5005"/>
  <c r="O5005"/>
  <c r="U5005" s="1"/>
  <c r="N5005"/>
  <c r="M5005"/>
  <c r="Y5005" s="1"/>
  <c r="L5005"/>
  <c r="K5005"/>
  <c r="Q6077"/>
  <c r="P6077"/>
  <c r="O6077"/>
  <c r="U6077" s="1"/>
  <c r="N6077"/>
  <c r="M6077"/>
  <c r="Y6077" s="1"/>
  <c r="L6077"/>
  <c r="K6077"/>
  <c r="Q5773"/>
  <c r="P5773"/>
  <c r="O5773"/>
  <c r="U5773" s="1"/>
  <c r="N5773"/>
  <c r="M5773"/>
  <c r="Y5773" s="1"/>
  <c r="L5773"/>
  <c r="K5773"/>
  <c r="Q4706"/>
  <c r="P4706"/>
  <c r="O4706"/>
  <c r="U4706" s="1"/>
  <c r="N4706"/>
  <c r="M4706"/>
  <c r="Y4706" s="1"/>
  <c r="L4706"/>
  <c r="K4706"/>
  <c r="Q3819"/>
  <c r="P3819"/>
  <c r="O3819"/>
  <c r="U3819" s="1"/>
  <c r="N3819"/>
  <c r="M3819"/>
  <c r="Y3819" s="1"/>
  <c r="L3819"/>
  <c r="K3819"/>
  <c r="Q3083"/>
  <c r="P3083"/>
  <c r="O3083"/>
  <c r="U3083" s="1"/>
  <c r="N3083"/>
  <c r="M3083"/>
  <c r="Y3083" s="1"/>
  <c r="L3083"/>
  <c r="K3083"/>
  <c r="Q2529"/>
  <c r="P2529"/>
  <c r="O2529"/>
  <c r="U2529" s="1"/>
  <c r="N2529"/>
  <c r="M2529"/>
  <c r="Y2529" s="1"/>
  <c r="L2529"/>
  <c r="K2529"/>
  <c r="Q2111"/>
  <c r="P2111"/>
  <c r="O2111"/>
  <c r="U2111" s="1"/>
  <c r="N2111"/>
  <c r="M2111"/>
  <c r="Y2111" s="1"/>
  <c r="L2111"/>
  <c r="K2111"/>
  <c r="Q1826"/>
  <c r="P1826"/>
  <c r="O1826"/>
  <c r="U1826" s="1"/>
  <c r="N1826"/>
  <c r="M1826"/>
  <c r="Y1826" s="1"/>
  <c r="L1826"/>
  <c r="K1826"/>
  <c r="Q1670"/>
  <c r="P1670"/>
  <c r="O1670"/>
  <c r="U1670" s="1"/>
  <c r="N1670"/>
  <c r="M1670"/>
  <c r="Y1670" s="1"/>
  <c r="L1670"/>
  <c r="K1670"/>
  <c r="Q1614"/>
  <c r="P1614"/>
  <c r="O1614"/>
  <c r="U1614" s="1"/>
  <c r="N1614"/>
  <c r="M1614"/>
  <c r="Y1614" s="1"/>
  <c r="L1614"/>
  <c r="K1614"/>
  <c r="Q1667"/>
  <c r="P1667"/>
  <c r="O1667"/>
  <c r="U1667" s="1"/>
  <c r="N1667"/>
  <c r="M1667"/>
  <c r="Y1667" s="1"/>
  <c r="L1667"/>
  <c r="K1667"/>
  <c r="Q1820"/>
  <c r="P1820"/>
  <c r="O1820"/>
  <c r="U1820" s="1"/>
  <c r="N1820"/>
  <c r="M1820"/>
  <c r="Y1820" s="1"/>
  <c r="L1820"/>
  <c r="K1820"/>
  <c r="Q2102"/>
  <c r="P2102"/>
  <c r="O2102"/>
  <c r="U2102" s="1"/>
  <c r="N2102"/>
  <c r="M2102"/>
  <c r="Y2102" s="1"/>
  <c r="L2102"/>
  <c r="K2102"/>
  <c r="Q2509"/>
  <c r="P2509"/>
  <c r="O2509"/>
  <c r="U2509" s="1"/>
  <c r="N2509"/>
  <c r="M2509"/>
  <c r="Y2509" s="1"/>
  <c r="L2509"/>
  <c r="K2509"/>
  <c r="Q3065"/>
  <c r="P3065"/>
  <c r="O3065"/>
  <c r="U3065" s="1"/>
  <c r="N3065"/>
  <c r="M3065"/>
  <c r="Y3065" s="1"/>
  <c r="L3065"/>
  <c r="K3065"/>
  <c r="Q3796"/>
  <c r="P3796"/>
  <c r="O3796"/>
  <c r="U3796" s="1"/>
  <c r="N3796"/>
  <c r="M3796"/>
  <c r="Y3796" s="1"/>
  <c r="L3796"/>
  <c r="K3796"/>
  <c r="Q4679"/>
  <c r="P4679"/>
  <c r="O4679"/>
  <c r="U4679" s="1"/>
  <c r="N4679"/>
  <c r="M4679"/>
  <c r="Y4679" s="1"/>
  <c r="L4679"/>
  <c r="K4679"/>
  <c r="Q5736"/>
  <c r="P5736"/>
  <c r="O5736"/>
  <c r="U5736" s="1"/>
  <c r="N5736"/>
  <c r="M5736"/>
  <c r="Y5736" s="1"/>
  <c r="L5736"/>
  <c r="K5736"/>
  <c r="Q5442"/>
  <c r="P5442"/>
  <c r="O5442"/>
  <c r="U5442" s="1"/>
  <c r="N5442"/>
  <c r="M5442"/>
  <c r="Y5442" s="1"/>
  <c r="L5442"/>
  <c r="K5442"/>
  <c r="Q4385"/>
  <c r="P4385"/>
  <c r="O4385"/>
  <c r="U4385" s="1"/>
  <c r="N4385"/>
  <c r="M4385"/>
  <c r="Y4385" s="1"/>
  <c r="L4385"/>
  <c r="K4385"/>
  <c r="Q3512"/>
  <c r="P3512"/>
  <c r="O3512"/>
  <c r="U3512" s="1"/>
  <c r="N3512"/>
  <c r="M3512"/>
  <c r="Y3512" s="1"/>
  <c r="L3512"/>
  <c r="K3512"/>
  <c r="Q2802"/>
  <c r="P2802"/>
  <c r="O2802"/>
  <c r="U2802" s="1"/>
  <c r="N2802"/>
  <c r="M2802"/>
  <c r="Y2802" s="1"/>
  <c r="L2802"/>
  <c r="K2802"/>
  <c r="Q2255"/>
  <c r="P2255"/>
  <c r="O2255"/>
  <c r="U2255" s="1"/>
  <c r="N2255"/>
  <c r="M2255"/>
  <c r="Y2255" s="1"/>
  <c r="L2255"/>
  <c r="K2255"/>
  <c r="Q1859"/>
  <c r="P1859"/>
  <c r="O1859"/>
  <c r="U1859" s="1"/>
  <c r="N1859"/>
  <c r="M1859"/>
  <c r="Y1859" s="1"/>
  <c r="L1859"/>
  <c r="K1859"/>
  <c r="Q1588"/>
  <c r="P1588"/>
  <c r="O1588"/>
  <c r="U1588" s="1"/>
  <c r="N1588"/>
  <c r="M1588"/>
  <c r="Y1588" s="1"/>
  <c r="L1588"/>
  <c r="K1588"/>
  <c r="Q1439"/>
  <c r="P1439"/>
  <c r="O1439"/>
  <c r="U1439" s="1"/>
  <c r="N1439"/>
  <c r="M1439"/>
  <c r="Y1439" s="1"/>
  <c r="L1439"/>
  <c r="K1439"/>
  <c r="Q1385"/>
  <c r="P1385"/>
  <c r="O1385"/>
  <c r="U1385" s="1"/>
  <c r="N1385"/>
  <c r="M1385"/>
  <c r="Y1385" s="1"/>
  <c r="L1385"/>
  <c r="K1385"/>
  <c r="Q1438"/>
  <c r="P1438"/>
  <c r="O1438"/>
  <c r="U1438" s="1"/>
  <c r="N1438"/>
  <c r="M1438"/>
  <c r="Y1438" s="1"/>
  <c r="L1438"/>
  <c r="K1438"/>
  <c r="Q1583"/>
  <c r="P1583"/>
  <c r="O1583"/>
  <c r="U1583" s="1"/>
  <c r="N1583"/>
  <c r="M1583"/>
  <c r="Y1583" s="1"/>
  <c r="L1583"/>
  <c r="K1583"/>
  <c r="Q1850"/>
  <c r="P1850"/>
  <c r="O1850"/>
  <c r="U1850" s="1"/>
  <c r="N1850"/>
  <c r="M1850"/>
  <c r="Y1850" s="1"/>
  <c r="L1850"/>
  <c r="K1850"/>
  <c r="Q2242"/>
  <c r="P2242"/>
  <c r="O2242"/>
  <c r="U2242" s="1"/>
  <c r="N2242"/>
  <c r="M2242"/>
  <c r="Y2242" s="1"/>
  <c r="L2242"/>
  <c r="K2242"/>
  <c r="Q2776"/>
  <c r="P2776"/>
  <c r="O2776"/>
  <c r="U2776" s="1"/>
  <c r="N2776"/>
  <c r="M2776"/>
  <c r="Y2776" s="1"/>
  <c r="L2776"/>
  <c r="K2776"/>
  <c r="Q3488"/>
  <c r="P3488"/>
  <c r="O3488"/>
  <c r="U3488" s="1"/>
  <c r="N3488"/>
  <c r="M3488"/>
  <c r="Y3488" s="1"/>
  <c r="L3488"/>
  <c r="K3488"/>
  <c r="Q4368"/>
  <c r="P4368"/>
  <c r="O4368"/>
  <c r="U4368" s="1"/>
  <c r="N4368"/>
  <c r="M4368"/>
  <c r="Y4368" s="1"/>
  <c r="L4368"/>
  <c r="K4368"/>
  <c r="Q5411"/>
  <c r="P5411"/>
  <c r="O5411"/>
  <c r="U5411" s="1"/>
  <c r="N5411"/>
  <c r="M5411"/>
  <c r="Y5411" s="1"/>
  <c r="L5411"/>
  <c r="K5411"/>
  <c r="Q5144"/>
  <c r="P5144"/>
  <c r="O5144"/>
  <c r="U5144" s="1"/>
  <c r="N5144"/>
  <c r="M5144"/>
  <c r="Y5144" s="1"/>
  <c r="L5144"/>
  <c r="K5144"/>
  <c r="Q4095"/>
  <c r="P4095"/>
  <c r="O4095"/>
  <c r="U4095" s="1"/>
  <c r="N4095"/>
  <c r="M4095"/>
  <c r="Y4095" s="1"/>
  <c r="L4095"/>
  <c r="K4095"/>
  <c r="Q3232"/>
  <c r="P3232"/>
  <c r="O3232"/>
  <c r="U3232" s="1"/>
  <c r="N3232"/>
  <c r="M3232"/>
  <c r="Y3232" s="1"/>
  <c r="L3232"/>
  <c r="K3232"/>
  <c r="Q2538"/>
  <c r="P2538"/>
  <c r="O2538"/>
  <c r="U2538" s="1"/>
  <c r="N2538"/>
  <c r="M2538"/>
  <c r="Y2538" s="1"/>
  <c r="L2538"/>
  <c r="K2538"/>
  <c r="Q2004"/>
  <c r="P2004"/>
  <c r="O2004"/>
  <c r="U2004" s="1"/>
  <c r="N2004"/>
  <c r="M2004"/>
  <c r="Y2004" s="1"/>
  <c r="L2004"/>
  <c r="K2004"/>
  <c r="Q1626"/>
  <c r="P1626"/>
  <c r="O1626"/>
  <c r="U1626" s="1"/>
  <c r="N1626"/>
  <c r="M1626"/>
  <c r="Y1626" s="1"/>
  <c r="L1626"/>
  <c r="K1626"/>
  <c r="Q1377"/>
  <c r="P1377"/>
  <c r="O1377"/>
  <c r="U1377" s="1"/>
  <c r="N1377"/>
  <c r="M1377"/>
  <c r="Y1377" s="1"/>
  <c r="L1377"/>
  <c r="K1377"/>
  <c r="Q1229"/>
  <c r="P1229"/>
  <c r="O1229"/>
  <c r="U1229" s="1"/>
  <c r="N1229"/>
  <c r="M1229"/>
  <c r="Y1229" s="1"/>
  <c r="L1229"/>
  <c r="K1229"/>
  <c r="Q1189"/>
  <c r="P1189"/>
  <c r="O1189"/>
  <c r="U1189" s="1"/>
  <c r="N1189"/>
  <c r="M1189"/>
  <c r="Y1189" s="1"/>
  <c r="L1189"/>
  <c r="K1189"/>
  <c r="Q1224"/>
  <c r="P1224"/>
  <c r="O1224"/>
  <c r="U1224" s="1"/>
  <c r="N1224"/>
  <c r="M1224"/>
  <c r="Y1224" s="1"/>
  <c r="L1224"/>
  <c r="K1224"/>
  <c r="Q1369"/>
  <c r="P1369"/>
  <c r="O1369"/>
  <c r="U1369" s="1"/>
  <c r="N1369"/>
  <c r="M1369"/>
  <c r="Y1369" s="1"/>
  <c r="L1369"/>
  <c r="K1369"/>
  <c r="Q1619"/>
  <c r="P1619"/>
  <c r="O1619"/>
  <c r="U1619" s="1"/>
  <c r="N1619"/>
  <c r="M1619"/>
  <c r="Y1619" s="1"/>
  <c r="L1619"/>
  <c r="K1619"/>
  <c r="Q1995"/>
  <c r="P1995"/>
  <c r="O1995"/>
  <c r="U1995" s="1"/>
  <c r="N1995"/>
  <c r="M1995"/>
  <c r="Y1995" s="1"/>
  <c r="L1995"/>
  <c r="K1995"/>
  <c r="Q2520"/>
  <c r="P2520"/>
  <c r="O2520"/>
  <c r="U2520" s="1"/>
  <c r="N2520"/>
  <c r="M2520"/>
  <c r="Y2520" s="1"/>
  <c r="L2520"/>
  <c r="K2520"/>
  <c r="Q3204"/>
  <c r="P3204"/>
  <c r="O3204"/>
  <c r="U3204" s="1"/>
  <c r="N3204"/>
  <c r="M3204"/>
  <c r="Y3204" s="1"/>
  <c r="L3204"/>
  <c r="K3204"/>
  <c r="Q4071"/>
  <c r="P4071"/>
  <c r="O4071"/>
  <c r="U4071" s="1"/>
  <c r="N4071"/>
  <c r="M4071"/>
  <c r="Y4071" s="1"/>
  <c r="L4071"/>
  <c r="K4071"/>
  <c r="Q5111"/>
  <c r="P5111"/>
  <c r="O5111"/>
  <c r="U5111" s="1"/>
  <c r="N5111"/>
  <c r="M5111"/>
  <c r="Y5111" s="1"/>
  <c r="L5111"/>
  <c r="K5111"/>
  <c r="Q4852"/>
  <c r="P4852"/>
  <c r="O4852"/>
  <c r="U4852" s="1"/>
  <c r="N4852"/>
  <c r="M4852"/>
  <c r="Y4852" s="1"/>
  <c r="L4852"/>
  <c r="K4852"/>
  <c r="Q3828"/>
  <c r="P3828"/>
  <c r="O3828"/>
  <c r="U3828" s="1"/>
  <c r="N3828"/>
  <c r="M3828"/>
  <c r="Y3828" s="1"/>
  <c r="L3828"/>
  <c r="K3828"/>
  <c r="Q2970"/>
  <c r="P2970"/>
  <c r="O2970"/>
  <c r="U2970" s="1"/>
  <c r="N2970"/>
  <c r="M2970"/>
  <c r="Y2970" s="1"/>
  <c r="L2970"/>
  <c r="K2970"/>
  <c r="Q2297"/>
  <c r="P2297"/>
  <c r="O2297"/>
  <c r="U2297" s="1"/>
  <c r="N2297"/>
  <c r="M2297"/>
  <c r="Y2297" s="1"/>
  <c r="L2297"/>
  <c r="K2297"/>
  <c r="Q1786"/>
  <c r="P1786"/>
  <c r="O1786"/>
  <c r="U1786" s="1"/>
  <c r="N1786"/>
  <c r="M1786"/>
  <c r="Y1786" s="1"/>
  <c r="L1786"/>
  <c r="K1786"/>
  <c r="Q1420"/>
  <c r="P1420"/>
  <c r="O1420"/>
  <c r="U1420" s="1"/>
  <c r="N1420"/>
  <c r="M1420"/>
  <c r="Y1420" s="1"/>
  <c r="L1420"/>
  <c r="K1420"/>
  <c r="Q1190"/>
  <c r="P1190"/>
  <c r="O1190"/>
  <c r="U1190" s="1"/>
  <c r="N1190"/>
  <c r="M1190"/>
  <c r="Y1190" s="1"/>
  <c r="L1190"/>
  <c r="K1190"/>
  <c r="Q1042"/>
  <c r="P1042"/>
  <c r="O1042"/>
  <c r="U1042" s="1"/>
  <c r="N1042"/>
  <c r="M1042"/>
  <c r="Y1042" s="1"/>
  <c r="L1042"/>
  <c r="K1042"/>
  <c r="Q997"/>
  <c r="P997"/>
  <c r="O997"/>
  <c r="U997" s="1"/>
  <c r="N997"/>
  <c r="M997"/>
  <c r="Y997" s="1"/>
  <c r="L997"/>
  <c r="K997"/>
  <c r="Q1040"/>
  <c r="P1040"/>
  <c r="O1040"/>
  <c r="U1040" s="1"/>
  <c r="N1040"/>
  <c r="M1040"/>
  <c r="Y1040" s="1"/>
  <c r="L1040"/>
  <c r="K1040"/>
  <c r="Q1179"/>
  <c r="P1179"/>
  <c r="O1179"/>
  <c r="U1179" s="1"/>
  <c r="N1179"/>
  <c r="M1179"/>
  <c r="Y1179" s="1"/>
  <c r="L1179"/>
  <c r="K1179"/>
  <c r="Q1412"/>
  <c r="P1412"/>
  <c r="O1412"/>
  <c r="U1412" s="1"/>
  <c r="N1412"/>
  <c r="M1412"/>
  <c r="Y1412" s="1"/>
  <c r="L1412"/>
  <c r="K1412"/>
  <c r="Q1768"/>
  <c r="P1768"/>
  <c r="O1768"/>
  <c r="U1768" s="1"/>
  <c r="N1768"/>
  <c r="M1768"/>
  <c r="Y1768" s="1"/>
  <c r="L1768"/>
  <c r="K1768"/>
  <c r="Q2280"/>
  <c r="P2280"/>
  <c r="O2280"/>
  <c r="U2280" s="1"/>
  <c r="N2280"/>
  <c r="M2280"/>
  <c r="Y2280" s="1"/>
  <c r="L2280"/>
  <c r="K2280"/>
  <c r="Q2948"/>
  <c r="P2948"/>
  <c r="O2948"/>
  <c r="U2948" s="1"/>
  <c r="N2948"/>
  <c r="M2948"/>
  <c r="Y2948" s="1"/>
  <c r="L2948"/>
  <c r="K2948"/>
  <c r="Q3802"/>
  <c r="P3802"/>
  <c r="O3802"/>
  <c r="U3802" s="1"/>
  <c r="N3802"/>
  <c r="M3802"/>
  <c r="Y3802" s="1"/>
  <c r="L3802"/>
  <c r="K3802"/>
  <c r="Q4811"/>
  <c r="P4811"/>
  <c r="O4811"/>
  <c r="U4811" s="1"/>
  <c r="N4811"/>
  <c r="M4811"/>
  <c r="Y4811" s="1"/>
  <c r="L4811"/>
  <c r="K4811"/>
  <c r="Q4591"/>
  <c r="P4591"/>
  <c r="O4591"/>
  <c r="U4591" s="1"/>
  <c r="N4591"/>
  <c r="M4591"/>
  <c r="Y4591" s="1"/>
  <c r="L4591"/>
  <c r="K4591"/>
  <c r="Q3575"/>
  <c r="P3575"/>
  <c r="O3575"/>
  <c r="U3575" s="1"/>
  <c r="N3575"/>
  <c r="M3575"/>
  <c r="Y3575" s="1"/>
  <c r="L3575"/>
  <c r="K3575"/>
  <c r="Q2728"/>
  <c r="P2728"/>
  <c r="O2728"/>
  <c r="U2728" s="1"/>
  <c r="N2728"/>
  <c r="M2728"/>
  <c r="Y2728" s="1"/>
  <c r="L2728"/>
  <c r="K2728"/>
  <c r="Q2070"/>
  <c r="P2070"/>
  <c r="O2070"/>
  <c r="U2070" s="1"/>
  <c r="N2070"/>
  <c r="M2070"/>
  <c r="Y2070" s="1"/>
  <c r="L2070"/>
  <c r="K2070"/>
  <c r="Q1585"/>
  <c r="P1585"/>
  <c r="O1585"/>
  <c r="U1585" s="1"/>
  <c r="N1585"/>
  <c r="M1585"/>
  <c r="Y1585" s="1"/>
  <c r="L1585"/>
  <c r="K1585"/>
  <c r="Q1242"/>
  <c r="P1242"/>
  <c r="O1242"/>
  <c r="U1242" s="1"/>
  <c r="N1242"/>
  <c r="M1242"/>
  <c r="Y1242" s="1"/>
  <c r="L1242"/>
  <c r="K1242"/>
  <c r="Q1011"/>
  <c r="P1011"/>
  <c r="O1011"/>
  <c r="U1011" s="1"/>
  <c r="N1011"/>
  <c r="M1011"/>
  <c r="Y1011" s="1"/>
  <c r="L1011"/>
  <c r="K1011"/>
  <c r="Q880"/>
  <c r="P880"/>
  <c r="O880"/>
  <c r="U880" s="1"/>
  <c r="N880"/>
  <c r="M880"/>
  <c r="Y880" s="1"/>
  <c r="L880"/>
  <c r="K880"/>
  <c r="Q827"/>
  <c r="P827"/>
  <c r="O827"/>
  <c r="U827" s="1"/>
  <c r="N827"/>
  <c r="M827"/>
  <c r="Y827" s="1"/>
  <c r="L827"/>
  <c r="K827"/>
  <c r="Q876"/>
  <c r="P876"/>
  <c r="O876"/>
  <c r="U876" s="1"/>
  <c r="N876"/>
  <c r="M876"/>
  <c r="Y876" s="1"/>
  <c r="L876"/>
  <c r="K876"/>
  <c r="Q1004"/>
  <c r="P1004"/>
  <c r="O1004"/>
  <c r="U1004" s="1"/>
  <c r="N1004"/>
  <c r="M1004"/>
  <c r="Y1004" s="1"/>
  <c r="L1004"/>
  <c r="K1004"/>
  <c r="Q1231"/>
  <c r="P1231"/>
  <c r="O1231"/>
  <c r="U1231" s="1"/>
  <c r="N1231"/>
  <c r="M1231"/>
  <c r="Y1231" s="1"/>
  <c r="L1231"/>
  <c r="K1231"/>
  <c r="Q1571"/>
  <c r="P1571"/>
  <c r="O1571"/>
  <c r="U1571" s="1"/>
  <c r="N1571"/>
  <c r="M1571"/>
  <c r="Y1571" s="1"/>
  <c r="L1571"/>
  <c r="K1571"/>
  <c r="Q2055"/>
  <c r="P2055"/>
  <c r="O2055"/>
  <c r="U2055" s="1"/>
  <c r="N2055"/>
  <c r="M2055"/>
  <c r="Y2055" s="1"/>
  <c r="L2055"/>
  <c r="K2055"/>
  <c r="Q2711"/>
  <c r="P2711"/>
  <c r="O2711"/>
  <c r="U2711" s="1"/>
  <c r="N2711"/>
  <c r="M2711"/>
  <c r="Y2711" s="1"/>
  <c r="L2711"/>
  <c r="K2711"/>
  <c r="Q3553"/>
  <c r="P3553"/>
  <c r="O3553"/>
  <c r="U3553" s="1"/>
  <c r="N3553"/>
  <c r="M3553"/>
  <c r="Y3553" s="1"/>
  <c r="L3553"/>
  <c r="K3553"/>
  <c r="Q4553"/>
  <c r="P4553"/>
  <c r="O4553"/>
  <c r="U4553" s="1"/>
  <c r="N4553"/>
  <c r="M4553"/>
  <c r="Y4553" s="1"/>
  <c r="L4553"/>
  <c r="K4553"/>
  <c r="Q4351"/>
  <c r="P4351"/>
  <c r="O4351"/>
  <c r="U4351" s="1"/>
  <c r="N4351"/>
  <c r="M4351"/>
  <c r="Y4351" s="1"/>
  <c r="L4351"/>
  <c r="K4351"/>
  <c r="Q3337"/>
  <c r="P3337"/>
  <c r="O3337"/>
  <c r="U3337" s="1"/>
  <c r="N3337"/>
  <c r="M3337"/>
  <c r="Y3337" s="1"/>
  <c r="L3337"/>
  <c r="K3337"/>
  <c r="Q2512"/>
  <c r="P2512"/>
  <c r="O2512"/>
  <c r="U2512" s="1"/>
  <c r="N2512"/>
  <c r="M2512"/>
  <c r="Y2512" s="1"/>
  <c r="L2512"/>
  <c r="K2512"/>
  <c r="Q1881"/>
  <c r="P1881"/>
  <c r="O1881"/>
  <c r="U1881" s="1"/>
  <c r="N1881"/>
  <c r="M1881"/>
  <c r="Y1881" s="1"/>
  <c r="L1881"/>
  <c r="K1881"/>
  <c r="Q1403"/>
  <c r="P1403"/>
  <c r="O1403"/>
  <c r="U1403" s="1"/>
  <c r="N1403"/>
  <c r="M1403"/>
  <c r="Y1403" s="1"/>
  <c r="L1403"/>
  <c r="K1403"/>
  <c r="Q1072"/>
  <c r="P1072"/>
  <c r="O1072"/>
  <c r="U1072" s="1"/>
  <c r="N1072"/>
  <c r="M1072"/>
  <c r="Y1072" s="1"/>
  <c r="L1072"/>
  <c r="K1072"/>
  <c r="Q854"/>
  <c r="P854"/>
  <c r="O854"/>
  <c r="U854" s="1"/>
  <c r="N854"/>
  <c r="M854"/>
  <c r="Y854" s="1"/>
  <c r="L854"/>
  <c r="K854"/>
  <c r="Q730"/>
  <c r="P730"/>
  <c r="O730"/>
  <c r="U730" s="1"/>
  <c r="N730"/>
  <c r="M730"/>
  <c r="Y730" s="1"/>
  <c r="L730"/>
  <c r="K730"/>
  <c r="Q695"/>
  <c r="P695"/>
  <c r="O695"/>
  <c r="U695" s="1"/>
  <c r="N695"/>
  <c r="M695"/>
  <c r="Y695" s="1"/>
  <c r="L695"/>
  <c r="K695"/>
  <c r="Q729"/>
  <c r="P729"/>
  <c r="O729"/>
  <c r="U729" s="1"/>
  <c r="N729"/>
  <c r="M729"/>
  <c r="Y729" s="1"/>
  <c r="L729"/>
  <c r="K729"/>
  <c r="Q849"/>
  <c r="P849"/>
  <c r="O849"/>
  <c r="U849" s="1"/>
  <c r="N849"/>
  <c r="M849"/>
  <c r="Y849" s="1"/>
  <c r="L849"/>
  <c r="K849"/>
  <c r="Q1069"/>
  <c r="P1069"/>
  <c r="O1069"/>
  <c r="U1069" s="1"/>
  <c r="N1069"/>
  <c r="M1069"/>
  <c r="Y1069" s="1"/>
  <c r="L1069"/>
  <c r="K1069"/>
  <c r="Q1393"/>
  <c r="P1393"/>
  <c r="O1393"/>
  <c r="U1393" s="1"/>
  <c r="N1393"/>
  <c r="M1393"/>
  <c r="Y1393" s="1"/>
  <c r="L1393"/>
  <c r="K1393"/>
  <c r="Q1863"/>
  <c r="P1863"/>
  <c r="O1863"/>
  <c r="U1863" s="1"/>
  <c r="N1863"/>
  <c r="M1863"/>
  <c r="Y1863" s="1"/>
  <c r="L1863"/>
  <c r="K1863"/>
  <c r="Q2490"/>
  <c r="P2490"/>
  <c r="O2490"/>
  <c r="U2490" s="1"/>
  <c r="N2490"/>
  <c r="M2490"/>
  <c r="Y2490" s="1"/>
  <c r="L2490"/>
  <c r="K2490"/>
  <c r="Q3313"/>
  <c r="P3313"/>
  <c r="O3313"/>
  <c r="U3313" s="1"/>
  <c r="N3313"/>
  <c r="M3313"/>
  <c r="Y3313" s="1"/>
  <c r="L3313"/>
  <c r="K3313"/>
  <c r="Q4326"/>
  <c r="P4326"/>
  <c r="O4326"/>
  <c r="U4326" s="1"/>
  <c r="N4326"/>
  <c r="M4326"/>
  <c r="Y4326" s="1"/>
  <c r="L4326"/>
  <c r="K4326"/>
  <c r="Q4118"/>
  <c r="P4118"/>
  <c r="O4118"/>
  <c r="U4118" s="1"/>
  <c r="N4118"/>
  <c r="M4118"/>
  <c r="Y4118" s="1"/>
  <c r="L4118"/>
  <c r="K4118"/>
  <c r="Q3117"/>
  <c r="P3117"/>
  <c r="O3117"/>
  <c r="U3117" s="1"/>
  <c r="N3117"/>
  <c r="M3117"/>
  <c r="Y3117" s="1"/>
  <c r="L3117"/>
  <c r="K3117"/>
  <c r="Q2316"/>
  <c r="P2316"/>
  <c r="O2316"/>
  <c r="U2316" s="1"/>
  <c r="N2316"/>
  <c r="M2316"/>
  <c r="Y2316" s="1"/>
  <c r="L2316"/>
  <c r="K2316"/>
  <c r="Q1700"/>
  <c r="P1700"/>
  <c r="O1700"/>
  <c r="U1700" s="1"/>
  <c r="N1700"/>
  <c r="M1700"/>
  <c r="Y1700" s="1"/>
  <c r="L1700"/>
  <c r="K1700"/>
  <c r="Q1248"/>
  <c r="P1248"/>
  <c r="O1248"/>
  <c r="U1248" s="1"/>
  <c r="N1248"/>
  <c r="M1248"/>
  <c r="Y1248" s="1"/>
  <c r="L1248"/>
  <c r="K1248"/>
  <c r="Q926"/>
  <c r="P926"/>
  <c r="O926"/>
  <c r="U926" s="1"/>
  <c r="N926"/>
  <c r="M926"/>
  <c r="Y926" s="1"/>
  <c r="L926"/>
  <c r="K926"/>
  <c r="Q713"/>
  <c r="P713"/>
  <c r="O713"/>
  <c r="U713" s="1"/>
  <c r="N713"/>
  <c r="M713"/>
  <c r="Y713" s="1"/>
  <c r="L713"/>
  <c r="K713"/>
  <c r="Q607"/>
  <c r="P607"/>
  <c r="O607"/>
  <c r="U607" s="1"/>
  <c r="N607"/>
  <c r="M607"/>
  <c r="Y607" s="1"/>
  <c r="L607"/>
  <c r="K607"/>
  <c r="Q563"/>
  <c r="P563"/>
  <c r="O563"/>
  <c r="U563" s="1"/>
  <c r="N563"/>
  <c r="M563"/>
  <c r="Y563" s="1"/>
  <c r="L563"/>
  <c r="K563"/>
  <c r="Q602"/>
  <c r="P602"/>
  <c r="O602"/>
  <c r="U602" s="1"/>
  <c r="N602"/>
  <c r="M602"/>
  <c r="Y602" s="1"/>
  <c r="L602"/>
  <c r="K602"/>
  <c r="Q708"/>
  <c r="P708"/>
  <c r="O708"/>
  <c r="U708" s="1"/>
  <c r="N708"/>
  <c r="M708"/>
  <c r="Y708" s="1"/>
  <c r="L708"/>
  <c r="K708"/>
  <c r="Q920"/>
  <c r="P920"/>
  <c r="O920"/>
  <c r="U920" s="1"/>
  <c r="N920"/>
  <c r="M920"/>
  <c r="Y920" s="1"/>
  <c r="L920"/>
  <c r="K920"/>
  <c r="Q1239"/>
  <c r="P1239"/>
  <c r="O1239"/>
  <c r="U1239" s="1"/>
  <c r="N1239"/>
  <c r="M1239"/>
  <c r="Y1239" s="1"/>
  <c r="L1239"/>
  <c r="K1239"/>
  <c r="Q1686"/>
  <c r="P1686"/>
  <c r="O1686"/>
  <c r="U1686" s="1"/>
  <c r="N1686"/>
  <c r="M1686"/>
  <c r="Y1686" s="1"/>
  <c r="L1686"/>
  <c r="K1686"/>
  <c r="Q2299"/>
  <c r="P2299"/>
  <c r="O2299"/>
  <c r="U2299" s="1"/>
  <c r="N2299"/>
  <c r="M2299"/>
  <c r="Y2299" s="1"/>
  <c r="L2299"/>
  <c r="K2299"/>
  <c r="Q3093"/>
  <c r="P3093"/>
  <c r="O3093"/>
  <c r="U3093" s="1"/>
  <c r="N3093"/>
  <c r="M3093"/>
  <c r="Y3093" s="1"/>
  <c r="L3093"/>
  <c r="K3093"/>
  <c r="Q3921"/>
  <c r="P3921"/>
  <c r="O3921"/>
  <c r="U3921" s="1"/>
  <c r="N3921"/>
  <c r="M3921"/>
  <c r="Y3921" s="1"/>
  <c r="L3921"/>
  <c r="K3921"/>
  <c r="Q2921"/>
  <c r="P2921"/>
  <c r="O2921"/>
  <c r="U2921" s="1"/>
  <c r="N2921"/>
  <c r="M2921"/>
  <c r="Y2921" s="1"/>
  <c r="L2921"/>
  <c r="K2921"/>
  <c r="Q2141"/>
  <c r="P2141"/>
  <c r="O2141"/>
  <c r="U2141" s="1"/>
  <c r="N2141"/>
  <c r="M2141"/>
  <c r="Y2141" s="1"/>
  <c r="L2141"/>
  <c r="K2141"/>
  <c r="Q1543"/>
  <c r="P1543"/>
  <c r="O1543"/>
  <c r="U1543" s="1"/>
  <c r="N1543"/>
  <c r="M1543"/>
  <c r="Y1543" s="1"/>
  <c r="L1543"/>
  <c r="K1543"/>
  <c r="Q1104"/>
  <c r="P1104"/>
  <c r="O1104"/>
  <c r="U1104" s="1"/>
  <c r="N1104"/>
  <c r="M1104"/>
  <c r="Y1104" s="1"/>
  <c r="L1104"/>
  <c r="K1104"/>
  <c r="Q796"/>
  <c r="P796"/>
  <c r="O796"/>
  <c r="U796" s="1"/>
  <c r="N796"/>
  <c r="M796"/>
  <c r="Y796" s="1"/>
  <c r="L796"/>
  <c r="K796"/>
  <c r="Q603"/>
  <c r="P603"/>
  <c r="O603"/>
  <c r="U603" s="1"/>
  <c r="N603"/>
  <c r="M603"/>
  <c r="Y603" s="1"/>
  <c r="L603"/>
  <c r="K603"/>
  <c r="Q493"/>
  <c r="P493"/>
  <c r="O493"/>
  <c r="U493" s="1"/>
  <c r="N493"/>
  <c r="M493"/>
  <c r="Y493" s="1"/>
  <c r="L493"/>
  <c r="K493"/>
  <c r="Q454"/>
  <c r="P454"/>
  <c r="O454"/>
  <c r="U454" s="1"/>
  <c r="N454"/>
  <c r="M454"/>
  <c r="Y454" s="1"/>
  <c r="L454"/>
  <c r="K454"/>
  <c r="Q490"/>
  <c r="P490"/>
  <c r="O490"/>
  <c r="U490" s="1"/>
  <c r="N490"/>
  <c r="M490"/>
  <c r="Y490" s="1"/>
  <c r="L490"/>
  <c r="K490"/>
  <c r="Q599"/>
  <c r="P599"/>
  <c r="O599"/>
  <c r="U599" s="1"/>
  <c r="N599"/>
  <c r="M599"/>
  <c r="Y599" s="1"/>
  <c r="L599"/>
  <c r="K599"/>
  <c r="Q791"/>
  <c r="P791"/>
  <c r="O791"/>
  <c r="U791" s="1"/>
  <c r="N791"/>
  <c r="M791"/>
  <c r="Y791" s="1"/>
  <c r="L791"/>
  <c r="K791"/>
  <c r="Q1096"/>
  <c r="P1096"/>
  <c r="O1096"/>
  <c r="U1096" s="1"/>
  <c r="N1096"/>
  <c r="M1096"/>
  <c r="Y1096" s="1"/>
  <c r="L1096"/>
  <c r="K1096"/>
  <c r="Q1526"/>
  <c r="P1526"/>
  <c r="O1526"/>
  <c r="U1526" s="1"/>
  <c r="N1526"/>
  <c r="M1526"/>
  <c r="Y1526" s="1"/>
  <c r="L1526"/>
  <c r="K1526"/>
  <c r="Q2123"/>
  <c r="P2123"/>
  <c r="O2123"/>
  <c r="U2123" s="1"/>
  <c r="N2123"/>
  <c r="M2123"/>
  <c r="Y2123" s="1"/>
  <c r="L2123"/>
  <c r="K2123"/>
  <c r="Q2895"/>
  <c r="P2895"/>
  <c r="O2895"/>
  <c r="U2895" s="1"/>
  <c r="N2895"/>
  <c r="M2895"/>
  <c r="Y2895" s="1"/>
  <c r="L2895"/>
  <c r="K2895"/>
  <c r="Q3730"/>
  <c r="P3730"/>
  <c r="O3730"/>
  <c r="U3730" s="1"/>
  <c r="N3730"/>
  <c r="M3730"/>
  <c r="Y3730" s="1"/>
  <c r="L3730"/>
  <c r="K3730"/>
  <c r="Q2745"/>
  <c r="P2745"/>
  <c r="O2745"/>
  <c r="U2745" s="1"/>
  <c r="N2745"/>
  <c r="M2745"/>
  <c r="Y2745" s="1"/>
  <c r="L2745"/>
  <c r="K2745"/>
  <c r="Q1981"/>
  <c r="P1981"/>
  <c r="O1981"/>
  <c r="U1981" s="1"/>
  <c r="N1981"/>
  <c r="M1981"/>
  <c r="Y1981" s="1"/>
  <c r="L1981"/>
  <c r="K1981"/>
  <c r="Q1396"/>
  <c r="P1396"/>
  <c r="O1396"/>
  <c r="U1396" s="1"/>
  <c r="N1396"/>
  <c r="M1396"/>
  <c r="Y1396" s="1"/>
  <c r="L1396"/>
  <c r="K1396"/>
  <c r="Q979"/>
  <c r="P979"/>
  <c r="O979"/>
  <c r="U979" s="1"/>
  <c r="N979"/>
  <c r="M979"/>
  <c r="Y979" s="1"/>
  <c r="L979"/>
  <c r="K979"/>
  <c r="Q686"/>
  <c r="P686"/>
  <c r="O686"/>
  <c r="U686" s="1"/>
  <c r="N686"/>
  <c r="M686"/>
  <c r="Y686" s="1"/>
  <c r="L686"/>
  <c r="K686"/>
  <c r="Q503"/>
  <c r="P503"/>
  <c r="O503"/>
  <c r="U503" s="1"/>
  <c r="N503"/>
  <c r="M503"/>
  <c r="Y503" s="1"/>
  <c r="L503"/>
  <c r="K503"/>
  <c r="Q401"/>
  <c r="P401"/>
  <c r="O401"/>
  <c r="U401" s="1"/>
  <c r="N401"/>
  <c r="M401"/>
  <c r="Y401" s="1"/>
  <c r="L401"/>
  <c r="K401"/>
  <c r="Q374"/>
  <c r="P374"/>
  <c r="O374"/>
  <c r="U374" s="1"/>
  <c r="N374"/>
  <c r="M374"/>
  <c r="Y374" s="1"/>
  <c r="L374"/>
  <c r="K374"/>
  <c r="Q398"/>
  <c r="P398"/>
  <c r="O398"/>
  <c r="U398" s="1"/>
  <c r="N398"/>
  <c r="M398"/>
  <c r="Y398" s="1"/>
  <c r="L398"/>
  <c r="K398"/>
  <c r="Q497"/>
  <c r="P497"/>
  <c r="O497"/>
  <c r="U497" s="1"/>
  <c r="N497"/>
  <c r="M497"/>
  <c r="Y497" s="1"/>
  <c r="L497"/>
  <c r="K497"/>
  <c r="Q682"/>
  <c r="P682"/>
  <c r="O682"/>
  <c r="U682" s="1"/>
  <c r="N682"/>
  <c r="M682"/>
  <c r="Y682" s="1"/>
  <c r="L682"/>
  <c r="K682"/>
  <c r="Q965"/>
  <c r="P965"/>
  <c r="O965"/>
  <c r="U965" s="1"/>
  <c r="N965"/>
  <c r="M965"/>
  <c r="Y965" s="1"/>
  <c r="L965"/>
  <c r="K965"/>
  <c r="Q1383"/>
  <c r="P1383"/>
  <c r="O1383"/>
  <c r="U1383" s="1"/>
  <c r="N1383"/>
  <c r="M1383"/>
  <c r="Y1383" s="1"/>
  <c r="L1383"/>
  <c r="K1383"/>
  <c r="Q1963"/>
  <c r="P1963"/>
  <c r="O1963"/>
  <c r="U1963" s="1"/>
  <c r="N1963"/>
  <c r="M1963"/>
  <c r="Y1963" s="1"/>
  <c r="L1963"/>
  <c r="K1963"/>
  <c r="Q2720"/>
  <c r="P2720"/>
  <c r="O2720"/>
  <c r="U2720" s="1"/>
  <c r="N2720"/>
  <c r="M2720"/>
  <c r="Y2720" s="1"/>
  <c r="L2720"/>
  <c r="K2720"/>
  <c r="Q2591"/>
  <c r="P2591"/>
  <c r="O2591"/>
  <c r="U2591" s="1"/>
  <c r="N2591"/>
  <c r="M2591"/>
  <c r="Y2591" s="1"/>
  <c r="L2591"/>
  <c r="K2591"/>
  <c r="Q1833"/>
  <c r="P1833"/>
  <c r="O1833"/>
  <c r="U1833" s="1"/>
  <c r="N1833"/>
  <c r="M1833"/>
  <c r="Y1833" s="1"/>
  <c r="L1833"/>
  <c r="K1833"/>
  <c r="Q1276"/>
  <c r="P1276"/>
  <c r="O1276"/>
  <c r="U1276" s="1"/>
  <c r="N1276"/>
  <c r="M1276"/>
  <c r="Y1276" s="1"/>
  <c r="L1276"/>
  <c r="K1276"/>
  <c r="Q870"/>
  <c r="P870"/>
  <c r="O870"/>
  <c r="U870" s="1"/>
  <c r="N870"/>
  <c r="M870"/>
  <c r="Y870" s="1"/>
  <c r="L870"/>
  <c r="K870"/>
  <c r="Q584"/>
  <c r="P584"/>
  <c r="O584"/>
  <c r="U584" s="1"/>
  <c r="N584"/>
  <c r="M584"/>
  <c r="Y584" s="1"/>
  <c r="L584"/>
  <c r="K584"/>
  <c r="Q414"/>
  <c r="P414"/>
  <c r="O414"/>
  <c r="U414" s="1"/>
  <c r="N414"/>
  <c r="M414"/>
  <c r="Y414" s="1"/>
  <c r="L414"/>
  <c r="K414"/>
  <c r="Q325"/>
  <c r="P325"/>
  <c r="O325"/>
  <c r="U325" s="1"/>
  <c r="N325"/>
  <c r="M325"/>
  <c r="Y325" s="1"/>
  <c r="L325"/>
  <c r="K325"/>
  <c r="Q297"/>
  <c r="P297"/>
  <c r="O297"/>
  <c r="U297" s="1"/>
  <c r="N297"/>
  <c r="M297"/>
  <c r="Y297" s="1"/>
  <c r="L297"/>
  <c r="K297"/>
  <c r="Q324"/>
  <c r="P324"/>
  <c r="O324"/>
  <c r="U324" s="1"/>
  <c r="N324"/>
  <c r="M324"/>
  <c r="Y324" s="1"/>
  <c r="L324"/>
  <c r="K324"/>
  <c r="Q411"/>
  <c r="P411"/>
  <c r="O411"/>
  <c r="U411" s="1"/>
  <c r="N411"/>
  <c r="M411"/>
  <c r="Y411" s="1"/>
  <c r="L411"/>
  <c r="K411"/>
  <c r="Q581"/>
  <c r="P581"/>
  <c r="O581"/>
  <c r="U581" s="1"/>
  <c r="N581"/>
  <c r="M581"/>
  <c r="Y581" s="1"/>
  <c r="L581"/>
  <c r="K581"/>
  <c r="Q857"/>
  <c r="P857"/>
  <c r="O857"/>
  <c r="U857" s="1"/>
  <c r="N857"/>
  <c r="M857"/>
  <c r="Y857" s="1"/>
  <c r="L857"/>
  <c r="K857"/>
  <c r="Q1260"/>
  <c r="P1260"/>
  <c r="O1260"/>
  <c r="U1260" s="1"/>
  <c r="N1260"/>
  <c r="M1260"/>
  <c r="Y1260" s="1"/>
  <c r="L1260"/>
  <c r="K1260"/>
  <c r="Q1811"/>
  <c r="P1811"/>
  <c r="O1811"/>
  <c r="U1811" s="1"/>
  <c r="N1811"/>
  <c r="M1811"/>
  <c r="Y1811" s="1"/>
  <c r="L1811"/>
  <c r="K1811"/>
  <c r="Q2568"/>
  <c r="P2568"/>
  <c r="O2568"/>
  <c r="U2568" s="1"/>
  <c r="N2568"/>
  <c r="M2568"/>
  <c r="Y2568" s="1"/>
  <c r="L2568"/>
  <c r="K2568"/>
  <c r="Q2447"/>
  <c r="P2447"/>
  <c r="O2447"/>
  <c r="U2447" s="1"/>
  <c r="N2447"/>
  <c r="M2447"/>
  <c r="Y2447" s="1"/>
  <c r="L2447"/>
  <c r="K2447"/>
  <c r="Q1712"/>
  <c r="P1712"/>
  <c r="O1712"/>
  <c r="U1712" s="1"/>
  <c r="N1712"/>
  <c r="M1712"/>
  <c r="Y1712" s="1"/>
  <c r="L1712"/>
  <c r="K1712"/>
  <c r="Q1165"/>
  <c r="P1165"/>
  <c r="O1165"/>
  <c r="U1165" s="1"/>
  <c r="N1165"/>
  <c r="M1165"/>
  <c r="Y1165" s="1"/>
  <c r="L1165"/>
  <c r="K1165"/>
  <c r="Q769"/>
  <c r="P769"/>
  <c r="O769"/>
  <c r="U769" s="1"/>
  <c r="N769"/>
  <c r="M769"/>
  <c r="Y769" s="1"/>
  <c r="L769"/>
  <c r="K769"/>
  <c r="Q508"/>
  <c r="P508"/>
  <c r="O508"/>
  <c r="U508" s="1"/>
  <c r="N508"/>
  <c r="M508"/>
  <c r="Y508" s="1"/>
  <c r="L508"/>
  <c r="K508"/>
  <c r="Q349"/>
  <c r="P349"/>
  <c r="O349"/>
  <c r="U349" s="1"/>
  <c r="N349"/>
  <c r="M349"/>
  <c r="Y349" s="1"/>
  <c r="L349"/>
  <c r="K349"/>
  <c r="Q263"/>
  <c r="P263"/>
  <c r="O263"/>
  <c r="U263" s="1"/>
  <c r="N263"/>
  <c r="M263"/>
  <c r="Y263" s="1"/>
  <c r="L263"/>
  <c r="K263"/>
  <c r="Q231"/>
  <c r="P231"/>
  <c r="O231"/>
  <c r="U231" s="1"/>
  <c r="N231"/>
  <c r="M231"/>
  <c r="Y231" s="1"/>
  <c r="L231"/>
  <c r="K231"/>
  <c r="Q261"/>
  <c r="P261"/>
  <c r="O261"/>
  <c r="U261" s="1"/>
  <c r="N261"/>
  <c r="M261"/>
  <c r="Y261" s="1"/>
  <c r="L261"/>
  <c r="K261"/>
  <c r="Q345"/>
  <c r="P345"/>
  <c r="O345"/>
  <c r="U345" s="1"/>
  <c r="N345"/>
  <c r="M345"/>
  <c r="Y345" s="1"/>
  <c r="L345"/>
  <c r="K345"/>
  <c r="Q502"/>
  <c r="P502"/>
  <c r="O502"/>
  <c r="U502" s="1"/>
  <c r="N502"/>
  <c r="M502"/>
  <c r="Y502" s="1"/>
  <c r="L502"/>
  <c r="K502"/>
  <c r="Q762"/>
  <c r="P762"/>
  <c r="O762"/>
  <c r="U762" s="1"/>
  <c r="N762"/>
  <c r="M762"/>
  <c r="Y762" s="1"/>
  <c r="L762"/>
  <c r="K762"/>
  <c r="Q1155"/>
  <c r="P1155"/>
  <c r="O1155"/>
  <c r="U1155" s="1"/>
  <c r="N1155"/>
  <c r="M1155"/>
  <c r="Y1155" s="1"/>
  <c r="L1155"/>
  <c r="K1155"/>
  <c r="Q1694"/>
  <c r="P1694"/>
  <c r="O1694"/>
  <c r="U1694" s="1"/>
  <c r="N1694"/>
  <c r="M1694"/>
  <c r="Y1694" s="1"/>
  <c r="L1694"/>
  <c r="K1694"/>
  <c r="Q2422"/>
  <c r="P2422"/>
  <c r="O2422"/>
  <c r="U2422" s="1"/>
  <c r="N2422"/>
  <c r="M2422"/>
  <c r="Y2422" s="1"/>
  <c r="L2422"/>
  <c r="K2422"/>
  <c r="Q2328"/>
  <c r="P2328"/>
  <c r="O2328"/>
  <c r="U2328" s="1"/>
  <c r="N2328"/>
  <c r="M2328"/>
  <c r="Y2328" s="1"/>
  <c r="L2328"/>
  <c r="K2328"/>
  <c r="Q1599"/>
  <c r="P1599"/>
  <c r="O1599"/>
  <c r="U1599" s="1"/>
  <c r="N1599"/>
  <c r="M1599"/>
  <c r="Y1599" s="1"/>
  <c r="L1599"/>
  <c r="K1599"/>
  <c r="Q1070"/>
  <c r="P1070"/>
  <c r="O1070"/>
  <c r="U1070" s="1"/>
  <c r="N1070"/>
  <c r="M1070"/>
  <c r="Y1070" s="1"/>
  <c r="L1070"/>
  <c r="K1070"/>
  <c r="Q690"/>
  <c r="P690"/>
  <c r="O690"/>
  <c r="U690" s="1"/>
  <c r="N690"/>
  <c r="M690"/>
  <c r="Y690" s="1"/>
  <c r="L690"/>
  <c r="K690"/>
  <c r="Q430"/>
  <c r="P430"/>
  <c r="O430"/>
  <c r="U430" s="1"/>
  <c r="N430"/>
  <c r="M430"/>
  <c r="Y430" s="1"/>
  <c r="L430"/>
  <c r="K430"/>
  <c r="Q287"/>
  <c r="P287"/>
  <c r="O287"/>
  <c r="U287" s="1"/>
  <c r="N287"/>
  <c r="M287"/>
  <c r="Y287" s="1"/>
  <c r="L287"/>
  <c r="K287"/>
  <c r="Q209"/>
  <c r="P209"/>
  <c r="O209"/>
  <c r="U209" s="1"/>
  <c r="N209"/>
  <c r="M209"/>
  <c r="Y209" s="1"/>
  <c r="L209"/>
  <c r="K209"/>
  <c r="Q187"/>
  <c r="P187"/>
  <c r="O187"/>
  <c r="U187" s="1"/>
  <c r="N187"/>
  <c r="M187"/>
  <c r="Y187" s="1"/>
  <c r="L187"/>
  <c r="K187"/>
  <c r="Q208"/>
  <c r="P208"/>
  <c r="O208"/>
  <c r="U208" s="1"/>
  <c r="N208"/>
  <c r="M208"/>
  <c r="Y208" s="1"/>
  <c r="L208"/>
  <c r="K208"/>
  <c r="Q283"/>
  <c r="P283"/>
  <c r="O283"/>
  <c r="U283" s="1"/>
  <c r="N283"/>
  <c r="M283"/>
  <c r="Y283" s="1"/>
  <c r="L283"/>
  <c r="K283"/>
  <c r="Q425"/>
  <c r="P425"/>
  <c r="O425"/>
  <c r="U425" s="1"/>
  <c r="N425"/>
  <c r="M425"/>
  <c r="Y425" s="1"/>
  <c r="L425"/>
  <c r="K425"/>
  <c r="Q679"/>
  <c r="P679"/>
  <c r="O679"/>
  <c r="U679" s="1"/>
  <c r="N679"/>
  <c r="M679"/>
  <c r="Y679" s="1"/>
  <c r="L679"/>
  <c r="K679"/>
  <c r="Q1064"/>
  <c r="P1064"/>
  <c r="O1064"/>
  <c r="U1064" s="1"/>
  <c r="N1064"/>
  <c r="M1064"/>
  <c r="Y1064" s="1"/>
  <c r="L1064"/>
  <c r="K1064"/>
  <c r="Q1581"/>
  <c r="P1581"/>
  <c r="O1581"/>
  <c r="U1581" s="1"/>
  <c r="N1581"/>
  <c r="M1581"/>
  <c r="Y1581" s="1"/>
  <c r="L1581"/>
  <c r="K1581"/>
  <c r="Q1513"/>
  <c r="P1513"/>
  <c r="O1513"/>
  <c r="U1513" s="1"/>
  <c r="N1513"/>
  <c r="M1513"/>
  <c r="Y1513" s="1"/>
  <c r="L1513"/>
  <c r="K1513"/>
  <c r="Q987"/>
  <c r="P987"/>
  <c r="O987"/>
  <c r="U987" s="1"/>
  <c r="N987"/>
  <c r="M987"/>
  <c r="Y987" s="1"/>
  <c r="L987"/>
  <c r="K987"/>
  <c r="Q618"/>
  <c r="P618"/>
  <c r="O618"/>
  <c r="U618" s="1"/>
  <c r="N618"/>
  <c r="M618"/>
  <c r="Y618" s="1"/>
  <c r="L618"/>
  <c r="K618"/>
  <c r="Q381"/>
  <c r="P381"/>
  <c r="O381"/>
  <c r="U381" s="1"/>
  <c r="N381"/>
  <c r="M381"/>
  <c r="Y381" s="1"/>
  <c r="L381"/>
  <c r="K381"/>
  <c r="Q235"/>
  <c r="P235"/>
  <c r="O235"/>
  <c r="U235" s="1"/>
  <c r="N235"/>
  <c r="M235"/>
  <c r="Y235" s="1"/>
  <c r="L235"/>
  <c r="K235"/>
  <c r="Q175"/>
  <c r="P175"/>
  <c r="O175"/>
  <c r="U175" s="1"/>
  <c r="N175"/>
  <c r="M175"/>
  <c r="Y175" s="1"/>
  <c r="L175"/>
  <c r="K175"/>
  <c r="Q152"/>
  <c r="P152"/>
  <c r="O152"/>
  <c r="U152" s="1"/>
  <c r="N152"/>
  <c r="M152"/>
  <c r="Y152" s="1"/>
  <c r="L152"/>
  <c r="K152"/>
  <c r="Q172"/>
  <c r="P172"/>
  <c r="O172"/>
  <c r="U172" s="1"/>
  <c r="N172"/>
  <c r="M172"/>
  <c r="Y172" s="1"/>
  <c r="L172"/>
  <c r="K172"/>
  <c r="Q234"/>
  <c r="P234"/>
  <c r="O234"/>
  <c r="U234" s="1"/>
  <c r="N234"/>
  <c r="M234"/>
  <c r="Y234" s="1"/>
  <c r="L234"/>
  <c r="K234"/>
  <c r="Q376"/>
  <c r="P376"/>
  <c r="O376"/>
  <c r="U376" s="1"/>
  <c r="N376"/>
  <c r="M376"/>
  <c r="Y376" s="1"/>
  <c r="L376"/>
  <c r="K376"/>
  <c r="Q611"/>
  <c r="P611"/>
  <c r="O611"/>
  <c r="U611" s="1"/>
  <c r="N611"/>
  <c r="M611"/>
  <c r="Y611" s="1"/>
  <c r="L611"/>
  <c r="K611"/>
  <c r="Q973"/>
  <c r="P973"/>
  <c r="O973"/>
  <c r="U973" s="1"/>
  <c r="N973"/>
  <c r="M973"/>
  <c r="Y973" s="1"/>
  <c r="L973"/>
  <c r="K973"/>
  <c r="Q1431"/>
  <c r="P1431"/>
  <c r="O1431"/>
  <c r="U1431" s="1"/>
  <c r="N1431"/>
  <c r="M1431"/>
  <c r="Y1431" s="1"/>
  <c r="L1431"/>
  <c r="K1431"/>
  <c r="Q917"/>
  <c r="P917"/>
  <c r="O917"/>
  <c r="U917" s="1"/>
  <c r="N917"/>
  <c r="M917"/>
  <c r="Y917" s="1"/>
  <c r="L917"/>
  <c r="K917"/>
  <c r="Q555"/>
  <c r="P555"/>
  <c r="O555"/>
  <c r="U555" s="1"/>
  <c r="N555"/>
  <c r="M555"/>
  <c r="Y555" s="1"/>
  <c r="L555"/>
  <c r="K555"/>
  <c r="Q333"/>
  <c r="P333"/>
  <c r="O333"/>
  <c r="U333" s="1"/>
  <c r="N333"/>
  <c r="M333"/>
  <c r="Y333" s="1"/>
  <c r="L333"/>
  <c r="K333"/>
  <c r="Q202"/>
  <c r="P202"/>
  <c r="O202"/>
  <c r="U202" s="1"/>
  <c r="N202"/>
  <c r="M202"/>
  <c r="Y202" s="1"/>
  <c r="L202"/>
  <c r="K202"/>
  <c r="Q144"/>
  <c r="P144"/>
  <c r="O144"/>
  <c r="U144" s="1"/>
  <c r="N144"/>
  <c r="M144"/>
  <c r="Y144" s="1"/>
  <c r="L144"/>
  <c r="K144"/>
  <c r="Q123"/>
  <c r="P123"/>
  <c r="O123"/>
  <c r="U123" s="1"/>
  <c r="N123"/>
  <c r="M123"/>
  <c r="Y123" s="1"/>
  <c r="L123"/>
  <c r="K123"/>
  <c r="Q142"/>
  <c r="P142"/>
  <c r="O142"/>
  <c r="U142" s="1"/>
  <c r="N142"/>
  <c r="M142"/>
  <c r="Y142" s="1"/>
  <c r="L142"/>
  <c r="K142"/>
  <c r="Q328"/>
  <c r="P328"/>
  <c r="O328"/>
  <c r="U328" s="1"/>
  <c r="N328"/>
  <c r="M328"/>
  <c r="Y328" s="1"/>
  <c r="L328"/>
  <c r="K328"/>
  <c r="Q547"/>
  <c r="P547"/>
  <c r="O547"/>
  <c r="U547" s="1"/>
  <c r="N547"/>
  <c r="M547"/>
  <c r="Y547" s="1"/>
  <c r="L547"/>
  <c r="K547"/>
  <c r="Q905"/>
  <c r="P905"/>
  <c r="O905"/>
  <c r="U905" s="1"/>
  <c r="N905"/>
  <c r="M905"/>
  <c r="Y905" s="1"/>
  <c r="L905"/>
  <c r="K905"/>
  <c r="Q860"/>
  <c r="P860"/>
  <c r="O860"/>
  <c r="U860" s="1"/>
  <c r="N860"/>
  <c r="M860"/>
  <c r="Y860" s="1"/>
  <c r="L860"/>
  <c r="K860"/>
  <c r="Q511"/>
  <c r="P511"/>
  <c r="O511"/>
  <c r="U511" s="1"/>
  <c r="N511"/>
  <c r="M511"/>
  <c r="Y511" s="1"/>
  <c r="L511"/>
  <c r="K511"/>
  <c r="Q295"/>
  <c r="P295"/>
  <c r="O295"/>
  <c r="U295" s="1"/>
  <c r="N295"/>
  <c r="M295"/>
  <c r="Y295" s="1"/>
  <c r="L295"/>
  <c r="K295"/>
  <c r="Q176"/>
  <c r="P176"/>
  <c r="O176"/>
  <c r="U176" s="1"/>
  <c r="N176"/>
  <c r="M176"/>
  <c r="Y176" s="1"/>
  <c r="L176"/>
  <c r="K176"/>
  <c r="Q118"/>
  <c r="P118"/>
  <c r="O118"/>
  <c r="U118" s="1"/>
  <c r="N118"/>
  <c r="M118"/>
  <c r="Y118" s="1"/>
  <c r="L118"/>
  <c r="K118"/>
  <c r="Q105"/>
  <c r="P105"/>
  <c r="O105"/>
  <c r="U105" s="1"/>
  <c r="N105"/>
  <c r="M105"/>
  <c r="Y105" s="1"/>
  <c r="L105"/>
  <c r="K105"/>
  <c r="Q115"/>
  <c r="P115"/>
  <c r="O115"/>
  <c r="U115" s="1"/>
  <c r="N115"/>
  <c r="M115"/>
  <c r="Y115" s="1"/>
  <c r="L115"/>
  <c r="K115"/>
  <c r="Q174"/>
  <c r="P174"/>
  <c r="O174"/>
  <c r="U174" s="1"/>
  <c r="N174"/>
  <c r="M174"/>
  <c r="Y174" s="1"/>
  <c r="L174"/>
  <c r="K174"/>
  <c r="Q292"/>
  <c r="P292"/>
  <c r="O292"/>
  <c r="U292" s="1"/>
  <c r="N292"/>
  <c r="M292"/>
  <c r="Y292" s="1"/>
  <c r="L292"/>
  <c r="K292"/>
  <c r="Q506"/>
  <c r="P506"/>
  <c r="O506"/>
  <c r="U506" s="1"/>
  <c r="N506"/>
  <c r="M506"/>
  <c r="Y506" s="1"/>
  <c r="L506"/>
  <c r="K506"/>
  <c r="Q810"/>
  <c r="P810"/>
  <c r="O810"/>
  <c r="U810" s="1"/>
  <c r="N810"/>
  <c r="M810"/>
  <c r="Y810" s="1"/>
  <c r="L810"/>
  <c r="K810"/>
  <c r="Q469"/>
  <c r="P469"/>
  <c r="O469"/>
  <c r="U469" s="1"/>
  <c r="N469"/>
  <c r="M469"/>
  <c r="Y469" s="1"/>
  <c r="L469"/>
  <c r="K469"/>
  <c r="Q265"/>
  <c r="P265"/>
  <c r="O265"/>
  <c r="U265" s="1"/>
  <c r="N265"/>
  <c r="M265"/>
  <c r="Y265" s="1"/>
  <c r="L265"/>
  <c r="K265"/>
  <c r="Q153"/>
  <c r="P153"/>
  <c r="O153"/>
  <c r="U153" s="1"/>
  <c r="N153"/>
  <c r="M153"/>
  <c r="Y153" s="1"/>
  <c r="L153"/>
  <c r="K153"/>
  <c r="Q93"/>
  <c r="P93"/>
  <c r="O93"/>
  <c r="U93" s="1"/>
  <c r="N93"/>
  <c r="M93"/>
  <c r="Y93" s="1"/>
  <c r="L93"/>
  <c r="K93"/>
  <c r="Q103"/>
  <c r="P103"/>
  <c r="O103"/>
  <c r="U103" s="1"/>
  <c r="N103"/>
  <c r="M103"/>
  <c r="Y103" s="1"/>
  <c r="L103"/>
  <c r="K103"/>
  <c r="Q149"/>
  <c r="P149"/>
  <c r="O149"/>
  <c r="U149" s="1"/>
  <c r="N149"/>
  <c r="M149"/>
  <c r="Y149" s="1"/>
  <c r="L149"/>
  <c r="K149"/>
  <c r="Q260"/>
  <c r="P260"/>
  <c r="O260"/>
  <c r="U260" s="1"/>
  <c r="N260"/>
  <c r="M260"/>
  <c r="Y260" s="1"/>
  <c r="L260"/>
  <c r="K260"/>
  <c r="Q442"/>
  <c r="P442"/>
  <c r="O442"/>
  <c r="U442" s="1"/>
  <c r="N442"/>
  <c r="M442"/>
  <c r="Y442" s="1"/>
  <c r="L442"/>
  <c r="K442"/>
  <c r="Q240"/>
  <c r="P240"/>
  <c r="O240"/>
  <c r="U240" s="1"/>
  <c r="N240"/>
  <c r="M240"/>
  <c r="Y240" s="1"/>
  <c r="L240"/>
  <c r="K240"/>
  <c r="Q136"/>
  <c r="P136"/>
  <c r="O136"/>
  <c r="U136" s="1"/>
  <c r="N136"/>
  <c r="M136"/>
  <c r="Y136" s="1"/>
  <c r="L136"/>
  <c r="K136"/>
  <c r="Q96"/>
  <c r="P96"/>
  <c r="O96"/>
  <c r="U96" s="1"/>
  <c r="N96"/>
  <c r="M96"/>
  <c r="Y96" s="1"/>
  <c r="L96"/>
  <c r="K96"/>
  <c r="Q84"/>
  <c r="P84"/>
  <c r="O84"/>
  <c r="U84" s="1"/>
  <c r="N84"/>
  <c r="M84"/>
  <c r="Y84" s="1"/>
  <c r="L84"/>
  <c r="K84"/>
  <c r="Q95"/>
  <c r="P95"/>
  <c r="O95"/>
  <c r="U95" s="1"/>
  <c r="N95"/>
  <c r="M95"/>
  <c r="Y95" s="1"/>
  <c r="L95"/>
  <c r="K95"/>
  <c r="Q133"/>
  <c r="P133"/>
  <c r="O133"/>
  <c r="U133" s="1"/>
  <c r="N133"/>
  <c r="M133"/>
  <c r="Y133" s="1"/>
  <c r="L133"/>
  <c r="K133"/>
  <c r="Q224"/>
  <c r="P224"/>
  <c r="O224"/>
  <c r="U224" s="1"/>
  <c r="N224"/>
  <c r="M224"/>
  <c r="Y224" s="1"/>
  <c r="L224"/>
  <c r="K224"/>
  <c r="Q125"/>
  <c r="P125"/>
  <c r="O125"/>
  <c r="U125" s="1"/>
  <c r="N125"/>
  <c r="M125"/>
  <c r="Y125" s="1"/>
  <c r="L125"/>
  <c r="K125"/>
  <c r="Q89"/>
  <c r="P89"/>
  <c r="O89"/>
  <c r="U89" s="1"/>
  <c r="N89"/>
  <c r="M89"/>
  <c r="Y89" s="1"/>
  <c r="L89"/>
  <c r="K89"/>
  <c r="Q88"/>
  <c r="P88"/>
  <c r="O88"/>
  <c r="U88" s="1"/>
  <c r="N88"/>
  <c r="M88"/>
  <c r="Y88" s="1"/>
  <c r="L88"/>
  <c r="K88"/>
  <c r="Q215"/>
  <c r="P215"/>
  <c r="O215"/>
  <c r="U215" s="1"/>
  <c r="N215"/>
  <c r="M215"/>
  <c r="Y215" s="1"/>
  <c r="L215"/>
  <c r="K215"/>
  <c r="Q120"/>
  <c r="P120"/>
  <c r="O120"/>
  <c r="U120" s="1"/>
  <c r="N120"/>
  <c r="M120"/>
  <c r="Y120" s="1"/>
  <c r="L120"/>
  <c r="K120"/>
  <c r="Q85"/>
  <c r="P85"/>
  <c r="O85"/>
  <c r="U85" s="1"/>
  <c r="N85"/>
  <c r="M85"/>
  <c r="Y85" s="1"/>
  <c r="L85"/>
  <c r="K85"/>
  <c r="Q83"/>
  <c r="P83"/>
  <c r="O83"/>
  <c r="U83" s="1"/>
  <c r="N83"/>
  <c r="M83"/>
  <c r="Y83" s="1"/>
  <c r="L83"/>
  <c r="K83"/>
  <c r="Q7561"/>
  <c r="P7561"/>
  <c r="O7561"/>
  <c r="U7561" s="1"/>
  <c r="N7561"/>
  <c r="M7561"/>
  <c r="Y7561" s="1"/>
  <c r="L7561"/>
  <c r="K7561"/>
  <c r="Q7253"/>
  <c r="P7253"/>
  <c r="O7253"/>
  <c r="U7253" s="1"/>
  <c r="N7253"/>
  <c r="M7253"/>
  <c r="Y7253" s="1"/>
  <c r="L7253"/>
  <c r="K7253"/>
  <c r="Q7029"/>
  <c r="P7029"/>
  <c r="O7029"/>
  <c r="U7029" s="1"/>
  <c r="N7029"/>
  <c r="M7029"/>
  <c r="Y7029" s="1"/>
  <c r="L7029"/>
  <c r="K7029"/>
  <c r="Q7524"/>
  <c r="P7524"/>
  <c r="O7524"/>
  <c r="U7524" s="1"/>
  <c r="N7524"/>
  <c r="M7524"/>
  <c r="Y7524" s="1"/>
  <c r="L7524"/>
  <c r="K7524"/>
  <c r="Q7049"/>
  <c r="P7049"/>
  <c r="O7049"/>
  <c r="U7049" s="1"/>
  <c r="N7049"/>
  <c r="M7049"/>
  <c r="Y7049" s="1"/>
  <c r="L7049"/>
  <c r="K7049"/>
  <c r="Q6706"/>
  <c r="P6706"/>
  <c r="O6706"/>
  <c r="U6706" s="1"/>
  <c r="N6706"/>
  <c r="M6706"/>
  <c r="Y6706" s="1"/>
  <c r="L6706"/>
  <c r="K6706"/>
  <c r="Q6480"/>
  <c r="P6480"/>
  <c r="O6480"/>
  <c r="U6480" s="1"/>
  <c r="N6480"/>
  <c r="M6480"/>
  <c r="Y6480" s="1"/>
  <c r="L6480"/>
  <c r="K6480"/>
  <c r="Q7014"/>
  <c r="P7014"/>
  <c r="O7014"/>
  <c r="U7014" s="1"/>
  <c r="N7014"/>
  <c r="M7014"/>
  <c r="Y7014" s="1"/>
  <c r="L7014"/>
  <c r="K7014"/>
  <c r="Q6521"/>
  <c r="P6521"/>
  <c r="O6521"/>
  <c r="U6521" s="1"/>
  <c r="N6521"/>
  <c r="M6521"/>
  <c r="Y6521" s="1"/>
  <c r="L6521"/>
  <c r="K6521"/>
  <c r="Q6168"/>
  <c r="P6168"/>
  <c r="O6168"/>
  <c r="U6168" s="1"/>
  <c r="N6168"/>
  <c r="M6168"/>
  <c r="Y6168" s="1"/>
  <c r="L6168"/>
  <c r="K6168"/>
  <c r="Q5949"/>
  <c r="P5949"/>
  <c r="O5949"/>
  <c r="U5949" s="1"/>
  <c r="N5949"/>
  <c r="M5949"/>
  <c r="Y5949" s="1"/>
  <c r="L5949"/>
  <c r="K5949"/>
  <c r="Q7142"/>
  <c r="P7142"/>
  <c r="O7142"/>
  <c r="U7142" s="1"/>
  <c r="N7142"/>
  <c r="M7142"/>
  <c r="Y7142" s="1"/>
  <c r="L7142"/>
  <c r="K7142"/>
  <c r="Q6507"/>
  <c r="P6507"/>
  <c r="O6507"/>
  <c r="U6507" s="1"/>
  <c r="N6507"/>
  <c r="M6507"/>
  <c r="Y6507" s="1"/>
  <c r="L6507"/>
  <c r="K6507"/>
  <c r="Q5995"/>
  <c r="P5995"/>
  <c r="O5995"/>
  <c r="U5995" s="1"/>
  <c r="N5995"/>
  <c r="M5995"/>
  <c r="Y5995" s="1"/>
  <c r="L5995"/>
  <c r="K5995"/>
  <c r="Q5649"/>
  <c r="P5649"/>
  <c r="O5649"/>
  <c r="U5649" s="1"/>
  <c r="N5649"/>
  <c r="M5649"/>
  <c r="Y5649" s="1"/>
  <c r="L5649"/>
  <c r="K5649"/>
  <c r="Q5434"/>
  <c r="P5434"/>
  <c r="O5434"/>
  <c r="U5434" s="1"/>
  <c r="N5434"/>
  <c r="M5434"/>
  <c r="Y5434" s="1"/>
  <c r="L5434"/>
  <c r="K5434"/>
  <c r="Q7420"/>
  <c r="P7420"/>
  <c r="O7420"/>
  <c r="U7420" s="1"/>
  <c r="N7420"/>
  <c r="M7420"/>
  <c r="Y7420" s="1"/>
  <c r="L7420"/>
  <c r="K7420"/>
  <c r="Q6654"/>
  <c r="P6654"/>
  <c r="O6654"/>
  <c r="U6654" s="1"/>
  <c r="N6654"/>
  <c r="M6654"/>
  <c r="Y6654" s="1"/>
  <c r="L6654"/>
  <c r="K6654"/>
  <c r="Q5996"/>
  <c r="P5996"/>
  <c r="O5996"/>
  <c r="U5996" s="1"/>
  <c r="N5996"/>
  <c r="M5996"/>
  <c r="Y5996" s="1"/>
  <c r="L5996"/>
  <c r="K5996"/>
  <c r="Q5505"/>
  <c r="P5505"/>
  <c r="O5505"/>
  <c r="U5505" s="1"/>
  <c r="N5505"/>
  <c r="M5505"/>
  <c r="Y5505" s="1"/>
  <c r="L5505"/>
  <c r="K5505"/>
  <c r="Q5156"/>
  <c r="P5156"/>
  <c r="O5156"/>
  <c r="U5156" s="1"/>
  <c r="N5156"/>
  <c r="M5156"/>
  <c r="Y5156" s="1"/>
  <c r="L5156"/>
  <c r="K5156"/>
  <c r="Q4943"/>
  <c r="P4943"/>
  <c r="O4943"/>
  <c r="U4943" s="1"/>
  <c r="N4943"/>
  <c r="M4943"/>
  <c r="Y4943" s="1"/>
  <c r="L4943"/>
  <c r="K4943"/>
  <c r="Q76"/>
  <c r="P76"/>
  <c r="O76"/>
  <c r="U76" s="1"/>
  <c r="N76"/>
  <c r="M76"/>
  <c r="Y76" s="1"/>
  <c r="L76"/>
  <c r="K76"/>
  <c r="Q6944"/>
  <c r="P6944"/>
  <c r="O6944"/>
  <c r="U6944" s="1"/>
  <c r="N6944"/>
  <c r="M6944"/>
  <c r="Y6944" s="1"/>
  <c r="L6944"/>
  <c r="K6944"/>
  <c r="Q6172"/>
  <c r="P6172"/>
  <c r="O6172"/>
  <c r="U6172" s="1"/>
  <c r="N6172"/>
  <c r="M6172"/>
  <c r="Y6172" s="1"/>
  <c r="L6172"/>
  <c r="K6172"/>
  <c r="Q5524"/>
  <c r="P5524"/>
  <c r="O5524"/>
  <c r="U5524" s="1"/>
  <c r="N5524"/>
  <c r="M5524"/>
  <c r="Y5524" s="1"/>
  <c r="L5524"/>
  <c r="K5524"/>
  <c r="Q5021"/>
  <c r="P5021"/>
  <c r="O5021"/>
  <c r="U5021" s="1"/>
  <c r="N5021"/>
  <c r="M5021"/>
  <c r="Y5021" s="1"/>
  <c r="L5021"/>
  <c r="K5021"/>
  <c r="Q4683"/>
  <c r="P4683"/>
  <c r="O4683"/>
  <c r="U4683" s="1"/>
  <c r="N4683"/>
  <c r="M4683"/>
  <c r="Y4683" s="1"/>
  <c r="L4683"/>
  <c r="K4683"/>
  <c r="Q4473"/>
  <c r="P4473"/>
  <c r="O4473"/>
  <c r="U4473" s="1"/>
  <c r="N4473"/>
  <c r="M4473"/>
  <c r="Y4473" s="1"/>
  <c r="L4473"/>
  <c r="K4473"/>
  <c r="Q7406"/>
  <c r="P7406"/>
  <c r="O7406"/>
  <c r="U7406" s="1"/>
  <c r="N7406"/>
  <c r="M7406"/>
  <c r="Y7406" s="1"/>
  <c r="L7406"/>
  <c r="K7406"/>
  <c r="Q6485"/>
  <c r="P6485"/>
  <c r="O6485"/>
  <c r="U6485" s="1"/>
  <c r="N6485"/>
  <c r="M6485"/>
  <c r="Y6485" s="1"/>
  <c r="L6485"/>
  <c r="K6485"/>
  <c r="Q5706"/>
  <c r="P5706"/>
  <c r="O5706"/>
  <c r="U5706" s="1"/>
  <c r="N5706"/>
  <c r="M5706"/>
  <c r="Y5706" s="1"/>
  <c r="L5706"/>
  <c r="K5706"/>
  <c r="Q5070"/>
  <c r="P5070"/>
  <c r="O5070"/>
  <c r="U5070" s="1"/>
  <c r="N5070"/>
  <c r="M5070"/>
  <c r="Y5070" s="1"/>
  <c r="L5070"/>
  <c r="K5070"/>
  <c r="Q4581"/>
  <c r="P4581"/>
  <c r="O4581"/>
  <c r="U4581" s="1"/>
  <c r="N4581"/>
  <c r="M4581"/>
  <c r="Y4581" s="1"/>
  <c r="L4581"/>
  <c r="K4581"/>
  <c r="Q4241"/>
  <c r="P4241"/>
  <c r="O4241"/>
  <c r="U4241" s="1"/>
  <c r="N4241"/>
  <c r="M4241"/>
  <c r="Y4241" s="1"/>
  <c r="L4241"/>
  <c r="K4241"/>
  <c r="Q4025"/>
  <c r="P4025"/>
  <c r="O4025"/>
  <c r="U4025" s="1"/>
  <c r="N4025"/>
  <c r="M4025"/>
  <c r="Y4025" s="1"/>
  <c r="L4025"/>
  <c r="K4025"/>
  <c r="Q75"/>
  <c r="P75"/>
  <c r="O75"/>
  <c r="U75" s="1"/>
  <c r="N75"/>
  <c r="M75"/>
  <c r="Y75" s="1"/>
  <c r="L75"/>
  <c r="K75"/>
  <c r="Q6958"/>
  <c r="P6958"/>
  <c r="O6958"/>
  <c r="U6958" s="1"/>
  <c r="N6958"/>
  <c r="M6958"/>
  <c r="Y6958" s="1"/>
  <c r="L6958"/>
  <c r="K6958"/>
  <c r="Q6036"/>
  <c r="P6036"/>
  <c r="O6036"/>
  <c r="U6036" s="1"/>
  <c r="N6036"/>
  <c r="M6036"/>
  <c r="Y6036" s="1"/>
  <c r="L6036"/>
  <c r="K6036"/>
  <c r="Q5263"/>
  <c r="P5263"/>
  <c r="O5263"/>
  <c r="U5263" s="1"/>
  <c r="N5263"/>
  <c r="M5263"/>
  <c r="Y5263" s="1"/>
  <c r="L5263"/>
  <c r="K5263"/>
  <c r="Q4628"/>
  <c r="P4628"/>
  <c r="O4628"/>
  <c r="U4628" s="1"/>
  <c r="N4628"/>
  <c r="M4628"/>
  <c r="Y4628" s="1"/>
  <c r="L4628"/>
  <c r="K4628"/>
  <c r="Q4148"/>
  <c r="P4148"/>
  <c r="O4148"/>
  <c r="U4148" s="1"/>
  <c r="N4148"/>
  <c r="M4148"/>
  <c r="Y4148" s="1"/>
  <c r="L4148"/>
  <c r="K4148"/>
  <c r="Q3815"/>
  <c r="P3815"/>
  <c r="O3815"/>
  <c r="U3815" s="1"/>
  <c r="N3815"/>
  <c r="M3815"/>
  <c r="Y3815" s="1"/>
  <c r="L3815"/>
  <c r="K3815"/>
  <c r="Q3610"/>
  <c r="P3610"/>
  <c r="O3610"/>
  <c r="U3610" s="1"/>
  <c r="N3610"/>
  <c r="M3610"/>
  <c r="Y3610" s="1"/>
  <c r="L3610"/>
  <c r="K3610"/>
  <c r="Q7564"/>
  <c r="P7564"/>
  <c r="O7564"/>
  <c r="U7564" s="1"/>
  <c r="N7564"/>
  <c r="M7564"/>
  <c r="Y7564" s="1"/>
  <c r="L7564"/>
  <c r="K7564"/>
  <c r="Q6542"/>
  <c r="P6542"/>
  <c r="O6542"/>
  <c r="U6542" s="1"/>
  <c r="N6542"/>
  <c r="M6542"/>
  <c r="Y6542" s="1"/>
  <c r="L6542"/>
  <c r="K6542"/>
  <c r="Q5615"/>
  <c r="P5615"/>
  <c r="O5615"/>
  <c r="U5615" s="1"/>
  <c r="N5615"/>
  <c r="M5615"/>
  <c r="Y5615" s="1"/>
  <c r="L5615"/>
  <c r="K5615"/>
  <c r="Q4827"/>
  <c r="P4827"/>
  <c r="O4827"/>
  <c r="U4827" s="1"/>
  <c r="N4827"/>
  <c r="M4827"/>
  <c r="Y4827" s="1"/>
  <c r="L4827"/>
  <c r="K4827"/>
  <c r="Q4219"/>
  <c r="P4219"/>
  <c r="O4219"/>
  <c r="U4219" s="1"/>
  <c r="N4219"/>
  <c r="M4219"/>
  <c r="Y4219" s="1"/>
  <c r="L4219"/>
  <c r="K4219"/>
  <c r="Q3749"/>
  <c r="P3749"/>
  <c r="O3749"/>
  <c r="U3749" s="1"/>
  <c r="N3749"/>
  <c r="M3749"/>
  <c r="Y3749" s="1"/>
  <c r="L3749"/>
  <c r="K3749"/>
  <c r="Q3404"/>
  <c r="P3404"/>
  <c r="O3404"/>
  <c r="U3404" s="1"/>
  <c r="N3404"/>
  <c r="M3404"/>
  <c r="Y3404" s="1"/>
  <c r="L3404"/>
  <c r="K3404"/>
  <c r="Q3213"/>
  <c r="P3213"/>
  <c r="O3213"/>
  <c r="U3213" s="1"/>
  <c r="N3213"/>
  <c r="M3213"/>
  <c r="Y3213" s="1"/>
  <c r="L3213"/>
  <c r="K3213"/>
  <c r="Q74"/>
  <c r="P74"/>
  <c r="O74"/>
  <c r="U74" s="1"/>
  <c r="N74"/>
  <c r="M74"/>
  <c r="Y74" s="1"/>
  <c r="L74"/>
  <c r="K74"/>
  <c r="Q7190"/>
  <c r="P7190"/>
  <c r="O7190"/>
  <c r="U7190" s="1"/>
  <c r="N7190"/>
  <c r="M7190"/>
  <c r="Y7190" s="1"/>
  <c r="L7190"/>
  <c r="K7190"/>
  <c r="Q6134"/>
  <c r="P6134"/>
  <c r="O6134"/>
  <c r="U6134" s="1"/>
  <c r="N6134"/>
  <c r="M6134"/>
  <c r="Y6134" s="1"/>
  <c r="L6134"/>
  <c r="K6134"/>
  <c r="Q5207"/>
  <c r="P5207"/>
  <c r="O5207"/>
  <c r="U5207" s="1"/>
  <c r="N5207"/>
  <c r="M5207"/>
  <c r="Y5207" s="1"/>
  <c r="L5207"/>
  <c r="K5207"/>
  <c r="Q4435"/>
  <c r="P4435"/>
  <c r="O4435"/>
  <c r="U4435" s="1"/>
  <c r="N4435"/>
  <c r="M4435"/>
  <c r="Y4435" s="1"/>
  <c r="L4435"/>
  <c r="K4435"/>
  <c r="Q3832"/>
  <c r="P3832"/>
  <c r="O3832"/>
  <c r="U3832" s="1"/>
  <c r="N3832"/>
  <c r="M3832"/>
  <c r="Y3832" s="1"/>
  <c r="L3832"/>
  <c r="K3832"/>
  <c r="Q3363"/>
  <c r="P3363"/>
  <c r="O3363"/>
  <c r="U3363" s="1"/>
  <c r="N3363"/>
  <c r="M3363"/>
  <c r="Y3363" s="1"/>
  <c r="L3363"/>
  <c r="K3363"/>
  <c r="Q3027"/>
  <c r="P3027"/>
  <c r="O3027"/>
  <c r="U3027" s="1"/>
  <c r="N3027"/>
  <c r="M3027"/>
  <c r="Y3027" s="1"/>
  <c r="L3027"/>
  <c r="K3027"/>
  <c r="Q2844"/>
  <c r="P2844"/>
  <c r="O2844"/>
  <c r="U2844" s="1"/>
  <c r="N2844"/>
  <c r="M2844"/>
  <c r="Y2844" s="1"/>
  <c r="L2844"/>
  <c r="K2844"/>
  <c r="Q6811"/>
  <c r="P6811"/>
  <c r="O6811"/>
  <c r="U6811" s="1"/>
  <c r="N6811"/>
  <c r="M6811"/>
  <c r="Y6811" s="1"/>
  <c r="L6811"/>
  <c r="K6811"/>
  <c r="Q5744"/>
  <c r="P5744"/>
  <c r="O5744"/>
  <c r="U5744" s="1"/>
  <c r="N5744"/>
  <c r="M5744"/>
  <c r="Y5744" s="1"/>
  <c r="L5744"/>
  <c r="K5744"/>
  <c r="Q4804"/>
  <c r="P4804"/>
  <c r="O4804"/>
  <c r="U4804" s="1"/>
  <c r="N4804"/>
  <c r="M4804"/>
  <c r="Y4804" s="1"/>
  <c r="L4804"/>
  <c r="K4804"/>
  <c r="Q4056"/>
  <c r="P4056"/>
  <c r="O4056"/>
  <c r="U4056" s="1"/>
  <c r="N4056"/>
  <c r="M4056"/>
  <c r="Y4056" s="1"/>
  <c r="L4056"/>
  <c r="K4056"/>
  <c r="Q3462"/>
  <c r="P3462"/>
  <c r="O3462"/>
  <c r="U3462" s="1"/>
  <c r="N3462"/>
  <c r="M3462"/>
  <c r="Y3462" s="1"/>
  <c r="L3462"/>
  <c r="K3462"/>
  <c r="Q2997"/>
  <c r="P2997"/>
  <c r="O2997"/>
  <c r="U2997" s="1"/>
  <c r="N2997"/>
  <c r="M2997"/>
  <c r="Y2997" s="1"/>
  <c r="L2997"/>
  <c r="K2997"/>
  <c r="Q2692"/>
  <c r="P2692"/>
  <c r="O2692"/>
  <c r="U2692" s="1"/>
  <c r="N2692"/>
  <c r="M2692"/>
  <c r="Y2692" s="1"/>
  <c r="L2692"/>
  <c r="K2692"/>
  <c r="Q2503"/>
  <c r="P2503"/>
  <c r="O2503"/>
  <c r="U2503" s="1"/>
  <c r="N2503"/>
  <c r="M2503"/>
  <c r="Y2503" s="1"/>
  <c r="L2503"/>
  <c r="K2503"/>
  <c r="Q73"/>
  <c r="P73"/>
  <c r="O73"/>
  <c r="U73" s="1"/>
  <c r="N73"/>
  <c r="M73"/>
  <c r="Y73" s="1"/>
  <c r="L73"/>
  <c r="K73"/>
  <c r="Q7580"/>
  <c r="P7580"/>
  <c r="O7580"/>
  <c r="U7580" s="1"/>
  <c r="N7580"/>
  <c r="M7580"/>
  <c r="Y7580" s="1"/>
  <c r="L7580"/>
  <c r="K7580"/>
  <c r="Q6421"/>
  <c r="P6421"/>
  <c r="O6421"/>
  <c r="U6421" s="1"/>
  <c r="N6421"/>
  <c r="M6421"/>
  <c r="Y6421" s="1"/>
  <c r="L6421"/>
  <c r="K6421"/>
  <c r="Q5360"/>
  <c r="P5360"/>
  <c r="O5360"/>
  <c r="U5360" s="1"/>
  <c r="N5360"/>
  <c r="M5360"/>
  <c r="Y5360" s="1"/>
  <c r="L5360"/>
  <c r="K5360"/>
  <c r="Q4446"/>
  <c r="P4446"/>
  <c r="O4446"/>
  <c r="U4446" s="1"/>
  <c r="N4446"/>
  <c r="M4446"/>
  <c r="Y4446" s="1"/>
  <c r="L4446"/>
  <c r="K4446"/>
  <c r="Q3709"/>
  <c r="P3709"/>
  <c r="O3709"/>
  <c r="U3709" s="1"/>
  <c r="N3709"/>
  <c r="M3709"/>
  <c r="Y3709" s="1"/>
  <c r="L3709"/>
  <c r="K3709"/>
  <c r="Q3113"/>
  <c r="P3113"/>
  <c r="O3113"/>
  <c r="U3113" s="1"/>
  <c r="N3113"/>
  <c r="M3113"/>
  <c r="Y3113" s="1"/>
  <c r="L3113"/>
  <c r="K3113"/>
  <c r="Q2676"/>
  <c r="P2676"/>
  <c r="O2676"/>
  <c r="U2676" s="1"/>
  <c r="N2676"/>
  <c r="M2676"/>
  <c r="Y2676" s="1"/>
  <c r="L2676"/>
  <c r="K2676"/>
  <c r="Q2370"/>
  <c r="P2370"/>
  <c r="O2370"/>
  <c r="U2370" s="1"/>
  <c r="N2370"/>
  <c r="M2370"/>
  <c r="Y2370" s="1"/>
  <c r="L2370"/>
  <c r="K2370"/>
  <c r="Q2196"/>
  <c r="P2196"/>
  <c r="O2196"/>
  <c r="U2196" s="1"/>
  <c r="N2196"/>
  <c r="M2196"/>
  <c r="Y2196" s="1"/>
  <c r="L2196"/>
  <c r="K2196"/>
  <c r="Q6070"/>
  <c r="P6070"/>
  <c r="O6070"/>
  <c r="U6070" s="1"/>
  <c r="N6070"/>
  <c r="M6070"/>
  <c r="Y6070" s="1"/>
  <c r="L6070"/>
  <c r="K6070"/>
  <c r="Q4998"/>
  <c r="P4998"/>
  <c r="O4998"/>
  <c r="U4998" s="1"/>
  <c r="N4998"/>
  <c r="M4998"/>
  <c r="Y4998" s="1"/>
  <c r="L4998"/>
  <c r="K4998"/>
  <c r="Q4105"/>
  <c r="P4105"/>
  <c r="O4105"/>
  <c r="U4105" s="1"/>
  <c r="N4105"/>
  <c r="M4105"/>
  <c r="Y4105" s="1"/>
  <c r="L4105"/>
  <c r="K4105"/>
  <c r="Q3376"/>
  <c r="P3376"/>
  <c r="O3376"/>
  <c r="U3376" s="1"/>
  <c r="N3376"/>
  <c r="M3376"/>
  <c r="Y3376" s="1"/>
  <c r="L3376"/>
  <c r="K3376"/>
  <c r="Q2794"/>
  <c r="P2794"/>
  <c r="O2794"/>
  <c r="U2794" s="1"/>
  <c r="N2794"/>
  <c r="M2794"/>
  <c r="Y2794" s="1"/>
  <c r="L2794"/>
  <c r="K2794"/>
  <c r="Q2369"/>
  <c r="P2369"/>
  <c r="O2369"/>
  <c r="U2369" s="1"/>
  <c r="N2369"/>
  <c r="M2369"/>
  <c r="Y2369" s="1"/>
  <c r="L2369"/>
  <c r="K2369"/>
  <c r="Q2073"/>
  <c r="P2073"/>
  <c r="O2073"/>
  <c r="U2073" s="1"/>
  <c r="N2073"/>
  <c r="M2073"/>
  <c r="Y2073" s="1"/>
  <c r="L2073"/>
  <c r="K2073"/>
  <c r="Q1912"/>
  <c r="P1912"/>
  <c r="O1912"/>
  <c r="U1912" s="1"/>
  <c r="N1912"/>
  <c r="M1912"/>
  <c r="Y1912" s="1"/>
  <c r="L1912"/>
  <c r="K1912"/>
  <c r="Q72"/>
  <c r="P72"/>
  <c r="O72"/>
  <c r="U72" s="1"/>
  <c r="N72"/>
  <c r="M72"/>
  <c r="Y72" s="1"/>
  <c r="L72"/>
  <c r="K72"/>
  <c r="Q5732"/>
  <c r="P5732"/>
  <c r="O5732"/>
  <c r="U5732" s="1"/>
  <c r="N5732"/>
  <c r="M5732"/>
  <c r="Y5732" s="1"/>
  <c r="L5732"/>
  <c r="K5732"/>
  <c r="Q4675"/>
  <c r="P4675"/>
  <c r="O4675"/>
  <c r="U4675" s="1"/>
  <c r="N4675"/>
  <c r="M4675"/>
  <c r="Y4675" s="1"/>
  <c r="L4675"/>
  <c r="K4675"/>
  <c r="Q3787"/>
  <c r="P3787"/>
  <c r="O3787"/>
  <c r="U3787" s="1"/>
  <c r="N3787"/>
  <c r="M3787"/>
  <c r="Y3787" s="1"/>
  <c r="L3787"/>
  <c r="K3787"/>
  <c r="Q3055"/>
  <c r="P3055"/>
  <c r="O3055"/>
  <c r="U3055" s="1"/>
  <c r="N3055"/>
  <c r="M3055"/>
  <c r="Y3055" s="1"/>
  <c r="L3055"/>
  <c r="K3055"/>
  <c r="Q2502"/>
  <c r="P2502"/>
  <c r="O2502"/>
  <c r="U2502" s="1"/>
  <c r="N2502"/>
  <c r="M2502"/>
  <c r="Y2502" s="1"/>
  <c r="L2502"/>
  <c r="K2502"/>
  <c r="Q2086"/>
  <c r="P2086"/>
  <c r="O2086"/>
  <c r="U2086" s="1"/>
  <c r="N2086"/>
  <c r="M2086"/>
  <c r="Y2086" s="1"/>
  <c r="L2086"/>
  <c r="K2086"/>
  <c r="Q1806"/>
  <c r="P1806"/>
  <c r="O1806"/>
  <c r="U1806" s="1"/>
  <c r="N1806"/>
  <c r="M1806"/>
  <c r="Y1806" s="1"/>
  <c r="L1806"/>
  <c r="K1806"/>
  <c r="Q1650"/>
  <c r="P1650"/>
  <c r="O1650"/>
  <c r="U1650" s="1"/>
  <c r="N1650"/>
  <c r="M1650"/>
  <c r="Y1650" s="1"/>
  <c r="L1650"/>
  <c r="K1650"/>
  <c r="Q5407"/>
  <c r="P5407"/>
  <c r="O5407"/>
  <c r="U5407" s="1"/>
  <c r="N5407"/>
  <c r="M5407"/>
  <c r="Y5407" s="1"/>
  <c r="L5407"/>
  <c r="K5407"/>
  <c r="Q4364"/>
  <c r="P4364"/>
  <c r="O4364"/>
  <c r="U4364" s="1"/>
  <c r="N4364"/>
  <c r="M4364"/>
  <c r="Y4364" s="1"/>
  <c r="L4364"/>
  <c r="K4364"/>
  <c r="Q3479"/>
  <c r="P3479"/>
  <c r="O3479"/>
  <c r="U3479" s="1"/>
  <c r="N3479"/>
  <c r="M3479"/>
  <c r="Y3479" s="1"/>
  <c r="L3479"/>
  <c r="K3479"/>
  <c r="Q2771"/>
  <c r="P2771"/>
  <c r="O2771"/>
  <c r="U2771" s="1"/>
  <c r="N2771"/>
  <c r="M2771"/>
  <c r="Y2771" s="1"/>
  <c r="L2771"/>
  <c r="K2771"/>
  <c r="Q2233"/>
  <c r="P2233"/>
  <c r="O2233"/>
  <c r="U2233" s="1"/>
  <c r="N2233"/>
  <c r="M2233"/>
  <c r="Y2233" s="1"/>
  <c r="L2233"/>
  <c r="K2233"/>
  <c r="Q1836"/>
  <c r="P1836"/>
  <c r="O1836"/>
  <c r="U1836" s="1"/>
  <c r="N1836"/>
  <c r="M1836"/>
  <c r="Y1836" s="1"/>
  <c r="L1836"/>
  <c r="K1836"/>
  <c r="Q1570"/>
  <c r="P1570"/>
  <c r="O1570"/>
  <c r="U1570" s="1"/>
  <c r="N1570"/>
  <c r="M1570"/>
  <c r="Y1570" s="1"/>
  <c r="L1570"/>
  <c r="K1570"/>
  <c r="Q1418"/>
  <c r="P1418"/>
  <c r="O1418"/>
  <c r="U1418" s="1"/>
  <c r="N1418"/>
  <c r="M1418"/>
  <c r="Y1418" s="1"/>
  <c r="L1418"/>
  <c r="K1418"/>
  <c r="Q71"/>
  <c r="P71"/>
  <c r="O71"/>
  <c r="U71" s="1"/>
  <c r="N71"/>
  <c r="M71"/>
  <c r="Y71" s="1"/>
  <c r="L71"/>
  <c r="K71"/>
  <c r="Q5105"/>
  <c r="P5105"/>
  <c r="O5105"/>
  <c r="U5105" s="1"/>
  <c r="N5105"/>
  <c r="M5105"/>
  <c r="Y5105" s="1"/>
  <c r="L5105"/>
  <c r="K5105"/>
  <c r="Q4063"/>
  <c r="P4063"/>
  <c r="O4063"/>
  <c r="U4063" s="1"/>
  <c r="N4063"/>
  <c r="M4063"/>
  <c r="Y4063" s="1"/>
  <c r="L4063"/>
  <c r="K4063"/>
  <c r="Q3197"/>
  <c r="P3197"/>
  <c r="O3197"/>
  <c r="U3197" s="1"/>
  <c r="N3197"/>
  <c r="M3197"/>
  <c r="Y3197" s="1"/>
  <c r="L3197"/>
  <c r="K3197"/>
  <c r="Q2510"/>
  <c r="P2510"/>
  <c r="O2510"/>
  <c r="U2510" s="1"/>
  <c r="N2510"/>
  <c r="M2510"/>
  <c r="Y2510" s="1"/>
  <c r="L2510"/>
  <c r="K2510"/>
  <c r="Q1987"/>
  <c r="P1987"/>
  <c r="O1987"/>
  <c r="U1987" s="1"/>
  <c r="N1987"/>
  <c r="M1987"/>
  <c r="Y1987" s="1"/>
  <c r="L1987"/>
  <c r="K1987"/>
  <c r="Q1608"/>
  <c r="P1608"/>
  <c r="O1608"/>
  <c r="U1608" s="1"/>
  <c r="N1608"/>
  <c r="M1608"/>
  <c r="Y1608" s="1"/>
  <c r="L1608"/>
  <c r="K1608"/>
  <c r="Q1356"/>
  <c r="P1356"/>
  <c r="O1356"/>
  <c r="U1356" s="1"/>
  <c r="N1356"/>
  <c r="M1356"/>
  <c r="Y1356" s="1"/>
  <c r="L1356"/>
  <c r="K1356"/>
  <c r="Q1213"/>
  <c r="P1213"/>
  <c r="O1213"/>
  <c r="U1213" s="1"/>
  <c r="N1213"/>
  <c r="M1213"/>
  <c r="Y1213" s="1"/>
  <c r="L1213"/>
  <c r="K1213"/>
  <c r="Q4806"/>
  <c r="P4806"/>
  <c r="O4806"/>
  <c r="U4806" s="1"/>
  <c r="N4806"/>
  <c r="M4806"/>
  <c r="Y4806" s="1"/>
  <c r="L4806"/>
  <c r="K4806"/>
  <c r="Q3799"/>
  <c r="P3799"/>
  <c r="O3799"/>
  <c r="U3799" s="1"/>
  <c r="N3799"/>
  <c r="M3799"/>
  <c r="Y3799" s="1"/>
  <c r="L3799"/>
  <c r="K3799"/>
  <c r="Q2941"/>
  <c r="P2941"/>
  <c r="O2941"/>
  <c r="U2941" s="1"/>
  <c r="N2941"/>
  <c r="M2941"/>
  <c r="Y2941" s="1"/>
  <c r="L2941"/>
  <c r="K2941"/>
  <c r="Q2270"/>
  <c r="P2270"/>
  <c r="O2270"/>
  <c r="U2270" s="1"/>
  <c r="N2270"/>
  <c r="M2270"/>
  <c r="Y2270" s="1"/>
  <c r="L2270"/>
  <c r="K2270"/>
  <c r="Q1764"/>
  <c r="P1764"/>
  <c r="O1764"/>
  <c r="U1764" s="1"/>
  <c r="N1764"/>
  <c r="M1764"/>
  <c r="Y1764" s="1"/>
  <c r="L1764"/>
  <c r="K1764"/>
  <c r="Q1402"/>
  <c r="P1402"/>
  <c r="O1402"/>
  <c r="U1402" s="1"/>
  <c r="N1402"/>
  <c r="M1402"/>
  <c r="Y1402" s="1"/>
  <c r="L1402"/>
  <c r="K1402"/>
  <c r="Q1167"/>
  <c r="P1167"/>
  <c r="O1167"/>
  <c r="U1167" s="1"/>
  <c r="N1167"/>
  <c r="M1167"/>
  <c r="Y1167" s="1"/>
  <c r="L1167"/>
  <c r="K1167"/>
  <c r="Q1028"/>
  <c r="P1028"/>
  <c r="O1028"/>
  <c r="U1028" s="1"/>
  <c r="N1028"/>
  <c r="M1028"/>
  <c r="Y1028" s="1"/>
  <c r="L1028"/>
  <c r="K1028"/>
  <c r="Q70"/>
  <c r="P70"/>
  <c r="O70"/>
  <c r="U70" s="1"/>
  <c r="N70"/>
  <c r="M70"/>
  <c r="Y70" s="1"/>
  <c r="L70"/>
  <c r="K70"/>
  <c r="Q4551"/>
  <c r="P4551"/>
  <c r="O4551"/>
  <c r="U4551" s="1"/>
  <c r="N4551"/>
  <c r="M4551"/>
  <c r="Y4551" s="1"/>
  <c r="L4551"/>
  <c r="K4551"/>
  <c r="Q3546"/>
  <c r="P3546"/>
  <c r="O3546"/>
  <c r="U3546" s="1"/>
  <c r="N3546"/>
  <c r="M3546"/>
  <c r="Y3546" s="1"/>
  <c r="L3546"/>
  <c r="K3546"/>
  <c r="Q2704"/>
  <c r="P2704"/>
  <c r="O2704"/>
  <c r="U2704" s="1"/>
  <c r="N2704"/>
  <c r="M2704"/>
  <c r="Y2704" s="1"/>
  <c r="L2704"/>
  <c r="K2704"/>
  <c r="Q2046"/>
  <c r="P2046"/>
  <c r="O2046"/>
  <c r="U2046" s="1"/>
  <c r="N2046"/>
  <c r="M2046"/>
  <c r="Y2046" s="1"/>
  <c r="L2046"/>
  <c r="K2046"/>
  <c r="Q1565"/>
  <c r="P1565"/>
  <c r="O1565"/>
  <c r="U1565" s="1"/>
  <c r="N1565"/>
  <c r="M1565"/>
  <c r="Y1565" s="1"/>
  <c r="L1565"/>
  <c r="K1565"/>
  <c r="Q1220"/>
  <c r="P1220"/>
  <c r="O1220"/>
  <c r="U1220" s="1"/>
  <c r="N1220"/>
  <c r="M1220"/>
  <c r="Y1220" s="1"/>
  <c r="L1220"/>
  <c r="K1220"/>
  <c r="Q993"/>
  <c r="P993"/>
  <c r="O993"/>
  <c r="U993" s="1"/>
  <c r="N993"/>
  <c r="M993"/>
  <c r="Y993" s="1"/>
  <c r="L993"/>
  <c r="K993"/>
  <c r="Q867"/>
  <c r="P867"/>
  <c r="O867"/>
  <c r="U867" s="1"/>
  <c r="N867"/>
  <c r="M867"/>
  <c r="Y867" s="1"/>
  <c r="L867"/>
  <c r="K867"/>
  <c r="Q4322"/>
  <c r="P4322"/>
  <c r="O4322"/>
  <c r="U4322" s="1"/>
  <c r="N4322"/>
  <c r="M4322"/>
  <c r="Y4322" s="1"/>
  <c r="L4322"/>
  <c r="K4322"/>
  <c r="Q3304"/>
  <c r="P3304"/>
  <c r="O3304"/>
  <c r="U3304" s="1"/>
  <c r="N3304"/>
  <c r="M3304"/>
  <c r="Y3304" s="1"/>
  <c r="L3304"/>
  <c r="K3304"/>
  <c r="Q2483"/>
  <c r="P2483"/>
  <c r="O2483"/>
  <c r="U2483" s="1"/>
  <c r="N2483"/>
  <c r="M2483"/>
  <c r="Y2483" s="1"/>
  <c r="L2483"/>
  <c r="K2483"/>
  <c r="Q1856"/>
  <c r="P1856"/>
  <c r="O1856"/>
  <c r="U1856" s="1"/>
  <c r="N1856"/>
  <c r="M1856"/>
  <c r="Y1856" s="1"/>
  <c r="L1856"/>
  <c r="K1856"/>
  <c r="Q1387"/>
  <c r="P1387"/>
  <c r="O1387"/>
  <c r="U1387" s="1"/>
  <c r="N1387"/>
  <c r="M1387"/>
  <c r="Y1387" s="1"/>
  <c r="L1387"/>
  <c r="K1387"/>
  <c r="Q1066"/>
  <c r="P1066"/>
  <c r="O1066"/>
  <c r="U1066" s="1"/>
  <c r="N1066"/>
  <c r="M1066"/>
  <c r="Y1066" s="1"/>
  <c r="L1066"/>
  <c r="K1066"/>
  <c r="Q839"/>
  <c r="P839"/>
  <c r="O839"/>
  <c r="U839" s="1"/>
  <c r="N839"/>
  <c r="M839"/>
  <c r="Y839" s="1"/>
  <c r="L839"/>
  <c r="K839"/>
  <c r="Q711"/>
  <c r="P711"/>
  <c r="O711"/>
  <c r="U711" s="1"/>
  <c r="N711"/>
  <c r="M711"/>
  <c r="Y711" s="1"/>
  <c r="L711"/>
  <c r="K711"/>
  <c r="Q69"/>
  <c r="P69"/>
  <c r="O69"/>
  <c r="U69" s="1"/>
  <c r="N69"/>
  <c r="M69"/>
  <c r="Y69" s="1"/>
  <c r="L69"/>
  <c r="K69"/>
  <c r="Q4083"/>
  <c r="P4083"/>
  <c r="O4083"/>
  <c r="U4083" s="1"/>
  <c r="N4083"/>
  <c r="M4083"/>
  <c r="Y4083" s="1"/>
  <c r="L4083"/>
  <c r="K4083"/>
  <c r="Q3088"/>
  <c r="P3088"/>
  <c r="O3088"/>
  <c r="U3088" s="1"/>
  <c r="N3088"/>
  <c r="M3088"/>
  <c r="Y3088" s="1"/>
  <c r="L3088"/>
  <c r="K3088"/>
  <c r="Q2291"/>
  <c r="P2291"/>
  <c r="O2291"/>
  <c r="U2291" s="1"/>
  <c r="N2291"/>
  <c r="M2291"/>
  <c r="Y2291" s="1"/>
  <c r="L2291"/>
  <c r="K2291"/>
  <c r="Q1680"/>
  <c r="P1680"/>
  <c r="O1680"/>
  <c r="U1680" s="1"/>
  <c r="N1680"/>
  <c r="M1680"/>
  <c r="Y1680" s="1"/>
  <c r="L1680"/>
  <c r="K1680"/>
  <c r="Q1228"/>
  <c r="P1228"/>
  <c r="O1228"/>
  <c r="U1228" s="1"/>
  <c r="N1228"/>
  <c r="M1228"/>
  <c r="Y1228" s="1"/>
  <c r="L1228"/>
  <c r="K1228"/>
  <c r="Q911"/>
  <c r="P911"/>
  <c r="O911"/>
  <c r="U911" s="1"/>
  <c r="N911"/>
  <c r="M911"/>
  <c r="Y911" s="1"/>
  <c r="L911"/>
  <c r="K911"/>
  <c r="Q704"/>
  <c r="P704"/>
  <c r="O704"/>
  <c r="U704" s="1"/>
  <c r="N704"/>
  <c r="M704"/>
  <c r="Y704" s="1"/>
  <c r="L704"/>
  <c r="K704"/>
  <c r="Q593"/>
  <c r="P593"/>
  <c r="O593"/>
  <c r="U593" s="1"/>
  <c r="N593"/>
  <c r="M593"/>
  <c r="Y593" s="1"/>
  <c r="L593"/>
  <c r="K593"/>
  <c r="Q2889"/>
  <c r="P2889"/>
  <c r="O2889"/>
  <c r="U2889" s="1"/>
  <c r="N2889"/>
  <c r="M2889"/>
  <c r="Y2889" s="1"/>
  <c r="L2889"/>
  <c r="K2889"/>
  <c r="Q2113"/>
  <c r="P2113"/>
  <c r="O2113"/>
  <c r="U2113" s="1"/>
  <c r="N2113"/>
  <c r="M2113"/>
  <c r="Y2113" s="1"/>
  <c r="L2113"/>
  <c r="K2113"/>
  <c r="Q1518"/>
  <c r="P1518"/>
  <c r="O1518"/>
  <c r="U1518" s="1"/>
  <c r="N1518"/>
  <c r="M1518"/>
  <c r="Y1518" s="1"/>
  <c r="L1518"/>
  <c r="K1518"/>
  <c r="Q1088"/>
  <c r="P1088"/>
  <c r="O1088"/>
  <c r="U1088" s="1"/>
  <c r="N1088"/>
  <c r="M1088"/>
  <c r="Y1088" s="1"/>
  <c r="L1088"/>
  <c r="K1088"/>
  <c r="Q782"/>
  <c r="P782"/>
  <c r="O782"/>
  <c r="U782" s="1"/>
  <c r="N782"/>
  <c r="M782"/>
  <c r="Y782" s="1"/>
  <c r="L782"/>
  <c r="K782"/>
  <c r="Q587"/>
  <c r="P587"/>
  <c r="O587"/>
  <c r="U587" s="1"/>
  <c r="N587"/>
  <c r="M587"/>
  <c r="Y587" s="1"/>
  <c r="L587"/>
  <c r="K587"/>
  <c r="Q480"/>
  <c r="P480"/>
  <c r="O480"/>
  <c r="U480" s="1"/>
  <c r="N480"/>
  <c r="M480"/>
  <c r="Y480" s="1"/>
  <c r="L480"/>
  <c r="K480"/>
  <c r="Q68"/>
  <c r="P68"/>
  <c r="O68"/>
  <c r="U68" s="1"/>
  <c r="N68"/>
  <c r="M68"/>
  <c r="Y68" s="1"/>
  <c r="L68"/>
  <c r="K68"/>
  <c r="Q2718"/>
  <c r="P2718"/>
  <c r="O2718"/>
  <c r="U2718" s="1"/>
  <c r="N2718"/>
  <c r="M2718"/>
  <c r="Y2718" s="1"/>
  <c r="L2718"/>
  <c r="K2718"/>
  <c r="Q1955"/>
  <c r="P1955"/>
  <c r="O1955"/>
  <c r="U1955" s="1"/>
  <c r="N1955"/>
  <c r="M1955"/>
  <c r="Y1955" s="1"/>
  <c r="L1955"/>
  <c r="K1955"/>
  <c r="Q1379"/>
  <c r="P1379"/>
  <c r="O1379"/>
  <c r="U1379" s="1"/>
  <c r="N1379"/>
  <c r="M1379"/>
  <c r="Y1379" s="1"/>
  <c r="L1379"/>
  <c r="K1379"/>
  <c r="Q956"/>
  <c r="P956"/>
  <c r="O956"/>
  <c r="U956" s="1"/>
  <c r="N956"/>
  <c r="M956"/>
  <c r="Y956" s="1"/>
  <c r="L956"/>
  <c r="K956"/>
  <c r="Q671"/>
  <c r="P671"/>
  <c r="O671"/>
  <c r="U671" s="1"/>
  <c r="N671"/>
  <c r="M671"/>
  <c r="Y671" s="1"/>
  <c r="L671"/>
  <c r="K671"/>
  <c r="Q487"/>
  <c r="P487"/>
  <c r="O487"/>
  <c r="U487" s="1"/>
  <c r="N487"/>
  <c r="M487"/>
  <c r="Y487" s="1"/>
  <c r="L487"/>
  <c r="K487"/>
  <c r="Q392"/>
  <c r="P392"/>
  <c r="O392"/>
  <c r="U392" s="1"/>
  <c r="N392"/>
  <c r="M392"/>
  <c r="Y392" s="1"/>
  <c r="L392"/>
  <c r="K392"/>
  <c r="Q2562"/>
  <c r="P2562"/>
  <c r="O2562"/>
  <c r="U2562" s="1"/>
  <c r="N2562"/>
  <c r="M2562"/>
  <c r="Y2562" s="1"/>
  <c r="L2562"/>
  <c r="K2562"/>
  <c r="Q1805"/>
  <c r="P1805"/>
  <c r="O1805"/>
  <c r="U1805" s="1"/>
  <c r="N1805"/>
  <c r="M1805"/>
  <c r="Y1805" s="1"/>
  <c r="L1805"/>
  <c r="K1805"/>
  <c r="Q1253"/>
  <c r="P1253"/>
  <c r="O1253"/>
  <c r="U1253" s="1"/>
  <c r="N1253"/>
  <c r="M1253"/>
  <c r="Y1253" s="1"/>
  <c r="L1253"/>
  <c r="K1253"/>
  <c r="Q851"/>
  <c r="P851"/>
  <c r="O851"/>
  <c r="U851" s="1"/>
  <c r="N851"/>
  <c r="M851"/>
  <c r="Y851" s="1"/>
  <c r="L851"/>
  <c r="K851"/>
  <c r="Q573"/>
  <c r="P573"/>
  <c r="O573"/>
  <c r="U573" s="1"/>
  <c r="N573"/>
  <c r="M573"/>
  <c r="Y573" s="1"/>
  <c r="L573"/>
  <c r="K573"/>
  <c r="Q404"/>
  <c r="P404"/>
  <c r="O404"/>
  <c r="U404" s="1"/>
  <c r="N404"/>
  <c r="M404"/>
  <c r="Y404" s="1"/>
  <c r="L404"/>
  <c r="K404"/>
  <c r="Q314"/>
  <c r="P314"/>
  <c r="O314"/>
  <c r="U314" s="1"/>
  <c r="N314"/>
  <c r="M314"/>
  <c r="Y314" s="1"/>
  <c r="L314"/>
  <c r="K314"/>
  <c r="Q67"/>
  <c r="P67"/>
  <c r="O67"/>
  <c r="U67" s="1"/>
  <c r="N67"/>
  <c r="M67"/>
  <c r="Y67" s="1"/>
  <c r="L67"/>
  <c r="K67"/>
  <c r="Q2417"/>
  <c r="P2417"/>
  <c r="O2417"/>
  <c r="U2417" s="1"/>
  <c r="N2417"/>
  <c r="M2417"/>
  <c r="Y2417" s="1"/>
  <c r="L2417"/>
  <c r="K2417"/>
  <c r="Q1688"/>
  <c r="P1688"/>
  <c r="O1688"/>
  <c r="U1688" s="1"/>
  <c r="N1688"/>
  <c r="M1688"/>
  <c r="Y1688" s="1"/>
  <c r="L1688"/>
  <c r="K1688"/>
  <c r="Q1150"/>
  <c r="P1150"/>
  <c r="O1150"/>
  <c r="U1150" s="1"/>
  <c r="N1150"/>
  <c r="M1150"/>
  <c r="Y1150" s="1"/>
  <c r="L1150"/>
  <c r="K1150"/>
  <c r="Q756"/>
  <c r="P756"/>
  <c r="O756"/>
  <c r="U756" s="1"/>
  <c r="N756"/>
  <c r="M756"/>
  <c r="Y756" s="1"/>
  <c r="L756"/>
  <c r="K756"/>
  <c r="Q491"/>
  <c r="P491"/>
  <c r="O491"/>
  <c r="U491" s="1"/>
  <c r="N491"/>
  <c r="M491"/>
  <c r="Y491" s="1"/>
  <c r="L491"/>
  <c r="K491"/>
  <c r="Q337"/>
  <c r="P337"/>
  <c r="O337"/>
  <c r="U337" s="1"/>
  <c r="N337"/>
  <c r="M337"/>
  <c r="Y337" s="1"/>
  <c r="L337"/>
  <c r="K337"/>
  <c r="Q249"/>
  <c r="P249"/>
  <c r="O249"/>
  <c r="U249" s="1"/>
  <c r="N249"/>
  <c r="M249"/>
  <c r="Y249" s="1"/>
  <c r="L249"/>
  <c r="K249"/>
  <c r="Q1575"/>
  <c r="P1575"/>
  <c r="O1575"/>
  <c r="U1575" s="1"/>
  <c r="N1575"/>
  <c r="M1575"/>
  <c r="Y1575" s="1"/>
  <c r="L1575"/>
  <c r="K1575"/>
  <c r="Q1054"/>
  <c r="P1054"/>
  <c r="O1054"/>
  <c r="U1054" s="1"/>
  <c r="N1054"/>
  <c r="M1054"/>
  <c r="Y1054" s="1"/>
  <c r="L1054"/>
  <c r="K1054"/>
  <c r="Q673"/>
  <c r="P673"/>
  <c r="O673"/>
  <c r="U673" s="1"/>
  <c r="N673"/>
  <c r="M673"/>
  <c r="Y673" s="1"/>
  <c r="L673"/>
  <c r="K673"/>
  <c r="Q421"/>
  <c r="P421"/>
  <c r="O421"/>
  <c r="U421" s="1"/>
  <c r="N421"/>
  <c r="M421"/>
  <c r="Y421" s="1"/>
  <c r="L421"/>
  <c r="K421"/>
  <c r="Q278"/>
  <c r="P278"/>
  <c r="O278"/>
  <c r="U278" s="1"/>
  <c r="N278"/>
  <c r="M278"/>
  <c r="Y278" s="1"/>
  <c r="L278"/>
  <c r="K278"/>
  <c r="Q204"/>
  <c r="P204"/>
  <c r="O204"/>
  <c r="U204" s="1"/>
  <c r="N204"/>
  <c r="M204"/>
  <c r="Y204" s="1"/>
  <c r="L204"/>
  <c r="K204"/>
  <c r="Q66"/>
  <c r="P66"/>
  <c r="O66"/>
  <c r="U66" s="1"/>
  <c r="N66"/>
  <c r="M66"/>
  <c r="Y66" s="1"/>
  <c r="L66"/>
  <c r="K66"/>
  <c r="Q1493"/>
  <c r="P1493"/>
  <c r="O1493"/>
  <c r="U1493" s="1"/>
  <c r="N1493"/>
  <c r="M1493"/>
  <c r="Y1493" s="1"/>
  <c r="L1493"/>
  <c r="K1493"/>
  <c r="Q968"/>
  <c r="P968"/>
  <c r="O968"/>
  <c r="U968" s="1"/>
  <c r="N968"/>
  <c r="M968"/>
  <c r="Y968" s="1"/>
  <c r="L968"/>
  <c r="K968"/>
  <c r="Q605"/>
  <c r="P605"/>
  <c r="O605"/>
  <c r="U605" s="1"/>
  <c r="N605"/>
  <c r="M605"/>
  <c r="Y605" s="1"/>
  <c r="L605"/>
  <c r="K605"/>
  <c r="Q369"/>
  <c r="P369"/>
  <c r="O369"/>
  <c r="U369" s="1"/>
  <c r="N369"/>
  <c r="M369"/>
  <c r="Y369" s="1"/>
  <c r="L369"/>
  <c r="K369"/>
  <c r="Q229"/>
  <c r="P229"/>
  <c r="O229"/>
  <c r="U229" s="1"/>
  <c r="N229"/>
  <c r="M229"/>
  <c r="Y229" s="1"/>
  <c r="L229"/>
  <c r="K229"/>
  <c r="Q165"/>
  <c r="P165"/>
  <c r="O165"/>
  <c r="U165" s="1"/>
  <c r="N165"/>
  <c r="M165"/>
  <c r="Y165" s="1"/>
  <c r="L165"/>
  <c r="K165"/>
  <c r="Q900"/>
  <c r="P900"/>
  <c r="O900"/>
  <c r="U900" s="1"/>
  <c r="N900"/>
  <c r="M900"/>
  <c r="Y900" s="1"/>
  <c r="L900"/>
  <c r="K900"/>
  <c r="Q544"/>
  <c r="P544"/>
  <c r="O544"/>
  <c r="U544" s="1"/>
  <c r="N544"/>
  <c r="M544"/>
  <c r="Y544" s="1"/>
  <c r="L544"/>
  <c r="K544"/>
  <c r="Q322"/>
  <c r="P322"/>
  <c r="O322"/>
  <c r="U322" s="1"/>
  <c r="N322"/>
  <c r="M322"/>
  <c r="Y322" s="1"/>
  <c r="L322"/>
  <c r="K322"/>
  <c r="Q195"/>
  <c r="P195"/>
  <c r="O195"/>
  <c r="U195" s="1"/>
  <c r="N195"/>
  <c r="M195"/>
  <c r="Y195" s="1"/>
  <c r="L195"/>
  <c r="K195"/>
  <c r="Q135"/>
  <c r="P135"/>
  <c r="O135"/>
  <c r="U135" s="1"/>
  <c r="N135"/>
  <c r="M135"/>
  <c r="Y135" s="1"/>
  <c r="L135"/>
  <c r="K135"/>
  <c r="Q65"/>
  <c r="P65"/>
  <c r="O65"/>
  <c r="U65" s="1"/>
  <c r="N65"/>
  <c r="M65"/>
  <c r="Y65" s="1"/>
  <c r="L65"/>
  <c r="K65"/>
  <c r="Q840"/>
  <c r="P840"/>
  <c r="O840"/>
  <c r="U840" s="1"/>
  <c r="N840"/>
  <c r="M840"/>
  <c r="Y840" s="1"/>
  <c r="L840"/>
  <c r="K840"/>
  <c r="Q498"/>
  <c r="P498"/>
  <c r="O498"/>
  <c r="U498" s="1"/>
  <c r="N498"/>
  <c r="M498"/>
  <c r="Y498" s="1"/>
  <c r="L498"/>
  <c r="K498"/>
  <c r="Q284"/>
  <c r="P284"/>
  <c r="O284"/>
  <c r="U284" s="1"/>
  <c r="N284"/>
  <c r="M284"/>
  <c r="Y284" s="1"/>
  <c r="L284"/>
  <c r="K284"/>
  <c r="Q170"/>
  <c r="P170"/>
  <c r="O170"/>
  <c r="U170" s="1"/>
  <c r="N170"/>
  <c r="M170"/>
  <c r="Y170" s="1"/>
  <c r="L170"/>
  <c r="K170"/>
  <c r="Q112"/>
  <c r="P112"/>
  <c r="O112"/>
  <c r="U112" s="1"/>
  <c r="N112"/>
  <c r="M112"/>
  <c r="Y112" s="1"/>
  <c r="L112"/>
  <c r="K112"/>
  <c r="Q457"/>
  <c r="P457"/>
  <c r="O457"/>
  <c r="U457" s="1"/>
  <c r="N457"/>
  <c r="M457"/>
  <c r="Y457" s="1"/>
  <c r="L457"/>
  <c r="K457"/>
  <c r="Q253"/>
  <c r="P253"/>
  <c r="O253"/>
  <c r="U253" s="1"/>
  <c r="N253"/>
  <c r="M253"/>
  <c r="Y253" s="1"/>
  <c r="L253"/>
  <c r="K253"/>
  <c r="Q146"/>
  <c r="P146"/>
  <c r="O146"/>
  <c r="U146" s="1"/>
  <c r="N146"/>
  <c r="M146"/>
  <c r="Y146" s="1"/>
  <c r="L146"/>
  <c r="K146"/>
  <c r="Q100"/>
  <c r="P100"/>
  <c r="O100"/>
  <c r="U100" s="1"/>
  <c r="N100"/>
  <c r="M100"/>
  <c r="Y100" s="1"/>
  <c r="L100"/>
  <c r="K100"/>
  <c r="Q64"/>
  <c r="Q10" s="1"/>
  <c r="P64"/>
  <c r="P10" s="1"/>
  <c r="O64"/>
  <c r="U64" s="1"/>
  <c r="N64"/>
  <c r="N10" s="1"/>
  <c r="M64"/>
  <c r="Y64" s="1"/>
  <c r="L64"/>
  <c r="L6" s="1"/>
  <c r="L11" s="1"/>
  <c r="K64"/>
  <c r="K10" s="1"/>
  <c r="Q230"/>
  <c r="P230"/>
  <c r="O230"/>
  <c r="U230" s="1"/>
  <c r="N230"/>
  <c r="M230"/>
  <c r="Y230" s="1"/>
  <c r="L230"/>
  <c r="K230"/>
  <c r="Q127"/>
  <c r="P127"/>
  <c r="O127"/>
  <c r="U127" s="1"/>
  <c r="N127"/>
  <c r="M127"/>
  <c r="Y127" s="1"/>
  <c r="L127"/>
  <c r="K127"/>
  <c r="Q90"/>
  <c r="P90"/>
  <c r="O90"/>
  <c r="U90" s="1"/>
  <c r="N90"/>
  <c r="M90"/>
  <c r="Y90" s="1"/>
  <c r="L90"/>
  <c r="K90"/>
  <c r="Q121"/>
  <c r="P121"/>
  <c r="O121"/>
  <c r="U121" s="1"/>
  <c r="N121"/>
  <c r="M121"/>
  <c r="Y121" s="1"/>
  <c r="L121"/>
  <c r="K121"/>
  <c r="K6" l="1"/>
  <c r="K7"/>
  <c r="K8"/>
  <c r="K9"/>
  <c r="L7"/>
  <c r="L8"/>
  <c r="L9"/>
  <c r="L10"/>
  <c r="M6"/>
  <c r="M7"/>
  <c r="M8"/>
  <c r="M9"/>
  <c r="M10"/>
  <c r="N6"/>
  <c r="N7"/>
  <c r="N8"/>
  <c r="N9"/>
  <c r="O6"/>
  <c r="O11" s="1"/>
  <c r="O7"/>
  <c r="O8"/>
  <c r="O9"/>
  <c r="O10"/>
  <c r="P6"/>
  <c r="P7"/>
  <c r="P8"/>
  <c r="P9"/>
  <c r="Q6"/>
  <c r="Q7"/>
  <c r="Q8"/>
  <c r="Q9"/>
  <c r="Z30"/>
  <c r="Z31"/>
  <c r="Z32"/>
  <c r="Z33"/>
  <c r="Y1198"/>
  <c r="X1198"/>
  <c r="W1198"/>
  <c r="V1198"/>
  <c r="U1198"/>
  <c r="T1198"/>
  <c r="S1198"/>
  <c r="R1198"/>
  <c r="R121"/>
  <c r="S121"/>
  <c r="T121"/>
  <c r="V121"/>
  <c r="W121"/>
  <c r="X121"/>
  <c r="R90"/>
  <c r="S90"/>
  <c r="T90"/>
  <c r="V90"/>
  <c r="W90"/>
  <c r="X90"/>
  <c r="R127"/>
  <c r="S127"/>
  <c r="T127"/>
  <c r="V127"/>
  <c r="W127"/>
  <c r="X127"/>
  <c r="R230"/>
  <c r="S230"/>
  <c r="T230"/>
  <c r="V230"/>
  <c r="W230"/>
  <c r="X230"/>
  <c r="R64"/>
  <c r="S64"/>
  <c r="T64"/>
  <c r="V64"/>
  <c r="W64"/>
  <c r="X64"/>
  <c r="R100"/>
  <c r="S100"/>
  <c r="T100"/>
  <c r="V100"/>
  <c r="W100"/>
  <c r="X100"/>
  <c r="R146"/>
  <c r="S146"/>
  <c r="T146"/>
  <c r="V146"/>
  <c r="W146"/>
  <c r="X146"/>
  <c r="R253"/>
  <c r="S253"/>
  <c r="T253"/>
  <c r="V253"/>
  <c r="W253"/>
  <c r="X253"/>
  <c r="R457"/>
  <c r="S457"/>
  <c r="T457"/>
  <c r="V457"/>
  <c r="W457"/>
  <c r="X457"/>
  <c r="R112"/>
  <c r="S112"/>
  <c r="T112"/>
  <c r="V112"/>
  <c r="W112"/>
  <c r="X112"/>
  <c r="R170"/>
  <c r="S170"/>
  <c r="T170"/>
  <c r="V170"/>
  <c r="W170"/>
  <c r="X170"/>
  <c r="R284"/>
  <c r="S284"/>
  <c r="T284"/>
  <c r="V284"/>
  <c r="W284"/>
  <c r="X284"/>
  <c r="R498"/>
  <c r="S498"/>
  <c r="T498"/>
  <c r="V498"/>
  <c r="W498"/>
  <c r="X498"/>
  <c r="R840"/>
  <c r="S840"/>
  <c r="T840"/>
  <c r="V840"/>
  <c r="W840"/>
  <c r="X840"/>
  <c r="R65"/>
  <c r="S65"/>
  <c r="T65"/>
  <c r="V65"/>
  <c r="W65"/>
  <c r="X65"/>
  <c r="R135"/>
  <c r="S135"/>
  <c r="T135"/>
  <c r="V135"/>
  <c r="W135"/>
  <c r="X135"/>
  <c r="R195"/>
  <c r="S195"/>
  <c r="T195"/>
  <c r="V195"/>
  <c r="W195"/>
  <c r="X195"/>
  <c r="R322"/>
  <c r="S322"/>
  <c r="T322"/>
  <c r="V322"/>
  <c r="W322"/>
  <c r="X322"/>
  <c r="R544"/>
  <c r="S544"/>
  <c r="T544"/>
  <c r="V544"/>
  <c r="W544"/>
  <c r="X544"/>
  <c r="R900"/>
  <c r="S900"/>
  <c r="T900"/>
  <c r="V900"/>
  <c r="W900"/>
  <c r="X900"/>
  <c r="R165"/>
  <c r="S165"/>
  <c r="T165"/>
  <c r="V165"/>
  <c r="W165"/>
  <c r="X165"/>
  <c r="R229"/>
  <c r="S229"/>
  <c r="T229"/>
  <c r="V229"/>
  <c r="W229"/>
  <c r="X229"/>
  <c r="R369"/>
  <c r="S369"/>
  <c r="T369"/>
  <c r="V369"/>
  <c r="W369"/>
  <c r="X369"/>
  <c r="R605"/>
  <c r="S605"/>
  <c r="T605"/>
  <c r="V605"/>
  <c r="W605"/>
  <c r="X605"/>
  <c r="R968"/>
  <c r="S968"/>
  <c r="T968"/>
  <c r="V968"/>
  <c r="W968"/>
  <c r="X968"/>
  <c r="R1493"/>
  <c r="S1493"/>
  <c r="T1493"/>
  <c r="V1493"/>
  <c r="W1493"/>
  <c r="X1493"/>
  <c r="R66"/>
  <c r="S66"/>
  <c r="T66"/>
  <c r="V66"/>
  <c r="W66"/>
  <c r="X66"/>
  <c r="R204"/>
  <c r="S204"/>
  <c r="T204"/>
  <c r="V204"/>
  <c r="W204"/>
  <c r="X204"/>
  <c r="R278"/>
  <c r="S278"/>
  <c r="T278"/>
  <c r="V278"/>
  <c r="W278"/>
  <c r="X278"/>
  <c r="R421"/>
  <c r="S421"/>
  <c r="T421"/>
  <c r="V421"/>
  <c r="W421"/>
  <c r="X421"/>
  <c r="R673"/>
  <c r="S673"/>
  <c r="T673"/>
  <c r="V673"/>
  <c r="W673"/>
  <c r="X673"/>
  <c r="R1054"/>
  <c r="S1054"/>
  <c r="T1054"/>
  <c r="V1054"/>
  <c r="W1054"/>
  <c r="X1054"/>
  <c r="R1575"/>
  <c r="S1575"/>
  <c r="T1575"/>
  <c r="V1575"/>
  <c r="W1575"/>
  <c r="X1575"/>
  <c r="R249"/>
  <c r="S249"/>
  <c r="T249"/>
  <c r="V249"/>
  <c r="W249"/>
  <c r="X249"/>
  <c r="R337"/>
  <c r="S337"/>
  <c r="T337"/>
  <c r="V337"/>
  <c r="W337"/>
  <c r="X337"/>
  <c r="R491"/>
  <c r="S491"/>
  <c r="T491"/>
  <c r="V491"/>
  <c r="W491"/>
  <c r="X491"/>
  <c r="R756"/>
  <c r="S756"/>
  <c r="T756"/>
  <c r="V756"/>
  <c r="W756"/>
  <c r="X756"/>
  <c r="R1150"/>
  <c r="S1150"/>
  <c r="T1150"/>
  <c r="V1150"/>
  <c r="W1150"/>
  <c r="X1150"/>
  <c r="R1688"/>
  <c r="S1688"/>
  <c r="T1688"/>
  <c r="V1688"/>
  <c r="W1688"/>
  <c r="X1688"/>
  <c r="R2417"/>
  <c r="S2417"/>
  <c r="T2417"/>
  <c r="V2417"/>
  <c r="W2417"/>
  <c r="X2417"/>
  <c r="R67"/>
  <c r="S67"/>
  <c r="T67"/>
  <c r="V67"/>
  <c r="W67"/>
  <c r="X67"/>
  <c r="R314"/>
  <c r="S314"/>
  <c r="T314"/>
  <c r="V314"/>
  <c r="W314"/>
  <c r="X314"/>
  <c r="R404"/>
  <c r="S404"/>
  <c r="T404"/>
  <c r="V404"/>
  <c r="W404"/>
  <c r="X404"/>
  <c r="R573"/>
  <c r="S573"/>
  <c r="T573"/>
  <c r="V573"/>
  <c r="W573"/>
  <c r="X573"/>
  <c r="R851"/>
  <c r="S851"/>
  <c r="T851"/>
  <c r="V851"/>
  <c r="W851"/>
  <c r="X851"/>
  <c r="R1253"/>
  <c r="S1253"/>
  <c r="T1253"/>
  <c r="V1253"/>
  <c r="W1253"/>
  <c r="X1253"/>
  <c r="R1805"/>
  <c r="S1805"/>
  <c r="T1805"/>
  <c r="V1805"/>
  <c r="W1805"/>
  <c r="X1805"/>
  <c r="R2562"/>
  <c r="S2562"/>
  <c r="T2562"/>
  <c r="V2562"/>
  <c r="W2562"/>
  <c r="X2562"/>
  <c r="R392"/>
  <c r="S392"/>
  <c r="T392"/>
  <c r="V392"/>
  <c r="W392"/>
  <c r="X392"/>
  <c r="R487"/>
  <c r="S487"/>
  <c r="T487"/>
  <c r="V487"/>
  <c r="W487"/>
  <c r="X487"/>
  <c r="R671"/>
  <c r="S671"/>
  <c r="T671"/>
  <c r="V671"/>
  <c r="W671"/>
  <c r="X671"/>
  <c r="R956"/>
  <c r="S956"/>
  <c r="T956"/>
  <c r="V956"/>
  <c r="W956"/>
  <c r="X956"/>
  <c r="R1379"/>
  <c r="S1379"/>
  <c r="T1379"/>
  <c r="V1379"/>
  <c r="W1379"/>
  <c r="X1379"/>
  <c r="R1955"/>
  <c r="S1955"/>
  <c r="T1955"/>
  <c r="V1955"/>
  <c r="W1955"/>
  <c r="X1955"/>
  <c r="R2718"/>
  <c r="S2718"/>
  <c r="T2718"/>
  <c r="V2718"/>
  <c r="W2718"/>
  <c r="X2718"/>
  <c r="R68"/>
  <c r="S68"/>
  <c r="T68"/>
  <c r="V68"/>
  <c r="W68"/>
  <c r="X68"/>
  <c r="R480"/>
  <c r="S480"/>
  <c r="T480"/>
  <c r="V480"/>
  <c r="W480"/>
  <c r="X480"/>
  <c r="R587"/>
  <c r="S587"/>
  <c r="T587"/>
  <c r="V587"/>
  <c r="W587"/>
  <c r="X587"/>
  <c r="R782"/>
  <c r="S782"/>
  <c r="T782"/>
  <c r="V782"/>
  <c r="W782"/>
  <c r="X782"/>
  <c r="R1088"/>
  <c r="S1088"/>
  <c r="T1088"/>
  <c r="V1088"/>
  <c r="W1088"/>
  <c r="X1088"/>
  <c r="R1518"/>
  <c r="S1518"/>
  <c r="T1518"/>
  <c r="V1518"/>
  <c r="W1518"/>
  <c r="X1518"/>
  <c r="R2113"/>
  <c r="S2113"/>
  <c r="T2113"/>
  <c r="V2113"/>
  <c r="W2113"/>
  <c r="X2113"/>
  <c r="R2889"/>
  <c r="S2889"/>
  <c r="T2889"/>
  <c r="V2889"/>
  <c r="W2889"/>
  <c r="X2889"/>
  <c r="R593"/>
  <c r="S593"/>
  <c r="T593"/>
  <c r="V593"/>
  <c r="W593"/>
  <c r="X593"/>
  <c r="R704"/>
  <c r="S704"/>
  <c r="T704"/>
  <c r="V704"/>
  <c r="W704"/>
  <c r="X704"/>
  <c r="R911"/>
  <c r="S911"/>
  <c r="T911"/>
  <c r="V911"/>
  <c r="W911"/>
  <c r="X911"/>
  <c r="R1228"/>
  <c r="S1228"/>
  <c r="T1228"/>
  <c r="V1228"/>
  <c r="W1228"/>
  <c r="X1228"/>
  <c r="R1680"/>
  <c r="S1680"/>
  <c r="T1680"/>
  <c r="V1680"/>
  <c r="W1680"/>
  <c r="X1680"/>
  <c r="R2291"/>
  <c r="S2291"/>
  <c r="T2291"/>
  <c r="V2291"/>
  <c r="W2291"/>
  <c r="X2291"/>
  <c r="R3088"/>
  <c r="S3088"/>
  <c r="T3088"/>
  <c r="V3088"/>
  <c r="W3088"/>
  <c r="X3088"/>
  <c r="R4083"/>
  <c r="S4083"/>
  <c r="T4083"/>
  <c r="V4083"/>
  <c r="W4083"/>
  <c r="X4083"/>
  <c r="R69"/>
  <c r="S69"/>
  <c r="T69"/>
  <c r="V69"/>
  <c r="W69"/>
  <c r="X69"/>
  <c r="R711"/>
  <c r="S711"/>
  <c r="T711"/>
  <c r="V711"/>
  <c r="W711"/>
  <c r="X711"/>
  <c r="R839"/>
  <c r="S839"/>
  <c r="T839"/>
  <c r="V839"/>
  <c r="W839"/>
  <c r="X839"/>
  <c r="R1066"/>
  <c r="S1066"/>
  <c r="T1066"/>
  <c r="V1066"/>
  <c r="W1066"/>
  <c r="X1066"/>
  <c r="R1387"/>
  <c r="S1387"/>
  <c r="T1387"/>
  <c r="V1387"/>
  <c r="W1387"/>
  <c r="X1387"/>
  <c r="R1856"/>
  <c r="S1856"/>
  <c r="T1856"/>
  <c r="V1856"/>
  <c r="W1856"/>
  <c r="X1856"/>
  <c r="R2483"/>
  <c r="S2483"/>
  <c r="T2483"/>
  <c r="V2483"/>
  <c r="W2483"/>
  <c r="X2483"/>
  <c r="R3304"/>
  <c r="S3304"/>
  <c r="T3304"/>
  <c r="V3304"/>
  <c r="W3304"/>
  <c r="X3304"/>
  <c r="R4322"/>
  <c r="S4322"/>
  <c r="T4322"/>
  <c r="V4322"/>
  <c r="W4322"/>
  <c r="X4322"/>
  <c r="R867"/>
  <c r="S867"/>
  <c r="T867"/>
  <c r="V867"/>
  <c r="W867"/>
  <c r="X867"/>
  <c r="R993"/>
  <c r="S993"/>
  <c r="T993"/>
  <c r="V993"/>
  <c r="W993"/>
  <c r="X993"/>
  <c r="R1220"/>
  <c r="S1220"/>
  <c r="T1220"/>
  <c r="V1220"/>
  <c r="W1220"/>
  <c r="X1220"/>
  <c r="R1565"/>
  <c r="S1565"/>
  <c r="T1565"/>
  <c r="V1565"/>
  <c r="W1565"/>
  <c r="X1565"/>
  <c r="R2046"/>
  <c r="S2046"/>
  <c r="T2046"/>
  <c r="V2046"/>
  <c r="W2046"/>
  <c r="X2046"/>
  <c r="R2704"/>
  <c r="S2704"/>
  <c r="T2704"/>
  <c r="V2704"/>
  <c r="W2704"/>
  <c r="X2704"/>
  <c r="R3546"/>
  <c r="S3546"/>
  <c r="T3546"/>
  <c r="V3546"/>
  <c r="W3546"/>
  <c r="X3546"/>
  <c r="R4551"/>
  <c r="S4551"/>
  <c r="T4551"/>
  <c r="V4551"/>
  <c r="W4551"/>
  <c r="X4551"/>
  <c r="R70"/>
  <c r="S70"/>
  <c r="T70"/>
  <c r="V70"/>
  <c r="W70"/>
  <c r="X70"/>
  <c r="R1028"/>
  <c r="S1028"/>
  <c r="T1028"/>
  <c r="V1028"/>
  <c r="W1028"/>
  <c r="X1028"/>
  <c r="R1167"/>
  <c r="S1167"/>
  <c r="T1167"/>
  <c r="V1167"/>
  <c r="W1167"/>
  <c r="X1167"/>
  <c r="R1402"/>
  <c r="S1402"/>
  <c r="T1402"/>
  <c r="V1402"/>
  <c r="W1402"/>
  <c r="X1402"/>
  <c r="R1764"/>
  <c r="S1764"/>
  <c r="T1764"/>
  <c r="V1764"/>
  <c r="W1764"/>
  <c r="X1764"/>
  <c r="R2270"/>
  <c r="S2270"/>
  <c r="T2270"/>
  <c r="V2270"/>
  <c r="W2270"/>
  <c r="X2270"/>
  <c r="R2941"/>
  <c r="S2941"/>
  <c r="T2941"/>
  <c r="V2941"/>
  <c r="W2941"/>
  <c r="X2941"/>
  <c r="R3799"/>
  <c r="S3799"/>
  <c r="T3799"/>
  <c r="V3799"/>
  <c r="W3799"/>
  <c r="X3799"/>
  <c r="R4806"/>
  <c r="S4806"/>
  <c r="T4806"/>
  <c r="V4806"/>
  <c r="W4806"/>
  <c r="X4806"/>
  <c r="R1213"/>
  <c r="S1213"/>
  <c r="T1213"/>
  <c r="V1213"/>
  <c r="W1213"/>
  <c r="X1213"/>
  <c r="R1356"/>
  <c r="S1356"/>
  <c r="T1356"/>
  <c r="V1356"/>
  <c r="W1356"/>
  <c r="X1356"/>
  <c r="R1608"/>
  <c r="S1608"/>
  <c r="T1608"/>
  <c r="V1608"/>
  <c r="W1608"/>
  <c r="X1608"/>
  <c r="R1987"/>
  <c r="S1987"/>
  <c r="T1987"/>
  <c r="V1987"/>
  <c r="W1987"/>
  <c r="X1987"/>
  <c r="R2510"/>
  <c r="S2510"/>
  <c r="T2510"/>
  <c r="V2510"/>
  <c r="W2510"/>
  <c r="X2510"/>
  <c r="R3197"/>
  <c r="S3197"/>
  <c r="T3197"/>
  <c r="V3197"/>
  <c r="W3197"/>
  <c r="X3197"/>
  <c r="R4063"/>
  <c r="S4063"/>
  <c r="T4063"/>
  <c r="V4063"/>
  <c r="W4063"/>
  <c r="X4063"/>
  <c r="R5105"/>
  <c r="S5105"/>
  <c r="T5105"/>
  <c r="V5105"/>
  <c r="W5105"/>
  <c r="X5105"/>
  <c r="R71"/>
  <c r="S71"/>
  <c r="T71"/>
  <c r="V71"/>
  <c r="W71"/>
  <c r="X71"/>
  <c r="R1418"/>
  <c r="S1418"/>
  <c r="T1418"/>
  <c r="V1418"/>
  <c r="W1418"/>
  <c r="X1418"/>
  <c r="R1570"/>
  <c r="S1570"/>
  <c r="T1570"/>
  <c r="V1570"/>
  <c r="W1570"/>
  <c r="X1570"/>
  <c r="R1836"/>
  <c r="S1836"/>
  <c r="T1836"/>
  <c r="V1836"/>
  <c r="W1836"/>
  <c r="X1836"/>
  <c r="R2233"/>
  <c r="S2233"/>
  <c r="T2233"/>
  <c r="V2233"/>
  <c r="W2233"/>
  <c r="X2233"/>
  <c r="R2771"/>
  <c r="S2771"/>
  <c r="T2771"/>
  <c r="V2771"/>
  <c r="W2771"/>
  <c r="X2771"/>
  <c r="R3479"/>
  <c r="S3479"/>
  <c r="T3479"/>
  <c r="V3479"/>
  <c r="W3479"/>
  <c r="X3479"/>
  <c r="R4364"/>
  <c r="S4364"/>
  <c r="T4364"/>
  <c r="V4364"/>
  <c r="W4364"/>
  <c r="X4364"/>
  <c r="R5407"/>
  <c r="S5407"/>
  <c r="T5407"/>
  <c r="V5407"/>
  <c r="W5407"/>
  <c r="X5407"/>
  <c r="R1650"/>
  <c r="S1650"/>
  <c r="T1650"/>
  <c r="V1650"/>
  <c r="W1650"/>
  <c r="X1650"/>
  <c r="R1806"/>
  <c r="S1806"/>
  <c r="T1806"/>
  <c r="V1806"/>
  <c r="W1806"/>
  <c r="X1806"/>
  <c r="R2086"/>
  <c r="S2086"/>
  <c r="T2086"/>
  <c r="V2086"/>
  <c r="W2086"/>
  <c r="X2086"/>
  <c r="R2502"/>
  <c r="S2502"/>
  <c r="T2502"/>
  <c r="V2502"/>
  <c r="W2502"/>
  <c r="X2502"/>
  <c r="R3055"/>
  <c r="S3055"/>
  <c r="T3055"/>
  <c r="V3055"/>
  <c r="W3055"/>
  <c r="X3055"/>
  <c r="R3787"/>
  <c r="S3787"/>
  <c r="T3787"/>
  <c r="V3787"/>
  <c r="W3787"/>
  <c r="X3787"/>
  <c r="R4675"/>
  <c r="S4675"/>
  <c r="T4675"/>
  <c r="V4675"/>
  <c r="W4675"/>
  <c r="X4675"/>
  <c r="R5732"/>
  <c r="S5732"/>
  <c r="T5732"/>
  <c r="V5732"/>
  <c r="W5732"/>
  <c r="X5732"/>
  <c r="R72"/>
  <c r="S72"/>
  <c r="T72"/>
  <c r="V72"/>
  <c r="W72"/>
  <c r="X72"/>
  <c r="R1912"/>
  <c r="S1912"/>
  <c r="T1912"/>
  <c r="V1912"/>
  <c r="W1912"/>
  <c r="X1912"/>
  <c r="R2073"/>
  <c r="S2073"/>
  <c r="T2073"/>
  <c r="V2073"/>
  <c r="W2073"/>
  <c r="X2073"/>
  <c r="R2369"/>
  <c r="S2369"/>
  <c r="T2369"/>
  <c r="V2369"/>
  <c r="W2369"/>
  <c r="X2369"/>
  <c r="R2794"/>
  <c r="S2794"/>
  <c r="T2794"/>
  <c r="V2794"/>
  <c r="W2794"/>
  <c r="X2794"/>
  <c r="R3376"/>
  <c r="S3376"/>
  <c r="T3376"/>
  <c r="V3376"/>
  <c r="W3376"/>
  <c r="X3376"/>
  <c r="R4105"/>
  <c r="S4105"/>
  <c r="T4105"/>
  <c r="V4105"/>
  <c r="W4105"/>
  <c r="X4105"/>
  <c r="R4998"/>
  <c r="S4998"/>
  <c r="T4998"/>
  <c r="V4998"/>
  <c r="W4998"/>
  <c r="X4998"/>
  <c r="R6070"/>
  <c r="S6070"/>
  <c r="T6070"/>
  <c r="V6070"/>
  <c r="W6070"/>
  <c r="X6070"/>
  <c r="R2196"/>
  <c r="S2196"/>
  <c r="T2196"/>
  <c r="V2196"/>
  <c r="W2196"/>
  <c r="X2196"/>
  <c r="R2370"/>
  <c r="S2370"/>
  <c r="T2370"/>
  <c r="V2370"/>
  <c r="W2370"/>
  <c r="X2370"/>
  <c r="R2676"/>
  <c r="S2676"/>
  <c r="T2676"/>
  <c r="V2676"/>
  <c r="W2676"/>
  <c r="X2676"/>
  <c r="R3113"/>
  <c r="S3113"/>
  <c r="T3113"/>
  <c r="V3113"/>
  <c r="W3113"/>
  <c r="X3113"/>
  <c r="R3709"/>
  <c r="S3709"/>
  <c r="T3709"/>
  <c r="V3709"/>
  <c r="W3709"/>
  <c r="X3709"/>
  <c r="R4446"/>
  <c r="S4446"/>
  <c r="T4446"/>
  <c r="V4446"/>
  <c r="W4446"/>
  <c r="X4446"/>
  <c r="R5360"/>
  <c r="S5360"/>
  <c r="T5360"/>
  <c r="V5360"/>
  <c r="W5360"/>
  <c r="X5360"/>
  <c r="R6421"/>
  <c r="S6421"/>
  <c r="T6421"/>
  <c r="V6421"/>
  <c r="W6421"/>
  <c r="X6421"/>
  <c r="R7580"/>
  <c r="S7580"/>
  <c r="T7580"/>
  <c r="V7580"/>
  <c r="W7580"/>
  <c r="X7580"/>
  <c r="R73"/>
  <c r="S73"/>
  <c r="T73"/>
  <c r="V73"/>
  <c r="W73"/>
  <c r="X73"/>
  <c r="R2503"/>
  <c r="S2503"/>
  <c r="T2503"/>
  <c r="V2503"/>
  <c r="W2503"/>
  <c r="X2503"/>
  <c r="R2692"/>
  <c r="S2692"/>
  <c r="T2692"/>
  <c r="V2692"/>
  <c r="W2692"/>
  <c r="X2692"/>
  <c r="R2997"/>
  <c r="S2997"/>
  <c r="T2997"/>
  <c r="V2997"/>
  <c r="W2997"/>
  <c r="X2997"/>
  <c r="R3462"/>
  <c r="S3462"/>
  <c r="T3462"/>
  <c r="V3462"/>
  <c r="W3462"/>
  <c r="X3462"/>
  <c r="R4056"/>
  <c r="S4056"/>
  <c r="T4056"/>
  <c r="V4056"/>
  <c r="W4056"/>
  <c r="X4056"/>
  <c r="R4804"/>
  <c r="S4804"/>
  <c r="T4804"/>
  <c r="V4804"/>
  <c r="W4804"/>
  <c r="X4804"/>
  <c r="R5744"/>
  <c r="S5744"/>
  <c r="T5744"/>
  <c r="V5744"/>
  <c r="W5744"/>
  <c r="X5744"/>
  <c r="R6811"/>
  <c r="S6811"/>
  <c r="T6811"/>
  <c r="V6811"/>
  <c r="W6811"/>
  <c r="X6811"/>
  <c r="R2844"/>
  <c r="S2844"/>
  <c r="T2844"/>
  <c r="V2844"/>
  <c r="W2844"/>
  <c r="X2844"/>
  <c r="R3027"/>
  <c r="S3027"/>
  <c r="T3027"/>
  <c r="V3027"/>
  <c r="W3027"/>
  <c r="X3027"/>
  <c r="R3363"/>
  <c r="S3363"/>
  <c r="T3363"/>
  <c r="V3363"/>
  <c r="W3363"/>
  <c r="X3363"/>
  <c r="R3832"/>
  <c r="S3832"/>
  <c r="T3832"/>
  <c r="V3832"/>
  <c r="W3832"/>
  <c r="X3832"/>
  <c r="R4435"/>
  <c r="S4435"/>
  <c r="T4435"/>
  <c r="V4435"/>
  <c r="W4435"/>
  <c r="X4435"/>
  <c r="R5207"/>
  <c r="S5207"/>
  <c r="T5207"/>
  <c r="V5207"/>
  <c r="W5207"/>
  <c r="X5207"/>
  <c r="R6134"/>
  <c r="S6134"/>
  <c r="T6134"/>
  <c r="V6134"/>
  <c r="W6134"/>
  <c r="X6134"/>
  <c r="R7190"/>
  <c r="S7190"/>
  <c r="T7190"/>
  <c r="V7190"/>
  <c r="W7190"/>
  <c r="X7190"/>
  <c r="R74"/>
  <c r="S74"/>
  <c r="T74"/>
  <c r="V74"/>
  <c r="W74"/>
  <c r="X74"/>
  <c r="R3213"/>
  <c r="S3213"/>
  <c r="T3213"/>
  <c r="V3213"/>
  <c r="W3213"/>
  <c r="X3213"/>
  <c r="R3404"/>
  <c r="S3404"/>
  <c r="T3404"/>
  <c r="V3404"/>
  <c r="W3404"/>
  <c r="X3404"/>
  <c r="R3749"/>
  <c r="S3749"/>
  <c r="T3749"/>
  <c r="V3749"/>
  <c r="W3749"/>
  <c r="X3749"/>
  <c r="R4219"/>
  <c r="S4219"/>
  <c r="T4219"/>
  <c r="V4219"/>
  <c r="W4219"/>
  <c r="X4219"/>
  <c r="R4827"/>
  <c r="S4827"/>
  <c r="T4827"/>
  <c r="V4827"/>
  <c r="W4827"/>
  <c r="X4827"/>
  <c r="R5615"/>
  <c r="S5615"/>
  <c r="T5615"/>
  <c r="V5615"/>
  <c r="W5615"/>
  <c r="X5615"/>
  <c r="R6542"/>
  <c r="S6542"/>
  <c r="T6542"/>
  <c r="V6542"/>
  <c r="W6542"/>
  <c r="X6542"/>
  <c r="R7564"/>
  <c r="S7564"/>
  <c r="T7564"/>
  <c r="V7564"/>
  <c r="W7564"/>
  <c r="X7564"/>
  <c r="R3610"/>
  <c r="S3610"/>
  <c r="T3610"/>
  <c r="V3610"/>
  <c r="W3610"/>
  <c r="X3610"/>
  <c r="R3815"/>
  <c r="S3815"/>
  <c r="T3815"/>
  <c r="V3815"/>
  <c r="W3815"/>
  <c r="X3815"/>
  <c r="R4148"/>
  <c r="S4148"/>
  <c r="T4148"/>
  <c r="V4148"/>
  <c r="W4148"/>
  <c r="X4148"/>
  <c r="R4628"/>
  <c r="S4628"/>
  <c r="T4628"/>
  <c r="V4628"/>
  <c r="W4628"/>
  <c r="X4628"/>
  <c r="R5263"/>
  <c r="S5263"/>
  <c r="T5263"/>
  <c r="V5263"/>
  <c r="W5263"/>
  <c r="X5263"/>
  <c r="R6036"/>
  <c r="S6036"/>
  <c r="T6036"/>
  <c r="V6036"/>
  <c r="W6036"/>
  <c r="X6036"/>
  <c r="R6958"/>
  <c r="S6958"/>
  <c r="T6958"/>
  <c r="V6958"/>
  <c r="W6958"/>
  <c r="X6958"/>
  <c r="R75"/>
  <c r="S75"/>
  <c r="T75"/>
  <c r="V75"/>
  <c r="W75"/>
  <c r="X75"/>
  <c r="R4025"/>
  <c r="S4025"/>
  <c r="T4025"/>
  <c r="V4025"/>
  <c r="W4025"/>
  <c r="X4025"/>
  <c r="R4241"/>
  <c r="S4241"/>
  <c r="T4241"/>
  <c r="V4241"/>
  <c r="W4241"/>
  <c r="X4241"/>
  <c r="R4581"/>
  <c r="S4581"/>
  <c r="T4581"/>
  <c r="V4581"/>
  <c r="W4581"/>
  <c r="X4581"/>
  <c r="R5070"/>
  <c r="S5070"/>
  <c r="T5070"/>
  <c r="V5070"/>
  <c r="W5070"/>
  <c r="X5070"/>
  <c r="R5706"/>
  <c r="S5706"/>
  <c r="T5706"/>
  <c r="V5706"/>
  <c r="W5706"/>
  <c r="X5706"/>
  <c r="R6485"/>
  <c r="S6485"/>
  <c r="T6485"/>
  <c r="V6485"/>
  <c r="W6485"/>
  <c r="X6485"/>
  <c r="R7406"/>
  <c r="S7406"/>
  <c r="T7406"/>
  <c r="V7406"/>
  <c r="W7406"/>
  <c r="X7406"/>
  <c r="R4473"/>
  <c r="S4473"/>
  <c r="T4473"/>
  <c r="V4473"/>
  <c r="W4473"/>
  <c r="X4473"/>
  <c r="R4683"/>
  <c r="S4683"/>
  <c r="T4683"/>
  <c r="V4683"/>
  <c r="W4683"/>
  <c r="X4683"/>
  <c r="R5021"/>
  <c r="S5021"/>
  <c r="T5021"/>
  <c r="V5021"/>
  <c r="W5021"/>
  <c r="X5021"/>
  <c r="R5524"/>
  <c r="S5524"/>
  <c r="T5524"/>
  <c r="V5524"/>
  <c r="W5524"/>
  <c r="X5524"/>
  <c r="R6172"/>
  <c r="S6172"/>
  <c r="T6172"/>
  <c r="V6172"/>
  <c r="W6172"/>
  <c r="X6172"/>
  <c r="R6944"/>
  <c r="S6944"/>
  <c r="T6944"/>
  <c r="V6944"/>
  <c r="W6944"/>
  <c r="X6944"/>
  <c r="R76"/>
  <c r="S76"/>
  <c r="T76"/>
  <c r="V76"/>
  <c r="W76"/>
  <c r="X76"/>
  <c r="R4943"/>
  <c r="S4943"/>
  <c r="T4943"/>
  <c r="V4943"/>
  <c r="W4943"/>
  <c r="X4943"/>
  <c r="R5156"/>
  <c r="S5156"/>
  <c r="T5156"/>
  <c r="V5156"/>
  <c r="W5156"/>
  <c r="X5156"/>
  <c r="R5505"/>
  <c r="S5505"/>
  <c r="T5505"/>
  <c r="V5505"/>
  <c r="W5505"/>
  <c r="X5505"/>
  <c r="R5996"/>
  <c r="S5996"/>
  <c r="T5996"/>
  <c r="V5996"/>
  <c r="W5996"/>
  <c r="X5996"/>
  <c r="R6654"/>
  <c r="S6654"/>
  <c r="T6654"/>
  <c r="V6654"/>
  <c r="W6654"/>
  <c r="X6654"/>
  <c r="R7420"/>
  <c r="S7420"/>
  <c r="T7420"/>
  <c r="V7420"/>
  <c r="W7420"/>
  <c r="X7420"/>
  <c r="R5434"/>
  <c r="S5434"/>
  <c r="T5434"/>
  <c r="V5434"/>
  <c r="W5434"/>
  <c r="X5434"/>
  <c r="R5649"/>
  <c r="S5649"/>
  <c r="T5649"/>
  <c r="V5649"/>
  <c r="W5649"/>
  <c r="X5649"/>
  <c r="R5995"/>
  <c r="S5995"/>
  <c r="T5995"/>
  <c r="V5995"/>
  <c r="W5995"/>
  <c r="X5995"/>
  <c r="R6507"/>
  <c r="S6507"/>
  <c r="T6507"/>
  <c r="V6507"/>
  <c r="W6507"/>
  <c r="X6507"/>
  <c r="R7142"/>
  <c r="S7142"/>
  <c r="T7142"/>
  <c r="V7142"/>
  <c r="W7142"/>
  <c r="X7142"/>
  <c r="R5949"/>
  <c r="S5949"/>
  <c r="T5949"/>
  <c r="V5949"/>
  <c r="W5949"/>
  <c r="X5949"/>
  <c r="R6168"/>
  <c r="S6168"/>
  <c r="T6168"/>
  <c r="V6168"/>
  <c r="W6168"/>
  <c r="X6168"/>
  <c r="R6521"/>
  <c r="S6521"/>
  <c r="T6521"/>
  <c r="V6521"/>
  <c r="W6521"/>
  <c r="X6521"/>
  <c r="R7014"/>
  <c r="S7014"/>
  <c r="T7014"/>
  <c r="V7014"/>
  <c r="W7014"/>
  <c r="X7014"/>
  <c r="R6480"/>
  <c r="S6480"/>
  <c r="T6480"/>
  <c r="V6480"/>
  <c r="W6480"/>
  <c r="X6480"/>
  <c r="R6706"/>
  <c r="S6706"/>
  <c r="T6706"/>
  <c r="V6706"/>
  <c r="W6706"/>
  <c r="X6706"/>
  <c r="R7049"/>
  <c r="S7049"/>
  <c r="T7049"/>
  <c r="V7049"/>
  <c r="W7049"/>
  <c r="X7049"/>
  <c r="R7524"/>
  <c r="S7524"/>
  <c r="T7524"/>
  <c r="V7524"/>
  <c r="W7524"/>
  <c r="X7524"/>
  <c r="R7029"/>
  <c r="S7029"/>
  <c r="T7029"/>
  <c r="V7029"/>
  <c r="W7029"/>
  <c r="X7029"/>
  <c r="R7253"/>
  <c r="S7253"/>
  <c r="T7253"/>
  <c r="V7253"/>
  <c r="W7253"/>
  <c r="X7253"/>
  <c r="R7561"/>
  <c r="S7561"/>
  <c r="T7561"/>
  <c r="V7561"/>
  <c r="W7561"/>
  <c r="X7561"/>
  <c r="R83"/>
  <c r="S83"/>
  <c r="T83"/>
  <c r="V83"/>
  <c r="W83"/>
  <c r="X83"/>
  <c r="R85"/>
  <c r="S85"/>
  <c r="T85"/>
  <c r="V85"/>
  <c r="W85"/>
  <c r="X85"/>
  <c r="R120"/>
  <c r="S120"/>
  <c r="T120"/>
  <c r="V120"/>
  <c r="W120"/>
  <c r="X120"/>
  <c r="R215"/>
  <c r="S215"/>
  <c r="T215"/>
  <c r="V215"/>
  <c r="W215"/>
  <c r="X215"/>
  <c r="R88"/>
  <c r="S88"/>
  <c r="T88"/>
  <c r="V88"/>
  <c r="W88"/>
  <c r="X88"/>
  <c r="R89"/>
  <c r="S89"/>
  <c r="T89"/>
  <c r="V89"/>
  <c r="W89"/>
  <c r="X89"/>
  <c r="R125"/>
  <c r="S125"/>
  <c r="T125"/>
  <c r="V125"/>
  <c r="W125"/>
  <c r="X125"/>
  <c r="R224"/>
  <c r="S224"/>
  <c r="T224"/>
  <c r="V224"/>
  <c r="W224"/>
  <c r="X224"/>
  <c r="R133"/>
  <c r="S133"/>
  <c r="T133"/>
  <c r="V133"/>
  <c r="W133"/>
  <c r="X133"/>
  <c r="R95"/>
  <c r="S95"/>
  <c r="T95"/>
  <c r="V95"/>
  <c r="W95"/>
  <c r="X95"/>
  <c r="R84"/>
  <c r="S84"/>
  <c r="T84"/>
  <c r="V84"/>
  <c r="W84"/>
  <c r="X84"/>
  <c r="R96"/>
  <c r="S96"/>
  <c r="T96"/>
  <c r="V96"/>
  <c r="W96"/>
  <c r="X96"/>
  <c r="R136"/>
  <c r="S136"/>
  <c r="T136"/>
  <c r="V136"/>
  <c r="W136"/>
  <c r="X136"/>
  <c r="R240"/>
  <c r="S240"/>
  <c r="T240"/>
  <c r="V240"/>
  <c r="W240"/>
  <c r="X240"/>
  <c r="R442"/>
  <c r="S442"/>
  <c r="T442"/>
  <c r="V442"/>
  <c r="W442"/>
  <c r="X442"/>
  <c r="R260"/>
  <c r="S260"/>
  <c r="T260"/>
  <c r="V260"/>
  <c r="W260"/>
  <c r="X260"/>
  <c r="R149"/>
  <c r="S149"/>
  <c r="T149"/>
  <c r="V149"/>
  <c r="W149"/>
  <c r="X149"/>
  <c r="R103"/>
  <c r="S103"/>
  <c r="T103"/>
  <c r="V103"/>
  <c r="W103"/>
  <c r="X103"/>
  <c r="R93"/>
  <c r="S93"/>
  <c r="T93"/>
  <c r="V93"/>
  <c r="W93"/>
  <c r="X93"/>
  <c r="R153"/>
  <c r="S153"/>
  <c r="T153"/>
  <c r="V153"/>
  <c r="W153"/>
  <c r="X153"/>
  <c r="R265"/>
  <c r="S265"/>
  <c r="T265"/>
  <c r="V265"/>
  <c r="W265"/>
  <c r="X265"/>
  <c r="R469"/>
  <c r="S469"/>
  <c r="T469"/>
  <c r="V469"/>
  <c r="W469"/>
  <c r="X469"/>
  <c r="R810"/>
  <c r="S810"/>
  <c r="T810"/>
  <c r="V810"/>
  <c r="W810"/>
  <c r="X810"/>
  <c r="R506"/>
  <c r="S506"/>
  <c r="T506"/>
  <c r="V506"/>
  <c r="W506"/>
  <c r="X506"/>
  <c r="R292"/>
  <c r="S292"/>
  <c r="T292"/>
  <c r="V292"/>
  <c r="W292"/>
  <c r="X292"/>
  <c r="R174"/>
  <c r="S174"/>
  <c r="T174"/>
  <c r="V174"/>
  <c r="W174"/>
  <c r="X174"/>
  <c r="R115"/>
  <c r="S115"/>
  <c r="T115"/>
  <c r="V115"/>
  <c r="W115"/>
  <c r="X115"/>
  <c r="R105"/>
  <c r="S105"/>
  <c r="T105"/>
  <c r="V105"/>
  <c r="W105"/>
  <c r="X105"/>
  <c r="R118"/>
  <c r="S118"/>
  <c r="T118"/>
  <c r="V118"/>
  <c r="W118"/>
  <c r="X118"/>
  <c r="R176"/>
  <c r="S176"/>
  <c r="T176"/>
  <c r="V176"/>
  <c r="W176"/>
  <c r="X176"/>
  <c r="R295"/>
  <c r="S295"/>
  <c r="T295"/>
  <c r="V295"/>
  <c r="W295"/>
  <c r="X295"/>
  <c r="R511"/>
  <c r="S511"/>
  <c r="T511"/>
  <c r="V511"/>
  <c r="W511"/>
  <c r="X511"/>
  <c r="R860"/>
  <c r="S860"/>
  <c r="T860"/>
  <c r="V860"/>
  <c r="W860"/>
  <c r="X860"/>
  <c r="R905"/>
  <c r="S905"/>
  <c r="T905"/>
  <c r="V905"/>
  <c r="W905"/>
  <c r="X905"/>
  <c r="R547"/>
  <c r="S547"/>
  <c r="T547"/>
  <c r="V547"/>
  <c r="W547"/>
  <c r="X547"/>
  <c r="R328"/>
  <c r="S328"/>
  <c r="T328"/>
  <c r="V328"/>
  <c r="W328"/>
  <c r="X328"/>
  <c r="R142"/>
  <c r="S142"/>
  <c r="T142"/>
  <c r="V142"/>
  <c r="W142"/>
  <c r="X142"/>
  <c r="R123"/>
  <c r="S123"/>
  <c r="T123"/>
  <c r="V123"/>
  <c r="W123"/>
  <c r="X123"/>
  <c r="R144"/>
  <c r="S144"/>
  <c r="T144"/>
  <c r="V144"/>
  <c r="W144"/>
  <c r="X144"/>
  <c r="R202"/>
  <c r="S202"/>
  <c r="T202"/>
  <c r="V202"/>
  <c r="W202"/>
  <c r="X202"/>
  <c r="R333"/>
  <c r="S333"/>
  <c r="T333"/>
  <c r="V333"/>
  <c r="W333"/>
  <c r="X333"/>
  <c r="R555"/>
  <c r="S555"/>
  <c r="T555"/>
  <c r="V555"/>
  <c r="W555"/>
  <c r="X555"/>
  <c r="R917"/>
  <c r="S917"/>
  <c r="T917"/>
  <c r="V917"/>
  <c r="W917"/>
  <c r="X917"/>
  <c r="R1431"/>
  <c r="S1431"/>
  <c r="T1431"/>
  <c r="V1431"/>
  <c r="W1431"/>
  <c r="X1431"/>
  <c r="R973"/>
  <c r="S973"/>
  <c r="T973"/>
  <c r="V973"/>
  <c r="W973"/>
  <c r="X973"/>
  <c r="R611"/>
  <c r="S611"/>
  <c r="T611"/>
  <c r="V611"/>
  <c r="W611"/>
  <c r="X611"/>
  <c r="R376"/>
  <c r="S376"/>
  <c r="T376"/>
  <c r="V376"/>
  <c r="W376"/>
  <c r="X376"/>
  <c r="R234"/>
  <c r="S234"/>
  <c r="T234"/>
  <c r="V234"/>
  <c r="W234"/>
  <c r="X234"/>
  <c r="R172"/>
  <c r="S172"/>
  <c r="T172"/>
  <c r="V172"/>
  <c r="W172"/>
  <c r="X172"/>
  <c r="R152"/>
  <c r="S152"/>
  <c r="T152"/>
  <c r="V152"/>
  <c r="W152"/>
  <c r="X152"/>
  <c r="R175"/>
  <c r="S175"/>
  <c r="T175"/>
  <c r="V175"/>
  <c r="W175"/>
  <c r="X175"/>
  <c r="R235"/>
  <c r="S235"/>
  <c r="T235"/>
  <c r="V235"/>
  <c r="W235"/>
  <c r="X235"/>
  <c r="R381"/>
  <c r="S381"/>
  <c r="T381"/>
  <c r="V381"/>
  <c r="W381"/>
  <c r="X381"/>
  <c r="R618"/>
  <c r="S618"/>
  <c r="T618"/>
  <c r="V618"/>
  <c r="W618"/>
  <c r="X618"/>
  <c r="R987"/>
  <c r="S987"/>
  <c r="T987"/>
  <c r="V987"/>
  <c r="W987"/>
  <c r="X987"/>
  <c r="R1513"/>
  <c r="S1513"/>
  <c r="T1513"/>
  <c r="V1513"/>
  <c r="W1513"/>
  <c r="X1513"/>
  <c r="R1581"/>
  <c r="S1581"/>
  <c r="T1581"/>
  <c r="V1581"/>
  <c r="W1581"/>
  <c r="X1581"/>
  <c r="R1064"/>
  <c r="S1064"/>
  <c r="T1064"/>
  <c r="V1064"/>
  <c r="W1064"/>
  <c r="X1064"/>
  <c r="R679"/>
  <c r="S679"/>
  <c r="T679"/>
  <c r="V679"/>
  <c r="W679"/>
  <c r="X679"/>
  <c r="R425"/>
  <c r="S425"/>
  <c r="T425"/>
  <c r="V425"/>
  <c r="W425"/>
  <c r="X425"/>
  <c r="R283"/>
  <c r="S283"/>
  <c r="T283"/>
  <c r="V283"/>
  <c r="W283"/>
  <c r="X283"/>
  <c r="R208"/>
  <c r="S208"/>
  <c r="T208"/>
  <c r="V208"/>
  <c r="W208"/>
  <c r="X208"/>
  <c r="R187"/>
  <c r="S187"/>
  <c r="T187"/>
  <c r="V187"/>
  <c r="W187"/>
  <c r="X187"/>
  <c r="R209"/>
  <c r="S209"/>
  <c r="T209"/>
  <c r="V209"/>
  <c r="W209"/>
  <c r="X209"/>
  <c r="R287"/>
  <c r="S287"/>
  <c r="T287"/>
  <c r="V287"/>
  <c r="W287"/>
  <c r="X287"/>
  <c r="R430"/>
  <c r="S430"/>
  <c r="T430"/>
  <c r="V430"/>
  <c r="W430"/>
  <c r="X430"/>
  <c r="R690"/>
  <c r="S690"/>
  <c r="T690"/>
  <c r="V690"/>
  <c r="W690"/>
  <c r="X690"/>
  <c r="R1070"/>
  <c r="S1070"/>
  <c r="T1070"/>
  <c r="V1070"/>
  <c r="W1070"/>
  <c r="X1070"/>
  <c r="R1599"/>
  <c r="S1599"/>
  <c r="T1599"/>
  <c r="V1599"/>
  <c r="W1599"/>
  <c r="X1599"/>
  <c r="R2328"/>
  <c r="S2328"/>
  <c r="T2328"/>
  <c r="V2328"/>
  <c r="W2328"/>
  <c r="X2328"/>
  <c r="R2422"/>
  <c r="S2422"/>
  <c r="T2422"/>
  <c r="V2422"/>
  <c r="W2422"/>
  <c r="X2422"/>
  <c r="R1694"/>
  <c r="S1694"/>
  <c r="T1694"/>
  <c r="V1694"/>
  <c r="W1694"/>
  <c r="X1694"/>
  <c r="R1155"/>
  <c r="S1155"/>
  <c r="T1155"/>
  <c r="V1155"/>
  <c r="W1155"/>
  <c r="X1155"/>
  <c r="R762"/>
  <c r="S762"/>
  <c r="T762"/>
  <c r="V762"/>
  <c r="W762"/>
  <c r="X762"/>
  <c r="R502"/>
  <c r="S502"/>
  <c r="T502"/>
  <c r="V502"/>
  <c r="W502"/>
  <c r="X502"/>
  <c r="R345"/>
  <c r="S345"/>
  <c r="T345"/>
  <c r="V345"/>
  <c r="W345"/>
  <c r="X345"/>
  <c r="R261"/>
  <c r="S261"/>
  <c r="T261"/>
  <c r="V261"/>
  <c r="W261"/>
  <c r="X261"/>
  <c r="R231"/>
  <c r="S231"/>
  <c r="T231"/>
  <c r="V231"/>
  <c r="W231"/>
  <c r="X231"/>
  <c r="R263"/>
  <c r="S263"/>
  <c r="T263"/>
  <c r="V263"/>
  <c r="W263"/>
  <c r="X263"/>
  <c r="R349"/>
  <c r="S349"/>
  <c r="T349"/>
  <c r="V349"/>
  <c r="W349"/>
  <c r="X349"/>
  <c r="R508"/>
  <c r="S508"/>
  <c r="T508"/>
  <c r="V508"/>
  <c r="W508"/>
  <c r="X508"/>
  <c r="R769"/>
  <c r="S769"/>
  <c r="T769"/>
  <c r="V769"/>
  <c r="W769"/>
  <c r="X769"/>
  <c r="R1165"/>
  <c r="S1165"/>
  <c r="T1165"/>
  <c r="V1165"/>
  <c r="W1165"/>
  <c r="X1165"/>
  <c r="R1712"/>
  <c r="S1712"/>
  <c r="T1712"/>
  <c r="V1712"/>
  <c r="W1712"/>
  <c r="X1712"/>
  <c r="R2447"/>
  <c r="S2447"/>
  <c r="T2447"/>
  <c r="V2447"/>
  <c r="W2447"/>
  <c r="X2447"/>
  <c r="R2568"/>
  <c r="S2568"/>
  <c r="T2568"/>
  <c r="V2568"/>
  <c r="W2568"/>
  <c r="X2568"/>
  <c r="R1811"/>
  <c r="S1811"/>
  <c r="T1811"/>
  <c r="V1811"/>
  <c r="W1811"/>
  <c r="X1811"/>
  <c r="R1260"/>
  <c r="S1260"/>
  <c r="T1260"/>
  <c r="V1260"/>
  <c r="W1260"/>
  <c r="X1260"/>
  <c r="R857"/>
  <c r="S857"/>
  <c r="T857"/>
  <c r="V857"/>
  <c r="W857"/>
  <c r="X857"/>
  <c r="R581"/>
  <c r="S581"/>
  <c r="T581"/>
  <c r="V581"/>
  <c r="W581"/>
  <c r="X581"/>
  <c r="R411"/>
  <c r="S411"/>
  <c r="T411"/>
  <c r="V411"/>
  <c r="W411"/>
  <c r="X411"/>
  <c r="R324"/>
  <c r="S324"/>
  <c r="T324"/>
  <c r="V324"/>
  <c r="W324"/>
  <c r="X324"/>
  <c r="R297"/>
  <c r="S297"/>
  <c r="T297"/>
  <c r="V297"/>
  <c r="W297"/>
  <c r="X297"/>
  <c r="R325"/>
  <c r="S325"/>
  <c r="T325"/>
  <c r="V325"/>
  <c r="W325"/>
  <c r="X325"/>
  <c r="R414"/>
  <c r="S414"/>
  <c r="T414"/>
  <c r="V414"/>
  <c r="W414"/>
  <c r="X414"/>
  <c r="R584"/>
  <c r="S584"/>
  <c r="T584"/>
  <c r="V584"/>
  <c r="W584"/>
  <c r="X584"/>
  <c r="R870"/>
  <c r="S870"/>
  <c r="T870"/>
  <c r="V870"/>
  <c r="W870"/>
  <c r="X870"/>
  <c r="R1276"/>
  <c r="S1276"/>
  <c r="T1276"/>
  <c r="V1276"/>
  <c r="W1276"/>
  <c r="X1276"/>
  <c r="R1833"/>
  <c r="S1833"/>
  <c r="T1833"/>
  <c r="V1833"/>
  <c r="W1833"/>
  <c r="X1833"/>
  <c r="R2591"/>
  <c r="S2591"/>
  <c r="T2591"/>
  <c r="V2591"/>
  <c r="W2591"/>
  <c r="X2591"/>
  <c r="R2720"/>
  <c r="S2720"/>
  <c r="T2720"/>
  <c r="V2720"/>
  <c r="W2720"/>
  <c r="X2720"/>
  <c r="R1963"/>
  <c r="S1963"/>
  <c r="T1963"/>
  <c r="V1963"/>
  <c r="W1963"/>
  <c r="X1963"/>
  <c r="R1383"/>
  <c r="S1383"/>
  <c r="T1383"/>
  <c r="V1383"/>
  <c r="W1383"/>
  <c r="X1383"/>
  <c r="R965"/>
  <c r="S965"/>
  <c r="T965"/>
  <c r="V965"/>
  <c r="W965"/>
  <c r="X965"/>
  <c r="R682"/>
  <c r="S682"/>
  <c r="T682"/>
  <c r="V682"/>
  <c r="W682"/>
  <c r="X682"/>
  <c r="R497"/>
  <c r="S497"/>
  <c r="T497"/>
  <c r="V497"/>
  <c r="W497"/>
  <c r="X497"/>
  <c r="R398"/>
  <c r="S398"/>
  <c r="T398"/>
  <c r="V398"/>
  <c r="W398"/>
  <c r="X398"/>
  <c r="R374"/>
  <c r="S374"/>
  <c r="T374"/>
  <c r="V374"/>
  <c r="W374"/>
  <c r="X374"/>
  <c r="R401"/>
  <c r="S401"/>
  <c r="T401"/>
  <c r="V401"/>
  <c r="W401"/>
  <c r="X401"/>
  <c r="R503"/>
  <c r="S503"/>
  <c r="T503"/>
  <c r="V503"/>
  <c r="W503"/>
  <c r="X503"/>
  <c r="R686"/>
  <c r="S686"/>
  <c r="T686"/>
  <c r="V686"/>
  <c r="W686"/>
  <c r="X686"/>
  <c r="R979"/>
  <c r="S979"/>
  <c r="T979"/>
  <c r="V979"/>
  <c r="W979"/>
  <c r="X979"/>
  <c r="R1396"/>
  <c r="S1396"/>
  <c r="T1396"/>
  <c r="V1396"/>
  <c r="W1396"/>
  <c r="X1396"/>
  <c r="R1981"/>
  <c r="S1981"/>
  <c r="T1981"/>
  <c r="V1981"/>
  <c r="W1981"/>
  <c r="X1981"/>
  <c r="R2745"/>
  <c r="S2745"/>
  <c r="T2745"/>
  <c r="V2745"/>
  <c r="W2745"/>
  <c r="X2745"/>
  <c r="R3730"/>
  <c r="S3730"/>
  <c r="T3730"/>
  <c r="V3730"/>
  <c r="W3730"/>
  <c r="X3730"/>
  <c r="R2895"/>
  <c r="S2895"/>
  <c r="T2895"/>
  <c r="V2895"/>
  <c r="W2895"/>
  <c r="X2895"/>
  <c r="R2123"/>
  <c r="S2123"/>
  <c r="T2123"/>
  <c r="V2123"/>
  <c r="W2123"/>
  <c r="X2123"/>
  <c r="R1526"/>
  <c r="S1526"/>
  <c r="T1526"/>
  <c r="V1526"/>
  <c r="W1526"/>
  <c r="X1526"/>
  <c r="R1096"/>
  <c r="S1096"/>
  <c r="T1096"/>
  <c r="V1096"/>
  <c r="W1096"/>
  <c r="X1096"/>
  <c r="R791"/>
  <c r="S791"/>
  <c r="T791"/>
  <c r="V791"/>
  <c r="W791"/>
  <c r="X791"/>
  <c r="R599"/>
  <c r="S599"/>
  <c r="T599"/>
  <c r="V599"/>
  <c r="W599"/>
  <c r="X599"/>
  <c r="R490"/>
  <c r="S490"/>
  <c r="T490"/>
  <c r="V490"/>
  <c r="W490"/>
  <c r="X490"/>
  <c r="R454"/>
  <c r="S454"/>
  <c r="T454"/>
  <c r="V454"/>
  <c r="W454"/>
  <c r="X454"/>
  <c r="R493"/>
  <c r="S493"/>
  <c r="T493"/>
  <c r="V493"/>
  <c r="W493"/>
  <c r="X493"/>
  <c r="R603"/>
  <c r="S603"/>
  <c r="T603"/>
  <c r="V603"/>
  <c r="W603"/>
  <c r="X603"/>
  <c r="R796"/>
  <c r="S796"/>
  <c r="T796"/>
  <c r="V796"/>
  <c r="W796"/>
  <c r="X796"/>
  <c r="R1104"/>
  <c r="S1104"/>
  <c r="T1104"/>
  <c r="V1104"/>
  <c r="W1104"/>
  <c r="X1104"/>
  <c r="R1543"/>
  <c r="S1543"/>
  <c r="T1543"/>
  <c r="V1543"/>
  <c r="W1543"/>
  <c r="X1543"/>
  <c r="R2141"/>
  <c r="S2141"/>
  <c r="T2141"/>
  <c r="V2141"/>
  <c r="W2141"/>
  <c r="X2141"/>
  <c r="R2921"/>
  <c r="S2921"/>
  <c r="T2921"/>
  <c r="V2921"/>
  <c r="W2921"/>
  <c r="X2921"/>
  <c r="R3921"/>
  <c r="S3921"/>
  <c r="T3921"/>
  <c r="V3921"/>
  <c r="W3921"/>
  <c r="X3921"/>
  <c r="R3093"/>
  <c r="S3093"/>
  <c r="T3093"/>
  <c r="V3093"/>
  <c r="W3093"/>
  <c r="X3093"/>
  <c r="R2299"/>
  <c r="S2299"/>
  <c r="T2299"/>
  <c r="V2299"/>
  <c r="W2299"/>
  <c r="X2299"/>
  <c r="R1686"/>
  <c r="S1686"/>
  <c r="T1686"/>
  <c r="V1686"/>
  <c r="W1686"/>
  <c r="X1686"/>
  <c r="R1239"/>
  <c r="S1239"/>
  <c r="T1239"/>
  <c r="V1239"/>
  <c r="W1239"/>
  <c r="X1239"/>
  <c r="R920"/>
  <c r="S920"/>
  <c r="T920"/>
  <c r="V920"/>
  <c r="W920"/>
  <c r="X920"/>
  <c r="R708"/>
  <c r="S708"/>
  <c r="T708"/>
  <c r="V708"/>
  <c r="W708"/>
  <c r="X708"/>
  <c r="R602"/>
  <c r="S602"/>
  <c r="T602"/>
  <c r="V602"/>
  <c r="W602"/>
  <c r="X602"/>
  <c r="R563"/>
  <c r="S563"/>
  <c r="T563"/>
  <c r="V563"/>
  <c r="W563"/>
  <c r="X563"/>
  <c r="R607"/>
  <c r="S607"/>
  <c r="T607"/>
  <c r="V607"/>
  <c r="W607"/>
  <c r="X607"/>
  <c r="R713"/>
  <c r="S713"/>
  <c r="T713"/>
  <c r="V713"/>
  <c r="W713"/>
  <c r="X713"/>
  <c r="R926"/>
  <c r="S926"/>
  <c r="T926"/>
  <c r="V926"/>
  <c r="W926"/>
  <c r="X926"/>
  <c r="R1248"/>
  <c r="S1248"/>
  <c r="T1248"/>
  <c r="V1248"/>
  <c r="W1248"/>
  <c r="X1248"/>
  <c r="R1700"/>
  <c r="S1700"/>
  <c r="T1700"/>
  <c r="V1700"/>
  <c r="W1700"/>
  <c r="X1700"/>
  <c r="R2316"/>
  <c r="S2316"/>
  <c r="T2316"/>
  <c r="V2316"/>
  <c r="W2316"/>
  <c r="X2316"/>
  <c r="R3117"/>
  <c r="S3117"/>
  <c r="T3117"/>
  <c r="V3117"/>
  <c r="W3117"/>
  <c r="X3117"/>
  <c r="R4118"/>
  <c r="S4118"/>
  <c r="T4118"/>
  <c r="V4118"/>
  <c r="W4118"/>
  <c r="X4118"/>
  <c r="R4326"/>
  <c r="S4326"/>
  <c r="T4326"/>
  <c r="V4326"/>
  <c r="W4326"/>
  <c r="X4326"/>
  <c r="R3313"/>
  <c r="S3313"/>
  <c r="T3313"/>
  <c r="V3313"/>
  <c r="W3313"/>
  <c r="X3313"/>
  <c r="R2490"/>
  <c r="S2490"/>
  <c r="T2490"/>
  <c r="V2490"/>
  <c r="W2490"/>
  <c r="X2490"/>
  <c r="R1863"/>
  <c r="S1863"/>
  <c r="T1863"/>
  <c r="V1863"/>
  <c r="W1863"/>
  <c r="X1863"/>
  <c r="R1393"/>
  <c r="S1393"/>
  <c r="T1393"/>
  <c r="V1393"/>
  <c r="W1393"/>
  <c r="X1393"/>
  <c r="R1069"/>
  <c r="S1069"/>
  <c r="T1069"/>
  <c r="V1069"/>
  <c r="W1069"/>
  <c r="X1069"/>
  <c r="R849"/>
  <c r="S849"/>
  <c r="T849"/>
  <c r="V849"/>
  <c r="W849"/>
  <c r="X849"/>
  <c r="R729"/>
  <c r="S729"/>
  <c r="T729"/>
  <c r="V729"/>
  <c r="W729"/>
  <c r="X729"/>
  <c r="R695"/>
  <c r="S695"/>
  <c r="T695"/>
  <c r="V695"/>
  <c r="W695"/>
  <c r="X695"/>
  <c r="R730"/>
  <c r="S730"/>
  <c r="T730"/>
  <c r="V730"/>
  <c r="W730"/>
  <c r="X730"/>
  <c r="R854"/>
  <c r="S854"/>
  <c r="T854"/>
  <c r="V854"/>
  <c r="W854"/>
  <c r="X854"/>
  <c r="R1072"/>
  <c r="S1072"/>
  <c r="T1072"/>
  <c r="V1072"/>
  <c r="W1072"/>
  <c r="X1072"/>
  <c r="R1403"/>
  <c r="S1403"/>
  <c r="T1403"/>
  <c r="V1403"/>
  <c r="W1403"/>
  <c r="X1403"/>
  <c r="R1881"/>
  <c r="S1881"/>
  <c r="T1881"/>
  <c r="V1881"/>
  <c r="W1881"/>
  <c r="X1881"/>
  <c r="R2512"/>
  <c r="S2512"/>
  <c r="T2512"/>
  <c r="V2512"/>
  <c r="W2512"/>
  <c r="X2512"/>
  <c r="R3337"/>
  <c r="S3337"/>
  <c r="T3337"/>
  <c r="V3337"/>
  <c r="W3337"/>
  <c r="X3337"/>
  <c r="R4351"/>
  <c r="S4351"/>
  <c r="T4351"/>
  <c r="V4351"/>
  <c r="W4351"/>
  <c r="X4351"/>
  <c r="R4553"/>
  <c r="S4553"/>
  <c r="T4553"/>
  <c r="V4553"/>
  <c r="W4553"/>
  <c r="X4553"/>
  <c r="R3553"/>
  <c r="S3553"/>
  <c r="T3553"/>
  <c r="V3553"/>
  <c r="W3553"/>
  <c r="X3553"/>
  <c r="R2711"/>
  <c r="S2711"/>
  <c r="T2711"/>
  <c r="V2711"/>
  <c r="W2711"/>
  <c r="X2711"/>
  <c r="R2055"/>
  <c r="S2055"/>
  <c r="T2055"/>
  <c r="V2055"/>
  <c r="W2055"/>
  <c r="X2055"/>
  <c r="R1571"/>
  <c r="S1571"/>
  <c r="T1571"/>
  <c r="V1571"/>
  <c r="W1571"/>
  <c r="X1571"/>
  <c r="R1231"/>
  <c r="S1231"/>
  <c r="T1231"/>
  <c r="V1231"/>
  <c r="W1231"/>
  <c r="X1231"/>
  <c r="R1004"/>
  <c r="S1004"/>
  <c r="T1004"/>
  <c r="V1004"/>
  <c r="W1004"/>
  <c r="X1004"/>
  <c r="R876"/>
  <c r="S876"/>
  <c r="T876"/>
  <c r="V876"/>
  <c r="W876"/>
  <c r="X876"/>
  <c r="R827"/>
  <c r="S827"/>
  <c r="T827"/>
  <c r="V827"/>
  <c r="W827"/>
  <c r="X827"/>
  <c r="R880"/>
  <c r="S880"/>
  <c r="T880"/>
  <c r="V880"/>
  <c r="W880"/>
  <c r="X880"/>
  <c r="R1011"/>
  <c r="S1011"/>
  <c r="T1011"/>
  <c r="V1011"/>
  <c r="W1011"/>
  <c r="X1011"/>
  <c r="R1242"/>
  <c r="S1242"/>
  <c r="T1242"/>
  <c r="V1242"/>
  <c r="W1242"/>
  <c r="X1242"/>
  <c r="R1585"/>
  <c r="S1585"/>
  <c r="T1585"/>
  <c r="V1585"/>
  <c r="W1585"/>
  <c r="X1585"/>
  <c r="R2070"/>
  <c r="S2070"/>
  <c r="T2070"/>
  <c r="V2070"/>
  <c r="W2070"/>
  <c r="X2070"/>
  <c r="R2728"/>
  <c r="S2728"/>
  <c r="T2728"/>
  <c r="V2728"/>
  <c r="W2728"/>
  <c r="X2728"/>
  <c r="R3575"/>
  <c r="S3575"/>
  <c r="T3575"/>
  <c r="V3575"/>
  <c r="W3575"/>
  <c r="X3575"/>
  <c r="R4591"/>
  <c r="S4591"/>
  <c r="T4591"/>
  <c r="V4591"/>
  <c r="W4591"/>
  <c r="X4591"/>
  <c r="R4811"/>
  <c r="S4811"/>
  <c r="T4811"/>
  <c r="V4811"/>
  <c r="W4811"/>
  <c r="X4811"/>
  <c r="R3802"/>
  <c r="S3802"/>
  <c r="T3802"/>
  <c r="V3802"/>
  <c r="W3802"/>
  <c r="X3802"/>
  <c r="R2948"/>
  <c r="S2948"/>
  <c r="T2948"/>
  <c r="V2948"/>
  <c r="W2948"/>
  <c r="X2948"/>
  <c r="R2280"/>
  <c r="S2280"/>
  <c r="T2280"/>
  <c r="V2280"/>
  <c r="W2280"/>
  <c r="X2280"/>
  <c r="R1768"/>
  <c r="S1768"/>
  <c r="T1768"/>
  <c r="V1768"/>
  <c r="W1768"/>
  <c r="X1768"/>
  <c r="R1412"/>
  <c r="S1412"/>
  <c r="T1412"/>
  <c r="V1412"/>
  <c r="W1412"/>
  <c r="X1412"/>
  <c r="R1179"/>
  <c r="S1179"/>
  <c r="T1179"/>
  <c r="V1179"/>
  <c r="W1179"/>
  <c r="X1179"/>
  <c r="R1040"/>
  <c r="S1040"/>
  <c r="T1040"/>
  <c r="V1040"/>
  <c r="W1040"/>
  <c r="X1040"/>
  <c r="R997"/>
  <c r="S997"/>
  <c r="T997"/>
  <c r="V997"/>
  <c r="W997"/>
  <c r="X997"/>
  <c r="R1042"/>
  <c r="S1042"/>
  <c r="T1042"/>
  <c r="V1042"/>
  <c r="W1042"/>
  <c r="X1042"/>
  <c r="R1190"/>
  <c r="S1190"/>
  <c r="T1190"/>
  <c r="V1190"/>
  <c r="W1190"/>
  <c r="X1190"/>
  <c r="R1420"/>
  <c r="S1420"/>
  <c r="T1420"/>
  <c r="V1420"/>
  <c r="W1420"/>
  <c r="X1420"/>
  <c r="R1786"/>
  <c r="S1786"/>
  <c r="T1786"/>
  <c r="V1786"/>
  <c r="W1786"/>
  <c r="X1786"/>
  <c r="R2297"/>
  <c r="S2297"/>
  <c r="T2297"/>
  <c r="V2297"/>
  <c r="W2297"/>
  <c r="X2297"/>
  <c r="R2970"/>
  <c r="S2970"/>
  <c r="T2970"/>
  <c r="V2970"/>
  <c r="W2970"/>
  <c r="X2970"/>
  <c r="R3828"/>
  <c r="S3828"/>
  <c r="T3828"/>
  <c r="V3828"/>
  <c r="W3828"/>
  <c r="X3828"/>
  <c r="R4852"/>
  <c r="S4852"/>
  <c r="T4852"/>
  <c r="V4852"/>
  <c r="W4852"/>
  <c r="X4852"/>
  <c r="R5111"/>
  <c r="S5111"/>
  <c r="T5111"/>
  <c r="V5111"/>
  <c r="W5111"/>
  <c r="X5111"/>
  <c r="R4071"/>
  <c r="S4071"/>
  <c r="T4071"/>
  <c r="V4071"/>
  <c r="W4071"/>
  <c r="X4071"/>
  <c r="R3204"/>
  <c r="S3204"/>
  <c r="T3204"/>
  <c r="V3204"/>
  <c r="W3204"/>
  <c r="X3204"/>
  <c r="R2520"/>
  <c r="S2520"/>
  <c r="T2520"/>
  <c r="V2520"/>
  <c r="W2520"/>
  <c r="X2520"/>
  <c r="R1995"/>
  <c r="S1995"/>
  <c r="T1995"/>
  <c r="V1995"/>
  <c r="W1995"/>
  <c r="X1995"/>
  <c r="R1619"/>
  <c r="S1619"/>
  <c r="T1619"/>
  <c r="V1619"/>
  <c r="W1619"/>
  <c r="X1619"/>
  <c r="R1369"/>
  <c r="S1369"/>
  <c r="T1369"/>
  <c r="V1369"/>
  <c r="W1369"/>
  <c r="X1369"/>
  <c r="R1224"/>
  <c r="S1224"/>
  <c r="T1224"/>
  <c r="V1224"/>
  <c r="W1224"/>
  <c r="X1224"/>
  <c r="R1189"/>
  <c r="S1189"/>
  <c r="T1189"/>
  <c r="V1189"/>
  <c r="W1189"/>
  <c r="X1189"/>
  <c r="R1229"/>
  <c r="S1229"/>
  <c r="T1229"/>
  <c r="V1229"/>
  <c r="W1229"/>
  <c r="X1229"/>
  <c r="R1377"/>
  <c r="S1377"/>
  <c r="T1377"/>
  <c r="V1377"/>
  <c r="W1377"/>
  <c r="X1377"/>
  <c r="R1626"/>
  <c r="S1626"/>
  <c r="T1626"/>
  <c r="V1626"/>
  <c r="W1626"/>
  <c r="X1626"/>
  <c r="R2004"/>
  <c r="S2004"/>
  <c r="T2004"/>
  <c r="V2004"/>
  <c r="W2004"/>
  <c r="X2004"/>
  <c r="R2538"/>
  <c r="S2538"/>
  <c r="T2538"/>
  <c r="V2538"/>
  <c r="W2538"/>
  <c r="X2538"/>
  <c r="R3232"/>
  <c r="S3232"/>
  <c r="T3232"/>
  <c r="V3232"/>
  <c r="W3232"/>
  <c r="X3232"/>
  <c r="R4095"/>
  <c r="S4095"/>
  <c r="T4095"/>
  <c r="V4095"/>
  <c r="W4095"/>
  <c r="X4095"/>
  <c r="R5144"/>
  <c r="S5144"/>
  <c r="T5144"/>
  <c r="V5144"/>
  <c r="W5144"/>
  <c r="X5144"/>
  <c r="R5411"/>
  <c r="S5411"/>
  <c r="T5411"/>
  <c r="V5411"/>
  <c r="W5411"/>
  <c r="X5411"/>
  <c r="R4368"/>
  <c r="S4368"/>
  <c r="T4368"/>
  <c r="V4368"/>
  <c r="W4368"/>
  <c r="X4368"/>
  <c r="R3488"/>
  <c r="S3488"/>
  <c r="T3488"/>
  <c r="V3488"/>
  <c r="W3488"/>
  <c r="X3488"/>
  <c r="R2776"/>
  <c r="S2776"/>
  <c r="T2776"/>
  <c r="V2776"/>
  <c r="W2776"/>
  <c r="X2776"/>
  <c r="R2242"/>
  <c r="S2242"/>
  <c r="T2242"/>
  <c r="V2242"/>
  <c r="W2242"/>
  <c r="X2242"/>
  <c r="R1850"/>
  <c r="S1850"/>
  <c r="T1850"/>
  <c r="V1850"/>
  <c r="W1850"/>
  <c r="X1850"/>
  <c r="R1583"/>
  <c r="S1583"/>
  <c r="T1583"/>
  <c r="V1583"/>
  <c r="W1583"/>
  <c r="X1583"/>
  <c r="R1438"/>
  <c r="S1438"/>
  <c r="T1438"/>
  <c r="V1438"/>
  <c r="W1438"/>
  <c r="X1438"/>
  <c r="R1385"/>
  <c r="S1385"/>
  <c r="T1385"/>
  <c r="V1385"/>
  <c r="W1385"/>
  <c r="X1385"/>
  <c r="R1439"/>
  <c r="S1439"/>
  <c r="T1439"/>
  <c r="V1439"/>
  <c r="W1439"/>
  <c r="X1439"/>
  <c r="R1588"/>
  <c r="S1588"/>
  <c r="T1588"/>
  <c r="V1588"/>
  <c r="W1588"/>
  <c r="X1588"/>
  <c r="R1859"/>
  <c r="S1859"/>
  <c r="T1859"/>
  <c r="V1859"/>
  <c r="W1859"/>
  <c r="X1859"/>
  <c r="R2255"/>
  <c r="S2255"/>
  <c r="T2255"/>
  <c r="V2255"/>
  <c r="W2255"/>
  <c r="X2255"/>
  <c r="R2802"/>
  <c r="S2802"/>
  <c r="T2802"/>
  <c r="V2802"/>
  <c r="W2802"/>
  <c r="X2802"/>
  <c r="R3512"/>
  <c r="S3512"/>
  <c r="T3512"/>
  <c r="V3512"/>
  <c r="W3512"/>
  <c r="X3512"/>
  <c r="R4385"/>
  <c r="S4385"/>
  <c r="T4385"/>
  <c r="V4385"/>
  <c r="W4385"/>
  <c r="X4385"/>
  <c r="R5442"/>
  <c r="S5442"/>
  <c r="T5442"/>
  <c r="V5442"/>
  <c r="W5442"/>
  <c r="X5442"/>
  <c r="R5736"/>
  <c r="S5736"/>
  <c r="T5736"/>
  <c r="V5736"/>
  <c r="W5736"/>
  <c r="X5736"/>
  <c r="R4679"/>
  <c r="S4679"/>
  <c r="T4679"/>
  <c r="V4679"/>
  <c r="W4679"/>
  <c r="X4679"/>
  <c r="R3796"/>
  <c r="S3796"/>
  <c r="T3796"/>
  <c r="V3796"/>
  <c r="W3796"/>
  <c r="X3796"/>
  <c r="R3065"/>
  <c r="S3065"/>
  <c r="T3065"/>
  <c r="V3065"/>
  <c r="W3065"/>
  <c r="X3065"/>
  <c r="R2509"/>
  <c r="S2509"/>
  <c r="T2509"/>
  <c r="V2509"/>
  <c r="W2509"/>
  <c r="X2509"/>
  <c r="R2102"/>
  <c r="S2102"/>
  <c r="T2102"/>
  <c r="V2102"/>
  <c r="W2102"/>
  <c r="X2102"/>
  <c r="R1820"/>
  <c r="S1820"/>
  <c r="T1820"/>
  <c r="V1820"/>
  <c r="W1820"/>
  <c r="X1820"/>
  <c r="R1667"/>
  <c r="S1667"/>
  <c r="T1667"/>
  <c r="V1667"/>
  <c r="W1667"/>
  <c r="X1667"/>
  <c r="R1614"/>
  <c r="S1614"/>
  <c r="T1614"/>
  <c r="V1614"/>
  <c r="W1614"/>
  <c r="X1614"/>
  <c r="R1670"/>
  <c r="S1670"/>
  <c r="T1670"/>
  <c r="V1670"/>
  <c r="W1670"/>
  <c r="X1670"/>
  <c r="R1826"/>
  <c r="S1826"/>
  <c r="T1826"/>
  <c r="V1826"/>
  <c r="W1826"/>
  <c r="X1826"/>
  <c r="R2111"/>
  <c r="S2111"/>
  <c r="T2111"/>
  <c r="V2111"/>
  <c r="W2111"/>
  <c r="X2111"/>
  <c r="R2529"/>
  <c r="S2529"/>
  <c r="T2529"/>
  <c r="V2529"/>
  <c r="W2529"/>
  <c r="X2529"/>
  <c r="R3083"/>
  <c r="S3083"/>
  <c r="T3083"/>
  <c r="V3083"/>
  <c r="W3083"/>
  <c r="X3083"/>
  <c r="R3819"/>
  <c r="S3819"/>
  <c r="T3819"/>
  <c r="V3819"/>
  <c r="W3819"/>
  <c r="X3819"/>
  <c r="R4706"/>
  <c r="S4706"/>
  <c r="T4706"/>
  <c r="V4706"/>
  <c r="W4706"/>
  <c r="X4706"/>
  <c r="R5773"/>
  <c r="S5773"/>
  <c r="T5773"/>
  <c r="V5773"/>
  <c r="W5773"/>
  <c r="X5773"/>
  <c r="R6077"/>
  <c r="S6077"/>
  <c r="T6077"/>
  <c r="V6077"/>
  <c r="W6077"/>
  <c r="X6077"/>
  <c r="R5005"/>
  <c r="S5005"/>
  <c r="T5005"/>
  <c r="V5005"/>
  <c r="W5005"/>
  <c r="X5005"/>
  <c r="R4115"/>
  <c r="S4115"/>
  <c r="T4115"/>
  <c r="V4115"/>
  <c r="W4115"/>
  <c r="X4115"/>
  <c r="R3381"/>
  <c r="S3381"/>
  <c r="T3381"/>
  <c r="V3381"/>
  <c r="W3381"/>
  <c r="X3381"/>
  <c r="R2811"/>
  <c r="S2811"/>
  <c r="T2811"/>
  <c r="V2811"/>
  <c r="W2811"/>
  <c r="X2811"/>
  <c r="R2377"/>
  <c r="S2377"/>
  <c r="T2377"/>
  <c r="V2377"/>
  <c r="W2377"/>
  <c r="X2377"/>
  <c r="R2082"/>
  <c r="S2082"/>
  <c r="T2082"/>
  <c r="V2082"/>
  <c r="W2082"/>
  <c r="X2082"/>
  <c r="R1928"/>
  <c r="S1928"/>
  <c r="T1928"/>
  <c r="V1928"/>
  <c r="W1928"/>
  <c r="X1928"/>
  <c r="R1870"/>
  <c r="S1870"/>
  <c r="T1870"/>
  <c r="V1870"/>
  <c r="W1870"/>
  <c r="X1870"/>
  <c r="R1931"/>
  <c r="S1931"/>
  <c r="T1931"/>
  <c r="V1931"/>
  <c r="W1931"/>
  <c r="X1931"/>
  <c r="R2099"/>
  <c r="S2099"/>
  <c r="T2099"/>
  <c r="V2099"/>
  <c r="W2099"/>
  <c r="X2099"/>
  <c r="R2391"/>
  <c r="S2391"/>
  <c r="T2391"/>
  <c r="V2391"/>
  <c r="W2391"/>
  <c r="X2391"/>
  <c r="R2817"/>
  <c r="S2817"/>
  <c r="T2817"/>
  <c r="V2817"/>
  <c r="W2817"/>
  <c r="X2817"/>
  <c r="R3395"/>
  <c r="S3395"/>
  <c r="T3395"/>
  <c r="V3395"/>
  <c r="W3395"/>
  <c r="X3395"/>
  <c r="R4139"/>
  <c r="S4139"/>
  <c r="T4139"/>
  <c r="V4139"/>
  <c r="W4139"/>
  <c r="X4139"/>
  <c r="R5034"/>
  <c r="S5034"/>
  <c r="T5034"/>
  <c r="V5034"/>
  <c r="W5034"/>
  <c r="X5034"/>
  <c r="R6107"/>
  <c r="S6107"/>
  <c r="T6107"/>
  <c r="V6107"/>
  <c r="W6107"/>
  <c r="X6107"/>
  <c r="R7321"/>
  <c r="S7321"/>
  <c r="T7321"/>
  <c r="V7321"/>
  <c r="W7321"/>
  <c r="X7321"/>
  <c r="R6424"/>
  <c r="S6424"/>
  <c r="T6424"/>
  <c r="V6424"/>
  <c r="W6424"/>
  <c r="X6424"/>
  <c r="R5364"/>
  <c r="S5364"/>
  <c r="T5364"/>
  <c r="V5364"/>
  <c r="W5364"/>
  <c r="X5364"/>
  <c r="R4452"/>
  <c r="S4452"/>
  <c r="T4452"/>
  <c r="V4452"/>
  <c r="W4452"/>
  <c r="X4452"/>
  <c r="R3721"/>
  <c r="S3721"/>
  <c r="T3721"/>
  <c r="V3721"/>
  <c r="W3721"/>
  <c r="X3721"/>
  <c r="R3123"/>
  <c r="S3123"/>
  <c r="T3123"/>
  <c r="V3123"/>
  <c r="W3123"/>
  <c r="X3123"/>
  <c r="R2687"/>
  <c r="S2687"/>
  <c r="T2687"/>
  <c r="V2687"/>
  <c r="W2687"/>
  <c r="X2687"/>
  <c r="R2381"/>
  <c r="S2381"/>
  <c r="T2381"/>
  <c r="V2381"/>
  <c r="W2381"/>
  <c r="X2381"/>
  <c r="R2207"/>
  <c r="S2207"/>
  <c r="T2207"/>
  <c r="V2207"/>
  <c r="W2207"/>
  <c r="X2207"/>
  <c r="R2157"/>
  <c r="S2157"/>
  <c r="T2157"/>
  <c r="V2157"/>
  <c r="W2157"/>
  <c r="X2157"/>
  <c r="R2210"/>
  <c r="S2210"/>
  <c r="T2210"/>
  <c r="V2210"/>
  <c r="W2210"/>
  <c r="X2210"/>
  <c r="R2392"/>
  <c r="S2392"/>
  <c r="T2392"/>
  <c r="V2392"/>
  <c r="W2392"/>
  <c r="X2392"/>
  <c r="R2693"/>
  <c r="S2693"/>
  <c r="T2693"/>
  <c r="V2693"/>
  <c r="W2693"/>
  <c r="X2693"/>
  <c r="R3141"/>
  <c r="S3141"/>
  <c r="T3141"/>
  <c r="V3141"/>
  <c r="W3141"/>
  <c r="X3141"/>
  <c r="R3737"/>
  <c r="S3737"/>
  <c r="T3737"/>
  <c r="V3737"/>
  <c r="W3737"/>
  <c r="X3737"/>
  <c r="R4480"/>
  <c r="S4480"/>
  <c r="T4480"/>
  <c r="V4480"/>
  <c r="W4480"/>
  <c r="X4480"/>
  <c r="R5389"/>
  <c r="S5389"/>
  <c r="T5389"/>
  <c r="V5389"/>
  <c r="W5389"/>
  <c r="X5389"/>
  <c r="R6459"/>
  <c r="S6459"/>
  <c r="T6459"/>
  <c r="V6459"/>
  <c r="W6459"/>
  <c r="X6459"/>
  <c r="R7600"/>
  <c r="S7600"/>
  <c r="T7600"/>
  <c r="V7600"/>
  <c r="W7600"/>
  <c r="X7600"/>
  <c r="R6817"/>
  <c r="S6817"/>
  <c r="T6817"/>
  <c r="V6817"/>
  <c r="W6817"/>
  <c r="X6817"/>
  <c r="R5750"/>
  <c r="S5750"/>
  <c r="T5750"/>
  <c r="V5750"/>
  <c r="W5750"/>
  <c r="X5750"/>
  <c r="R4814"/>
  <c r="S4814"/>
  <c r="T4814"/>
  <c r="V4814"/>
  <c r="W4814"/>
  <c r="X4814"/>
  <c r="R4069"/>
  <c r="S4069"/>
  <c r="T4069"/>
  <c r="V4069"/>
  <c r="W4069"/>
  <c r="X4069"/>
  <c r="R3471"/>
  <c r="S3471"/>
  <c r="T3471"/>
  <c r="V3471"/>
  <c r="W3471"/>
  <c r="X3471"/>
  <c r="R3007"/>
  <c r="S3007"/>
  <c r="T3007"/>
  <c r="V3007"/>
  <c r="W3007"/>
  <c r="X3007"/>
  <c r="R2703"/>
  <c r="S2703"/>
  <c r="T2703"/>
  <c r="V2703"/>
  <c r="W2703"/>
  <c r="X2703"/>
  <c r="R2522"/>
  <c r="S2522"/>
  <c r="T2522"/>
  <c r="V2522"/>
  <c r="W2522"/>
  <c r="X2522"/>
  <c r="R2458"/>
  <c r="S2458"/>
  <c r="T2458"/>
  <c r="V2458"/>
  <c r="W2458"/>
  <c r="X2458"/>
  <c r="R2530"/>
  <c r="S2530"/>
  <c r="T2530"/>
  <c r="V2530"/>
  <c r="W2530"/>
  <c r="X2530"/>
  <c r="R2710"/>
  <c r="S2710"/>
  <c r="T2710"/>
  <c r="V2710"/>
  <c r="W2710"/>
  <c r="X2710"/>
  <c r="R3015"/>
  <c r="S3015"/>
  <c r="T3015"/>
  <c r="V3015"/>
  <c r="W3015"/>
  <c r="X3015"/>
  <c r="R3480"/>
  <c r="S3480"/>
  <c r="T3480"/>
  <c r="V3480"/>
  <c r="W3480"/>
  <c r="X3480"/>
  <c r="R4087"/>
  <c r="S4087"/>
  <c r="T4087"/>
  <c r="V4087"/>
  <c r="W4087"/>
  <c r="X4087"/>
  <c r="R4846"/>
  <c r="S4846"/>
  <c r="T4846"/>
  <c r="V4846"/>
  <c r="W4846"/>
  <c r="X4846"/>
  <c r="R5774"/>
  <c r="S5774"/>
  <c r="T5774"/>
  <c r="V5774"/>
  <c r="W5774"/>
  <c r="X5774"/>
  <c r="R6845"/>
  <c r="S6845"/>
  <c r="T6845"/>
  <c r="V6845"/>
  <c r="W6845"/>
  <c r="X6845"/>
  <c r="R7199"/>
  <c r="S7199"/>
  <c r="T7199"/>
  <c r="V7199"/>
  <c r="W7199"/>
  <c r="X7199"/>
  <c r="R6140"/>
  <c r="S6140"/>
  <c r="T6140"/>
  <c r="V6140"/>
  <c r="W6140"/>
  <c r="X6140"/>
  <c r="R5215"/>
  <c r="S5215"/>
  <c r="T5215"/>
  <c r="V5215"/>
  <c r="W5215"/>
  <c r="X5215"/>
  <c r="R4444"/>
  <c r="S4444"/>
  <c r="T4444"/>
  <c r="V4444"/>
  <c r="W4444"/>
  <c r="X4444"/>
  <c r="R3840"/>
  <c r="S3840"/>
  <c r="T3840"/>
  <c r="V3840"/>
  <c r="W3840"/>
  <c r="X3840"/>
  <c r="R3375"/>
  <c r="S3375"/>
  <c r="T3375"/>
  <c r="V3375"/>
  <c r="W3375"/>
  <c r="X3375"/>
  <c r="R3043"/>
  <c r="S3043"/>
  <c r="T3043"/>
  <c r="V3043"/>
  <c r="W3043"/>
  <c r="X3043"/>
  <c r="R2855"/>
  <c r="S2855"/>
  <c r="T2855"/>
  <c r="V2855"/>
  <c r="W2855"/>
  <c r="X2855"/>
  <c r="R2803"/>
  <c r="S2803"/>
  <c r="T2803"/>
  <c r="V2803"/>
  <c r="W2803"/>
  <c r="X2803"/>
  <c r="R2857"/>
  <c r="S2857"/>
  <c r="T2857"/>
  <c r="V2857"/>
  <c r="W2857"/>
  <c r="X2857"/>
  <c r="R3047"/>
  <c r="S3047"/>
  <c r="T3047"/>
  <c r="V3047"/>
  <c r="W3047"/>
  <c r="X3047"/>
  <c r="R3384"/>
  <c r="S3384"/>
  <c r="T3384"/>
  <c r="V3384"/>
  <c r="W3384"/>
  <c r="X3384"/>
  <c r="R3857"/>
  <c r="S3857"/>
  <c r="T3857"/>
  <c r="V3857"/>
  <c r="W3857"/>
  <c r="X3857"/>
  <c r="R4462"/>
  <c r="S4462"/>
  <c r="T4462"/>
  <c r="V4462"/>
  <c r="W4462"/>
  <c r="X4462"/>
  <c r="R5237"/>
  <c r="S5237"/>
  <c r="T5237"/>
  <c r="V5237"/>
  <c r="W5237"/>
  <c r="X5237"/>
  <c r="R6164"/>
  <c r="S6164"/>
  <c r="T6164"/>
  <c r="V6164"/>
  <c r="W6164"/>
  <c r="X6164"/>
  <c r="R7235"/>
  <c r="S7235"/>
  <c r="T7235"/>
  <c r="V7235"/>
  <c r="W7235"/>
  <c r="X7235"/>
  <c r="R7566"/>
  <c r="S7566"/>
  <c r="T7566"/>
  <c r="V7566"/>
  <c r="W7566"/>
  <c r="X7566"/>
  <c r="R6546"/>
  <c r="S6546"/>
  <c r="T6546"/>
  <c r="V6546"/>
  <c r="W6546"/>
  <c r="X6546"/>
  <c r="R5621"/>
  <c r="S5621"/>
  <c r="T5621"/>
  <c r="V5621"/>
  <c r="W5621"/>
  <c r="X5621"/>
  <c r="R4843"/>
  <c r="S4843"/>
  <c r="T4843"/>
  <c r="V4843"/>
  <c r="W4843"/>
  <c r="X4843"/>
  <c r="R4227"/>
  <c r="S4227"/>
  <c r="T4227"/>
  <c r="V4227"/>
  <c r="W4227"/>
  <c r="X4227"/>
  <c r="R3758"/>
  <c r="S3758"/>
  <c r="T3758"/>
  <c r="V3758"/>
  <c r="W3758"/>
  <c r="X3758"/>
  <c r="R3419"/>
  <c r="S3419"/>
  <c r="T3419"/>
  <c r="V3419"/>
  <c r="W3419"/>
  <c r="X3419"/>
  <c r="R3233"/>
  <c r="S3233"/>
  <c r="T3233"/>
  <c r="V3233"/>
  <c r="W3233"/>
  <c r="X3233"/>
  <c r="R3168"/>
  <c r="S3168"/>
  <c r="T3168"/>
  <c r="V3168"/>
  <c r="W3168"/>
  <c r="X3168"/>
  <c r="R3235"/>
  <c r="S3235"/>
  <c r="T3235"/>
  <c r="V3235"/>
  <c r="W3235"/>
  <c r="X3235"/>
  <c r="R3427"/>
  <c r="S3427"/>
  <c r="T3427"/>
  <c r="V3427"/>
  <c r="W3427"/>
  <c r="X3427"/>
  <c r="R3771"/>
  <c r="S3771"/>
  <c r="T3771"/>
  <c r="V3771"/>
  <c r="W3771"/>
  <c r="X3771"/>
  <c r="R4247"/>
  <c r="S4247"/>
  <c r="T4247"/>
  <c r="V4247"/>
  <c r="W4247"/>
  <c r="X4247"/>
  <c r="R4865"/>
  <c r="S4865"/>
  <c r="T4865"/>
  <c r="V4865"/>
  <c r="W4865"/>
  <c r="X4865"/>
  <c r="R5642"/>
  <c r="S5642"/>
  <c r="T5642"/>
  <c r="V5642"/>
  <c r="W5642"/>
  <c r="X5642"/>
  <c r="R6581"/>
  <c r="S6581"/>
  <c r="T6581"/>
  <c r="V6581"/>
  <c r="W6581"/>
  <c r="X6581"/>
  <c r="R7583"/>
  <c r="S7583"/>
  <c r="T7583"/>
  <c r="V7583"/>
  <c r="W7583"/>
  <c r="X7583"/>
  <c r="R6962"/>
  <c r="S6962"/>
  <c r="T6962"/>
  <c r="V6962"/>
  <c r="W6962"/>
  <c r="X6962"/>
  <c r="R6042"/>
  <c r="S6042"/>
  <c r="T6042"/>
  <c r="V6042"/>
  <c r="W6042"/>
  <c r="X6042"/>
  <c r="R5269"/>
  <c r="S5269"/>
  <c r="T5269"/>
  <c r="V5269"/>
  <c r="W5269"/>
  <c r="X5269"/>
  <c r="R4638"/>
  <c r="S4638"/>
  <c r="T4638"/>
  <c r="V4638"/>
  <c r="W4638"/>
  <c r="X4638"/>
  <c r="R4158"/>
  <c r="S4158"/>
  <c r="T4158"/>
  <c r="V4158"/>
  <c r="W4158"/>
  <c r="X4158"/>
  <c r="R3830"/>
  <c r="S3830"/>
  <c r="T3830"/>
  <c r="V3830"/>
  <c r="W3830"/>
  <c r="X3830"/>
  <c r="R3629"/>
  <c r="S3629"/>
  <c r="T3629"/>
  <c r="V3629"/>
  <c r="W3629"/>
  <c r="X3629"/>
  <c r="R3569"/>
  <c r="S3569"/>
  <c r="T3569"/>
  <c r="V3569"/>
  <c r="W3569"/>
  <c r="X3569"/>
  <c r="R3631"/>
  <c r="S3631"/>
  <c r="T3631"/>
  <c r="V3631"/>
  <c r="W3631"/>
  <c r="X3631"/>
  <c r="R3836"/>
  <c r="S3836"/>
  <c r="T3836"/>
  <c r="V3836"/>
  <c r="W3836"/>
  <c r="X3836"/>
  <c r="R4173"/>
  <c r="S4173"/>
  <c r="T4173"/>
  <c r="V4173"/>
  <c r="W4173"/>
  <c r="X4173"/>
  <c r="R4656"/>
  <c r="S4656"/>
  <c r="T4656"/>
  <c r="V4656"/>
  <c r="W4656"/>
  <c r="X4656"/>
  <c r="R5287"/>
  <c r="S5287"/>
  <c r="T5287"/>
  <c r="V5287"/>
  <c r="W5287"/>
  <c r="X5287"/>
  <c r="R6076"/>
  <c r="S6076"/>
  <c r="T6076"/>
  <c r="V6076"/>
  <c r="W6076"/>
  <c r="X6076"/>
  <c r="R6997"/>
  <c r="S6997"/>
  <c r="T6997"/>
  <c r="V6997"/>
  <c r="W6997"/>
  <c r="X6997"/>
  <c r="R7412"/>
  <c r="S7412"/>
  <c r="T7412"/>
  <c r="V7412"/>
  <c r="W7412"/>
  <c r="X7412"/>
  <c r="R6491"/>
  <c r="S6491"/>
  <c r="T6491"/>
  <c r="V6491"/>
  <c r="W6491"/>
  <c r="X6491"/>
  <c r="R5712"/>
  <c r="S5712"/>
  <c r="T5712"/>
  <c r="V5712"/>
  <c r="W5712"/>
  <c r="X5712"/>
  <c r="R5078"/>
  <c r="S5078"/>
  <c r="T5078"/>
  <c r="V5078"/>
  <c r="W5078"/>
  <c r="X5078"/>
  <c r="R4592"/>
  <c r="S4592"/>
  <c r="T4592"/>
  <c r="V4592"/>
  <c r="W4592"/>
  <c r="X4592"/>
  <c r="R4254"/>
  <c r="S4254"/>
  <c r="T4254"/>
  <c r="V4254"/>
  <c r="W4254"/>
  <c r="X4254"/>
  <c r="R4043"/>
  <c r="S4043"/>
  <c r="T4043"/>
  <c r="V4043"/>
  <c r="W4043"/>
  <c r="X4043"/>
  <c r="R3980"/>
  <c r="S3980"/>
  <c r="T3980"/>
  <c r="V3980"/>
  <c r="W3980"/>
  <c r="X3980"/>
  <c r="R4046"/>
  <c r="S4046"/>
  <c r="T4046"/>
  <c r="V4046"/>
  <c r="W4046"/>
  <c r="X4046"/>
  <c r="R4261"/>
  <c r="S4261"/>
  <c r="T4261"/>
  <c r="V4261"/>
  <c r="W4261"/>
  <c r="X4261"/>
  <c r="R4600"/>
  <c r="S4600"/>
  <c r="T4600"/>
  <c r="V4600"/>
  <c r="W4600"/>
  <c r="X4600"/>
  <c r="R5094"/>
  <c r="S5094"/>
  <c r="T5094"/>
  <c r="V5094"/>
  <c r="W5094"/>
  <c r="X5094"/>
  <c r="R5738"/>
  <c r="S5738"/>
  <c r="T5738"/>
  <c r="V5738"/>
  <c r="W5738"/>
  <c r="X5738"/>
  <c r="R6518"/>
  <c r="S6518"/>
  <c r="T6518"/>
  <c r="V6518"/>
  <c r="W6518"/>
  <c r="X6518"/>
  <c r="R7441"/>
  <c r="S7441"/>
  <c r="T7441"/>
  <c r="V7441"/>
  <c r="W7441"/>
  <c r="X7441"/>
  <c r="R6949"/>
  <c r="S6949"/>
  <c r="T6949"/>
  <c r="V6949"/>
  <c r="W6949"/>
  <c r="X6949"/>
  <c r="R6182"/>
  <c r="S6182"/>
  <c r="T6182"/>
  <c r="V6182"/>
  <c r="W6182"/>
  <c r="X6182"/>
  <c r="R5533"/>
  <c r="S5533"/>
  <c r="T5533"/>
  <c r="V5533"/>
  <c r="W5533"/>
  <c r="X5533"/>
  <c r="R5038"/>
  <c r="S5038"/>
  <c r="T5038"/>
  <c r="V5038"/>
  <c r="W5038"/>
  <c r="X5038"/>
  <c r="R4700"/>
  <c r="S4700"/>
  <c r="T4700"/>
  <c r="V4700"/>
  <c r="W4700"/>
  <c r="X4700"/>
  <c r="R4492"/>
  <c r="S4492"/>
  <c r="T4492"/>
  <c r="V4492"/>
  <c r="W4492"/>
  <c r="X4492"/>
  <c r="R4422"/>
  <c r="S4422"/>
  <c r="T4422"/>
  <c r="V4422"/>
  <c r="W4422"/>
  <c r="X4422"/>
  <c r="R4497"/>
  <c r="S4497"/>
  <c r="T4497"/>
  <c r="V4497"/>
  <c r="W4497"/>
  <c r="X4497"/>
  <c r="R4705"/>
  <c r="S4705"/>
  <c r="T4705"/>
  <c r="V4705"/>
  <c r="W4705"/>
  <c r="X4705"/>
  <c r="R5056"/>
  <c r="S5056"/>
  <c r="T5056"/>
  <c r="V5056"/>
  <c r="W5056"/>
  <c r="X5056"/>
  <c r="R5550"/>
  <c r="S5550"/>
  <c r="T5550"/>
  <c r="V5550"/>
  <c r="W5550"/>
  <c r="X5550"/>
  <c r="R6202"/>
  <c r="S6202"/>
  <c r="T6202"/>
  <c r="V6202"/>
  <c r="W6202"/>
  <c r="X6202"/>
  <c r="R6978"/>
  <c r="S6978"/>
  <c r="T6978"/>
  <c r="V6978"/>
  <c r="W6978"/>
  <c r="X6978"/>
  <c r="R7430"/>
  <c r="S7430"/>
  <c r="T7430"/>
  <c r="V7430"/>
  <c r="W7430"/>
  <c r="X7430"/>
  <c r="R6666"/>
  <c r="S6666"/>
  <c r="T6666"/>
  <c r="V6666"/>
  <c r="W6666"/>
  <c r="X6666"/>
  <c r="R6001"/>
  <c r="S6001"/>
  <c r="T6001"/>
  <c r="V6001"/>
  <c r="W6001"/>
  <c r="X6001"/>
  <c r="R5514"/>
  <c r="S5514"/>
  <c r="T5514"/>
  <c r="V5514"/>
  <c r="W5514"/>
  <c r="X5514"/>
  <c r="R5177"/>
  <c r="S5177"/>
  <c r="T5177"/>
  <c r="V5177"/>
  <c r="W5177"/>
  <c r="X5177"/>
  <c r="R4960"/>
  <c r="S4960"/>
  <c r="T4960"/>
  <c r="V4960"/>
  <c r="W4960"/>
  <c r="X4960"/>
  <c r="R4887"/>
  <c r="S4887"/>
  <c r="T4887"/>
  <c r="V4887"/>
  <c r="W4887"/>
  <c r="X4887"/>
  <c r="R4964"/>
  <c r="S4964"/>
  <c r="T4964"/>
  <c r="V4964"/>
  <c r="W4964"/>
  <c r="X4964"/>
  <c r="R5184"/>
  <c r="S5184"/>
  <c r="T5184"/>
  <c r="V5184"/>
  <c r="W5184"/>
  <c r="X5184"/>
  <c r="R5528"/>
  <c r="S5528"/>
  <c r="T5528"/>
  <c r="V5528"/>
  <c r="W5528"/>
  <c r="X5528"/>
  <c r="R6022"/>
  <c r="S6022"/>
  <c r="T6022"/>
  <c r="V6022"/>
  <c r="W6022"/>
  <c r="X6022"/>
  <c r="R6690"/>
  <c r="S6690"/>
  <c r="T6690"/>
  <c r="V6690"/>
  <c r="W6690"/>
  <c r="X6690"/>
  <c r="R7454"/>
  <c r="S7454"/>
  <c r="T7454"/>
  <c r="V7454"/>
  <c r="W7454"/>
  <c r="X7454"/>
  <c r="R7146"/>
  <c r="S7146"/>
  <c r="T7146"/>
  <c r="V7146"/>
  <c r="W7146"/>
  <c r="X7146"/>
  <c r="R6515"/>
  <c r="S6515"/>
  <c r="T6515"/>
  <c r="V6515"/>
  <c r="W6515"/>
  <c r="X6515"/>
  <c r="R6003"/>
  <c r="S6003"/>
  <c r="T6003"/>
  <c r="V6003"/>
  <c r="W6003"/>
  <c r="X6003"/>
  <c r="R5667"/>
  <c r="S5667"/>
  <c r="T5667"/>
  <c r="V5667"/>
  <c r="W5667"/>
  <c r="X5667"/>
  <c r="R5452"/>
  <c r="S5452"/>
  <c r="T5452"/>
  <c r="V5452"/>
  <c r="W5452"/>
  <c r="X5452"/>
  <c r="R5379"/>
  <c r="S5379"/>
  <c r="T5379"/>
  <c r="V5379"/>
  <c r="W5379"/>
  <c r="X5379"/>
  <c r="R5455"/>
  <c r="S5455"/>
  <c r="T5455"/>
  <c r="V5455"/>
  <c r="W5455"/>
  <c r="X5455"/>
  <c r="R5680"/>
  <c r="S5680"/>
  <c r="T5680"/>
  <c r="V5680"/>
  <c r="W5680"/>
  <c r="X5680"/>
  <c r="R6019"/>
  <c r="S6019"/>
  <c r="T6019"/>
  <c r="V6019"/>
  <c r="W6019"/>
  <c r="X6019"/>
  <c r="R6527"/>
  <c r="S6527"/>
  <c r="T6527"/>
  <c r="V6527"/>
  <c r="W6527"/>
  <c r="X6527"/>
  <c r="R7168"/>
  <c r="S7168"/>
  <c r="T7168"/>
  <c r="V7168"/>
  <c r="W7168"/>
  <c r="X7168"/>
  <c r="R7027"/>
  <c r="S7027"/>
  <c r="T7027"/>
  <c r="V7027"/>
  <c r="W7027"/>
  <c r="X7027"/>
  <c r="R6529"/>
  <c r="S6529"/>
  <c r="T6529"/>
  <c r="V6529"/>
  <c r="W6529"/>
  <c r="X6529"/>
  <c r="R6187"/>
  <c r="S6187"/>
  <c r="T6187"/>
  <c r="V6187"/>
  <c r="W6187"/>
  <c r="X6187"/>
  <c r="R5961"/>
  <c r="S5961"/>
  <c r="T5961"/>
  <c r="V5961"/>
  <c r="W5961"/>
  <c r="X5961"/>
  <c r="R5964"/>
  <c r="S5964"/>
  <c r="T5964"/>
  <c r="V5964"/>
  <c r="W5964"/>
  <c r="X5964"/>
  <c r="R6193"/>
  <c r="S6193"/>
  <c r="T6193"/>
  <c r="V6193"/>
  <c r="W6193"/>
  <c r="X6193"/>
  <c r="R6547"/>
  <c r="S6547"/>
  <c r="T6547"/>
  <c r="V6547"/>
  <c r="W6547"/>
  <c r="X6547"/>
  <c r="R7036"/>
  <c r="S7036"/>
  <c r="T7036"/>
  <c r="V7036"/>
  <c r="W7036"/>
  <c r="X7036"/>
  <c r="R7534"/>
  <c r="S7534"/>
  <c r="T7534"/>
  <c r="V7534"/>
  <c r="W7534"/>
  <c r="X7534"/>
  <c r="R7062"/>
  <c r="S7062"/>
  <c r="T7062"/>
  <c r="V7062"/>
  <c r="W7062"/>
  <c r="X7062"/>
  <c r="R6716"/>
  <c r="S6716"/>
  <c r="T6716"/>
  <c r="V6716"/>
  <c r="W6716"/>
  <c r="X6716"/>
  <c r="R6504"/>
  <c r="S6504"/>
  <c r="T6504"/>
  <c r="V6504"/>
  <c r="W6504"/>
  <c r="X6504"/>
  <c r="R6508"/>
  <c r="S6508"/>
  <c r="T6508"/>
  <c r="V6508"/>
  <c r="W6508"/>
  <c r="X6508"/>
  <c r="R6723"/>
  <c r="S6723"/>
  <c r="T6723"/>
  <c r="V6723"/>
  <c r="W6723"/>
  <c r="X6723"/>
  <c r="R7077"/>
  <c r="S7077"/>
  <c r="T7077"/>
  <c r="V7077"/>
  <c r="W7077"/>
  <c r="X7077"/>
  <c r="R7545"/>
  <c r="S7545"/>
  <c r="T7545"/>
  <c r="V7545"/>
  <c r="W7545"/>
  <c r="X7545"/>
  <c r="R7568"/>
  <c r="S7568"/>
  <c r="T7568"/>
  <c r="V7568"/>
  <c r="W7568"/>
  <c r="X7568"/>
  <c r="R7267"/>
  <c r="S7267"/>
  <c r="T7267"/>
  <c r="V7267"/>
  <c r="W7267"/>
  <c r="X7267"/>
  <c r="R7045"/>
  <c r="S7045"/>
  <c r="T7045"/>
  <c r="V7045"/>
  <c r="W7045"/>
  <c r="X7045"/>
  <c r="R7051"/>
  <c r="S7051"/>
  <c r="T7051"/>
  <c r="V7051"/>
  <c r="W7051"/>
  <c r="X7051"/>
  <c r="R7274"/>
  <c r="S7274"/>
  <c r="T7274"/>
  <c r="V7274"/>
  <c r="W7274"/>
  <c r="X7274"/>
  <c r="R7573"/>
  <c r="S7573"/>
  <c r="T7573"/>
  <c r="V7573"/>
  <c r="W7573"/>
  <c r="X7573"/>
  <c r="R7570"/>
  <c r="S7570"/>
  <c r="T7570"/>
  <c r="V7570"/>
  <c r="W7570"/>
  <c r="X7570"/>
  <c r="R91"/>
  <c r="S91"/>
  <c r="T91"/>
  <c r="V91"/>
  <c r="W91"/>
  <c r="X91"/>
  <c r="R82"/>
  <c r="S82"/>
  <c r="T82"/>
  <c r="V82"/>
  <c r="W82"/>
  <c r="X82"/>
  <c r="R94"/>
  <c r="S94"/>
  <c r="T94"/>
  <c r="V94"/>
  <c r="W94"/>
  <c r="X94"/>
  <c r="R131"/>
  <c r="S131"/>
  <c r="T131"/>
  <c r="V131"/>
  <c r="W131"/>
  <c r="X131"/>
  <c r="R236"/>
  <c r="S236"/>
  <c r="T236"/>
  <c r="V236"/>
  <c r="W236"/>
  <c r="X236"/>
  <c r="R440"/>
  <c r="S440"/>
  <c r="T440"/>
  <c r="V440"/>
  <c r="W440"/>
  <c r="X440"/>
  <c r="R777"/>
  <c r="S777"/>
  <c r="T777"/>
  <c r="V777"/>
  <c r="W777"/>
  <c r="X777"/>
  <c r="R138"/>
  <c r="S138"/>
  <c r="T138"/>
  <c r="V138"/>
  <c r="W138"/>
  <c r="X138"/>
  <c r="R87"/>
  <c r="S87"/>
  <c r="T87"/>
  <c r="V87"/>
  <c r="W87"/>
  <c r="X87"/>
  <c r="R98"/>
  <c r="S98"/>
  <c r="T98"/>
  <c r="V98"/>
  <c r="W98"/>
  <c r="X98"/>
  <c r="R143"/>
  <c r="S143"/>
  <c r="T143"/>
  <c r="V143"/>
  <c r="W143"/>
  <c r="X143"/>
  <c r="R244"/>
  <c r="S244"/>
  <c r="T244"/>
  <c r="V244"/>
  <c r="W244"/>
  <c r="X244"/>
  <c r="R451"/>
  <c r="S451"/>
  <c r="T451"/>
  <c r="V451"/>
  <c r="W451"/>
  <c r="X451"/>
  <c r="R789"/>
  <c r="S789"/>
  <c r="T789"/>
  <c r="V789"/>
  <c r="W789"/>
  <c r="X789"/>
  <c r="R255"/>
  <c r="S255"/>
  <c r="T255"/>
  <c r="V255"/>
  <c r="W255"/>
  <c r="X255"/>
  <c r="R147"/>
  <c r="S147"/>
  <c r="T147"/>
  <c r="V147"/>
  <c r="W147"/>
  <c r="X147"/>
  <c r="R102"/>
  <c r="S102"/>
  <c r="T102"/>
  <c r="V102"/>
  <c r="W102"/>
  <c r="X102"/>
  <c r="R92"/>
  <c r="S92"/>
  <c r="T92"/>
  <c r="V92"/>
  <c r="W92"/>
  <c r="X92"/>
  <c r="R104"/>
  <c r="S104"/>
  <c r="T104"/>
  <c r="V104"/>
  <c r="W104"/>
  <c r="X104"/>
  <c r="R151"/>
  <c r="S151"/>
  <c r="T151"/>
  <c r="V151"/>
  <c r="W151"/>
  <c r="X151"/>
  <c r="R267"/>
  <c r="S267"/>
  <c r="T267"/>
  <c r="V267"/>
  <c r="W267"/>
  <c r="X267"/>
  <c r="R472"/>
  <c r="S472"/>
  <c r="T472"/>
  <c r="V472"/>
  <c r="W472"/>
  <c r="X472"/>
  <c r="R813"/>
  <c r="S813"/>
  <c r="T813"/>
  <c r="V813"/>
  <c r="W813"/>
  <c r="X813"/>
  <c r="R1315"/>
  <c r="S1315"/>
  <c r="T1315"/>
  <c r="V1315"/>
  <c r="W1315"/>
  <c r="X1315"/>
  <c r="R277"/>
  <c r="S277"/>
  <c r="T277"/>
  <c r="V277"/>
  <c r="W277"/>
  <c r="X277"/>
  <c r="R164"/>
  <c r="S164"/>
  <c r="T164"/>
  <c r="V164"/>
  <c r="W164"/>
  <c r="X164"/>
  <c r="R111"/>
  <c r="S111"/>
  <c r="T111"/>
  <c r="V111"/>
  <c r="W111"/>
  <c r="X111"/>
  <c r="R101"/>
  <c r="S101"/>
  <c r="T101"/>
  <c r="V101"/>
  <c r="W101"/>
  <c r="X101"/>
  <c r="R113"/>
  <c r="S113"/>
  <c r="T113"/>
  <c r="V113"/>
  <c r="W113"/>
  <c r="X113"/>
  <c r="R171"/>
  <c r="S171"/>
  <c r="T171"/>
  <c r="V171"/>
  <c r="W171"/>
  <c r="X171"/>
  <c r="R288"/>
  <c r="S288"/>
  <c r="T288"/>
  <c r="V288"/>
  <c r="W288"/>
  <c r="X288"/>
  <c r="R507"/>
  <c r="S507"/>
  <c r="T507"/>
  <c r="V507"/>
  <c r="W507"/>
  <c r="X507"/>
  <c r="R853"/>
  <c r="S853"/>
  <c r="T853"/>
  <c r="V853"/>
  <c r="W853"/>
  <c r="X853"/>
  <c r="R1350"/>
  <c r="S1350"/>
  <c r="T1350"/>
  <c r="V1350"/>
  <c r="W1350"/>
  <c r="X1350"/>
  <c r="R527"/>
  <c r="S527"/>
  <c r="T527"/>
  <c r="V527"/>
  <c r="W527"/>
  <c r="X527"/>
  <c r="R306"/>
  <c r="S306"/>
  <c r="T306"/>
  <c r="V306"/>
  <c r="W306"/>
  <c r="X306"/>
  <c r="R184"/>
  <c r="S184"/>
  <c r="T184"/>
  <c r="V184"/>
  <c r="W184"/>
  <c r="X184"/>
  <c r="R126"/>
  <c r="S126"/>
  <c r="T126"/>
  <c r="V126"/>
  <c r="W126"/>
  <c r="X126"/>
  <c r="R114"/>
  <c r="S114"/>
  <c r="T114"/>
  <c r="V114"/>
  <c r="W114"/>
  <c r="X114"/>
  <c r="R128"/>
  <c r="S128"/>
  <c r="T128"/>
  <c r="V128"/>
  <c r="W128"/>
  <c r="X128"/>
  <c r="R192"/>
  <c r="S192"/>
  <c r="T192"/>
  <c r="V192"/>
  <c r="W192"/>
  <c r="X192"/>
  <c r="R315"/>
  <c r="S315"/>
  <c r="T315"/>
  <c r="V315"/>
  <c r="W315"/>
  <c r="X315"/>
  <c r="R542"/>
  <c r="S542"/>
  <c r="T542"/>
  <c r="V542"/>
  <c r="W542"/>
  <c r="X542"/>
  <c r="R899"/>
  <c r="S899"/>
  <c r="T899"/>
  <c r="V899"/>
  <c r="W899"/>
  <c r="X899"/>
  <c r="R1406"/>
  <c r="S1406"/>
  <c r="T1406"/>
  <c r="V1406"/>
  <c r="W1406"/>
  <c r="X1406"/>
  <c r="R931"/>
  <c r="S931"/>
  <c r="T931"/>
  <c r="V931"/>
  <c r="W931"/>
  <c r="X931"/>
  <c r="R572"/>
  <c r="S572"/>
  <c r="T572"/>
  <c r="V572"/>
  <c r="W572"/>
  <c r="X572"/>
  <c r="R352"/>
  <c r="S352"/>
  <c r="T352"/>
  <c r="V352"/>
  <c r="W352"/>
  <c r="X352"/>
  <c r="R212"/>
  <c r="S212"/>
  <c r="T212"/>
  <c r="V212"/>
  <c r="W212"/>
  <c r="X212"/>
  <c r="R156"/>
  <c r="S156"/>
  <c r="T156"/>
  <c r="V156"/>
  <c r="W156"/>
  <c r="X156"/>
  <c r="R140"/>
  <c r="S140"/>
  <c r="T140"/>
  <c r="V140"/>
  <c r="W140"/>
  <c r="X140"/>
  <c r="R159"/>
  <c r="S159"/>
  <c r="T159"/>
  <c r="V159"/>
  <c r="W159"/>
  <c r="X159"/>
  <c r="R219"/>
  <c r="S219"/>
  <c r="T219"/>
  <c r="V219"/>
  <c r="W219"/>
  <c r="X219"/>
  <c r="R359"/>
  <c r="S359"/>
  <c r="T359"/>
  <c r="V359"/>
  <c r="W359"/>
  <c r="X359"/>
  <c r="R588"/>
  <c r="S588"/>
  <c r="T588"/>
  <c r="V588"/>
  <c r="W588"/>
  <c r="X588"/>
  <c r="R952"/>
  <c r="S952"/>
  <c r="T952"/>
  <c r="V952"/>
  <c r="W952"/>
  <c r="X952"/>
  <c r="R1480"/>
  <c r="S1480"/>
  <c r="T1480"/>
  <c r="V1480"/>
  <c r="W1480"/>
  <c r="X1480"/>
  <c r="R2181"/>
  <c r="S2181"/>
  <c r="T2181"/>
  <c r="V2181"/>
  <c r="W2181"/>
  <c r="X2181"/>
  <c r="R1002"/>
  <c r="S1002"/>
  <c r="T1002"/>
  <c r="V1002"/>
  <c r="W1002"/>
  <c r="X1002"/>
  <c r="R639"/>
  <c r="S639"/>
  <c r="T639"/>
  <c r="V639"/>
  <c r="W639"/>
  <c r="X639"/>
  <c r="R393"/>
  <c r="S393"/>
  <c r="T393"/>
  <c r="V393"/>
  <c r="W393"/>
  <c r="X393"/>
  <c r="R250"/>
  <c r="S250"/>
  <c r="T250"/>
  <c r="V250"/>
  <c r="W250"/>
  <c r="X250"/>
  <c r="R185"/>
  <c r="S185"/>
  <c r="T185"/>
  <c r="V185"/>
  <c r="W185"/>
  <c r="X185"/>
  <c r="R169"/>
  <c r="S169"/>
  <c r="T169"/>
  <c r="V169"/>
  <c r="W169"/>
  <c r="X169"/>
  <c r="R188"/>
  <c r="S188"/>
  <c r="T188"/>
  <c r="V188"/>
  <c r="W188"/>
  <c r="X188"/>
  <c r="R262"/>
  <c r="S262"/>
  <c r="T262"/>
  <c r="V262"/>
  <c r="W262"/>
  <c r="X262"/>
  <c r="R658"/>
  <c r="S658"/>
  <c r="T658"/>
  <c r="V658"/>
  <c r="W658"/>
  <c r="X658"/>
  <c r="R1022"/>
  <c r="S1022"/>
  <c r="T1022"/>
  <c r="V1022"/>
  <c r="W1022"/>
  <c r="X1022"/>
  <c r="R1555"/>
  <c r="S1555"/>
  <c r="T1555"/>
  <c r="V1555"/>
  <c r="W1555"/>
  <c r="X1555"/>
  <c r="R2273"/>
  <c r="S2273"/>
  <c r="T2273"/>
  <c r="V2273"/>
  <c r="W2273"/>
  <c r="X2273"/>
  <c r="R1615"/>
  <c r="S1615"/>
  <c r="T1615"/>
  <c r="V1615"/>
  <c r="W1615"/>
  <c r="X1615"/>
  <c r="R1086"/>
  <c r="S1086"/>
  <c r="T1086"/>
  <c r="V1086"/>
  <c r="W1086"/>
  <c r="X1086"/>
  <c r="R700"/>
  <c r="S700"/>
  <c r="T700"/>
  <c r="V700"/>
  <c r="W700"/>
  <c r="X700"/>
  <c r="R449"/>
  <c r="S449"/>
  <c r="T449"/>
  <c r="V449"/>
  <c r="W449"/>
  <c r="X449"/>
  <c r="R302"/>
  <c r="S302"/>
  <c r="T302"/>
  <c r="V302"/>
  <c r="W302"/>
  <c r="X302"/>
  <c r="R225"/>
  <c r="S225"/>
  <c r="T225"/>
  <c r="V225"/>
  <c r="W225"/>
  <c r="X225"/>
  <c r="R205"/>
  <c r="S205"/>
  <c r="T205"/>
  <c r="V205"/>
  <c r="W205"/>
  <c r="X205"/>
  <c r="R228"/>
  <c r="S228"/>
  <c r="T228"/>
  <c r="V228"/>
  <c r="W228"/>
  <c r="X228"/>
  <c r="R309"/>
  <c r="S309"/>
  <c r="T309"/>
  <c r="V309"/>
  <c r="W309"/>
  <c r="X309"/>
  <c r="R461"/>
  <c r="S461"/>
  <c r="T461"/>
  <c r="V461"/>
  <c r="W461"/>
  <c r="X461"/>
  <c r="R725"/>
  <c r="S725"/>
  <c r="T725"/>
  <c r="V725"/>
  <c r="W725"/>
  <c r="X725"/>
  <c r="R1117"/>
  <c r="S1117"/>
  <c r="T1117"/>
  <c r="V1117"/>
  <c r="W1117"/>
  <c r="X1117"/>
  <c r="R1647"/>
  <c r="S1647"/>
  <c r="T1647"/>
  <c r="V1647"/>
  <c r="W1647"/>
  <c r="X1647"/>
  <c r="R2382"/>
  <c r="S2382"/>
  <c r="T2382"/>
  <c r="V2382"/>
  <c r="W2382"/>
  <c r="X2382"/>
  <c r="R2455"/>
  <c r="S2455"/>
  <c r="T2455"/>
  <c r="V2455"/>
  <c r="W2455"/>
  <c r="X2455"/>
  <c r="R1729"/>
  <c r="S1729"/>
  <c r="T1729"/>
  <c r="V1729"/>
  <c r="W1729"/>
  <c r="X1729"/>
  <c r="R1188"/>
  <c r="S1188"/>
  <c r="T1188"/>
  <c r="V1188"/>
  <c r="W1188"/>
  <c r="X1188"/>
  <c r="R787"/>
  <c r="S787"/>
  <c r="T787"/>
  <c r="V787"/>
  <c r="W787"/>
  <c r="X787"/>
  <c r="R524"/>
  <c r="S524"/>
  <c r="T524"/>
  <c r="V524"/>
  <c r="W524"/>
  <c r="X524"/>
  <c r="R367"/>
  <c r="S367"/>
  <c r="T367"/>
  <c r="V367"/>
  <c r="W367"/>
  <c r="X367"/>
  <c r="R279"/>
  <c r="S279"/>
  <c r="T279"/>
  <c r="V279"/>
  <c r="W279"/>
  <c r="X279"/>
  <c r="R256"/>
  <c r="S256"/>
  <c r="T256"/>
  <c r="V256"/>
  <c r="W256"/>
  <c r="X256"/>
  <c r="R281"/>
  <c r="S281"/>
  <c r="T281"/>
  <c r="V281"/>
  <c r="W281"/>
  <c r="X281"/>
  <c r="R373"/>
  <c r="S373"/>
  <c r="T373"/>
  <c r="V373"/>
  <c r="W373"/>
  <c r="X373"/>
  <c r="R537"/>
  <c r="S537"/>
  <c r="T537"/>
  <c r="V537"/>
  <c r="W537"/>
  <c r="X537"/>
  <c r="R801"/>
  <c r="S801"/>
  <c r="T801"/>
  <c r="V801"/>
  <c r="W801"/>
  <c r="X801"/>
  <c r="R1205"/>
  <c r="S1205"/>
  <c r="T1205"/>
  <c r="V1205"/>
  <c r="W1205"/>
  <c r="X1205"/>
  <c r="R1758"/>
  <c r="S1758"/>
  <c r="T1758"/>
  <c r="V1758"/>
  <c r="W1758"/>
  <c r="X1758"/>
  <c r="R2505"/>
  <c r="S2505"/>
  <c r="T2505"/>
  <c r="V2505"/>
  <c r="W2505"/>
  <c r="X2505"/>
  <c r="R2607"/>
  <c r="S2607"/>
  <c r="T2607"/>
  <c r="V2607"/>
  <c r="W2607"/>
  <c r="X2607"/>
  <c r="R1853"/>
  <c r="S1853"/>
  <c r="T1853"/>
  <c r="V1853"/>
  <c r="W1853"/>
  <c r="X1853"/>
  <c r="R1298"/>
  <c r="S1298"/>
  <c r="T1298"/>
  <c r="V1298"/>
  <c r="W1298"/>
  <c r="X1298"/>
  <c r="R886"/>
  <c r="S886"/>
  <c r="T886"/>
  <c r="V886"/>
  <c r="W886"/>
  <c r="X886"/>
  <c r="R610"/>
  <c r="S610"/>
  <c r="T610"/>
  <c r="V610"/>
  <c r="W610"/>
  <c r="X610"/>
  <c r="R432"/>
  <c r="S432"/>
  <c r="T432"/>
  <c r="V432"/>
  <c r="W432"/>
  <c r="X432"/>
  <c r="R350"/>
  <c r="S350"/>
  <c r="T350"/>
  <c r="V350"/>
  <c r="W350"/>
  <c r="X350"/>
  <c r="R316"/>
  <c r="S316"/>
  <c r="T316"/>
  <c r="V316"/>
  <c r="W316"/>
  <c r="X316"/>
  <c r="R353"/>
  <c r="S353"/>
  <c r="T353"/>
  <c r="V353"/>
  <c r="W353"/>
  <c r="X353"/>
  <c r="R441"/>
  <c r="S441"/>
  <c r="T441"/>
  <c r="V441"/>
  <c r="W441"/>
  <c r="X441"/>
  <c r="R624"/>
  <c r="S624"/>
  <c r="T624"/>
  <c r="V624"/>
  <c r="W624"/>
  <c r="X624"/>
  <c r="R906"/>
  <c r="S906"/>
  <c r="T906"/>
  <c r="V906"/>
  <c r="W906"/>
  <c r="X906"/>
  <c r="R1318"/>
  <c r="S1318"/>
  <c r="T1318"/>
  <c r="V1318"/>
  <c r="W1318"/>
  <c r="X1318"/>
  <c r="R1897"/>
  <c r="S1897"/>
  <c r="T1897"/>
  <c r="V1897"/>
  <c r="W1897"/>
  <c r="X1897"/>
  <c r="R2662"/>
  <c r="S2662"/>
  <c r="T2662"/>
  <c r="V2662"/>
  <c r="W2662"/>
  <c r="X2662"/>
  <c r="R3623"/>
  <c r="S3623"/>
  <c r="T3623"/>
  <c r="V3623"/>
  <c r="W3623"/>
  <c r="X3623"/>
  <c r="R2761"/>
  <c r="S2761"/>
  <c r="T2761"/>
  <c r="V2761"/>
  <c r="W2761"/>
  <c r="X2761"/>
  <c r="R1992"/>
  <c r="S1992"/>
  <c r="T1992"/>
  <c r="V1992"/>
  <c r="W1992"/>
  <c r="X1992"/>
  <c r="R1413"/>
  <c r="S1413"/>
  <c r="T1413"/>
  <c r="V1413"/>
  <c r="W1413"/>
  <c r="X1413"/>
  <c r="R996"/>
  <c r="S996"/>
  <c r="T996"/>
  <c r="V996"/>
  <c r="W996"/>
  <c r="X996"/>
  <c r="R702"/>
  <c r="S702"/>
  <c r="T702"/>
  <c r="V702"/>
  <c r="W702"/>
  <c r="X702"/>
  <c r="R521"/>
  <c r="S521"/>
  <c r="T521"/>
  <c r="V521"/>
  <c r="W521"/>
  <c r="X521"/>
  <c r="R418"/>
  <c r="S418"/>
  <c r="T418"/>
  <c r="V418"/>
  <c r="W418"/>
  <c r="X418"/>
  <c r="R394"/>
  <c r="S394"/>
  <c r="T394"/>
  <c r="V394"/>
  <c r="W394"/>
  <c r="X394"/>
  <c r="R424"/>
  <c r="S424"/>
  <c r="T424"/>
  <c r="V424"/>
  <c r="W424"/>
  <c r="X424"/>
  <c r="R532"/>
  <c r="S532"/>
  <c r="T532"/>
  <c r="V532"/>
  <c r="W532"/>
  <c r="X532"/>
  <c r="R715"/>
  <c r="S715"/>
  <c r="T715"/>
  <c r="V715"/>
  <c r="W715"/>
  <c r="X715"/>
  <c r="R1017"/>
  <c r="S1017"/>
  <c r="T1017"/>
  <c r="V1017"/>
  <c r="W1017"/>
  <c r="X1017"/>
  <c r="R1447"/>
  <c r="S1447"/>
  <c r="T1447"/>
  <c r="V1447"/>
  <c r="W1447"/>
  <c r="X1447"/>
  <c r="R2024"/>
  <c r="S2024"/>
  <c r="T2024"/>
  <c r="V2024"/>
  <c r="W2024"/>
  <c r="X2024"/>
  <c r="R2812"/>
  <c r="S2812"/>
  <c r="T2812"/>
  <c r="V2812"/>
  <c r="W2812"/>
  <c r="X2812"/>
  <c r="R3790"/>
  <c r="S3790"/>
  <c r="T3790"/>
  <c r="V3790"/>
  <c r="W3790"/>
  <c r="X3790"/>
  <c r="R2933"/>
  <c r="S2933"/>
  <c r="T2933"/>
  <c r="V2933"/>
  <c r="W2933"/>
  <c r="X2933"/>
  <c r="R2159"/>
  <c r="S2159"/>
  <c r="T2159"/>
  <c r="V2159"/>
  <c r="W2159"/>
  <c r="X2159"/>
  <c r="R1557"/>
  <c r="S1557"/>
  <c r="T1557"/>
  <c r="V1557"/>
  <c r="W1557"/>
  <c r="X1557"/>
  <c r="R1130"/>
  <c r="S1130"/>
  <c r="T1130"/>
  <c r="V1130"/>
  <c r="W1130"/>
  <c r="X1130"/>
  <c r="R817"/>
  <c r="S817"/>
  <c r="T817"/>
  <c r="V817"/>
  <c r="W817"/>
  <c r="X817"/>
  <c r="R629"/>
  <c r="S629"/>
  <c r="T629"/>
  <c r="V629"/>
  <c r="W629"/>
  <c r="X629"/>
  <c r="R518"/>
  <c r="S518"/>
  <c r="T518"/>
  <c r="V518"/>
  <c r="W518"/>
  <c r="X518"/>
  <c r="R482"/>
  <c r="S482"/>
  <c r="T482"/>
  <c r="V482"/>
  <c r="W482"/>
  <c r="X482"/>
  <c r="R520"/>
  <c r="S520"/>
  <c r="T520"/>
  <c r="V520"/>
  <c r="W520"/>
  <c r="X520"/>
  <c r="R638"/>
  <c r="S638"/>
  <c r="T638"/>
  <c r="V638"/>
  <c r="W638"/>
  <c r="X638"/>
  <c r="R828"/>
  <c r="S828"/>
  <c r="T828"/>
  <c r="V828"/>
  <c r="W828"/>
  <c r="X828"/>
  <c r="R1151"/>
  <c r="S1151"/>
  <c r="T1151"/>
  <c r="V1151"/>
  <c r="W1151"/>
  <c r="X1151"/>
  <c r="R1586"/>
  <c r="S1586"/>
  <c r="T1586"/>
  <c r="V1586"/>
  <c r="W1586"/>
  <c r="X1586"/>
  <c r="R2193"/>
  <c r="S2193"/>
  <c r="T2193"/>
  <c r="V2193"/>
  <c r="W2193"/>
  <c r="X2193"/>
  <c r="R2980"/>
  <c r="S2980"/>
  <c r="T2980"/>
  <c r="V2980"/>
  <c r="W2980"/>
  <c r="X2980"/>
  <c r="R3978"/>
  <c r="S3978"/>
  <c r="T3978"/>
  <c r="V3978"/>
  <c r="W3978"/>
  <c r="X3978"/>
  <c r="R3133"/>
  <c r="S3133"/>
  <c r="T3133"/>
  <c r="V3133"/>
  <c r="W3133"/>
  <c r="X3133"/>
  <c r="R2337"/>
  <c r="S2337"/>
  <c r="T2337"/>
  <c r="V2337"/>
  <c r="W2337"/>
  <c r="X2337"/>
  <c r="R1718"/>
  <c r="S1718"/>
  <c r="T1718"/>
  <c r="V1718"/>
  <c r="W1718"/>
  <c r="X1718"/>
  <c r="R1271"/>
  <c r="S1271"/>
  <c r="T1271"/>
  <c r="V1271"/>
  <c r="W1271"/>
  <c r="X1271"/>
  <c r="R947"/>
  <c r="S947"/>
  <c r="T947"/>
  <c r="V947"/>
  <c r="W947"/>
  <c r="X947"/>
  <c r="R742"/>
  <c r="S742"/>
  <c r="T742"/>
  <c r="V742"/>
  <c r="W742"/>
  <c r="X742"/>
  <c r="R632"/>
  <c r="S632"/>
  <c r="T632"/>
  <c r="V632"/>
  <c r="W632"/>
  <c r="X632"/>
  <c r="R597"/>
  <c r="S597"/>
  <c r="T597"/>
  <c r="V597"/>
  <c r="W597"/>
  <c r="X597"/>
  <c r="R640"/>
  <c r="S640"/>
  <c r="T640"/>
  <c r="V640"/>
  <c r="W640"/>
  <c r="X640"/>
  <c r="R753"/>
  <c r="S753"/>
  <c r="T753"/>
  <c r="V753"/>
  <c r="W753"/>
  <c r="X753"/>
  <c r="R962"/>
  <c r="S962"/>
  <c r="T962"/>
  <c r="V962"/>
  <c r="W962"/>
  <c r="X962"/>
  <c r="R1296"/>
  <c r="S1296"/>
  <c r="T1296"/>
  <c r="V1296"/>
  <c r="W1296"/>
  <c r="X1296"/>
  <c r="R1746"/>
  <c r="S1746"/>
  <c r="T1746"/>
  <c r="V1746"/>
  <c r="W1746"/>
  <c r="X1746"/>
  <c r="R2372"/>
  <c r="S2372"/>
  <c r="T2372"/>
  <c r="V2372"/>
  <c r="W2372"/>
  <c r="X2372"/>
  <c r="R3183"/>
  <c r="S3183"/>
  <c r="T3183"/>
  <c r="V3183"/>
  <c r="W3183"/>
  <c r="X3183"/>
  <c r="R4190"/>
  <c r="S4190"/>
  <c r="T4190"/>
  <c r="V4190"/>
  <c r="W4190"/>
  <c r="X4190"/>
  <c r="R4357"/>
  <c r="S4357"/>
  <c r="T4357"/>
  <c r="V4357"/>
  <c r="W4357"/>
  <c r="X4357"/>
  <c r="R3347"/>
  <c r="S3347"/>
  <c r="T3347"/>
  <c r="V3347"/>
  <c r="W3347"/>
  <c r="X3347"/>
  <c r="R2535"/>
  <c r="S2535"/>
  <c r="T2535"/>
  <c r="V2535"/>
  <c r="W2535"/>
  <c r="X2535"/>
  <c r="R1901"/>
  <c r="S1901"/>
  <c r="T1901"/>
  <c r="V1901"/>
  <c r="W1901"/>
  <c r="X1901"/>
  <c r="R1432"/>
  <c r="S1432"/>
  <c r="T1432"/>
  <c r="V1432"/>
  <c r="W1432"/>
  <c r="X1432"/>
  <c r="R1102"/>
  <c r="S1102"/>
  <c r="T1102"/>
  <c r="V1102"/>
  <c r="W1102"/>
  <c r="X1102"/>
  <c r="R882"/>
  <c r="S882"/>
  <c r="T882"/>
  <c r="V882"/>
  <c r="W882"/>
  <c r="X882"/>
  <c r="R758"/>
  <c r="S758"/>
  <c r="T758"/>
  <c r="V758"/>
  <c r="W758"/>
  <c r="X758"/>
  <c r="R720"/>
  <c r="S720"/>
  <c r="T720"/>
  <c r="V720"/>
  <c r="W720"/>
  <c r="X720"/>
  <c r="R763"/>
  <c r="S763"/>
  <c r="T763"/>
  <c r="V763"/>
  <c r="W763"/>
  <c r="X763"/>
  <c r="R895"/>
  <c r="S895"/>
  <c r="T895"/>
  <c r="V895"/>
  <c r="W895"/>
  <c r="X895"/>
  <c r="R1121"/>
  <c r="S1121"/>
  <c r="T1121"/>
  <c r="V1121"/>
  <c r="W1121"/>
  <c r="X1121"/>
  <c r="R1456"/>
  <c r="S1456"/>
  <c r="T1456"/>
  <c r="V1456"/>
  <c r="W1456"/>
  <c r="X1456"/>
  <c r="R1934"/>
  <c r="S1934"/>
  <c r="T1934"/>
  <c r="V1934"/>
  <c r="W1934"/>
  <c r="X1934"/>
  <c r="R2573"/>
  <c r="S2573"/>
  <c r="T2573"/>
  <c r="V2573"/>
  <c r="W2573"/>
  <c r="X2573"/>
  <c r="R3398"/>
  <c r="S3398"/>
  <c r="T3398"/>
  <c r="V3398"/>
  <c r="W3398"/>
  <c r="X3398"/>
  <c r="R4411"/>
  <c r="S4411"/>
  <c r="T4411"/>
  <c r="V4411"/>
  <c r="W4411"/>
  <c r="X4411"/>
  <c r="R4599"/>
  <c r="S4599"/>
  <c r="T4599"/>
  <c r="V4599"/>
  <c r="W4599"/>
  <c r="X4599"/>
  <c r="R3588"/>
  <c r="S3588"/>
  <c r="T3588"/>
  <c r="V3588"/>
  <c r="W3588"/>
  <c r="X3588"/>
  <c r="R2746"/>
  <c r="S2746"/>
  <c r="T2746"/>
  <c r="V2746"/>
  <c r="W2746"/>
  <c r="X2746"/>
  <c r="R2092"/>
  <c r="S2092"/>
  <c r="T2092"/>
  <c r="V2092"/>
  <c r="W2092"/>
  <c r="X2092"/>
  <c r="R1606"/>
  <c r="S1606"/>
  <c r="T1606"/>
  <c r="V1606"/>
  <c r="W1606"/>
  <c r="X1606"/>
  <c r="R1267"/>
  <c r="S1267"/>
  <c r="T1267"/>
  <c r="V1267"/>
  <c r="W1267"/>
  <c r="X1267"/>
  <c r="R1036"/>
  <c r="S1036"/>
  <c r="T1036"/>
  <c r="V1036"/>
  <c r="W1036"/>
  <c r="X1036"/>
  <c r="R908"/>
  <c r="S908"/>
  <c r="T908"/>
  <c r="V908"/>
  <c r="W908"/>
  <c r="X908"/>
  <c r="R871"/>
  <c r="S871"/>
  <c r="T871"/>
  <c r="V871"/>
  <c r="W871"/>
  <c r="X871"/>
  <c r="R910"/>
  <c r="S910"/>
  <c r="T910"/>
  <c r="V910"/>
  <c r="W910"/>
  <c r="X910"/>
  <c r="R1047"/>
  <c r="S1047"/>
  <c r="T1047"/>
  <c r="V1047"/>
  <c r="W1047"/>
  <c r="X1047"/>
  <c r="R1282"/>
  <c r="S1282"/>
  <c r="T1282"/>
  <c r="V1282"/>
  <c r="W1282"/>
  <c r="X1282"/>
  <c r="R1631"/>
  <c r="S1631"/>
  <c r="T1631"/>
  <c r="V1631"/>
  <c r="W1631"/>
  <c r="X1631"/>
  <c r="R2136"/>
  <c r="S2136"/>
  <c r="T2136"/>
  <c r="V2136"/>
  <c r="W2136"/>
  <c r="X2136"/>
  <c r="R2788"/>
  <c r="S2788"/>
  <c r="T2788"/>
  <c r="V2788"/>
  <c r="W2788"/>
  <c r="X2788"/>
  <c r="R3641"/>
  <c r="S3641"/>
  <c r="T3641"/>
  <c r="V3641"/>
  <c r="W3641"/>
  <c r="X3641"/>
  <c r="R4660"/>
  <c r="S4660"/>
  <c r="T4660"/>
  <c r="V4660"/>
  <c r="W4660"/>
  <c r="X4660"/>
  <c r="R4859"/>
  <c r="S4859"/>
  <c r="T4859"/>
  <c r="V4859"/>
  <c r="W4859"/>
  <c r="X4859"/>
  <c r="R3841"/>
  <c r="S3841"/>
  <c r="T3841"/>
  <c r="V3841"/>
  <c r="W3841"/>
  <c r="X3841"/>
  <c r="R2979"/>
  <c r="S2979"/>
  <c r="T2979"/>
  <c r="V2979"/>
  <c r="W2979"/>
  <c r="X2979"/>
  <c r="R2317"/>
  <c r="S2317"/>
  <c r="T2317"/>
  <c r="V2317"/>
  <c r="W2317"/>
  <c r="X2317"/>
  <c r="R1802"/>
  <c r="S1802"/>
  <c r="T1802"/>
  <c r="V1802"/>
  <c r="W1802"/>
  <c r="X1802"/>
  <c r="R1451"/>
  <c r="S1451"/>
  <c r="T1451"/>
  <c r="V1451"/>
  <c r="W1451"/>
  <c r="X1451"/>
  <c r="R1209"/>
  <c r="S1209"/>
  <c r="T1209"/>
  <c r="V1209"/>
  <c r="W1209"/>
  <c r="X1209"/>
  <c r="R1073"/>
  <c r="S1073"/>
  <c r="T1073"/>
  <c r="V1073"/>
  <c r="W1073"/>
  <c r="X1073"/>
  <c r="R1030"/>
  <c r="S1030"/>
  <c r="T1030"/>
  <c r="V1030"/>
  <c r="W1030"/>
  <c r="X1030"/>
  <c r="R1080"/>
  <c r="S1080"/>
  <c r="T1080"/>
  <c r="V1080"/>
  <c r="W1080"/>
  <c r="X1080"/>
  <c r="R1219"/>
  <c r="S1219"/>
  <c r="T1219"/>
  <c r="V1219"/>
  <c r="W1219"/>
  <c r="X1219"/>
  <c r="R1466"/>
  <c r="S1466"/>
  <c r="T1466"/>
  <c r="V1466"/>
  <c r="W1466"/>
  <c r="X1466"/>
  <c r="R1831"/>
  <c r="S1831"/>
  <c r="T1831"/>
  <c r="V1831"/>
  <c r="W1831"/>
  <c r="X1831"/>
  <c r="R2354"/>
  <c r="S2354"/>
  <c r="T2354"/>
  <c r="V2354"/>
  <c r="W2354"/>
  <c r="X2354"/>
  <c r="R3018"/>
  <c r="S3018"/>
  <c r="T3018"/>
  <c r="V3018"/>
  <c r="W3018"/>
  <c r="X3018"/>
  <c r="R3900"/>
  <c r="S3900"/>
  <c r="T3900"/>
  <c r="V3900"/>
  <c r="W3900"/>
  <c r="X3900"/>
  <c r="R4923"/>
  <c r="S4923"/>
  <c r="T4923"/>
  <c r="V4923"/>
  <c r="W4923"/>
  <c r="X4923"/>
  <c r="R5149"/>
  <c r="S5149"/>
  <c r="T5149"/>
  <c r="V5149"/>
  <c r="W5149"/>
  <c r="X5149"/>
  <c r="R4110"/>
  <c r="S4110"/>
  <c r="T4110"/>
  <c r="V4110"/>
  <c r="W4110"/>
  <c r="X4110"/>
  <c r="R3254"/>
  <c r="S3254"/>
  <c r="T3254"/>
  <c r="V3254"/>
  <c r="W3254"/>
  <c r="X3254"/>
  <c r="R2560"/>
  <c r="S2560"/>
  <c r="T2560"/>
  <c r="V2560"/>
  <c r="W2560"/>
  <c r="X2560"/>
  <c r="R2027"/>
  <c r="S2027"/>
  <c r="T2027"/>
  <c r="V2027"/>
  <c r="W2027"/>
  <c r="X2027"/>
  <c r="R1654"/>
  <c r="S1654"/>
  <c r="T1654"/>
  <c r="V1654"/>
  <c r="W1654"/>
  <c r="X1654"/>
  <c r="R1401"/>
  <c r="S1401"/>
  <c r="T1401"/>
  <c r="V1401"/>
  <c r="W1401"/>
  <c r="X1401"/>
  <c r="R1266"/>
  <c r="S1266"/>
  <c r="T1266"/>
  <c r="V1266"/>
  <c r="W1266"/>
  <c r="X1266"/>
  <c r="R1217"/>
  <c r="S1217"/>
  <c r="T1217"/>
  <c r="V1217"/>
  <c r="W1217"/>
  <c r="X1217"/>
  <c r="R1272"/>
  <c r="S1272"/>
  <c r="T1272"/>
  <c r="V1272"/>
  <c r="W1272"/>
  <c r="X1272"/>
  <c r="R1414"/>
  <c r="S1414"/>
  <c r="T1414"/>
  <c r="V1414"/>
  <c r="W1414"/>
  <c r="X1414"/>
  <c r="R1675"/>
  <c r="S1675"/>
  <c r="T1675"/>
  <c r="V1675"/>
  <c r="W1675"/>
  <c r="X1675"/>
  <c r="R2056"/>
  <c r="S2056"/>
  <c r="T2056"/>
  <c r="V2056"/>
  <c r="W2056"/>
  <c r="X2056"/>
  <c r="R2594"/>
  <c r="S2594"/>
  <c r="T2594"/>
  <c r="V2594"/>
  <c r="W2594"/>
  <c r="X2594"/>
  <c r="R3293"/>
  <c r="S3293"/>
  <c r="T3293"/>
  <c r="V3293"/>
  <c r="W3293"/>
  <c r="X3293"/>
  <c r="R4161"/>
  <c r="S4161"/>
  <c r="T4161"/>
  <c r="V4161"/>
  <c r="W4161"/>
  <c r="X4161"/>
  <c r="R5214"/>
  <c r="S5214"/>
  <c r="T5214"/>
  <c r="V5214"/>
  <c r="W5214"/>
  <c r="X5214"/>
  <c r="R5451"/>
  <c r="S5451"/>
  <c r="T5451"/>
  <c r="V5451"/>
  <c r="W5451"/>
  <c r="X5451"/>
  <c r="R4400"/>
  <c r="S4400"/>
  <c r="T4400"/>
  <c r="V4400"/>
  <c r="W4400"/>
  <c r="X4400"/>
  <c r="R3535"/>
  <c r="S3535"/>
  <c r="T3535"/>
  <c r="V3535"/>
  <c r="W3535"/>
  <c r="X3535"/>
  <c r="R2823"/>
  <c r="S2823"/>
  <c r="T2823"/>
  <c r="V2823"/>
  <c r="W2823"/>
  <c r="X2823"/>
  <c r="R2284"/>
  <c r="S2284"/>
  <c r="T2284"/>
  <c r="V2284"/>
  <c r="W2284"/>
  <c r="X2284"/>
  <c r="R1896"/>
  <c r="S1896"/>
  <c r="T1896"/>
  <c r="V1896"/>
  <c r="W1896"/>
  <c r="X1896"/>
  <c r="R1621"/>
  <c r="S1621"/>
  <c r="T1621"/>
  <c r="V1621"/>
  <c r="W1621"/>
  <c r="X1621"/>
  <c r="R1474"/>
  <c r="S1474"/>
  <c r="T1474"/>
  <c r="V1474"/>
  <c r="W1474"/>
  <c r="X1474"/>
  <c r="R1425"/>
  <c r="S1425"/>
  <c r="T1425"/>
  <c r="V1425"/>
  <c r="W1425"/>
  <c r="X1425"/>
  <c r="R1481"/>
  <c r="S1481"/>
  <c r="T1481"/>
  <c r="V1481"/>
  <c r="W1481"/>
  <c r="X1481"/>
  <c r="R1634"/>
  <c r="S1634"/>
  <c r="T1634"/>
  <c r="V1634"/>
  <c r="W1634"/>
  <c r="X1634"/>
  <c r="R1905"/>
  <c r="S1905"/>
  <c r="T1905"/>
  <c r="V1905"/>
  <c r="W1905"/>
  <c r="X1905"/>
  <c r="R2303"/>
  <c r="S2303"/>
  <c r="T2303"/>
  <c r="V2303"/>
  <c r="W2303"/>
  <c r="X2303"/>
  <c r="R2852"/>
  <c r="S2852"/>
  <c r="T2852"/>
  <c r="V2852"/>
  <c r="W2852"/>
  <c r="X2852"/>
  <c r="R3580"/>
  <c r="S3580"/>
  <c r="T3580"/>
  <c r="V3580"/>
  <c r="W3580"/>
  <c r="X3580"/>
  <c r="R4453"/>
  <c r="S4453"/>
  <c r="T4453"/>
  <c r="V4453"/>
  <c r="W4453"/>
  <c r="X4453"/>
  <c r="R5507"/>
  <c r="S5507"/>
  <c r="T5507"/>
  <c r="V5507"/>
  <c r="W5507"/>
  <c r="X5507"/>
  <c r="R6733"/>
  <c r="S6733"/>
  <c r="T6733"/>
  <c r="V6733"/>
  <c r="W6733"/>
  <c r="X6733"/>
  <c r="R5779"/>
  <c r="S5779"/>
  <c r="T5779"/>
  <c r="V5779"/>
  <c r="W5779"/>
  <c r="X5779"/>
  <c r="R4716"/>
  <c r="S4716"/>
  <c r="T4716"/>
  <c r="V4716"/>
  <c r="W4716"/>
  <c r="X4716"/>
  <c r="R3837"/>
  <c r="S3837"/>
  <c r="T3837"/>
  <c r="V3837"/>
  <c r="W3837"/>
  <c r="X3837"/>
  <c r="R3107"/>
  <c r="S3107"/>
  <c r="T3107"/>
  <c r="V3107"/>
  <c r="W3107"/>
  <c r="X3107"/>
  <c r="R2552"/>
  <c r="S2552"/>
  <c r="T2552"/>
  <c r="V2552"/>
  <c r="W2552"/>
  <c r="X2552"/>
  <c r="R2146"/>
  <c r="S2146"/>
  <c r="T2146"/>
  <c r="V2146"/>
  <c r="W2146"/>
  <c r="X2146"/>
  <c r="R1866"/>
  <c r="S1866"/>
  <c r="T1866"/>
  <c r="V1866"/>
  <c r="W1866"/>
  <c r="X1866"/>
  <c r="R1707"/>
  <c r="S1707"/>
  <c r="T1707"/>
  <c r="V1707"/>
  <c r="W1707"/>
  <c r="X1707"/>
  <c r="R1655"/>
  <c r="S1655"/>
  <c r="T1655"/>
  <c r="V1655"/>
  <c r="W1655"/>
  <c r="X1655"/>
  <c r="R1713"/>
  <c r="S1713"/>
  <c r="T1713"/>
  <c r="V1713"/>
  <c r="W1713"/>
  <c r="X1713"/>
  <c r="R1879"/>
  <c r="S1879"/>
  <c r="T1879"/>
  <c r="V1879"/>
  <c r="W1879"/>
  <c r="X1879"/>
  <c r="R2166"/>
  <c r="S2166"/>
  <c r="T2166"/>
  <c r="V2166"/>
  <c r="W2166"/>
  <c r="X2166"/>
  <c r="R2580"/>
  <c r="S2580"/>
  <c r="T2580"/>
  <c r="V2580"/>
  <c r="W2580"/>
  <c r="X2580"/>
  <c r="R3156"/>
  <c r="S3156"/>
  <c r="T3156"/>
  <c r="V3156"/>
  <c r="W3156"/>
  <c r="X3156"/>
  <c r="R3884"/>
  <c r="S3884"/>
  <c r="T3884"/>
  <c r="V3884"/>
  <c r="W3884"/>
  <c r="X3884"/>
  <c r="R4767"/>
  <c r="S4767"/>
  <c r="T4767"/>
  <c r="V4767"/>
  <c r="W4767"/>
  <c r="X4767"/>
  <c r="R5840"/>
  <c r="S5840"/>
  <c r="T5840"/>
  <c r="V5840"/>
  <c r="W5840"/>
  <c r="X5840"/>
  <c r="R7046"/>
  <c r="S7046"/>
  <c r="T7046"/>
  <c r="V7046"/>
  <c r="W7046"/>
  <c r="X7046"/>
  <c r="R6112"/>
  <c r="S6112"/>
  <c r="T6112"/>
  <c r="V6112"/>
  <c r="W6112"/>
  <c r="X6112"/>
  <c r="R5052"/>
  <c r="S5052"/>
  <c r="T5052"/>
  <c r="V5052"/>
  <c r="W5052"/>
  <c r="X5052"/>
  <c r="R4152"/>
  <c r="S4152"/>
  <c r="T4152"/>
  <c r="V4152"/>
  <c r="W4152"/>
  <c r="X4152"/>
  <c r="R3416"/>
  <c r="S3416"/>
  <c r="T3416"/>
  <c r="V3416"/>
  <c r="W3416"/>
  <c r="X3416"/>
  <c r="R2843"/>
  <c r="S2843"/>
  <c r="T2843"/>
  <c r="V2843"/>
  <c r="W2843"/>
  <c r="X2843"/>
  <c r="R2418"/>
  <c r="S2418"/>
  <c r="T2418"/>
  <c r="V2418"/>
  <c r="W2418"/>
  <c r="X2418"/>
  <c r="R2139"/>
  <c r="S2139"/>
  <c r="T2139"/>
  <c r="V2139"/>
  <c r="W2139"/>
  <c r="X2139"/>
  <c r="R1971"/>
  <c r="S1971"/>
  <c r="T1971"/>
  <c r="V1971"/>
  <c r="W1971"/>
  <c r="X1971"/>
  <c r="R1916"/>
  <c r="S1916"/>
  <c r="T1916"/>
  <c r="V1916"/>
  <c r="W1916"/>
  <c r="X1916"/>
  <c r="R1976"/>
  <c r="S1976"/>
  <c r="T1976"/>
  <c r="V1976"/>
  <c r="W1976"/>
  <c r="X1976"/>
  <c r="R2149"/>
  <c r="S2149"/>
  <c r="T2149"/>
  <c r="V2149"/>
  <c r="W2149"/>
  <c r="X2149"/>
  <c r="R2437"/>
  <c r="S2437"/>
  <c r="T2437"/>
  <c r="V2437"/>
  <c r="W2437"/>
  <c r="X2437"/>
  <c r="R2870"/>
  <c r="S2870"/>
  <c r="T2870"/>
  <c r="V2870"/>
  <c r="W2870"/>
  <c r="X2870"/>
  <c r="R3464"/>
  <c r="S3464"/>
  <c r="T3464"/>
  <c r="V3464"/>
  <c r="W3464"/>
  <c r="X3464"/>
  <c r="R4201"/>
  <c r="S4201"/>
  <c r="T4201"/>
  <c r="V4201"/>
  <c r="W4201"/>
  <c r="X4201"/>
  <c r="R5112"/>
  <c r="S5112"/>
  <c r="T5112"/>
  <c r="V5112"/>
  <c r="W5112"/>
  <c r="X5112"/>
  <c r="R6184"/>
  <c r="S6184"/>
  <c r="T6184"/>
  <c r="V6184"/>
  <c r="W6184"/>
  <c r="X6184"/>
  <c r="R7384"/>
  <c r="S7384"/>
  <c r="T7384"/>
  <c r="V7384"/>
  <c r="W7384"/>
  <c r="X7384"/>
  <c r="R6471"/>
  <c r="S6471"/>
  <c r="T6471"/>
  <c r="V6471"/>
  <c r="W6471"/>
  <c r="X6471"/>
  <c r="R5406"/>
  <c r="S5406"/>
  <c r="T5406"/>
  <c r="V5406"/>
  <c r="W5406"/>
  <c r="X5406"/>
  <c r="R4503"/>
  <c r="S4503"/>
  <c r="T4503"/>
  <c r="V4503"/>
  <c r="W4503"/>
  <c r="X4503"/>
  <c r="R3763"/>
  <c r="S3763"/>
  <c r="T3763"/>
  <c r="V3763"/>
  <c r="W3763"/>
  <c r="X3763"/>
  <c r="R3167"/>
  <c r="S3167"/>
  <c r="T3167"/>
  <c r="V3167"/>
  <c r="W3167"/>
  <c r="X3167"/>
  <c r="R2725"/>
  <c r="S2725"/>
  <c r="T2725"/>
  <c r="V2725"/>
  <c r="W2725"/>
  <c r="X2725"/>
  <c r="R2423"/>
  <c r="S2423"/>
  <c r="T2423"/>
  <c r="V2423"/>
  <c r="W2423"/>
  <c r="X2423"/>
  <c r="R2251"/>
  <c r="S2251"/>
  <c r="T2251"/>
  <c r="V2251"/>
  <c r="W2251"/>
  <c r="X2251"/>
  <c r="R2199"/>
  <c r="S2199"/>
  <c r="T2199"/>
  <c r="V2199"/>
  <c r="W2199"/>
  <c r="X2199"/>
  <c r="R2259"/>
  <c r="S2259"/>
  <c r="T2259"/>
  <c r="V2259"/>
  <c r="W2259"/>
  <c r="X2259"/>
  <c r="R2435"/>
  <c r="S2435"/>
  <c r="T2435"/>
  <c r="V2435"/>
  <c r="W2435"/>
  <c r="X2435"/>
  <c r="R2747"/>
  <c r="S2747"/>
  <c r="T2747"/>
  <c r="V2747"/>
  <c r="W2747"/>
  <c r="X2747"/>
  <c r="R3191"/>
  <c r="S3191"/>
  <c r="T3191"/>
  <c r="V3191"/>
  <c r="W3191"/>
  <c r="X3191"/>
  <c r="R3801"/>
  <c r="S3801"/>
  <c r="T3801"/>
  <c r="V3801"/>
  <c r="W3801"/>
  <c r="X3801"/>
  <c r="R4546"/>
  <c r="S4546"/>
  <c r="T4546"/>
  <c r="V4546"/>
  <c r="W4546"/>
  <c r="X4546"/>
  <c r="R5459"/>
  <c r="S5459"/>
  <c r="T5459"/>
  <c r="V5459"/>
  <c r="W5459"/>
  <c r="X5459"/>
  <c r="R6535"/>
  <c r="S6535"/>
  <c r="T6535"/>
  <c r="V6535"/>
  <c r="W6535"/>
  <c r="X6535"/>
  <c r="R6854"/>
  <c r="S6854"/>
  <c r="T6854"/>
  <c r="V6854"/>
  <c r="W6854"/>
  <c r="X6854"/>
  <c r="R5791"/>
  <c r="S5791"/>
  <c r="T5791"/>
  <c r="V5791"/>
  <c r="W5791"/>
  <c r="X5791"/>
  <c r="R4867"/>
  <c r="S4867"/>
  <c r="T4867"/>
  <c r="V4867"/>
  <c r="W4867"/>
  <c r="X4867"/>
  <c r="R4114"/>
  <c r="S4114"/>
  <c r="T4114"/>
  <c r="V4114"/>
  <c r="W4114"/>
  <c r="X4114"/>
  <c r="R3514"/>
  <c r="S3514"/>
  <c r="T3514"/>
  <c r="V3514"/>
  <c r="W3514"/>
  <c r="X3514"/>
  <c r="R3052"/>
  <c r="S3052"/>
  <c r="T3052"/>
  <c r="V3052"/>
  <c r="W3052"/>
  <c r="X3052"/>
  <c r="R2744"/>
  <c r="S2744"/>
  <c r="T2744"/>
  <c r="V2744"/>
  <c r="W2744"/>
  <c r="X2744"/>
  <c r="R2571"/>
  <c r="S2571"/>
  <c r="T2571"/>
  <c r="V2571"/>
  <c r="W2571"/>
  <c r="X2571"/>
  <c r="R2508"/>
  <c r="S2508"/>
  <c r="T2508"/>
  <c r="V2508"/>
  <c r="W2508"/>
  <c r="X2508"/>
  <c r="R2574"/>
  <c r="S2574"/>
  <c r="T2574"/>
  <c r="V2574"/>
  <c r="W2574"/>
  <c r="X2574"/>
  <c r="R2762"/>
  <c r="S2762"/>
  <c r="T2762"/>
  <c r="V2762"/>
  <c r="W2762"/>
  <c r="X2762"/>
  <c r="R3073"/>
  <c r="S3073"/>
  <c r="T3073"/>
  <c r="V3073"/>
  <c r="W3073"/>
  <c r="X3073"/>
  <c r="R3552"/>
  <c r="S3552"/>
  <c r="T3552"/>
  <c r="V3552"/>
  <c r="W3552"/>
  <c r="X3552"/>
  <c r="R4150"/>
  <c r="S4150"/>
  <c r="T4150"/>
  <c r="V4150"/>
  <c r="W4150"/>
  <c r="X4150"/>
  <c r="R4913"/>
  <c r="S4913"/>
  <c r="T4913"/>
  <c r="V4913"/>
  <c r="W4913"/>
  <c r="X4913"/>
  <c r="R5845"/>
  <c r="S5845"/>
  <c r="T5845"/>
  <c r="V5845"/>
  <c r="W5845"/>
  <c r="X5845"/>
  <c r="R6906"/>
  <c r="S6906"/>
  <c r="T6906"/>
  <c r="V6906"/>
  <c r="W6906"/>
  <c r="X6906"/>
  <c r="R7242"/>
  <c r="S7242"/>
  <c r="T7242"/>
  <c r="V7242"/>
  <c r="W7242"/>
  <c r="X7242"/>
  <c r="R6181"/>
  <c r="S6181"/>
  <c r="T6181"/>
  <c r="V6181"/>
  <c r="W6181"/>
  <c r="X6181"/>
  <c r="R5256"/>
  <c r="S5256"/>
  <c r="T5256"/>
  <c r="V5256"/>
  <c r="W5256"/>
  <c r="X5256"/>
  <c r="R4491"/>
  <c r="S4491"/>
  <c r="T4491"/>
  <c r="V4491"/>
  <c r="W4491"/>
  <c r="X4491"/>
  <c r="R3885"/>
  <c r="S3885"/>
  <c r="T3885"/>
  <c r="V3885"/>
  <c r="W3885"/>
  <c r="X3885"/>
  <c r="R3410"/>
  <c r="S3410"/>
  <c r="T3410"/>
  <c r="V3410"/>
  <c r="W3410"/>
  <c r="X3410"/>
  <c r="R3096"/>
  <c r="S3096"/>
  <c r="T3096"/>
  <c r="V3096"/>
  <c r="W3096"/>
  <c r="X3096"/>
  <c r="R2906"/>
  <c r="S2906"/>
  <c r="T2906"/>
  <c r="V2906"/>
  <c r="W2906"/>
  <c r="X2906"/>
  <c r="R2847"/>
  <c r="S2847"/>
  <c r="T2847"/>
  <c r="V2847"/>
  <c r="W2847"/>
  <c r="X2847"/>
  <c r="R2913"/>
  <c r="S2913"/>
  <c r="T2913"/>
  <c r="V2913"/>
  <c r="W2913"/>
  <c r="X2913"/>
  <c r="R3108"/>
  <c r="S3108"/>
  <c r="T3108"/>
  <c r="V3108"/>
  <c r="W3108"/>
  <c r="X3108"/>
  <c r="R3433"/>
  <c r="S3433"/>
  <c r="T3433"/>
  <c r="V3433"/>
  <c r="W3433"/>
  <c r="X3433"/>
  <c r="R3923"/>
  <c r="S3923"/>
  <c r="T3923"/>
  <c r="V3923"/>
  <c r="W3923"/>
  <c r="X3923"/>
  <c r="R4535"/>
  <c r="S4535"/>
  <c r="T4535"/>
  <c r="V4535"/>
  <c r="W4535"/>
  <c r="X4535"/>
  <c r="R5298"/>
  <c r="S5298"/>
  <c r="T5298"/>
  <c r="V5298"/>
  <c r="W5298"/>
  <c r="X5298"/>
  <c r="R6234"/>
  <c r="S6234"/>
  <c r="T6234"/>
  <c r="V6234"/>
  <c r="W6234"/>
  <c r="X6234"/>
  <c r="R7298"/>
  <c r="S7298"/>
  <c r="T7298"/>
  <c r="V7298"/>
  <c r="W7298"/>
  <c r="X7298"/>
  <c r="R7587"/>
  <c r="S7587"/>
  <c r="T7587"/>
  <c r="V7587"/>
  <c r="W7587"/>
  <c r="X7587"/>
  <c r="R6589"/>
  <c r="S6589"/>
  <c r="T6589"/>
  <c r="V6589"/>
  <c r="W6589"/>
  <c r="X6589"/>
  <c r="R5666"/>
  <c r="S5666"/>
  <c r="T5666"/>
  <c r="V5666"/>
  <c r="W5666"/>
  <c r="X5666"/>
  <c r="R4886"/>
  <c r="S4886"/>
  <c r="T4886"/>
  <c r="V4886"/>
  <c r="W4886"/>
  <c r="X4886"/>
  <c r="R4284"/>
  <c r="S4284"/>
  <c r="T4284"/>
  <c r="V4284"/>
  <c r="W4284"/>
  <c r="X4284"/>
  <c r="R3805"/>
  <c r="S3805"/>
  <c r="T3805"/>
  <c r="V3805"/>
  <c r="W3805"/>
  <c r="X3805"/>
  <c r="R3473"/>
  <c r="S3473"/>
  <c r="T3473"/>
  <c r="V3473"/>
  <c r="W3473"/>
  <c r="X3473"/>
  <c r="R3278"/>
  <c r="S3278"/>
  <c r="T3278"/>
  <c r="V3278"/>
  <c r="W3278"/>
  <c r="X3278"/>
  <c r="R3218"/>
  <c r="S3218"/>
  <c r="T3218"/>
  <c r="V3218"/>
  <c r="W3218"/>
  <c r="X3218"/>
  <c r="R3285"/>
  <c r="S3285"/>
  <c r="T3285"/>
  <c r="V3285"/>
  <c r="W3285"/>
  <c r="X3285"/>
  <c r="R3486"/>
  <c r="S3486"/>
  <c r="T3486"/>
  <c r="V3486"/>
  <c r="W3486"/>
  <c r="X3486"/>
  <c r="R3831"/>
  <c r="S3831"/>
  <c r="T3831"/>
  <c r="V3831"/>
  <c r="W3831"/>
  <c r="X3831"/>
  <c r="R4307"/>
  <c r="S4307"/>
  <c r="T4307"/>
  <c r="V4307"/>
  <c r="W4307"/>
  <c r="X4307"/>
  <c r="R4929"/>
  <c r="S4929"/>
  <c r="T4929"/>
  <c r="V4929"/>
  <c r="W4929"/>
  <c r="X4929"/>
  <c r="R5713"/>
  <c r="S5713"/>
  <c r="T5713"/>
  <c r="V5713"/>
  <c r="W5713"/>
  <c r="X5713"/>
  <c r="R6646"/>
  <c r="S6646"/>
  <c r="T6646"/>
  <c r="V6646"/>
  <c r="W6646"/>
  <c r="X6646"/>
  <c r="R7009"/>
  <c r="S7009"/>
  <c r="T7009"/>
  <c r="V7009"/>
  <c r="W7009"/>
  <c r="X7009"/>
  <c r="R6093"/>
  <c r="S6093"/>
  <c r="T6093"/>
  <c r="V6093"/>
  <c r="W6093"/>
  <c r="X6093"/>
  <c r="R5309"/>
  <c r="S5309"/>
  <c r="T5309"/>
  <c r="V5309"/>
  <c r="W5309"/>
  <c r="X5309"/>
  <c r="R4689"/>
  <c r="S4689"/>
  <c r="T4689"/>
  <c r="V4689"/>
  <c r="W4689"/>
  <c r="X4689"/>
  <c r="R4210"/>
  <c r="S4210"/>
  <c r="T4210"/>
  <c r="V4210"/>
  <c r="W4210"/>
  <c r="X4210"/>
  <c r="R3878"/>
  <c r="S3878"/>
  <c r="T3878"/>
  <c r="V3878"/>
  <c r="W3878"/>
  <c r="X3878"/>
  <c r="R3676"/>
  <c r="S3676"/>
  <c r="T3676"/>
  <c r="V3676"/>
  <c r="W3676"/>
  <c r="X3676"/>
  <c r="R3617"/>
  <c r="S3617"/>
  <c r="T3617"/>
  <c r="V3617"/>
  <c r="W3617"/>
  <c r="X3617"/>
  <c r="R3682"/>
  <c r="S3682"/>
  <c r="T3682"/>
  <c r="V3682"/>
  <c r="W3682"/>
  <c r="X3682"/>
  <c r="R3896"/>
  <c r="S3896"/>
  <c r="T3896"/>
  <c r="V3896"/>
  <c r="W3896"/>
  <c r="X3896"/>
  <c r="R4236"/>
  <c r="S4236"/>
  <c r="T4236"/>
  <c r="V4236"/>
  <c r="W4236"/>
  <c r="X4236"/>
  <c r="R4719"/>
  <c r="S4719"/>
  <c r="T4719"/>
  <c r="V4719"/>
  <c r="W4719"/>
  <c r="X4719"/>
  <c r="R5347"/>
  <c r="S5347"/>
  <c r="T5347"/>
  <c r="V5347"/>
  <c r="W5347"/>
  <c r="X5347"/>
  <c r="R7065"/>
  <c r="S7065"/>
  <c r="T7065"/>
  <c r="V7065"/>
  <c r="W7065"/>
  <c r="X7065"/>
  <c r="R7452"/>
  <c r="S7452"/>
  <c r="T7452"/>
  <c r="V7452"/>
  <c r="W7452"/>
  <c r="X7452"/>
  <c r="R6539"/>
  <c r="S6539"/>
  <c r="T6539"/>
  <c r="V6539"/>
  <c r="W6539"/>
  <c r="X6539"/>
  <c r="R5766"/>
  <c r="S5766"/>
  <c r="T5766"/>
  <c r="V5766"/>
  <c r="W5766"/>
  <c r="X5766"/>
  <c r="R5129"/>
  <c r="S5129"/>
  <c r="T5129"/>
  <c r="V5129"/>
  <c r="W5129"/>
  <c r="X5129"/>
  <c r="R4636"/>
  <c r="S4636"/>
  <c r="T4636"/>
  <c r="V4636"/>
  <c r="W4636"/>
  <c r="X4636"/>
  <c r="R4304"/>
  <c r="S4304"/>
  <c r="T4304"/>
  <c r="V4304"/>
  <c r="W4304"/>
  <c r="X4304"/>
  <c r="R4094"/>
  <c r="S4094"/>
  <c r="T4094"/>
  <c r="V4094"/>
  <c r="W4094"/>
  <c r="X4094"/>
  <c r="R4030"/>
  <c r="S4030"/>
  <c r="T4030"/>
  <c r="V4030"/>
  <c r="W4030"/>
  <c r="X4030"/>
  <c r="R4100"/>
  <c r="S4100"/>
  <c r="T4100"/>
  <c r="V4100"/>
  <c r="W4100"/>
  <c r="X4100"/>
  <c r="R4327"/>
  <c r="S4327"/>
  <c r="T4327"/>
  <c r="V4327"/>
  <c r="W4327"/>
  <c r="X4327"/>
  <c r="R4662"/>
  <c r="S4662"/>
  <c r="T4662"/>
  <c r="V4662"/>
  <c r="W4662"/>
  <c r="X4662"/>
  <c r="R5159"/>
  <c r="S5159"/>
  <c r="T5159"/>
  <c r="V5159"/>
  <c r="W5159"/>
  <c r="X5159"/>
  <c r="R5806"/>
  <c r="S5806"/>
  <c r="T5806"/>
  <c r="V5806"/>
  <c r="W5806"/>
  <c r="X5806"/>
  <c r="R6592"/>
  <c r="S6592"/>
  <c r="T6592"/>
  <c r="V6592"/>
  <c r="W6592"/>
  <c r="X6592"/>
  <c r="R7506"/>
  <c r="S7506"/>
  <c r="T7506"/>
  <c r="V7506"/>
  <c r="W7506"/>
  <c r="X7506"/>
  <c r="R6998"/>
  <c r="S6998"/>
  <c r="T6998"/>
  <c r="V6998"/>
  <c r="W6998"/>
  <c r="X6998"/>
  <c r="R6228"/>
  <c r="S6228"/>
  <c r="T6228"/>
  <c r="V6228"/>
  <c r="W6228"/>
  <c r="X6228"/>
  <c r="R5583"/>
  <c r="S5583"/>
  <c r="T5583"/>
  <c r="V5583"/>
  <c r="W5583"/>
  <c r="X5583"/>
  <c r="R5095"/>
  <c r="S5095"/>
  <c r="T5095"/>
  <c r="V5095"/>
  <c r="W5095"/>
  <c r="X5095"/>
  <c r="R4745"/>
  <c r="S4745"/>
  <c r="T4745"/>
  <c r="V4745"/>
  <c r="W4745"/>
  <c r="X4745"/>
  <c r="R4543"/>
  <c r="S4543"/>
  <c r="T4543"/>
  <c r="V4543"/>
  <c r="W4543"/>
  <c r="X4543"/>
  <c r="R4477"/>
  <c r="S4477"/>
  <c r="T4477"/>
  <c r="V4477"/>
  <c r="W4477"/>
  <c r="X4477"/>
  <c r="R4549"/>
  <c r="S4549"/>
  <c r="T4549"/>
  <c r="V4549"/>
  <c r="W4549"/>
  <c r="X4549"/>
  <c r="R4754"/>
  <c r="S4754"/>
  <c r="T4754"/>
  <c r="V4754"/>
  <c r="W4754"/>
  <c r="X4754"/>
  <c r="R5119"/>
  <c r="S5119"/>
  <c r="T5119"/>
  <c r="V5119"/>
  <c r="W5119"/>
  <c r="X5119"/>
  <c r="R5618"/>
  <c r="S5618"/>
  <c r="T5618"/>
  <c r="V5618"/>
  <c r="W5618"/>
  <c r="X5618"/>
  <c r="R6265"/>
  <c r="S6265"/>
  <c r="T6265"/>
  <c r="V6265"/>
  <c r="W6265"/>
  <c r="X6265"/>
  <c r="R7040"/>
  <c r="S7040"/>
  <c r="T7040"/>
  <c r="V7040"/>
  <c r="W7040"/>
  <c r="X7040"/>
  <c r="R7477"/>
  <c r="S7477"/>
  <c r="T7477"/>
  <c r="V7477"/>
  <c r="W7477"/>
  <c r="X7477"/>
  <c r="R6708"/>
  <c r="S6708"/>
  <c r="T6708"/>
  <c r="V6708"/>
  <c r="W6708"/>
  <c r="X6708"/>
  <c r="R6061"/>
  <c r="S6061"/>
  <c r="T6061"/>
  <c r="V6061"/>
  <c r="W6061"/>
  <c r="X6061"/>
  <c r="R5569"/>
  <c r="S5569"/>
  <c r="T5569"/>
  <c r="V5569"/>
  <c r="W5569"/>
  <c r="X5569"/>
  <c r="R5225"/>
  <c r="S5225"/>
  <c r="T5225"/>
  <c r="V5225"/>
  <c r="W5225"/>
  <c r="X5225"/>
  <c r="R5007"/>
  <c r="S5007"/>
  <c r="T5007"/>
  <c r="V5007"/>
  <c r="W5007"/>
  <c r="X5007"/>
  <c r="R4947"/>
  <c r="S4947"/>
  <c r="T4947"/>
  <c r="V4947"/>
  <c r="W4947"/>
  <c r="X4947"/>
  <c r="R5011"/>
  <c r="S5011"/>
  <c r="T5011"/>
  <c r="V5011"/>
  <c r="W5011"/>
  <c r="X5011"/>
  <c r="R5238"/>
  <c r="S5238"/>
  <c r="T5238"/>
  <c r="V5238"/>
  <c r="W5238"/>
  <c r="X5238"/>
  <c r="R5595"/>
  <c r="S5595"/>
  <c r="T5595"/>
  <c r="V5595"/>
  <c r="W5595"/>
  <c r="X5595"/>
  <c r="R6100"/>
  <c r="S6100"/>
  <c r="T6100"/>
  <c r="V6100"/>
  <c r="W6100"/>
  <c r="X6100"/>
  <c r="R6746"/>
  <c r="S6746"/>
  <c r="T6746"/>
  <c r="V6746"/>
  <c r="W6746"/>
  <c r="X6746"/>
  <c r="R7197"/>
  <c r="S7197"/>
  <c r="T7197"/>
  <c r="V7197"/>
  <c r="W7197"/>
  <c r="X7197"/>
  <c r="R6569"/>
  <c r="S6569"/>
  <c r="T6569"/>
  <c r="V6569"/>
  <c r="W6569"/>
  <c r="X6569"/>
  <c r="R6065"/>
  <c r="S6065"/>
  <c r="T6065"/>
  <c r="V6065"/>
  <c r="W6065"/>
  <c r="X6065"/>
  <c r="R5717"/>
  <c r="S5717"/>
  <c r="T5717"/>
  <c r="V5717"/>
  <c r="W5717"/>
  <c r="X5717"/>
  <c r="R5504"/>
  <c r="S5504"/>
  <c r="T5504"/>
  <c r="V5504"/>
  <c r="W5504"/>
  <c r="X5504"/>
  <c r="R5439"/>
  <c r="S5439"/>
  <c r="T5439"/>
  <c r="V5439"/>
  <c r="W5439"/>
  <c r="X5439"/>
  <c r="R5508"/>
  <c r="S5508"/>
  <c r="T5508"/>
  <c r="V5508"/>
  <c r="W5508"/>
  <c r="X5508"/>
  <c r="R5737"/>
  <c r="S5737"/>
  <c r="T5737"/>
  <c r="V5737"/>
  <c r="W5737"/>
  <c r="X5737"/>
  <c r="R6095"/>
  <c r="S6095"/>
  <c r="T6095"/>
  <c r="V6095"/>
  <c r="W6095"/>
  <c r="X6095"/>
  <c r="R6604"/>
  <c r="S6604"/>
  <c r="T6604"/>
  <c r="V6604"/>
  <c r="W6604"/>
  <c r="X6604"/>
  <c r="R7244"/>
  <c r="S7244"/>
  <c r="T7244"/>
  <c r="V7244"/>
  <c r="W7244"/>
  <c r="X7244"/>
  <c r="R7076"/>
  <c r="S7076"/>
  <c r="T7076"/>
  <c r="V7076"/>
  <c r="W7076"/>
  <c r="X7076"/>
  <c r="R6588"/>
  <c r="S6588"/>
  <c r="T6588"/>
  <c r="V6588"/>
  <c r="W6588"/>
  <c r="X6588"/>
  <c r="R6233"/>
  <c r="S6233"/>
  <c r="T6233"/>
  <c r="V6233"/>
  <c r="W6233"/>
  <c r="X6233"/>
  <c r="R6012"/>
  <c r="S6012"/>
  <c r="T6012"/>
  <c r="V6012"/>
  <c r="W6012"/>
  <c r="X6012"/>
  <c r="R6018"/>
  <c r="S6018"/>
  <c r="T6018"/>
  <c r="V6018"/>
  <c r="W6018"/>
  <c r="X6018"/>
  <c r="R6250"/>
  <c r="S6250"/>
  <c r="T6250"/>
  <c r="V6250"/>
  <c r="W6250"/>
  <c r="X6250"/>
  <c r="R6613"/>
  <c r="S6613"/>
  <c r="T6613"/>
  <c r="V6613"/>
  <c r="W6613"/>
  <c r="X6613"/>
  <c r="R7108"/>
  <c r="S7108"/>
  <c r="T7108"/>
  <c r="V7108"/>
  <c r="W7108"/>
  <c r="X7108"/>
  <c r="R7113"/>
  <c r="S7113"/>
  <c r="T7113"/>
  <c r="V7113"/>
  <c r="W7113"/>
  <c r="X7113"/>
  <c r="R6765"/>
  <c r="S6765"/>
  <c r="T6765"/>
  <c r="V6765"/>
  <c r="W6765"/>
  <c r="X6765"/>
  <c r="R6557"/>
  <c r="S6557"/>
  <c r="T6557"/>
  <c r="V6557"/>
  <c r="W6557"/>
  <c r="X6557"/>
  <c r="R6570"/>
  <c r="S6570"/>
  <c r="T6570"/>
  <c r="V6570"/>
  <c r="W6570"/>
  <c r="X6570"/>
  <c r="R6785"/>
  <c r="S6785"/>
  <c r="T6785"/>
  <c r="V6785"/>
  <c r="W6785"/>
  <c r="X6785"/>
  <c r="R7138"/>
  <c r="S7138"/>
  <c r="T7138"/>
  <c r="V7138"/>
  <c r="W7138"/>
  <c r="X7138"/>
  <c r="R7315"/>
  <c r="S7315"/>
  <c r="T7315"/>
  <c r="V7315"/>
  <c r="W7315"/>
  <c r="X7315"/>
  <c r="R7102"/>
  <c r="S7102"/>
  <c r="T7102"/>
  <c r="V7102"/>
  <c r="W7102"/>
  <c r="X7102"/>
  <c r="R7110"/>
  <c r="S7110"/>
  <c r="T7110"/>
  <c r="V7110"/>
  <c r="W7110"/>
  <c r="X7110"/>
  <c r="R7334"/>
  <c r="S7334"/>
  <c r="T7334"/>
  <c r="V7334"/>
  <c r="W7334"/>
  <c r="X7334"/>
  <c r="R154"/>
  <c r="S154"/>
  <c r="T154"/>
  <c r="V154"/>
  <c r="W154"/>
  <c r="X154"/>
  <c r="R106"/>
  <c r="S106"/>
  <c r="T106"/>
  <c r="V106"/>
  <c r="W106"/>
  <c r="X106"/>
  <c r="R97"/>
  <c r="S97"/>
  <c r="T97"/>
  <c r="V97"/>
  <c r="W97"/>
  <c r="X97"/>
  <c r="R108"/>
  <c r="S108"/>
  <c r="T108"/>
  <c r="V108"/>
  <c r="W108"/>
  <c r="X108"/>
  <c r="R160"/>
  <c r="S160"/>
  <c r="T160"/>
  <c r="V160"/>
  <c r="W160"/>
  <c r="X160"/>
  <c r="R275"/>
  <c r="S275"/>
  <c r="T275"/>
  <c r="V275"/>
  <c r="W275"/>
  <c r="X275"/>
  <c r="R486"/>
  <c r="S486"/>
  <c r="T486"/>
  <c r="V486"/>
  <c r="W486"/>
  <c r="X486"/>
  <c r="R829"/>
  <c r="S829"/>
  <c r="T829"/>
  <c r="V829"/>
  <c r="W829"/>
  <c r="X829"/>
  <c r="R1338"/>
  <c r="S1338"/>
  <c r="T1338"/>
  <c r="V1338"/>
  <c r="W1338"/>
  <c r="X1338"/>
  <c r="R2019"/>
  <c r="S2019"/>
  <c r="T2019"/>
  <c r="V2019"/>
  <c r="W2019"/>
  <c r="X2019"/>
  <c r="R273"/>
  <c r="S273"/>
  <c r="T273"/>
  <c r="V273"/>
  <c r="W273"/>
  <c r="X273"/>
  <c r="R162"/>
  <c r="S162"/>
  <c r="T162"/>
  <c r="V162"/>
  <c r="W162"/>
  <c r="X162"/>
  <c r="R109"/>
  <c r="S109"/>
  <c r="T109"/>
  <c r="V109"/>
  <c r="W109"/>
  <c r="X109"/>
  <c r="R99"/>
  <c r="S99"/>
  <c r="T99"/>
  <c r="V99"/>
  <c r="W99"/>
  <c r="X99"/>
  <c r="R110"/>
  <c r="S110"/>
  <c r="T110"/>
  <c r="V110"/>
  <c r="W110"/>
  <c r="X110"/>
  <c r="R166"/>
  <c r="S166"/>
  <c r="T166"/>
  <c r="V166"/>
  <c r="W166"/>
  <c r="X166"/>
  <c r="R285"/>
  <c r="S285"/>
  <c r="T285"/>
  <c r="V285"/>
  <c r="W285"/>
  <c r="X285"/>
  <c r="R504"/>
  <c r="S504"/>
  <c r="T504"/>
  <c r="V504"/>
  <c r="W504"/>
  <c r="X504"/>
  <c r="R852"/>
  <c r="S852"/>
  <c r="T852"/>
  <c r="V852"/>
  <c r="W852"/>
  <c r="X852"/>
  <c r="R1351"/>
  <c r="S1351"/>
  <c r="T1351"/>
  <c r="V1351"/>
  <c r="W1351"/>
  <c r="X1351"/>
  <c r="R2035"/>
  <c r="S2035"/>
  <c r="T2035"/>
  <c r="V2035"/>
  <c r="W2035"/>
  <c r="X2035"/>
  <c r="R119"/>
  <c r="S119"/>
  <c r="T119"/>
  <c r="V119"/>
  <c r="W119"/>
  <c r="X119"/>
  <c r="R107"/>
  <c r="S107"/>
  <c r="T107"/>
  <c r="V107"/>
  <c r="W107"/>
  <c r="X107"/>
  <c r="R122"/>
  <c r="S122"/>
  <c r="T122"/>
  <c r="V122"/>
  <c r="W122"/>
  <c r="X122"/>
  <c r="R178"/>
  <c r="S178"/>
  <c r="T178"/>
  <c r="V178"/>
  <c r="W178"/>
  <c r="X178"/>
  <c r="R301"/>
  <c r="S301"/>
  <c r="T301"/>
  <c r="V301"/>
  <c r="W301"/>
  <c r="X301"/>
  <c r="R523"/>
  <c r="S523"/>
  <c r="T523"/>
  <c r="V523"/>
  <c r="W523"/>
  <c r="X523"/>
  <c r="R881"/>
  <c r="S881"/>
  <c r="T881"/>
  <c r="V881"/>
  <c r="W881"/>
  <c r="X881"/>
  <c r="R1384"/>
  <c r="S1384"/>
  <c r="T1384"/>
  <c r="V1384"/>
  <c r="W1384"/>
  <c r="X1384"/>
  <c r="R2072"/>
  <c r="S2072"/>
  <c r="T2072"/>
  <c r="V2072"/>
  <c r="W2072"/>
  <c r="X2072"/>
  <c r="R531"/>
  <c r="S531"/>
  <c r="T531"/>
  <c r="V531"/>
  <c r="W531"/>
  <c r="X531"/>
  <c r="R310"/>
  <c r="S310"/>
  <c r="T310"/>
  <c r="V310"/>
  <c r="W310"/>
  <c r="X310"/>
  <c r="R190"/>
  <c r="S190"/>
  <c r="T190"/>
  <c r="V190"/>
  <c r="W190"/>
  <c r="X190"/>
  <c r="R130"/>
  <c r="S130"/>
  <c r="T130"/>
  <c r="V130"/>
  <c r="W130"/>
  <c r="X130"/>
  <c r="R117"/>
  <c r="S117"/>
  <c r="T117"/>
  <c r="V117"/>
  <c r="W117"/>
  <c r="X117"/>
  <c r="R134"/>
  <c r="S134"/>
  <c r="T134"/>
  <c r="V134"/>
  <c r="W134"/>
  <c r="X134"/>
  <c r="R197"/>
  <c r="S197"/>
  <c r="T197"/>
  <c r="V197"/>
  <c r="W197"/>
  <c r="X197"/>
  <c r="R326"/>
  <c r="S326"/>
  <c r="T326"/>
  <c r="V326"/>
  <c r="W326"/>
  <c r="X326"/>
  <c r="R549"/>
  <c r="S549"/>
  <c r="T549"/>
  <c r="V549"/>
  <c r="W549"/>
  <c r="X549"/>
  <c r="R912"/>
  <c r="S912"/>
  <c r="T912"/>
  <c r="V912"/>
  <c r="W912"/>
  <c r="X912"/>
  <c r="R1430"/>
  <c r="S1430"/>
  <c r="T1430"/>
  <c r="V1430"/>
  <c r="W1430"/>
  <c r="X1430"/>
  <c r="R2135"/>
  <c r="S2135"/>
  <c r="T2135"/>
  <c r="V2135"/>
  <c r="W2135"/>
  <c r="X2135"/>
  <c r="R567"/>
  <c r="S567"/>
  <c r="T567"/>
  <c r="V567"/>
  <c r="W567"/>
  <c r="X567"/>
  <c r="R347"/>
  <c r="S347"/>
  <c r="T347"/>
  <c r="V347"/>
  <c r="W347"/>
  <c r="X347"/>
  <c r="R210"/>
  <c r="S210"/>
  <c r="T210"/>
  <c r="V210"/>
  <c r="W210"/>
  <c r="X210"/>
  <c r="R155"/>
  <c r="S155"/>
  <c r="T155"/>
  <c r="V155"/>
  <c r="W155"/>
  <c r="X155"/>
  <c r="R137"/>
  <c r="S137"/>
  <c r="T137"/>
  <c r="V137"/>
  <c r="W137"/>
  <c r="X137"/>
  <c r="R158"/>
  <c r="S158"/>
  <c r="T158"/>
  <c r="V158"/>
  <c r="W158"/>
  <c r="X158"/>
  <c r="R220"/>
  <c r="S220"/>
  <c r="T220"/>
  <c r="V220"/>
  <c r="W220"/>
  <c r="X220"/>
  <c r="R363"/>
  <c r="S363"/>
  <c r="T363"/>
  <c r="V363"/>
  <c r="W363"/>
  <c r="X363"/>
  <c r="R596"/>
  <c r="S596"/>
  <c r="T596"/>
  <c r="V596"/>
  <c r="W596"/>
  <c r="X596"/>
  <c r="R957"/>
  <c r="S957"/>
  <c r="T957"/>
  <c r="V957"/>
  <c r="W957"/>
  <c r="X957"/>
  <c r="R1485"/>
  <c r="S1485"/>
  <c r="T1485"/>
  <c r="V1485"/>
  <c r="W1485"/>
  <c r="X1485"/>
  <c r="R2189"/>
  <c r="S2189"/>
  <c r="T2189"/>
  <c r="V2189"/>
  <c r="W2189"/>
  <c r="X2189"/>
  <c r="R985"/>
  <c r="S985"/>
  <c r="T985"/>
  <c r="V985"/>
  <c r="W985"/>
  <c r="X985"/>
  <c r="R620"/>
  <c r="S620"/>
  <c r="T620"/>
  <c r="V620"/>
  <c r="W620"/>
  <c r="X620"/>
  <c r="R384"/>
  <c r="S384"/>
  <c r="T384"/>
  <c r="V384"/>
  <c r="W384"/>
  <c r="X384"/>
  <c r="R243"/>
  <c r="S243"/>
  <c r="T243"/>
  <c r="V243"/>
  <c r="W243"/>
  <c r="X243"/>
  <c r="R180"/>
  <c r="S180"/>
  <c r="T180"/>
  <c r="V180"/>
  <c r="W180"/>
  <c r="X180"/>
  <c r="R163"/>
  <c r="S163"/>
  <c r="T163"/>
  <c r="V163"/>
  <c r="W163"/>
  <c r="X163"/>
  <c r="R182"/>
  <c r="S182"/>
  <c r="T182"/>
  <c r="V182"/>
  <c r="W182"/>
  <c r="X182"/>
  <c r="R251"/>
  <c r="S251"/>
  <c r="T251"/>
  <c r="V251"/>
  <c r="W251"/>
  <c r="X251"/>
  <c r="R397"/>
  <c r="S397"/>
  <c r="T397"/>
  <c r="V397"/>
  <c r="W397"/>
  <c r="X397"/>
  <c r="R651"/>
  <c r="S651"/>
  <c r="T651"/>
  <c r="V651"/>
  <c r="W651"/>
  <c r="X651"/>
  <c r="R1020"/>
  <c r="S1020"/>
  <c r="T1020"/>
  <c r="V1020"/>
  <c r="W1020"/>
  <c r="X1020"/>
  <c r="R1552"/>
  <c r="S1552"/>
  <c r="T1552"/>
  <c r="V1552"/>
  <c r="W1552"/>
  <c r="X1552"/>
  <c r="R2267"/>
  <c r="S2267"/>
  <c r="T2267"/>
  <c r="V2267"/>
  <c r="W2267"/>
  <c r="X2267"/>
  <c r="R1061"/>
  <c r="S1061"/>
  <c r="T1061"/>
  <c r="V1061"/>
  <c r="W1061"/>
  <c r="X1061"/>
  <c r="R683"/>
  <c r="S683"/>
  <c r="T683"/>
  <c r="V683"/>
  <c r="W683"/>
  <c r="X683"/>
  <c r="R429"/>
  <c r="S429"/>
  <c r="T429"/>
  <c r="V429"/>
  <c r="W429"/>
  <c r="X429"/>
  <c r="R289"/>
  <c r="S289"/>
  <c r="T289"/>
  <c r="V289"/>
  <c r="W289"/>
  <c r="X289"/>
  <c r="R211"/>
  <c r="S211"/>
  <c r="T211"/>
  <c r="V211"/>
  <c r="W211"/>
  <c r="X211"/>
  <c r="R193"/>
  <c r="S193"/>
  <c r="T193"/>
  <c r="V193"/>
  <c r="W193"/>
  <c r="X193"/>
  <c r="R214"/>
  <c r="S214"/>
  <c r="T214"/>
  <c r="V214"/>
  <c r="W214"/>
  <c r="X214"/>
  <c r="R298"/>
  <c r="S298"/>
  <c r="T298"/>
  <c r="V298"/>
  <c r="W298"/>
  <c r="X298"/>
  <c r="R446"/>
  <c r="S446"/>
  <c r="T446"/>
  <c r="V446"/>
  <c r="W446"/>
  <c r="X446"/>
  <c r="R701"/>
  <c r="S701"/>
  <c r="T701"/>
  <c r="V701"/>
  <c r="W701"/>
  <c r="X701"/>
  <c r="R1094"/>
  <c r="S1094"/>
  <c r="T1094"/>
  <c r="V1094"/>
  <c r="W1094"/>
  <c r="X1094"/>
  <c r="R1633"/>
  <c r="S1633"/>
  <c r="T1633"/>
  <c r="V1633"/>
  <c r="W1633"/>
  <c r="X1633"/>
  <c r="R2367"/>
  <c r="S2367"/>
  <c r="T2367"/>
  <c r="V2367"/>
  <c r="W2367"/>
  <c r="X2367"/>
  <c r="R3306"/>
  <c r="S3306"/>
  <c r="T3306"/>
  <c r="V3306"/>
  <c r="W3306"/>
  <c r="X3306"/>
  <c r="R1677"/>
  <c r="S1677"/>
  <c r="T1677"/>
  <c r="V1677"/>
  <c r="W1677"/>
  <c r="X1677"/>
  <c r="R1143"/>
  <c r="S1143"/>
  <c r="T1143"/>
  <c r="V1143"/>
  <c r="W1143"/>
  <c r="X1143"/>
  <c r="R752"/>
  <c r="S752"/>
  <c r="T752"/>
  <c r="V752"/>
  <c r="W752"/>
  <c r="X752"/>
  <c r="R492"/>
  <c r="S492"/>
  <c r="T492"/>
  <c r="V492"/>
  <c r="W492"/>
  <c r="X492"/>
  <c r="R342"/>
  <c r="S342"/>
  <c r="T342"/>
  <c r="V342"/>
  <c r="W342"/>
  <c r="X342"/>
  <c r="R259"/>
  <c r="S259"/>
  <c r="T259"/>
  <c r="V259"/>
  <c r="W259"/>
  <c r="X259"/>
  <c r="R233"/>
  <c r="S233"/>
  <c r="T233"/>
  <c r="V233"/>
  <c r="W233"/>
  <c r="X233"/>
  <c r="R264"/>
  <c r="S264"/>
  <c r="T264"/>
  <c r="V264"/>
  <c r="W264"/>
  <c r="X264"/>
  <c r="R354"/>
  <c r="S354"/>
  <c r="T354"/>
  <c r="V354"/>
  <c r="W354"/>
  <c r="X354"/>
  <c r="R512"/>
  <c r="S512"/>
  <c r="T512"/>
  <c r="V512"/>
  <c r="W512"/>
  <c r="X512"/>
  <c r="R778"/>
  <c r="S778"/>
  <c r="T778"/>
  <c r="V778"/>
  <c r="W778"/>
  <c r="X778"/>
  <c r="R1180"/>
  <c r="S1180"/>
  <c r="T1180"/>
  <c r="V1180"/>
  <c r="W1180"/>
  <c r="X1180"/>
  <c r="R1732"/>
  <c r="S1732"/>
  <c r="T1732"/>
  <c r="V1732"/>
  <c r="W1732"/>
  <c r="X1732"/>
  <c r="R2470"/>
  <c r="S2470"/>
  <c r="T2470"/>
  <c r="V2470"/>
  <c r="W2470"/>
  <c r="X2470"/>
  <c r="R3421"/>
  <c r="S3421"/>
  <c r="T3421"/>
  <c r="V3421"/>
  <c r="W3421"/>
  <c r="X3421"/>
  <c r="R1787"/>
  <c r="S1787"/>
  <c r="T1787"/>
  <c r="V1787"/>
  <c r="W1787"/>
  <c r="X1787"/>
  <c r="R1238"/>
  <c r="S1238"/>
  <c r="T1238"/>
  <c r="V1238"/>
  <c r="W1238"/>
  <c r="X1238"/>
  <c r="R834"/>
  <c r="S834"/>
  <c r="T834"/>
  <c r="V834"/>
  <c r="W834"/>
  <c r="X834"/>
  <c r="R565"/>
  <c r="S565"/>
  <c r="T565"/>
  <c r="V565"/>
  <c r="W565"/>
  <c r="X565"/>
  <c r="R400"/>
  <c r="S400"/>
  <c r="T400"/>
  <c r="V400"/>
  <c r="W400"/>
  <c r="X400"/>
  <c r="R312"/>
  <c r="S312"/>
  <c r="T312"/>
  <c r="V312"/>
  <c r="W312"/>
  <c r="X312"/>
  <c r="R293"/>
  <c r="S293"/>
  <c r="T293"/>
  <c r="V293"/>
  <c r="W293"/>
  <c r="X293"/>
  <c r="R321"/>
  <c r="S321"/>
  <c r="T321"/>
  <c r="V321"/>
  <c r="W321"/>
  <c r="X321"/>
  <c r="R409"/>
  <c r="S409"/>
  <c r="T409"/>
  <c r="V409"/>
  <c r="W409"/>
  <c r="X409"/>
  <c r="R583"/>
  <c r="S583"/>
  <c r="T583"/>
  <c r="V583"/>
  <c r="W583"/>
  <c r="X583"/>
  <c r="R869"/>
  <c r="S869"/>
  <c r="T869"/>
  <c r="V869"/>
  <c r="W869"/>
  <c r="X869"/>
  <c r="R1279"/>
  <c r="S1279"/>
  <c r="T1279"/>
  <c r="V1279"/>
  <c r="W1279"/>
  <c r="X1279"/>
  <c r="R1842"/>
  <c r="S1842"/>
  <c r="T1842"/>
  <c r="V1842"/>
  <c r="W1842"/>
  <c r="X1842"/>
  <c r="R2603"/>
  <c r="S2603"/>
  <c r="T2603"/>
  <c r="V2603"/>
  <c r="W2603"/>
  <c r="X2603"/>
  <c r="R3572"/>
  <c r="S3572"/>
  <c r="T3572"/>
  <c r="V3572"/>
  <c r="W3572"/>
  <c r="X3572"/>
  <c r="R2675"/>
  <c r="S2675"/>
  <c r="T2675"/>
  <c r="V2675"/>
  <c r="W2675"/>
  <c r="X2675"/>
  <c r="R1917"/>
  <c r="S1917"/>
  <c r="T1917"/>
  <c r="V1917"/>
  <c r="W1917"/>
  <c r="X1917"/>
  <c r="R1345"/>
  <c r="S1345"/>
  <c r="T1345"/>
  <c r="V1345"/>
  <c r="W1345"/>
  <c r="X1345"/>
  <c r="R936"/>
  <c r="S936"/>
  <c r="T936"/>
  <c r="V936"/>
  <c r="W936"/>
  <c r="X936"/>
  <c r="R660"/>
  <c r="S660"/>
  <c r="T660"/>
  <c r="V660"/>
  <c r="W660"/>
  <c r="X660"/>
  <c r="R475"/>
  <c r="S475"/>
  <c r="T475"/>
  <c r="V475"/>
  <c r="W475"/>
  <c r="X475"/>
  <c r="R385"/>
  <c r="S385"/>
  <c r="T385"/>
  <c r="V385"/>
  <c r="W385"/>
  <c r="X385"/>
  <c r="R358"/>
  <c r="S358"/>
  <c r="T358"/>
  <c r="V358"/>
  <c r="W358"/>
  <c r="X358"/>
  <c r="R389"/>
  <c r="S389"/>
  <c r="T389"/>
  <c r="V389"/>
  <c r="W389"/>
  <c r="X389"/>
  <c r="R484"/>
  <c r="S484"/>
  <c r="T484"/>
  <c r="V484"/>
  <c r="W484"/>
  <c r="X484"/>
  <c r="R674"/>
  <c r="S674"/>
  <c r="T674"/>
  <c r="V674"/>
  <c r="W674"/>
  <c r="X674"/>
  <c r="R963"/>
  <c r="S963"/>
  <c r="T963"/>
  <c r="V963"/>
  <c r="W963"/>
  <c r="X963"/>
  <c r="R1388"/>
  <c r="S1388"/>
  <c r="T1388"/>
  <c r="V1388"/>
  <c r="W1388"/>
  <c r="X1388"/>
  <c r="R1974"/>
  <c r="S1974"/>
  <c r="T1974"/>
  <c r="V1974"/>
  <c r="W1974"/>
  <c r="X1974"/>
  <c r="R2741"/>
  <c r="S2741"/>
  <c r="T2741"/>
  <c r="V2741"/>
  <c r="W2741"/>
  <c r="X2741"/>
  <c r="R3729"/>
  <c r="S3729"/>
  <c r="T3729"/>
  <c r="V3729"/>
  <c r="W3729"/>
  <c r="X3729"/>
  <c r="R2828"/>
  <c r="S2828"/>
  <c r="T2828"/>
  <c r="V2828"/>
  <c r="W2828"/>
  <c r="X2828"/>
  <c r="R2053"/>
  <c r="S2053"/>
  <c r="T2053"/>
  <c r="V2053"/>
  <c r="W2053"/>
  <c r="X2053"/>
  <c r="R1478"/>
  <c r="S1478"/>
  <c r="T1478"/>
  <c r="V1478"/>
  <c r="W1478"/>
  <c r="X1478"/>
  <c r="R1055"/>
  <c r="S1055"/>
  <c r="T1055"/>
  <c r="V1055"/>
  <c r="W1055"/>
  <c r="X1055"/>
  <c r="R757"/>
  <c r="S757"/>
  <c r="T757"/>
  <c r="V757"/>
  <c r="W757"/>
  <c r="X757"/>
  <c r="R564"/>
  <c r="S564"/>
  <c r="T564"/>
  <c r="V564"/>
  <c r="W564"/>
  <c r="X564"/>
  <c r="R463"/>
  <c r="S463"/>
  <c r="T463"/>
  <c r="V463"/>
  <c r="W463"/>
  <c r="X463"/>
  <c r="R431"/>
  <c r="S431"/>
  <c r="T431"/>
  <c r="V431"/>
  <c r="W431"/>
  <c r="X431"/>
  <c r="R468"/>
  <c r="S468"/>
  <c r="T468"/>
  <c r="V468"/>
  <c r="W468"/>
  <c r="X468"/>
  <c r="R577"/>
  <c r="S577"/>
  <c r="T577"/>
  <c r="V577"/>
  <c r="W577"/>
  <c r="X577"/>
  <c r="R776"/>
  <c r="S776"/>
  <c r="T776"/>
  <c r="V776"/>
  <c r="W776"/>
  <c r="X776"/>
  <c r="R1082"/>
  <c r="S1082"/>
  <c r="T1082"/>
  <c r="V1082"/>
  <c r="W1082"/>
  <c r="X1082"/>
  <c r="R1517"/>
  <c r="S1517"/>
  <c r="T1517"/>
  <c r="V1517"/>
  <c r="W1517"/>
  <c r="X1517"/>
  <c r="R2118"/>
  <c r="S2118"/>
  <c r="T2118"/>
  <c r="V2118"/>
  <c r="W2118"/>
  <c r="X2118"/>
  <c r="R2901"/>
  <c r="S2901"/>
  <c r="T2901"/>
  <c r="V2901"/>
  <c r="W2901"/>
  <c r="X2901"/>
  <c r="R3903"/>
  <c r="S3903"/>
  <c r="T3903"/>
  <c r="V3903"/>
  <c r="W3903"/>
  <c r="X3903"/>
  <c r="R3000"/>
  <c r="S3000"/>
  <c r="T3000"/>
  <c r="V3000"/>
  <c r="W3000"/>
  <c r="X3000"/>
  <c r="R2218"/>
  <c r="S2218"/>
  <c r="T2218"/>
  <c r="V2218"/>
  <c r="W2218"/>
  <c r="X2218"/>
  <c r="R1617"/>
  <c r="S1617"/>
  <c r="T1617"/>
  <c r="V1617"/>
  <c r="W1617"/>
  <c r="X1617"/>
  <c r="R1187"/>
  <c r="S1187"/>
  <c r="T1187"/>
  <c r="V1187"/>
  <c r="W1187"/>
  <c r="X1187"/>
  <c r="R874"/>
  <c r="S874"/>
  <c r="T874"/>
  <c r="V874"/>
  <c r="W874"/>
  <c r="X874"/>
  <c r="R672"/>
  <c r="S672"/>
  <c r="T672"/>
  <c r="V672"/>
  <c r="W672"/>
  <c r="X672"/>
  <c r="R560"/>
  <c r="S560"/>
  <c r="T560"/>
  <c r="V560"/>
  <c r="W560"/>
  <c r="X560"/>
  <c r="R533"/>
  <c r="S533"/>
  <c r="T533"/>
  <c r="V533"/>
  <c r="W533"/>
  <c r="X533"/>
  <c r="R568"/>
  <c r="S568"/>
  <c r="T568"/>
  <c r="V568"/>
  <c r="W568"/>
  <c r="X568"/>
  <c r="R687"/>
  <c r="S687"/>
  <c r="T687"/>
  <c r="V687"/>
  <c r="W687"/>
  <c r="X687"/>
  <c r="R897"/>
  <c r="S897"/>
  <c r="T897"/>
  <c r="V897"/>
  <c r="W897"/>
  <c r="X897"/>
  <c r="R1210"/>
  <c r="S1210"/>
  <c r="T1210"/>
  <c r="V1210"/>
  <c r="W1210"/>
  <c r="X1210"/>
  <c r="R1662"/>
  <c r="S1662"/>
  <c r="T1662"/>
  <c r="V1662"/>
  <c r="W1662"/>
  <c r="X1662"/>
  <c r="R2281"/>
  <c r="S2281"/>
  <c r="T2281"/>
  <c r="V2281"/>
  <c r="W2281"/>
  <c r="X2281"/>
  <c r="R3077"/>
  <c r="S3077"/>
  <c r="T3077"/>
  <c r="V3077"/>
  <c r="W3077"/>
  <c r="X3077"/>
  <c r="R4082"/>
  <c r="S4082"/>
  <c r="T4082"/>
  <c r="V4082"/>
  <c r="W4082"/>
  <c r="X4082"/>
  <c r="R3200"/>
  <c r="S3200"/>
  <c r="T3200"/>
  <c r="V3200"/>
  <c r="W3200"/>
  <c r="X3200"/>
  <c r="R2401"/>
  <c r="S2401"/>
  <c r="T2401"/>
  <c r="V2401"/>
  <c r="W2401"/>
  <c r="X2401"/>
  <c r="R1778"/>
  <c r="S1778"/>
  <c r="T1778"/>
  <c r="V1778"/>
  <c r="W1778"/>
  <c r="X1778"/>
  <c r="R1327"/>
  <c r="S1327"/>
  <c r="T1327"/>
  <c r="V1327"/>
  <c r="W1327"/>
  <c r="X1327"/>
  <c r="R1006"/>
  <c r="S1006"/>
  <c r="T1006"/>
  <c r="V1006"/>
  <c r="W1006"/>
  <c r="X1006"/>
  <c r="R794"/>
  <c r="S794"/>
  <c r="T794"/>
  <c r="V794"/>
  <c r="W794"/>
  <c r="X794"/>
  <c r="R680"/>
  <c r="S680"/>
  <c r="T680"/>
  <c r="V680"/>
  <c r="W680"/>
  <c r="X680"/>
  <c r="R649"/>
  <c r="S649"/>
  <c r="T649"/>
  <c r="V649"/>
  <c r="W649"/>
  <c r="X649"/>
  <c r="R685"/>
  <c r="S685"/>
  <c r="T685"/>
  <c r="V685"/>
  <c r="W685"/>
  <c r="X685"/>
  <c r="R806"/>
  <c r="S806"/>
  <c r="T806"/>
  <c r="V806"/>
  <c r="W806"/>
  <c r="X806"/>
  <c r="R1023"/>
  <c r="S1023"/>
  <c r="T1023"/>
  <c r="V1023"/>
  <c r="W1023"/>
  <c r="X1023"/>
  <c r="R1355"/>
  <c r="S1355"/>
  <c r="T1355"/>
  <c r="V1355"/>
  <c r="W1355"/>
  <c r="X1355"/>
  <c r="R1822"/>
  <c r="S1822"/>
  <c r="T1822"/>
  <c r="V1822"/>
  <c r="W1822"/>
  <c r="X1822"/>
  <c r="R2456"/>
  <c r="S2456"/>
  <c r="T2456"/>
  <c r="V2456"/>
  <c r="W2456"/>
  <c r="X2456"/>
  <c r="R3283"/>
  <c r="S3283"/>
  <c r="T3283"/>
  <c r="V3283"/>
  <c r="W3283"/>
  <c r="X3283"/>
  <c r="R4297"/>
  <c r="S4297"/>
  <c r="T4297"/>
  <c r="V4297"/>
  <c r="W4297"/>
  <c r="X4297"/>
  <c r="R3412"/>
  <c r="S3412"/>
  <c r="T3412"/>
  <c r="V3412"/>
  <c r="W3412"/>
  <c r="X3412"/>
  <c r="R2601"/>
  <c r="S2601"/>
  <c r="T2601"/>
  <c r="V2601"/>
  <c r="W2601"/>
  <c r="X2601"/>
  <c r="R1966"/>
  <c r="S1966"/>
  <c r="T1966"/>
  <c r="V1966"/>
  <c r="W1966"/>
  <c r="X1966"/>
  <c r="R1496"/>
  <c r="S1496"/>
  <c r="T1496"/>
  <c r="V1496"/>
  <c r="W1496"/>
  <c r="X1496"/>
  <c r="R1156"/>
  <c r="S1156"/>
  <c r="T1156"/>
  <c r="V1156"/>
  <c r="W1156"/>
  <c r="X1156"/>
  <c r="R932"/>
  <c r="S932"/>
  <c r="T932"/>
  <c r="V932"/>
  <c r="W932"/>
  <c r="X932"/>
  <c r="R809"/>
  <c r="S809"/>
  <c r="T809"/>
  <c r="V809"/>
  <c r="W809"/>
  <c r="X809"/>
  <c r="R775"/>
  <c r="S775"/>
  <c r="T775"/>
  <c r="V775"/>
  <c r="W775"/>
  <c r="X775"/>
  <c r="R815"/>
  <c r="S815"/>
  <c r="T815"/>
  <c r="V815"/>
  <c r="W815"/>
  <c r="X815"/>
  <c r="R944"/>
  <c r="S944"/>
  <c r="T944"/>
  <c r="V944"/>
  <c r="W944"/>
  <c r="X944"/>
  <c r="R1184"/>
  <c r="S1184"/>
  <c r="T1184"/>
  <c r="V1184"/>
  <c r="W1184"/>
  <c r="X1184"/>
  <c r="R1523"/>
  <c r="S1523"/>
  <c r="T1523"/>
  <c r="V1523"/>
  <c r="W1523"/>
  <c r="X1523"/>
  <c r="R2005"/>
  <c r="S2005"/>
  <c r="T2005"/>
  <c r="V2005"/>
  <c r="W2005"/>
  <c r="X2005"/>
  <c r="R2669"/>
  <c r="S2669"/>
  <c r="T2669"/>
  <c r="V2669"/>
  <c r="W2669"/>
  <c r="X2669"/>
  <c r="R3502"/>
  <c r="S3502"/>
  <c r="T3502"/>
  <c r="V3502"/>
  <c r="W3502"/>
  <c r="X3502"/>
  <c r="R4526"/>
  <c r="S4526"/>
  <c r="T4526"/>
  <c r="V4526"/>
  <c r="W4526"/>
  <c r="X4526"/>
  <c r="R4673"/>
  <c r="S4673"/>
  <c r="T4673"/>
  <c r="V4673"/>
  <c r="W4673"/>
  <c r="X4673"/>
  <c r="R3657"/>
  <c r="S3657"/>
  <c r="T3657"/>
  <c r="V3657"/>
  <c r="W3657"/>
  <c r="X3657"/>
  <c r="R2818"/>
  <c r="S2818"/>
  <c r="T2818"/>
  <c r="V2818"/>
  <c r="W2818"/>
  <c r="X2818"/>
  <c r="R2170"/>
  <c r="S2170"/>
  <c r="T2170"/>
  <c r="V2170"/>
  <c r="W2170"/>
  <c r="X2170"/>
  <c r="R1674"/>
  <c r="S1674"/>
  <c r="T1674"/>
  <c r="V1674"/>
  <c r="W1674"/>
  <c r="X1674"/>
  <c r="R1322"/>
  <c r="S1322"/>
  <c r="T1322"/>
  <c r="V1322"/>
  <c r="W1322"/>
  <c r="X1322"/>
  <c r="R1092"/>
  <c r="S1092"/>
  <c r="T1092"/>
  <c r="V1092"/>
  <c r="W1092"/>
  <c r="X1092"/>
  <c r="R960"/>
  <c r="S960"/>
  <c r="T960"/>
  <c r="V960"/>
  <c r="W960"/>
  <c r="X960"/>
  <c r="R922"/>
  <c r="S922"/>
  <c r="T922"/>
  <c r="V922"/>
  <c r="W922"/>
  <c r="X922"/>
  <c r="R969"/>
  <c r="S969"/>
  <c r="T969"/>
  <c r="V969"/>
  <c r="W969"/>
  <c r="X969"/>
  <c r="R1113"/>
  <c r="S1113"/>
  <c r="T1113"/>
  <c r="V1113"/>
  <c r="W1113"/>
  <c r="X1113"/>
  <c r="R1346"/>
  <c r="S1346"/>
  <c r="T1346"/>
  <c r="V1346"/>
  <c r="W1346"/>
  <c r="X1346"/>
  <c r="R1711"/>
  <c r="S1711"/>
  <c r="T1711"/>
  <c r="V1711"/>
  <c r="W1711"/>
  <c r="X1711"/>
  <c r="R2211"/>
  <c r="S2211"/>
  <c r="T2211"/>
  <c r="V2211"/>
  <c r="W2211"/>
  <c r="X2211"/>
  <c r="R2879"/>
  <c r="S2879"/>
  <c r="T2879"/>
  <c r="V2879"/>
  <c r="W2879"/>
  <c r="X2879"/>
  <c r="R3745"/>
  <c r="S3745"/>
  <c r="T3745"/>
  <c r="V3745"/>
  <c r="W3745"/>
  <c r="X3745"/>
  <c r="R4758"/>
  <c r="S4758"/>
  <c r="T4758"/>
  <c r="V4758"/>
  <c r="W4758"/>
  <c r="X4758"/>
  <c r="R4935"/>
  <c r="S4935"/>
  <c r="T4935"/>
  <c r="V4935"/>
  <c r="W4935"/>
  <c r="X4935"/>
  <c r="R3922"/>
  <c r="S3922"/>
  <c r="T3922"/>
  <c r="V3922"/>
  <c r="W3922"/>
  <c r="X3922"/>
  <c r="R3054"/>
  <c r="S3054"/>
  <c r="T3054"/>
  <c r="V3054"/>
  <c r="W3054"/>
  <c r="X3054"/>
  <c r="R2385"/>
  <c r="S2385"/>
  <c r="T2385"/>
  <c r="V2385"/>
  <c r="W2385"/>
  <c r="X2385"/>
  <c r="R1878"/>
  <c r="S1878"/>
  <c r="T1878"/>
  <c r="V1878"/>
  <c r="W1878"/>
  <c r="X1878"/>
  <c r="R1514"/>
  <c r="S1514"/>
  <c r="T1514"/>
  <c r="V1514"/>
  <c r="W1514"/>
  <c r="X1514"/>
  <c r="R1274"/>
  <c r="S1274"/>
  <c r="T1274"/>
  <c r="V1274"/>
  <c r="W1274"/>
  <c r="X1274"/>
  <c r="R1136"/>
  <c r="S1136"/>
  <c r="T1136"/>
  <c r="V1136"/>
  <c r="W1136"/>
  <c r="X1136"/>
  <c r="R1091"/>
  <c r="S1091"/>
  <c r="T1091"/>
  <c r="V1091"/>
  <c r="W1091"/>
  <c r="X1091"/>
  <c r="R1146"/>
  <c r="S1146"/>
  <c r="T1146"/>
  <c r="V1146"/>
  <c r="W1146"/>
  <c r="X1146"/>
  <c r="R1287"/>
  <c r="S1287"/>
  <c r="T1287"/>
  <c r="V1287"/>
  <c r="W1287"/>
  <c r="X1287"/>
  <c r="R1539"/>
  <c r="S1539"/>
  <c r="T1539"/>
  <c r="V1539"/>
  <c r="W1539"/>
  <c r="X1539"/>
  <c r="R1915"/>
  <c r="S1915"/>
  <c r="T1915"/>
  <c r="V1915"/>
  <c r="W1915"/>
  <c r="X1915"/>
  <c r="R2429"/>
  <c r="S2429"/>
  <c r="T2429"/>
  <c r="V2429"/>
  <c r="W2429"/>
  <c r="X2429"/>
  <c r="R3124"/>
  <c r="S3124"/>
  <c r="T3124"/>
  <c r="V3124"/>
  <c r="W3124"/>
  <c r="X3124"/>
  <c r="R3992"/>
  <c r="S3992"/>
  <c r="T3992"/>
  <c r="V3992"/>
  <c r="W3992"/>
  <c r="X3992"/>
  <c r="R5026"/>
  <c r="S5026"/>
  <c r="T5026"/>
  <c r="V5026"/>
  <c r="W5026"/>
  <c r="X5026"/>
  <c r="R5226"/>
  <c r="S5226"/>
  <c r="T5226"/>
  <c r="V5226"/>
  <c r="W5226"/>
  <c r="X5226"/>
  <c r="R4187"/>
  <c r="S4187"/>
  <c r="T4187"/>
  <c r="V4187"/>
  <c r="W4187"/>
  <c r="X4187"/>
  <c r="R3323"/>
  <c r="S3323"/>
  <c r="T3323"/>
  <c r="V3323"/>
  <c r="W3323"/>
  <c r="X3323"/>
  <c r="R2639"/>
  <c r="S2639"/>
  <c r="T2639"/>
  <c r="V2639"/>
  <c r="W2639"/>
  <c r="X2639"/>
  <c r="R2104"/>
  <c r="S2104"/>
  <c r="T2104"/>
  <c r="V2104"/>
  <c r="W2104"/>
  <c r="X2104"/>
  <c r="R1723"/>
  <c r="S1723"/>
  <c r="T1723"/>
  <c r="V1723"/>
  <c r="W1723"/>
  <c r="X1723"/>
  <c r="R1467"/>
  <c r="S1467"/>
  <c r="T1467"/>
  <c r="V1467"/>
  <c r="W1467"/>
  <c r="X1467"/>
  <c r="R1324"/>
  <c r="S1324"/>
  <c r="T1324"/>
  <c r="V1324"/>
  <c r="W1324"/>
  <c r="X1324"/>
  <c r="R1280"/>
  <c r="S1280"/>
  <c r="T1280"/>
  <c r="V1280"/>
  <c r="W1280"/>
  <c r="X1280"/>
  <c r="R1336"/>
  <c r="S1336"/>
  <c r="T1336"/>
  <c r="V1336"/>
  <c r="W1336"/>
  <c r="X1336"/>
  <c r="R1489"/>
  <c r="S1489"/>
  <c r="T1489"/>
  <c r="V1489"/>
  <c r="W1489"/>
  <c r="X1489"/>
  <c r="R1747"/>
  <c r="S1747"/>
  <c r="T1747"/>
  <c r="V1747"/>
  <c r="W1747"/>
  <c r="X1747"/>
  <c r="R2145"/>
  <c r="S2145"/>
  <c r="T2145"/>
  <c r="V2145"/>
  <c r="W2145"/>
  <c r="X2145"/>
  <c r="R2685"/>
  <c r="S2685"/>
  <c r="T2685"/>
  <c r="V2685"/>
  <c r="W2685"/>
  <c r="X2685"/>
  <c r="R3389"/>
  <c r="S3389"/>
  <c r="T3389"/>
  <c r="V3389"/>
  <c r="W3389"/>
  <c r="X3389"/>
  <c r="R4280"/>
  <c r="S4280"/>
  <c r="T4280"/>
  <c r="V4280"/>
  <c r="W4280"/>
  <c r="X4280"/>
  <c r="R5313"/>
  <c r="S5313"/>
  <c r="T5313"/>
  <c r="V5313"/>
  <c r="W5313"/>
  <c r="X5313"/>
  <c r="R6532"/>
  <c r="S6532"/>
  <c r="T6532"/>
  <c r="V6532"/>
  <c r="W6532"/>
  <c r="X6532"/>
  <c r="R5523"/>
  <c r="S5523"/>
  <c r="T5523"/>
  <c r="V5523"/>
  <c r="W5523"/>
  <c r="X5523"/>
  <c r="R4478"/>
  <c r="S4478"/>
  <c r="T4478"/>
  <c r="V4478"/>
  <c r="W4478"/>
  <c r="X4478"/>
  <c r="R3606"/>
  <c r="S3606"/>
  <c r="T3606"/>
  <c r="V3606"/>
  <c r="W3606"/>
  <c r="X3606"/>
  <c r="R2891"/>
  <c r="S2891"/>
  <c r="T2891"/>
  <c r="V2891"/>
  <c r="W2891"/>
  <c r="X2891"/>
  <c r="R2357"/>
  <c r="S2357"/>
  <c r="T2357"/>
  <c r="V2357"/>
  <c r="W2357"/>
  <c r="X2357"/>
  <c r="R1956"/>
  <c r="S1956"/>
  <c r="T1956"/>
  <c r="V1956"/>
  <c r="W1956"/>
  <c r="X1956"/>
  <c r="R1687"/>
  <c r="S1687"/>
  <c r="T1687"/>
  <c r="V1687"/>
  <c r="W1687"/>
  <c r="X1687"/>
  <c r="R1538"/>
  <c r="S1538"/>
  <c r="T1538"/>
  <c r="V1538"/>
  <c r="W1538"/>
  <c r="X1538"/>
  <c r="R1498"/>
  <c r="S1498"/>
  <c r="T1498"/>
  <c r="V1498"/>
  <c r="W1498"/>
  <c r="X1498"/>
  <c r="R1548"/>
  <c r="S1548"/>
  <c r="T1548"/>
  <c r="V1548"/>
  <c r="W1548"/>
  <c r="X1548"/>
  <c r="R1706"/>
  <c r="S1706"/>
  <c r="T1706"/>
  <c r="V1706"/>
  <c r="W1706"/>
  <c r="X1706"/>
  <c r="R1984"/>
  <c r="S1984"/>
  <c r="T1984"/>
  <c r="V1984"/>
  <c r="W1984"/>
  <c r="X1984"/>
  <c r="R2394"/>
  <c r="S2394"/>
  <c r="T2394"/>
  <c r="V2394"/>
  <c r="W2394"/>
  <c r="X2394"/>
  <c r="R2950"/>
  <c r="S2950"/>
  <c r="T2950"/>
  <c r="V2950"/>
  <c r="W2950"/>
  <c r="X2950"/>
  <c r="R3671"/>
  <c r="S3671"/>
  <c r="T3671"/>
  <c r="V3671"/>
  <c r="W3671"/>
  <c r="X3671"/>
  <c r="R4557"/>
  <c r="S4557"/>
  <c r="T4557"/>
  <c r="V4557"/>
  <c r="W4557"/>
  <c r="X4557"/>
  <c r="R5624"/>
  <c r="S5624"/>
  <c r="T5624"/>
  <c r="V5624"/>
  <c r="W5624"/>
  <c r="X5624"/>
  <c r="R6849"/>
  <c r="S6849"/>
  <c r="T6849"/>
  <c r="V6849"/>
  <c r="W6849"/>
  <c r="X6849"/>
  <c r="R5858"/>
  <c r="S5858"/>
  <c r="T5858"/>
  <c r="V5858"/>
  <c r="W5858"/>
  <c r="X5858"/>
  <c r="R4785"/>
  <c r="S4785"/>
  <c r="T4785"/>
  <c r="V4785"/>
  <c r="W4785"/>
  <c r="X4785"/>
  <c r="R3916"/>
  <c r="S3916"/>
  <c r="T3916"/>
  <c r="V3916"/>
  <c r="W3916"/>
  <c r="X3916"/>
  <c r="R3186"/>
  <c r="S3186"/>
  <c r="T3186"/>
  <c r="V3186"/>
  <c r="W3186"/>
  <c r="X3186"/>
  <c r="R2632"/>
  <c r="S2632"/>
  <c r="T2632"/>
  <c r="V2632"/>
  <c r="W2632"/>
  <c r="X2632"/>
  <c r="R2209"/>
  <c r="S2209"/>
  <c r="T2209"/>
  <c r="V2209"/>
  <c r="W2209"/>
  <c r="X2209"/>
  <c r="R1936"/>
  <c r="S1936"/>
  <c r="T1936"/>
  <c r="V1936"/>
  <c r="W1936"/>
  <c r="X1936"/>
  <c r="R1769"/>
  <c r="S1769"/>
  <c r="T1769"/>
  <c r="V1769"/>
  <c r="W1769"/>
  <c r="X1769"/>
  <c r="R1727"/>
  <c r="S1727"/>
  <c r="T1727"/>
  <c r="V1727"/>
  <c r="W1727"/>
  <c r="X1727"/>
  <c r="R1783"/>
  <c r="S1783"/>
  <c r="T1783"/>
  <c r="V1783"/>
  <c r="W1783"/>
  <c r="X1783"/>
  <c r="R1951"/>
  <c r="S1951"/>
  <c r="T1951"/>
  <c r="V1951"/>
  <c r="W1951"/>
  <c r="X1951"/>
  <c r="R2243"/>
  <c r="S2243"/>
  <c r="T2243"/>
  <c r="V2243"/>
  <c r="W2243"/>
  <c r="X2243"/>
  <c r="R2672"/>
  <c r="S2672"/>
  <c r="T2672"/>
  <c r="V2672"/>
  <c r="W2672"/>
  <c r="X2672"/>
  <c r="R3244"/>
  <c r="S3244"/>
  <c r="T3244"/>
  <c r="V3244"/>
  <c r="W3244"/>
  <c r="X3244"/>
  <c r="R3976"/>
  <c r="S3976"/>
  <c r="T3976"/>
  <c r="V3976"/>
  <c r="W3976"/>
  <c r="X3976"/>
  <c r="R4877"/>
  <c r="S4877"/>
  <c r="T4877"/>
  <c r="V4877"/>
  <c r="W4877"/>
  <c r="X4877"/>
  <c r="R5942"/>
  <c r="S5942"/>
  <c r="T5942"/>
  <c r="V5942"/>
  <c r="W5942"/>
  <c r="X5942"/>
  <c r="R7158"/>
  <c r="S7158"/>
  <c r="T7158"/>
  <c r="V7158"/>
  <c r="W7158"/>
  <c r="X7158"/>
  <c r="R6196"/>
  <c r="S6196"/>
  <c r="T6196"/>
  <c r="V6196"/>
  <c r="W6196"/>
  <c r="X6196"/>
  <c r="R5137"/>
  <c r="S5137"/>
  <c r="T5137"/>
  <c r="V5137"/>
  <c r="W5137"/>
  <c r="X5137"/>
  <c r="R4239"/>
  <c r="S4239"/>
  <c r="T4239"/>
  <c r="V4239"/>
  <c r="W4239"/>
  <c r="X4239"/>
  <c r="R3501"/>
  <c r="S3501"/>
  <c r="T3501"/>
  <c r="V3501"/>
  <c r="W3501"/>
  <c r="X3501"/>
  <c r="R2919"/>
  <c r="S2919"/>
  <c r="T2919"/>
  <c r="V2919"/>
  <c r="W2919"/>
  <c r="X2919"/>
  <c r="R2493"/>
  <c r="S2493"/>
  <c r="T2493"/>
  <c r="V2493"/>
  <c r="W2493"/>
  <c r="X2493"/>
  <c r="R2205"/>
  <c r="S2205"/>
  <c r="T2205"/>
  <c r="V2205"/>
  <c r="W2205"/>
  <c r="X2205"/>
  <c r="R2030"/>
  <c r="S2030"/>
  <c r="T2030"/>
  <c r="V2030"/>
  <c r="W2030"/>
  <c r="X2030"/>
  <c r="R1985"/>
  <c r="S1985"/>
  <c r="T1985"/>
  <c r="V1985"/>
  <c r="W1985"/>
  <c r="X1985"/>
  <c r="R2041"/>
  <c r="S2041"/>
  <c r="T2041"/>
  <c r="V2041"/>
  <c r="W2041"/>
  <c r="X2041"/>
  <c r="R2221"/>
  <c r="S2221"/>
  <c r="T2221"/>
  <c r="V2221"/>
  <c r="W2221"/>
  <c r="X2221"/>
  <c r="R2531"/>
  <c r="S2531"/>
  <c r="T2531"/>
  <c r="V2531"/>
  <c r="W2531"/>
  <c r="X2531"/>
  <c r="R2964"/>
  <c r="S2964"/>
  <c r="T2964"/>
  <c r="V2964"/>
  <c r="W2964"/>
  <c r="X2964"/>
  <c r="R3565"/>
  <c r="S3565"/>
  <c r="T3565"/>
  <c r="V3565"/>
  <c r="W3565"/>
  <c r="X3565"/>
  <c r="R4308"/>
  <c r="S4308"/>
  <c r="T4308"/>
  <c r="V4308"/>
  <c r="W4308"/>
  <c r="X4308"/>
  <c r="R5220"/>
  <c r="S5220"/>
  <c r="T5220"/>
  <c r="V5220"/>
  <c r="W5220"/>
  <c r="X5220"/>
  <c r="R6287"/>
  <c r="S6287"/>
  <c r="T6287"/>
  <c r="V6287"/>
  <c r="W6287"/>
  <c r="X6287"/>
  <c r="R7498"/>
  <c r="S7498"/>
  <c r="T7498"/>
  <c r="V7498"/>
  <c r="W7498"/>
  <c r="X7498"/>
  <c r="R6550"/>
  <c r="S6550"/>
  <c r="T6550"/>
  <c r="V6550"/>
  <c r="W6550"/>
  <c r="X6550"/>
  <c r="R5484"/>
  <c r="S5484"/>
  <c r="T5484"/>
  <c r="V5484"/>
  <c r="W5484"/>
  <c r="X5484"/>
  <c r="R4583"/>
  <c r="S4583"/>
  <c r="T4583"/>
  <c r="V4583"/>
  <c r="W4583"/>
  <c r="X4583"/>
  <c r="R3839"/>
  <c r="S3839"/>
  <c r="T3839"/>
  <c r="V3839"/>
  <c r="W3839"/>
  <c r="X3839"/>
  <c r="R3249"/>
  <c r="S3249"/>
  <c r="T3249"/>
  <c r="V3249"/>
  <c r="W3249"/>
  <c r="X3249"/>
  <c r="R2807"/>
  <c r="S2807"/>
  <c r="T2807"/>
  <c r="V2807"/>
  <c r="W2807"/>
  <c r="X2807"/>
  <c r="R2501"/>
  <c r="S2501"/>
  <c r="T2501"/>
  <c r="V2501"/>
  <c r="W2501"/>
  <c r="X2501"/>
  <c r="R2331"/>
  <c r="S2331"/>
  <c r="T2331"/>
  <c r="V2331"/>
  <c r="W2331"/>
  <c r="X2331"/>
  <c r="R2272"/>
  <c r="S2272"/>
  <c r="T2272"/>
  <c r="V2272"/>
  <c r="W2272"/>
  <c r="X2272"/>
  <c r="R2343"/>
  <c r="S2343"/>
  <c r="T2343"/>
  <c r="V2343"/>
  <c r="W2343"/>
  <c r="X2343"/>
  <c r="R2526"/>
  <c r="S2526"/>
  <c r="T2526"/>
  <c r="V2526"/>
  <c r="W2526"/>
  <c r="X2526"/>
  <c r="R2834"/>
  <c r="S2834"/>
  <c r="T2834"/>
  <c r="V2834"/>
  <c r="W2834"/>
  <c r="X2834"/>
  <c r="R3290"/>
  <c r="S3290"/>
  <c r="T3290"/>
  <c r="V3290"/>
  <c r="W3290"/>
  <c r="X3290"/>
  <c r="R3902"/>
  <c r="S3902"/>
  <c r="T3902"/>
  <c r="V3902"/>
  <c r="W3902"/>
  <c r="X3902"/>
  <c r="R4652"/>
  <c r="S4652"/>
  <c r="T4652"/>
  <c r="V4652"/>
  <c r="W4652"/>
  <c r="X4652"/>
  <c r="R5571"/>
  <c r="S5571"/>
  <c r="T5571"/>
  <c r="V5571"/>
  <c r="W5571"/>
  <c r="X5571"/>
  <c r="R6650"/>
  <c r="S6650"/>
  <c r="T6650"/>
  <c r="V6650"/>
  <c r="W6650"/>
  <c r="X6650"/>
  <c r="R6914"/>
  <c r="S6914"/>
  <c r="T6914"/>
  <c r="V6914"/>
  <c r="W6914"/>
  <c r="X6914"/>
  <c r="R5867"/>
  <c r="S5867"/>
  <c r="T5867"/>
  <c r="V5867"/>
  <c r="W5867"/>
  <c r="X5867"/>
  <c r="R4948"/>
  <c r="S4948"/>
  <c r="T4948"/>
  <c r="V4948"/>
  <c r="W4948"/>
  <c r="X4948"/>
  <c r="R4193"/>
  <c r="S4193"/>
  <c r="T4193"/>
  <c r="V4193"/>
  <c r="W4193"/>
  <c r="X4193"/>
  <c r="R3600"/>
  <c r="S3600"/>
  <c r="T3600"/>
  <c r="V3600"/>
  <c r="W3600"/>
  <c r="X3600"/>
  <c r="R3140"/>
  <c r="S3140"/>
  <c r="T3140"/>
  <c r="V3140"/>
  <c r="W3140"/>
  <c r="X3140"/>
  <c r="R2827"/>
  <c r="S2827"/>
  <c r="T2827"/>
  <c r="V2827"/>
  <c r="W2827"/>
  <c r="X2827"/>
  <c r="R2655"/>
  <c r="S2655"/>
  <c r="T2655"/>
  <c r="V2655"/>
  <c r="W2655"/>
  <c r="X2655"/>
  <c r="R2590"/>
  <c r="S2590"/>
  <c r="T2590"/>
  <c r="V2590"/>
  <c r="W2590"/>
  <c r="X2590"/>
  <c r="R2663"/>
  <c r="S2663"/>
  <c r="T2663"/>
  <c r="V2663"/>
  <c r="W2663"/>
  <c r="X2663"/>
  <c r="R2845"/>
  <c r="S2845"/>
  <c r="T2845"/>
  <c r="V2845"/>
  <c r="W2845"/>
  <c r="X2845"/>
  <c r="R3171"/>
  <c r="S3171"/>
  <c r="T3171"/>
  <c r="V3171"/>
  <c r="W3171"/>
  <c r="X3171"/>
  <c r="R3643"/>
  <c r="S3643"/>
  <c r="T3643"/>
  <c r="V3643"/>
  <c r="W3643"/>
  <c r="X3643"/>
  <c r="R4257"/>
  <c r="S4257"/>
  <c r="T4257"/>
  <c r="V4257"/>
  <c r="W4257"/>
  <c r="X4257"/>
  <c r="R5010"/>
  <c r="S5010"/>
  <c r="T5010"/>
  <c r="V5010"/>
  <c r="W5010"/>
  <c r="X5010"/>
  <c r="R5943"/>
  <c r="S5943"/>
  <c r="T5943"/>
  <c r="V5943"/>
  <c r="W5943"/>
  <c r="X5943"/>
  <c r="R7016"/>
  <c r="S7016"/>
  <c r="T7016"/>
  <c r="V7016"/>
  <c r="W7016"/>
  <c r="X7016"/>
  <c r="R7319"/>
  <c r="S7319"/>
  <c r="T7319"/>
  <c r="V7319"/>
  <c r="W7319"/>
  <c r="X7319"/>
  <c r="R6257"/>
  <c r="S6257"/>
  <c r="T6257"/>
  <c r="V6257"/>
  <c r="W6257"/>
  <c r="X6257"/>
  <c r="R5334"/>
  <c r="S5334"/>
  <c r="T5334"/>
  <c r="V5334"/>
  <c r="W5334"/>
  <c r="X5334"/>
  <c r="R4571"/>
  <c r="S4571"/>
  <c r="T4571"/>
  <c r="V4571"/>
  <c r="W4571"/>
  <c r="X4571"/>
  <c r="R3962"/>
  <c r="S3962"/>
  <c r="T3962"/>
  <c r="V3962"/>
  <c r="W3962"/>
  <c r="X3962"/>
  <c r="R3499"/>
  <c r="S3499"/>
  <c r="T3499"/>
  <c r="V3499"/>
  <c r="W3499"/>
  <c r="X3499"/>
  <c r="R3179"/>
  <c r="S3179"/>
  <c r="T3179"/>
  <c r="V3179"/>
  <c r="W3179"/>
  <c r="X3179"/>
  <c r="R2982"/>
  <c r="S2982"/>
  <c r="T2982"/>
  <c r="V2982"/>
  <c r="W2982"/>
  <c r="X2982"/>
  <c r="R2932"/>
  <c r="S2932"/>
  <c r="T2932"/>
  <c r="V2932"/>
  <c r="W2932"/>
  <c r="X2932"/>
  <c r="R2994"/>
  <c r="S2994"/>
  <c r="T2994"/>
  <c r="V2994"/>
  <c r="W2994"/>
  <c r="X2994"/>
  <c r="R3193"/>
  <c r="S3193"/>
  <c r="T3193"/>
  <c r="V3193"/>
  <c r="W3193"/>
  <c r="X3193"/>
  <c r="R3538"/>
  <c r="S3538"/>
  <c r="T3538"/>
  <c r="V3538"/>
  <c r="W3538"/>
  <c r="X3538"/>
  <c r="R4007"/>
  <c r="S4007"/>
  <c r="T4007"/>
  <c r="V4007"/>
  <c r="W4007"/>
  <c r="X4007"/>
  <c r="R4629"/>
  <c r="S4629"/>
  <c r="T4629"/>
  <c r="V4629"/>
  <c r="W4629"/>
  <c r="X4629"/>
  <c r="R5409"/>
  <c r="S5409"/>
  <c r="T5409"/>
  <c r="V5409"/>
  <c r="W5409"/>
  <c r="X5409"/>
  <c r="R6340"/>
  <c r="S6340"/>
  <c r="T6340"/>
  <c r="V6340"/>
  <c r="W6340"/>
  <c r="X6340"/>
  <c r="R7407"/>
  <c r="S7407"/>
  <c r="T7407"/>
  <c r="V7407"/>
  <c r="W7407"/>
  <c r="X7407"/>
  <c r="R6673"/>
  <c r="S6673"/>
  <c r="T6673"/>
  <c r="V6673"/>
  <c r="W6673"/>
  <c r="X6673"/>
  <c r="R5755"/>
  <c r="S5755"/>
  <c r="T5755"/>
  <c r="V5755"/>
  <c r="W5755"/>
  <c r="X5755"/>
  <c r="R4968"/>
  <c r="S4968"/>
  <c r="T4968"/>
  <c r="V4968"/>
  <c r="W4968"/>
  <c r="X4968"/>
  <c r="R4360"/>
  <c r="S4360"/>
  <c r="T4360"/>
  <c r="V4360"/>
  <c r="W4360"/>
  <c r="X4360"/>
  <c r="R3891"/>
  <c r="S3891"/>
  <c r="T3891"/>
  <c r="V3891"/>
  <c r="W3891"/>
  <c r="X3891"/>
  <c r="R3564"/>
  <c r="S3564"/>
  <c r="T3564"/>
  <c r="V3564"/>
  <c r="W3564"/>
  <c r="X3564"/>
  <c r="R3366"/>
  <c r="S3366"/>
  <c r="T3366"/>
  <c r="V3366"/>
  <c r="W3366"/>
  <c r="X3366"/>
  <c r="R3302"/>
  <c r="S3302"/>
  <c r="T3302"/>
  <c r="V3302"/>
  <c r="W3302"/>
  <c r="X3302"/>
  <c r="R3379"/>
  <c r="S3379"/>
  <c r="T3379"/>
  <c r="V3379"/>
  <c r="W3379"/>
  <c r="X3379"/>
  <c r="R3584"/>
  <c r="S3584"/>
  <c r="T3584"/>
  <c r="V3584"/>
  <c r="W3584"/>
  <c r="X3584"/>
  <c r="R3927"/>
  <c r="S3927"/>
  <c r="T3927"/>
  <c r="V3927"/>
  <c r="W3927"/>
  <c r="X3927"/>
  <c r="R4395"/>
  <c r="S4395"/>
  <c r="T4395"/>
  <c r="V4395"/>
  <c r="W4395"/>
  <c r="X4395"/>
  <c r="R5025"/>
  <c r="S5025"/>
  <c r="T5025"/>
  <c r="V5025"/>
  <c r="W5025"/>
  <c r="X5025"/>
  <c r="R5823"/>
  <c r="S5823"/>
  <c r="T5823"/>
  <c r="V5823"/>
  <c r="W5823"/>
  <c r="X5823"/>
  <c r="R6750"/>
  <c r="S6750"/>
  <c r="T6750"/>
  <c r="V6750"/>
  <c r="W6750"/>
  <c r="X6750"/>
  <c r="R7091"/>
  <c r="S7091"/>
  <c r="T7091"/>
  <c r="V7091"/>
  <c r="W7091"/>
  <c r="X7091"/>
  <c r="R6180"/>
  <c r="S6180"/>
  <c r="T6180"/>
  <c r="V6180"/>
  <c r="W6180"/>
  <c r="X6180"/>
  <c r="R5395"/>
  <c r="S5395"/>
  <c r="T5395"/>
  <c r="V5395"/>
  <c r="W5395"/>
  <c r="X5395"/>
  <c r="R4763"/>
  <c r="S4763"/>
  <c r="T4763"/>
  <c r="V4763"/>
  <c r="W4763"/>
  <c r="X4763"/>
  <c r="R4294"/>
  <c r="S4294"/>
  <c r="T4294"/>
  <c r="V4294"/>
  <c r="W4294"/>
  <c r="X4294"/>
  <c r="R3959"/>
  <c r="S3959"/>
  <c r="T3959"/>
  <c r="V3959"/>
  <c r="W3959"/>
  <c r="X3959"/>
  <c r="R3768"/>
  <c r="S3768"/>
  <c r="T3768"/>
  <c r="V3768"/>
  <c r="W3768"/>
  <c r="X3768"/>
  <c r="R3706"/>
  <c r="S3706"/>
  <c r="T3706"/>
  <c r="V3706"/>
  <c r="W3706"/>
  <c r="X3706"/>
  <c r="R3778"/>
  <c r="S3778"/>
  <c r="T3778"/>
  <c r="V3778"/>
  <c r="W3778"/>
  <c r="X3778"/>
  <c r="R3981"/>
  <c r="S3981"/>
  <c r="T3981"/>
  <c r="V3981"/>
  <c r="W3981"/>
  <c r="X3981"/>
  <c r="R4338"/>
  <c r="S4338"/>
  <c r="T4338"/>
  <c r="V4338"/>
  <c r="W4338"/>
  <c r="X4338"/>
  <c r="R4803"/>
  <c r="S4803"/>
  <c r="T4803"/>
  <c r="V4803"/>
  <c r="W4803"/>
  <c r="X4803"/>
  <c r="R5456"/>
  <c r="S5456"/>
  <c r="T5456"/>
  <c r="V5456"/>
  <c r="W5456"/>
  <c r="X5456"/>
  <c r="R6248"/>
  <c r="S6248"/>
  <c r="T6248"/>
  <c r="V6248"/>
  <c r="W6248"/>
  <c r="X6248"/>
  <c r="R7177"/>
  <c r="S7177"/>
  <c r="T7177"/>
  <c r="V7177"/>
  <c r="W7177"/>
  <c r="X7177"/>
  <c r="R7519"/>
  <c r="S7519"/>
  <c r="T7519"/>
  <c r="V7519"/>
  <c r="W7519"/>
  <c r="X7519"/>
  <c r="R6626"/>
  <c r="S6626"/>
  <c r="T6626"/>
  <c r="V6626"/>
  <c r="W6626"/>
  <c r="X6626"/>
  <c r="R5850"/>
  <c r="S5850"/>
  <c r="T5850"/>
  <c r="V5850"/>
  <c r="W5850"/>
  <c r="X5850"/>
  <c r="R5212"/>
  <c r="S5212"/>
  <c r="T5212"/>
  <c r="V5212"/>
  <c r="W5212"/>
  <c r="X5212"/>
  <c r="R4723"/>
  <c r="S4723"/>
  <c r="T4723"/>
  <c r="V4723"/>
  <c r="W4723"/>
  <c r="X4723"/>
  <c r="R4377"/>
  <c r="S4377"/>
  <c r="T4377"/>
  <c r="V4377"/>
  <c r="W4377"/>
  <c r="X4377"/>
  <c r="R4182"/>
  <c r="S4182"/>
  <c r="T4182"/>
  <c r="V4182"/>
  <c r="W4182"/>
  <c r="X4182"/>
  <c r="R4122"/>
  <c r="S4122"/>
  <c r="T4122"/>
  <c r="V4122"/>
  <c r="W4122"/>
  <c r="X4122"/>
  <c r="R4199"/>
  <c r="S4199"/>
  <c r="T4199"/>
  <c r="V4199"/>
  <c r="W4199"/>
  <c r="X4199"/>
  <c r="R4402"/>
  <c r="S4402"/>
  <c r="T4402"/>
  <c r="V4402"/>
  <c r="W4402"/>
  <c r="X4402"/>
  <c r="R4753"/>
  <c r="S4753"/>
  <c r="T4753"/>
  <c r="V4753"/>
  <c r="W4753"/>
  <c r="X4753"/>
  <c r="R5258"/>
  <c r="S5258"/>
  <c r="T5258"/>
  <c r="V5258"/>
  <c r="W5258"/>
  <c r="X5258"/>
  <c r="R5908"/>
  <c r="S5908"/>
  <c r="T5908"/>
  <c r="V5908"/>
  <c r="W5908"/>
  <c r="X5908"/>
  <c r="R6701"/>
  <c r="S6701"/>
  <c r="T6701"/>
  <c r="V6701"/>
  <c r="W6701"/>
  <c r="X6701"/>
  <c r="R7079"/>
  <c r="S7079"/>
  <c r="T7079"/>
  <c r="V7079"/>
  <c r="W7079"/>
  <c r="X7079"/>
  <c r="R6304"/>
  <c r="S6304"/>
  <c r="T6304"/>
  <c r="V6304"/>
  <c r="W6304"/>
  <c r="X6304"/>
  <c r="R5673"/>
  <c r="S5673"/>
  <c r="T5673"/>
  <c r="V5673"/>
  <c r="W5673"/>
  <c r="X5673"/>
  <c r="R5186"/>
  <c r="S5186"/>
  <c r="T5186"/>
  <c r="V5186"/>
  <c r="W5186"/>
  <c r="X5186"/>
  <c r="R4824"/>
  <c r="S4824"/>
  <c r="T4824"/>
  <c r="V4824"/>
  <c r="W4824"/>
  <c r="X4824"/>
  <c r="R4631"/>
  <c r="S4631"/>
  <c r="T4631"/>
  <c r="V4631"/>
  <c r="W4631"/>
  <c r="X4631"/>
  <c r="R4564"/>
  <c r="S4564"/>
  <c r="T4564"/>
  <c r="V4564"/>
  <c r="W4564"/>
  <c r="X4564"/>
  <c r="R4644"/>
  <c r="S4644"/>
  <c r="T4644"/>
  <c r="V4644"/>
  <c r="W4644"/>
  <c r="X4644"/>
  <c r="R4856"/>
  <c r="S4856"/>
  <c r="T4856"/>
  <c r="V4856"/>
  <c r="W4856"/>
  <c r="X4856"/>
  <c r="R5221"/>
  <c r="S5221"/>
  <c r="T5221"/>
  <c r="V5221"/>
  <c r="W5221"/>
  <c r="X5221"/>
  <c r="R5718"/>
  <c r="S5718"/>
  <c r="T5718"/>
  <c r="V5718"/>
  <c r="W5718"/>
  <c r="X5718"/>
  <c r="R6356"/>
  <c r="S6356"/>
  <c r="T6356"/>
  <c r="V6356"/>
  <c r="W6356"/>
  <c r="X6356"/>
  <c r="R7149"/>
  <c r="S7149"/>
  <c r="T7149"/>
  <c r="V7149"/>
  <c r="W7149"/>
  <c r="X7149"/>
  <c r="R6789"/>
  <c r="S6789"/>
  <c r="T6789"/>
  <c r="V6789"/>
  <c r="W6789"/>
  <c r="X6789"/>
  <c r="R6156"/>
  <c r="S6156"/>
  <c r="T6156"/>
  <c r="V6156"/>
  <c r="W6156"/>
  <c r="X6156"/>
  <c r="R5656"/>
  <c r="S5656"/>
  <c r="T5656"/>
  <c r="V5656"/>
  <c r="W5656"/>
  <c r="X5656"/>
  <c r="R5303"/>
  <c r="S5303"/>
  <c r="T5303"/>
  <c r="V5303"/>
  <c r="W5303"/>
  <c r="X5303"/>
  <c r="R5104"/>
  <c r="S5104"/>
  <c r="T5104"/>
  <c r="V5104"/>
  <c r="W5104"/>
  <c r="X5104"/>
  <c r="R5033"/>
  <c r="S5033"/>
  <c r="T5033"/>
  <c r="V5033"/>
  <c r="W5033"/>
  <c r="X5033"/>
  <c r="R5116"/>
  <c r="S5116"/>
  <c r="T5116"/>
  <c r="V5116"/>
  <c r="W5116"/>
  <c r="X5116"/>
  <c r="R5327"/>
  <c r="S5327"/>
  <c r="T5327"/>
  <c r="V5327"/>
  <c r="W5327"/>
  <c r="X5327"/>
  <c r="R5698"/>
  <c r="S5698"/>
  <c r="T5698"/>
  <c r="V5698"/>
  <c r="W5698"/>
  <c r="X5698"/>
  <c r="R6204"/>
  <c r="S6204"/>
  <c r="T6204"/>
  <c r="V6204"/>
  <c r="W6204"/>
  <c r="X6204"/>
  <c r="R6853"/>
  <c r="S6853"/>
  <c r="T6853"/>
  <c r="V6853"/>
  <c r="W6853"/>
  <c r="X6853"/>
  <c r="R7282"/>
  <c r="S7282"/>
  <c r="T7282"/>
  <c r="V7282"/>
  <c r="W7282"/>
  <c r="X7282"/>
  <c r="R6656"/>
  <c r="S6656"/>
  <c r="T6656"/>
  <c r="V6656"/>
  <c r="W6656"/>
  <c r="X6656"/>
  <c r="R6161"/>
  <c r="S6161"/>
  <c r="T6161"/>
  <c r="V6161"/>
  <c r="W6161"/>
  <c r="X6161"/>
  <c r="R5812"/>
  <c r="S5812"/>
  <c r="T5812"/>
  <c r="V5812"/>
  <c r="W5812"/>
  <c r="X5812"/>
  <c r="R5600"/>
  <c r="S5600"/>
  <c r="T5600"/>
  <c r="V5600"/>
  <c r="W5600"/>
  <c r="X5600"/>
  <c r="R5529"/>
  <c r="S5529"/>
  <c r="T5529"/>
  <c r="V5529"/>
  <c r="W5529"/>
  <c r="X5529"/>
  <c r="R5611"/>
  <c r="S5611"/>
  <c r="T5611"/>
  <c r="V5611"/>
  <c r="W5611"/>
  <c r="X5611"/>
  <c r="R5832"/>
  <c r="S5832"/>
  <c r="T5832"/>
  <c r="V5832"/>
  <c r="W5832"/>
  <c r="X5832"/>
  <c r="R6198"/>
  <c r="S6198"/>
  <c r="T6198"/>
  <c r="V6198"/>
  <c r="W6198"/>
  <c r="X6198"/>
  <c r="R6705"/>
  <c r="S6705"/>
  <c r="T6705"/>
  <c r="V6705"/>
  <c r="W6705"/>
  <c r="X6705"/>
  <c r="R7344"/>
  <c r="S7344"/>
  <c r="T7344"/>
  <c r="V7344"/>
  <c r="W7344"/>
  <c r="X7344"/>
  <c r="R7157"/>
  <c r="S7157"/>
  <c r="T7157"/>
  <c r="V7157"/>
  <c r="W7157"/>
  <c r="X7157"/>
  <c r="R6679"/>
  <c r="S6679"/>
  <c r="T6679"/>
  <c r="V6679"/>
  <c r="W6679"/>
  <c r="X6679"/>
  <c r="R6320"/>
  <c r="S6320"/>
  <c r="T6320"/>
  <c r="V6320"/>
  <c r="W6320"/>
  <c r="X6320"/>
  <c r="R6113"/>
  <c r="S6113"/>
  <c r="T6113"/>
  <c r="V6113"/>
  <c r="W6113"/>
  <c r="X6113"/>
  <c r="R6129"/>
  <c r="S6129"/>
  <c r="T6129"/>
  <c r="V6129"/>
  <c r="W6129"/>
  <c r="X6129"/>
  <c r="R6343"/>
  <c r="S6343"/>
  <c r="T6343"/>
  <c r="V6343"/>
  <c r="W6343"/>
  <c r="X6343"/>
  <c r="R6713"/>
  <c r="S6713"/>
  <c r="T6713"/>
  <c r="V6713"/>
  <c r="W6713"/>
  <c r="X6713"/>
  <c r="R7210"/>
  <c r="S7210"/>
  <c r="T7210"/>
  <c r="V7210"/>
  <c r="W7210"/>
  <c r="X7210"/>
  <c r="R7204"/>
  <c r="S7204"/>
  <c r="T7204"/>
  <c r="V7204"/>
  <c r="W7204"/>
  <c r="X7204"/>
  <c r="R6860"/>
  <c r="S6860"/>
  <c r="T6860"/>
  <c r="V6860"/>
  <c r="W6860"/>
  <c r="X6860"/>
  <c r="R6652"/>
  <c r="S6652"/>
  <c r="T6652"/>
  <c r="V6652"/>
  <c r="W6652"/>
  <c r="X6652"/>
  <c r="R6670"/>
  <c r="S6670"/>
  <c r="T6670"/>
  <c r="V6670"/>
  <c r="W6670"/>
  <c r="X6670"/>
  <c r="R6879"/>
  <c r="S6879"/>
  <c r="T6879"/>
  <c r="V6879"/>
  <c r="W6879"/>
  <c r="X6879"/>
  <c r="R7245"/>
  <c r="S7245"/>
  <c r="T7245"/>
  <c r="V7245"/>
  <c r="W7245"/>
  <c r="X7245"/>
  <c r="R7399"/>
  <c r="S7399"/>
  <c r="T7399"/>
  <c r="V7399"/>
  <c r="W7399"/>
  <c r="X7399"/>
  <c r="R7189"/>
  <c r="S7189"/>
  <c r="T7189"/>
  <c r="V7189"/>
  <c r="W7189"/>
  <c r="X7189"/>
  <c r="R7417"/>
  <c r="S7417"/>
  <c r="T7417"/>
  <c r="V7417"/>
  <c r="W7417"/>
  <c r="X7417"/>
  <c r="R308"/>
  <c r="S308"/>
  <c r="T308"/>
  <c r="V308"/>
  <c r="W308"/>
  <c r="X308"/>
  <c r="R186"/>
  <c r="S186"/>
  <c r="T186"/>
  <c r="V186"/>
  <c r="W186"/>
  <c r="X186"/>
  <c r="R129"/>
  <c r="S129"/>
  <c r="T129"/>
  <c r="V129"/>
  <c r="W129"/>
  <c r="X129"/>
  <c r="R116"/>
  <c r="S116"/>
  <c r="T116"/>
  <c r="V116"/>
  <c r="W116"/>
  <c r="X116"/>
  <c r="R139"/>
  <c r="S139"/>
  <c r="T139"/>
  <c r="V139"/>
  <c r="W139"/>
  <c r="X139"/>
  <c r="R200"/>
  <c r="S200"/>
  <c r="T200"/>
  <c r="V200"/>
  <c r="W200"/>
  <c r="X200"/>
  <c r="R329"/>
  <c r="S329"/>
  <c r="T329"/>
  <c r="V329"/>
  <c r="W329"/>
  <c r="X329"/>
  <c r="R554"/>
  <c r="S554"/>
  <c r="T554"/>
  <c r="V554"/>
  <c r="W554"/>
  <c r="X554"/>
  <c r="R919"/>
  <c r="S919"/>
  <c r="T919"/>
  <c r="V919"/>
  <c r="W919"/>
  <c r="X919"/>
  <c r="R2142"/>
  <c r="S2142"/>
  <c r="T2142"/>
  <c r="V2142"/>
  <c r="W2142"/>
  <c r="X2142"/>
  <c r="R3049"/>
  <c r="S3049"/>
  <c r="T3049"/>
  <c r="V3049"/>
  <c r="W3049"/>
  <c r="X3049"/>
  <c r="R320"/>
  <c r="S320"/>
  <c r="T320"/>
  <c r="V320"/>
  <c r="W320"/>
  <c r="X320"/>
  <c r="R196"/>
  <c r="S196"/>
  <c r="T196"/>
  <c r="V196"/>
  <c r="W196"/>
  <c r="X196"/>
  <c r="R141"/>
  <c r="S141"/>
  <c r="T141"/>
  <c r="V141"/>
  <c r="W141"/>
  <c r="X141"/>
  <c r="R124"/>
  <c r="S124"/>
  <c r="T124"/>
  <c r="V124"/>
  <c r="W124"/>
  <c r="X124"/>
  <c r="R145"/>
  <c r="S145"/>
  <c r="T145"/>
  <c r="V145"/>
  <c r="W145"/>
  <c r="X145"/>
  <c r="R206"/>
  <c r="S206"/>
  <c r="T206"/>
  <c r="V206"/>
  <c r="W206"/>
  <c r="X206"/>
  <c r="R341"/>
  <c r="S341"/>
  <c r="T341"/>
  <c r="V341"/>
  <c r="W341"/>
  <c r="X341"/>
  <c r="R570"/>
  <c r="S570"/>
  <c r="T570"/>
  <c r="V570"/>
  <c r="W570"/>
  <c r="X570"/>
  <c r="R934"/>
  <c r="S934"/>
  <c r="T934"/>
  <c r="V934"/>
  <c r="W934"/>
  <c r="X934"/>
  <c r="R1457"/>
  <c r="S1457"/>
  <c r="T1457"/>
  <c r="V1457"/>
  <c r="W1457"/>
  <c r="X1457"/>
  <c r="R2165"/>
  <c r="S2165"/>
  <c r="T2165"/>
  <c r="V2165"/>
  <c r="W2165"/>
  <c r="X2165"/>
  <c r="R3074"/>
  <c r="S3074"/>
  <c r="T3074"/>
  <c r="V3074"/>
  <c r="W3074"/>
  <c r="X3074"/>
  <c r="R557"/>
  <c r="S557"/>
  <c r="T557"/>
  <c r="V557"/>
  <c r="W557"/>
  <c r="X557"/>
  <c r="R339"/>
  <c r="S339"/>
  <c r="T339"/>
  <c r="V339"/>
  <c r="W339"/>
  <c r="X339"/>
  <c r="R207"/>
  <c r="S207"/>
  <c r="T207"/>
  <c r="V207"/>
  <c r="W207"/>
  <c r="X207"/>
  <c r="R150"/>
  <c r="S150"/>
  <c r="T150"/>
  <c r="V150"/>
  <c r="W150"/>
  <c r="X150"/>
  <c r="R132"/>
  <c r="S132"/>
  <c r="T132"/>
  <c r="V132"/>
  <c r="W132"/>
  <c r="X132"/>
  <c r="R157"/>
  <c r="S157"/>
  <c r="T157"/>
  <c r="V157"/>
  <c r="W157"/>
  <c r="X157"/>
  <c r="R217"/>
  <c r="S217"/>
  <c r="T217"/>
  <c r="V217"/>
  <c r="W217"/>
  <c r="X217"/>
  <c r="R360"/>
  <c r="S360"/>
  <c r="T360"/>
  <c r="V360"/>
  <c r="W360"/>
  <c r="X360"/>
  <c r="R595"/>
  <c r="S595"/>
  <c r="T595"/>
  <c r="V595"/>
  <c r="W595"/>
  <c r="X595"/>
  <c r="R958"/>
  <c r="S958"/>
  <c r="T958"/>
  <c r="V958"/>
  <c r="W958"/>
  <c r="X958"/>
  <c r="R1490"/>
  <c r="S1490"/>
  <c r="T1490"/>
  <c r="V1490"/>
  <c r="W1490"/>
  <c r="X1490"/>
  <c r="R2197"/>
  <c r="S2197"/>
  <c r="T2197"/>
  <c r="V2197"/>
  <c r="W2197"/>
  <c r="X2197"/>
  <c r="R3120"/>
  <c r="S3120"/>
  <c r="T3120"/>
  <c r="V3120"/>
  <c r="W3120"/>
  <c r="X3120"/>
  <c r="R590"/>
  <c r="S590"/>
  <c r="T590"/>
  <c r="V590"/>
  <c r="W590"/>
  <c r="X590"/>
  <c r="R366"/>
  <c r="S366"/>
  <c r="T366"/>
  <c r="V366"/>
  <c r="W366"/>
  <c r="X366"/>
  <c r="R227"/>
  <c r="S227"/>
  <c r="T227"/>
  <c r="V227"/>
  <c r="W227"/>
  <c r="X227"/>
  <c r="R167"/>
  <c r="S167"/>
  <c r="T167"/>
  <c r="V167"/>
  <c r="W167"/>
  <c r="X167"/>
  <c r="R148"/>
  <c r="S148"/>
  <c r="T148"/>
  <c r="V148"/>
  <c r="W148"/>
  <c r="X148"/>
  <c r="R173"/>
  <c r="S173"/>
  <c r="T173"/>
  <c r="V173"/>
  <c r="W173"/>
  <c r="X173"/>
  <c r="R237"/>
  <c r="S237"/>
  <c r="T237"/>
  <c r="V237"/>
  <c r="W237"/>
  <c r="X237"/>
  <c r="R383"/>
  <c r="S383"/>
  <c r="T383"/>
  <c r="V383"/>
  <c r="W383"/>
  <c r="X383"/>
  <c r="R631"/>
  <c r="S631"/>
  <c r="T631"/>
  <c r="V631"/>
  <c r="W631"/>
  <c r="X631"/>
  <c r="R999"/>
  <c r="S999"/>
  <c r="T999"/>
  <c r="V999"/>
  <c r="W999"/>
  <c r="X999"/>
  <c r="R1529"/>
  <c r="S1529"/>
  <c r="T1529"/>
  <c r="V1529"/>
  <c r="W1529"/>
  <c r="X1529"/>
  <c r="R2247"/>
  <c r="S2247"/>
  <c r="T2247"/>
  <c r="V2247"/>
  <c r="W2247"/>
  <c r="X2247"/>
  <c r="R3178"/>
  <c r="S3178"/>
  <c r="T3178"/>
  <c r="V3178"/>
  <c r="W3178"/>
  <c r="X3178"/>
  <c r="R189"/>
  <c r="S189"/>
  <c r="T189"/>
  <c r="V189"/>
  <c r="W189"/>
  <c r="X189"/>
  <c r="R194"/>
  <c r="S194"/>
  <c r="T194"/>
  <c r="V194"/>
  <c r="W194"/>
  <c r="X194"/>
  <c r="R272"/>
  <c r="S272"/>
  <c r="T272"/>
  <c r="V272"/>
  <c r="W272"/>
  <c r="X272"/>
  <c r="R415"/>
  <c r="S415"/>
  <c r="T415"/>
  <c r="V415"/>
  <c r="W415"/>
  <c r="X415"/>
  <c r="R669"/>
  <c r="S669"/>
  <c r="T669"/>
  <c r="V669"/>
  <c r="W669"/>
  <c r="X669"/>
  <c r="R1052"/>
  <c r="S1052"/>
  <c r="T1052"/>
  <c r="V1052"/>
  <c r="W1052"/>
  <c r="X1052"/>
  <c r="R1582"/>
  <c r="S1582"/>
  <c r="T1582"/>
  <c r="V1582"/>
  <c r="W1582"/>
  <c r="X1582"/>
  <c r="R2309"/>
  <c r="S2309"/>
  <c r="T2309"/>
  <c r="V2309"/>
  <c r="W2309"/>
  <c r="X2309"/>
  <c r="R3256"/>
  <c r="S3256"/>
  <c r="T3256"/>
  <c r="V3256"/>
  <c r="W3256"/>
  <c r="X3256"/>
  <c r="R1065"/>
  <c r="S1065"/>
  <c r="T1065"/>
  <c r="V1065"/>
  <c r="W1065"/>
  <c r="X1065"/>
  <c r="R684"/>
  <c r="S684"/>
  <c r="T684"/>
  <c r="V684"/>
  <c r="W684"/>
  <c r="X684"/>
  <c r="R435"/>
  <c r="S435"/>
  <c r="T435"/>
  <c r="V435"/>
  <c r="W435"/>
  <c r="X435"/>
  <c r="R294"/>
  <c r="S294"/>
  <c r="T294"/>
  <c r="V294"/>
  <c r="W294"/>
  <c r="X294"/>
  <c r="R216"/>
  <c r="S216"/>
  <c r="T216"/>
  <c r="V216"/>
  <c r="W216"/>
  <c r="X216"/>
  <c r="R201"/>
  <c r="S201"/>
  <c r="T201"/>
  <c r="V201"/>
  <c r="W201"/>
  <c r="X201"/>
  <c r="R223"/>
  <c r="S223"/>
  <c r="T223"/>
  <c r="V223"/>
  <c r="W223"/>
  <c r="X223"/>
  <c r="R304"/>
  <c r="S304"/>
  <c r="T304"/>
  <c r="V304"/>
  <c r="W304"/>
  <c r="X304"/>
  <c r="R456"/>
  <c r="S456"/>
  <c r="T456"/>
  <c r="V456"/>
  <c r="W456"/>
  <c r="X456"/>
  <c r="R716"/>
  <c r="S716"/>
  <c r="T716"/>
  <c r="V716"/>
  <c r="W716"/>
  <c r="X716"/>
  <c r="R1116"/>
  <c r="S1116"/>
  <c r="T1116"/>
  <c r="V1116"/>
  <c r="W1116"/>
  <c r="X1116"/>
  <c r="R1652"/>
  <c r="S1652"/>
  <c r="T1652"/>
  <c r="V1652"/>
  <c r="W1652"/>
  <c r="X1652"/>
  <c r="R2390"/>
  <c r="S2390"/>
  <c r="T2390"/>
  <c r="V2390"/>
  <c r="W2390"/>
  <c r="X2390"/>
  <c r="R3338"/>
  <c r="S3338"/>
  <c r="T3338"/>
  <c r="V3338"/>
  <c r="W3338"/>
  <c r="X3338"/>
  <c r="R1669"/>
  <c r="S1669"/>
  <c r="T1669"/>
  <c r="V1669"/>
  <c r="W1669"/>
  <c r="X1669"/>
  <c r="R1133"/>
  <c r="S1133"/>
  <c r="T1133"/>
  <c r="V1133"/>
  <c r="W1133"/>
  <c r="X1133"/>
  <c r="R744"/>
  <c r="S744"/>
  <c r="T744"/>
  <c r="V744"/>
  <c r="W744"/>
  <c r="X744"/>
  <c r="R489"/>
  <c r="S489"/>
  <c r="T489"/>
  <c r="V489"/>
  <c r="W489"/>
  <c r="X489"/>
  <c r="R340"/>
  <c r="S340"/>
  <c r="T340"/>
  <c r="V340"/>
  <c r="W340"/>
  <c r="X340"/>
  <c r="R257"/>
  <c r="S257"/>
  <c r="T257"/>
  <c r="V257"/>
  <c r="W257"/>
  <c r="X257"/>
  <c r="R232"/>
  <c r="S232"/>
  <c r="T232"/>
  <c r="V232"/>
  <c r="W232"/>
  <c r="X232"/>
  <c r="R266"/>
  <c r="S266"/>
  <c r="T266"/>
  <c r="V266"/>
  <c r="W266"/>
  <c r="X266"/>
  <c r="R356"/>
  <c r="S356"/>
  <c r="T356"/>
  <c r="V356"/>
  <c r="W356"/>
  <c r="X356"/>
  <c r="R516"/>
  <c r="S516"/>
  <c r="T516"/>
  <c r="V516"/>
  <c r="W516"/>
  <c r="X516"/>
  <c r="R781"/>
  <c r="S781"/>
  <c r="T781"/>
  <c r="V781"/>
  <c r="W781"/>
  <c r="X781"/>
  <c r="R1191"/>
  <c r="S1191"/>
  <c r="T1191"/>
  <c r="V1191"/>
  <c r="W1191"/>
  <c r="X1191"/>
  <c r="R1739"/>
  <c r="S1739"/>
  <c r="T1739"/>
  <c r="V1739"/>
  <c r="W1739"/>
  <c r="X1739"/>
  <c r="R2478"/>
  <c r="S2478"/>
  <c r="T2478"/>
  <c r="V2478"/>
  <c r="W2478"/>
  <c r="X2478"/>
  <c r="R3434"/>
  <c r="S3434"/>
  <c r="T3434"/>
  <c r="V3434"/>
  <c r="W3434"/>
  <c r="X3434"/>
  <c r="R1762"/>
  <c r="S1762"/>
  <c r="T1762"/>
  <c r="V1762"/>
  <c r="W1762"/>
  <c r="X1762"/>
  <c r="R1215"/>
  <c r="S1215"/>
  <c r="T1215"/>
  <c r="V1215"/>
  <c r="W1215"/>
  <c r="X1215"/>
  <c r="R819"/>
  <c r="S819"/>
  <c r="T819"/>
  <c r="V819"/>
  <c r="W819"/>
  <c r="X819"/>
  <c r="R552"/>
  <c r="S552"/>
  <c r="T552"/>
  <c r="V552"/>
  <c r="W552"/>
  <c r="X552"/>
  <c r="R391"/>
  <c r="S391"/>
  <c r="T391"/>
  <c r="V391"/>
  <c r="W391"/>
  <c r="X391"/>
  <c r="R305"/>
  <c r="S305"/>
  <c r="T305"/>
  <c r="V305"/>
  <c r="W305"/>
  <c r="X305"/>
  <c r="R282"/>
  <c r="S282"/>
  <c r="T282"/>
  <c r="V282"/>
  <c r="W282"/>
  <c r="X282"/>
  <c r="R311"/>
  <c r="S311"/>
  <c r="T311"/>
  <c r="V311"/>
  <c r="W311"/>
  <c r="X311"/>
  <c r="R405"/>
  <c r="S405"/>
  <c r="T405"/>
  <c r="V405"/>
  <c r="W405"/>
  <c r="X405"/>
  <c r="R578"/>
  <c r="S578"/>
  <c r="T578"/>
  <c r="V578"/>
  <c r="W578"/>
  <c r="X578"/>
  <c r="R864"/>
  <c r="S864"/>
  <c r="T864"/>
  <c r="V864"/>
  <c r="W864"/>
  <c r="X864"/>
  <c r="R1275"/>
  <c r="S1275"/>
  <c r="T1275"/>
  <c r="V1275"/>
  <c r="W1275"/>
  <c r="X1275"/>
  <c r="R1835"/>
  <c r="S1835"/>
  <c r="T1835"/>
  <c r="V1835"/>
  <c r="W1835"/>
  <c r="X1835"/>
  <c r="R2598"/>
  <c r="S2598"/>
  <c r="T2598"/>
  <c r="V2598"/>
  <c r="W2598"/>
  <c r="X2598"/>
  <c r="R3571"/>
  <c r="S3571"/>
  <c r="T3571"/>
  <c r="V3571"/>
  <c r="W3571"/>
  <c r="X3571"/>
  <c r="R1880"/>
  <c r="S1880"/>
  <c r="T1880"/>
  <c r="V1880"/>
  <c r="W1880"/>
  <c r="X1880"/>
  <c r="R1317"/>
  <c r="S1317"/>
  <c r="T1317"/>
  <c r="V1317"/>
  <c r="W1317"/>
  <c r="X1317"/>
  <c r="R909"/>
  <c r="S909"/>
  <c r="T909"/>
  <c r="V909"/>
  <c r="W909"/>
  <c r="X909"/>
  <c r="R636"/>
  <c r="S636"/>
  <c r="T636"/>
  <c r="V636"/>
  <c r="W636"/>
  <c r="X636"/>
  <c r="R453"/>
  <c r="S453"/>
  <c r="T453"/>
  <c r="V453"/>
  <c r="W453"/>
  <c r="X453"/>
  <c r="R370"/>
  <c r="S370"/>
  <c r="T370"/>
  <c r="V370"/>
  <c r="W370"/>
  <c r="X370"/>
  <c r="R343"/>
  <c r="S343"/>
  <c r="T343"/>
  <c r="V343"/>
  <c r="W343"/>
  <c r="X343"/>
  <c r="R377"/>
  <c r="S377"/>
  <c r="T377"/>
  <c r="V377"/>
  <c r="W377"/>
  <c r="X377"/>
  <c r="R471"/>
  <c r="S471"/>
  <c r="T471"/>
  <c r="V471"/>
  <c r="W471"/>
  <c r="X471"/>
  <c r="R662"/>
  <c r="S662"/>
  <c r="T662"/>
  <c r="V662"/>
  <c r="W662"/>
  <c r="X662"/>
  <c r="R945"/>
  <c r="S945"/>
  <c r="T945"/>
  <c r="V945"/>
  <c r="W945"/>
  <c r="X945"/>
  <c r="R1373"/>
  <c r="S1373"/>
  <c r="T1373"/>
  <c r="V1373"/>
  <c r="W1373"/>
  <c r="X1373"/>
  <c r="R1952"/>
  <c r="S1952"/>
  <c r="T1952"/>
  <c r="V1952"/>
  <c r="W1952"/>
  <c r="X1952"/>
  <c r="R2721"/>
  <c r="S2721"/>
  <c r="T2721"/>
  <c r="V2721"/>
  <c r="W2721"/>
  <c r="X2721"/>
  <c r="R3707"/>
  <c r="S3707"/>
  <c r="T3707"/>
  <c r="V3707"/>
  <c r="W3707"/>
  <c r="X3707"/>
  <c r="R2767"/>
  <c r="S2767"/>
  <c r="T2767"/>
  <c r="V2767"/>
  <c r="W2767"/>
  <c r="X2767"/>
  <c r="R2003"/>
  <c r="S2003"/>
  <c r="T2003"/>
  <c r="V2003"/>
  <c r="W2003"/>
  <c r="X2003"/>
  <c r="R1435"/>
  <c r="S1435"/>
  <c r="T1435"/>
  <c r="V1435"/>
  <c r="W1435"/>
  <c r="X1435"/>
  <c r="R1013"/>
  <c r="S1013"/>
  <c r="T1013"/>
  <c r="V1013"/>
  <c r="W1013"/>
  <c r="X1013"/>
  <c r="R724"/>
  <c r="S724"/>
  <c r="T724"/>
  <c r="V724"/>
  <c r="W724"/>
  <c r="X724"/>
  <c r="R540"/>
  <c r="S540"/>
  <c r="T540"/>
  <c r="V540"/>
  <c r="W540"/>
  <c r="X540"/>
  <c r="R438"/>
  <c r="S438"/>
  <c r="T438"/>
  <c r="V438"/>
  <c r="W438"/>
  <c r="X438"/>
  <c r="R408"/>
  <c r="S408"/>
  <c r="T408"/>
  <c r="V408"/>
  <c r="W408"/>
  <c r="X408"/>
  <c r="R445"/>
  <c r="S445"/>
  <c r="T445"/>
  <c r="V445"/>
  <c r="W445"/>
  <c r="X445"/>
  <c r="R550"/>
  <c r="S550"/>
  <c r="T550"/>
  <c r="V550"/>
  <c r="W550"/>
  <c r="X550"/>
  <c r="R746"/>
  <c r="S746"/>
  <c r="T746"/>
  <c r="V746"/>
  <c r="W746"/>
  <c r="X746"/>
  <c r="R1058"/>
  <c r="S1058"/>
  <c r="T1058"/>
  <c r="V1058"/>
  <c r="W1058"/>
  <c r="X1058"/>
  <c r="R1494"/>
  <c r="S1494"/>
  <c r="T1494"/>
  <c r="V1494"/>
  <c r="W1494"/>
  <c r="X1494"/>
  <c r="R2078"/>
  <c r="S2078"/>
  <c r="T2078"/>
  <c r="V2078"/>
  <c r="W2078"/>
  <c r="X2078"/>
  <c r="R2864"/>
  <c r="S2864"/>
  <c r="T2864"/>
  <c r="V2864"/>
  <c r="W2864"/>
  <c r="X2864"/>
  <c r="R3863"/>
  <c r="S3863"/>
  <c r="T3863"/>
  <c r="V3863"/>
  <c r="W3863"/>
  <c r="X3863"/>
  <c r="R2930"/>
  <c r="S2930"/>
  <c r="T2930"/>
  <c r="V2930"/>
  <c r="W2930"/>
  <c r="X2930"/>
  <c r="R2156"/>
  <c r="S2156"/>
  <c r="T2156"/>
  <c r="V2156"/>
  <c r="W2156"/>
  <c r="X2156"/>
  <c r="R1559"/>
  <c r="S1559"/>
  <c r="T1559"/>
  <c r="V1559"/>
  <c r="W1559"/>
  <c r="X1559"/>
  <c r="R1132"/>
  <c r="S1132"/>
  <c r="T1132"/>
  <c r="V1132"/>
  <c r="W1132"/>
  <c r="X1132"/>
  <c r="R822"/>
  <c r="S822"/>
  <c r="T822"/>
  <c r="V822"/>
  <c r="W822"/>
  <c r="X822"/>
  <c r="R637"/>
  <c r="S637"/>
  <c r="T637"/>
  <c r="V637"/>
  <c r="W637"/>
  <c r="X637"/>
  <c r="R528"/>
  <c r="S528"/>
  <c r="T528"/>
  <c r="V528"/>
  <c r="W528"/>
  <c r="X528"/>
  <c r="R495"/>
  <c r="S495"/>
  <c r="T495"/>
  <c r="V495"/>
  <c r="W495"/>
  <c r="X495"/>
  <c r="R536"/>
  <c r="S536"/>
  <c r="T536"/>
  <c r="V536"/>
  <c r="W536"/>
  <c r="X536"/>
  <c r="R657"/>
  <c r="S657"/>
  <c r="T657"/>
  <c r="V657"/>
  <c r="W657"/>
  <c r="X657"/>
  <c r="R855"/>
  <c r="S855"/>
  <c r="T855"/>
  <c r="V855"/>
  <c r="W855"/>
  <c r="X855"/>
  <c r="R1173"/>
  <c r="S1173"/>
  <c r="T1173"/>
  <c r="V1173"/>
  <c r="W1173"/>
  <c r="X1173"/>
  <c r="R1618"/>
  <c r="S1618"/>
  <c r="T1618"/>
  <c r="V1618"/>
  <c r="W1618"/>
  <c r="X1618"/>
  <c r="R2231"/>
  <c r="S2231"/>
  <c r="T2231"/>
  <c r="V2231"/>
  <c r="W2231"/>
  <c r="X2231"/>
  <c r="R3023"/>
  <c r="S3023"/>
  <c r="T3023"/>
  <c r="V3023"/>
  <c r="W3023"/>
  <c r="X3023"/>
  <c r="R4027"/>
  <c r="S4027"/>
  <c r="T4027"/>
  <c r="V4027"/>
  <c r="W4027"/>
  <c r="X4027"/>
  <c r="R3110"/>
  <c r="S3110"/>
  <c r="T3110"/>
  <c r="V3110"/>
  <c r="W3110"/>
  <c r="X3110"/>
  <c r="R2319"/>
  <c r="S2319"/>
  <c r="T2319"/>
  <c r="V2319"/>
  <c r="W2319"/>
  <c r="X2319"/>
  <c r="R1709"/>
  <c r="S1709"/>
  <c r="T1709"/>
  <c r="V1709"/>
  <c r="W1709"/>
  <c r="X1709"/>
  <c r="R1261"/>
  <c r="S1261"/>
  <c r="T1261"/>
  <c r="V1261"/>
  <c r="W1261"/>
  <c r="X1261"/>
  <c r="R940"/>
  <c r="S940"/>
  <c r="T940"/>
  <c r="V940"/>
  <c r="W940"/>
  <c r="X940"/>
  <c r="R738"/>
  <c r="S738"/>
  <c r="T738"/>
  <c r="V738"/>
  <c r="W738"/>
  <c r="X738"/>
  <c r="R633"/>
  <c r="S633"/>
  <c r="T633"/>
  <c r="V633"/>
  <c r="W633"/>
  <c r="X633"/>
  <c r="R598"/>
  <c r="S598"/>
  <c r="T598"/>
  <c r="V598"/>
  <c r="W598"/>
  <c r="X598"/>
  <c r="R643"/>
  <c r="S643"/>
  <c r="T643"/>
  <c r="V643"/>
  <c r="W643"/>
  <c r="X643"/>
  <c r="R761"/>
  <c r="S761"/>
  <c r="T761"/>
  <c r="V761"/>
  <c r="W761"/>
  <c r="X761"/>
  <c r="R977"/>
  <c r="S977"/>
  <c r="T977"/>
  <c r="V977"/>
  <c r="W977"/>
  <c r="X977"/>
  <c r="R1308"/>
  <c r="S1308"/>
  <c r="T1308"/>
  <c r="V1308"/>
  <c r="W1308"/>
  <c r="X1308"/>
  <c r="R1765"/>
  <c r="S1765"/>
  <c r="T1765"/>
  <c r="V1765"/>
  <c r="W1765"/>
  <c r="X1765"/>
  <c r="R2398"/>
  <c r="S2398"/>
  <c r="T2398"/>
  <c r="V2398"/>
  <c r="W2398"/>
  <c r="X2398"/>
  <c r="R3214"/>
  <c r="S3214"/>
  <c r="T3214"/>
  <c r="V3214"/>
  <c r="W3214"/>
  <c r="X3214"/>
  <c r="R4224"/>
  <c r="S4224"/>
  <c r="T4224"/>
  <c r="V4224"/>
  <c r="W4224"/>
  <c r="X4224"/>
  <c r="R3316"/>
  <c r="S3316"/>
  <c r="T3316"/>
  <c r="V3316"/>
  <c r="W3316"/>
  <c r="X3316"/>
  <c r="R2498"/>
  <c r="S2498"/>
  <c r="T2498"/>
  <c r="V2498"/>
  <c r="W2498"/>
  <c r="X2498"/>
  <c r="R1872"/>
  <c r="S1872"/>
  <c r="T1872"/>
  <c r="V1872"/>
  <c r="W1872"/>
  <c r="X1872"/>
  <c r="R1407"/>
  <c r="S1407"/>
  <c r="T1407"/>
  <c r="V1407"/>
  <c r="W1407"/>
  <c r="X1407"/>
  <c r="R1084"/>
  <c r="S1084"/>
  <c r="T1084"/>
  <c r="V1084"/>
  <c r="W1084"/>
  <c r="X1084"/>
  <c r="R872"/>
  <c r="S872"/>
  <c r="T872"/>
  <c r="V872"/>
  <c r="W872"/>
  <c r="X872"/>
  <c r="R747"/>
  <c r="S747"/>
  <c r="T747"/>
  <c r="V747"/>
  <c r="W747"/>
  <c r="X747"/>
  <c r="R707"/>
  <c r="S707"/>
  <c r="T707"/>
  <c r="V707"/>
  <c r="W707"/>
  <c r="X707"/>
  <c r="R759"/>
  <c r="S759"/>
  <c r="T759"/>
  <c r="V759"/>
  <c r="W759"/>
  <c r="X759"/>
  <c r="R892"/>
  <c r="S892"/>
  <c r="T892"/>
  <c r="V892"/>
  <c r="W892"/>
  <c r="X892"/>
  <c r="R1122"/>
  <c r="S1122"/>
  <c r="T1122"/>
  <c r="V1122"/>
  <c r="W1122"/>
  <c r="X1122"/>
  <c r="R1459"/>
  <c r="S1459"/>
  <c r="T1459"/>
  <c r="V1459"/>
  <c r="W1459"/>
  <c r="X1459"/>
  <c r="R1937"/>
  <c r="S1937"/>
  <c r="T1937"/>
  <c r="V1937"/>
  <c r="W1937"/>
  <c r="X1937"/>
  <c r="R2584"/>
  <c r="S2584"/>
  <c r="T2584"/>
  <c r="V2584"/>
  <c r="W2584"/>
  <c r="X2584"/>
  <c r="R3405"/>
  <c r="S3405"/>
  <c r="T3405"/>
  <c r="V3405"/>
  <c r="W3405"/>
  <c r="X3405"/>
  <c r="R4431"/>
  <c r="S4431"/>
  <c r="T4431"/>
  <c r="V4431"/>
  <c r="W4431"/>
  <c r="X4431"/>
  <c r="R3533"/>
  <c r="S3533"/>
  <c r="T3533"/>
  <c r="V3533"/>
  <c r="W3533"/>
  <c r="X3533"/>
  <c r="R2699"/>
  <c r="S2699"/>
  <c r="T2699"/>
  <c r="V2699"/>
  <c r="W2699"/>
  <c r="X2699"/>
  <c r="R2051"/>
  <c r="S2051"/>
  <c r="T2051"/>
  <c r="V2051"/>
  <c r="W2051"/>
  <c r="X2051"/>
  <c r="R1572"/>
  <c r="S1572"/>
  <c r="T1572"/>
  <c r="V1572"/>
  <c r="W1572"/>
  <c r="X1572"/>
  <c r="R1241"/>
  <c r="S1241"/>
  <c r="T1241"/>
  <c r="V1241"/>
  <c r="W1241"/>
  <c r="X1241"/>
  <c r="R1014"/>
  <c r="S1014"/>
  <c r="T1014"/>
  <c r="V1014"/>
  <c r="W1014"/>
  <c r="X1014"/>
  <c r="R888"/>
  <c r="S888"/>
  <c r="T888"/>
  <c r="V888"/>
  <c r="W888"/>
  <c r="X888"/>
  <c r="R847"/>
  <c r="S847"/>
  <c r="T847"/>
  <c r="V847"/>
  <c r="W847"/>
  <c r="X847"/>
  <c r="R898"/>
  <c r="S898"/>
  <c r="T898"/>
  <c r="V898"/>
  <c r="W898"/>
  <c r="X898"/>
  <c r="R1032"/>
  <c r="S1032"/>
  <c r="T1032"/>
  <c r="V1032"/>
  <c r="W1032"/>
  <c r="X1032"/>
  <c r="R1273"/>
  <c r="S1273"/>
  <c r="T1273"/>
  <c r="V1273"/>
  <c r="W1273"/>
  <c r="X1273"/>
  <c r="R1622"/>
  <c r="S1622"/>
  <c r="T1622"/>
  <c r="V1622"/>
  <c r="W1622"/>
  <c r="X1622"/>
  <c r="R2127"/>
  <c r="S2127"/>
  <c r="T2127"/>
  <c r="V2127"/>
  <c r="W2127"/>
  <c r="X2127"/>
  <c r="R2782"/>
  <c r="S2782"/>
  <c r="T2782"/>
  <c r="V2782"/>
  <c r="W2782"/>
  <c r="X2782"/>
  <c r="R3639"/>
  <c r="S3639"/>
  <c r="T3639"/>
  <c r="V3639"/>
  <c r="W3639"/>
  <c r="X3639"/>
  <c r="R4663"/>
  <c r="S4663"/>
  <c r="T4663"/>
  <c r="V4663"/>
  <c r="W4663"/>
  <c r="X4663"/>
  <c r="R4779"/>
  <c r="S4779"/>
  <c r="T4779"/>
  <c r="V4779"/>
  <c r="W4779"/>
  <c r="X4779"/>
  <c r="R3770"/>
  <c r="S3770"/>
  <c r="T3770"/>
  <c r="V3770"/>
  <c r="W3770"/>
  <c r="X3770"/>
  <c r="R2920"/>
  <c r="S2920"/>
  <c r="T2920"/>
  <c r="V2920"/>
  <c r="W2920"/>
  <c r="X2920"/>
  <c r="R2261"/>
  <c r="S2261"/>
  <c r="T2261"/>
  <c r="V2261"/>
  <c r="W2261"/>
  <c r="X2261"/>
  <c r="R1759"/>
  <c r="S1759"/>
  <c r="T1759"/>
  <c r="V1759"/>
  <c r="W1759"/>
  <c r="X1759"/>
  <c r="R1405"/>
  <c r="S1405"/>
  <c r="T1405"/>
  <c r="V1405"/>
  <c r="W1405"/>
  <c r="X1405"/>
  <c r="R1175"/>
  <c r="S1175"/>
  <c r="T1175"/>
  <c r="V1175"/>
  <c r="W1175"/>
  <c r="X1175"/>
  <c r="R1041"/>
  <c r="S1041"/>
  <c r="T1041"/>
  <c r="V1041"/>
  <c r="W1041"/>
  <c r="X1041"/>
  <c r="R1003"/>
  <c r="S1003"/>
  <c r="T1003"/>
  <c r="V1003"/>
  <c r="W1003"/>
  <c r="X1003"/>
  <c r="R1057"/>
  <c r="S1057"/>
  <c r="T1057"/>
  <c r="V1057"/>
  <c r="W1057"/>
  <c r="X1057"/>
  <c r="R1195"/>
  <c r="S1195"/>
  <c r="T1195"/>
  <c r="V1195"/>
  <c r="W1195"/>
  <c r="X1195"/>
  <c r="R1445"/>
  <c r="S1445"/>
  <c r="T1445"/>
  <c r="V1445"/>
  <c r="W1445"/>
  <c r="X1445"/>
  <c r="R1804"/>
  <c r="S1804"/>
  <c r="T1804"/>
  <c r="V1804"/>
  <c r="W1804"/>
  <c r="X1804"/>
  <c r="R2329"/>
  <c r="S2329"/>
  <c r="T2329"/>
  <c r="V2329"/>
  <c r="W2329"/>
  <c r="X2329"/>
  <c r="R3004"/>
  <c r="S3004"/>
  <c r="T3004"/>
  <c r="V3004"/>
  <c r="W3004"/>
  <c r="X3004"/>
  <c r="R3877"/>
  <c r="S3877"/>
  <c r="T3877"/>
  <c r="V3877"/>
  <c r="W3877"/>
  <c r="X3877"/>
  <c r="R4908"/>
  <c r="S4908"/>
  <c r="T4908"/>
  <c r="V4908"/>
  <c r="W4908"/>
  <c r="X4908"/>
  <c r="R6126"/>
  <c r="S6126"/>
  <c r="T6126"/>
  <c r="V6126"/>
  <c r="W6126"/>
  <c r="X6126"/>
  <c r="R5046"/>
  <c r="S5046"/>
  <c r="T5046"/>
  <c r="V5046"/>
  <c r="W5046"/>
  <c r="X5046"/>
  <c r="R4022"/>
  <c r="S4022"/>
  <c r="T4022"/>
  <c r="V4022"/>
  <c r="W4022"/>
  <c r="X4022"/>
  <c r="R3165"/>
  <c r="S3165"/>
  <c r="T3165"/>
  <c r="V3165"/>
  <c r="W3165"/>
  <c r="X3165"/>
  <c r="R2482"/>
  <c r="S2482"/>
  <c r="T2482"/>
  <c r="V2482"/>
  <c r="W2482"/>
  <c r="X2482"/>
  <c r="R1973"/>
  <c r="S1973"/>
  <c r="T1973"/>
  <c r="V1973"/>
  <c r="W1973"/>
  <c r="X1973"/>
  <c r="R1596"/>
  <c r="S1596"/>
  <c r="T1596"/>
  <c r="V1596"/>
  <c r="W1596"/>
  <c r="X1596"/>
  <c r="R1352"/>
  <c r="S1352"/>
  <c r="T1352"/>
  <c r="V1352"/>
  <c r="W1352"/>
  <c r="X1352"/>
  <c r="R1216"/>
  <c r="S1216"/>
  <c r="T1216"/>
  <c r="V1216"/>
  <c r="W1216"/>
  <c r="X1216"/>
  <c r="R1178"/>
  <c r="S1178"/>
  <c r="T1178"/>
  <c r="V1178"/>
  <c r="W1178"/>
  <c r="X1178"/>
  <c r="R1226"/>
  <c r="S1226"/>
  <c r="T1226"/>
  <c r="V1226"/>
  <c r="W1226"/>
  <c r="X1226"/>
  <c r="R1378"/>
  <c r="S1378"/>
  <c r="T1378"/>
  <c r="V1378"/>
  <c r="W1378"/>
  <c r="X1378"/>
  <c r="R1635"/>
  <c r="S1635"/>
  <c r="T1635"/>
  <c r="V1635"/>
  <c r="W1635"/>
  <c r="X1635"/>
  <c r="R2016"/>
  <c r="S2016"/>
  <c r="T2016"/>
  <c r="V2016"/>
  <c r="W2016"/>
  <c r="X2016"/>
  <c r="R2557"/>
  <c r="S2557"/>
  <c r="T2557"/>
  <c r="V2557"/>
  <c r="W2557"/>
  <c r="X2557"/>
  <c r="R3264"/>
  <c r="S3264"/>
  <c r="T3264"/>
  <c r="V3264"/>
  <c r="W3264"/>
  <c r="X3264"/>
  <c r="R4130"/>
  <c r="S4130"/>
  <c r="T4130"/>
  <c r="V4130"/>
  <c r="W4130"/>
  <c r="X4130"/>
  <c r="R5185"/>
  <c r="S5185"/>
  <c r="T5185"/>
  <c r="V5185"/>
  <c r="W5185"/>
  <c r="X5185"/>
  <c r="R6393"/>
  <c r="S6393"/>
  <c r="T6393"/>
  <c r="V6393"/>
  <c r="W6393"/>
  <c r="X6393"/>
  <c r="R5333"/>
  <c r="S5333"/>
  <c r="T5333"/>
  <c r="V5333"/>
  <c r="W5333"/>
  <c r="X5333"/>
  <c r="R4302"/>
  <c r="S4302"/>
  <c r="T4302"/>
  <c r="V4302"/>
  <c r="W4302"/>
  <c r="X4302"/>
  <c r="R3425"/>
  <c r="S3425"/>
  <c r="T3425"/>
  <c r="V3425"/>
  <c r="W3425"/>
  <c r="X3425"/>
  <c r="R2733"/>
  <c r="S2733"/>
  <c r="T2733"/>
  <c r="V2733"/>
  <c r="W2733"/>
  <c r="X2733"/>
  <c r="R2201"/>
  <c r="S2201"/>
  <c r="T2201"/>
  <c r="V2201"/>
  <c r="W2201"/>
  <c r="X2201"/>
  <c r="R1808"/>
  <c r="S1808"/>
  <c r="T1808"/>
  <c r="V1808"/>
  <c r="W1808"/>
  <c r="X1808"/>
  <c r="R1556"/>
  <c r="S1556"/>
  <c r="T1556"/>
  <c r="V1556"/>
  <c r="W1556"/>
  <c r="X1556"/>
  <c r="R1410"/>
  <c r="S1410"/>
  <c r="T1410"/>
  <c r="V1410"/>
  <c r="W1410"/>
  <c r="X1410"/>
  <c r="R1367"/>
  <c r="S1367"/>
  <c r="T1367"/>
  <c r="V1367"/>
  <c r="W1367"/>
  <c r="X1367"/>
  <c r="R1422"/>
  <c r="S1422"/>
  <c r="T1422"/>
  <c r="V1422"/>
  <c r="W1422"/>
  <c r="X1422"/>
  <c r="R1577"/>
  <c r="S1577"/>
  <c r="T1577"/>
  <c r="V1577"/>
  <c r="W1577"/>
  <c r="X1577"/>
  <c r="R1854"/>
  <c r="S1854"/>
  <c r="T1854"/>
  <c r="V1854"/>
  <c r="W1854"/>
  <c r="X1854"/>
  <c r="R2252"/>
  <c r="S2252"/>
  <c r="T2252"/>
  <c r="V2252"/>
  <c r="W2252"/>
  <c r="X2252"/>
  <c r="R2810"/>
  <c r="S2810"/>
  <c r="T2810"/>
  <c r="V2810"/>
  <c r="W2810"/>
  <c r="X2810"/>
  <c r="R3523"/>
  <c r="S3523"/>
  <c r="T3523"/>
  <c r="V3523"/>
  <c r="W3523"/>
  <c r="X3523"/>
  <c r="R4401"/>
  <c r="S4401"/>
  <c r="T4401"/>
  <c r="V4401"/>
  <c r="W4401"/>
  <c r="X4401"/>
  <c r="R5460"/>
  <c r="S5460"/>
  <c r="T5460"/>
  <c r="V5460"/>
  <c r="W5460"/>
  <c r="X5460"/>
  <c r="R6696"/>
  <c r="S6696"/>
  <c r="T6696"/>
  <c r="V6696"/>
  <c r="W6696"/>
  <c r="X6696"/>
  <c r="R5641"/>
  <c r="S5641"/>
  <c r="T5641"/>
  <c r="V5641"/>
  <c r="W5641"/>
  <c r="X5641"/>
  <c r="R4595"/>
  <c r="S4595"/>
  <c r="T4595"/>
  <c r="V4595"/>
  <c r="W4595"/>
  <c r="X4595"/>
  <c r="R3726"/>
  <c r="S3726"/>
  <c r="T3726"/>
  <c r="V3726"/>
  <c r="W3726"/>
  <c r="X3726"/>
  <c r="R2996"/>
  <c r="S2996"/>
  <c r="T2996"/>
  <c r="V2996"/>
  <c r="W2996"/>
  <c r="X2996"/>
  <c r="R2451"/>
  <c r="S2451"/>
  <c r="T2451"/>
  <c r="V2451"/>
  <c r="W2451"/>
  <c r="X2451"/>
  <c r="R2045"/>
  <c r="S2045"/>
  <c r="T2045"/>
  <c r="V2045"/>
  <c r="W2045"/>
  <c r="X2045"/>
  <c r="R1781"/>
  <c r="S1781"/>
  <c r="T1781"/>
  <c r="V1781"/>
  <c r="W1781"/>
  <c r="X1781"/>
  <c r="R1627"/>
  <c r="S1627"/>
  <c r="T1627"/>
  <c r="V1627"/>
  <c r="W1627"/>
  <c r="X1627"/>
  <c r="R1580"/>
  <c r="S1580"/>
  <c r="T1580"/>
  <c r="V1580"/>
  <c r="W1580"/>
  <c r="X1580"/>
  <c r="R1640"/>
  <c r="S1640"/>
  <c r="T1640"/>
  <c r="V1640"/>
  <c r="W1640"/>
  <c r="X1640"/>
  <c r="R1798"/>
  <c r="S1798"/>
  <c r="T1798"/>
  <c r="V1798"/>
  <c r="W1798"/>
  <c r="X1798"/>
  <c r="R2085"/>
  <c r="S2085"/>
  <c r="T2085"/>
  <c r="V2085"/>
  <c r="W2085"/>
  <c r="X2085"/>
  <c r="R2506"/>
  <c r="S2506"/>
  <c r="T2506"/>
  <c r="V2506"/>
  <c r="W2506"/>
  <c r="X2506"/>
  <c r="R3069"/>
  <c r="S3069"/>
  <c r="T3069"/>
  <c r="V3069"/>
  <c r="W3069"/>
  <c r="X3069"/>
  <c r="R3813"/>
  <c r="S3813"/>
  <c r="T3813"/>
  <c r="V3813"/>
  <c r="W3813"/>
  <c r="X3813"/>
  <c r="R4704"/>
  <c r="S4704"/>
  <c r="T4704"/>
  <c r="V4704"/>
  <c r="W4704"/>
  <c r="X4704"/>
  <c r="R5777"/>
  <c r="S5777"/>
  <c r="T5777"/>
  <c r="V5777"/>
  <c r="W5777"/>
  <c r="X5777"/>
  <c r="R6987"/>
  <c r="S6987"/>
  <c r="T6987"/>
  <c r="V6987"/>
  <c r="W6987"/>
  <c r="X6987"/>
  <c r="R5959"/>
  <c r="S5959"/>
  <c r="T5959"/>
  <c r="V5959"/>
  <c r="W5959"/>
  <c r="X5959"/>
  <c r="R4905"/>
  <c r="S4905"/>
  <c r="T4905"/>
  <c r="V4905"/>
  <c r="W4905"/>
  <c r="X4905"/>
  <c r="R4020"/>
  <c r="S4020"/>
  <c r="T4020"/>
  <c r="V4020"/>
  <c r="W4020"/>
  <c r="X4020"/>
  <c r="R3298"/>
  <c r="S3298"/>
  <c r="T3298"/>
  <c r="V3298"/>
  <c r="W3298"/>
  <c r="X3298"/>
  <c r="R2727"/>
  <c r="S2727"/>
  <c r="T2727"/>
  <c r="V2727"/>
  <c r="W2727"/>
  <c r="X2727"/>
  <c r="R2314"/>
  <c r="S2314"/>
  <c r="T2314"/>
  <c r="V2314"/>
  <c r="W2314"/>
  <c r="X2314"/>
  <c r="R2025"/>
  <c r="S2025"/>
  <c r="T2025"/>
  <c r="V2025"/>
  <c r="W2025"/>
  <c r="X2025"/>
  <c r="R1874"/>
  <c r="S1874"/>
  <c r="T1874"/>
  <c r="V1874"/>
  <c r="W1874"/>
  <c r="X1874"/>
  <c r="R1818"/>
  <c r="S1818"/>
  <c r="T1818"/>
  <c r="V1818"/>
  <c r="W1818"/>
  <c r="X1818"/>
  <c r="R1894"/>
  <c r="S1894"/>
  <c r="T1894"/>
  <c r="V1894"/>
  <c r="W1894"/>
  <c r="X1894"/>
  <c r="R2054"/>
  <c r="S2054"/>
  <c r="T2054"/>
  <c r="V2054"/>
  <c r="W2054"/>
  <c r="X2054"/>
  <c r="R2358"/>
  <c r="S2358"/>
  <c r="T2358"/>
  <c r="V2358"/>
  <c r="W2358"/>
  <c r="X2358"/>
  <c r="R2784"/>
  <c r="S2784"/>
  <c r="T2784"/>
  <c r="V2784"/>
  <c r="W2784"/>
  <c r="X2784"/>
  <c r="R3372"/>
  <c r="S3372"/>
  <c r="T3372"/>
  <c r="V3372"/>
  <c r="W3372"/>
  <c r="X3372"/>
  <c r="R4116"/>
  <c r="S4116"/>
  <c r="T4116"/>
  <c r="V4116"/>
  <c r="W4116"/>
  <c r="X4116"/>
  <c r="R5012"/>
  <c r="S5012"/>
  <c r="T5012"/>
  <c r="V5012"/>
  <c r="W5012"/>
  <c r="X5012"/>
  <c r="R6096"/>
  <c r="S6096"/>
  <c r="T6096"/>
  <c r="V6096"/>
  <c r="W6096"/>
  <c r="X6096"/>
  <c r="R7313"/>
  <c r="S7313"/>
  <c r="T7313"/>
  <c r="V7313"/>
  <c r="W7313"/>
  <c r="X7313"/>
  <c r="R6302"/>
  <c r="S6302"/>
  <c r="T6302"/>
  <c r="V6302"/>
  <c r="W6302"/>
  <c r="X6302"/>
  <c r="R5248"/>
  <c r="S5248"/>
  <c r="T5248"/>
  <c r="V5248"/>
  <c r="W5248"/>
  <c r="X5248"/>
  <c r="R4354"/>
  <c r="S4354"/>
  <c r="T4354"/>
  <c r="V4354"/>
  <c r="W4354"/>
  <c r="X4354"/>
  <c r="R3612"/>
  <c r="S3612"/>
  <c r="T3612"/>
  <c r="V3612"/>
  <c r="W3612"/>
  <c r="X3612"/>
  <c r="R3020"/>
  <c r="S3020"/>
  <c r="T3020"/>
  <c r="V3020"/>
  <c r="W3020"/>
  <c r="X3020"/>
  <c r="R2606"/>
  <c r="S2606"/>
  <c r="T2606"/>
  <c r="V2606"/>
  <c r="W2606"/>
  <c r="X2606"/>
  <c r="R2304"/>
  <c r="S2304"/>
  <c r="T2304"/>
  <c r="V2304"/>
  <c r="W2304"/>
  <c r="X2304"/>
  <c r="R2144"/>
  <c r="S2144"/>
  <c r="T2144"/>
  <c r="V2144"/>
  <c r="W2144"/>
  <c r="X2144"/>
  <c r="R2081"/>
  <c r="S2081"/>
  <c r="T2081"/>
  <c r="V2081"/>
  <c r="W2081"/>
  <c r="X2081"/>
  <c r="R2158"/>
  <c r="S2158"/>
  <c r="T2158"/>
  <c r="V2158"/>
  <c r="W2158"/>
  <c r="X2158"/>
  <c r="R2341"/>
  <c r="S2341"/>
  <c r="T2341"/>
  <c r="V2341"/>
  <c r="W2341"/>
  <c r="X2341"/>
  <c r="R2653"/>
  <c r="S2653"/>
  <c r="T2653"/>
  <c r="V2653"/>
  <c r="W2653"/>
  <c r="X2653"/>
  <c r="R3086"/>
  <c r="S3086"/>
  <c r="T3086"/>
  <c r="V3086"/>
  <c r="W3086"/>
  <c r="X3086"/>
  <c r="R3688"/>
  <c r="S3688"/>
  <c r="T3688"/>
  <c r="V3688"/>
  <c r="W3688"/>
  <c r="X3688"/>
  <c r="R4439"/>
  <c r="S4439"/>
  <c r="T4439"/>
  <c r="V4439"/>
  <c r="W4439"/>
  <c r="X4439"/>
  <c r="R5352"/>
  <c r="S5352"/>
  <c r="T5352"/>
  <c r="V5352"/>
  <c r="W5352"/>
  <c r="X5352"/>
  <c r="R6429"/>
  <c r="S6429"/>
  <c r="T6429"/>
  <c r="V6429"/>
  <c r="W6429"/>
  <c r="X6429"/>
  <c r="R7591"/>
  <c r="S7591"/>
  <c r="T7591"/>
  <c r="V7591"/>
  <c r="W7591"/>
  <c r="X7591"/>
  <c r="R6671"/>
  <c r="S6671"/>
  <c r="T6671"/>
  <c r="V6671"/>
  <c r="W6671"/>
  <c r="X6671"/>
  <c r="R5603"/>
  <c r="S5603"/>
  <c r="T5603"/>
  <c r="V5603"/>
  <c r="W5603"/>
  <c r="X5603"/>
  <c r="R4698"/>
  <c r="S4698"/>
  <c r="T4698"/>
  <c r="V4698"/>
  <c r="W4698"/>
  <c r="X4698"/>
  <c r="R3948"/>
  <c r="S3948"/>
  <c r="T3948"/>
  <c r="V3948"/>
  <c r="W3948"/>
  <c r="X3948"/>
  <c r="R3360"/>
  <c r="S3360"/>
  <c r="T3360"/>
  <c r="V3360"/>
  <c r="W3360"/>
  <c r="X3360"/>
  <c r="R2909"/>
  <c r="S2909"/>
  <c r="T2909"/>
  <c r="V2909"/>
  <c r="W2909"/>
  <c r="X2909"/>
  <c r="R2614"/>
  <c r="S2614"/>
  <c r="T2614"/>
  <c r="V2614"/>
  <c r="W2614"/>
  <c r="X2614"/>
  <c r="R2428"/>
  <c r="S2428"/>
  <c r="T2428"/>
  <c r="V2428"/>
  <c r="W2428"/>
  <c r="X2428"/>
  <c r="R2379"/>
  <c r="S2379"/>
  <c r="T2379"/>
  <c r="V2379"/>
  <c r="W2379"/>
  <c r="X2379"/>
  <c r="R2446"/>
  <c r="S2446"/>
  <c r="T2446"/>
  <c r="V2446"/>
  <c r="W2446"/>
  <c r="X2446"/>
  <c r="R2646"/>
  <c r="S2646"/>
  <c r="T2646"/>
  <c r="V2646"/>
  <c r="W2646"/>
  <c r="X2646"/>
  <c r="R2956"/>
  <c r="S2956"/>
  <c r="T2956"/>
  <c r="V2956"/>
  <c r="W2956"/>
  <c r="X2956"/>
  <c r="R3407"/>
  <c r="S3407"/>
  <c r="T3407"/>
  <c r="V3407"/>
  <c r="W3407"/>
  <c r="X3407"/>
  <c r="R4024"/>
  <c r="S4024"/>
  <c r="T4024"/>
  <c r="V4024"/>
  <c r="W4024"/>
  <c r="X4024"/>
  <c r="R4782"/>
  <c r="S4782"/>
  <c r="T4782"/>
  <c r="V4782"/>
  <c r="W4782"/>
  <c r="X4782"/>
  <c r="R5715"/>
  <c r="S5715"/>
  <c r="T5715"/>
  <c r="V5715"/>
  <c r="W5715"/>
  <c r="X5715"/>
  <c r="R6797"/>
  <c r="S6797"/>
  <c r="T6797"/>
  <c r="V6797"/>
  <c r="W6797"/>
  <c r="X6797"/>
  <c r="R7031"/>
  <c r="S7031"/>
  <c r="T7031"/>
  <c r="V7031"/>
  <c r="W7031"/>
  <c r="X7031"/>
  <c r="R5975"/>
  <c r="S5975"/>
  <c r="T5975"/>
  <c r="V5975"/>
  <c r="W5975"/>
  <c r="X5975"/>
  <c r="R5066"/>
  <c r="S5066"/>
  <c r="T5066"/>
  <c r="V5066"/>
  <c r="W5066"/>
  <c r="X5066"/>
  <c r="R4316"/>
  <c r="S4316"/>
  <c r="T4316"/>
  <c r="V4316"/>
  <c r="W4316"/>
  <c r="X4316"/>
  <c r="R3710"/>
  <c r="S3710"/>
  <c r="T3710"/>
  <c r="V3710"/>
  <c r="W3710"/>
  <c r="X3710"/>
  <c r="R3261"/>
  <c r="S3261"/>
  <c r="T3261"/>
  <c r="V3261"/>
  <c r="W3261"/>
  <c r="X3261"/>
  <c r="R2934"/>
  <c r="S2934"/>
  <c r="T2934"/>
  <c r="V2934"/>
  <c r="W2934"/>
  <c r="X2934"/>
  <c r="R2756"/>
  <c r="S2756"/>
  <c r="T2756"/>
  <c r="V2756"/>
  <c r="W2756"/>
  <c r="X2756"/>
  <c r="R2701"/>
  <c r="S2701"/>
  <c r="T2701"/>
  <c r="V2701"/>
  <c r="W2701"/>
  <c r="X2701"/>
  <c r="R2769"/>
  <c r="S2769"/>
  <c r="T2769"/>
  <c r="V2769"/>
  <c r="W2769"/>
  <c r="X2769"/>
  <c r="R2969"/>
  <c r="S2969"/>
  <c r="T2969"/>
  <c r="V2969"/>
  <c r="W2969"/>
  <c r="X2969"/>
  <c r="R3297"/>
  <c r="S3297"/>
  <c r="T3297"/>
  <c r="V3297"/>
  <c r="W3297"/>
  <c r="X3297"/>
  <c r="R3773"/>
  <c r="S3773"/>
  <c r="T3773"/>
  <c r="V3773"/>
  <c r="W3773"/>
  <c r="X3773"/>
  <c r="R4378"/>
  <c r="S4378"/>
  <c r="T4378"/>
  <c r="V4378"/>
  <c r="W4378"/>
  <c r="X4378"/>
  <c r="R5164"/>
  <c r="S5164"/>
  <c r="T5164"/>
  <c r="V5164"/>
  <c r="W5164"/>
  <c r="X5164"/>
  <c r="R6092"/>
  <c r="S6092"/>
  <c r="T6092"/>
  <c r="V6092"/>
  <c r="W6092"/>
  <c r="X6092"/>
  <c r="R7163"/>
  <c r="S7163"/>
  <c r="T7163"/>
  <c r="V7163"/>
  <c r="W7163"/>
  <c r="X7163"/>
  <c r="R7421"/>
  <c r="S7421"/>
  <c r="T7421"/>
  <c r="V7421"/>
  <c r="W7421"/>
  <c r="X7421"/>
  <c r="R6365"/>
  <c r="S6365"/>
  <c r="T6365"/>
  <c r="V6365"/>
  <c r="W6365"/>
  <c r="X6365"/>
  <c r="R5453"/>
  <c r="S5453"/>
  <c r="T5453"/>
  <c r="V5453"/>
  <c r="W5453"/>
  <c r="X5453"/>
  <c r="R4692"/>
  <c r="S4692"/>
  <c r="T4692"/>
  <c r="V4692"/>
  <c r="W4692"/>
  <c r="X4692"/>
  <c r="R4075"/>
  <c r="S4075"/>
  <c r="T4075"/>
  <c r="V4075"/>
  <c r="W4075"/>
  <c r="X4075"/>
  <c r="R3619"/>
  <c r="S3619"/>
  <c r="T3619"/>
  <c r="V3619"/>
  <c r="W3619"/>
  <c r="X3619"/>
  <c r="R3295"/>
  <c r="S3295"/>
  <c r="T3295"/>
  <c r="V3295"/>
  <c r="W3295"/>
  <c r="X3295"/>
  <c r="R3101"/>
  <c r="S3101"/>
  <c r="T3101"/>
  <c r="V3101"/>
  <c r="W3101"/>
  <c r="X3101"/>
  <c r="R3041"/>
  <c r="S3041"/>
  <c r="T3041"/>
  <c r="V3041"/>
  <c r="W3041"/>
  <c r="X3041"/>
  <c r="R3118"/>
  <c r="S3118"/>
  <c r="T3118"/>
  <c r="V3118"/>
  <c r="W3118"/>
  <c r="X3118"/>
  <c r="R3325"/>
  <c r="S3325"/>
  <c r="T3325"/>
  <c r="V3325"/>
  <c r="W3325"/>
  <c r="X3325"/>
  <c r="R3659"/>
  <c r="S3659"/>
  <c r="T3659"/>
  <c r="V3659"/>
  <c r="W3659"/>
  <c r="X3659"/>
  <c r="R4141"/>
  <c r="S4141"/>
  <c r="T4141"/>
  <c r="V4141"/>
  <c r="W4141"/>
  <c r="X4141"/>
  <c r="R4759"/>
  <c r="S4759"/>
  <c r="T4759"/>
  <c r="V4759"/>
  <c r="W4759"/>
  <c r="X4759"/>
  <c r="R5549"/>
  <c r="S5549"/>
  <c r="T5549"/>
  <c r="V5549"/>
  <c r="W5549"/>
  <c r="X5549"/>
  <c r="R6481"/>
  <c r="S6481"/>
  <c r="T6481"/>
  <c r="V6481"/>
  <c r="W6481"/>
  <c r="X6481"/>
  <c r="R7531"/>
  <c r="S7531"/>
  <c r="T7531"/>
  <c r="V7531"/>
  <c r="W7531"/>
  <c r="X7531"/>
  <c r="R6787"/>
  <c r="S6787"/>
  <c r="T6787"/>
  <c r="V6787"/>
  <c r="W6787"/>
  <c r="X6787"/>
  <c r="R5872"/>
  <c r="S5872"/>
  <c r="T5872"/>
  <c r="V5872"/>
  <c r="W5872"/>
  <c r="X5872"/>
  <c r="R5091"/>
  <c r="S5091"/>
  <c r="T5091"/>
  <c r="V5091"/>
  <c r="W5091"/>
  <c r="X5091"/>
  <c r="R4471"/>
  <c r="S4471"/>
  <c r="T4471"/>
  <c r="V4471"/>
  <c r="W4471"/>
  <c r="X4471"/>
  <c r="R4002"/>
  <c r="S4002"/>
  <c r="T4002"/>
  <c r="V4002"/>
  <c r="W4002"/>
  <c r="X4002"/>
  <c r="R3672"/>
  <c r="S3672"/>
  <c r="T3672"/>
  <c r="V3672"/>
  <c r="W3672"/>
  <c r="X3672"/>
  <c r="R3478"/>
  <c r="S3478"/>
  <c r="T3478"/>
  <c r="V3478"/>
  <c r="W3478"/>
  <c r="X3478"/>
  <c r="R3417"/>
  <c r="S3417"/>
  <c r="T3417"/>
  <c r="V3417"/>
  <c r="W3417"/>
  <c r="X3417"/>
  <c r="R3496"/>
  <c r="S3496"/>
  <c r="T3496"/>
  <c r="V3496"/>
  <c r="W3496"/>
  <c r="X3496"/>
  <c r="R3708"/>
  <c r="S3708"/>
  <c r="T3708"/>
  <c r="V3708"/>
  <c r="W3708"/>
  <c r="X3708"/>
  <c r="R4045"/>
  <c r="S4045"/>
  <c r="T4045"/>
  <c r="V4045"/>
  <c r="W4045"/>
  <c r="X4045"/>
  <c r="R4537"/>
  <c r="S4537"/>
  <c r="T4537"/>
  <c r="V4537"/>
  <c r="W4537"/>
  <c r="X4537"/>
  <c r="R5179"/>
  <c r="S5179"/>
  <c r="T5179"/>
  <c r="V5179"/>
  <c r="W5179"/>
  <c r="X5179"/>
  <c r="R5956"/>
  <c r="S5956"/>
  <c r="T5956"/>
  <c r="V5956"/>
  <c r="W5956"/>
  <c r="X5956"/>
  <c r="R6895"/>
  <c r="S6895"/>
  <c r="T6895"/>
  <c r="V6895"/>
  <c r="W6895"/>
  <c r="X6895"/>
  <c r="R7207"/>
  <c r="S7207"/>
  <c r="T7207"/>
  <c r="V7207"/>
  <c r="W7207"/>
  <c r="X7207"/>
  <c r="R6291"/>
  <c r="S6291"/>
  <c r="T6291"/>
  <c r="V6291"/>
  <c r="W6291"/>
  <c r="X6291"/>
  <c r="R5509"/>
  <c r="S5509"/>
  <c r="T5509"/>
  <c r="V5509"/>
  <c r="W5509"/>
  <c r="X5509"/>
  <c r="R4884"/>
  <c r="S4884"/>
  <c r="T4884"/>
  <c r="V4884"/>
  <c r="W4884"/>
  <c r="X4884"/>
  <c r="R4408"/>
  <c r="S4408"/>
  <c r="T4408"/>
  <c r="V4408"/>
  <c r="W4408"/>
  <c r="X4408"/>
  <c r="R4076"/>
  <c r="S4076"/>
  <c r="T4076"/>
  <c r="V4076"/>
  <c r="W4076"/>
  <c r="X4076"/>
  <c r="R3889"/>
  <c r="S3889"/>
  <c r="T3889"/>
  <c r="V3889"/>
  <c r="W3889"/>
  <c r="X3889"/>
  <c r="R3827"/>
  <c r="S3827"/>
  <c r="T3827"/>
  <c r="V3827"/>
  <c r="W3827"/>
  <c r="X3827"/>
  <c r="R3910"/>
  <c r="S3910"/>
  <c r="T3910"/>
  <c r="V3910"/>
  <c r="W3910"/>
  <c r="X3910"/>
  <c r="R4106"/>
  <c r="S4106"/>
  <c r="T4106"/>
  <c r="V4106"/>
  <c r="W4106"/>
  <c r="X4106"/>
  <c r="R4454"/>
  <c r="S4454"/>
  <c r="T4454"/>
  <c r="V4454"/>
  <c r="W4454"/>
  <c r="X4454"/>
  <c r="R4955"/>
  <c r="S4955"/>
  <c r="T4955"/>
  <c r="V4955"/>
  <c r="W4955"/>
  <c r="X4955"/>
  <c r="R5597"/>
  <c r="S5597"/>
  <c r="T5597"/>
  <c r="V5597"/>
  <c r="W5597"/>
  <c r="X5597"/>
  <c r="R6389"/>
  <c r="S6389"/>
  <c r="T6389"/>
  <c r="V6389"/>
  <c r="W6389"/>
  <c r="X6389"/>
  <c r="R7325"/>
  <c r="S7325"/>
  <c r="T7325"/>
  <c r="V7325"/>
  <c r="W7325"/>
  <c r="X7325"/>
  <c r="R6742"/>
  <c r="S6742"/>
  <c r="T6742"/>
  <c r="V6742"/>
  <c r="W6742"/>
  <c r="X6742"/>
  <c r="R5958"/>
  <c r="S5958"/>
  <c r="T5958"/>
  <c r="V5958"/>
  <c r="W5958"/>
  <c r="X5958"/>
  <c r="R5326"/>
  <c r="S5326"/>
  <c r="T5326"/>
  <c r="V5326"/>
  <c r="W5326"/>
  <c r="X5326"/>
  <c r="R4842"/>
  <c r="S4842"/>
  <c r="T4842"/>
  <c r="V4842"/>
  <c r="W4842"/>
  <c r="X4842"/>
  <c r="R4509"/>
  <c r="S4509"/>
  <c r="T4509"/>
  <c r="V4509"/>
  <c r="W4509"/>
  <c r="X4509"/>
  <c r="R4318"/>
  <c r="S4318"/>
  <c r="T4318"/>
  <c r="V4318"/>
  <c r="W4318"/>
  <c r="X4318"/>
  <c r="R4252"/>
  <c r="S4252"/>
  <c r="T4252"/>
  <c r="V4252"/>
  <c r="W4252"/>
  <c r="X4252"/>
  <c r="R4337"/>
  <c r="S4337"/>
  <c r="T4337"/>
  <c r="V4337"/>
  <c r="W4337"/>
  <c r="X4337"/>
  <c r="R4538"/>
  <c r="S4538"/>
  <c r="T4538"/>
  <c r="V4538"/>
  <c r="W4538"/>
  <c r="X4538"/>
  <c r="R4890"/>
  <c r="S4890"/>
  <c r="T4890"/>
  <c r="V4890"/>
  <c r="W4890"/>
  <c r="X4890"/>
  <c r="R5390"/>
  <c r="S5390"/>
  <c r="T5390"/>
  <c r="V5390"/>
  <c r="W5390"/>
  <c r="X5390"/>
  <c r="R6037"/>
  <c r="S6037"/>
  <c r="T6037"/>
  <c r="V6037"/>
  <c r="W6037"/>
  <c r="X6037"/>
  <c r="R6838"/>
  <c r="S6838"/>
  <c r="T6838"/>
  <c r="V6838"/>
  <c r="W6838"/>
  <c r="X6838"/>
  <c r="R7201"/>
  <c r="S7201"/>
  <c r="T7201"/>
  <c r="V7201"/>
  <c r="W7201"/>
  <c r="X7201"/>
  <c r="R6416"/>
  <c r="S6416"/>
  <c r="T6416"/>
  <c r="V6416"/>
  <c r="W6416"/>
  <c r="X6416"/>
  <c r="R5799"/>
  <c r="S5799"/>
  <c r="T5799"/>
  <c r="V5799"/>
  <c r="W5799"/>
  <c r="X5799"/>
  <c r="R5296"/>
  <c r="S5296"/>
  <c r="T5296"/>
  <c r="V5296"/>
  <c r="W5296"/>
  <c r="X5296"/>
  <c r="R4957"/>
  <c r="S4957"/>
  <c r="T4957"/>
  <c r="V4957"/>
  <c r="W4957"/>
  <c r="X4957"/>
  <c r="R4750"/>
  <c r="S4750"/>
  <c r="T4750"/>
  <c r="V4750"/>
  <c r="W4750"/>
  <c r="X4750"/>
  <c r="R4699"/>
  <c r="S4699"/>
  <c r="T4699"/>
  <c r="V4699"/>
  <c r="W4699"/>
  <c r="X4699"/>
  <c r="R4766"/>
  <c r="S4766"/>
  <c r="T4766"/>
  <c r="V4766"/>
  <c r="W4766"/>
  <c r="X4766"/>
  <c r="R4985"/>
  <c r="S4985"/>
  <c r="T4985"/>
  <c r="V4985"/>
  <c r="W4985"/>
  <c r="X4985"/>
  <c r="R5345"/>
  <c r="S5345"/>
  <c r="T5345"/>
  <c r="V5345"/>
  <c r="W5345"/>
  <c r="X5345"/>
  <c r="R5863"/>
  <c r="S5863"/>
  <c r="T5863"/>
  <c r="V5863"/>
  <c r="W5863"/>
  <c r="X5863"/>
  <c r="R6509"/>
  <c r="S6509"/>
  <c r="T6509"/>
  <c r="V6509"/>
  <c r="W6509"/>
  <c r="X6509"/>
  <c r="R7291"/>
  <c r="S7291"/>
  <c r="T7291"/>
  <c r="V7291"/>
  <c r="W7291"/>
  <c r="X7291"/>
  <c r="R6903"/>
  <c r="S6903"/>
  <c r="T6903"/>
  <c r="V6903"/>
  <c r="W6903"/>
  <c r="X6903"/>
  <c r="R6272"/>
  <c r="S6272"/>
  <c r="T6272"/>
  <c r="V6272"/>
  <c r="W6272"/>
  <c r="X6272"/>
  <c r="R5790"/>
  <c r="S5790"/>
  <c r="T5790"/>
  <c r="V5790"/>
  <c r="W5790"/>
  <c r="X5790"/>
  <c r="R5430"/>
  <c r="S5430"/>
  <c r="T5430"/>
  <c r="V5430"/>
  <c r="W5430"/>
  <c r="X5430"/>
  <c r="R5232"/>
  <c r="S5232"/>
  <c r="T5232"/>
  <c r="V5232"/>
  <c r="W5232"/>
  <c r="X5232"/>
  <c r="R5175"/>
  <c r="S5175"/>
  <c r="T5175"/>
  <c r="V5175"/>
  <c r="W5175"/>
  <c r="X5175"/>
  <c r="R5249"/>
  <c r="S5249"/>
  <c r="T5249"/>
  <c r="V5249"/>
  <c r="W5249"/>
  <c r="X5249"/>
  <c r="R5461"/>
  <c r="S5461"/>
  <c r="T5461"/>
  <c r="V5461"/>
  <c r="W5461"/>
  <c r="X5461"/>
  <c r="R5833"/>
  <c r="S5833"/>
  <c r="T5833"/>
  <c r="V5833"/>
  <c r="W5833"/>
  <c r="X5833"/>
  <c r="R6338"/>
  <c r="S6338"/>
  <c r="T6338"/>
  <c r="V6338"/>
  <c r="W6338"/>
  <c r="X6338"/>
  <c r="R6983"/>
  <c r="S6983"/>
  <c r="T6983"/>
  <c r="V6983"/>
  <c r="W6983"/>
  <c r="X6983"/>
  <c r="R7398"/>
  <c r="S7398"/>
  <c r="T7398"/>
  <c r="V7398"/>
  <c r="W7398"/>
  <c r="X7398"/>
  <c r="R6773"/>
  <c r="S6773"/>
  <c r="T6773"/>
  <c r="V6773"/>
  <c r="W6773"/>
  <c r="X6773"/>
  <c r="R6282"/>
  <c r="S6282"/>
  <c r="T6282"/>
  <c r="V6282"/>
  <c r="W6282"/>
  <c r="X6282"/>
  <c r="R5932"/>
  <c r="S5932"/>
  <c r="T5932"/>
  <c r="V5932"/>
  <c r="W5932"/>
  <c r="X5932"/>
  <c r="R5729"/>
  <c r="S5729"/>
  <c r="T5729"/>
  <c r="V5729"/>
  <c r="W5729"/>
  <c r="X5729"/>
  <c r="R5663"/>
  <c r="S5663"/>
  <c r="T5663"/>
  <c r="V5663"/>
  <c r="W5663"/>
  <c r="X5663"/>
  <c r="R5752"/>
  <c r="S5752"/>
  <c r="T5752"/>
  <c r="V5752"/>
  <c r="W5752"/>
  <c r="X5752"/>
  <c r="R5960"/>
  <c r="S5960"/>
  <c r="T5960"/>
  <c r="V5960"/>
  <c r="W5960"/>
  <c r="X5960"/>
  <c r="R6330"/>
  <c r="S6330"/>
  <c r="T6330"/>
  <c r="V6330"/>
  <c r="W6330"/>
  <c r="X6330"/>
  <c r="R6840"/>
  <c r="S6840"/>
  <c r="T6840"/>
  <c r="V6840"/>
  <c r="W6840"/>
  <c r="X6840"/>
  <c r="R7480"/>
  <c r="S7480"/>
  <c r="T7480"/>
  <c r="V7480"/>
  <c r="W7480"/>
  <c r="X7480"/>
  <c r="R7284"/>
  <c r="S7284"/>
  <c r="T7284"/>
  <c r="V7284"/>
  <c r="W7284"/>
  <c r="X7284"/>
  <c r="R6803"/>
  <c r="S6803"/>
  <c r="T6803"/>
  <c r="V6803"/>
  <c r="W6803"/>
  <c r="X6803"/>
  <c r="R6448"/>
  <c r="S6448"/>
  <c r="T6448"/>
  <c r="V6448"/>
  <c r="W6448"/>
  <c r="X6448"/>
  <c r="R6241"/>
  <c r="S6241"/>
  <c r="T6241"/>
  <c r="V6241"/>
  <c r="W6241"/>
  <c r="X6241"/>
  <c r="R6260"/>
  <c r="S6260"/>
  <c r="T6260"/>
  <c r="V6260"/>
  <c r="W6260"/>
  <c r="X6260"/>
  <c r="R6477"/>
  <c r="S6477"/>
  <c r="T6477"/>
  <c r="V6477"/>
  <c r="W6477"/>
  <c r="X6477"/>
  <c r="R6852"/>
  <c r="S6852"/>
  <c r="T6852"/>
  <c r="V6852"/>
  <c r="W6852"/>
  <c r="X6852"/>
  <c r="R7346"/>
  <c r="S7346"/>
  <c r="T7346"/>
  <c r="V7346"/>
  <c r="W7346"/>
  <c r="X7346"/>
  <c r="R7330"/>
  <c r="S7330"/>
  <c r="T7330"/>
  <c r="V7330"/>
  <c r="W7330"/>
  <c r="X7330"/>
  <c r="R6977"/>
  <c r="S6977"/>
  <c r="T6977"/>
  <c r="V6977"/>
  <c r="W6977"/>
  <c r="X6977"/>
  <c r="R6777"/>
  <c r="S6777"/>
  <c r="T6777"/>
  <c r="V6777"/>
  <c r="W6777"/>
  <c r="X6777"/>
  <c r="R6796"/>
  <c r="S6796"/>
  <c r="T6796"/>
  <c r="V6796"/>
  <c r="W6796"/>
  <c r="X6796"/>
  <c r="R7008"/>
  <c r="S7008"/>
  <c r="T7008"/>
  <c r="V7008"/>
  <c r="W7008"/>
  <c r="X7008"/>
  <c r="R7371"/>
  <c r="S7371"/>
  <c r="T7371"/>
  <c r="V7371"/>
  <c r="W7371"/>
  <c r="X7371"/>
  <c r="R7514"/>
  <c r="S7514"/>
  <c r="T7514"/>
  <c r="V7514"/>
  <c r="W7514"/>
  <c r="X7514"/>
  <c r="R7328"/>
  <c r="S7328"/>
  <c r="T7328"/>
  <c r="V7328"/>
  <c r="W7328"/>
  <c r="X7328"/>
  <c r="R7533"/>
  <c r="S7533"/>
  <c r="T7533"/>
  <c r="V7533"/>
  <c r="W7533"/>
  <c r="X7533"/>
  <c r="R609"/>
  <c r="S609"/>
  <c r="T609"/>
  <c r="V609"/>
  <c r="W609"/>
  <c r="X609"/>
  <c r="R378"/>
  <c r="S378"/>
  <c r="T378"/>
  <c r="V378"/>
  <c r="W378"/>
  <c r="X378"/>
  <c r="R239"/>
  <c r="S239"/>
  <c r="T239"/>
  <c r="V239"/>
  <c r="W239"/>
  <c r="X239"/>
  <c r="R177"/>
  <c r="S177"/>
  <c r="T177"/>
  <c r="V177"/>
  <c r="W177"/>
  <c r="X177"/>
  <c r="R161"/>
  <c r="S161"/>
  <c r="T161"/>
  <c r="V161"/>
  <c r="W161"/>
  <c r="X161"/>
  <c r="R181"/>
  <c r="S181"/>
  <c r="T181"/>
  <c r="V181"/>
  <c r="W181"/>
  <c r="X181"/>
  <c r="R252"/>
  <c r="S252"/>
  <c r="T252"/>
  <c r="V252"/>
  <c r="W252"/>
  <c r="X252"/>
  <c r="R399"/>
  <c r="S399"/>
  <c r="T399"/>
  <c r="V399"/>
  <c r="W399"/>
  <c r="X399"/>
  <c r="R655"/>
  <c r="S655"/>
  <c r="T655"/>
  <c r="V655"/>
  <c r="W655"/>
  <c r="X655"/>
  <c r="R1027"/>
  <c r="S1027"/>
  <c r="T1027"/>
  <c r="V1027"/>
  <c r="W1027"/>
  <c r="X1027"/>
  <c r="R1563"/>
  <c r="S1563"/>
  <c r="T1563"/>
  <c r="V1563"/>
  <c r="W1563"/>
  <c r="X1563"/>
  <c r="R2288"/>
  <c r="S2288"/>
  <c r="T2288"/>
  <c r="V2288"/>
  <c r="W2288"/>
  <c r="X2288"/>
  <c r="R3228"/>
  <c r="S3228"/>
  <c r="T3228"/>
  <c r="V3228"/>
  <c r="W3228"/>
  <c r="X3228"/>
  <c r="R623"/>
  <c r="S623"/>
  <c r="T623"/>
  <c r="V623"/>
  <c r="W623"/>
  <c r="X623"/>
  <c r="R388"/>
  <c r="S388"/>
  <c r="T388"/>
  <c r="V388"/>
  <c r="W388"/>
  <c r="X388"/>
  <c r="R247"/>
  <c r="S247"/>
  <c r="T247"/>
  <c r="V247"/>
  <c r="W247"/>
  <c r="X247"/>
  <c r="R183"/>
  <c r="S183"/>
  <c r="T183"/>
  <c r="V183"/>
  <c r="W183"/>
  <c r="X183"/>
  <c r="R168"/>
  <c r="S168"/>
  <c r="T168"/>
  <c r="V168"/>
  <c r="W168"/>
  <c r="X168"/>
  <c r="R191"/>
  <c r="S191"/>
  <c r="T191"/>
  <c r="V191"/>
  <c r="W191"/>
  <c r="X191"/>
  <c r="R268"/>
  <c r="S268"/>
  <c r="T268"/>
  <c r="V268"/>
  <c r="W268"/>
  <c r="X268"/>
  <c r="R410"/>
  <c r="S410"/>
  <c r="T410"/>
  <c r="V410"/>
  <c r="W410"/>
  <c r="X410"/>
  <c r="R667"/>
  <c r="S667"/>
  <c r="T667"/>
  <c r="V667"/>
  <c r="W667"/>
  <c r="X667"/>
  <c r="R1046"/>
  <c r="S1046"/>
  <c r="T1046"/>
  <c r="V1046"/>
  <c r="W1046"/>
  <c r="X1046"/>
  <c r="R1578"/>
  <c r="S1578"/>
  <c r="T1578"/>
  <c r="V1578"/>
  <c r="W1578"/>
  <c r="X1578"/>
  <c r="R2305"/>
  <c r="S2305"/>
  <c r="T2305"/>
  <c r="V2305"/>
  <c r="W2305"/>
  <c r="X2305"/>
  <c r="R3257"/>
  <c r="S3257"/>
  <c r="T3257"/>
  <c r="V3257"/>
  <c r="W3257"/>
  <c r="X3257"/>
  <c r="R648"/>
  <c r="S648"/>
  <c r="T648"/>
  <c r="V648"/>
  <c r="W648"/>
  <c r="X648"/>
  <c r="R403"/>
  <c r="S403"/>
  <c r="T403"/>
  <c r="V403"/>
  <c r="W403"/>
  <c r="X403"/>
  <c r="R270"/>
  <c r="S270"/>
  <c r="T270"/>
  <c r="V270"/>
  <c r="W270"/>
  <c r="X270"/>
  <c r="R198"/>
  <c r="S198"/>
  <c r="T198"/>
  <c r="V198"/>
  <c r="W198"/>
  <c r="X198"/>
  <c r="R179"/>
  <c r="S179"/>
  <c r="T179"/>
  <c r="V179"/>
  <c r="W179"/>
  <c r="X179"/>
  <c r="R203"/>
  <c r="S203"/>
  <c r="T203"/>
  <c r="V203"/>
  <c r="W203"/>
  <c r="X203"/>
  <c r="R280"/>
  <c r="S280"/>
  <c r="T280"/>
  <c r="V280"/>
  <c r="W280"/>
  <c r="X280"/>
  <c r="R426"/>
  <c r="S426"/>
  <c r="T426"/>
  <c r="V426"/>
  <c r="W426"/>
  <c r="X426"/>
  <c r="R689"/>
  <c r="S689"/>
  <c r="T689"/>
  <c r="V689"/>
  <c r="W689"/>
  <c r="X689"/>
  <c r="R1071"/>
  <c r="S1071"/>
  <c r="T1071"/>
  <c r="V1071"/>
  <c r="W1071"/>
  <c r="X1071"/>
  <c r="R1612"/>
  <c r="S1612"/>
  <c r="T1612"/>
  <c r="V1612"/>
  <c r="W1612"/>
  <c r="X1612"/>
  <c r="R2350"/>
  <c r="S2350"/>
  <c r="T2350"/>
  <c r="V2350"/>
  <c r="W2350"/>
  <c r="X2350"/>
  <c r="R3291"/>
  <c r="S3291"/>
  <c r="T3291"/>
  <c r="V3291"/>
  <c r="W3291"/>
  <c r="X3291"/>
  <c r="R1050"/>
  <c r="S1050"/>
  <c r="T1050"/>
  <c r="V1050"/>
  <c r="W1050"/>
  <c r="X1050"/>
  <c r="R677"/>
  <c r="S677"/>
  <c r="T677"/>
  <c r="V677"/>
  <c r="W677"/>
  <c r="X677"/>
  <c r="R427"/>
  <c r="S427"/>
  <c r="T427"/>
  <c r="V427"/>
  <c r="W427"/>
  <c r="X427"/>
  <c r="R291"/>
  <c r="S291"/>
  <c r="T291"/>
  <c r="V291"/>
  <c r="W291"/>
  <c r="X291"/>
  <c r="R213"/>
  <c r="S213"/>
  <c r="T213"/>
  <c r="V213"/>
  <c r="W213"/>
  <c r="X213"/>
  <c r="R199"/>
  <c r="S199"/>
  <c r="T199"/>
  <c r="V199"/>
  <c r="W199"/>
  <c r="X199"/>
  <c r="R222"/>
  <c r="S222"/>
  <c r="T222"/>
  <c r="V222"/>
  <c r="W222"/>
  <c r="X222"/>
  <c r="R303"/>
  <c r="S303"/>
  <c r="T303"/>
  <c r="V303"/>
  <c r="W303"/>
  <c r="X303"/>
  <c r="R455"/>
  <c r="S455"/>
  <c r="T455"/>
  <c r="V455"/>
  <c r="W455"/>
  <c r="X455"/>
  <c r="R718"/>
  <c r="S718"/>
  <c r="T718"/>
  <c r="V718"/>
  <c r="W718"/>
  <c r="X718"/>
  <c r="R1118"/>
  <c r="S1118"/>
  <c r="T1118"/>
  <c r="V1118"/>
  <c r="W1118"/>
  <c r="X1118"/>
  <c r="R1656"/>
  <c r="S1656"/>
  <c r="T1656"/>
  <c r="V1656"/>
  <c r="W1656"/>
  <c r="X1656"/>
  <c r="R2397"/>
  <c r="S2397"/>
  <c r="T2397"/>
  <c r="V2397"/>
  <c r="W2397"/>
  <c r="X2397"/>
  <c r="R3345"/>
  <c r="S3345"/>
  <c r="T3345"/>
  <c r="V3345"/>
  <c r="W3345"/>
  <c r="X3345"/>
  <c r="R1101"/>
  <c r="S1101"/>
  <c r="T1101"/>
  <c r="V1101"/>
  <c r="W1101"/>
  <c r="X1101"/>
  <c r="R712"/>
  <c r="S712"/>
  <c r="T712"/>
  <c r="V712"/>
  <c r="W712"/>
  <c r="X712"/>
  <c r="R466"/>
  <c r="S466"/>
  <c r="T466"/>
  <c r="V466"/>
  <c r="W466"/>
  <c r="X466"/>
  <c r="R319"/>
  <c r="S319"/>
  <c r="T319"/>
  <c r="V319"/>
  <c r="W319"/>
  <c r="X319"/>
  <c r="R241"/>
  <c r="S241"/>
  <c r="T241"/>
  <c r="V241"/>
  <c r="W241"/>
  <c r="X241"/>
  <c r="R221"/>
  <c r="S221"/>
  <c r="T221"/>
  <c r="V221"/>
  <c r="W221"/>
  <c r="X221"/>
  <c r="R248"/>
  <c r="S248"/>
  <c r="T248"/>
  <c r="V248"/>
  <c r="W248"/>
  <c r="X248"/>
  <c r="R336"/>
  <c r="S336"/>
  <c r="T336"/>
  <c r="V336"/>
  <c r="W336"/>
  <c r="X336"/>
  <c r="R496"/>
  <c r="S496"/>
  <c r="T496"/>
  <c r="V496"/>
  <c r="W496"/>
  <c r="X496"/>
  <c r="R764"/>
  <c r="S764"/>
  <c r="T764"/>
  <c r="V764"/>
  <c r="W764"/>
  <c r="X764"/>
  <c r="R1163"/>
  <c r="S1163"/>
  <c r="T1163"/>
  <c r="V1163"/>
  <c r="W1163"/>
  <c r="X1163"/>
  <c r="R1716"/>
  <c r="S1716"/>
  <c r="T1716"/>
  <c r="V1716"/>
  <c r="W1716"/>
  <c r="X1716"/>
  <c r="R2457"/>
  <c r="S2457"/>
  <c r="T2457"/>
  <c r="V2457"/>
  <c r="W2457"/>
  <c r="X2457"/>
  <c r="R3409"/>
  <c r="S3409"/>
  <c r="T3409"/>
  <c r="V3409"/>
  <c r="W3409"/>
  <c r="X3409"/>
  <c r="R1161"/>
  <c r="S1161"/>
  <c r="T1161"/>
  <c r="V1161"/>
  <c r="W1161"/>
  <c r="X1161"/>
  <c r="R774"/>
  <c r="S774"/>
  <c r="T774"/>
  <c r="V774"/>
  <c r="W774"/>
  <c r="X774"/>
  <c r="R515"/>
  <c r="S515"/>
  <c r="T515"/>
  <c r="V515"/>
  <c r="W515"/>
  <c r="X515"/>
  <c r="R362"/>
  <c r="S362"/>
  <c r="T362"/>
  <c r="V362"/>
  <c r="W362"/>
  <c r="X362"/>
  <c r="R276"/>
  <c r="S276"/>
  <c r="T276"/>
  <c r="V276"/>
  <c r="W276"/>
  <c r="X276"/>
  <c r="R254"/>
  <c r="S254"/>
  <c r="T254"/>
  <c r="V254"/>
  <c r="W254"/>
  <c r="X254"/>
  <c r="R286"/>
  <c r="S286"/>
  <c r="T286"/>
  <c r="V286"/>
  <c r="W286"/>
  <c r="X286"/>
  <c r="R379"/>
  <c r="S379"/>
  <c r="T379"/>
  <c r="V379"/>
  <c r="W379"/>
  <c r="X379"/>
  <c r="R543"/>
  <c r="S543"/>
  <c r="T543"/>
  <c r="V543"/>
  <c r="W543"/>
  <c r="X543"/>
  <c r="R816"/>
  <c r="S816"/>
  <c r="T816"/>
  <c r="V816"/>
  <c r="W816"/>
  <c r="X816"/>
  <c r="R1223"/>
  <c r="S1223"/>
  <c r="T1223"/>
  <c r="V1223"/>
  <c r="W1223"/>
  <c r="X1223"/>
  <c r="R1788"/>
  <c r="S1788"/>
  <c r="T1788"/>
  <c r="V1788"/>
  <c r="W1788"/>
  <c r="X1788"/>
  <c r="R2543"/>
  <c r="S2543"/>
  <c r="T2543"/>
  <c r="V2543"/>
  <c r="W2543"/>
  <c r="X2543"/>
  <c r="R3509"/>
  <c r="S3509"/>
  <c r="T3509"/>
  <c r="V3509"/>
  <c r="W3509"/>
  <c r="X3509"/>
  <c r="R1782"/>
  <c r="S1782"/>
  <c r="T1782"/>
  <c r="V1782"/>
  <c r="W1782"/>
  <c r="X1782"/>
  <c r="R837"/>
  <c r="S837"/>
  <c r="T837"/>
  <c r="V837"/>
  <c r="W837"/>
  <c r="X837"/>
  <c r="R569"/>
  <c r="S569"/>
  <c r="T569"/>
  <c r="V569"/>
  <c r="W569"/>
  <c r="X569"/>
  <c r="R407"/>
  <c r="S407"/>
  <c r="T407"/>
  <c r="V407"/>
  <c r="W407"/>
  <c r="X407"/>
  <c r="R323"/>
  <c r="S323"/>
  <c r="T323"/>
  <c r="V323"/>
  <c r="W323"/>
  <c r="X323"/>
  <c r="R299"/>
  <c r="S299"/>
  <c r="T299"/>
  <c r="V299"/>
  <c r="W299"/>
  <c r="X299"/>
  <c r="R331"/>
  <c r="S331"/>
  <c r="T331"/>
  <c r="V331"/>
  <c r="W331"/>
  <c r="X331"/>
  <c r="R420"/>
  <c r="S420"/>
  <c r="T420"/>
  <c r="V420"/>
  <c r="W420"/>
  <c r="X420"/>
  <c r="R604"/>
  <c r="S604"/>
  <c r="T604"/>
  <c r="V604"/>
  <c r="W604"/>
  <c r="X604"/>
  <c r="R890"/>
  <c r="S890"/>
  <c r="T890"/>
  <c r="V890"/>
  <c r="W890"/>
  <c r="X890"/>
  <c r="R1306"/>
  <c r="S1306"/>
  <c r="T1306"/>
  <c r="V1306"/>
  <c r="W1306"/>
  <c r="X1306"/>
  <c r="R1877"/>
  <c r="S1877"/>
  <c r="T1877"/>
  <c r="V1877"/>
  <c r="W1877"/>
  <c r="X1877"/>
  <c r="R2647"/>
  <c r="S2647"/>
  <c r="T2647"/>
  <c r="V2647"/>
  <c r="W2647"/>
  <c r="X2647"/>
  <c r="R3616"/>
  <c r="S3616"/>
  <c r="T3616"/>
  <c r="V3616"/>
  <c r="W3616"/>
  <c r="X3616"/>
  <c r="R1891"/>
  <c r="S1891"/>
  <c r="T1891"/>
  <c r="V1891"/>
  <c r="W1891"/>
  <c r="X1891"/>
  <c r="R1321"/>
  <c r="S1321"/>
  <c r="T1321"/>
  <c r="V1321"/>
  <c r="W1321"/>
  <c r="X1321"/>
  <c r="R918"/>
  <c r="S918"/>
  <c r="T918"/>
  <c r="V918"/>
  <c r="W918"/>
  <c r="X918"/>
  <c r="R645"/>
  <c r="S645"/>
  <c r="T645"/>
  <c r="V645"/>
  <c r="W645"/>
  <c r="X645"/>
  <c r="R464"/>
  <c r="S464"/>
  <c r="T464"/>
  <c r="V464"/>
  <c r="W464"/>
  <c r="X464"/>
  <c r="R380"/>
  <c r="S380"/>
  <c r="T380"/>
  <c r="V380"/>
  <c r="W380"/>
  <c r="X380"/>
  <c r="R355"/>
  <c r="S355"/>
  <c r="T355"/>
  <c r="V355"/>
  <c r="W355"/>
  <c r="X355"/>
  <c r="R386"/>
  <c r="S386"/>
  <c r="T386"/>
  <c r="V386"/>
  <c r="W386"/>
  <c r="X386"/>
  <c r="R481"/>
  <c r="S481"/>
  <c r="T481"/>
  <c r="V481"/>
  <c r="W481"/>
  <c r="X481"/>
  <c r="R670"/>
  <c r="S670"/>
  <c r="T670"/>
  <c r="V670"/>
  <c r="W670"/>
  <c r="X670"/>
  <c r="R964"/>
  <c r="S964"/>
  <c r="T964"/>
  <c r="V964"/>
  <c r="W964"/>
  <c r="X964"/>
  <c r="R1390"/>
  <c r="S1390"/>
  <c r="T1390"/>
  <c r="V1390"/>
  <c r="W1390"/>
  <c r="X1390"/>
  <c r="R1980"/>
  <c r="S1980"/>
  <c r="T1980"/>
  <c r="V1980"/>
  <c r="W1980"/>
  <c r="X1980"/>
  <c r="R2752"/>
  <c r="S2752"/>
  <c r="T2752"/>
  <c r="V2752"/>
  <c r="W2752"/>
  <c r="X2752"/>
  <c r="R3743"/>
  <c r="S3743"/>
  <c r="T3743"/>
  <c r="V3743"/>
  <c r="W3743"/>
  <c r="X3743"/>
  <c r="R2759"/>
  <c r="S2759"/>
  <c r="T2759"/>
  <c r="V2759"/>
  <c r="W2759"/>
  <c r="X2759"/>
  <c r="R1996"/>
  <c r="S1996"/>
  <c r="T1996"/>
  <c r="V1996"/>
  <c r="W1996"/>
  <c r="X1996"/>
  <c r="R1423"/>
  <c r="S1423"/>
  <c r="T1423"/>
  <c r="V1423"/>
  <c r="W1423"/>
  <c r="X1423"/>
  <c r="R1010"/>
  <c r="S1010"/>
  <c r="T1010"/>
  <c r="V1010"/>
  <c r="W1010"/>
  <c r="X1010"/>
  <c r="R714"/>
  <c r="S714"/>
  <c r="T714"/>
  <c r="V714"/>
  <c r="W714"/>
  <c r="X714"/>
  <c r="R539"/>
  <c r="S539"/>
  <c r="T539"/>
  <c r="V539"/>
  <c r="W539"/>
  <c r="X539"/>
  <c r="R437"/>
  <c r="S437"/>
  <c r="T437"/>
  <c r="V437"/>
  <c r="W437"/>
  <c r="X437"/>
  <c r="R412"/>
  <c r="S412"/>
  <c r="T412"/>
  <c r="V412"/>
  <c r="W412"/>
  <c r="X412"/>
  <c r="R447"/>
  <c r="S447"/>
  <c r="T447"/>
  <c r="V447"/>
  <c r="W447"/>
  <c r="X447"/>
  <c r="R553"/>
  <c r="S553"/>
  <c r="T553"/>
  <c r="V553"/>
  <c r="W553"/>
  <c r="X553"/>
  <c r="R755"/>
  <c r="S755"/>
  <c r="T755"/>
  <c r="V755"/>
  <c r="W755"/>
  <c r="X755"/>
  <c r="R1067"/>
  <c r="S1067"/>
  <c r="T1067"/>
  <c r="V1067"/>
  <c r="W1067"/>
  <c r="X1067"/>
  <c r="R1505"/>
  <c r="S1505"/>
  <c r="T1505"/>
  <c r="V1505"/>
  <c r="W1505"/>
  <c r="X1505"/>
  <c r="R2091"/>
  <c r="S2091"/>
  <c r="T2091"/>
  <c r="V2091"/>
  <c r="W2091"/>
  <c r="X2091"/>
  <c r="R2881"/>
  <c r="S2881"/>
  <c r="T2881"/>
  <c r="V2881"/>
  <c r="W2881"/>
  <c r="X2881"/>
  <c r="R3882"/>
  <c r="S3882"/>
  <c r="T3882"/>
  <c r="V3882"/>
  <c r="W3882"/>
  <c r="X3882"/>
  <c r="R2903"/>
  <c r="S2903"/>
  <c r="T2903"/>
  <c r="V2903"/>
  <c r="W2903"/>
  <c r="X2903"/>
  <c r="R2137"/>
  <c r="S2137"/>
  <c r="T2137"/>
  <c r="V2137"/>
  <c r="W2137"/>
  <c r="X2137"/>
  <c r="R1544"/>
  <c r="S1544"/>
  <c r="T1544"/>
  <c r="V1544"/>
  <c r="W1544"/>
  <c r="X1544"/>
  <c r="R1120"/>
  <c r="S1120"/>
  <c r="T1120"/>
  <c r="V1120"/>
  <c r="W1120"/>
  <c r="X1120"/>
  <c r="R811"/>
  <c r="S811"/>
  <c r="T811"/>
  <c r="V811"/>
  <c r="W811"/>
  <c r="X811"/>
  <c r="R626"/>
  <c r="S626"/>
  <c r="T626"/>
  <c r="V626"/>
  <c r="W626"/>
  <c r="X626"/>
  <c r="R519"/>
  <c r="S519"/>
  <c r="T519"/>
  <c r="V519"/>
  <c r="W519"/>
  <c r="X519"/>
  <c r="R485"/>
  <c r="S485"/>
  <c r="T485"/>
  <c r="V485"/>
  <c r="W485"/>
  <c r="X485"/>
  <c r="R529"/>
  <c r="S529"/>
  <c r="T529"/>
  <c r="V529"/>
  <c r="W529"/>
  <c r="X529"/>
  <c r="R650"/>
  <c r="S650"/>
  <c r="T650"/>
  <c r="V650"/>
  <c r="W650"/>
  <c r="X650"/>
  <c r="R848"/>
  <c r="S848"/>
  <c r="T848"/>
  <c r="V848"/>
  <c r="W848"/>
  <c r="X848"/>
  <c r="R1166"/>
  <c r="S1166"/>
  <c r="T1166"/>
  <c r="V1166"/>
  <c r="W1166"/>
  <c r="X1166"/>
  <c r="R1613"/>
  <c r="S1613"/>
  <c r="T1613"/>
  <c r="V1613"/>
  <c r="W1613"/>
  <c r="X1613"/>
  <c r="R2229"/>
  <c r="S2229"/>
  <c r="T2229"/>
  <c r="V2229"/>
  <c r="W2229"/>
  <c r="X2229"/>
  <c r="R3021"/>
  <c r="S3021"/>
  <c r="T3021"/>
  <c r="V3021"/>
  <c r="W3021"/>
  <c r="X3021"/>
  <c r="R4028"/>
  <c r="S4028"/>
  <c r="T4028"/>
  <c r="V4028"/>
  <c r="W4028"/>
  <c r="X4028"/>
  <c r="R3063"/>
  <c r="S3063"/>
  <c r="T3063"/>
  <c r="V3063"/>
  <c r="W3063"/>
  <c r="X3063"/>
  <c r="R2282"/>
  <c r="S2282"/>
  <c r="T2282"/>
  <c r="V2282"/>
  <c r="W2282"/>
  <c r="X2282"/>
  <c r="R1676"/>
  <c r="S1676"/>
  <c r="T1676"/>
  <c r="V1676"/>
  <c r="W1676"/>
  <c r="X1676"/>
  <c r="R1236"/>
  <c r="S1236"/>
  <c r="T1236"/>
  <c r="V1236"/>
  <c r="W1236"/>
  <c r="X1236"/>
  <c r="R923"/>
  <c r="S923"/>
  <c r="T923"/>
  <c r="V923"/>
  <c r="W923"/>
  <c r="X923"/>
  <c r="R723"/>
  <c r="S723"/>
  <c r="T723"/>
  <c r="V723"/>
  <c r="W723"/>
  <c r="X723"/>
  <c r="R612"/>
  <c r="S612"/>
  <c r="T612"/>
  <c r="V612"/>
  <c r="W612"/>
  <c r="X612"/>
  <c r="R579"/>
  <c r="S579"/>
  <c r="T579"/>
  <c r="V579"/>
  <c r="W579"/>
  <c r="X579"/>
  <c r="R627"/>
  <c r="S627"/>
  <c r="T627"/>
  <c r="V627"/>
  <c r="W627"/>
  <c r="X627"/>
  <c r="R743"/>
  <c r="S743"/>
  <c r="T743"/>
  <c r="V743"/>
  <c r="W743"/>
  <c r="X743"/>
  <c r="R955"/>
  <c r="S955"/>
  <c r="T955"/>
  <c r="V955"/>
  <c r="W955"/>
  <c r="X955"/>
  <c r="R1290"/>
  <c r="S1290"/>
  <c r="T1290"/>
  <c r="V1290"/>
  <c r="W1290"/>
  <c r="X1290"/>
  <c r="R1749"/>
  <c r="S1749"/>
  <c r="T1749"/>
  <c r="V1749"/>
  <c r="W1749"/>
  <c r="X1749"/>
  <c r="R2378"/>
  <c r="S2378"/>
  <c r="T2378"/>
  <c r="V2378"/>
  <c r="W2378"/>
  <c r="X2378"/>
  <c r="R3192"/>
  <c r="S3192"/>
  <c r="T3192"/>
  <c r="V3192"/>
  <c r="W3192"/>
  <c r="X3192"/>
  <c r="R4208"/>
  <c r="S4208"/>
  <c r="T4208"/>
  <c r="V4208"/>
  <c r="W4208"/>
  <c r="X4208"/>
  <c r="R3262"/>
  <c r="S3262"/>
  <c r="T3262"/>
  <c r="V3262"/>
  <c r="W3262"/>
  <c r="X3262"/>
  <c r="R2444"/>
  <c r="S2444"/>
  <c r="T2444"/>
  <c r="V2444"/>
  <c r="W2444"/>
  <c r="X2444"/>
  <c r="R1821"/>
  <c r="S1821"/>
  <c r="T1821"/>
  <c r="V1821"/>
  <c r="W1821"/>
  <c r="X1821"/>
  <c r="R1368"/>
  <c r="S1368"/>
  <c r="T1368"/>
  <c r="V1368"/>
  <c r="W1368"/>
  <c r="X1368"/>
  <c r="R1049"/>
  <c r="S1049"/>
  <c r="T1049"/>
  <c r="V1049"/>
  <c r="W1049"/>
  <c r="X1049"/>
  <c r="R831"/>
  <c r="S831"/>
  <c r="T831"/>
  <c r="V831"/>
  <c r="W831"/>
  <c r="X831"/>
  <c r="R717"/>
  <c r="S717"/>
  <c r="T717"/>
  <c r="V717"/>
  <c r="W717"/>
  <c r="X717"/>
  <c r="R688"/>
  <c r="S688"/>
  <c r="T688"/>
  <c r="V688"/>
  <c r="W688"/>
  <c r="X688"/>
  <c r="R731"/>
  <c r="S731"/>
  <c r="T731"/>
  <c r="V731"/>
  <c r="W731"/>
  <c r="X731"/>
  <c r="R863"/>
  <c r="S863"/>
  <c r="T863"/>
  <c r="V863"/>
  <c r="W863"/>
  <c r="X863"/>
  <c r="R1087"/>
  <c r="S1087"/>
  <c r="T1087"/>
  <c r="V1087"/>
  <c r="W1087"/>
  <c r="X1087"/>
  <c r="R1424"/>
  <c r="S1424"/>
  <c r="T1424"/>
  <c r="V1424"/>
  <c r="W1424"/>
  <c r="X1424"/>
  <c r="R1904"/>
  <c r="S1904"/>
  <c r="T1904"/>
  <c r="V1904"/>
  <c r="W1904"/>
  <c r="X1904"/>
  <c r="R2551"/>
  <c r="S2551"/>
  <c r="T2551"/>
  <c r="V2551"/>
  <c r="W2551"/>
  <c r="X2551"/>
  <c r="R3383"/>
  <c r="S3383"/>
  <c r="T3383"/>
  <c r="V3383"/>
  <c r="W3383"/>
  <c r="X3383"/>
  <c r="R4396"/>
  <c r="S4396"/>
  <c r="T4396"/>
  <c r="V4396"/>
  <c r="W4396"/>
  <c r="X4396"/>
  <c r="R5606"/>
  <c r="S5606"/>
  <c r="T5606"/>
  <c r="V5606"/>
  <c r="W5606"/>
  <c r="X5606"/>
  <c r="R3453"/>
  <c r="S3453"/>
  <c r="T3453"/>
  <c r="V3453"/>
  <c r="W3453"/>
  <c r="X3453"/>
  <c r="R2642"/>
  <c r="S2642"/>
  <c r="T2642"/>
  <c r="V2642"/>
  <c r="W2642"/>
  <c r="X2642"/>
  <c r="R1993"/>
  <c r="S1993"/>
  <c r="T1993"/>
  <c r="V1993"/>
  <c r="W1993"/>
  <c r="X1993"/>
  <c r="R1521"/>
  <c r="S1521"/>
  <c r="T1521"/>
  <c r="V1521"/>
  <c r="W1521"/>
  <c r="X1521"/>
  <c r="R1193"/>
  <c r="S1193"/>
  <c r="T1193"/>
  <c r="V1193"/>
  <c r="W1193"/>
  <c r="X1193"/>
  <c r="R967"/>
  <c r="S967"/>
  <c r="T967"/>
  <c r="V967"/>
  <c r="W967"/>
  <c r="X967"/>
  <c r="R842"/>
  <c r="S842"/>
  <c r="T842"/>
  <c r="V842"/>
  <c r="W842"/>
  <c r="X842"/>
  <c r="R807"/>
  <c r="S807"/>
  <c r="T807"/>
  <c r="V807"/>
  <c r="W807"/>
  <c r="X807"/>
  <c r="R858"/>
  <c r="S858"/>
  <c r="T858"/>
  <c r="V858"/>
  <c r="W858"/>
  <c r="X858"/>
  <c r="R991"/>
  <c r="S991"/>
  <c r="T991"/>
  <c r="V991"/>
  <c r="W991"/>
  <c r="X991"/>
  <c r="R1227"/>
  <c r="S1227"/>
  <c r="T1227"/>
  <c r="V1227"/>
  <c r="W1227"/>
  <c r="X1227"/>
  <c r="R1574"/>
  <c r="S1574"/>
  <c r="T1574"/>
  <c r="V1574"/>
  <c r="W1574"/>
  <c r="X1574"/>
  <c r="R2069"/>
  <c r="S2069"/>
  <c r="T2069"/>
  <c r="V2069"/>
  <c r="W2069"/>
  <c r="X2069"/>
  <c r="R2738"/>
  <c r="S2738"/>
  <c r="T2738"/>
  <c r="V2738"/>
  <c r="W2738"/>
  <c r="X2738"/>
  <c r="R3589"/>
  <c r="S3589"/>
  <c r="T3589"/>
  <c r="V3589"/>
  <c r="W3589"/>
  <c r="X3589"/>
  <c r="R4613"/>
  <c r="S4613"/>
  <c r="T4613"/>
  <c r="V4613"/>
  <c r="W4613"/>
  <c r="X4613"/>
  <c r="R5825"/>
  <c r="S5825"/>
  <c r="T5825"/>
  <c r="V5825"/>
  <c r="W5825"/>
  <c r="X5825"/>
  <c r="R3670"/>
  <c r="S3670"/>
  <c r="T3670"/>
  <c r="V3670"/>
  <c r="W3670"/>
  <c r="X3670"/>
  <c r="R2835"/>
  <c r="S2835"/>
  <c r="T2835"/>
  <c r="V2835"/>
  <c r="W2835"/>
  <c r="X2835"/>
  <c r="R2184"/>
  <c r="S2184"/>
  <c r="T2184"/>
  <c r="V2184"/>
  <c r="W2184"/>
  <c r="X2184"/>
  <c r="R1693"/>
  <c r="S1693"/>
  <c r="T1693"/>
  <c r="V1693"/>
  <c r="W1693"/>
  <c r="X1693"/>
  <c r="R1342"/>
  <c r="S1342"/>
  <c r="T1342"/>
  <c r="V1342"/>
  <c r="W1342"/>
  <c r="X1342"/>
  <c r="R1125"/>
  <c r="S1125"/>
  <c r="T1125"/>
  <c r="V1125"/>
  <c r="W1125"/>
  <c r="X1125"/>
  <c r="R989"/>
  <c r="S989"/>
  <c r="T989"/>
  <c r="V989"/>
  <c r="W989"/>
  <c r="X989"/>
  <c r="R946"/>
  <c r="S946"/>
  <c r="T946"/>
  <c r="V946"/>
  <c r="W946"/>
  <c r="X946"/>
  <c r="R1000"/>
  <c r="S1000"/>
  <c r="T1000"/>
  <c r="V1000"/>
  <c r="W1000"/>
  <c r="X1000"/>
  <c r="R1147"/>
  <c r="S1147"/>
  <c r="T1147"/>
  <c r="V1147"/>
  <c r="W1147"/>
  <c r="X1147"/>
  <c r="R1386"/>
  <c r="S1386"/>
  <c r="T1386"/>
  <c r="V1386"/>
  <c r="W1386"/>
  <c r="X1386"/>
  <c r="R1752"/>
  <c r="S1752"/>
  <c r="T1752"/>
  <c r="V1752"/>
  <c r="W1752"/>
  <c r="X1752"/>
  <c r="R2264"/>
  <c r="S2264"/>
  <c r="T2264"/>
  <c r="V2264"/>
  <c r="W2264"/>
  <c r="X2264"/>
  <c r="R2943"/>
  <c r="S2943"/>
  <c r="T2943"/>
  <c r="V2943"/>
  <c r="W2943"/>
  <c r="X2943"/>
  <c r="R3808"/>
  <c r="S3808"/>
  <c r="T3808"/>
  <c r="V3808"/>
  <c r="W3808"/>
  <c r="X3808"/>
  <c r="R4836"/>
  <c r="S4836"/>
  <c r="T4836"/>
  <c r="V4836"/>
  <c r="W4836"/>
  <c r="X4836"/>
  <c r="R6051"/>
  <c r="S6051"/>
  <c r="T6051"/>
  <c r="V6051"/>
  <c r="W6051"/>
  <c r="X6051"/>
  <c r="R4933"/>
  <c r="S4933"/>
  <c r="T4933"/>
  <c r="V4933"/>
  <c r="W4933"/>
  <c r="X4933"/>
  <c r="R3919"/>
  <c r="S3919"/>
  <c r="T3919"/>
  <c r="V3919"/>
  <c r="W3919"/>
  <c r="X3919"/>
  <c r="R3056"/>
  <c r="S3056"/>
  <c r="T3056"/>
  <c r="V3056"/>
  <c r="W3056"/>
  <c r="X3056"/>
  <c r="R2393"/>
  <c r="S2393"/>
  <c r="T2393"/>
  <c r="V2393"/>
  <c r="W2393"/>
  <c r="X2393"/>
  <c r="R1893"/>
  <c r="S1893"/>
  <c r="T1893"/>
  <c r="V1893"/>
  <c r="W1893"/>
  <c r="X1893"/>
  <c r="R1522"/>
  <c r="S1522"/>
  <c r="T1522"/>
  <c r="V1522"/>
  <c r="W1522"/>
  <c r="X1522"/>
  <c r="R1285"/>
  <c r="S1285"/>
  <c r="T1285"/>
  <c r="V1285"/>
  <c r="W1285"/>
  <c r="X1285"/>
  <c r="R1153"/>
  <c r="S1153"/>
  <c r="T1153"/>
  <c r="V1153"/>
  <c r="W1153"/>
  <c r="X1153"/>
  <c r="R1114"/>
  <c r="S1114"/>
  <c r="T1114"/>
  <c r="V1114"/>
  <c r="W1114"/>
  <c r="X1114"/>
  <c r="R1162"/>
  <c r="S1162"/>
  <c r="T1162"/>
  <c r="V1162"/>
  <c r="W1162"/>
  <c r="X1162"/>
  <c r="R1313"/>
  <c r="S1313"/>
  <c r="T1313"/>
  <c r="V1313"/>
  <c r="W1313"/>
  <c r="X1313"/>
  <c r="R1564"/>
  <c r="S1564"/>
  <c r="T1564"/>
  <c r="V1564"/>
  <c r="W1564"/>
  <c r="X1564"/>
  <c r="R1949"/>
  <c r="S1949"/>
  <c r="T1949"/>
  <c r="V1949"/>
  <c r="W1949"/>
  <c r="X1949"/>
  <c r="R2471"/>
  <c r="S2471"/>
  <c r="T2471"/>
  <c r="V2471"/>
  <c r="W2471"/>
  <c r="X2471"/>
  <c r="R3173"/>
  <c r="S3173"/>
  <c r="T3173"/>
  <c r="V3173"/>
  <c r="W3173"/>
  <c r="X3173"/>
  <c r="R4041"/>
  <c r="S4041"/>
  <c r="T4041"/>
  <c r="V4041"/>
  <c r="W4041"/>
  <c r="X4041"/>
  <c r="R5093"/>
  <c r="S5093"/>
  <c r="T5093"/>
  <c r="V5093"/>
  <c r="W5093"/>
  <c r="X5093"/>
  <c r="R6314"/>
  <c r="S6314"/>
  <c r="T6314"/>
  <c r="V6314"/>
  <c r="W6314"/>
  <c r="X6314"/>
  <c r="R5202"/>
  <c r="S5202"/>
  <c r="T5202"/>
  <c r="V5202"/>
  <c r="W5202"/>
  <c r="X5202"/>
  <c r="R4167"/>
  <c r="S4167"/>
  <c r="T4167"/>
  <c r="V4167"/>
  <c r="W4167"/>
  <c r="X4167"/>
  <c r="R3312"/>
  <c r="S3312"/>
  <c r="T3312"/>
  <c r="V3312"/>
  <c r="W3312"/>
  <c r="X3312"/>
  <c r="R2626"/>
  <c r="S2626"/>
  <c r="T2626"/>
  <c r="V2626"/>
  <c r="W2626"/>
  <c r="X2626"/>
  <c r="R2098"/>
  <c r="S2098"/>
  <c r="T2098"/>
  <c r="V2098"/>
  <c r="W2098"/>
  <c r="X2098"/>
  <c r="R1720"/>
  <c r="S1720"/>
  <c r="T1720"/>
  <c r="V1720"/>
  <c r="W1720"/>
  <c r="X1720"/>
  <c r="R1471"/>
  <c r="S1471"/>
  <c r="T1471"/>
  <c r="V1471"/>
  <c r="W1471"/>
  <c r="X1471"/>
  <c r="R1330"/>
  <c r="S1330"/>
  <c r="T1330"/>
  <c r="V1330"/>
  <c r="W1330"/>
  <c r="X1330"/>
  <c r="R1289"/>
  <c r="S1289"/>
  <c r="T1289"/>
  <c r="V1289"/>
  <c r="W1289"/>
  <c r="X1289"/>
  <c r="R1340"/>
  <c r="S1340"/>
  <c r="T1340"/>
  <c r="V1340"/>
  <c r="W1340"/>
  <c r="X1340"/>
  <c r="R1507"/>
  <c r="S1507"/>
  <c r="T1507"/>
  <c r="V1507"/>
  <c r="W1507"/>
  <c r="X1507"/>
  <c r="R1763"/>
  <c r="S1763"/>
  <c r="T1763"/>
  <c r="V1763"/>
  <c r="W1763"/>
  <c r="X1763"/>
  <c r="R2169"/>
  <c r="S2169"/>
  <c r="T2169"/>
  <c r="V2169"/>
  <c r="W2169"/>
  <c r="X2169"/>
  <c r="R2708"/>
  <c r="S2708"/>
  <c r="T2708"/>
  <c r="V2708"/>
  <c r="W2708"/>
  <c r="X2708"/>
  <c r="R3413"/>
  <c r="S3413"/>
  <c r="T3413"/>
  <c r="V3413"/>
  <c r="W3413"/>
  <c r="X3413"/>
  <c r="R4309"/>
  <c r="S4309"/>
  <c r="T4309"/>
  <c r="V4309"/>
  <c r="W4309"/>
  <c r="X4309"/>
  <c r="R5359"/>
  <c r="S5359"/>
  <c r="T5359"/>
  <c r="V5359"/>
  <c r="W5359"/>
  <c r="X5359"/>
  <c r="R6586"/>
  <c r="S6586"/>
  <c r="T6586"/>
  <c r="V6586"/>
  <c r="W6586"/>
  <c r="X6586"/>
  <c r="R5485"/>
  <c r="S5485"/>
  <c r="T5485"/>
  <c r="V5485"/>
  <c r="W5485"/>
  <c r="X5485"/>
  <c r="R4443"/>
  <c r="S4443"/>
  <c r="T4443"/>
  <c r="V4443"/>
  <c r="W4443"/>
  <c r="X4443"/>
  <c r="R3582"/>
  <c r="S3582"/>
  <c r="T3582"/>
  <c r="V3582"/>
  <c r="W3582"/>
  <c r="X3582"/>
  <c r="R2866"/>
  <c r="S2866"/>
  <c r="T2866"/>
  <c r="V2866"/>
  <c r="W2866"/>
  <c r="X2866"/>
  <c r="R2336"/>
  <c r="S2336"/>
  <c r="T2336"/>
  <c r="V2336"/>
  <c r="W2336"/>
  <c r="X2336"/>
  <c r="R1942"/>
  <c r="S1942"/>
  <c r="T1942"/>
  <c r="V1942"/>
  <c r="W1942"/>
  <c r="X1942"/>
  <c r="R1679"/>
  <c r="S1679"/>
  <c r="T1679"/>
  <c r="V1679"/>
  <c r="W1679"/>
  <c r="X1679"/>
  <c r="R1531"/>
  <c r="S1531"/>
  <c r="T1531"/>
  <c r="V1531"/>
  <c r="W1531"/>
  <c r="X1531"/>
  <c r="R1491"/>
  <c r="S1491"/>
  <c r="T1491"/>
  <c r="V1491"/>
  <c r="W1491"/>
  <c r="X1491"/>
  <c r="R1546"/>
  <c r="S1546"/>
  <c r="T1546"/>
  <c r="V1546"/>
  <c r="W1546"/>
  <c r="X1546"/>
  <c r="R1708"/>
  <c r="S1708"/>
  <c r="T1708"/>
  <c r="V1708"/>
  <c r="W1708"/>
  <c r="X1708"/>
  <c r="R1986"/>
  <c r="S1986"/>
  <c r="T1986"/>
  <c r="V1986"/>
  <c r="W1986"/>
  <c r="X1986"/>
  <c r="R2400"/>
  <c r="S2400"/>
  <c r="T2400"/>
  <c r="V2400"/>
  <c r="W2400"/>
  <c r="X2400"/>
  <c r="R2959"/>
  <c r="S2959"/>
  <c r="T2959"/>
  <c r="V2959"/>
  <c r="W2959"/>
  <c r="X2959"/>
  <c r="R3692"/>
  <c r="S3692"/>
  <c r="T3692"/>
  <c r="V3692"/>
  <c r="W3692"/>
  <c r="X3692"/>
  <c r="R4585"/>
  <c r="S4585"/>
  <c r="T4585"/>
  <c r="V4585"/>
  <c r="W4585"/>
  <c r="X4585"/>
  <c r="R5648"/>
  <c r="S5648"/>
  <c r="T5648"/>
  <c r="V5648"/>
  <c r="W5648"/>
  <c r="X5648"/>
  <c r="R6870"/>
  <c r="S6870"/>
  <c r="T6870"/>
  <c r="V6870"/>
  <c r="W6870"/>
  <c r="X6870"/>
  <c r="R5798"/>
  <c r="S5798"/>
  <c r="T5798"/>
  <c r="V5798"/>
  <c r="W5798"/>
  <c r="X5798"/>
  <c r="R4739"/>
  <c r="S4739"/>
  <c r="T4739"/>
  <c r="V4739"/>
  <c r="W4739"/>
  <c r="X4739"/>
  <c r="R3867"/>
  <c r="S3867"/>
  <c r="T3867"/>
  <c r="V3867"/>
  <c r="W3867"/>
  <c r="X3867"/>
  <c r="R3155"/>
  <c r="S3155"/>
  <c r="T3155"/>
  <c r="V3155"/>
  <c r="W3155"/>
  <c r="X3155"/>
  <c r="R2589"/>
  <c r="S2589"/>
  <c r="T2589"/>
  <c r="V2589"/>
  <c r="W2589"/>
  <c r="X2589"/>
  <c r="R2182"/>
  <c r="S2182"/>
  <c r="T2182"/>
  <c r="V2182"/>
  <c r="W2182"/>
  <c r="X2182"/>
  <c r="R1908"/>
  <c r="S1908"/>
  <c r="T1908"/>
  <c r="V1908"/>
  <c r="W1908"/>
  <c r="X1908"/>
  <c r="R1751"/>
  <c r="S1751"/>
  <c r="T1751"/>
  <c r="V1751"/>
  <c r="W1751"/>
  <c r="X1751"/>
  <c r="R1710"/>
  <c r="S1710"/>
  <c r="T1710"/>
  <c r="V1710"/>
  <c r="W1710"/>
  <c r="X1710"/>
  <c r="R1766"/>
  <c r="S1766"/>
  <c r="T1766"/>
  <c r="V1766"/>
  <c r="W1766"/>
  <c r="X1766"/>
  <c r="R1944"/>
  <c r="S1944"/>
  <c r="T1944"/>
  <c r="V1944"/>
  <c r="W1944"/>
  <c r="X1944"/>
  <c r="R2232"/>
  <c r="S2232"/>
  <c r="T2232"/>
  <c r="V2232"/>
  <c r="W2232"/>
  <c r="X2232"/>
  <c r="R2665"/>
  <c r="S2665"/>
  <c r="T2665"/>
  <c r="V2665"/>
  <c r="W2665"/>
  <c r="X2665"/>
  <c r="R3236"/>
  <c r="S3236"/>
  <c r="T3236"/>
  <c r="V3236"/>
  <c r="W3236"/>
  <c r="X3236"/>
  <c r="R3975"/>
  <c r="S3975"/>
  <c r="T3975"/>
  <c r="V3975"/>
  <c r="W3975"/>
  <c r="X3975"/>
  <c r="R4879"/>
  <c r="S4879"/>
  <c r="T4879"/>
  <c r="V4879"/>
  <c r="W4879"/>
  <c r="X4879"/>
  <c r="R5953"/>
  <c r="S5953"/>
  <c r="T5953"/>
  <c r="V5953"/>
  <c r="W5953"/>
  <c r="X5953"/>
  <c r="R7170"/>
  <c r="S7170"/>
  <c r="T7170"/>
  <c r="V7170"/>
  <c r="W7170"/>
  <c r="X7170"/>
  <c r="R6118"/>
  <c r="S6118"/>
  <c r="T6118"/>
  <c r="V6118"/>
  <c r="W6118"/>
  <c r="X6118"/>
  <c r="R5062"/>
  <c r="S5062"/>
  <c r="T5062"/>
  <c r="V5062"/>
  <c r="W5062"/>
  <c r="X5062"/>
  <c r="R4170"/>
  <c r="S4170"/>
  <c r="T4170"/>
  <c r="V4170"/>
  <c r="W4170"/>
  <c r="X4170"/>
  <c r="R3436"/>
  <c r="S3436"/>
  <c r="T3436"/>
  <c r="V3436"/>
  <c r="W3436"/>
  <c r="X3436"/>
  <c r="R2865"/>
  <c r="S2865"/>
  <c r="T2865"/>
  <c r="V2865"/>
  <c r="W2865"/>
  <c r="X2865"/>
  <c r="R2448"/>
  <c r="S2448"/>
  <c r="T2448"/>
  <c r="V2448"/>
  <c r="W2448"/>
  <c r="X2448"/>
  <c r="R2172"/>
  <c r="S2172"/>
  <c r="T2172"/>
  <c r="V2172"/>
  <c r="W2172"/>
  <c r="X2172"/>
  <c r="R1999"/>
  <c r="S1999"/>
  <c r="T1999"/>
  <c r="V1999"/>
  <c r="W1999"/>
  <c r="X1999"/>
  <c r="R1954"/>
  <c r="S1954"/>
  <c r="T1954"/>
  <c r="V1954"/>
  <c r="W1954"/>
  <c r="X1954"/>
  <c r="R2011"/>
  <c r="S2011"/>
  <c r="T2011"/>
  <c r="V2011"/>
  <c r="W2011"/>
  <c r="X2011"/>
  <c r="R2198"/>
  <c r="S2198"/>
  <c r="T2198"/>
  <c r="V2198"/>
  <c r="W2198"/>
  <c r="X2198"/>
  <c r="R2499"/>
  <c r="S2499"/>
  <c r="T2499"/>
  <c r="V2499"/>
  <c r="W2499"/>
  <c r="X2499"/>
  <c r="R2939"/>
  <c r="S2939"/>
  <c r="T2939"/>
  <c r="V2939"/>
  <c r="W2939"/>
  <c r="X2939"/>
  <c r="R3541"/>
  <c r="S3541"/>
  <c r="T3541"/>
  <c r="V3541"/>
  <c r="W3541"/>
  <c r="X3541"/>
  <c r="R4293"/>
  <c r="S4293"/>
  <c r="T4293"/>
  <c r="V4293"/>
  <c r="W4293"/>
  <c r="X4293"/>
  <c r="R5204"/>
  <c r="S5204"/>
  <c r="T5204"/>
  <c r="V5204"/>
  <c r="W5204"/>
  <c r="X5204"/>
  <c r="R6278"/>
  <c r="S6278"/>
  <c r="T6278"/>
  <c r="V6278"/>
  <c r="W6278"/>
  <c r="X6278"/>
  <c r="R7492"/>
  <c r="S7492"/>
  <c r="T7492"/>
  <c r="V7492"/>
  <c r="W7492"/>
  <c r="X7492"/>
  <c r="R6454"/>
  <c r="S6454"/>
  <c r="T6454"/>
  <c r="V6454"/>
  <c r="W6454"/>
  <c r="X6454"/>
  <c r="R5397"/>
  <c r="S5397"/>
  <c r="T5397"/>
  <c r="V5397"/>
  <c r="W5397"/>
  <c r="X5397"/>
  <c r="R4501"/>
  <c r="S4501"/>
  <c r="T4501"/>
  <c r="V4501"/>
  <c r="W4501"/>
  <c r="X4501"/>
  <c r="R3767"/>
  <c r="S3767"/>
  <c r="T3767"/>
  <c r="V3767"/>
  <c r="W3767"/>
  <c r="X3767"/>
  <c r="R3176"/>
  <c r="S3176"/>
  <c r="T3176"/>
  <c r="V3176"/>
  <c r="W3176"/>
  <c r="X3176"/>
  <c r="R2739"/>
  <c r="S2739"/>
  <c r="T2739"/>
  <c r="V2739"/>
  <c r="W2739"/>
  <c r="X2739"/>
  <c r="R2443"/>
  <c r="S2443"/>
  <c r="T2443"/>
  <c r="V2443"/>
  <c r="W2443"/>
  <c r="X2443"/>
  <c r="R2274"/>
  <c r="S2274"/>
  <c r="T2274"/>
  <c r="V2274"/>
  <c r="W2274"/>
  <c r="X2274"/>
  <c r="R2224"/>
  <c r="S2224"/>
  <c r="T2224"/>
  <c r="V2224"/>
  <c r="W2224"/>
  <c r="X2224"/>
  <c r="R2293"/>
  <c r="S2293"/>
  <c r="T2293"/>
  <c r="V2293"/>
  <c r="W2293"/>
  <c r="X2293"/>
  <c r="R2473"/>
  <c r="S2473"/>
  <c r="T2473"/>
  <c r="V2473"/>
  <c r="W2473"/>
  <c r="X2473"/>
  <c r="R2793"/>
  <c r="S2793"/>
  <c r="T2793"/>
  <c r="V2793"/>
  <c r="W2793"/>
  <c r="X2793"/>
  <c r="R3258"/>
  <c r="S3258"/>
  <c r="T3258"/>
  <c r="V3258"/>
  <c r="W3258"/>
  <c r="X3258"/>
  <c r="R3859"/>
  <c r="S3859"/>
  <c r="T3859"/>
  <c r="V3859"/>
  <c r="W3859"/>
  <c r="X3859"/>
  <c r="R4616"/>
  <c r="S4616"/>
  <c r="T4616"/>
  <c r="V4616"/>
  <c r="W4616"/>
  <c r="X4616"/>
  <c r="R5538"/>
  <c r="S5538"/>
  <c r="T5538"/>
  <c r="V5538"/>
  <c r="W5538"/>
  <c r="X5538"/>
  <c r="R6624"/>
  <c r="S6624"/>
  <c r="T6624"/>
  <c r="V6624"/>
  <c r="W6624"/>
  <c r="X6624"/>
  <c r="R6822"/>
  <c r="S6822"/>
  <c r="T6822"/>
  <c r="V6822"/>
  <c r="W6822"/>
  <c r="X6822"/>
  <c r="R5763"/>
  <c r="S5763"/>
  <c r="T5763"/>
  <c r="V5763"/>
  <c r="W5763"/>
  <c r="X5763"/>
  <c r="R4844"/>
  <c r="S4844"/>
  <c r="T4844"/>
  <c r="V4844"/>
  <c r="W4844"/>
  <c r="X4844"/>
  <c r="R4096"/>
  <c r="S4096"/>
  <c r="T4096"/>
  <c r="V4096"/>
  <c r="W4096"/>
  <c r="X4096"/>
  <c r="R3506"/>
  <c r="S3506"/>
  <c r="T3506"/>
  <c r="V3506"/>
  <c r="W3506"/>
  <c r="X3506"/>
  <c r="R3048"/>
  <c r="S3048"/>
  <c r="T3048"/>
  <c r="V3048"/>
  <c r="W3048"/>
  <c r="X3048"/>
  <c r="R2751"/>
  <c r="S2751"/>
  <c r="T2751"/>
  <c r="V2751"/>
  <c r="W2751"/>
  <c r="X2751"/>
  <c r="R2577"/>
  <c r="S2577"/>
  <c r="T2577"/>
  <c r="V2577"/>
  <c r="W2577"/>
  <c r="X2577"/>
  <c r="R2528"/>
  <c r="S2528"/>
  <c r="T2528"/>
  <c r="V2528"/>
  <c r="W2528"/>
  <c r="X2528"/>
  <c r="R2595"/>
  <c r="S2595"/>
  <c r="T2595"/>
  <c r="V2595"/>
  <c r="W2595"/>
  <c r="X2595"/>
  <c r="R2783"/>
  <c r="S2783"/>
  <c r="T2783"/>
  <c r="V2783"/>
  <c r="W2783"/>
  <c r="X2783"/>
  <c r="R3111"/>
  <c r="S3111"/>
  <c r="T3111"/>
  <c r="V3111"/>
  <c r="W3111"/>
  <c r="X3111"/>
  <c r="R3587"/>
  <c r="S3587"/>
  <c r="T3587"/>
  <c r="V3587"/>
  <c r="W3587"/>
  <c r="X3587"/>
  <c r="R4196"/>
  <c r="S4196"/>
  <c r="T4196"/>
  <c r="V4196"/>
  <c r="W4196"/>
  <c r="X4196"/>
  <c r="R4965"/>
  <c r="S4965"/>
  <c r="T4965"/>
  <c r="V4965"/>
  <c r="W4965"/>
  <c r="X4965"/>
  <c r="R5903"/>
  <c r="S5903"/>
  <c r="T5903"/>
  <c r="V5903"/>
  <c r="W5903"/>
  <c r="X5903"/>
  <c r="R6968"/>
  <c r="S6968"/>
  <c r="T6968"/>
  <c r="V6968"/>
  <c r="W6968"/>
  <c r="X6968"/>
  <c r="R7184"/>
  <c r="S7184"/>
  <c r="T7184"/>
  <c r="V7184"/>
  <c r="W7184"/>
  <c r="X7184"/>
  <c r="R6139"/>
  <c r="S6139"/>
  <c r="T6139"/>
  <c r="V6139"/>
  <c r="W6139"/>
  <c r="X6139"/>
  <c r="R5223"/>
  <c r="S5223"/>
  <c r="T5223"/>
  <c r="V5223"/>
  <c r="W5223"/>
  <c r="X5223"/>
  <c r="R4456"/>
  <c r="S4456"/>
  <c r="T4456"/>
  <c r="V4456"/>
  <c r="W4456"/>
  <c r="X4456"/>
  <c r="R3861"/>
  <c r="S3861"/>
  <c r="T3861"/>
  <c r="V3861"/>
  <c r="W3861"/>
  <c r="X3861"/>
  <c r="R3399"/>
  <c r="S3399"/>
  <c r="T3399"/>
  <c r="V3399"/>
  <c r="W3399"/>
  <c r="X3399"/>
  <c r="R3080"/>
  <c r="S3080"/>
  <c r="T3080"/>
  <c r="V3080"/>
  <c r="W3080"/>
  <c r="X3080"/>
  <c r="R2897"/>
  <c r="S2897"/>
  <c r="T2897"/>
  <c r="V2897"/>
  <c r="W2897"/>
  <c r="X2897"/>
  <c r="R2846"/>
  <c r="S2846"/>
  <c r="T2846"/>
  <c r="V2846"/>
  <c r="W2846"/>
  <c r="X2846"/>
  <c r="R2918"/>
  <c r="S2918"/>
  <c r="T2918"/>
  <c r="V2918"/>
  <c r="W2918"/>
  <c r="X2918"/>
  <c r="R3119"/>
  <c r="S3119"/>
  <c r="T3119"/>
  <c r="V3119"/>
  <c r="W3119"/>
  <c r="X3119"/>
  <c r="R3460"/>
  <c r="S3460"/>
  <c r="T3460"/>
  <c r="V3460"/>
  <c r="W3460"/>
  <c r="X3460"/>
  <c r="R3936"/>
  <c r="S3936"/>
  <c r="T3936"/>
  <c r="V3936"/>
  <c r="W3936"/>
  <c r="X3936"/>
  <c r="R4552"/>
  <c r="S4552"/>
  <c r="T4552"/>
  <c r="V4552"/>
  <c r="W4552"/>
  <c r="X4552"/>
  <c r="R5335"/>
  <c r="S5335"/>
  <c r="T5335"/>
  <c r="V5335"/>
  <c r="W5335"/>
  <c r="X5335"/>
  <c r="R6273"/>
  <c r="S6273"/>
  <c r="T6273"/>
  <c r="V6273"/>
  <c r="W6273"/>
  <c r="X6273"/>
  <c r="R7349"/>
  <c r="S7349"/>
  <c r="T7349"/>
  <c r="V7349"/>
  <c r="W7349"/>
  <c r="X7349"/>
  <c r="R7547"/>
  <c r="S7547"/>
  <c r="T7547"/>
  <c r="V7547"/>
  <c r="W7547"/>
  <c r="X7547"/>
  <c r="R6523"/>
  <c r="S6523"/>
  <c r="T6523"/>
  <c r="V6523"/>
  <c r="W6523"/>
  <c r="X6523"/>
  <c r="R5610"/>
  <c r="S5610"/>
  <c r="T5610"/>
  <c r="V5610"/>
  <c r="W5610"/>
  <c r="X5610"/>
  <c r="R4835"/>
  <c r="S4835"/>
  <c r="T4835"/>
  <c r="V4835"/>
  <c r="W4835"/>
  <c r="X4835"/>
  <c r="R4235"/>
  <c r="S4235"/>
  <c r="T4235"/>
  <c r="V4235"/>
  <c r="W4235"/>
  <c r="X4235"/>
  <c r="R3772"/>
  <c r="S3772"/>
  <c r="T3772"/>
  <c r="V3772"/>
  <c r="W3772"/>
  <c r="X3772"/>
  <c r="R3439"/>
  <c r="S3439"/>
  <c r="T3439"/>
  <c r="V3439"/>
  <c r="W3439"/>
  <c r="X3439"/>
  <c r="R3267"/>
  <c r="S3267"/>
  <c r="T3267"/>
  <c r="V3267"/>
  <c r="W3267"/>
  <c r="X3267"/>
  <c r="R3195"/>
  <c r="S3195"/>
  <c r="T3195"/>
  <c r="V3195"/>
  <c r="W3195"/>
  <c r="X3195"/>
  <c r="R3277"/>
  <c r="S3277"/>
  <c r="T3277"/>
  <c r="V3277"/>
  <c r="W3277"/>
  <c r="X3277"/>
  <c r="R3477"/>
  <c r="S3477"/>
  <c r="T3477"/>
  <c r="V3477"/>
  <c r="W3477"/>
  <c r="X3477"/>
  <c r="R3829"/>
  <c r="S3829"/>
  <c r="T3829"/>
  <c r="V3829"/>
  <c r="W3829"/>
  <c r="X3829"/>
  <c r="R4319"/>
  <c r="S4319"/>
  <c r="T4319"/>
  <c r="V4319"/>
  <c r="W4319"/>
  <c r="X4319"/>
  <c r="R4939"/>
  <c r="S4939"/>
  <c r="T4939"/>
  <c r="V4939"/>
  <c r="W4939"/>
  <c r="X4939"/>
  <c r="R5734"/>
  <c r="S5734"/>
  <c r="T5734"/>
  <c r="V5734"/>
  <c r="W5734"/>
  <c r="X5734"/>
  <c r="R6674"/>
  <c r="S6674"/>
  <c r="T6674"/>
  <c r="V6674"/>
  <c r="W6674"/>
  <c r="X6674"/>
  <c r="R6930"/>
  <c r="S6930"/>
  <c r="T6930"/>
  <c r="V6930"/>
  <c r="W6930"/>
  <c r="X6930"/>
  <c r="R6006"/>
  <c r="S6006"/>
  <c r="T6006"/>
  <c r="V6006"/>
  <c r="W6006"/>
  <c r="X6006"/>
  <c r="R5251"/>
  <c r="S5251"/>
  <c r="T5251"/>
  <c r="V5251"/>
  <c r="W5251"/>
  <c r="X5251"/>
  <c r="R4625"/>
  <c r="S4625"/>
  <c r="T4625"/>
  <c r="V4625"/>
  <c r="W4625"/>
  <c r="X4625"/>
  <c r="R4153"/>
  <c r="S4153"/>
  <c r="T4153"/>
  <c r="V4153"/>
  <c r="W4153"/>
  <c r="X4153"/>
  <c r="R3835"/>
  <c r="S3835"/>
  <c r="T3835"/>
  <c r="V3835"/>
  <c r="W3835"/>
  <c r="X3835"/>
  <c r="R3642"/>
  <c r="S3642"/>
  <c r="T3642"/>
  <c r="V3642"/>
  <c r="W3642"/>
  <c r="X3642"/>
  <c r="R3586"/>
  <c r="S3586"/>
  <c r="T3586"/>
  <c r="V3586"/>
  <c r="W3586"/>
  <c r="X3586"/>
  <c r="R3655"/>
  <c r="S3655"/>
  <c r="T3655"/>
  <c r="V3655"/>
  <c r="W3655"/>
  <c r="X3655"/>
  <c r="R3870"/>
  <c r="S3870"/>
  <c r="T3870"/>
  <c r="V3870"/>
  <c r="W3870"/>
  <c r="X3870"/>
  <c r="R4218"/>
  <c r="S4218"/>
  <c r="T4218"/>
  <c r="V4218"/>
  <c r="W4218"/>
  <c r="X4218"/>
  <c r="R4709"/>
  <c r="S4709"/>
  <c r="T4709"/>
  <c r="V4709"/>
  <c r="W4709"/>
  <c r="X4709"/>
  <c r="R5343"/>
  <c r="S5343"/>
  <c r="T5343"/>
  <c r="V5343"/>
  <c r="W5343"/>
  <c r="X5343"/>
  <c r="R6150"/>
  <c r="S6150"/>
  <c r="T6150"/>
  <c r="V6150"/>
  <c r="W6150"/>
  <c r="X6150"/>
  <c r="R7075"/>
  <c r="S7075"/>
  <c r="T7075"/>
  <c r="V7075"/>
  <c r="W7075"/>
  <c r="X7075"/>
  <c r="R7359"/>
  <c r="S7359"/>
  <c r="T7359"/>
  <c r="V7359"/>
  <c r="W7359"/>
  <c r="X7359"/>
  <c r="R6449"/>
  <c r="S6449"/>
  <c r="T6449"/>
  <c r="V6449"/>
  <c r="W6449"/>
  <c r="X6449"/>
  <c r="R5683"/>
  <c r="S5683"/>
  <c r="T5683"/>
  <c r="V5683"/>
  <c r="W5683"/>
  <c r="X5683"/>
  <c r="R5042"/>
  <c r="S5042"/>
  <c r="T5042"/>
  <c r="V5042"/>
  <c r="W5042"/>
  <c r="X5042"/>
  <c r="R4566"/>
  <c r="S4566"/>
  <c r="T4566"/>
  <c r="V4566"/>
  <c r="W4566"/>
  <c r="X4566"/>
  <c r="R4244"/>
  <c r="S4244"/>
  <c r="T4244"/>
  <c r="V4244"/>
  <c r="W4244"/>
  <c r="X4244"/>
  <c r="R4036"/>
  <c r="S4036"/>
  <c r="T4036"/>
  <c r="V4036"/>
  <c r="W4036"/>
  <c r="X4036"/>
  <c r="R3986"/>
  <c r="S3986"/>
  <c r="T3986"/>
  <c r="V3986"/>
  <c r="W3986"/>
  <c r="X3986"/>
  <c r="R4054"/>
  <c r="S4054"/>
  <c r="T4054"/>
  <c r="V4054"/>
  <c r="W4054"/>
  <c r="X4054"/>
  <c r="R4286"/>
  <c r="S4286"/>
  <c r="T4286"/>
  <c r="V4286"/>
  <c r="W4286"/>
  <c r="X4286"/>
  <c r="R4626"/>
  <c r="S4626"/>
  <c r="T4626"/>
  <c r="V4626"/>
  <c r="W4626"/>
  <c r="X4626"/>
  <c r="R5132"/>
  <c r="S5132"/>
  <c r="T5132"/>
  <c r="V5132"/>
  <c r="W5132"/>
  <c r="X5132"/>
  <c r="R5783"/>
  <c r="S5783"/>
  <c r="T5783"/>
  <c r="V5783"/>
  <c r="W5783"/>
  <c r="X5783"/>
  <c r="R6578"/>
  <c r="S6578"/>
  <c r="T6578"/>
  <c r="V6578"/>
  <c r="W6578"/>
  <c r="X6578"/>
  <c r="R7500"/>
  <c r="S7500"/>
  <c r="T7500"/>
  <c r="V7500"/>
  <c r="W7500"/>
  <c r="X7500"/>
  <c r="R6892"/>
  <c r="S6892"/>
  <c r="T6892"/>
  <c r="V6892"/>
  <c r="W6892"/>
  <c r="X6892"/>
  <c r="R6119"/>
  <c r="S6119"/>
  <c r="T6119"/>
  <c r="V6119"/>
  <c r="W6119"/>
  <c r="X6119"/>
  <c r="R5487"/>
  <c r="S5487"/>
  <c r="T5487"/>
  <c r="V5487"/>
  <c r="W5487"/>
  <c r="X5487"/>
  <c r="R4996"/>
  <c r="S4996"/>
  <c r="T4996"/>
  <c r="V4996"/>
  <c r="W4996"/>
  <c r="X4996"/>
  <c r="R4667"/>
  <c r="S4667"/>
  <c r="T4667"/>
  <c r="V4667"/>
  <c r="W4667"/>
  <c r="X4667"/>
  <c r="R4466"/>
  <c r="S4466"/>
  <c r="T4466"/>
  <c r="V4466"/>
  <c r="W4466"/>
  <c r="X4466"/>
  <c r="R4405"/>
  <c r="S4405"/>
  <c r="T4405"/>
  <c r="V4405"/>
  <c r="W4405"/>
  <c r="X4405"/>
  <c r="R4486"/>
  <c r="S4486"/>
  <c r="T4486"/>
  <c r="V4486"/>
  <c r="W4486"/>
  <c r="X4486"/>
  <c r="R4707"/>
  <c r="S4707"/>
  <c r="T4707"/>
  <c r="V4707"/>
  <c r="W4707"/>
  <c r="X4707"/>
  <c r="R5067"/>
  <c r="S5067"/>
  <c r="T5067"/>
  <c r="V5067"/>
  <c r="W5067"/>
  <c r="X5067"/>
  <c r="R5567"/>
  <c r="S5567"/>
  <c r="T5567"/>
  <c r="V5567"/>
  <c r="W5567"/>
  <c r="X5567"/>
  <c r="R6227"/>
  <c r="S6227"/>
  <c r="T6227"/>
  <c r="V6227"/>
  <c r="W6227"/>
  <c r="X6227"/>
  <c r="R7010"/>
  <c r="S7010"/>
  <c r="T7010"/>
  <c r="V7010"/>
  <c r="W7010"/>
  <c r="X7010"/>
  <c r="R7354"/>
  <c r="S7354"/>
  <c r="T7354"/>
  <c r="V7354"/>
  <c r="W7354"/>
  <c r="X7354"/>
  <c r="R6587"/>
  <c r="S6587"/>
  <c r="T6587"/>
  <c r="V6587"/>
  <c r="W6587"/>
  <c r="X6587"/>
  <c r="R5950"/>
  <c r="S5950"/>
  <c r="T5950"/>
  <c r="V5950"/>
  <c r="W5950"/>
  <c r="X5950"/>
  <c r="R5458"/>
  <c r="S5458"/>
  <c r="T5458"/>
  <c r="V5458"/>
  <c r="W5458"/>
  <c r="X5458"/>
  <c r="R5123"/>
  <c r="S5123"/>
  <c r="T5123"/>
  <c r="V5123"/>
  <c r="W5123"/>
  <c r="X5123"/>
  <c r="R4918"/>
  <c r="S4918"/>
  <c r="T4918"/>
  <c r="V4918"/>
  <c r="W4918"/>
  <c r="X4918"/>
  <c r="R4857"/>
  <c r="S4857"/>
  <c r="T4857"/>
  <c r="V4857"/>
  <c r="W4857"/>
  <c r="X4857"/>
  <c r="R4938"/>
  <c r="S4938"/>
  <c r="T4938"/>
  <c r="V4938"/>
  <c r="W4938"/>
  <c r="X4938"/>
  <c r="R5165"/>
  <c r="S5165"/>
  <c r="T5165"/>
  <c r="V5165"/>
  <c r="W5165"/>
  <c r="X5165"/>
  <c r="R5521"/>
  <c r="S5521"/>
  <c r="T5521"/>
  <c r="V5521"/>
  <c r="W5521"/>
  <c r="X5521"/>
  <c r="R6021"/>
  <c r="S6021"/>
  <c r="T6021"/>
  <c r="V6021"/>
  <c r="W6021"/>
  <c r="X6021"/>
  <c r="R6697"/>
  <c r="S6697"/>
  <c r="T6697"/>
  <c r="V6697"/>
  <c r="W6697"/>
  <c r="X6697"/>
  <c r="R7471"/>
  <c r="S7471"/>
  <c r="T7471"/>
  <c r="V7471"/>
  <c r="W7471"/>
  <c r="X7471"/>
  <c r="R7058"/>
  <c r="S7058"/>
  <c r="T7058"/>
  <c r="V7058"/>
  <c r="W7058"/>
  <c r="X7058"/>
  <c r="R6426"/>
  <c r="S6426"/>
  <c r="T6426"/>
  <c r="V6426"/>
  <c r="W6426"/>
  <c r="X6426"/>
  <c r="R5938"/>
  <c r="S5938"/>
  <c r="T5938"/>
  <c r="V5938"/>
  <c r="W5938"/>
  <c r="X5938"/>
  <c r="R5601"/>
  <c r="S5601"/>
  <c r="T5601"/>
  <c r="V5601"/>
  <c r="W5601"/>
  <c r="X5601"/>
  <c r="R5392"/>
  <c r="S5392"/>
  <c r="T5392"/>
  <c r="V5392"/>
  <c r="W5392"/>
  <c r="X5392"/>
  <c r="R5331"/>
  <c r="S5331"/>
  <c r="T5331"/>
  <c r="V5331"/>
  <c r="W5331"/>
  <c r="X5331"/>
  <c r="R5415"/>
  <c r="S5415"/>
  <c r="T5415"/>
  <c r="V5415"/>
  <c r="W5415"/>
  <c r="X5415"/>
  <c r="R5639"/>
  <c r="S5639"/>
  <c r="T5639"/>
  <c r="V5639"/>
  <c r="W5639"/>
  <c r="X5639"/>
  <c r="R5994"/>
  <c r="S5994"/>
  <c r="T5994"/>
  <c r="V5994"/>
  <c r="W5994"/>
  <c r="X5994"/>
  <c r="R6514"/>
  <c r="S6514"/>
  <c r="T6514"/>
  <c r="V6514"/>
  <c r="W6514"/>
  <c r="X6514"/>
  <c r="R7159"/>
  <c r="S7159"/>
  <c r="T7159"/>
  <c r="V7159"/>
  <c r="W7159"/>
  <c r="X7159"/>
  <c r="R6922"/>
  <c r="S6922"/>
  <c r="T6922"/>
  <c r="V6922"/>
  <c r="W6922"/>
  <c r="X6922"/>
  <c r="R6438"/>
  <c r="S6438"/>
  <c r="T6438"/>
  <c r="V6438"/>
  <c r="W6438"/>
  <c r="X6438"/>
  <c r="R6099"/>
  <c r="S6099"/>
  <c r="T6099"/>
  <c r="V6099"/>
  <c r="W6099"/>
  <c r="X6099"/>
  <c r="R5899"/>
  <c r="S5899"/>
  <c r="T5899"/>
  <c r="V5899"/>
  <c r="W5899"/>
  <c r="X5899"/>
  <c r="R5834"/>
  <c r="S5834"/>
  <c r="T5834"/>
  <c r="V5834"/>
  <c r="W5834"/>
  <c r="X5834"/>
  <c r="R5918"/>
  <c r="S5918"/>
  <c r="T5918"/>
  <c r="V5918"/>
  <c r="W5918"/>
  <c r="X5918"/>
  <c r="R6144"/>
  <c r="S6144"/>
  <c r="T6144"/>
  <c r="V6144"/>
  <c r="W6144"/>
  <c r="X6144"/>
  <c r="R6506"/>
  <c r="S6506"/>
  <c r="T6506"/>
  <c r="V6506"/>
  <c r="W6506"/>
  <c r="X6506"/>
  <c r="R7007"/>
  <c r="S7007"/>
  <c r="T7007"/>
  <c r="V7007"/>
  <c r="W7007"/>
  <c r="X7007"/>
  <c r="R7440"/>
  <c r="S7440"/>
  <c r="T7440"/>
  <c r="V7440"/>
  <c r="W7440"/>
  <c r="X7440"/>
  <c r="R6950"/>
  <c r="S6950"/>
  <c r="T6950"/>
  <c r="V6950"/>
  <c r="W6950"/>
  <c r="X6950"/>
  <c r="R6618"/>
  <c r="S6618"/>
  <c r="T6618"/>
  <c r="V6618"/>
  <c r="W6618"/>
  <c r="X6618"/>
  <c r="R6403"/>
  <c r="S6403"/>
  <c r="T6403"/>
  <c r="V6403"/>
  <c r="W6403"/>
  <c r="X6403"/>
  <c r="R6419"/>
  <c r="S6419"/>
  <c r="T6419"/>
  <c r="V6419"/>
  <c r="W6419"/>
  <c r="X6419"/>
  <c r="R6662"/>
  <c r="S6662"/>
  <c r="T6662"/>
  <c r="V6662"/>
  <c r="W6662"/>
  <c r="X6662"/>
  <c r="R7013"/>
  <c r="S7013"/>
  <c r="T7013"/>
  <c r="V7013"/>
  <c r="W7013"/>
  <c r="X7013"/>
  <c r="R7513"/>
  <c r="S7513"/>
  <c r="T7513"/>
  <c r="V7513"/>
  <c r="W7513"/>
  <c r="X7513"/>
  <c r="R7486"/>
  <c r="S7486"/>
  <c r="T7486"/>
  <c r="V7486"/>
  <c r="W7486"/>
  <c r="X7486"/>
  <c r="R7141"/>
  <c r="S7141"/>
  <c r="T7141"/>
  <c r="V7141"/>
  <c r="W7141"/>
  <c r="X7141"/>
  <c r="R6936"/>
  <c r="S6936"/>
  <c r="T6936"/>
  <c r="V6936"/>
  <c r="W6936"/>
  <c r="X6936"/>
  <c r="R7180"/>
  <c r="S7180"/>
  <c r="T7180"/>
  <c r="V7180"/>
  <c r="W7180"/>
  <c r="X7180"/>
  <c r="R7523"/>
  <c r="S7523"/>
  <c r="T7523"/>
  <c r="V7523"/>
  <c r="W7523"/>
  <c r="X7523"/>
  <c r="R7488"/>
  <c r="S7488"/>
  <c r="T7488"/>
  <c r="V7488"/>
  <c r="W7488"/>
  <c r="X7488"/>
  <c r="R1090"/>
  <c r="S1090"/>
  <c r="T1090"/>
  <c r="V1090"/>
  <c r="W1090"/>
  <c r="X1090"/>
  <c r="R706"/>
  <c r="S706"/>
  <c r="T706"/>
  <c r="V706"/>
  <c r="W706"/>
  <c r="X706"/>
  <c r="R459"/>
  <c r="S459"/>
  <c r="T459"/>
  <c r="V459"/>
  <c r="W459"/>
  <c r="X459"/>
  <c r="R313"/>
  <c r="S313"/>
  <c r="T313"/>
  <c r="V313"/>
  <c r="W313"/>
  <c r="X313"/>
  <c r="R238"/>
  <c r="S238"/>
  <c r="T238"/>
  <c r="V238"/>
  <c r="W238"/>
  <c r="X238"/>
  <c r="R218"/>
  <c r="S218"/>
  <c r="T218"/>
  <c r="V218"/>
  <c r="W218"/>
  <c r="X218"/>
  <c r="R245"/>
  <c r="S245"/>
  <c r="T245"/>
  <c r="V245"/>
  <c r="W245"/>
  <c r="X245"/>
  <c r="R335"/>
  <c r="S335"/>
  <c r="T335"/>
  <c r="V335"/>
  <c r="W335"/>
  <c r="X335"/>
  <c r="R499"/>
  <c r="S499"/>
  <c r="T499"/>
  <c r="V499"/>
  <c r="W499"/>
  <c r="X499"/>
  <c r="R767"/>
  <c r="S767"/>
  <c r="T767"/>
  <c r="V767"/>
  <c r="W767"/>
  <c r="X767"/>
  <c r="R1169"/>
  <c r="S1169"/>
  <c r="T1169"/>
  <c r="V1169"/>
  <c r="W1169"/>
  <c r="X1169"/>
  <c r="R1725"/>
  <c r="S1725"/>
  <c r="T1725"/>
  <c r="V1725"/>
  <c r="W1725"/>
  <c r="X1725"/>
  <c r="R2464"/>
  <c r="S2464"/>
  <c r="T2464"/>
  <c r="V2464"/>
  <c r="W2464"/>
  <c r="X2464"/>
  <c r="R3424"/>
  <c r="S3424"/>
  <c r="T3424"/>
  <c r="V3424"/>
  <c r="W3424"/>
  <c r="X3424"/>
  <c r="R1110"/>
  <c r="S1110"/>
  <c r="T1110"/>
  <c r="V1110"/>
  <c r="W1110"/>
  <c r="X1110"/>
  <c r="R728"/>
  <c r="S728"/>
  <c r="T728"/>
  <c r="V728"/>
  <c r="W728"/>
  <c r="X728"/>
  <c r="R474"/>
  <c r="S474"/>
  <c r="T474"/>
  <c r="V474"/>
  <c r="W474"/>
  <c r="X474"/>
  <c r="R327"/>
  <c r="S327"/>
  <c r="T327"/>
  <c r="V327"/>
  <c r="W327"/>
  <c r="X327"/>
  <c r="R246"/>
  <c r="S246"/>
  <c r="T246"/>
  <c r="V246"/>
  <c r="W246"/>
  <c r="X246"/>
  <c r="R226"/>
  <c r="S226"/>
  <c r="T226"/>
  <c r="V226"/>
  <c r="W226"/>
  <c r="X226"/>
  <c r="R258"/>
  <c r="S258"/>
  <c r="T258"/>
  <c r="V258"/>
  <c r="W258"/>
  <c r="X258"/>
  <c r="R351"/>
  <c r="S351"/>
  <c r="T351"/>
  <c r="V351"/>
  <c r="W351"/>
  <c r="X351"/>
  <c r="R510"/>
  <c r="S510"/>
  <c r="T510"/>
  <c r="V510"/>
  <c r="W510"/>
  <c r="X510"/>
  <c r="R780"/>
  <c r="S780"/>
  <c r="T780"/>
  <c r="V780"/>
  <c r="W780"/>
  <c r="X780"/>
  <c r="R1192"/>
  <c r="S1192"/>
  <c r="T1192"/>
  <c r="V1192"/>
  <c r="W1192"/>
  <c r="X1192"/>
  <c r="R1744"/>
  <c r="S1744"/>
  <c r="T1744"/>
  <c r="V1744"/>
  <c r="W1744"/>
  <c r="X1744"/>
  <c r="R2489"/>
  <c r="S2489"/>
  <c r="T2489"/>
  <c r="V2489"/>
  <c r="W2489"/>
  <c r="X2489"/>
  <c r="R3455"/>
  <c r="S3455"/>
  <c r="T3455"/>
  <c r="V3455"/>
  <c r="W3455"/>
  <c r="X3455"/>
  <c r="R1137"/>
  <c r="S1137"/>
  <c r="T1137"/>
  <c r="V1137"/>
  <c r="W1137"/>
  <c r="X1137"/>
  <c r="R750"/>
  <c r="S750"/>
  <c r="T750"/>
  <c r="V750"/>
  <c r="W750"/>
  <c r="X750"/>
  <c r="R494"/>
  <c r="S494"/>
  <c r="T494"/>
  <c r="V494"/>
  <c r="W494"/>
  <c r="X494"/>
  <c r="R348"/>
  <c r="S348"/>
  <c r="T348"/>
  <c r="V348"/>
  <c r="W348"/>
  <c r="X348"/>
  <c r="R269"/>
  <c r="S269"/>
  <c r="T269"/>
  <c r="V269"/>
  <c r="W269"/>
  <c r="X269"/>
  <c r="R242"/>
  <c r="S242"/>
  <c r="T242"/>
  <c r="V242"/>
  <c r="W242"/>
  <c r="X242"/>
  <c r="R274"/>
  <c r="S274"/>
  <c r="T274"/>
  <c r="V274"/>
  <c r="W274"/>
  <c r="X274"/>
  <c r="R368"/>
  <c r="S368"/>
  <c r="T368"/>
  <c r="V368"/>
  <c r="W368"/>
  <c r="X368"/>
  <c r="R535"/>
  <c r="S535"/>
  <c r="T535"/>
  <c r="V535"/>
  <c r="W535"/>
  <c r="X535"/>
  <c r="R802"/>
  <c r="S802"/>
  <c r="T802"/>
  <c r="V802"/>
  <c r="W802"/>
  <c r="X802"/>
  <c r="R1212"/>
  <c r="S1212"/>
  <c r="T1212"/>
  <c r="V1212"/>
  <c r="W1212"/>
  <c r="X1212"/>
  <c r="R1772"/>
  <c r="S1772"/>
  <c r="T1772"/>
  <c r="V1772"/>
  <c r="W1772"/>
  <c r="X1772"/>
  <c r="R2534"/>
  <c r="S2534"/>
  <c r="T2534"/>
  <c r="V2534"/>
  <c r="W2534"/>
  <c r="X2534"/>
  <c r="R3493"/>
  <c r="S3493"/>
  <c r="T3493"/>
  <c r="V3493"/>
  <c r="W3493"/>
  <c r="X3493"/>
  <c r="R1174"/>
  <c r="S1174"/>
  <c r="T1174"/>
  <c r="V1174"/>
  <c r="W1174"/>
  <c r="X1174"/>
  <c r="R786"/>
  <c r="S786"/>
  <c r="T786"/>
  <c r="V786"/>
  <c r="W786"/>
  <c r="X786"/>
  <c r="R526"/>
  <c r="S526"/>
  <c r="T526"/>
  <c r="V526"/>
  <c r="W526"/>
  <c r="X526"/>
  <c r="R372"/>
  <c r="S372"/>
  <c r="T372"/>
  <c r="V372"/>
  <c r="W372"/>
  <c r="X372"/>
  <c r="R290"/>
  <c r="S290"/>
  <c r="T290"/>
  <c r="V290"/>
  <c r="W290"/>
  <c r="X290"/>
  <c r="R271"/>
  <c r="S271"/>
  <c r="T271"/>
  <c r="V271"/>
  <c r="W271"/>
  <c r="X271"/>
  <c r="R300"/>
  <c r="S300"/>
  <c r="T300"/>
  <c r="V300"/>
  <c r="W300"/>
  <c r="X300"/>
  <c r="R390"/>
  <c r="S390"/>
  <c r="T390"/>
  <c r="V390"/>
  <c r="W390"/>
  <c r="X390"/>
  <c r="R559"/>
  <c r="S559"/>
  <c r="T559"/>
  <c r="V559"/>
  <c r="W559"/>
  <c r="X559"/>
  <c r="R841"/>
  <c r="S841"/>
  <c r="T841"/>
  <c r="V841"/>
  <c r="W841"/>
  <c r="X841"/>
  <c r="R1252"/>
  <c r="S1252"/>
  <c r="T1252"/>
  <c r="V1252"/>
  <c r="W1252"/>
  <c r="X1252"/>
  <c r="R1814"/>
  <c r="S1814"/>
  <c r="T1814"/>
  <c r="V1814"/>
  <c r="W1814"/>
  <c r="X1814"/>
  <c r="R2582"/>
  <c r="S2582"/>
  <c r="T2582"/>
  <c r="V2582"/>
  <c r="W2582"/>
  <c r="X2582"/>
  <c r="R1767"/>
  <c r="S1767"/>
  <c r="T1767"/>
  <c r="V1767"/>
  <c r="W1767"/>
  <c r="X1767"/>
  <c r="R1222"/>
  <c r="S1222"/>
  <c r="T1222"/>
  <c r="V1222"/>
  <c r="W1222"/>
  <c r="X1222"/>
  <c r="R825"/>
  <c r="S825"/>
  <c r="T825"/>
  <c r="V825"/>
  <c r="W825"/>
  <c r="X825"/>
  <c r="R562"/>
  <c r="S562"/>
  <c r="T562"/>
  <c r="V562"/>
  <c r="W562"/>
  <c r="X562"/>
  <c r="R402"/>
  <c r="S402"/>
  <c r="T402"/>
  <c r="V402"/>
  <c r="W402"/>
  <c r="X402"/>
  <c r="R317"/>
  <c r="S317"/>
  <c r="T317"/>
  <c r="V317"/>
  <c r="W317"/>
  <c r="X317"/>
  <c r="R296"/>
  <c r="S296"/>
  <c r="T296"/>
  <c r="V296"/>
  <c r="W296"/>
  <c r="X296"/>
  <c r="R330"/>
  <c r="S330"/>
  <c r="T330"/>
  <c r="V330"/>
  <c r="W330"/>
  <c r="X330"/>
  <c r="R419"/>
  <c r="S419"/>
  <c r="T419"/>
  <c r="V419"/>
  <c r="W419"/>
  <c r="X419"/>
  <c r="R606"/>
  <c r="S606"/>
  <c r="T606"/>
  <c r="V606"/>
  <c r="W606"/>
  <c r="X606"/>
  <c r="R894"/>
  <c r="S894"/>
  <c r="T894"/>
  <c r="V894"/>
  <c r="W894"/>
  <c r="X894"/>
  <c r="R1309"/>
  <c r="S1309"/>
  <c r="T1309"/>
  <c r="V1309"/>
  <c r="W1309"/>
  <c r="X1309"/>
  <c r="R1890"/>
  <c r="S1890"/>
  <c r="T1890"/>
  <c r="V1890"/>
  <c r="W1890"/>
  <c r="X1890"/>
  <c r="R2660"/>
  <c r="S2660"/>
  <c r="T2660"/>
  <c r="V2660"/>
  <c r="W2660"/>
  <c r="X2660"/>
  <c r="R3628"/>
  <c r="S3628"/>
  <c r="T3628"/>
  <c r="V3628"/>
  <c r="W3628"/>
  <c r="X3628"/>
  <c r="R1845"/>
  <c r="S1845"/>
  <c r="T1845"/>
  <c r="V1845"/>
  <c r="W1845"/>
  <c r="X1845"/>
  <c r="R1294"/>
  <c r="S1294"/>
  <c r="T1294"/>
  <c r="V1294"/>
  <c r="W1294"/>
  <c r="X1294"/>
  <c r="R893"/>
  <c r="S893"/>
  <c r="T893"/>
  <c r="V893"/>
  <c r="W893"/>
  <c r="X893"/>
  <c r="R616"/>
  <c r="S616"/>
  <c r="T616"/>
  <c r="V616"/>
  <c r="W616"/>
  <c r="X616"/>
  <c r="R443"/>
  <c r="S443"/>
  <c r="T443"/>
  <c r="V443"/>
  <c r="W443"/>
  <c r="X443"/>
  <c r="R361"/>
  <c r="S361"/>
  <c r="T361"/>
  <c r="V361"/>
  <c r="W361"/>
  <c r="X361"/>
  <c r="R334"/>
  <c r="S334"/>
  <c r="T334"/>
  <c r="V334"/>
  <c r="W334"/>
  <c r="X334"/>
  <c r="R371"/>
  <c r="S371"/>
  <c r="T371"/>
  <c r="V371"/>
  <c r="W371"/>
  <c r="X371"/>
  <c r="R467"/>
  <c r="S467"/>
  <c r="T467"/>
  <c r="V467"/>
  <c r="W467"/>
  <c r="X467"/>
  <c r="R659"/>
  <c r="S659"/>
  <c r="T659"/>
  <c r="V659"/>
  <c r="W659"/>
  <c r="X659"/>
  <c r="R941"/>
  <c r="S941"/>
  <c r="T941"/>
  <c r="V941"/>
  <c r="W941"/>
  <c r="X941"/>
  <c r="R1374"/>
  <c r="S1374"/>
  <c r="T1374"/>
  <c r="V1374"/>
  <c r="W1374"/>
  <c r="X1374"/>
  <c r="R1958"/>
  <c r="S1958"/>
  <c r="T1958"/>
  <c r="V1958"/>
  <c r="W1958"/>
  <c r="X1958"/>
  <c r="R2730"/>
  <c r="S2730"/>
  <c r="T2730"/>
  <c r="V2730"/>
  <c r="W2730"/>
  <c r="X2730"/>
  <c r="R3723"/>
  <c r="S3723"/>
  <c r="T3723"/>
  <c r="V3723"/>
  <c r="W3723"/>
  <c r="X3723"/>
  <c r="R1935"/>
  <c r="S1935"/>
  <c r="T1935"/>
  <c r="V1935"/>
  <c r="W1935"/>
  <c r="X1935"/>
  <c r="R1364"/>
  <c r="S1364"/>
  <c r="T1364"/>
  <c r="V1364"/>
  <c r="W1364"/>
  <c r="X1364"/>
  <c r="R954"/>
  <c r="S954"/>
  <c r="T954"/>
  <c r="V954"/>
  <c r="W954"/>
  <c r="X954"/>
  <c r="R676"/>
  <c r="S676"/>
  <c r="T676"/>
  <c r="V676"/>
  <c r="W676"/>
  <c r="X676"/>
  <c r="R501"/>
  <c r="S501"/>
  <c r="T501"/>
  <c r="V501"/>
  <c r="W501"/>
  <c r="X501"/>
  <c r="R406"/>
  <c r="S406"/>
  <c r="T406"/>
  <c r="V406"/>
  <c r="W406"/>
  <c r="X406"/>
  <c r="R382"/>
  <c r="S382"/>
  <c r="T382"/>
  <c r="V382"/>
  <c r="W382"/>
  <c r="X382"/>
  <c r="R416"/>
  <c r="S416"/>
  <c r="T416"/>
  <c r="V416"/>
  <c r="W416"/>
  <c r="X416"/>
  <c r="R522"/>
  <c r="S522"/>
  <c r="T522"/>
  <c r="V522"/>
  <c r="W522"/>
  <c r="X522"/>
  <c r="R709"/>
  <c r="S709"/>
  <c r="T709"/>
  <c r="V709"/>
  <c r="W709"/>
  <c r="X709"/>
  <c r="R1018"/>
  <c r="S1018"/>
  <c r="T1018"/>
  <c r="V1018"/>
  <c r="W1018"/>
  <c r="X1018"/>
  <c r="R1454"/>
  <c r="S1454"/>
  <c r="T1454"/>
  <c r="V1454"/>
  <c r="W1454"/>
  <c r="X1454"/>
  <c r="R2038"/>
  <c r="S2038"/>
  <c r="T2038"/>
  <c r="V2038"/>
  <c r="W2038"/>
  <c r="X2038"/>
  <c r="R2831"/>
  <c r="S2831"/>
  <c r="T2831"/>
  <c r="V2831"/>
  <c r="W2831"/>
  <c r="X2831"/>
  <c r="R3826"/>
  <c r="S3826"/>
  <c r="T3826"/>
  <c r="V3826"/>
  <c r="W3826"/>
  <c r="X3826"/>
  <c r="R2026"/>
  <c r="S2026"/>
  <c r="T2026"/>
  <c r="V2026"/>
  <c r="W2026"/>
  <c r="X2026"/>
  <c r="R1460"/>
  <c r="S1460"/>
  <c r="T1460"/>
  <c r="V1460"/>
  <c r="W1460"/>
  <c r="X1460"/>
  <c r="R1039"/>
  <c r="S1039"/>
  <c r="T1039"/>
  <c r="V1039"/>
  <c r="W1039"/>
  <c r="X1039"/>
  <c r="R745"/>
  <c r="S745"/>
  <c r="T745"/>
  <c r="V745"/>
  <c r="W745"/>
  <c r="X745"/>
  <c r="R561"/>
  <c r="S561"/>
  <c r="T561"/>
  <c r="V561"/>
  <c r="W561"/>
  <c r="X561"/>
  <c r="R462"/>
  <c r="S462"/>
  <c r="T462"/>
  <c r="V462"/>
  <c r="W462"/>
  <c r="X462"/>
  <c r="R436"/>
  <c r="S436"/>
  <c r="T436"/>
  <c r="V436"/>
  <c r="W436"/>
  <c r="X436"/>
  <c r="R476"/>
  <c r="S476"/>
  <c r="T476"/>
  <c r="V476"/>
  <c r="W476"/>
  <c r="X476"/>
  <c r="R585"/>
  <c r="S585"/>
  <c r="T585"/>
  <c r="V585"/>
  <c r="W585"/>
  <c r="X585"/>
  <c r="R788"/>
  <c r="S788"/>
  <c r="T788"/>
  <c r="V788"/>
  <c r="W788"/>
  <c r="X788"/>
  <c r="R1103"/>
  <c r="S1103"/>
  <c r="T1103"/>
  <c r="V1103"/>
  <c r="W1103"/>
  <c r="X1103"/>
  <c r="R1545"/>
  <c r="S1545"/>
  <c r="T1545"/>
  <c r="V1545"/>
  <c r="W1545"/>
  <c r="X1545"/>
  <c r="R2153"/>
  <c r="S2153"/>
  <c r="T2153"/>
  <c r="V2153"/>
  <c r="W2153"/>
  <c r="X2153"/>
  <c r="R2946"/>
  <c r="S2946"/>
  <c r="T2946"/>
  <c r="V2946"/>
  <c r="W2946"/>
  <c r="X2946"/>
  <c r="R3944"/>
  <c r="S3944"/>
  <c r="T3944"/>
  <c r="V3944"/>
  <c r="W3944"/>
  <c r="X3944"/>
  <c r="R2924"/>
  <c r="S2924"/>
  <c r="T2924"/>
  <c r="V2924"/>
  <c r="W2924"/>
  <c r="X2924"/>
  <c r="R2155"/>
  <c r="S2155"/>
  <c r="T2155"/>
  <c r="V2155"/>
  <c r="W2155"/>
  <c r="X2155"/>
  <c r="R1561"/>
  <c r="S1561"/>
  <c r="T1561"/>
  <c r="V1561"/>
  <c r="W1561"/>
  <c r="X1561"/>
  <c r="R826"/>
  <c r="S826"/>
  <c r="T826"/>
  <c r="V826"/>
  <c r="W826"/>
  <c r="X826"/>
  <c r="R646"/>
  <c r="S646"/>
  <c r="T646"/>
  <c r="V646"/>
  <c r="W646"/>
  <c r="X646"/>
  <c r="R538"/>
  <c r="S538"/>
  <c r="T538"/>
  <c r="V538"/>
  <c r="W538"/>
  <c r="X538"/>
  <c r="R509"/>
  <c r="S509"/>
  <c r="T509"/>
  <c r="V509"/>
  <c r="W509"/>
  <c r="X509"/>
  <c r="R546"/>
  <c r="S546"/>
  <c r="T546"/>
  <c r="V546"/>
  <c r="W546"/>
  <c r="X546"/>
  <c r="R668"/>
  <c r="S668"/>
  <c r="T668"/>
  <c r="V668"/>
  <c r="W668"/>
  <c r="X668"/>
  <c r="R879"/>
  <c r="S879"/>
  <c r="T879"/>
  <c r="V879"/>
  <c r="W879"/>
  <c r="X879"/>
  <c r="R1196"/>
  <c r="S1196"/>
  <c r="T1196"/>
  <c r="V1196"/>
  <c r="W1196"/>
  <c r="X1196"/>
  <c r="R1646"/>
  <c r="S1646"/>
  <c r="T1646"/>
  <c r="V1646"/>
  <c r="W1646"/>
  <c r="X1646"/>
  <c r="R2269"/>
  <c r="S2269"/>
  <c r="T2269"/>
  <c r="V2269"/>
  <c r="W2269"/>
  <c r="X2269"/>
  <c r="R3071"/>
  <c r="S3071"/>
  <c r="T3071"/>
  <c r="V3071"/>
  <c r="W3071"/>
  <c r="X3071"/>
  <c r="R4085"/>
  <c r="S4085"/>
  <c r="T4085"/>
  <c r="V4085"/>
  <c r="W4085"/>
  <c r="X4085"/>
  <c r="R5277"/>
  <c r="S5277"/>
  <c r="T5277"/>
  <c r="V5277"/>
  <c r="W5277"/>
  <c r="X5277"/>
  <c r="R3068"/>
  <c r="S3068"/>
  <c r="T3068"/>
  <c r="V3068"/>
  <c r="W3068"/>
  <c r="X3068"/>
  <c r="R732"/>
  <c r="S732"/>
  <c r="T732"/>
  <c r="V732"/>
  <c r="W732"/>
  <c r="X732"/>
  <c r="R625"/>
  <c r="S625"/>
  <c r="T625"/>
  <c r="V625"/>
  <c r="W625"/>
  <c r="X625"/>
  <c r="R589"/>
  <c r="S589"/>
  <c r="T589"/>
  <c r="V589"/>
  <c r="W589"/>
  <c r="X589"/>
  <c r="R641"/>
  <c r="S641"/>
  <c r="T641"/>
  <c r="V641"/>
  <c r="W641"/>
  <c r="X641"/>
  <c r="R760"/>
  <c r="S760"/>
  <c r="T760"/>
  <c r="V760"/>
  <c r="W760"/>
  <c r="X760"/>
  <c r="R978"/>
  <c r="S978"/>
  <c r="T978"/>
  <c r="V978"/>
  <c r="W978"/>
  <c r="X978"/>
  <c r="R1311"/>
  <c r="S1311"/>
  <c r="T1311"/>
  <c r="V1311"/>
  <c r="W1311"/>
  <c r="X1311"/>
  <c r="R1771"/>
  <c r="S1771"/>
  <c r="T1771"/>
  <c r="V1771"/>
  <c r="W1771"/>
  <c r="X1771"/>
  <c r="R2408"/>
  <c r="S2408"/>
  <c r="T2408"/>
  <c r="V2408"/>
  <c r="W2408"/>
  <c r="X2408"/>
  <c r="R3234"/>
  <c r="S3234"/>
  <c r="T3234"/>
  <c r="V3234"/>
  <c r="W3234"/>
  <c r="X3234"/>
  <c r="R4248"/>
  <c r="S4248"/>
  <c r="T4248"/>
  <c r="V4248"/>
  <c r="W4248"/>
  <c r="X4248"/>
  <c r="R5443"/>
  <c r="S5443"/>
  <c r="T5443"/>
  <c r="V5443"/>
  <c r="W5443"/>
  <c r="X5443"/>
  <c r="R3245"/>
  <c r="S3245"/>
  <c r="T3245"/>
  <c r="V3245"/>
  <c r="W3245"/>
  <c r="X3245"/>
  <c r="R2432"/>
  <c r="S2432"/>
  <c r="T2432"/>
  <c r="V2432"/>
  <c r="W2432"/>
  <c r="X2432"/>
  <c r="R1813"/>
  <c r="S1813"/>
  <c r="T1813"/>
  <c r="V1813"/>
  <c r="W1813"/>
  <c r="X1813"/>
  <c r="R1365"/>
  <c r="S1365"/>
  <c r="T1365"/>
  <c r="V1365"/>
  <c r="W1365"/>
  <c r="X1365"/>
  <c r="R1048"/>
  <c r="S1048"/>
  <c r="T1048"/>
  <c r="V1048"/>
  <c r="W1048"/>
  <c r="X1048"/>
  <c r="R833"/>
  <c r="S833"/>
  <c r="T833"/>
  <c r="V833"/>
  <c r="W833"/>
  <c r="X833"/>
  <c r="R721"/>
  <c r="S721"/>
  <c r="T721"/>
  <c r="V721"/>
  <c r="W721"/>
  <c r="X721"/>
  <c r="R691"/>
  <c r="S691"/>
  <c r="T691"/>
  <c r="V691"/>
  <c r="W691"/>
  <c r="X691"/>
  <c r="R734"/>
  <c r="S734"/>
  <c r="T734"/>
  <c r="V734"/>
  <c r="W734"/>
  <c r="X734"/>
  <c r="R868"/>
  <c r="S868"/>
  <c r="T868"/>
  <c r="V868"/>
  <c r="W868"/>
  <c r="X868"/>
  <c r="R1093"/>
  <c r="S1093"/>
  <c r="T1093"/>
  <c r="V1093"/>
  <c r="W1093"/>
  <c r="X1093"/>
  <c r="R1437"/>
  <c r="S1437"/>
  <c r="T1437"/>
  <c r="V1437"/>
  <c r="W1437"/>
  <c r="X1437"/>
  <c r="R1920"/>
  <c r="S1920"/>
  <c r="T1920"/>
  <c r="V1920"/>
  <c r="W1920"/>
  <c r="X1920"/>
  <c r="R2567"/>
  <c r="S2567"/>
  <c r="T2567"/>
  <c r="V2567"/>
  <c r="W2567"/>
  <c r="X2567"/>
  <c r="R3396"/>
  <c r="S3396"/>
  <c r="T3396"/>
  <c r="V3396"/>
  <c r="W3396"/>
  <c r="X3396"/>
  <c r="R4417"/>
  <c r="S4417"/>
  <c r="T4417"/>
  <c r="V4417"/>
  <c r="W4417"/>
  <c r="X4417"/>
  <c r="R5627"/>
  <c r="S5627"/>
  <c r="T5627"/>
  <c r="V5627"/>
  <c r="W5627"/>
  <c r="X5627"/>
  <c r="R3422"/>
  <c r="S3422"/>
  <c r="T3422"/>
  <c r="V3422"/>
  <c r="W3422"/>
  <c r="X3422"/>
  <c r="R2615"/>
  <c r="S2615"/>
  <c r="T2615"/>
  <c r="V2615"/>
  <c r="W2615"/>
  <c r="X2615"/>
  <c r="R1979"/>
  <c r="S1979"/>
  <c r="T1979"/>
  <c r="V1979"/>
  <c r="W1979"/>
  <c r="X1979"/>
  <c r="R1512"/>
  <c r="S1512"/>
  <c r="T1512"/>
  <c r="V1512"/>
  <c r="W1512"/>
  <c r="X1512"/>
  <c r="R1177"/>
  <c r="S1177"/>
  <c r="T1177"/>
  <c r="V1177"/>
  <c r="W1177"/>
  <c r="X1177"/>
  <c r="R953"/>
  <c r="S953"/>
  <c r="T953"/>
  <c r="V953"/>
  <c r="W953"/>
  <c r="X953"/>
  <c r="R830"/>
  <c r="S830"/>
  <c r="T830"/>
  <c r="V830"/>
  <c r="W830"/>
  <c r="X830"/>
  <c r="R799"/>
  <c r="S799"/>
  <c r="T799"/>
  <c r="V799"/>
  <c r="W799"/>
  <c r="X799"/>
  <c r="R850"/>
  <c r="S850"/>
  <c r="T850"/>
  <c r="V850"/>
  <c r="W850"/>
  <c r="X850"/>
  <c r="R988"/>
  <c r="S988"/>
  <c r="T988"/>
  <c r="V988"/>
  <c r="W988"/>
  <c r="X988"/>
  <c r="R1221"/>
  <c r="S1221"/>
  <c r="T1221"/>
  <c r="V1221"/>
  <c r="W1221"/>
  <c r="X1221"/>
  <c r="R1573"/>
  <c r="S1573"/>
  <c r="T1573"/>
  <c r="V1573"/>
  <c r="W1573"/>
  <c r="X1573"/>
  <c r="R2067"/>
  <c r="S2067"/>
  <c r="T2067"/>
  <c r="V2067"/>
  <c r="W2067"/>
  <c r="X2067"/>
  <c r="R2737"/>
  <c r="S2737"/>
  <c r="T2737"/>
  <c r="V2737"/>
  <c r="W2737"/>
  <c r="X2737"/>
  <c r="R3591"/>
  <c r="S3591"/>
  <c r="T3591"/>
  <c r="V3591"/>
  <c r="W3591"/>
  <c r="X3591"/>
  <c r="R4615"/>
  <c r="S4615"/>
  <c r="T4615"/>
  <c r="V4615"/>
  <c r="W4615"/>
  <c r="X4615"/>
  <c r="R5829"/>
  <c r="S5829"/>
  <c r="T5829"/>
  <c r="V5829"/>
  <c r="W5829"/>
  <c r="X5829"/>
  <c r="R2801"/>
  <c r="S2801"/>
  <c r="T2801"/>
  <c r="V2801"/>
  <c r="W2801"/>
  <c r="X2801"/>
  <c r="R2152"/>
  <c r="S2152"/>
  <c r="T2152"/>
  <c r="V2152"/>
  <c r="W2152"/>
  <c r="X2152"/>
  <c r="R1665"/>
  <c r="S1665"/>
  <c r="T1665"/>
  <c r="V1665"/>
  <c r="W1665"/>
  <c r="X1665"/>
  <c r="R1320"/>
  <c r="S1320"/>
  <c r="T1320"/>
  <c r="V1320"/>
  <c r="W1320"/>
  <c r="X1320"/>
  <c r="R1098"/>
  <c r="S1098"/>
  <c r="T1098"/>
  <c r="V1098"/>
  <c r="W1098"/>
  <c r="X1098"/>
  <c r="R966"/>
  <c r="S966"/>
  <c r="T966"/>
  <c r="V966"/>
  <c r="W966"/>
  <c r="X966"/>
  <c r="R930"/>
  <c r="S930"/>
  <c r="T930"/>
  <c r="V930"/>
  <c r="W930"/>
  <c r="X930"/>
  <c r="R984"/>
  <c r="S984"/>
  <c r="T984"/>
  <c r="V984"/>
  <c r="W984"/>
  <c r="X984"/>
  <c r="R1131"/>
  <c r="S1131"/>
  <c r="T1131"/>
  <c r="V1131"/>
  <c r="W1131"/>
  <c r="X1131"/>
  <c r="R1370"/>
  <c r="S1370"/>
  <c r="T1370"/>
  <c r="V1370"/>
  <c r="W1370"/>
  <c r="X1370"/>
  <c r="R1737"/>
  <c r="S1737"/>
  <c r="T1737"/>
  <c r="V1737"/>
  <c r="W1737"/>
  <c r="X1737"/>
  <c r="R2248"/>
  <c r="S2248"/>
  <c r="T2248"/>
  <c r="V2248"/>
  <c r="W2248"/>
  <c r="X2248"/>
  <c r="R2927"/>
  <c r="S2927"/>
  <c r="T2927"/>
  <c r="V2927"/>
  <c r="W2927"/>
  <c r="X2927"/>
  <c r="R3794"/>
  <c r="S3794"/>
  <c r="T3794"/>
  <c r="V3794"/>
  <c r="W3794"/>
  <c r="X3794"/>
  <c r="R4820"/>
  <c r="S4820"/>
  <c r="T4820"/>
  <c r="V4820"/>
  <c r="W4820"/>
  <c r="X4820"/>
  <c r="R6039"/>
  <c r="S6039"/>
  <c r="T6039"/>
  <c r="V6039"/>
  <c r="W6039"/>
  <c r="X6039"/>
  <c r="R3001"/>
  <c r="S3001"/>
  <c r="T3001"/>
  <c r="V3001"/>
  <c r="W3001"/>
  <c r="X3001"/>
  <c r="R2346"/>
  <c r="S2346"/>
  <c r="T2346"/>
  <c r="V2346"/>
  <c r="W2346"/>
  <c r="X2346"/>
  <c r="R1841"/>
  <c r="S1841"/>
  <c r="T1841"/>
  <c r="V1841"/>
  <c r="W1841"/>
  <c r="X1841"/>
  <c r="R1488"/>
  <c r="S1488"/>
  <c r="T1488"/>
  <c r="V1488"/>
  <c r="W1488"/>
  <c r="X1488"/>
  <c r="R1249"/>
  <c r="S1249"/>
  <c r="T1249"/>
  <c r="V1249"/>
  <c r="W1249"/>
  <c r="X1249"/>
  <c r="R1123"/>
  <c r="S1123"/>
  <c r="T1123"/>
  <c r="V1123"/>
  <c r="W1123"/>
  <c r="X1123"/>
  <c r="R1074"/>
  <c r="S1074"/>
  <c r="T1074"/>
  <c r="V1074"/>
  <c r="W1074"/>
  <c r="X1074"/>
  <c r="R1134"/>
  <c r="S1134"/>
  <c r="T1134"/>
  <c r="V1134"/>
  <c r="W1134"/>
  <c r="X1134"/>
  <c r="R1281"/>
  <c r="S1281"/>
  <c r="T1281"/>
  <c r="V1281"/>
  <c r="W1281"/>
  <c r="X1281"/>
  <c r="R1536"/>
  <c r="S1536"/>
  <c r="T1536"/>
  <c r="V1536"/>
  <c r="W1536"/>
  <c r="X1536"/>
  <c r="R1921"/>
  <c r="S1921"/>
  <c r="T1921"/>
  <c r="V1921"/>
  <c r="W1921"/>
  <c r="X1921"/>
  <c r="R2442"/>
  <c r="S2442"/>
  <c r="T2442"/>
  <c r="V2442"/>
  <c r="W2442"/>
  <c r="X2442"/>
  <c r="R3147"/>
  <c r="S3147"/>
  <c r="T3147"/>
  <c r="V3147"/>
  <c r="W3147"/>
  <c r="X3147"/>
  <c r="R4010"/>
  <c r="S4010"/>
  <c r="T4010"/>
  <c r="V4010"/>
  <c r="W4010"/>
  <c r="X4010"/>
  <c r="R5064"/>
  <c r="S5064"/>
  <c r="T5064"/>
  <c r="V5064"/>
  <c r="W5064"/>
  <c r="X5064"/>
  <c r="R6283"/>
  <c r="S6283"/>
  <c r="T6283"/>
  <c r="V6283"/>
  <c r="W6283"/>
  <c r="X6283"/>
  <c r="R4089"/>
  <c r="S4089"/>
  <c r="T4089"/>
  <c r="V4089"/>
  <c r="W4089"/>
  <c r="X4089"/>
  <c r="R3237"/>
  <c r="S3237"/>
  <c r="T3237"/>
  <c r="V3237"/>
  <c r="W3237"/>
  <c r="X3237"/>
  <c r="R2558"/>
  <c r="S2558"/>
  <c r="T2558"/>
  <c r="V2558"/>
  <c r="W2558"/>
  <c r="X2558"/>
  <c r="R2031"/>
  <c r="S2031"/>
  <c r="T2031"/>
  <c r="V2031"/>
  <c r="W2031"/>
  <c r="X2031"/>
  <c r="R1668"/>
  <c r="S1668"/>
  <c r="T1668"/>
  <c r="V1668"/>
  <c r="W1668"/>
  <c r="X1668"/>
  <c r="R1416"/>
  <c r="S1416"/>
  <c r="T1416"/>
  <c r="V1416"/>
  <c r="W1416"/>
  <c r="X1416"/>
  <c r="R1284"/>
  <c r="S1284"/>
  <c r="T1284"/>
  <c r="V1284"/>
  <c r="W1284"/>
  <c r="X1284"/>
  <c r="R1246"/>
  <c r="S1246"/>
  <c r="T1246"/>
  <c r="V1246"/>
  <c r="W1246"/>
  <c r="X1246"/>
  <c r="R1303"/>
  <c r="S1303"/>
  <c r="T1303"/>
  <c r="V1303"/>
  <c r="W1303"/>
  <c r="X1303"/>
  <c r="R1458"/>
  <c r="S1458"/>
  <c r="T1458"/>
  <c r="V1458"/>
  <c r="W1458"/>
  <c r="X1458"/>
  <c r="R1721"/>
  <c r="S1721"/>
  <c r="T1721"/>
  <c r="V1721"/>
  <c r="W1721"/>
  <c r="X1721"/>
  <c r="R2119"/>
  <c r="S2119"/>
  <c r="T2119"/>
  <c r="V2119"/>
  <c r="W2119"/>
  <c r="X2119"/>
  <c r="R2668"/>
  <c r="S2668"/>
  <c r="T2668"/>
  <c r="V2668"/>
  <c r="W2668"/>
  <c r="X2668"/>
  <c r="R3374"/>
  <c r="S3374"/>
  <c r="T3374"/>
  <c r="V3374"/>
  <c r="W3374"/>
  <c r="X3374"/>
  <c r="R4260"/>
  <c r="S4260"/>
  <c r="T4260"/>
  <c r="V4260"/>
  <c r="W4260"/>
  <c r="X4260"/>
  <c r="R5307"/>
  <c r="S5307"/>
  <c r="T5307"/>
  <c r="V5307"/>
  <c r="W5307"/>
  <c r="X5307"/>
  <c r="R6531"/>
  <c r="S6531"/>
  <c r="T6531"/>
  <c r="V6531"/>
  <c r="W6531"/>
  <c r="X6531"/>
  <c r="R4358"/>
  <c r="S4358"/>
  <c r="T4358"/>
  <c r="V4358"/>
  <c r="W4358"/>
  <c r="X4358"/>
  <c r="R3485"/>
  <c r="S3485"/>
  <c r="T3485"/>
  <c r="V3485"/>
  <c r="W3485"/>
  <c r="X3485"/>
  <c r="R2787"/>
  <c r="S2787"/>
  <c r="T2787"/>
  <c r="V2787"/>
  <c r="W2787"/>
  <c r="X2787"/>
  <c r="R2256"/>
  <c r="S2256"/>
  <c r="T2256"/>
  <c r="V2256"/>
  <c r="W2256"/>
  <c r="X2256"/>
  <c r="R1868"/>
  <c r="S1868"/>
  <c r="T1868"/>
  <c r="V1868"/>
  <c r="W1868"/>
  <c r="X1868"/>
  <c r="R1611"/>
  <c r="S1611"/>
  <c r="T1611"/>
  <c r="V1611"/>
  <c r="W1611"/>
  <c r="X1611"/>
  <c r="R1470"/>
  <c r="S1470"/>
  <c r="T1470"/>
  <c r="V1470"/>
  <c r="W1470"/>
  <c r="X1470"/>
  <c r="R1429"/>
  <c r="S1429"/>
  <c r="T1429"/>
  <c r="V1429"/>
  <c r="W1429"/>
  <c r="X1429"/>
  <c r="R1492"/>
  <c r="S1492"/>
  <c r="T1492"/>
  <c r="V1492"/>
  <c r="W1492"/>
  <c r="X1492"/>
  <c r="R1645"/>
  <c r="S1645"/>
  <c r="T1645"/>
  <c r="V1645"/>
  <c r="W1645"/>
  <c r="X1645"/>
  <c r="R1930"/>
  <c r="S1930"/>
  <c r="T1930"/>
  <c r="V1930"/>
  <c r="W1930"/>
  <c r="X1930"/>
  <c r="R2342"/>
  <c r="S2342"/>
  <c r="T2342"/>
  <c r="V2342"/>
  <c r="W2342"/>
  <c r="X2342"/>
  <c r="R2893"/>
  <c r="S2893"/>
  <c r="T2893"/>
  <c r="V2893"/>
  <c r="W2893"/>
  <c r="X2893"/>
  <c r="R3626"/>
  <c r="S3626"/>
  <c r="T3626"/>
  <c r="V3626"/>
  <c r="W3626"/>
  <c r="X3626"/>
  <c r="R4523"/>
  <c r="S4523"/>
  <c r="T4523"/>
  <c r="V4523"/>
  <c r="W4523"/>
  <c r="X4523"/>
  <c r="R5580"/>
  <c r="S5580"/>
  <c r="T5580"/>
  <c r="V5580"/>
  <c r="W5580"/>
  <c r="X5580"/>
  <c r="R6813"/>
  <c r="S6813"/>
  <c r="T6813"/>
  <c r="V6813"/>
  <c r="W6813"/>
  <c r="X6813"/>
  <c r="R4630"/>
  <c r="S4630"/>
  <c r="T4630"/>
  <c r="V4630"/>
  <c r="W4630"/>
  <c r="X4630"/>
  <c r="R3762"/>
  <c r="S3762"/>
  <c r="T3762"/>
  <c r="V3762"/>
  <c r="W3762"/>
  <c r="X3762"/>
  <c r="R3036"/>
  <c r="S3036"/>
  <c r="T3036"/>
  <c r="V3036"/>
  <c r="W3036"/>
  <c r="X3036"/>
  <c r="R2494"/>
  <c r="S2494"/>
  <c r="T2494"/>
  <c r="V2494"/>
  <c r="W2494"/>
  <c r="X2494"/>
  <c r="R2095"/>
  <c r="S2095"/>
  <c r="T2095"/>
  <c r="V2095"/>
  <c r="W2095"/>
  <c r="X2095"/>
  <c r="R1824"/>
  <c r="S1824"/>
  <c r="T1824"/>
  <c r="V1824"/>
  <c r="W1824"/>
  <c r="X1824"/>
  <c r="R1678"/>
  <c r="S1678"/>
  <c r="T1678"/>
  <c r="V1678"/>
  <c r="W1678"/>
  <c r="X1678"/>
  <c r="R1632"/>
  <c r="S1632"/>
  <c r="T1632"/>
  <c r="V1632"/>
  <c r="W1632"/>
  <c r="X1632"/>
  <c r="R1696"/>
  <c r="S1696"/>
  <c r="T1696"/>
  <c r="V1696"/>
  <c r="W1696"/>
  <c r="X1696"/>
  <c r="R1867"/>
  <c r="S1867"/>
  <c r="T1867"/>
  <c r="V1867"/>
  <c r="W1867"/>
  <c r="X1867"/>
  <c r="R2160"/>
  <c r="S2160"/>
  <c r="T2160"/>
  <c r="V2160"/>
  <c r="W2160"/>
  <c r="X2160"/>
  <c r="R2581"/>
  <c r="S2581"/>
  <c r="T2581"/>
  <c r="V2581"/>
  <c r="W2581"/>
  <c r="X2581"/>
  <c r="R3162"/>
  <c r="S3162"/>
  <c r="T3162"/>
  <c r="V3162"/>
  <c r="W3162"/>
  <c r="X3162"/>
  <c r="R3905"/>
  <c r="S3905"/>
  <c r="T3905"/>
  <c r="V3905"/>
  <c r="W3905"/>
  <c r="X3905"/>
  <c r="R4787"/>
  <c r="S4787"/>
  <c r="T4787"/>
  <c r="V4787"/>
  <c r="W4787"/>
  <c r="X4787"/>
  <c r="R5879"/>
  <c r="S5879"/>
  <c r="T5879"/>
  <c r="V5879"/>
  <c r="W5879"/>
  <c r="X5879"/>
  <c r="R7090"/>
  <c r="S7090"/>
  <c r="T7090"/>
  <c r="V7090"/>
  <c r="W7090"/>
  <c r="X7090"/>
  <c r="R4928"/>
  <c r="S4928"/>
  <c r="T4928"/>
  <c r="V4928"/>
  <c r="W4928"/>
  <c r="X4928"/>
  <c r="R4042"/>
  <c r="S4042"/>
  <c r="T4042"/>
  <c r="V4042"/>
  <c r="W4042"/>
  <c r="X4042"/>
  <c r="R3326"/>
  <c r="S3326"/>
  <c r="T3326"/>
  <c r="V3326"/>
  <c r="W3326"/>
  <c r="X3326"/>
  <c r="R2760"/>
  <c r="S2760"/>
  <c r="T2760"/>
  <c r="V2760"/>
  <c r="W2760"/>
  <c r="X2760"/>
  <c r="R2351"/>
  <c r="S2351"/>
  <c r="T2351"/>
  <c r="V2351"/>
  <c r="W2351"/>
  <c r="X2351"/>
  <c r="R2061"/>
  <c r="S2061"/>
  <c r="T2061"/>
  <c r="V2061"/>
  <c r="W2061"/>
  <c r="X2061"/>
  <c r="R1907"/>
  <c r="S1907"/>
  <c r="T1907"/>
  <c r="V1907"/>
  <c r="W1907"/>
  <c r="X1907"/>
  <c r="R1864"/>
  <c r="S1864"/>
  <c r="T1864"/>
  <c r="V1864"/>
  <c r="W1864"/>
  <c r="X1864"/>
  <c r="R1929"/>
  <c r="S1929"/>
  <c r="T1929"/>
  <c r="V1929"/>
  <c r="W1929"/>
  <c r="X1929"/>
  <c r="R2108"/>
  <c r="S2108"/>
  <c r="T2108"/>
  <c r="V2108"/>
  <c r="W2108"/>
  <c r="X2108"/>
  <c r="R2404"/>
  <c r="S2404"/>
  <c r="T2404"/>
  <c r="V2404"/>
  <c r="W2404"/>
  <c r="X2404"/>
  <c r="R2840"/>
  <c r="S2840"/>
  <c r="T2840"/>
  <c r="V2840"/>
  <c r="W2840"/>
  <c r="X2840"/>
  <c r="R3428"/>
  <c r="S3428"/>
  <c r="T3428"/>
  <c r="V3428"/>
  <c r="W3428"/>
  <c r="X3428"/>
  <c r="R4186"/>
  <c r="S4186"/>
  <c r="T4186"/>
  <c r="V4186"/>
  <c r="W4186"/>
  <c r="X4186"/>
  <c r="R5100"/>
  <c r="S5100"/>
  <c r="T5100"/>
  <c r="V5100"/>
  <c r="W5100"/>
  <c r="X5100"/>
  <c r="R6183"/>
  <c r="S6183"/>
  <c r="T6183"/>
  <c r="V6183"/>
  <c r="W6183"/>
  <c r="X6183"/>
  <c r="R7392"/>
  <c r="S7392"/>
  <c r="T7392"/>
  <c r="V7392"/>
  <c r="W7392"/>
  <c r="X7392"/>
  <c r="R6303"/>
  <c r="S6303"/>
  <c r="T6303"/>
  <c r="V6303"/>
  <c r="W6303"/>
  <c r="X6303"/>
  <c r="R5254"/>
  <c r="S5254"/>
  <c r="T5254"/>
  <c r="V5254"/>
  <c r="W5254"/>
  <c r="X5254"/>
  <c r="R4362"/>
  <c r="S4362"/>
  <c r="T4362"/>
  <c r="V4362"/>
  <c r="W4362"/>
  <c r="X4362"/>
  <c r="R3625"/>
  <c r="S3625"/>
  <c r="T3625"/>
  <c r="V3625"/>
  <c r="W3625"/>
  <c r="X3625"/>
  <c r="R3037"/>
  <c r="S3037"/>
  <c r="T3037"/>
  <c r="V3037"/>
  <c r="W3037"/>
  <c r="X3037"/>
  <c r="R2622"/>
  <c r="S2622"/>
  <c r="T2622"/>
  <c r="V2622"/>
  <c r="W2622"/>
  <c r="X2622"/>
  <c r="R2332"/>
  <c r="S2332"/>
  <c r="T2332"/>
  <c r="V2332"/>
  <c r="W2332"/>
  <c r="X2332"/>
  <c r="R2171"/>
  <c r="S2171"/>
  <c r="T2171"/>
  <c r="V2171"/>
  <c r="W2171"/>
  <c r="X2171"/>
  <c r="R2117"/>
  <c r="S2117"/>
  <c r="T2117"/>
  <c r="V2117"/>
  <c r="W2117"/>
  <c r="X2117"/>
  <c r="R2186"/>
  <c r="S2186"/>
  <c r="T2186"/>
  <c r="V2186"/>
  <c r="W2186"/>
  <c r="X2186"/>
  <c r="R2368"/>
  <c r="S2368"/>
  <c r="T2368"/>
  <c r="V2368"/>
  <c r="W2368"/>
  <c r="X2368"/>
  <c r="R2684"/>
  <c r="S2684"/>
  <c r="T2684"/>
  <c r="V2684"/>
  <c r="W2684"/>
  <c r="X2684"/>
  <c r="R3135"/>
  <c r="S3135"/>
  <c r="T3135"/>
  <c r="V3135"/>
  <c r="W3135"/>
  <c r="X3135"/>
  <c r="R3746"/>
  <c r="S3746"/>
  <c r="T3746"/>
  <c r="V3746"/>
  <c r="W3746"/>
  <c r="X3746"/>
  <c r="R4499"/>
  <c r="S4499"/>
  <c r="T4499"/>
  <c r="V4499"/>
  <c r="W4499"/>
  <c r="X4499"/>
  <c r="R5418"/>
  <c r="S5418"/>
  <c r="T5418"/>
  <c r="V5418"/>
  <c r="W5418"/>
  <c r="X5418"/>
  <c r="R6501"/>
  <c r="S6501"/>
  <c r="T6501"/>
  <c r="V6501"/>
  <c r="W6501"/>
  <c r="X6501"/>
  <c r="R6649"/>
  <c r="S6649"/>
  <c r="T6649"/>
  <c r="V6649"/>
  <c r="W6649"/>
  <c r="X6649"/>
  <c r="R5588"/>
  <c r="S5588"/>
  <c r="T5588"/>
  <c r="V5588"/>
  <c r="W5588"/>
  <c r="X5588"/>
  <c r="R4688"/>
  <c r="S4688"/>
  <c r="T4688"/>
  <c r="V4688"/>
  <c r="W4688"/>
  <c r="X4688"/>
  <c r="R3941"/>
  <c r="S3941"/>
  <c r="T3941"/>
  <c r="V3941"/>
  <c r="W3941"/>
  <c r="X3941"/>
  <c r="R3355"/>
  <c r="S3355"/>
  <c r="T3355"/>
  <c r="V3355"/>
  <c r="W3355"/>
  <c r="X3355"/>
  <c r="R2912"/>
  <c r="S2912"/>
  <c r="T2912"/>
  <c r="V2912"/>
  <c r="W2912"/>
  <c r="X2912"/>
  <c r="R2618"/>
  <c r="S2618"/>
  <c r="T2618"/>
  <c r="V2618"/>
  <c r="W2618"/>
  <c r="X2618"/>
  <c r="R2441"/>
  <c r="S2441"/>
  <c r="T2441"/>
  <c r="V2441"/>
  <c r="W2441"/>
  <c r="X2441"/>
  <c r="R2396"/>
  <c r="S2396"/>
  <c r="T2396"/>
  <c r="V2396"/>
  <c r="W2396"/>
  <c r="X2396"/>
  <c r="R2461"/>
  <c r="S2461"/>
  <c r="T2461"/>
  <c r="V2461"/>
  <c r="W2461"/>
  <c r="X2461"/>
  <c r="R2664"/>
  <c r="S2664"/>
  <c r="T2664"/>
  <c r="V2664"/>
  <c r="W2664"/>
  <c r="X2664"/>
  <c r="R2976"/>
  <c r="S2976"/>
  <c r="T2976"/>
  <c r="V2976"/>
  <c r="W2976"/>
  <c r="X2976"/>
  <c r="R3441"/>
  <c r="S3441"/>
  <c r="T3441"/>
  <c r="V3441"/>
  <c r="W3441"/>
  <c r="X3441"/>
  <c r="R4053"/>
  <c r="S4053"/>
  <c r="T4053"/>
  <c r="V4053"/>
  <c r="W4053"/>
  <c r="X4053"/>
  <c r="R4816"/>
  <c r="S4816"/>
  <c r="T4816"/>
  <c r="V4816"/>
  <c r="W4816"/>
  <c r="X4816"/>
  <c r="R5769"/>
  <c r="S5769"/>
  <c r="T5769"/>
  <c r="V5769"/>
  <c r="W5769"/>
  <c r="X5769"/>
  <c r="R6847"/>
  <c r="S6847"/>
  <c r="T6847"/>
  <c r="V6847"/>
  <c r="W6847"/>
  <c r="X6847"/>
  <c r="R7001"/>
  <c r="S7001"/>
  <c r="T7001"/>
  <c r="V7001"/>
  <c r="W7001"/>
  <c r="X7001"/>
  <c r="R5944"/>
  <c r="S5944"/>
  <c r="T5944"/>
  <c r="V5944"/>
  <c r="W5944"/>
  <c r="X5944"/>
  <c r="R5031"/>
  <c r="S5031"/>
  <c r="T5031"/>
  <c r="V5031"/>
  <c r="W5031"/>
  <c r="X5031"/>
  <c r="R4291"/>
  <c r="S4291"/>
  <c r="T4291"/>
  <c r="V4291"/>
  <c r="W4291"/>
  <c r="X4291"/>
  <c r="R3690"/>
  <c r="S3690"/>
  <c r="T3690"/>
  <c r="V3690"/>
  <c r="W3690"/>
  <c r="X3690"/>
  <c r="R3238"/>
  <c r="S3238"/>
  <c r="T3238"/>
  <c r="V3238"/>
  <c r="W3238"/>
  <c r="X3238"/>
  <c r="R2926"/>
  <c r="S2926"/>
  <c r="T2926"/>
  <c r="V2926"/>
  <c r="W2926"/>
  <c r="X2926"/>
  <c r="R2750"/>
  <c r="S2750"/>
  <c r="T2750"/>
  <c r="V2750"/>
  <c r="W2750"/>
  <c r="X2750"/>
  <c r="R2697"/>
  <c r="S2697"/>
  <c r="T2697"/>
  <c r="V2697"/>
  <c r="W2697"/>
  <c r="X2697"/>
  <c r="R2770"/>
  <c r="S2770"/>
  <c r="T2770"/>
  <c r="V2770"/>
  <c r="W2770"/>
  <c r="X2770"/>
  <c r="R2973"/>
  <c r="S2973"/>
  <c r="T2973"/>
  <c r="V2973"/>
  <c r="W2973"/>
  <c r="X2973"/>
  <c r="R3303"/>
  <c r="S3303"/>
  <c r="T3303"/>
  <c r="V3303"/>
  <c r="W3303"/>
  <c r="X3303"/>
  <c r="R3782"/>
  <c r="S3782"/>
  <c r="T3782"/>
  <c r="V3782"/>
  <c r="W3782"/>
  <c r="X3782"/>
  <c r="R4399"/>
  <c r="S4399"/>
  <c r="T4399"/>
  <c r="V4399"/>
  <c r="W4399"/>
  <c r="X4399"/>
  <c r="R5189"/>
  <c r="S5189"/>
  <c r="T5189"/>
  <c r="V5189"/>
  <c r="W5189"/>
  <c r="X5189"/>
  <c r="R7192"/>
  <c r="S7192"/>
  <c r="T7192"/>
  <c r="V7192"/>
  <c r="W7192"/>
  <c r="X7192"/>
  <c r="R7372"/>
  <c r="S7372"/>
  <c r="T7372"/>
  <c r="V7372"/>
  <c r="W7372"/>
  <c r="X7372"/>
  <c r="R6324"/>
  <c r="S6324"/>
  <c r="T6324"/>
  <c r="V6324"/>
  <c r="W6324"/>
  <c r="X6324"/>
  <c r="R5410"/>
  <c r="S5410"/>
  <c r="T5410"/>
  <c r="V5410"/>
  <c r="W5410"/>
  <c r="X5410"/>
  <c r="R4649"/>
  <c r="S4649"/>
  <c r="T4649"/>
  <c r="V4649"/>
  <c r="W4649"/>
  <c r="X4649"/>
  <c r="R4039"/>
  <c r="S4039"/>
  <c r="T4039"/>
  <c r="V4039"/>
  <c r="W4039"/>
  <c r="X4039"/>
  <c r="R3590"/>
  <c r="S3590"/>
  <c r="T3590"/>
  <c r="V3590"/>
  <c r="W3590"/>
  <c r="X3590"/>
  <c r="R3271"/>
  <c r="S3271"/>
  <c r="T3271"/>
  <c r="V3271"/>
  <c r="W3271"/>
  <c r="X3271"/>
  <c r="R3078"/>
  <c r="S3078"/>
  <c r="T3078"/>
  <c r="V3078"/>
  <c r="W3078"/>
  <c r="X3078"/>
  <c r="R3019"/>
  <c r="S3019"/>
  <c r="T3019"/>
  <c r="V3019"/>
  <c r="W3019"/>
  <c r="X3019"/>
  <c r="R3102"/>
  <c r="S3102"/>
  <c r="T3102"/>
  <c r="V3102"/>
  <c r="W3102"/>
  <c r="X3102"/>
  <c r="R3317"/>
  <c r="S3317"/>
  <c r="T3317"/>
  <c r="V3317"/>
  <c r="W3317"/>
  <c r="X3317"/>
  <c r="R3654"/>
  <c r="S3654"/>
  <c r="T3654"/>
  <c r="V3654"/>
  <c r="W3654"/>
  <c r="X3654"/>
  <c r="R4136"/>
  <c r="S4136"/>
  <c r="T4136"/>
  <c r="V4136"/>
  <c r="W4136"/>
  <c r="X4136"/>
  <c r="R4760"/>
  <c r="S4760"/>
  <c r="T4760"/>
  <c r="V4760"/>
  <c r="W4760"/>
  <c r="X4760"/>
  <c r="R5553"/>
  <c r="S5553"/>
  <c r="T5553"/>
  <c r="V5553"/>
  <c r="W5553"/>
  <c r="X5553"/>
  <c r="R6489"/>
  <c r="S6489"/>
  <c r="T6489"/>
  <c r="V6489"/>
  <c r="W6489"/>
  <c r="X6489"/>
  <c r="R7542"/>
  <c r="S7542"/>
  <c r="T7542"/>
  <c r="V7542"/>
  <c r="W7542"/>
  <c r="X7542"/>
  <c r="R6719"/>
  <c r="S6719"/>
  <c r="T6719"/>
  <c r="V6719"/>
  <c r="W6719"/>
  <c r="X6719"/>
  <c r="R5809"/>
  <c r="S5809"/>
  <c r="T5809"/>
  <c r="V5809"/>
  <c r="W5809"/>
  <c r="X5809"/>
  <c r="R5027"/>
  <c r="S5027"/>
  <c r="T5027"/>
  <c r="V5027"/>
  <c r="W5027"/>
  <c r="X5027"/>
  <c r="R4416"/>
  <c r="S4416"/>
  <c r="T4416"/>
  <c r="V4416"/>
  <c r="W4416"/>
  <c r="X4416"/>
  <c r="R3956"/>
  <c r="S3956"/>
  <c r="T3956"/>
  <c r="V3956"/>
  <c r="W3956"/>
  <c r="X3956"/>
  <c r="R3633"/>
  <c r="S3633"/>
  <c r="T3633"/>
  <c r="V3633"/>
  <c r="W3633"/>
  <c r="X3633"/>
  <c r="R3438"/>
  <c r="S3438"/>
  <c r="T3438"/>
  <c r="V3438"/>
  <c r="W3438"/>
  <c r="X3438"/>
  <c r="R3388"/>
  <c r="S3388"/>
  <c r="T3388"/>
  <c r="V3388"/>
  <c r="W3388"/>
  <c r="X3388"/>
  <c r="R3468"/>
  <c r="S3468"/>
  <c r="T3468"/>
  <c r="V3468"/>
  <c r="W3468"/>
  <c r="X3468"/>
  <c r="R3677"/>
  <c r="S3677"/>
  <c r="T3677"/>
  <c r="V3677"/>
  <c r="W3677"/>
  <c r="X3677"/>
  <c r="R4023"/>
  <c r="S4023"/>
  <c r="T4023"/>
  <c r="V4023"/>
  <c r="W4023"/>
  <c r="X4023"/>
  <c r="R4520"/>
  <c r="S4520"/>
  <c r="T4520"/>
  <c r="V4520"/>
  <c r="W4520"/>
  <c r="X4520"/>
  <c r="R5158"/>
  <c r="S5158"/>
  <c r="T5158"/>
  <c r="V5158"/>
  <c r="W5158"/>
  <c r="X5158"/>
  <c r="R5946"/>
  <c r="S5946"/>
  <c r="T5946"/>
  <c r="V5946"/>
  <c r="W5946"/>
  <c r="X5946"/>
  <c r="R6884"/>
  <c r="S6884"/>
  <c r="T6884"/>
  <c r="V6884"/>
  <c r="W6884"/>
  <c r="X6884"/>
  <c r="R7127"/>
  <c r="S7127"/>
  <c r="T7127"/>
  <c r="V7127"/>
  <c r="W7127"/>
  <c r="X7127"/>
  <c r="R6214"/>
  <c r="S6214"/>
  <c r="T6214"/>
  <c r="V6214"/>
  <c r="W6214"/>
  <c r="X6214"/>
  <c r="R5441"/>
  <c r="S5441"/>
  <c r="T5441"/>
  <c r="V5441"/>
  <c r="W5441"/>
  <c r="X5441"/>
  <c r="R4805"/>
  <c r="S4805"/>
  <c r="T4805"/>
  <c r="V4805"/>
  <c r="W4805"/>
  <c r="X4805"/>
  <c r="R4353"/>
  <c r="S4353"/>
  <c r="T4353"/>
  <c r="V4353"/>
  <c r="W4353"/>
  <c r="X4353"/>
  <c r="R4014"/>
  <c r="S4014"/>
  <c r="T4014"/>
  <c r="V4014"/>
  <c r="W4014"/>
  <c r="X4014"/>
  <c r="R3834"/>
  <c r="S3834"/>
  <c r="T3834"/>
  <c r="V3834"/>
  <c r="W3834"/>
  <c r="X3834"/>
  <c r="R3776"/>
  <c r="S3776"/>
  <c r="T3776"/>
  <c r="V3776"/>
  <c r="W3776"/>
  <c r="X3776"/>
  <c r="R3856"/>
  <c r="S3856"/>
  <c r="T3856"/>
  <c r="V3856"/>
  <c r="W3856"/>
  <c r="X3856"/>
  <c r="R4061"/>
  <c r="S4061"/>
  <c r="T4061"/>
  <c r="V4061"/>
  <c r="W4061"/>
  <c r="X4061"/>
  <c r="R4414"/>
  <c r="S4414"/>
  <c r="T4414"/>
  <c r="V4414"/>
  <c r="W4414"/>
  <c r="X4414"/>
  <c r="R4915"/>
  <c r="S4915"/>
  <c r="T4915"/>
  <c r="V4915"/>
  <c r="W4915"/>
  <c r="X4915"/>
  <c r="R5562"/>
  <c r="S5562"/>
  <c r="T5562"/>
  <c r="V5562"/>
  <c r="W5562"/>
  <c r="X5562"/>
  <c r="R6352"/>
  <c r="S6352"/>
  <c r="T6352"/>
  <c r="V6352"/>
  <c r="W6352"/>
  <c r="X6352"/>
  <c r="R7290"/>
  <c r="S7290"/>
  <c r="T7290"/>
  <c r="V7290"/>
  <c r="W7290"/>
  <c r="X7290"/>
  <c r="R7525"/>
  <c r="S7525"/>
  <c r="T7525"/>
  <c r="V7525"/>
  <c r="W7525"/>
  <c r="X7525"/>
  <c r="R6642"/>
  <c r="S6642"/>
  <c r="T6642"/>
  <c r="V6642"/>
  <c r="W6642"/>
  <c r="X6642"/>
  <c r="R5877"/>
  <c r="S5877"/>
  <c r="T5877"/>
  <c r="V5877"/>
  <c r="W5877"/>
  <c r="X5877"/>
  <c r="R5242"/>
  <c r="S5242"/>
  <c r="T5242"/>
  <c r="V5242"/>
  <c r="W5242"/>
  <c r="X5242"/>
  <c r="R4755"/>
  <c r="S4755"/>
  <c r="T4755"/>
  <c r="V4755"/>
  <c r="W4755"/>
  <c r="X4755"/>
  <c r="R4426"/>
  <c r="S4426"/>
  <c r="T4426"/>
  <c r="V4426"/>
  <c r="W4426"/>
  <c r="X4426"/>
  <c r="R4243"/>
  <c r="S4243"/>
  <c r="T4243"/>
  <c r="V4243"/>
  <c r="W4243"/>
  <c r="X4243"/>
  <c r="R4176"/>
  <c r="S4176"/>
  <c r="T4176"/>
  <c r="V4176"/>
  <c r="W4176"/>
  <c r="X4176"/>
  <c r="R4265"/>
  <c r="S4265"/>
  <c r="T4265"/>
  <c r="V4265"/>
  <c r="W4265"/>
  <c r="X4265"/>
  <c r="R4475"/>
  <c r="S4475"/>
  <c r="T4475"/>
  <c r="V4475"/>
  <c r="W4475"/>
  <c r="X4475"/>
  <c r="R4825"/>
  <c r="S4825"/>
  <c r="T4825"/>
  <c r="V4825"/>
  <c r="W4825"/>
  <c r="X4825"/>
  <c r="R5336"/>
  <c r="S5336"/>
  <c r="T5336"/>
  <c r="V5336"/>
  <c r="W5336"/>
  <c r="X5336"/>
  <c r="R5986"/>
  <c r="S5986"/>
  <c r="T5986"/>
  <c r="V5986"/>
  <c r="W5986"/>
  <c r="X5986"/>
  <c r="R6792"/>
  <c r="S6792"/>
  <c r="T6792"/>
  <c r="V6792"/>
  <c r="W6792"/>
  <c r="X6792"/>
  <c r="R7085"/>
  <c r="S7085"/>
  <c r="T7085"/>
  <c r="V7085"/>
  <c r="W7085"/>
  <c r="X7085"/>
  <c r="R6316"/>
  <c r="S6316"/>
  <c r="T6316"/>
  <c r="V6316"/>
  <c r="W6316"/>
  <c r="X6316"/>
  <c r="R5694"/>
  <c r="S5694"/>
  <c r="T5694"/>
  <c r="V5694"/>
  <c r="W5694"/>
  <c r="X5694"/>
  <c r="R5205"/>
  <c r="S5205"/>
  <c r="T5205"/>
  <c r="V5205"/>
  <c r="W5205"/>
  <c r="X5205"/>
  <c r="R4860"/>
  <c r="S4860"/>
  <c r="T4860"/>
  <c r="V4860"/>
  <c r="W4860"/>
  <c r="X4860"/>
  <c r="R4666"/>
  <c r="S4666"/>
  <c r="T4666"/>
  <c r="V4666"/>
  <c r="W4666"/>
  <c r="X4666"/>
  <c r="R4604"/>
  <c r="S4604"/>
  <c r="T4604"/>
  <c r="V4604"/>
  <c r="W4604"/>
  <c r="X4604"/>
  <c r="R4694"/>
  <c r="S4694"/>
  <c r="T4694"/>
  <c r="V4694"/>
  <c r="W4694"/>
  <c r="X4694"/>
  <c r="R4906"/>
  <c r="S4906"/>
  <c r="T4906"/>
  <c r="V4906"/>
  <c r="W4906"/>
  <c r="X4906"/>
  <c r="R5274"/>
  <c r="S5274"/>
  <c r="T5274"/>
  <c r="V5274"/>
  <c r="W5274"/>
  <c r="X5274"/>
  <c r="R5792"/>
  <c r="S5792"/>
  <c r="T5792"/>
  <c r="V5792"/>
  <c r="W5792"/>
  <c r="X5792"/>
  <c r="R6432"/>
  <c r="S6432"/>
  <c r="T6432"/>
  <c r="V6432"/>
  <c r="W6432"/>
  <c r="X6432"/>
  <c r="R7234"/>
  <c r="S7234"/>
  <c r="T7234"/>
  <c r="V7234"/>
  <c r="W7234"/>
  <c r="X7234"/>
  <c r="R6779"/>
  <c r="S6779"/>
  <c r="T6779"/>
  <c r="V6779"/>
  <c r="W6779"/>
  <c r="X6779"/>
  <c r="R6155"/>
  <c r="S6155"/>
  <c r="T6155"/>
  <c r="V6155"/>
  <c r="W6155"/>
  <c r="X6155"/>
  <c r="R5662"/>
  <c r="S5662"/>
  <c r="T5662"/>
  <c r="V5662"/>
  <c r="W5662"/>
  <c r="X5662"/>
  <c r="R5315"/>
  <c r="S5315"/>
  <c r="T5315"/>
  <c r="V5315"/>
  <c r="W5315"/>
  <c r="X5315"/>
  <c r="R5121"/>
  <c r="S5121"/>
  <c r="T5121"/>
  <c r="V5121"/>
  <c r="W5121"/>
  <c r="X5121"/>
  <c r="R5065"/>
  <c r="S5065"/>
  <c r="T5065"/>
  <c r="V5065"/>
  <c r="W5065"/>
  <c r="X5065"/>
  <c r="R5148"/>
  <c r="S5148"/>
  <c r="T5148"/>
  <c r="V5148"/>
  <c r="W5148"/>
  <c r="X5148"/>
  <c r="R5365"/>
  <c r="S5365"/>
  <c r="T5365"/>
  <c r="V5365"/>
  <c r="W5365"/>
  <c r="X5365"/>
  <c r="R5742"/>
  <c r="S5742"/>
  <c r="T5742"/>
  <c r="V5742"/>
  <c r="W5742"/>
  <c r="X5742"/>
  <c r="R6249"/>
  <c r="S6249"/>
  <c r="T6249"/>
  <c r="V6249"/>
  <c r="W6249"/>
  <c r="X6249"/>
  <c r="R6897"/>
  <c r="S6897"/>
  <c r="T6897"/>
  <c r="V6897"/>
  <c r="W6897"/>
  <c r="X6897"/>
  <c r="R7262"/>
  <c r="S7262"/>
  <c r="T7262"/>
  <c r="V7262"/>
  <c r="W7262"/>
  <c r="X7262"/>
  <c r="R6634"/>
  <c r="S6634"/>
  <c r="T6634"/>
  <c r="V6634"/>
  <c r="W6634"/>
  <c r="X6634"/>
  <c r="R6151"/>
  <c r="S6151"/>
  <c r="T6151"/>
  <c r="V6151"/>
  <c r="W6151"/>
  <c r="X6151"/>
  <c r="R5807"/>
  <c r="S5807"/>
  <c r="T5807"/>
  <c r="V5807"/>
  <c r="W5807"/>
  <c r="X5807"/>
  <c r="R5598"/>
  <c r="S5598"/>
  <c r="T5598"/>
  <c r="V5598"/>
  <c r="W5598"/>
  <c r="X5598"/>
  <c r="R5536"/>
  <c r="S5536"/>
  <c r="T5536"/>
  <c r="V5536"/>
  <c r="W5536"/>
  <c r="X5536"/>
  <c r="R5623"/>
  <c r="S5623"/>
  <c r="T5623"/>
  <c r="V5623"/>
  <c r="W5623"/>
  <c r="X5623"/>
  <c r="R5857"/>
  <c r="S5857"/>
  <c r="T5857"/>
  <c r="V5857"/>
  <c r="W5857"/>
  <c r="X5857"/>
  <c r="R6216"/>
  <c r="S6216"/>
  <c r="T6216"/>
  <c r="V6216"/>
  <c r="W6216"/>
  <c r="X6216"/>
  <c r="R6730"/>
  <c r="S6730"/>
  <c r="T6730"/>
  <c r="V6730"/>
  <c r="W6730"/>
  <c r="X6730"/>
  <c r="R7373"/>
  <c r="S7373"/>
  <c r="T7373"/>
  <c r="V7373"/>
  <c r="W7373"/>
  <c r="X7373"/>
  <c r="R7128"/>
  <c r="S7128"/>
  <c r="T7128"/>
  <c r="V7128"/>
  <c r="W7128"/>
  <c r="X7128"/>
  <c r="R6643"/>
  <c r="S6643"/>
  <c r="T6643"/>
  <c r="V6643"/>
  <c r="W6643"/>
  <c r="X6643"/>
  <c r="R6294"/>
  <c r="S6294"/>
  <c r="T6294"/>
  <c r="V6294"/>
  <c r="W6294"/>
  <c r="X6294"/>
  <c r="R6098"/>
  <c r="S6098"/>
  <c r="T6098"/>
  <c r="V6098"/>
  <c r="W6098"/>
  <c r="X6098"/>
  <c r="R6028"/>
  <c r="S6028"/>
  <c r="T6028"/>
  <c r="V6028"/>
  <c r="W6028"/>
  <c r="X6028"/>
  <c r="R6121"/>
  <c r="S6121"/>
  <c r="T6121"/>
  <c r="V6121"/>
  <c r="W6121"/>
  <c r="X6121"/>
  <c r="R6344"/>
  <c r="S6344"/>
  <c r="T6344"/>
  <c r="V6344"/>
  <c r="W6344"/>
  <c r="X6344"/>
  <c r="R6718"/>
  <c r="S6718"/>
  <c r="T6718"/>
  <c r="V6718"/>
  <c r="W6718"/>
  <c r="X6718"/>
  <c r="R7226"/>
  <c r="S7226"/>
  <c r="T7226"/>
  <c r="V7226"/>
  <c r="W7226"/>
  <c r="X7226"/>
  <c r="R7152"/>
  <c r="S7152"/>
  <c r="T7152"/>
  <c r="V7152"/>
  <c r="W7152"/>
  <c r="X7152"/>
  <c r="R6821"/>
  <c r="S6821"/>
  <c r="T6821"/>
  <c r="V6821"/>
  <c r="W6821"/>
  <c r="X6821"/>
  <c r="R6617"/>
  <c r="S6617"/>
  <c r="T6617"/>
  <c r="V6617"/>
  <c r="W6617"/>
  <c r="X6617"/>
  <c r="R6864"/>
  <c r="S6864"/>
  <c r="T6864"/>
  <c r="V6864"/>
  <c r="W6864"/>
  <c r="X6864"/>
  <c r="R7231"/>
  <c r="S7231"/>
  <c r="T7231"/>
  <c r="V7231"/>
  <c r="W7231"/>
  <c r="X7231"/>
  <c r="R7345"/>
  <c r="S7345"/>
  <c r="T7345"/>
  <c r="V7345"/>
  <c r="W7345"/>
  <c r="X7345"/>
  <c r="R7140"/>
  <c r="S7140"/>
  <c r="T7140"/>
  <c r="V7140"/>
  <c r="W7140"/>
  <c r="X7140"/>
  <c r="R7386"/>
  <c r="S7386"/>
  <c r="T7386"/>
  <c r="V7386"/>
  <c r="W7386"/>
  <c r="X7386"/>
  <c r="R1785"/>
  <c r="S1785"/>
  <c r="T1785"/>
  <c r="V1785"/>
  <c r="W1785"/>
  <c r="X1785"/>
  <c r="R1243"/>
  <c r="S1243"/>
  <c r="T1243"/>
  <c r="V1243"/>
  <c r="W1243"/>
  <c r="X1243"/>
  <c r="R846"/>
  <c r="S846"/>
  <c r="T846"/>
  <c r="V846"/>
  <c r="W846"/>
  <c r="X846"/>
  <c r="R576"/>
  <c r="S576"/>
  <c r="T576"/>
  <c r="V576"/>
  <c r="W576"/>
  <c r="X576"/>
  <c r="R413"/>
  <c r="S413"/>
  <c r="T413"/>
  <c r="V413"/>
  <c r="W413"/>
  <c r="X413"/>
  <c r="R332"/>
  <c r="S332"/>
  <c r="T332"/>
  <c r="V332"/>
  <c r="W332"/>
  <c r="X332"/>
  <c r="R307"/>
  <c r="S307"/>
  <c r="T307"/>
  <c r="V307"/>
  <c r="W307"/>
  <c r="X307"/>
  <c r="R346"/>
  <c r="S346"/>
  <c r="T346"/>
  <c r="V346"/>
  <c r="W346"/>
  <c r="X346"/>
  <c r="R439"/>
  <c r="S439"/>
  <c r="T439"/>
  <c r="V439"/>
  <c r="W439"/>
  <c r="X439"/>
  <c r="R628"/>
  <c r="S628"/>
  <c r="T628"/>
  <c r="V628"/>
  <c r="W628"/>
  <c r="X628"/>
  <c r="R914"/>
  <c r="S914"/>
  <c r="T914"/>
  <c r="V914"/>
  <c r="W914"/>
  <c r="X914"/>
  <c r="R1337"/>
  <c r="S1337"/>
  <c r="T1337"/>
  <c r="V1337"/>
  <c r="W1337"/>
  <c r="X1337"/>
  <c r="R1922"/>
  <c r="S1922"/>
  <c r="T1922"/>
  <c r="V1922"/>
  <c r="W1922"/>
  <c r="X1922"/>
  <c r="R2689"/>
  <c r="S2689"/>
  <c r="T2689"/>
  <c r="V2689"/>
  <c r="W2689"/>
  <c r="X2689"/>
  <c r="R3667"/>
  <c r="S3667"/>
  <c r="T3667"/>
  <c r="V3667"/>
  <c r="W3667"/>
  <c r="X3667"/>
  <c r="R4841"/>
  <c r="S4841"/>
  <c r="T4841"/>
  <c r="V4841"/>
  <c r="W4841"/>
  <c r="X4841"/>
  <c r="R1797"/>
  <c r="S1797"/>
  <c r="T1797"/>
  <c r="V1797"/>
  <c r="W1797"/>
  <c r="X1797"/>
  <c r="R1258"/>
  <c r="S1258"/>
  <c r="T1258"/>
  <c r="V1258"/>
  <c r="W1258"/>
  <c r="X1258"/>
  <c r="R865"/>
  <c r="S865"/>
  <c r="T865"/>
  <c r="V865"/>
  <c r="W865"/>
  <c r="X865"/>
  <c r="R594"/>
  <c r="S594"/>
  <c r="T594"/>
  <c r="V594"/>
  <c r="W594"/>
  <c r="X594"/>
  <c r="R423"/>
  <c r="S423"/>
  <c r="T423"/>
  <c r="V423"/>
  <c r="W423"/>
  <c r="X423"/>
  <c r="R344"/>
  <c r="S344"/>
  <c r="T344"/>
  <c r="V344"/>
  <c r="W344"/>
  <c r="X344"/>
  <c r="R318"/>
  <c r="S318"/>
  <c r="T318"/>
  <c r="V318"/>
  <c r="W318"/>
  <c r="X318"/>
  <c r="R357"/>
  <c r="S357"/>
  <c r="T357"/>
  <c r="V357"/>
  <c r="W357"/>
  <c r="X357"/>
  <c r="R450"/>
  <c r="S450"/>
  <c r="T450"/>
  <c r="V450"/>
  <c r="W450"/>
  <c r="X450"/>
  <c r="R642"/>
  <c r="S642"/>
  <c r="T642"/>
  <c r="V642"/>
  <c r="W642"/>
  <c r="X642"/>
  <c r="R928"/>
  <c r="S928"/>
  <c r="T928"/>
  <c r="V928"/>
  <c r="W928"/>
  <c r="X928"/>
  <c r="R1348"/>
  <c r="S1348"/>
  <c r="T1348"/>
  <c r="V1348"/>
  <c r="W1348"/>
  <c r="X1348"/>
  <c r="R1940"/>
  <c r="S1940"/>
  <c r="T1940"/>
  <c r="V1940"/>
  <c r="W1940"/>
  <c r="X1940"/>
  <c r="R2713"/>
  <c r="S2713"/>
  <c r="T2713"/>
  <c r="V2713"/>
  <c r="W2713"/>
  <c r="X2713"/>
  <c r="R3697"/>
  <c r="S3697"/>
  <c r="T3697"/>
  <c r="V3697"/>
  <c r="W3697"/>
  <c r="X3697"/>
  <c r="R4872"/>
  <c r="S4872"/>
  <c r="T4872"/>
  <c r="V4872"/>
  <c r="W4872"/>
  <c r="X4872"/>
  <c r="R1837"/>
  <c r="S1837"/>
  <c r="T1837"/>
  <c r="V1837"/>
  <c r="W1837"/>
  <c r="X1837"/>
  <c r="R1288"/>
  <c r="S1288"/>
  <c r="T1288"/>
  <c r="V1288"/>
  <c r="W1288"/>
  <c r="X1288"/>
  <c r="R891"/>
  <c r="S891"/>
  <c r="T891"/>
  <c r="V891"/>
  <c r="W891"/>
  <c r="X891"/>
  <c r="R617"/>
  <c r="S617"/>
  <c r="T617"/>
  <c r="V617"/>
  <c r="W617"/>
  <c r="X617"/>
  <c r="R444"/>
  <c r="S444"/>
  <c r="T444"/>
  <c r="V444"/>
  <c r="W444"/>
  <c r="X444"/>
  <c r="R364"/>
  <c r="S364"/>
  <c r="T364"/>
  <c r="V364"/>
  <c r="W364"/>
  <c r="X364"/>
  <c r="R338"/>
  <c r="S338"/>
  <c r="T338"/>
  <c r="V338"/>
  <c r="W338"/>
  <c r="X338"/>
  <c r="R375"/>
  <c r="S375"/>
  <c r="T375"/>
  <c r="V375"/>
  <c r="W375"/>
  <c r="X375"/>
  <c r="R470"/>
  <c r="S470"/>
  <c r="T470"/>
  <c r="V470"/>
  <c r="W470"/>
  <c r="X470"/>
  <c r="R663"/>
  <c r="S663"/>
  <c r="T663"/>
  <c r="V663"/>
  <c r="W663"/>
  <c r="X663"/>
  <c r="R951"/>
  <c r="S951"/>
  <c r="T951"/>
  <c r="V951"/>
  <c r="W951"/>
  <c r="X951"/>
  <c r="R1975"/>
  <c r="S1975"/>
  <c r="T1975"/>
  <c r="V1975"/>
  <c r="W1975"/>
  <c r="X1975"/>
  <c r="R2749"/>
  <c r="S2749"/>
  <c r="T2749"/>
  <c r="V2749"/>
  <c r="W2749"/>
  <c r="X2749"/>
  <c r="R3742"/>
  <c r="S3742"/>
  <c r="T3742"/>
  <c r="V3742"/>
  <c r="W3742"/>
  <c r="X3742"/>
  <c r="R4911"/>
  <c r="S4911"/>
  <c r="T4911"/>
  <c r="V4911"/>
  <c r="W4911"/>
  <c r="X4911"/>
  <c r="R1895"/>
  <c r="S1895"/>
  <c r="T1895"/>
  <c r="V1895"/>
  <c r="W1895"/>
  <c r="X1895"/>
  <c r="R1329"/>
  <c r="S1329"/>
  <c r="T1329"/>
  <c r="V1329"/>
  <c r="W1329"/>
  <c r="X1329"/>
  <c r="R925"/>
  <c r="S925"/>
  <c r="T925"/>
  <c r="V925"/>
  <c r="W925"/>
  <c r="X925"/>
  <c r="R654"/>
  <c r="S654"/>
  <c r="T654"/>
  <c r="V654"/>
  <c r="W654"/>
  <c r="X654"/>
  <c r="R473"/>
  <c r="S473"/>
  <c r="T473"/>
  <c r="V473"/>
  <c r="W473"/>
  <c r="X473"/>
  <c r="R387"/>
  <c r="S387"/>
  <c r="T387"/>
  <c r="V387"/>
  <c r="W387"/>
  <c r="X387"/>
  <c r="R365"/>
  <c r="S365"/>
  <c r="T365"/>
  <c r="V365"/>
  <c r="W365"/>
  <c r="X365"/>
  <c r="R396"/>
  <c r="S396"/>
  <c r="T396"/>
  <c r="V396"/>
  <c r="W396"/>
  <c r="X396"/>
  <c r="R505"/>
  <c r="S505"/>
  <c r="T505"/>
  <c r="V505"/>
  <c r="W505"/>
  <c r="X505"/>
  <c r="R697"/>
  <c r="S697"/>
  <c r="T697"/>
  <c r="V697"/>
  <c r="W697"/>
  <c r="X697"/>
  <c r="R994"/>
  <c r="S994"/>
  <c r="T994"/>
  <c r="V994"/>
  <c r="W994"/>
  <c r="X994"/>
  <c r="R1427"/>
  <c r="S1427"/>
  <c r="T1427"/>
  <c r="V1427"/>
  <c r="W1427"/>
  <c r="X1427"/>
  <c r="R2012"/>
  <c r="S2012"/>
  <c r="T2012"/>
  <c r="V2012"/>
  <c r="W2012"/>
  <c r="X2012"/>
  <c r="R2808"/>
  <c r="S2808"/>
  <c r="T2808"/>
  <c r="V2808"/>
  <c r="W2808"/>
  <c r="X2808"/>
  <c r="R3798"/>
  <c r="S3798"/>
  <c r="T3798"/>
  <c r="V3798"/>
  <c r="W3798"/>
  <c r="X3798"/>
  <c r="R4970"/>
  <c r="S4970"/>
  <c r="T4970"/>
  <c r="V4970"/>
  <c r="W4970"/>
  <c r="X4970"/>
  <c r="R1948"/>
  <c r="S1948"/>
  <c r="T1948"/>
  <c r="V1948"/>
  <c r="W1948"/>
  <c r="X1948"/>
  <c r="R1381"/>
  <c r="S1381"/>
  <c r="T1381"/>
  <c r="V1381"/>
  <c r="W1381"/>
  <c r="X1381"/>
  <c r="R971"/>
  <c r="S971"/>
  <c r="T971"/>
  <c r="V971"/>
  <c r="W971"/>
  <c r="X971"/>
  <c r="R696"/>
  <c r="S696"/>
  <c r="T696"/>
  <c r="V696"/>
  <c r="W696"/>
  <c r="X696"/>
  <c r="R514"/>
  <c r="S514"/>
  <c r="T514"/>
  <c r="V514"/>
  <c r="W514"/>
  <c r="X514"/>
  <c r="R417"/>
  <c r="S417"/>
  <c r="T417"/>
  <c r="V417"/>
  <c r="W417"/>
  <c r="X417"/>
  <c r="R395"/>
  <c r="S395"/>
  <c r="T395"/>
  <c r="V395"/>
  <c r="W395"/>
  <c r="X395"/>
  <c r="R428"/>
  <c r="S428"/>
  <c r="T428"/>
  <c r="V428"/>
  <c r="W428"/>
  <c r="X428"/>
  <c r="R541"/>
  <c r="S541"/>
  <c r="T541"/>
  <c r="V541"/>
  <c r="W541"/>
  <c r="X541"/>
  <c r="R735"/>
  <c r="S735"/>
  <c r="T735"/>
  <c r="V735"/>
  <c r="W735"/>
  <c r="X735"/>
  <c r="R1044"/>
  <c r="S1044"/>
  <c r="T1044"/>
  <c r="V1044"/>
  <c r="W1044"/>
  <c r="X1044"/>
  <c r="R1484"/>
  <c r="S1484"/>
  <c r="T1484"/>
  <c r="V1484"/>
  <c r="W1484"/>
  <c r="X1484"/>
  <c r="R2075"/>
  <c r="S2075"/>
  <c r="T2075"/>
  <c r="V2075"/>
  <c r="W2075"/>
  <c r="X2075"/>
  <c r="R2868"/>
  <c r="S2868"/>
  <c r="T2868"/>
  <c r="V2868"/>
  <c r="W2868"/>
  <c r="X2868"/>
  <c r="R3872"/>
  <c r="S3872"/>
  <c r="T3872"/>
  <c r="V3872"/>
  <c r="W3872"/>
  <c r="X3872"/>
  <c r="R5051"/>
  <c r="S5051"/>
  <c r="T5051"/>
  <c r="V5051"/>
  <c r="W5051"/>
  <c r="X5051"/>
  <c r="R2017"/>
  <c r="S2017"/>
  <c r="T2017"/>
  <c r="V2017"/>
  <c r="W2017"/>
  <c r="X2017"/>
  <c r="R1450"/>
  <c r="S1450"/>
  <c r="T1450"/>
  <c r="V1450"/>
  <c r="W1450"/>
  <c r="X1450"/>
  <c r="R1031"/>
  <c r="S1031"/>
  <c r="T1031"/>
  <c r="V1031"/>
  <c r="W1031"/>
  <c r="X1031"/>
  <c r="R741"/>
  <c r="S741"/>
  <c r="T741"/>
  <c r="V741"/>
  <c r="W741"/>
  <c r="X741"/>
  <c r="R558"/>
  <c r="S558"/>
  <c r="T558"/>
  <c r="V558"/>
  <c r="W558"/>
  <c r="X558"/>
  <c r="R460"/>
  <c r="S460"/>
  <c r="T460"/>
  <c r="V460"/>
  <c r="W460"/>
  <c r="X460"/>
  <c r="R433"/>
  <c r="S433"/>
  <c r="T433"/>
  <c r="V433"/>
  <c r="W433"/>
  <c r="X433"/>
  <c r="R477"/>
  <c r="S477"/>
  <c r="T477"/>
  <c r="V477"/>
  <c r="W477"/>
  <c r="X477"/>
  <c r="R586"/>
  <c r="S586"/>
  <c r="T586"/>
  <c r="V586"/>
  <c r="W586"/>
  <c r="X586"/>
  <c r="R792"/>
  <c r="S792"/>
  <c r="T792"/>
  <c r="V792"/>
  <c r="W792"/>
  <c r="X792"/>
  <c r="R1108"/>
  <c r="S1108"/>
  <c r="T1108"/>
  <c r="V1108"/>
  <c r="W1108"/>
  <c r="X1108"/>
  <c r="R1550"/>
  <c r="S1550"/>
  <c r="T1550"/>
  <c r="V1550"/>
  <c r="W1550"/>
  <c r="X1550"/>
  <c r="R2163"/>
  <c r="S2163"/>
  <c r="T2163"/>
  <c r="V2163"/>
  <c r="W2163"/>
  <c r="X2163"/>
  <c r="R2957"/>
  <c r="S2957"/>
  <c r="T2957"/>
  <c r="V2957"/>
  <c r="W2957"/>
  <c r="X2957"/>
  <c r="R3960"/>
  <c r="S3960"/>
  <c r="T3960"/>
  <c r="V3960"/>
  <c r="W3960"/>
  <c r="X3960"/>
  <c r="R2112"/>
  <c r="S2112"/>
  <c r="T2112"/>
  <c r="V2112"/>
  <c r="W2112"/>
  <c r="X2112"/>
  <c r="R1530"/>
  <c r="S1530"/>
  <c r="T1530"/>
  <c r="V1530"/>
  <c r="W1530"/>
  <c r="X1530"/>
  <c r="R1107"/>
  <c r="S1107"/>
  <c r="T1107"/>
  <c r="V1107"/>
  <c r="W1107"/>
  <c r="X1107"/>
  <c r="R805"/>
  <c r="S805"/>
  <c r="T805"/>
  <c r="V805"/>
  <c r="W805"/>
  <c r="X805"/>
  <c r="R621"/>
  <c r="S621"/>
  <c r="T621"/>
  <c r="V621"/>
  <c r="W621"/>
  <c r="X621"/>
  <c r="R517"/>
  <c r="S517"/>
  <c r="T517"/>
  <c r="V517"/>
  <c r="W517"/>
  <c r="X517"/>
  <c r="R488"/>
  <c r="S488"/>
  <c r="T488"/>
  <c r="V488"/>
  <c r="W488"/>
  <c r="X488"/>
  <c r="R534"/>
  <c r="S534"/>
  <c r="T534"/>
  <c r="V534"/>
  <c r="W534"/>
  <c r="X534"/>
  <c r="R656"/>
  <c r="S656"/>
  <c r="T656"/>
  <c r="V656"/>
  <c r="W656"/>
  <c r="X656"/>
  <c r="R859"/>
  <c r="S859"/>
  <c r="T859"/>
  <c r="V859"/>
  <c r="W859"/>
  <c r="X859"/>
  <c r="R1183"/>
  <c r="S1183"/>
  <c r="T1183"/>
  <c r="V1183"/>
  <c r="W1183"/>
  <c r="X1183"/>
  <c r="R1629"/>
  <c r="S1629"/>
  <c r="T1629"/>
  <c r="V1629"/>
  <c r="W1629"/>
  <c r="X1629"/>
  <c r="R2249"/>
  <c r="S2249"/>
  <c r="T2249"/>
  <c r="V2249"/>
  <c r="W2249"/>
  <c r="X2249"/>
  <c r="R3053"/>
  <c r="S3053"/>
  <c r="T3053"/>
  <c r="V3053"/>
  <c r="W3053"/>
  <c r="X3053"/>
  <c r="R4062"/>
  <c r="S4062"/>
  <c r="T4062"/>
  <c r="V4062"/>
  <c r="W4062"/>
  <c r="X4062"/>
  <c r="R5262"/>
  <c r="S5262"/>
  <c r="T5262"/>
  <c r="V5262"/>
  <c r="W5262"/>
  <c r="X5262"/>
  <c r="R2991"/>
  <c r="S2991"/>
  <c r="T2991"/>
  <c r="V2991"/>
  <c r="W2991"/>
  <c r="X2991"/>
  <c r="R2216"/>
  <c r="S2216"/>
  <c r="T2216"/>
  <c r="V2216"/>
  <c r="W2216"/>
  <c r="X2216"/>
  <c r="R1623"/>
  <c r="S1623"/>
  <c r="T1623"/>
  <c r="V1623"/>
  <c r="W1623"/>
  <c r="X1623"/>
  <c r="R1194"/>
  <c r="S1194"/>
  <c r="T1194"/>
  <c r="V1194"/>
  <c r="W1194"/>
  <c r="X1194"/>
  <c r="R887"/>
  <c r="S887"/>
  <c r="T887"/>
  <c r="V887"/>
  <c r="W887"/>
  <c r="X887"/>
  <c r="R693"/>
  <c r="S693"/>
  <c r="T693"/>
  <c r="V693"/>
  <c r="W693"/>
  <c r="X693"/>
  <c r="R582"/>
  <c r="S582"/>
  <c r="T582"/>
  <c r="V582"/>
  <c r="W582"/>
  <c r="X582"/>
  <c r="R551"/>
  <c r="S551"/>
  <c r="T551"/>
  <c r="V551"/>
  <c r="W551"/>
  <c r="X551"/>
  <c r="R600"/>
  <c r="S600"/>
  <c r="T600"/>
  <c r="V600"/>
  <c r="W600"/>
  <c r="X600"/>
  <c r="R719"/>
  <c r="S719"/>
  <c r="T719"/>
  <c r="V719"/>
  <c r="W719"/>
  <c r="X719"/>
  <c r="R937"/>
  <c r="S937"/>
  <c r="T937"/>
  <c r="V937"/>
  <c r="W937"/>
  <c r="X937"/>
  <c r="R1269"/>
  <c r="S1269"/>
  <c r="T1269"/>
  <c r="V1269"/>
  <c r="W1269"/>
  <c r="X1269"/>
  <c r="R1730"/>
  <c r="S1730"/>
  <c r="T1730"/>
  <c r="V1730"/>
  <c r="W1730"/>
  <c r="X1730"/>
  <c r="R2361"/>
  <c r="S2361"/>
  <c r="T2361"/>
  <c r="V2361"/>
  <c r="W2361"/>
  <c r="X2361"/>
  <c r="R3181"/>
  <c r="S3181"/>
  <c r="T3181"/>
  <c r="V3181"/>
  <c r="W3181"/>
  <c r="X3181"/>
  <c r="R5385"/>
  <c r="S5385"/>
  <c r="T5385"/>
  <c r="V5385"/>
  <c r="W5385"/>
  <c r="X5385"/>
  <c r="R3132"/>
  <c r="S3132"/>
  <c r="T3132"/>
  <c r="V3132"/>
  <c r="W3132"/>
  <c r="X3132"/>
  <c r="R2344"/>
  <c r="S2344"/>
  <c r="T2344"/>
  <c r="V2344"/>
  <c r="W2344"/>
  <c r="X2344"/>
  <c r="R1734"/>
  <c r="S1734"/>
  <c r="T1734"/>
  <c r="V1734"/>
  <c r="W1734"/>
  <c r="X1734"/>
  <c r="R1293"/>
  <c r="S1293"/>
  <c r="T1293"/>
  <c r="V1293"/>
  <c r="W1293"/>
  <c r="X1293"/>
  <c r="R976"/>
  <c r="S976"/>
  <c r="T976"/>
  <c r="V976"/>
  <c r="W976"/>
  <c r="X976"/>
  <c r="R772"/>
  <c r="S772"/>
  <c r="T772"/>
  <c r="V772"/>
  <c r="W772"/>
  <c r="X772"/>
  <c r="R665"/>
  <c r="S665"/>
  <c r="T665"/>
  <c r="V665"/>
  <c r="W665"/>
  <c r="X665"/>
  <c r="R634"/>
  <c r="S634"/>
  <c r="T634"/>
  <c r="V634"/>
  <c r="W634"/>
  <c r="X634"/>
  <c r="R678"/>
  <c r="S678"/>
  <c r="T678"/>
  <c r="V678"/>
  <c r="W678"/>
  <c r="X678"/>
  <c r="R800"/>
  <c r="S800"/>
  <c r="T800"/>
  <c r="V800"/>
  <c r="W800"/>
  <c r="X800"/>
  <c r="R1025"/>
  <c r="S1025"/>
  <c r="T1025"/>
  <c r="V1025"/>
  <c r="W1025"/>
  <c r="X1025"/>
  <c r="R1363"/>
  <c r="S1363"/>
  <c r="T1363"/>
  <c r="V1363"/>
  <c r="W1363"/>
  <c r="X1363"/>
  <c r="R1840"/>
  <c r="S1840"/>
  <c r="T1840"/>
  <c r="V1840"/>
  <c r="W1840"/>
  <c r="X1840"/>
  <c r="R2476"/>
  <c r="S2476"/>
  <c r="T2476"/>
  <c r="V2476"/>
  <c r="W2476"/>
  <c r="X2476"/>
  <c r="R3318"/>
  <c r="S3318"/>
  <c r="T3318"/>
  <c r="V3318"/>
  <c r="W3318"/>
  <c r="X3318"/>
  <c r="R4343"/>
  <c r="S4343"/>
  <c r="T4343"/>
  <c r="V4343"/>
  <c r="W4343"/>
  <c r="X4343"/>
  <c r="R5535"/>
  <c r="S5535"/>
  <c r="T5535"/>
  <c r="V5535"/>
  <c r="W5535"/>
  <c r="X5535"/>
  <c r="R3284"/>
  <c r="S3284"/>
  <c r="T3284"/>
  <c r="V3284"/>
  <c r="W3284"/>
  <c r="X3284"/>
  <c r="R2475"/>
  <c r="S2475"/>
  <c r="T2475"/>
  <c r="V2475"/>
  <c r="W2475"/>
  <c r="X2475"/>
  <c r="R1860"/>
  <c r="S1860"/>
  <c r="T1860"/>
  <c r="V1860"/>
  <c r="W1860"/>
  <c r="X1860"/>
  <c r="R1398"/>
  <c r="S1398"/>
  <c r="T1398"/>
  <c r="V1398"/>
  <c r="W1398"/>
  <c r="X1398"/>
  <c r="R1079"/>
  <c r="S1079"/>
  <c r="T1079"/>
  <c r="V1079"/>
  <c r="W1079"/>
  <c r="X1079"/>
  <c r="R873"/>
  <c r="S873"/>
  <c r="T873"/>
  <c r="V873"/>
  <c r="W873"/>
  <c r="X873"/>
  <c r="R754"/>
  <c r="S754"/>
  <c r="T754"/>
  <c r="V754"/>
  <c r="W754"/>
  <c r="X754"/>
  <c r="R722"/>
  <c r="S722"/>
  <c r="T722"/>
  <c r="V722"/>
  <c r="W722"/>
  <c r="X722"/>
  <c r="R768"/>
  <c r="S768"/>
  <c r="T768"/>
  <c r="V768"/>
  <c r="W768"/>
  <c r="X768"/>
  <c r="R903"/>
  <c r="S903"/>
  <c r="T903"/>
  <c r="V903"/>
  <c r="W903"/>
  <c r="X903"/>
  <c r="R1138"/>
  <c r="S1138"/>
  <c r="T1138"/>
  <c r="V1138"/>
  <c r="W1138"/>
  <c r="X1138"/>
  <c r="R1483"/>
  <c r="S1483"/>
  <c r="T1483"/>
  <c r="V1483"/>
  <c r="W1483"/>
  <c r="X1483"/>
  <c r="R1972"/>
  <c r="S1972"/>
  <c r="T1972"/>
  <c r="V1972"/>
  <c r="W1972"/>
  <c r="X1972"/>
  <c r="R2633"/>
  <c r="S2633"/>
  <c r="T2633"/>
  <c r="V2633"/>
  <c r="W2633"/>
  <c r="X2633"/>
  <c r="R3469"/>
  <c r="S3469"/>
  <c r="T3469"/>
  <c r="V3469"/>
  <c r="W3469"/>
  <c r="X3469"/>
  <c r="R4494"/>
  <c r="S4494"/>
  <c r="T4494"/>
  <c r="V4494"/>
  <c r="W4494"/>
  <c r="X4494"/>
  <c r="R5705"/>
  <c r="S5705"/>
  <c r="T5705"/>
  <c r="V5705"/>
  <c r="W5705"/>
  <c r="X5705"/>
  <c r="R3454"/>
  <c r="S3454"/>
  <c r="T3454"/>
  <c r="V3454"/>
  <c r="W3454"/>
  <c r="X3454"/>
  <c r="R2645"/>
  <c r="S2645"/>
  <c r="T2645"/>
  <c r="V2645"/>
  <c r="W2645"/>
  <c r="X2645"/>
  <c r="R1998"/>
  <c r="S1998"/>
  <c r="T1998"/>
  <c r="V1998"/>
  <c r="W1998"/>
  <c r="X1998"/>
  <c r="R1532"/>
  <c r="S1532"/>
  <c r="T1532"/>
  <c r="V1532"/>
  <c r="W1532"/>
  <c r="X1532"/>
  <c r="R1199"/>
  <c r="S1199"/>
  <c r="T1199"/>
  <c r="V1199"/>
  <c r="W1199"/>
  <c r="X1199"/>
  <c r="R981"/>
  <c r="S981"/>
  <c r="T981"/>
  <c r="V981"/>
  <c r="W981"/>
  <c r="X981"/>
  <c r="R861"/>
  <c r="S861"/>
  <c r="T861"/>
  <c r="V861"/>
  <c r="W861"/>
  <c r="X861"/>
  <c r="R821"/>
  <c r="S821"/>
  <c r="T821"/>
  <c r="V821"/>
  <c r="W821"/>
  <c r="X821"/>
  <c r="R878"/>
  <c r="S878"/>
  <c r="T878"/>
  <c r="V878"/>
  <c r="W878"/>
  <c r="X878"/>
  <c r="R1015"/>
  <c r="S1015"/>
  <c r="T1015"/>
  <c r="V1015"/>
  <c r="W1015"/>
  <c r="X1015"/>
  <c r="R1254"/>
  <c r="S1254"/>
  <c r="T1254"/>
  <c r="V1254"/>
  <c r="W1254"/>
  <c r="X1254"/>
  <c r="R1610"/>
  <c r="S1610"/>
  <c r="T1610"/>
  <c r="V1610"/>
  <c r="W1610"/>
  <c r="X1610"/>
  <c r="R2116"/>
  <c r="S2116"/>
  <c r="T2116"/>
  <c r="V2116"/>
  <c r="W2116"/>
  <c r="X2116"/>
  <c r="R2777"/>
  <c r="S2777"/>
  <c r="T2777"/>
  <c r="V2777"/>
  <c r="W2777"/>
  <c r="X2777"/>
  <c r="R3644"/>
  <c r="S3644"/>
  <c r="T3644"/>
  <c r="V3644"/>
  <c r="W3644"/>
  <c r="X3644"/>
  <c r="R4674"/>
  <c r="S4674"/>
  <c r="T4674"/>
  <c r="V4674"/>
  <c r="W4674"/>
  <c r="X4674"/>
  <c r="R5893"/>
  <c r="S5893"/>
  <c r="T5893"/>
  <c r="V5893"/>
  <c r="W5893"/>
  <c r="X5893"/>
  <c r="R3646"/>
  <c r="S3646"/>
  <c r="T3646"/>
  <c r="V3646"/>
  <c r="W3646"/>
  <c r="X3646"/>
  <c r="R2813"/>
  <c r="S2813"/>
  <c r="T2813"/>
  <c r="V2813"/>
  <c r="W2813"/>
  <c r="X2813"/>
  <c r="R1111"/>
  <c r="S1111"/>
  <c r="T1111"/>
  <c r="V1111"/>
  <c r="W1111"/>
  <c r="X1111"/>
  <c r="R982"/>
  <c r="S982"/>
  <c r="T982"/>
  <c r="V982"/>
  <c r="W982"/>
  <c r="X982"/>
  <c r="R939"/>
  <c r="S939"/>
  <c r="T939"/>
  <c r="V939"/>
  <c r="W939"/>
  <c r="X939"/>
  <c r="R998"/>
  <c r="S998"/>
  <c r="T998"/>
  <c r="V998"/>
  <c r="W998"/>
  <c r="X998"/>
  <c r="R1148"/>
  <c r="S1148"/>
  <c r="T1148"/>
  <c r="V1148"/>
  <c r="W1148"/>
  <c r="X1148"/>
  <c r="R1389"/>
  <c r="S1389"/>
  <c r="T1389"/>
  <c r="V1389"/>
  <c r="W1389"/>
  <c r="X1389"/>
  <c r="R1756"/>
  <c r="S1756"/>
  <c r="T1756"/>
  <c r="V1756"/>
  <c r="W1756"/>
  <c r="X1756"/>
  <c r="R2277"/>
  <c r="S2277"/>
  <c r="T2277"/>
  <c r="V2277"/>
  <c r="W2277"/>
  <c r="X2277"/>
  <c r="R2958"/>
  <c r="S2958"/>
  <c r="T2958"/>
  <c r="V2958"/>
  <c r="W2958"/>
  <c r="X2958"/>
  <c r="R3833"/>
  <c r="S3833"/>
  <c r="T3833"/>
  <c r="V3833"/>
  <c r="W3833"/>
  <c r="X3833"/>
  <c r="R4869"/>
  <c r="S4869"/>
  <c r="T4869"/>
  <c r="V4869"/>
  <c r="W4869"/>
  <c r="X4869"/>
  <c r="R6090"/>
  <c r="S6090"/>
  <c r="T6090"/>
  <c r="V6090"/>
  <c r="W6090"/>
  <c r="X6090"/>
  <c r="R3851"/>
  <c r="S3851"/>
  <c r="T3851"/>
  <c r="V3851"/>
  <c r="W3851"/>
  <c r="X3851"/>
  <c r="R2998"/>
  <c r="S2998"/>
  <c r="T2998"/>
  <c r="V2998"/>
  <c r="W2998"/>
  <c r="X2998"/>
  <c r="R1251"/>
  <c r="S1251"/>
  <c r="T1251"/>
  <c r="V1251"/>
  <c r="W1251"/>
  <c r="X1251"/>
  <c r="R1127"/>
  <c r="S1127"/>
  <c r="T1127"/>
  <c r="V1127"/>
  <c r="W1127"/>
  <c r="X1127"/>
  <c r="R1083"/>
  <c r="S1083"/>
  <c r="T1083"/>
  <c r="V1083"/>
  <c r="W1083"/>
  <c r="X1083"/>
  <c r="R1141"/>
  <c r="S1141"/>
  <c r="T1141"/>
  <c r="V1141"/>
  <c r="W1141"/>
  <c r="X1141"/>
  <c r="R1291"/>
  <c r="S1291"/>
  <c r="T1291"/>
  <c r="V1291"/>
  <c r="W1291"/>
  <c r="X1291"/>
  <c r="R1547"/>
  <c r="S1547"/>
  <c r="T1547"/>
  <c r="V1547"/>
  <c r="W1547"/>
  <c r="X1547"/>
  <c r="R1933"/>
  <c r="S1933"/>
  <c r="T1933"/>
  <c r="V1933"/>
  <c r="W1933"/>
  <c r="X1933"/>
  <c r="R2454"/>
  <c r="S2454"/>
  <c r="T2454"/>
  <c r="V2454"/>
  <c r="W2454"/>
  <c r="X2454"/>
  <c r="R3163"/>
  <c r="S3163"/>
  <c r="T3163"/>
  <c r="V3163"/>
  <c r="W3163"/>
  <c r="X3163"/>
  <c r="R4029"/>
  <c r="S4029"/>
  <c r="T4029"/>
  <c r="V4029"/>
  <c r="W4029"/>
  <c r="X4029"/>
  <c r="R5084"/>
  <c r="S5084"/>
  <c r="T5084"/>
  <c r="V5084"/>
  <c r="W5084"/>
  <c r="X5084"/>
  <c r="R6307"/>
  <c r="S6307"/>
  <c r="T6307"/>
  <c r="V6307"/>
  <c r="W6307"/>
  <c r="X6307"/>
  <c r="R4068"/>
  <c r="S4068"/>
  <c r="T4068"/>
  <c r="V4068"/>
  <c r="W4068"/>
  <c r="X4068"/>
  <c r="R3216"/>
  <c r="S3216"/>
  <c r="T3216"/>
  <c r="V3216"/>
  <c r="W3216"/>
  <c r="X3216"/>
  <c r="R2540"/>
  <c r="S2540"/>
  <c r="T2540"/>
  <c r="V2540"/>
  <c r="W2540"/>
  <c r="X2540"/>
  <c r="R1409"/>
  <c r="S1409"/>
  <c r="T1409"/>
  <c r="V1409"/>
  <c r="W1409"/>
  <c r="X1409"/>
  <c r="R1277"/>
  <c r="S1277"/>
  <c r="T1277"/>
  <c r="V1277"/>
  <c r="W1277"/>
  <c r="X1277"/>
  <c r="R1240"/>
  <c r="S1240"/>
  <c r="T1240"/>
  <c r="V1240"/>
  <c r="W1240"/>
  <c r="X1240"/>
  <c r="R1299"/>
  <c r="S1299"/>
  <c r="T1299"/>
  <c r="V1299"/>
  <c r="W1299"/>
  <c r="X1299"/>
  <c r="R1452"/>
  <c r="S1452"/>
  <c r="T1452"/>
  <c r="V1452"/>
  <c r="W1452"/>
  <c r="X1452"/>
  <c r="R1717"/>
  <c r="S1717"/>
  <c r="T1717"/>
  <c r="V1717"/>
  <c r="W1717"/>
  <c r="X1717"/>
  <c r="R2115"/>
  <c r="S2115"/>
  <c r="T2115"/>
  <c r="V2115"/>
  <c r="W2115"/>
  <c r="X2115"/>
  <c r="R2667"/>
  <c r="S2667"/>
  <c r="T2667"/>
  <c r="V2667"/>
  <c r="W2667"/>
  <c r="X2667"/>
  <c r="R3377"/>
  <c r="S3377"/>
  <c r="T3377"/>
  <c r="V3377"/>
  <c r="W3377"/>
  <c r="X3377"/>
  <c r="R4267"/>
  <c r="S4267"/>
  <c r="T4267"/>
  <c r="V4267"/>
  <c r="W4267"/>
  <c r="X4267"/>
  <c r="R5312"/>
  <c r="S5312"/>
  <c r="T5312"/>
  <c r="V5312"/>
  <c r="W5312"/>
  <c r="X5312"/>
  <c r="R6544"/>
  <c r="S6544"/>
  <c r="T6544"/>
  <c r="V6544"/>
  <c r="W6544"/>
  <c r="X6544"/>
  <c r="R4321"/>
  <c r="S4321"/>
  <c r="T4321"/>
  <c r="V4321"/>
  <c r="W4321"/>
  <c r="X4321"/>
  <c r="R3447"/>
  <c r="S3447"/>
  <c r="T3447"/>
  <c r="V3447"/>
  <c r="W3447"/>
  <c r="X3447"/>
  <c r="R2227"/>
  <c r="S2227"/>
  <c r="T2227"/>
  <c r="V2227"/>
  <c r="W2227"/>
  <c r="X2227"/>
  <c r="R1846"/>
  <c r="S1846"/>
  <c r="T1846"/>
  <c r="V1846"/>
  <c r="W1846"/>
  <c r="X1846"/>
  <c r="R1449"/>
  <c r="S1449"/>
  <c r="T1449"/>
  <c r="V1449"/>
  <c r="W1449"/>
  <c r="X1449"/>
  <c r="R1404"/>
  <c r="S1404"/>
  <c r="T1404"/>
  <c r="V1404"/>
  <c r="W1404"/>
  <c r="X1404"/>
  <c r="R1468"/>
  <c r="S1468"/>
  <c r="T1468"/>
  <c r="V1468"/>
  <c r="W1468"/>
  <c r="X1468"/>
  <c r="R1628"/>
  <c r="S1628"/>
  <c r="T1628"/>
  <c r="V1628"/>
  <c r="W1628"/>
  <c r="X1628"/>
  <c r="R1909"/>
  <c r="S1909"/>
  <c r="T1909"/>
  <c r="V1909"/>
  <c r="W1909"/>
  <c r="X1909"/>
  <c r="R2324"/>
  <c r="S2324"/>
  <c r="T2324"/>
  <c r="V2324"/>
  <c r="W2324"/>
  <c r="X2324"/>
  <c r="R2876"/>
  <c r="S2876"/>
  <c r="T2876"/>
  <c r="V2876"/>
  <c r="W2876"/>
  <c r="X2876"/>
  <c r="R3608"/>
  <c r="S3608"/>
  <c r="T3608"/>
  <c r="V3608"/>
  <c r="W3608"/>
  <c r="X3608"/>
  <c r="R4506"/>
  <c r="S4506"/>
  <c r="T4506"/>
  <c r="V4506"/>
  <c r="W4506"/>
  <c r="X4506"/>
  <c r="R5566"/>
  <c r="S5566"/>
  <c r="T5566"/>
  <c r="V5566"/>
  <c r="W5566"/>
  <c r="X5566"/>
  <c r="R6801"/>
  <c r="S6801"/>
  <c r="T6801"/>
  <c r="V6801"/>
  <c r="W6801"/>
  <c r="X6801"/>
  <c r="R5614"/>
  <c r="S5614"/>
  <c r="T5614"/>
  <c r="V5614"/>
  <c r="W5614"/>
  <c r="X5614"/>
  <c r="R4573"/>
  <c r="S4573"/>
  <c r="T4573"/>
  <c r="V4573"/>
  <c r="W4573"/>
  <c r="X4573"/>
  <c r="R2989"/>
  <c r="S2989"/>
  <c r="T2989"/>
  <c r="V2989"/>
  <c r="W2989"/>
  <c r="X2989"/>
  <c r="R2450"/>
  <c r="S2450"/>
  <c r="T2450"/>
  <c r="V2450"/>
  <c r="W2450"/>
  <c r="X2450"/>
  <c r="R2049"/>
  <c r="S2049"/>
  <c r="T2049"/>
  <c r="V2049"/>
  <c r="W2049"/>
  <c r="X2049"/>
  <c r="R1789"/>
  <c r="S1789"/>
  <c r="T1789"/>
  <c r="V1789"/>
  <c r="W1789"/>
  <c r="X1789"/>
  <c r="R1638"/>
  <c r="S1638"/>
  <c r="T1638"/>
  <c r="V1638"/>
  <c r="W1638"/>
  <c r="X1638"/>
  <c r="R1595"/>
  <c r="S1595"/>
  <c r="T1595"/>
  <c r="V1595"/>
  <c r="W1595"/>
  <c r="X1595"/>
  <c r="R1660"/>
  <c r="S1660"/>
  <c r="T1660"/>
  <c r="V1660"/>
  <c r="W1660"/>
  <c r="X1660"/>
  <c r="R1828"/>
  <c r="S1828"/>
  <c r="T1828"/>
  <c r="V1828"/>
  <c r="W1828"/>
  <c r="X1828"/>
  <c r="R2128"/>
  <c r="S2128"/>
  <c r="T2128"/>
  <c r="V2128"/>
  <c r="W2128"/>
  <c r="X2128"/>
  <c r="R2549"/>
  <c r="S2549"/>
  <c r="T2549"/>
  <c r="V2549"/>
  <c r="W2549"/>
  <c r="X2549"/>
  <c r="R3121"/>
  <c r="S3121"/>
  <c r="T3121"/>
  <c r="V3121"/>
  <c r="W3121"/>
  <c r="X3121"/>
  <c r="R3866"/>
  <c r="S3866"/>
  <c r="T3866"/>
  <c r="V3866"/>
  <c r="W3866"/>
  <c r="X3866"/>
  <c r="R4757"/>
  <c r="S4757"/>
  <c r="T4757"/>
  <c r="V4757"/>
  <c r="W4757"/>
  <c r="X4757"/>
  <c r="R5849"/>
  <c r="S5849"/>
  <c r="T5849"/>
  <c r="V5849"/>
  <c r="W5849"/>
  <c r="X5849"/>
  <c r="R7061"/>
  <c r="S7061"/>
  <c r="T7061"/>
  <c r="V7061"/>
  <c r="W7061"/>
  <c r="X7061"/>
  <c r="R5907"/>
  <c r="S5907"/>
  <c r="T5907"/>
  <c r="V5907"/>
  <c r="W5907"/>
  <c r="X5907"/>
  <c r="R3972"/>
  <c r="S3972"/>
  <c r="T3972"/>
  <c r="V3972"/>
  <c r="W3972"/>
  <c r="X3972"/>
  <c r="R3266"/>
  <c r="S3266"/>
  <c r="T3266"/>
  <c r="V3266"/>
  <c r="W3266"/>
  <c r="X3266"/>
  <c r="R2695"/>
  <c r="S2695"/>
  <c r="T2695"/>
  <c r="V2695"/>
  <c r="W2695"/>
  <c r="X2695"/>
  <c r="R2290"/>
  <c r="S2290"/>
  <c r="T2290"/>
  <c r="V2290"/>
  <c r="W2290"/>
  <c r="X2290"/>
  <c r="R2007"/>
  <c r="S2007"/>
  <c r="T2007"/>
  <c r="V2007"/>
  <c r="W2007"/>
  <c r="X2007"/>
  <c r="R1858"/>
  <c r="S1858"/>
  <c r="T1858"/>
  <c r="V1858"/>
  <c r="W1858"/>
  <c r="X1858"/>
  <c r="R1807"/>
  <c r="S1807"/>
  <c r="T1807"/>
  <c r="V1807"/>
  <c r="W1807"/>
  <c r="X1807"/>
  <c r="R1884"/>
  <c r="S1884"/>
  <c r="T1884"/>
  <c r="V1884"/>
  <c r="W1884"/>
  <c r="X1884"/>
  <c r="R2052"/>
  <c r="S2052"/>
  <c r="T2052"/>
  <c r="V2052"/>
  <c r="W2052"/>
  <c r="X2052"/>
  <c r="R2360"/>
  <c r="S2360"/>
  <c r="T2360"/>
  <c r="V2360"/>
  <c r="W2360"/>
  <c r="X2360"/>
  <c r="R2798"/>
  <c r="S2798"/>
  <c r="T2798"/>
  <c r="V2798"/>
  <c r="W2798"/>
  <c r="X2798"/>
  <c r="R3385"/>
  <c r="S3385"/>
  <c r="T3385"/>
  <c r="V3385"/>
  <c r="W3385"/>
  <c r="X3385"/>
  <c r="R4137"/>
  <c r="S4137"/>
  <c r="T4137"/>
  <c r="V4137"/>
  <c r="W4137"/>
  <c r="X4137"/>
  <c r="R5047"/>
  <c r="S5047"/>
  <c r="T5047"/>
  <c r="V5047"/>
  <c r="W5047"/>
  <c r="X5047"/>
  <c r="R6133"/>
  <c r="S6133"/>
  <c r="T6133"/>
  <c r="V6133"/>
  <c r="W6133"/>
  <c r="X6133"/>
  <c r="R7351"/>
  <c r="S7351"/>
  <c r="T7351"/>
  <c r="V7351"/>
  <c r="W7351"/>
  <c r="X7351"/>
  <c r="R6211"/>
  <c r="S6211"/>
  <c r="T6211"/>
  <c r="V6211"/>
  <c r="W6211"/>
  <c r="X6211"/>
  <c r="R4275"/>
  <c r="S4275"/>
  <c r="T4275"/>
  <c r="V4275"/>
  <c r="W4275"/>
  <c r="X4275"/>
  <c r="R3545"/>
  <c r="S3545"/>
  <c r="T3545"/>
  <c r="V3545"/>
  <c r="W3545"/>
  <c r="X3545"/>
  <c r="R2967"/>
  <c r="S2967"/>
  <c r="T2967"/>
  <c r="V2967"/>
  <c r="W2967"/>
  <c r="X2967"/>
  <c r="R2545"/>
  <c r="S2545"/>
  <c r="T2545"/>
  <c r="V2545"/>
  <c r="W2545"/>
  <c r="X2545"/>
  <c r="R2258"/>
  <c r="S2258"/>
  <c r="T2258"/>
  <c r="V2258"/>
  <c r="W2258"/>
  <c r="X2258"/>
  <c r="R2097"/>
  <c r="S2097"/>
  <c r="T2097"/>
  <c r="V2097"/>
  <c r="W2097"/>
  <c r="X2097"/>
  <c r="R2043"/>
  <c r="S2043"/>
  <c r="T2043"/>
  <c r="V2043"/>
  <c r="W2043"/>
  <c r="X2043"/>
  <c r="R2125"/>
  <c r="S2125"/>
  <c r="T2125"/>
  <c r="V2125"/>
  <c r="W2125"/>
  <c r="X2125"/>
  <c r="R2302"/>
  <c r="S2302"/>
  <c r="T2302"/>
  <c r="V2302"/>
  <c r="W2302"/>
  <c r="X2302"/>
  <c r="R2621"/>
  <c r="S2621"/>
  <c r="T2621"/>
  <c r="V2621"/>
  <c r="W2621"/>
  <c r="X2621"/>
  <c r="R3060"/>
  <c r="S3060"/>
  <c r="T3060"/>
  <c r="V3060"/>
  <c r="W3060"/>
  <c r="X3060"/>
  <c r="R3668"/>
  <c r="S3668"/>
  <c r="T3668"/>
  <c r="V3668"/>
  <c r="W3668"/>
  <c r="X3668"/>
  <c r="R4427"/>
  <c r="S4427"/>
  <c r="T4427"/>
  <c r="V4427"/>
  <c r="W4427"/>
  <c r="X4427"/>
  <c r="R5346"/>
  <c r="S5346"/>
  <c r="T5346"/>
  <c r="V5346"/>
  <c r="W5346"/>
  <c r="X5346"/>
  <c r="R6430"/>
  <c r="S6430"/>
  <c r="T6430"/>
  <c r="V6430"/>
  <c r="W6430"/>
  <c r="X6430"/>
  <c r="R7594"/>
  <c r="S7594"/>
  <c r="T7594"/>
  <c r="V7594"/>
  <c r="W7594"/>
  <c r="X7594"/>
  <c r="R6526"/>
  <c r="S6526"/>
  <c r="T6526"/>
  <c r="V6526"/>
  <c r="W6526"/>
  <c r="X6526"/>
  <c r="R4582"/>
  <c r="S4582"/>
  <c r="T4582"/>
  <c r="V4582"/>
  <c r="W4582"/>
  <c r="X4582"/>
  <c r="R3848"/>
  <c r="S3848"/>
  <c r="T3848"/>
  <c r="V3848"/>
  <c r="W3848"/>
  <c r="X3848"/>
  <c r="R3269"/>
  <c r="S3269"/>
  <c r="T3269"/>
  <c r="V3269"/>
  <c r="W3269"/>
  <c r="X3269"/>
  <c r="R2824"/>
  <c r="S2824"/>
  <c r="T2824"/>
  <c r="V2824"/>
  <c r="W2824"/>
  <c r="X2824"/>
  <c r="R2532"/>
  <c r="S2532"/>
  <c r="T2532"/>
  <c r="V2532"/>
  <c r="W2532"/>
  <c r="X2532"/>
  <c r="R2363"/>
  <c r="S2363"/>
  <c r="T2363"/>
  <c r="V2363"/>
  <c r="W2363"/>
  <c r="X2363"/>
  <c r="R2313"/>
  <c r="S2313"/>
  <c r="T2313"/>
  <c r="V2313"/>
  <c r="W2313"/>
  <c r="X2313"/>
  <c r="R2384"/>
  <c r="S2384"/>
  <c r="T2384"/>
  <c r="V2384"/>
  <c r="W2384"/>
  <c r="X2384"/>
  <c r="R2579"/>
  <c r="S2579"/>
  <c r="T2579"/>
  <c r="V2579"/>
  <c r="W2579"/>
  <c r="X2579"/>
  <c r="R2894"/>
  <c r="S2894"/>
  <c r="T2894"/>
  <c r="V2894"/>
  <c r="W2894"/>
  <c r="X2894"/>
  <c r="R3365"/>
  <c r="S3365"/>
  <c r="T3365"/>
  <c r="V3365"/>
  <c r="W3365"/>
  <c r="X3365"/>
  <c r="R3973"/>
  <c r="S3973"/>
  <c r="T3973"/>
  <c r="V3973"/>
  <c r="W3973"/>
  <c r="X3973"/>
  <c r="R4741"/>
  <c r="S4741"/>
  <c r="T4741"/>
  <c r="V4741"/>
  <c r="W4741"/>
  <c r="X4741"/>
  <c r="R5685"/>
  <c r="S5685"/>
  <c r="T5685"/>
  <c r="V5685"/>
  <c r="W5685"/>
  <c r="X5685"/>
  <c r="R6760"/>
  <c r="S6760"/>
  <c r="T6760"/>
  <c r="V6760"/>
  <c r="W6760"/>
  <c r="X6760"/>
  <c r="R6872"/>
  <c r="S6872"/>
  <c r="T6872"/>
  <c r="V6872"/>
  <c r="W6872"/>
  <c r="X6872"/>
  <c r="R4909"/>
  <c r="S4909"/>
  <c r="T4909"/>
  <c r="V4909"/>
  <c r="W4909"/>
  <c r="X4909"/>
  <c r="R4162"/>
  <c r="S4162"/>
  <c r="T4162"/>
  <c r="V4162"/>
  <c r="W4162"/>
  <c r="X4162"/>
  <c r="R3579"/>
  <c r="S3579"/>
  <c r="T3579"/>
  <c r="V3579"/>
  <c r="W3579"/>
  <c r="X3579"/>
  <c r="R3129"/>
  <c r="S3129"/>
  <c r="T3129"/>
  <c r="V3129"/>
  <c r="W3129"/>
  <c r="X3129"/>
  <c r="R2821"/>
  <c r="S2821"/>
  <c r="T2821"/>
  <c r="V2821"/>
  <c r="W2821"/>
  <c r="X2821"/>
  <c r="R2661"/>
  <c r="S2661"/>
  <c r="T2661"/>
  <c r="V2661"/>
  <c r="W2661"/>
  <c r="X2661"/>
  <c r="R2605"/>
  <c r="S2605"/>
  <c r="T2605"/>
  <c r="V2605"/>
  <c r="W2605"/>
  <c r="X2605"/>
  <c r="R2677"/>
  <c r="S2677"/>
  <c r="T2677"/>
  <c r="V2677"/>
  <c r="W2677"/>
  <c r="X2677"/>
  <c r="R2867"/>
  <c r="S2867"/>
  <c r="T2867"/>
  <c r="V2867"/>
  <c r="W2867"/>
  <c r="X2867"/>
  <c r="R3202"/>
  <c r="S3202"/>
  <c r="T3202"/>
  <c r="V3202"/>
  <c r="W3202"/>
  <c r="X3202"/>
  <c r="R3680"/>
  <c r="S3680"/>
  <c r="T3680"/>
  <c r="V3680"/>
  <c r="W3680"/>
  <c r="X3680"/>
  <c r="R4306"/>
  <c r="S4306"/>
  <c r="T4306"/>
  <c r="V4306"/>
  <c r="W4306"/>
  <c r="X4306"/>
  <c r="R5081"/>
  <c r="S5081"/>
  <c r="T5081"/>
  <c r="V5081"/>
  <c r="W5081"/>
  <c r="X5081"/>
  <c r="R6000"/>
  <c r="S6000"/>
  <c r="T6000"/>
  <c r="V6000"/>
  <c r="W6000"/>
  <c r="X6000"/>
  <c r="R7098"/>
  <c r="S7098"/>
  <c r="T7098"/>
  <c r="V7098"/>
  <c r="W7098"/>
  <c r="X7098"/>
  <c r="R7230"/>
  <c r="S7230"/>
  <c r="T7230"/>
  <c r="V7230"/>
  <c r="W7230"/>
  <c r="X7230"/>
  <c r="R5266"/>
  <c r="S5266"/>
  <c r="T5266"/>
  <c r="V5266"/>
  <c r="W5266"/>
  <c r="X5266"/>
  <c r="R4518"/>
  <c r="S4518"/>
  <c r="T4518"/>
  <c r="V4518"/>
  <c r="W4518"/>
  <c r="X4518"/>
  <c r="R3917"/>
  <c r="S3917"/>
  <c r="T3917"/>
  <c r="V3917"/>
  <c r="W3917"/>
  <c r="X3917"/>
  <c r="R3458"/>
  <c r="S3458"/>
  <c r="T3458"/>
  <c r="V3458"/>
  <c r="W3458"/>
  <c r="X3458"/>
  <c r="R3153"/>
  <c r="S3153"/>
  <c r="T3153"/>
  <c r="V3153"/>
  <c r="W3153"/>
  <c r="X3153"/>
  <c r="R2962"/>
  <c r="S2962"/>
  <c r="T2962"/>
  <c r="V2962"/>
  <c r="W2962"/>
  <c r="X2962"/>
  <c r="R2908"/>
  <c r="S2908"/>
  <c r="T2908"/>
  <c r="V2908"/>
  <c r="W2908"/>
  <c r="X2908"/>
  <c r="R2981"/>
  <c r="S2981"/>
  <c r="T2981"/>
  <c r="V2981"/>
  <c r="W2981"/>
  <c r="X2981"/>
  <c r="R3190"/>
  <c r="S3190"/>
  <c r="T3190"/>
  <c r="V3190"/>
  <c r="W3190"/>
  <c r="X3190"/>
  <c r="R3540"/>
  <c r="S3540"/>
  <c r="T3540"/>
  <c r="V3540"/>
  <c r="W3540"/>
  <c r="X3540"/>
  <c r="R4013"/>
  <c r="S4013"/>
  <c r="T4013"/>
  <c r="V4013"/>
  <c r="W4013"/>
  <c r="X4013"/>
  <c r="R4648"/>
  <c r="S4648"/>
  <c r="T4648"/>
  <c r="V4648"/>
  <c r="W4648"/>
  <c r="X4648"/>
  <c r="R5429"/>
  <c r="S5429"/>
  <c r="T5429"/>
  <c r="V5429"/>
  <c r="W5429"/>
  <c r="X5429"/>
  <c r="R6368"/>
  <c r="S6368"/>
  <c r="T6368"/>
  <c r="V6368"/>
  <c r="W6368"/>
  <c r="X6368"/>
  <c r="R7450"/>
  <c r="S7450"/>
  <c r="T7450"/>
  <c r="V7450"/>
  <c r="W7450"/>
  <c r="X7450"/>
  <c r="R6554"/>
  <c r="S6554"/>
  <c r="T6554"/>
  <c r="V6554"/>
  <c r="W6554"/>
  <c r="X6554"/>
  <c r="R5640"/>
  <c r="S5640"/>
  <c r="T5640"/>
  <c r="V5640"/>
  <c r="W5640"/>
  <c r="X5640"/>
  <c r="R4875"/>
  <c r="S4875"/>
  <c r="T4875"/>
  <c r="V4875"/>
  <c r="W4875"/>
  <c r="X4875"/>
  <c r="R4281"/>
  <c r="S4281"/>
  <c r="T4281"/>
  <c r="V4281"/>
  <c r="W4281"/>
  <c r="X4281"/>
  <c r="R3811"/>
  <c r="S3811"/>
  <c r="T3811"/>
  <c r="V3811"/>
  <c r="W3811"/>
  <c r="X3811"/>
  <c r="R3483"/>
  <c r="S3483"/>
  <c r="T3483"/>
  <c r="V3483"/>
  <c r="W3483"/>
  <c r="X3483"/>
  <c r="R3301"/>
  <c r="S3301"/>
  <c r="T3301"/>
  <c r="V3301"/>
  <c r="W3301"/>
  <c r="X3301"/>
  <c r="R3259"/>
  <c r="S3259"/>
  <c r="T3259"/>
  <c r="V3259"/>
  <c r="W3259"/>
  <c r="X3259"/>
  <c r="R3333"/>
  <c r="S3333"/>
  <c r="T3333"/>
  <c r="V3333"/>
  <c r="W3333"/>
  <c r="X3333"/>
  <c r="R3549"/>
  <c r="S3549"/>
  <c r="T3549"/>
  <c r="V3549"/>
  <c r="W3549"/>
  <c r="X3549"/>
  <c r="R3894"/>
  <c r="S3894"/>
  <c r="T3894"/>
  <c r="V3894"/>
  <c r="W3894"/>
  <c r="X3894"/>
  <c r="R4375"/>
  <c r="S4375"/>
  <c r="T4375"/>
  <c r="V4375"/>
  <c r="W4375"/>
  <c r="X4375"/>
  <c r="R5009"/>
  <c r="S5009"/>
  <c r="T5009"/>
  <c r="V5009"/>
  <c r="W5009"/>
  <c r="X5009"/>
  <c r="R5815"/>
  <c r="S5815"/>
  <c r="T5815"/>
  <c r="V5815"/>
  <c r="W5815"/>
  <c r="X5815"/>
  <c r="R6940"/>
  <c r="S6940"/>
  <c r="T6940"/>
  <c r="V6940"/>
  <c r="W6940"/>
  <c r="X6940"/>
  <c r="R6020"/>
  <c r="S6020"/>
  <c r="T6020"/>
  <c r="V6020"/>
  <c r="W6020"/>
  <c r="X6020"/>
  <c r="R5265"/>
  <c r="S5265"/>
  <c r="T5265"/>
  <c r="V5265"/>
  <c r="W5265"/>
  <c r="X5265"/>
  <c r="R4647"/>
  <c r="S4647"/>
  <c r="T4647"/>
  <c r="V4647"/>
  <c r="W4647"/>
  <c r="X4647"/>
  <c r="R4179"/>
  <c r="S4179"/>
  <c r="T4179"/>
  <c r="V4179"/>
  <c r="W4179"/>
  <c r="X4179"/>
  <c r="R3858"/>
  <c r="S3858"/>
  <c r="T3858"/>
  <c r="V3858"/>
  <c r="W3858"/>
  <c r="X3858"/>
  <c r="R3664"/>
  <c r="S3664"/>
  <c r="T3664"/>
  <c r="V3664"/>
  <c r="W3664"/>
  <c r="X3664"/>
  <c r="R3618"/>
  <c r="S3618"/>
  <c r="T3618"/>
  <c r="V3618"/>
  <c r="W3618"/>
  <c r="X3618"/>
  <c r="R3696"/>
  <c r="S3696"/>
  <c r="T3696"/>
  <c r="V3696"/>
  <c r="W3696"/>
  <c r="X3696"/>
  <c r="R3915"/>
  <c r="S3915"/>
  <c r="T3915"/>
  <c r="V3915"/>
  <c r="W3915"/>
  <c r="X3915"/>
  <c r="R4271"/>
  <c r="S4271"/>
  <c r="T4271"/>
  <c r="V4271"/>
  <c r="W4271"/>
  <c r="X4271"/>
  <c r="R4752"/>
  <c r="S4752"/>
  <c r="T4752"/>
  <c r="V4752"/>
  <c r="W4752"/>
  <c r="X4752"/>
  <c r="R5405"/>
  <c r="S5405"/>
  <c r="T5405"/>
  <c r="V5405"/>
  <c r="W5405"/>
  <c r="X5405"/>
  <c r="R6209"/>
  <c r="S6209"/>
  <c r="T6209"/>
  <c r="V6209"/>
  <c r="W6209"/>
  <c r="X6209"/>
  <c r="R7139"/>
  <c r="S7139"/>
  <c r="T7139"/>
  <c r="V7139"/>
  <c r="W7139"/>
  <c r="X7139"/>
  <c r="R7352"/>
  <c r="S7352"/>
  <c r="T7352"/>
  <c r="V7352"/>
  <c r="W7352"/>
  <c r="X7352"/>
  <c r="R6441"/>
  <c r="S6441"/>
  <c r="T6441"/>
  <c r="V6441"/>
  <c r="W6441"/>
  <c r="X6441"/>
  <c r="R5681"/>
  <c r="S5681"/>
  <c r="T5681"/>
  <c r="V5681"/>
  <c r="W5681"/>
  <c r="X5681"/>
  <c r="R5049"/>
  <c r="S5049"/>
  <c r="T5049"/>
  <c r="V5049"/>
  <c r="W5049"/>
  <c r="X5049"/>
  <c r="R4578"/>
  <c r="S4578"/>
  <c r="T4578"/>
  <c r="V4578"/>
  <c r="W4578"/>
  <c r="X4578"/>
  <c r="R4250"/>
  <c r="S4250"/>
  <c r="T4250"/>
  <c r="V4250"/>
  <c r="W4250"/>
  <c r="X4250"/>
  <c r="R4049"/>
  <c r="S4049"/>
  <c r="T4049"/>
  <c r="V4049"/>
  <c r="W4049"/>
  <c r="X4049"/>
  <c r="R4001"/>
  <c r="S4001"/>
  <c r="T4001"/>
  <c r="V4001"/>
  <c r="W4001"/>
  <c r="X4001"/>
  <c r="R4081"/>
  <c r="S4081"/>
  <c r="T4081"/>
  <c r="V4081"/>
  <c r="W4081"/>
  <c r="X4081"/>
  <c r="R4305"/>
  <c r="S4305"/>
  <c r="T4305"/>
  <c r="V4305"/>
  <c r="W4305"/>
  <c r="X4305"/>
  <c r="R4658"/>
  <c r="S4658"/>
  <c r="T4658"/>
  <c r="V4658"/>
  <c r="W4658"/>
  <c r="X4658"/>
  <c r="R5170"/>
  <c r="S5170"/>
  <c r="T5170"/>
  <c r="V5170"/>
  <c r="W5170"/>
  <c r="X5170"/>
  <c r="R5821"/>
  <c r="S5821"/>
  <c r="T5821"/>
  <c r="V5821"/>
  <c r="W5821"/>
  <c r="X5821"/>
  <c r="R6620"/>
  <c r="S6620"/>
  <c r="T6620"/>
  <c r="V6620"/>
  <c r="W6620"/>
  <c r="X6620"/>
  <c r="R6871"/>
  <c r="S6871"/>
  <c r="T6871"/>
  <c r="V6871"/>
  <c r="W6871"/>
  <c r="X6871"/>
  <c r="R6102"/>
  <c r="S6102"/>
  <c r="T6102"/>
  <c r="V6102"/>
  <c r="W6102"/>
  <c r="X6102"/>
  <c r="R5474"/>
  <c r="S5474"/>
  <c r="T5474"/>
  <c r="V5474"/>
  <c r="W5474"/>
  <c r="X5474"/>
  <c r="R4988"/>
  <c r="S4988"/>
  <c r="T4988"/>
  <c r="V4988"/>
  <c r="W4988"/>
  <c r="X4988"/>
  <c r="R4659"/>
  <c r="S4659"/>
  <c r="T4659"/>
  <c r="V4659"/>
  <c r="W4659"/>
  <c r="X4659"/>
  <c r="R4463"/>
  <c r="S4463"/>
  <c r="T4463"/>
  <c r="V4463"/>
  <c r="W4463"/>
  <c r="X4463"/>
  <c r="R4407"/>
  <c r="S4407"/>
  <c r="T4407"/>
  <c r="V4407"/>
  <c r="W4407"/>
  <c r="X4407"/>
  <c r="R4493"/>
  <c r="S4493"/>
  <c r="T4493"/>
  <c r="V4493"/>
  <c r="W4493"/>
  <c r="X4493"/>
  <c r="R4715"/>
  <c r="S4715"/>
  <c r="T4715"/>
  <c r="V4715"/>
  <c r="W4715"/>
  <c r="X4715"/>
  <c r="R5080"/>
  <c r="S5080"/>
  <c r="T5080"/>
  <c r="V5080"/>
  <c r="W5080"/>
  <c r="X5080"/>
  <c r="R5586"/>
  <c r="S5586"/>
  <c r="T5586"/>
  <c r="V5586"/>
  <c r="W5586"/>
  <c r="X5586"/>
  <c r="R6242"/>
  <c r="S6242"/>
  <c r="T6242"/>
  <c r="V6242"/>
  <c r="W6242"/>
  <c r="X6242"/>
  <c r="R7032"/>
  <c r="S7032"/>
  <c r="T7032"/>
  <c r="V7032"/>
  <c r="W7032"/>
  <c r="X7032"/>
  <c r="R7318"/>
  <c r="S7318"/>
  <c r="T7318"/>
  <c r="V7318"/>
  <c r="W7318"/>
  <c r="X7318"/>
  <c r="R6549"/>
  <c r="S6549"/>
  <c r="T6549"/>
  <c r="V6549"/>
  <c r="W6549"/>
  <c r="X6549"/>
  <c r="R5923"/>
  <c r="S5923"/>
  <c r="T5923"/>
  <c r="V5923"/>
  <c r="W5923"/>
  <c r="X5923"/>
  <c r="R5435"/>
  <c r="S5435"/>
  <c r="T5435"/>
  <c r="V5435"/>
  <c r="W5435"/>
  <c r="X5435"/>
  <c r="R5098"/>
  <c r="S5098"/>
  <c r="T5098"/>
  <c r="V5098"/>
  <c r="W5098"/>
  <c r="X5098"/>
  <c r="R4897"/>
  <c r="S4897"/>
  <c r="T4897"/>
  <c r="V4897"/>
  <c r="W4897"/>
  <c r="X4897"/>
  <c r="R4839"/>
  <c r="S4839"/>
  <c r="T4839"/>
  <c r="V4839"/>
  <c r="W4839"/>
  <c r="X4839"/>
  <c r="R4924"/>
  <c r="S4924"/>
  <c r="T4924"/>
  <c r="V4924"/>
  <c r="W4924"/>
  <c r="X4924"/>
  <c r="R5153"/>
  <c r="S5153"/>
  <c r="T5153"/>
  <c r="V5153"/>
  <c r="W5153"/>
  <c r="X5153"/>
  <c r="R5517"/>
  <c r="S5517"/>
  <c r="T5517"/>
  <c r="V5517"/>
  <c r="W5517"/>
  <c r="X5517"/>
  <c r="R6024"/>
  <c r="S6024"/>
  <c r="T6024"/>
  <c r="V6024"/>
  <c r="W6024"/>
  <c r="X6024"/>
  <c r="R6700"/>
  <c r="S6700"/>
  <c r="T6700"/>
  <c r="V6700"/>
  <c r="W6700"/>
  <c r="X6700"/>
  <c r="R7483"/>
  <c r="S7483"/>
  <c r="T7483"/>
  <c r="V7483"/>
  <c r="W7483"/>
  <c r="X7483"/>
  <c r="R7006"/>
  <c r="S7006"/>
  <c r="T7006"/>
  <c r="V7006"/>
  <c r="W7006"/>
  <c r="X7006"/>
  <c r="R6376"/>
  <c r="S6376"/>
  <c r="T6376"/>
  <c r="V6376"/>
  <c r="W6376"/>
  <c r="X6376"/>
  <c r="R5906"/>
  <c r="S5906"/>
  <c r="T5906"/>
  <c r="V5906"/>
  <c r="W5906"/>
  <c r="X5906"/>
  <c r="R5557"/>
  <c r="S5557"/>
  <c r="T5557"/>
  <c r="V5557"/>
  <c r="W5557"/>
  <c r="X5557"/>
  <c r="R5353"/>
  <c r="S5353"/>
  <c r="T5353"/>
  <c r="V5353"/>
  <c r="W5353"/>
  <c r="X5353"/>
  <c r="R5295"/>
  <c r="S5295"/>
  <c r="T5295"/>
  <c r="V5295"/>
  <c r="W5295"/>
  <c r="X5295"/>
  <c r="R5384"/>
  <c r="S5384"/>
  <c r="T5384"/>
  <c r="V5384"/>
  <c r="W5384"/>
  <c r="X5384"/>
  <c r="R5616"/>
  <c r="S5616"/>
  <c r="T5616"/>
  <c r="V5616"/>
  <c r="W5616"/>
  <c r="X5616"/>
  <c r="R5977"/>
  <c r="S5977"/>
  <c r="T5977"/>
  <c r="V5977"/>
  <c r="W5977"/>
  <c r="X5977"/>
  <c r="R6498"/>
  <c r="S6498"/>
  <c r="T6498"/>
  <c r="V6498"/>
  <c r="W6498"/>
  <c r="X6498"/>
  <c r="R7145"/>
  <c r="S7145"/>
  <c r="T7145"/>
  <c r="V7145"/>
  <c r="W7145"/>
  <c r="X7145"/>
  <c r="R6867"/>
  <c r="S6867"/>
  <c r="T6867"/>
  <c r="V6867"/>
  <c r="W6867"/>
  <c r="X6867"/>
  <c r="R6375"/>
  <c r="S6375"/>
  <c r="T6375"/>
  <c r="V6375"/>
  <c r="W6375"/>
  <c r="X6375"/>
  <c r="R6030"/>
  <c r="S6030"/>
  <c r="T6030"/>
  <c r="V6030"/>
  <c r="W6030"/>
  <c r="X6030"/>
  <c r="R5842"/>
  <c r="S5842"/>
  <c r="T5842"/>
  <c r="V5842"/>
  <c r="W5842"/>
  <c r="X5842"/>
  <c r="R5874"/>
  <c r="S5874"/>
  <c r="T5874"/>
  <c r="V5874"/>
  <c r="W5874"/>
  <c r="X5874"/>
  <c r="R6097"/>
  <c r="S6097"/>
  <c r="T6097"/>
  <c r="V6097"/>
  <c r="W6097"/>
  <c r="X6097"/>
  <c r="R6461"/>
  <c r="S6461"/>
  <c r="T6461"/>
  <c r="V6461"/>
  <c r="W6461"/>
  <c r="X6461"/>
  <c r="R6972"/>
  <c r="S6972"/>
  <c r="T6972"/>
  <c r="V6972"/>
  <c r="W6972"/>
  <c r="X6972"/>
  <c r="R7357"/>
  <c r="S7357"/>
  <c r="T7357"/>
  <c r="V7357"/>
  <c r="W7357"/>
  <c r="X7357"/>
  <c r="R6878"/>
  <c r="S6878"/>
  <c r="T6878"/>
  <c r="V6878"/>
  <c r="W6878"/>
  <c r="X6878"/>
  <c r="R6534"/>
  <c r="S6534"/>
  <c r="T6534"/>
  <c r="V6534"/>
  <c r="W6534"/>
  <c r="X6534"/>
  <c r="R6335"/>
  <c r="S6335"/>
  <c r="T6335"/>
  <c r="V6335"/>
  <c r="W6335"/>
  <c r="X6335"/>
  <c r="R6280"/>
  <c r="S6280"/>
  <c r="T6280"/>
  <c r="V6280"/>
  <c r="W6280"/>
  <c r="X6280"/>
  <c r="R6355"/>
  <c r="S6355"/>
  <c r="T6355"/>
  <c r="V6355"/>
  <c r="W6355"/>
  <c r="X6355"/>
  <c r="R6598"/>
  <c r="S6598"/>
  <c r="T6598"/>
  <c r="V6598"/>
  <c r="W6598"/>
  <c r="X6598"/>
  <c r="R6953"/>
  <c r="S6953"/>
  <c r="T6953"/>
  <c r="V6953"/>
  <c r="W6953"/>
  <c r="X6953"/>
  <c r="R7466"/>
  <c r="S7466"/>
  <c r="T7466"/>
  <c r="V7466"/>
  <c r="W7466"/>
  <c r="X7466"/>
  <c r="R7385"/>
  <c r="S7385"/>
  <c r="T7385"/>
  <c r="V7385"/>
  <c r="W7385"/>
  <c r="X7385"/>
  <c r="R7044"/>
  <c r="S7044"/>
  <c r="T7044"/>
  <c r="V7044"/>
  <c r="W7044"/>
  <c r="X7044"/>
  <c r="R6857"/>
  <c r="S6857"/>
  <c r="T6857"/>
  <c r="V6857"/>
  <c r="W6857"/>
  <c r="X6857"/>
  <c r="R7105"/>
  <c r="S7105"/>
  <c r="T7105"/>
  <c r="V7105"/>
  <c r="W7105"/>
  <c r="X7105"/>
  <c r="R7473"/>
  <c r="S7473"/>
  <c r="T7473"/>
  <c r="V7473"/>
  <c r="W7473"/>
  <c r="X7473"/>
  <c r="R7548"/>
  <c r="S7548"/>
  <c r="T7548"/>
  <c r="V7548"/>
  <c r="W7548"/>
  <c r="X7548"/>
  <c r="R7375"/>
  <c r="S7375"/>
  <c r="T7375"/>
  <c r="V7375"/>
  <c r="W7375"/>
  <c r="X7375"/>
  <c r="R1990"/>
  <c r="S1990"/>
  <c r="T1990"/>
  <c r="V1990"/>
  <c r="W1990"/>
  <c r="X1990"/>
  <c r="R1421"/>
  <c r="S1421"/>
  <c r="T1421"/>
  <c r="V1421"/>
  <c r="W1421"/>
  <c r="X1421"/>
  <c r="R1012"/>
  <c r="S1012"/>
  <c r="T1012"/>
  <c r="V1012"/>
  <c r="W1012"/>
  <c r="X1012"/>
  <c r="R727"/>
  <c r="S727"/>
  <c r="T727"/>
  <c r="V727"/>
  <c r="W727"/>
  <c r="X727"/>
  <c r="R545"/>
  <c r="S545"/>
  <c r="T545"/>
  <c r="V545"/>
  <c r="W545"/>
  <c r="X545"/>
  <c r="R448"/>
  <c r="S448"/>
  <c r="T448"/>
  <c r="V448"/>
  <c r="W448"/>
  <c r="X448"/>
  <c r="R422"/>
  <c r="S422"/>
  <c r="T422"/>
  <c r="V422"/>
  <c r="W422"/>
  <c r="X422"/>
  <c r="R465"/>
  <c r="S465"/>
  <c r="T465"/>
  <c r="V465"/>
  <c r="W465"/>
  <c r="X465"/>
  <c r="R575"/>
  <c r="S575"/>
  <c r="T575"/>
  <c r="V575"/>
  <c r="W575"/>
  <c r="X575"/>
  <c r="R779"/>
  <c r="S779"/>
  <c r="T779"/>
  <c r="V779"/>
  <c r="W779"/>
  <c r="X779"/>
  <c r="R1095"/>
  <c r="S1095"/>
  <c r="T1095"/>
  <c r="V1095"/>
  <c r="W1095"/>
  <c r="X1095"/>
  <c r="R1541"/>
  <c r="S1541"/>
  <c r="T1541"/>
  <c r="V1541"/>
  <c r="W1541"/>
  <c r="X1541"/>
  <c r="R2150"/>
  <c r="S2150"/>
  <c r="T2150"/>
  <c r="V2150"/>
  <c r="W2150"/>
  <c r="X2150"/>
  <c r="R2947"/>
  <c r="S2947"/>
  <c r="T2947"/>
  <c r="V2947"/>
  <c r="W2947"/>
  <c r="X2947"/>
  <c r="R3949"/>
  <c r="S3949"/>
  <c r="T3949"/>
  <c r="V3949"/>
  <c r="W3949"/>
  <c r="X3949"/>
  <c r="R5145"/>
  <c r="S5145"/>
  <c r="T5145"/>
  <c r="V5145"/>
  <c r="W5145"/>
  <c r="X5145"/>
  <c r="R2008"/>
  <c r="S2008"/>
  <c r="T2008"/>
  <c r="V2008"/>
  <c r="W2008"/>
  <c r="X2008"/>
  <c r="R1444"/>
  <c r="S1444"/>
  <c r="T1444"/>
  <c r="V1444"/>
  <c r="W1444"/>
  <c r="X1444"/>
  <c r="R1024"/>
  <c r="S1024"/>
  <c r="T1024"/>
  <c r="V1024"/>
  <c r="W1024"/>
  <c r="X1024"/>
  <c r="R737"/>
  <c r="S737"/>
  <c r="T737"/>
  <c r="V737"/>
  <c r="W737"/>
  <c r="X737"/>
  <c r="R556"/>
  <c r="S556"/>
  <c r="T556"/>
  <c r="V556"/>
  <c r="W556"/>
  <c r="X556"/>
  <c r="R458"/>
  <c r="S458"/>
  <c r="T458"/>
  <c r="V458"/>
  <c r="W458"/>
  <c r="X458"/>
  <c r="R434"/>
  <c r="S434"/>
  <c r="T434"/>
  <c r="V434"/>
  <c r="W434"/>
  <c r="X434"/>
  <c r="R478"/>
  <c r="S478"/>
  <c r="T478"/>
  <c r="V478"/>
  <c r="W478"/>
  <c r="X478"/>
  <c r="R592"/>
  <c r="S592"/>
  <c r="T592"/>
  <c r="V592"/>
  <c r="W592"/>
  <c r="X592"/>
  <c r="R795"/>
  <c r="S795"/>
  <c r="T795"/>
  <c r="V795"/>
  <c r="W795"/>
  <c r="X795"/>
  <c r="R1115"/>
  <c r="S1115"/>
  <c r="T1115"/>
  <c r="V1115"/>
  <c r="W1115"/>
  <c r="X1115"/>
  <c r="R1554"/>
  <c r="S1554"/>
  <c r="T1554"/>
  <c r="V1554"/>
  <c r="W1554"/>
  <c r="X1554"/>
  <c r="R2175"/>
  <c r="S2175"/>
  <c r="T2175"/>
  <c r="V2175"/>
  <c r="W2175"/>
  <c r="X2175"/>
  <c r="R2972"/>
  <c r="S2972"/>
  <c r="T2972"/>
  <c r="V2972"/>
  <c r="W2972"/>
  <c r="X2972"/>
  <c r="R3971"/>
  <c r="S3971"/>
  <c r="T3971"/>
  <c r="V3971"/>
  <c r="W3971"/>
  <c r="X3971"/>
  <c r="R5172"/>
  <c r="S5172"/>
  <c r="T5172"/>
  <c r="V5172"/>
  <c r="W5172"/>
  <c r="X5172"/>
  <c r="R2040"/>
  <c r="S2040"/>
  <c r="T2040"/>
  <c r="V2040"/>
  <c r="W2040"/>
  <c r="X2040"/>
  <c r="R1475"/>
  <c r="S1475"/>
  <c r="T1475"/>
  <c r="V1475"/>
  <c r="W1475"/>
  <c r="X1475"/>
  <c r="R1063"/>
  <c r="S1063"/>
  <c r="T1063"/>
  <c r="V1063"/>
  <c r="W1063"/>
  <c r="X1063"/>
  <c r="R765"/>
  <c r="S765"/>
  <c r="T765"/>
  <c r="V765"/>
  <c r="W765"/>
  <c r="X765"/>
  <c r="R580"/>
  <c r="S580"/>
  <c r="T580"/>
  <c r="V580"/>
  <c r="W580"/>
  <c r="X580"/>
  <c r="R479"/>
  <c r="S479"/>
  <c r="T479"/>
  <c r="V479"/>
  <c r="W479"/>
  <c r="X479"/>
  <c r="R452"/>
  <c r="S452"/>
  <c r="T452"/>
  <c r="V452"/>
  <c r="W452"/>
  <c r="X452"/>
  <c r="R500"/>
  <c r="S500"/>
  <c r="T500"/>
  <c r="V500"/>
  <c r="W500"/>
  <c r="X500"/>
  <c r="R615"/>
  <c r="S615"/>
  <c r="T615"/>
  <c r="V615"/>
  <c r="W615"/>
  <c r="X615"/>
  <c r="R818"/>
  <c r="S818"/>
  <c r="T818"/>
  <c r="V818"/>
  <c r="W818"/>
  <c r="X818"/>
  <c r="R1144"/>
  <c r="S1144"/>
  <c r="T1144"/>
  <c r="V1144"/>
  <c r="W1144"/>
  <c r="X1144"/>
  <c r="R2204"/>
  <c r="S2204"/>
  <c r="T2204"/>
  <c r="V2204"/>
  <c r="W2204"/>
  <c r="X2204"/>
  <c r="R3003"/>
  <c r="S3003"/>
  <c r="T3003"/>
  <c r="V3003"/>
  <c r="W3003"/>
  <c r="X3003"/>
  <c r="R4011"/>
  <c r="S4011"/>
  <c r="T4011"/>
  <c r="V4011"/>
  <c r="W4011"/>
  <c r="X4011"/>
  <c r="R5209"/>
  <c r="S5209"/>
  <c r="T5209"/>
  <c r="V5209"/>
  <c r="W5209"/>
  <c r="X5209"/>
  <c r="R2093"/>
  <c r="S2093"/>
  <c r="T2093"/>
  <c r="V2093"/>
  <c r="W2093"/>
  <c r="X2093"/>
  <c r="R1516"/>
  <c r="S1516"/>
  <c r="T1516"/>
  <c r="V1516"/>
  <c r="W1516"/>
  <c r="X1516"/>
  <c r="R1097"/>
  <c r="S1097"/>
  <c r="T1097"/>
  <c r="V1097"/>
  <c r="W1097"/>
  <c r="X1097"/>
  <c r="R798"/>
  <c r="S798"/>
  <c r="T798"/>
  <c r="V798"/>
  <c r="W798"/>
  <c r="X798"/>
  <c r="R613"/>
  <c r="S613"/>
  <c r="T613"/>
  <c r="V613"/>
  <c r="W613"/>
  <c r="X613"/>
  <c r="R513"/>
  <c r="S513"/>
  <c r="T513"/>
  <c r="V513"/>
  <c r="W513"/>
  <c r="X513"/>
  <c r="R483"/>
  <c r="S483"/>
  <c r="T483"/>
  <c r="V483"/>
  <c r="W483"/>
  <c r="X483"/>
  <c r="R530"/>
  <c r="S530"/>
  <c r="T530"/>
  <c r="V530"/>
  <c r="W530"/>
  <c r="X530"/>
  <c r="R653"/>
  <c r="S653"/>
  <c r="T653"/>
  <c r="V653"/>
  <c r="W653"/>
  <c r="X653"/>
  <c r="R856"/>
  <c r="S856"/>
  <c r="T856"/>
  <c r="V856"/>
  <c r="W856"/>
  <c r="X856"/>
  <c r="R1182"/>
  <c r="S1182"/>
  <c r="T1182"/>
  <c r="V1182"/>
  <c r="W1182"/>
  <c r="X1182"/>
  <c r="R1630"/>
  <c r="S1630"/>
  <c r="T1630"/>
  <c r="V1630"/>
  <c r="W1630"/>
  <c r="X1630"/>
  <c r="R2253"/>
  <c r="S2253"/>
  <c r="T2253"/>
  <c r="V2253"/>
  <c r="W2253"/>
  <c r="X2253"/>
  <c r="R3057"/>
  <c r="S3057"/>
  <c r="T3057"/>
  <c r="V3057"/>
  <c r="W3057"/>
  <c r="X3057"/>
  <c r="R5270"/>
  <c r="S5270"/>
  <c r="T5270"/>
  <c r="V5270"/>
  <c r="W5270"/>
  <c r="X5270"/>
  <c r="R2931"/>
  <c r="S2931"/>
  <c r="T2931"/>
  <c r="V2931"/>
  <c r="W2931"/>
  <c r="X2931"/>
  <c r="R2164"/>
  <c r="S2164"/>
  <c r="T2164"/>
  <c r="V2164"/>
  <c r="W2164"/>
  <c r="X2164"/>
  <c r="R1568"/>
  <c r="S1568"/>
  <c r="T1568"/>
  <c r="V1568"/>
  <c r="W1568"/>
  <c r="X1568"/>
  <c r="R1149"/>
  <c r="S1149"/>
  <c r="T1149"/>
  <c r="V1149"/>
  <c r="W1149"/>
  <c r="X1149"/>
  <c r="R843"/>
  <c r="S843"/>
  <c r="T843"/>
  <c r="V843"/>
  <c r="W843"/>
  <c r="X843"/>
  <c r="R661"/>
  <c r="S661"/>
  <c r="T661"/>
  <c r="V661"/>
  <c r="W661"/>
  <c r="X661"/>
  <c r="R548"/>
  <c r="S548"/>
  <c r="T548"/>
  <c r="V548"/>
  <c r="W548"/>
  <c r="X548"/>
  <c r="R525"/>
  <c r="S525"/>
  <c r="T525"/>
  <c r="V525"/>
  <c r="W525"/>
  <c r="X525"/>
  <c r="R566"/>
  <c r="S566"/>
  <c r="T566"/>
  <c r="V566"/>
  <c r="W566"/>
  <c r="X566"/>
  <c r="R694"/>
  <c r="S694"/>
  <c r="T694"/>
  <c r="V694"/>
  <c r="W694"/>
  <c r="X694"/>
  <c r="R904"/>
  <c r="S904"/>
  <c r="T904"/>
  <c r="V904"/>
  <c r="W904"/>
  <c r="X904"/>
  <c r="R1230"/>
  <c r="S1230"/>
  <c r="T1230"/>
  <c r="V1230"/>
  <c r="W1230"/>
  <c r="X1230"/>
  <c r="R2321"/>
  <c r="S2321"/>
  <c r="T2321"/>
  <c r="V2321"/>
  <c r="W2321"/>
  <c r="X2321"/>
  <c r="R3138"/>
  <c r="S3138"/>
  <c r="T3138"/>
  <c r="V3138"/>
  <c r="W3138"/>
  <c r="X3138"/>
  <c r="R4147"/>
  <c r="S4147"/>
  <c r="T4147"/>
  <c r="V4147"/>
  <c r="W4147"/>
  <c r="X4147"/>
  <c r="R5341"/>
  <c r="S5341"/>
  <c r="T5341"/>
  <c r="V5341"/>
  <c r="W5341"/>
  <c r="X5341"/>
  <c r="R3009"/>
  <c r="S3009"/>
  <c r="T3009"/>
  <c r="V3009"/>
  <c r="W3009"/>
  <c r="X3009"/>
  <c r="R2240"/>
  <c r="S2240"/>
  <c r="T2240"/>
  <c r="V2240"/>
  <c r="W2240"/>
  <c r="X2240"/>
  <c r="R1639"/>
  <c r="S1639"/>
  <c r="T1639"/>
  <c r="V1639"/>
  <c r="W1639"/>
  <c r="X1639"/>
  <c r="R1206"/>
  <c r="S1206"/>
  <c r="T1206"/>
  <c r="V1206"/>
  <c r="W1206"/>
  <c r="X1206"/>
  <c r="R902"/>
  <c r="S902"/>
  <c r="T902"/>
  <c r="V902"/>
  <c r="W902"/>
  <c r="X902"/>
  <c r="R703"/>
  <c r="S703"/>
  <c r="T703"/>
  <c r="V703"/>
  <c r="W703"/>
  <c r="X703"/>
  <c r="R601"/>
  <c r="S601"/>
  <c r="T601"/>
  <c r="V601"/>
  <c r="W601"/>
  <c r="X601"/>
  <c r="R571"/>
  <c r="S571"/>
  <c r="T571"/>
  <c r="V571"/>
  <c r="W571"/>
  <c r="X571"/>
  <c r="R619"/>
  <c r="S619"/>
  <c r="T619"/>
  <c r="V619"/>
  <c r="W619"/>
  <c r="X619"/>
  <c r="R740"/>
  <c r="S740"/>
  <c r="T740"/>
  <c r="V740"/>
  <c r="W740"/>
  <c r="X740"/>
  <c r="R959"/>
  <c r="S959"/>
  <c r="T959"/>
  <c r="V959"/>
  <c r="W959"/>
  <c r="X959"/>
  <c r="R1300"/>
  <c r="S1300"/>
  <c r="T1300"/>
  <c r="V1300"/>
  <c r="W1300"/>
  <c r="X1300"/>
  <c r="R1757"/>
  <c r="S1757"/>
  <c r="T1757"/>
  <c r="V1757"/>
  <c r="W1757"/>
  <c r="X1757"/>
  <c r="R2399"/>
  <c r="S2399"/>
  <c r="T2399"/>
  <c r="V2399"/>
  <c r="W2399"/>
  <c r="X2399"/>
  <c r="R3223"/>
  <c r="S3223"/>
  <c r="T3223"/>
  <c r="V3223"/>
  <c r="W3223"/>
  <c r="X3223"/>
  <c r="R4246"/>
  <c r="S4246"/>
  <c r="T4246"/>
  <c r="V4246"/>
  <c r="W4246"/>
  <c r="X4246"/>
  <c r="R3116"/>
  <c r="S3116"/>
  <c r="T3116"/>
  <c r="V3116"/>
  <c r="W3116"/>
  <c r="X3116"/>
  <c r="R2333"/>
  <c r="S2333"/>
  <c r="T2333"/>
  <c r="V2333"/>
  <c r="W2333"/>
  <c r="X2333"/>
  <c r="R1728"/>
  <c r="S1728"/>
  <c r="T1728"/>
  <c r="V1728"/>
  <c r="W1728"/>
  <c r="X1728"/>
  <c r="R1286"/>
  <c r="S1286"/>
  <c r="T1286"/>
  <c r="V1286"/>
  <c r="W1286"/>
  <c r="X1286"/>
  <c r="R970"/>
  <c r="S970"/>
  <c r="T970"/>
  <c r="V970"/>
  <c r="W970"/>
  <c r="X970"/>
  <c r="R770"/>
  <c r="S770"/>
  <c r="T770"/>
  <c r="V770"/>
  <c r="W770"/>
  <c r="X770"/>
  <c r="R664"/>
  <c r="S664"/>
  <c r="T664"/>
  <c r="V664"/>
  <c r="W664"/>
  <c r="X664"/>
  <c r="R635"/>
  <c r="S635"/>
  <c r="T635"/>
  <c r="V635"/>
  <c r="W635"/>
  <c r="X635"/>
  <c r="R681"/>
  <c r="S681"/>
  <c r="T681"/>
  <c r="V681"/>
  <c r="W681"/>
  <c r="X681"/>
  <c r="R804"/>
  <c r="S804"/>
  <c r="T804"/>
  <c r="V804"/>
  <c r="W804"/>
  <c r="X804"/>
  <c r="R1033"/>
  <c r="S1033"/>
  <c r="T1033"/>
  <c r="V1033"/>
  <c r="W1033"/>
  <c r="X1033"/>
  <c r="R1372"/>
  <c r="S1372"/>
  <c r="T1372"/>
  <c r="V1372"/>
  <c r="W1372"/>
  <c r="X1372"/>
  <c r="R1851"/>
  <c r="S1851"/>
  <c r="T1851"/>
  <c r="V1851"/>
  <c r="W1851"/>
  <c r="X1851"/>
  <c r="R2491"/>
  <c r="S2491"/>
  <c r="T2491"/>
  <c r="V2491"/>
  <c r="W2491"/>
  <c r="X2491"/>
  <c r="R3332"/>
  <c r="S3332"/>
  <c r="T3332"/>
  <c r="V3332"/>
  <c r="W3332"/>
  <c r="X3332"/>
  <c r="R4355"/>
  <c r="S4355"/>
  <c r="T4355"/>
  <c r="V4355"/>
  <c r="W4355"/>
  <c r="X4355"/>
  <c r="R5555"/>
  <c r="S5555"/>
  <c r="T5555"/>
  <c r="V5555"/>
  <c r="W5555"/>
  <c r="X5555"/>
  <c r="R3240"/>
  <c r="S3240"/>
  <c r="T3240"/>
  <c r="V3240"/>
  <c r="W3240"/>
  <c r="X3240"/>
  <c r="R2433"/>
  <c r="S2433"/>
  <c r="T2433"/>
  <c r="V2433"/>
  <c r="W2433"/>
  <c r="X2433"/>
  <c r="R1819"/>
  <c r="S1819"/>
  <c r="T1819"/>
  <c r="V1819"/>
  <c r="W1819"/>
  <c r="X1819"/>
  <c r="R1375"/>
  <c r="S1375"/>
  <c r="T1375"/>
  <c r="V1375"/>
  <c r="W1375"/>
  <c r="X1375"/>
  <c r="R1060"/>
  <c r="S1060"/>
  <c r="T1060"/>
  <c r="V1060"/>
  <c r="W1060"/>
  <c r="X1060"/>
  <c r="R844"/>
  <c r="S844"/>
  <c r="T844"/>
  <c r="V844"/>
  <c r="W844"/>
  <c r="X844"/>
  <c r="R733"/>
  <c r="S733"/>
  <c r="T733"/>
  <c r="V733"/>
  <c r="W733"/>
  <c r="X733"/>
  <c r="R699"/>
  <c r="S699"/>
  <c r="T699"/>
  <c r="V699"/>
  <c r="W699"/>
  <c r="X699"/>
  <c r="R749"/>
  <c r="S749"/>
  <c r="T749"/>
  <c r="V749"/>
  <c r="W749"/>
  <c r="X749"/>
  <c r="R885"/>
  <c r="S885"/>
  <c r="T885"/>
  <c r="V885"/>
  <c r="W885"/>
  <c r="X885"/>
  <c r="R1124"/>
  <c r="S1124"/>
  <c r="T1124"/>
  <c r="V1124"/>
  <c r="W1124"/>
  <c r="X1124"/>
  <c r="R1462"/>
  <c r="S1462"/>
  <c r="T1462"/>
  <c r="V1462"/>
  <c r="W1462"/>
  <c r="X1462"/>
  <c r="R1950"/>
  <c r="S1950"/>
  <c r="T1950"/>
  <c r="V1950"/>
  <c r="W1950"/>
  <c r="X1950"/>
  <c r="R2610"/>
  <c r="S2610"/>
  <c r="T2610"/>
  <c r="V2610"/>
  <c r="W2610"/>
  <c r="X2610"/>
  <c r="R3445"/>
  <c r="S3445"/>
  <c r="T3445"/>
  <c r="V3445"/>
  <c r="W3445"/>
  <c r="X3445"/>
  <c r="R4476"/>
  <c r="S4476"/>
  <c r="T4476"/>
  <c r="V4476"/>
  <c r="W4476"/>
  <c r="X4476"/>
  <c r="R5695"/>
  <c r="S5695"/>
  <c r="T5695"/>
  <c r="V5695"/>
  <c r="W5695"/>
  <c r="X5695"/>
  <c r="R3380"/>
  <c r="S3380"/>
  <c r="T3380"/>
  <c r="V3380"/>
  <c r="W3380"/>
  <c r="X3380"/>
  <c r="R2570"/>
  <c r="S2570"/>
  <c r="T2570"/>
  <c r="V2570"/>
  <c r="W2570"/>
  <c r="X2570"/>
  <c r="R1941"/>
  <c r="S1941"/>
  <c r="T1941"/>
  <c r="V1941"/>
  <c r="W1941"/>
  <c r="X1941"/>
  <c r="R1479"/>
  <c r="S1479"/>
  <c r="T1479"/>
  <c r="V1479"/>
  <c r="W1479"/>
  <c r="X1479"/>
  <c r="R1154"/>
  <c r="S1154"/>
  <c r="T1154"/>
  <c r="V1154"/>
  <c r="W1154"/>
  <c r="X1154"/>
  <c r="R933"/>
  <c r="S933"/>
  <c r="T933"/>
  <c r="V933"/>
  <c r="W933"/>
  <c r="X933"/>
  <c r="R814"/>
  <c r="S814"/>
  <c r="T814"/>
  <c r="V814"/>
  <c r="W814"/>
  <c r="X814"/>
  <c r="R785"/>
  <c r="S785"/>
  <c r="T785"/>
  <c r="V785"/>
  <c r="W785"/>
  <c r="X785"/>
  <c r="R832"/>
  <c r="S832"/>
  <c r="T832"/>
  <c r="V832"/>
  <c r="W832"/>
  <c r="X832"/>
  <c r="R975"/>
  <c r="S975"/>
  <c r="T975"/>
  <c r="V975"/>
  <c r="W975"/>
  <c r="X975"/>
  <c r="R1211"/>
  <c r="S1211"/>
  <c r="T1211"/>
  <c r="V1211"/>
  <c r="W1211"/>
  <c r="X1211"/>
  <c r="R1567"/>
  <c r="S1567"/>
  <c r="T1567"/>
  <c r="V1567"/>
  <c r="W1567"/>
  <c r="X1567"/>
  <c r="R2063"/>
  <c r="S2063"/>
  <c r="T2063"/>
  <c r="V2063"/>
  <c r="W2063"/>
  <c r="X2063"/>
  <c r="R2734"/>
  <c r="S2734"/>
  <c r="T2734"/>
  <c r="V2734"/>
  <c r="W2734"/>
  <c r="X2734"/>
  <c r="R3593"/>
  <c r="S3593"/>
  <c r="T3593"/>
  <c r="V3593"/>
  <c r="W3593"/>
  <c r="X3593"/>
  <c r="R5836"/>
  <c r="S5836"/>
  <c r="T5836"/>
  <c r="V5836"/>
  <c r="W5836"/>
  <c r="X5836"/>
  <c r="R3534"/>
  <c r="S3534"/>
  <c r="T3534"/>
  <c r="V3534"/>
  <c r="W3534"/>
  <c r="X3534"/>
  <c r="R2709"/>
  <c r="S2709"/>
  <c r="T2709"/>
  <c r="V2709"/>
  <c r="W2709"/>
  <c r="X2709"/>
  <c r="R2066"/>
  <c r="S2066"/>
  <c r="T2066"/>
  <c r="V2066"/>
  <c r="W2066"/>
  <c r="X2066"/>
  <c r="R1591"/>
  <c r="S1591"/>
  <c r="T1591"/>
  <c r="V1591"/>
  <c r="W1591"/>
  <c r="X1591"/>
  <c r="R1259"/>
  <c r="S1259"/>
  <c r="T1259"/>
  <c r="V1259"/>
  <c r="W1259"/>
  <c r="X1259"/>
  <c r="R1038"/>
  <c r="S1038"/>
  <c r="T1038"/>
  <c r="V1038"/>
  <c r="W1038"/>
  <c r="X1038"/>
  <c r="R915"/>
  <c r="S915"/>
  <c r="T915"/>
  <c r="V915"/>
  <c r="W915"/>
  <c r="X915"/>
  <c r="R883"/>
  <c r="S883"/>
  <c r="T883"/>
  <c r="V883"/>
  <c r="W883"/>
  <c r="X883"/>
  <c r="R935"/>
  <c r="S935"/>
  <c r="T935"/>
  <c r="V935"/>
  <c r="W935"/>
  <c r="X935"/>
  <c r="R1076"/>
  <c r="S1076"/>
  <c r="T1076"/>
  <c r="V1076"/>
  <c r="W1076"/>
  <c r="X1076"/>
  <c r="R1323"/>
  <c r="S1323"/>
  <c r="T1323"/>
  <c r="V1323"/>
  <c r="W1323"/>
  <c r="X1323"/>
  <c r="R1689"/>
  <c r="S1689"/>
  <c r="T1689"/>
  <c r="V1689"/>
  <c r="W1689"/>
  <c r="X1689"/>
  <c r="R2200"/>
  <c r="S2200"/>
  <c r="T2200"/>
  <c r="V2200"/>
  <c r="W2200"/>
  <c r="X2200"/>
  <c r="R2874"/>
  <c r="S2874"/>
  <c r="T2874"/>
  <c r="V2874"/>
  <c r="W2874"/>
  <c r="X2874"/>
  <c r="R3748"/>
  <c r="S3748"/>
  <c r="T3748"/>
  <c r="V3748"/>
  <c r="W3748"/>
  <c r="X3748"/>
  <c r="R4776"/>
  <c r="S4776"/>
  <c r="T4776"/>
  <c r="V4776"/>
  <c r="W4776"/>
  <c r="X4776"/>
  <c r="R5992"/>
  <c r="S5992"/>
  <c r="T5992"/>
  <c r="V5992"/>
  <c r="W5992"/>
  <c r="X5992"/>
  <c r="R3705"/>
  <c r="S3705"/>
  <c r="T3705"/>
  <c r="V3705"/>
  <c r="W3705"/>
  <c r="X3705"/>
  <c r="R2861"/>
  <c r="S2861"/>
  <c r="T2861"/>
  <c r="V2861"/>
  <c r="W2861"/>
  <c r="X2861"/>
  <c r="R2215"/>
  <c r="S2215"/>
  <c r="T2215"/>
  <c r="V2215"/>
  <c r="W2215"/>
  <c r="X2215"/>
  <c r="R1731"/>
  <c r="S1731"/>
  <c r="T1731"/>
  <c r="V1731"/>
  <c r="W1731"/>
  <c r="X1731"/>
  <c r="R1382"/>
  <c r="S1382"/>
  <c r="T1382"/>
  <c r="V1382"/>
  <c r="W1382"/>
  <c r="X1382"/>
  <c r="R1157"/>
  <c r="S1157"/>
  <c r="T1157"/>
  <c r="V1157"/>
  <c r="W1157"/>
  <c r="X1157"/>
  <c r="R1026"/>
  <c r="S1026"/>
  <c r="T1026"/>
  <c r="V1026"/>
  <c r="W1026"/>
  <c r="X1026"/>
  <c r="R995"/>
  <c r="S995"/>
  <c r="T995"/>
  <c r="V995"/>
  <c r="W995"/>
  <c r="X995"/>
  <c r="R1053"/>
  <c r="S1053"/>
  <c r="T1053"/>
  <c r="V1053"/>
  <c r="W1053"/>
  <c r="X1053"/>
  <c r="Y2283"/>
  <c r="X2283"/>
  <c r="W2283"/>
  <c r="V2283"/>
  <c r="U2283"/>
  <c r="T2283"/>
  <c r="S2283"/>
  <c r="R2283"/>
  <c r="R1453"/>
  <c r="S1453"/>
  <c r="T1453"/>
  <c r="V1453"/>
  <c r="W1453"/>
  <c r="X1453"/>
  <c r="R1823"/>
  <c r="S1823"/>
  <c r="T1823"/>
  <c r="V1823"/>
  <c r="W1823"/>
  <c r="X1823"/>
  <c r="R2356"/>
  <c r="S2356"/>
  <c r="T2356"/>
  <c r="V2356"/>
  <c r="W2356"/>
  <c r="X2356"/>
  <c r="R3031"/>
  <c r="S3031"/>
  <c r="T3031"/>
  <c r="V3031"/>
  <c r="W3031"/>
  <c r="X3031"/>
  <c r="R3924"/>
  <c r="S3924"/>
  <c r="T3924"/>
  <c r="V3924"/>
  <c r="W3924"/>
  <c r="X3924"/>
  <c r="R4963"/>
  <c r="S4963"/>
  <c r="T4963"/>
  <c r="V4963"/>
  <c r="W4963"/>
  <c r="X4963"/>
  <c r="R6190"/>
  <c r="S6190"/>
  <c r="T6190"/>
  <c r="V6190"/>
  <c r="W6190"/>
  <c r="X6190"/>
  <c r="R3897"/>
  <c r="S3897"/>
  <c r="T3897"/>
  <c r="V3897"/>
  <c r="W3897"/>
  <c r="X3897"/>
  <c r="R3039"/>
  <c r="S3039"/>
  <c r="T3039"/>
  <c r="V3039"/>
  <c r="W3039"/>
  <c r="X3039"/>
  <c r="R2380"/>
  <c r="S2380"/>
  <c r="T2380"/>
  <c r="V2380"/>
  <c r="W2380"/>
  <c r="X2380"/>
  <c r="R1889"/>
  <c r="S1889"/>
  <c r="T1889"/>
  <c r="V1889"/>
  <c r="W1889"/>
  <c r="X1889"/>
  <c r="R1525"/>
  <c r="S1525"/>
  <c r="T1525"/>
  <c r="V1525"/>
  <c r="W1525"/>
  <c r="X1525"/>
  <c r="R1292"/>
  <c r="S1292"/>
  <c r="T1292"/>
  <c r="V1292"/>
  <c r="W1292"/>
  <c r="X1292"/>
  <c r="R1160"/>
  <c r="S1160"/>
  <c r="T1160"/>
  <c r="V1160"/>
  <c r="W1160"/>
  <c r="X1160"/>
  <c r="R1128"/>
  <c r="S1128"/>
  <c r="T1128"/>
  <c r="V1128"/>
  <c r="W1128"/>
  <c r="X1128"/>
  <c r="R1185"/>
  <c r="S1185"/>
  <c r="T1185"/>
  <c r="V1185"/>
  <c r="W1185"/>
  <c r="X1185"/>
  <c r="R1335"/>
  <c r="S1335"/>
  <c r="T1335"/>
  <c r="V1335"/>
  <c r="W1335"/>
  <c r="X1335"/>
  <c r="R1590"/>
  <c r="S1590"/>
  <c r="T1590"/>
  <c r="V1590"/>
  <c r="W1590"/>
  <c r="X1590"/>
  <c r="R1983"/>
  <c r="S1983"/>
  <c r="T1983"/>
  <c r="V1983"/>
  <c r="W1983"/>
  <c r="X1983"/>
  <c r="R2521"/>
  <c r="S2521"/>
  <c r="T2521"/>
  <c r="V2521"/>
  <c r="W2521"/>
  <c r="X2521"/>
  <c r="R3226"/>
  <c r="S3226"/>
  <c r="T3226"/>
  <c r="V3226"/>
  <c r="W3226"/>
  <c r="X3226"/>
  <c r="R4101"/>
  <c r="S4101"/>
  <c r="T4101"/>
  <c r="V4101"/>
  <c r="W4101"/>
  <c r="X4101"/>
  <c r="R5166"/>
  <c r="S5166"/>
  <c r="T5166"/>
  <c r="V5166"/>
  <c r="W5166"/>
  <c r="X5166"/>
  <c r="R6379"/>
  <c r="S6379"/>
  <c r="T6379"/>
  <c r="V6379"/>
  <c r="W6379"/>
  <c r="X6379"/>
  <c r="R4093"/>
  <c r="S4093"/>
  <c r="T4093"/>
  <c r="V4093"/>
  <c r="W4093"/>
  <c r="X4093"/>
  <c r="R3252"/>
  <c r="S3252"/>
  <c r="T3252"/>
  <c r="V3252"/>
  <c r="W3252"/>
  <c r="X3252"/>
  <c r="R2572"/>
  <c r="S2572"/>
  <c r="T2572"/>
  <c r="V2572"/>
  <c r="W2572"/>
  <c r="X2572"/>
  <c r="R2044"/>
  <c r="S2044"/>
  <c r="T2044"/>
  <c r="V2044"/>
  <c r="W2044"/>
  <c r="X2044"/>
  <c r="R1683"/>
  <c r="S1683"/>
  <c r="T1683"/>
  <c r="V1683"/>
  <c r="W1683"/>
  <c r="X1683"/>
  <c r="R1442"/>
  <c r="S1442"/>
  <c r="T1442"/>
  <c r="V1442"/>
  <c r="W1442"/>
  <c r="X1442"/>
  <c r="R1305"/>
  <c r="S1305"/>
  <c r="T1305"/>
  <c r="V1305"/>
  <c r="W1305"/>
  <c r="X1305"/>
  <c r="R1270"/>
  <c r="S1270"/>
  <c r="T1270"/>
  <c r="V1270"/>
  <c r="W1270"/>
  <c r="X1270"/>
  <c r="R1325"/>
  <c r="S1325"/>
  <c r="T1325"/>
  <c r="V1325"/>
  <c r="W1325"/>
  <c r="X1325"/>
  <c r="R1487"/>
  <c r="S1487"/>
  <c r="T1487"/>
  <c r="V1487"/>
  <c r="W1487"/>
  <c r="X1487"/>
  <c r="R1753"/>
  <c r="S1753"/>
  <c r="T1753"/>
  <c r="V1753"/>
  <c r="W1753"/>
  <c r="X1753"/>
  <c r="R2161"/>
  <c r="S2161"/>
  <c r="T2161"/>
  <c r="V2161"/>
  <c r="W2161"/>
  <c r="X2161"/>
  <c r="R2706"/>
  <c r="S2706"/>
  <c r="T2706"/>
  <c r="V2706"/>
  <c r="W2706"/>
  <c r="X2706"/>
  <c r="R3420"/>
  <c r="S3420"/>
  <c r="T3420"/>
  <c r="V3420"/>
  <c r="W3420"/>
  <c r="X3420"/>
  <c r="R4330"/>
  <c r="S4330"/>
  <c r="T4330"/>
  <c r="V4330"/>
  <c r="W4330"/>
  <c r="X4330"/>
  <c r="R5375"/>
  <c r="S5375"/>
  <c r="T5375"/>
  <c r="V5375"/>
  <c r="W5375"/>
  <c r="X5375"/>
  <c r="R6609"/>
  <c r="S6609"/>
  <c r="T6609"/>
  <c r="V6609"/>
  <c r="W6609"/>
  <c r="X6609"/>
  <c r="R4336"/>
  <c r="S4336"/>
  <c r="T4336"/>
  <c r="V4336"/>
  <c r="W4336"/>
  <c r="X4336"/>
  <c r="R3465"/>
  <c r="S3465"/>
  <c r="T3465"/>
  <c r="V3465"/>
  <c r="W3465"/>
  <c r="X3465"/>
  <c r="R2768"/>
  <c r="S2768"/>
  <c r="T2768"/>
  <c r="V2768"/>
  <c r="W2768"/>
  <c r="X2768"/>
  <c r="R2244"/>
  <c r="S2244"/>
  <c r="T2244"/>
  <c r="V2244"/>
  <c r="W2244"/>
  <c r="X2244"/>
  <c r="R1861"/>
  <c r="S1861"/>
  <c r="T1861"/>
  <c r="V1861"/>
  <c r="W1861"/>
  <c r="X1861"/>
  <c r="R1601"/>
  <c r="S1601"/>
  <c r="T1601"/>
  <c r="V1601"/>
  <c r="W1601"/>
  <c r="X1601"/>
  <c r="R1465"/>
  <c r="S1465"/>
  <c r="T1465"/>
  <c r="V1465"/>
  <c r="W1465"/>
  <c r="X1465"/>
  <c r="R1428"/>
  <c r="S1428"/>
  <c r="T1428"/>
  <c r="V1428"/>
  <c r="W1428"/>
  <c r="X1428"/>
  <c r="R1495"/>
  <c r="S1495"/>
  <c r="T1495"/>
  <c r="V1495"/>
  <c r="W1495"/>
  <c r="X1495"/>
  <c r="R1649"/>
  <c r="S1649"/>
  <c r="T1649"/>
  <c r="V1649"/>
  <c r="W1649"/>
  <c r="X1649"/>
  <c r="R1938"/>
  <c r="S1938"/>
  <c r="T1938"/>
  <c r="V1938"/>
  <c r="W1938"/>
  <c r="X1938"/>
  <c r="R2353"/>
  <c r="S2353"/>
  <c r="T2353"/>
  <c r="V2353"/>
  <c r="W2353"/>
  <c r="X2353"/>
  <c r="R2910"/>
  <c r="S2910"/>
  <c r="T2910"/>
  <c r="V2910"/>
  <c r="W2910"/>
  <c r="X2910"/>
  <c r="R3649"/>
  <c r="S3649"/>
  <c r="T3649"/>
  <c r="V3649"/>
  <c r="W3649"/>
  <c r="X3649"/>
  <c r="R4542"/>
  <c r="S4542"/>
  <c r="T4542"/>
  <c r="V4542"/>
  <c r="W4542"/>
  <c r="X4542"/>
  <c r="R5613"/>
  <c r="S5613"/>
  <c r="T5613"/>
  <c r="V5613"/>
  <c r="W5613"/>
  <c r="X5613"/>
  <c r="R6846"/>
  <c r="S6846"/>
  <c r="T6846"/>
  <c r="V6846"/>
  <c r="W6846"/>
  <c r="X6846"/>
  <c r="R4563"/>
  <c r="S4563"/>
  <c r="T4563"/>
  <c r="V4563"/>
  <c r="W4563"/>
  <c r="X4563"/>
  <c r="R3703"/>
  <c r="S3703"/>
  <c r="T3703"/>
  <c r="V3703"/>
  <c r="W3703"/>
  <c r="X3703"/>
  <c r="R2987"/>
  <c r="S2987"/>
  <c r="T2987"/>
  <c r="V2987"/>
  <c r="W2987"/>
  <c r="X2987"/>
  <c r="R1792"/>
  <c r="S1792"/>
  <c r="T1792"/>
  <c r="V1792"/>
  <c r="W1792"/>
  <c r="X1792"/>
  <c r="R1643"/>
  <c r="S1643"/>
  <c r="T1643"/>
  <c r="V1643"/>
  <c r="W1643"/>
  <c r="X1643"/>
  <c r="R1602"/>
  <c r="S1602"/>
  <c r="T1602"/>
  <c r="V1602"/>
  <c r="W1602"/>
  <c r="X1602"/>
  <c r="R1672"/>
  <c r="S1672"/>
  <c r="T1672"/>
  <c r="V1672"/>
  <c r="W1672"/>
  <c r="X1672"/>
  <c r="R1844"/>
  <c r="S1844"/>
  <c r="T1844"/>
  <c r="V1844"/>
  <c r="W1844"/>
  <c r="X1844"/>
  <c r="R2140"/>
  <c r="S2140"/>
  <c r="T2140"/>
  <c r="V2140"/>
  <c r="W2140"/>
  <c r="X2140"/>
  <c r="R2563"/>
  <c r="S2563"/>
  <c r="T2563"/>
  <c r="V2563"/>
  <c r="W2563"/>
  <c r="X2563"/>
  <c r="R3149"/>
  <c r="S3149"/>
  <c r="T3149"/>
  <c r="V3149"/>
  <c r="W3149"/>
  <c r="X3149"/>
  <c r="R3887"/>
  <c r="S3887"/>
  <c r="T3887"/>
  <c r="V3887"/>
  <c r="W3887"/>
  <c r="X3887"/>
  <c r="R4781"/>
  <c r="S4781"/>
  <c r="T4781"/>
  <c r="V4781"/>
  <c r="W4781"/>
  <c r="X4781"/>
  <c r="R5873"/>
  <c r="S5873"/>
  <c r="T5873"/>
  <c r="V5873"/>
  <c r="W5873"/>
  <c r="X5873"/>
  <c r="R7089"/>
  <c r="S7089"/>
  <c r="T7089"/>
  <c r="V7089"/>
  <c r="W7089"/>
  <c r="X7089"/>
  <c r="R5883"/>
  <c r="S5883"/>
  <c r="T5883"/>
  <c r="V5883"/>
  <c r="W5883"/>
  <c r="X5883"/>
  <c r="R4823"/>
  <c r="S4823"/>
  <c r="T4823"/>
  <c r="V4823"/>
  <c r="W4823"/>
  <c r="X4823"/>
  <c r="R3954"/>
  <c r="S3954"/>
  <c r="T3954"/>
  <c r="V3954"/>
  <c r="W3954"/>
  <c r="X3954"/>
  <c r="R2686"/>
  <c r="S2686"/>
  <c r="T2686"/>
  <c r="V2686"/>
  <c r="W2686"/>
  <c r="X2686"/>
  <c r="R2276"/>
  <c r="S2276"/>
  <c r="T2276"/>
  <c r="V2276"/>
  <c r="W2276"/>
  <c r="X2276"/>
  <c r="R1852"/>
  <c r="S1852"/>
  <c r="T1852"/>
  <c r="V1852"/>
  <c r="W1852"/>
  <c r="X1852"/>
  <c r="R1799"/>
  <c r="S1799"/>
  <c r="T1799"/>
  <c r="V1799"/>
  <c r="W1799"/>
  <c r="X1799"/>
  <c r="R1876"/>
  <c r="S1876"/>
  <c r="T1876"/>
  <c r="V1876"/>
  <c r="W1876"/>
  <c r="X1876"/>
  <c r="R2048"/>
  <c r="S2048"/>
  <c r="T2048"/>
  <c r="V2048"/>
  <c r="W2048"/>
  <c r="X2048"/>
  <c r="R2359"/>
  <c r="S2359"/>
  <c r="T2359"/>
  <c r="V2359"/>
  <c r="W2359"/>
  <c r="X2359"/>
  <c r="R2797"/>
  <c r="S2797"/>
  <c r="T2797"/>
  <c r="V2797"/>
  <c r="W2797"/>
  <c r="X2797"/>
  <c r="R3386"/>
  <c r="S3386"/>
  <c r="T3386"/>
  <c r="V3386"/>
  <c r="W3386"/>
  <c r="X3386"/>
  <c r="R4142"/>
  <c r="S4142"/>
  <c r="T4142"/>
  <c r="V4142"/>
  <c r="W4142"/>
  <c r="X4142"/>
  <c r="R5055"/>
  <c r="S5055"/>
  <c r="T5055"/>
  <c r="V5055"/>
  <c r="W5055"/>
  <c r="X5055"/>
  <c r="R6146"/>
  <c r="S6146"/>
  <c r="T6146"/>
  <c r="V6146"/>
  <c r="W6146"/>
  <c r="X6146"/>
  <c r="R7361"/>
  <c r="S7361"/>
  <c r="T7361"/>
  <c r="V7361"/>
  <c r="W7361"/>
  <c r="X7361"/>
  <c r="R6169"/>
  <c r="S6169"/>
  <c r="T6169"/>
  <c r="V6169"/>
  <c r="W6169"/>
  <c r="X6169"/>
  <c r="R5118"/>
  <c r="S5118"/>
  <c r="T5118"/>
  <c r="V5118"/>
  <c r="W5118"/>
  <c r="X5118"/>
  <c r="R4230"/>
  <c r="S4230"/>
  <c r="T4230"/>
  <c r="V4230"/>
  <c r="W4230"/>
  <c r="X4230"/>
  <c r="R3507"/>
  <c r="S3507"/>
  <c r="T3507"/>
  <c r="V3507"/>
  <c r="W3507"/>
  <c r="X3507"/>
  <c r="R2516"/>
  <c r="S2516"/>
  <c r="T2516"/>
  <c r="V2516"/>
  <c r="W2516"/>
  <c r="X2516"/>
  <c r="R2068"/>
  <c r="S2068"/>
  <c r="T2068"/>
  <c r="V2068"/>
  <c r="W2068"/>
  <c r="X2068"/>
  <c r="R2023"/>
  <c r="S2023"/>
  <c r="T2023"/>
  <c r="V2023"/>
  <c r="W2023"/>
  <c r="X2023"/>
  <c r="R2101"/>
  <c r="S2101"/>
  <c r="T2101"/>
  <c r="V2101"/>
  <c r="W2101"/>
  <c r="X2101"/>
  <c r="R2289"/>
  <c r="S2289"/>
  <c r="T2289"/>
  <c r="V2289"/>
  <c r="W2289"/>
  <c r="X2289"/>
  <c r="R2604"/>
  <c r="S2604"/>
  <c r="T2604"/>
  <c r="V2604"/>
  <c r="W2604"/>
  <c r="X2604"/>
  <c r="R3045"/>
  <c r="S3045"/>
  <c r="T3045"/>
  <c r="V3045"/>
  <c r="W3045"/>
  <c r="X3045"/>
  <c r="R3656"/>
  <c r="S3656"/>
  <c r="T3656"/>
  <c r="V3656"/>
  <c r="W3656"/>
  <c r="X3656"/>
  <c r="R4412"/>
  <c r="S4412"/>
  <c r="T4412"/>
  <c r="V4412"/>
  <c r="W4412"/>
  <c r="X4412"/>
  <c r="R5338"/>
  <c r="S5338"/>
  <c r="T5338"/>
  <c r="V5338"/>
  <c r="W5338"/>
  <c r="X5338"/>
  <c r="R6417"/>
  <c r="S6417"/>
  <c r="T6417"/>
  <c r="V6417"/>
  <c r="W6417"/>
  <c r="X6417"/>
  <c r="R7589"/>
  <c r="S7589"/>
  <c r="T7589"/>
  <c r="V7589"/>
  <c r="W7589"/>
  <c r="X7589"/>
  <c r="R6472"/>
  <c r="S6472"/>
  <c r="T6472"/>
  <c r="V6472"/>
  <c r="W6472"/>
  <c r="X6472"/>
  <c r="R5419"/>
  <c r="S5419"/>
  <c r="T5419"/>
  <c r="V5419"/>
  <c r="W5419"/>
  <c r="X5419"/>
  <c r="R2485"/>
  <c r="S2485"/>
  <c r="T2485"/>
  <c r="V2485"/>
  <c r="W2485"/>
  <c r="X2485"/>
  <c r="R2327"/>
  <c r="S2327"/>
  <c r="T2327"/>
  <c r="V2327"/>
  <c r="W2327"/>
  <c r="X2327"/>
  <c r="R2278"/>
  <c r="S2278"/>
  <c r="T2278"/>
  <c r="V2278"/>
  <c r="W2278"/>
  <c r="X2278"/>
  <c r="R2355"/>
  <c r="S2355"/>
  <c r="T2355"/>
  <c r="V2355"/>
  <c r="W2355"/>
  <c r="X2355"/>
  <c r="R2544"/>
  <c r="S2544"/>
  <c r="T2544"/>
  <c r="V2544"/>
  <c r="W2544"/>
  <c r="X2544"/>
  <c r="R2859"/>
  <c r="S2859"/>
  <c r="T2859"/>
  <c r="V2859"/>
  <c r="W2859"/>
  <c r="X2859"/>
  <c r="R3334"/>
  <c r="S3334"/>
  <c r="T3334"/>
  <c r="V3334"/>
  <c r="W3334"/>
  <c r="X3334"/>
  <c r="R3943"/>
  <c r="S3943"/>
  <c r="T3943"/>
  <c r="V3943"/>
  <c r="W3943"/>
  <c r="X3943"/>
  <c r="R4713"/>
  <c r="S4713"/>
  <c r="T4713"/>
  <c r="V4713"/>
  <c r="W4713"/>
  <c r="X4713"/>
  <c r="R5643"/>
  <c r="S5643"/>
  <c r="T5643"/>
  <c r="V5643"/>
  <c r="W5643"/>
  <c r="X5643"/>
  <c r="R6735"/>
  <c r="S6735"/>
  <c r="T6735"/>
  <c r="V6735"/>
  <c r="W6735"/>
  <c r="X6735"/>
  <c r="R6800"/>
  <c r="S6800"/>
  <c r="T6800"/>
  <c r="V6800"/>
  <c r="W6800"/>
  <c r="X6800"/>
  <c r="R5751"/>
  <c r="S5751"/>
  <c r="T5751"/>
  <c r="V5751"/>
  <c r="W5751"/>
  <c r="X5751"/>
  <c r="R4829"/>
  <c r="S4829"/>
  <c r="T4829"/>
  <c r="V4829"/>
  <c r="W4829"/>
  <c r="X4829"/>
  <c r="R2550"/>
  <c r="S2550"/>
  <c r="T2550"/>
  <c r="V2550"/>
  <c r="W2550"/>
  <c r="X2550"/>
  <c r="R2629"/>
  <c r="S2629"/>
  <c r="T2629"/>
  <c r="V2629"/>
  <c r="W2629"/>
  <c r="X2629"/>
  <c r="R2822"/>
  <c r="S2822"/>
  <c r="T2822"/>
  <c r="V2822"/>
  <c r="W2822"/>
  <c r="X2822"/>
  <c r="R3160"/>
  <c r="S3160"/>
  <c r="T3160"/>
  <c r="V3160"/>
  <c r="W3160"/>
  <c r="X3160"/>
  <c r="R3632"/>
  <c r="S3632"/>
  <c r="T3632"/>
  <c r="V3632"/>
  <c r="W3632"/>
  <c r="X3632"/>
  <c r="R4258"/>
  <c r="S4258"/>
  <c r="T4258"/>
  <c r="V4258"/>
  <c r="W4258"/>
  <c r="X4258"/>
  <c r="R5020"/>
  <c r="S5020"/>
  <c r="T5020"/>
  <c r="V5020"/>
  <c r="W5020"/>
  <c r="X5020"/>
  <c r="R5962"/>
  <c r="S5962"/>
  <c r="T5962"/>
  <c r="V5962"/>
  <c r="W5962"/>
  <c r="X5962"/>
  <c r="R7048"/>
  <c r="S7048"/>
  <c r="T7048"/>
  <c r="V7048"/>
  <c r="W7048"/>
  <c r="X7048"/>
  <c r="R7133"/>
  <c r="S7133"/>
  <c r="T7133"/>
  <c r="V7133"/>
  <c r="W7133"/>
  <c r="X7133"/>
  <c r="R6087"/>
  <c r="S6087"/>
  <c r="T6087"/>
  <c r="V6087"/>
  <c r="W6087"/>
  <c r="X6087"/>
  <c r="R2838"/>
  <c r="S2838"/>
  <c r="T2838"/>
  <c r="V2838"/>
  <c r="W2838"/>
  <c r="X2838"/>
  <c r="R2917"/>
  <c r="S2917"/>
  <c r="T2917"/>
  <c r="V2917"/>
  <c r="W2917"/>
  <c r="X2917"/>
  <c r="R3127"/>
  <c r="S3127"/>
  <c r="T3127"/>
  <c r="V3127"/>
  <c r="W3127"/>
  <c r="X3127"/>
  <c r="R3470"/>
  <c r="S3470"/>
  <c r="T3470"/>
  <c r="V3470"/>
  <c r="W3470"/>
  <c r="X3470"/>
  <c r="R3951"/>
  <c r="S3951"/>
  <c r="T3951"/>
  <c r="V3951"/>
  <c r="W3951"/>
  <c r="X3951"/>
  <c r="R4584"/>
  <c r="S4584"/>
  <c r="T4584"/>
  <c r="V4584"/>
  <c r="W4584"/>
  <c r="X4584"/>
  <c r="R5366"/>
  <c r="S5366"/>
  <c r="T5366"/>
  <c r="V5366"/>
  <c r="W5366"/>
  <c r="X5366"/>
  <c r="R6312"/>
  <c r="S6312"/>
  <c r="T6312"/>
  <c r="V6312"/>
  <c r="W6312"/>
  <c r="X6312"/>
  <c r="R7387"/>
  <c r="S7387"/>
  <c r="T7387"/>
  <c r="V7387"/>
  <c r="W7387"/>
  <c r="X7387"/>
  <c r="R7491"/>
  <c r="S7491"/>
  <c r="T7491"/>
  <c r="V7491"/>
  <c r="W7491"/>
  <c r="X7491"/>
  <c r="R6437"/>
  <c r="S6437"/>
  <c r="T6437"/>
  <c r="V6437"/>
  <c r="W6437"/>
  <c r="X6437"/>
  <c r="R4165"/>
  <c r="S4165"/>
  <c r="T4165"/>
  <c r="V4165"/>
  <c r="W4165"/>
  <c r="X4165"/>
  <c r="R3719"/>
  <c r="S3719"/>
  <c r="T3719"/>
  <c r="V3719"/>
  <c r="W3719"/>
  <c r="X3719"/>
  <c r="R3211"/>
  <c r="S3211"/>
  <c r="T3211"/>
  <c r="V3211"/>
  <c r="W3211"/>
  <c r="X3211"/>
  <c r="R3164"/>
  <c r="S3164"/>
  <c r="T3164"/>
  <c r="V3164"/>
  <c r="W3164"/>
  <c r="X3164"/>
  <c r="R3247"/>
  <c r="S3247"/>
  <c r="T3247"/>
  <c r="V3247"/>
  <c r="W3247"/>
  <c r="X3247"/>
  <c r="R3457"/>
  <c r="S3457"/>
  <c r="T3457"/>
  <c r="V3457"/>
  <c r="W3457"/>
  <c r="X3457"/>
  <c r="R3806"/>
  <c r="S3806"/>
  <c r="T3806"/>
  <c r="V3806"/>
  <c r="W3806"/>
  <c r="X3806"/>
  <c r="R4296"/>
  <c r="S4296"/>
  <c r="T4296"/>
  <c r="V4296"/>
  <c r="W4296"/>
  <c r="X4296"/>
  <c r="R4931"/>
  <c r="S4931"/>
  <c r="T4931"/>
  <c r="V4931"/>
  <c r="W4931"/>
  <c r="X4931"/>
  <c r="R5727"/>
  <c r="S5727"/>
  <c r="T5727"/>
  <c r="V5727"/>
  <c r="W5727"/>
  <c r="X5727"/>
  <c r="R6676"/>
  <c r="S6676"/>
  <c r="T6676"/>
  <c r="V6676"/>
  <c r="W6676"/>
  <c r="X6676"/>
  <c r="R4536"/>
  <c r="S4536"/>
  <c r="T4536"/>
  <c r="V4536"/>
  <c r="W4536"/>
  <c r="X4536"/>
  <c r="R4064"/>
  <c r="S4064"/>
  <c r="T4064"/>
  <c r="V4064"/>
  <c r="W4064"/>
  <c r="X4064"/>
  <c r="R3568"/>
  <c r="S3568"/>
  <c r="T3568"/>
  <c r="V3568"/>
  <c r="W3568"/>
  <c r="X3568"/>
  <c r="R3510"/>
  <c r="S3510"/>
  <c r="T3510"/>
  <c r="V3510"/>
  <c r="W3510"/>
  <c r="X3510"/>
  <c r="R3598"/>
  <c r="S3598"/>
  <c r="T3598"/>
  <c r="V3598"/>
  <c r="W3598"/>
  <c r="X3598"/>
  <c r="R3809"/>
  <c r="S3809"/>
  <c r="T3809"/>
  <c r="V3809"/>
  <c r="W3809"/>
  <c r="X3809"/>
  <c r="R4157"/>
  <c r="S4157"/>
  <c r="T4157"/>
  <c r="V4157"/>
  <c r="W4157"/>
  <c r="X4157"/>
  <c r="R4657"/>
  <c r="S4657"/>
  <c r="T4657"/>
  <c r="V4657"/>
  <c r="W4657"/>
  <c r="X4657"/>
  <c r="R5297"/>
  <c r="S5297"/>
  <c r="T5297"/>
  <c r="V5297"/>
  <c r="W5297"/>
  <c r="X5297"/>
  <c r="R6103"/>
  <c r="S6103"/>
  <c r="T6103"/>
  <c r="V6103"/>
  <c r="W6103"/>
  <c r="X6103"/>
  <c r="R7034"/>
  <c r="S7034"/>
  <c r="T7034"/>
  <c r="V7034"/>
  <c r="W7034"/>
  <c r="X7034"/>
  <c r="R7208"/>
  <c r="S7208"/>
  <c r="T7208"/>
  <c r="V7208"/>
  <c r="W7208"/>
  <c r="X7208"/>
  <c r="R4912"/>
  <c r="S4912"/>
  <c r="T4912"/>
  <c r="V4912"/>
  <c r="W4912"/>
  <c r="X4912"/>
  <c r="R3883"/>
  <c r="S3883"/>
  <c r="T3883"/>
  <c r="V3883"/>
  <c r="W3883"/>
  <c r="X3883"/>
  <c r="R3961"/>
  <c r="S3961"/>
  <c r="T3961"/>
  <c r="V3961"/>
  <c r="W3961"/>
  <c r="X3961"/>
  <c r="R4178"/>
  <c r="S4178"/>
  <c r="T4178"/>
  <c r="V4178"/>
  <c r="W4178"/>
  <c r="X4178"/>
  <c r="R4539"/>
  <c r="S4539"/>
  <c r="T4539"/>
  <c r="V4539"/>
  <c r="W4539"/>
  <c r="X4539"/>
  <c r="R5037"/>
  <c r="S5037"/>
  <c r="T5037"/>
  <c r="V5037"/>
  <c r="W5037"/>
  <c r="X5037"/>
  <c r="R5700"/>
  <c r="S5700"/>
  <c r="T5700"/>
  <c r="V5700"/>
  <c r="W5700"/>
  <c r="X5700"/>
  <c r="R6493"/>
  <c r="S6493"/>
  <c r="T6493"/>
  <c r="V6493"/>
  <c r="W6493"/>
  <c r="X6493"/>
  <c r="R7429"/>
  <c r="S7429"/>
  <c r="T7429"/>
  <c r="V7429"/>
  <c r="W7429"/>
  <c r="X7429"/>
  <c r="R7571"/>
  <c r="S7571"/>
  <c r="T7571"/>
  <c r="V7571"/>
  <c r="W7571"/>
  <c r="X7571"/>
  <c r="R5314"/>
  <c r="S5314"/>
  <c r="T5314"/>
  <c r="V5314"/>
  <c r="W5314"/>
  <c r="X5314"/>
  <c r="R4838"/>
  <c r="S4838"/>
  <c r="T4838"/>
  <c r="V4838"/>
  <c r="W4838"/>
  <c r="X4838"/>
  <c r="R4334"/>
  <c r="S4334"/>
  <c r="T4334"/>
  <c r="V4334"/>
  <c r="W4334"/>
  <c r="X4334"/>
  <c r="R4282"/>
  <c r="S4282"/>
  <c r="T4282"/>
  <c r="V4282"/>
  <c r="W4282"/>
  <c r="X4282"/>
  <c r="R4359"/>
  <c r="S4359"/>
  <c r="T4359"/>
  <c r="V4359"/>
  <c r="W4359"/>
  <c r="X4359"/>
  <c r="R4576"/>
  <c r="S4576"/>
  <c r="T4576"/>
  <c r="V4576"/>
  <c r="W4576"/>
  <c r="X4576"/>
  <c r="R4937"/>
  <c r="S4937"/>
  <c r="T4937"/>
  <c r="V4937"/>
  <c r="W4937"/>
  <c r="X4937"/>
  <c r="R5450"/>
  <c r="S5450"/>
  <c r="T5450"/>
  <c r="V5450"/>
  <c r="W5450"/>
  <c r="X5450"/>
  <c r="R6109"/>
  <c r="S6109"/>
  <c r="T6109"/>
  <c r="V6109"/>
  <c r="W6109"/>
  <c r="X6109"/>
  <c r="R6904"/>
  <c r="S6904"/>
  <c r="T6904"/>
  <c r="V6904"/>
  <c r="W6904"/>
  <c r="X6904"/>
  <c r="R5756"/>
  <c r="S5756"/>
  <c r="T5756"/>
  <c r="V5756"/>
  <c r="W5756"/>
  <c r="X5756"/>
  <c r="R5267"/>
  <c r="S5267"/>
  <c r="T5267"/>
  <c r="V5267"/>
  <c r="W5267"/>
  <c r="X5267"/>
  <c r="R4685"/>
  <c r="S4685"/>
  <c r="T4685"/>
  <c r="V4685"/>
  <c r="W4685"/>
  <c r="X4685"/>
  <c r="R4761"/>
  <c r="S4761"/>
  <c r="T4761"/>
  <c r="V4761"/>
  <c r="W4761"/>
  <c r="X4761"/>
  <c r="R4987"/>
  <c r="S4987"/>
  <c r="T4987"/>
  <c r="V4987"/>
  <c r="W4987"/>
  <c r="X4987"/>
  <c r="R5362"/>
  <c r="S5362"/>
  <c r="T5362"/>
  <c r="V5362"/>
  <c r="W5362"/>
  <c r="X5362"/>
  <c r="R5882"/>
  <c r="S5882"/>
  <c r="T5882"/>
  <c r="V5882"/>
  <c r="W5882"/>
  <c r="X5882"/>
  <c r="R6530"/>
  <c r="S6530"/>
  <c r="T6530"/>
  <c r="V6530"/>
  <c r="W6530"/>
  <c r="X6530"/>
  <c r="R7339"/>
  <c r="S7339"/>
  <c r="T7339"/>
  <c r="V7339"/>
  <c r="W7339"/>
  <c r="X7339"/>
  <c r="R6199"/>
  <c r="S6199"/>
  <c r="T6199"/>
  <c r="V6199"/>
  <c r="W6199"/>
  <c r="X6199"/>
  <c r="R5708"/>
  <c r="S5708"/>
  <c r="T5708"/>
  <c r="V5708"/>
  <c r="W5708"/>
  <c r="X5708"/>
  <c r="R5124"/>
  <c r="S5124"/>
  <c r="T5124"/>
  <c r="V5124"/>
  <c r="W5124"/>
  <c r="X5124"/>
  <c r="R5208"/>
  <c r="S5208"/>
  <c r="T5208"/>
  <c r="V5208"/>
  <c r="W5208"/>
  <c r="X5208"/>
  <c r="R5432"/>
  <c r="S5432"/>
  <c r="T5432"/>
  <c r="V5432"/>
  <c r="W5432"/>
  <c r="X5432"/>
  <c r="R5813"/>
  <c r="S5813"/>
  <c r="T5813"/>
  <c r="V5813"/>
  <c r="W5813"/>
  <c r="X5813"/>
  <c r="R6322"/>
  <c r="S6322"/>
  <c r="T6322"/>
  <c r="V6322"/>
  <c r="W6322"/>
  <c r="X6322"/>
  <c r="R6975"/>
  <c r="S6975"/>
  <c r="T6975"/>
  <c r="V6975"/>
  <c r="W6975"/>
  <c r="X6975"/>
  <c r="R6665"/>
  <c r="S6665"/>
  <c r="T6665"/>
  <c r="V6665"/>
  <c r="W6665"/>
  <c r="X6665"/>
  <c r="R5579"/>
  <c r="S5579"/>
  <c r="T5579"/>
  <c r="V5579"/>
  <c r="W5579"/>
  <c r="X5579"/>
  <c r="R5669"/>
  <c r="S5669"/>
  <c r="T5669"/>
  <c r="V5669"/>
  <c r="W5669"/>
  <c r="X5669"/>
  <c r="R5905"/>
  <c r="S5905"/>
  <c r="T5905"/>
  <c r="V5905"/>
  <c r="W5905"/>
  <c r="X5905"/>
  <c r="R6270"/>
  <c r="S6270"/>
  <c r="T6270"/>
  <c r="V6270"/>
  <c r="W6270"/>
  <c r="X6270"/>
  <c r="R6790"/>
  <c r="S6790"/>
  <c r="T6790"/>
  <c r="V6790"/>
  <c r="W6790"/>
  <c r="X6790"/>
  <c r="R7434"/>
  <c r="S7434"/>
  <c r="T7434"/>
  <c r="V7434"/>
  <c r="W7434"/>
  <c r="X7434"/>
  <c r="R7135"/>
  <c r="S7135"/>
  <c r="T7135"/>
  <c r="V7135"/>
  <c r="W7135"/>
  <c r="X7135"/>
  <c r="R6055"/>
  <c r="S6055"/>
  <c r="T6055"/>
  <c r="V6055"/>
  <c r="W6055"/>
  <c r="X6055"/>
  <c r="R6154"/>
  <c r="S6154"/>
  <c r="T6154"/>
  <c r="V6154"/>
  <c r="W6154"/>
  <c r="X6154"/>
  <c r="R6373"/>
  <c r="S6373"/>
  <c r="T6373"/>
  <c r="V6373"/>
  <c r="W6373"/>
  <c r="X6373"/>
  <c r="R6751"/>
  <c r="S6751"/>
  <c r="T6751"/>
  <c r="V6751"/>
  <c r="W6751"/>
  <c r="X6751"/>
  <c r="R7270"/>
  <c r="S7270"/>
  <c r="T7270"/>
  <c r="V7270"/>
  <c r="W7270"/>
  <c r="X7270"/>
  <c r="R6621"/>
  <c r="S6621"/>
  <c r="T6621"/>
  <c r="V6621"/>
  <c r="W6621"/>
  <c r="X6621"/>
  <c r="R6561"/>
  <c r="S6561"/>
  <c r="T6561"/>
  <c r="V6561"/>
  <c r="W6561"/>
  <c r="X6561"/>
  <c r="R6876"/>
  <c r="S6876"/>
  <c r="T6876"/>
  <c r="V6876"/>
  <c r="W6876"/>
  <c r="X6876"/>
  <c r="R7254"/>
  <c r="S7254"/>
  <c r="T7254"/>
  <c r="V7254"/>
  <c r="W7254"/>
  <c r="X7254"/>
  <c r="R7131"/>
  <c r="S7131"/>
  <c r="T7131"/>
  <c r="V7131"/>
  <c r="W7131"/>
  <c r="X7131"/>
  <c r="R7383"/>
  <c r="S7383"/>
  <c r="T7383"/>
  <c r="V7383"/>
  <c r="W7383"/>
  <c r="X7383"/>
  <c r="R7595"/>
  <c r="S7595"/>
  <c r="T7595"/>
  <c r="V7595"/>
  <c r="W7595"/>
  <c r="X7595"/>
  <c r="R3008"/>
  <c r="S3008"/>
  <c r="T3008"/>
  <c r="V3008"/>
  <c r="W3008"/>
  <c r="X3008"/>
  <c r="R2238"/>
  <c r="S2238"/>
  <c r="T2238"/>
  <c r="V2238"/>
  <c r="W2238"/>
  <c r="X2238"/>
  <c r="R1641"/>
  <c r="S1641"/>
  <c r="T1641"/>
  <c r="V1641"/>
  <c r="W1641"/>
  <c r="X1641"/>
  <c r="R1208"/>
  <c r="S1208"/>
  <c r="T1208"/>
  <c r="V1208"/>
  <c r="W1208"/>
  <c r="X1208"/>
  <c r="R907"/>
  <c r="S907"/>
  <c r="T907"/>
  <c r="V907"/>
  <c r="W907"/>
  <c r="X907"/>
  <c r="R705"/>
  <c r="S705"/>
  <c r="T705"/>
  <c r="V705"/>
  <c r="W705"/>
  <c r="X705"/>
  <c r="R608"/>
  <c r="S608"/>
  <c r="T608"/>
  <c r="V608"/>
  <c r="W608"/>
  <c r="X608"/>
  <c r="R574"/>
  <c r="S574"/>
  <c r="T574"/>
  <c r="V574"/>
  <c r="W574"/>
  <c r="X574"/>
  <c r="R630"/>
  <c r="S630"/>
  <c r="T630"/>
  <c r="V630"/>
  <c r="W630"/>
  <c r="X630"/>
  <c r="R751"/>
  <c r="S751"/>
  <c r="T751"/>
  <c r="V751"/>
  <c r="W751"/>
  <c r="X751"/>
  <c r="R972"/>
  <c r="S972"/>
  <c r="T972"/>
  <c r="V972"/>
  <c r="W972"/>
  <c r="X972"/>
  <c r="R1310"/>
  <c r="S1310"/>
  <c r="T1310"/>
  <c r="V1310"/>
  <c r="W1310"/>
  <c r="X1310"/>
  <c r="R2413"/>
  <c r="S2413"/>
  <c r="T2413"/>
  <c r="V2413"/>
  <c r="W2413"/>
  <c r="X2413"/>
  <c r="R3253"/>
  <c r="S3253"/>
  <c r="T3253"/>
  <c r="V3253"/>
  <c r="W3253"/>
  <c r="X3253"/>
  <c r="R4277"/>
  <c r="S4277"/>
  <c r="T4277"/>
  <c r="V4277"/>
  <c r="W4277"/>
  <c r="X4277"/>
  <c r="R5471"/>
  <c r="S5471"/>
  <c r="T5471"/>
  <c r="V5471"/>
  <c r="W5471"/>
  <c r="X5471"/>
  <c r="R3029"/>
  <c r="S3029"/>
  <c r="T3029"/>
  <c r="V3029"/>
  <c r="W3029"/>
  <c r="X3029"/>
  <c r="R2257"/>
  <c r="S2257"/>
  <c r="T2257"/>
  <c r="V2257"/>
  <c r="W2257"/>
  <c r="X2257"/>
  <c r="R1659"/>
  <c r="S1659"/>
  <c r="T1659"/>
  <c r="V1659"/>
  <c r="W1659"/>
  <c r="X1659"/>
  <c r="R1225"/>
  <c r="S1225"/>
  <c r="T1225"/>
  <c r="V1225"/>
  <c r="W1225"/>
  <c r="X1225"/>
  <c r="R921"/>
  <c r="S921"/>
  <c r="T921"/>
  <c r="V921"/>
  <c r="W921"/>
  <c r="X921"/>
  <c r="R726"/>
  <c r="S726"/>
  <c r="T726"/>
  <c r="V726"/>
  <c r="W726"/>
  <c r="X726"/>
  <c r="R622"/>
  <c r="S622"/>
  <c r="T622"/>
  <c r="V622"/>
  <c r="W622"/>
  <c r="X622"/>
  <c r="R591"/>
  <c r="S591"/>
  <c r="T591"/>
  <c r="V591"/>
  <c r="W591"/>
  <c r="X591"/>
  <c r="R644"/>
  <c r="S644"/>
  <c r="T644"/>
  <c r="V644"/>
  <c r="W644"/>
  <c r="X644"/>
  <c r="R766"/>
  <c r="S766"/>
  <c r="T766"/>
  <c r="V766"/>
  <c r="W766"/>
  <c r="X766"/>
  <c r="R990"/>
  <c r="S990"/>
  <c r="T990"/>
  <c r="V990"/>
  <c r="W990"/>
  <c r="X990"/>
  <c r="R1326"/>
  <c r="S1326"/>
  <c r="T1326"/>
  <c r="V1326"/>
  <c r="W1326"/>
  <c r="X1326"/>
  <c r="R1794"/>
  <c r="S1794"/>
  <c r="T1794"/>
  <c r="V1794"/>
  <c r="W1794"/>
  <c r="X1794"/>
  <c r="R2434"/>
  <c r="S2434"/>
  <c r="T2434"/>
  <c r="V2434"/>
  <c r="W2434"/>
  <c r="X2434"/>
  <c r="R3275"/>
  <c r="S3275"/>
  <c r="T3275"/>
  <c r="V3275"/>
  <c r="W3275"/>
  <c r="X3275"/>
  <c r="R4295"/>
  <c r="S4295"/>
  <c r="T4295"/>
  <c r="V4295"/>
  <c r="W4295"/>
  <c r="X4295"/>
  <c r="R5495"/>
  <c r="S5495"/>
  <c r="T5495"/>
  <c r="V5495"/>
  <c r="W5495"/>
  <c r="X5495"/>
  <c r="R3070"/>
  <c r="S3070"/>
  <c r="T3070"/>
  <c r="V3070"/>
  <c r="W3070"/>
  <c r="X3070"/>
  <c r="R2296"/>
  <c r="S2296"/>
  <c r="T2296"/>
  <c r="V2296"/>
  <c r="W2296"/>
  <c r="X2296"/>
  <c r="R1695"/>
  <c r="S1695"/>
  <c r="T1695"/>
  <c r="V1695"/>
  <c r="W1695"/>
  <c r="X1695"/>
  <c r="R1255"/>
  <c r="S1255"/>
  <c r="T1255"/>
  <c r="V1255"/>
  <c r="W1255"/>
  <c r="X1255"/>
  <c r="R943"/>
  <c r="S943"/>
  <c r="T943"/>
  <c r="V943"/>
  <c r="W943"/>
  <c r="X943"/>
  <c r="R748"/>
  <c r="S748"/>
  <c r="T748"/>
  <c r="V748"/>
  <c r="W748"/>
  <c r="X748"/>
  <c r="R647"/>
  <c r="S647"/>
  <c r="T647"/>
  <c r="V647"/>
  <c r="W647"/>
  <c r="X647"/>
  <c r="R614"/>
  <c r="S614"/>
  <c r="T614"/>
  <c r="V614"/>
  <c r="W614"/>
  <c r="X614"/>
  <c r="R666"/>
  <c r="S666"/>
  <c r="T666"/>
  <c r="V666"/>
  <c r="W666"/>
  <c r="X666"/>
  <c r="R790"/>
  <c r="S790"/>
  <c r="T790"/>
  <c r="V790"/>
  <c r="W790"/>
  <c r="X790"/>
  <c r="R1016"/>
  <c r="S1016"/>
  <c r="T1016"/>
  <c r="V1016"/>
  <c r="W1016"/>
  <c r="X1016"/>
  <c r="R1349"/>
  <c r="S1349"/>
  <c r="T1349"/>
  <c r="V1349"/>
  <c r="W1349"/>
  <c r="X1349"/>
  <c r="R1827"/>
  <c r="S1827"/>
  <c r="T1827"/>
  <c r="V1827"/>
  <c r="W1827"/>
  <c r="X1827"/>
  <c r="R2472"/>
  <c r="S2472"/>
  <c r="T2472"/>
  <c r="V2472"/>
  <c r="W2472"/>
  <c r="X2472"/>
  <c r="R3315"/>
  <c r="S3315"/>
  <c r="T3315"/>
  <c r="V3315"/>
  <c r="W3315"/>
  <c r="X3315"/>
  <c r="R4344"/>
  <c r="S4344"/>
  <c r="T4344"/>
  <c r="V4344"/>
  <c r="W4344"/>
  <c r="X4344"/>
  <c r="R5541"/>
  <c r="S5541"/>
  <c r="T5541"/>
  <c r="V5541"/>
  <c r="W5541"/>
  <c r="X5541"/>
  <c r="R3134"/>
  <c r="S3134"/>
  <c r="T3134"/>
  <c r="V3134"/>
  <c r="W3134"/>
  <c r="X3134"/>
  <c r="R2349"/>
  <c r="S2349"/>
  <c r="T2349"/>
  <c r="V2349"/>
  <c r="W2349"/>
  <c r="X2349"/>
  <c r="R1740"/>
  <c r="S1740"/>
  <c r="T1740"/>
  <c r="V1740"/>
  <c r="W1740"/>
  <c r="X1740"/>
  <c r="R1302"/>
  <c r="S1302"/>
  <c r="T1302"/>
  <c r="V1302"/>
  <c r="W1302"/>
  <c r="X1302"/>
  <c r="R986"/>
  <c r="S986"/>
  <c r="T986"/>
  <c r="V986"/>
  <c r="W986"/>
  <c r="X986"/>
  <c r="R783"/>
  <c r="S783"/>
  <c r="T783"/>
  <c r="V783"/>
  <c r="W783"/>
  <c r="X783"/>
  <c r="R675"/>
  <c r="S675"/>
  <c r="T675"/>
  <c r="V675"/>
  <c r="W675"/>
  <c r="X675"/>
  <c r="R652"/>
  <c r="S652"/>
  <c r="T652"/>
  <c r="V652"/>
  <c r="W652"/>
  <c r="X652"/>
  <c r="R698"/>
  <c r="S698"/>
  <c r="T698"/>
  <c r="V698"/>
  <c r="W698"/>
  <c r="X698"/>
  <c r="R823"/>
  <c r="S823"/>
  <c r="T823"/>
  <c r="V823"/>
  <c r="W823"/>
  <c r="X823"/>
  <c r="R1062"/>
  <c r="S1062"/>
  <c r="T1062"/>
  <c r="V1062"/>
  <c r="W1062"/>
  <c r="X1062"/>
  <c r="R1394"/>
  <c r="S1394"/>
  <c r="T1394"/>
  <c r="V1394"/>
  <c r="W1394"/>
  <c r="X1394"/>
  <c r="R1883"/>
  <c r="S1883"/>
  <c r="T1883"/>
  <c r="V1883"/>
  <c r="W1883"/>
  <c r="X1883"/>
  <c r="R2533"/>
  <c r="S2533"/>
  <c r="T2533"/>
  <c r="V2533"/>
  <c r="W2533"/>
  <c r="X2533"/>
  <c r="R3368"/>
  <c r="S3368"/>
  <c r="T3368"/>
  <c r="V3368"/>
  <c r="W3368"/>
  <c r="X3368"/>
  <c r="R4388"/>
  <c r="S4388"/>
  <c r="T4388"/>
  <c r="V4388"/>
  <c r="W4388"/>
  <c r="X4388"/>
  <c r="R5605"/>
  <c r="S5605"/>
  <c r="T5605"/>
  <c r="V5605"/>
  <c r="W5605"/>
  <c r="X5605"/>
  <c r="R3201"/>
  <c r="S3201"/>
  <c r="T3201"/>
  <c r="V3201"/>
  <c r="W3201"/>
  <c r="X3201"/>
  <c r="R2409"/>
  <c r="S2409"/>
  <c r="T2409"/>
  <c r="V2409"/>
  <c r="W2409"/>
  <c r="X2409"/>
  <c r="R1795"/>
  <c r="S1795"/>
  <c r="T1795"/>
  <c r="V1795"/>
  <c r="W1795"/>
  <c r="X1795"/>
  <c r="R1347"/>
  <c r="S1347"/>
  <c r="T1347"/>
  <c r="V1347"/>
  <c r="W1347"/>
  <c r="X1347"/>
  <c r="R1035"/>
  <c r="S1035"/>
  <c r="T1035"/>
  <c r="V1035"/>
  <c r="W1035"/>
  <c r="X1035"/>
  <c r="R824"/>
  <c r="S824"/>
  <c r="T824"/>
  <c r="V824"/>
  <c r="W824"/>
  <c r="X824"/>
  <c r="R710"/>
  <c r="S710"/>
  <c r="T710"/>
  <c r="V710"/>
  <c r="W710"/>
  <c r="X710"/>
  <c r="R692"/>
  <c r="S692"/>
  <c r="T692"/>
  <c r="V692"/>
  <c r="W692"/>
  <c r="X692"/>
  <c r="R736"/>
  <c r="S736"/>
  <c r="T736"/>
  <c r="V736"/>
  <c r="W736"/>
  <c r="X736"/>
  <c r="R875"/>
  <c r="S875"/>
  <c r="T875"/>
  <c r="V875"/>
  <c r="W875"/>
  <c r="X875"/>
  <c r="R1109"/>
  <c r="S1109"/>
  <c r="T1109"/>
  <c r="V1109"/>
  <c r="W1109"/>
  <c r="X1109"/>
  <c r="R1455"/>
  <c r="S1455"/>
  <c r="T1455"/>
  <c r="V1455"/>
  <c r="W1455"/>
  <c r="X1455"/>
  <c r="R1943"/>
  <c r="S1943"/>
  <c r="T1943"/>
  <c r="V1943"/>
  <c r="W1943"/>
  <c r="X1943"/>
  <c r="R2597"/>
  <c r="S2597"/>
  <c r="T2597"/>
  <c r="V2597"/>
  <c r="W2597"/>
  <c r="X2597"/>
  <c r="R3431"/>
  <c r="S3431"/>
  <c r="T3431"/>
  <c r="V3431"/>
  <c r="W3431"/>
  <c r="X3431"/>
  <c r="R5690"/>
  <c r="S5690"/>
  <c r="T5690"/>
  <c r="V5690"/>
  <c r="W5690"/>
  <c r="X5690"/>
  <c r="R3294"/>
  <c r="S3294"/>
  <c r="T3294"/>
  <c r="V3294"/>
  <c r="W3294"/>
  <c r="X3294"/>
  <c r="R2488"/>
  <c r="S2488"/>
  <c r="T2488"/>
  <c r="V2488"/>
  <c r="W2488"/>
  <c r="X2488"/>
  <c r="R1873"/>
  <c r="S1873"/>
  <c r="T1873"/>
  <c r="V1873"/>
  <c r="W1873"/>
  <c r="X1873"/>
  <c r="R1415"/>
  <c r="S1415"/>
  <c r="T1415"/>
  <c r="V1415"/>
  <c r="W1415"/>
  <c r="X1415"/>
  <c r="R1100"/>
  <c r="S1100"/>
  <c r="T1100"/>
  <c r="V1100"/>
  <c r="W1100"/>
  <c r="X1100"/>
  <c r="R889"/>
  <c r="S889"/>
  <c r="T889"/>
  <c r="V889"/>
  <c r="W889"/>
  <c r="X889"/>
  <c r="R773"/>
  <c r="S773"/>
  <c r="T773"/>
  <c r="V773"/>
  <c r="W773"/>
  <c r="X773"/>
  <c r="R739"/>
  <c r="S739"/>
  <c r="T739"/>
  <c r="V739"/>
  <c r="W739"/>
  <c r="X739"/>
  <c r="R793"/>
  <c r="S793"/>
  <c r="T793"/>
  <c r="V793"/>
  <c r="W793"/>
  <c r="X793"/>
  <c r="R929"/>
  <c r="S929"/>
  <c r="T929"/>
  <c r="V929"/>
  <c r="W929"/>
  <c r="X929"/>
  <c r="R1168"/>
  <c r="S1168"/>
  <c r="T1168"/>
  <c r="V1168"/>
  <c r="W1168"/>
  <c r="X1168"/>
  <c r="R1519"/>
  <c r="S1519"/>
  <c r="T1519"/>
  <c r="V1519"/>
  <c r="W1519"/>
  <c r="X1519"/>
  <c r="R2009"/>
  <c r="S2009"/>
  <c r="T2009"/>
  <c r="V2009"/>
  <c r="W2009"/>
  <c r="X2009"/>
  <c r="R2681"/>
  <c r="S2681"/>
  <c r="T2681"/>
  <c r="V2681"/>
  <c r="W2681"/>
  <c r="X2681"/>
  <c r="R3532"/>
  <c r="S3532"/>
  <c r="T3532"/>
  <c r="V3532"/>
  <c r="W3532"/>
  <c r="X3532"/>
  <c r="R4555"/>
  <c r="S4555"/>
  <c r="T4555"/>
  <c r="V4555"/>
  <c r="W4555"/>
  <c r="X4555"/>
  <c r="R5786"/>
  <c r="S5786"/>
  <c r="T5786"/>
  <c r="V5786"/>
  <c r="W5786"/>
  <c r="X5786"/>
  <c r="R3394"/>
  <c r="S3394"/>
  <c r="T3394"/>
  <c r="V3394"/>
  <c r="W3394"/>
  <c r="X3394"/>
  <c r="R2587"/>
  <c r="S2587"/>
  <c r="T2587"/>
  <c r="V2587"/>
  <c r="W2587"/>
  <c r="X2587"/>
  <c r="R1964"/>
  <c r="S1964"/>
  <c r="T1964"/>
  <c r="V1964"/>
  <c r="W1964"/>
  <c r="X1964"/>
  <c r="R1506"/>
  <c r="S1506"/>
  <c r="T1506"/>
  <c r="V1506"/>
  <c r="W1506"/>
  <c r="X1506"/>
  <c r="R1172"/>
  <c r="S1172"/>
  <c r="T1172"/>
  <c r="V1172"/>
  <c r="W1172"/>
  <c r="X1172"/>
  <c r="R949"/>
  <c r="S949"/>
  <c r="T949"/>
  <c r="V949"/>
  <c r="W949"/>
  <c r="X949"/>
  <c r="R836"/>
  <c r="S836"/>
  <c r="T836"/>
  <c r="V836"/>
  <c r="W836"/>
  <c r="X836"/>
  <c r="R803"/>
  <c r="S803"/>
  <c r="T803"/>
  <c r="V803"/>
  <c r="W803"/>
  <c r="X803"/>
  <c r="R862"/>
  <c r="S862"/>
  <c r="T862"/>
  <c r="V862"/>
  <c r="W862"/>
  <c r="X862"/>
  <c r="R1001"/>
  <c r="S1001"/>
  <c r="T1001"/>
  <c r="V1001"/>
  <c r="W1001"/>
  <c r="X1001"/>
  <c r="R1245"/>
  <c r="S1245"/>
  <c r="T1245"/>
  <c r="V1245"/>
  <c r="W1245"/>
  <c r="X1245"/>
  <c r="R1597"/>
  <c r="S1597"/>
  <c r="T1597"/>
  <c r="V1597"/>
  <c r="W1597"/>
  <c r="X1597"/>
  <c r="R2107"/>
  <c r="S2107"/>
  <c r="T2107"/>
  <c r="V2107"/>
  <c r="W2107"/>
  <c r="X2107"/>
  <c r="R2772"/>
  <c r="S2772"/>
  <c r="T2772"/>
  <c r="V2772"/>
  <c r="W2772"/>
  <c r="X2772"/>
  <c r="R3638"/>
  <c r="S3638"/>
  <c r="T3638"/>
  <c r="V3638"/>
  <c r="W3638"/>
  <c r="X3638"/>
  <c r="R4676"/>
  <c r="S4676"/>
  <c r="T4676"/>
  <c r="V4676"/>
  <c r="W4676"/>
  <c r="X4676"/>
  <c r="R5897"/>
  <c r="S5897"/>
  <c r="T5897"/>
  <c r="V5897"/>
  <c r="W5897"/>
  <c r="X5897"/>
  <c r="R3519"/>
  <c r="S3519"/>
  <c r="T3519"/>
  <c r="V3519"/>
  <c r="W3519"/>
  <c r="X3519"/>
  <c r="R2698"/>
  <c r="S2698"/>
  <c r="T2698"/>
  <c r="V2698"/>
  <c r="W2698"/>
  <c r="X2698"/>
  <c r="R2060"/>
  <c r="S2060"/>
  <c r="T2060"/>
  <c r="V2060"/>
  <c r="W2060"/>
  <c r="X2060"/>
  <c r="R1587"/>
  <c r="S1587"/>
  <c r="T1587"/>
  <c r="V1587"/>
  <c r="W1587"/>
  <c r="X1587"/>
  <c r="R1256"/>
  <c r="S1256"/>
  <c r="T1256"/>
  <c r="V1256"/>
  <c r="W1256"/>
  <c r="X1256"/>
  <c r="R1037"/>
  <c r="S1037"/>
  <c r="T1037"/>
  <c r="V1037"/>
  <c r="W1037"/>
  <c r="X1037"/>
  <c r="R916"/>
  <c r="S916"/>
  <c r="T916"/>
  <c r="V916"/>
  <c r="W916"/>
  <c r="X916"/>
  <c r="R884"/>
  <c r="S884"/>
  <c r="T884"/>
  <c r="V884"/>
  <c r="W884"/>
  <c r="X884"/>
  <c r="R938"/>
  <c r="S938"/>
  <c r="T938"/>
  <c r="V938"/>
  <c r="W938"/>
  <c r="X938"/>
  <c r="R1085"/>
  <c r="S1085"/>
  <c r="T1085"/>
  <c r="V1085"/>
  <c r="W1085"/>
  <c r="X1085"/>
  <c r="R1332"/>
  <c r="S1332"/>
  <c r="T1332"/>
  <c r="V1332"/>
  <c r="W1332"/>
  <c r="X1332"/>
  <c r="R1698"/>
  <c r="S1698"/>
  <c r="T1698"/>
  <c r="V1698"/>
  <c r="W1698"/>
  <c r="X1698"/>
  <c r="R2208"/>
  <c r="S2208"/>
  <c r="T2208"/>
  <c r="V2208"/>
  <c r="W2208"/>
  <c r="X2208"/>
  <c r="R2884"/>
  <c r="S2884"/>
  <c r="T2884"/>
  <c r="V2884"/>
  <c r="W2884"/>
  <c r="X2884"/>
  <c r="R3764"/>
  <c r="S3764"/>
  <c r="T3764"/>
  <c r="V3764"/>
  <c r="W3764"/>
  <c r="X3764"/>
  <c r="R4791"/>
  <c r="S4791"/>
  <c r="T4791"/>
  <c r="V4791"/>
  <c r="W4791"/>
  <c r="X4791"/>
  <c r="R6011"/>
  <c r="S6011"/>
  <c r="T6011"/>
  <c r="V6011"/>
  <c r="W6011"/>
  <c r="X6011"/>
  <c r="R3658"/>
  <c r="S3658"/>
  <c r="T3658"/>
  <c r="V3658"/>
  <c r="W3658"/>
  <c r="X3658"/>
  <c r="R2829"/>
  <c r="S2829"/>
  <c r="T2829"/>
  <c r="V2829"/>
  <c r="W2829"/>
  <c r="X2829"/>
  <c r="R2183"/>
  <c r="S2183"/>
  <c r="T2183"/>
  <c r="V2183"/>
  <c r="W2183"/>
  <c r="X2183"/>
  <c r="R1699"/>
  <c r="S1699"/>
  <c r="T1699"/>
  <c r="V1699"/>
  <c r="W1699"/>
  <c r="X1699"/>
  <c r="R1353"/>
  <c r="S1353"/>
  <c r="T1353"/>
  <c r="V1353"/>
  <c r="W1353"/>
  <c r="X1353"/>
  <c r="R1135"/>
  <c r="S1135"/>
  <c r="T1135"/>
  <c r="V1135"/>
  <c r="W1135"/>
  <c r="X1135"/>
  <c r="R1009"/>
  <c r="S1009"/>
  <c r="T1009"/>
  <c r="V1009"/>
  <c r="W1009"/>
  <c r="X1009"/>
  <c r="R974"/>
  <c r="S974"/>
  <c r="T974"/>
  <c r="V974"/>
  <c r="W974"/>
  <c r="X974"/>
  <c r="R1029"/>
  <c r="S1029"/>
  <c r="T1029"/>
  <c r="V1029"/>
  <c r="W1029"/>
  <c r="X1029"/>
  <c r="R1186"/>
  <c r="S1186"/>
  <c r="T1186"/>
  <c r="V1186"/>
  <c r="W1186"/>
  <c r="X1186"/>
  <c r="R1436"/>
  <c r="S1436"/>
  <c r="T1436"/>
  <c r="V1436"/>
  <c r="W1436"/>
  <c r="X1436"/>
  <c r="R1800"/>
  <c r="S1800"/>
  <c r="T1800"/>
  <c r="V1800"/>
  <c r="W1800"/>
  <c r="X1800"/>
  <c r="R2338"/>
  <c r="S2338"/>
  <c r="T2338"/>
  <c r="V2338"/>
  <c r="W2338"/>
  <c r="X2338"/>
  <c r="R3014"/>
  <c r="S3014"/>
  <c r="T3014"/>
  <c r="V3014"/>
  <c r="W3014"/>
  <c r="X3014"/>
  <c r="R3909"/>
  <c r="S3909"/>
  <c r="T3909"/>
  <c r="V3909"/>
  <c r="W3909"/>
  <c r="X3909"/>
  <c r="R4946"/>
  <c r="S4946"/>
  <c r="T4946"/>
  <c r="V4946"/>
  <c r="W4946"/>
  <c r="X4946"/>
  <c r="R6177"/>
  <c r="S6177"/>
  <c r="T6177"/>
  <c r="V6177"/>
  <c r="W6177"/>
  <c r="X6177"/>
  <c r="R3817"/>
  <c r="S3817"/>
  <c r="T3817"/>
  <c r="V3817"/>
  <c r="W3817"/>
  <c r="X3817"/>
  <c r="R2975"/>
  <c r="S2975"/>
  <c r="T2975"/>
  <c r="V2975"/>
  <c r="W2975"/>
  <c r="X2975"/>
  <c r="R2322"/>
  <c r="S2322"/>
  <c r="T2322"/>
  <c r="V2322"/>
  <c r="W2322"/>
  <c r="X2322"/>
  <c r="R1817"/>
  <c r="S1817"/>
  <c r="T1817"/>
  <c r="V1817"/>
  <c r="W1817"/>
  <c r="X1817"/>
  <c r="R1472"/>
  <c r="S1472"/>
  <c r="T1472"/>
  <c r="V1472"/>
  <c r="W1472"/>
  <c r="X1472"/>
  <c r="R1244"/>
  <c r="S1244"/>
  <c r="T1244"/>
  <c r="V1244"/>
  <c r="W1244"/>
  <c r="X1244"/>
  <c r="R1119"/>
  <c r="S1119"/>
  <c r="T1119"/>
  <c r="V1119"/>
  <c r="W1119"/>
  <c r="X1119"/>
  <c r="R1075"/>
  <c r="S1075"/>
  <c r="T1075"/>
  <c r="V1075"/>
  <c r="W1075"/>
  <c r="X1075"/>
  <c r="R1139"/>
  <c r="S1139"/>
  <c r="T1139"/>
  <c r="V1139"/>
  <c r="W1139"/>
  <c r="X1139"/>
  <c r="R1295"/>
  <c r="S1295"/>
  <c r="T1295"/>
  <c r="V1295"/>
  <c r="W1295"/>
  <c r="X1295"/>
  <c r="R1551"/>
  <c r="S1551"/>
  <c r="T1551"/>
  <c r="V1551"/>
  <c r="W1551"/>
  <c r="X1551"/>
  <c r="R1939"/>
  <c r="S1939"/>
  <c r="T1939"/>
  <c r="V1939"/>
  <c r="W1939"/>
  <c r="X1939"/>
  <c r="R2465"/>
  <c r="S2465"/>
  <c r="T2465"/>
  <c r="V2465"/>
  <c r="W2465"/>
  <c r="X2465"/>
  <c r="R3174"/>
  <c r="S3174"/>
  <c r="T3174"/>
  <c r="V3174"/>
  <c r="W3174"/>
  <c r="X3174"/>
  <c r="R4048"/>
  <c r="S4048"/>
  <c r="T4048"/>
  <c r="V4048"/>
  <c r="W4048"/>
  <c r="X4048"/>
  <c r="R5114"/>
  <c r="S5114"/>
  <c r="T5114"/>
  <c r="V5114"/>
  <c r="W5114"/>
  <c r="X5114"/>
  <c r="R6336"/>
  <c r="S6336"/>
  <c r="T6336"/>
  <c r="V6336"/>
  <c r="W6336"/>
  <c r="X6336"/>
  <c r="R3988"/>
  <c r="S3988"/>
  <c r="T3988"/>
  <c r="V3988"/>
  <c r="W3988"/>
  <c r="X3988"/>
  <c r="R3152"/>
  <c r="S3152"/>
  <c r="T3152"/>
  <c r="V3152"/>
  <c r="W3152"/>
  <c r="X3152"/>
  <c r="R2466"/>
  <c r="S2466"/>
  <c r="T2466"/>
  <c r="V2466"/>
  <c r="W2466"/>
  <c r="X2466"/>
  <c r="R1970"/>
  <c r="S1970"/>
  <c r="T1970"/>
  <c r="V1970"/>
  <c r="W1970"/>
  <c r="X1970"/>
  <c r="R1600"/>
  <c r="S1600"/>
  <c r="T1600"/>
  <c r="V1600"/>
  <c r="W1600"/>
  <c r="X1600"/>
  <c r="R1359"/>
  <c r="S1359"/>
  <c r="T1359"/>
  <c r="V1359"/>
  <c r="W1359"/>
  <c r="X1359"/>
  <c r="R1234"/>
  <c r="S1234"/>
  <c r="T1234"/>
  <c r="V1234"/>
  <c r="W1234"/>
  <c r="X1234"/>
  <c r="R1197"/>
  <c r="S1197"/>
  <c r="T1197"/>
  <c r="V1197"/>
  <c r="W1197"/>
  <c r="X1197"/>
  <c r="R1257"/>
  <c r="S1257"/>
  <c r="T1257"/>
  <c r="V1257"/>
  <c r="W1257"/>
  <c r="X1257"/>
  <c r="R1411"/>
  <c r="S1411"/>
  <c r="T1411"/>
  <c r="V1411"/>
  <c r="W1411"/>
  <c r="X1411"/>
  <c r="R1685"/>
  <c r="S1685"/>
  <c r="T1685"/>
  <c r="V1685"/>
  <c r="W1685"/>
  <c r="X1685"/>
  <c r="R2074"/>
  <c r="S2074"/>
  <c r="T2074"/>
  <c r="V2074"/>
  <c r="W2074"/>
  <c r="X2074"/>
  <c r="R2635"/>
  <c r="S2635"/>
  <c r="T2635"/>
  <c r="V2635"/>
  <c r="W2635"/>
  <c r="X2635"/>
  <c r="R3339"/>
  <c r="S3339"/>
  <c r="T3339"/>
  <c r="V3339"/>
  <c r="W3339"/>
  <c r="X3339"/>
  <c r="R4234"/>
  <c r="S4234"/>
  <c r="T4234"/>
  <c r="V4234"/>
  <c r="W4234"/>
  <c r="X4234"/>
  <c r="R5291"/>
  <c r="S5291"/>
  <c r="T5291"/>
  <c r="V5291"/>
  <c r="W5291"/>
  <c r="X5291"/>
  <c r="R6519"/>
  <c r="S6519"/>
  <c r="T6519"/>
  <c r="V6519"/>
  <c r="W6519"/>
  <c r="X6519"/>
  <c r="R4175"/>
  <c r="S4175"/>
  <c r="T4175"/>
  <c r="V4175"/>
  <c r="W4175"/>
  <c r="X4175"/>
  <c r="R3328"/>
  <c r="S3328"/>
  <c r="T3328"/>
  <c r="V3328"/>
  <c r="W3328"/>
  <c r="X3328"/>
  <c r="R2654"/>
  <c r="S2654"/>
  <c r="T2654"/>
  <c r="V2654"/>
  <c r="W2654"/>
  <c r="X2654"/>
  <c r="R2130"/>
  <c r="S2130"/>
  <c r="T2130"/>
  <c r="V2130"/>
  <c r="W2130"/>
  <c r="X2130"/>
  <c r="R1750"/>
  <c r="S1750"/>
  <c r="T1750"/>
  <c r="V1750"/>
  <c r="W1750"/>
  <c r="X1750"/>
  <c r="R1511"/>
  <c r="S1511"/>
  <c r="T1511"/>
  <c r="V1511"/>
  <c r="W1511"/>
  <c r="X1511"/>
  <c r="R1366"/>
  <c r="S1366"/>
  <c r="T1366"/>
  <c r="V1366"/>
  <c r="W1366"/>
  <c r="X1366"/>
  <c r="R1334"/>
  <c r="S1334"/>
  <c r="T1334"/>
  <c r="V1334"/>
  <c r="W1334"/>
  <c r="X1334"/>
  <c r="R1391"/>
  <c r="S1391"/>
  <c r="T1391"/>
  <c r="V1391"/>
  <c r="W1391"/>
  <c r="X1391"/>
  <c r="R1553"/>
  <c r="S1553"/>
  <c r="T1553"/>
  <c r="V1553"/>
  <c r="W1553"/>
  <c r="X1553"/>
  <c r="R1830"/>
  <c r="S1830"/>
  <c r="T1830"/>
  <c r="V1830"/>
  <c r="W1830"/>
  <c r="X1830"/>
  <c r="R2246"/>
  <c r="S2246"/>
  <c r="T2246"/>
  <c r="V2246"/>
  <c r="W2246"/>
  <c r="X2246"/>
  <c r="R2806"/>
  <c r="S2806"/>
  <c r="T2806"/>
  <c r="V2806"/>
  <c r="W2806"/>
  <c r="X2806"/>
  <c r="R3531"/>
  <c r="S3531"/>
  <c r="T3531"/>
  <c r="V3531"/>
  <c r="W3531"/>
  <c r="X3531"/>
  <c r="R4423"/>
  <c r="S4423"/>
  <c r="T4423"/>
  <c r="V4423"/>
  <c r="W4423"/>
  <c r="X4423"/>
  <c r="R5490"/>
  <c r="S5490"/>
  <c r="T5490"/>
  <c r="V5490"/>
  <c r="W5490"/>
  <c r="X5490"/>
  <c r="R6724"/>
  <c r="S6724"/>
  <c r="T6724"/>
  <c r="V6724"/>
  <c r="W6724"/>
  <c r="X6724"/>
  <c r="R4381"/>
  <c r="S4381"/>
  <c r="T4381"/>
  <c r="V4381"/>
  <c r="W4381"/>
  <c r="X4381"/>
  <c r="R3530"/>
  <c r="S3530"/>
  <c r="T3530"/>
  <c r="V3530"/>
  <c r="W3530"/>
  <c r="X3530"/>
  <c r="R2832"/>
  <c r="S2832"/>
  <c r="T2832"/>
  <c r="V2832"/>
  <c r="W2832"/>
  <c r="X2832"/>
  <c r="R2301"/>
  <c r="S2301"/>
  <c r="T2301"/>
  <c r="V2301"/>
  <c r="W2301"/>
  <c r="X2301"/>
  <c r="R1923"/>
  <c r="S1923"/>
  <c r="T1923"/>
  <c r="V1923"/>
  <c r="W1923"/>
  <c r="X1923"/>
  <c r="R1661"/>
  <c r="S1661"/>
  <c r="T1661"/>
  <c r="V1661"/>
  <c r="W1661"/>
  <c r="X1661"/>
  <c r="R1520"/>
  <c r="S1520"/>
  <c r="T1520"/>
  <c r="V1520"/>
  <c r="W1520"/>
  <c r="X1520"/>
  <c r="R1486"/>
  <c r="S1486"/>
  <c r="T1486"/>
  <c r="V1486"/>
  <c r="W1486"/>
  <c r="X1486"/>
  <c r="R1549"/>
  <c r="S1549"/>
  <c r="T1549"/>
  <c r="V1549"/>
  <c r="W1549"/>
  <c r="X1549"/>
  <c r="R1715"/>
  <c r="S1715"/>
  <c r="T1715"/>
  <c r="V1715"/>
  <c r="W1715"/>
  <c r="X1715"/>
  <c r="R2001"/>
  <c r="S2001"/>
  <c r="T2001"/>
  <c r="V2001"/>
  <c r="W2001"/>
  <c r="X2001"/>
  <c r="R2421"/>
  <c r="S2421"/>
  <c r="T2421"/>
  <c r="V2421"/>
  <c r="W2421"/>
  <c r="X2421"/>
  <c r="R2988"/>
  <c r="S2988"/>
  <c r="T2988"/>
  <c r="V2988"/>
  <c r="W2988"/>
  <c r="X2988"/>
  <c r="R3736"/>
  <c r="S3736"/>
  <c r="T3736"/>
  <c r="V3736"/>
  <c r="W3736"/>
  <c r="X3736"/>
  <c r="R4635"/>
  <c r="S4635"/>
  <c r="T4635"/>
  <c r="V4635"/>
  <c r="W4635"/>
  <c r="X4635"/>
  <c r="R5709"/>
  <c r="S5709"/>
  <c r="T5709"/>
  <c r="V5709"/>
  <c r="W5709"/>
  <c r="X5709"/>
  <c r="R6934"/>
  <c r="S6934"/>
  <c r="T6934"/>
  <c r="V6934"/>
  <c r="W6934"/>
  <c r="X6934"/>
  <c r="R4617"/>
  <c r="S4617"/>
  <c r="T4617"/>
  <c r="V4617"/>
  <c r="W4617"/>
  <c r="X4617"/>
  <c r="R3752"/>
  <c r="S3752"/>
  <c r="T3752"/>
  <c r="V3752"/>
  <c r="W3752"/>
  <c r="X3752"/>
  <c r="R3032"/>
  <c r="S3032"/>
  <c r="T3032"/>
  <c r="V3032"/>
  <c r="W3032"/>
  <c r="X3032"/>
  <c r="R2497"/>
  <c r="S2497"/>
  <c r="T2497"/>
  <c r="V2497"/>
  <c r="W2497"/>
  <c r="X2497"/>
  <c r="R2105"/>
  <c r="S2105"/>
  <c r="T2105"/>
  <c r="V2105"/>
  <c r="W2105"/>
  <c r="X2105"/>
  <c r="R1838"/>
  <c r="S1838"/>
  <c r="T1838"/>
  <c r="V1838"/>
  <c r="W1838"/>
  <c r="X1838"/>
  <c r="R1691"/>
  <c r="S1691"/>
  <c r="T1691"/>
  <c r="V1691"/>
  <c r="W1691"/>
  <c r="X1691"/>
  <c r="R1648"/>
  <c r="S1648"/>
  <c r="T1648"/>
  <c r="V1648"/>
  <c r="W1648"/>
  <c r="X1648"/>
  <c r="R1719"/>
  <c r="S1719"/>
  <c r="T1719"/>
  <c r="V1719"/>
  <c r="W1719"/>
  <c r="X1719"/>
  <c r="R1900"/>
  <c r="S1900"/>
  <c r="T1900"/>
  <c r="V1900"/>
  <c r="W1900"/>
  <c r="X1900"/>
  <c r="R2191"/>
  <c r="S2191"/>
  <c r="T2191"/>
  <c r="V2191"/>
  <c r="W2191"/>
  <c r="X2191"/>
  <c r="R2630"/>
  <c r="S2630"/>
  <c r="T2630"/>
  <c r="V2630"/>
  <c r="W2630"/>
  <c r="X2630"/>
  <c r="R3206"/>
  <c r="S3206"/>
  <c r="T3206"/>
  <c r="V3206"/>
  <c r="W3206"/>
  <c r="X3206"/>
  <c r="R3955"/>
  <c r="S3955"/>
  <c r="T3955"/>
  <c r="V3955"/>
  <c r="W3955"/>
  <c r="X3955"/>
  <c r="R4866"/>
  <c r="S4866"/>
  <c r="T4866"/>
  <c r="V4866"/>
  <c r="W4866"/>
  <c r="X4866"/>
  <c r="R5939"/>
  <c r="S5939"/>
  <c r="T5939"/>
  <c r="V5939"/>
  <c r="W5939"/>
  <c r="X5939"/>
  <c r="R7169"/>
  <c r="S7169"/>
  <c r="T7169"/>
  <c r="V7169"/>
  <c r="W7169"/>
  <c r="X7169"/>
  <c r="R5912"/>
  <c r="S5912"/>
  <c r="T5912"/>
  <c r="V5912"/>
  <c r="W5912"/>
  <c r="X5912"/>
  <c r="R4864"/>
  <c r="S4864"/>
  <c r="T4864"/>
  <c r="V4864"/>
  <c r="W4864"/>
  <c r="X4864"/>
  <c r="R3989"/>
  <c r="S3989"/>
  <c r="T3989"/>
  <c r="V3989"/>
  <c r="W3989"/>
  <c r="X3989"/>
  <c r="R3276"/>
  <c r="S3276"/>
  <c r="T3276"/>
  <c r="V3276"/>
  <c r="W3276"/>
  <c r="X3276"/>
  <c r="R2715"/>
  <c r="S2715"/>
  <c r="T2715"/>
  <c r="V2715"/>
  <c r="W2715"/>
  <c r="X2715"/>
  <c r="R2307"/>
  <c r="S2307"/>
  <c r="T2307"/>
  <c r="V2307"/>
  <c r="W2307"/>
  <c r="X2307"/>
  <c r="R2029"/>
  <c r="S2029"/>
  <c r="T2029"/>
  <c r="V2029"/>
  <c r="W2029"/>
  <c r="X2029"/>
  <c r="R1892"/>
  <c r="S1892"/>
  <c r="T1892"/>
  <c r="V1892"/>
  <c r="W1892"/>
  <c r="X1892"/>
  <c r="R1843"/>
  <c r="S1843"/>
  <c r="T1843"/>
  <c r="V1843"/>
  <c r="W1843"/>
  <c r="X1843"/>
  <c r="R1914"/>
  <c r="S1914"/>
  <c r="T1914"/>
  <c r="V1914"/>
  <c r="W1914"/>
  <c r="X1914"/>
  <c r="R2090"/>
  <c r="S2090"/>
  <c r="T2090"/>
  <c r="V2090"/>
  <c r="W2090"/>
  <c r="X2090"/>
  <c r="R2402"/>
  <c r="S2402"/>
  <c r="T2402"/>
  <c r="V2402"/>
  <c r="W2402"/>
  <c r="X2402"/>
  <c r="R2839"/>
  <c r="S2839"/>
  <c r="T2839"/>
  <c r="V2839"/>
  <c r="W2839"/>
  <c r="X2839"/>
  <c r="R3432"/>
  <c r="S3432"/>
  <c r="T3432"/>
  <c r="V3432"/>
  <c r="W3432"/>
  <c r="X3432"/>
  <c r="R4198"/>
  <c r="S4198"/>
  <c r="T4198"/>
  <c r="V4198"/>
  <c r="W4198"/>
  <c r="X4198"/>
  <c r="R5117"/>
  <c r="S5117"/>
  <c r="T5117"/>
  <c r="V5117"/>
  <c r="W5117"/>
  <c r="X5117"/>
  <c r="R6205"/>
  <c r="S6205"/>
  <c r="T6205"/>
  <c r="V6205"/>
  <c r="W6205"/>
  <c r="X6205"/>
  <c r="R7416"/>
  <c r="S7416"/>
  <c r="T7416"/>
  <c r="V7416"/>
  <c r="W7416"/>
  <c r="X7416"/>
  <c r="R6185"/>
  <c r="S6185"/>
  <c r="T6185"/>
  <c r="V6185"/>
  <c r="W6185"/>
  <c r="X6185"/>
  <c r="R5138"/>
  <c r="S5138"/>
  <c r="T5138"/>
  <c r="V5138"/>
  <c r="W5138"/>
  <c r="X5138"/>
  <c r="R4249"/>
  <c r="S4249"/>
  <c r="T4249"/>
  <c r="V4249"/>
  <c r="W4249"/>
  <c r="X4249"/>
  <c r="R3524"/>
  <c r="S3524"/>
  <c r="T3524"/>
  <c r="V3524"/>
  <c r="W3524"/>
  <c r="X3524"/>
  <c r="R2955"/>
  <c r="S2955"/>
  <c r="T2955"/>
  <c r="V2955"/>
  <c r="W2955"/>
  <c r="X2955"/>
  <c r="R2537"/>
  <c r="S2537"/>
  <c r="T2537"/>
  <c r="V2537"/>
  <c r="W2537"/>
  <c r="X2537"/>
  <c r="R2254"/>
  <c r="S2254"/>
  <c r="T2254"/>
  <c r="V2254"/>
  <c r="W2254"/>
  <c r="X2254"/>
  <c r="R2094"/>
  <c r="S2094"/>
  <c r="T2094"/>
  <c r="V2094"/>
  <c r="W2094"/>
  <c r="X2094"/>
  <c r="R2047"/>
  <c r="S2047"/>
  <c r="T2047"/>
  <c r="V2047"/>
  <c r="W2047"/>
  <c r="X2047"/>
  <c r="R2131"/>
  <c r="S2131"/>
  <c r="T2131"/>
  <c r="V2131"/>
  <c r="W2131"/>
  <c r="X2131"/>
  <c r="R2315"/>
  <c r="S2315"/>
  <c r="T2315"/>
  <c r="V2315"/>
  <c r="W2315"/>
  <c r="X2315"/>
  <c r="R2640"/>
  <c r="S2640"/>
  <c r="T2640"/>
  <c r="V2640"/>
  <c r="W2640"/>
  <c r="X2640"/>
  <c r="R3081"/>
  <c r="S3081"/>
  <c r="T3081"/>
  <c r="V3081"/>
  <c r="W3081"/>
  <c r="X3081"/>
  <c r="R3695"/>
  <c r="S3695"/>
  <c r="T3695"/>
  <c r="V3695"/>
  <c r="W3695"/>
  <c r="X3695"/>
  <c r="R4451"/>
  <c r="S4451"/>
  <c r="T4451"/>
  <c r="V4451"/>
  <c r="W4451"/>
  <c r="X4451"/>
  <c r="R5380"/>
  <c r="S5380"/>
  <c r="T5380"/>
  <c r="V5380"/>
  <c r="W5380"/>
  <c r="X5380"/>
  <c r="R6470"/>
  <c r="S6470"/>
  <c r="T6470"/>
  <c r="V6470"/>
  <c r="W6470"/>
  <c r="X6470"/>
  <c r="R6463"/>
  <c r="S6463"/>
  <c r="T6463"/>
  <c r="V6463"/>
  <c r="W6463"/>
  <c r="X6463"/>
  <c r="R5417"/>
  <c r="S5417"/>
  <c r="T5417"/>
  <c r="V5417"/>
  <c r="W5417"/>
  <c r="X5417"/>
  <c r="R4532"/>
  <c r="S4532"/>
  <c r="T4532"/>
  <c r="V4532"/>
  <c r="W4532"/>
  <c r="X4532"/>
  <c r="R3797"/>
  <c r="S3797"/>
  <c r="T3797"/>
  <c r="V3797"/>
  <c r="W3797"/>
  <c r="X3797"/>
  <c r="R3212"/>
  <c r="S3212"/>
  <c r="T3212"/>
  <c r="V3212"/>
  <c r="W3212"/>
  <c r="X3212"/>
  <c r="R2779"/>
  <c r="S2779"/>
  <c r="T2779"/>
  <c r="V2779"/>
  <c r="W2779"/>
  <c r="X2779"/>
  <c r="R2492"/>
  <c r="S2492"/>
  <c r="T2492"/>
  <c r="V2492"/>
  <c r="W2492"/>
  <c r="X2492"/>
  <c r="R2334"/>
  <c r="S2334"/>
  <c r="T2334"/>
  <c r="V2334"/>
  <c r="W2334"/>
  <c r="X2334"/>
  <c r="R2287"/>
  <c r="S2287"/>
  <c r="T2287"/>
  <c r="V2287"/>
  <c r="W2287"/>
  <c r="X2287"/>
  <c r="R2364"/>
  <c r="S2364"/>
  <c r="T2364"/>
  <c r="V2364"/>
  <c r="W2364"/>
  <c r="X2364"/>
  <c r="R2559"/>
  <c r="S2559"/>
  <c r="T2559"/>
  <c r="V2559"/>
  <c r="W2559"/>
  <c r="X2559"/>
  <c r="R2877"/>
  <c r="S2877"/>
  <c r="T2877"/>
  <c r="V2877"/>
  <c r="W2877"/>
  <c r="X2877"/>
  <c r="R3348"/>
  <c r="S3348"/>
  <c r="T3348"/>
  <c r="V3348"/>
  <c r="W3348"/>
  <c r="X3348"/>
  <c r="R3965"/>
  <c r="S3965"/>
  <c r="T3965"/>
  <c r="V3965"/>
  <c r="W3965"/>
  <c r="X3965"/>
  <c r="R4733"/>
  <c r="S4733"/>
  <c r="T4733"/>
  <c r="V4733"/>
  <c r="W4733"/>
  <c r="X4733"/>
  <c r="R5678"/>
  <c r="S5678"/>
  <c r="T5678"/>
  <c r="V5678"/>
  <c r="W5678"/>
  <c r="X5678"/>
  <c r="R6761"/>
  <c r="S6761"/>
  <c r="T6761"/>
  <c r="V6761"/>
  <c r="W6761"/>
  <c r="X6761"/>
  <c r="R6775"/>
  <c r="S6775"/>
  <c r="T6775"/>
  <c r="V6775"/>
  <c r="W6775"/>
  <c r="X6775"/>
  <c r="R5722"/>
  <c r="S5722"/>
  <c r="T5722"/>
  <c r="V5722"/>
  <c r="W5722"/>
  <c r="X5722"/>
  <c r="R4809"/>
  <c r="S4809"/>
  <c r="T4809"/>
  <c r="V4809"/>
  <c r="W4809"/>
  <c r="X4809"/>
  <c r="R4080"/>
  <c r="S4080"/>
  <c r="T4080"/>
  <c r="V4080"/>
  <c r="W4080"/>
  <c r="X4080"/>
  <c r="R3495"/>
  <c r="S3495"/>
  <c r="T3495"/>
  <c r="V3495"/>
  <c r="W3495"/>
  <c r="X3495"/>
  <c r="R3046"/>
  <c r="S3046"/>
  <c r="T3046"/>
  <c r="V3046"/>
  <c r="W3046"/>
  <c r="X3046"/>
  <c r="R2757"/>
  <c r="S2757"/>
  <c r="T2757"/>
  <c r="V2757"/>
  <c r="W2757"/>
  <c r="X2757"/>
  <c r="R2588"/>
  <c r="S2588"/>
  <c r="T2588"/>
  <c r="V2588"/>
  <c r="W2588"/>
  <c r="X2588"/>
  <c r="R2542"/>
  <c r="S2542"/>
  <c r="T2542"/>
  <c r="V2542"/>
  <c r="W2542"/>
  <c r="X2542"/>
  <c r="R2624"/>
  <c r="S2624"/>
  <c r="T2624"/>
  <c r="V2624"/>
  <c r="W2624"/>
  <c r="X2624"/>
  <c r="R2819"/>
  <c r="S2819"/>
  <c r="T2819"/>
  <c r="V2819"/>
  <c r="W2819"/>
  <c r="X2819"/>
  <c r="R3161"/>
  <c r="S3161"/>
  <c r="T3161"/>
  <c r="V3161"/>
  <c r="W3161"/>
  <c r="X3161"/>
  <c r="R3634"/>
  <c r="S3634"/>
  <c r="T3634"/>
  <c r="V3634"/>
  <c r="W3634"/>
  <c r="X3634"/>
  <c r="R4262"/>
  <c r="S4262"/>
  <c r="T4262"/>
  <c r="V4262"/>
  <c r="W4262"/>
  <c r="X4262"/>
  <c r="R5032"/>
  <c r="S5032"/>
  <c r="T5032"/>
  <c r="V5032"/>
  <c r="W5032"/>
  <c r="X5032"/>
  <c r="R5974"/>
  <c r="S5974"/>
  <c r="T5974"/>
  <c r="V5974"/>
  <c r="W5974"/>
  <c r="X5974"/>
  <c r="R7059"/>
  <c r="S7059"/>
  <c r="T7059"/>
  <c r="V7059"/>
  <c r="W7059"/>
  <c r="X7059"/>
  <c r="R7095"/>
  <c r="S7095"/>
  <c r="T7095"/>
  <c r="V7095"/>
  <c r="W7095"/>
  <c r="X7095"/>
  <c r="R6040"/>
  <c r="S6040"/>
  <c r="T6040"/>
  <c r="V6040"/>
  <c r="W6040"/>
  <c r="X6040"/>
  <c r="R5147"/>
  <c r="S5147"/>
  <c r="T5147"/>
  <c r="V5147"/>
  <c r="W5147"/>
  <c r="X5147"/>
  <c r="R4386"/>
  <c r="S4386"/>
  <c r="T4386"/>
  <c r="V4386"/>
  <c r="W4386"/>
  <c r="X4386"/>
  <c r="R3804"/>
  <c r="S3804"/>
  <c r="T3804"/>
  <c r="V3804"/>
  <c r="W3804"/>
  <c r="X3804"/>
  <c r="R3351"/>
  <c r="S3351"/>
  <c r="T3351"/>
  <c r="V3351"/>
  <c r="W3351"/>
  <c r="X3351"/>
  <c r="R3033"/>
  <c r="S3033"/>
  <c r="T3033"/>
  <c r="V3033"/>
  <c r="W3033"/>
  <c r="X3033"/>
  <c r="R2862"/>
  <c r="S2862"/>
  <c r="T2862"/>
  <c r="V2862"/>
  <c r="W2862"/>
  <c r="X2862"/>
  <c r="R2820"/>
  <c r="S2820"/>
  <c r="T2820"/>
  <c r="V2820"/>
  <c r="W2820"/>
  <c r="X2820"/>
  <c r="R2896"/>
  <c r="S2896"/>
  <c r="T2896"/>
  <c r="V2896"/>
  <c r="W2896"/>
  <c r="X2896"/>
  <c r="R3105"/>
  <c r="S3105"/>
  <c r="T3105"/>
  <c r="V3105"/>
  <c r="W3105"/>
  <c r="X3105"/>
  <c r="R3450"/>
  <c r="S3450"/>
  <c r="T3450"/>
  <c r="V3450"/>
  <c r="W3450"/>
  <c r="X3450"/>
  <c r="R3938"/>
  <c r="S3938"/>
  <c r="T3938"/>
  <c r="V3938"/>
  <c r="W3938"/>
  <c r="X3938"/>
  <c r="R4567"/>
  <c r="S4567"/>
  <c r="T4567"/>
  <c r="V4567"/>
  <c r="W4567"/>
  <c r="X4567"/>
  <c r="R5350"/>
  <c r="S5350"/>
  <c r="T5350"/>
  <c r="V5350"/>
  <c r="W5350"/>
  <c r="X5350"/>
  <c r="R6299"/>
  <c r="S6299"/>
  <c r="T6299"/>
  <c r="V6299"/>
  <c r="W6299"/>
  <c r="X6299"/>
  <c r="R7380"/>
  <c r="S7380"/>
  <c r="T7380"/>
  <c r="V7380"/>
  <c r="W7380"/>
  <c r="X7380"/>
  <c r="R7428"/>
  <c r="S7428"/>
  <c r="T7428"/>
  <c r="V7428"/>
  <c r="W7428"/>
  <c r="X7428"/>
  <c r="R6383"/>
  <c r="S6383"/>
  <c r="T6383"/>
  <c r="V6383"/>
  <c r="W6383"/>
  <c r="X6383"/>
  <c r="R5477"/>
  <c r="S5477"/>
  <c r="T5477"/>
  <c r="V5477"/>
  <c r="W5477"/>
  <c r="X5477"/>
  <c r="R4722"/>
  <c r="S4722"/>
  <c r="T4722"/>
  <c r="V4722"/>
  <c r="W4722"/>
  <c r="X4722"/>
  <c r="R4121"/>
  <c r="S4121"/>
  <c r="T4121"/>
  <c r="V4121"/>
  <c r="W4121"/>
  <c r="X4121"/>
  <c r="R3663"/>
  <c r="S3663"/>
  <c r="T3663"/>
  <c r="V3663"/>
  <c r="W3663"/>
  <c r="X3663"/>
  <c r="R3353"/>
  <c r="S3353"/>
  <c r="T3353"/>
  <c r="V3353"/>
  <c r="W3353"/>
  <c r="X3353"/>
  <c r="R3175"/>
  <c r="S3175"/>
  <c r="T3175"/>
  <c r="V3175"/>
  <c r="W3175"/>
  <c r="X3175"/>
  <c r="R3126"/>
  <c r="S3126"/>
  <c r="T3126"/>
  <c r="V3126"/>
  <c r="W3126"/>
  <c r="X3126"/>
  <c r="R3205"/>
  <c r="S3205"/>
  <c r="T3205"/>
  <c r="V3205"/>
  <c r="W3205"/>
  <c r="X3205"/>
  <c r="R3411"/>
  <c r="S3411"/>
  <c r="T3411"/>
  <c r="V3411"/>
  <c r="W3411"/>
  <c r="X3411"/>
  <c r="R3775"/>
  <c r="S3775"/>
  <c r="T3775"/>
  <c r="V3775"/>
  <c r="W3775"/>
  <c r="X3775"/>
  <c r="R4269"/>
  <c r="S4269"/>
  <c r="T4269"/>
  <c r="V4269"/>
  <c r="W4269"/>
  <c r="X4269"/>
  <c r="R4898"/>
  <c r="S4898"/>
  <c r="T4898"/>
  <c r="V4898"/>
  <c r="W4898"/>
  <c r="X4898"/>
  <c r="R5702"/>
  <c r="S5702"/>
  <c r="T5702"/>
  <c r="V5702"/>
  <c r="W5702"/>
  <c r="X5702"/>
  <c r="R6645"/>
  <c r="S6645"/>
  <c r="T6645"/>
  <c r="V6645"/>
  <c r="W6645"/>
  <c r="X6645"/>
  <c r="R6748"/>
  <c r="S6748"/>
  <c r="T6748"/>
  <c r="V6748"/>
  <c r="W6748"/>
  <c r="X6748"/>
  <c r="R5838"/>
  <c r="S5838"/>
  <c r="T5838"/>
  <c r="V5838"/>
  <c r="W5838"/>
  <c r="X5838"/>
  <c r="R5076"/>
  <c r="S5076"/>
  <c r="T5076"/>
  <c r="V5076"/>
  <c r="W5076"/>
  <c r="X5076"/>
  <c r="R4461"/>
  <c r="S4461"/>
  <c r="T4461"/>
  <c r="V4461"/>
  <c r="W4461"/>
  <c r="X4461"/>
  <c r="R4003"/>
  <c r="S4003"/>
  <c r="T4003"/>
  <c r="V4003"/>
  <c r="W4003"/>
  <c r="X4003"/>
  <c r="R3686"/>
  <c r="S3686"/>
  <c r="T3686"/>
  <c r="V3686"/>
  <c r="W3686"/>
  <c r="X3686"/>
  <c r="R3503"/>
  <c r="S3503"/>
  <c r="T3503"/>
  <c r="V3503"/>
  <c r="W3503"/>
  <c r="X3503"/>
  <c r="R3456"/>
  <c r="S3456"/>
  <c r="T3456"/>
  <c r="V3456"/>
  <c r="W3456"/>
  <c r="X3456"/>
  <c r="R3544"/>
  <c r="S3544"/>
  <c r="T3544"/>
  <c r="V3544"/>
  <c r="W3544"/>
  <c r="X3544"/>
  <c r="R3757"/>
  <c r="S3757"/>
  <c r="T3757"/>
  <c r="V3757"/>
  <c r="W3757"/>
  <c r="X3757"/>
  <c r="R4108"/>
  <c r="S4108"/>
  <c r="T4108"/>
  <c r="V4108"/>
  <c r="W4108"/>
  <c r="X4108"/>
  <c r="R4603"/>
  <c r="S4603"/>
  <c r="T4603"/>
  <c r="V4603"/>
  <c r="W4603"/>
  <c r="X4603"/>
  <c r="R5257"/>
  <c r="S5257"/>
  <c r="T5257"/>
  <c r="V5257"/>
  <c r="W5257"/>
  <c r="X5257"/>
  <c r="R6046"/>
  <c r="S6046"/>
  <c r="T6046"/>
  <c r="V6046"/>
  <c r="W6046"/>
  <c r="X6046"/>
  <c r="R6996"/>
  <c r="S6996"/>
  <c r="T6996"/>
  <c r="V6996"/>
  <c r="W6996"/>
  <c r="X6996"/>
  <c r="R7116"/>
  <c r="S7116"/>
  <c r="T7116"/>
  <c r="V7116"/>
  <c r="W7116"/>
  <c r="X7116"/>
  <c r="R6213"/>
  <c r="S6213"/>
  <c r="T6213"/>
  <c r="V6213"/>
  <c r="W6213"/>
  <c r="X6213"/>
  <c r="R4369"/>
  <c r="S4369"/>
  <c r="T4369"/>
  <c r="V4369"/>
  <c r="W4369"/>
  <c r="X4369"/>
  <c r="R3860"/>
  <c r="S3860"/>
  <c r="T3860"/>
  <c r="V3860"/>
  <c r="W3860"/>
  <c r="X3860"/>
  <c r="R3807"/>
  <c r="S3807"/>
  <c r="T3807"/>
  <c r="V3807"/>
  <c r="W3807"/>
  <c r="X3807"/>
  <c r="R3898"/>
  <c r="S3898"/>
  <c r="T3898"/>
  <c r="V3898"/>
  <c r="W3898"/>
  <c r="X3898"/>
  <c r="R4111"/>
  <c r="S4111"/>
  <c r="T4111"/>
  <c r="V4111"/>
  <c r="W4111"/>
  <c r="X4111"/>
  <c r="R4470"/>
  <c r="S4470"/>
  <c r="T4470"/>
  <c r="V4470"/>
  <c r="W4470"/>
  <c r="X4470"/>
  <c r="R4971"/>
  <c r="S4971"/>
  <c r="T4971"/>
  <c r="V4971"/>
  <c r="W4971"/>
  <c r="X4971"/>
  <c r="R5632"/>
  <c r="S5632"/>
  <c r="T5632"/>
  <c r="V5632"/>
  <c r="W5632"/>
  <c r="X5632"/>
  <c r="R6423"/>
  <c r="S6423"/>
  <c r="T6423"/>
  <c r="V6423"/>
  <c r="W6423"/>
  <c r="X6423"/>
  <c r="R7369"/>
  <c r="S7369"/>
  <c r="T7369"/>
  <c r="V7369"/>
  <c r="W7369"/>
  <c r="X7369"/>
  <c r="R7501"/>
  <c r="S7501"/>
  <c r="T7501"/>
  <c r="V7501"/>
  <c r="W7501"/>
  <c r="X7501"/>
  <c r="R6610"/>
  <c r="S6610"/>
  <c r="T6610"/>
  <c r="V6610"/>
  <c r="W6610"/>
  <c r="X6610"/>
  <c r="R5847"/>
  <c r="S5847"/>
  <c r="T5847"/>
  <c r="V5847"/>
  <c r="W5847"/>
  <c r="X5847"/>
  <c r="R5224"/>
  <c r="S5224"/>
  <c r="T5224"/>
  <c r="V5224"/>
  <c r="W5224"/>
  <c r="X5224"/>
  <c r="R4413"/>
  <c r="S4413"/>
  <c r="T4413"/>
  <c r="V4413"/>
  <c r="W4413"/>
  <c r="X4413"/>
  <c r="R4232"/>
  <c r="S4232"/>
  <c r="T4232"/>
  <c r="V4232"/>
  <c r="W4232"/>
  <c r="X4232"/>
  <c r="R4177"/>
  <c r="S4177"/>
  <c r="T4177"/>
  <c r="V4177"/>
  <c r="W4177"/>
  <c r="X4177"/>
  <c r="R4273"/>
  <c r="S4273"/>
  <c r="T4273"/>
  <c r="V4273"/>
  <c r="W4273"/>
  <c r="X4273"/>
  <c r="R4488"/>
  <c r="S4488"/>
  <c r="T4488"/>
  <c r="V4488"/>
  <c r="W4488"/>
  <c r="X4488"/>
  <c r="R4850"/>
  <c r="S4850"/>
  <c r="T4850"/>
  <c r="V4850"/>
  <c r="W4850"/>
  <c r="X4850"/>
  <c r="R5363"/>
  <c r="S5363"/>
  <c r="T5363"/>
  <c r="V5363"/>
  <c r="W5363"/>
  <c r="X5363"/>
  <c r="R6013"/>
  <c r="S6013"/>
  <c r="T6013"/>
  <c r="V6013"/>
  <c r="W6013"/>
  <c r="X6013"/>
  <c r="R6825"/>
  <c r="S6825"/>
  <c r="T6825"/>
  <c r="V6825"/>
  <c r="W6825"/>
  <c r="X6825"/>
  <c r="R7011"/>
  <c r="S7011"/>
  <c r="T7011"/>
  <c r="V7011"/>
  <c r="W7011"/>
  <c r="X7011"/>
  <c r="R6252"/>
  <c r="S6252"/>
  <c r="T6252"/>
  <c r="V6252"/>
  <c r="W6252"/>
  <c r="X6252"/>
  <c r="R5630"/>
  <c r="S5630"/>
  <c r="T5630"/>
  <c r="V5630"/>
  <c r="W5630"/>
  <c r="X5630"/>
  <c r="R5150"/>
  <c r="S5150"/>
  <c r="T5150"/>
  <c r="V5150"/>
  <c r="W5150"/>
  <c r="X5150"/>
  <c r="R4802"/>
  <c r="S4802"/>
  <c r="T4802"/>
  <c r="V4802"/>
  <c r="W4802"/>
  <c r="X4802"/>
  <c r="R4624"/>
  <c r="S4624"/>
  <c r="T4624"/>
  <c r="V4624"/>
  <c r="W4624"/>
  <c r="X4624"/>
  <c r="R4575"/>
  <c r="S4575"/>
  <c r="T4575"/>
  <c r="V4575"/>
  <c r="W4575"/>
  <c r="X4575"/>
  <c r="R4661"/>
  <c r="S4661"/>
  <c r="T4661"/>
  <c r="V4661"/>
  <c r="W4661"/>
  <c r="X4661"/>
  <c r="R4883"/>
  <c r="S4883"/>
  <c r="T4883"/>
  <c r="V4883"/>
  <c r="W4883"/>
  <c r="X4883"/>
  <c r="R5261"/>
  <c r="S5261"/>
  <c r="T5261"/>
  <c r="V5261"/>
  <c r="W5261"/>
  <c r="X5261"/>
  <c r="R5781"/>
  <c r="S5781"/>
  <c r="T5781"/>
  <c r="V5781"/>
  <c r="W5781"/>
  <c r="X5781"/>
  <c r="R6427"/>
  <c r="S6427"/>
  <c r="T6427"/>
  <c r="V6427"/>
  <c r="W6427"/>
  <c r="X6427"/>
  <c r="R7237"/>
  <c r="S7237"/>
  <c r="T7237"/>
  <c r="V7237"/>
  <c r="W7237"/>
  <c r="X7237"/>
  <c r="R7436"/>
  <c r="S7436"/>
  <c r="T7436"/>
  <c r="V7436"/>
  <c r="W7436"/>
  <c r="X7436"/>
  <c r="R6693"/>
  <c r="S6693"/>
  <c r="T6693"/>
  <c r="V6693"/>
  <c r="W6693"/>
  <c r="X6693"/>
  <c r="R6047"/>
  <c r="S6047"/>
  <c r="T6047"/>
  <c r="V6047"/>
  <c r="W6047"/>
  <c r="X6047"/>
  <c r="R5240"/>
  <c r="S5240"/>
  <c r="T5240"/>
  <c r="V5240"/>
  <c r="W5240"/>
  <c r="X5240"/>
  <c r="R5041"/>
  <c r="S5041"/>
  <c r="T5041"/>
  <c r="V5041"/>
  <c r="W5041"/>
  <c r="X5041"/>
  <c r="R4986"/>
  <c r="S4986"/>
  <c r="T4986"/>
  <c r="V4986"/>
  <c r="W4986"/>
  <c r="X4986"/>
  <c r="R5083"/>
  <c r="S5083"/>
  <c r="T5083"/>
  <c r="V5083"/>
  <c r="W5083"/>
  <c r="X5083"/>
  <c r="R5306"/>
  <c r="S5306"/>
  <c r="T5306"/>
  <c r="V5306"/>
  <c r="W5306"/>
  <c r="X5306"/>
  <c r="R5693"/>
  <c r="S5693"/>
  <c r="T5693"/>
  <c r="V5693"/>
  <c r="W5693"/>
  <c r="X5693"/>
  <c r="R6208"/>
  <c r="S6208"/>
  <c r="T6208"/>
  <c r="V6208"/>
  <c r="W6208"/>
  <c r="X6208"/>
  <c r="R6863"/>
  <c r="S6863"/>
  <c r="T6863"/>
  <c r="V6863"/>
  <c r="W6863"/>
  <c r="X6863"/>
  <c r="R7125"/>
  <c r="S7125"/>
  <c r="T7125"/>
  <c r="V7125"/>
  <c r="W7125"/>
  <c r="X7125"/>
  <c r="R6505"/>
  <c r="S6505"/>
  <c r="T6505"/>
  <c r="V6505"/>
  <c r="W6505"/>
  <c r="X6505"/>
  <c r="R6009"/>
  <c r="S6009"/>
  <c r="T6009"/>
  <c r="V6009"/>
  <c r="W6009"/>
  <c r="X6009"/>
  <c r="R5691"/>
  <c r="S5691"/>
  <c r="T5691"/>
  <c r="V5691"/>
  <c r="W5691"/>
  <c r="X5691"/>
  <c r="R5486"/>
  <c r="S5486"/>
  <c r="T5486"/>
  <c r="V5486"/>
  <c r="W5486"/>
  <c r="X5486"/>
  <c r="R5431"/>
  <c r="S5431"/>
  <c r="T5431"/>
  <c r="V5431"/>
  <c r="W5431"/>
  <c r="X5431"/>
  <c r="R5520"/>
  <c r="S5520"/>
  <c r="T5520"/>
  <c r="V5520"/>
  <c r="W5520"/>
  <c r="X5520"/>
  <c r="R5764"/>
  <c r="S5764"/>
  <c r="T5764"/>
  <c r="V5764"/>
  <c r="W5764"/>
  <c r="X5764"/>
  <c r="R6137"/>
  <c r="S6137"/>
  <c r="T6137"/>
  <c r="V6137"/>
  <c r="W6137"/>
  <c r="X6137"/>
  <c r="R6655"/>
  <c r="S6655"/>
  <c r="T6655"/>
  <c r="V6655"/>
  <c r="W6655"/>
  <c r="X6655"/>
  <c r="R7304"/>
  <c r="S7304"/>
  <c r="T7304"/>
  <c r="V7304"/>
  <c r="W7304"/>
  <c r="X7304"/>
  <c r="R6954"/>
  <c r="S6954"/>
  <c r="T6954"/>
  <c r="V6954"/>
  <c r="W6954"/>
  <c r="X6954"/>
  <c r="R6153"/>
  <c r="S6153"/>
  <c r="T6153"/>
  <c r="V6153"/>
  <c r="W6153"/>
  <c r="X6153"/>
  <c r="R5902"/>
  <c r="S5902"/>
  <c r="T5902"/>
  <c r="V5902"/>
  <c r="W5902"/>
  <c r="X5902"/>
  <c r="R5981"/>
  <c r="S5981"/>
  <c r="T5981"/>
  <c r="V5981"/>
  <c r="W5981"/>
  <c r="X5981"/>
  <c r="R6220"/>
  <c r="S6220"/>
  <c r="T6220"/>
  <c r="V6220"/>
  <c r="W6220"/>
  <c r="X6220"/>
  <c r="R6601"/>
  <c r="S6601"/>
  <c r="T6601"/>
  <c r="V6601"/>
  <c r="W6601"/>
  <c r="X6601"/>
  <c r="R7107"/>
  <c r="S7107"/>
  <c r="T7107"/>
  <c r="V7107"/>
  <c r="W7107"/>
  <c r="X7107"/>
  <c r="R7439"/>
  <c r="S7439"/>
  <c r="T7439"/>
  <c r="V7439"/>
  <c r="W7439"/>
  <c r="X7439"/>
  <c r="R6955"/>
  <c r="S6955"/>
  <c r="T6955"/>
  <c r="V6955"/>
  <c r="W6955"/>
  <c r="X6955"/>
  <c r="R6425"/>
  <c r="S6425"/>
  <c r="T6425"/>
  <c r="V6425"/>
  <c r="W6425"/>
  <c r="X6425"/>
  <c r="R6372"/>
  <c r="S6372"/>
  <c r="T6372"/>
  <c r="V6372"/>
  <c r="W6372"/>
  <c r="X6372"/>
  <c r="R6707"/>
  <c r="S6707"/>
  <c r="T6707"/>
  <c r="V6707"/>
  <c r="W6707"/>
  <c r="X6707"/>
  <c r="R7069"/>
  <c r="S7069"/>
  <c r="T7069"/>
  <c r="V7069"/>
  <c r="W7069"/>
  <c r="X7069"/>
  <c r="R7553"/>
  <c r="S7553"/>
  <c r="T7553"/>
  <c r="V7553"/>
  <c r="W7553"/>
  <c r="X7553"/>
  <c r="R7457"/>
  <c r="S7457"/>
  <c r="T7457"/>
  <c r="V7457"/>
  <c r="W7457"/>
  <c r="X7457"/>
  <c r="R6920"/>
  <c r="S6920"/>
  <c r="T6920"/>
  <c r="V6920"/>
  <c r="W6920"/>
  <c r="X6920"/>
  <c r="R7191"/>
  <c r="S7191"/>
  <c r="T7191"/>
  <c r="V7191"/>
  <c r="W7191"/>
  <c r="X7191"/>
  <c r="R7541"/>
  <c r="S7541"/>
  <c r="T7541"/>
  <c r="V7541"/>
  <c r="W7541"/>
  <c r="X7541"/>
  <c r="R7581"/>
  <c r="S7581"/>
  <c r="T7581"/>
  <c r="V7581"/>
  <c r="W7581"/>
  <c r="X7581"/>
  <c r="R7438"/>
  <c r="S7438"/>
  <c r="T7438"/>
  <c r="V7438"/>
  <c r="W7438"/>
  <c r="X7438"/>
  <c r="R3327"/>
  <c r="S3327"/>
  <c r="T3327"/>
  <c r="V3327"/>
  <c r="W3327"/>
  <c r="X3327"/>
  <c r="R2525"/>
  <c r="S2525"/>
  <c r="T2525"/>
  <c r="V2525"/>
  <c r="W2525"/>
  <c r="X2525"/>
  <c r="R1902"/>
  <c r="S1902"/>
  <c r="T1902"/>
  <c r="V1902"/>
  <c r="W1902"/>
  <c r="X1902"/>
  <c r="R1448"/>
  <c r="S1448"/>
  <c r="T1448"/>
  <c r="V1448"/>
  <c r="W1448"/>
  <c r="X1448"/>
  <c r="R1129"/>
  <c r="S1129"/>
  <c r="T1129"/>
  <c r="V1129"/>
  <c r="W1129"/>
  <c r="X1129"/>
  <c r="R913"/>
  <c r="S913"/>
  <c r="T913"/>
  <c r="V913"/>
  <c r="W913"/>
  <c r="X913"/>
  <c r="R797"/>
  <c r="S797"/>
  <c r="T797"/>
  <c r="V797"/>
  <c r="W797"/>
  <c r="X797"/>
  <c r="R771"/>
  <c r="S771"/>
  <c r="T771"/>
  <c r="V771"/>
  <c r="W771"/>
  <c r="X771"/>
  <c r="R820"/>
  <c r="S820"/>
  <c r="T820"/>
  <c r="V820"/>
  <c r="W820"/>
  <c r="X820"/>
  <c r="R961"/>
  <c r="S961"/>
  <c r="T961"/>
  <c r="V961"/>
  <c r="W961"/>
  <c r="X961"/>
  <c r="R1203"/>
  <c r="S1203"/>
  <c r="T1203"/>
  <c r="V1203"/>
  <c r="W1203"/>
  <c r="X1203"/>
  <c r="R1558"/>
  <c r="S1558"/>
  <c r="T1558"/>
  <c r="V1558"/>
  <c r="W1558"/>
  <c r="X1558"/>
  <c r="R2058"/>
  <c r="S2058"/>
  <c r="T2058"/>
  <c r="V2058"/>
  <c r="W2058"/>
  <c r="X2058"/>
  <c r="R2729"/>
  <c r="S2729"/>
  <c r="T2729"/>
  <c r="V2729"/>
  <c r="W2729"/>
  <c r="X2729"/>
  <c r="R3594"/>
  <c r="S3594"/>
  <c r="T3594"/>
  <c r="V3594"/>
  <c r="W3594"/>
  <c r="X3594"/>
  <c r="R4623"/>
  <c r="S4623"/>
  <c r="T4623"/>
  <c r="V4623"/>
  <c r="W4623"/>
  <c r="X4623"/>
  <c r="R5853"/>
  <c r="S5853"/>
  <c r="T5853"/>
  <c r="V5853"/>
  <c r="W5853"/>
  <c r="X5853"/>
  <c r="R3349"/>
  <c r="S3349"/>
  <c r="T3349"/>
  <c r="V3349"/>
  <c r="W3349"/>
  <c r="X3349"/>
  <c r="R2546"/>
  <c r="S2546"/>
  <c r="T2546"/>
  <c r="V2546"/>
  <c r="W2546"/>
  <c r="X2546"/>
  <c r="R1926"/>
  <c r="S1926"/>
  <c r="T1926"/>
  <c r="V1926"/>
  <c r="W1926"/>
  <c r="X1926"/>
  <c r="R1464"/>
  <c r="S1464"/>
  <c r="T1464"/>
  <c r="V1464"/>
  <c r="W1464"/>
  <c r="X1464"/>
  <c r="R1145"/>
  <c r="S1145"/>
  <c r="T1145"/>
  <c r="V1145"/>
  <c r="W1145"/>
  <c r="X1145"/>
  <c r="R927"/>
  <c r="S927"/>
  <c r="T927"/>
  <c r="V927"/>
  <c r="W927"/>
  <c r="X927"/>
  <c r="R812"/>
  <c r="S812"/>
  <c r="T812"/>
  <c r="V812"/>
  <c r="W812"/>
  <c r="X812"/>
  <c r="R784"/>
  <c r="S784"/>
  <c r="T784"/>
  <c r="V784"/>
  <c r="W784"/>
  <c r="X784"/>
  <c r="R835"/>
  <c r="S835"/>
  <c r="T835"/>
  <c r="V835"/>
  <c r="W835"/>
  <c r="X835"/>
  <c r="R980"/>
  <c r="S980"/>
  <c r="T980"/>
  <c r="V980"/>
  <c r="W980"/>
  <c r="X980"/>
  <c r="R1218"/>
  <c r="S1218"/>
  <c r="T1218"/>
  <c r="V1218"/>
  <c r="W1218"/>
  <c r="X1218"/>
  <c r="R2076"/>
  <c r="S2076"/>
  <c r="T2076"/>
  <c r="V2076"/>
  <c r="W2076"/>
  <c r="X2076"/>
  <c r="R2753"/>
  <c r="S2753"/>
  <c r="T2753"/>
  <c r="V2753"/>
  <c r="W2753"/>
  <c r="X2753"/>
  <c r="R3613"/>
  <c r="S3613"/>
  <c r="T3613"/>
  <c r="V3613"/>
  <c r="W3613"/>
  <c r="X3613"/>
  <c r="R4653"/>
  <c r="S4653"/>
  <c r="T4653"/>
  <c r="V4653"/>
  <c r="W4653"/>
  <c r="X4653"/>
  <c r="R3387"/>
  <c r="S3387"/>
  <c r="T3387"/>
  <c r="V3387"/>
  <c r="W3387"/>
  <c r="X3387"/>
  <c r="R2583"/>
  <c r="S2583"/>
  <c r="T2583"/>
  <c r="V2583"/>
  <c r="W2583"/>
  <c r="X2583"/>
  <c r="R1959"/>
  <c r="S1959"/>
  <c r="T1959"/>
  <c r="V1959"/>
  <c r="W1959"/>
  <c r="X1959"/>
  <c r="R1503"/>
  <c r="S1503"/>
  <c r="T1503"/>
  <c r="V1503"/>
  <c r="W1503"/>
  <c r="X1503"/>
  <c r="R1170"/>
  <c r="S1170"/>
  <c r="T1170"/>
  <c r="V1170"/>
  <c r="W1170"/>
  <c r="X1170"/>
  <c r="R950"/>
  <c r="S950"/>
  <c r="T950"/>
  <c r="V950"/>
  <c r="W950"/>
  <c r="X950"/>
  <c r="R838"/>
  <c r="S838"/>
  <c r="T838"/>
  <c r="V838"/>
  <c r="W838"/>
  <c r="X838"/>
  <c r="R808"/>
  <c r="S808"/>
  <c r="T808"/>
  <c r="V808"/>
  <c r="W808"/>
  <c r="X808"/>
  <c r="R866"/>
  <c r="S866"/>
  <c r="T866"/>
  <c r="V866"/>
  <c r="W866"/>
  <c r="X866"/>
  <c r="R1007"/>
  <c r="S1007"/>
  <c r="T1007"/>
  <c r="V1007"/>
  <c r="W1007"/>
  <c r="X1007"/>
  <c r="R1250"/>
  <c r="S1250"/>
  <c r="T1250"/>
  <c r="V1250"/>
  <c r="W1250"/>
  <c r="X1250"/>
  <c r="R1607"/>
  <c r="S1607"/>
  <c r="T1607"/>
  <c r="V1607"/>
  <c r="W1607"/>
  <c r="X1607"/>
  <c r="R2121"/>
  <c r="S2121"/>
  <c r="T2121"/>
  <c r="V2121"/>
  <c r="W2121"/>
  <c r="X2121"/>
  <c r="R2790"/>
  <c r="S2790"/>
  <c r="T2790"/>
  <c r="V2790"/>
  <c r="W2790"/>
  <c r="X2790"/>
  <c r="R3652"/>
  <c r="S3652"/>
  <c r="T3652"/>
  <c r="V3652"/>
  <c r="W3652"/>
  <c r="X3652"/>
  <c r="R4696"/>
  <c r="S4696"/>
  <c r="T4696"/>
  <c r="V4696"/>
  <c r="W4696"/>
  <c r="X4696"/>
  <c r="R5920"/>
  <c r="S5920"/>
  <c r="T5920"/>
  <c r="V5920"/>
  <c r="W5920"/>
  <c r="X5920"/>
  <c r="R3440"/>
  <c r="S3440"/>
  <c r="T3440"/>
  <c r="V3440"/>
  <c r="W3440"/>
  <c r="X3440"/>
  <c r="R2644"/>
  <c r="S2644"/>
  <c r="T2644"/>
  <c r="V2644"/>
  <c r="W2644"/>
  <c r="X2644"/>
  <c r="R2002"/>
  <c r="S2002"/>
  <c r="T2002"/>
  <c r="V2002"/>
  <c r="W2002"/>
  <c r="X2002"/>
  <c r="R1540"/>
  <c r="S1540"/>
  <c r="T1540"/>
  <c r="V1540"/>
  <c r="W1540"/>
  <c r="X1540"/>
  <c r="R1207"/>
  <c r="S1207"/>
  <c r="T1207"/>
  <c r="V1207"/>
  <c r="W1207"/>
  <c r="X1207"/>
  <c r="R992"/>
  <c r="S992"/>
  <c r="T992"/>
  <c r="V992"/>
  <c r="W992"/>
  <c r="X992"/>
  <c r="R877"/>
  <c r="S877"/>
  <c r="T877"/>
  <c r="V877"/>
  <c r="W877"/>
  <c r="X877"/>
  <c r="R845"/>
  <c r="S845"/>
  <c r="T845"/>
  <c r="V845"/>
  <c r="W845"/>
  <c r="X845"/>
  <c r="R901"/>
  <c r="S901"/>
  <c r="T901"/>
  <c r="V901"/>
  <c r="W901"/>
  <c r="X901"/>
  <c r="R1045"/>
  <c r="S1045"/>
  <c r="T1045"/>
  <c r="V1045"/>
  <c r="W1045"/>
  <c r="X1045"/>
  <c r="R1297"/>
  <c r="S1297"/>
  <c r="T1297"/>
  <c r="V1297"/>
  <c r="W1297"/>
  <c r="X1297"/>
  <c r="R1653"/>
  <c r="S1653"/>
  <c r="T1653"/>
  <c r="V1653"/>
  <c r="W1653"/>
  <c r="X1653"/>
  <c r="R2173"/>
  <c r="S2173"/>
  <c r="T2173"/>
  <c r="V2173"/>
  <c r="W2173"/>
  <c r="X2173"/>
  <c r="R2841"/>
  <c r="S2841"/>
  <c r="T2841"/>
  <c r="V2841"/>
  <c r="W2841"/>
  <c r="X2841"/>
  <c r="R3714"/>
  <c r="S3714"/>
  <c r="T3714"/>
  <c r="V3714"/>
  <c r="W3714"/>
  <c r="X3714"/>
  <c r="R4748"/>
  <c r="S4748"/>
  <c r="T4748"/>
  <c r="V4748"/>
  <c r="W4748"/>
  <c r="X4748"/>
  <c r="R5970"/>
  <c r="S5970"/>
  <c r="T5970"/>
  <c r="V5970"/>
  <c r="W5970"/>
  <c r="X5970"/>
  <c r="R3518"/>
  <c r="S3518"/>
  <c r="T3518"/>
  <c r="V3518"/>
  <c r="W3518"/>
  <c r="X3518"/>
  <c r="R2700"/>
  <c r="S2700"/>
  <c r="T2700"/>
  <c r="V2700"/>
  <c r="W2700"/>
  <c r="X2700"/>
  <c r="R2062"/>
  <c r="S2062"/>
  <c r="T2062"/>
  <c r="V2062"/>
  <c r="W2062"/>
  <c r="X2062"/>
  <c r="R1592"/>
  <c r="S1592"/>
  <c r="T1592"/>
  <c r="V1592"/>
  <c r="W1592"/>
  <c r="X1592"/>
  <c r="R1262"/>
  <c r="S1262"/>
  <c r="T1262"/>
  <c r="V1262"/>
  <c r="W1262"/>
  <c r="X1262"/>
  <c r="R1043"/>
  <c r="S1043"/>
  <c r="T1043"/>
  <c r="V1043"/>
  <c r="W1043"/>
  <c r="X1043"/>
  <c r="R924"/>
  <c r="S924"/>
  <c r="T924"/>
  <c r="V924"/>
  <c r="W924"/>
  <c r="X924"/>
  <c r="R896"/>
  <c r="S896"/>
  <c r="T896"/>
  <c r="V896"/>
  <c r="W896"/>
  <c r="X896"/>
  <c r="R942"/>
  <c r="S942"/>
  <c r="T942"/>
  <c r="V942"/>
  <c r="W942"/>
  <c r="X942"/>
  <c r="R1099"/>
  <c r="S1099"/>
  <c r="T1099"/>
  <c r="V1099"/>
  <c r="W1099"/>
  <c r="X1099"/>
  <c r="R1341"/>
  <c r="S1341"/>
  <c r="T1341"/>
  <c r="V1341"/>
  <c r="W1341"/>
  <c r="X1341"/>
  <c r="R1714"/>
  <c r="S1714"/>
  <c r="T1714"/>
  <c r="V1714"/>
  <c r="W1714"/>
  <c r="X1714"/>
  <c r="R2230"/>
  <c r="S2230"/>
  <c r="T2230"/>
  <c r="V2230"/>
  <c r="W2230"/>
  <c r="X2230"/>
  <c r="R2911"/>
  <c r="S2911"/>
  <c r="T2911"/>
  <c r="V2911"/>
  <c r="W2911"/>
  <c r="X2911"/>
  <c r="R3785"/>
  <c r="S3785"/>
  <c r="T3785"/>
  <c r="V3785"/>
  <c r="W3785"/>
  <c r="X3785"/>
  <c r="R4821"/>
  <c r="S4821"/>
  <c r="T4821"/>
  <c r="V4821"/>
  <c r="W4821"/>
  <c r="X4821"/>
  <c r="R6045"/>
  <c r="S6045"/>
  <c r="T6045"/>
  <c r="V6045"/>
  <c r="W6045"/>
  <c r="X6045"/>
  <c r="R3607"/>
  <c r="S3607"/>
  <c r="T3607"/>
  <c r="V3607"/>
  <c r="W3607"/>
  <c r="X3607"/>
  <c r="R2780"/>
  <c r="S2780"/>
  <c r="T2780"/>
  <c r="V2780"/>
  <c r="W2780"/>
  <c r="X2780"/>
  <c r="R2147"/>
  <c r="S2147"/>
  <c r="T2147"/>
  <c r="V2147"/>
  <c r="W2147"/>
  <c r="X2147"/>
  <c r="R1664"/>
  <c r="S1664"/>
  <c r="T1664"/>
  <c r="V1664"/>
  <c r="W1664"/>
  <c r="X1664"/>
  <c r="R1328"/>
  <c r="S1328"/>
  <c r="T1328"/>
  <c r="V1328"/>
  <c r="W1328"/>
  <c r="X1328"/>
  <c r="R1105"/>
  <c r="S1105"/>
  <c r="T1105"/>
  <c r="V1105"/>
  <c r="W1105"/>
  <c r="X1105"/>
  <c r="R983"/>
  <c r="S983"/>
  <c r="T983"/>
  <c r="V983"/>
  <c r="W983"/>
  <c r="X983"/>
  <c r="R948"/>
  <c r="S948"/>
  <c r="T948"/>
  <c r="V948"/>
  <c r="W948"/>
  <c r="X948"/>
  <c r="R1008"/>
  <c r="S1008"/>
  <c r="T1008"/>
  <c r="V1008"/>
  <c r="W1008"/>
  <c r="X1008"/>
  <c r="R1158"/>
  <c r="S1158"/>
  <c r="T1158"/>
  <c r="V1158"/>
  <c r="W1158"/>
  <c r="X1158"/>
  <c r="R1408"/>
  <c r="S1408"/>
  <c r="T1408"/>
  <c r="V1408"/>
  <c r="W1408"/>
  <c r="X1408"/>
  <c r="R1784"/>
  <c r="S1784"/>
  <c r="T1784"/>
  <c r="V1784"/>
  <c r="W1784"/>
  <c r="X1784"/>
  <c r="R2306"/>
  <c r="S2306"/>
  <c r="T2306"/>
  <c r="V2306"/>
  <c r="W2306"/>
  <c r="X2306"/>
  <c r="R2993"/>
  <c r="S2993"/>
  <c r="T2993"/>
  <c r="V2993"/>
  <c r="W2993"/>
  <c r="X2993"/>
  <c r="R3879"/>
  <c r="S3879"/>
  <c r="T3879"/>
  <c r="V3879"/>
  <c r="W3879"/>
  <c r="X3879"/>
  <c r="R4921"/>
  <c r="S4921"/>
  <c r="T4921"/>
  <c r="V4921"/>
  <c r="W4921"/>
  <c r="X4921"/>
  <c r="R6157"/>
  <c r="S6157"/>
  <c r="T6157"/>
  <c r="V6157"/>
  <c r="W6157"/>
  <c r="X6157"/>
  <c r="R3722"/>
  <c r="S3722"/>
  <c r="T3722"/>
  <c r="V3722"/>
  <c r="W3722"/>
  <c r="X3722"/>
  <c r="R2882"/>
  <c r="S2882"/>
  <c r="T2882"/>
  <c r="V2882"/>
  <c r="W2882"/>
  <c r="X2882"/>
  <c r="R2236"/>
  <c r="S2236"/>
  <c r="T2236"/>
  <c r="V2236"/>
  <c r="W2236"/>
  <c r="X2236"/>
  <c r="R1748"/>
  <c r="S1748"/>
  <c r="T1748"/>
  <c r="V1748"/>
  <c r="W1748"/>
  <c r="X1748"/>
  <c r="R1400"/>
  <c r="S1400"/>
  <c r="T1400"/>
  <c r="V1400"/>
  <c r="W1400"/>
  <c r="X1400"/>
  <c r="R1181"/>
  <c r="S1181"/>
  <c r="T1181"/>
  <c r="V1181"/>
  <c r="W1181"/>
  <c r="X1181"/>
  <c r="R1059"/>
  <c r="S1059"/>
  <c r="T1059"/>
  <c r="V1059"/>
  <c r="W1059"/>
  <c r="X1059"/>
  <c r="R1021"/>
  <c r="S1021"/>
  <c r="T1021"/>
  <c r="V1021"/>
  <c r="W1021"/>
  <c r="X1021"/>
  <c r="R1078"/>
  <c r="S1078"/>
  <c r="T1078"/>
  <c r="V1078"/>
  <c r="W1078"/>
  <c r="X1078"/>
  <c r="R1232"/>
  <c r="S1232"/>
  <c r="T1232"/>
  <c r="V1232"/>
  <c r="W1232"/>
  <c r="X1232"/>
  <c r="R1497"/>
  <c r="S1497"/>
  <c r="T1497"/>
  <c r="V1497"/>
  <c r="W1497"/>
  <c r="X1497"/>
  <c r="R1871"/>
  <c r="S1871"/>
  <c r="T1871"/>
  <c r="V1871"/>
  <c r="W1871"/>
  <c r="X1871"/>
  <c r="R2403"/>
  <c r="S2403"/>
  <c r="T2403"/>
  <c r="V2403"/>
  <c r="W2403"/>
  <c r="X2403"/>
  <c r="R3098"/>
  <c r="S3098"/>
  <c r="T3098"/>
  <c r="V3098"/>
  <c r="W3098"/>
  <c r="X3098"/>
  <c r="R3984"/>
  <c r="S3984"/>
  <c r="T3984"/>
  <c r="V3984"/>
  <c r="W3984"/>
  <c r="X3984"/>
  <c r="R5029"/>
  <c r="S5029"/>
  <c r="T5029"/>
  <c r="V5029"/>
  <c r="W5029"/>
  <c r="X5029"/>
  <c r="R6267"/>
  <c r="S6267"/>
  <c r="T6267"/>
  <c r="V6267"/>
  <c r="W6267"/>
  <c r="X6267"/>
  <c r="R3842"/>
  <c r="S3842"/>
  <c r="T3842"/>
  <c r="V3842"/>
  <c r="W3842"/>
  <c r="X3842"/>
  <c r="R2995"/>
  <c r="S2995"/>
  <c r="T2995"/>
  <c r="V2995"/>
  <c r="W2995"/>
  <c r="X2995"/>
  <c r="R2348"/>
  <c r="S2348"/>
  <c r="T2348"/>
  <c r="V2348"/>
  <c r="W2348"/>
  <c r="X2348"/>
  <c r="R1849"/>
  <c r="S1849"/>
  <c r="T1849"/>
  <c r="V1849"/>
  <c r="W1849"/>
  <c r="X1849"/>
  <c r="R1504"/>
  <c r="S1504"/>
  <c r="T1504"/>
  <c r="V1504"/>
  <c r="W1504"/>
  <c r="X1504"/>
  <c r="R1268"/>
  <c r="S1268"/>
  <c r="T1268"/>
  <c r="V1268"/>
  <c r="W1268"/>
  <c r="X1268"/>
  <c r="R1140"/>
  <c r="S1140"/>
  <c r="T1140"/>
  <c r="V1140"/>
  <c r="W1140"/>
  <c r="X1140"/>
  <c r="R1106"/>
  <c r="S1106"/>
  <c r="T1106"/>
  <c r="V1106"/>
  <c r="W1106"/>
  <c r="X1106"/>
  <c r="R1164"/>
  <c r="S1164"/>
  <c r="T1164"/>
  <c r="V1164"/>
  <c r="W1164"/>
  <c r="X1164"/>
  <c r="R1319"/>
  <c r="S1319"/>
  <c r="T1319"/>
  <c r="V1319"/>
  <c r="W1319"/>
  <c r="X1319"/>
  <c r="R1579"/>
  <c r="S1579"/>
  <c r="T1579"/>
  <c r="V1579"/>
  <c r="W1579"/>
  <c r="X1579"/>
  <c r="R1978"/>
  <c r="S1978"/>
  <c r="T1978"/>
  <c r="V1978"/>
  <c r="W1978"/>
  <c r="X1978"/>
  <c r="R2511"/>
  <c r="S2511"/>
  <c r="T2511"/>
  <c r="V2511"/>
  <c r="W2511"/>
  <c r="X2511"/>
  <c r="R3219"/>
  <c r="S3219"/>
  <c r="T3219"/>
  <c r="V3219"/>
  <c r="W3219"/>
  <c r="X3219"/>
  <c r="R4102"/>
  <c r="S4102"/>
  <c r="T4102"/>
  <c r="V4102"/>
  <c r="W4102"/>
  <c r="X4102"/>
  <c r="R5173"/>
  <c r="S5173"/>
  <c r="T5173"/>
  <c r="V5173"/>
  <c r="W5173"/>
  <c r="X5173"/>
  <c r="R6392"/>
  <c r="S6392"/>
  <c r="T6392"/>
  <c r="V6392"/>
  <c r="W6392"/>
  <c r="X6392"/>
  <c r="R3974"/>
  <c r="S3974"/>
  <c r="T3974"/>
  <c r="V3974"/>
  <c r="W3974"/>
  <c r="X3974"/>
  <c r="R3137"/>
  <c r="S3137"/>
  <c r="T3137"/>
  <c r="V3137"/>
  <c r="W3137"/>
  <c r="X3137"/>
  <c r="R2462"/>
  <c r="S2462"/>
  <c r="T2462"/>
  <c r="V2462"/>
  <c r="W2462"/>
  <c r="X2462"/>
  <c r="R1969"/>
  <c r="S1969"/>
  <c r="T1969"/>
  <c r="V1969"/>
  <c r="W1969"/>
  <c r="X1969"/>
  <c r="R1598"/>
  <c r="S1598"/>
  <c r="T1598"/>
  <c r="V1598"/>
  <c r="W1598"/>
  <c r="X1598"/>
  <c r="R1362"/>
  <c r="S1362"/>
  <c r="T1362"/>
  <c r="V1362"/>
  <c r="W1362"/>
  <c r="X1362"/>
  <c r="R1237"/>
  <c r="S1237"/>
  <c r="T1237"/>
  <c r="V1237"/>
  <c r="W1237"/>
  <c r="X1237"/>
  <c r="R1202"/>
  <c r="S1202"/>
  <c r="T1202"/>
  <c r="V1202"/>
  <c r="W1202"/>
  <c r="X1202"/>
  <c r="R1263"/>
  <c r="S1263"/>
  <c r="T1263"/>
  <c r="V1263"/>
  <c r="W1263"/>
  <c r="X1263"/>
  <c r="R1417"/>
  <c r="S1417"/>
  <c r="T1417"/>
  <c r="V1417"/>
  <c r="W1417"/>
  <c r="X1417"/>
  <c r="R1690"/>
  <c r="S1690"/>
  <c r="T1690"/>
  <c r="V1690"/>
  <c r="W1690"/>
  <c r="X1690"/>
  <c r="R2084"/>
  <c r="S2084"/>
  <c r="T2084"/>
  <c r="V2084"/>
  <c r="W2084"/>
  <c r="X2084"/>
  <c r="R2648"/>
  <c r="S2648"/>
  <c r="T2648"/>
  <c r="V2648"/>
  <c r="W2648"/>
  <c r="X2648"/>
  <c r="R3362"/>
  <c r="S3362"/>
  <c r="T3362"/>
  <c r="V3362"/>
  <c r="W3362"/>
  <c r="X3362"/>
  <c r="R4255"/>
  <c r="S4255"/>
  <c r="T4255"/>
  <c r="V4255"/>
  <c r="W4255"/>
  <c r="X4255"/>
  <c r="R5308"/>
  <c r="S5308"/>
  <c r="T5308"/>
  <c r="V5308"/>
  <c r="W5308"/>
  <c r="X5308"/>
  <c r="R6545"/>
  <c r="S6545"/>
  <c r="T6545"/>
  <c r="V6545"/>
  <c r="W6545"/>
  <c r="X6545"/>
  <c r="R4135"/>
  <c r="S4135"/>
  <c r="T4135"/>
  <c r="V4135"/>
  <c r="W4135"/>
  <c r="X4135"/>
  <c r="R3287"/>
  <c r="S3287"/>
  <c r="T3287"/>
  <c r="V3287"/>
  <c r="W3287"/>
  <c r="X3287"/>
  <c r="R2613"/>
  <c r="S2613"/>
  <c r="T2613"/>
  <c r="V2613"/>
  <c r="W2613"/>
  <c r="X2613"/>
  <c r="R2089"/>
  <c r="S2089"/>
  <c r="T2089"/>
  <c r="V2089"/>
  <c r="W2089"/>
  <c r="X2089"/>
  <c r="R1726"/>
  <c r="S1726"/>
  <c r="T1726"/>
  <c r="V1726"/>
  <c r="W1726"/>
  <c r="X1726"/>
  <c r="R1482"/>
  <c r="S1482"/>
  <c r="T1482"/>
  <c r="V1482"/>
  <c r="W1482"/>
  <c r="X1482"/>
  <c r="R1343"/>
  <c r="S1343"/>
  <c r="T1343"/>
  <c r="V1343"/>
  <c r="W1343"/>
  <c r="X1343"/>
  <c r="R1314"/>
  <c r="S1314"/>
  <c r="T1314"/>
  <c r="V1314"/>
  <c r="W1314"/>
  <c r="X1314"/>
  <c r="R1376"/>
  <c r="S1376"/>
  <c r="T1376"/>
  <c r="V1376"/>
  <c r="W1376"/>
  <c r="X1376"/>
  <c r="R1542"/>
  <c r="S1542"/>
  <c r="T1542"/>
  <c r="V1542"/>
  <c r="W1542"/>
  <c r="X1542"/>
  <c r="R1809"/>
  <c r="S1809"/>
  <c r="T1809"/>
  <c r="V1809"/>
  <c r="W1809"/>
  <c r="X1809"/>
  <c r="R2223"/>
  <c r="S2223"/>
  <c r="T2223"/>
  <c r="V2223"/>
  <c r="W2223"/>
  <c r="X2223"/>
  <c r="R2778"/>
  <c r="S2778"/>
  <c r="T2778"/>
  <c r="V2778"/>
  <c r="W2778"/>
  <c r="X2778"/>
  <c r="R3513"/>
  <c r="S3513"/>
  <c r="T3513"/>
  <c r="V3513"/>
  <c r="W3513"/>
  <c r="X3513"/>
  <c r="R4403"/>
  <c r="S4403"/>
  <c r="T4403"/>
  <c r="V4403"/>
  <c r="W4403"/>
  <c r="X4403"/>
  <c r="R5476"/>
  <c r="S5476"/>
  <c r="T5476"/>
  <c r="V5476"/>
  <c r="W5476"/>
  <c r="X5476"/>
  <c r="R6715"/>
  <c r="S6715"/>
  <c r="T6715"/>
  <c r="V6715"/>
  <c r="W6715"/>
  <c r="X6715"/>
  <c r="R4324"/>
  <c r="S4324"/>
  <c r="T4324"/>
  <c r="V4324"/>
  <c r="W4324"/>
  <c r="X4324"/>
  <c r="R3459"/>
  <c r="S3459"/>
  <c r="T3459"/>
  <c r="V3459"/>
  <c r="W3459"/>
  <c r="X3459"/>
  <c r="R2765"/>
  <c r="S2765"/>
  <c r="T2765"/>
  <c r="V2765"/>
  <c r="W2765"/>
  <c r="X2765"/>
  <c r="R2245"/>
  <c r="S2245"/>
  <c r="T2245"/>
  <c r="V2245"/>
  <c r="W2245"/>
  <c r="X2245"/>
  <c r="R1865"/>
  <c r="S1865"/>
  <c r="T1865"/>
  <c r="V1865"/>
  <c r="W1865"/>
  <c r="X1865"/>
  <c r="R1609"/>
  <c r="S1609"/>
  <c r="T1609"/>
  <c r="V1609"/>
  <c r="W1609"/>
  <c r="X1609"/>
  <c r="R1476"/>
  <c r="S1476"/>
  <c r="T1476"/>
  <c r="V1476"/>
  <c r="W1476"/>
  <c r="X1476"/>
  <c r="R1441"/>
  <c r="S1441"/>
  <c r="T1441"/>
  <c r="V1441"/>
  <c r="W1441"/>
  <c r="X1441"/>
  <c r="R1509"/>
  <c r="S1509"/>
  <c r="T1509"/>
  <c r="V1509"/>
  <c r="W1509"/>
  <c r="X1509"/>
  <c r="R1673"/>
  <c r="S1673"/>
  <c r="T1673"/>
  <c r="V1673"/>
  <c r="W1673"/>
  <c r="X1673"/>
  <c r="R1960"/>
  <c r="S1960"/>
  <c r="T1960"/>
  <c r="V1960"/>
  <c r="W1960"/>
  <c r="X1960"/>
  <c r="R2375"/>
  <c r="S2375"/>
  <c r="T2375"/>
  <c r="V2375"/>
  <c r="W2375"/>
  <c r="X2375"/>
  <c r="R2945"/>
  <c r="S2945"/>
  <c r="T2945"/>
  <c r="V2945"/>
  <c r="W2945"/>
  <c r="X2945"/>
  <c r="R3681"/>
  <c r="S3681"/>
  <c r="T3681"/>
  <c r="V3681"/>
  <c r="W3681"/>
  <c r="X3681"/>
  <c r="R4589"/>
  <c r="S4589"/>
  <c r="T4589"/>
  <c r="V4589"/>
  <c r="W4589"/>
  <c r="X4589"/>
  <c r="R5660"/>
  <c r="S5660"/>
  <c r="T5660"/>
  <c r="V5660"/>
  <c r="W5660"/>
  <c r="X5660"/>
  <c r="R6891"/>
  <c r="S6891"/>
  <c r="T6891"/>
  <c r="V6891"/>
  <c r="W6891"/>
  <c r="X6891"/>
  <c r="R4508"/>
  <c r="S4508"/>
  <c r="T4508"/>
  <c r="V4508"/>
  <c r="W4508"/>
  <c r="X4508"/>
  <c r="R3648"/>
  <c r="S3648"/>
  <c r="T3648"/>
  <c r="V3648"/>
  <c r="W3648"/>
  <c r="X3648"/>
  <c r="R2942"/>
  <c r="S2942"/>
  <c r="T2942"/>
  <c r="V2942"/>
  <c r="W2942"/>
  <c r="X2942"/>
  <c r="R2407"/>
  <c r="S2407"/>
  <c r="T2407"/>
  <c r="V2407"/>
  <c r="W2407"/>
  <c r="X2407"/>
  <c r="R2013"/>
  <c r="S2013"/>
  <c r="T2013"/>
  <c r="V2013"/>
  <c r="W2013"/>
  <c r="X2013"/>
  <c r="R1755"/>
  <c r="S1755"/>
  <c r="T1755"/>
  <c r="V1755"/>
  <c r="W1755"/>
  <c r="X1755"/>
  <c r="R1616"/>
  <c r="S1616"/>
  <c r="T1616"/>
  <c r="V1616"/>
  <c r="W1616"/>
  <c r="X1616"/>
  <c r="R1576"/>
  <c r="S1576"/>
  <c r="T1576"/>
  <c r="V1576"/>
  <c r="W1576"/>
  <c r="X1576"/>
  <c r="R1644"/>
  <c r="S1644"/>
  <c r="T1644"/>
  <c r="V1644"/>
  <c r="W1644"/>
  <c r="X1644"/>
  <c r="R1816"/>
  <c r="S1816"/>
  <c r="T1816"/>
  <c r="V1816"/>
  <c r="W1816"/>
  <c r="X1816"/>
  <c r="R2120"/>
  <c r="S2120"/>
  <c r="T2120"/>
  <c r="V2120"/>
  <c r="W2120"/>
  <c r="X2120"/>
  <c r="R2547"/>
  <c r="S2547"/>
  <c r="T2547"/>
  <c r="V2547"/>
  <c r="W2547"/>
  <c r="X2547"/>
  <c r="R3128"/>
  <c r="S3128"/>
  <c r="T3128"/>
  <c r="V3128"/>
  <c r="W3128"/>
  <c r="X3128"/>
  <c r="R3874"/>
  <c r="S3874"/>
  <c r="T3874"/>
  <c r="V3874"/>
  <c r="W3874"/>
  <c r="X3874"/>
  <c r="R4775"/>
  <c r="S4775"/>
  <c r="T4775"/>
  <c r="V4775"/>
  <c r="W4775"/>
  <c r="X4775"/>
  <c r="R5869"/>
  <c r="S5869"/>
  <c r="T5869"/>
  <c r="V5869"/>
  <c r="W5869"/>
  <c r="X5869"/>
  <c r="R7092"/>
  <c r="S7092"/>
  <c r="T7092"/>
  <c r="V7092"/>
  <c r="W7092"/>
  <c r="X7092"/>
  <c r="R4717"/>
  <c r="S4717"/>
  <c r="T4717"/>
  <c r="V4717"/>
  <c r="W4717"/>
  <c r="X4717"/>
  <c r="R3855"/>
  <c r="S3855"/>
  <c r="T3855"/>
  <c r="V3855"/>
  <c r="W3855"/>
  <c r="X3855"/>
  <c r="R3148"/>
  <c r="S3148"/>
  <c r="T3148"/>
  <c r="V3148"/>
  <c r="W3148"/>
  <c r="X3148"/>
  <c r="R2596"/>
  <c r="S2596"/>
  <c r="T2596"/>
  <c r="V2596"/>
  <c r="W2596"/>
  <c r="X2596"/>
  <c r="R2194"/>
  <c r="S2194"/>
  <c r="T2194"/>
  <c r="V2194"/>
  <c r="W2194"/>
  <c r="X2194"/>
  <c r="R1932"/>
  <c r="S1932"/>
  <c r="T1932"/>
  <c r="V1932"/>
  <c r="W1932"/>
  <c r="X1932"/>
  <c r="R1775"/>
  <c r="S1775"/>
  <c r="T1775"/>
  <c r="V1775"/>
  <c r="W1775"/>
  <c r="X1775"/>
  <c r="R1742"/>
  <c r="S1742"/>
  <c r="T1742"/>
  <c r="V1742"/>
  <c r="W1742"/>
  <c r="X1742"/>
  <c r="R1801"/>
  <c r="S1801"/>
  <c r="T1801"/>
  <c r="V1801"/>
  <c r="W1801"/>
  <c r="X1801"/>
  <c r="R1989"/>
  <c r="S1989"/>
  <c r="T1989"/>
  <c r="V1989"/>
  <c r="W1989"/>
  <c r="X1989"/>
  <c r="R2295"/>
  <c r="S2295"/>
  <c r="T2295"/>
  <c r="V2295"/>
  <c r="W2295"/>
  <c r="X2295"/>
  <c r="R2732"/>
  <c r="S2732"/>
  <c r="T2732"/>
  <c r="V2732"/>
  <c r="W2732"/>
  <c r="X2732"/>
  <c r="R3329"/>
  <c r="S3329"/>
  <c r="T3329"/>
  <c r="V3329"/>
  <c r="W3329"/>
  <c r="X3329"/>
  <c r="R4078"/>
  <c r="S4078"/>
  <c r="T4078"/>
  <c r="V4078"/>
  <c r="W4078"/>
  <c r="X4078"/>
  <c r="R4990"/>
  <c r="S4990"/>
  <c r="T4990"/>
  <c r="V4990"/>
  <c r="W4990"/>
  <c r="X4990"/>
  <c r="R6083"/>
  <c r="S6083"/>
  <c r="T6083"/>
  <c r="V6083"/>
  <c r="W6083"/>
  <c r="X6083"/>
  <c r="R7311"/>
  <c r="S7311"/>
  <c r="T7311"/>
  <c r="V7311"/>
  <c r="W7311"/>
  <c r="X7311"/>
  <c r="R4952"/>
  <c r="S4952"/>
  <c r="T4952"/>
  <c r="V4952"/>
  <c r="W4952"/>
  <c r="X4952"/>
  <c r="R4073"/>
  <c r="S4073"/>
  <c r="T4073"/>
  <c r="V4073"/>
  <c r="W4073"/>
  <c r="X4073"/>
  <c r="R3359"/>
  <c r="S3359"/>
  <c r="T3359"/>
  <c r="V3359"/>
  <c r="W3359"/>
  <c r="X3359"/>
  <c r="R2800"/>
  <c r="S2800"/>
  <c r="T2800"/>
  <c r="V2800"/>
  <c r="W2800"/>
  <c r="X2800"/>
  <c r="R2388"/>
  <c r="S2388"/>
  <c r="T2388"/>
  <c r="V2388"/>
  <c r="W2388"/>
  <c r="X2388"/>
  <c r="R2114"/>
  <c r="S2114"/>
  <c r="T2114"/>
  <c r="V2114"/>
  <c r="W2114"/>
  <c r="X2114"/>
  <c r="R1965"/>
  <c r="S1965"/>
  <c r="T1965"/>
  <c r="V1965"/>
  <c r="W1965"/>
  <c r="X1965"/>
  <c r="R1924"/>
  <c r="S1924"/>
  <c r="T1924"/>
  <c r="V1924"/>
  <c r="W1924"/>
  <c r="X1924"/>
  <c r="R1991"/>
  <c r="S1991"/>
  <c r="T1991"/>
  <c r="V1991"/>
  <c r="W1991"/>
  <c r="X1991"/>
  <c r="R2179"/>
  <c r="S2179"/>
  <c r="T2179"/>
  <c r="V2179"/>
  <c r="W2179"/>
  <c r="X2179"/>
  <c r="R2487"/>
  <c r="S2487"/>
  <c r="T2487"/>
  <c r="V2487"/>
  <c r="W2487"/>
  <c r="X2487"/>
  <c r="R2938"/>
  <c r="S2938"/>
  <c r="T2938"/>
  <c r="V2938"/>
  <c r="W2938"/>
  <c r="X2938"/>
  <c r="R3554"/>
  <c r="S3554"/>
  <c r="T3554"/>
  <c r="V3554"/>
  <c r="W3554"/>
  <c r="X3554"/>
  <c r="R4310"/>
  <c r="S4310"/>
  <c r="T4310"/>
  <c r="V4310"/>
  <c r="W4310"/>
  <c r="X4310"/>
  <c r="R5230"/>
  <c r="S5230"/>
  <c r="T5230"/>
  <c r="V5230"/>
  <c r="W5230"/>
  <c r="X5230"/>
  <c r="R6319"/>
  <c r="S6319"/>
  <c r="T6319"/>
  <c r="V6319"/>
  <c r="W6319"/>
  <c r="X6319"/>
  <c r="R6246"/>
  <c r="S6246"/>
  <c r="T6246"/>
  <c r="V6246"/>
  <c r="W6246"/>
  <c r="X6246"/>
  <c r="R5201"/>
  <c r="S5201"/>
  <c r="T5201"/>
  <c r="V5201"/>
  <c r="W5201"/>
  <c r="X5201"/>
  <c r="R4329"/>
  <c r="S4329"/>
  <c r="T4329"/>
  <c r="V4329"/>
  <c r="W4329"/>
  <c r="X4329"/>
  <c r="R3599"/>
  <c r="S3599"/>
  <c r="T3599"/>
  <c r="V3599"/>
  <c r="W3599"/>
  <c r="X3599"/>
  <c r="R3013"/>
  <c r="S3013"/>
  <c r="T3013"/>
  <c r="V3013"/>
  <c r="W3013"/>
  <c r="X3013"/>
  <c r="R2609"/>
  <c r="S2609"/>
  <c r="T2609"/>
  <c r="V2609"/>
  <c r="W2609"/>
  <c r="X2609"/>
  <c r="R2323"/>
  <c r="S2323"/>
  <c r="T2323"/>
  <c r="V2323"/>
  <c r="W2323"/>
  <c r="X2323"/>
  <c r="R2168"/>
  <c r="S2168"/>
  <c r="T2168"/>
  <c r="V2168"/>
  <c r="W2168"/>
  <c r="X2168"/>
  <c r="R2126"/>
  <c r="S2126"/>
  <c r="T2126"/>
  <c r="V2126"/>
  <c r="W2126"/>
  <c r="X2126"/>
  <c r="R2195"/>
  <c r="S2195"/>
  <c r="T2195"/>
  <c r="V2195"/>
  <c r="W2195"/>
  <c r="X2195"/>
  <c r="R2386"/>
  <c r="S2386"/>
  <c r="T2386"/>
  <c r="V2386"/>
  <c r="W2386"/>
  <c r="X2386"/>
  <c r="R2707"/>
  <c r="S2707"/>
  <c r="T2707"/>
  <c r="V2707"/>
  <c r="W2707"/>
  <c r="X2707"/>
  <c r="R3169"/>
  <c r="S3169"/>
  <c r="T3169"/>
  <c r="V3169"/>
  <c r="W3169"/>
  <c r="X3169"/>
  <c r="R3783"/>
  <c r="S3783"/>
  <c r="T3783"/>
  <c r="V3783"/>
  <c r="W3783"/>
  <c r="X3783"/>
  <c r="R4548"/>
  <c r="S4548"/>
  <c r="T4548"/>
  <c r="V4548"/>
  <c r="W4548"/>
  <c r="X4548"/>
  <c r="R5481"/>
  <c r="S5481"/>
  <c r="T5481"/>
  <c r="V5481"/>
  <c r="W5481"/>
  <c r="X5481"/>
  <c r="R6580"/>
  <c r="S6580"/>
  <c r="T6580"/>
  <c r="V6580"/>
  <c r="W6580"/>
  <c r="X6580"/>
  <c r="R6517"/>
  <c r="S6517"/>
  <c r="T6517"/>
  <c r="V6517"/>
  <c r="W6517"/>
  <c r="X6517"/>
  <c r="R5464"/>
  <c r="S5464"/>
  <c r="T5464"/>
  <c r="V5464"/>
  <c r="W5464"/>
  <c r="X5464"/>
  <c r="R4579"/>
  <c r="S4579"/>
  <c r="T4579"/>
  <c r="V4579"/>
  <c r="W4579"/>
  <c r="X4579"/>
  <c r="R3852"/>
  <c r="S3852"/>
  <c r="T3852"/>
  <c r="V3852"/>
  <c r="W3852"/>
  <c r="X3852"/>
  <c r="R3272"/>
  <c r="S3272"/>
  <c r="T3272"/>
  <c r="V3272"/>
  <c r="W3272"/>
  <c r="X3272"/>
  <c r="R2836"/>
  <c r="S2836"/>
  <c r="T2836"/>
  <c r="V2836"/>
  <c r="W2836"/>
  <c r="X2836"/>
  <c r="R2548"/>
  <c r="S2548"/>
  <c r="T2548"/>
  <c r="V2548"/>
  <c r="W2548"/>
  <c r="X2548"/>
  <c r="R2383"/>
  <c r="S2383"/>
  <c r="T2383"/>
  <c r="V2383"/>
  <c r="W2383"/>
  <c r="X2383"/>
  <c r="R2345"/>
  <c r="S2345"/>
  <c r="T2345"/>
  <c r="V2345"/>
  <c r="W2345"/>
  <c r="X2345"/>
  <c r="R2414"/>
  <c r="S2414"/>
  <c r="T2414"/>
  <c r="V2414"/>
  <c r="W2414"/>
  <c r="X2414"/>
  <c r="R2620"/>
  <c r="S2620"/>
  <c r="T2620"/>
  <c r="V2620"/>
  <c r="W2620"/>
  <c r="X2620"/>
  <c r="R2944"/>
  <c r="S2944"/>
  <c r="T2944"/>
  <c r="V2944"/>
  <c r="W2944"/>
  <c r="X2944"/>
  <c r="R3406"/>
  <c r="S3406"/>
  <c r="T3406"/>
  <c r="V3406"/>
  <c r="W3406"/>
  <c r="X3406"/>
  <c r="R4033"/>
  <c r="S4033"/>
  <c r="T4033"/>
  <c r="V4033"/>
  <c r="W4033"/>
  <c r="X4033"/>
  <c r="R4801"/>
  <c r="S4801"/>
  <c r="T4801"/>
  <c r="V4801"/>
  <c r="W4801"/>
  <c r="X4801"/>
  <c r="R5760"/>
  <c r="S5760"/>
  <c r="T5760"/>
  <c r="V5760"/>
  <c r="W5760"/>
  <c r="X5760"/>
  <c r="R6851"/>
  <c r="S6851"/>
  <c r="T6851"/>
  <c r="V6851"/>
  <c r="W6851"/>
  <c r="X6851"/>
  <c r="R6812"/>
  <c r="S6812"/>
  <c r="T6812"/>
  <c r="V6812"/>
  <c r="W6812"/>
  <c r="X6812"/>
  <c r="R5765"/>
  <c r="S5765"/>
  <c r="T5765"/>
  <c r="V5765"/>
  <c r="W5765"/>
  <c r="X5765"/>
  <c r="R4855"/>
  <c r="S4855"/>
  <c r="T4855"/>
  <c r="V4855"/>
  <c r="W4855"/>
  <c r="X4855"/>
  <c r="R4119"/>
  <c r="S4119"/>
  <c r="T4119"/>
  <c r="V4119"/>
  <c r="W4119"/>
  <c r="X4119"/>
  <c r="R3539"/>
  <c r="S3539"/>
  <c r="T3539"/>
  <c r="V3539"/>
  <c r="W3539"/>
  <c r="X3539"/>
  <c r="R3094"/>
  <c r="S3094"/>
  <c r="T3094"/>
  <c r="V3094"/>
  <c r="W3094"/>
  <c r="X3094"/>
  <c r="R2796"/>
  <c r="S2796"/>
  <c r="T2796"/>
  <c r="V2796"/>
  <c r="W2796"/>
  <c r="X2796"/>
  <c r="R2636"/>
  <c r="S2636"/>
  <c r="T2636"/>
  <c r="V2636"/>
  <c r="W2636"/>
  <c r="X2636"/>
  <c r="R2585"/>
  <c r="S2585"/>
  <c r="T2585"/>
  <c r="V2585"/>
  <c r="W2585"/>
  <c r="X2585"/>
  <c r="R2670"/>
  <c r="S2670"/>
  <c r="T2670"/>
  <c r="V2670"/>
  <c r="W2670"/>
  <c r="X2670"/>
  <c r="R2860"/>
  <c r="S2860"/>
  <c r="T2860"/>
  <c r="V2860"/>
  <c r="W2860"/>
  <c r="X2860"/>
  <c r="R3203"/>
  <c r="S3203"/>
  <c r="T3203"/>
  <c r="V3203"/>
  <c r="W3203"/>
  <c r="X3203"/>
  <c r="R3685"/>
  <c r="S3685"/>
  <c r="T3685"/>
  <c r="V3685"/>
  <c r="W3685"/>
  <c r="X3685"/>
  <c r="R4325"/>
  <c r="S4325"/>
  <c r="T4325"/>
  <c r="V4325"/>
  <c r="W4325"/>
  <c r="X4325"/>
  <c r="R5099"/>
  <c r="S5099"/>
  <c r="T5099"/>
  <c r="V5099"/>
  <c r="W5099"/>
  <c r="X5099"/>
  <c r="R6032"/>
  <c r="S6032"/>
  <c r="T6032"/>
  <c r="V6032"/>
  <c r="W6032"/>
  <c r="X6032"/>
  <c r="R7130"/>
  <c r="S7130"/>
  <c r="T7130"/>
  <c r="V7130"/>
  <c r="W7130"/>
  <c r="X7130"/>
  <c r="R7106"/>
  <c r="S7106"/>
  <c r="T7106"/>
  <c r="V7106"/>
  <c r="W7106"/>
  <c r="X7106"/>
  <c r="R6057"/>
  <c r="S6057"/>
  <c r="T6057"/>
  <c r="V6057"/>
  <c r="W6057"/>
  <c r="X6057"/>
  <c r="R5162"/>
  <c r="S5162"/>
  <c r="T5162"/>
  <c r="V5162"/>
  <c r="W5162"/>
  <c r="X5162"/>
  <c r="R4409"/>
  <c r="S4409"/>
  <c r="T4409"/>
  <c r="V4409"/>
  <c r="W4409"/>
  <c r="X4409"/>
  <c r="R3824"/>
  <c r="S3824"/>
  <c r="T3824"/>
  <c r="V3824"/>
  <c r="W3824"/>
  <c r="X3824"/>
  <c r="R3378"/>
  <c r="S3378"/>
  <c r="T3378"/>
  <c r="V3378"/>
  <c r="W3378"/>
  <c r="X3378"/>
  <c r="R3059"/>
  <c r="S3059"/>
  <c r="T3059"/>
  <c r="V3059"/>
  <c r="W3059"/>
  <c r="X3059"/>
  <c r="R2888"/>
  <c r="S2888"/>
  <c r="T2888"/>
  <c r="V2888"/>
  <c r="W2888"/>
  <c r="X2888"/>
  <c r="R2848"/>
  <c r="S2848"/>
  <c r="T2848"/>
  <c r="V2848"/>
  <c r="W2848"/>
  <c r="X2848"/>
  <c r="R2929"/>
  <c r="S2929"/>
  <c r="T2929"/>
  <c r="V2929"/>
  <c r="W2929"/>
  <c r="X2929"/>
  <c r="R3150"/>
  <c r="S3150"/>
  <c r="T3150"/>
  <c r="V3150"/>
  <c r="W3150"/>
  <c r="X3150"/>
  <c r="R3482"/>
  <c r="S3482"/>
  <c r="T3482"/>
  <c r="V3482"/>
  <c r="W3482"/>
  <c r="X3482"/>
  <c r="R3970"/>
  <c r="S3970"/>
  <c r="T3970"/>
  <c r="V3970"/>
  <c r="W3970"/>
  <c r="X3970"/>
  <c r="R4605"/>
  <c r="S4605"/>
  <c r="T4605"/>
  <c r="V4605"/>
  <c r="W4605"/>
  <c r="X4605"/>
  <c r="R5402"/>
  <c r="S5402"/>
  <c r="T5402"/>
  <c r="V5402"/>
  <c r="W5402"/>
  <c r="X5402"/>
  <c r="R6345"/>
  <c r="S6345"/>
  <c r="T6345"/>
  <c r="V6345"/>
  <c r="W6345"/>
  <c r="X6345"/>
  <c r="R7426"/>
  <c r="S7426"/>
  <c r="T7426"/>
  <c r="V7426"/>
  <c r="W7426"/>
  <c r="X7426"/>
  <c r="R7423"/>
  <c r="S7423"/>
  <c r="T7423"/>
  <c r="V7423"/>
  <c r="W7423"/>
  <c r="X7423"/>
  <c r="R6380"/>
  <c r="S6380"/>
  <c r="T6380"/>
  <c r="V6380"/>
  <c r="W6380"/>
  <c r="X6380"/>
  <c r="R5480"/>
  <c r="S5480"/>
  <c r="T5480"/>
  <c r="V5480"/>
  <c r="W5480"/>
  <c r="X5480"/>
  <c r="R4725"/>
  <c r="S4725"/>
  <c r="T4725"/>
  <c r="V4725"/>
  <c r="W4725"/>
  <c r="X4725"/>
  <c r="R4126"/>
  <c r="S4126"/>
  <c r="T4126"/>
  <c r="V4126"/>
  <c r="W4126"/>
  <c r="X4126"/>
  <c r="R3673"/>
  <c r="S3673"/>
  <c r="T3673"/>
  <c r="V3673"/>
  <c r="W3673"/>
  <c r="X3673"/>
  <c r="R3364"/>
  <c r="S3364"/>
  <c r="T3364"/>
  <c r="V3364"/>
  <c r="W3364"/>
  <c r="X3364"/>
  <c r="R3185"/>
  <c r="S3185"/>
  <c r="T3185"/>
  <c r="V3185"/>
  <c r="W3185"/>
  <c r="X3185"/>
  <c r="R3143"/>
  <c r="S3143"/>
  <c r="T3143"/>
  <c r="V3143"/>
  <c r="W3143"/>
  <c r="X3143"/>
  <c r="R3220"/>
  <c r="S3220"/>
  <c r="T3220"/>
  <c r="V3220"/>
  <c r="W3220"/>
  <c r="X3220"/>
  <c r="R3429"/>
  <c r="S3429"/>
  <c r="T3429"/>
  <c r="V3429"/>
  <c r="W3429"/>
  <c r="X3429"/>
  <c r="R3789"/>
  <c r="S3789"/>
  <c r="T3789"/>
  <c r="V3789"/>
  <c r="W3789"/>
  <c r="X3789"/>
  <c r="R4290"/>
  <c r="S4290"/>
  <c r="T4290"/>
  <c r="V4290"/>
  <c r="W4290"/>
  <c r="X4290"/>
  <c r="R4922"/>
  <c r="S4922"/>
  <c r="T4922"/>
  <c r="V4922"/>
  <c r="W4922"/>
  <c r="X4922"/>
  <c r="R5724"/>
  <c r="S5724"/>
  <c r="T5724"/>
  <c r="V5724"/>
  <c r="W5724"/>
  <c r="X5724"/>
  <c r="R6678"/>
  <c r="S6678"/>
  <c r="T6678"/>
  <c r="V6678"/>
  <c r="W6678"/>
  <c r="X6678"/>
  <c r="R6729"/>
  <c r="S6729"/>
  <c r="T6729"/>
  <c r="V6729"/>
  <c r="W6729"/>
  <c r="X6729"/>
  <c r="R5824"/>
  <c r="S5824"/>
  <c r="T5824"/>
  <c r="V5824"/>
  <c r="W5824"/>
  <c r="X5824"/>
  <c r="R5063"/>
  <c r="S5063"/>
  <c r="T5063"/>
  <c r="V5063"/>
  <c r="W5063"/>
  <c r="X5063"/>
  <c r="R4448"/>
  <c r="S4448"/>
  <c r="T4448"/>
  <c r="V4448"/>
  <c r="W4448"/>
  <c r="X4448"/>
  <c r="R3997"/>
  <c r="S3997"/>
  <c r="T3997"/>
  <c r="V3997"/>
  <c r="W3997"/>
  <c r="X3997"/>
  <c r="R3679"/>
  <c r="S3679"/>
  <c r="T3679"/>
  <c r="V3679"/>
  <c r="W3679"/>
  <c r="X3679"/>
  <c r="R3497"/>
  <c r="S3497"/>
  <c r="T3497"/>
  <c r="V3497"/>
  <c r="W3497"/>
  <c r="X3497"/>
  <c r="R3449"/>
  <c r="S3449"/>
  <c r="T3449"/>
  <c r="V3449"/>
  <c r="W3449"/>
  <c r="X3449"/>
  <c r="R3542"/>
  <c r="S3542"/>
  <c r="T3542"/>
  <c r="V3542"/>
  <c r="W3542"/>
  <c r="X3542"/>
  <c r="R3759"/>
  <c r="S3759"/>
  <c r="T3759"/>
  <c r="V3759"/>
  <c r="W3759"/>
  <c r="X3759"/>
  <c r="R4113"/>
  <c r="S4113"/>
  <c r="T4113"/>
  <c r="V4113"/>
  <c r="W4113"/>
  <c r="X4113"/>
  <c r="R4609"/>
  <c r="S4609"/>
  <c r="T4609"/>
  <c r="V4609"/>
  <c r="W4609"/>
  <c r="X4609"/>
  <c r="R5264"/>
  <c r="S5264"/>
  <c r="T5264"/>
  <c r="V5264"/>
  <c r="W5264"/>
  <c r="X5264"/>
  <c r="R6059"/>
  <c r="S6059"/>
  <c r="T6059"/>
  <c r="V6059"/>
  <c r="W6059"/>
  <c r="X6059"/>
  <c r="R7005"/>
  <c r="S7005"/>
  <c r="T7005"/>
  <c r="V7005"/>
  <c r="W7005"/>
  <c r="X7005"/>
  <c r="R7083"/>
  <c r="S7083"/>
  <c r="T7083"/>
  <c r="V7083"/>
  <c r="W7083"/>
  <c r="X7083"/>
  <c r="R6186"/>
  <c r="S6186"/>
  <c r="T6186"/>
  <c r="V6186"/>
  <c r="W6186"/>
  <c r="X6186"/>
  <c r="R5416"/>
  <c r="S5416"/>
  <c r="T5416"/>
  <c r="V5416"/>
  <c r="W5416"/>
  <c r="X5416"/>
  <c r="R4794"/>
  <c r="S4794"/>
  <c r="T4794"/>
  <c r="V4794"/>
  <c r="W4794"/>
  <c r="X4794"/>
  <c r="R4345"/>
  <c r="S4345"/>
  <c r="T4345"/>
  <c r="V4345"/>
  <c r="W4345"/>
  <c r="X4345"/>
  <c r="R4012"/>
  <c r="S4012"/>
  <c r="T4012"/>
  <c r="V4012"/>
  <c r="W4012"/>
  <c r="X4012"/>
  <c r="R3838"/>
  <c r="S3838"/>
  <c r="T3838"/>
  <c r="V3838"/>
  <c r="W3838"/>
  <c r="X3838"/>
  <c r="R3788"/>
  <c r="S3788"/>
  <c r="T3788"/>
  <c r="V3788"/>
  <c r="W3788"/>
  <c r="X3788"/>
  <c r="R3876"/>
  <c r="S3876"/>
  <c r="T3876"/>
  <c r="V3876"/>
  <c r="W3876"/>
  <c r="X3876"/>
  <c r="R4091"/>
  <c r="S4091"/>
  <c r="T4091"/>
  <c r="V4091"/>
  <c r="W4091"/>
  <c r="X4091"/>
  <c r="R4450"/>
  <c r="S4450"/>
  <c r="T4450"/>
  <c r="V4450"/>
  <c r="W4450"/>
  <c r="X4450"/>
  <c r="R4962"/>
  <c r="S4962"/>
  <c r="T4962"/>
  <c r="V4962"/>
  <c r="W4962"/>
  <c r="X4962"/>
  <c r="R5620"/>
  <c r="S5620"/>
  <c r="T5620"/>
  <c r="V5620"/>
  <c r="W5620"/>
  <c r="X5620"/>
  <c r="R6414"/>
  <c r="S6414"/>
  <c r="T6414"/>
  <c r="V6414"/>
  <c r="W6414"/>
  <c r="X6414"/>
  <c r="R7364"/>
  <c r="S7364"/>
  <c r="T7364"/>
  <c r="V7364"/>
  <c r="W7364"/>
  <c r="X7364"/>
  <c r="R7453"/>
  <c r="S7453"/>
  <c r="T7453"/>
  <c r="V7453"/>
  <c r="W7453"/>
  <c r="X7453"/>
  <c r="R6556"/>
  <c r="S6556"/>
  <c r="T6556"/>
  <c r="V6556"/>
  <c r="W6556"/>
  <c r="X6556"/>
  <c r="R5796"/>
  <c r="S5796"/>
  <c r="T5796"/>
  <c r="V5796"/>
  <c r="W5796"/>
  <c r="X5796"/>
  <c r="R5181"/>
  <c r="S5181"/>
  <c r="T5181"/>
  <c r="V5181"/>
  <c r="W5181"/>
  <c r="X5181"/>
  <c r="R4702"/>
  <c r="S4702"/>
  <c r="T4702"/>
  <c r="V4702"/>
  <c r="W4702"/>
  <c r="X4702"/>
  <c r="R4374"/>
  <c r="S4374"/>
  <c r="T4374"/>
  <c r="V4374"/>
  <c r="W4374"/>
  <c r="X4374"/>
  <c r="R4191"/>
  <c r="S4191"/>
  <c r="T4191"/>
  <c r="V4191"/>
  <c r="W4191"/>
  <c r="X4191"/>
  <c r="R4143"/>
  <c r="S4143"/>
  <c r="T4143"/>
  <c r="V4143"/>
  <c r="W4143"/>
  <c r="X4143"/>
  <c r="R4231"/>
  <c r="S4231"/>
  <c r="T4231"/>
  <c r="V4231"/>
  <c r="W4231"/>
  <c r="X4231"/>
  <c r="R4449"/>
  <c r="S4449"/>
  <c r="T4449"/>
  <c r="V4449"/>
  <c r="W4449"/>
  <c r="X4449"/>
  <c r="R4808"/>
  <c r="S4808"/>
  <c r="T4808"/>
  <c r="V4808"/>
  <c r="W4808"/>
  <c r="X4808"/>
  <c r="R5329"/>
  <c r="S5329"/>
  <c r="T5329"/>
  <c r="V5329"/>
  <c r="W5329"/>
  <c r="X5329"/>
  <c r="R5987"/>
  <c r="S5987"/>
  <c r="T5987"/>
  <c r="V5987"/>
  <c r="W5987"/>
  <c r="X5987"/>
  <c r="R6806"/>
  <c r="S6806"/>
  <c r="T6806"/>
  <c r="V6806"/>
  <c r="W6806"/>
  <c r="X6806"/>
  <c r="R6943"/>
  <c r="S6943"/>
  <c r="T6943"/>
  <c r="V6943"/>
  <c r="W6943"/>
  <c r="X6943"/>
  <c r="R6189"/>
  <c r="S6189"/>
  <c r="T6189"/>
  <c r="V6189"/>
  <c r="W6189"/>
  <c r="X6189"/>
  <c r="R5564"/>
  <c r="S5564"/>
  <c r="T5564"/>
  <c r="V5564"/>
  <c r="W5564"/>
  <c r="X5564"/>
  <c r="R5087"/>
  <c r="S5087"/>
  <c r="T5087"/>
  <c r="V5087"/>
  <c r="W5087"/>
  <c r="X5087"/>
  <c r="R4751"/>
  <c r="S4751"/>
  <c r="T4751"/>
  <c r="V4751"/>
  <c r="W4751"/>
  <c r="X4751"/>
  <c r="R4569"/>
  <c r="S4569"/>
  <c r="T4569"/>
  <c r="V4569"/>
  <c r="W4569"/>
  <c r="X4569"/>
  <c r="R4528"/>
  <c r="S4528"/>
  <c r="T4528"/>
  <c r="V4528"/>
  <c r="W4528"/>
  <c r="X4528"/>
  <c r="R4607"/>
  <c r="S4607"/>
  <c r="T4607"/>
  <c r="V4607"/>
  <c r="W4607"/>
  <c r="X4607"/>
  <c r="R4828"/>
  <c r="S4828"/>
  <c r="T4828"/>
  <c r="V4828"/>
  <c r="W4828"/>
  <c r="X4828"/>
  <c r="R5213"/>
  <c r="S5213"/>
  <c r="T5213"/>
  <c r="V5213"/>
  <c r="W5213"/>
  <c r="X5213"/>
  <c r="R5726"/>
  <c r="S5726"/>
  <c r="T5726"/>
  <c r="V5726"/>
  <c r="W5726"/>
  <c r="X5726"/>
  <c r="R6387"/>
  <c r="S6387"/>
  <c r="T6387"/>
  <c r="V6387"/>
  <c r="W6387"/>
  <c r="X6387"/>
  <c r="R7186"/>
  <c r="S7186"/>
  <c r="T7186"/>
  <c r="V7186"/>
  <c r="W7186"/>
  <c r="X7186"/>
  <c r="R7355"/>
  <c r="S7355"/>
  <c r="T7355"/>
  <c r="V7355"/>
  <c r="W7355"/>
  <c r="X7355"/>
  <c r="R6602"/>
  <c r="S6602"/>
  <c r="T6602"/>
  <c r="V6602"/>
  <c r="W6602"/>
  <c r="X6602"/>
  <c r="R5967"/>
  <c r="S5967"/>
  <c r="T5967"/>
  <c r="V5967"/>
  <c r="W5967"/>
  <c r="X5967"/>
  <c r="R5493"/>
  <c r="S5493"/>
  <c r="T5493"/>
  <c r="V5493"/>
  <c r="W5493"/>
  <c r="X5493"/>
  <c r="R5169"/>
  <c r="S5169"/>
  <c r="T5169"/>
  <c r="V5169"/>
  <c r="W5169"/>
  <c r="X5169"/>
  <c r="R4967"/>
  <c r="S4967"/>
  <c r="T4967"/>
  <c r="V4967"/>
  <c r="W4967"/>
  <c r="X4967"/>
  <c r="R4920"/>
  <c r="S4920"/>
  <c r="T4920"/>
  <c r="V4920"/>
  <c r="W4920"/>
  <c r="X4920"/>
  <c r="R5006"/>
  <c r="S5006"/>
  <c r="T5006"/>
  <c r="V5006"/>
  <c r="W5006"/>
  <c r="X5006"/>
  <c r="R5244"/>
  <c r="S5244"/>
  <c r="T5244"/>
  <c r="V5244"/>
  <c r="W5244"/>
  <c r="X5244"/>
  <c r="R5619"/>
  <c r="S5619"/>
  <c r="T5619"/>
  <c r="V5619"/>
  <c r="W5619"/>
  <c r="X5619"/>
  <c r="R6145"/>
  <c r="S6145"/>
  <c r="T6145"/>
  <c r="V6145"/>
  <c r="W6145"/>
  <c r="X6145"/>
  <c r="R6805"/>
  <c r="S6805"/>
  <c r="T6805"/>
  <c r="V6805"/>
  <c r="W6805"/>
  <c r="X6805"/>
  <c r="R7019"/>
  <c r="S7019"/>
  <c r="T7019"/>
  <c r="V7019"/>
  <c r="W7019"/>
  <c r="X7019"/>
  <c r="R6399"/>
  <c r="S6399"/>
  <c r="T6399"/>
  <c r="V6399"/>
  <c r="W6399"/>
  <c r="X6399"/>
  <c r="R5928"/>
  <c r="S5928"/>
  <c r="T5928"/>
  <c r="V5928"/>
  <c r="W5928"/>
  <c r="X5928"/>
  <c r="R5585"/>
  <c r="S5585"/>
  <c r="T5585"/>
  <c r="V5585"/>
  <c r="W5585"/>
  <c r="X5585"/>
  <c r="R5393"/>
  <c r="S5393"/>
  <c r="T5393"/>
  <c r="V5393"/>
  <c r="W5393"/>
  <c r="X5393"/>
  <c r="R5339"/>
  <c r="S5339"/>
  <c r="T5339"/>
  <c r="V5339"/>
  <c r="W5339"/>
  <c r="X5339"/>
  <c r="R5433"/>
  <c r="S5433"/>
  <c r="T5433"/>
  <c r="V5433"/>
  <c r="W5433"/>
  <c r="X5433"/>
  <c r="R5670"/>
  <c r="S5670"/>
  <c r="T5670"/>
  <c r="V5670"/>
  <c r="W5670"/>
  <c r="X5670"/>
  <c r="R6041"/>
  <c r="S6041"/>
  <c r="T6041"/>
  <c r="V6041"/>
  <c r="W6041"/>
  <c r="X6041"/>
  <c r="R6574"/>
  <c r="S6574"/>
  <c r="T6574"/>
  <c r="V6574"/>
  <c r="W6574"/>
  <c r="X6574"/>
  <c r="R7227"/>
  <c r="S7227"/>
  <c r="T7227"/>
  <c r="V7227"/>
  <c r="W7227"/>
  <c r="X7227"/>
  <c r="R7461"/>
  <c r="S7461"/>
  <c r="T7461"/>
  <c r="V7461"/>
  <c r="W7461"/>
  <c r="X7461"/>
  <c r="R6856"/>
  <c r="S6856"/>
  <c r="T6856"/>
  <c r="V6856"/>
  <c r="W6856"/>
  <c r="X6856"/>
  <c r="R6364"/>
  <c r="S6364"/>
  <c r="T6364"/>
  <c r="V6364"/>
  <c r="W6364"/>
  <c r="X6364"/>
  <c r="R6023"/>
  <c r="S6023"/>
  <c r="T6023"/>
  <c r="V6023"/>
  <c r="W6023"/>
  <c r="X6023"/>
  <c r="R5848"/>
  <c r="S5848"/>
  <c r="T5848"/>
  <c r="V5848"/>
  <c r="W5848"/>
  <c r="X5848"/>
  <c r="R5795"/>
  <c r="S5795"/>
  <c r="T5795"/>
  <c r="V5795"/>
  <c r="W5795"/>
  <c r="X5795"/>
  <c r="R5886"/>
  <c r="S5886"/>
  <c r="T5886"/>
  <c r="V5886"/>
  <c r="W5886"/>
  <c r="X5886"/>
  <c r="R6117"/>
  <c r="S6117"/>
  <c r="T6117"/>
  <c r="V6117"/>
  <c r="W6117"/>
  <c r="X6117"/>
  <c r="R6487"/>
  <c r="S6487"/>
  <c r="T6487"/>
  <c r="V6487"/>
  <c r="W6487"/>
  <c r="X6487"/>
  <c r="R7004"/>
  <c r="S7004"/>
  <c r="T7004"/>
  <c r="V7004"/>
  <c r="W7004"/>
  <c r="X7004"/>
  <c r="R7309"/>
  <c r="S7309"/>
  <c r="T7309"/>
  <c r="V7309"/>
  <c r="W7309"/>
  <c r="X7309"/>
  <c r="R6833"/>
  <c r="S6833"/>
  <c r="T6833"/>
  <c r="V6833"/>
  <c r="W6833"/>
  <c r="X6833"/>
  <c r="R6497"/>
  <c r="S6497"/>
  <c r="T6497"/>
  <c r="V6497"/>
  <c r="W6497"/>
  <c r="X6497"/>
  <c r="R6301"/>
  <c r="S6301"/>
  <c r="T6301"/>
  <c r="V6301"/>
  <c r="W6301"/>
  <c r="X6301"/>
  <c r="R6253"/>
  <c r="S6253"/>
  <c r="T6253"/>
  <c r="V6253"/>
  <c r="W6253"/>
  <c r="X6253"/>
  <c r="R6583"/>
  <c r="S6583"/>
  <c r="T6583"/>
  <c r="V6583"/>
  <c r="W6583"/>
  <c r="X6583"/>
  <c r="R6947"/>
  <c r="S6947"/>
  <c r="T6947"/>
  <c r="V6947"/>
  <c r="W6947"/>
  <c r="X6947"/>
  <c r="R7463"/>
  <c r="S7463"/>
  <c r="T7463"/>
  <c r="V7463"/>
  <c r="W7463"/>
  <c r="X7463"/>
  <c r="R7314"/>
  <c r="S7314"/>
  <c r="T7314"/>
  <c r="V7314"/>
  <c r="W7314"/>
  <c r="X7314"/>
  <c r="R6971"/>
  <c r="S6971"/>
  <c r="T6971"/>
  <c r="V6971"/>
  <c r="W6971"/>
  <c r="X6971"/>
  <c r="R6788"/>
  <c r="S6788"/>
  <c r="T6788"/>
  <c r="V6788"/>
  <c r="W6788"/>
  <c r="X6788"/>
  <c r="R6739"/>
  <c r="S6739"/>
  <c r="T6739"/>
  <c r="V6739"/>
  <c r="W6739"/>
  <c r="X6739"/>
  <c r="R7054"/>
  <c r="S7054"/>
  <c r="T7054"/>
  <c r="V7054"/>
  <c r="W7054"/>
  <c r="X7054"/>
  <c r="R7425"/>
  <c r="S7425"/>
  <c r="T7425"/>
  <c r="V7425"/>
  <c r="W7425"/>
  <c r="X7425"/>
  <c r="R7465"/>
  <c r="S7465"/>
  <c r="T7465"/>
  <c r="V7465"/>
  <c r="W7465"/>
  <c r="X7465"/>
  <c r="R7279"/>
  <c r="S7279"/>
  <c r="T7279"/>
  <c r="V7279"/>
  <c r="W7279"/>
  <c r="X7279"/>
  <c r="R7526"/>
  <c r="S7526"/>
  <c r="T7526"/>
  <c r="V7526"/>
  <c r="W7526"/>
  <c r="X7526"/>
  <c r="R3674"/>
  <c r="S3674"/>
  <c r="T3674"/>
  <c r="V3674"/>
  <c r="W3674"/>
  <c r="X3674"/>
  <c r="R2849"/>
  <c r="S2849"/>
  <c r="T2849"/>
  <c r="V2849"/>
  <c r="W2849"/>
  <c r="X2849"/>
  <c r="R2206"/>
  <c r="S2206"/>
  <c r="T2206"/>
  <c r="V2206"/>
  <c r="W2206"/>
  <c r="X2206"/>
  <c r="R1724"/>
  <c r="S1724"/>
  <c r="T1724"/>
  <c r="V1724"/>
  <c r="W1724"/>
  <c r="X1724"/>
  <c r="R1380"/>
  <c r="S1380"/>
  <c r="T1380"/>
  <c r="V1380"/>
  <c r="W1380"/>
  <c r="X1380"/>
  <c r="R1159"/>
  <c r="S1159"/>
  <c r="T1159"/>
  <c r="V1159"/>
  <c r="W1159"/>
  <c r="X1159"/>
  <c r="R1034"/>
  <c r="S1034"/>
  <c r="T1034"/>
  <c r="V1034"/>
  <c r="W1034"/>
  <c r="X1034"/>
  <c r="R1005"/>
  <c r="S1005"/>
  <c r="T1005"/>
  <c r="V1005"/>
  <c r="W1005"/>
  <c r="X1005"/>
  <c r="R1068"/>
  <c r="S1068"/>
  <c r="T1068"/>
  <c r="V1068"/>
  <c r="W1068"/>
  <c r="X1068"/>
  <c r="R1214"/>
  <c r="S1214"/>
  <c r="T1214"/>
  <c r="V1214"/>
  <c r="W1214"/>
  <c r="X1214"/>
  <c r="R1477"/>
  <c r="S1477"/>
  <c r="T1477"/>
  <c r="V1477"/>
  <c r="W1477"/>
  <c r="X1477"/>
  <c r="R1857"/>
  <c r="S1857"/>
  <c r="T1857"/>
  <c r="V1857"/>
  <c r="W1857"/>
  <c r="X1857"/>
  <c r="R2389"/>
  <c r="S2389"/>
  <c r="T2389"/>
  <c r="V2389"/>
  <c r="W2389"/>
  <c r="X2389"/>
  <c r="R3085"/>
  <c r="S3085"/>
  <c r="T3085"/>
  <c r="V3085"/>
  <c r="W3085"/>
  <c r="X3085"/>
  <c r="R3969"/>
  <c r="S3969"/>
  <c r="T3969"/>
  <c r="V3969"/>
  <c r="W3969"/>
  <c r="X3969"/>
  <c r="R5013"/>
  <c r="S5013"/>
  <c r="T5013"/>
  <c r="V5013"/>
  <c r="W5013"/>
  <c r="X5013"/>
  <c r="R6256"/>
  <c r="S6256"/>
  <c r="T6256"/>
  <c r="V6256"/>
  <c r="W6256"/>
  <c r="X6256"/>
  <c r="R7574"/>
  <c r="S7574"/>
  <c r="T7574"/>
  <c r="V7574"/>
  <c r="W7574"/>
  <c r="X7574"/>
  <c r="R3704"/>
  <c r="S3704"/>
  <c r="T3704"/>
  <c r="V3704"/>
  <c r="W3704"/>
  <c r="X3704"/>
  <c r="R2869"/>
  <c r="S2869"/>
  <c r="T2869"/>
  <c r="V2869"/>
  <c r="W2869"/>
  <c r="X2869"/>
  <c r="R2225"/>
  <c r="S2225"/>
  <c r="T2225"/>
  <c r="V2225"/>
  <c r="W2225"/>
  <c r="X2225"/>
  <c r="R1743"/>
  <c r="S1743"/>
  <c r="T1743"/>
  <c r="V1743"/>
  <c r="W1743"/>
  <c r="X1743"/>
  <c r="R1397"/>
  <c r="S1397"/>
  <c r="T1397"/>
  <c r="V1397"/>
  <c r="W1397"/>
  <c r="X1397"/>
  <c r="R1176"/>
  <c r="S1176"/>
  <c r="T1176"/>
  <c r="V1176"/>
  <c r="W1176"/>
  <c r="X1176"/>
  <c r="R1056"/>
  <c r="S1056"/>
  <c r="T1056"/>
  <c r="V1056"/>
  <c r="W1056"/>
  <c r="X1056"/>
  <c r="R1019"/>
  <c r="S1019"/>
  <c r="T1019"/>
  <c r="V1019"/>
  <c r="W1019"/>
  <c r="X1019"/>
  <c r="R1081"/>
  <c r="S1081"/>
  <c r="T1081"/>
  <c r="V1081"/>
  <c r="W1081"/>
  <c r="X1081"/>
  <c r="R1235"/>
  <c r="S1235"/>
  <c r="T1235"/>
  <c r="V1235"/>
  <c r="W1235"/>
  <c r="X1235"/>
  <c r="R1499"/>
  <c r="S1499"/>
  <c r="T1499"/>
  <c r="V1499"/>
  <c r="W1499"/>
  <c r="X1499"/>
  <c r="R1882"/>
  <c r="S1882"/>
  <c r="T1882"/>
  <c r="V1882"/>
  <c r="W1882"/>
  <c r="X1882"/>
  <c r="R2410"/>
  <c r="S2410"/>
  <c r="T2410"/>
  <c r="V2410"/>
  <c r="W2410"/>
  <c r="X2410"/>
  <c r="R3112"/>
  <c r="S3112"/>
  <c r="T3112"/>
  <c r="V3112"/>
  <c r="W3112"/>
  <c r="X3112"/>
  <c r="R3995"/>
  <c r="S3995"/>
  <c r="T3995"/>
  <c r="V3995"/>
  <c r="W3995"/>
  <c r="X3995"/>
  <c r="R5050"/>
  <c r="S5050"/>
  <c r="T5050"/>
  <c r="V5050"/>
  <c r="W5050"/>
  <c r="X5050"/>
  <c r="R6284"/>
  <c r="S6284"/>
  <c r="T6284"/>
  <c r="V6284"/>
  <c r="W6284"/>
  <c r="X6284"/>
  <c r="R7592"/>
  <c r="S7592"/>
  <c r="T7592"/>
  <c r="V7592"/>
  <c r="W7592"/>
  <c r="X7592"/>
  <c r="R3747"/>
  <c r="S3747"/>
  <c r="T3747"/>
  <c r="V3747"/>
  <c r="W3747"/>
  <c r="X3747"/>
  <c r="R2907"/>
  <c r="S2907"/>
  <c r="T2907"/>
  <c r="V2907"/>
  <c r="W2907"/>
  <c r="X2907"/>
  <c r="R2262"/>
  <c r="S2262"/>
  <c r="T2262"/>
  <c r="V2262"/>
  <c r="W2262"/>
  <c r="X2262"/>
  <c r="R1770"/>
  <c r="S1770"/>
  <c r="T1770"/>
  <c r="V1770"/>
  <c r="W1770"/>
  <c r="X1770"/>
  <c r="R1434"/>
  <c r="S1434"/>
  <c r="T1434"/>
  <c r="V1434"/>
  <c r="W1434"/>
  <c r="X1434"/>
  <c r="R1204"/>
  <c r="S1204"/>
  <c r="T1204"/>
  <c r="V1204"/>
  <c r="W1204"/>
  <c r="X1204"/>
  <c r="R1077"/>
  <c r="S1077"/>
  <c r="T1077"/>
  <c r="V1077"/>
  <c r="W1077"/>
  <c r="X1077"/>
  <c r="R1051"/>
  <c r="S1051"/>
  <c r="T1051"/>
  <c r="V1051"/>
  <c r="W1051"/>
  <c r="X1051"/>
  <c r="R1112"/>
  <c r="S1112"/>
  <c r="T1112"/>
  <c r="V1112"/>
  <c r="W1112"/>
  <c r="X1112"/>
  <c r="R1265"/>
  <c r="S1265"/>
  <c r="T1265"/>
  <c r="V1265"/>
  <c r="W1265"/>
  <c r="X1265"/>
  <c r="R1524"/>
  <c r="S1524"/>
  <c r="T1524"/>
  <c r="V1524"/>
  <c r="W1524"/>
  <c r="X1524"/>
  <c r="R1911"/>
  <c r="S1911"/>
  <c r="T1911"/>
  <c r="V1911"/>
  <c r="W1911"/>
  <c r="X1911"/>
  <c r="R2445"/>
  <c r="S2445"/>
  <c r="T2445"/>
  <c r="V2445"/>
  <c r="W2445"/>
  <c r="X2445"/>
  <c r="R3159"/>
  <c r="S3159"/>
  <c r="T3159"/>
  <c r="V3159"/>
  <c r="W3159"/>
  <c r="X3159"/>
  <c r="R4031"/>
  <c r="S4031"/>
  <c r="T4031"/>
  <c r="V4031"/>
  <c r="W4031"/>
  <c r="X4031"/>
  <c r="R5096"/>
  <c r="S5096"/>
  <c r="T5096"/>
  <c r="V5096"/>
  <c r="W5096"/>
  <c r="X5096"/>
  <c r="R6326"/>
  <c r="S6326"/>
  <c r="T6326"/>
  <c r="V6326"/>
  <c r="W6326"/>
  <c r="X6326"/>
  <c r="R7603"/>
  <c r="S7603"/>
  <c r="T7603"/>
  <c r="V7603"/>
  <c r="W7603"/>
  <c r="X7603"/>
  <c r="R3803"/>
  <c r="S3803"/>
  <c r="T3803"/>
  <c r="V3803"/>
  <c r="W3803"/>
  <c r="X3803"/>
  <c r="R2968"/>
  <c r="S2968"/>
  <c r="T2968"/>
  <c r="V2968"/>
  <c r="W2968"/>
  <c r="X2968"/>
  <c r="R2312"/>
  <c r="S2312"/>
  <c r="T2312"/>
  <c r="V2312"/>
  <c r="W2312"/>
  <c r="X2312"/>
  <c r="R1812"/>
  <c r="S1812"/>
  <c r="T1812"/>
  <c r="V1812"/>
  <c r="W1812"/>
  <c r="X1812"/>
  <c r="R1473"/>
  <c r="S1473"/>
  <c r="T1473"/>
  <c r="V1473"/>
  <c r="W1473"/>
  <c r="X1473"/>
  <c r="R1247"/>
  <c r="S1247"/>
  <c r="T1247"/>
  <c r="V1247"/>
  <c r="W1247"/>
  <c r="X1247"/>
  <c r="R1126"/>
  <c r="S1126"/>
  <c r="T1126"/>
  <c r="V1126"/>
  <c r="W1126"/>
  <c r="X1126"/>
  <c r="R1089"/>
  <c r="S1089"/>
  <c r="T1089"/>
  <c r="V1089"/>
  <c r="W1089"/>
  <c r="X1089"/>
  <c r="R1152"/>
  <c r="S1152"/>
  <c r="T1152"/>
  <c r="V1152"/>
  <c r="W1152"/>
  <c r="X1152"/>
  <c r="R1307"/>
  <c r="S1307"/>
  <c r="T1307"/>
  <c r="V1307"/>
  <c r="W1307"/>
  <c r="X1307"/>
  <c r="R1566"/>
  <c r="S1566"/>
  <c r="T1566"/>
  <c r="V1566"/>
  <c r="W1566"/>
  <c r="X1566"/>
  <c r="R1962"/>
  <c r="S1962"/>
  <c r="T1962"/>
  <c r="V1962"/>
  <c r="W1962"/>
  <c r="X1962"/>
  <c r="R2496"/>
  <c r="S2496"/>
  <c r="T2496"/>
  <c r="V2496"/>
  <c r="W2496"/>
  <c r="X2496"/>
  <c r="R3207"/>
  <c r="S3207"/>
  <c r="T3207"/>
  <c r="V3207"/>
  <c r="W3207"/>
  <c r="X3207"/>
  <c r="R4090"/>
  <c r="S4090"/>
  <c r="T4090"/>
  <c r="V4090"/>
  <c r="W4090"/>
  <c r="X4090"/>
  <c r="R5157"/>
  <c r="S5157"/>
  <c r="T5157"/>
  <c r="V5157"/>
  <c r="W5157"/>
  <c r="X5157"/>
  <c r="R6381"/>
  <c r="S6381"/>
  <c r="T6381"/>
  <c r="V6381"/>
  <c r="W6381"/>
  <c r="X6381"/>
  <c r="R3875"/>
  <c r="S3875"/>
  <c r="T3875"/>
  <c r="V3875"/>
  <c r="W3875"/>
  <c r="X3875"/>
  <c r="R3028"/>
  <c r="S3028"/>
  <c r="T3028"/>
  <c r="V3028"/>
  <c r="W3028"/>
  <c r="X3028"/>
  <c r="R2376"/>
  <c r="S2376"/>
  <c r="T2376"/>
  <c r="V2376"/>
  <c r="W2376"/>
  <c r="X2376"/>
  <c r="R1888"/>
  <c r="S1888"/>
  <c r="T1888"/>
  <c r="V1888"/>
  <c r="W1888"/>
  <c r="X1888"/>
  <c r="R1528"/>
  <c r="S1528"/>
  <c r="T1528"/>
  <c r="V1528"/>
  <c r="W1528"/>
  <c r="X1528"/>
  <c r="R1301"/>
  <c r="S1301"/>
  <c r="T1301"/>
  <c r="V1301"/>
  <c r="W1301"/>
  <c r="X1301"/>
  <c r="R1171"/>
  <c r="S1171"/>
  <c r="T1171"/>
  <c r="V1171"/>
  <c r="W1171"/>
  <c r="X1171"/>
  <c r="R1142"/>
  <c r="S1142"/>
  <c r="T1142"/>
  <c r="V1142"/>
  <c r="W1142"/>
  <c r="X1142"/>
  <c r="R1200"/>
  <c r="S1200"/>
  <c r="T1200"/>
  <c r="V1200"/>
  <c r="W1200"/>
  <c r="X1200"/>
  <c r="R1354"/>
  <c r="S1354"/>
  <c r="T1354"/>
  <c r="V1354"/>
  <c r="W1354"/>
  <c r="X1354"/>
  <c r="R1624"/>
  <c r="S1624"/>
  <c r="T1624"/>
  <c r="V1624"/>
  <c r="W1624"/>
  <c r="X1624"/>
  <c r="R2014"/>
  <c r="S2014"/>
  <c r="T2014"/>
  <c r="V2014"/>
  <c r="W2014"/>
  <c r="X2014"/>
  <c r="R2569"/>
  <c r="S2569"/>
  <c r="T2569"/>
  <c r="V2569"/>
  <c r="W2569"/>
  <c r="X2569"/>
  <c r="R3280"/>
  <c r="S3280"/>
  <c r="T3280"/>
  <c r="V3280"/>
  <c r="W3280"/>
  <c r="X3280"/>
  <c r="R4168"/>
  <c r="S4168"/>
  <c r="T4168"/>
  <c r="V4168"/>
  <c r="W4168"/>
  <c r="X4168"/>
  <c r="R5235"/>
  <c r="S5235"/>
  <c r="T5235"/>
  <c r="V5235"/>
  <c r="W5235"/>
  <c r="X5235"/>
  <c r="R6460"/>
  <c r="S6460"/>
  <c r="T6460"/>
  <c r="V6460"/>
  <c r="W6460"/>
  <c r="X6460"/>
  <c r="R3964"/>
  <c r="S3964"/>
  <c r="T3964"/>
  <c r="V3964"/>
  <c r="W3964"/>
  <c r="X3964"/>
  <c r="R3122"/>
  <c r="S3122"/>
  <c r="T3122"/>
  <c r="V3122"/>
  <c r="W3122"/>
  <c r="X3122"/>
  <c r="R2453"/>
  <c r="S2453"/>
  <c r="T2453"/>
  <c r="V2453"/>
  <c r="W2453"/>
  <c r="X2453"/>
  <c r="R1957"/>
  <c r="S1957"/>
  <c r="T1957"/>
  <c r="V1957"/>
  <c r="W1957"/>
  <c r="X1957"/>
  <c r="R1593"/>
  <c r="S1593"/>
  <c r="T1593"/>
  <c r="V1593"/>
  <c r="W1593"/>
  <c r="X1593"/>
  <c r="R1358"/>
  <c r="S1358"/>
  <c r="T1358"/>
  <c r="V1358"/>
  <c r="W1358"/>
  <c r="X1358"/>
  <c r="R1233"/>
  <c r="S1233"/>
  <c r="T1233"/>
  <c r="V1233"/>
  <c r="W1233"/>
  <c r="X1233"/>
  <c r="R1201"/>
  <c r="S1201"/>
  <c r="T1201"/>
  <c r="V1201"/>
  <c r="W1201"/>
  <c r="X1201"/>
  <c r="R1264"/>
  <c r="S1264"/>
  <c r="T1264"/>
  <c r="V1264"/>
  <c r="W1264"/>
  <c r="X1264"/>
  <c r="R1419"/>
  <c r="S1419"/>
  <c r="T1419"/>
  <c r="V1419"/>
  <c r="W1419"/>
  <c r="X1419"/>
  <c r="R1697"/>
  <c r="S1697"/>
  <c r="T1697"/>
  <c r="V1697"/>
  <c r="W1697"/>
  <c r="X1697"/>
  <c r="R2096"/>
  <c r="S2096"/>
  <c r="T2096"/>
  <c r="V2096"/>
  <c r="W2096"/>
  <c r="X2096"/>
  <c r="R2658"/>
  <c r="S2658"/>
  <c r="T2658"/>
  <c r="V2658"/>
  <c r="W2658"/>
  <c r="X2658"/>
  <c r="R3370"/>
  <c r="S3370"/>
  <c r="T3370"/>
  <c r="V3370"/>
  <c r="W3370"/>
  <c r="X3370"/>
  <c r="R4270"/>
  <c r="S4270"/>
  <c r="T4270"/>
  <c r="V4270"/>
  <c r="W4270"/>
  <c r="X4270"/>
  <c r="R5325"/>
  <c r="S5325"/>
  <c r="T5325"/>
  <c r="V5325"/>
  <c r="W5325"/>
  <c r="X5325"/>
  <c r="R6565"/>
  <c r="S6565"/>
  <c r="T6565"/>
  <c r="V6565"/>
  <c r="W6565"/>
  <c r="X6565"/>
  <c r="R4072"/>
  <c r="S4072"/>
  <c r="T4072"/>
  <c r="V4072"/>
  <c r="W4072"/>
  <c r="X4072"/>
  <c r="R3229"/>
  <c r="S3229"/>
  <c r="T3229"/>
  <c r="V3229"/>
  <c r="W3229"/>
  <c r="X3229"/>
  <c r="R2556"/>
  <c r="S2556"/>
  <c r="T2556"/>
  <c r="V2556"/>
  <c r="W2556"/>
  <c r="X2556"/>
  <c r="R2037"/>
  <c r="S2037"/>
  <c r="T2037"/>
  <c r="V2037"/>
  <c r="W2037"/>
  <c r="X2037"/>
  <c r="R1682"/>
  <c r="S1682"/>
  <c r="T1682"/>
  <c r="V1682"/>
  <c r="W1682"/>
  <c r="X1682"/>
  <c r="R1443"/>
  <c r="S1443"/>
  <c r="T1443"/>
  <c r="V1443"/>
  <c r="W1443"/>
  <c r="X1443"/>
  <c r="R1312"/>
  <c r="S1312"/>
  <c r="T1312"/>
  <c r="V1312"/>
  <c r="W1312"/>
  <c r="X1312"/>
  <c r="R1278"/>
  <c r="S1278"/>
  <c r="T1278"/>
  <c r="V1278"/>
  <c r="W1278"/>
  <c r="X1278"/>
  <c r="R1339"/>
  <c r="S1339"/>
  <c r="T1339"/>
  <c r="V1339"/>
  <c r="W1339"/>
  <c r="X1339"/>
  <c r="R1510"/>
  <c r="S1510"/>
  <c r="T1510"/>
  <c r="V1510"/>
  <c r="W1510"/>
  <c r="X1510"/>
  <c r="R1776"/>
  <c r="S1776"/>
  <c r="T1776"/>
  <c r="V1776"/>
  <c r="W1776"/>
  <c r="X1776"/>
  <c r="R2187"/>
  <c r="S2187"/>
  <c r="T2187"/>
  <c r="V2187"/>
  <c r="W2187"/>
  <c r="X2187"/>
  <c r="R2742"/>
  <c r="S2742"/>
  <c r="T2742"/>
  <c r="V2742"/>
  <c r="W2742"/>
  <c r="X2742"/>
  <c r="R3474"/>
  <c r="S3474"/>
  <c r="T3474"/>
  <c r="V3474"/>
  <c r="W3474"/>
  <c r="X3474"/>
  <c r="R4371"/>
  <c r="S4371"/>
  <c r="T4371"/>
  <c r="V4371"/>
  <c r="W4371"/>
  <c r="X4371"/>
  <c r="R5440"/>
  <c r="S5440"/>
  <c r="T5440"/>
  <c r="V5440"/>
  <c r="W5440"/>
  <c r="X5440"/>
  <c r="R6682"/>
  <c r="S6682"/>
  <c r="T6682"/>
  <c r="V6682"/>
  <c r="W6682"/>
  <c r="X6682"/>
  <c r="R4197"/>
  <c r="S4197"/>
  <c r="T4197"/>
  <c r="V4197"/>
  <c r="W4197"/>
  <c r="X4197"/>
  <c r="R3346"/>
  <c r="S3346"/>
  <c r="T3346"/>
  <c r="V3346"/>
  <c r="W3346"/>
  <c r="X3346"/>
  <c r="R2674"/>
  <c r="S2674"/>
  <c r="T2674"/>
  <c r="V2674"/>
  <c r="W2674"/>
  <c r="X2674"/>
  <c r="R2151"/>
  <c r="S2151"/>
  <c r="T2151"/>
  <c r="V2151"/>
  <c r="W2151"/>
  <c r="X2151"/>
  <c r="R1774"/>
  <c r="S1774"/>
  <c r="T1774"/>
  <c r="V1774"/>
  <c r="W1774"/>
  <c r="X1774"/>
  <c r="R1534"/>
  <c r="S1534"/>
  <c r="T1534"/>
  <c r="V1534"/>
  <c r="W1534"/>
  <c r="X1534"/>
  <c r="R1395"/>
  <c r="S1395"/>
  <c r="T1395"/>
  <c r="V1395"/>
  <c r="W1395"/>
  <c r="X1395"/>
  <c r="R1360"/>
  <c r="S1360"/>
  <c r="T1360"/>
  <c r="V1360"/>
  <c r="W1360"/>
  <c r="X1360"/>
  <c r="R1433"/>
  <c r="S1433"/>
  <c r="T1433"/>
  <c r="V1433"/>
  <c r="W1433"/>
  <c r="X1433"/>
  <c r="R1594"/>
  <c r="S1594"/>
  <c r="T1594"/>
  <c r="V1594"/>
  <c r="W1594"/>
  <c r="X1594"/>
  <c r="R1885"/>
  <c r="S1885"/>
  <c r="T1885"/>
  <c r="V1885"/>
  <c r="W1885"/>
  <c r="X1885"/>
  <c r="R2298"/>
  <c r="S2298"/>
  <c r="T2298"/>
  <c r="V2298"/>
  <c r="W2298"/>
  <c r="X2298"/>
  <c r="R2854"/>
  <c r="S2854"/>
  <c r="T2854"/>
  <c r="V2854"/>
  <c r="W2854"/>
  <c r="X2854"/>
  <c r="R3602"/>
  <c r="S3602"/>
  <c r="T3602"/>
  <c r="V3602"/>
  <c r="W3602"/>
  <c r="X3602"/>
  <c r="R4500"/>
  <c r="S4500"/>
  <c r="T4500"/>
  <c r="V4500"/>
  <c r="W4500"/>
  <c r="X4500"/>
  <c r="R5573"/>
  <c r="S5573"/>
  <c r="T5573"/>
  <c r="V5573"/>
  <c r="W5573"/>
  <c r="X5573"/>
  <c r="R6814"/>
  <c r="S6814"/>
  <c r="T6814"/>
  <c r="V6814"/>
  <c r="W6814"/>
  <c r="X6814"/>
  <c r="R4347"/>
  <c r="S4347"/>
  <c r="T4347"/>
  <c r="V4347"/>
  <c r="W4347"/>
  <c r="X4347"/>
  <c r="R3481"/>
  <c r="S3481"/>
  <c r="T3481"/>
  <c r="V3481"/>
  <c r="W3481"/>
  <c r="X3481"/>
  <c r="R2795"/>
  <c r="S2795"/>
  <c r="T2795"/>
  <c r="V2795"/>
  <c r="W2795"/>
  <c r="X2795"/>
  <c r="R2268"/>
  <c r="S2268"/>
  <c r="T2268"/>
  <c r="V2268"/>
  <c r="W2268"/>
  <c r="X2268"/>
  <c r="R1898"/>
  <c r="S1898"/>
  <c r="T1898"/>
  <c r="V1898"/>
  <c r="W1898"/>
  <c r="X1898"/>
  <c r="R1636"/>
  <c r="S1636"/>
  <c r="T1636"/>
  <c r="V1636"/>
  <c r="W1636"/>
  <c r="X1636"/>
  <c r="R1508"/>
  <c r="S1508"/>
  <c r="T1508"/>
  <c r="V1508"/>
  <c r="W1508"/>
  <c r="X1508"/>
  <c r="R1469"/>
  <c r="S1469"/>
  <c r="T1469"/>
  <c r="V1469"/>
  <c r="W1469"/>
  <c r="X1469"/>
  <c r="R1535"/>
  <c r="S1535"/>
  <c r="T1535"/>
  <c r="V1535"/>
  <c r="W1535"/>
  <c r="X1535"/>
  <c r="R1705"/>
  <c r="S1705"/>
  <c r="T1705"/>
  <c r="V1705"/>
  <c r="W1705"/>
  <c r="X1705"/>
  <c r="R1994"/>
  <c r="S1994"/>
  <c r="T1994"/>
  <c r="V1994"/>
  <c r="W1994"/>
  <c r="X1994"/>
  <c r="R2415"/>
  <c r="S2415"/>
  <c r="T2415"/>
  <c r="V2415"/>
  <c r="W2415"/>
  <c r="X2415"/>
  <c r="R2984"/>
  <c r="S2984"/>
  <c r="T2984"/>
  <c r="V2984"/>
  <c r="W2984"/>
  <c r="X2984"/>
  <c r="R3739"/>
  <c r="S3739"/>
  <c r="T3739"/>
  <c r="V3739"/>
  <c r="W3739"/>
  <c r="X3739"/>
  <c r="R4640"/>
  <c r="S4640"/>
  <c r="T4640"/>
  <c r="V4640"/>
  <c r="W4640"/>
  <c r="X4640"/>
  <c r="R5720"/>
  <c r="S5720"/>
  <c r="T5720"/>
  <c r="V5720"/>
  <c r="W5720"/>
  <c r="X5720"/>
  <c r="R6946"/>
  <c r="S6946"/>
  <c r="T6946"/>
  <c r="V6946"/>
  <c r="W6946"/>
  <c r="X6946"/>
  <c r="R4502"/>
  <c r="S4502"/>
  <c r="T4502"/>
  <c r="V4502"/>
  <c r="W4502"/>
  <c r="X4502"/>
  <c r="R3645"/>
  <c r="S3645"/>
  <c r="T3645"/>
  <c r="V3645"/>
  <c r="W3645"/>
  <c r="X3645"/>
  <c r="R2940"/>
  <c r="S2940"/>
  <c r="T2940"/>
  <c r="V2940"/>
  <c r="W2940"/>
  <c r="X2940"/>
  <c r="R2406"/>
  <c r="S2406"/>
  <c r="T2406"/>
  <c r="V2406"/>
  <c r="W2406"/>
  <c r="X2406"/>
  <c r="R2015"/>
  <c r="S2015"/>
  <c r="T2015"/>
  <c r="V2015"/>
  <c r="W2015"/>
  <c r="X2015"/>
  <c r="R1760"/>
  <c r="S1760"/>
  <c r="T1760"/>
  <c r="V1760"/>
  <c r="W1760"/>
  <c r="X1760"/>
  <c r="R1620"/>
  <c r="S1620"/>
  <c r="T1620"/>
  <c r="V1620"/>
  <c r="W1620"/>
  <c r="X1620"/>
  <c r="R1584"/>
  <c r="S1584"/>
  <c r="T1584"/>
  <c r="V1584"/>
  <c r="W1584"/>
  <c r="X1584"/>
  <c r="R1651"/>
  <c r="S1651"/>
  <c r="T1651"/>
  <c r="V1651"/>
  <c r="W1651"/>
  <c r="X1651"/>
  <c r="R1825"/>
  <c r="S1825"/>
  <c r="T1825"/>
  <c r="V1825"/>
  <c r="W1825"/>
  <c r="X1825"/>
  <c r="R2132"/>
  <c r="S2132"/>
  <c r="T2132"/>
  <c r="V2132"/>
  <c r="W2132"/>
  <c r="X2132"/>
  <c r="R2561"/>
  <c r="S2561"/>
  <c r="T2561"/>
  <c r="V2561"/>
  <c r="W2561"/>
  <c r="X2561"/>
  <c r="R3154"/>
  <c r="S3154"/>
  <c r="T3154"/>
  <c r="V3154"/>
  <c r="W3154"/>
  <c r="X3154"/>
  <c r="R3899"/>
  <c r="S3899"/>
  <c r="T3899"/>
  <c r="V3899"/>
  <c r="W3899"/>
  <c r="X3899"/>
  <c r="R4796"/>
  <c r="S4796"/>
  <c r="T4796"/>
  <c r="V4796"/>
  <c r="W4796"/>
  <c r="X4796"/>
  <c r="R5892"/>
  <c r="S5892"/>
  <c r="T5892"/>
  <c r="V5892"/>
  <c r="W5892"/>
  <c r="X5892"/>
  <c r="R7115"/>
  <c r="S7115"/>
  <c r="T7115"/>
  <c r="V7115"/>
  <c r="W7115"/>
  <c r="X7115"/>
  <c r="R4680"/>
  <c r="S4680"/>
  <c r="T4680"/>
  <c r="V4680"/>
  <c r="W4680"/>
  <c r="X4680"/>
  <c r="R3816"/>
  <c r="S3816"/>
  <c r="T3816"/>
  <c r="V3816"/>
  <c r="W3816"/>
  <c r="X3816"/>
  <c r="R3103"/>
  <c r="S3103"/>
  <c r="T3103"/>
  <c r="V3103"/>
  <c r="W3103"/>
  <c r="X3103"/>
  <c r="R2566"/>
  <c r="S2566"/>
  <c r="T2566"/>
  <c r="V2566"/>
  <c r="W2566"/>
  <c r="X2566"/>
  <c r="R2174"/>
  <c r="S2174"/>
  <c r="T2174"/>
  <c r="V2174"/>
  <c r="W2174"/>
  <c r="X2174"/>
  <c r="R1903"/>
  <c r="S1903"/>
  <c r="T1903"/>
  <c r="V1903"/>
  <c r="W1903"/>
  <c r="X1903"/>
  <c r="R1754"/>
  <c r="S1754"/>
  <c r="T1754"/>
  <c r="V1754"/>
  <c r="W1754"/>
  <c r="X1754"/>
  <c r="R1722"/>
  <c r="S1722"/>
  <c r="T1722"/>
  <c r="V1722"/>
  <c r="W1722"/>
  <c r="X1722"/>
  <c r="R1790"/>
  <c r="S1790"/>
  <c r="T1790"/>
  <c r="V1790"/>
  <c r="W1790"/>
  <c r="X1790"/>
  <c r="R1977"/>
  <c r="S1977"/>
  <c r="T1977"/>
  <c r="V1977"/>
  <c r="W1977"/>
  <c r="X1977"/>
  <c r="R2275"/>
  <c r="S2275"/>
  <c r="T2275"/>
  <c r="V2275"/>
  <c r="W2275"/>
  <c r="X2275"/>
  <c r="R2716"/>
  <c r="S2716"/>
  <c r="T2716"/>
  <c r="V2716"/>
  <c r="W2716"/>
  <c r="X2716"/>
  <c r="R3314"/>
  <c r="S3314"/>
  <c r="T3314"/>
  <c r="V3314"/>
  <c r="W3314"/>
  <c r="X3314"/>
  <c r="R4060"/>
  <c r="S4060"/>
  <c r="T4060"/>
  <c r="V4060"/>
  <c r="W4060"/>
  <c r="X4060"/>
  <c r="R4979"/>
  <c r="S4979"/>
  <c r="T4979"/>
  <c r="V4979"/>
  <c r="W4979"/>
  <c r="X4979"/>
  <c r="R6067"/>
  <c r="S6067"/>
  <c r="T6067"/>
  <c r="V6067"/>
  <c r="W6067"/>
  <c r="X6067"/>
  <c r="R7295"/>
  <c r="S7295"/>
  <c r="T7295"/>
  <c r="V7295"/>
  <c r="W7295"/>
  <c r="X7295"/>
  <c r="R4874"/>
  <c r="S4874"/>
  <c r="T4874"/>
  <c r="V4874"/>
  <c r="W4874"/>
  <c r="X4874"/>
  <c r="R4000"/>
  <c r="S4000"/>
  <c r="T4000"/>
  <c r="V4000"/>
  <c r="W4000"/>
  <c r="X4000"/>
  <c r="R3292"/>
  <c r="S3292"/>
  <c r="T3292"/>
  <c r="V3292"/>
  <c r="W3292"/>
  <c r="X3292"/>
  <c r="R2736"/>
  <c r="S2736"/>
  <c r="T2736"/>
  <c r="V2736"/>
  <c r="W2736"/>
  <c r="X2736"/>
  <c r="R2335"/>
  <c r="S2335"/>
  <c r="T2335"/>
  <c r="V2335"/>
  <c r="W2335"/>
  <c r="X2335"/>
  <c r="R2057"/>
  <c r="S2057"/>
  <c r="T2057"/>
  <c r="V2057"/>
  <c r="W2057"/>
  <c r="X2057"/>
  <c r="R1910"/>
  <c r="S1910"/>
  <c r="T1910"/>
  <c r="V1910"/>
  <c r="W1910"/>
  <c r="X1910"/>
  <c r="R1875"/>
  <c r="S1875"/>
  <c r="T1875"/>
  <c r="V1875"/>
  <c r="W1875"/>
  <c r="X1875"/>
  <c r="R1947"/>
  <c r="S1947"/>
  <c r="T1947"/>
  <c r="V1947"/>
  <c r="W1947"/>
  <c r="X1947"/>
  <c r="R2138"/>
  <c r="S2138"/>
  <c r="T2138"/>
  <c r="V2138"/>
  <c r="W2138"/>
  <c r="X2138"/>
  <c r="R2440"/>
  <c r="S2440"/>
  <c r="T2440"/>
  <c r="V2440"/>
  <c r="W2440"/>
  <c r="X2440"/>
  <c r="R2885"/>
  <c r="S2885"/>
  <c r="T2885"/>
  <c r="V2885"/>
  <c r="W2885"/>
  <c r="X2885"/>
  <c r="R3494"/>
  <c r="S3494"/>
  <c r="T3494"/>
  <c r="V3494"/>
  <c r="W3494"/>
  <c r="X3494"/>
  <c r="R4263"/>
  <c r="S4263"/>
  <c r="T4263"/>
  <c r="V4263"/>
  <c r="W4263"/>
  <c r="X4263"/>
  <c r="R5190"/>
  <c r="S5190"/>
  <c r="T5190"/>
  <c r="V5190"/>
  <c r="W5190"/>
  <c r="X5190"/>
  <c r="R6271"/>
  <c r="S6271"/>
  <c r="T6271"/>
  <c r="V6271"/>
  <c r="W6271"/>
  <c r="X6271"/>
  <c r="R7497"/>
  <c r="S7497"/>
  <c r="T7497"/>
  <c r="V7497"/>
  <c r="W7497"/>
  <c r="X7497"/>
  <c r="R5088"/>
  <c r="S5088"/>
  <c r="T5088"/>
  <c r="V5088"/>
  <c r="W5088"/>
  <c r="X5088"/>
  <c r="R4212"/>
  <c r="S4212"/>
  <c r="T4212"/>
  <c r="V4212"/>
  <c r="W4212"/>
  <c r="X4212"/>
  <c r="R3491"/>
  <c r="S3491"/>
  <c r="T3491"/>
  <c r="V3491"/>
  <c r="W3491"/>
  <c r="X3491"/>
  <c r="R2925"/>
  <c r="S2925"/>
  <c r="T2925"/>
  <c r="V2925"/>
  <c r="W2925"/>
  <c r="X2925"/>
  <c r="R2514"/>
  <c r="S2514"/>
  <c r="T2514"/>
  <c r="V2514"/>
  <c r="W2514"/>
  <c r="X2514"/>
  <c r="R2237"/>
  <c r="S2237"/>
  <c r="T2237"/>
  <c r="V2237"/>
  <c r="W2237"/>
  <c r="X2237"/>
  <c r="R2077"/>
  <c r="S2077"/>
  <c r="T2077"/>
  <c r="V2077"/>
  <c r="W2077"/>
  <c r="X2077"/>
  <c r="R2033"/>
  <c r="S2033"/>
  <c r="T2033"/>
  <c r="V2033"/>
  <c r="W2033"/>
  <c r="X2033"/>
  <c r="R2122"/>
  <c r="S2122"/>
  <c r="T2122"/>
  <c r="V2122"/>
  <c r="W2122"/>
  <c r="X2122"/>
  <c r="R2310"/>
  <c r="S2310"/>
  <c r="T2310"/>
  <c r="V2310"/>
  <c r="W2310"/>
  <c r="X2310"/>
  <c r="R2637"/>
  <c r="S2637"/>
  <c r="T2637"/>
  <c r="V2637"/>
  <c r="W2637"/>
  <c r="X2637"/>
  <c r="R3082"/>
  <c r="S3082"/>
  <c r="T3082"/>
  <c r="V3082"/>
  <c r="W3082"/>
  <c r="X3082"/>
  <c r="R3702"/>
  <c r="S3702"/>
  <c r="T3702"/>
  <c r="V3702"/>
  <c r="W3702"/>
  <c r="X3702"/>
  <c r="R4464"/>
  <c r="S4464"/>
  <c r="T4464"/>
  <c r="V4464"/>
  <c r="W4464"/>
  <c r="X4464"/>
  <c r="R5398"/>
  <c r="S5398"/>
  <c r="T5398"/>
  <c r="V5398"/>
  <c r="W5398"/>
  <c r="X5398"/>
  <c r="R6486"/>
  <c r="S6486"/>
  <c r="T6486"/>
  <c r="V6486"/>
  <c r="W6486"/>
  <c r="X6486"/>
  <c r="R6358"/>
  <c r="S6358"/>
  <c r="T6358"/>
  <c r="V6358"/>
  <c r="W6358"/>
  <c r="X6358"/>
  <c r="R5321"/>
  <c r="S5321"/>
  <c r="T5321"/>
  <c r="V5321"/>
  <c r="W5321"/>
  <c r="X5321"/>
  <c r="R4433"/>
  <c r="S4433"/>
  <c r="T4433"/>
  <c r="V4433"/>
  <c r="W4433"/>
  <c r="X4433"/>
  <c r="R3718"/>
  <c r="S3718"/>
  <c r="T3718"/>
  <c r="V3718"/>
  <c r="W3718"/>
  <c r="X3718"/>
  <c r="R3144"/>
  <c r="S3144"/>
  <c r="T3144"/>
  <c r="V3144"/>
  <c r="W3144"/>
  <c r="X3144"/>
  <c r="R2717"/>
  <c r="S2717"/>
  <c r="T2717"/>
  <c r="V2717"/>
  <c r="W2717"/>
  <c r="X2717"/>
  <c r="R2426"/>
  <c r="S2426"/>
  <c r="T2426"/>
  <c r="V2426"/>
  <c r="W2426"/>
  <c r="X2426"/>
  <c r="R2271"/>
  <c r="S2271"/>
  <c r="T2271"/>
  <c r="V2271"/>
  <c r="W2271"/>
  <c r="X2271"/>
  <c r="R2234"/>
  <c r="S2234"/>
  <c r="T2234"/>
  <c r="V2234"/>
  <c r="W2234"/>
  <c r="X2234"/>
  <c r="R2308"/>
  <c r="S2308"/>
  <c r="T2308"/>
  <c r="V2308"/>
  <c r="W2308"/>
  <c r="X2308"/>
  <c r="R2504"/>
  <c r="S2504"/>
  <c r="T2504"/>
  <c r="V2504"/>
  <c r="W2504"/>
  <c r="X2504"/>
  <c r="R2833"/>
  <c r="S2833"/>
  <c r="T2833"/>
  <c r="V2833"/>
  <c r="W2833"/>
  <c r="X2833"/>
  <c r="R3300"/>
  <c r="S3300"/>
  <c r="T3300"/>
  <c r="V3300"/>
  <c r="W3300"/>
  <c r="X3300"/>
  <c r="R3931"/>
  <c r="S3931"/>
  <c r="T3931"/>
  <c r="V3931"/>
  <c r="W3931"/>
  <c r="X3931"/>
  <c r="R4701"/>
  <c r="S4701"/>
  <c r="T4701"/>
  <c r="V4701"/>
  <c r="W4701"/>
  <c r="X4701"/>
  <c r="R5637"/>
  <c r="S5637"/>
  <c r="T5637"/>
  <c r="V5637"/>
  <c r="W5637"/>
  <c r="X5637"/>
  <c r="R6728"/>
  <c r="S6728"/>
  <c r="T6728"/>
  <c r="V6728"/>
  <c r="W6728"/>
  <c r="X6728"/>
  <c r="R6627"/>
  <c r="S6627"/>
  <c r="T6627"/>
  <c r="V6627"/>
  <c r="W6627"/>
  <c r="X6627"/>
  <c r="R5577"/>
  <c r="S5577"/>
  <c r="T5577"/>
  <c r="V5577"/>
  <c r="W5577"/>
  <c r="X5577"/>
  <c r="R4684"/>
  <c r="S4684"/>
  <c r="T4684"/>
  <c r="V4684"/>
  <c r="W4684"/>
  <c r="X4684"/>
  <c r="R3950"/>
  <c r="S3950"/>
  <c r="T3950"/>
  <c r="V3950"/>
  <c r="W3950"/>
  <c r="X3950"/>
  <c r="R3373"/>
  <c r="S3373"/>
  <c r="T3373"/>
  <c r="V3373"/>
  <c r="W3373"/>
  <c r="X3373"/>
  <c r="R2935"/>
  <c r="S2935"/>
  <c r="T2935"/>
  <c r="V2935"/>
  <c r="W2935"/>
  <c r="X2935"/>
  <c r="R2657"/>
  <c r="S2657"/>
  <c r="T2657"/>
  <c r="V2657"/>
  <c r="W2657"/>
  <c r="X2657"/>
  <c r="R2477"/>
  <c r="S2477"/>
  <c r="T2477"/>
  <c r="V2477"/>
  <c r="W2477"/>
  <c r="X2477"/>
  <c r="R2439"/>
  <c r="S2439"/>
  <c r="T2439"/>
  <c r="V2439"/>
  <c r="W2439"/>
  <c r="X2439"/>
  <c r="R2524"/>
  <c r="S2524"/>
  <c r="T2524"/>
  <c r="V2524"/>
  <c r="W2524"/>
  <c r="X2524"/>
  <c r="R2722"/>
  <c r="S2722"/>
  <c r="T2722"/>
  <c r="V2722"/>
  <c r="W2722"/>
  <c r="X2722"/>
  <c r="R3051"/>
  <c r="S3051"/>
  <c r="T3051"/>
  <c r="V3051"/>
  <c r="W3051"/>
  <c r="X3051"/>
  <c r="R3543"/>
  <c r="S3543"/>
  <c r="T3543"/>
  <c r="V3543"/>
  <c r="W3543"/>
  <c r="X3543"/>
  <c r="R4160"/>
  <c r="S4160"/>
  <c r="T4160"/>
  <c r="V4160"/>
  <c r="W4160"/>
  <c r="X4160"/>
  <c r="R4944"/>
  <c r="S4944"/>
  <c r="T4944"/>
  <c r="V4944"/>
  <c r="W4944"/>
  <c r="X4944"/>
  <c r="R5894"/>
  <c r="S5894"/>
  <c r="T5894"/>
  <c r="V5894"/>
  <c r="W5894"/>
  <c r="X5894"/>
  <c r="R6973"/>
  <c r="S6973"/>
  <c r="T6973"/>
  <c r="V6973"/>
  <c r="W6973"/>
  <c r="X6973"/>
  <c r="R6890"/>
  <c r="S6890"/>
  <c r="T6890"/>
  <c r="V6890"/>
  <c r="W6890"/>
  <c r="X6890"/>
  <c r="R5855"/>
  <c r="S5855"/>
  <c r="T5855"/>
  <c r="V5855"/>
  <c r="W5855"/>
  <c r="X5855"/>
  <c r="R4949"/>
  <c r="S4949"/>
  <c r="T4949"/>
  <c r="V4949"/>
  <c r="W4949"/>
  <c r="X4949"/>
  <c r="R4209"/>
  <c r="S4209"/>
  <c r="T4209"/>
  <c r="V4209"/>
  <c r="W4209"/>
  <c r="X4209"/>
  <c r="R3624"/>
  <c r="S3624"/>
  <c r="T3624"/>
  <c r="V3624"/>
  <c r="W3624"/>
  <c r="X3624"/>
  <c r="R3182"/>
  <c r="S3182"/>
  <c r="T3182"/>
  <c r="V3182"/>
  <c r="W3182"/>
  <c r="X3182"/>
  <c r="R2880"/>
  <c r="S2880"/>
  <c r="T2880"/>
  <c r="V2880"/>
  <c r="W2880"/>
  <c r="X2880"/>
  <c r="R2714"/>
  <c r="S2714"/>
  <c r="T2714"/>
  <c r="V2714"/>
  <c r="W2714"/>
  <c r="X2714"/>
  <c r="R2678"/>
  <c r="S2678"/>
  <c r="T2678"/>
  <c r="V2678"/>
  <c r="W2678"/>
  <c r="X2678"/>
  <c r="R2754"/>
  <c r="S2754"/>
  <c r="T2754"/>
  <c r="V2754"/>
  <c r="W2754"/>
  <c r="X2754"/>
  <c r="R2961"/>
  <c r="S2961"/>
  <c r="T2961"/>
  <c r="V2961"/>
  <c r="W2961"/>
  <c r="X2961"/>
  <c r="R3305"/>
  <c r="S3305"/>
  <c r="T3305"/>
  <c r="V3305"/>
  <c r="W3305"/>
  <c r="X3305"/>
  <c r="R3793"/>
  <c r="S3793"/>
  <c r="T3793"/>
  <c r="V3793"/>
  <c r="W3793"/>
  <c r="X3793"/>
  <c r="R4420"/>
  <c r="S4420"/>
  <c r="T4420"/>
  <c r="V4420"/>
  <c r="W4420"/>
  <c r="X4420"/>
  <c r="R5216"/>
  <c r="S5216"/>
  <c r="T5216"/>
  <c r="V5216"/>
  <c r="W5216"/>
  <c r="X5216"/>
  <c r="R6162"/>
  <c r="S6162"/>
  <c r="T6162"/>
  <c r="V6162"/>
  <c r="W6162"/>
  <c r="X6162"/>
  <c r="R7255"/>
  <c r="S7255"/>
  <c r="T7255"/>
  <c r="V7255"/>
  <c r="W7255"/>
  <c r="X7255"/>
  <c r="R7178"/>
  <c r="S7178"/>
  <c r="T7178"/>
  <c r="V7178"/>
  <c r="W7178"/>
  <c r="X7178"/>
  <c r="R6142"/>
  <c r="S6142"/>
  <c r="T6142"/>
  <c r="V6142"/>
  <c r="W6142"/>
  <c r="X6142"/>
  <c r="R5234"/>
  <c r="S5234"/>
  <c r="T5234"/>
  <c r="V5234"/>
  <c r="W5234"/>
  <c r="X5234"/>
  <c r="R4484"/>
  <c r="S4484"/>
  <c r="T4484"/>
  <c r="V4484"/>
  <c r="W4484"/>
  <c r="X4484"/>
  <c r="R3904"/>
  <c r="S3904"/>
  <c r="T3904"/>
  <c r="V3904"/>
  <c r="W3904"/>
  <c r="X3904"/>
  <c r="R3444"/>
  <c r="S3444"/>
  <c r="T3444"/>
  <c r="V3444"/>
  <c r="W3444"/>
  <c r="X3444"/>
  <c r="R3151"/>
  <c r="S3151"/>
  <c r="T3151"/>
  <c r="V3151"/>
  <c r="W3151"/>
  <c r="X3151"/>
  <c r="R2971"/>
  <c r="S2971"/>
  <c r="T2971"/>
  <c r="V2971"/>
  <c r="W2971"/>
  <c r="X2971"/>
  <c r="R2922"/>
  <c r="S2922"/>
  <c r="T2922"/>
  <c r="V2922"/>
  <c r="W2922"/>
  <c r="X2922"/>
  <c r="R3002"/>
  <c r="S3002"/>
  <c r="T3002"/>
  <c r="V3002"/>
  <c r="W3002"/>
  <c r="X3002"/>
  <c r="R3222"/>
  <c r="S3222"/>
  <c r="T3222"/>
  <c r="V3222"/>
  <c r="W3222"/>
  <c r="X3222"/>
  <c r="R3577"/>
  <c r="S3577"/>
  <c r="T3577"/>
  <c r="V3577"/>
  <c r="W3577"/>
  <c r="X3577"/>
  <c r="R4058"/>
  <c r="S4058"/>
  <c r="T4058"/>
  <c r="V4058"/>
  <c r="W4058"/>
  <c r="X4058"/>
  <c r="R4703"/>
  <c r="S4703"/>
  <c r="T4703"/>
  <c r="V4703"/>
  <c r="W4703"/>
  <c r="X4703"/>
  <c r="R5497"/>
  <c r="S5497"/>
  <c r="T5497"/>
  <c r="V5497"/>
  <c r="W5497"/>
  <c r="X5497"/>
  <c r="R6446"/>
  <c r="S6446"/>
  <c r="T6446"/>
  <c r="V6446"/>
  <c r="W6446"/>
  <c r="X6446"/>
  <c r="R7518"/>
  <c r="S7518"/>
  <c r="T7518"/>
  <c r="V7518"/>
  <c r="W7518"/>
  <c r="X7518"/>
  <c r="R7481"/>
  <c r="S7481"/>
  <c r="T7481"/>
  <c r="V7481"/>
  <c r="W7481"/>
  <c r="X7481"/>
  <c r="R6436"/>
  <c r="S6436"/>
  <c r="T6436"/>
  <c r="V6436"/>
  <c r="W6436"/>
  <c r="X6436"/>
  <c r="R5532"/>
  <c r="S5532"/>
  <c r="T5532"/>
  <c r="V5532"/>
  <c r="W5532"/>
  <c r="X5532"/>
  <c r="R4778"/>
  <c r="S4778"/>
  <c r="T4778"/>
  <c r="V4778"/>
  <c r="W4778"/>
  <c r="X4778"/>
  <c r="R4183"/>
  <c r="S4183"/>
  <c r="T4183"/>
  <c r="V4183"/>
  <c r="W4183"/>
  <c r="X4183"/>
  <c r="R3738"/>
  <c r="S3738"/>
  <c r="T3738"/>
  <c r="V3738"/>
  <c r="W3738"/>
  <c r="X3738"/>
  <c r="R3414"/>
  <c r="S3414"/>
  <c r="T3414"/>
  <c r="V3414"/>
  <c r="W3414"/>
  <c r="X3414"/>
  <c r="R3251"/>
  <c r="S3251"/>
  <c r="T3251"/>
  <c r="V3251"/>
  <c r="W3251"/>
  <c r="X3251"/>
  <c r="R3196"/>
  <c r="S3196"/>
  <c r="T3196"/>
  <c r="V3196"/>
  <c r="W3196"/>
  <c r="X3196"/>
  <c r="R3286"/>
  <c r="S3286"/>
  <c r="T3286"/>
  <c r="V3286"/>
  <c r="W3286"/>
  <c r="X3286"/>
  <c r="R3504"/>
  <c r="S3504"/>
  <c r="T3504"/>
  <c r="V3504"/>
  <c r="W3504"/>
  <c r="X3504"/>
  <c r="R3864"/>
  <c r="S3864"/>
  <c r="T3864"/>
  <c r="V3864"/>
  <c r="W3864"/>
  <c r="X3864"/>
  <c r="R4363"/>
  <c r="S4363"/>
  <c r="T4363"/>
  <c r="V4363"/>
  <c r="W4363"/>
  <c r="X4363"/>
  <c r="R4994"/>
  <c r="S4994"/>
  <c r="T4994"/>
  <c r="V4994"/>
  <c r="W4994"/>
  <c r="X4994"/>
  <c r="R5811"/>
  <c r="S5811"/>
  <c r="T5811"/>
  <c r="V5811"/>
  <c r="W5811"/>
  <c r="X5811"/>
  <c r="R6755"/>
  <c r="S6755"/>
  <c r="T6755"/>
  <c r="V6755"/>
  <c r="W6755"/>
  <c r="X6755"/>
  <c r="R6764"/>
  <c r="S6764"/>
  <c r="T6764"/>
  <c r="V6764"/>
  <c r="W6764"/>
  <c r="X6764"/>
  <c r="R5866"/>
  <c r="S5866"/>
  <c r="T5866"/>
  <c r="V5866"/>
  <c r="W5866"/>
  <c r="X5866"/>
  <c r="R5103"/>
  <c r="S5103"/>
  <c r="T5103"/>
  <c r="V5103"/>
  <c r="W5103"/>
  <c r="X5103"/>
  <c r="R4498"/>
  <c r="S4498"/>
  <c r="T4498"/>
  <c r="V4498"/>
  <c r="W4498"/>
  <c r="X4498"/>
  <c r="R4034"/>
  <c r="S4034"/>
  <c r="T4034"/>
  <c r="V4034"/>
  <c r="W4034"/>
  <c r="X4034"/>
  <c r="R3732"/>
  <c r="S3732"/>
  <c r="T3732"/>
  <c r="V3732"/>
  <c r="W3732"/>
  <c r="X3732"/>
  <c r="R3556"/>
  <c r="S3556"/>
  <c r="T3556"/>
  <c r="V3556"/>
  <c r="W3556"/>
  <c r="X3556"/>
  <c r="R3498"/>
  <c r="S3498"/>
  <c r="T3498"/>
  <c r="V3498"/>
  <c r="W3498"/>
  <c r="X3498"/>
  <c r="R3592"/>
  <c r="S3592"/>
  <c r="T3592"/>
  <c r="V3592"/>
  <c r="W3592"/>
  <c r="X3592"/>
  <c r="R3812"/>
  <c r="S3812"/>
  <c r="T3812"/>
  <c r="V3812"/>
  <c r="W3812"/>
  <c r="X3812"/>
  <c r="R4164"/>
  <c r="S4164"/>
  <c r="T4164"/>
  <c r="V4164"/>
  <c r="W4164"/>
  <c r="X4164"/>
  <c r="R4671"/>
  <c r="S4671"/>
  <c r="T4671"/>
  <c r="V4671"/>
  <c r="W4671"/>
  <c r="X4671"/>
  <c r="R5319"/>
  <c r="S5319"/>
  <c r="T5319"/>
  <c r="V5319"/>
  <c r="W5319"/>
  <c r="X5319"/>
  <c r="R6132"/>
  <c r="S6132"/>
  <c r="T6132"/>
  <c r="V6132"/>
  <c r="W6132"/>
  <c r="X6132"/>
  <c r="R7071"/>
  <c r="S7071"/>
  <c r="T7071"/>
  <c r="V7071"/>
  <c r="W7071"/>
  <c r="X7071"/>
  <c r="R7100"/>
  <c r="S7100"/>
  <c r="T7100"/>
  <c r="V7100"/>
  <c r="W7100"/>
  <c r="X7100"/>
  <c r="R6206"/>
  <c r="S6206"/>
  <c r="T6206"/>
  <c r="V6206"/>
  <c r="W6206"/>
  <c r="X6206"/>
  <c r="R5438"/>
  <c r="S5438"/>
  <c r="T5438"/>
  <c r="V5438"/>
  <c r="W5438"/>
  <c r="X5438"/>
  <c r="R4815"/>
  <c r="S4815"/>
  <c r="T4815"/>
  <c r="V4815"/>
  <c r="W4815"/>
  <c r="X4815"/>
  <c r="R4370"/>
  <c r="S4370"/>
  <c r="T4370"/>
  <c r="V4370"/>
  <c r="W4370"/>
  <c r="X4370"/>
  <c r="R4040"/>
  <c r="S4040"/>
  <c r="T4040"/>
  <c r="V4040"/>
  <c r="W4040"/>
  <c r="X4040"/>
  <c r="R3868"/>
  <c r="S3868"/>
  <c r="T3868"/>
  <c r="V3868"/>
  <c r="W3868"/>
  <c r="X3868"/>
  <c r="R3821"/>
  <c r="S3821"/>
  <c r="T3821"/>
  <c r="V3821"/>
  <c r="W3821"/>
  <c r="X3821"/>
  <c r="R3913"/>
  <c r="S3913"/>
  <c r="T3913"/>
  <c r="V3913"/>
  <c r="W3913"/>
  <c r="X3913"/>
  <c r="R4131"/>
  <c r="S4131"/>
  <c r="T4131"/>
  <c r="V4131"/>
  <c r="W4131"/>
  <c r="X4131"/>
  <c r="R4495"/>
  <c r="S4495"/>
  <c r="T4495"/>
  <c r="V4495"/>
  <c r="W4495"/>
  <c r="X4495"/>
  <c r="R4995"/>
  <c r="S4995"/>
  <c r="T4995"/>
  <c r="V4995"/>
  <c r="W4995"/>
  <c r="X4995"/>
  <c r="R5661"/>
  <c r="S5661"/>
  <c r="T5661"/>
  <c r="V5661"/>
  <c r="W5661"/>
  <c r="X5661"/>
  <c r="R6468"/>
  <c r="S6468"/>
  <c r="T6468"/>
  <c r="V6468"/>
  <c r="W6468"/>
  <c r="X6468"/>
  <c r="R7410"/>
  <c r="S7410"/>
  <c r="T7410"/>
  <c r="V7410"/>
  <c r="W7410"/>
  <c r="X7410"/>
  <c r="R7455"/>
  <c r="S7455"/>
  <c r="T7455"/>
  <c r="V7455"/>
  <c r="W7455"/>
  <c r="X7455"/>
  <c r="R6560"/>
  <c r="S6560"/>
  <c r="T6560"/>
  <c r="V6560"/>
  <c r="W6560"/>
  <c r="X6560"/>
  <c r="R5805"/>
  <c r="S5805"/>
  <c r="T5805"/>
  <c r="V5805"/>
  <c r="W5805"/>
  <c r="X5805"/>
  <c r="R5188"/>
  <c r="S5188"/>
  <c r="T5188"/>
  <c r="V5188"/>
  <c r="W5188"/>
  <c r="X5188"/>
  <c r="R4711"/>
  <c r="S4711"/>
  <c r="T4711"/>
  <c r="V4711"/>
  <c r="W4711"/>
  <c r="X4711"/>
  <c r="R4382"/>
  <c r="S4382"/>
  <c r="T4382"/>
  <c r="V4382"/>
  <c r="W4382"/>
  <c r="X4382"/>
  <c r="R4203"/>
  <c r="S4203"/>
  <c r="T4203"/>
  <c r="V4203"/>
  <c r="W4203"/>
  <c r="X4203"/>
  <c r="R4155"/>
  <c r="S4155"/>
  <c r="T4155"/>
  <c r="V4155"/>
  <c r="W4155"/>
  <c r="X4155"/>
  <c r="R4251"/>
  <c r="S4251"/>
  <c r="T4251"/>
  <c r="V4251"/>
  <c r="W4251"/>
  <c r="X4251"/>
  <c r="R4474"/>
  <c r="S4474"/>
  <c r="T4474"/>
  <c r="V4474"/>
  <c r="W4474"/>
  <c r="X4474"/>
  <c r="R4837"/>
  <c r="S4837"/>
  <c r="T4837"/>
  <c r="V4837"/>
  <c r="W4837"/>
  <c r="X4837"/>
  <c r="R5351"/>
  <c r="S5351"/>
  <c r="T5351"/>
  <c r="V5351"/>
  <c r="W5351"/>
  <c r="X5351"/>
  <c r="R6008"/>
  <c r="S6008"/>
  <c r="T6008"/>
  <c r="V6008"/>
  <c r="W6008"/>
  <c r="X6008"/>
  <c r="R6828"/>
  <c r="S6828"/>
  <c r="T6828"/>
  <c r="V6828"/>
  <c r="W6828"/>
  <c r="X6828"/>
  <c r="R6926"/>
  <c r="S6926"/>
  <c r="T6926"/>
  <c r="V6926"/>
  <c r="W6926"/>
  <c r="X6926"/>
  <c r="R6178"/>
  <c r="S6178"/>
  <c r="T6178"/>
  <c r="V6178"/>
  <c r="W6178"/>
  <c r="X6178"/>
  <c r="R5552"/>
  <c r="S5552"/>
  <c r="T5552"/>
  <c r="V5552"/>
  <c r="W5552"/>
  <c r="X5552"/>
  <c r="R5082"/>
  <c r="S5082"/>
  <c r="T5082"/>
  <c r="V5082"/>
  <c r="W5082"/>
  <c r="X5082"/>
  <c r="R4747"/>
  <c r="S4747"/>
  <c r="T4747"/>
  <c r="V4747"/>
  <c r="W4747"/>
  <c r="X4747"/>
  <c r="R4561"/>
  <c r="S4561"/>
  <c r="T4561"/>
  <c r="V4561"/>
  <c r="W4561"/>
  <c r="X4561"/>
  <c r="R4524"/>
  <c r="S4524"/>
  <c r="T4524"/>
  <c r="V4524"/>
  <c r="W4524"/>
  <c r="X4524"/>
  <c r="R4608"/>
  <c r="S4608"/>
  <c r="T4608"/>
  <c r="V4608"/>
  <c r="W4608"/>
  <c r="X4608"/>
  <c r="R4831"/>
  <c r="S4831"/>
  <c r="T4831"/>
  <c r="V4831"/>
  <c r="W4831"/>
  <c r="X4831"/>
  <c r="R5217"/>
  <c r="S5217"/>
  <c r="T5217"/>
  <c r="V5217"/>
  <c r="W5217"/>
  <c r="X5217"/>
  <c r="R5739"/>
  <c r="S5739"/>
  <c r="T5739"/>
  <c r="V5739"/>
  <c r="W5739"/>
  <c r="X5739"/>
  <c r="R6395"/>
  <c r="S6395"/>
  <c r="T6395"/>
  <c r="V6395"/>
  <c r="W6395"/>
  <c r="X6395"/>
  <c r="R7202"/>
  <c r="S7202"/>
  <c r="T7202"/>
  <c r="V7202"/>
  <c r="W7202"/>
  <c r="X7202"/>
  <c r="R7329"/>
  <c r="S7329"/>
  <c r="T7329"/>
  <c r="V7329"/>
  <c r="W7329"/>
  <c r="X7329"/>
  <c r="R6575"/>
  <c r="S6575"/>
  <c r="T6575"/>
  <c r="V6575"/>
  <c r="W6575"/>
  <c r="X6575"/>
  <c r="R5945"/>
  <c r="S5945"/>
  <c r="T5945"/>
  <c r="V5945"/>
  <c r="W5945"/>
  <c r="X5945"/>
  <c r="R5469"/>
  <c r="S5469"/>
  <c r="T5469"/>
  <c r="V5469"/>
  <c r="W5469"/>
  <c r="X5469"/>
  <c r="R5146"/>
  <c r="S5146"/>
  <c r="T5146"/>
  <c r="V5146"/>
  <c r="W5146"/>
  <c r="X5146"/>
  <c r="R4953"/>
  <c r="S4953"/>
  <c r="T4953"/>
  <c r="V4953"/>
  <c r="W4953"/>
  <c r="X4953"/>
  <c r="R4899"/>
  <c r="S4899"/>
  <c r="T4899"/>
  <c r="V4899"/>
  <c r="W4899"/>
  <c r="X4899"/>
  <c r="R4989"/>
  <c r="S4989"/>
  <c r="T4989"/>
  <c r="V4989"/>
  <c r="W4989"/>
  <c r="X4989"/>
  <c r="R5228"/>
  <c r="S5228"/>
  <c r="T5228"/>
  <c r="V5228"/>
  <c r="W5228"/>
  <c r="X5228"/>
  <c r="R5607"/>
  <c r="S5607"/>
  <c r="T5607"/>
  <c r="V5607"/>
  <c r="W5607"/>
  <c r="X5607"/>
  <c r="R6130"/>
  <c r="S6130"/>
  <c r="T6130"/>
  <c r="V6130"/>
  <c r="W6130"/>
  <c r="X6130"/>
  <c r="R6794"/>
  <c r="S6794"/>
  <c r="T6794"/>
  <c r="V6794"/>
  <c r="W6794"/>
  <c r="X6794"/>
  <c r="R6970"/>
  <c r="S6970"/>
  <c r="T6970"/>
  <c r="V6970"/>
  <c r="W6970"/>
  <c r="X6970"/>
  <c r="R6351"/>
  <c r="S6351"/>
  <c r="T6351"/>
  <c r="V6351"/>
  <c r="W6351"/>
  <c r="X6351"/>
  <c r="R5887"/>
  <c r="S5887"/>
  <c r="T5887"/>
  <c r="V5887"/>
  <c r="W5887"/>
  <c r="X5887"/>
  <c r="R5547"/>
  <c r="S5547"/>
  <c r="T5547"/>
  <c r="V5547"/>
  <c r="W5547"/>
  <c r="X5547"/>
  <c r="R5349"/>
  <c r="S5349"/>
  <c r="T5349"/>
  <c r="V5349"/>
  <c r="W5349"/>
  <c r="X5349"/>
  <c r="R5304"/>
  <c r="S5304"/>
  <c r="T5304"/>
  <c r="V5304"/>
  <c r="W5304"/>
  <c r="X5304"/>
  <c r="R5403"/>
  <c r="S5403"/>
  <c r="T5403"/>
  <c r="V5403"/>
  <c r="W5403"/>
  <c r="X5403"/>
  <c r="R5638"/>
  <c r="S5638"/>
  <c r="T5638"/>
  <c r="V5638"/>
  <c r="W5638"/>
  <c r="X5638"/>
  <c r="R5999"/>
  <c r="S5999"/>
  <c r="T5999"/>
  <c r="V5999"/>
  <c r="W5999"/>
  <c r="X5999"/>
  <c r="R6536"/>
  <c r="S6536"/>
  <c r="T6536"/>
  <c r="V6536"/>
  <c r="W6536"/>
  <c r="X6536"/>
  <c r="R7198"/>
  <c r="S7198"/>
  <c r="T7198"/>
  <c r="V7198"/>
  <c r="W7198"/>
  <c r="X7198"/>
  <c r="R7400"/>
  <c r="S7400"/>
  <c r="T7400"/>
  <c r="V7400"/>
  <c r="W7400"/>
  <c r="X7400"/>
  <c r="R6791"/>
  <c r="S6791"/>
  <c r="T6791"/>
  <c r="V6791"/>
  <c r="W6791"/>
  <c r="X6791"/>
  <c r="R6310"/>
  <c r="S6310"/>
  <c r="T6310"/>
  <c r="V6310"/>
  <c r="W6310"/>
  <c r="X6310"/>
  <c r="R5972"/>
  <c r="S5972"/>
  <c r="T5972"/>
  <c r="V5972"/>
  <c r="W5972"/>
  <c r="X5972"/>
  <c r="R5794"/>
  <c r="S5794"/>
  <c r="T5794"/>
  <c r="V5794"/>
  <c r="W5794"/>
  <c r="X5794"/>
  <c r="R5743"/>
  <c r="S5743"/>
  <c r="T5743"/>
  <c r="V5743"/>
  <c r="W5743"/>
  <c r="X5743"/>
  <c r="R5831"/>
  <c r="S5831"/>
  <c r="T5831"/>
  <c r="V5831"/>
  <c r="W5831"/>
  <c r="X5831"/>
  <c r="R6062"/>
  <c r="S6062"/>
  <c r="T6062"/>
  <c r="V6062"/>
  <c r="W6062"/>
  <c r="X6062"/>
  <c r="R6444"/>
  <c r="S6444"/>
  <c r="T6444"/>
  <c r="V6444"/>
  <c r="W6444"/>
  <c r="X6444"/>
  <c r="R6956"/>
  <c r="S6956"/>
  <c r="T6956"/>
  <c r="V6956"/>
  <c r="W6956"/>
  <c r="X6956"/>
  <c r="R7233"/>
  <c r="S7233"/>
  <c r="T7233"/>
  <c r="V7233"/>
  <c r="W7233"/>
  <c r="X7233"/>
  <c r="R6756"/>
  <c r="S6756"/>
  <c r="T6756"/>
  <c r="V6756"/>
  <c r="W6756"/>
  <c r="X6756"/>
  <c r="R6412"/>
  <c r="S6412"/>
  <c r="T6412"/>
  <c r="V6412"/>
  <c r="W6412"/>
  <c r="X6412"/>
  <c r="R6231"/>
  <c r="S6231"/>
  <c r="T6231"/>
  <c r="V6231"/>
  <c r="W6231"/>
  <c r="X6231"/>
  <c r="R6188"/>
  <c r="S6188"/>
  <c r="T6188"/>
  <c r="V6188"/>
  <c r="W6188"/>
  <c r="X6188"/>
  <c r="R6511"/>
  <c r="S6511"/>
  <c r="T6511"/>
  <c r="V6511"/>
  <c r="W6511"/>
  <c r="X6511"/>
  <c r="R6887"/>
  <c r="S6887"/>
  <c r="T6887"/>
  <c r="V6887"/>
  <c r="W6887"/>
  <c r="X6887"/>
  <c r="R7405"/>
  <c r="S7405"/>
  <c r="T7405"/>
  <c r="V7405"/>
  <c r="W7405"/>
  <c r="X7405"/>
  <c r="R7219"/>
  <c r="S7219"/>
  <c r="T7219"/>
  <c r="V7219"/>
  <c r="W7219"/>
  <c r="X7219"/>
  <c r="R6883"/>
  <c r="S6883"/>
  <c r="T6883"/>
  <c r="V6883"/>
  <c r="W6883"/>
  <c r="X6883"/>
  <c r="R6702"/>
  <c r="S6702"/>
  <c r="T6702"/>
  <c r="V6702"/>
  <c r="W6702"/>
  <c r="X6702"/>
  <c r="R6647"/>
  <c r="S6647"/>
  <c r="T6647"/>
  <c r="V6647"/>
  <c r="W6647"/>
  <c r="X6647"/>
  <c r="R6964"/>
  <c r="S6964"/>
  <c r="T6964"/>
  <c r="V6964"/>
  <c r="W6964"/>
  <c r="X6964"/>
  <c r="R7350"/>
  <c r="S7350"/>
  <c r="T7350"/>
  <c r="V7350"/>
  <c r="W7350"/>
  <c r="X7350"/>
  <c r="R7362"/>
  <c r="S7362"/>
  <c r="T7362"/>
  <c r="V7362"/>
  <c r="W7362"/>
  <c r="X7362"/>
  <c r="R7166"/>
  <c r="S7166"/>
  <c r="T7166"/>
  <c r="V7166"/>
  <c r="W7166"/>
  <c r="X7166"/>
  <c r="R7126"/>
  <c r="S7126"/>
  <c r="T7126"/>
  <c r="V7126"/>
  <c r="W7126"/>
  <c r="X7126"/>
  <c r="R7447"/>
  <c r="S7447"/>
  <c r="T7447"/>
  <c r="V7447"/>
  <c r="W7447"/>
  <c r="X7447"/>
  <c r="R7596"/>
  <c r="S7596"/>
  <c r="T7596"/>
  <c r="V7596"/>
  <c r="W7596"/>
  <c r="X7596"/>
  <c r="R4065"/>
  <c r="S4065"/>
  <c r="T4065"/>
  <c r="V4065"/>
  <c r="W4065"/>
  <c r="X4065"/>
  <c r="R3227"/>
  <c r="S3227"/>
  <c r="T3227"/>
  <c r="V3227"/>
  <c r="W3227"/>
  <c r="X3227"/>
  <c r="R2555"/>
  <c r="S2555"/>
  <c r="T2555"/>
  <c r="V2555"/>
  <c r="W2555"/>
  <c r="X2555"/>
  <c r="R2039"/>
  <c r="S2039"/>
  <c r="T2039"/>
  <c r="V2039"/>
  <c r="W2039"/>
  <c r="X2039"/>
  <c r="R1684"/>
  <c r="S1684"/>
  <c r="T1684"/>
  <c r="V1684"/>
  <c r="W1684"/>
  <c r="X1684"/>
  <c r="R1446"/>
  <c r="S1446"/>
  <c r="T1446"/>
  <c r="V1446"/>
  <c r="W1446"/>
  <c r="X1446"/>
  <c r="R1316"/>
  <c r="S1316"/>
  <c r="T1316"/>
  <c r="V1316"/>
  <c r="W1316"/>
  <c r="X1316"/>
  <c r="R1283"/>
  <c r="S1283"/>
  <c r="T1283"/>
  <c r="V1283"/>
  <c r="W1283"/>
  <c r="X1283"/>
  <c r="R1344"/>
  <c r="S1344"/>
  <c r="T1344"/>
  <c r="V1344"/>
  <c r="W1344"/>
  <c r="X1344"/>
  <c r="R1515"/>
  <c r="S1515"/>
  <c r="T1515"/>
  <c r="V1515"/>
  <c r="W1515"/>
  <c r="X1515"/>
  <c r="R1791"/>
  <c r="S1791"/>
  <c r="T1791"/>
  <c r="V1791"/>
  <c r="W1791"/>
  <c r="X1791"/>
  <c r="R2202"/>
  <c r="S2202"/>
  <c r="T2202"/>
  <c r="V2202"/>
  <c r="W2202"/>
  <c r="X2202"/>
  <c r="R2763"/>
  <c r="S2763"/>
  <c r="T2763"/>
  <c r="V2763"/>
  <c r="W2763"/>
  <c r="X2763"/>
  <c r="R3492"/>
  <c r="S3492"/>
  <c r="T3492"/>
  <c r="V3492"/>
  <c r="W3492"/>
  <c r="X3492"/>
  <c r="R4389"/>
  <c r="S4389"/>
  <c r="T4389"/>
  <c r="V4389"/>
  <c r="W4389"/>
  <c r="X4389"/>
  <c r="R5462"/>
  <c r="S5462"/>
  <c r="T5462"/>
  <c r="V5462"/>
  <c r="W5462"/>
  <c r="X5462"/>
  <c r="R6709"/>
  <c r="S6709"/>
  <c r="T6709"/>
  <c r="V6709"/>
  <c r="W6709"/>
  <c r="X6709"/>
  <c r="R4088"/>
  <c r="S4088"/>
  <c r="T4088"/>
  <c r="V4088"/>
  <c r="W4088"/>
  <c r="X4088"/>
  <c r="R3255"/>
  <c r="S3255"/>
  <c r="T3255"/>
  <c r="V3255"/>
  <c r="W3255"/>
  <c r="X3255"/>
  <c r="R2578"/>
  <c r="S2578"/>
  <c r="T2578"/>
  <c r="V2578"/>
  <c r="W2578"/>
  <c r="X2578"/>
  <c r="R2064"/>
  <c r="S2064"/>
  <c r="T2064"/>
  <c r="V2064"/>
  <c r="W2064"/>
  <c r="X2064"/>
  <c r="R1702"/>
  <c r="S1702"/>
  <c r="T1702"/>
  <c r="V1702"/>
  <c r="W1702"/>
  <c r="X1702"/>
  <c r="R1463"/>
  <c r="S1463"/>
  <c r="T1463"/>
  <c r="V1463"/>
  <c r="W1463"/>
  <c r="X1463"/>
  <c r="R1333"/>
  <c r="S1333"/>
  <c r="T1333"/>
  <c r="V1333"/>
  <c r="W1333"/>
  <c r="X1333"/>
  <c r="R1304"/>
  <c r="S1304"/>
  <c r="T1304"/>
  <c r="V1304"/>
  <c r="W1304"/>
  <c r="X1304"/>
  <c r="R1361"/>
  <c r="S1361"/>
  <c r="T1361"/>
  <c r="V1361"/>
  <c r="W1361"/>
  <c r="X1361"/>
  <c r="R1533"/>
  <c r="S1533"/>
  <c r="T1533"/>
  <c r="V1533"/>
  <c r="W1533"/>
  <c r="X1533"/>
  <c r="R1803"/>
  <c r="S1803"/>
  <c r="T1803"/>
  <c r="V1803"/>
  <c r="W1803"/>
  <c r="X1803"/>
  <c r="R2220"/>
  <c r="S2220"/>
  <c r="T2220"/>
  <c r="V2220"/>
  <c r="W2220"/>
  <c r="X2220"/>
  <c r="R2785"/>
  <c r="S2785"/>
  <c r="T2785"/>
  <c r="V2785"/>
  <c r="W2785"/>
  <c r="X2785"/>
  <c r="R3517"/>
  <c r="S3517"/>
  <c r="T3517"/>
  <c r="V3517"/>
  <c r="W3517"/>
  <c r="X3517"/>
  <c r="R4415"/>
  <c r="S4415"/>
  <c r="T4415"/>
  <c r="V4415"/>
  <c r="W4415"/>
  <c r="X4415"/>
  <c r="R5491"/>
  <c r="S5491"/>
  <c r="T5491"/>
  <c r="V5491"/>
  <c r="W5491"/>
  <c r="X5491"/>
  <c r="R6731"/>
  <c r="S6731"/>
  <c r="T6731"/>
  <c r="V6731"/>
  <c r="W6731"/>
  <c r="X6731"/>
  <c r="R4132"/>
  <c r="S4132"/>
  <c r="T4132"/>
  <c r="V4132"/>
  <c r="W4132"/>
  <c r="X4132"/>
  <c r="R3289"/>
  <c r="S3289"/>
  <c r="T3289"/>
  <c r="V3289"/>
  <c r="W3289"/>
  <c r="X3289"/>
  <c r="R2617"/>
  <c r="S2617"/>
  <c r="T2617"/>
  <c r="V2617"/>
  <c r="W2617"/>
  <c r="X2617"/>
  <c r="R2103"/>
  <c r="S2103"/>
  <c r="T2103"/>
  <c r="V2103"/>
  <c r="W2103"/>
  <c r="X2103"/>
  <c r="R1735"/>
  <c r="S1735"/>
  <c r="T1735"/>
  <c r="V1735"/>
  <c r="W1735"/>
  <c r="X1735"/>
  <c r="R1502"/>
  <c r="S1502"/>
  <c r="T1502"/>
  <c r="V1502"/>
  <c r="W1502"/>
  <c r="X1502"/>
  <c r="R1357"/>
  <c r="S1357"/>
  <c r="T1357"/>
  <c r="V1357"/>
  <c r="W1357"/>
  <c r="X1357"/>
  <c r="R1331"/>
  <c r="S1331"/>
  <c r="T1331"/>
  <c r="V1331"/>
  <c r="W1331"/>
  <c r="X1331"/>
  <c r="R1392"/>
  <c r="S1392"/>
  <c r="T1392"/>
  <c r="V1392"/>
  <c r="W1392"/>
  <c r="X1392"/>
  <c r="R1562"/>
  <c r="S1562"/>
  <c r="T1562"/>
  <c r="V1562"/>
  <c r="W1562"/>
  <c r="X1562"/>
  <c r="R1847"/>
  <c r="S1847"/>
  <c r="T1847"/>
  <c r="V1847"/>
  <c r="W1847"/>
  <c r="X1847"/>
  <c r="R2260"/>
  <c r="S2260"/>
  <c r="T2260"/>
  <c r="V2260"/>
  <c r="W2260"/>
  <c r="X2260"/>
  <c r="R2826"/>
  <c r="S2826"/>
  <c r="T2826"/>
  <c r="V2826"/>
  <c r="W2826"/>
  <c r="X2826"/>
  <c r="R3567"/>
  <c r="S3567"/>
  <c r="T3567"/>
  <c r="V3567"/>
  <c r="W3567"/>
  <c r="X3567"/>
  <c r="R4457"/>
  <c r="S4457"/>
  <c r="T4457"/>
  <c r="V4457"/>
  <c r="W4457"/>
  <c r="X4457"/>
  <c r="R5534"/>
  <c r="S5534"/>
  <c r="T5534"/>
  <c r="V5534"/>
  <c r="W5534"/>
  <c r="X5534"/>
  <c r="R6774"/>
  <c r="S6774"/>
  <c r="T6774"/>
  <c r="V6774"/>
  <c r="W6774"/>
  <c r="X6774"/>
  <c r="R4194"/>
  <c r="S4194"/>
  <c r="T4194"/>
  <c r="V4194"/>
  <c r="W4194"/>
  <c r="X4194"/>
  <c r="R3343"/>
  <c r="S3343"/>
  <c r="T3343"/>
  <c r="V3343"/>
  <c r="W3343"/>
  <c r="X3343"/>
  <c r="R2673"/>
  <c r="S2673"/>
  <c r="T2673"/>
  <c r="V2673"/>
  <c r="W2673"/>
  <c r="X2673"/>
  <c r="R2154"/>
  <c r="S2154"/>
  <c r="T2154"/>
  <c r="V2154"/>
  <c r="W2154"/>
  <c r="X2154"/>
  <c r="R1780"/>
  <c r="S1780"/>
  <c r="T1780"/>
  <c r="V1780"/>
  <c r="W1780"/>
  <c r="X1780"/>
  <c r="R1537"/>
  <c r="S1537"/>
  <c r="T1537"/>
  <c r="V1537"/>
  <c r="W1537"/>
  <c r="X1537"/>
  <c r="R1399"/>
  <c r="S1399"/>
  <c r="T1399"/>
  <c r="V1399"/>
  <c r="W1399"/>
  <c r="X1399"/>
  <c r="R1371"/>
  <c r="S1371"/>
  <c r="T1371"/>
  <c r="V1371"/>
  <c r="W1371"/>
  <c r="X1371"/>
  <c r="R1440"/>
  <c r="S1440"/>
  <c r="T1440"/>
  <c r="V1440"/>
  <c r="W1440"/>
  <c r="X1440"/>
  <c r="R1603"/>
  <c r="S1603"/>
  <c r="T1603"/>
  <c r="V1603"/>
  <c r="W1603"/>
  <c r="X1603"/>
  <c r="R1899"/>
  <c r="S1899"/>
  <c r="T1899"/>
  <c r="V1899"/>
  <c r="W1899"/>
  <c r="X1899"/>
  <c r="R2311"/>
  <c r="S2311"/>
  <c r="T2311"/>
  <c r="V2311"/>
  <c r="W2311"/>
  <c r="X2311"/>
  <c r="R2873"/>
  <c r="S2873"/>
  <c r="T2873"/>
  <c r="V2873"/>
  <c r="W2873"/>
  <c r="X2873"/>
  <c r="R3620"/>
  <c r="S3620"/>
  <c r="T3620"/>
  <c r="V3620"/>
  <c r="W3620"/>
  <c r="X3620"/>
  <c r="R4527"/>
  <c r="S4527"/>
  <c r="T4527"/>
  <c r="V4527"/>
  <c r="W4527"/>
  <c r="X4527"/>
  <c r="R5599"/>
  <c r="S5599"/>
  <c r="T5599"/>
  <c r="V5599"/>
  <c r="W5599"/>
  <c r="X5599"/>
  <c r="R6835"/>
  <c r="S6835"/>
  <c r="T6835"/>
  <c r="V6835"/>
  <c r="W6835"/>
  <c r="X6835"/>
  <c r="R4279"/>
  <c r="S4279"/>
  <c r="T4279"/>
  <c r="V4279"/>
  <c r="W4279"/>
  <c r="X4279"/>
  <c r="R3408"/>
  <c r="S3408"/>
  <c r="T3408"/>
  <c r="V3408"/>
  <c r="W3408"/>
  <c r="X3408"/>
  <c r="R2735"/>
  <c r="S2735"/>
  <c r="T2735"/>
  <c r="V2735"/>
  <c r="W2735"/>
  <c r="X2735"/>
  <c r="R2214"/>
  <c r="S2214"/>
  <c r="T2214"/>
  <c r="V2214"/>
  <c r="W2214"/>
  <c r="X2214"/>
  <c r="R1839"/>
  <c r="S1839"/>
  <c r="T1839"/>
  <c r="V1839"/>
  <c r="W1839"/>
  <c r="X1839"/>
  <c r="R1589"/>
  <c r="S1589"/>
  <c r="T1589"/>
  <c r="V1589"/>
  <c r="W1589"/>
  <c r="X1589"/>
  <c r="R1461"/>
  <c r="S1461"/>
  <c r="T1461"/>
  <c r="V1461"/>
  <c r="W1461"/>
  <c r="X1461"/>
  <c r="R1426"/>
  <c r="S1426"/>
  <c r="T1426"/>
  <c r="V1426"/>
  <c r="W1426"/>
  <c r="X1426"/>
  <c r="R1500"/>
  <c r="S1500"/>
  <c r="T1500"/>
  <c r="V1500"/>
  <c r="W1500"/>
  <c r="X1500"/>
  <c r="R1666"/>
  <c r="S1666"/>
  <c r="T1666"/>
  <c r="V1666"/>
  <c r="W1666"/>
  <c r="X1666"/>
  <c r="R1953"/>
  <c r="S1953"/>
  <c r="T1953"/>
  <c r="V1953"/>
  <c r="W1953"/>
  <c r="X1953"/>
  <c r="R2373"/>
  <c r="S2373"/>
  <c r="T2373"/>
  <c r="V2373"/>
  <c r="W2373"/>
  <c r="X2373"/>
  <c r="R2949"/>
  <c r="S2949"/>
  <c r="T2949"/>
  <c r="V2949"/>
  <c r="W2949"/>
  <c r="X2949"/>
  <c r="R3691"/>
  <c r="S3691"/>
  <c r="T3691"/>
  <c r="V3691"/>
  <c r="W3691"/>
  <c r="X3691"/>
  <c r="R4598"/>
  <c r="S4598"/>
  <c r="T4598"/>
  <c r="V4598"/>
  <c r="W4598"/>
  <c r="X4598"/>
  <c r="R5686"/>
  <c r="S5686"/>
  <c r="T5686"/>
  <c r="V5686"/>
  <c r="W5686"/>
  <c r="X5686"/>
  <c r="R6907"/>
  <c r="S6907"/>
  <c r="T6907"/>
  <c r="V6907"/>
  <c r="W6907"/>
  <c r="X6907"/>
  <c r="R4365"/>
  <c r="S4365"/>
  <c r="T4365"/>
  <c r="V4365"/>
  <c r="W4365"/>
  <c r="X4365"/>
  <c r="R3508"/>
  <c r="S3508"/>
  <c r="T3508"/>
  <c r="V3508"/>
  <c r="W3508"/>
  <c r="X3508"/>
  <c r="R2816"/>
  <c r="S2816"/>
  <c r="T2816"/>
  <c r="V2816"/>
  <c r="W2816"/>
  <c r="X2816"/>
  <c r="R2294"/>
  <c r="S2294"/>
  <c r="T2294"/>
  <c r="V2294"/>
  <c r="W2294"/>
  <c r="X2294"/>
  <c r="R1918"/>
  <c r="S1918"/>
  <c r="T1918"/>
  <c r="V1918"/>
  <c r="W1918"/>
  <c r="X1918"/>
  <c r="R1663"/>
  <c r="S1663"/>
  <c r="T1663"/>
  <c r="V1663"/>
  <c r="W1663"/>
  <c r="X1663"/>
  <c r="R1527"/>
  <c r="S1527"/>
  <c r="T1527"/>
  <c r="V1527"/>
  <c r="W1527"/>
  <c r="X1527"/>
  <c r="R1501"/>
  <c r="S1501"/>
  <c r="T1501"/>
  <c r="V1501"/>
  <c r="W1501"/>
  <c r="X1501"/>
  <c r="R1560"/>
  <c r="S1560"/>
  <c r="T1560"/>
  <c r="V1560"/>
  <c r="W1560"/>
  <c r="X1560"/>
  <c r="R1736"/>
  <c r="S1736"/>
  <c r="T1736"/>
  <c r="V1736"/>
  <c r="W1736"/>
  <c r="X1736"/>
  <c r="R2022"/>
  <c r="S2022"/>
  <c r="T2022"/>
  <c r="V2022"/>
  <c r="W2022"/>
  <c r="X2022"/>
  <c r="R2452"/>
  <c r="S2452"/>
  <c r="T2452"/>
  <c r="V2452"/>
  <c r="W2452"/>
  <c r="X2452"/>
  <c r="R3024"/>
  <c r="S3024"/>
  <c r="T3024"/>
  <c r="V3024"/>
  <c r="W3024"/>
  <c r="X3024"/>
  <c r="R3781"/>
  <c r="S3781"/>
  <c r="T3781"/>
  <c r="V3781"/>
  <c r="W3781"/>
  <c r="X3781"/>
  <c r="R4695"/>
  <c r="S4695"/>
  <c r="T4695"/>
  <c r="V4695"/>
  <c r="W4695"/>
  <c r="X4695"/>
  <c r="R5780"/>
  <c r="S5780"/>
  <c r="T5780"/>
  <c r="V5780"/>
  <c r="W5780"/>
  <c r="X5780"/>
  <c r="R7003"/>
  <c r="S7003"/>
  <c r="T7003"/>
  <c r="V7003"/>
  <c r="W7003"/>
  <c r="X7003"/>
  <c r="R4467"/>
  <c r="S4467"/>
  <c r="T4467"/>
  <c r="V4467"/>
  <c r="W4467"/>
  <c r="X4467"/>
  <c r="R3614"/>
  <c r="S3614"/>
  <c r="T3614"/>
  <c r="V3614"/>
  <c r="W3614"/>
  <c r="X3614"/>
  <c r="R2916"/>
  <c r="S2916"/>
  <c r="T2916"/>
  <c r="V2916"/>
  <c r="W2916"/>
  <c r="X2916"/>
  <c r="R2387"/>
  <c r="S2387"/>
  <c r="T2387"/>
  <c r="V2387"/>
  <c r="W2387"/>
  <c r="X2387"/>
  <c r="R2000"/>
  <c r="S2000"/>
  <c r="T2000"/>
  <c r="V2000"/>
  <c r="W2000"/>
  <c r="X2000"/>
  <c r="R1745"/>
  <c r="S1745"/>
  <c r="T1745"/>
  <c r="V1745"/>
  <c r="W1745"/>
  <c r="X1745"/>
  <c r="R1604"/>
  <c r="S1604"/>
  <c r="T1604"/>
  <c r="V1604"/>
  <c r="W1604"/>
  <c r="X1604"/>
  <c r="R1569"/>
  <c r="S1569"/>
  <c r="T1569"/>
  <c r="V1569"/>
  <c r="W1569"/>
  <c r="X1569"/>
  <c r="R1642"/>
  <c r="S1642"/>
  <c r="T1642"/>
  <c r="V1642"/>
  <c r="W1642"/>
  <c r="X1642"/>
  <c r="R1815"/>
  <c r="S1815"/>
  <c r="T1815"/>
  <c r="V1815"/>
  <c r="W1815"/>
  <c r="X1815"/>
  <c r="R2124"/>
  <c r="S2124"/>
  <c r="T2124"/>
  <c r="V2124"/>
  <c r="W2124"/>
  <c r="X2124"/>
  <c r="R2553"/>
  <c r="S2553"/>
  <c r="T2553"/>
  <c r="V2553"/>
  <c r="W2553"/>
  <c r="X2553"/>
  <c r="R3139"/>
  <c r="S3139"/>
  <c r="T3139"/>
  <c r="V3139"/>
  <c r="W3139"/>
  <c r="X3139"/>
  <c r="R3893"/>
  <c r="S3893"/>
  <c r="T3893"/>
  <c r="V3893"/>
  <c r="W3893"/>
  <c r="X3893"/>
  <c r="R4792"/>
  <c r="S4792"/>
  <c r="T4792"/>
  <c r="V4792"/>
  <c r="W4792"/>
  <c r="X4792"/>
  <c r="R5890"/>
  <c r="S5890"/>
  <c r="T5890"/>
  <c r="V5890"/>
  <c r="W5890"/>
  <c r="X5890"/>
  <c r="R7121"/>
  <c r="S7121"/>
  <c r="T7121"/>
  <c r="V7121"/>
  <c r="W7121"/>
  <c r="X7121"/>
  <c r="R4597"/>
  <c r="S4597"/>
  <c r="T4597"/>
  <c r="V4597"/>
  <c r="W4597"/>
  <c r="X4597"/>
  <c r="R3741"/>
  <c r="S3741"/>
  <c r="T3741"/>
  <c r="V3741"/>
  <c r="W3741"/>
  <c r="X3741"/>
  <c r="R3025"/>
  <c r="S3025"/>
  <c r="T3025"/>
  <c r="V3025"/>
  <c r="W3025"/>
  <c r="X3025"/>
  <c r="R2495"/>
  <c r="S2495"/>
  <c r="T2495"/>
  <c r="V2495"/>
  <c r="W2495"/>
  <c r="X2495"/>
  <c r="R2110"/>
  <c r="S2110"/>
  <c r="T2110"/>
  <c r="V2110"/>
  <c r="W2110"/>
  <c r="X2110"/>
  <c r="R1848"/>
  <c r="S1848"/>
  <c r="T1848"/>
  <c r="V1848"/>
  <c r="W1848"/>
  <c r="X1848"/>
  <c r="R1703"/>
  <c r="S1703"/>
  <c r="T1703"/>
  <c r="V1703"/>
  <c r="W1703"/>
  <c r="X1703"/>
  <c r="R1671"/>
  <c r="S1671"/>
  <c r="T1671"/>
  <c r="V1671"/>
  <c r="W1671"/>
  <c r="X1671"/>
  <c r="R1741"/>
  <c r="S1741"/>
  <c r="T1741"/>
  <c r="V1741"/>
  <c r="W1741"/>
  <c r="X1741"/>
  <c r="R1925"/>
  <c r="S1925"/>
  <c r="T1925"/>
  <c r="V1925"/>
  <c r="W1925"/>
  <c r="X1925"/>
  <c r="R2222"/>
  <c r="S2222"/>
  <c r="T2222"/>
  <c r="V2222"/>
  <c r="W2222"/>
  <c r="X2222"/>
  <c r="R2671"/>
  <c r="S2671"/>
  <c r="T2671"/>
  <c r="V2671"/>
  <c r="W2671"/>
  <c r="X2671"/>
  <c r="R3265"/>
  <c r="S3265"/>
  <c r="T3265"/>
  <c r="V3265"/>
  <c r="W3265"/>
  <c r="X3265"/>
  <c r="R4009"/>
  <c r="S4009"/>
  <c r="T4009"/>
  <c r="V4009"/>
  <c r="W4009"/>
  <c r="X4009"/>
  <c r="R4926"/>
  <c r="S4926"/>
  <c r="T4926"/>
  <c r="V4926"/>
  <c r="W4926"/>
  <c r="X4926"/>
  <c r="R6002"/>
  <c r="S6002"/>
  <c r="T6002"/>
  <c r="V6002"/>
  <c r="W6002"/>
  <c r="X6002"/>
  <c r="R7258"/>
  <c r="S7258"/>
  <c r="T7258"/>
  <c r="V7258"/>
  <c r="W7258"/>
  <c r="X7258"/>
  <c r="R4737"/>
  <c r="S4737"/>
  <c r="T4737"/>
  <c r="V4737"/>
  <c r="W4737"/>
  <c r="X4737"/>
  <c r="R3880"/>
  <c r="S3880"/>
  <c r="T3880"/>
  <c r="V3880"/>
  <c r="W3880"/>
  <c r="X3880"/>
  <c r="R3170"/>
  <c r="S3170"/>
  <c r="T3170"/>
  <c r="V3170"/>
  <c r="W3170"/>
  <c r="X3170"/>
  <c r="R2631"/>
  <c r="S2631"/>
  <c r="T2631"/>
  <c r="V2631"/>
  <c r="W2631"/>
  <c r="X2631"/>
  <c r="R2226"/>
  <c r="S2226"/>
  <c r="T2226"/>
  <c r="V2226"/>
  <c r="W2226"/>
  <c r="X2226"/>
  <c r="R1967"/>
  <c r="S1967"/>
  <c r="T1967"/>
  <c r="V1967"/>
  <c r="W1967"/>
  <c r="X1967"/>
  <c r="R1810"/>
  <c r="S1810"/>
  <c r="T1810"/>
  <c r="V1810"/>
  <c r="W1810"/>
  <c r="X1810"/>
  <c r="R1779"/>
  <c r="S1779"/>
  <c r="T1779"/>
  <c r="V1779"/>
  <c r="W1779"/>
  <c r="X1779"/>
  <c r="R1855"/>
  <c r="S1855"/>
  <c r="T1855"/>
  <c r="V1855"/>
  <c r="W1855"/>
  <c r="X1855"/>
  <c r="R2032"/>
  <c r="S2032"/>
  <c r="T2032"/>
  <c r="V2032"/>
  <c r="W2032"/>
  <c r="X2032"/>
  <c r="R2352"/>
  <c r="S2352"/>
  <c r="T2352"/>
  <c r="V2352"/>
  <c r="W2352"/>
  <c r="X2352"/>
  <c r="R2792"/>
  <c r="S2792"/>
  <c r="T2792"/>
  <c r="V2792"/>
  <c r="W2792"/>
  <c r="X2792"/>
  <c r="R3393"/>
  <c r="S3393"/>
  <c r="T3393"/>
  <c r="V3393"/>
  <c r="W3393"/>
  <c r="X3393"/>
  <c r="R4151"/>
  <c r="S4151"/>
  <c r="T4151"/>
  <c r="V4151"/>
  <c r="W4151"/>
  <c r="X4151"/>
  <c r="R5077"/>
  <c r="S5077"/>
  <c r="T5077"/>
  <c r="V5077"/>
  <c r="W5077"/>
  <c r="X5077"/>
  <c r="R6170"/>
  <c r="S6170"/>
  <c r="T6170"/>
  <c r="V6170"/>
  <c r="W6170"/>
  <c r="X6170"/>
  <c r="R7395"/>
  <c r="S7395"/>
  <c r="T7395"/>
  <c r="V7395"/>
  <c r="W7395"/>
  <c r="X7395"/>
  <c r="R4901"/>
  <c r="S4901"/>
  <c r="T4901"/>
  <c r="V4901"/>
  <c r="W4901"/>
  <c r="X4901"/>
  <c r="R4026"/>
  <c r="S4026"/>
  <c r="T4026"/>
  <c r="V4026"/>
  <c r="W4026"/>
  <c r="X4026"/>
  <c r="R3322"/>
  <c r="S3322"/>
  <c r="T3322"/>
  <c r="V3322"/>
  <c r="W3322"/>
  <c r="X3322"/>
  <c r="R2766"/>
  <c r="S2766"/>
  <c r="T2766"/>
  <c r="V2766"/>
  <c r="W2766"/>
  <c r="X2766"/>
  <c r="R2366"/>
  <c r="S2366"/>
  <c r="T2366"/>
  <c r="V2366"/>
  <c r="W2366"/>
  <c r="X2366"/>
  <c r="R2087"/>
  <c r="S2087"/>
  <c r="T2087"/>
  <c r="V2087"/>
  <c r="W2087"/>
  <c r="X2087"/>
  <c r="R1946"/>
  <c r="S1946"/>
  <c r="T1946"/>
  <c r="V1946"/>
  <c r="W1946"/>
  <c r="X1946"/>
  <c r="R1906"/>
  <c r="S1906"/>
  <c r="T1906"/>
  <c r="V1906"/>
  <c r="W1906"/>
  <c r="X1906"/>
  <c r="R1982"/>
  <c r="S1982"/>
  <c r="T1982"/>
  <c r="V1982"/>
  <c r="W1982"/>
  <c r="X1982"/>
  <c r="R2177"/>
  <c r="S2177"/>
  <c r="T2177"/>
  <c r="V2177"/>
  <c r="W2177"/>
  <c r="X2177"/>
  <c r="R2481"/>
  <c r="S2481"/>
  <c r="T2481"/>
  <c r="V2481"/>
  <c r="W2481"/>
  <c r="X2481"/>
  <c r="R2936"/>
  <c r="S2936"/>
  <c r="T2936"/>
  <c r="V2936"/>
  <c r="W2936"/>
  <c r="X2936"/>
  <c r="R3557"/>
  <c r="S3557"/>
  <c r="T3557"/>
  <c r="V3557"/>
  <c r="W3557"/>
  <c r="X3557"/>
  <c r="R4323"/>
  <c r="S4323"/>
  <c r="T4323"/>
  <c r="V4323"/>
  <c r="W4323"/>
  <c r="X4323"/>
  <c r="R5241"/>
  <c r="S5241"/>
  <c r="T5241"/>
  <c r="V5241"/>
  <c r="W5241"/>
  <c r="X5241"/>
  <c r="R6333"/>
  <c r="S6333"/>
  <c r="T6333"/>
  <c r="V6333"/>
  <c r="W6333"/>
  <c r="X6333"/>
  <c r="R7538"/>
  <c r="S7538"/>
  <c r="T7538"/>
  <c r="V7538"/>
  <c r="W7538"/>
  <c r="X7538"/>
  <c r="R5085"/>
  <c r="S5085"/>
  <c r="T5085"/>
  <c r="V5085"/>
  <c r="W5085"/>
  <c r="X5085"/>
  <c r="R4206"/>
  <c r="S4206"/>
  <c r="T4206"/>
  <c r="V4206"/>
  <c r="W4206"/>
  <c r="X4206"/>
  <c r="R3490"/>
  <c r="S3490"/>
  <c r="T3490"/>
  <c r="V3490"/>
  <c r="W3490"/>
  <c r="X3490"/>
  <c r="R2928"/>
  <c r="S2928"/>
  <c r="T2928"/>
  <c r="V2928"/>
  <c r="W2928"/>
  <c r="X2928"/>
  <c r="R2517"/>
  <c r="S2517"/>
  <c r="T2517"/>
  <c r="V2517"/>
  <c r="W2517"/>
  <c r="X2517"/>
  <c r="R2241"/>
  <c r="S2241"/>
  <c r="T2241"/>
  <c r="V2241"/>
  <c r="W2241"/>
  <c r="X2241"/>
  <c r="R2079"/>
  <c r="S2079"/>
  <c r="T2079"/>
  <c r="V2079"/>
  <c r="W2079"/>
  <c r="X2079"/>
  <c r="R2042"/>
  <c r="S2042"/>
  <c r="T2042"/>
  <c r="V2042"/>
  <c r="W2042"/>
  <c r="X2042"/>
  <c r="R2133"/>
  <c r="S2133"/>
  <c r="T2133"/>
  <c r="V2133"/>
  <c r="W2133"/>
  <c r="X2133"/>
  <c r="R2325"/>
  <c r="S2325"/>
  <c r="T2325"/>
  <c r="V2325"/>
  <c r="W2325"/>
  <c r="X2325"/>
  <c r="R2652"/>
  <c r="S2652"/>
  <c r="T2652"/>
  <c r="V2652"/>
  <c r="W2652"/>
  <c r="X2652"/>
  <c r="R3099"/>
  <c r="S3099"/>
  <c r="T3099"/>
  <c r="V3099"/>
  <c r="W3099"/>
  <c r="X3099"/>
  <c r="R3727"/>
  <c r="S3727"/>
  <c r="T3727"/>
  <c r="V3727"/>
  <c r="W3727"/>
  <c r="X3727"/>
  <c r="R4490"/>
  <c r="S4490"/>
  <c r="T4490"/>
  <c r="V4490"/>
  <c r="W4490"/>
  <c r="X4490"/>
  <c r="R5422"/>
  <c r="S5422"/>
  <c r="T5422"/>
  <c r="V5422"/>
  <c r="W5422"/>
  <c r="X5422"/>
  <c r="R6516"/>
  <c r="S6516"/>
  <c r="T6516"/>
  <c r="V6516"/>
  <c r="W6516"/>
  <c r="X6516"/>
  <c r="R5283"/>
  <c r="S5283"/>
  <c r="T5283"/>
  <c r="V5283"/>
  <c r="W5283"/>
  <c r="X5283"/>
  <c r="R4394"/>
  <c r="S4394"/>
  <c r="T4394"/>
  <c r="V4394"/>
  <c r="W4394"/>
  <c r="X4394"/>
  <c r="R3678"/>
  <c r="S3678"/>
  <c r="T3678"/>
  <c r="V3678"/>
  <c r="W3678"/>
  <c r="X3678"/>
  <c r="R3106"/>
  <c r="S3106"/>
  <c r="T3106"/>
  <c r="V3106"/>
  <c r="W3106"/>
  <c r="X3106"/>
  <c r="R2690"/>
  <c r="S2690"/>
  <c r="T2690"/>
  <c r="V2690"/>
  <c r="W2690"/>
  <c r="X2690"/>
  <c r="R2405"/>
  <c r="S2405"/>
  <c r="T2405"/>
  <c r="V2405"/>
  <c r="W2405"/>
  <c r="X2405"/>
  <c r="R2250"/>
  <c r="S2250"/>
  <c r="T2250"/>
  <c r="V2250"/>
  <c r="W2250"/>
  <c r="X2250"/>
  <c r="R2213"/>
  <c r="S2213"/>
  <c r="T2213"/>
  <c r="V2213"/>
  <c r="W2213"/>
  <c r="X2213"/>
  <c r="R2292"/>
  <c r="S2292"/>
  <c r="T2292"/>
  <c r="V2292"/>
  <c r="W2292"/>
  <c r="X2292"/>
  <c r="R2486"/>
  <c r="S2486"/>
  <c r="T2486"/>
  <c r="V2486"/>
  <c r="W2486"/>
  <c r="X2486"/>
  <c r="R2815"/>
  <c r="S2815"/>
  <c r="T2815"/>
  <c r="V2815"/>
  <c r="W2815"/>
  <c r="X2815"/>
  <c r="R3288"/>
  <c r="S3288"/>
  <c r="T3288"/>
  <c r="V3288"/>
  <c r="W3288"/>
  <c r="X3288"/>
  <c r="R3914"/>
  <c r="S3914"/>
  <c r="T3914"/>
  <c r="V3914"/>
  <c r="W3914"/>
  <c r="X3914"/>
  <c r="R4686"/>
  <c r="S4686"/>
  <c r="T4686"/>
  <c r="V4686"/>
  <c r="W4686"/>
  <c r="X4686"/>
  <c r="R5625"/>
  <c r="S5625"/>
  <c r="T5625"/>
  <c r="V5625"/>
  <c r="W5625"/>
  <c r="X5625"/>
  <c r="R6720"/>
  <c r="S6720"/>
  <c r="T6720"/>
  <c r="V6720"/>
  <c r="W6720"/>
  <c r="X6720"/>
  <c r="R5499"/>
  <c r="S5499"/>
  <c r="T5499"/>
  <c r="V5499"/>
  <c r="W5499"/>
  <c r="X5499"/>
  <c r="R4610"/>
  <c r="S4610"/>
  <c r="T4610"/>
  <c r="V4610"/>
  <c r="W4610"/>
  <c r="X4610"/>
  <c r="R3890"/>
  <c r="S3890"/>
  <c r="T3890"/>
  <c r="V3890"/>
  <c r="W3890"/>
  <c r="X3890"/>
  <c r="R3310"/>
  <c r="S3310"/>
  <c r="T3310"/>
  <c r="V3310"/>
  <c r="W3310"/>
  <c r="X3310"/>
  <c r="R2875"/>
  <c r="S2875"/>
  <c r="T2875"/>
  <c r="V2875"/>
  <c r="W2875"/>
  <c r="X2875"/>
  <c r="R2593"/>
  <c r="S2593"/>
  <c r="T2593"/>
  <c r="V2593"/>
  <c r="W2593"/>
  <c r="X2593"/>
  <c r="R2425"/>
  <c r="S2425"/>
  <c r="T2425"/>
  <c r="V2425"/>
  <c r="W2425"/>
  <c r="X2425"/>
  <c r="R2395"/>
  <c r="S2395"/>
  <c r="T2395"/>
  <c r="V2395"/>
  <c r="W2395"/>
  <c r="X2395"/>
  <c r="R2467"/>
  <c r="S2467"/>
  <c r="T2467"/>
  <c r="V2467"/>
  <c r="W2467"/>
  <c r="X2467"/>
  <c r="R2680"/>
  <c r="S2680"/>
  <c r="T2680"/>
  <c r="V2680"/>
  <c r="W2680"/>
  <c r="X2680"/>
  <c r="R3005"/>
  <c r="S3005"/>
  <c r="T3005"/>
  <c r="V3005"/>
  <c r="W3005"/>
  <c r="X3005"/>
  <c r="R3487"/>
  <c r="S3487"/>
  <c r="T3487"/>
  <c r="V3487"/>
  <c r="W3487"/>
  <c r="X3487"/>
  <c r="R4117"/>
  <c r="S4117"/>
  <c r="T4117"/>
  <c r="V4117"/>
  <c r="W4117"/>
  <c r="X4117"/>
  <c r="R4893"/>
  <c r="S4893"/>
  <c r="T4893"/>
  <c r="V4893"/>
  <c r="W4893"/>
  <c r="X4893"/>
  <c r="R5851"/>
  <c r="S5851"/>
  <c r="T5851"/>
  <c r="V5851"/>
  <c r="W5851"/>
  <c r="X5851"/>
  <c r="R6927"/>
  <c r="S6927"/>
  <c r="T6927"/>
  <c r="V6927"/>
  <c r="W6927"/>
  <c r="X6927"/>
  <c r="R6784"/>
  <c r="S6784"/>
  <c r="T6784"/>
  <c r="V6784"/>
  <c r="W6784"/>
  <c r="X6784"/>
  <c r="R5745"/>
  <c r="S5745"/>
  <c r="T5745"/>
  <c r="V5745"/>
  <c r="W5745"/>
  <c r="X5745"/>
  <c r="R4833"/>
  <c r="S4833"/>
  <c r="T4833"/>
  <c r="V4833"/>
  <c r="W4833"/>
  <c r="X4833"/>
  <c r="R4104"/>
  <c r="S4104"/>
  <c r="T4104"/>
  <c r="V4104"/>
  <c r="W4104"/>
  <c r="X4104"/>
  <c r="R3529"/>
  <c r="S3529"/>
  <c r="T3529"/>
  <c r="V3529"/>
  <c r="W3529"/>
  <c r="X3529"/>
  <c r="R3090"/>
  <c r="S3090"/>
  <c r="T3090"/>
  <c r="V3090"/>
  <c r="W3090"/>
  <c r="X3090"/>
  <c r="R2799"/>
  <c r="S2799"/>
  <c r="T2799"/>
  <c r="V2799"/>
  <c r="W2799"/>
  <c r="X2799"/>
  <c r="R2643"/>
  <c r="S2643"/>
  <c r="T2643"/>
  <c r="V2643"/>
  <c r="W2643"/>
  <c r="X2643"/>
  <c r="R2592"/>
  <c r="S2592"/>
  <c r="T2592"/>
  <c r="V2592"/>
  <c r="W2592"/>
  <c r="X2592"/>
  <c r="R2679"/>
  <c r="S2679"/>
  <c r="T2679"/>
  <c r="V2679"/>
  <c r="W2679"/>
  <c r="X2679"/>
  <c r="R2878"/>
  <c r="S2878"/>
  <c r="T2878"/>
  <c r="V2878"/>
  <c r="W2878"/>
  <c r="X2878"/>
  <c r="R3225"/>
  <c r="S3225"/>
  <c r="T3225"/>
  <c r="V3225"/>
  <c r="W3225"/>
  <c r="X3225"/>
  <c r="R3712"/>
  <c r="S3712"/>
  <c r="T3712"/>
  <c r="V3712"/>
  <c r="W3712"/>
  <c r="X3712"/>
  <c r="R4348"/>
  <c r="S4348"/>
  <c r="T4348"/>
  <c r="V4348"/>
  <c r="W4348"/>
  <c r="X4348"/>
  <c r="R5136"/>
  <c r="S5136"/>
  <c r="T5136"/>
  <c r="V5136"/>
  <c r="W5136"/>
  <c r="X5136"/>
  <c r="R6080"/>
  <c r="S6080"/>
  <c r="T6080"/>
  <c r="V6080"/>
  <c r="W6080"/>
  <c r="X6080"/>
  <c r="R7165"/>
  <c r="S7165"/>
  <c r="T7165"/>
  <c r="V7165"/>
  <c r="W7165"/>
  <c r="X7165"/>
  <c r="R7028"/>
  <c r="S7028"/>
  <c r="T7028"/>
  <c r="V7028"/>
  <c r="W7028"/>
  <c r="X7028"/>
  <c r="R5985"/>
  <c r="S5985"/>
  <c r="T5985"/>
  <c r="V5985"/>
  <c r="W5985"/>
  <c r="X5985"/>
  <c r="R5092"/>
  <c r="S5092"/>
  <c r="T5092"/>
  <c r="V5092"/>
  <c r="W5092"/>
  <c r="X5092"/>
  <c r="R4356"/>
  <c r="S4356"/>
  <c r="T4356"/>
  <c r="V4356"/>
  <c r="W4356"/>
  <c r="X4356"/>
  <c r="R3769"/>
  <c r="S3769"/>
  <c r="T3769"/>
  <c r="V3769"/>
  <c r="W3769"/>
  <c r="X3769"/>
  <c r="R3324"/>
  <c r="S3324"/>
  <c r="T3324"/>
  <c r="V3324"/>
  <c r="W3324"/>
  <c r="X3324"/>
  <c r="R3011"/>
  <c r="S3011"/>
  <c r="T3011"/>
  <c r="V3011"/>
  <c r="W3011"/>
  <c r="X3011"/>
  <c r="R2851"/>
  <c r="S2851"/>
  <c r="T2851"/>
  <c r="V2851"/>
  <c r="W2851"/>
  <c r="X2851"/>
  <c r="R2814"/>
  <c r="S2814"/>
  <c r="T2814"/>
  <c r="V2814"/>
  <c r="W2814"/>
  <c r="X2814"/>
  <c r="R2890"/>
  <c r="S2890"/>
  <c r="T2890"/>
  <c r="V2890"/>
  <c r="W2890"/>
  <c r="X2890"/>
  <c r="R3104"/>
  <c r="S3104"/>
  <c r="T3104"/>
  <c r="V3104"/>
  <c r="W3104"/>
  <c r="X3104"/>
  <c r="R3461"/>
  <c r="S3461"/>
  <c r="T3461"/>
  <c r="V3461"/>
  <c r="W3461"/>
  <c r="X3461"/>
  <c r="R3947"/>
  <c r="S3947"/>
  <c r="T3947"/>
  <c r="V3947"/>
  <c r="W3947"/>
  <c r="X3947"/>
  <c r="R4588"/>
  <c r="S4588"/>
  <c r="T4588"/>
  <c r="V4588"/>
  <c r="W4588"/>
  <c r="X4588"/>
  <c r="R5376"/>
  <c r="S5376"/>
  <c r="T5376"/>
  <c r="V5376"/>
  <c r="W5376"/>
  <c r="X5376"/>
  <c r="R6332"/>
  <c r="S6332"/>
  <c r="T6332"/>
  <c r="V6332"/>
  <c r="W6332"/>
  <c r="X6332"/>
  <c r="R7413"/>
  <c r="S7413"/>
  <c r="T7413"/>
  <c r="V7413"/>
  <c r="W7413"/>
  <c r="X7413"/>
  <c r="R7299"/>
  <c r="S7299"/>
  <c r="T7299"/>
  <c r="V7299"/>
  <c r="W7299"/>
  <c r="X7299"/>
  <c r="R6263"/>
  <c r="S6263"/>
  <c r="T6263"/>
  <c r="V6263"/>
  <c r="W6263"/>
  <c r="X6263"/>
  <c r="R5358"/>
  <c r="S5358"/>
  <c r="T5358"/>
  <c r="V5358"/>
  <c r="W5358"/>
  <c r="X5358"/>
  <c r="R4612"/>
  <c r="S4612"/>
  <c r="T4612"/>
  <c r="V4612"/>
  <c r="W4612"/>
  <c r="X4612"/>
  <c r="R4018"/>
  <c r="S4018"/>
  <c r="T4018"/>
  <c r="V4018"/>
  <c r="W4018"/>
  <c r="X4018"/>
  <c r="R3578"/>
  <c r="S3578"/>
  <c r="T3578"/>
  <c r="V3578"/>
  <c r="W3578"/>
  <c r="X3578"/>
  <c r="R3270"/>
  <c r="S3270"/>
  <c r="T3270"/>
  <c r="V3270"/>
  <c r="W3270"/>
  <c r="X3270"/>
  <c r="R3092"/>
  <c r="S3092"/>
  <c r="T3092"/>
  <c r="V3092"/>
  <c r="W3092"/>
  <c r="X3092"/>
  <c r="R3044"/>
  <c r="S3044"/>
  <c r="T3044"/>
  <c r="V3044"/>
  <c r="W3044"/>
  <c r="X3044"/>
  <c r="R3142"/>
  <c r="S3142"/>
  <c r="T3142"/>
  <c r="V3142"/>
  <c r="W3142"/>
  <c r="X3142"/>
  <c r="R3356"/>
  <c r="S3356"/>
  <c r="T3356"/>
  <c r="V3356"/>
  <c r="W3356"/>
  <c r="X3356"/>
  <c r="R3713"/>
  <c r="S3713"/>
  <c r="T3713"/>
  <c r="V3713"/>
  <c r="W3713"/>
  <c r="X3713"/>
  <c r="R4205"/>
  <c r="S4205"/>
  <c r="T4205"/>
  <c r="V4205"/>
  <c r="W4205"/>
  <c r="X4205"/>
  <c r="R4849"/>
  <c r="S4849"/>
  <c r="T4849"/>
  <c r="V4849"/>
  <c r="W4849"/>
  <c r="X4849"/>
  <c r="R5652"/>
  <c r="S5652"/>
  <c r="T5652"/>
  <c r="V5652"/>
  <c r="W5652"/>
  <c r="X5652"/>
  <c r="R6608"/>
  <c r="S6608"/>
  <c r="T6608"/>
  <c r="V6608"/>
  <c r="W6608"/>
  <c r="X6608"/>
  <c r="R7556"/>
  <c r="S7556"/>
  <c r="T7556"/>
  <c r="V7556"/>
  <c r="W7556"/>
  <c r="X7556"/>
  <c r="R6552"/>
  <c r="S6552"/>
  <c r="T6552"/>
  <c r="V6552"/>
  <c r="W6552"/>
  <c r="X6552"/>
  <c r="R5646"/>
  <c r="S5646"/>
  <c r="T5646"/>
  <c r="V5646"/>
  <c r="W5646"/>
  <c r="X5646"/>
  <c r="R4891"/>
  <c r="S4891"/>
  <c r="T4891"/>
  <c r="V4891"/>
  <c r="W4891"/>
  <c r="X4891"/>
  <c r="R4299"/>
  <c r="S4299"/>
  <c r="T4299"/>
  <c r="V4299"/>
  <c r="W4299"/>
  <c r="X4299"/>
  <c r="R3850"/>
  <c r="S3850"/>
  <c r="T3850"/>
  <c r="V3850"/>
  <c r="W3850"/>
  <c r="X3850"/>
  <c r="R3537"/>
  <c r="S3537"/>
  <c r="T3537"/>
  <c r="V3537"/>
  <c r="W3537"/>
  <c r="X3537"/>
  <c r="R3361"/>
  <c r="S3361"/>
  <c r="T3361"/>
  <c r="V3361"/>
  <c r="W3361"/>
  <c r="X3361"/>
  <c r="R3319"/>
  <c r="S3319"/>
  <c r="T3319"/>
  <c r="V3319"/>
  <c r="W3319"/>
  <c r="X3319"/>
  <c r="R3401"/>
  <c r="S3401"/>
  <c r="T3401"/>
  <c r="V3401"/>
  <c r="W3401"/>
  <c r="X3401"/>
  <c r="R3627"/>
  <c r="S3627"/>
  <c r="T3627"/>
  <c r="V3627"/>
  <c r="W3627"/>
  <c r="X3627"/>
  <c r="R3983"/>
  <c r="S3983"/>
  <c r="T3983"/>
  <c r="V3983"/>
  <c r="W3983"/>
  <c r="X3983"/>
  <c r="R4481"/>
  <c r="S4481"/>
  <c r="T4481"/>
  <c r="V4481"/>
  <c r="W4481"/>
  <c r="X4481"/>
  <c r="R5141"/>
  <c r="S5141"/>
  <c r="T5141"/>
  <c r="V5141"/>
  <c r="W5141"/>
  <c r="X5141"/>
  <c r="R5936"/>
  <c r="S5936"/>
  <c r="T5936"/>
  <c r="V5936"/>
  <c r="W5936"/>
  <c r="X5936"/>
  <c r="R6889"/>
  <c r="S6889"/>
  <c r="T6889"/>
  <c r="V6889"/>
  <c r="W6889"/>
  <c r="X6889"/>
  <c r="R6861"/>
  <c r="S6861"/>
  <c r="T6861"/>
  <c r="V6861"/>
  <c r="W6861"/>
  <c r="X6861"/>
  <c r="R5952"/>
  <c r="S5952"/>
  <c r="T5952"/>
  <c r="V5952"/>
  <c r="W5952"/>
  <c r="X5952"/>
  <c r="R5198"/>
  <c r="S5198"/>
  <c r="T5198"/>
  <c r="V5198"/>
  <c r="W5198"/>
  <c r="X5198"/>
  <c r="R4594"/>
  <c r="S4594"/>
  <c r="T4594"/>
  <c r="V4594"/>
  <c r="W4594"/>
  <c r="X4594"/>
  <c r="R4133"/>
  <c r="S4133"/>
  <c r="T4133"/>
  <c r="V4133"/>
  <c r="W4133"/>
  <c r="X4133"/>
  <c r="R3822"/>
  <c r="S3822"/>
  <c r="T3822"/>
  <c r="V3822"/>
  <c r="W3822"/>
  <c r="X3822"/>
  <c r="R3647"/>
  <c r="S3647"/>
  <c r="T3647"/>
  <c r="V3647"/>
  <c r="W3647"/>
  <c r="X3647"/>
  <c r="R3603"/>
  <c r="S3603"/>
  <c r="T3603"/>
  <c r="V3603"/>
  <c r="W3603"/>
  <c r="X3603"/>
  <c r="R3687"/>
  <c r="S3687"/>
  <c r="T3687"/>
  <c r="V3687"/>
  <c r="W3687"/>
  <c r="X3687"/>
  <c r="R3920"/>
  <c r="S3920"/>
  <c r="T3920"/>
  <c r="V3920"/>
  <c r="W3920"/>
  <c r="X3920"/>
  <c r="R4285"/>
  <c r="S4285"/>
  <c r="T4285"/>
  <c r="V4285"/>
  <c r="W4285"/>
  <c r="X4285"/>
  <c r="R4773"/>
  <c r="S4773"/>
  <c r="T4773"/>
  <c r="V4773"/>
  <c r="W4773"/>
  <c r="X4773"/>
  <c r="R5437"/>
  <c r="S5437"/>
  <c r="T5437"/>
  <c r="V5437"/>
  <c r="W5437"/>
  <c r="X5437"/>
  <c r="R6247"/>
  <c r="S6247"/>
  <c r="T6247"/>
  <c r="V6247"/>
  <c r="W6247"/>
  <c r="X6247"/>
  <c r="R7175"/>
  <c r="S7175"/>
  <c r="T7175"/>
  <c r="V7175"/>
  <c r="W7175"/>
  <c r="X7175"/>
  <c r="R6276"/>
  <c r="S6276"/>
  <c r="T6276"/>
  <c r="V6276"/>
  <c r="W6276"/>
  <c r="X6276"/>
  <c r="R5512"/>
  <c r="S5512"/>
  <c r="T5512"/>
  <c r="V5512"/>
  <c r="W5512"/>
  <c r="X5512"/>
  <c r="R4903"/>
  <c r="S4903"/>
  <c r="T4903"/>
  <c r="V4903"/>
  <c r="W4903"/>
  <c r="X4903"/>
  <c r="R4441"/>
  <c r="S4441"/>
  <c r="T4441"/>
  <c r="V4441"/>
  <c r="W4441"/>
  <c r="X4441"/>
  <c r="R4125"/>
  <c r="S4125"/>
  <c r="T4125"/>
  <c r="V4125"/>
  <c r="W4125"/>
  <c r="X4125"/>
  <c r="R3945"/>
  <c r="S3945"/>
  <c r="T3945"/>
  <c r="V3945"/>
  <c r="W3945"/>
  <c r="X3945"/>
  <c r="R3912"/>
  <c r="S3912"/>
  <c r="T3912"/>
  <c r="V3912"/>
  <c r="W3912"/>
  <c r="X3912"/>
  <c r="R3990"/>
  <c r="S3990"/>
  <c r="T3990"/>
  <c r="V3990"/>
  <c r="W3990"/>
  <c r="X3990"/>
  <c r="R4221"/>
  <c r="S4221"/>
  <c r="T4221"/>
  <c r="V4221"/>
  <c r="W4221"/>
  <c r="X4221"/>
  <c r="R4587"/>
  <c r="S4587"/>
  <c r="T4587"/>
  <c r="V4587"/>
  <c r="W4587"/>
  <c r="X4587"/>
  <c r="R5101"/>
  <c r="S5101"/>
  <c r="T5101"/>
  <c r="V5101"/>
  <c r="W5101"/>
  <c r="X5101"/>
  <c r="R5770"/>
  <c r="S5770"/>
  <c r="T5770"/>
  <c r="V5770"/>
  <c r="W5770"/>
  <c r="X5770"/>
  <c r="R6577"/>
  <c r="S6577"/>
  <c r="T6577"/>
  <c r="V6577"/>
  <c r="W6577"/>
  <c r="X6577"/>
  <c r="R7509"/>
  <c r="S7509"/>
  <c r="T7509"/>
  <c r="V7509"/>
  <c r="W7509"/>
  <c r="X7509"/>
  <c r="R6623"/>
  <c r="S6623"/>
  <c r="T6623"/>
  <c r="V6623"/>
  <c r="W6623"/>
  <c r="X6623"/>
  <c r="R5864"/>
  <c r="S5864"/>
  <c r="T5864"/>
  <c r="V5864"/>
  <c r="W5864"/>
  <c r="X5864"/>
  <c r="R5245"/>
  <c r="S5245"/>
  <c r="T5245"/>
  <c r="V5245"/>
  <c r="W5245"/>
  <c r="X5245"/>
  <c r="R4769"/>
  <c r="S4769"/>
  <c r="T4769"/>
  <c r="V4769"/>
  <c r="W4769"/>
  <c r="X4769"/>
  <c r="R4447"/>
  <c r="S4447"/>
  <c r="T4447"/>
  <c r="V4447"/>
  <c r="W4447"/>
  <c r="X4447"/>
  <c r="R4283"/>
  <c r="S4283"/>
  <c r="T4283"/>
  <c r="V4283"/>
  <c r="W4283"/>
  <c r="X4283"/>
  <c r="R4225"/>
  <c r="S4225"/>
  <c r="T4225"/>
  <c r="V4225"/>
  <c r="W4225"/>
  <c r="X4225"/>
  <c r="R4331"/>
  <c r="S4331"/>
  <c r="T4331"/>
  <c r="V4331"/>
  <c r="W4331"/>
  <c r="X4331"/>
  <c r="R4545"/>
  <c r="S4545"/>
  <c r="T4545"/>
  <c r="V4545"/>
  <c r="W4545"/>
  <c r="X4545"/>
  <c r="R4917"/>
  <c r="S4917"/>
  <c r="T4917"/>
  <c r="V4917"/>
  <c r="W4917"/>
  <c r="X4917"/>
  <c r="R5436"/>
  <c r="S5436"/>
  <c r="T5436"/>
  <c r="V5436"/>
  <c r="W5436"/>
  <c r="X5436"/>
  <c r="R6101"/>
  <c r="S6101"/>
  <c r="T6101"/>
  <c r="V6101"/>
  <c r="W6101"/>
  <c r="X6101"/>
  <c r="R6905"/>
  <c r="S6905"/>
  <c r="T6905"/>
  <c r="V6905"/>
  <c r="W6905"/>
  <c r="X6905"/>
  <c r="R6967"/>
  <c r="S6967"/>
  <c r="T6967"/>
  <c r="V6967"/>
  <c r="W6967"/>
  <c r="X6967"/>
  <c r="R6217"/>
  <c r="S6217"/>
  <c r="T6217"/>
  <c r="V6217"/>
  <c r="W6217"/>
  <c r="X6217"/>
  <c r="R5602"/>
  <c r="S5602"/>
  <c r="T5602"/>
  <c r="V5602"/>
  <c r="W5602"/>
  <c r="X5602"/>
  <c r="R5134"/>
  <c r="S5134"/>
  <c r="T5134"/>
  <c r="V5134"/>
  <c r="W5134"/>
  <c r="X5134"/>
  <c r="R4793"/>
  <c r="S4793"/>
  <c r="T4793"/>
  <c r="V4793"/>
  <c r="W4793"/>
  <c r="X4793"/>
  <c r="R4619"/>
  <c r="S4619"/>
  <c r="T4619"/>
  <c r="V4619"/>
  <c r="W4619"/>
  <c r="X4619"/>
  <c r="R4572"/>
  <c r="S4572"/>
  <c r="T4572"/>
  <c r="V4572"/>
  <c r="W4572"/>
  <c r="X4572"/>
  <c r="R4665"/>
  <c r="S4665"/>
  <c r="T4665"/>
  <c r="V4665"/>
  <c r="W4665"/>
  <c r="X4665"/>
  <c r="R4892"/>
  <c r="S4892"/>
  <c r="T4892"/>
  <c r="V4892"/>
  <c r="W4892"/>
  <c r="X4892"/>
  <c r="R5273"/>
  <c r="S5273"/>
  <c r="T5273"/>
  <c r="V5273"/>
  <c r="W5273"/>
  <c r="X5273"/>
  <c r="R5802"/>
  <c r="S5802"/>
  <c r="T5802"/>
  <c r="V5802"/>
  <c r="W5802"/>
  <c r="X5802"/>
  <c r="R6457"/>
  <c r="S6457"/>
  <c r="T6457"/>
  <c r="V6457"/>
  <c r="W6457"/>
  <c r="X6457"/>
  <c r="R7272"/>
  <c r="S7272"/>
  <c r="T7272"/>
  <c r="V7272"/>
  <c r="W7272"/>
  <c r="X7272"/>
  <c r="R7347"/>
  <c r="S7347"/>
  <c r="T7347"/>
  <c r="V7347"/>
  <c r="W7347"/>
  <c r="X7347"/>
  <c r="R6597"/>
  <c r="S6597"/>
  <c r="T6597"/>
  <c r="V6597"/>
  <c r="W6597"/>
  <c r="X6597"/>
  <c r="R5969"/>
  <c r="S5969"/>
  <c r="T5969"/>
  <c r="V5969"/>
  <c r="W5969"/>
  <c r="X5969"/>
  <c r="R5500"/>
  <c r="S5500"/>
  <c r="T5500"/>
  <c r="V5500"/>
  <c r="W5500"/>
  <c r="X5500"/>
  <c r="R5178"/>
  <c r="S5178"/>
  <c r="T5178"/>
  <c r="V5178"/>
  <c r="W5178"/>
  <c r="X5178"/>
  <c r="R4980"/>
  <c r="S4980"/>
  <c r="T4980"/>
  <c r="V4980"/>
  <c r="W4980"/>
  <c r="X4980"/>
  <c r="R4936"/>
  <c r="S4936"/>
  <c r="T4936"/>
  <c r="V4936"/>
  <c r="W4936"/>
  <c r="X4936"/>
  <c r="R5023"/>
  <c r="S5023"/>
  <c r="T5023"/>
  <c r="V5023"/>
  <c r="W5023"/>
  <c r="X5023"/>
  <c r="R5268"/>
  <c r="S5268"/>
  <c r="T5268"/>
  <c r="V5268"/>
  <c r="W5268"/>
  <c r="X5268"/>
  <c r="R5645"/>
  <c r="S5645"/>
  <c r="T5645"/>
  <c r="V5645"/>
  <c r="W5645"/>
  <c r="X5645"/>
  <c r="R6176"/>
  <c r="S6176"/>
  <c r="T6176"/>
  <c r="V6176"/>
  <c r="W6176"/>
  <c r="X6176"/>
  <c r="R6841"/>
  <c r="S6841"/>
  <c r="T6841"/>
  <c r="V6841"/>
  <c r="W6841"/>
  <c r="X6841"/>
  <c r="R6981"/>
  <c r="S6981"/>
  <c r="T6981"/>
  <c r="V6981"/>
  <c r="W6981"/>
  <c r="X6981"/>
  <c r="R6359"/>
  <c r="S6359"/>
  <c r="T6359"/>
  <c r="V6359"/>
  <c r="W6359"/>
  <c r="X6359"/>
  <c r="R5900"/>
  <c r="S5900"/>
  <c r="T5900"/>
  <c r="V5900"/>
  <c r="W5900"/>
  <c r="X5900"/>
  <c r="R5560"/>
  <c r="S5560"/>
  <c r="T5560"/>
  <c r="V5560"/>
  <c r="W5560"/>
  <c r="X5560"/>
  <c r="R5372"/>
  <c r="S5372"/>
  <c r="T5372"/>
  <c r="V5372"/>
  <c r="W5372"/>
  <c r="X5372"/>
  <c r="R5323"/>
  <c r="S5323"/>
  <c r="T5323"/>
  <c r="V5323"/>
  <c r="W5323"/>
  <c r="X5323"/>
  <c r="R5421"/>
  <c r="S5421"/>
  <c r="T5421"/>
  <c r="V5421"/>
  <c r="W5421"/>
  <c r="X5421"/>
  <c r="R5657"/>
  <c r="S5657"/>
  <c r="T5657"/>
  <c r="V5657"/>
  <c r="W5657"/>
  <c r="X5657"/>
  <c r="R6031"/>
  <c r="S6031"/>
  <c r="T6031"/>
  <c r="V6031"/>
  <c r="W6031"/>
  <c r="X6031"/>
  <c r="R6571"/>
  <c r="S6571"/>
  <c r="T6571"/>
  <c r="V6571"/>
  <c r="W6571"/>
  <c r="X6571"/>
  <c r="R7229"/>
  <c r="S7229"/>
  <c r="T7229"/>
  <c r="V7229"/>
  <c r="W7229"/>
  <c r="X7229"/>
  <c r="R7388"/>
  <c r="S7388"/>
  <c r="T7388"/>
  <c r="V7388"/>
  <c r="W7388"/>
  <c r="X7388"/>
  <c r="R6781"/>
  <c r="S6781"/>
  <c r="T6781"/>
  <c r="V6781"/>
  <c r="W6781"/>
  <c r="X6781"/>
  <c r="R6305"/>
  <c r="S6305"/>
  <c r="T6305"/>
  <c r="V6305"/>
  <c r="W6305"/>
  <c r="X6305"/>
  <c r="R5965"/>
  <c r="S5965"/>
  <c r="T5965"/>
  <c r="V5965"/>
  <c r="W5965"/>
  <c r="X5965"/>
  <c r="R5793"/>
  <c r="S5793"/>
  <c r="T5793"/>
  <c r="V5793"/>
  <c r="W5793"/>
  <c r="X5793"/>
  <c r="R5746"/>
  <c r="S5746"/>
  <c r="T5746"/>
  <c r="V5746"/>
  <c r="W5746"/>
  <c r="X5746"/>
  <c r="R6069"/>
  <c r="S6069"/>
  <c r="T6069"/>
  <c r="V6069"/>
  <c r="W6069"/>
  <c r="X6069"/>
  <c r="R6451"/>
  <c r="S6451"/>
  <c r="T6451"/>
  <c r="V6451"/>
  <c r="W6451"/>
  <c r="X6451"/>
  <c r="R6965"/>
  <c r="S6965"/>
  <c r="T6965"/>
  <c r="V6965"/>
  <c r="W6965"/>
  <c r="X6965"/>
  <c r="R7206"/>
  <c r="S7206"/>
  <c r="T7206"/>
  <c r="V7206"/>
  <c r="W7206"/>
  <c r="X7206"/>
  <c r="R6738"/>
  <c r="S6738"/>
  <c r="T6738"/>
  <c r="V6738"/>
  <c r="W6738"/>
  <c r="X6738"/>
  <c r="R6398"/>
  <c r="S6398"/>
  <c r="T6398"/>
  <c r="V6398"/>
  <c r="W6398"/>
  <c r="X6398"/>
  <c r="R6212"/>
  <c r="S6212"/>
  <c r="T6212"/>
  <c r="V6212"/>
  <c r="W6212"/>
  <c r="X6212"/>
  <c r="R6167"/>
  <c r="S6167"/>
  <c r="T6167"/>
  <c r="V6167"/>
  <c r="W6167"/>
  <c r="X6167"/>
  <c r="R6499"/>
  <c r="S6499"/>
  <c r="T6499"/>
  <c r="V6499"/>
  <c r="W6499"/>
  <c r="X6499"/>
  <c r="R6881"/>
  <c r="S6881"/>
  <c r="T6881"/>
  <c r="V6881"/>
  <c r="W6881"/>
  <c r="X6881"/>
  <c r="R7397"/>
  <c r="S7397"/>
  <c r="T7397"/>
  <c r="V7397"/>
  <c r="W7397"/>
  <c r="X7397"/>
  <c r="R7176"/>
  <c r="S7176"/>
  <c r="T7176"/>
  <c r="V7176"/>
  <c r="W7176"/>
  <c r="X7176"/>
  <c r="R6855"/>
  <c r="S6855"/>
  <c r="T6855"/>
  <c r="V6855"/>
  <c r="W6855"/>
  <c r="X6855"/>
  <c r="R6668"/>
  <c r="S6668"/>
  <c r="T6668"/>
  <c r="V6668"/>
  <c r="W6668"/>
  <c r="X6668"/>
  <c r="R6615"/>
  <c r="S6615"/>
  <c r="T6615"/>
  <c r="V6615"/>
  <c r="W6615"/>
  <c r="X6615"/>
  <c r="R6939"/>
  <c r="S6939"/>
  <c r="T6939"/>
  <c r="V6939"/>
  <c r="W6939"/>
  <c r="X6939"/>
  <c r="R7327"/>
  <c r="S7327"/>
  <c r="T7327"/>
  <c r="V7327"/>
  <c r="W7327"/>
  <c r="X7327"/>
  <c r="R7582"/>
  <c r="S7582"/>
  <c r="T7582"/>
  <c r="V7582"/>
  <c r="W7582"/>
  <c r="X7582"/>
  <c r="R7308"/>
  <c r="S7308"/>
  <c r="T7308"/>
  <c r="V7308"/>
  <c r="W7308"/>
  <c r="X7308"/>
  <c r="R7118"/>
  <c r="S7118"/>
  <c r="T7118"/>
  <c r="V7118"/>
  <c r="W7118"/>
  <c r="X7118"/>
  <c r="R7068"/>
  <c r="S7068"/>
  <c r="T7068"/>
  <c r="V7068"/>
  <c r="W7068"/>
  <c r="X7068"/>
  <c r="R7403"/>
  <c r="S7403"/>
  <c r="T7403"/>
  <c r="V7403"/>
  <c r="W7403"/>
  <c r="X7403"/>
  <c r="R7559"/>
  <c r="S7559"/>
  <c r="T7559"/>
  <c r="V7559"/>
  <c r="W7559"/>
  <c r="X7559"/>
  <c r="R4504"/>
  <c r="S4504"/>
  <c r="T4504"/>
  <c r="V4504"/>
  <c r="W4504"/>
  <c r="X4504"/>
  <c r="R3650"/>
  <c r="S3650"/>
  <c r="T3650"/>
  <c r="V3650"/>
  <c r="W3650"/>
  <c r="X3650"/>
  <c r="R2951"/>
  <c r="S2951"/>
  <c r="T2951"/>
  <c r="V2951"/>
  <c r="W2951"/>
  <c r="X2951"/>
  <c r="R2416"/>
  <c r="S2416"/>
  <c r="T2416"/>
  <c r="V2416"/>
  <c r="W2416"/>
  <c r="X2416"/>
  <c r="R2028"/>
  <c r="S2028"/>
  <c r="T2028"/>
  <c r="V2028"/>
  <c r="W2028"/>
  <c r="X2028"/>
  <c r="R1777"/>
  <c r="S1777"/>
  <c r="T1777"/>
  <c r="V1777"/>
  <c r="W1777"/>
  <c r="X1777"/>
  <c r="R1637"/>
  <c r="S1637"/>
  <c r="T1637"/>
  <c r="V1637"/>
  <c r="W1637"/>
  <c r="X1637"/>
  <c r="R1605"/>
  <c r="S1605"/>
  <c r="T1605"/>
  <c r="V1605"/>
  <c r="W1605"/>
  <c r="X1605"/>
  <c r="R1681"/>
  <c r="S1681"/>
  <c r="T1681"/>
  <c r="V1681"/>
  <c r="W1681"/>
  <c r="X1681"/>
  <c r="R1862"/>
  <c r="S1862"/>
  <c r="T1862"/>
  <c r="V1862"/>
  <c r="W1862"/>
  <c r="X1862"/>
  <c r="R2167"/>
  <c r="S2167"/>
  <c r="T2167"/>
  <c r="V2167"/>
  <c r="W2167"/>
  <c r="X2167"/>
  <c r="R2600"/>
  <c r="S2600"/>
  <c r="T2600"/>
  <c r="V2600"/>
  <c r="W2600"/>
  <c r="X2600"/>
  <c r="R3188"/>
  <c r="S3188"/>
  <c r="T3188"/>
  <c r="V3188"/>
  <c r="W3188"/>
  <c r="X3188"/>
  <c r="R3940"/>
  <c r="S3940"/>
  <c r="T3940"/>
  <c r="V3940"/>
  <c r="W3940"/>
  <c r="X3940"/>
  <c r="R4858"/>
  <c r="S4858"/>
  <c r="T4858"/>
  <c r="V4858"/>
  <c r="W4858"/>
  <c r="X4858"/>
  <c r="R5948"/>
  <c r="S5948"/>
  <c r="T5948"/>
  <c r="V5948"/>
  <c r="W5948"/>
  <c r="X5948"/>
  <c r="R7181"/>
  <c r="S7181"/>
  <c r="T7181"/>
  <c r="V7181"/>
  <c r="W7181"/>
  <c r="X7181"/>
  <c r="R4533"/>
  <c r="S4533"/>
  <c r="T4533"/>
  <c r="V4533"/>
  <c r="W4533"/>
  <c r="X4533"/>
  <c r="R3666"/>
  <c r="S3666"/>
  <c r="T3666"/>
  <c r="V3666"/>
  <c r="W3666"/>
  <c r="X3666"/>
  <c r="R2974"/>
  <c r="S2974"/>
  <c r="T2974"/>
  <c r="V2974"/>
  <c r="W2974"/>
  <c r="X2974"/>
  <c r="R2438"/>
  <c r="S2438"/>
  <c r="T2438"/>
  <c r="V2438"/>
  <c r="W2438"/>
  <c r="X2438"/>
  <c r="R2050"/>
  <c r="S2050"/>
  <c r="T2050"/>
  <c r="V2050"/>
  <c r="W2050"/>
  <c r="X2050"/>
  <c r="R1796"/>
  <c r="S1796"/>
  <c r="T1796"/>
  <c r="V1796"/>
  <c r="W1796"/>
  <c r="X1796"/>
  <c r="R1658"/>
  <c r="S1658"/>
  <c r="T1658"/>
  <c r="V1658"/>
  <c r="W1658"/>
  <c r="X1658"/>
  <c r="R1625"/>
  <c r="S1625"/>
  <c r="T1625"/>
  <c r="V1625"/>
  <c r="W1625"/>
  <c r="X1625"/>
  <c r="R1701"/>
  <c r="S1701"/>
  <c r="T1701"/>
  <c r="V1701"/>
  <c r="W1701"/>
  <c r="X1701"/>
  <c r="R1887"/>
  <c r="S1887"/>
  <c r="T1887"/>
  <c r="V1887"/>
  <c r="W1887"/>
  <c r="X1887"/>
  <c r="R2185"/>
  <c r="S2185"/>
  <c r="T2185"/>
  <c r="V2185"/>
  <c r="W2185"/>
  <c r="X2185"/>
  <c r="R2628"/>
  <c r="S2628"/>
  <c r="T2628"/>
  <c r="V2628"/>
  <c r="W2628"/>
  <c r="X2628"/>
  <c r="R3210"/>
  <c r="S3210"/>
  <c r="T3210"/>
  <c r="V3210"/>
  <c r="W3210"/>
  <c r="X3210"/>
  <c r="R3968"/>
  <c r="S3968"/>
  <c r="T3968"/>
  <c r="V3968"/>
  <c r="W3968"/>
  <c r="X3968"/>
  <c r="R4882"/>
  <c r="S4882"/>
  <c r="T4882"/>
  <c r="V4882"/>
  <c r="W4882"/>
  <c r="X4882"/>
  <c r="R5971"/>
  <c r="S5971"/>
  <c r="T5971"/>
  <c r="V5971"/>
  <c r="W5971"/>
  <c r="X5971"/>
  <c r="R7212"/>
  <c r="S7212"/>
  <c r="T7212"/>
  <c r="V7212"/>
  <c r="W7212"/>
  <c r="X7212"/>
  <c r="R4568"/>
  <c r="S4568"/>
  <c r="T4568"/>
  <c r="V4568"/>
  <c r="W4568"/>
  <c r="X4568"/>
  <c r="R3715"/>
  <c r="S3715"/>
  <c r="T3715"/>
  <c r="V3715"/>
  <c r="W3715"/>
  <c r="X3715"/>
  <c r="R3006"/>
  <c r="S3006"/>
  <c r="T3006"/>
  <c r="V3006"/>
  <c r="W3006"/>
  <c r="X3006"/>
  <c r="R2474"/>
  <c r="S2474"/>
  <c r="T2474"/>
  <c r="V2474"/>
  <c r="W2474"/>
  <c r="X2474"/>
  <c r="R2083"/>
  <c r="S2083"/>
  <c r="T2083"/>
  <c r="V2083"/>
  <c r="W2083"/>
  <c r="X2083"/>
  <c r="R1829"/>
  <c r="S1829"/>
  <c r="T1829"/>
  <c r="V1829"/>
  <c r="W1829"/>
  <c r="X1829"/>
  <c r="R1692"/>
  <c r="S1692"/>
  <c r="T1692"/>
  <c r="V1692"/>
  <c r="W1692"/>
  <c r="X1692"/>
  <c r="R1657"/>
  <c r="S1657"/>
  <c r="T1657"/>
  <c r="V1657"/>
  <c r="W1657"/>
  <c r="X1657"/>
  <c r="R1733"/>
  <c r="S1733"/>
  <c r="T1733"/>
  <c r="V1733"/>
  <c r="W1733"/>
  <c r="X1733"/>
  <c r="R1919"/>
  <c r="S1919"/>
  <c r="T1919"/>
  <c r="V1919"/>
  <c r="W1919"/>
  <c r="X1919"/>
  <c r="R2217"/>
  <c r="S2217"/>
  <c r="T2217"/>
  <c r="V2217"/>
  <c r="W2217"/>
  <c r="X2217"/>
  <c r="R2666"/>
  <c r="S2666"/>
  <c r="T2666"/>
  <c r="V2666"/>
  <c r="W2666"/>
  <c r="X2666"/>
  <c r="R3263"/>
  <c r="S3263"/>
  <c r="T3263"/>
  <c r="V3263"/>
  <c r="W3263"/>
  <c r="X3263"/>
  <c r="R4008"/>
  <c r="S4008"/>
  <c r="T4008"/>
  <c r="V4008"/>
  <c r="W4008"/>
  <c r="X4008"/>
  <c r="R4927"/>
  <c r="S4927"/>
  <c r="T4927"/>
  <c r="V4927"/>
  <c r="W4927"/>
  <c r="X4927"/>
  <c r="R6005"/>
  <c r="S6005"/>
  <c r="T6005"/>
  <c r="V6005"/>
  <c r="W6005"/>
  <c r="X6005"/>
  <c r="R7261"/>
  <c r="S7261"/>
  <c r="T7261"/>
  <c r="V7261"/>
  <c r="W7261"/>
  <c r="X7261"/>
  <c r="R4627"/>
  <c r="S4627"/>
  <c r="T4627"/>
  <c r="V4627"/>
  <c r="W4627"/>
  <c r="X4627"/>
  <c r="R3774"/>
  <c r="S3774"/>
  <c r="T3774"/>
  <c r="V3774"/>
  <c r="W3774"/>
  <c r="X3774"/>
  <c r="R3061"/>
  <c r="S3061"/>
  <c r="T3061"/>
  <c r="V3061"/>
  <c r="W3061"/>
  <c r="X3061"/>
  <c r="R2536"/>
  <c r="S2536"/>
  <c r="T2536"/>
  <c r="V2536"/>
  <c r="W2536"/>
  <c r="X2536"/>
  <c r="R2143"/>
  <c r="S2143"/>
  <c r="T2143"/>
  <c r="V2143"/>
  <c r="W2143"/>
  <c r="X2143"/>
  <c r="R1886"/>
  <c r="S1886"/>
  <c r="T1886"/>
  <c r="V1886"/>
  <c r="W1886"/>
  <c r="X1886"/>
  <c r="R1738"/>
  <c r="S1738"/>
  <c r="T1738"/>
  <c r="V1738"/>
  <c r="W1738"/>
  <c r="X1738"/>
  <c r="R1704"/>
  <c r="S1704"/>
  <c r="T1704"/>
  <c r="V1704"/>
  <c r="W1704"/>
  <c r="X1704"/>
  <c r="R1773"/>
  <c r="S1773"/>
  <c r="T1773"/>
  <c r="V1773"/>
  <c r="W1773"/>
  <c r="X1773"/>
  <c r="R1968"/>
  <c r="S1968"/>
  <c r="T1968"/>
  <c r="V1968"/>
  <c r="W1968"/>
  <c r="X1968"/>
  <c r="R2265"/>
  <c r="S2265"/>
  <c r="T2265"/>
  <c r="V2265"/>
  <c r="W2265"/>
  <c r="X2265"/>
  <c r="R2712"/>
  <c r="S2712"/>
  <c r="T2712"/>
  <c r="V2712"/>
  <c r="W2712"/>
  <c r="X2712"/>
  <c r="R3311"/>
  <c r="S3311"/>
  <c r="T3311"/>
  <c r="V3311"/>
  <c r="W3311"/>
  <c r="X3311"/>
  <c r="R4066"/>
  <c r="S4066"/>
  <c r="T4066"/>
  <c r="V4066"/>
  <c r="W4066"/>
  <c r="X4066"/>
  <c r="R4984"/>
  <c r="S4984"/>
  <c r="T4984"/>
  <c r="V4984"/>
  <c r="W4984"/>
  <c r="X4984"/>
  <c r="R6082"/>
  <c r="S6082"/>
  <c r="T6082"/>
  <c r="V6082"/>
  <c r="W6082"/>
  <c r="X6082"/>
  <c r="R7320"/>
  <c r="S7320"/>
  <c r="T7320"/>
  <c r="V7320"/>
  <c r="W7320"/>
  <c r="X7320"/>
  <c r="R4708"/>
  <c r="S4708"/>
  <c r="T4708"/>
  <c r="V4708"/>
  <c r="W4708"/>
  <c r="X4708"/>
  <c r="R3849"/>
  <c r="S3849"/>
  <c r="T3849"/>
  <c r="V3849"/>
  <c r="W3849"/>
  <c r="X3849"/>
  <c r="R3146"/>
  <c r="S3146"/>
  <c r="T3146"/>
  <c r="V3146"/>
  <c r="W3146"/>
  <c r="X3146"/>
  <c r="R2599"/>
  <c r="S2599"/>
  <c r="T2599"/>
  <c r="V2599"/>
  <c r="W2599"/>
  <c r="X2599"/>
  <c r="R2203"/>
  <c r="S2203"/>
  <c r="T2203"/>
  <c r="V2203"/>
  <c r="W2203"/>
  <c r="X2203"/>
  <c r="R1945"/>
  <c r="S1945"/>
  <c r="T1945"/>
  <c r="V1945"/>
  <c r="W1945"/>
  <c r="X1945"/>
  <c r="R1793"/>
  <c r="S1793"/>
  <c r="T1793"/>
  <c r="V1793"/>
  <c r="W1793"/>
  <c r="X1793"/>
  <c r="R1761"/>
  <c r="S1761"/>
  <c r="T1761"/>
  <c r="V1761"/>
  <c r="W1761"/>
  <c r="X1761"/>
  <c r="R1834"/>
  <c r="S1834"/>
  <c r="T1834"/>
  <c r="V1834"/>
  <c r="W1834"/>
  <c r="X1834"/>
  <c r="R2020"/>
  <c r="S2020"/>
  <c r="T2020"/>
  <c r="V2020"/>
  <c r="W2020"/>
  <c r="X2020"/>
  <c r="R2339"/>
  <c r="S2339"/>
  <c r="T2339"/>
  <c r="V2339"/>
  <c r="W2339"/>
  <c r="X2339"/>
  <c r="R2775"/>
  <c r="S2775"/>
  <c r="T2775"/>
  <c r="V2775"/>
  <c r="W2775"/>
  <c r="X2775"/>
  <c r="R3382"/>
  <c r="S3382"/>
  <c r="T3382"/>
  <c r="V3382"/>
  <c r="W3382"/>
  <c r="X3382"/>
  <c r="R4144"/>
  <c r="S4144"/>
  <c r="T4144"/>
  <c r="V4144"/>
  <c r="W4144"/>
  <c r="X4144"/>
  <c r="R5071"/>
  <c r="S5071"/>
  <c r="T5071"/>
  <c r="V5071"/>
  <c r="W5071"/>
  <c r="X5071"/>
  <c r="R6163"/>
  <c r="S6163"/>
  <c r="T6163"/>
  <c r="V6163"/>
  <c r="W6163"/>
  <c r="X6163"/>
  <c r="R7390"/>
  <c r="S7390"/>
  <c r="T7390"/>
  <c r="V7390"/>
  <c r="W7390"/>
  <c r="X7390"/>
  <c r="R4789"/>
  <c r="S4789"/>
  <c r="T4789"/>
  <c r="V4789"/>
  <c r="W4789"/>
  <c r="X4789"/>
  <c r="R3935"/>
  <c r="S3935"/>
  <c r="T3935"/>
  <c r="V3935"/>
  <c r="W3935"/>
  <c r="X3935"/>
  <c r="R3230"/>
  <c r="S3230"/>
  <c r="T3230"/>
  <c r="V3230"/>
  <c r="W3230"/>
  <c r="X3230"/>
  <c r="R2683"/>
  <c r="S2683"/>
  <c r="T2683"/>
  <c r="V2683"/>
  <c r="W2683"/>
  <c r="X2683"/>
  <c r="R2285"/>
  <c r="S2285"/>
  <c r="T2285"/>
  <c r="V2285"/>
  <c r="W2285"/>
  <c r="X2285"/>
  <c r="R2010"/>
  <c r="S2010"/>
  <c r="T2010"/>
  <c r="V2010"/>
  <c r="W2010"/>
  <c r="X2010"/>
  <c r="R1869"/>
  <c r="S1869"/>
  <c r="T1869"/>
  <c r="V1869"/>
  <c r="W1869"/>
  <c r="X1869"/>
  <c r="R1832"/>
  <c r="S1832"/>
  <c r="T1832"/>
  <c r="V1832"/>
  <c r="W1832"/>
  <c r="X1832"/>
  <c r="R1913"/>
  <c r="S1913"/>
  <c r="T1913"/>
  <c r="V1913"/>
  <c r="W1913"/>
  <c r="X1913"/>
  <c r="R2100"/>
  <c r="S2100"/>
  <c r="T2100"/>
  <c r="V2100"/>
  <c r="W2100"/>
  <c r="X2100"/>
  <c r="R2412"/>
  <c r="S2412"/>
  <c r="T2412"/>
  <c r="V2412"/>
  <c r="W2412"/>
  <c r="X2412"/>
  <c r="R2856"/>
  <c r="S2856"/>
  <c r="T2856"/>
  <c r="V2856"/>
  <c r="W2856"/>
  <c r="X2856"/>
  <c r="R3472"/>
  <c r="S3472"/>
  <c r="T3472"/>
  <c r="V3472"/>
  <c r="W3472"/>
  <c r="X3472"/>
  <c r="R4240"/>
  <c r="S4240"/>
  <c r="T4240"/>
  <c r="V4240"/>
  <c r="W4240"/>
  <c r="X4240"/>
  <c r="R5171"/>
  <c r="S5171"/>
  <c r="T5171"/>
  <c r="V5171"/>
  <c r="W5171"/>
  <c r="X5171"/>
  <c r="R6258"/>
  <c r="S6258"/>
  <c r="T6258"/>
  <c r="V6258"/>
  <c r="W6258"/>
  <c r="X6258"/>
  <c r="R7490"/>
  <c r="S7490"/>
  <c r="T7490"/>
  <c r="V7490"/>
  <c r="W7490"/>
  <c r="X7490"/>
  <c r="R4907"/>
  <c r="S4907"/>
  <c r="T4907"/>
  <c r="V4907"/>
  <c r="W4907"/>
  <c r="X4907"/>
  <c r="R4035"/>
  <c r="S4035"/>
  <c r="T4035"/>
  <c r="V4035"/>
  <c r="W4035"/>
  <c r="X4035"/>
  <c r="R3335"/>
  <c r="S3335"/>
  <c r="T3335"/>
  <c r="V3335"/>
  <c r="W3335"/>
  <c r="X3335"/>
  <c r="R2774"/>
  <c r="S2774"/>
  <c r="T2774"/>
  <c r="V2774"/>
  <c r="W2774"/>
  <c r="X2774"/>
  <c r="R2374"/>
  <c r="S2374"/>
  <c r="T2374"/>
  <c r="V2374"/>
  <c r="W2374"/>
  <c r="X2374"/>
  <c r="R2109"/>
  <c r="S2109"/>
  <c r="T2109"/>
  <c r="V2109"/>
  <c r="W2109"/>
  <c r="X2109"/>
  <c r="R1961"/>
  <c r="S1961"/>
  <c r="T1961"/>
  <c r="V1961"/>
  <c r="W1961"/>
  <c r="X1961"/>
  <c r="R1927"/>
  <c r="S1927"/>
  <c r="T1927"/>
  <c r="V1927"/>
  <c r="W1927"/>
  <c r="X1927"/>
  <c r="R1997"/>
  <c r="S1997"/>
  <c r="T1997"/>
  <c r="V1997"/>
  <c r="W1997"/>
  <c r="X1997"/>
  <c r="R2190"/>
  <c r="S2190"/>
  <c r="T2190"/>
  <c r="V2190"/>
  <c r="W2190"/>
  <c r="X2190"/>
  <c r="R2507"/>
  <c r="S2507"/>
  <c r="T2507"/>
  <c r="V2507"/>
  <c r="W2507"/>
  <c r="X2507"/>
  <c r="R2965"/>
  <c r="S2965"/>
  <c r="T2965"/>
  <c r="V2965"/>
  <c r="W2965"/>
  <c r="X2965"/>
  <c r="R3581"/>
  <c r="S3581"/>
  <c r="T3581"/>
  <c r="V3581"/>
  <c r="W3581"/>
  <c r="X3581"/>
  <c r="R4350"/>
  <c r="S4350"/>
  <c r="T4350"/>
  <c r="V4350"/>
  <c r="W4350"/>
  <c r="X4350"/>
  <c r="R5275"/>
  <c r="S5275"/>
  <c r="T5275"/>
  <c r="V5275"/>
  <c r="W5275"/>
  <c r="X5275"/>
  <c r="R6360"/>
  <c r="S6360"/>
  <c r="T6360"/>
  <c r="V6360"/>
  <c r="W6360"/>
  <c r="X6360"/>
  <c r="R7563"/>
  <c r="S7563"/>
  <c r="T7563"/>
  <c r="V7563"/>
  <c r="W7563"/>
  <c r="X7563"/>
  <c r="R5035"/>
  <c r="S5035"/>
  <c r="T5035"/>
  <c r="V5035"/>
  <c r="W5035"/>
  <c r="X5035"/>
  <c r="R4163"/>
  <c r="S4163"/>
  <c r="T4163"/>
  <c r="V4163"/>
  <c r="W4163"/>
  <c r="X4163"/>
  <c r="R3451"/>
  <c r="S3451"/>
  <c r="T3451"/>
  <c r="V3451"/>
  <c r="W3451"/>
  <c r="X3451"/>
  <c r="R2886"/>
  <c r="S2886"/>
  <c r="T2886"/>
  <c r="V2886"/>
  <c r="W2886"/>
  <c r="X2886"/>
  <c r="R2480"/>
  <c r="S2480"/>
  <c r="T2480"/>
  <c r="V2480"/>
  <c r="W2480"/>
  <c r="X2480"/>
  <c r="R2212"/>
  <c r="S2212"/>
  <c r="T2212"/>
  <c r="V2212"/>
  <c r="W2212"/>
  <c r="X2212"/>
  <c r="R2059"/>
  <c r="S2059"/>
  <c r="T2059"/>
  <c r="V2059"/>
  <c r="W2059"/>
  <c r="X2059"/>
  <c r="R2021"/>
  <c r="S2021"/>
  <c r="T2021"/>
  <c r="V2021"/>
  <c r="W2021"/>
  <c r="X2021"/>
  <c r="R2106"/>
  <c r="S2106"/>
  <c r="T2106"/>
  <c r="V2106"/>
  <c r="W2106"/>
  <c r="X2106"/>
  <c r="R2300"/>
  <c r="S2300"/>
  <c r="T2300"/>
  <c r="V2300"/>
  <c r="W2300"/>
  <c r="X2300"/>
  <c r="R2627"/>
  <c r="S2627"/>
  <c r="T2627"/>
  <c r="V2627"/>
  <c r="W2627"/>
  <c r="X2627"/>
  <c r="R3075"/>
  <c r="S3075"/>
  <c r="T3075"/>
  <c r="V3075"/>
  <c r="W3075"/>
  <c r="X3075"/>
  <c r="R3701"/>
  <c r="S3701"/>
  <c r="T3701"/>
  <c r="V3701"/>
  <c r="W3701"/>
  <c r="X3701"/>
  <c r="R4469"/>
  <c r="S4469"/>
  <c r="T4469"/>
  <c r="V4469"/>
  <c r="W4469"/>
  <c r="X4469"/>
  <c r="R5404"/>
  <c r="S5404"/>
  <c r="T5404"/>
  <c r="V5404"/>
  <c r="W5404"/>
  <c r="X5404"/>
  <c r="R6502"/>
  <c r="S6502"/>
  <c r="T6502"/>
  <c r="V6502"/>
  <c r="W6502"/>
  <c r="X6502"/>
  <c r="R5194"/>
  <c r="S5194"/>
  <c r="T5194"/>
  <c r="V5194"/>
  <c r="W5194"/>
  <c r="X5194"/>
  <c r="R4317"/>
  <c r="S4317"/>
  <c r="T4317"/>
  <c r="V4317"/>
  <c r="W4317"/>
  <c r="X4317"/>
  <c r="R3597"/>
  <c r="S3597"/>
  <c r="T3597"/>
  <c r="V3597"/>
  <c r="W3597"/>
  <c r="X3597"/>
  <c r="R3017"/>
  <c r="S3017"/>
  <c r="T3017"/>
  <c r="V3017"/>
  <c r="W3017"/>
  <c r="X3017"/>
  <c r="R2616"/>
  <c r="S2616"/>
  <c r="T2616"/>
  <c r="V2616"/>
  <c r="W2616"/>
  <c r="X2616"/>
  <c r="R2340"/>
  <c r="S2340"/>
  <c r="T2340"/>
  <c r="V2340"/>
  <c r="W2340"/>
  <c r="X2340"/>
  <c r="R2180"/>
  <c r="S2180"/>
  <c r="T2180"/>
  <c r="V2180"/>
  <c r="W2180"/>
  <c r="X2180"/>
  <c r="R2148"/>
  <c r="S2148"/>
  <c r="T2148"/>
  <c r="V2148"/>
  <c r="W2148"/>
  <c r="X2148"/>
  <c r="R2219"/>
  <c r="S2219"/>
  <c r="T2219"/>
  <c r="V2219"/>
  <c r="W2219"/>
  <c r="X2219"/>
  <c r="R2419"/>
  <c r="S2419"/>
  <c r="T2419"/>
  <c r="V2419"/>
  <c r="W2419"/>
  <c r="X2419"/>
  <c r="R2748"/>
  <c r="S2748"/>
  <c r="T2748"/>
  <c r="V2748"/>
  <c r="W2748"/>
  <c r="X2748"/>
  <c r="R3217"/>
  <c r="S3217"/>
  <c r="T3217"/>
  <c r="V3217"/>
  <c r="W3217"/>
  <c r="X3217"/>
  <c r="R3843"/>
  <c r="S3843"/>
  <c r="T3843"/>
  <c r="V3843"/>
  <c r="W3843"/>
  <c r="X3843"/>
  <c r="R4614"/>
  <c r="S4614"/>
  <c r="T4614"/>
  <c r="V4614"/>
  <c r="W4614"/>
  <c r="X4614"/>
  <c r="R5551"/>
  <c r="S5551"/>
  <c r="T5551"/>
  <c r="V5551"/>
  <c r="W5551"/>
  <c r="X5551"/>
  <c r="R6657"/>
  <c r="S6657"/>
  <c r="T6657"/>
  <c r="V6657"/>
  <c r="W6657"/>
  <c r="X6657"/>
  <c r="R5344"/>
  <c r="S5344"/>
  <c r="T5344"/>
  <c r="V5344"/>
  <c r="W5344"/>
  <c r="X5344"/>
  <c r="R4465"/>
  <c r="S4465"/>
  <c r="T4465"/>
  <c r="V4465"/>
  <c r="W4465"/>
  <c r="X4465"/>
  <c r="R3751"/>
  <c r="S3751"/>
  <c r="T3751"/>
  <c r="V3751"/>
  <c r="W3751"/>
  <c r="X3751"/>
  <c r="R3177"/>
  <c r="S3177"/>
  <c r="T3177"/>
  <c r="V3177"/>
  <c r="W3177"/>
  <c r="X3177"/>
  <c r="R2755"/>
  <c r="S2755"/>
  <c r="T2755"/>
  <c r="V2755"/>
  <c r="W2755"/>
  <c r="X2755"/>
  <c r="R2469"/>
  <c r="S2469"/>
  <c r="T2469"/>
  <c r="V2469"/>
  <c r="W2469"/>
  <c r="X2469"/>
  <c r="R2320"/>
  <c r="S2320"/>
  <c r="T2320"/>
  <c r="V2320"/>
  <c r="W2320"/>
  <c r="X2320"/>
  <c r="Y4097"/>
  <c r="X4097"/>
  <c r="W4097"/>
  <c r="V4097"/>
  <c r="U4097"/>
  <c r="T4097"/>
  <c r="S4097"/>
  <c r="R4097"/>
  <c r="R2362"/>
  <c r="S2362"/>
  <c r="T2362"/>
  <c r="V2362"/>
  <c r="W2362"/>
  <c r="X2362"/>
  <c r="R2564"/>
  <c r="S2564"/>
  <c r="T2564"/>
  <c r="V2564"/>
  <c r="W2564"/>
  <c r="X2564"/>
  <c r="R2887"/>
  <c r="S2887"/>
  <c r="T2887"/>
  <c r="V2887"/>
  <c r="W2887"/>
  <c r="X2887"/>
  <c r="R3371"/>
  <c r="S3371"/>
  <c r="T3371"/>
  <c r="V3371"/>
  <c r="W3371"/>
  <c r="X3371"/>
  <c r="R3996"/>
  <c r="S3996"/>
  <c r="T3996"/>
  <c r="V3996"/>
  <c r="W3996"/>
  <c r="X3996"/>
  <c r="R4770"/>
  <c r="S4770"/>
  <c r="T4770"/>
  <c r="V4770"/>
  <c r="W4770"/>
  <c r="X4770"/>
  <c r="R5719"/>
  <c r="S5719"/>
  <c r="T5719"/>
  <c r="V5719"/>
  <c r="W5719"/>
  <c r="X5719"/>
  <c r="R6823"/>
  <c r="S6823"/>
  <c r="T6823"/>
  <c r="V6823"/>
  <c r="W6823"/>
  <c r="X6823"/>
  <c r="R5531"/>
  <c r="S5531"/>
  <c r="T5531"/>
  <c r="V5531"/>
  <c r="W5531"/>
  <c r="X5531"/>
  <c r="R4646"/>
  <c r="S4646"/>
  <c r="T4646"/>
  <c r="V4646"/>
  <c r="W4646"/>
  <c r="X4646"/>
  <c r="R3928"/>
  <c r="S3928"/>
  <c r="T3928"/>
  <c r="V3928"/>
  <c r="W3928"/>
  <c r="X3928"/>
  <c r="R3342"/>
  <c r="S3342"/>
  <c r="T3342"/>
  <c r="V3342"/>
  <c r="W3342"/>
  <c r="X3342"/>
  <c r="R2915"/>
  <c r="S2915"/>
  <c r="T2915"/>
  <c r="V2915"/>
  <c r="W2915"/>
  <c r="X2915"/>
  <c r="R2638"/>
  <c r="S2638"/>
  <c r="T2638"/>
  <c r="V2638"/>
  <c r="W2638"/>
  <c r="X2638"/>
  <c r="R2463"/>
  <c r="S2463"/>
  <c r="T2463"/>
  <c r="V2463"/>
  <c r="W2463"/>
  <c r="X2463"/>
  <c r="R2427"/>
  <c r="S2427"/>
  <c r="T2427"/>
  <c r="V2427"/>
  <c r="W2427"/>
  <c r="X2427"/>
  <c r="R2513"/>
  <c r="S2513"/>
  <c r="T2513"/>
  <c r="V2513"/>
  <c r="W2513"/>
  <c r="X2513"/>
  <c r="R2719"/>
  <c r="S2719"/>
  <c r="T2719"/>
  <c r="V2719"/>
  <c r="W2719"/>
  <c r="X2719"/>
  <c r="R3050"/>
  <c r="S3050"/>
  <c r="T3050"/>
  <c r="V3050"/>
  <c r="W3050"/>
  <c r="X3050"/>
  <c r="R3547"/>
  <c r="S3547"/>
  <c r="T3547"/>
  <c r="V3547"/>
  <c r="W3547"/>
  <c r="X3547"/>
  <c r="R4169"/>
  <c r="S4169"/>
  <c r="T4169"/>
  <c r="V4169"/>
  <c r="W4169"/>
  <c r="X4169"/>
  <c r="R4956"/>
  <c r="S4956"/>
  <c r="T4956"/>
  <c r="V4956"/>
  <c r="W4956"/>
  <c r="X4956"/>
  <c r="R5909"/>
  <c r="S5909"/>
  <c r="T5909"/>
  <c r="V5909"/>
  <c r="W5909"/>
  <c r="X5909"/>
  <c r="R6994"/>
  <c r="S6994"/>
  <c r="T6994"/>
  <c r="V6994"/>
  <c r="W6994"/>
  <c r="X6994"/>
  <c r="R5741"/>
  <c r="S5741"/>
  <c r="T5741"/>
  <c r="V5741"/>
  <c r="W5741"/>
  <c r="X5741"/>
  <c r="R4834"/>
  <c r="S4834"/>
  <c r="T4834"/>
  <c r="V4834"/>
  <c r="W4834"/>
  <c r="X4834"/>
  <c r="R4109"/>
  <c r="S4109"/>
  <c r="T4109"/>
  <c r="V4109"/>
  <c r="W4109"/>
  <c r="X4109"/>
  <c r="R3536"/>
  <c r="S3536"/>
  <c r="T3536"/>
  <c r="V3536"/>
  <c r="W3536"/>
  <c r="X3536"/>
  <c r="R3097"/>
  <c r="S3097"/>
  <c r="T3097"/>
  <c r="V3097"/>
  <c r="W3097"/>
  <c r="X3097"/>
  <c r="R2809"/>
  <c r="S2809"/>
  <c r="T2809"/>
  <c r="V2809"/>
  <c r="W2809"/>
  <c r="X2809"/>
  <c r="R2649"/>
  <c r="S2649"/>
  <c r="T2649"/>
  <c r="V2649"/>
  <c r="W2649"/>
  <c r="X2649"/>
  <c r="R2608"/>
  <c r="S2608"/>
  <c r="T2608"/>
  <c r="V2608"/>
  <c r="W2608"/>
  <c r="X2608"/>
  <c r="R2688"/>
  <c r="S2688"/>
  <c r="T2688"/>
  <c r="V2688"/>
  <c r="W2688"/>
  <c r="X2688"/>
  <c r="R2892"/>
  <c r="S2892"/>
  <c r="T2892"/>
  <c r="V2892"/>
  <c r="W2892"/>
  <c r="X2892"/>
  <c r="R3243"/>
  <c r="S3243"/>
  <c r="T3243"/>
  <c r="V3243"/>
  <c r="W3243"/>
  <c r="X3243"/>
  <c r="R3734"/>
  <c r="S3734"/>
  <c r="T3734"/>
  <c r="V3734"/>
  <c r="W3734"/>
  <c r="X3734"/>
  <c r="R4367"/>
  <c r="S4367"/>
  <c r="T4367"/>
  <c r="V4367"/>
  <c r="W4367"/>
  <c r="X4367"/>
  <c r="R5155"/>
  <c r="S5155"/>
  <c r="T5155"/>
  <c r="V5155"/>
  <c r="W5155"/>
  <c r="X5155"/>
  <c r="R6106"/>
  <c r="S6106"/>
  <c r="T6106"/>
  <c r="V6106"/>
  <c r="W6106"/>
  <c r="X6106"/>
  <c r="R7194"/>
  <c r="S7194"/>
  <c r="T7194"/>
  <c r="V7194"/>
  <c r="W7194"/>
  <c r="X7194"/>
  <c r="R6991"/>
  <c r="S6991"/>
  <c r="T6991"/>
  <c r="V6991"/>
  <c r="W6991"/>
  <c r="X6991"/>
  <c r="R5951"/>
  <c r="S5951"/>
  <c r="T5951"/>
  <c r="V5951"/>
  <c r="W5951"/>
  <c r="X5951"/>
  <c r="R5058"/>
  <c r="S5058"/>
  <c r="T5058"/>
  <c r="V5058"/>
  <c r="W5058"/>
  <c r="X5058"/>
  <c r="R4333"/>
  <c r="S4333"/>
  <c r="T4333"/>
  <c r="V4333"/>
  <c r="W4333"/>
  <c r="X4333"/>
  <c r="R3740"/>
  <c r="S3740"/>
  <c r="T3740"/>
  <c r="V3740"/>
  <c r="W3740"/>
  <c r="X3740"/>
  <c r="R3296"/>
  <c r="S3296"/>
  <c r="T3296"/>
  <c r="V3296"/>
  <c r="W3296"/>
  <c r="X3296"/>
  <c r="R2990"/>
  <c r="S2990"/>
  <c r="T2990"/>
  <c r="V2990"/>
  <c r="W2990"/>
  <c r="X2990"/>
  <c r="R2830"/>
  <c r="S2830"/>
  <c r="T2830"/>
  <c r="V2830"/>
  <c r="W2830"/>
  <c r="X2830"/>
  <c r="R2789"/>
  <c r="S2789"/>
  <c r="T2789"/>
  <c r="V2789"/>
  <c r="W2789"/>
  <c r="X2789"/>
  <c r="R2871"/>
  <c r="S2871"/>
  <c r="T2871"/>
  <c r="V2871"/>
  <c r="W2871"/>
  <c r="X2871"/>
  <c r="R3091"/>
  <c r="S3091"/>
  <c r="T3091"/>
  <c r="V3091"/>
  <c r="W3091"/>
  <c r="X3091"/>
  <c r="R3435"/>
  <c r="S3435"/>
  <c r="T3435"/>
  <c r="V3435"/>
  <c r="W3435"/>
  <c r="X3435"/>
  <c r="R3937"/>
  <c r="S3937"/>
  <c r="T3937"/>
  <c r="V3937"/>
  <c r="W3937"/>
  <c r="X3937"/>
  <c r="R4574"/>
  <c r="S4574"/>
  <c r="T4574"/>
  <c r="V4574"/>
  <c r="W4574"/>
  <c r="X4574"/>
  <c r="R5368"/>
  <c r="S5368"/>
  <c r="T5368"/>
  <c r="V5368"/>
  <c r="W5368"/>
  <c r="X5368"/>
  <c r="R6323"/>
  <c r="S6323"/>
  <c r="T6323"/>
  <c r="V6323"/>
  <c r="W6323"/>
  <c r="X6323"/>
  <c r="R7411"/>
  <c r="S7411"/>
  <c r="T7411"/>
  <c r="V7411"/>
  <c r="W7411"/>
  <c r="X7411"/>
  <c r="R7232"/>
  <c r="S7232"/>
  <c r="T7232"/>
  <c r="V7232"/>
  <c r="W7232"/>
  <c r="X7232"/>
  <c r="R6194"/>
  <c r="S6194"/>
  <c r="T6194"/>
  <c r="V6194"/>
  <c r="W6194"/>
  <c r="X6194"/>
  <c r="R5289"/>
  <c r="S5289"/>
  <c r="T5289"/>
  <c r="V5289"/>
  <c r="W5289"/>
  <c r="X5289"/>
  <c r="R4544"/>
  <c r="S4544"/>
  <c r="T4544"/>
  <c r="V4544"/>
  <c r="W4544"/>
  <c r="X4544"/>
  <c r="R3958"/>
  <c r="S3958"/>
  <c r="T3958"/>
  <c r="V3958"/>
  <c r="W3958"/>
  <c r="X3958"/>
  <c r="R3515"/>
  <c r="S3515"/>
  <c r="T3515"/>
  <c r="V3515"/>
  <c r="W3515"/>
  <c r="X3515"/>
  <c r="R3208"/>
  <c r="S3208"/>
  <c r="T3208"/>
  <c r="V3208"/>
  <c r="W3208"/>
  <c r="X3208"/>
  <c r="R3030"/>
  <c r="S3030"/>
  <c r="T3030"/>
  <c r="V3030"/>
  <c r="W3030"/>
  <c r="X3030"/>
  <c r="R2992"/>
  <c r="S2992"/>
  <c r="T2992"/>
  <c r="V2992"/>
  <c r="W2992"/>
  <c r="X2992"/>
  <c r="R3084"/>
  <c r="S3084"/>
  <c r="T3084"/>
  <c r="V3084"/>
  <c r="W3084"/>
  <c r="X3084"/>
  <c r="R3307"/>
  <c r="S3307"/>
  <c r="T3307"/>
  <c r="V3307"/>
  <c r="W3307"/>
  <c r="X3307"/>
  <c r="R3660"/>
  <c r="S3660"/>
  <c r="T3660"/>
  <c r="V3660"/>
  <c r="W3660"/>
  <c r="X3660"/>
  <c r="R4156"/>
  <c r="S4156"/>
  <c r="T4156"/>
  <c r="V4156"/>
  <c r="W4156"/>
  <c r="X4156"/>
  <c r="R4797"/>
  <c r="S4797"/>
  <c r="T4797"/>
  <c r="V4797"/>
  <c r="W4797"/>
  <c r="X4797"/>
  <c r="R5608"/>
  <c r="S5608"/>
  <c r="T5608"/>
  <c r="V5608"/>
  <c r="W5608"/>
  <c r="X5608"/>
  <c r="R6559"/>
  <c r="S6559"/>
  <c r="T6559"/>
  <c r="V6559"/>
  <c r="W6559"/>
  <c r="X6559"/>
  <c r="R7479"/>
  <c r="S7479"/>
  <c r="T7479"/>
  <c r="V7479"/>
  <c r="W7479"/>
  <c r="X7479"/>
  <c r="R6439"/>
  <c r="S6439"/>
  <c r="T6439"/>
  <c r="V6439"/>
  <c r="W6439"/>
  <c r="X6439"/>
  <c r="R5542"/>
  <c r="S5542"/>
  <c r="T5542"/>
  <c r="V5542"/>
  <c r="W5542"/>
  <c r="X5542"/>
  <c r="R4784"/>
  <c r="S4784"/>
  <c r="T4784"/>
  <c r="V4784"/>
  <c r="W4784"/>
  <c r="X4784"/>
  <c r="R4200"/>
  <c r="S4200"/>
  <c r="T4200"/>
  <c r="V4200"/>
  <c r="W4200"/>
  <c r="X4200"/>
  <c r="R3756"/>
  <c r="S3756"/>
  <c r="T3756"/>
  <c r="V3756"/>
  <c r="W3756"/>
  <c r="X3756"/>
  <c r="R3437"/>
  <c r="S3437"/>
  <c r="T3437"/>
  <c r="V3437"/>
  <c r="W3437"/>
  <c r="X3437"/>
  <c r="R3274"/>
  <c r="S3274"/>
  <c r="T3274"/>
  <c r="V3274"/>
  <c r="W3274"/>
  <c r="X3274"/>
  <c r="R3231"/>
  <c r="S3231"/>
  <c r="T3231"/>
  <c r="V3231"/>
  <c r="W3231"/>
  <c r="X3231"/>
  <c r="R3321"/>
  <c r="S3321"/>
  <c r="T3321"/>
  <c r="V3321"/>
  <c r="W3321"/>
  <c r="X3321"/>
  <c r="R3551"/>
  <c r="S3551"/>
  <c r="T3551"/>
  <c r="V3551"/>
  <c r="W3551"/>
  <c r="X3551"/>
  <c r="R3911"/>
  <c r="S3911"/>
  <c r="T3911"/>
  <c r="V3911"/>
  <c r="W3911"/>
  <c r="X3911"/>
  <c r="R4397"/>
  <c r="S4397"/>
  <c r="T4397"/>
  <c r="V4397"/>
  <c r="W4397"/>
  <c r="X4397"/>
  <c r="R5053"/>
  <c r="S5053"/>
  <c r="T5053"/>
  <c r="V5053"/>
  <c r="W5053"/>
  <c r="X5053"/>
  <c r="R5865"/>
  <c r="S5865"/>
  <c r="T5865"/>
  <c r="V5865"/>
  <c r="W5865"/>
  <c r="X5865"/>
  <c r="R6819"/>
  <c r="S6819"/>
  <c r="T6819"/>
  <c r="V6819"/>
  <c r="W6819"/>
  <c r="X6819"/>
  <c r="R6717"/>
  <c r="S6717"/>
  <c r="T6717"/>
  <c r="V6717"/>
  <c r="W6717"/>
  <c r="X6717"/>
  <c r="R5820"/>
  <c r="S5820"/>
  <c r="T5820"/>
  <c r="V5820"/>
  <c r="W5820"/>
  <c r="X5820"/>
  <c r="R5060"/>
  <c r="S5060"/>
  <c r="T5060"/>
  <c r="V5060"/>
  <c r="W5060"/>
  <c r="X5060"/>
  <c r="R4455"/>
  <c r="S4455"/>
  <c r="T4455"/>
  <c r="V4455"/>
  <c r="W4455"/>
  <c r="X4455"/>
  <c r="R4005"/>
  <c r="S4005"/>
  <c r="T4005"/>
  <c r="V4005"/>
  <c r="W4005"/>
  <c r="X4005"/>
  <c r="R3699"/>
  <c r="S3699"/>
  <c r="T3699"/>
  <c r="V3699"/>
  <c r="W3699"/>
  <c r="X3699"/>
  <c r="R3521"/>
  <c r="S3521"/>
  <c r="T3521"/>
  <c r="V3521"/>
  <c r="W3521"/>
  <c r="X3521"/>
  <c r="R3475"/>
  <c r="S3475"/>
  <c r="T3475"/>
  <c r="V3475"/>
  <c r="W3475"/>
  <c r="X3475"/>
  <c r="R3574"/>
  <c r="S3574"/>
  <c r="T3574"/>
  <c r="V3574"/>
  <c r="W3574"/>
  <c r="X3574"/>
  <c r="R3800"/>
  <c r="S3800"/>
  <c r="T3800"/>
  <c r="V3800"/>
  <c r="W3800"/>
  <c r="X3800"/>
  <c r="R4154"/>
  <c r="S4154"/>
  <c r="T4154"/>
  <c r="V4154"/>
  <c r="W4154"/>
  <c r="X4154"/>
  <c r="R4664"/>
  <c r="S4664"/>
  <c r="T4664"/>
  <c r="V4664"/>
  <c r="W4664"/>
  <c r="X4664"/>
  <c r="R5317"/>
  <c r="S5317"/>
  <c r="T5317"/>
  <c r="V5317"/>
  <c r="W5317"/>
  <c r="X5317"/>
  <c r="R6135"/>
  <c r="S6135"/>
  <c r="T6135"/>
  <c r="V6135"/>
  <c r="W6135"/>
  <c r="X6135"/>
  <c r="R7080"/>
  <c r="S7080"/>
  <c r="T7080"/>
  <c r="V7080"/>
  <c r="W7080"/>
  <c r="X7080"/>
  <c r="R6999"/>
  <c r="S6999"/>
  <c r="T6999"/>
  <c r="V6999"/>
  <c r="W6999"/>
  <c r="X6999"/>
  <c r="R6104"/>
  <c r="S6104"/>
  <c r="T6104"/>
  <c r="V6104"/>
  <c r="W6104"/>
  <c r="X6104"/>
  <c r="R5340"/>
  <c r="S5340"/>
  <c r="T5340"/>
  <c r="V5340"/>
  <c r="W5340"/>
  <c r="X5340"/>
  <c r="R4734"/>
  <c r="S4734"/>
  <c r="T4734"/>
  <c r="V4734"/>
  <c r="W4734"/>
  <c r="X4734"/>
  <c r="R4289"/>
  <c r="S4289"/>
  <c r="T4289"/>
  <c r="V4289"/>
  <c r="W4289"/>
  <c r="X4289"/>
  <c r="R3966"/>
  <c r="S3966"/>
  <c r="T3966"/>
  <c r="V3966"/>
  <c r="W3966"/>
  <c r="X3966"/>
  <c r="R3792"/>
  <c r="S3792"/>
  <c r="T3792"/>
  <c r="V3792"/>
  <c r="W3792"/>
  <c r="X3792"/>
  <c r="R3753"/>
  <c r="S3753"/>
  <c r="T3753"/>
  <c r="V3753"/>
  <c r="W3753"/>
  <c r="X3753"/>
  <c r="R3846"/>
  <c r="S3846"/>
  <c r="T3846"/>
  <c r="V3846"/>
  <c r="W3846"/>
  <c r="X3846"/>
  <c r="R4067"/>
  <c r="S4067"/>
  <c r="T4067"/>
  <c r="V4067"/>
  <c r="W4067"/>
  <c r="X4067"/>
  <c r="R4432"/>
  <c r="S4432"/>
  <c r="T4432"/>
  <c r="V4432"/>
  <c r="W4432"/>
  <c r="X4432"/>
  <c r="R4945"/>
  <c r="S4945"/>
  <c r="T4945"/>
  <c r="V4945"/>
  <c r="W4945"/>
  <c r="X4945"/>
  <c r="R5609"/>
  <c r="S5609"/>
  <c r="T5609"/>
  <c r="V5609"/>
  <c r="W5609"/>
  <c r="X5609"/>
  <c r="R6408"/>
  <c r="S6408"/>
  <c r="T6408"/>
  <c r="V6408"/>
  <c r="W6408"/>
  <c r="X6408"/>
  <c r="R7365"/>
  <c r="S7365"/>
  <c r="T7365"/>
  <c r="V7365"/>
  <c r="W7365"/>
  <c r="X7365"/>
  <c r="R7305"/>
  <c r="S7305"/>
  <c r="T7305"/>
  <c r="V7305"/>
  <c r="W7305"/>
  <c r="X7305"/>
  <c r="R6402"/>
  <c r="S6402"/>
  <c r="T6402"/>
  <c r="V6402"/>
  <c r="W6402"/>
  <c r="X6402"/>
  <c r="R5650"/>
  <c r="S5650"/>
  <c r="T5650"/>
  <c r="V5650"/>
  <c r="W5650"/>
  <c r="X5650"/>
  <c r="R5036"/>
  <c r="S5036"/>
  <c r="T5036"/>
  <c r="V5036"/>
  <c r="W5036"/>
  <c r="X5036"/>
  <c r="R4580"/>
  <c r="S4580"/>
  <c r="T4580"/>
  <c r="V4580"/>
  <c r="W4580"/>
  <c r="X4580"/>
  <c r="R4268"/>
  <c r="S4268"/>
  <c r="T4268"/>
  <c r="V4268"/>
  <c r="W4268"/>
  <c r="X4268"/>
  <c r="R4079"/>
  <c r="S4079"/>
  <c r="T4079"/>
  <c r="V4079"/>
  <c r="W4079"/>
  <c r="X4079"/>
  <c r="R4032"/>
  <c r="S4032"/>
  <c r="T4032"/>
  <c r="V4032"/>
  <c r="W4032"/>
  <c r="X4032"/>
  <c r="R4129"/>
  <c r="S4129"/>
  <c r="T4129"/>
  <c r="V4129"/>
  <c r="W4129"/>
  <c r="X4129"/>
  <c r="R4366"/>
  <c r="S4366"/>
  <c r="T4366"/>
  <c r="V4366"/>
  <c r="W4366"/>
  <c r="X4366"/>
  <c r="R4727"/>
  <c r="S4727"/>
  <c r="T4727"/>
  <c r="V4727"/>
  <c r="W4727"/>
  <c r="X4727"/>
  <c r="R5252"/>
  <c r="S5252"/>
  <c r="T5252"/>
  <c r="V5252"/>
  <c r="W5252"/>
  <c r="X5252"/>
  <c r="R5921"/>
  <c r="S5921"/>
  <c r="T5921"/>
  <c r="V5921"/>
  <c r="W5921"/>
  <c r="X5921"/>
  <c r="R6727"/>
  <c r="S6727"/>
  <c r="T6727"/>
  <c r="V6727"/>
  <c r="W6727"/>
  <c r="X6727"/>
  <c r="R6736"/>
  <c r="S6736"/>
  <c r="T6736"/>
  <c r="V6736"/>
  <c r="W6736"/>
  <c r="X6736"/>
  <c r="R5966"/>
  <c r="S5966"/>
  <c r="T5966"/>
  <c r="V5966"/>
  <c r="W5966"/>
  <c r="X5966"/>
  <c r="R5357"/>
  <c r="S5357"/>
  <c r="T5357"/>
  <c r="V5357"/>
  <c r="W5357"/>
  <c r="X5357"/>
  <c r="R4889"/>
  <c r="S4889"/>
  <c r="T4889"/>
  <c r="V4889"/>
  <c r="W4889"/>
  <c r="X4889"/>
  <c r="R4570"/>
  <c r="S4570"/>
  <c r="T4570"/>
  <c r="V4570"/>
  <c r="W4570"/>
  <c r="X4570"/>
  <c r="R4383"/>
  <c r="S4383"/>
  <c r="T4383"/>
  <c r="V4383"/>
  <c r="W4383"/>
  <c r="X4383"/>
  <c r="R4438"/>
  <c r="S4438"/>
  <c r="T4438"/>
  <c r="V4438"/>
  <c r="W4438"/>
  <c r="X4438"/>
  <c r="R4677"/>
  <c r="S4677"/>
  <c r="T4677"/>
  <c r="V4677"/>
  <c r="W4677"/>
  <c r="X4677"/>
  <c r="R5045"/>
  <c r="S5045"/>
  <c r="T5045"/>
  <c r="V5045"/>
  <c r="W5045"/>
  <c r="X5045"/>
  <c r="R5568"/>
  <c r="S5568"/>
  <c r="T5568"/>
  <c r="V5568"/>
  <c r="W5568"/>
  <c r="X5568"/>
  <c r="R6237"/>
  <c r="S6237"/>
  <c r="T6237"/>
  <c r="V6237"/>
  <c r="W6237"/>
  <c r="X6237"/>
  <c r="R7037"/>
  <c r="S7037"/>
  <c r="T7037"/>
  <c r="V7037"/>
  <c r="W7037"/>
  <c r="X7037"/>
  <c r="R7067"/>
  <c r="S7067"/>
  <c r="T7067"/>
  <c r="V7067"/>
  <c r="W7067"/>
  <c r="X7067"/>
  <c r="R6315"/>
  <c r="S6315"/>
  <c r="T6315"/>
  <c r="V6315"/>
  <c r="W6315"/>
  <c r="X6315"/>
  <c r="R5703"/>
  <c r="S5703"/>
  <c r="T5703"/>
  <c r="V5703"/>
  <c r="W5703"/>
  <c r="X5703"/>
  <c r="R5229"/>
  <c r="S5229"/>
  <c r="T5229"/>
  <c r="V5229"/>
  <c r="W5229"/>
  <c r="X5229"/>
  <c r="R4900"/>
  <c r="S4900"/>
  <c r="T4900"/>
  <c r="V4900"/>
  <c r="W4900"/>
  <c r="X4900"/>
  <c r="R4721"/>
  <c r="S4721"/>
  <c r="T4721"/>
  <c r="V4721"/>
  <c r="W4721"/>
  <c r="X4721"/>
  <c r="R4678"/>
  <c r="S4678"/>
  <c r="T4678"/>
  <c r="V4678"/>
  <c r="W4678"/>
  <c r="X4678"/>
  <c r="R4765"/>
  <c r="S4765"/>
  <c r="T4765"/>
  <c r="V4765"/>
  <c r="W4765"/>
  <c r="X4765"/>
  <c r="R5001"/>
  <c r="S5001"/>
  <c r="T5001"/>
  <c r="V5001"/>
  <c r="W5001"/>
  <c r="X5001"/>
  <c r="R5383"/>
  <c r="S5383"/>
  <c r="T5383"/>
  <c r="V5383"/>
  <c r="W5383"/>
  <c r="X5383"/>
  <c r="R5917"/>
  <c r="S5917"/>
  <c r="T5917"/>
  <c r="V5917"/>
  <c r="W5917"/>
  <c r="X5917"/>
  <c r="R6584"/>
  <c r="S6584"/>
  <c r="T6584"/>
  <c r="V6584"/>
  <c r="W6584"/>
  <c r="X6584"/>
  <c r="R7381"/>
  <c r="S7381"/>
  <c r="T7381"/>
  <c r="V7381"/>
  <c r="W7381"/>
  <c r="X7381"/>
  <c r="R7419"/>
  <c r="S7419"/>
  <c r="T7419"/>
  <c r="V7419"/>
  <c r="W7419"/>
  <c r="X7419"/>
  <c r="R6681"/>
  <c r="S6681"/>
  <c r="T6681"/>
  <c r="V6681"/>
  <c r="W6681"/>
  <c r="X6681"/>
  <c r="R6053"/>
  <c r="S6053"/>
  <c r="T6053"/>
  <c r="V6053"/>
  <c r="W6053"/>
  <c r="X6053"/>
  <c r="R5584"/>
  <c r="S5584"/>
  <c r="T5584"/>
  <c r="V5584"/>
  <c r="W5584"/>
  <c r="X5584"/>
  <c r="R5260"/>
  <c r="S5260"/>
  <c r="T5260"/>
  <c r="V5260"/>
  <c r="W5260"/>
  <c r="X5260"/>
  <c r="R5074"/>
  <c r="S5074"/>
  <c r="T5074"/>
  <c r="V5074"/>
  <c r="W5074"/>
  <c r="X5074"/>
  <c r="R5017"/>
  <c r="S5017"/>
  <c r="T5017"/>
  <c r="V5017"/>
  <c r="W5017"/>
  <c r="X5017"/>
  <c r="R5130"/>
  <c r="S5130"/>
  <c r="T5130"/>
  <c r="V5130"/>
  <c r="W5130"/>
  <c r="X5130"/>
  <c r="R5361"/>
  <c r="S5361"/>
  <c r="T5361"/>
  <c r="V5361"/>
  <c r="W5361"/>
  <c r="X5361"/>
  <c r="R5753"/>
  <c r="S5753"/>
  <c r="T5753"/>
  <c r="V5753"/>
  <c r="W5753"/>
  <c r="X5753"/>
  <c r="R6269"/>
  <c r="S6269"/>
  <c r="T6269"/>
  <c r="V6269"/>
  <c r="W6269"/>
  <c r="X6269"/>
  <c r="R6931"/>
  <c r="S6931"/>
  <c r="T6931"/>
  <c r="V6931"/>
  <c r="W6931"/>
  <c r="X6931"/>
  <c r="R7038"/>
  <c r="S7038"/>
  <c r="T7038"/>
  <c r="V7038"/>
  <c r="W7038"/>
  <c r="X7038"/>
  <c r="R6428"/>
  <c r="S6428"/>
  <c r="T6428"/>
  <c r="V6428"/>
  <c r="W6428"/>
  <c r="X6428"/>
  <c r="R5957"/>
  <c r="S5957"/>
  <c r="T5957"/>
  <c r="V5957"/>
  <c r="W5957"/>
  <c r="X5957"/>
  <c r="R5634"/>
  <c r="S5634"/>
  <c r="T5634"/>
  <c r="V5634"/>
  <c r="W5634"/>
  <c r="X5634"/>
  <c r="R5447"/>
  <c r="S5447"/>
  <c r="T5447"/>
  <c r="V5447"/>
  <c r="W5447"/>
  <c r="X5447"/>
  <c r="R5401"/>
  <c r="S5401"/>
  <c r="T5401"/>
  <c r="V5401"/>
  <c r="W5401"/>
  <c r="X5401"/>
  <c r="R5494"/>
  <c r="S5494"/>
  <c r="T5494"/>
  <c r="V5494"/>
  <c r="W5494"/>
  <c r="X5494"/>
  <c r="R5747"/>
  <c r="S5747"/>
  <c r="T5747"/>
  <c r="V5747"/>
  <c r="W5747"/>
  <c r="X5747"/>
  <c r="R6120"/>
  <c r="S6120"/>
  <c r="T6120"/>
  <c r="V6120"/>
  <c r="W6120"/>
  <c r="X6120"/>
  <c r="R6648"/>
  <c r="S6648"/>
  <c r="T6648"/>
  <c r="V6648"/>
  <c r="W6648"/>
  <c r="X6648"/>
  <c r="R7312"/>
  <c r="S7312"/>
  <c r="T7312"/>
  <c r="V7312"/>
  <c r="W7312"/>
  <c r="X7312"/>
  <c r="R7433"/>
  <c r="S7433"/>
  <c r="T7433"/>
  <c r="V7433"/>
  <c r="W7433"/>
  <c r="X7433"/>
  <c r="R6830"/>
  <c r="S6830"/>
  <c r="T6830"/>
  <c r="V6830"/>
  <c r="W6830"/>
  <c r="X6830"/>
  <c r="R6349"/>
  <c r="S6349"/>
  <c r="T6349"/>
  <c r="V6349"/>
  <c r="W6349"/>
  <c r="X6349"/>
  <c r="R6015"/>
  <c r="S6015"/>
  <c r="T6015"/>
  <c r="V6015"/>
  <c r="W6015"/>
  <c r="X6015"/>
  <c r="R5841"/>
  <c r="S5841"/>
  <c r="T5841"/>
  <c r="V5841"/>
  <c r="W5841"/>
  <c r="X5841"/>
  <c r="R5801"/>
  <c r="S5801"/>
  <c r="T5801"/>
  <c r="V5801"/>
  <c r="W5801"/>
  <c r="X5801"/>
  <c r="R6136"/>
  <c r="S6136"/>
  <c r="T6136"/>
  <c r="V6136"/>
  <c r="W6136"/>
  <c r="X6136"/>
  <c r="R6513"/>
  <c r="S6513"/>
  <c r="T6513"/>
  <c r="V6513"/>
  <c r="W6513"/>
  <c r="X6513"/>
  <c r="R7030"/>
  <c r="S7030"/>
  <c r="T7030"/>
  <c r="V7030"/>
  <c r="W7030"/>
  <c r="X7030"/>
  <c r="R7239"/>
  <c r="S7239"/>
  <c r="T7239"/>
  <c r="V7239"/>
  <c r="W7239"/>
  <c r="X7239"/>
  <c r="R6767"/>
  <c r="S6767"/>
  <c r="T6767"/>
  <c r="V6767"/>
  <c r="W6767"/>
  <c r="X6767"/>
  <c r="R6431"/>
  <c r="S6431"/>
  <c r="T6431"/>
  <c r="V6431"/>
  <c r="W6431"/>
  <c r="X6431"/>
  <c r="R6251"/>
  <c r="S6251"/>
  <c r="T6251"/>
  <c r="V6251"/>
  <c r="W6251"/>
  <c r="X6251"/>
  <c r="R6210"/>
  <c r="S6210"/>
  <c r="T6210"/>
  <c r="V6210"/>
  <c r="W6210"/>
  <c r="X6210"/>
  <c r="R6543"/>
  <c r="S6543"/>
  <c r="T6543"/>
  <c r="V6543"/>
  <c r="W6543"/>
  <c r="X6543"/>
  <c r="R6912"/>
  <c r="S6912"/>
  <c r="T6912"/>
  <c r="V6912"/>
  <c r="W6912"/>
  <c r="X6912"/>
  <c r="R7444"/>
  <c r="S7444"/>
  <c r="T7444"/>
  <c r="V7444"/>
  <c r="W7444"/>
  <c r="X7444"/>
  <c r="R7187"/>
  <c r="S7187"/>
  <c r="T7187"/>
  <c r="V7187"/>
  <c r="W7187"/>
  <c r="X7187"/>
  <c r="R6866"/>
  <c r="S6866"/>
  <c r="T6866"/>
  <c r="V6866"/>
  <c r="W6866"/>
  <c r="X6866"/>
  <c r="R6689"/>
  <c r="S6689"/>
  <c r="T6689"/>
  <c r="V6689"/>
  <c r="W6689"/>
  <c r="X6689"/>
  <c r="R6636"/>
  <c r="S6636"/>
  <c r="T6636"/>
  <c r="V6636"/>
  <c r="W6636"/>
  <c r="X6636"/>
  <c r="R6959"/>
  <c r="S6959"/>
  <c r="T6959"/>
  <c r="V6959"/>
  <c r="W6959"/>
  <c r="X6959"/>
  <c r="R7348"/>
  <c r="S7348"/>
  <c r="T7348"/>
  <c r="V7348"/>
  <c r="W7348"/>
  <c r="X7348"/>
  <c r="R7578"/>
  <c r="S7578"/>
  <c r="T7578"/>
  <c r="V7578"/>
  <c r="W7578"/>
  <c r="X7578"/>
  <c r="R7307"/>
  <c r="S7307"/>
  <c r="T7307"/>
  <c r="V7307"/>
  <c r="W7307"/>
  <c r="X7307"/>
  <c r="R7122"/>
  <c r="S7122"/>
  <c r="T7122"/>
  <c r="V7122"/>
  <c r="W7122"/>
  <c r="X7122"/>
  <c r="R7074"/>
  <c r="S7074"/>
  <c r="T7074"/>
  <c r="V7074"/>
  <c r="W7074"/>
  <c r="X7074"/>
  <c r="R7408"/>
  <c r="S7408"/>
  <c r="T7408"/>
  <c r="V7408"/>
  <c r="W7408"/>
  <c r="X7408"/>
  <c r="R7550"/>
  <c r="S7550"/>
  <c r="T7550"/>
  <c r="V7550"/>
  <c r="W7550"/>
  <c r="X7550"/>
  <c r="R7520"/>
  <c r="S7520"/>
  <c r="T7520"/>
  <c r="V7520"/>
  <c r="W7520"/>
  <c r="X7520"/>
  <c r="R4978"/>
  <c r="S4978"/>
  <c r="T4978"/>
  <c r="V4978"/>
  <c r="W4978"/>
  <c r="X4978"/>
  <c r="R4107"/>
  <c r="S4107"/>
  <c r="T4107"/>
  <c r="V4107"/>
  <c r="W4107"/>
  <c r="X4107"/>
  <c r="R3397"/>
  <c r="S3397"/>
  <c r="T3397"/>
  <c r="V3397"/>
  <c r="W3397"/>
  <c r="X3397"/>
  <c r="R2842"/>
  <c r="S2842"/>
  <c r="T2842"/>
  <c r="V2842"/>
  <c r="W2842"/>
  <c r="X2842"/>
  <c r="R2436"/>
  <c r="S2436"/>
  <c r="T2436"/>
  <c r="V2436"/>
  <c r="W2436"/>
  <c r="X2436"/>
  <c r="R2176"/>
  <c r="S2176"/>
  <c r="T2176"/>
  <c r="V2176"/>
  <c r="W2176"/>
  <c r="X2176"/>
  <c r="R2018"/>
  <c r="S2018"/>
  <c r="T2018"/>
  <c r="V2018"/>
  <c r="W2018"/>
  <c r="X2018"/>
  <c r="R1988"/>
  <c r="S1988"/>
  <c r="T1988"/>
  <c r="V1988"/>
  <c r="W1988"/>
  <c r="X1988"/>
  <c r="R2065"/>
  <c r="S2065"/>
  <c r="T2065"/>
  <c r="V2065"/>
  <c r="W2065"/>
  <c r="X2065"/>
  <c r="R2263"/>
  <c r="S2263"/>
  <c r="T2263"/>
  <c r="V2263"/>
  <c r="W2263"/>
  <c r="X2263"/>
  <c r="R2586"/>
  <c r="S2586"/>
  <c r="T2586"/>
  <c r="V2586"/>
  <c r="W2586"/>
  <c r="X2586"/>
  <c r="R3040"/>
  <c r="S3040"/>
  <c r="T3040"/>
  <c r="V3040"/>
  <c r="W3040"/>
  <c r="X3040"/>
  <c r="R3662"/>
  <c r="S3662"/>
  <c r="T3662"/>
  <c r="V3662"/>
  <c r="W3662"/>
  <c r="X3662"/>
  <c r="R4434"/>
  <c r="S4434"/>
  <c r="T4434"/>
  <c r="V4434"/>
  <c r="W4434"/>
  <c r="X4434"/>
  <c r="R5371"/>
  <c r="S5371"/>
  <c r="T5371"/>
  <c r="V5371"/>
  <c r="W5371"/>
  <c r="X5371"/>
  <c r="R6469"/>
  <c r="S6469"/>
  <c r="T6469"/>
  <c r="V6469"/>
  <c r="W6469"/>
  <c r="X6469"/>
  <c r="R7605"/>
  <c r="S7605"/>
  <c r="T7605"/>
  <c r="V7605"/>
  <c r="W7605"/>
  <c r="X7605"/>
  <c r="R4997"/>
  <c r="S4997"/>
  <c r="T4997"/>
  <c r="V4997"/>
  <c r="W4997"/>
  <c r="X4997"/>
  <c r="R4134"/>
  <c r="S4134"/>
  <c r="T4134"/>
  <c r="V4134"/>
  <c r="W4134"/>
  <c r="X4134"/>
  <c r="R3418"/>
  <c r="S3418"/>
  <c r="T3418"/>
  <c r="V3418"/>
  <c r="W3418"/>
  <c r="X3418"/>
  <c r="R2863"/>
  <c r="S2863"/>
  <c r="T2863"/>
  <c r="V2863"/>
  <c r="W2863"/>
  <c r="X2863"/>
  <c r="R2460"/>
  <c r="S2460"/>
  <c r="T2460"/>
  <c r="V2460"/>
  <c r="W2460"/>
  <c r="X2460"/>
  <c r="R2192"/>
  <c r="S2192"/>
  <c r="T2192"/>
  <c r="V2192"/>
  <c r="W2192"/>
  <c r="X2192"/>
  <c r="R2034"/>
  <c r="S2034"/>
  <c r="T2034"/>
  <c r="V2034"/>
  <c r="W2034"/>
  <c r="X2034"/>
  <c r="R2006"/>
  <c r="S2006"/>
  <c r="T2006"/>
  <c r="V2006"/>
  <c r="W2006"/>
  <c r="X2006"/>
  <c r="R2080"/>
  <c r="S2080"/>
  <c r="T2080"/>
  <c r="V2080"/>
  <c r="W2080"/>
  <c r="X2080"/>
  <c r="R2286"/>
  <c r="S2286"/>
  <c r="T2286"/>
  <c r="V2286"/>
  <c r="W2286"/>
  <c r="X2286"/>
  <c r="R2612"/>
  <c r="S2612"/>
  <c r="T2612"/>
  <c r="V2612"/>
  <c r="W2612"/>
  <c r="X2612"/>
  <c r="R3066"/>
  <c r="S3066"/>
  <c r="T3066"/>
  <c r="V3066"/>
  <c r="W3066"/>
  <c r="X3066"/>
  <c r="R3689"/>
  <c r="S3689"/>
  <c r="T3689"/>
  <c r="V3689"/>
  <c r="W3689"/>
  <c r="X3689"/>
  <c r="R4458"/>
  <c r="S4458"/>
  <c r="T4458"/>
  <c r="V4458"/>
  <c r="W4458"/>
  <c r="X4458"/>
  <c r="R5400"/>
  <c r="S5400"/>
  <c r="T5400"/>
  <c r="V5400"/>
  <c r="W5400"/>
  <c r="X5400"/>
  <c r="R6495"/>
  <c r="S6495"/>
  <c r="T6495"/>
  <c r="V6495"/>
  <c r="W6495"/>
  <c r="X6495"/>
  <c r="R5043"/>
  <c r="S5043"/>
  <c r="T5043"/>
  <c r="V5043"/>
  <c r="W5043"/>
  <c r="X5043"/>
  <c r="R4174"/>
  <c r="S4174"/>
  <c r="T4174"/>
  <c r="V4174"/>
  <c r="W4174"/>
  <c r="X4174"/>
  <c r="R3466"/>
  <c r="S3466"/>
  <c r="T3466"/>
  <c r="V3466"/>
  <c r="W3466"/>
  <c r="X3466"/>
  <c r="R2904"/>
  <c r="S2904"/>
  <c r="T2904"/>
  <c r="V2904"/>
  <c r="W2904"/>
  <c r="X2904"/>
  <c r="R2500"/>
  <c r="S2500"/>
  <c r="T2500"/>
  <c r="V2500"/>
  <c r="W2500"/>
  <c r="X2500"/>
  <c r="R2228"/>
  <c r="S2228"/>
  <c r="T2228"/>
  <c r="V2228"/>
  <c r="W2228"/>
  <c r="X2228"/>
  <c r="R2071"/>
  <c r="S2071"/>
  <c r="T2071"/>
  <c r="V2071"/>
  <c r="W2071"/>
  <c r="X2071"/>
  <c r="R2036"/>
  <c r="S2036"/>
  <c r="T2036"/>
  <c r="V2036"/>
  <c r="W2036"/>
  <c r="X2036"/>
  <c r="R2129"/>
  <c r="S2129"/>
  <c r="T2129"/>
  <c r="V2129"/>
  <c r="W2129"/>
  <c r="X2129"/>
  <c r="R2326"/>
  <c r="S2326"/>
  <c r="T2326"/>
  <c r="V2326"/>
  <c r="W2326"/>
  <c r="X2326"/>
  <c r="R2656"/>
  <c r="S2656"/>
  <c r="T2656"/>
  <c r="V2656"/>
  <c r="W2656"/>
  <c r="X2656"/>
  <c r="R3109"/>
  <c r="S3109"/>
  <c r="T3109"/>
  <c r="V3109"/>
  <c r="W3109"/>
  <c r="X3109"/>
  <c r="R3735"/>
  <c r="S3735"/>
  <c r="T3735"/>
  <c r="V3735"/>
  <c r="W3735"/>
  <c r="X3735"/>
  <c r="R4507"/>
  <c r="S4507"/>
  <c r="T4507"/>
  <c r="V4507"/>
  <c r="W4507"/>
  <c r="X4507"/>
  <c r="R5445"/>
  <c r="S5445"/>
  <c r="T5445"/>
  <c r="V5445"/>
  <c r="W5445"/>
  <c r="X5445"/>
  <c r="R6541"/>
  <c r="S6541"/>
  <c r="T6541"/>
  <c r="V6541"/>
  <c r="W6541"/>
  <c r="X6541"/>
  <c r="R5113"/>
  <c r="S5113"/>
  <c r="T5113"/>
  <c r="V5113"/>
  <c r="W5113"/>
  <c r="X5113"/>
  <c r="R4242"/>
  <c r="S4242"/>
  <c r="T4242"/>
  <c r="V4242"/>
  <c r="W4242"/>
  <c r="X4242"/>
  <c r="R3522"/>
  <c r="S3522"/>
  <c r="T3522"/>
  <c r="V3522"/>
  <c r="W3522"/>
  <c r="X3522"/>
  <c r="R2960"/>
  <c r="S2960"/>
  <c r="T2960"/>
  <c r="V2960"/>
  <c r="W2960"/>
  <c r="X2960"/>
  <c r="R2554"/>
  <c r="S2554"/>
  <c r="T2554"/>
  <c r="V2554"/>
  <c r="W2554"/>
  <c r="X2554"/>
  <c r="R2279"/>
  <c r="S2279"/>
  <c r="T2279"/>
  <c r="V2279"/>
  <c r="W2279"/>
  <c r="X2279"/>
  <c r="R2134"/>
  <c r="S2134"/>
  <c r="T2134"/>
  <c r="V2134"/>
  <c r="W2134"/>
  <c r="X2134"/>
  <c r="R2088"/>
  <c r="S2088"/>
  <c r="T2088"/>
  <c r="V2088"/>
  <c r="W2088"/>
  <c r="X2088"/>
  <c r="R2178"/>
  <c r="S2178"/>
  <c r="T2178"/>
  <c r="V2178"/>
  <c r="W2178"/>
  <c r="X2178"/>
  <c r="R2371"/>
  <c r="S2371"/>
  <c r="T2371"/>
  <c r="V2371"/>
  <c r="W2371"/>
  <c r="X2371"/>
  <c r="R2696"/>
  <c r="S2696"/>
  <c r="T2696"/>
  <c r="V2696"/>
  <c r="W2696"/>
  <c r="X2696"/>
  <c r="R3166"/>
  <c r="S3166"/>
  <c r="T3166"/>
  <c r="V3166"/>
  <c r="W3166"/>
  <c r="X3166"/>
  <c r="R4558"/>
  <c r="S4558"/>
  <c r="T4558"/>
  <c r="V4558"/>
  <c r="W4558"/>
  <c r="X4558"/>
  <c r="R5503"/>
  <c r="S5503"/>
  <c r="T5503"/>
  <c r="V5503"/>
  <c r="W5503"/>
  <c r="X5503"/>
  <c r="R6606"/>
  <c r="S6606"/>
  <c r="T6606"/>
  <c r="V6606"/>
  <c r="W6606"/>
  <c r="X6606"/>
  <c r="R5195"/>
  <c r="S5195"/>
  <c r="T5195"/>
  <c r="V5195"/>
  <c r="W5195"/>
  <c r="X5195"/>
  <c r="R4320"/>
  <c r="S4320"/>
  <c r="T4320"/>
  <c r="V4320"/>
  <c r="W4320"/>
  <c r="X4320"/>
  <c r="R3601"/>
  <c r="S3601"/>
  <c r="T3601"/>
  <c r="V3601"/>
  <c r="W3601"/>
  <c r="X3601"/>
  <c r="R3022"/>
  <c r="S3022"/>
  <c r="T3022"/>
  <c r="V3022"/>
  <c r="W3022"/>
  <c r="X3022"/>
  <c r="R2625"/>
  <c r="S2625"/>
  <c r="T2625"/>
  <c r="V2625"/>
  <c r="W2625"/>
  <c r="X2625"/>
  <c r="R2347"/>
  <c r="S2347"/>
  <c r="T2347"/>
  <c r="V2347"/>
  <c r="W2347"/>
  <c r="X2347"/>
  <c r="R2188"/>
  <c r="S2188"/>
  <c r="T2188"/>
  <c r="V2188"/>
  <c r="W2188"/>
  <c r="X2188"/>
  <c r="R2162"/>
  <c r="S2162"/>
  <c r="T2162"/>
  <c r="V2162"/>
  <c r="W2162"/>
  <c r="X2162"/>
  <c r="R2239"/>
  <c r="S2239"/>
  <c r="T2239"/>
  <c r="V2239"/>
  <c r="W2239"/>
  <c r="X2239"/>
  <c r="R2431"/>
  <c r="S2431"/>
  <c r="T2431"/>
  <c r="V2431"/>
  <c r="W2431"/>
  <c r="X2431"/>
  <c r="R2764"/>
  <c r="S2764"/>
  <c r="T2764"/>
  <c r="V2764"/>
  <c r="W2764"/>
  <c r="X2764"/>
  <c r="R3239"/>
  <c r="S3239"/>
  <c r="T3239"/>
  <c r="V3239"/>
  <c r="W3239"/>
  <c r="X3239"/>
  <c r="R3865"/>
  <c r="S3865"/>
  <c r="T3865"/>
  <c r="V3865"/>
  <c r="W3865"/>
  <c r="X3865"/>
  <c r="R4639"/>
  <c r="S4639"/>
  <c r="T4639"/>
  <c r="V4639"/>
  <c r="W4639"/>
  <c r="X4639"/>
  <c r="R5582"/>
  <c r="S5582"/>
  <c r="T5582"/>
  <c r="V5582"/>
  <c r="W5582"/>
  <c r="X5582"/>
  <c r="R6694"/>
  <c r="S6694"/>
  <c r="T6694"/>
  <c r="V6694"/>
  <c r="W6694"/>
  <c r="X6694"/>
  <c r="R5281"/>
  <c r="S5281"/>
  <c r="T5281"/>
  <c r="V5281"/>
  <c r="W5281"/>
  <c r="X5281"/>
  <c r="R4398"/>
  <c r="S4398"/>
  <c r="T4398"/>
  <c r="V4398"/>
  <c r="W4398"/>
  <c r="X4398"/>
  <c r="R3683"/>
  <c r="S3683"/>
  <c r="T3683"/>
  <c r="V3683"/>
  <c r="W3683"/>
  <c r="X3683"/>
  <c r="R3115"/>
  <c r="S3115"/>
  <c r="T3115"/>
  <c r="V3115"/>
  <c r="W3115"/>
  <c r="X3115"/>
  <c r="R2702"/>
  <c r="S2702"/>
  <c r="T2702"/>
  <c r="V2702"/>
  <c r="W2702"/>
  <c r="X2702"/>
  <c r="R2420"/>
  <c r="S2420"/>
  <c r="T2420"/>
  <c r="V2420"/>
  <c r="W2420"/>
  <c r="X2420"/>
  <c r="R2266"/>
  <c r="S2266"/>
  <c r="T2266"/>
  <c r="V2266"/>
  <c r="W2266"/>
  <c r="X2266"/>
  <c r="R2235"/>
  <c r="S2235"/>
  <c r="T2235"/>
  <c r="V2235"/>
  <c r="W2235"/>
  <c r="X2235"/>
  <c r="R2318"/>
  <c r="S2318"/>
  <c r="T2318"/>
  <c r="V2318"/>
  <c r="W2318"/>
  <c r="X2318"/>
  <c r="R2519"/>
  <c r="S2519"/>
  <c r="T2519"/>
  <c r="V2519"/>
  <c r="W2519"/>
  <c r="X2519"/>
  <c r="R2850"/>
  <c r="S2850"/>
  <c r="T2850"/>
  <c r="V2850"/>
  <c r="W2850"/>
  <c r="X2850"/>
  <c r="R3331"/>
  <c r="S3331"/>
  <c r="T3331"/>
  <c r="V3331"/>
  <c r="W3331"/>
  <c r="X3331"/>
  <c r="R3953"/>
  <c r="S3953"/>
  <c r="T3953"/>
  <c r="V3953"/>
  <c r="W3953"/>
  <c r="X3953"/>
  <c r="R4729"/>
  <c r="S4729"/>
  <c r="T4729"/>
  <c r="V4729"/>
  <c r="W4729"/>
  <c r="X4729"/>
  <c r="R5688"/>
  <c r="S5688"/>
  <c r="T5688"/>
  <c r="V5688"/>
  <c r="W5688"/>
  <c r="X5688"/>
  <c r="R6778"/>
  <c r="S6778"/>
  <c r="T6778"/>
  <c r="V6778"/>
  <c r="W6778"/>
  <c r="X6778"/>
  <c r="R5391"/>
  <c r="S5391"/>
  <c r="T5391"/>
  <c r="V5391"/>
  <c r="W5391"/>
  <c r="X5391"/>
  <c r="R4519"/>
  <c r="S4519"/>
  <c r="T4519"/>
  <c r="V4519"/>
  <c r="W4519"/>
  <c r="X4519"/>
  <c r="R3795"/>
  <c r="S3795"/>
  <c r="T3795"/>
  <c r="V3795"/>
  <c r="W3795"/>
  <c r="X3795"/>
  <c r="R3221"/>
  <c r="S3221"/>
  <c r="T3221"/>
  <c r="V3221"/>
  <c r="W3221"/>
  <c r="X3221"/>
  <c r="R2805"/>
  <c r="S2805"/>
  <c r="T2805"/>
  <c r="V2805"/>
  <c r="W2805"/>
  <c r="X2805"/>
  <c r="R2518"/>
  <c r="S2518"/>
  <c r="T2518"/>
  <c r="V2518"/>
  <c r="W2518"/>
  <c r="X2518"/>
  <c r="R2365"/>
  <c r="S2365"/>
  <c r="T2365"/>
  <c r="V2365"/>
  <c r="W2365"/>
  <c r="X2365"/>
  <c r="R2330"/>
  <c r="S2330"/>
  <c r="T2330"/>
  <c r="V2330"/>
  <c r="W2330"/>
  <c r="X2330"/>
  <c r="R2411"/>
  <c r="S2411"/>
  <c r="T2411"/>
  <c r="V2411"/>
  <c r="W2411"/>
  <c r="X2411"/>
  <c r="R2619"/>
  <c r="S2619"/>
  <c r="T2619"/>
  <c r="V2619"/>
  <c r="W2619"/>
  <c r="X2619"/>
  <c r="R2952"/>
  <c r="S2952"/>
  <c r="T2952"/>
  <c r="V2952"/>
  <c r="W2952"/>
  <c r="X2952"/>
  <c r="R3426"/>
  <c r="S3426"/>
  <c r="T3426"/>
  <c r="V3426"/>
  <c r="W3426"/>
  <c r="X3426"/>
  <c r="R4055"/>
  <c r="S4055"/>
  <c r="T4055"/>
  <c r="V4055"/>
  <c r="W4055"/>
  <c r="X4055"/>
  <c r="R4840"/>
  <c r="S4840"/>
  <c r="T4840"/>
  <c r="V4840"/>
  <c r="W4840"/>
  <c r="X4840"/>
  <c r="R5800"/>
  <c r="S5800"/>
  <c r="T5800"/>
  <c r="V5800"/>
  <c r="W5800"/>
  <c r="X5800"/>
  <c r="R6886"/>
  <c r="S6886"/>
  <c r="T6886"/>
  <c r="V6886"/>
  <c r="W6886"/>
  <c r="X6886"/>
  <c r="R5522"/>
  <c r="S5522"/>
  <c r="T5522"/>
  <c r="V5522"/>
  <c r="W5522"/>
  <c r="X5522"/>
  <c r="R4637"/>
  <c r="S4637"/>
  <c r="T4637"/>
  <c r="V4637"/>
  <c r="W4637"/>
  <c r="X4637"/>
  <c r="R3925"/>
  <c r="S3925"/>
  <c r="T3925"/>
  <c r="V3925"/>
  <c r="W3925"/>
  <c r="X3925"/>
  <c r="R3340"/>
  <c r="S3340"/>
  <c r="T3340"/>
  <c r="V3340"/>
  <c r="W3340"/>
  <c r="X3340"/>
  <c r="R2914"/>
  <c r="S2914"/>
  <c r="T2914"/>
  <c r="V2914"/>
  <c r="W2914"/>
  <c r="X2914"/>
  <c r="R2641"/>
  <c r="S2641"/>
  <c r="T2641"/>
  <c r="V2641"/>
  <c r="W2641"/>
  <c r="X2641"/>
  <c r="R2468"/>
  <c r="S2468"/>
  <c r="T2468"/>
  <c r="V2468"/>
  <c r="W2468"/>
  <c r="X2468"/>
  <c r="R2430"/>
  <c r="S2430"/>
  <c r="T2430"/>
  <c r="V2430"/>
  <c r="W2430"/>
  <c r="X2430"/>
  <c r="R2523"/>
  <c r="S2523"/>
  <c r="T2523"/>
  <c r="V2523"/>
  <c r="W2523"/>
  <c r="X2523"/>
  <c r="R2726"/>
  <c r="S2726"/>
  <c r="T2726"/>
  <c r="V2726"/>
  <c r="W2726"/>
  <c r="X2726"/>
  <c r="R3064"/>
  <c r="S3064"/>
  <c r="T3064"/>
  <c r="V3064"/>
  <c r="W3064"/>
  <c r="X3064"/>
  <c r="R3561"/>
  <c r="S3561"/>
  <c r="T3561"/>
  <c r="V3561"/>
  <c r="W3561"/>
  <c r="X3561"/>
  <c r="R4185"/>
  <c r="S4185"/>
  <c r="T4185"/>
  <c r="V4185"/>
  <c r="W4185"/>
  <c r="X4185"/>
  <c r="R4969"/>
  <c r="S4969"/>
  <c r="T4969"/>
  <c r="V4969"/>
  <c r="W4969"/>
  <c r="X4969"/>
  <c r="R5927"/>
  <c r="S5927"/>
  <c r="T5927"/>
  <c r="V5927"/>
  <c r="W5927"/>
  <c r="X5927"/>
  <c r="R7015"/>
  <c r="S7015"/>
  <c r="T7015"/>
  <c r="V7015"/>
  <c r="W7015"/>
  <c r="X7015"/>
  <c r="R5682"/>
  <c r="S5682"/>
  <c r="T5682"/>
  <c r="V5682"/>
  <c r="W5682"/>
  <c r="X5682"/>
  <c r="R4780"/>
  <c r="S4780"/>
  <c r="T4780"/>
  <c r="V4780"/>
  <c r="W4780"/>
  <c r="X4780"/>
  <c r="R4050"/>
  <c r="S4050"/>
  <c r="T4050"/>
  <c r="V4050"/>
  <c r="W4050"/>
  <c r="X4050"/>
  <c r="R3476"/>
  <c r="S3476"/>
  <c r="T3476"/>
  <c r="V3476"/>
  <c r="W3476"/>
  <c r="X3476"/>
  <c r="R3042"/>
  <c r="S3042"/>
  <c r="T3042"/>
  <c r="V3042"/>
  <c r="W3042"/>
  <c r="X3042"/>
  <c r="R2758"/>
  <c r="S2758"/>
  <c r="T2758"/>
  <c r="V2758"/>
  <c r="W2758"/>
  <c r="X2758"/>
  <c r="R2602"/>
  <c r="S2602"/>
  <c r="T2602"/>
  <c r="V2602"/>
  <c r="W2602"/>
  <c r="X2602"/>
  <c r="R2565"/>
  <c r="S2565"/>
  <c r="T2565"/>
  <c r="V2565"/>
  <c r="W2565"/>
  <c r="X2565"/>
  <c r="R2659"/>
  <c r="S2659"/>
  <c r="T2659"/>
  <c r="V2659"/>
  <c r="W2659"/>
  <c r="X2659"/>
  <c r="R2853"/>
  <c r="S2853"/>
  <c r="T2853"/>
  <c r="V2853"/>
  <c r="W2853"/>
  <c r="X2853"/>
  <c r="R3198"/>
  <c r="S3198"/>
  <c r="T3198"/>
  <c r="V3198"/>
  <c r="W3198"/>
  <c r="X3198"/>
  <c r="R3694"/>
  <c r="S3694"/>
  <c r="T3694"/>
  <c r="V3694"/>
  <c r="W3694"/>
  <c r="X3694"/>
  <c r="R4339"/>
  <c r="S4339"/>
  <c r="T4339"/>
  <c r="V4339"/>
  <c r="W4339"/>
  <c r="X4339"/>
  <c r="R5122"/>
  <c r="S5122"/>
  <c r="T5122"/>
  <c r="V5122"/>
  <c r="W5122"/>
  <c r="X5122"/>
  <c r="R6074"/>
  <c r="S6074"/>
  <c r="T6074"/>
  <c r="V6074"/>
  <c r="W6074"/>
  <c r="X6074"/>
  <c r="R7164"/>
  <c r="S7164"/>
  <c r="T7164"/>
  <c r="V7164"/>
  <c r="W7164"/>
  <c r="X7164"/>
  <c r="R5846"/>
  <c r="S5846"/>
  <c r="T5846"/>
  <c r="V5846"/>
  <c r="W5846"/>
  <c r="X5846"/>
  <c r="R4950"/>
  <c r="S4950"/>
  <c r="T4950"/>
  <c r="V4950"/>
  <c r="W4950"/>
  <c r="X4950"/>
  <c r="R4217"/>
  <c r="S4217"/>
  <c r="T4217"/>
  <c r="V4217"/>
  <c r="W4217"/>
  <c r="X4217"/>
  <c r="R3637"/>
  <c r="S3637"/>
  <c r="T3637"/>
  <c r="V3637"/>
  <c r="W3637"/>
  <c r="X3637"/>
  <c r="R3194"/>
  <c r="S3194"/>
  <c r="T3194"/>
  <c r="V3194"/>
  <c r="W3194"/>
  <c r="X3194"/>
  <c r="R2902"/>
  <c r="S2902"/>
  <c r="T2902"/>
  <c r="V2902"/>
  <c r="W2902"/>
  <c r="X2902"/>
  <c r="R2740"/>
  <c r="S2740"/>
  <c r="T2740"/>
  <c r="V2740"/>
  <c r="W2740"/>
  <c r="X2740"/>
  <c r="R2705"/>
  <c r="S2705"/>
  <c r="T2705"/>
  <c r="V2705"/>
  <c r="W2705"/>
  <c r="X2705"/>
  <c r="R2791"/>
  <c r="S2791"/>
  <c r="T2791"/>
  <c r="V2791"/>
  <c r="W2791"/>
  <c r="X2791"/>
  <c r="R2999"/>
  <c r="S2999"/>
  <c r="T2999"/>
  <c r="V2999"/>
  <c r="W2999"/>
  <c r="X2999"/>
  <c r="R3358"/>
  <c r="S3358"/>
  <c r="T3358"/>
  <c r="V3358"/>
  <c r="W3358"/>
  <c r="X3358"/>
  <c r="R3854"/>
  <c r="S3854"/>
  <c r="T3854"/>
  <c r="V3854"/>
  <c r="W3854"/>
  <c r="X3854"/>
  <c r="R4487"/>
  <c r="S4487"/>
  <c r="T4487"/>
  <c r="V4487"/>
  <c r="W4487"/>
  <c r="X4487"/>
  <c r="R5284"/>
  <c r="S5284"/>
  <c r="T5284"/>
  <c r="V5284"/>
  <c r="W5284"/>
  <c r="X5284"/>
  <c r="R6238"/>
  <c r="S6238"/>
  <c r="T6238"/>
  <c r="V6238"/>
  <c r="W6238"/>
  <c r="X6238"/>
  <c r="R7340"/>
  <c r="S7340"/>
  <c r="T7340"/>
  <c r="V7340"/>
  <c r="W7340"/>
  <c r="X7340"/>
  <c r="R6014"/>
  <c r="S6014"/>
  <c r="T6014"/>
  <c r="V6014"/>
  <c r="W6014"/>
  <c r="X6014"/>
  <c r="R5135"/>
  <c r="S5135"/>
  <c r="T5135"/>
  <c r="V5135"/>
  <c r="W5135"/>
  <c r="X5135"/>
  <c r="R4384"/>
  <c r="S4384"/>
  <c r="T4384"/>
  <c r="V4384"/>
  <c r="W4384"/>
  <c r="X4384"/>
  <c r="R3810"/>
  <c r="S3810"/>
  <c r="T3810"/>
  <c r="V3810"/>
  <c r="W3810"/>
  <c r="X3810"/>
  <c r="R3369"/>
  <c r="S3369"/>
  <c r="T3369"/>
  <c r="V3369"/>
  <c r="W3369"/>
  <c r="X3369"/>
  <c r="R3062"/>
  <c r="S3062"/>
  <c r="T3062"/>
  <c r="V3062"/>
  <c r="W3062"/>
  <c r="X3062"/>
  <c r="R2899"/>
  <c r="S2899"/>
  <c r="T2899"/>
  <c r="V2899"/>
  <c r="W2899"/>
  <c r="X2899"/>
  <c r="R2858"/>
  <c r="S2858"/>
  <c r="T2858"/>
  <c r="V2858"/>
  <c r="W2858"/>
  <c r="X2858"/>
  <c r="R2954"/>
  <c r="S2954"/>
  <c r="T2954"/>
  <c r="V2954"/>
  <c r="W2954"/>
  <c r="X2954"/>
  <c r="R3172"/>
  <c r="S3172"/>
  <c r="T3172"/>
  <c r="V3172"/>
  <c r="W3172"/>
  <c r="X3172"/>
  <c r="R3527"/>
  <c r="S3527"/>
  <c r="T3527"/>
  <c r="V3527"/>
  <c r="W3527"/>
  <c r="X3527"/>
  <c r="R4021"/>
  <c r="S4021"/>
  <c r="T4021"/>
  <c r="V4021"/>
  <c r="W4021"/>
  <c r="X4021"/>
  <c r="R4668"/>
  <c r="S4668"/>
  <c r="T4668"/>
  <c r="V4668"/>
  <c r="W4668"/>
  <c r="X4668"/>
  <c r="R5463"/>
  <c r="S5463"/>
  <c r="T5463"/>
  <c r="V5463"/>
  <c r="W5463"/>
  <c r="X5463"/>
  <c r="R6411"/>
  <c r="S6411"/>
  <c r="T6411"/>
  <c r="V6411"/>
  <c r="W6411"/>
  <c r="X6411"/>
  <c r="R7507"/>
  <c r="S7507"/>
  <c r="T7507"/>
  <c r="V7507"/>
  <c r="W7507"/>
  <c r="X7507"/>
  <c r="R7269"/>
  <c r="S7269"/>
  <c r="T7269"/>
  <c r="V7269"/>
  <c r="W7269"/>
  <c r="X7269"/>
  <c r="R6230"/>
  <c r="S6230"/>
  <c r="T6230"/>
  <c r="V6230"/>
  <c r="W6230"/>
  <c r="X6230"/>
  <c r="R5324"/>
  <c r="S5324"/>
  <c r="T5324"/>
  <c r="V5324"/>
  <c r="W5324"/>
  <c r="X5324"/>
  <c r="R4586"/>
  <c r="S4586"/>
  <c r="T4586"/>
  <c r="V4586"/>
  <c r="W4586"/>
  <c r="X4586"/>
  <c r="R3998"/>
  <c r="S3998"/>
  <c r="T3998"/>
  <c r="V3998"/>
  <c r="W3998"/>
  <c r="X3998"/>
  <c r="R3562"/>
  <c r="S3562"/>
  <c r="T3562"/>
  <c r="V3562"/>
  <c r="W3562"/>
  <c r="X3562"/>
  <c r="R3260"/>
  <c r="S3260"/>
  <c r="T3260"/>
  <c r="V3260"/>
  <c r="W3260"/>
  <c r="X3260"/>
  <c r="R3076"/>
  <c r="S3076"/>
  <c r="T3076"/>
  <c r="V3076"/>
  <c r="W3076"/>
  <c r="X3076"/>
  <c r="R3034"/>
  <c r="S3034"/>
  <c r="T3034"/>
  <c r="V3034"/>
  <c r="W3034"/>
  <c r="X3034"/>
  <c r="R3136"/>
  <c r="S3136"/>
  <c r="T3136"/>
  <c r="V3136"/>
  <c r="W3136"/>
  <c r="X3136"/>
  <c r="R3357"/>
  <c r="S3357"/>
  <c r="T3357"/>
  <c r="V3357"/>
  <c r="W3357"/>
  <c r="X3357"/>
  <c r="R3720"/>
  <c r="S3720"/>
  <c r="T3720"/>
  <c r="V3720"/>
  <c r="W3720"/>
  <c r="X3720"/>
  <c r="R4216"/>
  <c r="S4216"/>
  <c r="T4216"/>
  <c r="V4216"/>
  <c r="W4216"/>
  <c r="X4216"/>
  <c r="R4861"/>
  <c r="S4861"/>
  <c r="T4861"/>
  <c r="V4861"/>
  <c r="W4861"/>
  <c r="X4861"/>
  <c r="R5668"/>
  <c r="S5668"/>
  <c r="T5668"/>
  <c r="V5668"/>
  <c r="W5668"/>
  <c r="X5668"/>
  <c r="R6629"/>
  <c r="S6629"/>
  <c r="T6629"/>
  <c r="V6629"/>
  <c r="W6629"/>
  <c r="X6629"/>
  <c r="R7478"/>
  <c r="S7478"/>
  <c r="T7478"/>
  <c r="V7478"/>
  <c r="W7478"/>
  <c r="X7478"/>
  <c r="R6440"/>
  <c r="S6440"/>
  <c r="T6440"/>
  <c r="V6440"/>
  <c r="W6440"/>
  <c r="X6440"/>
  <c r="R5544"/>
  <c r="S5544"/>
  <c r="T5544"/>
  <c r="V5544"/>
  <c r="W5544"/>
  <c r="X5544"/>
  <c r="R4788"/>
  <c r="S4788"/>
  <c r="T4788"/>
  <c r="V4788"/>
  <c r="W4788"/>
  <c r="X4788"/>
  <c r="R4204"/>
  <c r="S4204"/>
  <c r="T4204"/>
  <c r="V4204"/>
  <c r="W4204"/>
  <c r="X4204"/>
  <c r="R3766"/>
  <c r="S3766"/>
  <c r="T3766"/>
  <c r="V3766"/>
  <c r="W3766"/>
  <c r="X3766"/>
  <c r="R3452"/>
  <c r="S3452"/>
  <c r="T3452"/>
  <c r="V3452"/>
  <c r="W3452"/>
  <c r="X3452"/>
  <c r="R3282"/>
  <c r="S3282"/>
  <c r="T3282"/>
  <c r="V3282"/>
  <c r="W3282"/>
  <c r="X3282"/>
  <c r="R3246"/>
  <c r="S3246"/>
  <c r="T3246"/>
  <c r="V3246"/>
  <c r="W3246"/>
  <c r="X3246"/>
  <c r="R3336"/>
  <c r="S3336"/>
  <c r="T3336"/>
  <c r="V3336"/>
  <c r="W3336"/>
  <c r="X3336"/>
  <c r="R3566"/>
  <c r="S3566"/>
  <c r="T3566"/>
  <c r="V3566"/>
  <c r="W3566"/>
  <c r="X3566"/>
  <c r="R3929"/>
  <c r="S3929"/>
  <c r="T3929"/>
  <c r="V3929"/>
  <c r="W3929"/>
  <c r="X3929"/>
  <c r="R4421"/>
  <c r="S4421"/>
  <c r="T4421"/>
  <c r="V4421"/>
  <c r="W4421"/>
  <c r="X4421"/>
  <c r="R5079"/>
  <c r="S5079"/>
  <c r="T5079"/>
  <c r="V5079"/>
  <c r="W5079"/>
  <c r="X5079"/>
  <c r="R5891"/>
  <c r="S5891"/>
  <c r="T5891"/>
  <c r="V5891"/>
  <c r="W5891"/>
  <c r="X5891"/>
  <c r="R6850"/>
  <c r="S6850"/>
  <c r="T6850"/>
  <c r="V6850"/>
  <c r="W6850"/>
  <c r="X6850"/>
  <c r="R6692"/>
  <c r="S6692"/>
  <c r="T6692"/>
  <c r="V6692"/>
  <c r="W6692"/>
  <c r="X6692"/>
  <c r="R5789"/>
  <c r="S5789"/>
  <c r="T5789"/>
  <c r="V5789"/>
  <c r="W5789"/>
  <c r="X5789"/>
  <c r="R5019"/>
  <c r="S5019"/>
  <c r="T5019"/>
  <c r="V5019"/>
  <c r="W5019"/>
  <c r="X5019"/>
  <c r="R4429"/>
  <c r="S4429"/>
  <c r="T4429"/>
  <c r="V4429"/>
  <c r="W4429"/>
  <c r="X4429"/>
  <c r="R3982"/>
  <c r="S3982"/>
  <c r="T3982"/>
  <c r="V3982"/>
  <c r="W3982"/>
  <c r="X3982"/>
  <c r="R3669"/>
  <c r="S3669"/>
  <c r="T3669"/>
  <c r="V3669"/>
  <c r="W3669"/>
  <c r="X3669"/>
  <c r="R3500"/>
  <c r="S3500"/>
  <c r="T3500"/>
  <c r="V3500"/>
  <c r="W3500"/>
  <c r="X3500"/>
  <c r="R3463"/>
  <c r="S3463"/>
  <c r="T3463"/>
  <c r="V3463"/>
  <c r="W3463"/>
  <c r="X3463"/>
  <c r="R3560"/>
  <c r="S3560"/>
  <c r="T3560"/>
  <c r="V3560"/>
  <c r="W3560"/>
  <c r="X3560"/>
  <c r="R3780"/>
  <c r="S3780"/>
  <c r="T3780"/>
  <c r="V3780"/>
  <c r="W3780"/>
  <c r="X3780"/>
  <c r="R4145"/>
  <c r="S4145"/>
  <c r="T4145"/>
  <c r="V4145"/>
  <c r="W4145"/>
  <c r="X4145"/>
  <c r="R4655"/>
  <c r="S4655"/>
  <c r="T4655"/>
  <c r="V4655"/>
  <c r="W4655"/>
  <c r="X4655"/>
  <c r="R5305"/>
  <c r="S5305"/>
  <c r="T5305"/>
  <c r="V5305"/>
  <c r="W5305"/>
  <c r="X5305"/>
  <c r="R6124"/>
  <c r="S6124"/>
  <c r="T6124"/>
  <c r="V6124"/>
  <c r="W6124"/>
  <c r="X6124"/>
  <c r="R7073"/>
  <c r="S7073"/>
  <c r="T7073"/>
  <c r="V7073"/>
  <c r="W7073"/>
  <c r="X7073"/>
  <c r="R6925"/>
  <c r="S6925"/>
  <c r="T6925"/>
  <c r="V6925"/>
  <c r="W6925"/>
  <c r="X6925"/>
  <c r="R6025"/>
  <c r="S6025"/>
  <c r="T6025"/>
  <c r="V6025"/>
  <c r="W6025"/>
  <c r="X6025"/>
  <c r="R5280"/>
  <c r="S5280"/>
  <c r="T5280"/>
  <c r="V5280"/>
  <c r="W5280"/>
  <c r="X5280"/>
  <c r="R4681"/>
  <c r="S4681"/>
  <c r="T4681"/>
  <c r="V4681"/>
  <c r="W4681"/>
  <c r="X4681"/>
  <c r="R4223"/>
  <c r="S4223"/>
  <c r="T4223"/>
  <c r="V4223"/>
  <c r="W4223"/>
  <c r="X4223"/>
  <c r="R3918"/>
  <c r="S3918"/>
  <c r="T3918"/>
  <c r="V3918"/>
  <c r="W3918"/>
  <c r="X3918"/>
  <c r="R3744"/>
  <c r="S3744"/>
  <c r="T3744"/>
  <c r="V3744"/>
  <c r="W3744"/>
  <c r="X3744"/>
  <c r="R3700"/>
  <c r="S3700"/>
  <c r="T3700"/>
  <c r="V3700"/>
  <c r="W3700"/>
  <c r="X3700"/>
  <c r="R3791"/>
  <c r="S3791"/>
  <c r="T3791"/>
  <c r="V3791"/>
  <c r="W3791"/>
  <c r="X3791"/>
  <c r="R4015"/>
  <c r="S4015"/>
  <c r="T4015"/>
  <c r="V4015"/>
  <c r="W4015"/>
  <c r="X4015"/>
  <c r="R4379"/>
  <c r="S4379"/>
  <c r="T4379"/>
  <c r="V4379"/>
  <c r="W4379"/>
  <c r="X4379"/>
  <c r="R4896"/>
  <c r="S4896"/>
  <c r="T4896"/>
  <c r="V4896"/>
  <c r="W4896"/>
  <c r="X4896"/>
  <c r="R5563"/>
  <c r="S5563"/>
  <c r="T5563"/>
  <c r="V5563"/>
  <c r="W5563"/>
  <c r="X5563"/>
  <c r="R6369"/>
  <c r="S6369"/>
  <c r="T6369"/>
  <c r="V6369"/>
  <c r="W6369"/>
  <c r="X6369"/>
  <c r="R7331"/>
  <c r="S7331"/>
  <c r="T7331"/>
  <c r="V7331"/>
  <c r="W7331"/>
  <c r="X7331"/>
  <c r="R7203"/>
  <c r="S7203"/>
  <c r="T7203"/>
  <c r="V7203"/>
  <c r="W7203"/>
  <c r="X7203"/>
  <c r="R6306"/>
  <c r="S6306"/>
  <c r="T6306"/>
  <c r="V6306"/>
  <c r="W6306"/>
  <c r="X6306"/>
  <c r="R5548"/>
  <c r="S5548"/>
  <c r="T5548"/>
  <c r="V5548"/>
  <c r="W5548"/>
  <c r="X5548"/>
  <c r="R4941"/>
  <c r="S4941"/>
  <c r="T4941"/>
  <c r="V4941"/>
  <c r="W4941"/>
  <c r="X4941"/>
  <c r="R4482"/>
  <c r="S4482"/>
  <c r="T4482"/>
  <c r="V4482"/>
  <c r="W4482"/>
  <c r="X4482"/>
  <c r="R4166"/>
  <c r="S4166"/>
  <c r="T4166"/>
  <c r="V4166"/>
  <c r="W4166"/>
  <c r="X4166"/>
  <c r="R3991"/>
  <c r="S3991"/>
  <c r="T3991"/>
  <c r="V3991"/>
  <c r="W3991"/>
  <c r="X3991"/>
  <c r="R3952"/>
  <c r="S3952"/>
  <c r="T3952"/>
  <c r="V3952"/>
  <c r="W3952"/>
  <c r="X3952"/>
  <c r="R4044"/>
  <c r="S4044"/>
  <c r="T4044"/>
  <c r="V4044"/>
  <c r="W4044"/>
  <c r="X4044"/>
  <c r="R4288"/>
  <c r="S4288"/>
  <c r="T4288"/>
  <c r="V4288"/>
  <c r="W4288"/>
  <c r="X4288"/>
  <c r="R4650"/>
  <c r="S4650"/>
  <c r="T4650"/>
  <c r="V4650"/>
  <c r="W4650"/>
  <c r="X4650"/>
  <c r="R5174"/>
  <c r="S5174"/>
  <c r="T5174"/>
  <c r="V5174"/>
  <c r="W5174"/>
  <c r="X5174"/>
  <c r="R5835"/>
  <c r="S5835"/>
  <c r="T5835"/>
  <c r="V5835"/>
  <c r="W5835"/>
  <c r="X5835"/>
  <c r="R6651"/>
  <c r="S6651"/>
  <c r="T6651"/>
  <c r="V6651"/>
  <c r="W6651"/>
  <c r="X6651"/>
  <c r="R7487"/>
  <c r="S7487"/>
  <c r="T7487"/>
  <c r="V7487"/>
  <c r="W7487"/>
  <c r="X7487"/>
  <c r="R6600"/>
  <c r="S6600"/>
  <c r="T6600"/>
  <c r="V6600"/>
  <c r="W6600"/>
  <c r="X6600"/>
  <c r="R5843"/>
  <c r="S5843"/>
  <c r="T5843"/>
  <c r="V5843"/>
  <c r="W5843"/>
  <c r="X5843"/>
  <c r="R5227"/>
  <c r="S5227"/>
  <c r="T5227"/>
  <c r="V5227"/>
  <c r="W5227"/>
  <c r="X5227"/>
  <c r="R4756"/>
  <c r="S4756"/>
  <c r="T4756"/>
  <c r="V4756"/>
  <c r="W4756"/>
  <c r="X4756"/>
  <c r="R4442"/>
  <c r="S4442"/>
  <c r="T4442"/>
  <c r="V4442"/>
  <c r="W4442"/>
  <c r="X4442"/>
  <c r="R4278"/>
  <c r="S4278"/>
  <c r="T4278"/>
  <c r="V4278"/>
  <c r="W4278"/>
  <c r="X4278"/>
  <c r="R4226"/>
  <c r="S4226"/>
  <c r="T4226"/>
  <c r="V4226"/>
  <c r="W4226"/>
  <c r="X4226"/>
  <c r="R4335"/>
  <c r="S4335"/>
  <c r="T4335"/>
  <c r="V4335"/>
  <c r="W4335"/>
  <c r="X4335"/>
  <c r="R4550"/>
  <c r="S4550"/>
  <c r="T4550"/>
  <c r="V4550"/>
  <c r="W4550"/>
  <c r="X4550"/>
  <c r="R4930"/>
  <c r="S4930"/>
  <c r="T4930"/>
  <c r="V4930"/>
  <c r="W4930"/>
  <c r="X4930"/>
  <c r="R5454"/>
  <c r="S5454"/>
  <c r="T5454"/>
  <c r="V5454"/>
  <c r="W5454"/>
  <c r="X5454"/>
  <c r="R6125"/>
  <c r="S6125"/>
  <c r="T6125"/>
  <c r="V6125"/>
  <c r="W6125"/>
  <c r="X6125"/>
  <c r="R6928"/>
  <c r="S6928"/>
  <c r="T6928"/>
  <c r="V6928"/>
  <c r="W6928"/>
  <c r="X6928"/>
  <c r="R6896"/>
  <c r="S6896"/>
  <c r="T6896"/>
  <c r="V6896"/>
  <c r="W6896"/>
  <c r="X6896"/>
  <c r="R6152"/>
  <c r="S6152"/>
  <c r="T6152"/>
  <c r="V6152"/>
  <c r="W6152"/>
  <c r="X6152"/>
  <c r="R5527"/>
  <c r="S5527"/>
  <c r="T5527"/>
  <c r="V5527"/>
  <c r="W5527"/>
  <c r="X5527"/>
  <c r="R5068"/>
  <c r="S5068"/>
  <c r="T5068"/>
  <c r="V5068"/>
  <c r="W5068"/>
  <c r="X5068"/>
  <c r="R4738"/>
  <c r="S4738"/>
  <c r="T4738"/>
  <c r="V4738"/>
  <c r="W4738"/>
  <c r="X4738"/>
  <c r="R4556"/>
  <c r="S4556"/>
  <c r="T4556"/>
  <c r="V4556"/>
  <c r="W4556"/>
  <c r="X4556"/>
  <c r="R4529"/>
  <c r="S4529"/>
  <c r="T4529"/>
  <c r="V4529"/>
  <c r="W4529"/>
  <c r="X4529"/>
  <c r="R4620"/>
  <c r="S4620"/>
  <c r="T4620"/>
  <c r="V4620"/>
  <c r="W4620"/>
  <c r="X4620"/>
  <c r="R4851"/>
  <c r="S4851"/>
  <c r="T4851"/>
  <c r="V4851"/>
  <c r="W4851"/>
  <c r="X4851"/>
  <c r="R5236"/>
  <c r="S5236"/>
  <c r="T5236"/>
  <c r="V5236"/>
  <c r="W5236"/>
  <c r="X5236"/>
  <c r="R5768"/>
  <c r="S5768"/>
  <c r="T5768"/>
  <c r="V5768"/>
  <c r="W5768"/>
  <c r="X5768"/>
  <c r="R6420"/>
  <c r="S6420"/>
  <c r="T6420"/>
  <c r="V6420"/>
  <c r="W6420"/>
  <c r="X6420"/>
  <c r="R7243"/>
  <c r="S7243"/>
  <c r="T7243"/>
  <c r="V7243"/>
  <c r="W7243"/>
  <c r="X7243"/>
  <c r="R7222"/>
  <c r="S7222"/>
  <c r="T7222"/>
  <c r="V7222"/>
  <c r="W7222"/>
  <c r="X7222"/>
  <c r="R6466"/>
  <c r="S6466"/>
  <c r="T6466"/>
  <c r="V6466"/>
  <c r="W6466"/>
  <c r="X6466"/>
  <c r="R5860"/>
  <c r="S5860"/>
  <c r="T5860"/>
  <c r="V5860"/>
  <c r="W5860"/>
  <c r="X5860"/>
  <c r="R5382"/>
  <c r="S5382"/>
  <c r="T5382"/>
  <c r="V5382"/>
  <c r="W5382"/>
  <c r="X5382"/>
  <c r="R5061"/>
  <c r="S5061"/>
  <c r="T5061"/>
  <c r="V5061"/>
  <c r="W5061"/>
  <c r="X5061"/>
  <c r="R4876"/>
  <c r="S4876"/>
  <c r="T4876"/>
  <c r="V4876"/>
  <c r="W4876"/>
  <c r="X4876"/>
  <c r="R4826"/>
  <c r="S4826"/>
  <c r="T4826"/>
  <c r="V4826"/>
  <c r="W4826"/>
  <c r="X4826"/>
  <c r="R4934"/>
  <c r="S4934"/>
  <c r="T4934"/>
  <c r="V4934"/>
  <c r="W4934"/>
  <c r="X4934"/>
  <c r="R5182"/>
  <c r="S5182"/>
  <c r="T5182"/>
  <c r="V5182"/>
  <c r="W5182"/>
  <c r="X5182"/>
  <c r="R5554"/>
  <c r="S5554"/>
  <c r="T5554"/>
  <c r="V5554"/>
  <c r="W5554"/>
  <c r="X5554"/>
  <c r="R6085"/>
  <c r="S6085"/>
  <c r="T6085"/>
  <c r="V6085"/>
  <c r="W6085"/>
  <c r="X6085"/>
  <c r="R6753"/>
  <c r="S6753"/>
  <c r="T6753"/>
  <c r="V6753"/>
  <c r="W6753"/>
  <c r="X6753"/>
  <c r="R7532"/>
  <c r="S7532"/>
  <c r="T7532"/>
  <c r="V7532"/>
  <c r="W7532"/>
  <c r="X7532"/>
  <c r="R6818"/>
  <c r="S6818"/>
  <c r="T6818"/>
  <c r="V6818"/>
  <c r="W6818"/>
  <c r="X6818"/>
  <c r="R6200"/>
  <c r="S6200"/>
  <c r="T6200"/>
  <c r="V6200"/>
  <c r="W6200"/>
  <c r="X6200"/>
  <c r="R5725"/>
  <c r="S5725"/>
  <c r="T5725"/>
  <c r="V5725"/>
  <c r="W5725"/>
  <c r="X5725"/>
  <c r="R5396"/>
  <c r="S5396"/>
  <c r="T5396"/>
  <c r="V5396"/>
  <c r="W5396"/>
  <c r="X5396"/>
  <c r="R5219"/>
  <c r="S5219"/>
  <c r="T5219"/>
  <c r="V5219"/>
  <c r="W5219"/>
  <c r="X5219"/>
  <c r="R5180"/>
  <c r="S5180"/>
  <c r="T5180"/>
  <c r="V5180"/>
  <c r="W5180"/>
  <c r="X5180"/>
  <c r="R5271"/>
  <c r="S5271"/>
  <c r="T5271"/>
  <c r="V5271"/>
  <c r="W5271"/>
  <c r="X5271"/>
  <c r="R5506"/>
  <c r="S5506"/>
  <c r="T5506"/>
  <c r="V5506"/>
  <c r="W5506"/>
  <c r="X5506"/>
  <c r="R5901"/>
  <c r="S5901"/>
  <c r="T5901"/>
  <c r="V5901"/>
  <c r="W5901"/>
  <c r="X5901"/>
  <c r="R6415"/>
  <c r="S6415"/>
  <c r="T6415"/>
  <c r="V6415"/>
  <c r="W6415"/>
  <c r="X6415"/>
  <c r="R7088"/>
  <c r="S7088"/>
  <c r="T7088"/>
  <c r="V7088"/>
  <c r="W7088"/>
  <c r="X7088"/>
  <c r="R7161"/>
  <c r="S7161"/>
  <c r="T7161"/>
  <c r="V7161"/>
  <c r="W7161"/>
  <c r="X7161"/>
  <c r="R6555"/>
  <c r="S6555"/>
  <c r="T6555"/>
  <c r="V6555"/>
  <c r="W6555"/>
  <c r="X6555"/>
  <c r="R6089"/>
  <c r="S6089"/>
  <c r="T6089"/>
  <c r="V6089"/>
  <c r="W6089"/>
  <c r="X6089"/>
  <c r="R5762"/>
  <c r="S5762"/>
  <c r="T5762"/>
  <c r="V5762"/>
  <c r="W5762"/>
  <c r="X5762"/>
  <c r="R5570"/>
  <c r="S5570"/>
  <c r="T5570"/>
  <c r="V5570"/>
  <c r="W5570"/>
  <c r="X5570"/>
  <c r="R5525"/>
  <c r="S5525"/>
  <c r="T5525"/>
  <c r="V5525"/>
  <c r="W5525"/>
  <c r="X5525"/>
  <c r="R5878"/>
  <c r="S5878"/>
  <c r="T5878"/>
  <c r="V5878"/>
  <c r="W5878"/>
  <c r="X5878"/>
  <c r="R6255"/>
  <c r="S6255"/>
  <c r="T6255"/>
  <c r="V6255"/>
  <c r="W6255"/>
  <c r="X6255"/>
  <c r="R6786"/>
  <c r="S6786"/>
  <c r="T6786"/>
  <c r="V6786"/>
  <c r="W6786"/>
  <c r="X6786"/>
  <c r="R7445"/>
  <c r="S7445"/>
  <c r="T7445"/>
  <c r="V7445"/>
  <c r="W7445"/>
  <c r="X7445"/>
  <c r="R6921"/>
  <c r="S6921"/>
  <c r="T6921"/>
  <c r="V6921"/>
  <c r="W6921"/>
  <c r="X6921"/>
  <c r="R6456"/>
  <c r="S6456"/>
  <c r="T6456"/>
  <c r="V6456"/>
  <c r="W6456"/>
  <c r="X6456"/>
  <c r="R6138"/>
  <c r="S6138"/>
  <c r="T6138"/>
  <c r="V6138"/>
  <c r="W6138"/>
  <c r="X6138"/>
  <c r="R5941"/>
  <c r="S5941"/>
  <c r="T5941"/>
  <c r="V5941"/>
  <c r="W5941"/>
  <c r="X5941"/>
  <c r="R5910"/>
  <c r="S5910"/>
  <c r="T5910"/>
  <c r="V5910"/>
  <c r="W5910"/>
  <c r="X5910"/>
  <c r="R6244"/>
  <c r="S6244"/>
  <c r="T6244"/>
  <c r="V6244"/>
  <c r="W6244"/>
  <c r="X6244"/>
  <c r="R6635"/>
  <c r="S6635"/>
  <c r="T6635"/>
  <c r="V6635"/>
  <c r="W6635"/>
  <c r="X6635"/>
  <c r="R7153"/>
  <c r="S7153"/>
  <c r="T7153"/>
  <c r="V7153"/>
  <c r="W7153"/>
  <c r="X7153"/>
  <c r="R7324"/>
  <c r="S7324"/>
  <c r="T7324"/>
  <c r="V7324"/>
  <c r="W7324"/>
  <c r="X7324"/>
  <c r="R6859"/>
  <c r="S6859"/>
  <c r="T6859"/>
  <c r="V6859"/>
  <c r="W6859"/>
  <c r="X6859"/>
  <c r="R6522"/>
  <c r="S6522"/>
  <c r="T6522"/>
  <c r="V6522"/>
  <c r="W6522"/>
  <c r="X6522"/>
  <c r="R6339"/>
  <c r="S6339"/>
  <c r="T6339"/>
  <c r="V6339"/>
  <c r="W6339"/>
  <c r="X6339"/>
  <c r="R6293"/>
  <c r="S6293"/>
  <c r="T6293"/>
  <c r="V6293"/>
  <c r="W6293"/>
  <c r="X6293"/>
  <c r="R6639"/>
  <c r="S6639"/>
  <c r="T6639"/>
  <c r="V6639"/>
  <c r="W6639"/>
  <c r="X6639"/>
  <c r="R7018"/>
  <c r="S7018"/>
  <c r="T7018"/>
  <c r="V7018"/>
  <c r="W7018"/>
  <c r="X7018"/>
  <c r="R7522"/>
  <c r="S7522"/>
  <c r="T7522"/>
  <c r="V7522"/>
  <c r="W7522"/>
  <c r="X7522"/>
  <c r="R7266"/>
  <c r="S7266"/>
  <c r="T7266"/>
  <c r="V7266"/>
  <c r="W7266"/>
  <c r="X7266"/>
  <c r="R6929"/>
  <c r="S6929"/>
  <c r="T6929"/>
  <c r="V6929"/>
  <c r="W6929"/>
  <c r="X6929"/>
  <c r="R6749"/>
  <c r="S6749"/>
  <c r="T6749"/>
  <c r="V6749"/>
  <c r="W6749"/>
  <c r="X6749"/>
  <c r="R6712"/>
  <c r="S6712"/>
  <c r="T6712"/>
  <c r="V6712"/>
  <c r="W6712"/>
  <c r="X6712"/>
  <c r="R7039"/>
  <c r="S7039"/>
  <c r="T7039"/>
  <c r="V7039"/>
  <c r="W7039"/>
  <c r="X7039"/>
  <c r="R7422"/>
  <c r="S7422"/>
  <c r="T7422"/>
  <c r="V7422"/>
  <c r="W7422"/>
  <c r="X7422"/>
  <c r="R7358"/>
  <c r="S7358"/>
  <c r="T7358"/>
  <c r="V7358"/>
  <c r="W7358"/>
  <c r="X7358"/>
  <c r="R7174"/>
  <c r="S7174"/>
  <c r="T7174"/>
  <c r="V7174"/>
  <c r="W7174"/>
  <c r="X7174"/>
  <c r="R7134"/>
  <c r="S7134"/>
  <c r="T7134"/>
  <c r="V7134"/>
  <c r="W7134"/>
  <c r="X7134"/>
  <c r="R7468"/>
  <c r="S7468"/>
  <c r="T7468"/>
  <c r="V7468"/>
  <c r="W7468"/>
  <c r="X7468"/>
  <c r="R7572"/>
  <c r="S7572"/>
  <c r="T7572"/>
  <c r="V7572"/>
  <c r="W7572"/>
  <c r="X7572"/>
  <c r="R7546"/>
  <c r="S7546"/>
  <c r="T7546"/>
  <c r="V7546"/>
  <c r="W7546"/>
  <c r="X7546"/>
  <c r="R5501"/>
  <c r="S5501"/>
  <c r="T5501"/>
  <c r="V5501"/>
  <c r="W5501"/>
  <c r="X5501"/>
  <c r="R4621"/>
  <c r="S4621"/>
  <c r="T4621"/>
  <c r="V4621"/>
  <c r="W4621"/>
  <c r="X4621"/>
  <c r="R3908"/>
  <c r="S3908"/>
  <c r="T3908"/>
  <c r="V3908"/>
  <c r="W3908"/>
  <c r="X3908"/>
  <c r="R3330"/>
  <c r="S3330"/>
  <c r="T3330"/>
  <c r="V3330"/>
  <c r="W3330"/>
  <c r="X3330"/>
  <c r="R2898"/>
  <c r="S2898"/>
  <c r="T2898"/>
  <c r="V2898"/>
  <c r="W2898"/>
  <c r="X2898"/>
  <c r="R2623"/>
  <c r="S2623"/>
  <c r="T2623"/>
  <c r="V2623"/>
  <c r="W2623"/>
  <c r="X2623"/>
  <c r="R2459"/>
  <c r="S2459"/>
  <c r="T2459"/>
  <c r="V2459"/>
  <c r="W2459"/>
  <c r="X2459"/>
  <c r="R2424"/>
  <c r="S2424"/>
  <c r="T2424"/>
  <c r="V2424"/>
  <c r="W2424"/>
  <c r="X2424"/>
  <c r="R2515"/>
  <c r="S2515"/>
  <c r="T2515"/>
  <c r="V2515"/>
  <c r="W2515"/>
  <c r="X2515"/>
  <c r="R2723"/>
  <c r="S2723"/>
  <c r="T2723"/>
  <c r="V2723"/>
  <c r="W2723"/>
  <c r="X2723"/>
  <c r="R3058"/>
  <c r="S3058"/>
  <c r="T3058"/>
  <c r="V3058"/>
  <c r="W3058"/>
  <c r="X3058"/>
  <c r="R3559"/>
  <c r="S3559"/>
  <c r="T3559"/>
  <c r="V3559"/>
  <c r="W3559"/>
  <c r="X3559"/>
  <c r="R4188"/>
  <c r="S4188"/>
  <c r="T4188"/>
  <c r="V4188"/>
  <c r="W4188"/>
  <c r="X4188"/>
  <c r="R4974"/>
  <c r="S4974"/>
  <c r="T4974"/>
  <c r="V4974"/>
  <c r="W4974"/>
  <c r="X4974"/>
  <c r="R5930"/>
  <c r="S5930"/>
  <c r="T5930"/>
  <c r="V5930"/>
  <c r="W5930"/>
  <c r="X5930"/>
  <c r="R7024"/>
  <c r="S7024"/>
  <c r="T7024"/>
  <c r="V7024"/>
  <c r="W7024"/>
  <c r="X7024"/>
  <c r="R5526"/>
  <c r="S5526"/>
  <c r="T5526"/>
  <c r="V5526"/>
  <c r="W5526"/>
  <c r="X5526"/>
  <c r="R4645"/>
  <c r="S4645"/>
  <c r="T4645"/>
  <c r="V4645"/>
  <c r="W4645"/>
  <c r="X4645"/>
  <c r="R3930"/>
  <c r="S3930"/>
  <c r="T3930"/>
  <c r="V3930"/>
  <c r="W3930"/>
  <c r="X3930"/>
  <c r="R3350"/>
  <c r="S3350"/>
  <c r="T3350"/>
  <c r="V3350"/>
  <c r="W3350"/>
  <c r="X3350"/>
  <c r="R2923"/>
  <c r="S2923"/>
  <c r="T2923"/>
  <c r="V2923"/>
  <c r="W2923"/>
  <c r="X2923"/>
  <c r="R2650"/>
  <c r="S2650"/>
  <c r="T2650"/>
  <c r="V2650"/>
  <c r="W2650"/>
  <c r="X2650"/>
  <c r="R2479"/>
  <c r="S2479"/>
  <c r="T2479"/>
  <c r="V2479"/>
  <c r="W2479"/>
  <c r="X2479"/>
  <c r="R2449"/>
  <c r="S2449"/>
  <c r="T2449"/>
  <c r="V2449"/>
  <c r="W2449"/>
  <c r="X2449"/>
  <c r="R2539"/>
  <c r="S2539"/>
  <c r="T2539"/>
  <c r="V2539"/>
  <c r="W2539"/>
  <c r="X2539"/>
  <c r="R2743"/>
  <c r="S2743"/>
  <c r="T2743"/>
  <c r="V2743"/>
  <c r="W2743"/>
  <c r="X2743"/>
  <c r="R3087"/>
  <c r="S3087"/>
  <c r="T3087"/>
  <c r="V3087"/>
  <c r="W3087"/>
  <c r="X3087"/>
  <c r="R3583"/>
  <c r="S3583"/>
  <c r="T3583"/>
  <c r="V3583"/>
  <c r="W3583"/>
  <c r="X3583"/>
  <c r="R4213"/>
  <c r="S4213"/>
  <c r="T4213"/>
  <c r="V4213"/>
  <c r="W4213"/>
  <c r="X4213"/>
  <c r="R4993"/>
  <c r="S4993"/>
  <c r="T4993"/>
  <c r="V4993"/>
  <c r="W4993"/>
  <c r="X4993"/>
  <c r="R5954"/>
  <c r="S5954"/>
  <c r="T5954"/>
  <c r="V5954"/>
  <c r="W5954"/>
  <c r="X5954"/>
  <c r="R7047"/>
  <c r="S7047"/>
  <c r="T7047"/>
  <c r="V7047"/>
  <c r="W7047"/>
  <c r="X7047"/>
  <c r="R5574"/>
  <c r="S5574"/>
  <c r="T5574"/>
  <c r="V5574"/>
  <c r="W5574"/>
  <c r="X5574"/>
  <c r="R4690"/>
  <c r="S4690"/>
  <c r="T4690"/>
  <c r="V4690"/>
  <c r="W4690"/>
  <c r="X4690"/>
  <c r="R3963"/>
  <c r="S3963"/>
  <c r="T3963"/>
  <c r="V3963"/>
  <c r="W3963"/>
  <c r="X3963"/>
  <c r="R3390"/>
  <c r="S3390"/>
  <c r="T3390"/>
  <c r="V3390"/>
  <c r="W3390"/>
  <c r="X3390"/>
  <c r="R2966"/>
  <c r="S2966"/>
  <c r="T2966"/>
  <c r="V2966"/>
  <c r="W2966"/>
  <c r="X2966"/>
  <c r="R2682"/>
  <c r="S2682"/>
  <c r="T2682"/>
  <c r="V2682"/>
  <c r="W2682"/>
  <c r="X2682"/>
  <c r="R2527"/>
  <c r="S2527"/>
  <c r="T2527"/>
  <c r="V2527"/>
  <c r="W2527"/>
  <c r="X2527"/>
  <c r="R2484"/>
  <c r="S2484"/>
  <c r="T2484"/>
  <c r="V2484"/>
  <c r="W2484"/>
  <c r="X2484"/>
  <c r="R2575"/>
  <c r="S2575"/>
  <c r="T2575"/>
  <c r="V2575"/>
  <c r="W2575"/>
  <c r="X2575"/>
  <c r="R2781"/>
  <c r="S2781"/>
  <c r="T2781"/>
  <c r="V2781"/>
  <c r="W2781"/>
  <c r="X2781"/>
  <c r="R3131"/>
  <c r="S3131"/>
  <c r="T3131"/>
  <c r="V3131"/>
  <c r="W3131"/>
  <c r="X3131"/>
  <c r="R3621"/>
  <c r="S3621"/>
  <c r="T3621"/>
  <c r="V3621"/>
  <c r="W3621"/>
  <c r="X3621"/>
  <c r="R4259"/>
  <c r="S4259"/>
  <c r="T4259"/>
  <c r="V4259"/>
  <c r="W4259"/>
  <c r="X4259"/>
  <c r="R5040"/>
  <c r="S5040"/>
  <c r="T5040"/>
  <c r="V5040"/>
  <c r="W5040"/>
  <c r="X5040"/>
  <c r="R5989"/>
  <c r="S5989"/>
  <c r="T5989"/>
  <c r="V5989"/>
  <c r="W5989"/>
  <c r="X5989"/>
  <c r="R5636"/>
  <c r="S5636"/>
  <c r="T5636"/>
  <c r="V5636"/>
  <c r="W5636"/>
  <c r="X5636"/>
  <c r="R4744"/>
  <c r="S4744"/>
  <c r="T4744"/>
  <c r="V4744"/>
  <c r="W4744"/>
  <c r="X4744"/>
  <c r="R4019"/>
  <c r="S4019"/>
  <c r="T4019"/>
  <c r="V4019"/>
  <c r="W4019"/>
  <c r="X4019"/>
  <c r="R3443"/>
  <c r="S3443"/>
  <c r="T3443"/>
  <c r="V3443"/>
  <c r="W3443"/>
  <c r="X3443"/>
  <c r="R3010"/>
  <c r="S3010"/>
  <c r="T3010"/>
  <c r="V3010"/>
  <c r="W3010"/>
  <c r="X3010"/>
  <c r="R2731"/>
  <c r="S2731"/>
  <c r="T2731"/>
  <c r="V2731"/>
  <c r="W2731"/>
  <c r="X2731"/>
  <c r="R2576"/>
  <c r="S2576"/>
  <c r="T2576"/>
  <c r="V2576"/>
  <c r="W2576"/>
  <c r="X2576"/>
  <c r="R2541"/>
  <c r="S2541"/>
  <c r="T2541"/>
  <c r="V2541"/>
  <c r="W2541"/>
  <c r="X2541"/>
  <c r="R2634"/>
  <c r="S2634"/>
  <c r="T2634"/>
  <c r="V2634"/>
  <c r="W2634"/>
  <c r="X2634"/>
  <c r="R2837"/>
  <c r="S2837"/>
  <c r="T2837"/>
  <c r="V2837"/>
  <c r="W2837"/>
  <c r="X2837"/>
  <c r="R3184"/>
  <c r="S3184"/>
  <c r="T3184"/>
  <c r="V3184"/>
  <c r="W3184"/>
  <c r="X3184"/>
  <c r="R5109"/>
  <c r="S5109"/>
  <c r="T5109"/>
  <c r="V5109"/>
  <c r="W5109"/>
  <c r="X5109"/>
  <c r="R6054"/>
  <c r="S6054"/>
  <c r="T6054"/>
  <c r="V6054"/>
  <c r="W6054"/>
  <c r="X6054"/>
  <c r="R7154"/>
  <c r="S7154"/>
  <c r="T7154"/>
  <c r="V7154"/>
  <c r="W7154"/>
  <c r="X7154"/>
  <c r="R5711"/>
  <c r="S5711"/>
  <c r="T5711"/>
  <c r="V5711"/>
  <c r="W5711"/>
  <c r="X5711"/>
  <c r="R4812"/>
  <c r="S4812"/>
  <c r="T4812"/>
  <c r="V4812"/>
  <c r="W4812"/>
  <c r="X4812"/>
  <c r="R4092"/>
  <c r="S4092"/>
  <c r="T4092"/>
  <c r="V4092"/>
  <c r="W4092"/>
  <c r="X4092"/>
  <c r="R3520"/>
  <c r="S3520"/>
  <c r="T3520"/>
  <c r="V3520"/>
  <c r="W3520"/>
  <c r="X3520"/>
  <c r="R3089"/>
  <c r="S3089"/>
  <c r="T3089"/>
  <c r="V3089"/>
  <c r="W3089"/>
  <c r="X3089"/>
  <c r="R2804"/>
  <c r="S2804"/>
  <c r="T2804"/>
  <c r="V2804"/>
  <c r="W2804"/>
  <c r="X2804"/>
  <c r="R2651"/>
  <c r="S2651"/>
  <c r="T2651"/>
  <c r="V2651"/>
  <c r="W2651"/>
  <c r="X2651"/>
  <c r="R2611"/>
  <c r="S2611"/>
  <c r="T2611"/>
  <c r="V2611"/>
  <c r="W2611"/>
  <c r="X2611"/>
  <c r="R2694"/>
  <c r="S2694"/>
  <c r="T2694"/>
  <c r="V2694"/>
  <c r="W2694"/>
  <c r="X2694"/>
  <c r="R2905"/>
  <c r="S2905"/>
  <c r="T2905"/>
  <c r="V2905"/>
  <c r="W2905"/>
  <c r="X2905"/>
  <c r="R3268"/>
  <c r="S3268"/>
  <c r="T3268"/>
  <c r="V3268"/>
  <c r="W3268"/>
  <c r="X3268"/>
  <c r="R3754"/>
  <c r="S3754"/>
  <c r="T3754"/>
  <c r="V3754"/>
  <c r="W3754"/>
  <c r="X3754"/>
  <c r="R4380"/>
  <c r="S4380"/>
  <c r="T4380"/>
  <c r="V4380"/>
  <c r="W4380"/>
  <c r="X4380"/>
  <c r="R5192"/>
  <c r="S5192"/>
  <c r="T5192"/>
  <c r="V5192"/>
  <c r="W5192"/>
  <c r="X5192"/>
  <c r="R6148"/>
  <c r="S6148"/>
  <c r="T6148"/>
  <c r="V6148"/>
  <c r="W6148"/>
  <c r="X6148"/>
  <c r="R7238"/>
  <c r="S7238"/>
  <c r="T7238"/>
  <c r="V7238"/>
  <c r="W7238"/>
  <c r="X7238"/>
  <c r="R5814"/>
  <c r="S5814"/>
  <c r="T5814"/>
  <c r="V5814"/>
  <c r="W5814"/>
  <c r="X5814"/>
  <c r="R4916"/>
  <c r="S4916"/>
  <c r="T4916"/>
  <c r="V4916"/>
  <c r="W4916"/>
  <c r="X4916"/>
  <c r="R4189"/>
  <c r="S4189"/>
  <c r="T4189"/>
  <c r="V4189"/>
  <c r="W4189"/>
  <c r="X4189"/>
  <c r="R3609"/>
  <c r="S3609"/>
  <c r="T3609"/>
  <c r="V3609"/>
  <c r="W3609"/>
  <c r="X3609"/>
  <c r="R3180"/>
  <c r="S3180"/>
  <c r="T3180"/>
  <c r="V3180"/>
  <c r="W3180"/>
  <c r="X3180"/>
  <c r="R2883"/>
  <c r="S2883"/>
  <c r="T2883"/>
  <c r="V2883"/>
  <c r="W2883"/>
  <c r="X2883"/>
  <c r="R2724"/>
  <c r="S2724"/>
  <c r="T2724"/>
  <c r="V2724"/>
  <c r="W2724"/>
  <c r="X2724"/>
  <c r="R2691"/>
  <c r="S2691"/>
  <c r="T2691"/>
  <c r="V2691"/>
  <c r="W2691"/>
  <c r="X2691"/>
  <c r="R2773"/>
  <c r="S2773"/>
  <c r="T2773"/>
  <c r="V2773"/>
  <c r="W2773"/>
  <c r="X2773"/>
  <c r="R2985"/>
  <c r="S2985"/>
  <c r="T2985"/>
  <c r="V2985"/>
  <c r="W2985"/>
  <c r="X2985"/>
  <c r="R3344"/>
  <c r="S3344"/>
  <c r="T3344"/>
  <c r="V3344"/>
  <c r="W3344"/>
  <c r="X3344"/>
  <c r="R3844"/>
  <c r="S3844"/>
  <c r="T3844"/>
  <c r="V3844"/>
  <c r="W3844"/>
  <c r="X3844"/>
  <c r="R4479"/>
  <c r="S4479"/>
  <c r="T4479"/>
  <c r="V4479"/>
  <c r="W4479"/>
  <c r="X4479"/>
  <c r="R5279"/>
  <c r="S5279"/>
  <c r="T5279"/>
  <c r="V5279"/>
  <c r="W5279"/>
  <c r="X5279"/>
  <c r="R6235"/>
  <c r="S6235"/>
  <c r="T6235"/>
  <c r="V6235"/>
  <c r="W6235"/>
  <c r="X6235"/>
  <c r="R7337"/>
  <c r="S7337"/>
  <c r="T7337"/>
  <c r="V7337"/>
  <c r="W7337"/>
  <c r="X7337"/>
  <c r="R5925"/>
  <c r="S5925"/>
  <c r="T5925"/>
  <c r="V5925"/>
  <c r="W5925"/>
  <c r="X5925"/>
  <c r="R5018"/>
  <c r="S5018"/>
  <c r="T5018"/>
  <c r="V5018"/>
  <c r="W5018"/>
  <c r="X5018"/>
  <c r="R4301"/>
  <c r="S4301"/>
  <c r="T4301"/>
  <c r="V4301"/>
  <c r="W4301"/>
  <c r="X4301"/>
  <c r="R3725"/>
  <c r="S3725"/>
  <c r="T3725"/>
  <c r="V3725"/>
  <c r="W3725"/>
  <c r="X3725"/>
  <c r="R3281"/>
  <c r="S3281"/>
  <c r="T3281"/>
  <c r="V3281"/>
  <c r="W3281"/>
  <c r="X3281"/>
  <c r="R2977"/>
  <c r="S2977"/>
  <c r="T2977"/>
  <c r="V2977"/>
  <c r="W2977"/>
  <c r="X2977"/>
  <c r="R2825"/>
  <c r="S2825"/>
  <c r="T2825"/>
  <c r="V2825"/>
  <c r="W2825"/>
  <c r="X2825"/>
  <c r="R2786"/>
  <c r="S2786"/>
  <c r="T2786"/>
  <c r="V2786"/>
  <c r="W2786"/>
  <c r="X2786"/>
  <c r="R2872"/>
  <c r="S2872"/>
  <c r="T2872"/>
  <c r="V2872"/>
  <c r="W2872"/>
  <c r="X2872"/>
  <c r="R3095"/>
  <c r="S3095"/>
  <c r="T3095"/>
  <c r="V3095"/>
  <c r="W3095"/>
  <c r="X3095"/>
  <c r="R3448"/>
  <c r="S3448"/>
  <c r="T3448"/>
  <c r="V3448"/>
  <c r="W3448"/>
  <c r="X3448"/>
  <c r="R3946"/>
  <c r="S3946"/>
  <c r="T3946"/>
  <c r="V3946"/>
  <c r="W3946"/>
  <c r="X3946"/>
  <c r="R4593"/>
  <c r="S4593"/>
  <c r="T4593"/>
  <c r="V4593"/>
  <c r="W4593"/>
  <c r="X4593"/>
  <c r="R5387"/>
  <c r="S5387"/>
  <c r="T5387"/>
  <c r="V5387"/>
  <c r="W5387"/>
  <c r="X5387"/>
  <c r="R6346"/>
  <c r="S6346"/>
  <c r="T6346"/>
  <c r="V6346"/>
  <c r="W6346"/>
  <c r="X6346"/>
  <c r="R7442"/>
  <c r="S7442"/>
  <c r="T7442"/>
  <c r="V7442"/>
  <c r="W7442"/>
  <c r="X7442"/>
  <c r="R6043"/>
  <c r="S6043"/>
  <c r="T6043"/>
  <c r="V6043"/>
  <c r="W6043"/>
  <c r="X6043"/>
  <c r="R5163"/>
  <c r="S5163"/>
  <c r="T5163"/>
  <c r="V5163"/>
  <c r="W5163"/>
  <c r="X5163"/>
  <c r="R4419"/>
  <c r="S4419"/>
  <c r="T4419"/>
  <c r="V4419"/>
  <c r="W4419"/>
  <c r="X4419"/>
  <c r="R3845"/>
  <c r="S3845"/>
  <c r="T3845"/>
  <c r="V3845"/>
  <c r="W3845"/>
  <c r="X3845"/>
  <c r="R3400"/>
  <c r="S3400"/>
  <c r="T3400"/>
  <c r="V3400"/>
  <c r="W3400"/>
  <c r="X3400"/>
  <c r="R3100"/>
  <c r="S3100"/>
  <c r="T3100"/>
  <c r="V3100"/>
  <c r="W3100"/>
  <c r="X3100"/>
  <c r="R2937"/>
  <c r="S2937"/>
  <c r="T2937"/>
  <c r="V2937"/>
  <c r="W2937"/>
  <c r="X2937"/>
  <c r="R2900"/>
  <c r="S2900"/>
  <c r="T2900"/>
  <c r="V2900"/>
  <c r="W2900"/>
  <c r="X2900"/>
  <c r="R2986"/>
  <c r="S2986"/>
  <c r="T2986"/>
  <c r="V2986"/>
  <c r="W2986"/>
  <c r="X2986"/>
  <c r="R3215"/>
  <c r="S3215"/>
  <c r="T3215"/>
  <c r="V3215"/>
  <c r="W3215"/>
  <c r="X3215"/>
  <c r="R3576"/>
  <c r="S3576"/>
  <c r="T3576"/>
  <c r="V3576"/>
  <c r="W3576"/>
  <c r="X3576"/>
  <c r="R4070"/>
  <c r="S4070"/>
  <c r="T4070"/>
  <c r="V4070"/>
  <c r="W4070"/>
  <c r="X4070"/>
  <c r="R4718"/>
  <c r="S4718"/>
  <c r="T4718"/>
  <c r="V4718"/>
  <c r="W4718"/>
  <c r="X4718"/>
  <c r="R5519"/>
  <c r="S5519"/>
  <c r="T5519"/>
  <c r="V5519"/>
  <c r="W5519"/>
  <c r="X5519"/>
  <c r="R6476"/>
  <c r="S6476"/>
  <c r="T6476"/>
  <c r="V6476"/>
  <c r="W6476"/>
  <c r="X6476"/>
  <c r="R7544"/>
  <c r="S7544"/>
  <c r="T7544"/>
  <c r="V7544"/>
  <c r="W7544"/>
  <c r="X7544"/>
  <c r="R7241"/>
  <c r="S7241"/>
  <c r="T7241"/>
  <c r="V7241"/>
  <c r="W7241"/>
  <c r="X7241"/>
  <c r="R6207"/>
  <c r="S6207"/>
  <c r="T6207"/>
  <c r="V6207"/>
  <c r="W6207"/>
  <c r="X6207"/>
  <c r="R5302"/>
  <c r="S5302"/>
  <c r="T5302"/>
  <c r="V5302"/>
  <c r="W5302"/>
  <c r="X5302"/>
  <c r="R4560"/>
  <c r="S4560"/>
  <c r="T4560"/>
  <c r="V4560"/>
  <c r="W4560"/>
  <c r="X4560"/>
  <c r="R3979"/>
  <c r="S3979"/>
  <c r="T3979"/>
  <c r="V3979"/>
  <c r="W3979"/>
  <c r="X3979"/>
  <c r="R3548"/>
  <c r="S3548"/>
  <c r="T3548"/>
  <c r="V3548"/>
  <c r="W3548"/>
  <c r="X3548"/>
  <c r="R3241"/>
  <c r="S3241"/>
  <c r="T3241"/>
  <c r="V3241"/>
  <c r="W3241"/>
  <c r="X3241"/>
  <c r="R3067"/>
  <c r="S3067"/>
  <c r="T3067"/>
  <c r="V3067"/>
  <c r="W3067"/>
  <c r="X3067"/>
  <c r="R3026"/>
  <c r="S3026"/>
  <c r="T3026"/>
  <c r="V3026"/>
  <c r="W3026"/>
  <c r="X3026"/>
  <c r="R3130"/>
  <c r="S3130"/>
  <c r="T3130"/>
  <c r="V3130"/>
  <c r="W3130"/>
  <c r="X3130"/>
  <c r="R3352"/>
  <c r="S3352"/>
  <c r="T3352"/>
  <c r="V3352"/>
  <c r="W3352"/>
  <c r="X3352"/>
  <c r="R3717"/>
  <c r="S3717"/>
  <c r="T3717"/>
  <c r="V3717"/>
  <c r="W3717"/>
  <c r="X3717"/>
  <c r="R4214"/>
  <c r="S4214"/>
  <c r="T4214"/>
  <c r="V4214"/>
  <c r="W4214"/>
  <c r="X4214"/>
  <c r="R4862"/>
  <c r="S4862"/>
  <c r="T4862"/>
  <c r="V4862"/>
  <c r="W4862"/>
  <c r="X4862"/>
  <c r="R5676"/>
  <c r="S5676"/>
  <c r="T5676"/>
  <c r="V5676"/>
  <c r="W5676"/>
  <c r="X5676"/>
  <c r="R6633"/>
  <c r="S6633"/>
  <c r="T6633"/>
  <c r="V6633"/>
  <c r="W6633"/>
  <c r="X6633"/>
  <c r="R7401"/>
  <c r="S7401"/>
  <c r="T7401"/>
  <c r="V7401"/>
  <c r="W7401"/>
  <c r="X7401"/>
  <c r="R6357"/>
  <c r="S6357"/>
  <c r="T6357"/>
  <c r="V6357"/>
  <c r="W6357"/>
  <c r="X6357"/>
  <c r="R5470"/>
  <c r="S5470"/>
  <c r="T5470"/>
  <c r="V5470"/>
  <c r="W5470"/>
  <c r="X5470"/>
  <c r="R4726"/>
  <c r="S4726"/>
  <c r="T4726"/>
  <c r="V4726"/>
  <c r="W4726"/>
  <c r="X4726"/>
  <c r="R4140"/>
  <c r="S4140"/>
  <c r="T4140"/>
  <c r="V4140"/>
  <c r="W4140"/>
  <c r="X4140"/>
  <c r="R3698"/>
  <c r="S3698"/>
  <c r="T3698"/>
  <c r="V3698"/>
  <c r="W3698"/>
  <c r="X3698"/>
  <c r="R3391"/>
  <c r="S3391"/>
  <c r="T3391"/>
  <c r="V3391"/>
  <c r="W3391"/>
  <c r="X3391"/>
  <c r="R3224"/>
  <c r="S3224"/>
  <c r="T3224"/>
  <c r="V3224"/>
  <c r="W3224"/>
  <c r="X3224"/>
  <c r="R3187"/>
  <c r="S3187"/>
  <c r="T3187"/>
  <c r="V3187"/>
  <c r="W3187"/>
  <c r="X3187"/>
  <c r="R3279"/>
  <c r="S3279"/>
  <c r="T3279"/>
  <c r="V3279"/>
  <c r="W3279"/>
  <c r="X3279"/>
  <c r="R3505"/>
  <c r="S3505"/>
  <c r="T3505"/>
  <c r="V3505"/>
  <c r="W3505"/>
  <c r="X3505"/>
  <c r="R3871"/>
  <c r="S3871"/>
  <c r="T3871"/>
  <c r="V3871"/>
  <c r="W3871"/>
  <c r="X3871"/>
  <c r="R4372"/>
  <c r="S4372"/>
  <c r="T4372"/>
  <c r="V4372"/>
  <c r="W4372"/>
  <c r="X4372"/>
  <c r="R5015"/>
  <c r="S5015"/>
  <c r="T5015"/>
  <c r="V5015"/>
  <c r="W5015"/>
  <c r="X5015"/>
  <c r="R5839"/>
  <c r="S5839"/>
  <c r="T5839"/>
  <c r="V5839"/>
  <c r="W5839"/>
  <c r="X5839"/>
  <c r="R6799"/>
  <c r="S6799"/>
  <c r="T6799"/>
  <c r="V6799"/>
  <c r="W6799"/>
  <c r="X6799"/>
  <c r="R7552"/>
  <c r="S7552"/>
  <c r="T7552"/>
  <c r="V7552"/>
  <c r="W7552"/>
  <c r="X7552"/>
  <c r="R6553"/>
  <c r="S6553"/>
  <c r="T6553"/>
  <c r="V6553"/>
  <c r="W6553"/>
  <c r="X6553"/>
  <c r="R5655"/>
  <c r="S5655"/>
  <c r="T5655"/>
  <c r="V5655"/>
  <c r="W5655"/>
  <c r="X5655"/>
  <c r="R4904"/>
  <c r="S4904"/>
  <c r="T4904"/>
  <c r="V4904"/>
  <c r="W4904"/>
  <c r="X4904"/>
  <c r="R4328"/>
  <c r="S4328"/>
  <c r="T4328"/>
  <c r="V4328"/>
  <c r="W4328"/>
  <c r="X4328"/>
  <c r="R3873"/>
  <c r="S3873"/>
  <c r="T3873"/>
  <c r="V3873"/>
  <c r="W3873"/>
  <c r="X3873"/>
  <c r="R3570"/>
  <c r="S3570"/>
  <c r="T3570"/>
  <c r="V3570"/>
  <c r="W3570"/>
  <c r="X3570"/>
  <c r="R3392"/>
  <c r="S3392"/>
  <c r="T3392"/>
  <c r="V3392"/>
  <c r="W3392"/>
  <c r="X3392"/>
  <c r="R3354"/>
  <c r="S3354"/>
  <c r="T3354"/>
  <c r="V3354"/>
  <c r="W3354"/>
  <c r="X3354"/>
  <c r="R3446"/>
  <c r="S3446"/>
  <c r="T3446"/>
  <c r="V3446"/>
  <c r="W3446"/>
  <c r="X3446"/>
  <c r="R3675"/>
  <c r="S3675"/>
  <c r="T3675"/>
  <c r="V3675"/>
  <c r="W3675"/>
  <c r="X3675"/>
  <c r="R4037"/>
  <c r="S4037"/>
  <c r="T4037"/>
  <c r="V4037"/>
  <c r="W4037"/>
  <c r="X4037"/>
  <c r="R4547"/>
  <c r="S4547"/>
  <c r="T4547"/>
  <c r="V4547"/>
  <c r="W4547"/>
  <c r="X4547"/>
  <c r="R5211"/>
  <c r="S5211"/>
  <c r="T5211"/>
  <c r="V5211"/>
  <c r="W5211"/>
  <c r="X5211"/>
  <c r="R6007"/>
  <c r="S6007"/>
  <c r="T6007"/>
  <c r="V6007"/>
  <c r="W6007"/>
  <c r="X6007"/>
  <c r="R6969"/>
  <c r="S6969"/>
  <c r="T6969"/>
  <c r="V6969"/>
  <c r="W6969"/>
  <c r="X6969"/>
  <c r="R6752"/>
  <c r="S6752"/>
  <c r="T6752"/>
  <c r="V6752"/>
  <c r="W6752"/>
  <c r="X6752"/>
  <c r="R5861"/>
  <c r="S5861"/>
  <c r="T5861"/>
  <c r="V5861"/>
  <c r="W5861"/>
  <c r="X5861"/>
  <c r="R5108"/>
  <c r="S5108"/>
  <c r="T5108"/>
  <c r="V5108"/>
  <c r="W5108"/>
  <c r="X5108"/>
  <c r="R4514"/>
  <c r="S4514"/>
  <c r="T4514"/>
  <c r="V4514"/>
  <c r="W4514"/>
  <c r="X4514"/>
  <c r="R4052"/>
  <c r="S4052"/>
  <c r="T4052"/>
  <c r="V4052"/>
  <c r="W4052"/>
  <c r="X4052"/>
  <c r="R3755"/>
  <c r="S3755"/>
  <c r="T3755"/>
  <c r="V3755"/>
  <c r="W3755"/>
  <c r="X3755"/>
  <c r="R3585"/>
  <c r="S3585"/>
  <c r="T3585"/>
  <c r="V3585"/>
  <c r="W3585"/>
  <c r="X3585"/>
  <c r="R3550"/>
  <c r="S3550"/>
  <c r="T3550"/>
  <c r="V3550"/>
  <c r="W3550"/>
  <c r="X3550"/>
  <c r="R3640"/>
  <c r="S3640"/>
  <c r="T3640"/>
  <c r="V3640"/>
  <c r="W3640"/>
  <c r="X3640"/>
  <c r="R3869"/>
  <c r="S3869"/>
  <c r="T3869"/>
  <c r="V3869"/>
  <c r="W3869"/>
  <c r="X3869"/>
  <c r="R4238"/>
  <c r="S4238"/>
  <c r="T4238"/>
  <c r="V4238"/>
  <c r="W4238"/>
  <c r="X4238"/>
  <c r="R4742"/>
  <c r="S4742"/>
  <c r="T4742"/>
  <c r="V4742"/>
  <c r="W4742"/>
  <c r="X4742"/>
  <c r="R5408"/>
  <c r="S5408"/>
  <c r="T5408"/>
  <c r="V5408"/>
  <c r="W5408"/>
  <c r="X5408"/>
  <c r="R6225"/>
  <c r="S6225"/>
  <c r="T6225"/>
  <c r="V6225"/>
  <c r="W6225"/>
  <c r="X6225"/>
  <c r="R7173"/>
  <c r="S7173"/>
  <c r="T7173"/>
  <c r="V7173"/>
  <c r="W7173"/>
  <c r="X7173"/>
  <c r="R6960"/>
  <c r="S6960"/>
  <c r="T6960"/>
  <c r="V6960"/>
  <c r="W6960"/>
  <c r="X6960"/>
  <c r="R6078"/>
  <c r="S6078"/>
  <c r="T6078"/>
  <c r="V6078"/>
  <c r="W6078"/>
  <c r="X6078"/>
  <c r="R5318"/>
  <c r="S5318"/>
  <c r="T5318"/>
  <c r="V5318"/>
  <c r="W5318"/>
  <c r="X5318"/>
  <c r="R4720"/>
  <c r="S4720"/>
  <c r="T4720"/>
  <c r="V4720"/>
  <c r="W4720"/>
  <c r="X4720"/>
  <c r="R4276"/>
  <c r="S4276"/>
  <c r="T4276"/>
  <c r="V4276"/>
  <c r="W4276"/>
  <c r="X4276"/>
  <c r="R3957"/>
  <c r="S3957"/>
  <c r="T3957"/>
  <c r="V3957"/>
  <c r="W3957"/>
  <c r="X3957"/>
  <c r="R3784"/>
  <c r="S3784"/>
  <c r="T3784"/>
  <c r="V3784"/>
  <c r="W3784"/>
  <c r="X3784"/>
  <c r="R3750"/>
  <c r="S3750"/>
  <c r="T3750"/>
  <c r="V3750"/>
  <c r="W3750"/>
  <c r="X3750"/>
  <c r="R3847"/>
  <c r="S3847"/>
  <c r="T3847"/>
  <c r="V3847"/>
  <c r="W3847"/>
  <c r="X3847"/>
  <c r="R4074"/>
  <c r="S4074"/>
  <c r="T4074"/>
  <c r="V4074"/>
  <c r="W4074"/>
  <c r="X4074"/>
  <c r="R4440"/>
  <c r="S4440"/>
  <c r="T4440"/>
  <c r="V4440"/>
  <c r="W4440"/>
  <c r="X4440"/>
  <c r="R4959"/>
  <c r="S4959"/>
  <c r="T4959"/>
  <c r="V4959"/>
  <c r="W4959"/>
  <c r="X4959"/>
  <c r="R5628"/>
  <c r="S5628"/>
  <c r="T5628"/>
  <c r="V5628"/>
  <c r="W5628"/>
  <c r="X5628"/>
  <c r="R6435"/>
  <c r="S6435"/>
  <c r="T6435"/>
  <c r="V6435"/>
  <c r="W6435"/>
  <c r="X6435"/>
  <c r="R7389"/>
  <c r="S7389"/>
  <c r="T7389"/>
  <c r="V7389"/>
  <c r="W7389"/>
  <c r="X7389"/>
  <c r="R7205"/>
  <c r="S7205"/>
  <c r="T7205"/>
  <c r="V7205"/>
  <c r="W7205"/>
  <c r="X7205"/>
  <c r="R6311"/>
  <c r="S6311"/>
  <c r="T6311"/>
  <c r="V6311"/>
  <c r="W6311"/>
  <c r="X6311"/>
  <c r="R5556"/>
  <c r="S5556"/>
  <c r="T5556"/>
  <c r="V5556"/>
  <c r="W5556"/>
  <c r="X5556"/>
  <c r="R4954"/>
  <c r="S4954"/>
  <c r="T4954"/>
  <c r="V4954"/>
  <c r="W4954"/>
  <c r="X4954"/>
  <c r="R4496"/>
  <c r="S4496"/>
  <c r="T4496"/>
  <c r="V4496"/>
  <c r="W4496"/>
  <c r="X4496"/>
  <c r="R4180"/>
  <c r="S4180"/>
  <c r="T4180"/>
  <c r="V4180"/>
  <c r="W4180"/>
  <c r="X4180"/>
  <c r="R4004"/>
  <c r="S4004"/>
  <c r="T4004"/>
  <c r="V4004"/>
  <c r="W4004"/>
  <c r="X4004"/>
  <c r="R3967"/>
  <c r="S3967"/>
  <c r="T3967"/>
  <c r="V3967"/>
  <c r="W3967"/>
  <c r="X3967"/>
  <c r="R4059"/>
  <c r="S4059"/>
  <c r="T4059"/>
  <c r="V4059"/>
  <c r="W4059"/>
  <c r="X4059"/>
  <c r="R4303"/>
  <c r="S4303"/>
  <c r="T4303"/>
  <c r="V4303"/>
  <c r="W4303"/>
  <c r="X4303"/>
  <c r="R4672"/>
  <c r="S4672"/>
  <c r="T4672"/>
  <c r="V4672"/>
  <c r="W4672"/>
  <c r="X4672"/>
  <c r="R5197"/>
  <c r="S5197"/>
  <c r="T5197"/>
  <c r="V5197"/>
  <c r="W5197"/>
  <c r="X5197"/>
  <c r="R5868"/>
  <c r="S5868"/>
  <c r="T5868"/>
  <c r="V5868"/>
  <c r="W5868"/>
  <c r="X5868"/>
  <c r="R6688"/>
  <c r="S6688"/>
  <c r="T6688"/>
  <c r="V6688"/>
  <c r="W6688"/>
  <c r="X6688"/>
  <c r="R7451"/>
  <c r="S7451"/>
  <c r="T7451"/>
  <c r="V7451"/>
  <c r="W7451"/>
  <c r="X7451"/>
  <c r="R6572"/>
  <c r="S6572"/>
  <c r="T6572"/>
  <c r="V6572"/>
  <c r="W6572"/>
  <c r="X6572"/>
  <c r="R5816"/>
  <c r="S5816"/>
  <c r="T5816"/>
  <c r="V5816"/>
  <c r="W5816"/>
  <c r="X5816"/>
  <c r="R5206"/>
  <c r="S5206"/>
  <c r="T5206"/>
  <c r="V5206"/>
  <c r="W5206"/>
  <c r="X5206"/>
  <c r="R4736"/>
  <c r="S4736"/>
  <c r="T4736"/>
  <c r="V4736"/>
  <c r="W4736"/>
  <c r="X4736"/>
  <c r="R4424"/>
  <c r="S4424"/>
  <c r="T4424"/>
  <c r="V4424"/>
  <c r="W4424"/>
  <c r="X4424"/>
  <c r="R4253"/>
  <c r="S4253"/>
  <c r="T4253"/>
  <c r="V4253"/>
  <c r="W4253"/>
  <c r="X4253"/>
  <c r="R4211"/>
  <c r="S4211"/>
  <c r="T4211"/>
  <c r="V4211"/>
  <c r="W4211"/>
  <c r="X4211"/>
  <c r="R4313"/>
  <c r="S4313"/>
  <c r="T4313"/>
  <c r="V4313"/>
  <c r="W4313"/>
  <c r="X4313"/>
  <c r="R4541"/>
  <c r="S4541"/>
  <c r="T4541"/>
  <c r="V4541"/>
  <c r="W4541"/>
  <c r="X4541"/>
  <c r="R4919"/>
  <c r="S4919"/>
  <c r="T4919"/>
  <c r="V4919"/>
  <c r="W4919"/>
  <c r="X4919"/>
  <c r="R5446"/>
  <c r="S5446"/>
  <c r="T5446"/>
  <c r="V5446"/>
  <c r="W5446"/>
  <c r="X5446"/>
  <c r="R6116"/>
  <c r="S6116"/>
  <c r="T6116"/>
  <c r="V6116"/>
  <c r="W6116"/>
  <c r="X6116"/>
  <c r="R6918"/>
  <c r="S6918"/>
  <c r="T6918"/>
  <c r="V6918"/>
  <c r="W6918"/>
  <c r="X6918"/>
  <c r="R6836"/>
  <c r="S6836"/>
  <c r="T6836"/>
  <c r="V6836"/>
  <c r="W6836"/>
  <c r="X6836"/>
  <c r="R6084"/>
  <c r="S6084"/>
  <c r="T6084"/>
  <c r="V6084"/>
  <c r="W6084"/>
  <c r="X6084"/>
  <c r="R5468"/>
  <c r="S5468"/>
  <c r="T5468"/>
  <c r="V5468"/>
  <c r="W5468"/>
  <c r="X5468"/>
  <c r="R4999"/>
  <c r="S4999"/>
  <c r="T4999"/>
  <c r="V4999"/>
  <c r="W4999"/>
  <c r="X4999"/>
  <c r="R4691"/>
  <c r="S4691"/>
  <c r="T4691"/>
  <c r="V4691"/>
  <c r="W4691"/>
  <c r="X4691"/>
  <c r="R4516"/>
  <c r="S4516"/>
  <c r="T4516"/>
  <c r="V4516"/>
  <c r="W4516"/>
  <c r="X4516"/>
  <c r="R4468"/>
  <c r="S4468"/>
  <c r="T4468"/>
  <c r="V4468"/>
  <c r="W4468"/>
  <c r="X4468"/>
  <c r="R4565"/>
  <c r="S4565"/>
  <c r="T4565"/>
  <c r="V4565"/>
  <c r="W4565"/>
  <c r="X4565"/>
  <c r="R4798"/>
  <c r="S4798"/>
  <c r="T4798"/>
  <c r="V4798"/>
  <c r="W4798"/>
  <c r="X4798"/>
  <c r="R5196"/>
  <c r="S5196"/>
  <c r="T5196"/>
  <c r="V5196"/>
  <c r="W5196"/>
  <c r="X5196"/>
  <c r="R5714"/>
  <c r="S5714"/>
  <c r="T5714"/>
  <c r="V5714"/>
  <c r="W5714"/>
  <c r="X5714"/>
  <c r="R6382"/>
  <c r="S6382"/>
  <c r="T6382"/>
  <c r="V6382"/>
  <c r="W6382"/>
  <c r="X6382"/>
  <c r="R7196"/>
  <c r="S7196"/>
  <c r="T7196"/>
  <c r="V7196"/>
  <c r="W7196"/>
  <c r="X7196"/>
  <c r="R7124"/>
  <c r="S7124"/>
  <c r="T7124"/>
  <c r="V7124"/>
  <c r="W7124"/>
  <c r="X7124"/>
  <c r="R6363"/>
  <c r="S6363"/>
  <c r="T6363"/>
  <c r="V6363"/>
  <c r="W6363"/>
  <c r="X6363"/>
  <c r="R5767"/>
  <c r="S5767"/>
  <c r="T5767"/>
  <c r="V5767"/>
  <c r="W5767"/>
  <c r="X5767"/>
  <c r="R5290"/>
  <c r="S5290"/>
  <c r="T5290"/>
  <c r="V5290"/>
  <c r="W5290"/>
  <c r="X5290"/>
  <c r="R4966"/>
  <c r="S4966"/>
  <c r="T4966"/>
  <c r="V4966"/>
  <c r="W4966"/>
  <c r="X4966"/>
  <c r="R4783"/>
  <c r="S4783"/>
  <c r="T4783"/>
  <c r="V4783"/>
  <c r="W4783"/>
  <c r="X4783"/>
  <c r="R4746"/>
  <c r="S4746"/>
  <c r="T4746"/>
  <c r="V4746"/>
  <c r="W4746"/>
  <c r="X4746"/>
  <c r="R4848"/>
  <c r="S4848"/>
  <c r="T4848"/>
  <c r="V4848"/>
  <c r="W4848"/>
  <c r="X4848"/>
  <c r="R5089"/>
  <c r="S5089"/>
  <c r="T5089"/>
  <c r="V5089"/>
  <c r="W5089"/>
  <c r="X5089"/>
  <c r="R5473"/>
  <c r="S5473"/>
  <c r="T5473"/>
  <c r="V5473"/>
  <c r="W5473"/>
  <c r="X5473"/>
  <c r="R5993"/>
  <c r="S5993"/>
  <c r="T5993"/>
  <c r="V5993"/>
  <c r="W5993"/>
  <c r="X5993"/>
  <c r="R6683"/>
  <c r="S6683"/>
  <c r="T6683"/>
  <c r="V6683"/>
  <c r="W6683"/>
  <c r="X6683"/>
  <c r="R7485"/>
  <c r="S7485"/>
  <c r="T7485"/>
  <c r="V7485"/>
  <c r="W7485"/>
  <c r="X7485"/>
  <c r="R7415"/>
  <c r="S7415"/>
  <c r="T7415"/>
  <c r="V7415"/>
  <c r="W7415"/>
  <c r="X7415"/>
  <c r="R6686"/>
  <c r="S6686"/>
  <c r="T6686"/>
  <c r="V6686"/>
  <c r="W6686"/>
  <c r="X6686"/>
  <c r="R6060"/>
  <c r="S6060"/>
  <c r="T6060"/>
  <c r="V6060"/>
  <c r="W6060"/>
  <c r="X6060"/>
  <c r="R5596"/>
  <c r="S5596"/>
  <c r="T5596"/>
  <c r="V5596"/>
  <c r="W5596"/>
  <c r="X5596"/>
  <c r="R5272"/>
  <c r="S5272"/>
  <c r="T5272"/>
  <c r="V5272"/>
  <c r="W5272"/>
  <c r="X5272"/>
  <c r="R5090"/>
  <c r="S5090"/>
  <c r="T5090"/>
  <c r="V5090"/>
  <c r="W5090"/>
  <c r="X5090"/>
  <c r="R5048"/>
  <c r="S5048"/>
  <c r="T5048"/>
  <c r="V5048"/>
  <c r="W5048"/>
  <c r="X5048"/>
  <c r="R5151"/>
  <c r="S5151"/>
  <c r="T5151"/>
  <c r="V5151"/>
  <c r="W5151"/>
  <c r="X5151"/>
  <c r="R5388"/>
  <c r="S5388"/>
  <c r="T5388"/>
  <c r="V5388"/>
  <c r="W5388"/>
  <c r="X5388"/>
  <c r="R5788"/>
  <c r="S5788"/>
  <c r="T5788"/>
  <c r="V5788"/>
  <c r="W5788"/>
  <c r="X5788"/>
  <c r="R6309"/>
  <c r="S6309"/>
  <c r="T6309"/>
  <c r="V6309"/>
  <c r="W6309"/>
  <c r="X6309"/>
  <c r="R6976"/>
  <c r="S6976"/>
  <c r="T6976"/>
  <c r="V6976"/>
  <c r="W6976"/>
  <c r="X6976"/>
  <c r="R6995"/>
  <c r="S6995"/>
  <c r="T6995"/>
  <c r="V6995"/>
  <c r="W6995"/>
  <c r="X6995"/>
  <c r="R6388"/>
  <c r="S6388"/>
  <c r="T6388"/>
  <c r="V6388"/>
  <c r="W6388"/>
  <c r="X6388"/>
  <c r="R5922"/>
  <c r="S5922"/>
  <c r="T5922"/>
  <c r="V5922"/>
  <c r="W5922"/>
  <c r="X5922"/>
  <c r="R5594"/>
  <c r="S5594"/>
  <c r="T5594"/>
  <c r="V5594"/>
  <c r="W5594"/>
  <c r="X5594"/>
  <c r="R5412"/>
  <c r="S5412"/>
  <c r="T5412"/>
  <c r="V5412"/>
  <c r="W5412"/>
  <c r="X5412"/>
  <c r="R5367"/>
  <c r="S5367"/>
  <c r="T5367"/>
  <c r="V5367"/>
  <c r="W5367"/>
  <c r="X5367"/>
  <c r="R5472"/>
  <c r="S5472"/>
  <c r="T5472"/>
  <c r="V5472"/>
  <c r="W5472"/>
  <c r="X5472"/>
  <c r="R5716"/>
  <c r="S5716"/>
  <c r="T5716"/>
  <c r="V5716"/>
  <c r="W5716"/>
  <c r="X5716"/>
  <c r="R6105"/>
  <c r="S6105"/>
  <c r="T6105"/>
  <c r="V6105"/>
  <c r="W6105"/>
  <c r="X6105"/>
  <c r="R6637"/>
  <c r="S6637"/>
  <c r="T6637"/>
  <c r="V6637"/>
  <c r="W6637"/>
  <c r="X6637"/>
  <c r="R7296"/>
  <c r="S7296"/>
  <c r="T7296"/>
  <c r="V7296"/>
  <c r="W7296"/>
  <c r="X7296"/>
  <c r="R7342"/>
  <c r="S7342"/>
  <c r="T7342"/>
  <c r="V7342"/>
  <c r="W7342"/>
  <c r="X7342"/>
  <c r="R6732"/>
  <c r="S6732"/>
  <c r="T6732"/>
  <c r="V6732"/>
  <c r="W6732"/>
  <c r="X6732"/>
  <c r="R6262"/>
  <c r="S6262"/>
  <c r="T6262"/>
  <c r="V6262"/>
  <c r="W6262"/>
  <c r="X6262"/>
  <c r="R5933"/>
  <c r="S5933"/>
  <c r="T5933"/>
  <c r="V5933"/>
  <c r="W5933"/>
  <c r="X5933"/>
  <c r="R5758"/>
  <c r="S5758"/>
  <c r="T5758"/>
  <c r="V5758"/>
  <c r="W5758"/>
  <c r="X5758"/>
  <c r="R5710"/>
  <c r="S5710"/>
  <c r="T5710"/>
  <c r="V5710"/>
  <c r="W5710"/>
  <c r="X5710"/>
  <c r="R6048"/>
  <c r="S6048"/>
  <c r="T6048"/>
  <c r="V6048"/>
  <c r="W6048"/>
  <c r="X6048"/>
  <c r="R6442"/>
  <c r="S6442"/>
  <c r="T6442"/>
  <c r="V6442"/>
  <c r="W6442"/>
  <c r="X6442"/>
  <c r="R6961"/>
  <c r="S6961"/>
  <c r="T6961"/>
  <c r="V6961"/>
  <c r="W6961"/>
  <c r="X6961"/>
  <c r="R7086"/>
  <c r="S7086"/>
  <c r="T7086"/>
  <c r="V7086"/>
  <c r="W7086"/>
  <c r="X7086"/>
  <c r="R6625"/>
  <c r="S6625"/>
  <c r="T6625"/>
  <c r="V6625"/>
  <c r="W6625"/>
  <c r="X6625"/>
  <c r="R6292"/>
  <c r="S6292"/>
  <c r="T6292"/>
  <c r="V6292"/>
  <c r="W6292"/>
  <c r="X6292"/>
  <c r="R6110"/>
  <c r="S6110"/>
  <c r="T6110"/>
  <c r="V6110"/>
  <c r="W6110"/>
  <c r="X6110"/>
  <c r="R6066"/>
  <c r="S6066"/>
  <c r="T6066"/>
  <c r="V6066"/>
  <c r="W6066"/>
  <c r="X6066"/>
  <c r="R6405"/>
  <c r="S6405"/>
  <c r="T6405"/>
  <c r="V6405"/>
  <c r="W6405"/>
  <c r="X6405"/>
  <c r="R6809"/>
  <c r="S6809"/>
  <c r="T6809"/>
  <c r="V6809"/>
  <c r="W6809"/>
  <c r="X6809"/>
  <c r="R7333"/>
  <c r="S7333"/>
  <c r="T7333"/>
  <c r="V7333"/>
  <c r="W7333"/>
  <c r="X7333"/>
  <c r="R7456"/>
  <c r="S7456"/>
  <c r="T7456"/>
  <c r="V7456"/>
  <c r="W7456"/>
  <c r="X7456"/>
  <c r="R6990"/>
  <c r="S6990"/>
  <c r="T6990"/>
  <c r="V6990"/>
  <c r="W6990"/>
  <c r="X6990"/>
  <c r="R6677"/>
  <c r="S6677"/>
  <c r="T6677"/>
  <c r="V6677"/>
  <c r="W6677"/>
  <c r="X6677"/>
  <c r="R6482"/>
  <c r="S6482"/>
  <c r="T6482"/>
  <c r="V6482"/>
  <c r="W6482"/>
  <c r="X6482"/>
  <c r="R6445"/>
  <c r="S6445"/>
  <c r="T6445"/>
  <c r="V6445"/>
  <c r="W6445"/>
  <c r="X6445"/>
  <c r="R6795"/>
  <c r="S6795"/>
  <c r="T6795"/>
  <c r="V6795"/>
  <c r="W6795"/>
  <c r="X6795"/>
  <c r="R7171"/>
  <c r="S7171"/>
  <c r="T7171"/>
  <c r="V7171"/>
  <c r="W7171"/>
  <c r="X7171"/>
  <c r="R7379"/>
  <c r="S7379"/>
  <c r="T7379"/>
  <c r="V7379"/>
  <c r="W7379"/>
  <c r="X7379"/>
  <c r="R7056"/>
  <c r="S7056"/>
  <c r="T7056"/>
  <c r="V7056"/>
  <c r="W7056"/>
  <c r="X7056"/>
  <c r="R6880"/>
  <c r="S6880"/>
  <c r="T6880"/>
  <c r="V6880"/>
  <c r="W6880"/>
  <c r="X6880"/>
  <c r="R6843"/>
  <c r="S6843"/>
  <c r="T6843"/>
  <c r="V6843"/>
  <c r="W6843"/>
  <c r="X6843"/>
  <c r="R7179"/>
  <c r="S7179"/>
  <c r="T7179"/>
  <c r="V7179"/>
  <c r="W7179"/>
  <c r="X7179"/>
  <c r="R7540"/>
  <c r="S7540"/>
  <c r="T7540"/>
  <c r="V7540"/>
  <c r="W7540"/>
  <c r="X7540"/>
  <c r="R7462"/>
  <c r="S7462"/>
  <c r="T7462"/>
  <c r="V7462"/>
  <c r="W7462"/>
  <c r="X7462"/>
  <c r="R7286"/>
  <c r="S7286"/>
  <c r="T7286"/>
  <c r="V7286"/>
  <c r="W7286"/>
  <c r="X7286"/>
  <c r="R7252"/>
  <c r="S7252"/>
  <c r="T7252"/>
  <c r="V7252"/>
  <c r="W7252"/>
  <c r="X7252"/>
  <c r="R7557"/>
  <c r="S7557"/>
  <c r="T7557"/>
  <c r="V7557"/>
  <c r="W7557"/>
  <c r="X7557"/>
  <c r="R7599"/>
  <c r="S7599"/>
  <c r="T7599"/>
  <c r="V7599"/>
  <c r="W7599"/>
  <c r="X7599"/>
  <c r="R6063"/>
  <c r="S6063"/>
  <c r="T6063"/>
  <c r="V6063"/>
  <c r="W6063"/>
  <c r="X6063"/>
  <c r="R5183"/>
  <c r="S5183"/>
  <c r="T5183"/>
  <c r="V5183"/>
  <c r="W5183"/>
  <c r="X5183"/>
  <c r="R4437"/>
  <c r="S4437"/>
  <c r="T4437"/>
  <c r="V4437"/>
  <c r="W4437"/>
  <c r="X4437"/>
  <c r="R3862"/>
  <c r="S3862"/>
  <c r="T3862"/>
  <c r="V3862"/>
  <c r="W3862"/>
  <c r="X3862"/>
  <c r="R3415"/>
  <c r="S3415"/>
  <c r="T3415"/>
  <c r="V3415"/>
  <c r="W3415"/>
  <c r="X3415"/>
  <c r="R3125"/>
  <c r="S3125"/>
  <c r="T3125"/>
  <c r="V3125"/>
  <c r="W3125"/>
  <c r="X3125"/>
  <c r="R2963"/>
  <c r="S2963"/>
  <c r="T2963"/>
  <c r="V2963"/>
  <c r="W2963"/>
  <c r="X2963"/>
  <c r="R3012"/>
  <c r="S3012"/>
  <c r="T3012"/>
  <c r="V3012"/>
  <c r="W3012"/>
  <c r="X3012"/>
  <c r="R3248"/>
  <c r="S3248"/>
  <c r="T3248"/>
  <c r="V3248"/>
  <c r="W3248"/>
  <c r="X3248"/>
  <c r="R3605"/>
  <c r="S3605"/>
  <c r="T3605"/>
  <c r="V3605"/>
  <c r="W3605"/>
  <c r="X3605"/>
  <c r="R4099"/>
  <c r="S4099"/>
  <c r="T4099"/>
  <c r="V4099"/>
  <c r="W4099"/>
  <c r="X4099"/>
  <c r="R4749"/>
  <c r="S4749"/>
  <c r="T4749"/>
  <c r="V4749"/>
  <c r="W4749"/>
  <c r="X4749"/>
  <c r="R5561"/>
  <c r="S5561"/>
  <c r="T5561"/>
  <c r="V5561"/>
  <c r="W5561"/>
  <c r="X5561"/>
  <c r="R6520"/>
  <c r="S6520"/>
  <c r="T6520"/>
  <c r="V6520"/>
  <c r="W6520"/>
  <c r="X6520"/>
  <c r="R6094"/>
  <c r="S6094"/>
  <c r="T6094"/>
  <c r="V6094"/>
  <c r="W6094"/>
  <c r="X6094"/>
  <c r="R5203"/>
  <c r="S5203"/>
  <c r="T5203"/>
  <c r="V5203"/>
  <c r="W5203"/>
  <c r="X5203"/>
  <c r="R4460"/>
  <c r="S4460"/>
  <c r="T4460"/>
  <c r="V4460"/>
  <c r="W4460"/>
  <c r="X4460"/>
  <c r="R3888"/>
  <c r="S3888"/>
  <c r="T3888"/>
  <c r="V3888"/>
  <c r="W3888"/>
  <c r="X3888"/>
  <c r="R3442"/>
  <c r="S3442"/>
  <c r="T3442"/>
  <c r="V3442"/>
  <c r="W3442"/>
  <c r="X3442"/>
  <c r="R3157"/>
  <c r="S3157"/>
  <c r="T3157"/>
  <c r="V3157"/>
  <c r="W3157"/>
  <c r="X3157"/>
  <c r="R2978"/>
  <c r="S2978"/>
  <c r="T2978"/>
  <c r="V2978"/>
  <c r="W2978"/>
  <c r="X2978"/>
  <c r="R2953"/>
  <c r="S2953"/>
  <c r="T2953"/>
  <c r="V2953"/>
  <c r="W2953"/>
  <c r="X2953"/>
  <c r="R3035"/>
  <c r="S3035"/>
  <c r="T3035"/>
  <c r="V3035"/>
  <c r="W3035"/>
  <c r="X3035"/>
  <c r="R3273"/>
  <c r="S3273"/>
  <c r="T3273"/>
  <c r="V3273"/>
  <c r="W3273"/>
  <c r="X3273"/>
  <c r="R3630"/>
  <c r="S3630"/>
  <c r="T3630"/>
  <c r="V3630"/>
  <c r="W3630"/>
  <c r="X3630"/>
  <c r="R4128"/>
  <c r="S4128"/>
  <c r="T4128"/>
  <c r="V4128"/>
  <c r="W4128"/>
  <c r="X4128"/>
  <c r="R4774"/>
  <c r="S4774"/>
  <c r="T4774"/>
  <c r="V4774"/>
  <c r="W4774"/>
  <c r="X4774"/>
  <c r="R5587"/>
  <c r="S5587"/>
  <c r="T5587"/>
  <c r="V5587"/>
  <c r="W5587"/>
  <c r="X5587"/>
  <c r="R6548"/>
  <c r="S6548"/>
  <c r="T6548"/>
  <c r="V6548"/>
  <c r="W6548"/>
  <c r="X6548"/>
  <c r="R6143"/>
  <c r="S6143"/>
  <c r="T6143"/>
  <c r="V6143"/>
  <c r="W6143"/>
  <c r="X6143"/>
  <c r="R5247"/>
  <c r="S5247"/>
  <c r="T5247"/>
  <c r="V5247"/>
  <c r="W5247"/>
  <c r="X5247"/>
  <c r="R4512"/>
  <c r="S4512"/>
  <c r="T4512"/>
  <c r="V4512"/>
  <c r="W4512"/>
  <c r="X4512"/>
  <c r="R3932"/>
  <c r="S3932"/>
  <c r="T3932"/>
  <c r="V3932"/>
  <c r="W3932"/>
  <c r="X3932"/>
  <c r="R3484"/>
  <c r="S3484"/>
  <c r="T3484"/>
  <c r="V3484"/>
  <c r="W3484"/>
  <c r="X3484"/>
  <c r="R3189"/>
  <c r="S3189"/>
  <c r="T3189"/>
  <c r="V3189"/>
  <c r="W3189"/>
  <c r="X3189"/>
  <c r="R3016"/>
  <c r="S3016"/>
  <c r="T3016"/>
  <c r="V3016"/>
  <c r="W3016"/>
  <c r="X3016"/>
  <c r="R2983"/>
  <c r="S2983"/>
  <c r="T2983"/>
  <c r="V2983"/>
  <c r="W2983"/>
  <c r="X2983"/>
  <c r="R3079"/>
  <c r="S3079"/>
  <c r="T3079"/>
  <c r="V3079"/>
  <c r="W3079"/>
  <c r="X3079"/>
  <c r="R3309"/>
  <c r="S3309"/>
  <c r="T3309"/>
  <c r="V3309"/>
  <c r="W3309"/>
  <c r="X3309"/>
  <c r="R3665"/>
  <c r="S3665"/>
  <c r="T3665"/>
  <c r="V3665"/>
  <c r="W3665"/>
  <c r="X3665"/>
  <c r="R4172"/>
  <c r="S4172"/>
  <c r="T4172"/>
  <c r="V4172"/>
  <c r="W4172"/>
  <c r="X4172"/>
  <c r="R4813"/>
  <c r="S4813"/>
  <c r="T4813"/>
  <c r="V4813"/>
  <c r="W4813"/>
  <c r="X4813"/>
  <c r="R5635"/>
  <c r="S5635"/>
  <c r="T5635"/>
  <c r="V5635"/>
  <c r="W5635"/>
  <c r="X5635"/>
  <c r="R6596"/>
  <c r="S6596"/>
  <c r="T6596"/>
  <c r="V6596"/>
  <c r="W6596"/>
  <c r="X6596"/>
  <c r="R6203"/>
  <c r="S6203"/>
  <c r="T6203"/>
  <c r="V6203"/>
  <c r="W6203"/>
  <c r="X6203"/>
  <c r="R5300"/>
  <c r="S5300"/>
  <c r="T5300"/>
  <c r="V5300"/>
  <c r="W5300"/>
  <c r="X5300"/>
  <c r="R4562"/>
  <c r="S4562"/>
  <c r="T4562"/>
  <c r="V4562"/>
  <c r="W4562"/>
  <c r="X4562"/>
  <c r="R3985"/>
  <c r="S3985"/>
  <c r="T3985"/>
  <c r="V3985"/>
  <c r="W3985"/>
  <c r="X3985"/>
  <c r="R3555"/>
  <c r="S3555"/>
  <c r="T3555"/>
  <c r="V3555"/>
  <c r="W3555"/>
  <c r="X3555"/>
  <c r="R3250"/>
  <c r="S3250"/>
  <c r="T3250"/>
  <c r="V3250"/>
  <c r="W3250"/>
  <c r="X3250"/>
  <c r="R3072"/>
  <c r="S3072"/>
  <c r="T3072"/>
  <c r="V3072"/>
  <c r="W3072"/>
  <c r="X3072"/>
  <c r="R3038"/>
  <c r="S3038"/>
  <c r="T3038"/>
  <c r="V3038"/>
  <c r="W3038"/>
  <c r="X3038"/>
  <c r="R3145"/>
  <c r="S3145"/>
  <c r="T3145"/>
  <c r="V3145"/>
  <c r="W3145"/>
  <c r="X3145"/>
  <c r="R3367"/>
  <c r="S3367"/>
  <c r="T3367"/>
  <c r="V3367"/>
  <c r="W3367"/>
  <c r="X3367"/>
  <c r="R3733"/>
  <c r="S3733"/>
  <c r="T3733"/>
  <c r="V3733"/>
  <c r="W3733"/>
  <c r="X3733"/>
  <c r="R4233"/>
  <c r="S4233"/>
  <c r="T4233"/>
  <c r="V4233"/>
  <c r="W4233"/>
  <c r="X4233"/>
  <c r="R4880"/>
  <c r="S4880"/>
  <c r="T4880"/>
  <c r="V4880"/>
  <c r="W4880"/>
  <c r="X4880"/>
  <c r="R5697"/>
  <c r="S5697"/>
  <c r="T5697"/>
  <c r="V5697"/>
  <c r="W5697"/>
  <c r="X5697"/>
  <c r="R6661"/>
  <c r="S6661"/>
  <c r="T6661"/>
  <c r="V6661"/>
  <c r="W6661"/>
  <c r="X6661"/>
  <c r="R6274"/>
  <c r="S6274"/>
  <c r="T6274"/>
  <c r="V6274"/>
  <c r="W6274"/>
  <c r="X6274"/>
  <c r="R5378"/>
  <c r="S5378"/>
  <c r="T5378"/>
  <c r="V5378"/>
  <c r="W5378"/>
  <c r="X5378"/>
  <c r="R4643"/>
  <c r="S4643"/>
  <c r="T4643"/>
  <c r="V4643"/>
  <c r="W4643"/>
  <c r="X4643"/>
  <c r="R4051"/>
  <c r="S4051"/>
  <c r="T4051"/>
  <c r="V4051"/>
  <c r="W4051"/>
  <c r="X4051"/>
  <c r="R3622"/>
  <c r="S3622"/>
  <c r="T3622"/>
  <c r="V3622"/>
  <c r="W3622"/>
  <c r="X3622"/>
  <c r="R3320"/>
  <c r="S3320"/>
  <c r="T3320"/>
  <c r="V3320"/>
  <c r="W3320"/>
  <c r="X3320"/>
  <c r="R3158"/>
  <c r="S3158"/>
  <c r="T3158"/>
  <c r="V3158"/>
  <c r="W3158"/>
  <c r="X3158"/>
  <c r="R3114"/>
  <c r="S3114"/>
  <c r="T3114"/>
  <c r="V3114"/>
  <c r="W3114"/>
  <c r="X3114"/>
  <c r="R3209"/>
  <c r="S3209"/>
  <c r="T3209"/>
  <c r="V3209"/>
  <c r="W3209"/>
  <c r="X3209"/>
  <c r="R3430"/>
  <c r="S3430"/>
  <c r="T3430"/>
  <c r="V3430"/>
  <c r="W3430"/>
  <c r="X3430"/>
  <c r="R4312"/>
  <c r="S4312"/>
  <c r="T4312"/>
  <c r="V4312"/>
  <c r="W4312"/>
  <c r="X4312"/>
  <c r="R4961"/>
  <c r="S4961"/>
  <c r="T4961"/>
  <c r="V4961"/>
  <c r="W4961"/>
  <c r="X4961"/>
  <c r="R5778"/>
  <c r="S5778"/>
  <c r="T5778"/>
  <c r="V5778"/>
  <c r="W5778"/>
  <c r="X5778"/>
  <c r="R6734"/>
  <c r="S6734"/>
  <c r="T6734"/>
  <c r="V6734"/>
  <c r="W6734"/>
  <c r="X6734"/>
  <c r="R7404"/>
  <c r="S7404"/>
  <c r="T7404"/>
  <c r="V7404"/>
  <c r="W7404"/>
  <c r="X7404"/>
  <c r="R6366"/>
  <c r="S6366"/>
  <c r="T6366"/>
  <c r="V6366"/>
  <c r="W6366"/>
  <c r="X6366"/>
  <c r="R5478"/>
  <c r="S5478"/>
  <c r="T5478"/>
  <c r="V5478"/>
  <c r="W5478"/>
  <c r="X5478"/>
  <c r="R4732"/>
  <c r="S4732"/>
  <c r="T4732"/>
  <c r="V4732"/>
  <c r="W4732"/>
  <c r="X4732"/>
  <c r="R4149"/>
  <c r="S4149"/>
  <c r="T4149"/>
  <c r="V4149"/>
  <c r="W4149"/>
  <c r="X4149"/>
  <c r="R3711"/>
  <c r="S3711"/>
  <c r="T3711"/>
  <c r="V3711"/>
  <c r="W3711"/>
  <c r="X3711"/>
  <c r="R3403"/>
  <c r="S3403"/>
  <c r="T3403"/>
  <c r="V3403"/>
  <c r="W3403"/>
  <c r="X3403"/>
  <c r="R3242"/>
  <c r="S3242"/>
  <c r="T3242"/>
  <c r="V3242"/>
  <c r="W3242"/>
  <c r="X3242"/>
  <c r="R3199"/>
  <c r="S3199"/>
  <c r="T3199"/>
  <c r="V3199"/>
  <c r="W3199"/>
  <c r="X3199"/>
  <c r="R3299"/>
  <c r="S3299"/>
  <c r="T3299"/>
  <c r="V3299"/>
  <c r="W3299"/>
  <c r="X3299"/>
  <c r="R3528"/>
  <c r="S3528"/>
  <c r="T3528"/>
  <c r="V3528"/>
  <c r="W3528"/>
  <c r="X3528"/>
  <c r="R3901"/>
  <c r="S3901"/>
  <c r="T3901"/>
  <c r="V3901"/>
  <c r="W3901"/>
  <c r="X3901"/>
  <c r="R4393"/>
  <c r="S4393"/>
  <c r="T4393"/>
  <c r="V4393"/>
  <c r="W4393"/>
  <c r="X4393"/>
  <c r="R5057"/>
  <c r="S5057"/>
  <c r="T5057"/>
  <c r="V5057"/>
  <c r="W5057"/>
  <c r="X5057"/>
  <c r="R5876"/>
  <c r="S5876"/>
  <c r="T5876"/>
  <c r="V5876"/>
  <c r="W5876"/>
  <c r="X5876"/>
  <c r="R6829"/>
  <c r="S6829"/>
  <c r="T6829"/>
  <c r="V6829"/>
  <c r="W6829"/>
  <c r="X6829"/>
  <c r="R7511"/>
  <c r="S7511"/>
  <c r="T7511"/>
  <c r="V7511"/>
  <c r="W7511"/>
  <c r="X7511"/>
  <c r="R6483"/>
  <c r="S6483"/>
  <c r="T6483"/>
  <c r="V6483"/>
  <c r="W6483"/>
  <c r="X6483"/>
  <c r="R5592"/>
  <c r="S5592"/>
  <c r="T5592"/>
  <c r="V5592"/>
  <c r="W5592"/>
  <c r="X5592"/>
  <c r="R4847"/>
  <c r="S4847"/>
  <c r="T4847"/>
  <c r="V4847"/>
  <c r="W4847"/>
  <c r="X4847"/>
  <c r="R4264"/>
  <c r="S4264"/>
  <c r="T4264"/>
  <c r="V4264"/>
  <c r="W4264"/>
  <c r="X4264"/>
  <c r="R3820"/>
  <c r="S3820"/>
  <c r="T3820"/>
  <c r="V3820"/>
  <c r="W3820"/>
  <c r="X3820"/>
  <c r="R3511"/>
  <c r="S3511"/>
  <c r="T3511"/>
  <c r="V3511"/>
  <c r="W3511"/>
  <c r="X3511"/>
  <c r="R3341"/>
  <c r="S3341"/>
  <c r="T3341"/>
  <c r="V3341"/>
  <c r="W3341"/>
  <c r="X3341"/>
  <c r="R3308"/>
  <c r="S3308"/>
  <c r="T3308"/>
  <c r="V3308"/>
  <c r="W3308"/>
  <c r="X3308"/>
  <c r="R3402"/>
  <c r="S3402"/>
  <c r="T3402"/>
  <c r="V3402"/>
  <c r="W3402"/>
  <c r="X3402"/>
  <c r="R3635"/>
  <c r="S3635"/>
  <c r="T3635"/>
  <c r="V3635"/>
  <c r="W3635"/>
  <c r="X3635"/>
  <c r="R3999"/>
  <c r="S3999"/>
  <c r="T3999"/>
  <c r="V3999"/>
  <c r="W3999"/>
  <c r="X3999"/>
  <c r="R4515"/>
  <c r="S4515"/>
  <c r="T4515"/>
  <c r="V4515"/>
  <c r="W4515"/>
  <c r="X4515"/>
  <c r="R5176"/>
  <c r="S5176"/>
  <c r="T5176"/>
  <c r="V5176"/>
  <c r="W5176"/>
  <c r="X5176"/>
  <c r="R5976"/>
  <c r="S5976"/>
  <c r="T5976"/>
  <c r="V5976"/>
  <c r="W5976"/>
  <c r="X5976"/>
  <c r="R6935"/>
  <c r="S6935"/>
  <c r="T6935"/>
  <c r="V6935"/>
  <c r="W6935"/>
  <c r="X6935"/>
  <c r="R7590"/>
  <c r="S7590"/>
  <c r="T7590"/>
  <c r="V7590"/>
  <c r="W7590"/>
  <c r="X7590"/>
  <c r="R6622"/>
  <c r="S6622"/>
  <c r="T6622"/>
  <c r="V6622"/>
  <c r="W6622"/>
  <c r="X6622"/>
  <c r="R5723"/>
  <c r="S5723"/>
  <c r="T5723"/>
  <c r="V5723"/>
  <c r="W5723"/>
  <c r="X5723"/>
  <c r="R4976"/>
  <c r="S4976"/>
  <c r="T4976"/>
  <c r="V4976"/>
  <c r="W4976"/>
  <c r="X4976"/>
  <c r="R4376"/>
  <c r="S4376"/>
  <c r="T4376"/>
  <c r="V4376"/>
  <c r="W4376"/>
  <c r="X4376"/>
  <c r="R3939"/>
  <c r="S3939"/>
  <c r="T3939"/>
  <c r="V3939"/>
  <c r="W3939"/>
  <c r="X3939"/>
  <c r="R3636"/>
  <c r="S3636"/>
  <c r="T3636"/>
  <c r="V3636"/>
  <c r="W3636"/>
  <c r="X3636"/>
  <c r="R3467"/>
  <c r="S3467"/>
  <c r="T3467"/>
  <c r="V3467"/>
  <c r="W3467"/>
  <c r="X3467"/>
  <c r="R3423"/>
  <c r="S3423"/>
  <c r="T3423"/>
  <c r="V3423"/>
  <c r="W3423"/>
  <c r="X3423"/>
  <c r="R3526"/>
  <c r="S3526"/>
  <c r="T3526"/>
  <c r="V3526"/>
  <c r="W3526"/>
  <c r="X3526"/>
  <c r="R3760"/>
  <c r="S3760"/>
  <c r="T3760"/>
  <c r="V3760"/>
  <c r="W3760"/>
  <c r="X3760"/>
  <c r="R4124"/>
  <c r="S4124"/>
  <c r="T4124"/>
  <c r="V4124"/>
  <c r="W4124"/>
  <c r="X4124"/>
  <c r="R4634"/>
  <c r="S4634"/>
  <c r="T4634"/>
  <c r="V4634"/>
  <c r="W4634"/>
  <c r="X4634"/>
  <c r="R5294"/>
  <c r="S5294"/>
  <c r="T5294"/>
  <c r="V5294"/>
  <c r="W5294"/>
  <c r="X5294"/>
  <c r="R6111"/>
  <c r="S6111"/>
  <c r="T6111"/>
  <c r="V6111"/>
  <c r="W6111"/>
  <c r="X6111"/>
  <c r="R7066"/>
  <c r="S7066"/>
  <c r="T7066"/>
  <c r="V7066"/>
  <c r="W7066"/>
  <c r="X7066"/>
  <c r="R6766"/>
  <c r="S6766"/>
  <c r="T6766"/>
  <c r="V6766"/>
  <c r="W6766"/>
  <c r="X6766"/>
  <c r="R5881"/>
  <c r="S5881"/>
  <c r="T5881"/>
  <c r="V5881"/>
  <c r="W5881"/>
  <c r="X5881"/>
  <c r="R5126"/>
  <c r="S5126"/>
  <c r="T5126"/>
  <c r="V5126"/>
  <c r="W5126"/>
  <c r="X5126"/>
  <c r="R4534"/>
  <c r="S4534"/>
  <c r="T4534"/>
  <c r="V4534"/>
  <c r="W4534"/>
  <c r="X4534"/>
  <c r="R4077"/>
  <c r="S4077"/>
  <c r="T4077"/>
  <c r="V4077"/>
  <c r="W4077"/>
  <c r="X4077"/>
  <c r="R3777"/>
  <c r="S3777"/>
  <c r="T3777"/>
  <c r="V3777"/>
  <c r="W3777"/>
  <c r="X3777"/>
  <c r="R3604"/>
  <c r="S3604"/>
  <c r="T3604"/>
  <c r="V3604"/>
  <c r="W3604"/>
  <c r="X3604"/>
  <c r="R3573"/>
  <c r="S3573"/>
  <c r="T3573"/>
  <c r="V3573"/>
  <c r="W3573"/>
  <c r="X3573"/>
  <c r="R3661"/>
  <c r="S3661"/>
  <c r="T3661"/>
  <c r="V3661"/>
  <c r="W3661"/>
  <c r="X3661"/>
  <c r="R3907"/>
  <c r="S3907"/>
  <c r="T3907"/>
  <c r="V3907"/>
  <c r="W3907"/>
  <c r="X3907"/>
  <c r="R4274"/>
  <c r="S4274"/>
  <c r="T4274"/>
  <c r="V4274"/>
  <c r="W4274"/>
  <c r="X4274"/>
  <c r="R4772"/>
  <c r="S4772"/>
  <c r="T4772"/>
  <c r="V4772"/>
  <c r="W4772"/>
  <c r="X4772"/>
  <c r="R5448"/>
  <c r="S5448"/>
  <c r="T5448"/>
  <c r="V5448"/>
  <c r="W5448"/>
  <c r="X5448"/>
  <c r="R6264"/>
  <c r="S6264"/>
  <c r="T6264"/>
  <c r="V6264"/>
  <c r="W6264"/>
  <c r="X6264"/>
  <c r="R7220"/>
  <c r="S7220"/>
  <c r="T7220"/>
  <c r="V7220"/>
  <c r="W7220"/>
  <c r="X7220"/>
  <c r="R6923"/>
  <c r="S6923"/>
  <c r="T6923"/>
  <c r="V6923"/>
  <c r="W6923"/>
  <c r="X6923"/>
  <c r="R6029"/>
  <c r="S6029"/>
  <c r="T6029"/>
  <c r="V6029"/>
  <c r="W6029"/>
  <c r="X6029"/>
  <c r="R5286"/>
  <c r="S5286"/>
  <c r="T5286"/>
  <c r="V5286"/>
  <c r="W5286"/>
  <c r="X5286"/>
  <c r="R4693"/>
  <c r="S4693"/>
  <c r="T4693"/>
  <c r="V4693"/>
  <c r="W4693"/>
  <c r="X4693"/>
  <c r="R4245"/>
  <c r="S4245"/>
  <c r="T4245"/>
  <c r="V4245"/>
  <c r="W4245"/>
  <c r="X4245"/>
  <c r="R3933"/>
  <c r="S3933"/>
  <c r="T3933"/>
  <c r="V3933"/>
  <c r="W3933"/>
  <c r="X3933"/>
  <c r="R3765"/>
  <c r="S3765"/>
  <c r="T3765"/>
  <c r="V3765"/>
  <c r="W3765"/>
  <c r="X3765"/>
  <c r="R3731"/>
  <c r="S3731"/>
  <c r="T3731"/>
  <c r="V3731"/>
  <c r="W3731"/>
  <c r="X3731"/>
  <c r="R3823"/>
  <c r="S3823"/>
  <c r="T3823"/>
  <c r="V3823"/>
  <c r="W3823"/>
  <c r="X3823"/>
  <c r="R4047"/>
  <c r="S4047"/>
  <c r="T4047"/>
  <c r="V4047"/>
  <c r="W4047"/>
  <c r="X4047"/>
  <c r="R4425"/>
  <c r="S4425"/>
  <c r="T4425"/>
  <c r="V4425"/>
  <c r="W4425"/>
  <c r="X4425"/>
  <c r="R4942"/>
  <c r="S4942"/>
  <c r="T4942"/>
  <c r="V4942"/>
  <c r="W4942"/>
  <c r="X4942"/>
  <c r="R5612"/>
  <c r="S5612"/>
  <c r="T5612"/>
  <c r="V5612"/>
  <c r="W5612"/>
  <c r="X5612"/>
  <c r="R6418"/>
  <c r="S6418"/>
  <c r="T6418"/>
  <c r="V6418"/>
  <c r="W6418"/>
  <c r="X6418"/>
  <c r="R7377"/>
  <c r="S7377"/>
  <c r="T7377"/>
  <c r="V7377"/>
  <c r="W7377"/>
  <c r="X7377"/>
  <c r="R7111"/>
  <c r="S7111"/>
  <c r="T7111"/>
  <c r="V7111"/>
  <c r="W7111"/>
  <c r="X7111"/>
  <c r="R6226"/>
  <c r="S6226"/>
  <c r="T6226"/>
  <c r="V6226"/>
  <c r="W6226"/>
  <c r="X6226"/>
  <c r="R5467"/>
  <c r="S5467"/>
  <c r="T5467"/>
  <c r="V5467"/>
  <c r="W5467"/>
  <c r="X5467"/>
  <c r="R4868"/>
  <c r="S4868"/>
  <c r="T4868"/>
  <c r="V4868"/>
  <c r="W4868"/>
  <c r="X4868"/>
  <c r="R4410"/>
  <c r="S4410"/>
  <c r="T4410"/>
  <c r="V4410"/>
  <c r="W4410"/>
  <c r="X4410"/>
  <c r="Y6115"/>
  <c r="X6115"/>
  <c r="W6115"/>
  <c r="V6115"/>
  <c r="U6115"/>
  <c r="T6115"/>
  <c r="S6115"/>
  <c r="R6115"/>
  <c r="R3934"/>
  <c r="S3934"/>
  <c r="T3934"/>
  <c r="V3934"/>
  <c r="W3934"/>
  <c r="X3934"/>
  <c r="R3906"/>
  <c r="S3906"/>
  <c r="T3906"/>
  <c r="V3906"/>
  <c r="W3906"/>
  <c r="X3906"/>
  <c r="R3993"/>
  <c r="S3993"/>
  <c r="T3993"/>
  <c r="V3993"/>
  <c r="W3993"/>
  <c r="X3993"/>
  <c r="R4228"/>
  <c r="S4228"/>
  <c r="T4228"/>
  <c r="V4228"/>
  <c r="W4228"/>
  <c r="X4228"/>
  <c r="R4602"/>
  <c r="S4602"/>
  <c r="T4602"/>
  <c r="V4602"/>
  <c r="W4602"/>
  <c r="X4602"/>
  <c r="R5128"/>
  <c r="S5128"/>
  <c r="T5128"/>
  <c r="V5128"/>
  <c r="W5128"/>
  <c r="X5128"/>
  <c r="R5803"/>
  <c r="S5803"/>
  <c r="T5803"/>
  <c r="V5803"/>
  <c r="W5803"/>
  <c r="X5803"/>
  <c r="R6616"/>
  <c r="S6616"/>
  <c r="T6616"/>
  <c r="V6616"/>
  <c r="W6616"/>
  <c r="X6616"/>
  <c r="R7317"/>
  <c r="S7317"/>
  <c r="T7317"/>
  <c r="V7317"/>
  <c r="W7317"/>
  <c r="X7317"/>
  <c r="R6413"/>
  <c r="S6413"/>
  <c r="T6413"/>
  <c r="V6413"/>
  <c r="W6413"/>
  <c r="X6413"/>
  <c r="R5677"/>
  <c r="S5677"/>
  <c r="T5677"/>
  <c r="V5677"/>
  <c r="W5677"/>
  <c r="X5677"/>
  <c r="R5069"/>
  <c r="S5069"/>
  <c r="T5069"/>
  <c r="V5069"/>
  <c r="W5069"/>
  <c r="X5069"/>
  <c r="R4606"/>
  <c r="S4606"/>
  <c r="T4606"/>
  <c r="V4606"/>
  <c r="W4606"/>
  <c r="X4606"/>
  <c r="R4300"/>
  <c r="S4300"/>
  <c r="T4300"/>
  <c r="V4300"/>
  <c r="W4300"/>
  <c r="X4300"/>
  <c r="R4123"/>
  <c r="S4123"/>
  <c r="T4123"/>
  <c r="V4123"/>
  <c r="W4123"/>
  <c r="X4123"/>
  <c r="R4084"/>
  <c r="S4084"/>
  <c r="T4084"/>
  <c r="V4084"/>
  <c r="W4084"/>
  <c r="X4084"/>
  <c r="R4184"/>
  <c r="S4184"/>
  <c r="T4184"/>
  <c r="V4184"/>
  <c r="W4184"/>
  <c r="X4184"/>
  <c r="R4418"/>
  <c r="S4418"/>
  <c r="T4418"/>
  <c r="V4418"/>
  <c r="W4418"/>
  <c r="X4418"/>
  <c r="R4790"/>
  <c r="S4790"/>
  <c r="T4790"/>
  <c r="V4790"/>
  <c r="W4790"/>
  <c r="X4790"/>
  <c r="R5322"/>
  <c r="S5322"/>
  <c r="T5322"/>
  <c r="V5322"/>
  <c r="W5322"/>
  <c r="X5322"/>
  <c r="R5988"/>
  <c r="S5988"/>
  <c r="T5988"/>
  <c r="V5988"/>
  <c r="W5988"/>
  <c r="X5988"/>
  <c r="R6820"/>
  <c r="S6820"/>
  <c r="T6820"/>
  <c r="V6820"/>
  <c r="W6820"/>
  <c r="X6820"/>
  <c r="R7517"/>
  <c r="S7517"/>
  <c r="T7517"/>
  <c r="V7517"/>
  <c r="W7517"/>
  <c r="X7517"/>
  <c r="R6641"/>
  <c r="S6641"/>
  <c r="T6641"/>
  <c r="V6641"/>
  <c r="W6641"/>
  <c r="X6641"/>
  <c r="R5896"/>
  <c r="S5896"/>
  <c r="T5896"/>
  <c r="V5896"/>
  <c r="W5896"/>
  <c r="X5896"/>
  <c r="R5282"/>
  <c r="S5282"/>
  <c r="T5282"/>
  <c r="V5282"/>
  <c r="W5282"/>
  <c r="X5282"/>
  <c r="R4810"/>
  <c r="S4810"/>
  <c r="T4810"/>
  <c r="V4810"/>
  <c r="W4810"/>
  <c r="X4810"/>
  <c r="R4511"/>
  <c r="S4511"/>
  <c r="T4511"/>
  <c r="V4511"/>
  <c r="W4511"/>
  <c r="X4511"/>
  <c r="R4340"/>
  <c r="S4340"/>
  <c r="T4340"/>
  <c r="V4340"/>
  <c r="W4340"/>
  <c r="X4340"/>
  <c r="R4298"/>
  <c r="S4298"/>
  <c r="T4298"/>
  <c r="V4298"/>
  <c r="W4298"/>
  <c r="X4298"/>
  <c r="R4390"/>
  <c r="S4390"/>
  <c r="T4390"/>
  <c r="V4390"/>
  <c r="W4390"/>
  <c r="X4390"/>
  <c r="R4632"/>
  <c r="S4632"/>
  <c r="T4632"/>
  <c r="V4632"/>
  <c r="W4632"/>
  <c r="X4632"/>
  <c r="R5008"/>
  <c r="S5008"/>
  <c r="T5008"/>
  <c r="V5008"/>
  <c r="W5008"/>
  <c r="X5008"/>
  <c r="R5540"/>
  <c r="S5540"/>
  <c r="T5540"/>
  <c r="V5540"/>
  <c r="W5540"/>
  <c r="X5540"/>
  <c r="R6215"/>
  <c r="S6215"/>
  <c r="T6215"/>
  <c r="V6215"/>
  <c r="W6215"/>
  <c r="X6215"/>
  <c r="R7026"/>
  <c r="S7026"/>
  <c r="T7026"/>
  <c r="V7026"/>
  <c r="W7026"/>
  <c r="X7026"/>
  <c r="R6875"/>
  <c r="S6875"/>
  <c r="T6875"/>
  <c r="V6875"/>
  <c r="W6875"/>
  <c r="X6875"/>
  <c r="R6128"/>
  <c r="S6128"/>
  <c r="T6128"/>
  <c r="V6128"/>
  <c r="W6128"/>
  <c r="X6128"/>
  <c r="R5510"/>
  <c r="S5510"/>
  <c r="T5510"/>
  <c r="V5510"/>
  <c r="W5510"/>
  <c r="X5510"/>
  <c r="R5054"/>
  <c r="S5054"/>
  <c r="T5054"/>
  <c r="V5054"/>
  <c r="W5054"/>
  <c r="X5054"/>
  <c r="R4731"/>
  <c r="S4731"/>
  <c r="T4731"/>
  <c r="V4731"/>
  <c r="W4731"/>
  <c r="X4731"/>
  <c r="R4554"/>
  <c r="S4554"/>
  <c r="T4554"/>
  <c r="V4554"/>
  <c r="W4554"/>
  <c r="X4554"/>
  <c r="R4530"/>
  <c r="S4530"/>
  <c r="T4530"/>
  <c r="V4530"/>
  <c r="W4530"/>
  <c r="X4530"/>
  <c r="R4622"/>
  <c r="S4622"/>
  <c r="T4622"/>
  <c r="V4622"/>
  <c r="W4622"/>
  <c r="X4622"/>
  <c r="R4863"/>
  <c r="S4863"/>
  <c r="T4863"/>
  <c r="V4863"/>
  <c r="W4863"/>
  <c r="X4863"/>
  <c r="R5250"/>
  <c r="S5250"/>
  <c r="T5250"/>
  <c r="V5250"/>
  <c r="W5250"/>
  <c r="X5250"/>
  <c r="R6450"/>
  <c r="S6450"/>
  <c r="T6450"/>
  <c r="V6450"/>
  <c r="W6450"/>
  <c r="X6450"/>
  <c r="R7271"/>
  <c r="S7271"/>
  <c r="T7271"/>
  <c r="V7271"/>
  <c r="W7271"/>
  <c r="X7271"/>
  <c r="R7132"/>
  <c r="S7132"/>
  <c r="T7132"/>
  <c r="V7132"/>
  <c r="W7132"/>
  <c r="X7132"/>
  <c r="R6374"/>
  <c r="S6374"/>
  <c r="T6374"/>
  <c r="V6374"/>
  <c r="W6374"/>
  <c r="X6374"/>
  <c r="R5776"/>
  <c r="S5776"/>
  <c r="T5776"/>
  <c r="V5776"/>
  <c r="W5776"/>
  <c r="X5776"/>
  <c r="R5301"/>
  <c r="S5301"/>
  <c r="T5301"/>
  <c r="V5301"/>
  <c r="W5301"/>
  <c r="X5301"/>
  <c r="R4981"/>
  <c r="S4981"/>
  <c r="T4981"/>
  <c r="V4981"/>
  <c r="W4981"/>
  <c r="X4981"/>
  <c r="R4799"/>
  <c r="S4799"/>
  <c r="T4799"/>
  <c r="V4799"/>
  <c r="W4799"/>
  <c r="X4799"/>
  <c r="R4762"/>
  <c r="S4762"/>
  <c r="T4762"/>
  <c r="V4762"/>
  <c r="W4762"/>
  <c r="X4762"/>
  <c r="R4871"/>
  <c r="S4871"/>
  <c r="T4871"/>
  <c r="V4871"/>
  <c r="W4871"/>
  <c r="X4871"/>
  <c r="R5115"/>
  <c r="S5115"/>
  <c r="T5115"/>
  <c r="V5115"/>
  <c r="W5115"/>
  <c r="X5115"/>
  <c r="R5498"/>
  <c r="S5498"/>
  <c r="T5498"/>
  <c r="V5498"/>
  <c r="W5498"/>
  <c r="X5498"/>
  <c r="R6017"/>
  <c r="S6017"/>
  <c r="T6017"/>
  <c r="V6017"/>
  <c r="W6017"/>
  <c r="X6017"/>
  <c r="R6710"/>
  <c r="S6710"/>
  <c r="T6710"/>
  <c r="V6710"/>
  <c r="W6710"/>
  <c r="X6710"/>
  <c r="R7510"/>
  <c r="S7510"/>
  <c r="T7510"/>
  <c r="V7510"/>
  <c r="W7510"/>
  <c r="X7510"/>
  <c r="R7394"/>
  <c r="S7394"/>
  <c r="T7394"/>
  <c r="V7394"/>
  <c r="W7394"/>
  <c r="X7394"/>
  <c r="R6659"/>
  <c r="S6659"/>
  <c r="T6659"/>
  <c r="V6659"/>
  <c r="W6659"/>
  <c r="X6659"/>
  <c r="R6033"/>
  <c r="S6033"/>
  <c r="T6033"/>
  <c r="V6033"/>
  <c r="W6033"/>
  <c r="X6033"/>
  <c r="R5576"/>
  <c r="S5576"/>
  <c r="T5576"/>
  <c r="V5576"/>
  <c r="W5576"/>
  <c r="X5576"/>
  <c r="R5255"/>
  <c r="S5255"/>
  <c r="T5255"/>
  <c r="V5255"/>
  <c r="W5255"/>
  <c r="X5255"/>
  <c r="R5075"/>
  <c r="S5075"/>
  <c r="T5075"/>
  <c r="V5075"/>
  <c r="W5075"/>
  <c r="X5075"/>
  <c r="R5028"/>
  <c r="S5028"/>
  <c r="T5028"/>
  <c r="V5028"/>
  <c r="W5028"/>
  <c r="X5028"/>
  <c r="R5142"/>
  <c r="S5142"/>
  <c r="T5142"/>
  <c r="V5142"/>
  <c r="W5142"/>
  <c r="X5142"/>
  <c r="R5377"/>
  <c r="S5377"/>
  <c r="T5377"/>
  <c r="V5377"/>
  <c r="W5377"/>
  <c r="X5377"/>
  <c r="R5775"/>
  <c r="S5775"/>
  <c r="T5775"/>
  <c r="V5775"/>
  <c r="W5775"/>
  <c r="X5775"/>
  <c r="R6298"/>
  <c r="S6298"/>
  <c r="T6298"/>
  <c r="V6298"/>
  <c r="W6298"/>
  <c r="X6298"/>
  <c r="R6966"/>
  <c r="S6966"/>
  <c r="T6966"/>
  <c r="V6966"/>
  <c r="W6966"/>
  <c r="X6966"/>
  <c r="R6933"/>
  <c r="S6933"/>
  <c r="T6933"/>
  <c r="V6933"/>
  <c r="W6933"/>
  <c r="X6933"/>
  <c r="R6331"/>
  <c r="S6331"/>
  <c r="T6331"/>
  <c r="V6331"/>
  <c r="W6331"/>
  <c r="X6331"/>
  <c r="R5871"/>
  <c r="S5871"/>
  <c r="T5871"/>
  <c r="V5871"/>
  <c r="W5871"/>
  <c r="X5871"/>
  <c r="R5537"/>
  <c r="S5537"/>
  <c r="T5537"/>
  <c r="V5537"/>
  <c r="W5537"/>
  <c r="X5537"/>
  <c r="R5356"/>
  <c r="S5356"/>
  <c r="T5356"/>
  <c r="V5356"/>
  <c r="W5356"/>
  <c r="X5356"/>
  <c r="R5316"/>
  <c r="S5316"/>
  <c r="T5316"/>
  <c r="V5316"/>
  <c r="W5316"/>
  <c r="X5316"/>
  <c r="R5424"/>
  <c r="S5424"/>
  <c r="T5424"/>
  <c r="V5424"/>
  <c r="W5424"/>
  <c r="X5424"/>
  <c r="R5671"/>
  <c r="S5671"/>
  <c r="T5671"/>
  <c r="V5671"/>
  <c r="W5671"/>
  <c r="X5671"/>
  <c r="R6052"/>
  <c r="S6052"/>
  <c r="T6052"/>
  <c r="V6052"/>
  <c r="W6052"/>
  <c r="X6052"/>
  <c r="R6594"/>
  <c r="S6594"/>
  <c r="T6594"/>
  <c r="V6594"/>
  <c r="W6594"/>
  <c r="X6594"/>
  <c r="R7265"/>
  <c r="S7265"/>
  <c r="T7265"/>
  <c r="V7265"/>
  <c r="W7265"/>
  <c r="X7265"/>
  <c r="R7248"/>
  <c r="S7248"/>
  <c r="T7248"/>
  <c r="V7248"/>
  <c r="W7248"/>
  <c r="X7248"/>
  <c r="R6638"/>
  <c r="S6638"/>
  <c r="T6638"/>
  <c r="V6638"/>
  <c r="W6638"/>
  <c r="X6638"/>
  <c r="R6175"/>
  <c r="S6175"/>
  <c r="T6175"/>
  <c r="V6175"/>
  <c r="W6175"/>
  <c r="X6175"/>
  <c r="R5854"/>
  <c r="S5854"/>
  <c r="T5854"/>
  <c r="V5854"/>
  <c r="W5854"/>
  <c r="X5854"/>
  <c r="R5665"/>
  <c r="S5665"/>
  <c r="T5665"/>
  <c r="V5665"/>
  <c r="W5665"/>
  <c r="X5665"/>
  <c r="R5626"/>
  <c r="S5626"/>
  <c r="T5626"/>
  <c r="V5626"/>
  <c r="W5626"/>
  <c r="X5626"/>
  <c r="R5730"/>
  <c r="S5730"/>
  <c r="T5730"/>
  <c r="V5730"/>
  <c r="W5730"/>
  <c r="X5730"/>
  <c r="R5968"/>
  <c r="S5968"/>
  <c r="T5968"/>
  <c r="V5968"/>
  <c r="W5968"/>
  <c r="X5968"/>
  <c r="R6354"/>
  <c r="S6354"/>
  <c r="T6354"/>
  <c r="V6354"/>
  <c r="W6354"/>
  <c r="X6354"/>
  <c r="R6894"/>
  <c r="S6894"/>
  <c r="T6894"/>
  <c r="V6894"/>
  <c r="W6894"/>
  <c r="X6894"/>
  <c r="R7539"/>
  <c r="S7539"/>
  <c r="T7539"/>
  <c r="V7539"/>
  <c r="W7539"/>
  <c r="X7539"/>
  <c r="R6951"/>
  <c r="S6951"/>
  <c r="T6951"/>
  <c r="V6951"/>
  <c r="W6951"/>
  <c r="X6951"/>
  <c r="R6488"/>
  <c r="S6488"/>
  <c r="T6488"/>
  <c r="V6488"/>
  <c r="W6488"/>
  <c r="X6488"/>
  <c r="R6174"/>
  <c r="S6174"/>
  <c r="T6174"/>
  <c r="V6174"/>
  <c r="W6174"/>
  <c r="X6174"/>
  <c r="R5980"/>
  <c r="S5980"/>
  <c r="T5980"/>
  <c r="V5980"/>
  <c r="W5980"/>
  <c r="X5980"/>
  <c r="R5947"/>
  <c r="S5947"/>
  <c r="T5947"/>
  <c r="V5947"/>
  <c r="W5947"/>
  <c r="X5947"/>
  <c r="R6295"/>
  <c r="S6295"/>
  <c r="T6295"/>
  <c r="V6295"/>
  <c r="W6295"/>
  <c r="X6295"/>
  <c r="R6699"/>
  <c r="S6699"/>
  <c r="T6699"/>
  <c r="V6699"/>
  <c r="W6699"/>
  <c r="X6699"/>
  <c r="R7217"/>
  <c r="S7217"/>
  <c r="T7217"/>
  <c r="V7217"/>
  <c r="W7217"/>
  <c r="X7217"/>
  <c r="R7292"/>
  <c r="S7292"/>
  <c r="T7292"/>
  <c r="V7292"/>
  <c r="W7292"/>
  <c r="X7292"/>
  <c r="R6834"/>
  <c r="S6834"/>
  <c r="T6834"/>
  <c r="V6834"/>
  <c r="W6834"/>
  <c r="X6834"/>
  <c r="R6510"/>
  <c r="S6510"/>
  <c r="T6510"/>
  <c r="V6510"/>
  <c r="W6510"/>
  <c r="X6510"/>
  <c r="R6329"/>
  <c r="S6329"/>
  <c r="T6329"/>
  <c r="V6329"/>
  <c r="W6329"/>
  <c r="X6329"/>
  <c r="R6289"/>
  <c r="S6289"/>
  <c r="T6289"/>
  <c r="V6289"/>
  <c r="W6289"/>
  <c r="X6289"/>
  <c r="R6640"/>
  <c r="S6640"/>
  <c r="T6640"/>
  <c r="V6640"/>
  <c r="W6640"/>
  <c r="X6640"/>
  <c r="R7025"/>
  <c r="S7025"/>
  <c r="T7025"/>
  <c r="V7025"/>
  <c r="W7025"/>
  <c r="X7025"/>
  <c r="R7529"/>
  <c r="S7529"/>
  <c r="T7529"/>
  <c r="V7529"/>
  <c r="W7529"/>
  <c r="X7529"/>
  <c r="R7185"/>
  <c r="S7185"/>
  <c r="T7185"/>
  <c r="V7185"/>
  <c r="W7185"/>
  <c r="X7185"/>
  <c r="R6869"/>
  <c r="S6869"/>
  <c r="T6869"/>
  <c r="V6869"/>
  <c r="W6869"/>
  <c r="X6869"/>
  <c r="R6698"/>
  <c r="S6698"/>
  <c r="T6698"/>
  <c r="V6698"/>
  <c r="W6698"/>
  <c r="X6698"/>
  <c r="R6653"/>
  <c r="S6653"/>
  <c r="T6653"/>
  <c r="V6653"/>
  <c r="W6653"/>
  <c r="X6653"/>
  <c r="R6992"/>
  <c r="S6992"/>
  <c r="T6992"/>
  <c r="V6992"/>
  <c r="W6992"/>
  <c r="X6992"/>
  <c r="R7378"/>
  <c r="S7378"/>
  <c r="T7378"/>
  <c r="V7378"/>
  <c r="W7378"/>
  <c r="X7378"/>
  <c r="R7537"/>
  <c r="S7537"/>
  <c r="T7537"/>
  <c r="V7537"/>
  <c r="W7537"/>
  <c r="X7537"/>
  <c r="R7247"/>
  <c r="S7247"/>
  <c r="T7247"/>
  <c r="V7247"/>
  <c r="W7247"/>
  <c r="X7247"/>
  <c r="R7057"/>
  <c r="S7057"/>
  <c r="T7057"/>
  <c r="V7057"/>
  <c r="W7057"/>
  <c r="X7057"/>
  <c r="R7020"/>
  <c r="S7020"/>
  <c r="T7020"/>
  <c r="V7020"/>
  <c r="W7020"/>
  <c r="X7020"/>
  <c r="R7366"/>
  <c r="S7366"/>
  <c r="T7366"/>
  <c r="V7366"/>
  <c r="W7366"/>
  <c r="X7366"/>
  <c r="R7577"/>
  <c r="S7577"/>
  <c r="T7577"/>
  <c r="V7577"/>
  <c r="W7577"/>
  <c r="X7577"/>
  <c r="R7448"/>
  <c r="S7448"/>
  <c r="T7448"/>
  <c r="V7448"/>
  <c r="W7448"/>
  <c r="X7448"/>
  <c r="R7409"/>
  <c r="S7409"/>
  <c r="T7409"/>
  <c r="V7409"/>
  <c r="W7409"/>
  <c r="X7409"/>
  <c r="R6675"/>
  <c r="S6675"/>
  <c r="T6675"/>
  <c r="V6675"/>
  <c r="W6675"/>
  <c r="X6675"/>
  <c r="R5785"/>
  <c r="S5785"/>
  <c r="T5785"/>
  <c r="V5785"/>
  <c r="W5785"/>
  <c r="X5785"/>
  <c r="R5022"/>
  <c r="S5022"/>
  <c r="T5022"/>
  <c r="V5022"/>
  <c r="W5022"/>
  <c r="X5022"/>
  <c r="R4436"/>
  <c r="S4436"/>
  <c r="T4436"/>
  <c r="V4436"/>
  <c r="W4436"/>
  <c r="X4436"/>
  <c r="R3994"/>
  <c r="S3994"/>
  <c r="T3994"/>
  <c r="V3994"/>
  <c r="W3994"/>
  <c r="X3994"/>
  <c r="R3693"/>
  <c r="S3693"/>
  <c r="T3693"/>
  <c r="V3693"/>
  <c r="W3693"/>
  <c r="X3693"/>
  <c r="R3525"/>
  <c r="S3525"/>
  <c r="T3525"/>
  <c r="V3525"/>
  <c r="W3525"/>
  <c r="X3525"/>
  <c r="R3489"/>
  <c r="S3489"/>
  <c r="T3489"/>
  <c r="V3489"/>
  <c r="W3489"/>
  <c r="X3489"/>
  <c r="R3595"/>
  <c r="S3595"/>
  <c r="T3595"/>
  <c r="V3595"/>
  <c r="W3595"/>
  <c r="X3595"/>
  <c r="R3825"/>
  <c r="S3825"/>
  <c r="T3825"/>
  <c r="V3825"/>
  <c r="W3825"/>
  <c r="X3825"/>
  <c r="R4192"/>
  <c r="S4192"/>
  <c r="T4192"/>
  <c r="V4192"/>
  <c r="W4192"/>
  <c r="X4192"/>
  <c r="R4710"/>
  <c r="S4710"/>
  <c r="T4710"/>
  <c r="V4710"/>
  <c r="W4710"/>
  <c r="X4710"/>
  <c r="R5370"/>
  <c r="S5370"/>
  <c r="T5370"/>
  <c r="V5370"/>
  <c r="W5370"/>
  <c r="X5370"/>
  <c r="R6197"/>
  <c r="S6197"/>
  <c r="T6197"/>
  <c r="V6197"/>
  <c r="W6197"/>
  <c r="X6197"/>
  <c r="R7144"/>
  <c r="S7144"/>
  <c r="T7144"/>
  <c r="V7144"/>
  <c r="W7144"/>
  <c r="X7144"/>
  <c r="R6703"/>
  <c r="S6703"/>
  <c r="T6703"/>
  <c r="V6703"/>
  <c r="W6703"/>
  <c r="X6703"/>
  <c r="R5810"/>
  <c r="S5810"/>
  <c r="T5810"/>
  <c r="V5810"/>
  <c r="W5810"/>
  <c r="X5810"/>
  <c r="R5059"/>
  <c r="S5059"/>
  <c r="T5059"/>
  <c r="V5059"/>
  <c r="W5059"/>
  <c r="X5059"/>
  <c r="R4459"/>
  <c r="S4459"/>
  <c r="T4459"/>
  <c r="V4459"/>
  <c r="W4459"/>
  <c r="X4459"/>
  <c r="R4017"/>
  <c r="S4017"/>
  <c r="T4017"/>
  <c r="V4017"/>
  <c r="W4017"/>
  <c r="X4017"/>
  <c r="R3724"/>
  <c r="S3724"/>
  <c r="T3724"/>
  <c r="V3724"/>
  <c r="W3724"/>
  <c r="X3724"/>
  <c r="R3558"/>
  <c r="S3558"/>
  <c r="T3558"/>
  <c r="V3558"/>
  <c r="W3558"/>
  <c r="X3558"/>
  <c r="R3516"/>
  <c r="S3516"/>
  <c r="T3516"/>
  <c r="V3516"/>
  <c r="W3516"/>
  <c r="X3516"/>
  <c r="R3615"/>
  <c r="S3615"/>
  <c r="T3615"/>
  <c r="V3615"/>
  <c r="W3615"/>
  <c r="X3615"/>
  <c r="R3853"/>
  <c r="S3853"/>
  <c r="T3853"/>
  <c r="V3853"/>
  <c r="W3853"/>
  <c r="X3853"/>
  <c r="R4220"/>
  <c r="S4220"/>
  <c r="T4220"/>
  <c r="V4220"/>
  <c r="W4220"/>
  <c r="X4220"/>
  <c r="R4728"/>
  <c r="S4728"/>
  <c r="T4728"/>
  <c r="V4728"/>
  <c r="W4728"/>
  <c r="X4728"/>
  <c r="R5399"/>
  <c r="S5399"/>
  <c r="T5399"/>
  <c r="V5399"/>
  <c r="W5399"/>
  <c r="X5399"/>
  <c r="R6218"/>
  <c r="S6218"/>
  <c r="T6218"/>
  <c r="V6218"/>
  <c r="W6218"/>
  <c r="X6218"/>
  <c r="R7172"/>
  <c r="S7172"/>
  <c r="T7172"/>
  <c r="V7172"/>
  <c r="W7172"/>
  <c r="X7172"/>
  <c r="R6743"/>
  <c r="S6743"/>
  <c r="T6743"/>
  <c r="V6743"/>
  <c r="W6743"/>
  <c r="X6743"/>
  <c r="R5856"/>
  <c r="S5856"/>
  <c r="T5856"/>
  <c r="V5856"/>
  <c r="W5856"/>
  <c r="X5856"/>
  <c r="R5102"/>
  <c r="S5102"/>
  <c r="T5102"/>
  <c r="V5102"/>
  <c r="W5102"/>
  <c r="X5102"/>
  <c r="R4510"/>
  <c r="S4510"/>
  <c r="T4510"/>
  <c r="V4510"/>
  <c r="W4510"/>
  <c r="X4510"/>
  <c r="R4057"/>
  <c r="S4057"/>
  <c r="T4057"/>
  <c r="V4057"/>
  <c r="W4057"/>
  <c r="X4057"/>
  <c r="R3761"/>
  <c r="S3761"/>
  <c r="T3761"/>
  <c r="V3761"/>
  <c r="W3761"/>
  <c r="X3761"/>
  <c r="R3596"/>
  <c r="S3596"/>
  <c r="T3596"/>
  <c r="V3596"/>
  <c r="W3596"/>
  <c r="X3596"/>
  <c r="R3563"/>
  <c r="S3563"/>
  <c r="T3563"/>
  <c r="V3563"/>
  <c r="W3563"/>
  <c r="X3563"/>
  <c r="R3653"/>
  <c r="S3653"/>
  <c r="T3653"/>
  <c r="V3653"/>
  <c r="W3653"/>
  <c r="X3653"/>
  <c r="R3892"/>
  <c r="S3892"/>
  <c r="T3892"/>
  <c r="V3892"/>
  <c r="W3892"/>
  <c r="X3892"/>
  <c r="R4266"/>
  <c r="S4266"/>
  <c r="T4266"/>
  <c r="V4266"/>
  <c r="W4266"/>
  <c r="X4266"/>
  <c r="R4768"/>
  <c r="S4768"/>
  <c r="T4768"/>
  <c r="V4768"/>
  <c r="W4768"/>
  <c r="X4768"/>
  <c r="R5444"/>
  <c r="S5444"/>
  <c r="T5444"/>
  <c r="V5444"/>
  <c r="W5444"/>
  <c r="X5444"/>
  <c r="R6261"/>
  <c r="S6261"/>
  <c r="T6261"/>
  <c r="V6261"/>
  <c r="W6261"/>
  <c r="X6261"/>
  <c r="R7221"/>
  <c r="S7221"/>
  <c r="T7221"/>
  <c r="V7221"/>
  <c r="W7221"/>
  <c r="X7221"/>
  <c r="R6807"/>
  <c r="S6807"/>
  <c r="T6807"/>
  <c r="V6807"/>
  <c r="W6807"/>
  <c r="X6807"/>
  <c r="R5913"/>
  <c r="S5913"/>
  <c r="T5913"/>
  <c r="V5913"/>
  <c r="W5913"/>
  <c r="X5913"/>
  <c r="R5167"/>
  <c r="S5167"/>
  <c r="T5167"/>
  <c r="V5167"/>
  <c r="W5167"/>
  <c r="X5167"/>
  <c r="R4559"/>
  <c r="S4559"/>
  <c r="T4559"/>
  <c r="V4559"/>
  <c r="W4559"/>
  <c r="X4559"/>
  <c r="R4120"/>
  <c r="S4120"/>
  <c r="T4120"/>
  <c r="V4120"/>
  <c r="W4120"/>
  <c r="X4120"/>
  <c r="R3818"/>
  <c r="S3818"/>
  <c r="T3818"/>
  <c r="V3818"/>
  <c r="W3818"/>
  <c r="X3818"/>
  <c r="R3651"/>
  <c r="S3651"/>
  <c r="T3651"/>
  <c r="V3651"/>
  <c r="W3651"/>
  <c r="X3651"/>
  <c r="R3611"/>
  <c r="S3611"/>
  <c r="T3611"/>
  <c r="V3611"/>
  <c r="W3611"/>
  <c r="X3611"/>
  <c r="R3716"/>
  <c r="S3716"/>
  <c r="T3716"/>
  <c r="V3716"/>
  <c r="W3716"/>
  <c r="X3716"/>
  <c r="R3942"/>
  <c r="S3942"/>
  <c r="T3942"/>
  <c r="V3942"/>
  <c r="W3942"/>
  <c r="X3942"/>
  <c r="R4332"/>
  <c r="S4332"/>
  <c r="T4332"/>
  <c r="V4332"/>
  <c r="W4332"/>
  <c r="X4332"/>
  <c r="R5502"/>
  <c r="S5502"/>
  <c r="T5502"/>
  <c r="V5502"/>
  <c r="W5502"/>
  <c r="X5502"/>
  <c r="R6321"/>
  <c r="S6321"/>
  <c r="T6321"/>
  <c r="V6321"/>
  <c r="W6321"/>
  <c r="X6321"/>
  <c r="R7280"/>
  <c r="S7280"/>
  <c r="T7280"/>
  <c r="V7280"/>
  <c r="W7280"/>
  <c r="X7280"/>
  <c r="R6877"/>
  <c r="S6877"/>
  <c r="T6877"/>
  <c r="V6877"/>
  <c r="W6877"/>
  <c r="X6877"/>
  <c r="R5978"/>
  <c r="S5978"/>
  <c r="T5978"/>
  <c r="V5978"/>
  <c r="W5978"/>
  <c r="X5978"/>
  <c r="R5239"/>
  <c r="S5239"/>
  <c r="T5239"/>
  <c r="V5239"/>
  <c r="W5239"/>
  <c r="X5239"/>
  <c r="R4642"/>
  <c r="S4642"/>
  <c r="T4642"/>
  <c r="V4642"/>
  <c r="W4642"/>
  <c r="X4642"/>
  <c r="R4195"/>
  <c r="S4195"/>
  <c r="T4195"/>
  <c r="V4195"/>
  <c r="W4195"/>
  <c r="X4195"/>
  <c r="R3895"/>
  <c r="S3895"/>
  <c r="T3895"/>
  <c r="V3895"/>
  <c r="W3895"/>
  <c r="X3895"/>
  <c r="R3728"/>
  <c r="S3728"/>
  <c r="T3728"/>
  <c r="V3728"/>
  <c r="W3728"/>
  <c r="X3728"/>
  <c r="R3684"/>
  <c r="S3684"/>
  <c r="T3684"/>
  <c r="V3684"/>
  <c r="W3684"/>
  <c r="X3684"/>
  <c r="R3786"/>
  <c r="S3786"/>
  <c r="T3786"/>
  <c r="V3786"/>
  <c r="W3786"/>
  <c r="X3786"/>
  <c r="R4016"/>
  <c r="S4016"/>
  <c r="T4016"/>
  <c r="V4016"/>
  <c r="W4016"/>
  <c r="X4016"/>
  <c r="R4387"/>
  <c r="S4387"/>
  <c r="T4387"/>
  <c r="V4387"/>
  <c r="W4387"/>
  <c r="X4387"/>
  <c r="R4910"/>
  <c r="S4910"/>
  <c r="T4910"/>
  <c r="V4910"/>
  <c r="W4910"/>
  <c r="X4910"/>
  <c r="R5581"/>
  <c r="S5581"/>
  <c r="T5581"/>
  <c r="V5581"/>
  <c r="W5581"/>
  <c r="X5581"/>
  <c r="R6396"/>
  <c r="S6396"/>
  <c r="T6396"/>
  <c r="V6396"/>
  <c r="W6396"/>
  <c r="X6396"/>
  <c r="R7356"/>
  <c r="S7356"/>
  <c r="T7356"/>
  <c r="V7356"/>
  <c r="W7356"/>
  <c r="X7356"/>
  <c r="R6963"/>
  <c r="S6963"/>
  <c r="T6963"/>
  <c r="V6963"/>
  <c r="W6963"/>
  <c r="X6963"/>
  <c r="R6086"/>
  <c r="S6086"/>
  <c r="T6086"/>
  <c r="V6086"/>
  <c r="W6086"/>
  <c r="X6086"/>
  <c r="R5330"/>
  <c r="S5330"/>
  <c r="T5330"/>
  <c r="V5330"/>
  <c r="W5330"/>
  <c r="X5330"/>
  <c r="R4730"/>
  <c r="S4730"/>
  <c r="T4730"/>
  <c r="V4730"/>
  <c r="W4730"/>
  <c r="X4730"/>
  <c r="R4292"/>
  <c r="S4292"/>
  <c r="T4292"/>
  <c r="V4292"/>
  <c r="W4292"/>
  <c r="X4292"/>
  <c r="R3977"/>
  <c r="S3977"/>
  <c r="T3977"/>
  <c r="V3977"/>
  <c r="W3977"/>
  <c r="X3977"/>
  <c r="R3814"/>
  <c r="S3814"/>
  <c r="T3814"/>
  <c r="V3814"/>
  <c r="W3814"/>
  <c r="X3814"/>
  <c r="R3779"/>
  <c r="S3779"/>
  <c r="T3779"/>
  <c r="V3779"/>
  <c r="W3779"/>
  <c r="X3779"/>
  <c r="R3881"/>
  <c r="S3881"/>
  <c r="T3881"/>
  <c r="V3881"/>
  <c r="W3881"/>
  <c r="X3881"/>
  <c r="R4112"/>
  <c r="S4112"/>
  <c r="T4112"/>
  <c r="V4112"/>
  <c r="W4112"/>
  <c r="X4112"/>
  <c r="R4485"/>
  <c r="S4485"/>
  <c r="T4485"/>
  <c r="V4485"/>
  <c r="W4485"/>
  <c r="X4485"/>
  <c r="R5000"/>
  <c r="S5000"/>
  <c r="T5000"/>
  <c r="V5000"/>
  <c r="W5000"/>
  <c r="X5000"/>
  <c r="R5687"/>
  <c r="S5687"/>
  <c r="T5687"/>
  <c r="V5687"/>
  <c r="W5687"/>
  <c r="X5687"/>
  <c r="R6496"/>
  <c r="S6496"/>
  <c r="T6496"/>
  <c r="V6496"/>
  <c r="W6496"/>
  <c r="X6496"/>
  <c r="R7449"/>
  <c r="S7449"/>
  <c r="T7449"/>
  <c r="V7449"/>
  <c r="W7449"/>
  <c r="X7449"/>
  <c r="R7087"/>
  <c r="S7087"/>
  <c r="T7087"/>
  <c r="V7087"/>
  <c r="W7087"/>
  <c r="X7087"/>
  <c r="R6201"/>
  <c r="S6201"/>
  <c r="T6201"/>
  <c r="V6201"/>
  <c r="W6201"/>
  <c r="X6201"/>
  <c r="R5449"/>
  <c r="S5449"/>
  <c r="T5449"/>
  <c r="V5449"/>
  <c r="W5449"/>
  <c r="X5449"/>
  <c r="R4845"/>
  <c r="S4845"/>
  <c r="T4845"/>
  <c r="V4845"/>
  <c r="W4845"/>
  <c r="X4845"/>
  <c r="R4391"/>
  <c r="S4391"/>
  <c r="T4391"/>
  <c r="V4391"/>
  <c r="W4391"/>
  <c r="X4391"/>
  <c r="R4086"/>
  <c r="S4086"/>
  <c r="T4086"/>
  <c r="V4086"/>
  <c r="W4086"/>
  <c r="X4086"/>
  <c r="R3926"/>
  <c r="S3926"/>
  <c r="T3926"/>
  <c r="V3926"/>
  <c r="W3926"/>
  <c r="X3926"/>
  <c r="R3886"/>
  <c r="S3886"/>
  <c r="T3886"/>
  <c r="V3886"/>
  <c r="W3886"/>
  <c r="X3886"/>
  <c r="R3987"/>
  <c r="S3987"/>
  <c r="T3987"/>
  <c r="V3987"/>
  <c r="W3987"/>
  <c r="X3987"/>
  <c r="R4222"/>
  <c r="S4222"/>
  <c r="T4222"/>
  <c r="V4222"/>
  <c r="W4222"/>
  <c r="X4222"/>
  <c r="R4596"/>
  <c r="S4596"/>
  <c r="T4596"/>
  <c r="V4596"/>
  <c r="W4596"/>
  <c r="X4596"/>
  <c r="R5120"/>
  <c r="S5120"/>
  <c r="T5120"/>
  <c r="V5120"/>
  <c r="W5120"/>
  <c r="X5120"/>
  <c r="R5797"/>
  <c r="S5797"/>
  <c r="T5797"/>
  <c r="V5797"/>
  <c r="W5797"/>
  <c r="X5797"/>
  <c r="R6614"/>
  <c r="S6614"/>
  <c r="T6614"/>
  <c r="V6614"/>
  <c r="W6614"/>
  <c r="X6614"/>
  <c r="R7218"/>
  <c r="S7218"/>
  <c r="T7218"/>
  <c r="V7218"/>
  <c r="W7218"/>
  <c r="X7218"/>
  <c r="R6328"/>
  <c r="S6328"/>
  <c r="T6328"/>
  <c r="V6328"/>
  <c r="W6328"/>
  <c r="X6328"/>
  <c r="R5578"/>
  <c r="S5578"/>
  <c r="T5578"/>
  <c r="V5578"/>
  <c r="W5578"/>
  <c r="X5578"/>
  <c r="R4973"/>
  <c r="S4973"/>
  <c r="T4973"/>
  <c r="V4973"/>
  <c r="W4973"/>
  <c r="X4973"/>
  <c r="R4531"/>
  <c r="S4531"/>
  <c r="T4531"/>
  <c r="V4531"/>
  <c r="W4531"/>
  <c r="X4531"/>
  <c r="R4215"/>
  <c r="S4215"/>
  <c r="T4215"/>
  <c r="V4215"/>
  <c r="W4215"/>
  <c r="X4215"/>
  <c r="R4038"/>
  <c r="S4038"/>
  <c r="T4038"/>
  <c r="V4038"/>
  <c r="W4038"/>
  <c r="X4038"/>
  <c r="R4006"/>
  <c r="S4006"/>
  <c r="T4006"/>
  <c r="V4006"/>
  <c r="W4006"/>
  <c r="X4006"/>
  <c r="R4103"/>
  <c r="S4103"/>
  <c r="T4103"/>
  <c r="V4103"/>
  <c r="W4103"/>
  <c r="X4103"/>
  <c r="R4352"/>
  <c r="S4352"/>
  <c r="T4352"/>
  <c r="V4352"/>
  <c r="W4352"/>
  <c r="X4352"/>
  <c r="R4724"/>
  <c r="S4724"/>
  <c r="T4724"/>
  <c r="V4724"/>
  <c r="W4724"/>
  <c r="X4724"/>
  <c r="R5253"/>
  <c r="S5253"/>
  <c r="T5253"/>
  <c r="V5253"/>
  <c r="W5253"/>
  <c r="X5253"/>
  <c r="R5926"/>
  <c r="S5926"/>
  <c r="T5926"/>
  <c r="V5926"/>
  <c r="W5926"/>
  <c r="X5926"/>
  <c r="R6745"/>
  <c r="S6745"/>
  <c r="T6745"/>
  <c r="V6745"/>
  <c r="W6745"/>
  <c r="X6745"/>
  <c r="R7363"/>
  <c r="S7363"/>
  <c r="T7363"/>
  <c r="V7363"/>
  <c r="W7363"/>
  <c r="X7363"/>
  <c r="R6474"/>
  <c r="S6474"/>
  <c r="T6474"/>
  <c r="V6474"/>
  <c r="W6474"/>
  <c r="X6474"/>
  <c r="R5728"/>
  <c r="S5728"/>
  <c r="T5728"/>
  <c r="V5728"/>
  <c r="W5728"/>
  <c r="X5728"/>
  <c r="R5125"/>
  <c r="S5125"/>
  <c r="T5125"/>
  <c r="V5125"/>
  <c r="W5125"/>
  <c r="X5125"/>
  <c r="R4669"/>
  <c r="S4669"/>
  <c r="T4669"/>
  <c r="V4669"/>
  <c r="W4669"/>
  <c r="X4669"/>
  <c r="R4361"/>
  <c r="S4361"/>
  <c r="T4361"/>
  <c r="V4361"/>
  <c r="W4361"/>
  <c r="X4361"/>
  <c r="R4181"/>
  <c r="S4181"/>
  <c r="T4181"/>
  <c r="V4181"/>
  <c r="W4181"/>
  <c r="X4181"/>
  <c r="R4146"/>
  <c r="S4146"/>
  <c r="T4146"/>
  <c r="V4146"/>
  <c r="W4146"/>
  <c r="X4146"/>
  <c r="R4256"/>
  <c r="S4256"/>
  <c r="T4256"/>
  <c r="V4256"/>
  <c r="W4256"/>
  <c r="X4256"/>
  <c r="R4489"/>
  <c r="S4489"/>
  <c r="T4489"/>
  <c r="V4489"/>
  <c r="W4489"/>
  <c r="X4489"/>
  <c r="R4870"/>
  <c r="S4870"/>
  <c r="T4870"/>
  <c r="V4870"/>
  <c r="W4870"/>
  <c r="X4870"/>
  <c r="R5394"/>
  <c r="S5394"/>
  <c r="T5394"/>
  <c r="V5394"/>
  <c r="W5394"/>
  <c r="X5394"/>
  <c r="R6071"/>
  <c r="S6071"/>
  <c r="T6071"/>
  <c r="V6071"/>
  <c r="W6071"/>
  <c r="X6071"/>
  <c r="R6888"/>
  <c r="S6888"/>
  <c r="T6888"/>
  <c r="V6888"/>
  <c r="W6888"/>
  <c r="X6888"/>
  <c r="R7515"/>
  <c r="S7515"/>
  <c r="T7515"/>
  <c r="V7515"/>
  <c r="W7515"/>
  <c r="X7515"/>
  <c r="R6644"/>
  <c r="S6644"/>
  <c r="T6644"/>
  <c r="V6644"/>
  <c r="W6644"/>
  <c r="X6644"/>
  <c r="R5898"/>
  <c r="S5898"/>
  <c r="T5898"/>
  <c r="V5898"/>
  <c r="W5898"/>
  <c r="X5898"/>
  <c r="R5285"/>
  <c r="S5285"/>
  <c r="T5285"/>
  <c r="V5285"/>
  <c r="W5285"/>
  <c r="X5285"/>
  <c r="R4818"/>
  <c r="S4818"/>
  <c r="T4818"/>
  <c r="V4818"/>
  <c r="W4818"/>
  <c r="X4818"/>
  <c r="R4521"/>
  <c r="S4521"/>
  <c r="T4521"/>
  <c r="V4521"/>
  <c r="W4521"/>
  <c r="X4521"/>
  <c r="R4349"/>
  <c r="S4349"/>
  <c r="T4349"/>
  <c r="V4349"/>
  <c r="W4349"/>
  <c r="X4349"/>
  <c r="R4314"/>
  <c r="S4314"/>
  <c r="T4314"/>
  <c r="V4314"/>
  <c r="W4314"/>
  <c r="X4314"/>
  <c r="R4406"/>
  <c r="S4406"/>
  <c r="T4406"/>
  <c r="V4406"/>
  <c r="W4406"/>
  <c r="X4406"/>
  <c r="R4651"/>
  <c r="S4651"/>
  <c r="T4651"/>
  <c r="V4651"/>
  <c r="W4651"/>
  <c r="X4651"/>
  <c r="R5024"/>
  <c r="S5024"/>
  <c r="T5024"/>
  <c r="V5024"/>
  <c r="W5024"/>
  <c r="X5024"/>
  <c r="R5559"/>
  <c r="S5559"/>
  <c r="T5559"/>
  <c r="V5559"/>
  <c r="W5559"/>
  <c r="X5559"/>
  <c r="R6236"/>
  <c r="S6236"/>
  <c r="T6236"/>
  <c r="V6236"/>
  <c r="W6236"/>
  <c r="X6236"/>
  <c r="R7050"/>
  <c r="S7050"/>
  <c r="T7050"/>
  <c r="V7050"/>
  <c r="W7050"/>
  <c r="X7050"/>
  <c r="R6826"/>
  <c r="S6826"/>
  <c r="T6826"/>
  <c r="V6826"/>
  <c r="W6826"/>
  <c r="X6826"/>
  <c r="R6079"/>
  <c r="S6079"/>
  <c r="T6079"/>
  <c r="V6079"/>
  <c r="W6079"/>
  <c r="X6079"/>
  <c r="R5466"/>
  <c r="S5466"/>
  <c r="T5466"/>
  <c r="V5466"/>
  <c r="W5466"/>
  <c r="X5466"/>
  <c r="R5003"/>
  <c r="S5003"/>
  <c r="T5003"/>
  <c r="V5003"/>
  <c r="W5003"/>
  <c r="X5003"/>
  <c r="R4697"/>
  <c r="S4697"/>
  <c r="T4697"/>
  <c r="V4697"/>
  <c r="W4697"/>
  <c r="X4697"/>
  <c r="R4525"/>
  <c r="S4525"/>
  <c r="T4525"/>
  <c r="V4525"/>
  <c r="W4525"/>
  <c r="X4525"/>
  <c r="R4483"/>
  <c r="S4483"/>
  <c r="T4483"/>
  <c r="V4483"/>
  <c r="W4483"/>
  <c r="X4483"/>
  <c r="R4590"/>
  <c r="S4590"/>
  <c r="T4590"/>
  <c r="V4590"/>
  <c r="W4590"/>
  <c r="X4590"/>
  <c r="R4817"/>
  <c r="S4817"/>
  <c r="T4817"/>
  <c r="V4817"/>
  <c r="W4817"/>
  <c r="X4817"/>
  <c r="R5218"/>
  <c r="S5218"/>
  <c r="T5218"/>
  <c r="V5218"/>
  <c r="W5218"/>
  <c r="X5218"/>
  <c r="R5754"/>
  <c r="S5754"/>
  <c r="T5754"/>
  <c r="V5754"/>
  <c r="W5754"/>
  <c r="X5754"/>
  <c r="R6410"/>
  <c r="S6410"/>
  <c r="T6410"/>
  <c r="V6410"/>
  <c r="W6410"/>
  <c r="X6410"/>
  <c r="R7240"/>
  <c r="S7240"/>
  <c r="T7240"/>
  <c r="V7240"/>
  <c r="W7240"/>
  <c r="X7240"/>
  <c r="R7023"/>
  <c r="S7023"/>
  <c r="T7023"/>
  <c r="V7023"/>
  <c r="W7023"/>
  <c r="X7023"/>
  <c r="R6277"/>
  <c r="S6277"/>
  <c r="T6277"/>
  <c r="V6277"/>
  <c r="W6277"/>
  <c r="X6277"/>
  <c r="R5674"/>
  <c r="S5674"/>
  <c r="T5674"/>
  <c r="V5674"/>
  <c r="W5674"/>
  <c r="X5674"/>
  <c r="R5210"/>
  <c r="S5210"/>
  <c r="T5210"/>
  <c r="V5210"/>
  <c r="W5210"/>
  <c r="X5210"/>
  <c r="R4885"/>
  <c r="S4885"/>
  <c r="T4885"/>
  <c r="V4885"/>
  <c r="W4885"/>
  <c r="X4885"/>
  <c r="R4714"/>
  <c r="S4714"/>
  <c r="T4714"/>
  <c r="V4714"/>
  <c r="W4714"/>
  <c r="X4714"/>
  <c r="R4682"/>
  <c r="S4682"/>
  <c r="T4682"/>
  <c r="V4682"/>
  <c r="W4682"/>
  <c r="X4682"/>
  <c r="R4777"/>
  <c r="S4777"/>
  <c r="T4777"/>
  <c r="V4777"/>
  <c r="W4777"/>
  <c r="X4777"/>
  <c r="R5014"/>
  <c r="S5014"/>
  <c r="T5014"/>
  <c r="V5014"/>
  <c r="W5014"/>
  <c r="X5014"/>
  <c r="R5414"/>
  <c r="S5414"/>
  <c r="T5414"/>
  <c r="V5414"/>
  <c r="W5414"/>
  <c r="X5414"/>
  <c r="R5940"/>
  <c r="S5940"/>
  <c r="T5940"/>
  <c r="V5940"/>
  <c r="W5940"/>
  <c r="X5940"/>
  <c r="R6628"/>
  <c r="S6628"/>
  <c r="T6628"/>
  <c r="V6628"/>
  <c r="W6628"/>
  <c r="X6628"/>
  <c r="R7432"/>
  <c r="S7432"/>
  <c r="T7432"/>
  <c r="V7432"/>
  <c r="W7432"/>
  <c r="X7432"/>
  <c r="R7250"/>
  <c r="S7250"/>
  <c r="T7250"/>
  <c r="V7250"/>
  <c r="W7250"/>
  <c r="X7250"/>
  <c r="R6494"/>
  <c r="S6494"/>
  <c r="T6494"/>
  <c r="V6494"/>
  <c r="W6494"/>
  <c r="X6494"/>
  <c r="R5895"/>
  <c r="S5895"/>
  <c r="T5895"/>
  <c r="V5895"/>
  <c r="W5895"/>
  <c r="X5895"/>
  <c r="R5425"/>
  <c r="S5425"/>
  <c r="T5425"/>
  <c r="V5425"/>
  <c r="W5425"/>
  <c r="X5425"/>
  <c r="R5110"/>
  <c r="S5110"/>
  <c r="T5110"/>
  <c r="V5110"/>
  <c r="W5110"/>
  <c r="X5110"/>
  <c r="R4925"/>
  <c r="S4925"/>
  <c r="T4925"/>
  <c r="V4925"/>
  <c r="W4925"/>
  <c r="X4925"/>
  <c r="R4888"/>
  <c r="S4888"/>
  <c r="T4888"/>
  <c r="V4888"/>
  <c r="W4888"/>
  <c r="X4888"/>
  <c r="R4991"/>
  <c r="S4991"/>
  <c r="T4991"/>
  <c r="V4991"/>
  <c r="W4991"/>
  <c r="X4991"/>
  <c r="R5243"/>
  <c r="S5243"/>
  <c r="T5243"/>
  <c r="V5243"/>
  <c r="W5243"/>
  <c r="X5243"/>
  <c r="R5633"/>
  <c r="S5633"/>
  <c r="T5633"/>
  <c r="V5633"/>
  <c r="W5633"/>
  <c r="X5633"/>
  <c r="R6166"/>
  <c r="S6166"/>
  <c r="T6166"/>
  <c r="V6166"/>
  <c r="W6166"/>
  <c r="X6166"/>
  <c r="R6848"/>
  <c r="S6848"/>
  <c r="T6848"/>
  <c r="V6848"/>
  <c r="W6848"/>
  <c r="X6848"/>
  <c r="R7476"/>
  <c r="S7476"/>
  <c r="T7476"/>
  <c r="V7476"/>
  <c r="W7476"/>
  <c r="X7476"/>
  <c r="R6737"/>
  <c r="S6737"/>
  <c r="T6737"/>
  <c r="V6737"/>
  <c r="W6737"/>
  <c r="X6737"/>
  <c r="R6127"/>
  <c r="S6127"/>
  <c r="T6127"/>
  <c r="V6127"/>
  <c r="W6127"/>
  <c r="X6127"/>
  <c r="R5658"/>
  <c r="S5658"/>
  <c r="T5658"/>
  <c r="V5658"/>
  <c r="W5658"/>
  <c r="X5658"/>
  <c r="R5337"/>
  <c r="S5337"/>
  <c r="T5337"/>
  <c r="V5337"/>
  <c r="W5337"/>
  <c r="X5337"/>
  <c r="R5168"/>
  <c r="S5168"/>
  <c r="T5168"/>
  <c r="V5168"/>
  <c r="W5168"/>
  <c r="X5168"/>
  <c r="R5131"/>
  <c r="S5131"/>
  <c r="T5131"/>
  <c r="V5131"/>
  <c r="W5131"/>
  <c r="X5131"/>
  <c r="R5233"/>
  <c r="S5233"/>
  <c r="T5233"/>
  <c r="V5233"/>
  <c r="W5233"/>
  <c r="X5233"/>
  <c r="R5475"/>
  <c r="S5475"/>
  <c r="T5475"/>
  <c r="V5475"/>
  <c r="W5475"/>
  <c r="X5475"/>
  <c r="R5875"/>
  <c r="S5875"/>
  <c r="T5875"/>
  <c r="V5875"/>
  <c r="W5875"/>
  <c r="X5875"/>
  <c r="R6397"/>
  <c r="S6397"/>
  <c r="T6397"/>
  <c r="V6397"/>
  <c r="W6397"/>
  <c r="X6397"/>
  <c r="R7072"/>
  <c r="S7072"/>
  <c r="T7072"/>
  <c r="V7072"/>
  <c r="W7072"/>
  <c r="X7072"/>
  <c r="R6980"/>
  <c r="S6980"/>
  <c r="T6980"/>
  <c r="V6980"/>
  <c r="W6980"/>
  <c r="X6980"/>
  <c r="R6371"/>
  <c r="S6371"/>
  <c r="T6371"/>
  <c r="V6371"/>
  <c r="W6371"/>
  <c r="X6371"/>
  <c r="R5919"/>
  <c r="S5919"/>
  <c r="T5919"/>
  <c r="V5919"/>
  <c r="W5919"/>
  <c r="X5919"/>
  <c r="R5591"/>
  <c r="S5591"/>
  <c r="T5591"/>
  <c r="V5591"/>
  <c r="W5591"/>
  <c r="X5591"/>
  <c r="R5413"/>
  <c r="S5413"/>
  <c r="T5413"/>
  <c r="V5413"/>
  <c r="W5413"/>
  <c r="X5413"/>
  <c r="R5374"/>
  <c r="S5374"/>
  <c r="T5374"/>
  <c r="V5374"/>
  <c r="W5374"/>
  <c r="X5374"/>
  <c r="R5482"/>
  <c r="S5482"/>
  <c r="T5482"/>
  <c r="V5482"/>
  <c r="W5482"/>
  <c r="X5482"/>
  <c r="R5733"/>
  <c r="S5733"/>
  <c r="T5733"/>
  <c r="V5733"/>
  <c r="W5733"/>
  <c r="X5733"/>
  <c r="R6122"/>
  <c r="S6122"/>
  <c r="T6122"/>
  <c r="V6122"/>
  <c r="W6122"/>
  <c r="X6122"/>
  <c r="R6664"/>
  <c r="S6664"/>
  <c r="T6664"/>
  <c r="V6664"/>
  <c r="W6664"/>
  <c r="X6664"/>
  <c r="R7260"/>
  <c r="S7260"/>
  <c r="T7260"/>
  <c r="V7260"/>
  <c r="W7260"/>
  <c r="X7260"/>
  <c r="R6658"/>
  <c r="S6658"/>
  <c r="T6658"/>
  <c r="V6658"/>
  <c r="W6658"/>
  <c r="X6658"/>
  <c r="R6191"/>
  <c r="S6191"/>
  <c r="T6191"/>
  <c r="V6191"/>
  <c r="W6191"/>
  <c r="X6191"/>
  <c r="R5870"/>
  <c r="S5870"/>
  <c r="T5870"/>
  <c r="V5870"/>
  <c r="W5870"/>
  <c r="X5870"/>
  <c r="R5692"/>
  <c r="S5692"/>
  <c r="T5692"/>
  <c r="V5692"/>
  <c r="W5692"/>
  <c r="X5692"/>
  <c r="R5644"/>
  <c r="S5644"/>
  <c r="T5644"/>
  <c r="V5644"/>
  <c r="W5644"/>
  <c r="X5644"/>
  <c r="R5761"/>
  <c r="S5761"/>
  <c r="T5761"/>
  <c r="V5761"/>
  <c r="W5761"/>
  <c r="X5761"/>
  <c r="R5991"/>
  <c r="S5991"/>
  <c r="T5991"/>
  <c r="V5991"/>
  <c r="W5991"/>
  <c r="X5991"/>
  <c r="R6390"/>
  <c r="S6390"/>
  <c r="T6390"/>
  <c r="V6390"/>
  <c r="W6390"/>
  <c r="X6390"/>
  <c r="R6915"/>
  <c r="S6915"/>
  <c r="T6915"/>
  <c r="V6915"/>
  <c r="W6915"/>
  <c r="X6915"/>
  <c r="R7558"/>
  <c r="S7558"/>
  <c r="T7558"/>
  <c r="V7558"/>
  <c r="W7558"/>
  <c r="X7558"/>
  <c r="R6932"/>
  <c r="S6932"/>
  <c r="T6932"/>
  <c r="V6932"/>
  <c r="W6932"/>
  <c r="X6932"/>
  <c r="R6473"/>
  <c r="S6473"/>
  <c r="T6473"/>
  <c r="V6473"/>
  <c r="W6473"/>
  <c r="X6473"/>
  <c r="R6158"/>
  <c r="S6158"/>
  <c r="T6158"/>
  <c r="V6158"/>
  <c r="W6158"/>
  <c r="X6158"/>
  <c r="R5963"/>
  <c r="S5963"/>
  <c r="T5963"/>
  <c r="V5963"/>
  <c r="W5963"/>
  <c r="X5963"/>
  <c r="R5934"/>
  <c r="S5934"/>
  <c r="T5934"/>
  <c r="V5934"/>
  <c r="W5934"/>
  <c r="X5934"/>
  <c r="R6035"/>
  <c r="S6035"/>
  <c r="T6035"/>
  <c r="V6035"/>
  <c r="W6035"/>
  <c r="X6035"/>
  <c r="R6288"/>
  <c r="S6288"/>
  <c r="T6288"/>
  <c r="V6288"/>
  <c r="W6288"/>
  <c r="X6288"/>
  <c r="R6695"/>
  <c r="S6695"/>
  <c r="T6695"/>
  <c r="V6695"/>
  <c r="W6695"/>
  <c r="X6695"/>
  <c r="R7211"/>
  <c r="S7211"/>
  <c r="T7211"/>
  <c r="V7211"/>
  <c r="W7211"/>
  <c r="X7211"/>
  <c r="R7246"/>
  <c r="S7246"/>
  <c r="T7246"/>
  <c r="V7246"/>
  <c r="W7246"/>
  <c r="X7246"/>
  <c r="R6780"/>
  <c r="S6780"/>
  <c r="T6780"/>
  <c r="V6780"/>
  <c r="W6780"/>
  <c r="X6780"/>
  <c r="R6455"/>
  <c r="S6455"/>
  <c r="T6455"/>
  <c r="V6455"/>
  <c r="W6455"/>
  <c r="X6455"/>
  <c r="R6279"/>
  <c r="S6279"/>
  <c r="T6279"/>
  <c r="V6279"/>
  <c r="W6279"/>
  <c r="X6279"/>
  <c r="R6239"/>
  <c r="S6239"/>
  <c r="T6239"/>
  <c r="V6239"/>
  <c r="W6239"/>
  <c r="X6239"/>
  <c r="R6603"/>
  <c r="S6603"/>
  <c r="T6603"/>
  <c r="V6603"/>
  <c r="W6603"/>
  <c r="X6603"/>
  <c r="R6982"/>
  <c r="S6982"/>
  <c r="T6982"/>
  <c r="V6982"/>
  <c r="W6982"/>
  <c r="X6982"/>
  <c r="R7508"/>
  <c r="S7508"/>
  <c r="T7508"/>
  <c r="V7508"/>
  <c r="W7508"/>
  <c r="X7508"/>
  <c r="R7099"/>
  <c r="S7099"/>
  <c r="T7099"/>
  <c r="V7099"/>
  <c r="W7099"/>
  <c r="X7099"/>
  <c r="R6783"/>
  <c r="S6783"/>
  <c r="T6783"/>
  <c r="V6783"/>
  <c r="W6783"/>
  <c r="X6783"/>
  <c r="R6607"/>
  <c r="S6607"/>
  <c r="T6607"/>
  <c r="V6607"/>
  <c r="W6607"/>
  <c r="X6607"/>
  <c r="R6573"/>
  <c r="S6573"/>
  <c r="T6573"/>
  <c r="V6573"/>
  <c r="W6573"/>
  <c r="X6573"/>
  <c r="R6908"/>
  <c r="S6908"/>
  <c r="T6908"/>
  <c r="V6908"/>
  <c r="W6908"/>
  <c r="X6908"/>
  <c r="R7306"/>
  <c r="S7306"/>
  <c r="T7306"/>
  <c r="V7306"/>
  <c r="W7306"/>
  <c r="X7306"/>
  <c r="R7435"/>
  <c r="S7435"/>
  <c r="T7435"/>
  <c r="V7435"/>
  <c r="W7435"/>
  <c r="X7435"/>
  <c r="R7120"/>
  <c r="S7120"/>
  <c r="T7120"/>
  <c r="V7120"/>
  <c r="W7120"/>
  <c r="X7120"/>
  <c r="R6937"/>
  <c r="S6937"/>
  <c r="T6937"/>
  <c r="V6937"/>
  <c r="W6937"/>
  <c r="X6937"/>
  <c r="R6902"/>
  <c r="S6902"/>
  <c r="T6902"/>
  <c r="V6902"/>
  <c r="W6902"/>
  <c r="X6902"/>
  <c r="R7263"/>
  <c r="S7263"/>
  <c r="T7263"/>
  <c r="V7263"/>
  <c r="W7263"/>
  <c r="X7263"/>
  <c r="R7586"/>
  <c r="S7586"/>
  <c r="T7586"/>
  <c r="V7586"/>
  <c r="W7586"/>
  <c r="X7586"/>
  <c r="R7474"/>
  <c r="S7474"/>
  <c r="T7474"/>
  <c r="V7474"/>
  <c r="W7474"/>
  <c r="X7474"/>
  <c r="R7293"/>
  <c r="S7293"/>
  <c r="T7293"/>
  <c r="V7293"/>
  <c r="W7293"/>
  <c r="X7293"/>
  <c r="R7268"/>
  <c r="S7268"/>
  <c r="T7268"/>
  <c r="V7268"/>
  <c r="W7268"/>
  <c r="X7268"/>
  <c r="R7598"/>
  <c r="S7598"/>
  <c r="T7598"/>
  <c r="V7598"/>
  <c r="W7598"/>
  <c r="X7598"/>
  <c r="R7579"/>
  <c r="S7579"/>
  <c r="T7579"/>
  <c r="V7579"/>
  <c r="W7579"/>
  <c r="X7579"/>
  <c r="R7303"/>
  <c r="S7303"/>
  <c r="T7303"/>
  <c r="V7303"/>
  <c r="W7303"/>
  <c r="X7303"/>
  <c r="R6407"/>
  <c r="S6407"/>
  <c r="T6407"/>
  <c r="V6407"/>
  <c r="W6407"/>
  <c r="X6407"/>
  <c r="R5675"/>
  <c r="S5675"/>
  <c r="T5675"/>
  <c r="V5675"/>
  <c r="W5675"/>
  <c r="X5675"/>
  <c r="R5072"/>
  <c r="S5072"/>
  <c r="T5072"/>
  <c r="V5072"/>
  <c r="W5072"/>
  <c r="X5072"/>
  <c r="R4618"/>
  <c r="S4618"/>
  <c r="T4618"/>
  <c r="V4618"/>
  <c r="W4618"/>
  <c r="X4618"/>
  <c r="R4315"/>
  <c r="S4315"/>
  <c r="T4315"/>
  <c r="V4315"/>
  <c r="W4315"/>
  <c r="X4315"/>
  <c r="R4138"/>
  <c r="S4138"/>
  <c r="T4138"/>
  <c r="V4138"/>
  <c r="W4138"/>
  <c r="X4138"/>
  <c r="R4098"/>
  <c r="S4098"/>
  <c r="T4098"/>
  <c r="V4098"/>
  <c r="W4098"/>
  <c r="X4098"/>
  <c r="R4207"/>
  <c r="S4207"/>
  <c r="T4207"/>
  <c r="V4207"/>
  <c r="W4207"/>
  <c r="X4207"/>
  <c r="R4445"/>
  <c r="S4445"/>
  <c r="T4445"/>
  <c r="V4445"/>
  <c r="W4445"/>
  <c r="X4445"/>
  <c r="R4822"/>
  <c r="S4822"/>
  <c r="T4822"/>
  <c r="V4822"/>
  <c r="W4822"/>
  <c r="X4822"/>
  <c r="R5355"/>
  <c r="S5355"/>
  <c r="T5355"/>
  <c r="V5355"/>
  <c r="W5355"/>
  <c r="X5355"/>
  <c r="R6026"/>
  <c r="S6026"/>
  <c r="T6026"/>
  <c r="V6026"/>
  <c r="W6026"/>
  <c r="X6026"/>
  <c r="R6862"/>
  <c r="S6862"/>
  <c r="T6862"/>
  <c r="V6862"/>
  <c r="W6862"/>
  <c r="X6862"/>
  <c r="R7338"/>
  <c r="S7338"/>
  <c r="T7338"/>
  <c r="V7338"/>
  <c r="W7338"/>
  <c r="X7338"/>
  <c r="R6443"/>
  <c r="S6443"/>
  <c r="T6443"/>
  <c r="V6443"/>
  <c r="W6443"/>
  <c r="X6443"/>
  <c r="R5701"/>
  <c r="S5701"/>
  <c r="T5701"/>
  <c r="V5701"/>
  <c r="W5701"/>
  <c r="X5701"/>
  <c r="R5097"/>
  <c r="S5097"/>
  <c r="T5097"/>
  <c r="V5097"/>
  <c r="W5097"/>
  <c r="X5097"/>
  <c r="R4641"/>
  <c r="S4641"/>
  <c r="T4641"/>
  <c r="V4641"/>
  <c r="W4641"/>
  <c r="X4641"/>
  <c r="R4341"/>
  <c r="S4341"/>
  <c r="T4341"/>
  <c r="V4341"/>
  <c r="W4341"/>
  <c r="X4341"/>
  <c r="R4159"/>
  <c r="S4159"/>
  <c r="T4159"/>
  <c r="V4159"/>
  <c r="W4159"/>
  <c r="X4159"/>
  <c r="R4127"/>
  <c r="S4127"/>
  <c r="T4127"/>
  <c r="V4127"/>
  <c r="W4127"/>
  <c r="X4127"/>
  <c r="R4237"/>
  <c r="S4237"/>
  <c r="T4237"/>
  <c r="V4237"/>
  <c r="W4237"/>
  <c r="X4237"/>
  <c r="R4472"/>
  <c r="S4472"/>
  <c r="T4472"/>
  <c r="V4472"/>
  <c r="W4472"/>
  <c r="X4472"/>
  <c r="R4853"/>
  <c r="S4853"/>
  <c r="T4853"/>
  <c r="V4853"/>
  <c r="W4853"/>
  <c r="X4853"/>
  <c r="R5381"/>
  <c r="S5381"/>
  <c r="T5381"/>
  <c r="V5381"/>
  <c r="W5381"/>
  <c r="X5381"/>
  <c r="R6056"/>
  <c r="S6056"/>
  <c r="T6056"/>
  <c r="V6056"/>
  <c r="W6056"/>
  <c r="X6056"/>
  <c r="R6882"/>
  <c r="S6882"/>
  <c r="T6882"/>
  <c r="V6882"/>
  <c r="W6882"/>
  <c r="X6882"/>
  <c r="R7370"/>
  <c r="S7370"/>
  <c r="T7370"/>
  <c r="V7370"/>
  <c r="W7370"/>
  <c r="X7370"/>
  <c r="R6484"/>
  <c r="S6484"/>
  <c r="T6484"/>
  <c r="V6484"/>
  <c r="W6484"/>
  <c r="X6484"/>
  <c r="R5749"/>
  <c r="S5749"/>
  <c r="T5749"/>
  <c r="V5749"/>
  <c r="W5749"/>
  <c r="X5749"/>
  <c r="R5143"/>
  <c r="S5143"/>
  <c r="T5143"/>
  <c r="V5143"/>
  <c r="W5143"/>
  <c r="X5143"/>
  <c r="R4687"/>
  <c r="S4687"/>
  <c r="T4687"/>
  <c r="V4687"/>
  <c r="W4687"/>
  <c r="X4687"/>
  <c r="R4373"/>
  <c r="S4373"/>
  <c r="T4373"/>
  <c r="V4373"/>
  <c r="W4373"/>
  <c r="X4373"/>
  <c r="R4202"/>
  <c r="S4202"/>
  <c r="T4202"/>
  <c r="V4202"/>
  <c r="W4202"/>
  <c r="X4202"/>
  <c r="R4171"/>
  <c r="S4171"/>
  <c r="T4171"/>
  <c r="V4171"/>
  <c r="W4171"/>
  <c r="X4171"/>
  <c r="R4287"/>
  <c r="S4287"/>
  <c r="T4287"/>
  <c r="V4287"/>
  <c r="W4287"/>
  <c r="X4287"/>
  <c r="R4522"/>
  <c r="S4522"/>
  <c r="T4522"/>
  <c r="V4522"/>
  <c r="W4522"/>
  <c r="X4522"/>
  <c r="R4894"/>
  <c r="S4894"/>
  <c r="T4894"/>
  <c r="V4894"/>
  <c r="W4894"/>
  <c r="X4894"/>
  <c r="R5426"/>
  <c r="S5426"/>
  <c r="T5426"/>
  <c r="V5426"/>
  <c r="W5426"/>
  <c r="X5426"/>
  <c r="R6108"/>
  <c r="S6108"/>
  <c r="T6108"/>
  <c r="V6108"/>
  <c r="W6108"/>
  <c r="X6108"/>
  <c r="R6916"/>
  <c r="S6916"/>
  <c r="T6916"/>
  <c r="V6916"/>
  <c r="W6916"/>
  <c r="X6916"/>
  <c r="R7431"/>
  <c r="S7431"/>
  <c r="T7431"/>
  <c r="V7431"/>
  <c r="W7431"/>
  <c r="X7431"/>
  <c r="R6551"/>
  <c r="S6551"/>
  <c r="T6551"/>
  <c r="V6551"/>
  <c r="W6551"/>
  <c r="X6551"/>
  <c r="R5808"/>
  <c r="S5808"/>
  <c r="T5808"/>
  <c r="V5808"/>
  <c r="W5808"/>
  <c r="X5808"/>
  <c r="R5200"/>
  <c r="S5200"/>
  <c r="T5200"/>
  <c r="V5200"/>
  <c r="W5200"/>
  <c r="X5200"/>
  <c r="R4740"/>
  <c r="S4740"/>
  <c r="T4740"/>
  <c r="V4740"/>
  <c r="W4740"/>
  <c r="X4740"/>
  <c r="R4430"/>
  <c r="S4430"/>
  <c r="T4430"/>
  <c r="V4430"/>
  <c r="W4430"/>
  <c r="X4430"/>
  <c r="R4272"/>
  <c r="S4272"/>
  <c r="T4272"/>
  <c r="V4272"/>
  <c r="W4272"/>
  <c r="X4272"/>
  <c r="R4229"/>
  <c r="S4229"/>
  <c r="T4229"/>
  <c r="V4229"/>
  <c r="W4229"/>
  <c r="X4229"/>
  <c r="R4342"/>
  <c r="S4342"/>
  <c r="T4342"/>
  <c r="V4342"/>
  <c r="W4342"/>
  <c r="X4342"/>
  <c r="R4577"/>
  <c r="S4577"/>
  <c r="T4577"/>
  <c r="V4577"/>
  <c r="W4577"/>
  <c r="X4577"/>
  <c r="R4958"/>
  <c r="S4958"/>
  <c r="T4958"/>
  <c r="V4958"/>
  <c r="W4958"/>
  <c r="X4958"/>
  <c r="R5488"/>
  <c r="S5488"/>
  <c r="T5488"/>
  <c r="V5488"/>
  <c r="W5488"/>
  <c r="X5488"/>
  <c r="R6171"/>
  <c r="S6171"/>
  <c r="T6171"/>
  <c r="V6171"/>
  <c r="W6171"/>
  <c r="X6171"/>
  <c r="R6984"/>
  <c r="S6984"/>
  <c r="T6984"/>
  <c r="V6984"/>
  <c r="W6984"/>
  <c r="X6984"/>
  <c r="R7505"/>
  <c r="S7505"/>
  <c r="T7505"/>
  <c r="V7505"/>
  <c r="W7505"/>
  <c r="X7505"/>
  <c r="R6632"/>
  <c r="S6632"/>
  <c r="T6632"/>
  <c r="V6632"/>
  <c r="W6632"/>
  <c r="X6632"/>
  <c r="R5885"/>
  <c r="S5885"/>
  <c r="T5885"/>
  <c r="V5885"/>
  <c r="W5885"/>
  <c r="X5885"/>
  <c r="R5276"/>
  <c r="S5276"/>
  <c r="T5276"/>
  <c r="V5276"/>
  <c r="W5276"/>
  <c r="X5276"/>
  <c r="R4807"/>
  <c r="S4807"/>
  <c r="T4807"/>
  <c r="V4807"/>
  <c r="W4807"/>
  <c r="X4807"/>
  <c r="R4517"/>
  <c r="S4517"/>
  <c r="T4517"/>
  <c r="V4517"/>
  <c r="W4517"/>
  <c r="X4517"/>
  <c r="R4346"/>
  <c r="S4346"/>
  <c r="T4346"/>
  <c r="V4346"/>
  <c r="W4346"/>
  <c r="X4346"/>
  <c r="R4311"/>
  <c r="S4311"/>
  <c r="T4311"/>
  <c r="V4311"/>
  <c r="W4311"/>
  <c r="X4311"/>
  <c r="R4404"/>
  <c r="S4404"/>
  <c r="T4404"/>
  <c r="V4404"/>
  <c r="W4404"/>
  <c r="X4404"/>
  <c r="R4654"/>
  <c r="S4654"/>
  <c r="T4654"/>
  <c r="V4654"/>
  <c r="W4654"/>
  <c r="X4654"/>
  <c r="R5030"/>
  <c r="S5030"/>
  <c r="T5030"/>
  <c r="V5030"/>
  <c r="W5030"/>
  <c r="X5030"/>
  <c r="R5565"/>
  <c r="S5565"/>
  <c r="T5565"/>
  <c r="V5565"/>
  <c r="W5565"/>
  <c r="X5565"/>
  <c r="R6245"/>
  <c r="S6245"/>
  <c r="T6245"/>
  <c r="V6245"/>
  <c r="W6245"/>
  <c r="X6245"/>
  <c r="R7060"/>
  <c r="S7060"/>
  <c r="T7060"/>
  <c r="V7060"/>
  <c r="W7060"/>
  <c r="X7060"/>
  <c r="R7567"/>
  <c r="S7567"/>
  <c r="T7567"/>
  <c r="V7567"/>
  <c r="W7567"/>
  <c r="X7567"/>
  <c r="R6726"/>
  <c r="S6726"/>
  <c r="T6726"/>
  <c r="V6726"/>
  <c r="W6726"/>
  <c r="X6726"/>
  <c r="R5973"/>
  <c r="S5973"/>
  <c r="T5973"/>
  <c r="V5973"/>
  <c r="W5973"/>
  <c r="X5973"/>
  <c r="R5369"/>
  <c r="S5369"/>
  <c r="T5369"/>
  <c r="V5369"/>
  <c r="W5369"/>
  <c r="X5369"/>
  <c r="R4914"/>
  <c r="S4914"/>
  <c r="T4914"/>
  <c r="V4914"/>
  <c r="W4914"/>
  <c r="X4914"/>
  <c r="R4601"/>
  <c r="S4601"/>
  <c r="T4601"/>
  <c r="V4601"/>
  <c r="W4601"/>
  <c r="X4601"/>
  <c r="R4428"/>
  <c r="S4428"/>
  <c r="T4428"/>
  <c r="V4428"/>
  <c r="W4428"/>
  <c r="X4428"/>
  <c r="R4392"/>
  <c r="S4392"/>
  <c r="T4392"/>
  <c r="V4392"/>
  <c r="W4392"/>
  <c r="X4392"/>
  <c r="R4505"/>
  <c r="S4505"/>
  <c r="T4505"/>
  <c r="V4505"/>
  <c r="W4505"/>
  <c r="X4505"/>
  <c r="R4743"/>
  <c r="S4743"/>
  <c r="T4743"/>
  <c r="V4743"/>
  <c r="W4743"/>
  <c r="X4743"/>
  <c r="R5139"/>
  <c r="S5139"/>
  <c r="T5139"/>
  <c r="V5139"/>
  <c r="W5139"/>
  <c r="X5139"/>
  <c r="R5664"/>
  <c r="S5664"/>
  <c r="T5664"/>
  <c r="V5664"/>
  <c r="W5664"/>
  <c r="X5664"/>
  <c r="R6342"/>
  <c r="S6342"/>
  <c r="T6342"/>
  <c r="V6342"/>
  <c r="W6342"/>
  <c r="X6342"/>
  <c r="R7155"/>
  <c r="S7155"/>
  <c r="T7155"/>
  <c r="V7155"/>
  <c r="W7155"/>
  <c r="X7155"/>
  <c r="R6842"/>
  <c r="S6842"/>
  <c r="T6842"/>
  <c r="V6842"/>
  <c r="W6842"/>
  <c r="X6842"/>
  <c r="R6091"/>
  <c r="S6091"/>
  <c r="T6091"/>
  <c r="V6091"/>
  <c r="W6091"/>
  <c r="X6091"/>
  <c r="R5483"/>
  <c r="S5483"/>
  <c r="T5483"/>
  <c r="V5483"/>
  <c r="W5483"/>
  <c r="X5483"/>
  <c r="R5016"/>
  <c r="S5016"/>
  <c r="T5016"/>
  <c r="V5016"/>
  <c r="W5016"/>
  <c r="X5016"/>
  <c r="R4712"/>
  <c r="S4712"/>
  <c r="T4712"/>
  <c r="V4712"/>
  <c r="W4712"/>
  <c r="X4712"/>
  <c r="R4540"/>
  <c r="S4540"/>
  <c r="T4540"/>
  <c r="V4540"/>
  <c r="W4540"/>
  <c r="X4540"/>
  <c r="R4513"/>
  <c r="S4513"/>
  <c r="T4513"/>
  <c r="V4513"/>
  <c r="W4513"/>
  <c r="X4513"/>
  <c r="R4611"/>
  <c r="S4611"/>
  <c r="T4611"/>
  <c r="V4611"/>
  <c r="W4611"/>
  <c r="X4611"/>
  <c r="R4854"/>
  <c r="S4854"/>
  <c r="T4854"/>
  <c r="V4854"/>
  <c r="W4854"/>
  <c r="X4854"/>
  <c r="R5246"/>
  <c r="S5246"/>
  <c r="T5246"/>
  <c r="V5246"/>
  <c r="W5246"/>
  <c r="X5246"/>
  <c r="R5787"/>
  <c r="S5787"/>
  <c r="T5787"/>
  <c r="V5787"/>
  <c r="W5787"/>
  <c r="X5787"/>
  <c r="R6452"/>
  <c r="S6452"/>
  <c r="T6452"/>
  <c r="V6452"/>
  <c r="W6452"/>
  <c r="X6452"/>
  <c r="R7275"/>
  <c r="S7275"/>
  <c r="T7275"/>
  <c r="V7275"/>
  <c r="W7275"/>
  <c r="X7275"/>
  <c r="R6957"/>
  <c r="S6957"/>
  <c r="T6957"/>
  <c r="V6957"/>
  <c r="W6957"/>
  <c r="X6957"/>
  <c r="R6224"/>
  <c r="S6224"/>
  <c r="T6224"/>
  <c r="V6224"/>
  <c r="W6224"/>
  <c r="X6224"/>
  <c r="R5617"/>
  <c r="S5617"/>
  <c r="T5617"/>
  <c r="V5617"/>
  <c r="W5617"/>
  <c r="X5617"/>
  <c r="R5160"/>
  <c r="S5160"/>
  <c r="T5160"/>
  <c r="V5160"/>
  <c r="W5160"/>
  <c r="X5160"/>
  <c r="R4832"/>
  <c r="S4832"/>
  <c r="T4832"/>
  <c r="V4832"/>
  <c r="W4832"/>
  <c r="X4832"/>
  <c r="R4670"/>
  <c r="S4670"/>
  <c r="T4670"/>
  <c r="V4670"/>
  <c r="W4670"/>
  <c r="X4670"/>
  <c r="R4633"/>
  <c r="S4633"/>
  <c r="T4633"/>
  <c r="V4633"/>
  <c r="W4633"/>
  <c r="X4633"/>
  <c r="R4735"/>
  <c r="S4735"/>
  <c r="T4735"/>
  <c r="V4735"/>
  <c r="W4735"/>
  <c r="X4735"/>
  <c r="R4982"/>
  <c r="S4982"/>
  <c r="T4982"/>
  <c r="V4982"/>
  <c r="W4982"/>
  <c r="X4982"/>
  <c r="R5373"/>
  <c r="S5373"/>
  <c r="T5373"/>
  <c r="V5373"/>
  <c r="W5373"/>
  <c r="X5373"/>
  <c r="R5915"/>
  <c r="S5915"/>
  <c r="T5915"/>
  <c r="V5915"/>
  <c r="W5915"/>
  <c r="X5915"/>
  <c r="R6590"/>
  <c r="S6590"/>
  <c r="T6590"/>
  <c r="V6590"/>
  <c r="W6590"/>
  <c r="X6590"/>
  <c r="R7402"/>
  <c r="S7402"/>
  <c r="T7402"/>
  <c r="V7402"/>
  <c r="W7402"/>
  <c r="X7402"/>
  <c r="R7112"/>
  <c r="S7112"/>
  <c r="T7112"/>
  <c r="V7112"/>
  <c r="W7112"/>
  <c r="X7112"/>
  <c r="R6361"/>
  <c r="S6361"/>
  <c r="T6361"/>
  <c r="V6361"/>
  <c r="W6361"/>
  <c r="X6361"/>
  <c r="R5772"/>
  <c r="S5772"/>
  <c r="T5772"/>
  <c r="V5772"/>
  <c r="W5772"/>
  <c r="X5772"/>
  <c r="R5299"/>
  <c r="S5299"/>
  <c r="T5299"/>
  <c r="V5299"/>
  <c r="W5299"/>
  <c r="X5299"/>
  <c r="R4983"/>
  <c r="S4983"/>
  <c r="T4983"/>
  <c r="V4983"/>
  <c r="W4983"/>
  <c r="X4983"/>
  <c r="R4800"/>
  <c r="S4800"/>
  <c r="T4800"/>
  <c r="V4800"/>
  <c r="W4800"/>
  <c r="X4800"/>
  <c r="R4771"/>
  <c r="S4771"/>
  <c r="T4771"/>
  <c r="V4771"/>
  <c r="W4771"/>
  <c r="X4771"/>
  <c r="R4881"/>
  <c r="S4881"/>
  <c r="T4881"/>
  <c r="V4881"/>
  <c r="W4881"/>
  <c r="X4881"/>
  <c r="R5140"/>
  <c r="S5140"/>
  <c r="T5140"/>
  <c r="V5140"/>
  <c r="W5140"/>
  <c r="X5140"/>
  <c r="R5518"/>
  <c r="S5518"/>
  <c r="T5518"/>
  <c r="V5518"/>
  <c r="W5518"/>
  <c r="X5518"/>
  <c r="R6050"/>
  <c r="S6050"/>
  <c r="T6050"/>
  <c r="V6050"/>
  <c r="W6050"/>
  <c r="X6050"/>
  <c r="R6740"/>
  <c r="S6740"/>
  <c r="T6740"/>
  <c r="V6740"/>
  <c r="W6740"/>
  <c r="X6740"/>
  <c r="R7281"/>
  <c r="S7281"/>
  <c r="T7281"/>
  <c r="V7281"/>
  <c r="W7281"/>
  <c r="X7281"/>
  <c r="R6533"/>
  <c r="S6533"/>
  <c r="T6533"/>
  <c r="V6533"/>
  <c r="W6533"/>
  <c r="X6533"/>
  <c r="R5931"/>
  <c r="S5931"/>
  <c r="T5931"/>
  <c r="V5931"/>
  <c r="W5931"/>
  <c r="X5931"/>
  <c r="R5465"/>
  <c r="S5465"/>
  <c r="T5465"/>
  <c r="V5465"/>
  <c r="W5465"/>
  <c r="X5465"/>
  <c r="R5152"/>
  <c r="S5152"/>
  <c r="T5152"/>
  <c r="V5152"/>
  <c r="W5152"/>
  <c r="X5152"/>
  <c r="R4975"/>
  <c r="S4975"/>
  <c r="T4975"/>
  <c r="V4975"/>
  <c r="W4975"/>
  <c r="X4975"/>
  <c r="R4940"/>
  <c r="S4940"/>
  <c r="T4940"/>
  <c r="V4940"/>
  <c r="W4940"/>
  <c r="X4940"/>
  <c r="R5044"/>
  <c r="S5044"/>
  <c r="T5044"/>
  <c r="V5044"/>
  <c r="W5044"/>
  <c r="X5044"/>
  <c r="R5293"/>
  <c r="S5293"/>
  <c r="T5293"/>
  <c r="V5293"/>
  <c r="W5293"/>
  <c r="X5293"/>
  <c r="R5696"/>
  <c r="S5696"/>
  <c r="T5696"/>
  <c r="V5696"/>
  <c r="W5696"/>
  <c r="X5696"/>
  <c r="R6229"/>
  <c r="S6229"/>
  <c r="T6229"/>
  <c r="V6229"/>
  <c r="W6229"/>
  <c r="X6229"/>
  <c r="R6899"/>
  <c r="S6899"/>
  <c r="T6899"/>
  <c r="V6899"/>
  <c r="W6899"/>
  <c r="X6899"/>
  <c r="R7459"/>
  <c r="S7459"/>
  <c r="T7459"/>
  <c r="V7459"/>
  <c r="W7459"/>
  <c r="X7459"/>
  <c r="R6721"/>
  <c r="S6721"/>
  <c r="T6721"/>
  <c r="V6721"/>
  <c r="W6721"/>
  <c r="X6721"/>
  <c r="Y7464"/>
  <c r="X7464"/>
  <c r="W7464"/>
  <c r="V7464"/>
  <c r="U7464"/>
  <c r="T7464"/>
  <c r="S7464"/>
  <c r="R7464"/>
  <c r="R5653"/>
  <c r="S5653"/>
  <c r="T5653"/>
  <c r="V5653"/>
  <c r="W5653"/>
  <c r="X5653"/>
  <c r="R5328"/>
  <c r="S5328"/>
  <c r="T5328"/>
  <c r="V5328"/>
  <c r="W5328"/>
  <c r="X5328"/>
  <c r="R5161"/>
  <c r="S5161"/>
  <c r="T5161"/>
  <c r="V5161"/>
  <c r="W5161"/>
  <c r="X5161"/>
  <c r="R5127"/>
  <c r="S5127"/>
  <c r="T5127"/>
  <c r="V5127"/>
  <c r="W5127"/>
  <c r="X5127"/>
  <c r="R5231"/>
  <c r="S5231"/>
  <c r="T5231"/>
  <c r="V5231"/>
  <c r="W5231"/>
  <c r="X5231"/>
  <c r="R5479"/>
  <c r="S5479"/>
  <c r="T5479"/>
  <c r="V5479"/>
  <c r="W5479"/>
  <c r="X5479"/>
  <c r="R5880"/>
  <c r="S5880"/>
  <c r="T5880"/>
  <c r="V5880"/>
  <c r="W5880"/>
  <c r="X5880"/>
  <c r="R6400"/>
  <c r="S6400"/>
  <c r="T6400"/>
  <c r="V6400"/>
  <c r="W6400"/>
  <c r="X6400"/>
  <c r="R7081"/>
  <c r="S7081"/>
  <c r="T7081"/>
  <c r="V7081"/>
  <c r="W7081"/>
  <c r="X7081"/>
  <c r="R6909"/>
  <c r="S6909"/>
  <c r="T6909"/>
  <c r="V6909"/>
  <c r="W6909"/>
  <c r="X6909"/>
  <c r="R6317"/>
  <c r="S6317"/>
  <c r="T6317"/>
  <c r="V6317"/>
  <c r="W6317"/>
  <c r="X6317"/>
  <c r="R5859"/>
  <c r="S5859"/>
  <c r="T5859"/>
  <c r="V5859"/>
  <c r="W5859"/>
  <c r="X5859"/>
  <c r="R5530"/>
  <c r="S5530"/>
  <c r="T5530"/>
  <c r="V5530"/>
  <c r="W5530"/>
  <c r="X5530"/>
  <c r="R5348"/>
  <c r="S5348"/>
  <c r="T5348"/>
  <c r="V5348"/>
  <c r="W5348"/>
  <c r="X5348"/>
  <c r="R5320"/>
  <c r="S5320"/>
  <c r="T5320"/>
  <c r="V5320"/>
  <c r="W5320"/>
  <c r="X5320"/>
  <c r="R5427"/>
  <c r="S5427"/>
  <c r="T5427"/>
  <c r="V5427"/>
  <c r="W5427"/>
  <c r="X5427"/>
  <c r="R5689"/>
  <c r="S5689"/>
  <c r="T5689"/>
  <c r="V5689"/>
  <c r="W5689"/>
  <c r="X5689"/>
  <c r="R6075"/>
  <c r="S6075"/>
  <c r="T6075"/>
  <c r="V6075"/>
  <c r="W6075"/>
  <c r="X6075"/>
  <c r="R6612"/>
  <c r="S6612"/>
  <c r="T6612"/>
  <c r="V6612"/>
  <c r="W6612"/>
  <c r="X6612"/>
  <c r="R7283"/>
  <c r="S7283"/>
  <c r="T7283"/>
  <c r="V7283"/>
  <c r="W7283"/>
  <c r="X7283"/>
  <c r="R7136"/>
  <c r="S7136"/>
  <c r="T7136"/>
  <c r="V7136"/>
  <c r="W7136"/>
  <c r="X7136"/>
  <c r="R6528"/>
  <c r="S6528"/>
  <c r="T6528"/>
  <c r="V6528"/>
  <c r="W6528"/>
  <c r="X6528"/>
  <c r="R6072"/>
  <c r="S6072"/>
  <c r="T6072"/>
  <c r="V6072"/>
  <c r="W6072"/>
  <c r="X6072"/>
  <c r="R5759"/>
  <c r="S5759"/>
  <c r="T5759"/>
  <c r="V5759"/>
  <c r="W5759"/>
  <c r="X5759"/>
  <c r="R5575"/>
  <c r="S5575"/>
  <c r="T5575"/>
  <c r="V5575"/>
  <c r="W5575"/>
  <c r="X5575"/>
  <c r="R5539"/>
  <c r="S5539"/>
  <c r="T5539"/>
  <c r="V5539"/>
  <c r="W5539"/>
  <c r="X5539"/>
  <c r="R5647"/>
  <c r="S5647"/>
  <c r="T5647"/>
  <c r="V5647"/>
  <c r="W5647"/>
  <c r="X5647"/>
  <c r="R5904"/>
  <c r="S5904"/>
  <c r="T5904"/>
  <c r="V5904"/>
  <c r="W5904"/>
  <c r="X5904"/>
  <c r="R6290"/>
  <c r="S6290"/>
  <c r="T6290"/>
  <c r="V6290"/>
  <c r="W6290"/>
  <c r="X6290"/>
  <c r="R6827"/>
  <c r="S6827"/>
  <c r="T6827"/>
  <c r="V6827"/>
  <c r="W6827"/>
  <c r="X6827"/>
  <c r="R7495"/>
  <c r="S7495"/>
  <c r="T7495"/>
  <c r="V7495"/>
  <c r="W7495"/>
  <c r="X7495"/>
  <c r="R7367"/>
  <c r="S7367"/>
  <c r="T7367"/>
  <c r="V7367"/>
  <c r="W7367"/>
  <c r="X7367"/>
  <c r="R6770"/>
  <c r="S6770"/>
  <c r="T6770"/>
  <c r="V6770"/>
  <c r="W6770"/>
  <c r="X6770"/>
  <c r="R6308"/>
  <c r="S6308"/>
  <c r="T6308"/>
  <c r="V6308"/>
  <c r="W6308"/>
  <c r="X6308"/>
  <c r="R5983"/>
  <c r="S5983"/>
  <c r="T5983"/>
  <c r="V5983"/>
  <c r="W5983"/>
  <c r="X5983"/>
  <c r="R5817"/>
  <c r="S5817"/>
  <c r="T5817"/>
  <c r="V5817"/>
  <c r="W5817"/>
  <c r="X5817"/>
  <c r="R5784"/>
  <c r="S5784"/>
  <c r="T5784"/>
  <c r="V5784"/>
  <c r="W5784"/>
  <c r="X5784"/>
  <c r="R5889"/>
  <c r="S5889"/>
  <c r="T5889"/>
  <c r="V5889"/>
  <c r="W5889"/>
  <c r="X5889"/>
  <c r="R6141"/>
  <c r="S6141"/>
  <c r="T6141"/>
  <c r="V6141"/>
  <c r="W6141"/>
  <c r="X6141"/>
  <c r="R6525"/>
  <c r="S6525"/>
  <c r="T6525"/>
  <c r="V6525"/>
  <c r="W6525"/>
  <c r="X6525"/>
  <c r="R7055"/>
  <c r="S7055"/>
  <c r="T7055"/>
  <c r="V7055"/>
  <c r="W7055"/>
  <c r="X7055"/>
  <c r="R7017"/>
  <c r="S7017"/>
  <c r="T7017"/>
  <c r="V7017"/>
  <c r="W7017"/>
  <c r="X7017"/>
  <c r="R6567"/>
  <c r="S6567"/>
  <c r="T6567"/>
  <c r="V6567"/>
  <c r="W6567"/>
  <c r="X6567"/>
  <c r="R6240"/>
  <c r="S6240"/>
  <c r="T6240"/>
  <c r="V6240"/>
  <c r="W6240"/>
  <c r="X6240"/>
  <c r="R6058"/>
  <c r="S6058"/>
  <c r="T6058"/>
  <c r="V6058"/>
  <c r="W6058"/>
  <c r="X6058"/>
  <c r="R6016"/>
  <c r="S6016"/>
  <c r="T6016"/>
  <c r="V6016"/>
  <c r="W6016"/>
  <c r="X6016"/>
  <c r="R6147"/>
  <c r="S6147"/>
  <c r="T6147"/>
  <c r="V6147"/>
  <c r="W6147"/>
  <c r="X6147"/>
  <c r="R6386"/>
  <c r="S6386"/>
  <c r="T6386"/>
  <c r="V6386"/>
  <c r="W6386"/>
  <c r="X6386"/>
  <c r="R6782"/>
  <c r="S6782"/>
  <c r="T6782"/>
  <c r="V6782"/>
  <c r="W6782"/>
  <c r="X6782"/>
  <c r="R7316"/>
  <c r="S7316"/>
  <c r="T7316"/>
  <c r="V7316"/>
  <c r="W7316"/>
  <c r="X7316"/>
  <c r="R7287"/>
  <c r="S7287"/>
  <c r="T7287"/>
  <c r="V7287"/>
  <c r="W7287"/>
  <c r="X7287"/>
  <c r="R6832"/>
  <c r="S6832"/>
  <c r="T6832"/>
  <c r="V6832"/>
  <c r="W6832"/>
  <c r="X6832"/>
  <c r="R6512"/>
  <c r="S6512"/>
  <c r="T6512"/>
  <c r="V6512"/>
  <c r="W6512"/>
  <c r="X6512"/>
  <c r="R6334"/>
  <c r="S6334"/>
  <c r="T6334"/>
  <c r="V6334"/>
  <c r="W6334"/>
  <c r="X6334"/>
  <c r="R6297"/>
  <c r="S6297"/>
  <c r="T6297"/>
  <c r="V6297"/>
  <c r="W6297"/>
  <c r="X6297"/>
  <c r="R6404"/>
  <c r="S6404"/>
  <c r="T6404"/>
  <c r="V6404"/>
  <c r="W6404"/>
  <c r="X6404"/>
  <c r="R6669"/>
  <c r="S6669"/>
  <c r="T6669"/>
  <c r="V6669"/>
  <c r="W6669"/>
  <c r="X6669"/>
  <c r="R7042"/>
  <c r="S7042"/>
  <c r="T7042"/>
  <c r="V7042"/>
  <c r="W7042"/>
  <c r="X7042"/>
  <c r="R7551"/>
  <c r="S7551"/>
  <c r="T7551"/>
  <c r="V7551"/>
  <c r="W7551"/>
  <c r="X7551"/>
  <c r="R7117"/>
  <c r="S7117"/>
  <c r="T7117"/>
  <c r="V7117"/>
  <c r="W7117"/>
  <c r="X7117"/>
  <c r="R6808"/>
  <c r="S6808"/>
  <c r="T6808"/>
  <c r="V6808"/>
  <c r="W6808"/>
  <c r="X6808"/>
  <c r="R6630"/>
  <c r="S6630"/>
  <c r="T6630"/>
  <c r="V6630"/>
  <c r="W6630"/>
  <c r="X6630"/>
  <c r="R6593"/>
  <c r="S6593"/>
  <c r="T6593"/>
  <c r="V6593"/>
  <c r="W6593"/>
  <c r="X6593"/>
  <c r="R6942"/>
  <c r="S6942"/>
  <c r="T6942"/>
  <c r="V6942"/>
  <c r="W6942"/>
  <c r="X6942"/>
  <c r="R7341"/>
  <c r="S7341"/>
  <c r="T7341"/>
  <c r="V7341"/>
  <c r="W7341"/>
  <c r="X7341"/>
  <c r="R7414"/>
  <c r="S7414"/>
  <c r="T7414"/>
  <c r="V7414"/>
  <c r="W7414"/>
  <c r="X7414"/>
  <c r="R7104"/>
  <c r="S7104"/>
  <c r="T7104"/>
  <c r="V7104"/>
  <c r="W7104"/>
  <c r="X7104"/>
  <c r="R6919"/>
  <c r="S6919"/>
  <c r="T6919"/>
  <c r="V6919"/>
  <c r="W6919"/>
  <c r="X6919"/>
  <c r="R6893"/>
  <c r="S6893"/>
  <c r="T6893"/>
  <c r="V6893"/>
  <c r="W6893"/>
  <c r="X6893"/>
  <c r="R7584"/>
  <c r="S7584"/>
  <c r="T7584"/>
  <c r="V7584"/>
  <c r="W7584"/>
  <c r="X7584"/>
  <c r="R7418"/>
  <c r="S7418"/>
  <c r="T7418"/>
  <c r="V7418"/>
  <c r="W7418"/>
  <c r="X7418"/>
  <c r="R7257"/>
  <c r="S7257"/>
  <c r="T7257"/>
  <c r="V7257"/>
  <c r="W7257"/>
  <c r="X7257"/>
  <c r="R7216"/>
  <c r="S7216"/>
  <c r="T7216"/>
  <c r="V7216"/>
  <c r="W7216"/>
  <c r="X7216"/>
  <c r="R7555"/>
  <c r="S7555"/>
  <c r="T7555"/>
  <c r="V7555"/>
  <c r="W7555"/>
  <c r="X7555"/>
  <c r="R7527"/>
  <c r="S7527"/>
  <c r="T7527"/>
  <c r="V7527"/>
  <c r="W7527"/>
  <c r="X7527"/>
  <c r="R7096"/>
  <c r="S7096"/>
  <c r="T7096"/>
  <c r="V7096"/>
  <c r="W7096"/>
  <c r="X7096"/>
  <c r="R6347"/>
  <c r="S6347"/>
  <c r="T6347"/>
  <c r="V6347"/>
  <c r="W6347"/>
  <c r="X6347"/>
  <c r="R5757"/>
  <c r="S5757"/>
  <c r="T5757"/>
  <c r="V5757"/>
  <c r="W5757"/>
  <c r="X5757"/>
  <c r="R5288"/>
  <c r="S5288"/>
  <c r="T5288"/>
  <c r="V5288"/>
  <c r="W5288"/>
  <c r="X5288"/>
  <c r="R4972"/>
  <c r="S4972"/>
  <c r="T4972"/>
  <c r="V4972"/>
  <c r="W4972"/>
  <c r="X4972"/>
  <c r="R4795"/>
  <c r="S4795"/>
  <c r="T4795"/>
  <c r="V4795"/>
  <c r="W4795"/>
  <c r="X4795"/>
  <c r="R4764"/>
  <c r="S4764"/>
  <c r="T4764"/>
  <c r="V4764"/>
  <c r="W4764"/>
  <c r="X4764"/>
  <c r="R4878"/>
  <c r="S4878"/>
  <c r="T4878"/>
  <c r="V4878"/>
  <c r="W4878"/>
  <c r="X4878"/>
  <c r="R5133"/>
  <c r="S5133"/>
  <c r="T5133"/>
  <c r="V5133"/>
  <c r="W5133"/>
  <c r="X5133"/>
  <c r="R5513"/>
  <c r="S5513"/>
  <c r="T5513"/>
  <c r="V5513"/>
  <c r="W5513"/>
  <c r="X5513"/>
  <c r="R6049"/>
  <c r="S6049"/>
  <c r="T6049"/>
  <c r="V6049"/>
  <c r="W6049"/>
  <c r="X6049"/>
  <c r="R6741"/>
  <c r="S6741"/>
  <c r="T6741"/>
  <c r="V6741"/>
  <c r="W6741"/>
  <c r="X6741"/>
  <c r="R7528"/>
  <c r="S7528"/>
  <c r="T7528"/>
  <c r="V7528"/>
  <c r="W7528"/>
  <c r="X7528"/>
  <c r="R7123"/>
  <c r="S7123"/>
  <c r="T7123"/>
  <c r="V7123"/>
  <c r="W7123"/>
  <c r="X7123"/>
  <c r="R6370"/>
  <c r="S6370"/>
  <c r="T6370"/>
  <c r="V6370"/>
  <c r="W6370"/>
  <c r="X6370"/>
  <c r="R5782"/>
  <c r="S5782"/>
  <c r="T5782"/>
  <c r="V5782"/>
  <c r="W5782"/>
  <c r="X5782"/>
  <c r="R5311"/>
  <c r="S5311"/>
  <c r="T5311"/>
  <c r="V5311"/>
  <c r="W5311"/>
  <c r="X5311"/>
  <c r="R4992"/>
  <c r="S4992"/>
  <c r="T4992"/>
  <c r="V4992"/>
  <c r="W4992"/>
  <c r="X4992"/>
  <c r="R4819"/>
  <c r="S4819"/>
  <c r="T4819"/>
  <c r="V4819"/>
  <c r="W4819"/>
  <c r="X4819"/>
  <c r="R4786"/>
  <c r="S4786"/>
  <c r="T4786"/>
  <c r="V4786"/>
  <c r="W4786"/>
  <c r="X4786"/>
  <c r="R4902"/>
  <c r="S4902"/>
  <c r="T4902"/>
  <c r="V4902"/>
  <c r="W4902"/>
  <c r="X4902"/>
  <c r="R5154"/>
  <c r="S5154"/>
  <c r="T5154"/>
  <c r="V5154"/>
  <c r="W5154"/>
  <c r="X5154"/>
  <c r="R5545"/>
  <c r="S5545"/>
  <c r="T5545"/>
  <c r="V5545"/>
  <c r="W5545"/>
  <c r="X5545"/>
  <c r="R6088"/>
  <c r="S6088"/>
  <c r="T6088"/>
  <c r="V6088"/>
  <c r="W6088"/>
  <c r="X6088"/>
  <c r="R6763"/>
  <c r="S6763"/>
  <c r="T6763"/>
  <c r="V6763"/>
  <c r="W6763"/>
  <c r="X6763"/>
  <c r="R7160"/>
  <c r="S7160"/>
  <c r="T7160"/>
  <c r="V7160"/>
  <c r="W7160"/>
  <c r="X7160"/>
  <c r="R6409"/>
  <c r="S6409"/>
  <c r="T6409"/>
  <c r="V6409"/>
  <c r="W6409"/>
  <c r="X6409"/>
  <c r="R5822"/>
  <c r="S5822"/>
  <c r="T5822"/>
  <c r="V5822"/>
  <c r="W5822"/>
  <c r="X5822"/>
  <c r="R5354"/>
  <c r="S5354"/>
  <c r="T5354"/>
  <c r="V5354"/>
  <c r="W5354"/>
  <c r="X5354"/>
  <c r="R5039"/>
  <c r="S5039"/>
  <c r="T5039"/>
  <c r="V5039"/>
  <c r="W5039"/>
  <c r="X5039"/>
  <c r="R4873"/>
  <c r="S4873"/>
  <c r="T4873"/>
  <c r="V4873"/>
  <c r="W4873"/>
  <c r="X4873"/>
  <c r="R4830"/>
  <c r="S4830"/>
  <c r="T4830"/>
  <c r="V4830"/>
  <c r="W4830"/>
  <c r="X4830"/>
  <c r="R4951"/>
  <c r="S4951"/>
  <c r="T4951"/>
  <c r="V4951"/>
  <c r="W4951"/>
  <c r="X4951"/>
  <c r="R5199"/>
  <c r="S5199"/>
  <c r="T5199"/>
  <c r="V5199"/>
  <c r="W5199"/>
  <c r="X5199"/>
  <c r="R5589"/>
  <c r="S5589"/>
  <c r="T5589"/>
  <c r="V5589"/>
  <c r="W5589"/>
  <c r="X5589"/>
  <c r="R6131"/>
  <c r="S6131"/>
  <c r="T6131"/>
  <c r="V6131"/>
  <c r="W6131"/>
  <c r="X6131"/>
  <c r="R6816"/>
  <c r="S6816"/>
  <c r="T6816"/>
  <c r="V6816"/>
  <c r="W6816"/>
  <c r="X6816"/>
  <c r="R7228"/>
  <c r="S7228"/>
  <c r="T7228"/>
  <c r="V7228"/>
  <c r="W7228"/>
  <c r="X7228"/>
  <c r="R6479"/>
  <c r="S6479"/>
  <c r="T6479"/>
  <c r="V6479"/>
  <c r="W6479"/>
  <c r="X6479"/>
  <c r="R5884"/>
  <c r="S5884"/>
  <c r="T5884"/>
  <c r="V5884"/>
  <c r="W5884"/>
  <c r="X5884"/>
  <c r="R5420"/>
  <c r="S5420"/>
  <c r="T5420"/>
  <c r="V5420"/>
  <c r="W5420"/>
  <c r="X5420"/>
  <c r="R5107"/>
  <c r="S5107"/>
  <c r="T5107"/>
  <c r="V5107"/>
  <c r="W5107"/>
  <c r="X5107"/>
  <c r="R4932"/>
  <c r="S4932"/>
  <c r="T4932"/>
  <c r="V4932"/>
  <c r="W4932"/>
  <c r="X4932"/>
  <c r="R4895"/>
  <c r="S4895"/>
  <c r="T4895"/>
  <c r="V4895"/>
  <c r="W4895"/>
  <c r="X4895"/>
  <c r="R5002"/>
  <c r="S5002"/>
  <c r="T5002"/>
  <c r="V5002"/>
  <c r="W5002"/>
  <c r="X5002"/>
  <c r="R5259"/>
  <c r="S5259"/>
  <c r="T5259"/>
  <c r="V5259"/>
  <c r="W5259"/>
  <c r="X5259"/>
  <c r="R5651"/>
  <c r="S5651"/>
  <c r="T5651"/>
  <c r="V5651"/>
  <c r="W5651"/>
  <c r="X5651"/>
  <c r="R6192"/>
  <c r="S6192"/>
  <c r="T6192"/>
  <c r="V6192"/>
  <c r="W6192"/>
  <c r="X6192"/>
  <c r="R6868"/>
  <c r="S6868"/>
  <c r="T6868"/>
  <c r="V6868"/>
  <c r="W6868"/>
  <c r="X6868"/>
  <c r="R7301"/>
  <c r="S7301"/>
  <c r="T7301"/>
  <c r="V7301"/>
  <c r="W7301"/>
  <c r="X7301"/>
  <c r="R6566"/>
  <c r="S6566"/>
  <c r="T6566"/>
  <c r="V6566"/>
  <c r="W6566"/>
  <c r="X6566"/>
  <c r="R5955"/>
  <c r="S5955"/>
  <c r="T5955"/>
  <c r="V5955"/>
  <c r="W5955"/>
  <c r="X5955"/>
  <c r="R5496"/>
  <c r="S5496"/>
  <c r="T5496"/>
  <c r="V5496"/>
  <c r="W5496"/>
  <c r="X5496"/>
  <c r="R5191"/>
  <c r="S5191"/>
  <c r="T5191"/>
  <c r="V5191"/>
  <c r="W5191"/>
  <c r="X5191"/>
  <c r="R5004"/>
  <c r="S5004"/>
  <c r="T5004"/>
  <c r="V5004"/>
  <c r="W5004"/>
  <c r="X5004"/>
  <c r="R4977"/>
  <c r="S4977"/>
  <c r="T4977"/>
  <c r="V4977"/>
  <c r="W4977"/>
  <c r="X4977"/>
  <c r="R5086"/>
  <c r="S5086"/>
  <c r="T5086"/>
  <c r="V5086"/>
  <c r="W5086"/>
  <c r="X5086"/>
  <c r="R5332"/>
  <c r="S5332"/>
  <c r="T5332"/>
  <c r="V5332"/>
  <c r="W5332"/>
  <c r="X5332"/>
  <c r="R5731"/>
  <c r="S5731"/>
  <c r="T5731"/>
  <c r="V5731"/>
  <c r="W5731"/>
  <c r="X5731"/>
  <c r="R6268"/>
  <c r="S6268"/>
  <c r="T6268"/>
  <c r="V6268"/>
  <c r="W6268"/>
  <c r="X6268"/>
  <c r="R6941"/>
  <c r="S6941"/>
  <c r="T6941"/>
  <c r="V6941"/>
  <c r="W6941"/>
  <c r="X6941"/>
  <c r="R7396"/>
  <c r="S7396"/>
  <c r="T7396"/>
  <c r="V7396"/>
  <c r="W7396"/>
  <c r="X7396"/>
  <c r="R6667"/>
  <c r="S6667"/>
  <c r="T6667"/>
  <c r="V6667"/>
  <c r="W6667"/>
  <c r="X6667"/>
  <c r="R6044"/>
  <c r="S6044"/>
  <c r="T6044"/>
  <c r="V6044"/>
  <c r="W6044"/>
  <c r="X6044"/>
  <c r="R5593"/>
  <c r="S5593"/>
  <c r="T5593"/>
  <c r="V5593"/>
  <c r="W5593"/>
  <c r="X5593"/>
  <c r="R5278"/>
  <c r="S5278"/>
  <c r="T5278"/>
  <c r="V5278"/>
  <c r="W5278"/>
  <c r="X5278"/>
  <c r="R5106"/>
  <c r="S5106"/>
  <c r="T5106"/>
  <c r="V5106"/>
  <c r="W5106"/>
  <c r="X5106"/>
  <c r="R5073"/>
  <c r="S5073"/>
  <c r="T5073"/>
  <c r="V5073"/>
  <c r="W5073"/>
  <c r="X5073"/>
  <c r="R5187"/>
  <c r="S5187"/>
  <c r="T5187"/>
  <c r="V5187"/>
  <c r="W5187"/>
  <c r="X5187"/>
  <c r="R5428"/>
  <c r="S5428"/>
  <c r="T5428"/>
  <c r="V5428"/>
  <c r="W5428"/>
  <c r="X5428"/>
  <c r="R5827"/>
  <c r="S5827"/>
  <c r="T5827"/>
  <c r="V5827"/>
  <c r="W5827"/>
  <c r="X5827"/>
  <c r="R6353"/>
  <c r="S6353"/>
  <c r="T6353"/>
  <c r="V6353"/>
  <c r="W6353"/>
  <c r="X6353"/>
  <c r="R7033"/>
  <c r="S7033"/>
  <c r="T7033"/>
  <c r="V7033"/>
  <c r="W7033"/>
  <c r="X7033"/>
  <c r="R7502"/>
  <c r="S7502"/>
  <c r="T7502"/>
  <c r="V7502"/>
  <c r="W7502"/>
  <c r="X7502"/>
  <c r="R6771"/>
  <c r="S6771"/>
  <c r="T6771"/>
  <c r="V6771"/>
  <c r="W6771"/>
  <c r="X6771"/>
  <c r="R6173"/>
  <c r="S6173"/>
  <c r="T6173"/>
  <c r="V6173"/>
  <c r="W6173"/>
  <c r="X6173"/>
  <c r="R5707"/>
  <c r="S5707"/>
  <c r="T5707"/>
  <c r="V5707"/>
  <c r="W5707"/>
  <c r="X5707"/>
  <c r="R5386"/>
  <c r="S5386"/>
  <c r="T5386"/>
  <c r="V5386"/>
  <c r="W5386"/>
  <c r="X5386"/>
  <c r="R5222"/>
  <c r="S5222"/>
  <c r="T5222"/>
  <c r="V5222"/>
  <c r="W5222"/>
  <c r="X5222"/>
  <c r="R5193"/>
  <c r="S5193"/>
  <c r="T5193"/>
  <c r="V5193"/>
  <c r="W5193"/>
  <c r="X5193"/>
  <c r="R5292"/>
  <c r="S5292"/>
  <c r="T5292"/>
  <c r="V5292"/>
  <c r="W5292"/>
  <c r="X5292"/>
  <c r="R5543"/>
  <c r="S5543"/>
  <c r="T5543"/>
  <c r="V5543"/>
  <c r="W5543"/>
  <c r="X5543"/>
  <c r="R5935"/>
  <c r="S5935"/>
  <c r="T5935"/>
  <c r="V5935"/>
  <c r="W5935"/>
  <c r="X5935"/>
  <c r="R6475"/>
  <c r="S6475"/>
  <c r="T6475"/>
  <c r="V6475"/>
  <c r="W6475"/>
  <c r="X6475"/>
  <c r="R7151"/>
  <c r="S7151"/>
  <c r="T7151"/>
  <c r="V7151"/>
  <c r="W7151"/>
  <c r="X7151"/>
  <c r="R7585"/>
  <c r="S7585"/>
  <c r="T7585"/>
  <c r="V7585"/>
  <c r="W7585"/>
  <c r="X7585"/>
  <c r="R6900"/>
  <c r="S6900"/>
  <c r="T6900"/>
  <c r="V6900"/>
  <c r="W6900"/>
  <c r="X6900"/>
  <c r="R6296"/>
  <c r="S6296"/>
  <c r="T6296"/>
  <c r="V6296"/>
  <c r="W6296"/>
  <c r="X6296"/>
  <c r="R5844"/>
  <c r="S5844"/>
  <c r="T5844"/>
  <c r="V5844"/>
  <c r="W5844"/>
  <c r="X5844"/>
  <c r="R5515"/>
  <c r="S5515"/>
  <c r="T5515"/>
  <c r="V5515"/>
  <c r="W5515"/>
  <c r="X5515"/>
  <c r="R5342"/>
  <c r="S5342"/>
  <c r="T5342"/>
  <c r="V5342"/>
  <c r="W5342"/>
  <c r="X5342"/>
  <c r="R5310"/>
  <c r="S5310"/>
  <c r="T5310"/>
  <c r="V5310"/>
  <c r="W5310"/>
  <c r="X5310"/>
  <c r="R5423"/>
  <c r="S5423"/>
  <c r="T5423"/>
  <c r="V5423"/>
  <c r="W5423"/>
  <c r="X5423"/>
  <c r="R5684"/>
  <c r="S5684"/>
  <c r="T5684"/>
  <c r="V5684"/>
  <c r="W5684"/>
  <c r="X5684"/>
  <c r="R6068"/>
  <c r="S6068"/>
  <c r="T6068"/>
  <c r="V6068"/>
  <c r="W6068"/>
  <c r="X6068"/>
  <c r="R6611"/>
  <c r="S6611"/>
  <c r="T6611"/>
  <c r="V6611"/>
  <c r="W6611"/>
  <c r="X6611"/>
  <c r="R7285"/>
  <c r="S7285"/>
  <c r="T7285"/>
  <c r="V7285"/>
  <c r="W7285"/>
  <c r="X7285"/>
  <c r="R7041"/>
  <c r="S7041"/>
  <c r="T7041"/>
  <c r="V7041"/>
  <c r="W7041"/>
  <c r="X7041"/>
  <c r="R6447"/>
  <c r="S6447"/>
  <c r="T6447"/>
  <c r="V6447"/>
  <c r="W6447"/>
  <c r="X6447"/>
  <c r="R5979"/>
  <c r="S5979"/>
  <c r="T5979"/>
  <c r="V5979"/>
  <c r="W5979"/>
  <c r="X5979"/>
  <c r="R5672"/>
  <c r="S5672"/>
  <c r="T5672"/>
  <c r="V5672"/>
  <c r="W5672"/>
  <c r="X5672"/>
  <c r="R5492"/>
  <c r="S5492"/>
  <c r="T5492"/>
  <c r="V5492"/>
  <c r="W5492"/>
  <c r="X5492"/>
  <c r="R5457"/>
  <c r="S5457"/>
  <c r="T5457"/>
  <c r="V5457"/>
  <c r="W5457"/>
  <c r="X5457"/>
  <c r="R5572"/>
  <c r="S5572"/>
  <c r="T5572"/>
  <c r="V5572"/>
  <c r="W5572"/>
  <c r="X5572"/>
  <c r="R5826"/>
  <c r="S5826"/>
  <c r="T5826"/>
  <c r="V5826"/>
  <c r="W5826"/>
  <c r="X5826"/>
  <c r="R6219"/>
  <c r="S6219"/>
  <c r="T6219"/>
  <c r="V6219"/>
  <c r="W6219"/>
  <c r="X6219"/>
  <c r="R6757"/>
  <c r="S6757"/>
  <c r="T6757"/>
  <c r="V6757"/>
  <c r="W6757"/>
  <c r="X6757"/>
  <c r="R7427"/>
  <c r="S7427"/>
  <c r="T7427"/>
  <c r="V7427"/>
  <c r="W7427"/>
  <c r="X7427"/>
  <c r="R7213"/>
  <c r="S7213"/>
  <c r="T7213"/>
  <c r="V7213"/>
  <c r="W7213"/>
  <c r="X7213"/>
  <c r="R6619"/>
  <c r="S6619"/>
  <c r="T6619"/>
  <c r="V6619"/>
  <c r="W6619"/>
  <c r="X6619"/>
  <c r="R6160"/>
  <c r="S6160"/>
  <c r="T6160"/>
  <c r="V6160"/>
  <c r="W6160"/>
  <c r="X6160"/>
  <c r="R5837"/>
  <c r="S5837"/>
  <c r="T5837"/>
  <c r="V5837"/>
  <c r="W5837"/>
  <c r="X5837"/>
  <c r="R5659"/>
  <c r="S5659"/>
  <c r="T5659"/>
  <c r="V5659"/>
  <c r="W5659"/>
  <c r="X5659"/>
  <c r="R5629"/>
  <c r="S5629"/>
  <c r="T5629"/>
  <c r="V5629"/>
  <c r="W5629"/>
  <c r="X5629"/>
  <c r="R5748"/>
  <c r="S5748"/>
  <c r="T5748"/>
  <c r="V5748"/>
  <c r="W5748"/>
  <c r="X5748"/>
  <c r="R5984"/>
  <c r="S5984"/>
  <c r="T5984"/>
  <c r="V5984"/>
  <c r="W5984"/>
  <c r="X5984"/>
  <c r="R6377"/>
  <c r="S6377"/>
  <c r="T6377"/>
  <c r="V6377"/>
  <c r="W6377"/>
  <c r="X6377"/>
  <c r="R6911"/>
  <c r="S6911"/>
  <c r="T6911"/>
  <c r="V6911"/>
  <c r="W6911"/>
  <c r="X6911"/>
  <c r="R7560"/>
  <c r="S7560"/>
  <c r="T7560"/>
  <c r="V7560"/>
  <c r="W7560"/>
  <c r="X7560"/>
  <c r="R7393"/>
  <c r="S7393"/>
  <c r="T7393"/>
  <c r="V7393"/>
  <c r="W7393"/>
  <c r="X7393"/>
  <c r="R6804"/>
  <c r="S6804"/>
  <c r="T6804"/>
  <c r="V6804"/>
  <c r="W6804"/>
  <c r="X6804"/>
  <c r="R6337"/>
  <c r="S6337"/>
  <c r="T6337"/>
  <c r="V6337"/>
  <c r="W6337"/>
  <c r="X6337"/>
  <c r="R6004"/>
  <c r="S6004"/>
  <c r="T6004"/>
  <c r="V6004"/>
  <c r="W6004"/>
  <c r="X6004"/>
  <c r="R5852"/>
  <c r="S5852"/>
  <c r="T5852"/>
  <c r="V5852"/>
  <c r="W5852"/>
  <c r="X5852"/>
  <c r="R5818"/>
  <c r="S5818"/>
  <c r="T5818"/>
  <c r="V5818"/>
  <c r="W5818"/>
  <c r="X5818"/>
  <c r="R5924"/>
  <c r="S5924"/>
  <c r="T5924"/>
  <c r="V5924"/>
  <c r="W5924"/>
  <c r="X5924"/>
  <c r="R6179"/>
  <c r="S6179"/>
  <c r="T6179"/>
  <c r="V6179"/>
  <c r="W6179"/>
  <c r="X6179"/>
  <c r="R6576"/>
  <c r="S6576"/>
  <c r="T6576"/>
  <c r="V6576"/>
  <c r="W6576"/>
  <c r="X6576"/>
  <c r="R7101"/>
  <c r="S7101"/>
  <c r="T7101"/>
  <c r="V7101"/>
  <c r="W7101"/>
  <c r="X7101"/>
  <c r="R6993"/>
  <c r="S6993"/>
  <c r="T6993"/>
  <c r="V6993"/>
  <c r="W6993"/>
  <c r="X6993"/>
  <c r="R6537"/>
  <c r="S6537"/>
  <c r="T6537"/>
  <c r="V6537"/>
  <c r="W6537"/>
  <c r="X6537"/>
  <c r="R6222"/>
  <c r="S6222"/>
  <c r="T6222"/>
  <c r="V6222"/>
  <c r="W6222"/>
  <c r="X6222"/>
  <c r="R6038"/>
  <c r="S6038"/>
  <c r="T6038"/>
  <c r="V6038"/>
  <c r="W6038"/>
  <c r="X6038"/>
  <c r="R5998"/>
  <c r="S5998"/>
  <c r="T5998"/>
  <c r="V5998"/>
  <c r="W5998"/>
  <c r="X5998"/>
  <c r="R6123"/>
  <c r="S6123"/>
  <c r="T6123"/>
  <c r="V6123"/>
  <c r="W6123"/>
  <c r="X6123"/>
  <c r="R6367"/>
  <c r="S6367"/>
  <c r="T6367"/>
  <c r="V6367"/>
  <c r="W6367"/>
  <c r="X6367"/>
  <c r="R6768"/>
  <c r="S6768"/>
  <c r="T6768"/>
  <c r="V6768"/>
  <c r="W6768"/>
  <c r="X6768"/>
  <c r="R7302"/>
  <c r="S7302"/>
  <c r="T7302"/>
  <c r="V7302"/>
  <c r="W7302"/>
  <c r="X7302"/>
  <c r="R7215"/>
  <c r="S7215"/>
  <c r="T7215"/>
  <c r="V7215"/>
  <c r="W7215"/>
  <c r="X7215"/>
  <c r="R6758"/>
  <c r="S6758"/>
  <c r="T6758"/>
  <c r="V6758"/>
  <c r="W6758"/>
  <c r="X6758"/>
  <c r="R6433"/>
  <c r="S6433"/>
  <c r="T6433"/>
  <c r="V6433"/>
  <c r="W6433"/>
  <c r="X6433"/>
  <c r="R6266"/>
  <c r="S6266"/>
  <c r="T6266"/>
  <c r="V6266"/>
  <c r="W6266"/>
  <c r="X6266"/>
  <c r="R6232"/>
  <c r="S6232"/>
  <c r="T6232"/>
  <c r="V6232"/>
  <c r="W6232"/>
  <c r="X6232"/>
  <c r="R6341"/>
  <c r="S6341"/>
  <c r="T6341"/>
  <c r="V6341"/>
  <c r="W6341"/>
  <c r="X6341"/>
  <c r="R6599"/>
  <c r="S6599"/>
  <c r="T6599"/>
  <c r="V6599"/>
  <c r="W6599"/>
  <c r="X6599"/>
  <c r="R6985"/>
  <c r="S6985"/>
  <c r="T6985"/>
  <c r="V6985"/>
  <c r="W6985"/>
  <c r="X6985"/>
  <c r="R7512"/>
  <c r="S7512"/>
  <c r="T7512"/>
  <c r="V7512"/>
  <c r="W7512"/>
  <c r="X7512"/>
  <c r="R7446"/>
  <c r="S7446"/>
  <c r="T7446"/>
  <c r="V7446"/>
  <c r="W7446"/>
  <c r="X7446"/>
  <c r="R6989"/>
  <c r="S6989"/>
  <c r="T6989"/>
  <c r="V6989"/>
  <c r="W6989"/>
  <c r="X6989"/>
  <c r="R6684"/>
  <c r="S6684"/>
  <c r="T6684"/>
  <c r="V6684"/>
  <c r="W6684"/>
  <c r="X6684"/>
  <c r="R6500"/>
  <c r="S6500"/>
  <c r="T6500"/>
  <c r="V6500"/>
  <c r="W6500"/>
  <c r="X6500"/>
  <c r="R6464"/>
  <c r="S6464"/>
  <c r="T6464"/>
  <c r="V6464"/>
  <c r="W6464"/>
  <c r="X6464"/>
  <c r="R6582"/>
  <c r="S6582"/>
  <c r="T6582"/>
  <c r="V6582"/>
  <c r="W6582"/>
  <c r="X6582"/>
  <c r="R6831"/>
  <c r="S6831"/>
  <c r="T6831"/>
  <c r="V6831"/>
  <c r="W6831"/>
  <c r="X6831"/>
  <c r="R7223"/>
  <c r="S7223"/>
  <c r="T7223"/>
  <c r="V7223"/>
  <c r="W7223"/>
  <c r="X7223"/>
  <c r="R7251"/>
  <c r="S7251"/>
  <c r="T7251"/>
  <c r="V7251"/>
  <c r="W7251"/>
  <c r="X7251"/>
  <c r="R6917"/>
  <c r="S6917"/>
  <c r="T6917"/>
  <c r="V6917"/>
  <c r="W6917"/>
  <c r="X6917"/>
  <c r="R6754"/>
  <c r="S6754"/>
  <c r="T6754"/>
  <c r="V6754"/>
  <c r="W6754"/>
  <c r="X6754"/>
  <c r="R6722"/>
  <c r="S6722"/>
  <c r="T6722"/>
  <c r="V6722"/>
  <c r="W6722"/>
  <c r="X6722"/>
  <c r="R7078"/>
  <c r="S7078"/>
  <c r="T7078"/>
  <c r="V7078"/>
  <c r="W7078"/>
  <c r="X7078"/>
  <c r="R7467"/>
  <c r="S7467"/>
  <c r="T7467"/>
  <c r="V7467"/>
  <c r="W7467"/>
  <c r="X7467"/>
  <c r="R7503"/>
  <c r="S7503"/>
  <c r="T7503"/>
  <c r="V7503"/>
  <c r="W7503"/>
  <c r="X7503"/>
  <c r="R7193"/>
  <c r="S7193"/>
  <c r="T7193"/>
  <c r="V7193"/>
  <c r="W7193"/>
  <c r="X7193"/>
  <c r="R7021"/>
  <c r="S7021"/>
  <c r="T7021"/>
  <c r="V7021"/>
  <c r="W7021"/>
  <c r="X7021"/>
  <c r="R6988"/>
  <c r="S6988"/>
  <c r="T6988"/>
  <c r="V6988"/>
  <c r="W6988"/>
  <c r="X6988"/>
  <c r="R7482"/>
  <c r="S7482"/>
  <c r="T7482"/>
  <c r="V7482"/>
  <c r="W7482"/>
  <c r="X7482"/>
  <c r="R7310"/>
  <c r="S7310"/>
  <c r="T7310"/>
  <c r="V7310"/>
  <c r="W7310"/>
  <c r="X7310"/>
  <c r="R7277"/>
  <c r="S7277"/>
  <c r="T7277"/>
  <c r="V7277"/>
  <c r="W7277"/>
  <c r="X7277"/>
  <c r="R7569"/>
  <c r="S7569"/>
  <c r="T7569"/>
  <c r="V7569"/>
  <c r="W7569"/>
  <c r="X7569"/>
  <c r="R7549"/>
  <c r="S7549"/>
  <c r="T7549"/>
  <c r="V7549"/>
  <c r="W7549"/>
  <c r="X7549"/>
  <c r="R7063"/>
  <c r="S7063"/>
  <c r="T7063"/>
  <c r="V7063"/>
  <c r="W7063"/>
  <c r="X7063"/>
  <c r="R6467"/>
  <c r="S6467"/>
  <c r="T6467"/>
  <c r="V6467"/>
  <c r="W6467"/>
  <c r="X6467"/>
  <c r="R5997"/>
  <c r="S5997"/>
  <c r="T5997"/>
  <c r="V5997"/>
  <c r="W5997"/>
  <c r="X5997"/>
  <c r="R5699"/>
  <c r="S5699"/>
  <c r="T5699"/>
  <c r="V5699"/>
  <c r="W5699"/>
  <c r="X5699"/>
  <c r="R5516"/>
  <c r="S5516"/>
  <c r="T5516"/>
  <c r="V5516"/>
  <c r="W5516"/>
  <c r="X5516"/>
  <c r="R5489"/>
  <c r="S5489"/>
  <c r="T5489"/>
  <c r="V5489"/>
  <c r="W5489"/>
  <c r="X5489"/>
  <c r="R5604"/>
  <c r="S5604"/>
  <c r="T5604"/>
  <c r="V5604"/>
  <c r="W5604"/>
  <c r="X5604"/>
  <c r="R5862"/>
  <c r="S5862"/>
  <c r="T5862"/>
  <c r="V5862"/>
  <c r="W5862"/>
  <c r="X5862"/>
  <c r="R6254"/>
  <c r="S6254"/>
  <c r="T6254"/>
  <c r="V6254"/>
  <c r="W6254"/>
  <c r="X6254"/>
  <c r="R6798"/>
  <c r="S6798"/>
  <c r="T6798"/>
  <c r="V6798"/>
  <c r="W6798"/>
  <c r="X6798"/>
  <c r="Y6478"/>
  <c r="X6478"/>
  <c r="W6478"/>
  <c r="V6478"/>
  <c r="U6478"/>
  <c r="T6478"/>
  <c r="S6478"/>
  <c r="R6478"/>
  <c r="R7094"/>
  <c r="S7094"/>
  <c r="T7094"/>
  <c r="V7094"/>
  <c r="W7094"/>
  <c r="X7094"/>
  <c r="R6492"/>
  <c r="S6492"/>
  <c r="T6492"/>
  <c r="V6492"/>
  <c r="W6492"/>
  <c r="X6492"/>
  <c r="R6027"/>
  <c r="S6027"/>
  <c r="T6027"/>
  <c r="V6027"/>
  <c r="W6027"/>
  <c r="X6027"/>
  <c r="R5721"/>
  <c r="S5721"/>
  <c r="T5721"/>
  <c r="V5721"/>
  <c r="W5721"/>
  <c r="X5721"/>
  <c r="R5546"/>
  <c r="S5546"/>
  <c r="T5546"/>
  <c r="V5546"/>
  <c r="W5546"/>
  <c r="X5546"/>
  <c r="R5511"/>
  <c r="S5511"/>
  <c r="T5511"/>
  <c r="V5511"/>
  <c r="W5511"/>
  <c r="X5511"/>
  <c r="R5631"/>
  <c r="S5631"/>
  <c r="T5631"/>
  <c r="V5631"/>
  <c r="W5631"/>
  <c r="X5631"/>
  <c r="R5888"/>
  <c r="S5888"/>
  <c r="T5888"/>
  <c r="V5888"/>
  <c r="W5888"/>
  <c r="X5888"/>
  <c r="R6281"/>
  <c r="S6281"/>
  <c r="T6281"/>
  <c r="V6281"/>
  <c r="W6281"/>
  <c r="X6281"/>
  <c r="R6824"/>
  <c r="S6824"/>
  <c r="T6824"/>
  <c r="V6824"/>
  <c r="W6824"/>
  <c r="X6824"/>
  <c r="R7493"/>
  <c r="S7493"/>
  <c r="T7493"/>
  <c r="V7493"/>
  <c r="W7493"/>
  <c r="X7493"/>
  <c r="R7137"/>
  <c r="S7137"/>
  <c r="T7137"/>
  <c r="V7137"/>
  <c r="W7137"/>
  <c r="X7137"/>
  <c r="R6538"/>
  <c r="S6538"/>
  <c r="T6538"/>
  <c r="V6538"/>
  <c r="W6538"/>
  <c r="X6538"/>
  <c r="R6081"/>
  <c r="S6081"/>
  <c r="T6081"/>
  <c r="V6081"/>
  <c r="W6081"/>
  <c r="X6081"/>
  <c r="R5771"/>
  <c r="S5771"/>
  <c r="T5771"/>
  <c r="V5771"/>
  <c r="W5771"/>
  <c r="X5771"/>
  <c r="R5590"/>
  <c r="S5590"/>
  <c r="T5590"/>
  <c r="V5590"/>
  <c r="W5590"/>
  <c r="X5590"/>
  <c r="R5558"/>
  <c r="S5558"/>
  <c r="T5558"/>
  <c r="V5558"/>
  <c r="W5558"/>
  <c r="X5558"/>
  <c r="R5679"/>
  <c r="S5679"/>
  <c r="T5679"/>
  <c r="V5679"/>
  <c r="W5679"/>
  <c r="X5679"/>
  <c r="R5929"/>
  <c r="S5929"/>
  <c r="T5929"/>
  <c r="V5929"/>
  <c r="W5929"/>
  <c r="X5929"/>
  <c r="R6325"/>
  <c r="S6325"/>
  <c r="T6325"/>
  <c r="V6325"/>
  <c r="W6325"/>
  <c r="X6325"/>
  <c r="R6865"/>
  <c r="S6865"/>
  <c r="T6865"/>
  <c r="V6865"/>
  <c r="W6865"/>
  <c r="X6865"/>
  <c r="R7521"/>
  <c r="S7521"/>
  <c r="T7521"/>
  <c r="V7521"/>
  <c r="W7521"/>
  <c r="X7521"/>
  <c r="R7195"/>
  <c r="S7195"/>
  <c r="T7195"/>
  <c r="V7195"/>
  <c r="W7195"/>
  <c r="X7195"/>
  <c r="R6605"/>
  <c r="S6605"/>
  <c r="T6605"/>
  <c r="V6605"/>
  <c r="W6605"/>
  <c r="X6605"/>
  <c r="R6149"/>
  <c r="S6149"/>
  <c r="T6149"/>
  <c r="V6149"/>
  <c r="W6149"/>
  <c r="X6149"/>
  <c r="R5828"/>
  <c r="S5828"/>
  <c r="T5828"/>
  <c r="V5828"/>
  <c r="W5828"/>
  <c r="X5828"/>
  <c r="R5654"/>
  <c r="S5654"/>
  <c r="T5654"/>
  <c r="V5654"/>
  <c r="W5654"/>
  <c r="X5654"/>
  <c r="R5622"/>
  <c r="S5622"/>
  <c r="T5622"/>
  <c r="V5622"/>
  <c r="W5622"/>
  <c r="X5622"/>
  <c r="R5740"/>
  <c r="S5740"/>
  <c r="T5740"/>
  <c r="V5740"/>
  <c r="W5740"/>
  <c r="X5740"/>
  <c r="R5982"/>
  <c r="S5982"/>
  <c r="T5982"/>
  <c r="V5982"/>
  <c r="W5982"/>
  <c r="X5982"/>
  <c r="R6378"/>
  <c r="S6378"/>
  <c r="T6378"/>
  <c r="V6378"/>
  <c r="W6378"/>
  <c r="X6378"/>
  <c r="R6913"/>
  <c r="S6913"/>
  <c r="T6913"/>
  <c r="V6913"/>
  <c r="W6913"/>
  <c r="X6913"/>
  <c r="R7562"/>
  <c r="S7562"/>
  <c r="T7562"/>
  <c r="V7562"/>
  <c r="W7562"/>
  <c r="X7562"/>
  <c r="R7276"/>
  <c r="S7276"/>
  <c r="T7276"/>
  <c r="V7276"/>
  <c r="W7276"/>
  <c r="X7276"/>
  <c r="R6691"/>
  <c r="S6691"/>
  <c r="T6691"/>
  <c r="V6691"/>
  <c r="W6691"/>
  <c r="X6691"/>
  <c r="R6221"/>
  <c r="S6221"/>
  <c r="T6221"/>
  <c r="V6221"/>
  <c r="W6221"/>
  <c r="X6221"/>
  <c r="R5911"/>
  <c r="S5911"/>
  <c r="T5911"/>
  <c r="V5911"/>
  <c r="W5911"/>
  <c r="X5911"/>
  <c r="R5735"/>
  <c r="S5735"/>
  <c r="T5735"/>
  <c r="V5735"/>
  <c r="W5735"/>
  <c r="X5735"/>
  <c r="R5704"/>
  <c r="S5704"/>
  <c r="T5704"/>
  <c r="V5704"/>
  <c r="W5704"/>
  <c r="X5704"/>
  <c r="R5819"/>
  <c r="S5819"/>
  <c r="T5819"/>
  <c r="V5819"/>
  <c r="W5819"/>
  <c r="X5819"/>
  <c r="R6064"/>
  <c r="S6064"/>
  <c r="T6064"/>
  <c r="V6064"/>
  <c r="W6064"/>
  <c r="X6064"/>
  <c r="R6458"/>
  <c r="S6458"/>
  <c r="T6458"/>
  <c r="V6458"/>
  <c r="W6458"/>
  <c r="X6458"/>
  <c r="R7000"/>
  <c r="S7000"/>
  <c r="T7000"/>
  <c r="V7000"/>
  <c r="W7000"/>
  <c r="X7000"/>
  <c r="R7601"/>
  <c r="S7601"/>
  <c r="T7601"/>
  <c r="V7601"/>
  <c r="W7601"/>
  <c r="X7601"/>
  <c r="R7368"/>
  <c r="S7368"/>
  <c r="T7368"/>
  <c r="V7368"/>
  <c r="W7368"/>
  <c r="X7368"/>
  <c r="R6776"/>
  <c r="S6776"/>
  <c r="T6776"/>
  <c r="V6776"/>
  <c r="W6776"/>
  <c r="X6776"/>
  <c r="R6318"/>
  <c r="S6318"/>
  <c r="T6318"/>
  <c r="V6318"/>
  <c r="W6318"/>
  <c r="X6318"/>
  <c r="R5990"/>
  <c r="S5990"/>
  <c r="T5990"/>
  <c r="V5990"/>
  <c r="W5990"/>
  <c r="X5990"/>
  <c r="R5830"/>
  <c r="S5830"/>
  <c r="T5830"/>
  <c r="V5830"/>
  <c r="W5830"/>
  <c r="X5830"/>
  <c r="R5804"/>
  <c r="S5804"/>
  <c r="T5804"/>
  <c r="V5804"/>
  <c r="W5804"/>
  <c r="X5804"/>
  <c r="R5914"/>
  <c r="S5914"/>
  <c r="T5914"/>
  <c r="V5914"/>
  <c r="W5914"/>
  <c r="X5914"/>
  <c r="R6165"/>
  <c r="S6165"/>
  <c r="T6165"/>
  <c r="V6165"/>
  <c r="W6165"/>
  <c r="X6165"/>
  <c r="R6562"/>
  <c r="S6562"/>
  <c r="T6562"/>
  <c r="V6562"/>
  <c r="W6562"/>
  <c r="X6562"/>
  <c r="R7097"/>
  <c r="S7097"/>
  <c r="T7097"/>
  <c r="V7097"/>
  <c r="W7097"/>
  <c r="X7097"/>
  <c r="R7484"/>
  <c r="S7484"/>
  <c r="T7484"/>
  <c r="V7484"/>
  <c r="W7484"/>
  <c r="X7484"/>
  <c r="R6885"/>
  <c r="S6885"/>
  <c r="T6885"/>
  <c r="V6885"/>
  <c r="W6885"/>
  <c r="X6885"/>
  <c r="R6422"/>
  <c r="S6422"/>
  <c r="T6422"/>
  <c r="V6422"/>
  <c r="W6422"/>
  <c r="X6422"/>
  <c r="R6114"/>
  <c r="S6114"/>
  <c r="T6114"/>
  <c r="V6114"/>
  <c r="W6114"/>
  <c r="X6114"/>
  <c r="R5937"/>
  <c r="S5937"/>
  <c r="T5937"/>
  <c r="V5937"/>
  <c r="W5937"/>
  <c r="X5937"/>
  <c r="R5916"/>
  <c r="S5916"/>
  <c r="T5916"/>
  <c r="V5916"/>
  <c r="W5916"/>
  <c r="X5916"/>
  <c r="R6010"/>
  <c r="S6010"/>
  <c r="T6010"/>
  <c r="V6010"/>
  <c r="W6010"/>
  <c r="X6010"/>
  <c r="R6275"/>
  <c r="S6275"/>
  <c r="T6275"/>
  <c r="V6275"/>
  <c r="W6275"/>
  <c r="X6275"/>
  <c r="R6680"/>
  <c r="S6680"/>
  <c r="T6680"/>
  <c r="V6680"/>
  <c r="W6680"/>
  <c r="X6680"/>
  <c r="R7209"/>
  <c r="S7209"/>
  <c r="T7209"/>
  <c r="V7209"/>
  <c r="W7209"/>
  <c r="X7209"/>
  <c r="R7012"/>
  <c r="S7012"/>
  <c r="T7012"/>
  <c r="V7012"/>
  <c r="W7012"/>
  <c r="X7012"/>
  <c r="R6564"/>
  <c r="S6564"/>
  <c r="T6564"/>
  <c r="V6564"/>
  <c r="W6564"/>
  <c r="X6564"/>
  <c r="R6243"/>
  <c r="S6243"/>
  <c r="T6243"/>
  <c r="V6243"/>
  <c r="W6243"/>
  <c r="X6243"/>
  <c r="R6073"/>
  <c r="S6073"/>
  <c r="T6073"/>
  <c r="V6073"/>
  <c r="W6073"/>
  <c r="X6073"/>
  <c r="R6034"/>
  <c r="S6034"/>
  <c r="T6034"/>
  <c r="V6034"/>
  <c r="W6034"/>
  <c r="X6034"/>
  <c r="R6159"/>
  <c r="S6159"/>
  <c r="T6159"/>
  <c r="V6159"/>
  <c r="W6159"/>
  <c r="X6159"/>
  <c r="R6401"/>
  <c r="S6401"/>
  <c r="T6401"/>
  <c r="V6401"/>
  <c r="W6401"/>
  <c r="X6401"/>
  <c r="R6810"/>
  <c r="S6810"/>
  <c r="T6810"/>
  <c r="V6810"/>
  <c r="W6810"/>
  <c r="X6810"/>
  <c r="R7343"/>
  <c r="S7343"/>
  <c r="T7343"/>
  <c r="V7343"/>
  <c r="W7343"/>
  <c r="X7343"/>
  <c r="R7162"/>
  <c r="S7162"/>
  <c r="T7162"/>
  <c r="V7162"/>
  <c r="W7162"/>
  <c r="X7162"/>
  <c r="R6714"/>
  <c r="S6714"/>
  <c r="T6714"/>
  <c r="V6714"/>
  <c r="W6714"/>
  <c r="X6714"/>
  <c r="R6391"/>
  <c r="S6391"/>
  <c r="T6391"/>
  <c r="V6391"/>
  <c r="W6391"/>
  <c r="X6391"/>
  <c r="R6223"/>
  <c r="S6223"/>
  <c r="T6223"/>
  <c r="V6223"/>
  <c r="W6223"/>
  <c r="X6223"/>
  <c r="R6195"/>
  <c r="S6195"/>
  <c r="T6195"/>
  <c r="V6195"/>
  <c r="W6195"/>
  <c r="X6195"/>
  <c r="R6300"/>
  <c r="S6300"/>
  <c r="T6300"/>
  <c r="V6300"/>
  <c r="W6300"/>
  <c r="X6300"/>
  <c r="R6558"/>
  <c r="S6558"/>
  <c r="T6558"/>
  <c r="V6558"/>
  <c r="W6558"/>
  <c r="X6558"/>
  <c r="R6945"/>
  <c r="S6945"/>
  <c r="T6945"/>
  <c r="V6945"/>
  <c r="W6945"/>
  <c r="X6945"/>
  <c r="R7489"/>
  <c r="S7489"/>
  <c r="T7489"/>
  <c r="V7489"/>
  <c r="W7489"/>
  <c r="X7489"/>
  <c r="R7336"/>
  <c r="S7336"/>
  <c r="T7336"/>
  <c r="V7336"/>
  <c r="W7336"/>
  <c r="X7336"/>
  <c r="R6874"/>
  <c r="S6874"/>
  <c r="T6874"/>
  <c r="V6874"/>
  <c r="W6874"/>
  <c r="X6874"/>
  <c r="R6563"/>
  <c r="S6563"/>
  <c r="T6563"/>
  <c r="V6563"/>
  <c r="W6563"/>
  <c r="X6563"/>
  <c r="R6384"/>
  <c r="S6384"/>
  <c r="T6384"/>
  <c r="V6384"/>
  <c r="W6384"/>
  <c r="X6384"/>
  <c r="R6350"/>
  <c r="S6350"/>
  <c r="T6350"/>
  <c r="V6350"/>
  <c r="W6350"/>
  <c r="X6350"/>
  <c r="R6465"/>
  <c r="S6465"/>
  <c r="T6465"/>
  <c r="V6465"/>
  <c r="W6465"/>
  <c r="X6465"/>
  <c r="R6725"/>
  <c r="S6725"/>
  <c r="T6725"/>
  <c r="V6725"/>
  <c r="W6725"/>
  <c r="X6725"/>
  <c r="R7114"/>
  <c r="S7114"/>
  <c r="T7114"/>
  <c r="V7114"/>
  <c r="W7114"/>
  <c r="X7114"/>
  <c r="R7593"/>
  <c r="S7593"/>
  <c r="T7593"/>
  <c r="V7593"/>
  <c r="W7593"/>
  <c r="X7593"/>
  <c r="R7504"/>
  <c r="S7504"/>
  <c r="T7504"/>
  <c r="V7504"/>
  <c r="W7504"/>
  <c r="X7504"/>
  <c r="R7053"/>
  <c r="S7053"/>
  <c r="T7053"/>
  <c r="V7053"/>
  <c r="W7053"/>
  <c r="X7053"/>
  <c r="R6747"/>
  <c r="S6747"/>
  <c r="T6747"/>
  <c r="V6747"/>
  <c r="W6747"/>
  <c r="X6747"/>
  <c r="R6579"/>
  <c r="S6579"/>
  <c r="T6579"/>
  <c r="V6579"/>
  <c r="W6579"/>
  <c r="X6579"/>
  <c r="R6540"/>
  <c r="S6540"/>
  <c r="T6540"/>
  <c r="V6540"/>
  <c r="W6540"/>
  <c r="X6540"/>
  <c r="R6660"/>
  <c r="S6660"/>
  <c r="T6660"/>
  <c r="V6660"/>
  <c r="W6660"/>
  <c r="X6660"/>
  <c r="R6901"/>
  <c r="S6901"/>
  <c r="T6901"/>
  <c r="V6901"/>
  <c r="W6901"/>
  <c r="X6901"/>
  <c r="R7294"/>
  <c r="S7294"/>
  <c r="T7294"/>
  <c r="V7294"/>
  <c r="W7294"/>
  <c r="X7294"/>
  <c r="R7264"/>
  <c r="S7264"/>
  <c r="T7264"/>
  <c r="V7264"/>
  <c r="W7264"/>
  <c r="X7264"/>
  <c r="R6938"/>
  <c r="S6938"/>
  <c r="T6938"/>
  <c r="V6938"/>
  <c r="W6938"/>
  <c r="X6938"/>
  <c r="R6772"/>
  <c r="S6772"/>
  <c r="T6772"/>
  <c r="V6772"/>
  <c r="W6772"/>
  <c r="X6772"/>
  <c r="R6744"/>
  <c r="S6744"/>
  <c r="T6744"/>
  <c r="V6744"/>
  <c r="W6744"/>
  <c r="X6744"/>
  <c r="R6858"/>
  <c r="S6858"/>
  <c r="T6858"/>
  <c r="V6858"/>
  <c r="W6858"/>
  <c r="X6858"/>
  <c r="R7103"/>
  <c r="S7103"/>
  <c r="T7103"/>
  <c r="V7103"/>
  <c r="W7103"/>
  <c r="X7103"/>
  <c r="R7494"/>
  <c r="S7494"/>
  <c r="T7494"/>
  <c r="V7494"/>
  <c r="W7494"/>
  <c r="X7494"/>
  <c r="R7470"/>
  <c r="S7470"/>
  <c r="T7470"/>
  <c r="V7470"/>
  <c r="W7470"/>
  <c r="X7470"/>
  <c r="R7156"/>
  <c r="S7156"/>
  <c r="T7156"/>
  <c r="V7156"/>
  <c r="W7156"/>
  <c r="X7156"/>
  <c r="R6986"/>
  <c r="S6986"/>
  <c r="T6986"/>
  <c r="V6986"/>
  <c r="W6986"/>
  <c r="X6986"/>
  <c r="R6952"/>
  <c r="S6952"/>
  <c r="T6952"/>
  <c r="V6952"/>
  <c r="W6952"/>
  <c r="X6952"/>
  <c r="R7391"/>
  <c r="S7391"/>
  <c r="T7391"/>
  <c r="V7391"/>
  <c r="W7391"/>
  <c r="X7391"/>
  <c r="R7224"/>
  <c r="S7224"/>
  <c r="T7224"/>
  <c r="V7224"/>
  <c r="W7224"/>
  <c r="X7224"/>
  <c r="R7188"/>
  <c r="S7188"/>
  <c r="T7188"/>
  <c r="V7188"/>
  <c r="W7188"/>
  <c r="X7188"/>
  <c r="R7588"/>
  <c r="S7588"/>
  <c r="T7588"/>
  <c r="V7588"/>
  <c r="W7588"/>
  <c r="X7588"/>
  <c r="R7472"/>
  <c r="S7472"/>
  <c r="T7472"/>
  <c r="V7472"/>
  <c r="W7472"/>
  <c r="X7472"/>
  <c r="R7443"/>
  <c r="S7443"/>
  <c r="T7443"/>
  <c r="V7443"/>
  <c r="W7443"/>
  <c r="X7443"/>
  <c r="R7225"/>
  <c r="S7225"/>
  <c r="T7225"/>
  <c r="V7225"/>
  <c r="W7225"/>
  <c r="X7225"/>
  <c r="R6769"/>
  <c r="S6769"/>
  <c r="T6769"/>
  <c r="V6769"/>
  <c r="W6769"/>
  <c r="X6769"/>
  <c r="R6453"/>
  <c r="S6453"/>
  <c r="T6453"/>
  <c r="V6453"/>
  <c r="W6453"/>
  <c r="X6453"/>
  <c r="R6286"/>
  <c r="S6286"/>
  <c r="T6286"/>
  <c r="V6286"/>
  <c r="W6286"/>
  <c r="X6286"/>
  <c r="R6259"/>
  <c r="S6259"/>
  <c r="T6259"/>
  <c r="V6259"/>
  <c r="W6259"/>
  <c r="X6259"/>
  <c r="R6362"/>
  <c r="S6362"/>
  <c r="T6362"/>
  <c r="V6362"/>
  <c r="W6362"/>
  <c r="X6362"/>
  <c r="R6631"/>
  <c r="S6631"/>
  <c r="T6631"/>
  <c r="V6631"/>
  <c r="W6631"/>
  <c r="X6631"/>
  <c r="R7022"/>
  <c r="S7022"/>
  <c r="T7022"/>
  <c r="V7022"/>
  <c r="W7022"/>
  <c r="X7022"/>
  <c r="R7536"/>
  <c r="S7536"/>
  <c r="T7536"/>
  <c r="V7536"/>
  <c r="W7536"/>
  <c r="X7536"/>
  <c r="R7256"/>
  <c r="S7256"/>
  <c r="T7256"/>
  <c r="V7256"/>
  <c r="W7256"/>
  <c r="X7256"/>
  <c r="R6802"/>
  <c r="S6802"/>
  <c r="T6802"/>
  <c r="V6802"/>
  <c r="W6802"/>
  <c r="X6802"/>
  <c r="Y7604"/>
  <c r="X7604"/>
  <c r="W7604"/>
  <c r="V7604"/>
  <c r="U7604"/>
  <c r="T7604"/>
  <c r="S7604"/>
  <c r="R7604"/>
  <c r="R6313"/>
  <c r="S6313"/>
  <c r="T6313"/>
  <c r="V6313"/>
  <c r="W6313"/>
  <c r="X6313"/>
  <c r="R6285"/>
  <c r="S6285"/>
  <c r="T6285"/>
  <c r="V6285"/>
  <c r="W6285"/>
  <c r="X6285"/>
  <c r="R6394"/>
  <c r="S6394"/>
  <c r="T6394"/>
  <c r="V6394"/>
  <c r="W6394"/>
  <c r="X6394"/>
  <c r="R6663"/>
  <c r="S6663"/>
  <c r="T6663"/>
  <c r="V6663"/>
  <c r="W6663"/>
  <c r="X6663"/>
  <c r="R7043"/>
  <c r="S7043"/>
  <c r="T7043"/>
  <c r="V7043"/>
  <c r="W7043"/>
  <c r="X7043"/>
  <c r="R7554"/>
  <c r="S7554"/>
  <c r="T7554"/>
  <c r="V7554"/>
  <c r="W7554"/>
  <c r="X7554"/>
  <c r="R7289"/>
  <c r="S7289"/>
  <c r="T7289"/>
  <c r="V7289"/>
  <c r="W7289"/>
  <c r="X7289"/>
  <c r="R6844"/>
  <c r="S6844"/>
  <c r="T6844"/>
  <c r="V6844"/>
  <c r="W6844"/>
  <c r="X6844"/>
  <c r="R6524"/>
  <c r="S6524"/>
  <c r="T6524"/>
  <c r="V6524"/>
  <c r="W6524"/>
  <c r="X6524"/>
  <c r="R6348"/>
  <c r="S6348"/>
  <c r="T6348"/>
  <c r="V6348"/>
  <c r="W6348"/>
  <c r="X6348"/>
  <c r="R6327"/>
  <c r="S6327"/>
  <c r="T6327"/>
  <c r="V6327"/>
  <c r="W6327"/>
  <c r="X6327"/>
  <c r="R6434"/>
  <c r="S6434"/>
  <c r="T6434"/>
  <c r="V6434"/>
  <c r="W6434"/>
  <c r="X6434"/>
  <c r="R6704"/>
  <c r="S6704"/>
  <c r="T6704"/>
  <c r="V6704"/>
  <c r="W6704"/>
  <c r="X6704"/>
  <c r="R7093"/>
  <c r="S7093"/>
  <c r="T7093"/>
  <c r="V7093"/>
  <c r="W7093"/>
  <c r="X7093"/>
  <c r="R7576"/>
  <c r="S7576"/>
  <c r="T7576"/>
  <c r="V7576"/>
  <c r="W7576"/>
  <c r="X7576"/>
  <c r="R7353"/>
  <c r="S7353"/>
  <c r="T7353"/>
  <c r="V7353"/>
  <c r="W7353"/>
  <c r="X7353"/>
  <c r="R6898"/>
  <c r="S6898"/>
  <c r="T6898"/>
  <c r="V6898"/>
  <c r="W6898"/>
  <c r="X6898"/>
  <c r="R6591"/>
  <c r="S6591"/>
  <c r="T6591"/>
  <c r="V6591"/>
  <c r="W6591"/>
  <c r="X6591"/>
  <c r="R6406"/>
  <c r="S6406"/>
  <c r="T6406"/>
  <c r="V6406"/>
  <c r="W6406"/>
  <c r="X6406"/>
  <c r="R6385"/>
  <c r="S6385"/>
  <c r="T6385"/>
  <c r="V6385"/>
  <c r="W6385"/>
  <c r="X6385"/>
  <c r="R6503"/>
  <c r="S6503"/>
  <c r="T6503"/>
  <c r="V6503"/>
  <c r="W6503"/>
  <c r="X6503"/>
  <c r="R6759"/>
  <c r="S6759"/>
  <c r="T6759"/>
  <c r="V6759"/>
  <c r="W6759"/>
  <c r="X6759"/>
  <c r="R7150"/>
  <c r="S7150"/>
  <c r="T7150"/>
  <c r="V7150"/>
  <c r="W7150"/>
  <c r="X7150"/>
  <c r="R7602"/>
  <c r="S7602"/>
  <c r="T7602"/>
  <c r="V7602"/>
  <c r="W7602"/>
  <c r="X7602"/>
  <c r="R7424"/>
  <c r="S7424"/>
  <c r="T7424"/>
  <c r="V7424"/>
  <c r="W7424"/>
  <c r="X7424"/>
  <c r="R6974"/>
  <c r="S6974"/>
  <c r="T6974"/>
  <c r="V6974"/>
  <c r="W6974"/>
  <c r="X6974"/>
  <c r="R6672"/>
  <c r="S6672"/>
  <c r="T6672"/>
  <c r="V6672"/>
  <c r="W6672"/>
  <c r="X6672"/>
  <c r="R6490"/>
  <c r="S6490"/>
  <c r="T6490"/>
  <c r="V6490"/>
  <c r="W6490"/>
  <c r="X6490"/>
  <c r="R6462"/>
  <c r="S6462"/>
  <c r="T6462"/>
  <c r="V6462"/>
  <c r="W6462"/>
  <c r="X6462"/>
  <c r="R6585"/>
  <c r="S6585"/>
  <c r="T6585"/>
  <c r="V6585"/>
  <c r="W6585"/>
  <c r="X6585"/>
  <c r="R6839"/>
  <c r="S6839"/>
  <c r="T6839"/>
  <c r="V6839"/>
  <c r="W6839"/>
  <c r="X6839"/>
  <c r="R7236"/>
  <c r="S7236"/>
  <c r="T7236"/>
  <c r="V7236"/>
  <c r="W7236"/>
  <c r="X7236"/>
  <c r="R7070"/>
  <c r="S7070"/>
  <c r="T7070"/>
  <c r="V7070"/>
  <c r="W7070"/>
  <c r="X7070"/>
  <c r="R6762"/>
  <c r="S6762"/>
  <c r="T6762"/>
  <c r="V6762"/>
  <c r="W6762"/>
  <c r="X6762"/>
  <c r="R6595"/>
  <c r="S6595"/>
  <c r="T6595"/>
  <c r="V6595"/>
  <c r="W6595"/>
  <c r="X6595"/>
  <c r="R6568"/>
  <c r="S6568"/>
  <c r="T6568"/>
  <c r="V6568"/>
  <c r="W6568"/>
  <c r="X6568"/>
  <c r="R6687"/>
  <c r="S6687"/>
  <c r="T6687"/>
  <c r="V6687"/>
  <c r="W6687"/>
  <c r="X6687"/>
  <c r="R6924"/>
  <c r="S6924"/>
  <c r="T6924"/>
  <c r="V6924"/>
  <c r="W6924"/>
  <c r="X6924"/>
  <c r="R7332"/>
  <c r="S7332"/>
  <c r="T7332"/>
  <c r="V7332"/>
  <c r="W7332"/>
  <c r="X7332"/>
  <c r="R7182"/>
  <c r="S7182"/>
  <c r="T7182"/>
  <c r="V7182"/>
  <c r="W7182"/>
  <c r="X7182"/>
  <c r="R6873"/>
  <c r="S6873"/>
  <c r="T6873"/>
  <c r="V6873"/>
  <c r="W6873"/>
  <c r="X6873"/>
  <c r="R6711"/>
  <c r="S6711"/>
  <c r="T6711"/>
  <c r="V6711"/>
  <c r="W6711"/>
  <c r="X6711"/>
  <c r="R6685"/>
  <c r="S6685"/>
  <c r="T6685"/>
  <c r="V6685"/>
  <c r="W6685"/>
  <c r="X6685"/>
  <c r="R6793"/>
  <c r="S6793"/>
  <c r="T6793"/>
  <c r="V6793"/>
  <c r="W6793"/>
  <c r="X6793"/>
  <c r="R7035"/>
  <c r="S7035"/>
  <c r="T7035"/>
  <c r="V7035"/>
  <c r="W7035"/>
  <c r="X7035"/>
  <c r="R7437"/>
  <c r="S7437"/>
  <c r="T7437"/>
  <c r="V7437"/>
  <c r="W7437"/>
  <c r="X7437"/>
  <c r="R7322"/>
  <c r="S7322"/>
  <c r="T7322"/>
  <c r="V7322"/>
  <c r="W7322"/>
  <c r="X7322"/>
  <c r="R7002"/>
  <c r="S7002"/>
  <c r="T7002"/>
  <c r="V7002"/>
  <c r="W7002"/>
  <c r="X7002"/>
  <c r="R6837"/>
  <c r="S6837"/>
  <c r="T6837"/>
  <c r="V6837"/>
  <c r="W6837"/>
  <c r="X6837"/>
  <c r="R6815"/>
  <c r="S6815"/>
  <c r="T6815"/>
  <c r="V6815"/>
  <c r="W6815"/>
  <c r="X6815"/>
  <c r="R6910"/>
  <c r="S6910"/>
  <c r="T6910"/>
  <c r="V6910"/>
  <c r="W6910"/>
  <c r="X6910"/>
  <c r="R7543"/>
  <c r="S7543"/>
  <c r="T7543"/>
  <c r="V7543"/>
  <c r="W7543"/>
  <c r="X7543"/>
  <c r="R7460"/>
  <c r="S7460"/>
  <c r="T7460"/>
  <c r="V7460"/>
  <c r="W7460"/>
  <c r="X7460"/>
  <c r="R7147"/>
  <c r="S7147"/>
  <c r="T7147"/>
  <c r="V7147"/>
  <c r="W7147"/>
  <c r="X7147"/>
  <c r="R6979"/>
  <c r="S6979"/>
  <c r="T6979"/>
  <c r="V6979"/>
  <c r="W6979"/>
  <c r="X6979"/>
  <c r="R6948"/>
  <c r="S6948"/>
  <c r="T6948"/>
  <c r="V6948"/>
  <c r="W6948"/>
  <c r="X6948"/>
  <c r="R7064"/>
  <c r="S7064"/>
  <c r="T7064"/>
  <c r="V7064"/>
  <c r="W7064"/>
  <c r="X7064"/>
  <c r="R7323"/>
  <c r="S7323"/>
  <c r="T7323"/>
  <c r="V7323"/>
  <c r="W7323"/>
  <c r="X7323"/>
  <c r="R7143"/>
  <c r="S7143"/>
  <c r="T7143"/>
  <c r="V7143"/>
  <c r="W7143"/>
  <c r="X7143"/>
  <c r="R7119"/>
  <c r="S7119"/>
  <c r="T7119"/>
  <c r="V7119"/>
  <c r="W7119"/>
  <c r="X7119"/>
  <c r="R7496"/>
  <c r="S7496"/>
  <c r="T7496"/>
  <c r="V7496"/>
  <c r="W7496"/>
  <c r="X7496"/>
  <c r="R7335"/>
  <c r="S7335"/>
  <c r="T7335"/>
  <c r="V7335"/>
  <c r="W7335"/>
  <c r="X7335"/>
  <c r="R7297"/>
  <c r="S7297"/>
  <c r="T7297"/>
  <c r="V7297"/>
  <c r="W7297"/>
  <c r="X7297"/>
  <c r="R7516"/>
  <c r="S7516"/>
  <c r="T7516"/>
  <c r="V7516"/>
  <c r="W7516"/>
  <c r="X7516"/>
  <c r="R7499"/>
  <c r="S7499"/>
  <c r="T7499"/>
  <c r="V7499"/>
  <c r="W7499"/>
  <c r="X7499"/>
  <c r="R7535"/>
  <c r="S7535"/>
  <c r="T7535"/>
  <c r="V7535"/>
  <c r="W7535"/>
  <c r="X7535"/>
  <c r="R7259"/>
  <c r="S7259"/>
  <c r="T7259"/>
  <c r="V7259"/>
  <c r="W7259"/>
  <c r="X7259"/>
  <c r="R7084"/>
  <c r="S7084"/>
  <c r="T7084"/>
  <c r="V7084"/>
  <c r="W7084"/>
  <c r="X7084"/>
  <c r="R7052"/>
  <c r="S7052"/>
  <c r="T7052"/>
  <c r="V7052"/>
  <c r="W7052"/>
  <c r="X7052"/>
  <c r="R7167"/>
  <c r="S7167"/>
  <c r="T7167"/>
  <c r="V7167"/>
  <c r="W7167"/>
  <c r="X7167"/>
  <c r="R7278"/>
  <c r="S7278"/>
  <c r="T7278"/>
  <c r="V7278"/>
  <c r="W7278"/>
  <c r="X7278"/>
  <c r="R7109"/>
  <c r="S7109"/>
  <c r="T7109"/>
  <c r="V7109"/>
  <c r="W7109"/>
  <c r="X7109"/>
  <c r="R7082"/>
  <c r="S7082"/>
  <c r="T7082"/>
  <c r="V7082"/>
  <c r="W7082"/>
  <c r="X7082"/>
  <c r="R7200"/>
  <c r="S7200"/>
  <c r="T7200"/>
  <c r="V7200"/>
  <c r="W7200"/>
  <c r="X7200"/>
  <c r="R7326"/>
  <c r="S7326"/>
  <c r="T7326"/>
  <c r="V7326"/>
  <c r="W7326"/>
  <c r="X7326"/>
  <c r="R7148"/>
  <c r="S7148"/>
  <c r="T7148"/>
  <c r="V7148"/>
  <c r="W7148"/>
  <c r="X7148"/>
  <c r="R7129"/>
  <c r="S7129"/>
  <c r="T7129"/>
  <c r="V7129"/>
  <c r="W7129"/>
  <c r="X7129"/>
  <c r="R7249"/>
  <c r="S7249"/>
  <c r="T7249"/>
  <c r="V7249"/>
  <c r="W7249"/>
  <c r="X7249"/>
  <c r="R7376"/>
  <c r="S7376"/>
  <c r="T7376"/>
  <c r="V7376"/>
  <c r="W7376"/>
  <c r="X7376"/>
  <c r="R7214"/>
  <c r="S7214"/>
  <c r="T7214"/>
  <c r="V7214"/>
  <c r="W7214"/>
  <c r="X7214"/>
  <c r="R7183"/>
  <c r="S7183"/>
  <c r="T7183"/>
  <c r="V7183"/>
  <c r="W7183"/>
  <c r="X7183"/>
  <c r="R7300"/>
  <c r="S7300"/>
  <c r="T7300"/>
  <c r="V7300"/>
  <c r="W7300"/>
  <c r="X7300"/>
  <c r="R7458"/>
  <c r="S7458"/>
  <c r="T7458"/>
  <c r="V7458"/>
  <c r="W7458"/>
  <c r="X7458"/>
  <c r="R7288"/>
  <c r="S7288"/>
  <c r="T7288"/>
  <c r="V7288"/>
  <c r="W7288"/>
  <c r="X7288"/>
  <c r="R7273"/>
  <c r="S7273"/>
  <c r="T7273"/>
  <c r="V7273"/>
  <c r="W7273"/>
  <c r="X7273"/>
  <c r="R7374"/>
  <c r="S7374"/>
  <c r="T7374"/>
  <c r="V7374"/>
  <c r="W7374"/>
  <c r="X7374"/>
  <c r="R7530"/>
  <c r="S7530"/>
  <c r="T7530"/>
  <c r="V7530"/>
  <c r="W7530"/>
  <c r="X7530"/>
  <c r="R7382"/>
  <c r="S7382"/>
  <c r="T7382"/>
  <c r="V7382"/>
  <c r="W7382"/>
  <c r="X7382"/>
  <c r="R7360"/>
  <c r="S7360"/>
  <c r="T7360"/>
  <c r="V7360"/>
  <c r="W7360"/>
  <c r="X7360"/>
  <c r="R7475"/>
  <c r="S7475"/>
  <c r="T7475"/>
  <c r="V7475"/>
  <c r="W7475"/>
  <c r="X7475"/>
  <c r="R7597"/>
  <c r="S7597"/>
  <c r="T7597"/>
  <c r="V7597"/>
  <c r="W7597"/>
  <c r="X7597"/>
  <c r="R7575"/>
  <c r="S7575"/>
  <c r="T7575"/>
  <c r="V7575"/>
  <c r="W7575"/>
  <c r="X7575"/>
  <c r="R7565"/>
  <c r="S7565"/>
  <c r="T7565"/>
  <c r="V7565"/>
  <c r="W7565"/>
  <c r="X7565"/>
  <c r="R7469"/>
  <c r="S7469"/>
  <c r="T7469"/>
  <c r="V7469"/>
  <c r="W7469"/>
  <c r="X7469"/>
  <c r="Q86"/>
  <c r="Q20" s="1"/>
  <c r="P86"/>
  <c r="P20" s="1"/>
  <c r="O86"/>
  <c r="U86" s="1"/>
  <c r="N86"/>
  <c r="N20" s="1"/>
  <c r="M86"/>
  <c r="Y86" s="1"/>
  <c r="L86"/>
  <c r="L34" s="1"/>
  <c r="K86"/>
  <c r="K34" s="1"/>
  <c r="G54"/>
  <c r="G53"/>
  <c r="G52"/>
  <c r="G51"/>
  <c r="G50"/>
  <c r="F54"/>
  <c r="F53"/>
  <c r="F52"/>
  <c r="F51"/>
  <c r="F50"/>
  <c r="E54"/>
  <c r="E53"/>
  <c r="E52"/>
  <c r="E51"/>
  <c r="E50"/>
  <c r="D53"/>
  <c r="D52"/>
  <c r="D50"/>
  <c r="C53"/>
  <c r="C52"/>
  <c r="C50"/>
  <c r="B53"/>
  <c r="B52"/>
  <c r="B50"/>
  <c r="B41"/>
  <c r="E56" s="1"/>
  <c r="G45"/>
  <c r="G44"/>
  <c r="G43"/>
  <c r="G42"/>
  <c r="G41"/>
  <c r="F45"/>
  <c r="F44"/>
  <c r="F43"/>
  <c r="F42"/>
  <c r="F41"/>
  <c r="E45"/>
  <c r="E44"/>
  <c r="E43"/>
  <c r="E42"/>
  <c r="E41"/>
  <c r="D44"/>
  <c r="D43"/>
  <c r="D41"/>
  <c r="C44"/>
  <c r="C43"/>
  <c r="C41"/>
  <c r="B44"/>
  <c r="B43"/>
  <c r="A8036"/>
  <c r="A8035"/>
  <c r="A7996"/>
  <c r="A7995"/>
  <c r="A7565"/>
  <c r="A7575"/>
  <c r="A7469"/>
  <c r="A7597"/>
  <c r="A7475"/>
  <c r="A7360"/>
  <c r="A7382"/>
  <c r="A7530"/>
  <c r="A7374"/>
  <c r="A7273"/>
  <c r="A7288"/>
  <c r="A7458"/>
  <c r="A7300"/>
  <c r="A7183"/>
  <c r="A7214"/>
  <c r="A7376"/>
  <c r="A7249"/>
  <c r="A7129"/>
  <c r="A7148"/>
  <c r="A7326"/>
  <c r="A7200"/>
  <c r="A7082"/>
  <c r="A7109"/>
  <c r="A7278"/>
  <c r="A7167"/>
  <c r="A7052"/>
  <c r="A7084"/>
  <c r="A7259"/>
  <c r="A7535"/>
  <c r="A7499"/>
  <c r="A7516"/>
  <c r="A7604"/>
  <c r="A7297"/>
  <c r="A7335"/>
  <c r="A7496"/>
  <c r="A7119"/>
  <c r="A7143"/>
  <c r="A7323"/>
  <c r="A7064"/>
  <c r="A6948"/>
  <c r="A6979"/>
  <c r="A7147"/>
  <c r="A7460"/>
  <c r="A7543"/>
  <c r="A6910"/>
  <c r="A6815"/>
  <c r="A6837"/>
  <c r="A7002"/>
  <c r="A7322"/>
  <c r="A7437"/>
  <c r="A7035"/>
  <c r="A6793"/>
  <c r="A6685"/>
  <c r="A6711"/>
  <c r="A6873"/>
  <c r="A7182"/>
  <c r="A7332"/>
  <c r="A6924"/>
  <c r="A6687"/>
  <c r="A6568"/>
  <c r="A6595"/>
  <c r="A6762"/>
  <c r="A7070"/>
  <c r="A7236"/>
  <c r="A6839"/>
  <c r="A6585"/>
  <c r="A6462"/>
  <c r="A6490"/>
  <c r="A6672"/>
  <c r="A6974"/>
  <c r="A7424"/>
  <c r="A7602"/>
  <c r="A7150"/>
  <c r="A6759"/>
  <c r="A6503"/>
  <c r="A6385"/>
  <c r="A6406"/>
  <c r="A6591"/>
  <c r="A6898"/>
  <c r="A7353"/>
  <c r="A7576"/>
  <c r="A7093"/>
  <c r="A6704"/>
  <c r="A6434"/>
  <c r="A6327"/>
  <c r="A6348"/>
  <c r="A6524"/>
  <c r="A6844"/>
  <c r="A7289"/>
  <c r="A7554"/>
  <c r="A7043"/>
  <c r="A6663"/>
  <c r="A6394"/>
  <c r="A6285"/>
  <c r="A6313"/>
  <c r="A6478"/>
  <c r="A6802"/>
  <c r="A7256"/>
  <c r="A7536"/>
  <c r="A7022"/>
  <c r="A6631"/>
  <c r="A6362"/>
  <c r="A6259"/>
  <c r="A6286"/>
  <c r="A6453"/>
  <c r="A6769"/>
  <c r="A7225"/>
  <c r="A7443"/>
  <c r="A7472"/>
  <c r="A7588"/>
  <c r="A7188"/>
  <c r="A7224"/>
  <c r="A7391"/>
  <c r="A6952"/>
  <c r="A6986"/>
  <c r="A7156"/>
  <c r="A7470"/>
  <c r="A7494"/>
  <c r="A7103"/>
  <c r="A6858"/>
  <c r="A6744"/>
  <c r="A6772"/>
  <c r="A6938"/>
  <c r="A7264"/>
  <c r="A7294"/>
  <c r="A6901"/>
  <c r="A6660"/>
  <c r="A6540"/>
  <c r="A6579"/>
  <c r="A6747"/>
  <c r="A7053"/>
  <c r="A7504"/>
  <c r="A7593"/>
  <c r="A7114"/>
  <c r="A6725"/>
  <c r="A6465"/>
  <c r="A6350"/>
  <c r="A6384"/>
  <c r="A6563"/>
  <c r="A6874"/>
  <c r="A7336"/>
  <c r="A7489"/>
  <c r="A6945"/>
  <c r="A6558"/>
  <c r="A6300"/>
  <c r="A6195"/>
  <c r="A6223"/>
  <c r="A6391"/>
  <c r="A6714"/>
  <c r="A7162"/>
  <c r="A7343"/>
  <c r="A6810"/>
  <c r="A6401"/>
  <c r="A6159"/>
  <c r="A6034"/>
  <c r="A6073"/>
  <c r="A6243"/>
  <c r="A6564"/>
  <c r="A7012"/>
  <c r="A7209"/>
  <c r="A6680"/>
  <c r="A6275"/>
  <c r="A6010"/>
  <c r="A5916"/>
  <c r="A5937"/>
  <c r="A6114"/>
  <c r="A6422"/>
  <c r="A6885"/>
  <c r="A7484"/>
  <c r="A7097"/>
  <c r="A6562"/>
  <c r="A6165"/>
  <c r="A5914"/>
  <c r="A5804"/>
  <c r="A5830"/>
  <c r="A5990"/>
  <c r="A6318"/>
  <c r="A6776"/>
  <c r="A7368"/>
  <c r="A7601"/>
  <c r="A7000"/>
  <c r="A6458"/>
  <c r="A6064"/>
  <c r="A5819"/>
  <c r="A5704"/>
  <c r="A5735"/>
  <c r="A5911"/>
  <c r="A6221"/>
  <c r="A6691"/>
  <c r="A7276"/>
  <c r="A7562"/>
  <c r="A6913"/>
  <c r="A6378"/>
  <c r="A5982"/>
  <c r="A5740"/>
  <c r="A5622"/>
  <c r="A5654"/>
  <c r="A5828"/>
  <c r="A6149"/>
  <c r="A6605"/>
  <c r="A7195"/>
  <c r="A7521"/>
  <c r="A6865"/>
  <c r="A6325"/>
  <c r="A5929"/>
  <c r="A5679"/>
  <c r="A5558"/>
  <c r="A5590"/>
  <c r="A5771"/>
  <c r="A6081"/>
  <c r="A6538"/>
  <c r="A7137"/>
  <c r="A7493"/>
  <c r="A6824"/>
  <c r="A6281"/>
  <c r="A5888"/>
  <c r="A5631"/>
  <c r="A5511"/>
  <c r="A5546"/>
  <c r="A5721"/>
  <c r="A6027"/>
  <c r="A6492"/>
  <c r="A7094"/>
  <c r="A7464"/>
  <c r="A6798"/>
  <c r="A6254"/>
  <c r="A5862"/>
  <c r="A5604"/>
  <c r="A5489"/>
  <c r="A5516"/>
  <c r="A5699"/>
  <c r="A5997"/>
  <c r="A6467"/>
  <c r="A7063"/>
  <c r="A7549"/>
  <c r="A7569"/>
  <c r="A7277"/>
  <c r="A7310"/>
  <c r="A7482"/>
  <c r="A6988"/>
  <c r="A7021"/>
  <c r="A7193"/>
  <c r="A7503"/>
  <c r="A7467"/>
  <c r="A7078"/>
  <c r="A6722"/>
  <c r="A6754"/>
  <c r="A6917"/>
  <c r="A7251"/>
  <c r="A7223"/>
  <c r="A6831"/>
  <c r="A6582"/>
  <c r="A6464"/>
  <c r="A6500"/>
  <c r="A6684"/>
  <c r="A6989"/>
  <c r="A7446"/>
  <c r="A7512"/>
  <c r="A6985"/>
  <c r="A6599"/>
  <c r="A6341"/>
  <c r="A6232"/>
  <c r="A6266"/>
  <c r="A6433"/>
  <c r="A6758"/>
  <c r="A7215"/>
  <c r="A7302"/>
  <c r="A6768"/>
  <c r="A6367"/>
  <c r="A6123"/>
  <c r="A5998"/>
  <c r="A6038"/>
  <c r="A6222"/>
  <c r="A6537"/>
  <c r="A6993"/>
  <c r="A7101"/>
  <c r="A6576"/>
  <c r="A6179"/>
  <c r="A5924"/>
  <c r="A5818"/>
  <c r="A5852"/>
  <c r="A6004"/>
  <c r="A6337"/>
  <c r="A6804"/>
  <c r="A7393"/>
  <c r="A7560"/>
  <c r="A6911"/>
  <c r="A6377"/>
  <c r="A5984"/>
  <c r="A5748"/>
  <c r="A5629"/>
  <c r="A5659"/>
  <c r="A5837"/>
  <c r="A6160"/>
  <c r="A6619"/>
  <c r="A7213"/>
  <c r="A7427"/>
  <c r="A6757"/>
  <c r="A6219"/>
  <c r="A5826"/>
  <c r="A5572"/>
  <c r="A5457"/>
  <c r="A5492"/>
  <c r="A5672"/>
  <c r="A5979"/>
  <c r="A6447"/>
  <c r="A7041"/>
  <c r="A7285"/>
  <c r="A6611"/>
  <c r="A6068"/>
  <c r="A5684"/>
  <c r="A5423"/>
  <c r="A5310"/>
  <c r="A5342"/>
  <c r="A5515"/>
  <c r="A5844"/>
  <c r="A6296"/>
  <c r="A6900"/>
  <c r="A7585"/>
  <c r="A7151"/>
  <c r="A6475"/>
  <c r="A5935"/>
  <c r="A5543"/>
  <c r="A5292"/>
  <c r="A5193"/>
  <c r="A5222"/>
  <c r="A5386"/>
  <c r="A5707"/>
  <c r="A6173"/>
  <c r="A6771"/>
  <c r="A7502"/>
  <c r="A7033"/>
  <c r="A6353"/>
  <c r="A5827"/>
  <c r="A5428"/>
  <c r="A5187"/>
  <c r="A5073"/>
  <c r="A5106"/>
  <c r="A5278"/>
  <c r="A5593"/>
  <c r="A6044"/>
  <c r="A6667"/>
  <c r="A7396"/>
  <c r="A6941"/>
  <c r="A6268"/>
  <c r="A5731"/>
  <c r="A5332"/>
  <c r="A5086"/>
  <c r="A4977"/>
  <c r="A5004"/>
  <c r="A5191"/>
  <c r="A5496"/>
  <c r="A5955"/>
  <c r="A6566"/>
  <c r="A7301"/>
  <c r="A6868"/>
  <c r="A6192"/>
  <c r="A5651"/>
  <c r="A5259"/>
  <c r="A5002"/>
  <c r="A4895"/>
  <c r="A4932"/>
  <c r="A5107"/>
  <c r="A5420"/>
  <c r="A5884"/>
  <c r="A6479"/>
  <c r="A7228"/>
  <c r="A6816"/>
  <c r="A6131"/>
  <c r="A5589"/>
  <c r="A5199"/>
  <c r="A4951"/>
  <c r="A4830"/>
  <c r="A4873"/>
  <c r="A5039"/>
  <c r="A5354"/>
  <c r="A5822"/>
  <c r="A6409"/>
  <c r="A7160"/>
  <c r="A6763"/>
  <c r="A6088"/>
  <c r="A5545"/>
  <c r="A5154"/>
  <c r="A4902"/>
  <c r="A4786"/>
  <c r="A4819"/>
  <c r="A4992"/>
  <c r="A5311"/>
  <c r="A5782"/>
  <c r="A6370"/>
  <c r="A7123"/>
  <c r="A7528"/>
  <c r="A6741"/>
  <c r="A6049"/>
  <c r="A5513"/>
  <c r="A5133"/>
  <c r="A4878"/>
  <c r="A4764"/>
  <c r="A4795"/>
  <c r="A4972"/>
  <c r="A5288"/>
  <c r="A5757"/>
  <c r="A6347"/>
  <c r="A7096"/>
  <c r="A7527"/>
  <c r="A7555"/>
  <c r="A7216"/>
  <c r="A7257"/>
  <c r="A7418"/>
  <c r="A7584"/>
  <c r="A6893"/>
  <c r="A6919"/>
  <c r="A7104"/>
  <c r="A7414"/>
  <c r="A7341"/>
  <c r="A6942"/>
  <c r="A6593"/>
  <c r="A6630"/>
  <c r="A6808"/>
  <c r="A7117"/>
  <c r="A7551"/>
  <c r="A7042"/>
  <c r="A6669"/>
  <c r="A6404"/>
  <c r="A6297"/>
  <c r="A6334"/>
  <c r="A6512"/>
  <c r="A6832"/>
  <c r="A7287"/>
  <c r="A7316"/>
  <c r="A6782"/>
  <c r="A6386"/>
  <c r="A6147"/>
  <c r="A6016"/>
  <c r="A6058"/>
  <c r="A6240"/>
  <c r="A6567"/>
  <c r="A7017"/>
  <c r="A7055"/>
  <c r="A6525"/>
  <c r="A6141"/>
  <c r="A5889"/>
  <c r="A5784"/>
  <c r="A5817"/>
  <c r="A5983"/>
  <c r="A6308"/>
  <c r="A6770"/>
  <c r="A7367"/>
  <c r="A7495"/>
  <c r="A6827"/>
  <c r="A6290"/>
  <c r="A5904"/>
  <c r="A5647"/>
  <c r="A5539"/>
  <c r="A5575"/>
  <c r="A5759"/>
  <c r="A6072"/>
  <c r="A6528"/>
  <c r="A7136"/>
  <c r="A7283"/>
  <c r="A6612"/>
  <c r="A6075"/>
  <c r="A5689"/>
  <c r="A5427"/>
  <c r="A5320"/>
  <c r="A5348"/>
  <c r="A5530"/>
  <c r="A5859"/>
  <c r="A6317"/>
  <c r="A6909"/>
  <c r="A7081"/>
  <c r="A6400"/>
  <c r="A5880"/>
  <c r="A5479"/>
  <c r="A5231"/>
  <c r="A5127"/>
  <c r="A5161"/>
  <c r="A5328"/>
  <c r="A5653"/>
  <c r="A6115"/>
  <c r="A6721"/>
  <c r="A7459"/>
  <c r="A6899"/>
  <c r="A6229"/>
  <c r="A5696"/>
  <c r="A5293"/>
  <c r="A5044"/>
  <c r="A4940"/>
  <c r="A4975"/>
  <c r="A5152"/>
  <c r="A5465"/>
  <c r="A5931"/>
  <c r="A6533"/>
  <c r="A7281"/>
  <c r="A8347"/>
  <c r="A6740"/>
  <c r="A6050"/>
  <c r="A5518"/>
  <c r="A5140"/>
  <c r="A4881"/>
  <c r="A4771"/>
  <c r="A4800"/>
  <c r="A4983"/>
  <c r="A5299"/>
  <c r="A5772"/>
  <c r="A6361"/>
  <c r="A7112"/>
  <c r="A7402"/>
  <c r="A6590"/>
  <c r="A5915"/>
  <c r="A5373"/>
  <c r="A4982"/>
  <c r="A4735"/>
  <c r="A4633"/>
  <c r="A4670"/>
  <c r="A4832"/>
  <c r="A5160"/>
  <c r="A5617"/>
  <c r="A6224"/>
  <c r="A6957"/>
  <c r="A7275"/>
  <c r="A6452"/>
  <c r="A5787"/>
  <c r="A5246"/>
  <c r="A4854"/>
  <c r="A4611"/>
  <c r="A4513"/>
  <c r="A4540"/>
  <c r="A4712"/>
  <c r="A5016"/>
  <c r="A5483"/>
  <c r="A6091"/>
  <c r="A6842"/>
  <c r="A7155"/>
  <c r="A6342"/>
  <c r="A5664"/>
  <c r="A5139"/>
  <c r="A4743"/>
  <c r="A4505"/>
  <c r="A4392"/>
  <c r="A4428"/>
  <c r="A4601"/>
  <c r="A4914"/>
  <c r="A5369"/>
  <c r="A5973"/>
  <c r="A6726"/>
  <c r="A7567"/>
  <c r="A7060"/>
  <c r="A6245"/>
  <c r="A5565"/>
  <c r="A5030"/>
  <c r="A4654"/>
  <c r="A4404"/>
  <c r="A4311"/>
  <c r="A4346"/>
  <c r="A4517"/>
  <c r="A4807"/>
  <c r="A5276"/>
  <c r="A5885"/>
  <c r="A6632"/>
  <c r="A7505"/>
  <c r="A6984"/>
  <c r="A6171"/>
  <c r="A5488"/>
  <c r="A4958"/>
  <c r="A4577"/>
  <c r="A4342"/>
  <c r="A4229"/>
  <c r="A4272"/>
  <c r="A4430"/>
  <c r="A4740"/>
  <c r="A5200"/>
  <c r="A5808"/>
  <c r="A6551"/>
  <c r="A7431"/>
  <c r="A6916"/>
  <c r="A6108"/>
  <c r="A5426"/>
  <c r="A4894"/>
  <c r="A4522"/>
  <c r="A4287"/>
  <c r="A4171"/>
  <c r="A4202"/>
  <c r="A4373"/>
  <c r="A4687"/>
  <c r="A5143"/>
  <c r="A5749"/>
  <c r="A6484"/>
  <c r="A7370"/>
  <c r="A6882"/>
  <c r="A6056"/>
  <c r="A5381"/>
  <c r="A4853"/>
  <c r="A4472"/>
  <c r="A4237"/>
  <c r="A4127"/>
  <c r="A4159"/>
  <c r="A4341"/>
  <c r="A4641"/>
  <c r="A5097"/>
  <c r="A5701"/>
  <c r="A6443"/>
  <c r="A7338"/>
  <c r="A6862"/>
  <c r="A6026"/>
  <c r="A5355"/>
  <c r="A4822"/>
  <c r="A4445"/>
  <c r="A4207"/>
  <c r="A4098"/>
  <c r="A4138"/>
  <c r="A4315"/>
  <c r="A4618"/>
  <c r="A5072"/>
  <c r="A5675"/>
  <c r="A6407"/>
  <c r="A7303"/>
  <c r="A7579"/>
  <c r="A7598"/>
  <c r="A7268"/>
  <c r="A7293"/>
  <c r="A7474"/>
  <c r="A7586"/>
  <c r="A7263"/>
  <c r="A6902"/>
  <c r="A6937"/>
  <c r="A7120"/>
  <c r="A7435"/>
  <c r="A7306"/>
  <c r="A6908"/>
  <c r="A6573"/>
  <c r="A6607"/>
  <c r="A6783"/>
  <c r="A7099"/>
  <c r="A7508"/>
  <c r="A6982"/>
  <c r="A6603"/>
  <c r="A6239"/>
  <c r="A6279"/>
  <c r="A6455"/>
  <c r="A6780"/>
  <c r="A7246"/>
  <c r="A7211"/>
  <c r="A6695"/>
  <c r="A6288"/>
  <c r="A6035"/>
  <c r="A5934"/>
  <c r="A5963"/>
  <c r="A6158"/>
  <c r="A6473"/>
  <c r="A6932"/>
  <c r="A7558"/>
  <c r="A6915"/>
  <c r="A6390"/>
  <c r="A5991"/>
  <c r="A5761"/>
  <c r="A5644"/>
  <c r="A5692"/>
  <c r="A5870"/>
  <c r="A6191"/>
  <c r="A6658"/>
  <c r="A7260"/>
  <c r="A8340"/>
  <c r="A6664"/>
  <c r="A6122"/>
  <c r="A5733"/>
  <c r="A5482"/>
  <c r="A5374"/>
  <c r="A5413"/>
  <c r="A5591"/>
  <c r="A5919"/>
  <c r="A6371"/>
  <c r="A6980"/>
  <c r="A7072"/>
  <c r="A6397"/>
  <c r="A5875"/>
  <c r="A5475"/>
  <c r="A5233"/>
  <c r="A5131"/>
  <c r="A5168"/>
  <c r="A5337"/>
  <c r="A5658"/>
  <c r="A6127"/>
  <c r="A6737"/>
  <c r="A7476"/>
  <c r="A6848"/>
  <c r="A6166"/>
  <c r="A5633"/>
  <c r="A5243"/>
  <c r="A4991"/>
  <c r="A4888"/>
  <c r="A4925"/>
  <c r="A5110"/>
  <c r="A5425"/>
  <c r="A5895"/>
  <c r="A6494"/>
  <c r="A7250"/>
  <c r="A7432"/>
  <c r="A6628"/>
  <c r="A5940"/>
  <c r="A5414"/>
  <c r="A5014"/>
  <c r="A4777"/>
  <c r="A4682"/>
  <c r="A4714"/>
  <c r="A4885"/>
  <c r="A5210"/>
  <c r="A5674"/>
  <c r="A6277"/>
  <c r="A7023"/>
  <c r="A7240"/>
  <c r="A6410"/>
  <c r="A5754"/>
  <c r="A5218"/>
  <c r="A4817"/>
  <c r="A4590"/>
  <c r="A4483"/>
  <c r="A4525"/>
  <c r="A4697"/>
  <c r="A5003"/>
  <c r="A5466"/>
  <c r="A6079"/>
  <c r="A6826"/>
  <c r="A7050"/>
  <c r="A6236"/>
  <c r="A5559"/>
  <c r="A5024"/>
  <c r="A4651"/>
  <c r="A4406"/>
  <c r="A4314"/>
  <c r="A4349"/>
  <c r="A4521"/>
  <c r="A4818"/>
  <c r="A5285"/>
  <c r="A5898"/>
  <c r="A6644"/>
  <c r="A7515"/>
  <c r="A6888"/>
  <c r="A6071"/>
  <c r="A5394"/>
  <c r="A4870"/>
  <c r="A4489"/>
  <c r="A4256"/>
  <c r="A4146"/>
  <c r="A4181"/>
  <c r="A4361"/>
  <c r="A4669"/>
  <c r="A5125"/>
  <c r="A5728"/>
  <c r="A6474"/>
  <c r="A7363"/>
  <c r="A6745"/>
  <c r="A5926"/>
  <c r="A5253"/>
  <c r="A4724"/>
  <c r="A4352"/>
  <c r="A4103"/>
  <c r="A4006"/>
  <c r="A4038"/>
  <c r="A4215"/>
  <c r="A4531"/>
  <c r="A4973"/>
  <c r="A5578"/>
  <c r="A6328"/>
  <c r="A7218"/>
  <c r="A6614"/>
  <c r="A5797"/>
  <c r="A5120"/>
  <c r="A4596"/>
  <c r="A4222"/>
  <c r="A3987"/>
  <c r="A3886"/>
  <c r="A3926"/>
  <c r="A4086"/>
  <c r="A4391"/>
  <c r="A4845"/>
  <c r="A5449"/>
  <c r="A6201"/>
  <c r="A7087"/>
  <c r="A7449"/>
  <c r="A6496"/>
  <c r="A5687"/>
  <c r="A5000"/>
  <c r="A4485"/>
  <c r="A4112"/>
  <c r="A3881"/>
  <c r="A3779"/>
  <c r="A3814"/>
  <c r="A3977"/>
  <c r="A4292"/>
  <c r="A4730"/>
  <c r="A5330"/>
  <c r="A6086"/>
  <c r="A6963"/>
  <c r="A7356"/>
  <c r="A6396"/>
  <c r="A5581"/>
  <c r="A4910"/>
  <c r="A4387"/>
  <c r="A4016"/>
  <c r="A3786"/>
  <c r="A3684"/>
  <c r="A3728"/>
  <c r="A3895"/>
  <c r="A4195"/>
  <c r="A4642"/>
  <c r="A5239"/>
  <c r="A5978"/>
  <c r="A6877"/>
  <c r="A7280"/>
  <c r="A6321"/>
  <c r="A5502"/>
  <c r="A4332"/>
  <c r="A3942"/>
  <c r="A3716"/>
  <c r="A3611"/>
  <c r="A3651"/>
  <c r="A3818"/>
  <c r="A4120"/>
  <c r="A4559"/>
  <c r="A5167"/>
  <c r="A5913"/>
  <c r="A6807"/>
  <c r="A7221"/>
  <c r="A6261"/>
  <c r="A5444"/>
  <c r="A4768"/>
  <c r="A4266"/>
  <c r="A3892"/>
  <c r="A3653"/>
  <c r="A3563"/>
  <c r="A3596"/>
  <c r="A3761"/>
  <c r="A4057"/>
  <c r="A4510"/>
  <c r="A5102"/>
  <c r="A5856"/>
  <c r="A6743"/>
  <c r="A7172"/>
  <c r="A6218"/>
  <c r="A5399"/>
  <c r="A4728"/>
  <c r="A4220"/>
  <c r="A3853"/>
  <c r="A3615"/>
  <c r="A3516"/>
  <c r="A3558"/>
  <c r="A3724"/>
  <c r="A4017"/>
  <c r="A4459"/>
  <c r="A5059"/>
  <c r="A5810"/>
  <c r="A6703"/>
  <c r="A7144"/>
  <c r="A6197"/>
  <c r="A5370"/>
  <c r="A4710"/>
  <c r="A4192"/>
  <c r="A3825"/>
  <c r="A3595"/>
  <c r="A3489"/>
  <c r="A3525"/>
  <c r="A3693"/>
  <c r="A3994"/>
  <c r="A4436"/>
  <c r="A5022"/>
  <c r="A5785"/>
  <c r="A6675"/>
  <c r="A7409"/>
  <c r="A7448"/>
  <c r="A7577"/>
  <c r="A7366"/>
  <c r="A7020"/>
  <c r="A7057"/>
  <c r="A7247"/>
  <c r="A7537"/>
  <c r="A7378"/>
  <c r="A6992"/>
  <c r="A6653"/>
  <c r="A6698"/>
  <c r="A6869"/>
  <c r="A7185"/>
  <c r="A7529"/>
  <c r="A7025"/>
  <c r="A6640"/>
  <c r="A6289"/>
  <c r="A6329"/>
  <c r="A6510"/>
  <c r="A6834"/>
  <c r="A7292"/>
  <c r="A7217"/>
  <c r="A6699"/>
  <c r="A6295"/>
  <c r="A5947"/>
  <c r="A5980"/>
  <c r="A6174"/>
  <c r="A6488"/>
  <c r="A6951"/>
  <c r="A7539"/>
  <c r="A6894"/>
  <c r="A6354"/>
  <c r="A5968"/>
  <c r="A5730"/>
  <c r="A5626"/>
  <c r="A5665"/>
  <c r="A5854"/>
  <c r="A6175"/>
  <c r="A6638"/>
  <c r="A7248"/>
  <c r="A7265"/>
  <c r="A6594"/>
  <c r="A6052"/>
  <c r="A5671"/>
  <c r="A5424"/>
  <c r="A5316"/>
  <c r="A5356"/>
  <c r="A5537"/>
  <c r="A5871"/>
  <c r="A6331"/>
  <c r="A6933"/>
  <c r="A6966"/>
  <c r="A6298"/>
  <c r="A5775"/>
  <c r="A5377"/>
  <c r="A5142"/>
  <c r="A5028"/>
  <c r="A5075"/>
  <c r="A5255"/>
  <c r="A5576"/>
  <c r="A6033"/>
  <c r="A6659"/>
  <c r="A7394"/>
  <c r="A7510"/>
  <c r="A6710"/>
  <c r="A6017"/>
  <c r="A5498"/>
  <c r="A5115"/>
  <c r="A4871"/>
  <c r="A4762"/>
  <c r="A4799"/>
  <c r="A4981"/>
  <c r="A5301"/>
  <c r="A5776"/>
  <c r="A6374"/>
  <c r="A7132"/>
  <c r="A7271"/>
  <c r="A6450"/>
  <c r="A8332"/>
  <c r="A5250"/>
  <c r="A4863"/>
  <c r="A4622"/>
  <c r="A4530"/>
  <c r="A4554"/>
  <c r="A4731"/>
  <c r="A5054"/>
  <c r="A5510"/>
  <c r="A6128"/>
  <c r="A6875"/>
  <c r="A7026"/>
  <c r="A6215"/>
  <c r="A5540"/>
  <c r="A5008"/>
  <c r="A4632"/>
  <c r="A4390"/>
  <c r="A4298"/>
  <c r="A4340"/>
  <c r="A4511"/>
  <c r="A4810"/>
  <c r="A5282"/>
  <c r="A5896"/>
  <c r="A6641"/>
  <c r="A7517"/>
  <c r="A6820"/>
  <c r="A5988"/>
  <c r="A5322"/>
  <c r="A4790"/>
  <c r="A4418"/>
  <c r="A4184"/>
  <c r="A4084"/>
  <c r="A4123"/>
  <c r="A4300"/>
  <c r="A4606"/>
  <c r="A5069"/>
  <c r="A5677"/>
  <c r="A6413"/>
  <c r="A7317"/>
  <c r="A6616"/>
  <c r="A5803"/>
  <c r="A5128"/>
  <c r="A4602"/>
  <c r="A4228"/>
  <c r="A3993"/>
  <c r="A3906"/>
  <c r="A3934"/>
  <c r="A4097"/>
  <c r="A4410"/>
  <c r="A4868"/>
  <c r="A5467"/>
  <c r="A6226"/>
  <c r="A7111"/>
  <c r="A7377"/>
  <c r="A6418"/>
  <c r="A5612"/>
  <c r="A4942"/>
  <c r="A4425"/>
  <c r="A4047"/>
  <c r="A3823"/>
  <c r="A3731"/>
  <c r="A3765"/>
  <c r="A3933"/>
  <c r="A4245"/>
  <c r="A4693"/>
  <c r="A5286"/>
  <c r="A6029"/>
  <c r="A6923"/>
  <c r="A7220"/>
  <c r="A6264"/>
  <c r="A5448"/>
  <c r="A4772"/>
  <c r="A4274"/>
  <c r="A3907"/>
  <c r="A3661"/>
  <c r="A3573"/>
  <c r="A3604"/>
  <c r="A3777"/>
  <c r="A4077"/>
  <c r="A4534"/>
  <c r="A5126"/>
  <c r="A5881"/>
  <c r="A6766"/>
  <c r="A7066"/>
  <c r="A6111"/>
  <c r="A5294"/>
  <c r="A4634"/>
  <c r="A4124"/>
  <c r="A3760"/>
  <c r="A3526"/>
  <c r="A3423"/>
  <c r="A3467"/>
  <c r="A3636"/>
  <c r="A3939"/>
  <c r="A4376"/>
  <c r="A4976"/>
  <c r="A5723"/>
  <c r="A6622"/>
  <c r="A7590"/>
  <c r="A6935"/>
  <c r="A5976"/>
  <c r="A5176"/>
  <c r="A4515"/>
  <c r="A3999"/>
  <c r="A3635"/>
  <c r="A3402"/>
  <c r="A3308"/>
  <c r="A3341"/>
  <c r="A3511"/>
  <c r="A3820"/>
  <c r="A4264"/>
  <c r="A4847"/>
  <c r="A5592"/>
  <c r="A6483"/>
  <c r="A7511"/>
  <c r="A6829"/>
  <c r="A5876"/>
  <c r="A5057"/>
  <c r="A4393"/>
  <c r="A3901"/>
  <c r="A3528"/>
  <c r="A3299"/>
  <c r="A3199"/>
  <c r="A3242"/>
  <c r="A3403"/>
  <c r="A3711"/>
  <c r="A4149"/>
  <c r="A4732"/>
  <c r="A5478"/>
  <c r="A6366"/>
  <c r="A7404"/>
  <c r="A6734"/>
  <c r="A5778"/>
  <c r="A4961"/>
  <c r="A4312"/>
  <c r="A3430"/>
  <c r="A3209"/>
  <c r="A3114"/>
  <c r="A3158"/>
  <c r="A3320"/>
  <c r="A3622"/>
  <c r="A4051"/>
  <c r="A4643"/>
  <c r="A5378"/>
  <c r="A6274"/>
  <c r="A8331"/>
  <c r="A6661"/>
  <c r="A5697"/>
  <c r="A4880"/>
  <c r="A4233"/>
  <c r="A3733"/>
  <c r="A3367"/>
  <c r="A3145"/>
  <c r="A3038"/>
  <c r="A3072"/>
  <c r="A3250"/>
  <c r="A3555"/>
  <c r="A3985"/>
  <c r="A4562"/>
  <c r="A5300"/>
  <c r="A6203"/>
  <c r="A8330"/>
  <c r="A6596"/>
  <c r="A5635"/>
  <c r="A4813"/>
  <c r="A4172"/>
  <c r="A3665"/>
  <c r="A3309"/>
  <c r="A3079"/>
  <c r="A2983"/>
  <c r="A3016"/>
  <c r="A3189"/>
  <c r="A3484"/>
  <c r="A3932"/>
  <c r="A4512"/>
  <c r="A5247"/>
  <c r="A6143"/>
  <c r="A8329"/>
  <c r="A6548"/>
  <c r="A5587"/>
  <c r="A4774"/>
  <c r="A4128"/>
  <c r="A3630"/>
  <c r="A3273"/>
  <c r="A3035"/>
  <c r="A2953"/>
  <c r="A2978"/>
  <c r="A3157"/>
  <c r="A3442"/>
  <c r="A3888"/>
  <c r="A4460"/>
  <c r="A5203"/>
  <c r="A6094"/>
  <c r="A8328"/>
  <c r="A6520"/>
  <c r="A5561"/>
  <c r="A4749"/>
  <c r="A4099"/>
  <c r="A3605"/>
  <c r="A3248"/>
  <c r="A3012"/>
  <c r="A8326"/>
  <c r="A2963"/>
  <c r="A3125"/>
  <c r="A3415"/>
  <c r="A3862"/>
  <c r="A4437"/>
  <c r="A5183"/>
  <c r="A6063"/>
  <c r="A8325"/>
  <c r="A7599"/>
  <c r="A7557"/>
  <c r="A7252"/>
  <c r="A7286"/>
  <c r="A7462"/>
  <c r="A7540"/>
  <c r="A7179"/>
  <c r="A6843"/>
  <c r="A6880"/>
  <c r="A7056"/>
  <c r="A7379"/>
  <c r="A7171"/>
  <c r="A6795"/>
  <c r="A6445"/>
  <c r="A6482"/>
  <c r="A6677"/>
  <c r="A6990"/>
  <c r="A7456"/>
  <c r="A7333"/>
  <c r="A6809"/>
  <c r="A6405"/>
  <c r="A6066"/>
  <c r="A6110"/>
  <c r="A6292"/>
  <c r="A6625"/>
  <c r="A7086"/>
  <c r="A8320"/>
  <c r="A6961"/>
  <c r="A6442"/>
  <c r="A6048"/>
  <c r="A5710"/>
  <c r="A5758"/>
  <c r="A5933"/>
  <c r="A6262"/>
  <c r="A6732"/>
  <c r="A7342"/>
  <c r="A7296"/>
  <c r="A6637"/>
  <c r="A6105"/>
  <c r="A5716"/>
  <c r="A5472"/>
  <c r="A5367"/>
  <c r="A5412"/>
  <c r="A5594"/>
  <c r="A5922"/>
  <c r="A6388"/>
  <c r="A6995"/>
  <c r="A6976"/>
  <c r="A6309"/>
  <c r="A5788"/>
  <c r="A5388"/>
  <c r="A5151"/>
  <c r="A5048"/>
  <c r="A5090"/>
  <c r="A5272"/>
  <c r="A5596"/>
  <c r="A6060"/>
  <c r="A6686"/>
  <c r="A7415"/>
  <c r="A7485"/>
  <c r="A6683"/>
  <c r="A5993"/>
  <c r="A5473"/>
  <c r="A5089"/>
  <c r="A4848"/>
  <c r="A4746"/>
  <c r="A4783"/>
  <c r="A4966"/>
  <c r="A5290"/>
  <c r="A5767"/>
  <c r="A6363"/>
  <c r="A7124"/>
  <c r="A7196"/>
  <c r="A6382"/>
  <c r="A5714"/>
  <c r="A5196"/>
  <c r="A4798"/>
  <c r="A4565"/>
  <c r="A4468"/>
  <c r="A4516"/>
  <c r="A4691"/>
  <c r="A4999"/>
  <c r="A5468"/>
  <c r="A6084"/>
  <c r="A6836"/>
  <c r="A6918"/>
  <c r="A6116"/>
  <c r="A5446"/>
  <c r="A4919"/>
  <c r="A4541"/>
  <c r="A4313"/>
  <c r="A4211"/>
  <c r="A4253"/>
  <c r="A4424"/>
  <c r="A4736"/>
  <c r="A5206"/>
  <c r="A5816"/>
  <c r="A6572"/>
  <c r="A7451"/>
  <c r="A6688"/>
  <c r="A5868"/>
  <c r="A5197"/>
  <c r="A4672"/>
  <c r="A4303"/>
  <c r="A4059"/>
  <c r="A3967"/>
  <c r="A4004"/>
  <c r="A4180"/>
  <c r="A4496"/>
  <c r="A4954"/>
  <c r="A5556"/>
  <c r="A6311"/>
  <c r="A7205"/>
  <c r="A7389"/>
  <c r="A6435"/>
  <c r="A5628"/>
  <c r="A4959"/>
  <c r="A4440"/>
  <c r="A4074"/>
  <c r="A3847"/>
  <c r="A3750"/>
  <c r="A3784"/>
  <c r="A3957"/>
  <c r="A4276"/>
  <c r="A4720"/>
  <c r="A5318"/>
  <c r="A6078"/>
  <c r="A6960"/>
  <c r="A7173"/>
  <c r="A6225"/>
  <c r="A5408"/>
  <c r="A4742"/>
  <c r="A4238"/>
  <c r="A3869"/>
  <c r="A3640"/>
  <c r="A3550"/>
  <c r="A3585"/>
  <c r="A3755"/>
  <c r="A4052"/>
  <c r="A4514"/>
  <c r="A5108"/>
  <c r="A5861"/>
  <c r="A6752"/>
  <c r="A6969"/>
  <c r="A6007"/>
  <c r="A5211"/>
  <c r="A4547"/>
  <c r="A4037"/>
  <c r="A3675"/>
  <c r="A3446"/>
  <c r="A3354"/>
  <c r="A3392"/>
  <c r="A3570"/>
  <c r="A3873"/>
  <c r="A4328"/>
  <c r="A4904"/>
  <c r="A5655"/>
  <c r="A6553"/>
  <c r="A7552"/>
  <c r="A6799"/>
  <c r="A5839"/>
  <c r="A5015"/>
  <c r="A4372"/>
  <c r="A3871"/>
  <c r="A3505"/>
  <c r="A3279"/>
  <c r="A3187"/>
  <c r="A3224"/>
  <c r="A3391"/>
  <c r="A3698"/>
  <c r="A4140"/>
  <c r="A4726"/>
  <c r="A5470"/>
  <c r="A6357"/>
  <c r="A7401"/>
  <c r="A6633"/>
  <c r="A5676"/>
  <c r="A4862"/>
  <c r="A4214"/>
  <c r="A3717"/>
  <c r="A3352"/>
  <c r="A3130"/>
  <c r="A3026"/>
  <c r="A3067"/>
  <c r="A3241"/>
  <c r="A3548"/>
  <c r="A3979"/>
  <c r="A4560"/>
  <c r="A5302"/>
  <c r="A6207"/>
  <c r="A7241"/>
  <c r="A7544"/>
  <c r="A6476"/>
  <c r="A5519"/>
  <c r="A4718"/>
  <c r="A4070"/>
  <c r="A3576"/>
  <c r="A3215"/>
  <c r="A2986"/>
  <c r="A2900"/>
  <c r="A2937"/>
  <c r="A3100"/>
  <c r="A3400"/>
  <c r="A3845"/>
  <c r="A4419"/>
  <c r="A5163"/>
  <c r="A6043"/>
  <c r="A8318"/>
  <c r="A7442"/>
  <c r="A6346"/>
  <c r="A5387"/>
  <c r="A4593"/>
  <c r="A3946"/>
  <c r="A3448"/>
  <c r="A3095"/>
  <c r="A2872"/>
  <c r="A2786"/>
  <c r="A2825"/>
  <c r="A2977"/>
  <c r="A3281"/>
  <c r="A3725"/>
  <c r="A4301"/>
  <c r="A5018"/>
  <c r="A5925"/>
  <c r="A8317"/>
  <c r="A7337"/>
  <c r="A6235"/>
  <c r="A5279"/>
  <c r="A4479"/>
  <c r="A3844"/>
  <c r="A3344"/>
  <c r="A2985"/>
  <c r="A2773"/>
  <c r="A2691"/>
  <c r="A2724"/>
  <c r="A2883"/>
  <c r="A3180"/>
  <c r="A3609"/>
  <c r="A4189"/>
  <c r="A4916"/>
  <c r="A5814"/>
  <c r="A8316"/>
  <c r="A7238"/>
  <c r="A6148"/>
  <c r="A5192"/>
  <c r="A4380"/>
  <c r="A3754"/>
  <c r="A3268"/>
  <c r="A2905"/>
  <c r="A2694"/>
  <c r="A2611"/>
  <c r="A2651"/>
  <c r="A2804"/>
  <c r="A3089"/>
  <c r="A3520"/>
  <c r="A4092"/>
  <c r="A4812"/>
  <c r="A5711"/>
  <c r="A8315"/>
  <c r="A7154"/>
  <c r="A6054"/>
  <c r="A5109"/>
  <c r="A3184"/>
  <c r="A2837"/>
  <c r="A2634"/>
  <c r="A2541"/>
  <c r="A2576"/>
  <c r="A2731"/>
  <c r="A3010"/>
  <c r="A3443"/>
  <c r="A4019"/>
  <c r="A4744"/>
  <c r="A5636"/>
  <c r="A8314"/>
  <c r="A8313"/>
  <c r="A5989"/>
  <c r="A5040"/>
  <c r="A4259"/>
  <c r="A3621"/>
  <c r="A3131"/>
  <c r="A2781"/>
  <c r="A2575"/>
  <c r="A2484"/>
  <c r="A2527"/>
  <c r="A2682"/>
  <c r="A2966"/>
  <c r="A3390"/>
  <c r="A3963"/>
  <c r="A4690"/>
  <c r="A5574"/>
  <c r="A8312"/>
  <c r="A7047"/>
  <c r="A5954"/>
  <c r="A4993"/>
  <c r="A4213"/>
  <c r="A3583"/>
  <c r="A3087"/>
  <c r="A2743"/>
  <c r="A2539"/>
  <c r="A2449"/>
  <c r="A2479"/>
  <c r="A2650"/>
  <c r="A2923"/>
  <c r="A3350"/>
  <c r="A3930"/>
  <c r="A4645"/>
  <c r="A5526"/>
  <c r="A7024"/>
  <c r="A5930"/>
  <c r="A4974"/>
  <c r="A4188"/>
  <c r="A3559"/>
  <c r="A3058"/>
  <c r="A2723"/>
  <c r="A2515"/>
  <c r="A2424"/>
  <c r="A2459"/>
  <c r="A2623"/>
  <c r="A2898"/>
  <c r="A3330"/>
  <c r="A3908"/>
  <c r="A4621"/>
  <c r="A5501"/>
  <c r="A7546"/>
  <c r="A7572"/>
  <c r="A7468"/>
  <c r="A7134"/>
  <c r="A7174"/>
  <c r="A7358"/>
  <c r="A7422"/>
  <c r="A7039"/>
  <c r="A6712"/>
  <c r="A6749"/>
  <c r="A6929"/>
  <c r="A7266"/>
  <c r="A7522"/>
  <c r="A7018"/>
  <c r="A6639"/>
  <c r="A6293"/>
  <c r="A6339"/>
  <c r="A6522"/>
  <c r="A6859"/>
  <c r="A7324"/>
  <c r="A7153"/>
  <c r="A6635"/>
  <c r="A6244"/>
  <c r="A5910"/>
  <c r="A5941"/>
  <c r="A6138"/>
  <c r="A6456"/>
  <c r="A6921"/>
  <c r="A7445"/>
  <c r="A6786"/>
  <c r="A6255"/>
  <c r="A5878"/>
  <c r="A5525"/>
  <c r="A5570"/>
  <c r="A5762"/>
  <c r="A6089"/>
  <c r="A6555"/>
  <c r="A7161"/>
  <c r="A7088"/>
  <c r="A6415"/>
  <c r="A5901"/>
  <c r="A5506"/>
  <c r="A5271"/>
  <c r="A5180"/>
  <c r="A5219"/>
  <c r="A5396"/>
  <c r="A5725"/>
  <c r="A6200"/>
  <c r="A6818"/>
  <c r="A7532"/>
  <c r="A6753"/>
  <c r="A6085"/>
  <c r="A5554"/>
  <c r="A5182"/>
  <c r="A4934"/>
  <c r="A4826"/>
  <c r="A4876"/>
  <c r="A5061"/>
  <c r="A5382"/>
  <c r="A5860"/>
  <c r="A6466"/>
  <c r="A7222"/>
  <c r="A7243"/>
  <c r="A6420"/>
  <c r="A5768"/>
  <c r="A5236"/>
  <c r="A4851"/>
  <c r="A4620"/>
  <c r="A4529"/>
  <c r="A4556"/>
  <c r="A4738"/>
  <c r="A5068"/>
  <c r="A5527"/>
  <c r="A6152"/>
  <c r="A6896"/>
  <c r="A6928"/>
  <c r="A6125"/>
  <c r="A5454"/>
  <c r="A4930"/>
  <c r="A4550"/>
  <c r="A4335"/>
  <c r="A4226"/>
  <c r="A4278"/>
  <c r="A4442"/>
  <c r="A4756"/>
  <c r="A5227"/>
  <c r="A5843"/>
  <c r="A6600"/>
  <c r="A7487"/>
  <c r="A6651"/>
  <c r="A5835"/>
  <c r="A5174"/>
  <c r="A4650"/>
  <c r="A4288"/>
  <c r="A4044"/>
  <c r="A3952"/>
  <c r="A3991"/>
  <c r="A4166"/>
  <c r="A4482"/>
  <c r="A4941"/>
  <c r="A5548"/>
  <c r="A6306"/>
  <c r="A7203"/>
  <c r="A7331"/>
  <c r="A6369"/>
  <c r="A5563"/>
  <c r="A4896"/>
  <c r="A4379"/>
  <c r="A4015"/>
  <c r="A3791"/>
  <c r="A3700"/>
  <c r="A3744"/>
  <c r="A3918"/>
  <c r="A4223"/>
  <c r="A4681"/>
  <c r="A5280"/>
  <c r="A6025"/>
  <c r="A6925"/>
  <c r="A7073"/>
  <c r="A6124"/>
  <c r="A5305"/>
  <c r="A4655"/>
  <c r="A4145"/>
  <c r="A3780"/>
  <c r="A3560"/>
  <c r="A3463"/>
  <c r="A3500"/>
  <c r="A3669"/>
  <c r="A3982"/>
  <c r="A4429"/>
  <c r="A5019"/>
  <c r="A5789"/>
  <c r="A6692"/>
  <c r="A6850"/>
  <c r="A5891"/>
  <c r="A5079"/>
  <c r="A4421"/>
  <c r="A3929"/>
  <c r="A3566"/>
  <c r="A3336"/>
  <c r="A3246"/>
  <c r="A3282"/>
  <c r="A3452"/>
  <c r="A3766"/>
  <c r="A4204"/>
  <c r="A4788"/>
  <c r="A5544"/>
  <c r="A6440"/>
  <c r="A7478"/>
  <c r="A6629"/>
  <c r="A5668"/>
  <c r="A4861"/>
  <c r="A4216"/>
  <c r="A3720"/>
  <c r="A3357"/>
  <c r="A3136"/>
  <c r="A3034"/>
  <c r="A3076"/>
  <c r="A3260"/>
  <c r="A3562"/>
  <c r="A3998"/>
  <c r="A4586"/>
  <c r="A5324"/>
  <c r="A6230"/>
  <c r="A7269"/>
  <c r="A7507"/>
  <c r="A6411"/>
  <c r="A5463"/>
  <c r="A4668"/>
  <c r="A4021"/>
  <c r="A3527"/>
  <c r="A3172"/>
  <c r="A2954"/>
  <c r="A2858"/>
  <c r="A2899"/>
  <c r="A3062"/>
  <c r="A3369"/>
  <c r="A3810"/>
  <c r="A4384"/>
  <c r="A5135"/>
  <c r="A6014"/>
  <c r="A8306"/>
  <c r="A7340"/>
  <c r="A6238"/>
  <c r="A5284"/>
  <c r="A4487"/>
  <c r="A3854"/>
  <c r="A3358"/>
  <c r="A2999"/>
  <c r="A2791"/>
  <c r="A2705"/>
  <c r="A2740"/>
  <c r="A2902"/>
  <c r="A3194"/>
  <c r="A3637"/>
  <c r="A4217"/>
  <c r="A4950"/>
  <c r="A5846"/>
  <c r="A8305"/>
  <c r="A7164"/>
  <c r="A6074"/>
  <c r="A5122"/>
  <c r="A4339"/>
  <c r="A3694"/>
  <c r="A3198"/>
  <c r="A2853"/>
  <c r="A2659"/>
  <c r="A2565"/>
  <c r="A2602"/>
  <c r="A2758"/>
  <c r="A3042"/>
  <c r="A3476"/>
  <c r="A4050"/>
  <c r="A4780"/>
  <c r="A5682"/>
  <c r="A8304"/>
  <c r="A7015"/>
  <c r="A5927"/>
  <c r="A4969"/>
  <c r="A4185"/>
  <c r="A3561"/>
  <c r="A3064"/>
  <c r="A2726"/>
  <c r="A2523"/>
  <c r="A2430"/>
  <c r="A2468"/>
  <c r="A2641"/>
  <c r="A2914"/>
  <c r="A3340"/>
  <c r="A3925"/>
  <c r="A4637"/>
  <c r="A5522"/>
  <c r="A8303"/>
  <c r="A6886"/>
  <c r="A5800"/>
  <c r="A4840"/>
  <c r="A4055"/>
  <c r="A3426"/>
  <c r="A2952"/>
  <c r="A2619"/>
  <c r="A2411"/>
  <c r="A2330"/>
  <c r="A2365"/>
  <c r="A2518"/>
  <c r="A2805"/>
  <c r="A3221"/>
  <c r="A3795"/>
  <c r="A4519"/>
  <c r="A5391"/>
  <c r="A8302"/>
  <c r="A6778"/>
  <c r="A5688"/>
  <c r="A4729"/>
  <c r="A3953"/>
  <c r="A3331"/>
  <c r="A2850"/>
  <c r="A2519"/>
  <c r="A2318"/>
  <c r="A2235"/>
  <c r="A2266"/>
  <c r="A2420"/>
  <c r="A2702"/>
  <c r="A3115"/>
  <c r="A3683"/>
  <c r="A4398"/>
  <c r="A5281"/>
  <c r="A8301"/>
  <c r="A6694"/>
  <c r="A5582"/>
  <c r="A4639"/>
  <c r="A3865"/>
  <c r="A3239"/>
  <c r="A2764"/>
  <c r="A2431"/>
  <c r="A2239"/>
  <c r="A2162"/>
  <c r="A2188"/>
  <c r="A2347"/>
  <c r="A2625"/>
  <c r="A3022"/>
  <c r="A3601"/>
  <c r="A4320"/>
  <c r="A5195"/>
  <c r="A8300"/>
  <c r="A6606"/>
  <c r="A5503"/>
  <c r="A4558"/>
  <c r="A3166"/>
  <c r="A2696"/>
  <c r="A2371"/>
  <c r="A2178"/>
  <c r="A2088"/>
  <c r="A2134"/>
  <c r="A2279"/>
  <c r="A2554"/>
  <c r="A2960"/>
  <c r="A3522"/>
  <c r="A4242"/>
  <c r="A5113"/>
  <c r="A6541"/>
  <c r="A5445"/>
  <c r="A4507"/>
  <c r="A3735"/>
  <c r="A3109"/>
  <c r="A2656"/>
  <c r="A2326"/>
  <c r="A2129"/>
  <c r="A2036"/>
  <c r="A2071"/>
  <c r="A2228"/>
  <c r="A2500"/>
  <c r="A2904"/>
  <c r="A3466"/>
  <c r="A4174"/>
  <c r="A5043"/>
  <c r="A6495"/>
  <c r="A5400"/>
  <c r="A4458"/>
  <c r="A3689"/>
  <c r="A3066"/>
  <c r="A2612"/>
  <c r="A2286"/>
  <c r="A2080"/>
  <c r="A2006"/>
  <c r="A2034"/>
  <c r="A2192"/>
  <c r="A2460"/>
  <c r="A2863"/>
  <c r="A3418"/>
  <c r="A4134"/>
  <c r="A4997"/>
  <c r="A7605"/>
  <c r="A6469"/>
  <c r="A5371"/>
  <c r="A4434"/>
  <c r="A3662"/>
  <c r="A3040"/>
  <c r="A2586"/>
  <c r="A2263"/>
  <c r="A2065"/>
  <c r="A1988"/>
  <c r="A2018"/>
  <c r="A2176"/>
  <c r="A2436"/>
  <c r="A2842"/>
  <c r="A3397"/>
  <c r="A4107"/>
  <c r="A4978"/>
  <c r="A7520"/>
  <c r="A7550"/>
  <c r="A7408"/>
  <c r="A7074"/>
  <c r="A7122"/>
  <c r="A7307"/>
  <c r="A7578"/>
  <c r="A7348"/>
  <c r="A6959"/>
  <c r="A6636"/>
  <c r="A6689"/>
  <c r="A6866"/>
  <c r="A7187"/>
  <c r="A7444"/>
  <c r="A6912"/>
  <c r="A6543"/>
  <c r="A6210"/>
  <c r="A6251"/>
  <c r="A6431"/>
  <c r="A6767"/>
  <c r="A7239"/>
  <c r="A7030"/>
  <c r="A6513"/>
  <c r="A6136"/>
  <c r="A5801"/>
  <c r="A5841"/>
  <c r="A6015"/>
  <c r="A6349"/>
  <c r="A6830"/>
  <c r="A7433"/>
  <c r="A7312"/>
  <c r="A6648"/>
  <c r="A6120"/>
  <c r="A5747"/>
  <c r="A5494"/>
  <c r="A5401"/>
  <c r="A5447"/>
  <c r="A5634"/>
  <c r="A5957"/>
  <c r="A6428"/>
  <c r="A7038"/>
  <c r="A6931"/>
  <c r="A6269"/>
  <c r="A5753"/>
  <c r="A5361"/>
  <c r="A5130"/>
  <c r="A5017"/>
  <c r="A5074"/>
  <c r="A5260"/>
  <c r="A5584"/>
  <c r="A6053"/>
  <c r="A6681"/>
  <c r="A7419"/>
  <c r="A7381"/>
  <c r="A6584"/>
  <c r="A5917"/>
  <c r="A5383"/>
  <c r="A5001"/>
  <c r="A4765"/>
  <c r="A4678"/>
  <c r="A4721"/>
  <c r="A4900"/>
  <c r="A5229"/>
  <c r="A5703"/>
  <c r="A6315"/>
  <c r="A7067"/>
  <c r="A7037"/>
  <c r="A6237"/>
  <c r="A5568"/>
  <c r="A5045"/>
  <c r="A4677"/>
  <c r="A4438"/>
  <c r="A4383"/>
  <c r="A4570"/>
  <c r="A4889"/>
  <c r="A5357"/>
  <c r="A5966"/>
  <c r="A6736"/>
  <c r="A6727"/>
  <c r="A5921"/>
  <c r="A5252"/>
  <c r="A4727"/>
  <c r="A4366"/>
  <c r="A4129"/>
  <c r="A4032"/>
  <c r="A4079"/>
  <c r="A4268"/>
  <c r="A4580"/>
  <c r="A5036"/>
  <c r="A5650"/>
  <c r="A6402"/>
  <c r="A7305"/>
  <c r="A7365"/>
  <c r="A6408"/>
  <c r="A5609"/>
  <c r="A4945"/>
  <c r="A4432"/>
  <c r="A4067"/>
  <c r="A3846"/>
  <c r="A3753"/>
  <c r="A3792"/>
  <c r="A3966"/>
  <c r="A4289"/>
  <c r="A4734"/>
  <c r="A5340"/>
  <c r="A6104"/>
  <c r="A6999"/>
  <c r="A7080"/>
  <c r="A6135"/>
  <c r="A5317"/>
  <c r="A4664"/>
  <c r="A4154"/>
  <c r="A3800"/>
  <c r="A3574"/>
  <c r="A3475"/>
  <c r="A3521"/>
  <c r="A3699"/>
  <c r="A4005"/>
  <c r="A4455"/>
  <c r="A5060"/>
  <c r="A5820"/>
  <c r="A6717"/>
  <c r="A6819"/>
  <c r="A5865"/>
  <c r="A5053"/>
  <c r="A4397"/>
  <c r="A3911"/>
  <c r="A3551"/>
  <c r="A3321"/>
  <c r="A3231"/>
  <c r="A3274"/>
  <c r="A3437"/>
  <c r="A3756"/>
  <c r="A4200"/>
  <c r="A4784"/>
  <c r="A5542"/>
  <c r="A6439"/>
  <c r="A7479"/>
  <c r="A6559"/>
  <c r="A5608"/>
  <c r="A4797"/>
  <c r="A4156"/>
  <c r="A3660"/>
  <c r="A3307"/>
  <c r="A3084"/>
  <c r="A2992"/>
  <c r="A3030"/>
  <c r="A3208"/>
  <c r="A3515"/>
  <c r="A3958"/>
  <c r="A4544"/>
  <c r="A5289"/>
  <c r="A6194"/>
  <c r="A7232"/>
  <c r="A7411"/>
  <c r="A6323"/>
  <c r="A5368"/>
  <c r="A4574"/>
  <c r="A3937"/>
  <c r="A3435"/>
  <c r="A3091"/>
  <c r="A2871"/>
  <c r="A2789"/>
  <c r="A2830"/>
  <c r="A2990"/>
  <c r="A3296"/>
  <c r="A3740"/>
  <c r="A4333"/>
  <c r="A5058"/>
  <c r="A5951"/>
  <c r="A6991"/>
  <c r="A7194"/>
  <c r="A6106"/>
  <c r="A5155"/>
  <c r="A4367"/>
  <c r="A3734"/>
  <c r="A3243"/>
  <c r="A2892"/>
  <c r="A2688"/>
  <c r="A2608"/>
  <c r="A2649"/>
  <c r="A2809"/>
  <c r="A3097"/>
  <c r="A3536"/>
  <c r="A4109"/>
  <c r="A4834"/>
  <c r="A5741"/>
  <c r="A8294"/>
  <c r="A6994"/>
  <c r="A5909"/>
  <c r="A4956"/>
  <c r="A4169"/>
  <c r="A3547"/>
  <c r="A3050"/>
  <c r="A2719"/>
  <c r="A2513"/>
  <c r="A2427"/>
  <c r="A2463"/>
  <c r="A2638"/>
  <c r="A2915"/>
  <c r="A3342"/>
  <c r="A3928"/>
  <c r="A4646"/>
  <c r="A5531"/>
  <c r="A8293"/>
  <c r="A6823"/>
  <c r="A5719"/>
  <c r="A4770"/>
  <c r="A3996"/>
  <c r="A3371"/>
  <c r="A2887"/>
  <c r="A2564"/>
  <c r="A2362"/>
  <c r="A2283"/>
  <c r="A2320"/>
  <c r="A2469"/>
  <c r="A2755"/>
  <c r="A3177"/>
  <c r="A3751"/>
  <c r="A4465"/>
  <c r="A5344"/>
  <c r="A8292"/>
  <c r="A6657"/>
  <c r="A5551"/>
  <c r="A4614"/>
  <c r="A3843"/>
  <c r="A3217"/>
  <c r="A2748"/>
  <c r="A2419"/>
  <c r="A2219"/>
  <c r="A2148"/>
  <c r="A2180"/>
  <c r="A2340"/>
  <c r="A2616"/>
  <c r="A3017"/>
  <c r="A3597"/>
  <c r="A4317"/>
  <c r="A5194"/>
  <c r="A8291"/>
  <c r="A6502"/>
  <c r="A5404"/>
  <c r="A4469"/>
  <c r="A3701"/>
  <c r="A3075"/>
  <c r="A2627"/>
  <c r="A2300"/>
  <c r="A2106"/>
  <c r="A2021"/>
  <c r="A2059"/>
  <c r="A2212"/>
  <c r="A2480"/>
  <c r="A2886"/>
  <c r="A3451"/>
  <c r="A4163"/>
  <c r="A5035"/>
  <c r="A8290"/>
  <c r="A7563"/>
  <c r="A6360"/>
  <c r="A5275"/>
  <c r="A4350"/>
  <c r="A3581"/>
  <c r="A2965"/>
  <c r="A2507"/>
  <c r="A2190"/>
  <c r="A1997"/>
  <c r="A1927"/>
  <c r="A1961"/>
  <c r="A2109"/>
  <c r="A2374"/>
  <c r="A2774"/>
  <c r="A3335"/>
  <c r="A4035"/>
  <c r="A4907"/>
  <c r="A8289"/>
  <c r="A7490"/>
  <c r="A6258"/>
  <c r="A5171"/>
  <c r="A4240"/>
  <c r="A3472"/>
  <c r="A2856"/>
  <c r="A2412"/>
  <c r="A2100"/>
  <c r="A1913"/>
  <c r="A1832"/>
  <c r="A1869"/>
  <c r="A2010"/>
  <c r="A2285"/>
  <c r="A2683"/>
  <c r="A3230"/>
  <c r="A3935"/>
  <c r="A4789"/>
  <c r="A7390"/>
  <c r="A6163"/>
  <c r="A5071"/>
  <c r="A4144"/>
  <c r="A3382"/>
  <c r="A2775"/>
  <c r="A2339"/>
  <c r="A2020"/>
  <c r="A1834"/>
  <c r="A1761"/>
  <c r="A1793"/>
  <c r="A1945"/>
  <c r="A2203"/>
  <c r="A2599"/>
  <c r="A3146"/>
  <c r="A3849"/>
  <c r="A4708"/>
  <c r="A7320"/>
  <c r="A6082"/>
  <c r="A4984"/>
  <c r="A4066"/>
  <c r="A3311"/>
  <c r="A2712"/>
  <c r="A2265"/>
  <c r="A1968"/>
  <c r="A1773"/>
  <c r="A1704"/>
  <c r="A1738"/>
  <c r="A1886"/>
  <c r="A2143"/>
  <c r="A2536"/>
  <c r="A3061"/>
  <c r="A3774"/>
  <c r="A4627"/>
  <c r="A7261"/>
  <c r="A6005"/>
  <c r="A4927"/>
  <c r="A4008"/>
  <c r="A3263"/>
  <c r="A2666"/>
  <c r="A2217"/>
  <c r="A1919"/>
  <c r="A1733"/>
  <c r="A1657"/>
  <c r="A1692"/>
  <c r="A1829"/>
  <c r="A2083"/>
  <c r="A2474"/>
  <c r="A3006"/>
  <c r="A3715"/>
  <c r="A4568"/>
  <c r="A7212"/>
  <c r="A5971"/>
  <c r="A4882"/>
  <c r="A3968"/>
  <c r="A3210"/>
  <c r="A2628"/>
  <c r="A2185"/>
  <c r="A1887"/>
  <c r="A1701"/>
  <c r="A1625"/>
  <c r="A1658"/>
  <c r="A1796"/>
  <c r="A2050"/>
  <c r="A2438"/>
  <c r="A2974"/>
  <c r="A3666"/>
  <c r="A4533"/>
  <c r="A7181"/>
  <c r="A5948"/>
  <c r="A4858"/>
  <c r="A3940"/>
  <c r="A3188"/>
  <c r="A2600"/>
  <c r="A2167"/>
  <c r="A1862"/>
  <c r="A1681"/>
  <c r="A1605"/>
  <c r="A1637"/>
  <c r="A1777"/>
  <c r="A2028"/>
  <c r="A2416"/>
  <c r="A2951"/>
  <c r="A3650"/>
  <c r="A4504"/>
  <c r="A7559"/>
  <c r="A7403"/>
  <c r="A7068"/>
  <c r="A7118"/>
  <c r="A7308"/>
  <c r="A7582"/>
  <c r="A7327"/>
  <c r="A6939"/>
  <c r="A6615"/>
  <c r="A6668"/>
  <c r="A6855"/>
  <c r="A7176"/>
  <c r="A7397"/>
  <c r="A6881"/>
  <c r="A6499"/>
  <c r="A6167"/>
  <c r="A6212"/>
  <c r="A6398"/>
  <c r="A6738"/>
  <c r="A7206"/>
  <c r="A8284"/>
  <c r="A6965"/>
  <c r="A6451"/>
  <c r="A6069"/>
  <c r="A5746"/>
  <c r="A5793"/>
  <c r="A5965"/>
  <c r="A6305"/>
  <c r="A6781"/>
  <c r="A7388"/>
  <c r="A7229"/>
  <c r="A6571"/>
  <c r="A6031"/>
  <c r="A5657"/>
  <c r="A5421"/>
  <c r="A5323"/>
  <c r="A5372"/>
  <c r="A5560"/>
  <c r="A5900"/>
  <c r="A6359"/>
  <c r="A6981"/>
  <c r="A6841"/>
  <c r="A6176"/>
  <c r="A5645"/>
  <c r="A5268"/>
  <c r="A5023"/>
  <c r="A4936"/>
  <c r="A4980"/>
  <c r="A5178"/>
  <c r="A5500"/>
  <c r="A5969"/>
  <c r="A6597"/>
  <c r="A7347"/>
  <c r="A7272"/>
  <c r="A6457"/>
  <c r="A5802"/>
  <c r="A5273"/>
  <c r="A4892"/>
  <c r="A4665"/>
  <c r="A4572"/>
  <c r="A4619"/>
  <c r="A4793"/>
  <c r="A5134"/>
  <c r="A5602"/>
  <c r="A6217"/>
  <c r="A6967"/>
  <c r="A6905"/>
  <c r="A6101"/>
  <c r="A5436"/>
  <c r="A4917"/>
  <c r="A4545"/>
  <c r="A4331"/>
  <c r="A4225"/>
  <c r="A4283"/>
  <c r="A4447"/>
  <c r="A4769"/>
  <c r="A5245"/>
  <c r="A5864"/>
  <c r="A6623"/>
  <c r="A7509"/>
  <c r="A8282"/>
  <c r="A6577"/>
  <c r="A5770"/>
  <c r="A5101"/>
  <c r="A4587"/>
  <c r="A4221"/>
  <c r="A3990"/>
  <c r="A3912"/>
  <c r="A3945"/>
  <c r="A4125"/>
  <c r="A4441"/>
  <c r="A4903"/>
  <c r="A5512"/>
  <c r="A6276"/>
  <c r="A7175"/>
  <c r="A6247"/>
  <c r="A5437"/>
  <c r="A4773"/>
  <c r="A4285"/>
  <c r="A3920"/>
  <c r="A3687"/>
  <c r="A3603"/>
  <c r="A3647"/>
  <c r="A3822"/>
  <c r="A4133"/>
  <c r="A4594"/>
  <c r="A5198"/>
  <c r="A5952"/>
  <c r="A6861"/>
  <c r="A6889"/>
  <c r="A5936"/>
  <c r="A5141"/>
  <c r="A4481"/>
  <c r="A3983"/>
  <c r="A3627"/>
  <c r="A3401"/>
  <c r="A3319"/>
  <c r="A3361"/>
  <c r="A3537"/>
  <c r="A3850"/>
  <c r="A4299"/>
  <c r="A4891"/>
  <c r="A5646"/>
  <c r="A6552"/>
  <c r="A7556"/>
  <c r="A6608"/>
  <c r="A5652"/>
  <c r="A4849"/>
  <c r="A4205"/>
  <c r="A3713"/>
  <c r="A3356"/>
  <c r="A3142"/>
  <c r="A3044"/>
  <c r="A3092"/>
  <c r="A3270"/>
  <c r="A3578"/>
  <c r="A4018"/>
  <c r="A4612"/>
  <c r="A5358"/>
  <c r="A6263"/>
  <c r="A7299"/>
  <c r="A7413"/>
  <c r="A6332"/>
  <c r="A5376"/>
  <c r="A4588"/>
  <c r="A3947"/>
  <c r="A3461"/>
  <c r="A3104"/>
  <c r="A2890"/>
  <c r="A2814"/>
  <c r="A2851"/>
  <c r="A3011"/>
  <c r="A3324"/>
  <c r="A3769"/>
  <c r="A4356"/>
  <c r="A5092"/>
  <c r="A5985"/>
  <c r="A7028"/>
  <c r="A7165"/>
  <c r="A6080"/>
  <c r="A5136"/>
  <c r="A4348"/>
  <c r="A3712"/>
  <c r="A3225"/>
  <c r="A2878"/>
  <c r="A2679"/>
  <c r="A2592"/>
  <c r="A2643"/>
  <c r="A2799"/>
  <c r="A3090"/>
  <c r="A3529"/>
  <c r="A4104"/>
  <c r="A4833"/>
  <c r="A5745"/>
  <c r="A6784"/>
  <c r="A6927"/>
  <c r="A5851"/>
  <c r="A4893"/>
  <c r="A4117"/>
  <c r="A3487"/>
  <c r="A3005"/>
  <c r="A2680"/>
  <c r="A2467"/>
  <c r="A2395"/>
  <c r="A2425"/>
  <c r="A2593"/>
  <c r="A2875"/>
  <c r="A3310"/>
  <c r="A3890"/>
  <c r="A4610"/>
  <c r="A5499"/>
  <c r="A8280"/>
  <c r="A6720"/>
  <c r="A5625"/>
  <c r="A4686"/>
  <c r="A3914"/>
  <c r="A3288"/>
  <c r="A2815"/>
  <c r="A2486"/>
  <c r="A2292"/>
  <c r="A2213"/>
  <c r="A2250"/>
  <c r="A2405"/>
  <c r="A2690"/>
  <c r="A3106"/>
  <c r="A3678"/>
  <c r="A4394"/>
  <c r="A5283"/>
  <c r="A8279"/>
  <c r="A6516"/>
  <c r="A5422"/>
  <c r="A4490"/>
  <c r="A3727"/>
  <c r="A3099"/>
  <c r="A2652"/>
  <c r="A2325"/>
  <c r="A2133"/>
  <c r="A2042"/>
  <c r="A2079"/>
  <c r="A2241"/>
  <c r="A2517"/>
  <c r="A2928"/>
  <c r="A3490"/>
  <c r="A4206"/>
  <c r="A5085"/>
  <c r="A8278"/>
  <c r="A7538"/>
  <c r="A6333"/>
  <c r="A5241"/>
  <c r="A4323"/>
  <c r="A3557"/>
  <c r="A2936"/>
  <c r="A2481"/>
  <c r="A2177"/>
  <c r="A1982"/>
  <c r="A1906"/>
  <c r="A1946"/>
  <c r="A2087"/>
  <c r="A2366"/>
  <c r="A2766"/>
  <c r="A3322"/>
  <c r="A4026"/>
  <c r="A4901"/>
  <c r="A8277"/>
  <c r="A7395"/>
  <c r="A6170"/>
  <c r="A5077"/>
  <c r="A4151"/>
  <c r="A3393"/>
  <c r="A2792"/>
  <c r="A2352"/>
  <c r="A2032"/>
  <c r="A1855"/>
  <c r="A1779"/>
  <c r="A1810"/>
  <c r="A1967"/>
  <c r="A2226"/>
  <c r="A2631"/>
  <c r="A3170"/>
  <c r="A3880"/>
  <c r="A4737"/>
  <c r="A8276"/>
  <c r="A7258"/>
  <c r="A6002"/>
  <c r="A4926"/>
  <c r="A4009"/>
  <c r="A3265"/>
  <c r="A2671"/>
  <c r="A2222"/>
  <c r="A1925"/>
  <c r="A1741"/>
  <c r="A1671"/>
  <c r="A1703"/>
  <c r="A1848"/>
  <c r="A2110"/>
  <c r="A2495"/>
  <c r="A3025"/>
  <c r="A3741"/>
  <c r="A4597"/>
  <c r="A8275"/>
  <c r="A7121"/>
  <c r="A5890"/>
  <c r="A4792"/>
  <c r="A3893"/>
  <c r="A3139"/>
  <c r="A2553"/>
  <c r="A2124"/>
  <c r="A1815"/>
  <c r="A1642"/>
  <c r="A1569"/>
  <c r="A1604"/>
  <c r="A1745"/>
  <c r="A2000"/>
  <c r="A2387"/>
  <c r="A2916"/>
  <c r="A3614"/>
  <c r="A4467"/>
  <c r="A7003"/>
  <c r="A5780"/>
  <c r="A4695"/>
  <c r="A3781"/>
  <c r="A3024"/>
  <c r="A2452"/>
  <c r="A2022"/>
  <c r="A1736"/>
  <c r="A1560"/>
  <c r="A1501"/>
  <c r="A1527"/>
  <c r="A1663"/>
  <c r="A1918"/>
  <c r="A2294"/>
  <c r="A2816"/>
  <c r="A3508"/>
  <c r="A4365"/>
  <c r="A6907"/>
  <c r="A5686"/>
  <c r="A4598"/>
  <c r="A3691"/>
  <c r="A2949"/>
  <c r="A2373"/>
  <c r="A1953"/>
  <c r="A1666"/>
  <c r="A1500"/>
  <c r="A1426"/>
  <c r="A1461"/>
  <c r="A1589"/>
  <c r="A1839"/>
  <c r="A2214"/>
  <c r="A2735"/>
  <c r="A3408"/>
  <c r="A4279"/>
  <c r="A6835"/>
  <c r="A5599"/>
  <c r="A4527"/>
  <c r="A3620"/>
  <c r="A2873"/>
  <c r="A2311"/>
  <c r="A1899"/>
  <c r="A1603"/>
  <c r="A1440"/>
  <c r="A1371"/>
  <c r="A1399"/>
  <c r="A1537"/>
  <c r="A1780"/>
  <c r="A2154"/>
  <c r="A2673"/>
  <c r="A3343"/>
  <c r="A4194"/>
  <c r="A6774"/>
  <c r="A5534"/>
  <c r="A4457"/>
  <c r="A3567"/>
  <c r="A2826"/>
  <c r="A2260"/>
  <c r="A1847"/>
  <c r="A1562"/>
  <c r="A1392"/>
  <c r="A1331"/>
  <c r="A1357"/>
  <c r="A1502"/>
  <c r="A1735"/>
  <c r="A2103"/>
  <c r="A2617"/>
  <c r="A3289"/>
  <c r="A4132"/>
  <c r="A6731"/>
  <c r="A5491"/>
  <c r="A4415"/>
  <c r="A3517"/>
  <c r="A2785"/>
  <c r="A2220"/>
  <c r="A1803"/>
  <c r="A1533"/>
  <c r="A1361"/>
  <c r="A1304"/>
  <c r="A1333"/>
  <c r="A1463"/>
  <c r="A1702"/>
  <c r="A2064"/>
  <c r="A2578"/>
  <c r="A3255"/>
  <c r="A4088"/>
  <c r="A6709"/>
  <c r="A5462"/>
  <c r="A4389"/>
  <c r="A3492"/>
  <c r="A2763"/>
  <c r="A2202"/>
  <c r="A1791"/>
  <c r="A1515"/>
  <c r="A1344"/>
  <c r="A1283"/>
  <c r="A1316"/>
  <c r="A1446"/>
  <c r="A1684"/>
  <c r="A2039"/>
  <c r="A2555"/>
  <c r="A3227"/>
  <c r="A4065"/>
  <c r="A7596"/>
  <c r="A7447"/>
  <c r="A7126"/>
  <c r="A7166"/>
  <c r="A7362"/>
  <c r="A7350"/>
  <c r="A6964"/>
  <c r="A6647"/>
  <c r="A6702"/>
  <c r="A6883"/>
  <c r="A7219"/>
  <c r="A7405"/>
  <c r="A6887"/>
  <c r="A6511"/>
  <c r="A6188"/>
  <c r="A6231"/>
  <c r="A6412"/>
  <c r="A6756"/>
  <c r="A7233"/>
  <c r="A8270"/>
  <c r="A6956"/>
  <c r="A6444"/>
  <c r="A6062"/>
  <c r="A5831"/>
  <c r="A5743"/>
  <c r="A5794"/>
  <c r="A5972"/>
  <c r="A6310"/>
  <c r="A6791"/>
  <c r="A7400"/>
  <c r="A7198"/>
  <c r="A6536"/>
  <c r="A5999"/>
  <c r="A5638"/>
  <c r="A5403"/>
  <c r="A5304"/>
  <c r="A5349"/>
  <c r="A5547"/>
  <c r="A5887"/>
  <c r="A6351"/>
  <c r="A6970"/>
  <c r="A6794"/>
  <c r="A6130"/>
  <c r="A5607"/>
  <c r="A5228"/>
  <c r="A4989"/>
  <c r="A4899"/>
  <c r="A4953"/>
  <c r="A5146"/>
  <c r="A5469"/>
  <c r="A5945"/>
  <c r="A6575"/>
  <c r="A7329"/>
  <c r="A7202"/>
  <c r="A6395"/>
  <c r="A5739"/>
  <c r="A5217"/>
  <c r="A4831"/>
  <c r="A4608"/>
  <c r="A4524"/>
  <c r="A4561"/>
  <c r="A4747"/>
  <c r="A5082"/>
  <c r="A5552"/>
  <c r="A6178"/>
  <c r="A6926"/>
  <c r="A6828"/>
  <c r="A6008"/>
  <c r="A5351"/>
  <c r="A4837"/>
  <c r="A4474"/>
  <c r="A4251"/>
  <c r="A4155"/>
  <c r="A4203"/>
  <c r="A4382"/>
  <c r="A4711"/>
  <c r="A5188"/>
  <c r="A5805"/>
  <c r="A6560"/>
  <c r="A7455"/>
  <c r="A7410"/>
  <c r="A6468"/>
  <c r="A5661"/>
  <c r="A4995"/>
  <c r="A4495"/>
  <c r="A4131"/>
  <c r="A3913"/>
  <c r="A3821"/>
  <c r="A3868"/>
  <c r="A4040"/>
  <c r="A4370"/>
  <c r="A4815"/>
  <c r="A5438"/>
  <c r="A6206"/>
  <c r="A7100"/>
  <c r="A7071"/>
  <c r="A6132"/>
  <c r="A5319"/>
  <c r="A4671"/>
  <c r="A4164"/>
  <c r="A3812"/>
  <c r="A3592"/>
  <c r="A3498"/>
  <c r="A3556"/>
  <c r="A3732"/>
  <c r="A4034"/>
  <c r="A4498"/>
  <c r="A5103"/>
  <c r="A5866"/>
  <c r="A6764"/>
  <c r="A6755"/>
  <c r="A5811"/>
  <c r="A4994"/>
  <c r="A4363"/>
  <c r="A3864"/>
  <c r="A3504"/>
  <c r="A3286"/>
  <c r="A3196"/>
  <c r="A3251"/>
  <c r="A3414"/>
  <c r="A3738"/>
  <c r="A4183"/>
  <c r="A4778"/>
  <c r="A5532"/>
  <c r="A6436"/>
  <c r="A7481"/>
  <c r="A7518"/>
  <c r="A6446"/>
  <c r="A5497"/>
  <c r="A4703"/>
  <c r="A4058"/>
  <c r="A3577"/>
  <c r="A3222"/>
  <c r="A3002"/>
  <c r="A2922"/>
  <c r="A2971"/>
  <c r="A3151"/>
  <c r="A3444"/>
  <c r="A3904"/>
  <c r="A4484"/>
  <c r="A5234"/>
  <c r="A6142"/>
  <c r="A7178"/>
  <c r="A7255"/>
  <c r="A6162"/>
  <c r="A5216"/>
  <c r="A4420"/>
  <c r="A3793"/>
  <c r="A3305"/>
  <c r="A2961"/>
  <c r="A2754"/>
  <c r="A2678"/>
  <c r="A2714"/>
  <c r="A2880"/>
  <c r="A3182"/>
  <c r="A3624"/>
  <c r="A4209"/>
  <c r="A4949"/>
  <c r="A5855"/>
  <c r="A6890"/>
  <c r="A6973"/>
  <c r="A5894"/>
  <c r="A4944"/>
  <c r="A4160"/>
  <c r="A3543"/>
  <c r="A3051"/>
  <c r="A2722"/>
  <c r="A2524"/>
  <c r="A2439"/>
  <c r="A2477"/>
  <c r="A2657"/>
  <c r="A2935"/>
  <c r="A3373"/>
  <c r="A3950"/>
  <c r="A4684"/>
  <c r="A5577"/>
  <c r="A6627"/>
  <c r="A6728"/>
  <c r="A5637"/>
  <c r="A4701"/>
  <c r="A3931"/>
  <c r="A3300"/>
  <c r="A2833"/>
  <c r="A2504"/>
  <c r="A2308"/>
  <c r="A2234"/>
  <c r="A2271"/>
  <c r="A2426"/>
  <c r="A2717"/>
  <c r="A3144"/>
  <c r="A3718"/>
  <c r="A4433"/>
  <c r="A5321"/>
  <c r="A6358"/>
  <c r="A6486"/>
  <c r="A5398"/>
  <c r="A4464"/>
  <c r="A3702"/>
  <c r="A3082"/>
  <c r="A2637"/>
  <c r="A2310"/>
  <c r="A2122"/>
  <c r="A2033"/>
  <c r="A2077"/>
  <c r="A2237"/>
  <c r="A2514"/>
  <c r="A2925"/>
  <c r="A3491"/>
  <c r="A4212"/>
  <c r="A5088"/>
  <c r="A8269"/>
  <c r="A7497"/>
  <c r="A6271"/>
  <c r="A5190"/>
  <c r="A4263"/>
  <c r="A3494"/>
  <c r="A2885"/>
  <c r="A2440"/>
  <c r="A2138"/>
  <c r="A1947"/>
  <c r="A1875"/>
  <c r="A1910"/>
  <c r="A2057"/>
  <c r="A2335"/>
  <c r="A2736"/>
  <c r="A3292"/>
  <c r="A4000"/>
  <c r="A4874"/>
  <c r="A8268"/>
  <c r="A7295"/>
  <c r="A6067"/>
  <c r="A4979"/>
  <c r="A4060"/>
  <c r="A3314"/>
  <c r="A2716"/>
  <c r="A2275"/>
  <c r="A1977"/>
  <c r="A1790"/>
  <c r="A1722"/>
  <c r="A1754"/>
  <c r="A1903"/>
  <c r="A2174"/>
  <c r="A2566"/>
  <c r="A3103"/>
  <c r="A3816"/>
  <c r="A4680"/>
  <c r="A8267"/>
  <c r="A7115"/>
  <c r="A5892"/>
  <c r="A4796"/>
  <c r="A3899"/>
  <c r="A3154"/>
  <c r="A2561"/>
  <c r="A2132"/>
  <c r="A1825"/>
  <c r="A1651"/>
  <c r="A1584"/>
  <c r="A1620"/>
  <c r="A1760"/>
  <c r="A2015"/>
  <c r="A2406"/>
  <c r="A2940"/>
  <c r="A3645"/>
  <c r="A4502"/>
  <c r="A8266"/>
  <c r="A6946"/>
  <c r="A5720"/>
  <c r="A4640"/>
  <c r="A3739"/>
  <c r="A2984"/>
  <c r="A2415"/>
  <c r="A1994"/>
  <c r="A1705"/>
  <c r="A1535"/>
  <c r="A1469"/>
  <c r="A1508"/>
  <c r="A1636"/>
  <c r="A1898"/>
  <c r="A2268"/>
  <c r="A2795"/>
  <c r="A3481"/>
  <c r="A4347"/>
  <c r="A8265"/>
  <c r="A6814"/>
  <c r="A5573"/>
  <c r="A4500"/>
  <c r="A3602"/>
  <c r="A2854"/>
  <c r="A2298"/>
  <c r="A1885"/>
  <c r="A1594"/>
  <c r="A1433"/>
  <c r="A1360"/>
  <c r="A1395"/>
  <c r="A1534"/>
  <c r="A1774"/>
  <c r="A2151"/>
  <c r="A2674"/>
  <c r="A3346"/>
  <c r="A4197"/>
  <c r="A6682"/>
  <c r="A5440"/>
  <c r="A4371"/>
  <c r="A3474"/>
  <c r="A2742"/>
  <c r="A2187"/>
  <c r="A1776"/>
  <c r="A1510"/>
  <c r="A1339"/>
  <c r="A1278"/>
  <c r="A1312"/>
  <c r="A1443"/>
  <c r="A1682"/>
  <c r="A2037"/>
  <c r="A2556"/>
  <c r="A3229"/>
  <c r="A4072"/>
  <c r="A6565"/>
  <c r="A5325"/>
  <c r="A4270"/>
  <c r="A3370"/>
  <c r="A2658"/>
  <c r="A2096"/>
  <c r="A1697"/>
  <c r="A1419"/>
  <c r="A1264"/>
  <c r="A1201"/>
  <c r="A1233"/>
  <c r="A1358"/>
  <c r="A1593"/>
  <c r="A1957"/>
  <c r="A2453"/>
  <c r="A3122"/>
  <c r="A3964"/>
  <c r="A6460"/>
  <c r="A5235"/>
  <c r="A4168"/>
  <c r="A3280"/>
  <c r="A2569"/>
  <c r="A2014"/>
  <c r="A1624"/>
  <c r="A1354"/>
  <c r="A1200"/>
  <c r="A1142"/>
  <c r="A1171"/>
  <c r="A1301"/>
  <c r="A1528"/>
  <c r="A1888"/>
  <c r="A2376"/>
  <c r="A3028"/>
  <c r="A3875"/>
  <c r="A6381"/>
  <c r="A5157"/>
  <c r="A4090"/>
  <c r="A3207"/>
  <c r="A2496"/>
  <c r="A1962"/>
  <c r="A1566"/>
  <c r="A1307"/>
  <c r="A1152"/>
  <c r="A1089"/>
  <c r="A1126"/>
  <c r="A1247"/>
  <c r="A1473"/>
  <c r="A1812"/>
  <c r="A2312"/>
  <c r="A2968"/>
  <c r="A3803"/>
  <c r="A7603"/>
  <c r="A6326"/>
  <c r="A5096"/>
  <c r="A4031"/>
  <c r="A3159"/>
  <c r="A2445"/>
  <c r="A1911"/>
  <c r="A1524"/>
  <c r="A1265"/>
  <c r="A1112"/>
  <c r="A1051"/>
  <c r="A1077"/>
  <c r="A1204"/>
  <c r="A1434"/>
  <c r="A1770"/>
  <c r="A2262"/>
  <c r="A2907"/>
  <c r="A3747"/>
  <c r="A7592"/>
  <c r="A6284"/>
  <c r="A5050"/>
  <c r="A3995"/>
  <c r="A3112"/>
  <c r="A2410"/>
  <c r="A1882"/>
  <c r="A1499"/>
  <c r="A1235"/>
  <c r="A1081"/>
  <c r="A1019"/>
  <c r="A1056"/>
  <c r="A1176"/>
  <c r="A1397"/>
  <c r="A1743"/>
  <c r="A2225"/>
  <c r="A2869"/>
  <c r="A3704"/>
  <c r="A7574"/>
  <c r="A6256"/>
  <c r="A5013"/>
  <c r="A3969"/>
  <c r="A3085"/>
  <c r="A2389"/>
  <c r="A1857"/>
  <c r="A1477"/>
  <c r="A1214"/>
  <c r="A1068"/>
  <c r="A1005"/>
  <c r="A1034"/>
  <c r="A1159"/>
  <c r="A1380"/>
  <c r="A1724"/>
  <c r="A2206"/>
  <c r="A2849"/>
  <c r="A3674"/>
  <c r="A7526"/>
  <c r="A7279"/>
  <c r="A7465"/>
  <c r="A7425"/>
  <c r="A7054"/>
  <c r="A6739"/>
  <c r="A6788"/>
  <c r="A6971"/>
  <c r="A7314"/>
  <c r="A7463"/>
  <c r="A6947"/>
  <c r="A6583"/>
  <c r="A6253"/>
  <c r="A6301"/>
  <c r="A6497"/>
  <c r="A6833"/>
  <c r="A7309"/>
  <c r="A8260"/>
  <c r="A7004"/>
  <c r="A6487"/>
  <c r="A6117"/>
  <c r="A5886"/>
  <c r="A5795"/>
  <c r="A5848"/>
  <c r="A6023"/>
  <c r="A6364"/>
  <c r="A6856"/>
  <c r="A7461"/>
  <c r="A7227"/>
  <c r="A6574"/>
  <c r="A6041"/>
  <c r="A5670"/>
  <c r="A5433"/>
  <c r="A5339"/>
  <c r="A5393"/>
  <c r="A5585"/>
  <c r="A5928"/>
  <c r="A6399"/>
  <c r="A7019"/>
  <c r="A6805"/>
  <c r="A6145"/>
  <c r="A5619"/>
  <c r="A5244"/>
  <c r="A5006"/>
  <c r="A4920"/>
  <c r="A4967"/>
  <c r="A5169"/>
  <c r="A5493"/>
  <c r="A5967"/>
  <c r="A6602"/>
  <c r="A7355"/>
  <c r="A7186"/>
  <c r="A6387"/>
  <c r="A5726"/>
  <c r="A5213"/>
  <c r="A4828"/>
  <c r="A4607"/>
  <c r="A4528"/>
  <c r="A4569"/>
  <c r="A4751"/>
  <c r="A5087"/>
  <c r="A5564"/>
  <c r="A6189"/>
  <c r="A6943"/>
  <c r="A6806"/>
  <c r="A5987"/>
  <c r="A5329"/>
  <c r="A4808"/>
  <c r="A4449"/>
  <c r="A4231"/>
  <c r="A4143"/>
  <c r="A4191"/>
  <c r="A4374"/>
  <c r="A4702"/>
  <c r="A5181"/>
  <c r="A5796"/>
  <c r="A6556"/>
  <c r="A7453"/>
  <c r="A7364"/>
  <c r="A6414"/>
  <c r="A5620"/>
  <c r="A4962"/>
  <c r="A4450"/>
  <c r="A4091"/>
  <c r="A3876"/>
  <c r="A3788"/>
  <c r="A3838"/>
  <c r="A4012"/>
  <c r="A4345"/>
  <c r="A4794"/>
  <c r="A5416"/>
  <c r="A6186"/>
  <c r="A7083"/>
  <c r="A7005"/>
  <c r="A6059"/>
  <c r="A5264"/>
  <c r="A4609"/>
  <c r="A4113"/>
  <c r="A3759"/>
  <c r="A3542"/>
  <c r="A3449"/>
  <c r="A3497"/>
  <c r="A3679"/>
  <c r="A3997"/>
  <c r="A4448"/>
  <c r="A5063"/>
  <c r="A5824"/>
  <c r="A6729"/>
  <c r="A6678"/>
  <c r="A5724"/>
  <c r="A4922"/>
  <c r="A4290"/>
  <c r="A3789"/>
  <c r="A3429"/>
  <c r="A3220"/>
  <c r="A3143"/>
  <c r="A3185"/>
  <c r="A3364"/>
  <c r="A3673"/>
  <c r="A4126"/>
  <c r="A4725"/>
  <c r="A5480"/>
  <c r="A6380"/>
  <c r="A7423"/>
  <c r="A7426"/>
  <c r="A6345"/>
  <c r="A5402"/>
  <c r="A4605"/>
  <c r="A3970"/>
  <c r="A3482"/>
  <c r="A3150"/>
  <c r="A2929"/>
  <c r="A2848"/>
  <c r="A2888"/>
  <c r="A3059"/>
  <c r="A3378"/>
  <c r="A3824"/>
  <c r="A4409"/>
  <c r="A5162"/>
  <c r="A6057"/>
  <c r="A7106"/>
  <c r="A7130"/>
  <c r="A6032"/>
  <c r="A5099"/>
  <c r="A4325"/>
  <c r="A3685"/>
  <c r="A3203"/>
  <c r="A2860"/>
  <c r="A2670"/>
  <c r="A2585"/>
  <c r="A2636"/>
  <c r="A2796"/>
  <c r="A3094"/>
  <c r="A3539"/>
  <c r="A4119"/>
  <c r="A4855"/>
  <c r="A5765"/>
  <c r="A6812"/>
  <c r="A6851"/>
  <c r="A5760"/>
  <c r="A4801"/>
  <c r="A4033"/>
  <c r="A3406"/>
  <c r="A2944"/>
  <c r="A2620"/>
  <c r="A2414"/>
  <c r="A2345"/>
  <c r="A2383"/>
  <c r="A2548"/>
  <c r="A2836"/>
  <c r="A3272"/>
  <c r="A3852"/>
  <c r="A4579"/>
  <c r="A5464"/>
  <c r="A6517"/>
  <c r="A6580"/>
  <c r="A5481"/>
  <c r="A4548"/>
  <c r="A3783"/>
  <c r="A3169"/>
  <c r="A2707"/>
  <c r="A2386"/>
  <c r="A2195"/>
  <c r="A2126"/>
  <c r="A2168"/>
  <c r="A2323"/>
  <c r="A2609"/>
  <c r="A3013"/>
  <c r="A3599"/>
  <c r="A4329"/>
  <c r="A5201"/>
  <c r="A6246"/>
  <c r="A8259"/>
  <c r="A6319"/>
  <c r="A5230"/>
  <c r="A4310"/>
  <c r="A3554"/>
  <c r="A2938"/>
  <c r="A2487"/>
  <c r="A2179"/>
  <c r="A1991"/>
  <c r="A1924"/>
  <c r="A1965"/>
  <c r="A2114"/>
  <c r="A2388"/>
  <c r="A2800"/>
  <c r="A3359"/>
  <c r="A4073"/>
  <c r="A4952"/>
  <c r="A8258"/>
  <c r="A7311"/>
  <c r="A6083"/>
  <c r="A4990"/>
  <c r="A4078"/>
  <c r="A3329"/>
  <c r="A2732"/>
  <c r="A2295"/>
  <c r="A1989"/>
  <c r="A1801"/>
  <c r="A1742"/>
  <c r="A1775"/>
  <c r="A1932"/>
  <c r="A2194"/>
  <c r="A2596"/>
  <c r="A3148"/>
  <c r="A3855"/>
  <c r="A4717"/>
  <c r="A8257"/>
  <c r="A7092"/>
  <c r="A5869"/>
  <c r="A4775"/>
  <c r="A3874"/>
  <c r="A3128"/>
  <c r="A2547"/>
  <c r="A2120"/>
  <c r="A1816"/>
  <c r="A1644"/>
  <c r="A1576"/>
  <c r="A1616"/>
  <c r="A1755"/>
  <c r="A2013"/>
  <c r="A2407"/>
  <c r="A2942"/>
  <c r="A3648"/>
  <c r="A4508"/>
  <c r="A8256"/>
  <c r="A6891"/>
  <c r="A5660"/>
  <c r="A4589"/>
  <c r="A3681"/>
  <c r="A2945"/>
  <c r="A2375"/>
  <c r="A1960"/>
  <c r="A1673"/>
  <c r="A1509"/>
  <c r="A1441"/>
  <c r="A1476"/>
  <c r="A1609"/>
  <c r="A1865"/>
  <c r="A2245"/>
  <c r="A2765"/>
  <c r="A3459"/>
  <c r="A4324"/>
  <c r="A8255"/>
  <c r="A6715"/>
  <c r="A5476"/>
  <c r="A4403"/>
  <c r="A3513"/>
  <c r="A2778"/>
  <c r="A2223"/>
  <c r="A1809"/>
  <c r="A1542"/>
  <c r="A1376"/>
  <c r="A1314"/>
  <c r="A1343"/>
  <c r="A1482"/>
  <c r="A1726"/>
  <c r="A2089"/>
  <c r="A2613"/>
  <c r="A3287"/>
  <c r="A4135"/>
  <c r="A8254"/>
  <c r="A6545"/>
  <c r="A5308"/>
  <c r="A4255"/>
  <c r="A3362"/>
  <c r="A2648"/>
  <c r="A2084"/>
  <c r="A1690"/>
  <c r="A1417"/>
  <c r="A1263"/>
  <c r="A1202"/>
  <c r="A1237"/>
  <c r="A1362"/>
  <c r="A1598"/>
  <c r="A1969"/>
  <c r="A2462"/>
  <c r="A3137"/>
  <c r="A3974"/>
  <c r="A6392"/>
  <c r="A5173"/>
  <c r="A4102"/>
  <c r="A3219"/>
  <c r="A2511"/>
  <c r="A1978"/>
  <c r="A1579"/>
  <c r="A1319"/>
  <c r="A1164"/>
  <c r="A1106"/>
  <c r="A1140"/>
  <c r="A1268"/>
  <c r="A1504"/>
  <c r="A1849"/>
  <c r="A2348"/>
  <c r="A2995"/>
  <c r="A3842"/>
  <c r="A8253"/>
  <c r="A6267"/>
  <c r="A5029"/>
  <c r="A3984"/>
  <c r="A3098"/>
  <c r="A2403"/>
  <c r="A1871"/>
  <c r="A1497"/>
  <c r="A1232"/>
  <c r="A1078"/>
  <c r="A1021"/>
  <c r="A1059"/>
  <c r="A1181"/>
  <c r="A1400"/>
  <c r="A1748"/>
  <c r="A2236"/>
  <c r="A2882"/>
  <c r="A3722"/>
  <c r="A8252"/>
  <c r="A6157"/>
  <c r="A4921"/>
  <c r="A3879"/>
  <c r="A2993"/>
  <c r="A2306"/>
  <c r="A1784"/>
  <c r="A1408"/>
  <c r="A1158"/>
  <c r="A1008"/>
  <c r="A948"/>
  <c r="A983"/>
  <c r="A1105"/>
  <c r="A1328"/>
  <c r="A1664"/>
  <c r="A2147"/>
  <c r="A2780"/>
  <c r="A3607"/>
  <c r="A8251"/>
  <c r="A6045"/>
  <c r="A4821"/>
  <c r="A3785"/>
  <c r="A2911"/>
  <c r="A2230"/>
  <c r="A1714"/>
  <c r="A1341"/>
  <c r="A1099"/>
  <c r="A942"/>
  <c r="A896"/>
  <c r="A924"/>
  <c r="A1043"/>
  <c r="A1262"/>
  <c r="A1592"/>
  <c r="A2062"/>
  <c r="A2700"/>
  <c r="A3518"/>
  <c r="A8250"/>
  <c r="A5970"/>
  <c r="A4748"/>
  <c r="A3714"/>
  <c r="A2841"/>
  <c r="A2173"/>
  <c r="A1653"/>
  <c r="A1297"/>
  <c r="A1045"/>
  <c r="A901"/>
  <c r="A845"/>
  <c r="A877"/>
  <c r="A992"/>
  <c r="A1207"/>
  <c r="A1540"/>
  <c r="A2002"/>
  <c r="A2644"/>
  <c r="A3440"/>
  <c r="A8249"/>
  <c r="A5920"/>
  <c r="A4696"/>
  <c r="A3652"/>
  <c r="A2790"/>
  <c r="A2121"/>
  <c r="A1607"/>
  <c r="A1250"/>
  <c r="A1007"/>
  <c r="A866"/>
  <c r="A808"/>
  <c r="A838"/>
  <c r="A950"/>
  <c r="A1170"/>
  <c r="A1503"/>
  <c r="A1959"/>
  <c r="A2583"/>
  <c r="A3387"/>
  <c r="A8248"/>
  <c r="A8247"/>
  <c r="A4653"/>
  <c r="A3613"/>
  <c r="A2753"/>
  <c r="A2076"/>
  <c r="A1218"/>
  <c r="A980"/>
  <c r="A835"/>
  <c r="A784"/>
  <c r="A812"/>
  <c r="A927"/>
  <c r="A1145"/>
  <c r="A1464"/>
  <c r="A1926"/>
  <c r="A2546"/>
  <c r="A3349"/>
  <c r="A5853"/>
  <c r="A4623"/>
  <c r="A3594"/>
  <c r="A2729"/>
  <c r="A2058"/>
  <c r="A1558"/>
  <c r="A1203"/>
  <c r="A961"/>
  <c r="A820"/>
  <c r="A771"/>
  <c r="A797"/>
  <c r="A913"/>
  <c r="A1129"/>
  <c r="A1448"/>
  <c r="A1902"/>
  <c r="A2525"/>
  <c r="A3327"/>
  <c r="A7438"/>
  <c r="A7581"/>
  <c r="A7541"/>
  <c r="A7191"/>
  <c r="A6920"/>
  <c r="A7457"/>
  <c r="A7553"/>
  <c r="A7069"/>
  <c r="A6707"/>
  <c r="A6372"/>
  <c r="A6425"/>
  <c r="A6955"/>
  <c r="A7439"/>
  <c r="A7107"/>
  <c r="A6601"/>
  <c r="A6220"/>
  <c r="A5981"/>
  <c r="A5902"/>
  <c r="A6153"/>
  <c r="A6954"/>
  <c r="A7304"/>
  <c r="A6655"/>
  <c r="A6137"/>
  <c r="A5764"/>
  <c r="A5520"/>
  <c r="A5431"/>
  <c r="A5486"/>
  <c r="A5691"/>
  <c r="A6009"/>
  <c r="A6505"/>
  <c r="A7125"/>
  <c r="A6863"/>
  <c r="A6208"/>
  <c r="A5693"/>
  <c r="A5306"/>
  <c r="A5083"/>
  <c r="A4986"/>
  <c r="A5041"/>
  <c r="A5240"/>
  <c r="A6047"/>
  <c r="A6693"/>
  <c r="A7436"/>
  <c r="A7237"/>
  <c r="A6427"/>
  <c r="A5781"/>
  <c r="A5261"/>
  <c r="A4883"/>
  <c r="A4661"/>
  <c r="A4575"/>
  <c r="A4624"/>
  <c r="A4802"/>
  <c r="A5150"/>
  <c r="A5630"/>
  <c r="A6252"/>
  <c r="A7011"/>
  <c r="A6825"/>
  <c r="A6013"/>
  <c r="A5363"/>
  <c r="A4850"/>
  <c r="A4488"/>
  <c r="A4273"/>
  <c r="A4177"/>
  <c r="A4232"/>
  <c r="A4413"/>
  <c r="A5224"/>
  <c r="A5847"/>
  <c r="A6610"/>
  <c r="A7501"/>
  <c r="A7369"/>
  <c r="A6423"/>
  <c r="A5632"/>
  <c r="A4971"/>
  <c r="A4470"/>
  <c r="A4111"/>
  <c r="A3898"/>
  <c r="A3807"/>
  <c r="A3860"/>
  <c r="A4369"/>
  <c r="A6213"/>
  <c r="A7116"/>
  <c r="A6996"/>
  <c r="A6046"/>
  <c r="A5257"/>
  <c r="A4603"/>
  <c r="A4108"/>
  <c r="A3757"/>
  <c r="A3544"/>
  <c r="A3456"/>
  <c r="A3503"/>
  <c r="A3686"/>
  <c r="A4003"/>
  <c r="A4461"/>
  <c r="A5076"/>
  <c r="A5838"/>
  <c r="A6748"/>
  <c r="A6645"/>
  <c r="A5702"/>
  <c r="A4898"/>
  <c r="A4269"/>
  <c r="A3775"/>
  <c r="A3411"/>
  <c r="A3205"/>
  <c r="A3126"/>
  <c r="A3175"/>
  <c r="A3353"/>
  <c r="A3663"/>
  <c r="A4121"/>
  <c r="A4722"/>
  <c r="A5477"/>
  <c r="A6383"/>
  <c r="A7428"/>
  <c r="A7380"/>
  <c r="A6299"/>
  <c r="A5350"/>
  <c r="A4567"/>
  <c r="A3938"/>
  <c r="A3450"/>
  <c r="A3105"/>
  <c r="A2896"/>
  <c r="A2820"/>
  <c r="A2862"/>
  <c r="A3033"/>
  <c r="A3351"/>
  <c r="A3804"/>
  <c r="A4386"/>
  <c r="A5147"/>
  <c r="A6040"/>
  <c r="A7095"/>
  <c r="A7059"/>
  <c r="A5974"/>
  <c r="A5032"/>
  <c r="A4262"/>
  <c r="A3634"/>
  <c r="A3161"/>
  <c r="A2819"/>
  <c r="A2624"/>
  <c r="A2542"/>
  <c r="A2588"/>
  <c r="A2757"/>
  <c r="A3046"/>
  <c r="A3495"/>
  <c r="A4080"/>
  <c r="A4809"/>
  <c r="A5722"/>
  <c r="A6775"/>
  <c r="A6761"/>
  <c r="A5678"/>
  <c r="A4733"/>
  <c r="A3965"/>
  <c r="A3348"/>
  <c r="A2877"/>
  <c r="A2559"/>
  <c r="A2364"/>
  <c r="A2287"/>
  <c r="A2334"/>
  <c r="A2492"/>
  <c r="A2779"/>
  <c r="A3212"/>
  <c r="A3797"/>
  <c r="A4532"/>
  <c r="A5417"/>
  <c r="A6463"/>
  <c r="A8235"/>
  <c r="A6470"/>
  <c r="A5380"/>
  <c r="A4451"/>
  <c r="A3695"/>
  <c r="A3081"/>
  <c r="A2640"/>
  <c r="A2315"/>
  <c r="A2131"/>
  <c r="A2047"/>
  <c r="A2094"/>
  <c r="A2254"/>
  <c r="A2537"/>
  <c r="A2955"/>
  <c r="A3524"/>
  <c r="A4249"/>
  <c r="A5138"/>
  <c r="A6185"/>
  <c r="A7416"/>
  <c r="A6205"/>
  <c r="A5117"/>
  <c r="A4198"/>
  <c r="A3432"/>
  <c r="A2839"/>
  <c r="A2402"/>
  <c r="A2090"/>
  <c r="A1914"/>
  <c r="A1843"/>
  <c r="A1892"/>
  <c r="A2029"/>
  <c r="A2307"/>
  <c r="A2715"/>
  <c r="A3276"/>
  <c r="A3989"/>
  <c r="A4864"/>
  <c r="A5912"/>
  <c r="A7169"/>
  <c r="A5939"/>
  <c r="A4866"/>
  <c r="A3955"/>
  <c r="A3206"/>
  <c r="A2630"/>
  <c r="A2191"/>
  <c r="A1900"/>
  <c r="A1719"/>
  <c r="A1648"/>
  <c r="A1691"/>
  <c r="A1838"/>
  <c r="A2105"/>
  <c r="A2497"/>
  <c r="A3032"/>
  <c r="A3752"/>
  <c r="A4617"/>
  <c r="A8234"/>
  <c r="A6934"/>
  <c r="A5709"/>
  <c r="A4635"/>
  <c r="A3736"/>
  <c r="A2988"/>
  <c r="A2421"/>
  <c r="A2001"/>
  <c r="A1715"/>
  <c r="A1549"/>
  <c r="A1486"/>
  <c r="A1520"/>
  <c r="A1661"/>
  <c r="A1923"/>
  <c r="A2301"/>
  <c r="A2832"/>
  <c r="A3530"/>
  <c r="A4381"/>
  <c r="A8233"/>
  <c r="A6724"/>
  <c r="A5490"/>
  <c r="A4423"/>
  <c r="A3531"/>
  <c r="A2806"/>
  <c r="A2246"/>
  <c r="A1830"/>
  <c r="A1553"/>
  <c r="A1391"/>
  <c r="A1334"/>
  <c r="A1366"/>
  <c r="A1511"/>
  <c r="A1750"/>
  <c r="A2130"/>
  <c r="A2654"/>
  <c r="A3328"/>
  <c r="A4175"/>
  <c r="A8232"/>
  <c r="A6519"/>
  <c r="A5291"/>
  <c r="A4234"/>
  <c r="A3339"/>
  <c r="A2635"/>
  <c r="A2074"/>
  <c r="A1685"/>
  <c r="A1411"/>
  <c r="A1257"/>
  <c r="A1197"/>
  <c r="A1234"/>
  <c r="A1359"/>
  <c r="A1600"/>
  <c r="A1970"/>
  <c r="A2466"/>
  <c r="A3152"/>
  <c r="A3988"/>
  <c r="A8231"/>
  <c r="A8230"/>
  <c r="A6336"/>
  <c r="A5114"/>
  <c r="A4048"/>
  <c r="A3174"/>
  <c r="A2465"/>
  <c r="A1939"/>
  <c r="A1551"/>
  <c r="A1295"/>
  <c r="A1139"/>
  <c r="A1075"/>
  <c r="A1119"/>
  <c r="A1244"/>
  <c r="A1472"/>
  <c r="A1817"/>
  <c r="A2322"/>
  <c r="A2975"/>
  <c r="A3817"/>
  <c r="A8229"/>
  <c r="A8228"/>
  <c r="A6177"/>
  <c r="A4946"/>
  <c r="A3909"/>
  <c r="A3014"/>
  <c r="A2338"/>
  <c r="A1800"/>
  <c r="A1436"/>
  <c r="A1186"/>
  <c r="A1029"/>
  <c r="A974"/>
  <c r="A1009"/>
  <c r="A1135"/>
  <c r="A1353"/>
  <c r="A1699"/>
  <c r="A2183"/>
  <c r="A2829"/>
  <c r="A3658"/>
  <c r="A8227"/>
  <c r="A6011"/>
  <c r="A4791"/>
  <c r="A3764"/>
  <c r="A2884"/>
  <c r="A2208"/>
  <c r="A1698"/>
  <c r="A1332"/>
  <c r="A1085"/>
  <c r="A938"/>
  <c r="A884"/>
  <c r="A916"/>
  <c r="A1037"/>
  <c r="A1256"/>
  <c r="A1587"/>
  <c r="A2060"/>
  <c r="A2698"/>
  <c r="A3519"/>
  <c r="A5897"/>
  <c r="A4676"/>
  <c r="A3638"/>
  <c r="A2772"/>
  <c r="A2107"/>
  <c r="A1597"/>
  <c r="A1245"/>
  <c r="A1001"/>
  <c r="A862"/>
  <c r="A803"/>
  <c r="A836"/>
  <c r="A949"/>
  <c r="A1172"/>
  <c r="A1506"/>
  <c r="A1964"/>
  <c r="A2587"/>
  <c r="A3394"/>
  <c r="A5786"/>
  <c r="A4555"/>
  <c r="A3532"/>
  <c r="A2681"/>
  <c r="A2009"/>
  <c r="A1519"/>
  <c r="A1168"/>
  <c r="A929"/>
  <c r="A793"/>
  <c r="A739"/>
  <c r="A773"/>
  <c r="A889"/>
  <c r="A1100"/>
  <c r="A1415"/>
  <c r="A1873"/>
  <c r="A2488"/>
  <c r="A3294"/>
  <c r="A5690"/>
  <c r="A3431"/>
  <c r="A2597"/>
  <c r="A1943"/>
  <c r="A1455"/>
  <c r="A1109"/>
  <c r="A875"/>
  <c r="A736"/>
  <c r="A692"/>
  <c r="A710"/>
  <c r="A824"/>
  <c r="A1035"/>
  <c r="A1347"/>
  <c r="A1795"/>
  <c r="A2409"/>
  <c r="A3201"/>
  <c r="A5605"/>
  <c r="A4388"/>
  <c r="A3368"/>
  <c r="A2533"/>
  <c r="A1883"/>
  <c r="A1394"/>
  <c r="A1062"/>
  <c r="A823"/>
  <c r="A698"/>
  <c r="A652"/>
  <c r="A675"/>
  <c r="A783"/>
  <c r="A986"/>
  <c r="A1302"/>
  <c r="A1740"/>
  <c r="A2349"/>
  <c r="A3134"/>
  <c r="A5541"/>
  <c r="A4344"/>
  <c r="A3315"/>
  <c r="A2472"/>
  <c r="A1827"/>
  <c r="A1349"/>
  <c r="A1016"/>
  <c r="A790"/>
  <c r="A666"/>
  <c r="A614"/>
  <c r="A647"/>
  <c r="A748"/>
  <c r="A943"/>
  <c r="A1255"/>
  <c r="A1695"/>
  <c r="A2296"/>
  <c r="A3070"/>
  <c r="A5495"/>
  <c r="A4295"/>
  <c r="A3275"/>
  <c r="A2434"/>
  <c r="A1794"/>
  <c r="A1326"/>
  <c r="A990"/>
  <c r="A766"/>
  <c r="A644"/>
  <c r="A591"/>
  <c r="A622"/>
  <c r="A726"/>
  <c r="A921"/>
  <c r="A1225"/>
  <c r="A1659"/>
  <c r="A2257"/>
  <c r="A3029"/>
  <c r="A5471"/>
  <c r="A4277"/>
  <c r="A3253"/>
  <c r="A2413"/>
  <c r="A1310"/>
  <c r="A972"/>
  <c r="A751"/>
  <c r="A630"/>
  <c r="A574"/>
  <c r="A608"/>
  <c r="A705"/>
  <c r="A907"/>
  <c r="A1208"/>
  <c r="A1641"/>
  <c r="A2238"/>
  <c r="A3008"/>
  <c r="A7595"/>
  <c r="A7383"/>
  <c r="A7131"/>
  <c r="A7254"/>
  <c r="A6876"/>
  <c r="A6561"/>
  <c r="A6621"/>
  <c r="A7270"/>
  <c r="A6751"/>
  <c r="A6373"/>
  <c r="A6154"/>
  <c r="A6055"/>
  <c r="A7135"/>
  <c r="A7434"/>
  <c r="A6790"/>
  <c r="A6270"/>
  <c r="A5905"/>
  <c r="A5669"/>
  <c r="A5579"/>
  <c r="A6665"/>
  <c r="A6975"/>
  <c r="A6322"/>
  <c r="A5813"/>
  <c r="A5432"/>
  <c r="A5208"/>
  <c r="A5124"/>
  <c r="A5708"/>
  <c r="A6199"/>
  <c r="A7339"/>
  <c r="A6530"/>
  <c r="A5882"/>
  <c r="A5362"/>
  <c r="A4987"/>
  <c r="A4761"/>
  <c r="A4685"/>
  <c r="A5267"/>
  <c r="A5756"/>
  <c r="A6904"/>
  <c r="A6109"/>
  <c r="A5450"/>
  <c r="A4937"/>
  <c r="A4576"/>
  <c r="A4359"/>
  <c r="A4282"/>
  <c r="A4334"/>
  <c r="A4838"/>
  <c r="A5314"/>
  <c r="A7571"/>
  <c r="A7429"/>
  <c r="A6493"/>
  <c r="A5700"/>
  <c r="A5037"/>
  <c r="A4539"/>
  <c r="A4178"/>
  <c r="A3961"/>
  <c r="A3883"/>
  <c r="A4912"/>
  <c r="A7208"/>
  <c r="A7034"/>
  <c r="A6103"/>
  <c r="A5297"/>
  <c r="A4657"/>
  <c r="A4157"/>
  <c r="A3809"/>
  <c r="A3598"/>
  <c r="A3510"/>
  <c r="A3568"/>
  <c r="A4064"/>
  <c r="A4536"/>
  <c r="A6676"/>
  <c r="A5727"/>
  <c r="A4931"/>
  <c r="A4296"/>
  <c r="A3806"/>
  <c r="A3457"/>
  <c r="A3247"/>
  <c r="A3164"/>
  <c r="A3211"/>
  <c r="A3719"/>
  <c r="A4165"/>
  <c r="A6437"/>
  <c r="A7491"/>
  <c r="A7387"/>
  <c r="A6312"/>
  <c r="A5366"/>
  <c r="A4584"/>
  <c r="A3951"/>
  <c r="A3470"/>
  <c r="A3127"/>
  <c r="A2917"/>
  <c r="A2838"/>
  <c r="A6087"/>
  <c r="A7133"/>
  <c r="A7048"/>
  <c r="A5962"/>
  <c r="A5020"/>
  <c r="A4258"/>
  <c r="A3632"/>
  <c r="A3160"/>
  <c r="A2822"/>
  <c r="A2629"/>
  <c r="A2550"/>
  <c r="A4829"/>
  <c r="A5751"/>
  <c r="A6800"/>
  <c r="A6735"/>
  <c r="A5643"/>
  <c r="A4713"/>
  <c r="A3943"/>
  <c r="A3334"/>
  <c r="A2859"/>
  <c r="A2544"/>
  <c r="A2355"/>
  <c r="A2278"/>
  <c r="A2327"/>
  <c r="A2485"/>
  <c r="A5419"/>
  <c r="A6472"/>
  <c r="A7589"/>
  <c r="A6417"/>
  <c r="A5338"/>
  <c r="A4412"/>
  <c r="A3656"/>
  <c r="A3045"/>
  <c r="A2604"/>
  <c r="A2289"/>
  <c r="A2101"/>
  <c r="A2023"/>
  <c r="A2068"/>
  <c r="A2516"/>
  <c r="A3507"/>
  <c r="A4230"/>
  <c r="A5118"/>
  <c r="A6169"/>
  <c r="A7361"/>
  <c r="A6146"/>
  <c r="A5055"/>
  <c r="A4142"/>
  <c r="A3386"/>
  <c r="A2797"/>
  <c r="A2359"/>
  <c r="A2048"/>
  <c r="A1876"/>
  <c r="A1799"/>
  <c r="A1852"/>
  <c r="A2276"/>
  <c r="A2686"/>
  <c r="A3954"/>
  <c r="A4823"/>
  <c r="A5883"/>
  <c r="A7089"/>
  <c r="A5873"/>
  <c r="A4781"/>
  <c r="A3887"/>
  <c r="A3149"/>
  <c r="A2563"/>
  <c r="A2140"/>
  <c r="A1844"/>
  <c r="A1672"/>
  <c r="A1602"/>
  <c r="A1643"/>
  <c r="A1792"/>
  <c r="A2987"/>
  <c r="A3703"/>
  <c r="A4563"/>
  <c r="A8166"/>
  <c r="A6846"/>
  <c r="A5613"/>
  <c r="A4542"/>
  <c r="A3649"/>
  <c r="A2910"/>
  <c r="A2353"/>
  <c r="A1938"/>
  <c r="A1649"/>
  <c r="A1495"/>
  <c r="A1428"/>
  <c r="A1465"/>
  <c r="A1601"/>
  <c r="A1861"/>
  <c r="A2244"/>
  <c r="A2768"/>
  <c r="A3465"/>
  <c r="A4336"/>
  <c r="A8165"/>
  <c r="A6609"/>
  <c r="A5375"/>
  <c r="A4330"/>
  <c r="A3420"/>
  <c r="A2706"/>
  <c r="A2161"/>
  <c r="A1753"/>
  <c r="A1487"/>
  <c r="A1325"/>
  <c r="A1270"/>
  <c r="A1305"/>
  <c r="A1442"/>
  <c r="A1683"/>
  <c r="A2044"/>
  <c r="A2572"/>
  <c r="A3252"/>
  <c r="A4093"/>
  <c r="A8164"/>
  <c r="A6379"/>
  <c r="A5166"/>
  <c r="A4101"/>
  <c r="A3226"/>
  <c r="A2521"/>
  <c r="A1983"/>
  <c r="A1590"/>
  <c r="A1335"/>
  <c r="A1185"/>
  <c r="A1128"/>
  <c r="A1160"/>
  <c r="A1292"/>
  <c r="A1525"/>
  <c r="A1889"/>
  <c r="A2380"/>
  <c r="A3039"/>
  <c r="A3897"/>
  <c r="A8163"/>
  <c r="A8162"/>
  <c r="A6190"/>
  <c r="A4963"/>
  <c r="A3924"/>
  <c r="A3031"/>
  <c r="A2356"/>
  <c r="A1823"/>
  <c r="A1453"/>
  <c r="A1198"/>
  <c r="A1053"/>
  <c r="A995"/>
  <c r="A1026"/>
  <c r="A1157"/>
  <c r="A1382"/>
  <c r="A1731"/>
  <c r="A2215"/>
  <c r="A2861"/>
  <c r="A3705"/>
  <c r="A8161"/>
  <c r="A8160"/>
  <c r="A5992"/>
  <c r="A4776"/>
  <c r="A3748"/>
  <c r="A2874"/>
  <c r="A2200"/>
  <c r="A1689"/>
  <c r="A1323"/>
  <c r="A1076"/>
  <c r="A935"/>
  <c r="A883"/>
  <c r="A915"/>
  <c r="A1038"/>
  <c r="A1259"/>
  <c r="A1591"/>
  <c r="A2066"/>
  <c r="A2709"/>
  <c r="A3534"/>
  <c r="A5836"/>
  <c r="A3593"/>
  <c r="A2734"/>
  <c r="A2063"/>
  <c r="A1567"/>
  <c r="A1211"/>
  <c r="A975"/>
  <c r="A832"/>
  <c r="A785"/>
  <c r="A814"/>
  <c r="A933"/>
  <c r="A1154"/>
  <c r="A1479"/>
  <c r="A1941"/>
  <c r="A2570"/>
  <c r="A3380"/>
  <c r="A5695"/>
  <c r="A4476"/>
  <c r="A3445"/>
  <c r="A2610"/>
  <c r="A1950"/>
  <c r="A1462"/>
  <c r="A1124"/>
  <c r="A885"/>
  <c r="A749"/>
  <c r="A699"/>
  <c r="A733"/>
  <c r="A844"/>
  <c r="A1060"/>
  <c r="A1375"/>
  <c r="A1819"/>
  <c r="A2433"/>
  <c r="A3240"/>
  <c r="A5555"/>
  <c r="A4355"/>
  <c r="A3332"/>
  <c r="A2491"/>
  <c r="A1851"/>
  <c r="A1372"/>
  <c r="A1033"/>
  <c r="A804"/>
  <c r="A681"/>
  <c r="A635"/>
  <c r="A664"/>
  <c r="A770"/>
  <c r="A970"/>
  <c r="A1286"/>
  <c r="A1728"/>
  <c r="A2333"/>
  <c r="A3116"/>
  <c r="A4246"/>
  <c r="A3223"/>
  <c r="A2399"/>
  <c r="A1757"/>
  <c r="A1300"/>
  <c r="A959"/>
  <c r="A740"/>
  <c r="A619"/>
  <c r="A571"/>
  <c r="A601"/>
  <c r="A703"/>
  <c r="A902"/>
  <c r="A1206"/>
  <c r="A1639"/>
  <c r="A2240"/>
  <c r="A3009"/>
  <c r="A5341"/>
  <c r="A4147"/>
  <c r="A3138"/>
  <c r="A2321"/>
  <c r="A1230"/>
  <c r="A904"/>
  <c r="A694"/>
  <c r="A566"/>
  <c r="A525"/>
  <c r="A548"/>
  <c r="A661"/>
  <c r="A843"/>
  <c r="A1149"/>
  <c r="A1568"/>
  <c r="A2164"/>
  <c r="A2931"/>
  <c r="A5270"/>
  <c r="A3057"/>
  <c r="A2253"/>
  <c r="A1630"/>
  <c r="A1182"/>
  <c r="A856"/>
  <c r="A653"/>
  <c r="A530"/>
  <c r="A483"/>
  <c r="A513"/>
  <c r="A613"/>
  <c r="A798"/>
  <c r="A1097"/>
  <c r="A1516"/>
  <c r="A2093"/>
  <c r="A8159"/>
  <c r="A5209"/>
  <c r="A4011"/>
  <c r="A3003"/>
  <c r="A2204"/>
  <c r="A1144"/>
  <c r="A818"/>
  <c r="A615"/>
  <c r="A500"/>
  <c r="A452"/>
  <c r="A479"/>
  <c r="A580"/>
  <c r="A765"/>
  <c r="A1063"/>
  <c r="A1475"/>
  <c r="A2040"/>
  <c r="A8158"/>
  <c r="A5172"/>
  <c r="A3971"/>
  <c r="A2972"/>
  <c r="A2175"/>
  <c r="A1554"/>
  <c r="A1115"/>
  <c r="A795"/>
  <c r="A592"/>
  <c r="A478"/>
  <c r="A434"/>
  <c r="A458"/>
  <c r="A556"/>
  <c r="A737"/>
  <c r="A1024"/>
  <c r="A1444"/>
  <c r="A2008"/>
  <c r="A5145"/>
  <c r="A3949"/>
  <c r="A2947"/>
  <c r="A2150"/>
  <c r="A1541"/>
  <c r="A1095"/>
  <c r="A779"/>
  <c r="A575"/>
  <c r="A465"/>
  <c r="A422"/>
  <c r="A448"/>
  <c r="A545"/>
  <c r="A727"/>
  <c r="A1012"/>
  <c r="A1421"/>
  <c r="A1990"/>
  <c r="A8157"/>
  <c r="A7375"/>
  <c r="A7548"/>
  <c r="A7473"/>
  <c r="A7105"/>
  <c r="A6857"/>
  <c r="A7044"/>
  <c r="A7385"/>
  <c r="A7466"/>
  <c r="A6953"/>
  <c r="A6598"/>
  <c r="A6355"/>
  <c r="A6280"/>
  <c r="A6335"/>
  <c r="A6534"/>
  <c r="A6878"/>
  <c r="A7357"/>
  <c r="A8152"/>
  <c r="A6972"/>
  <c r="A6461"/>
  <c r="A6097"/>
  <c r="A5874"/>
  <c r="A5842"/>
  <c r="A6030"/>
  <c r="A6375"/>
  <c r="A6867"/>
  <c r="A7145"/>
  <c r="A6498"/>
  <c r="A5977"/>
  <c r="A5616"/>
  <c r="A5384"/>
  <c r="A5295"/>
  <c r="A5353"/>
  <c r="A5557"/>
  <c r="A5906"/>
  <c r="A6376"/>
  <c r="A7006"/>
  <c r="A7483"/>
  <c r="A6700"/>
  <c r="A6024"/>
  <c r="A5517"/>
  <c r="A5153"/>
  <c r="A4924"/>
  <c r="A4839"/>
  <c r="A4897"/>
  <c r="A5098"/>
  <c r="A5435"/>
  <c r="A5923"/>
  <c r="A6549"/>
  <c r="A7318"/>
  <c r="A7032"/>
  <c r="A6242"/>
  <c r="A5586"/>
  <c r="A5080"/>
  <c r="A4715"/>
  <c r="A4493"/>
  <c r="A4407"/>
  <c r="A4463"/>
  <c r="A4659"/>
  <c r="A4988"/>
  <c r="A5474"/>
  <c r="A6102"/>
  <c r="A6871"/>
  <c r="A6620"/>
  <c r="A5821"/>
  <c r="A5170"/>
  <c r="A4658"/>
  <c r="A4305"/>
  <c r="A4081"/>
  <c r="A4001"/>
  <c r="A4049"/>
  <c r="A4250"/>
  <c r="A4578"/>
  <c r="A5049"/>
  <c r="A5681"/>
  <c r="A6441"/>
  <c r="A7352"/>
  <c r="A7139"/>
  <c r="A6209"/>
  <c r="A5405"/>
  <c r="A4752"/>
  <c r="A4271"/>
  <c r="A3915"/>
  <c r="A3696"/>
  <c r="A3618"/>
  <c r="A3664"/>
  <c r="A3858"/>
  <c r="A4179"/>
  <c r="A4647"/>
  <c r="A5265"/>
  <c r="A6020"/>
  <c r="A6940"/>
  <c r="A8148"/>
  <c r="A5815"/>
  <c r="A5009"/>
  <c r="A4375"/>
  <c r="A3894"/>
  <c r="A3549"/>
  <c r="A3333"/>
  <c r="A3259"/>
  <c r="A3301"/>
  <c r="A3483"/>
  <c r="A3811"/>
  <c r="A4281"/>
  <c r="A4875"/>
  <c r="A5640"/>
  <c r="A6554"/>
  <c r="A7450"/>
  <c r="A6368"/>
  <c r="A5429"/>
  <c r="A4648"/>
  <c r="A4013"/>
  <c r="A3540"/>
  <c r="A3190"/>
  <c r="A2981"/>
  <c r="A2908"/>
  <c r="A2962"/>
  <c r="A3153"/>
  <c r="A3458"/>
  <c r="A3917"/>
  <c r="A4518"/>
  <c r="A5266"/>
  <c r="A7230"/>
  <c r="A7098"/>
  <c r="A6000"/>
  <c r="A5081"/>
  <c r="A4306"/>
  <c r="A3680"/>
  <c r="A3202"/>
  <c r="A2867"/>
  <c r="A2677"/>
  <c r="A2605"/>
  <c r="A2661"/>
  <c r="A2821"/>
  <c r="A3129"/>
  <c r="A3579"/>
  <c r="A4162"/>
  <c r="A4909"/>
  <c r="A6872"/>
  <c r="A6760"/>
  <c r="A5685"/>
  <c r="A4741"/>
  <c r="A3973"/>
  <c r="A3365"/>
  <c r="A2894"/>
  <c r="A2579"/>
  <c r="A2384"/>
  <c r="A2313"/>
  <c r="A2363"/>
  <c r="A2532"/>
  <c r="A2824"/>
  <c r="A3269"/>
  <c r="A3848"/>
  <c r="A4582"/>
  <c r="A6526"/>
  <c r="A7594"/>
  <c r="A6430"/>
  <c r="A5346"/>
  <c r="A4427"/>
  <c r="A3668"/>
  <c r="A3060"/>
  <c r="A2621"/>
  <c r="A2302"/>
  <c r="A2125"/>
  <c r="A2043"/>
  <c r="A2097"/>
  <c r="A2258"/>
  <c r="A2545"/>
  <c r="A2967"/>
  <c r="A3545"/>
  <c r="A4275"/>
  <c r="A6211"/>
  <c r="A8142"/>
  <c r="A7351"/>
  <c r="A6133"/>
  <c r="A5047"/>
  <c r="A4137"/>
  <c r="A3385"/>
  <c r="A2798"/>
  <c r="A2360"/>
  <c r="A2052"/>
  <c r="A1884"/>
  <c r="A1807"/>
  <c r="A1858"/>
  <c r="A2007"/>
  <c r="A2290"/>
  <c r="A2695"/>
  <c r="A3266"/>
  <c r="A3972"/>
  <c r="A5907"/>
  <c r="A7061"/>
  <c r="A5849"/>
  <c r="A4757"/>
  <c r="A3866"/>
  <c r="A3121"/>
  <c r="A2549"/>
  <c r="A2128"/>
  <c r="A1828"/>
  <c r="A1660"/>
  <c r="A1595"/>
  <c r="A1638"/>
  <c r="A1789"/>
  <c r="A2049"/>
  <c r="A2450"/>
  <c r="A2989"/>
  <c r="A4573"/>
  <c r="A5614"/>
  <c r="A6801"/>
  <c r="A5566"/>
  <c r="A4506"/>
  <c r="A3608"/>
  <c r="A2876"/>
  <c r="A2324"/>
  <c r="A1909"/>
  <c r="A1628"/>
  <c r="A1468"/>
  <c r="A1404"/>
  <c r="A1449"/>
  <c r="A1846"/>
  <c r="A2227"/>
  <c r="A3447"/>
  <c r="A4321"/>
  <c r="A8137"/>
  <c r="A6544"/>
  <c r="A5312"/>
  <c r="A4267"/>
  <c r="A3377"/>
  <c r="A2667"/>
  <c r="A2115"/>
  <c r="A1717"/>
  <c r="A1452"/>
  <c r="A1299"/>
  <c r="A1240"/>
  <c r="A1277"/>
  <c r="A1409"/>
  <c r="A2540"/>
  <c r="A3216"/>
  <c r="A4068"/>
  <c r="A8134"/>
  <c r="A8133"/>
  <c r="A6307"/>
  <c r="A5084"/>
  <c r="A4029"/>
  <c r="A3163"/>
  <c r="A2454"/>
  <c r="A1933"/>
  <c r="A1547"/>
  <c r="A1291"/>
  <c r="A1141"/>
  <c r="A1083"/>
  <c r="A1127"/>
  <c r="A1251"/>
  <c r="A2998"/>
  <c r="A3851"/>
  <c r="A8129"/>
  <c r="A6090"/>
  <c r="A4869"/>
  <c r="A3833"/>
  <c r="A2958"/>
  <c r="A2277"/>
  <c r="A1756"/>
  <c r="A1389"/>
  <c r="A1148"/>
  <c r="A998"/>
  <c r="A939"/>
  <c r="A982"/>
  <c r="A1111"/>
  <c r="A2813"/>
  <c r="A3646"/>
  <c r="A8125"/>
  <c r="A5893"/>
  <c r="A4674"/>
  <c r="A3644"/>
  <c r="A2777"/>
  <c r="A2116"/>
  <c r="A1610"/>
  <c r="A1254"/>
  <c r="A1015"/>
  <c r="A878"/>
  <c r="A821"/>
  <c r="A861"/>
  <c r="A981"/>
  <c r="A1199"/>
  <c r="A1532"/>
  <c r="A1998"/>
  <c r="A2645"/>
  <c r="A3454"/>
  <c r="A8124"/>
  <c r="A5705"/>
  <c r="A4494"/>
  <c r="A3469"/>
  <c r="A2633"/>
  <c r="A1972"/>
  <c r="A1483"/>
  <c r="A1138"/>
  <c r="A903"/>
  <c r="A768"/>
  <c r="A722"/>
  <c r="A754"/>
  <c r="A873"/>
  <c r="A1079"/>
  <c r="A1398"/>
  <c r="A1860"/>
  <c r="A2475"/>
  <c r="A3284"/>
  <c r="A5535"/>
  <c r="A4343"/>
  <c r="A3318"/>
  <c r="A2476"/>
  <c r="A1840"/>
  <c r="A1363"/>
  <c r="A1025"/>
  <c r="A800"/>
  <c r="A678"/>
  <c r="A634"/>
  <c r="A665"/>
  <c r="A772"/>
  <c r="A976"/>
  <c r="A1293"/>
  <c r="A1734"/>
  <c r="A2344"/>
  <c r="A3132"/>
  <c r="A5385"/>
  <c r="A3181"/>
  <c r="A2361"/>
  <c r="A1730"/>
  <c r="A1269"/>
  <c r="A937"/>
  <c r="A719"/>
  <c r="A600"/>
  <c r="A551"/>
  <c r="A582"/>
  <c r="A693"/>
  <c r="A887"/>
  <c r="A1194"/>
  <c r="A1623"/>
  <c r="A2216"/>
  <c r="A2991"/>
  <c r="A5262"/>
  <c r="A4062"/>
  <c r="A3053"/>
  <c r="A2249"/>
  <c r="A1629"/>
  <c r="A1183"/>
  <c r="A859"/>
  <c r="A656"/>
  <c r="A534"/>
  <c r="A488"/>
  <c r="A517"/>
  <c r="A621"/>
  <c r="A805"/>
  <c r="A1107"/>
  <c r="A1530"/>
  <c r="A2112"/>
  <c r="A8122"/>
  <c r="A3960"/>
  <c r="A2957"/>
  <c r="A2163"/>
  <c r="A1550"/>
  <c r="A1108"/>
  <c r="A792"/>
  <c r="A586"/>
  <c r="A477"/>
  <c r="A433"/>
  <c r="A460"/>
  <c r="A558"/>
  <c r="A741"/>
  <c r="A1031"/>
  <c r="A1450"/>
  <c r="A2017"/>
  <c r="A8121"/>
  <c r="A5051"/>
  <c r="A3872"/>
  <c r="A2868"/>
  <c r="A2075"/>
  <c r="A1484"/>
  <c r="A1044"/>
  <c r="A735"/>
  <c r="A541"/>
  <c r="A428"/>
  <c r="A395"/>
  <c r="A417"/>
  <c r="A514"/>
  <c r="A696"/>
  <c r="A971"/>
  <c r="A1381"/>
  <c r="A1948"/>
  <c r="A8120"/>
  <c r="A4970"/>
  <c r="A3798"/>
  <c r="A2808"/>
  <c r="A2012"/>
  <c r="A1427"/>
  <c r="A994"/>
  <c r="A697"/>
  <c r="A505"/>
  <c r="A396"/>
  <c r="A365"/>
  <c r="A387"/>
  <c r="A473"/>
  <c r="A654"/>
  <c r="A925"/>
  <c r="A1329"/>
  <c r="A1895"/>
  <c r="A4911"/>
  <c r="A3742"/>
  <c r="A2749"/>
  <c r="A1975"/>
  <c r="A951"/>
  <c r="A663"/>
  <c r="A470"/>
  <c r="A375"/>
  <c r="A338"/>
  <c r="A364"/>
  <c r="A444"/>
  <c r="A617"/>
  <c r="A891"/>
  <c r="A1288"/>
  <c r="A1837"/>
  <c r="A4872"/>
  <c r="A3697"/>
  <c r="A2713"/>
  <c r="A1940"/>
  <c r="A1348"/>
  <c r="A928"/>
  <c r="A642"/>
  <c r="A450"/>
  <c r="A357"/>
  <c r="A318"/>
  <c r="A344"/>
  <c r="A423"/>
  <c r="A594"/>
  <c r="A865"/>
  <c r="A1258"/>
  <c r="A1797"/>
  <c r="A4841"/>
  <c r="A3667"/>
  <c r="A2689"/>
  <c r="A1922"/>
  <c r="A1337"/>
  <c r="A914"/>
  <c r="A628"/>
  <c r="A439"/>
  <c r="A346"/>
  <c r="A307"/>
  <c r="A332"/>
  <c r="A413"/>
  <c r="A576"/>
  <c r="A846"/>
  <c r="A1243"/>
  <c r="A1785"/>
  <c r="A7386"/>
  <c r="A7140"/>
  <c r="A7345"/>
  <c r="A7231"/>
  <c r="A6864"/>
  <c r="A6617"/>
  <c r="A6821"/>
  <c r="A7152"/>
  <c r="A7226"/>
  <c r="A6718"/>
  <c r="A6344"/>
  <c r="A6121"/>
  <c r="A6028"/>
  <c r="A6098"/>
  <c r="A6294"/>
  <c r="A6643"/>
  <c r="A7128"/>
  <c r="A7373"/>
  <c r="A6730"/>
  <c r="A6216"/>
  <c r="A5857"/>
  <c r="A5623"/>
  <c r="A5536"/>
  <c r="A5598"/>
  <c r="A5807"/>
  <c r="A6151"/>
  <c r="A6634"/>
  <c r="A7262"/>
  <c r="A6897"/>
  <c r="A6249"/>
  <c r="A5742"/>
  <c r="A5365"/>
  <c r="A5148"/>
  <c r="A5065"/>
  <c r="A5121"/>
  <c r="A5315"/>
  <c r="A5662"/>
  <c r="A6155"/>
  <c r="A6779"/>
  <c r="A7234"/>
  <c r="A6432"/>
  <c r="A5792"/>
  <c r="A5274"/>
  <c r="A4906"/>
  <c r="A4694"/>
  <c r="A4604"/>
  <c r="A4666"/>
  <c r="A4860"/>
  <c r="A5205"/>
  <c r="A5694"/>
  <c r="A6316"/>
  <c r="A7085"/>
  <c r="A6792"/>
  <c r="A5986"/>
  <c r="A5336"/>
  <c r="A4825"/>
  <c r="A4475"/>
  <c r="A4265"/>
  <c r="A4176"/>
  <c r="A4243"/>
  <c r="A4426"/>
  <c r="A4755"/>
  <c r="A5242"/>
  <c r="A5877"/>
  <c r="A6642"/>
  <c r="A7525"/>
  <c r="A7290"/>
  <c r="A6352"/>
  <c r="A5562"/>
  <c r="A4915"/>
  <c r="A4414"/>
  <c r="A4061"/>
  <c r="A3856"/>
  <c r="A3776"/>
  <c r="A3834"/>
  <c r="A4014"/>
  <c r="A4353"/>
  <c r="A4805"/>
  <c r="A5441"/>
  <c r="A6214"/>
  <c r="A7127"/>
  <c r="A6884"/>
  <c r="A5946"/>
  <c r="A5158"/>
  <c r="A4520"/>
  <c r="A4023"/>
  <c r="A3677"/>
  <c r="A3468"/>
  <c r="A3388"/>
  <c r="A3438"/>
  <c r="A3633"/>
  <c r="A3956"/>
  <c r="A4416"/>
  <c r="A5027"/>
  <c r="A5809"/>
  <c r="A6719"/>
  <c r="A7542"/>
  <c r="A6489"/>
  <c r="A5553"/>
  <c r="A4760"/>
  <c r="A4136"/>
  <c r="A3654"/>
  <c r="A3317"/>
  <c r="A3102"/>
  <c r="A3019"/>
  <c r="A3078"/>
  <c r="A3271"/>
  <c r="A3590"/>
  <c r="A4039"/>
  <c r="A4649"/>
  <c r="A5410"/>
  <c r="A6324"/>
  <c r="A7372"/>
  <c r="A7192"/>
  <c r="A8112"/>
  <c r="A5189"/>
  <c r="A4399"/>
  <c r="A3782"/>
  <c r="A3303"/>
  <c r="A2973"/>
  <c r="A2770"/>
  <c r="A2697"/>
  <c r="A2750"/>
  <c r="A2926"/>
  <c r="A3238"/>
  <c r="A3690"/>
  <c r="A4291"/>
  <c r="A5031"/>
  <c r="A5944"/>
  <c r="A7001"/>
  <c r="A6847"/>
  <c r="A5769"/>
  <c r="A4816"/>
  <c r="A4053"/>
  <c r="A3441"/>
  <c r="A2976"/>
  <c r="A2664"/>
  <c r="A2461"/>
  <c r="A2396"/>
  <c r="A2441"/>
  <c r="A2618"/>
  <c r="A2912"/>
  <c r="A3355"/>
  <c r="A3941"/>
  <c r="A4688"/>
  <c r="A5588"/>
  <c r="A6649"/>
  <c r="A6501"/>
  <c r="A5418"/>
  <c r="A4499"/>
  <c r="A3746"/>
  <c r="A3135"/>
  <c r="A2684"/>
  <c r="A2368"/>
  <c r="A2186"/>
  <c r="A2117"/>
  <c r="A2171"/>
  <c r="A2332"/>
  <c r="A2622"/>
  <c r="A3037"/>
  <c r="A3625"/>
  <c r="A4362"/>
  <c r="A5254"/>
  <c r="A6303"/>
  <c r="A8111"/>
  <c r="A7392"/>
  <c r="A6183"/>
  <c r="A5100"/>
  <c r="A4186"/>
  <c r="A3428"/>
  <c r="A2840"/>
  <c r="A2404"/>
  <c r="A2108"/>
  <c r="A1929"/>
  <c r="A1864"/>
  <c r="A1907"/>
  <c r="A2061"/>
  <c r="A2351"/>
  <c r="A2760"/>
  <c r="A3326"/>
  <c r="A4042"/>
  <c r="A4928"/>
  <c r="A8109"/>
  <c r="A7090"/>
  <c r="A5879"/>
  <c r="A4787"/>
  <c r="A3905"/>
  <c r="A3162"/>
  <c r="A2581"/>
  <c r="A2160"/>
  <c r="A1867"/>
  <c r="A1696"/>
  <c r="A1632"/>
  <c r="A1678"/>
  <c r="A1824"/>
  <c r="A2095"/>
  <c r="A2494"/>
  <c r="A3036"/>
  <c r="A3762"/>
  <c r="A4630"/>
  <c r="A6813"/>
  <c r="A5580"/>
  <c r="A4523"/>
  <c r="A3626"/>
  <c r="A2893"/>
  <c r="A2342"/>
  <c r="A1930"/>
  <c r="A1645"/>
  <c r="A1492"/>
  <c r="A1429"/>
  <c r="A1470"/>
  <c r="A1611"/>
  <c r="A1868"/>
  <c r="A2256"/>
  <c r="A2787"/>
  <c r="A3485"/>
  <c r="A4358"/>
  <c r="A6531"/>
  <c r="A5307"/>
  <c r="A4260"/>
  <c r="A3374"/>
  <c r="A2668"/>
  <c r="A2119"/>
  <c r="A1721"/>
  <c r="A1458"/>
  <c r="A1303"/>
  <c r="A1246"/>
  <c r="A1284"/>
  <c r="A1416"/>
  <c r="A1668"/>
  <c r="A2031"/>
  <c r="A2558"/>
  <c r="A3237"/>
  <c r="A4089"/>
  <c r="A8106"/>
  <c r="A6283"/>
  <c r="A5064"/>
  <c r="A4010"/>
  <c r="A3147"/>
  <c r="A2442"/>
  <c r="A1921"/>
  <c r="A1536"/>
  <c r="A1281"/>
  <c r="A1134"/>
  <c r="A1074"/>
  <c r="A1123"/>
  <c r="A1249"/>
  <c r="A1488"/>
  <c r="A1841"/>
  <c r="A2346"/>
  <c r="A3001"/>
  <c r="A8104"/>
  <c r="A6039"/>
  <c r="A4820"/>
  <c r="A3794"/>
  <c r="A2927"/>
  <c r="A2248"/>
  <c r="A1737"/>
  <c r="A1370"/>
  <c r="A1131"/>
  <c r="A984"/>
  <c r="A930"/>
  <c r="A966"/>
  <c r="A1098"/>
  <c r="A1320"/>
  <c r="A1665"/>
  <c r="A2152"/>
  <c r="A2801"/>
  <c r="A8102"/>
  <c r="A5829"/>
  <c r="A4615"/>
  <c r="A3591"/>
  <c r="A2737"/>
  <c r="A2067"/>
  <c r="A1573"/>
  <c r="A1221"/>
  <c r="A988"/>
  <c r="A850"/>
  <c r="A799"/>
  <c r="A830"/>
  <c r="A953"/>
  <c r="A1177"/>
  <c r="A1512"/>
  <c r="A1979"/>
  <c r="A2615"/>
  <c r="A3422"/>
  <c r="A8101"/>
  <c r="A5627"/>
  <c r="A4417"/>
  <c r="A3396"/>
  <c r="A2567"/>
  <c r="A1920"/>
  <c r="A1437"/>
  <c r="A1093"/>
  <c r="A868"/>
  <c r="A734"/>
  <c r="A691"/>
  <c r="A721"/>
  <c r="A833"/>
  <c r="A1048"/>
  <c r="A1365"/>
  <c r="A1813"/>
  <c r="A2432"/>
  <c r="A3245"/>
  <c r="A8100"/>
  <c r="A5443"/>
  <c r="A4248"/>
  <c r="A3234"/>
  <c r="A2408"/>
  <c r="A1771"/>
  <c r="A1311"/>
  <c r="A978"/>
  <c r="A760"/>
  <c r="A641"/>
  <c r="A589"/>
  <c r="A625"/>
  <c r="A732"/>
  <c r="A3068"/>
  <c r="A5277"/>
  <c r="A4085"/>
  <c r="A3071"/>
  <c r="A2269"/>
  <c r="A1646"/>
  <c r="A1196"/>
  <c r="A879"/>
  <c r="A668"/>
  <c r="A546"/>
  <c r="A509"/>
  <c r="A538"/>
  <c r="A646"/>
  <c r="A826"/>
  <c r="A1561"/>
  <c r="A2155"/>
  <c r="A2924"/>
  <c r="A8095"/>
  <c r="A3944"/>
  <c r="A2946"/>
  <c r="A2153"/>
  <c r="A1545"/>
  <c r="A1103"/>
  <c r="A788"/>
  <c r="A585"/>
  <c r="A476"/>
  <c r="A436"/>
  <c r="A462"/>
  <c r="A561"/>
  <c r="A745"/>
  <c r="A1039"/>
  <c r="A1460"/>
  <c r="A2026"/>
  <c r="A8094"/>
  <c r="A8093"/>
  <c r="A3826"/>
  <c r="A2831"/>
  <c r="A2038"/>
  <c r="A1454"/>
  <c r="A1018"/>
  <c r="A709"/>
  <c r="A522"/>
  <c r="A416"/>
  <c r="A382"/>
  <c r="A406"/>
  <c r="A501"/>
  <c r="A676"/>
  <c r="A954"/>
  <c r="A1364"/>
  <c r="A1935"/>
  <c r="A8092"/>
  <c r="A8091"/>
  <c r="A3723"/>
  <c r="A2730"/>
  <c r="A1958"/>
  <c r="A1374"/>
  <c r="A941"/>
  <c r="A659"/>
  <c r="A467"/>
  <c r="A371"/>
  <c r="A334"/>
  <c r="A361"/>
  <c r="A443"/>
  <c r="A616"/>
  <c r="A893"/>
  <c r="A1294"/>
  <c r="A1845"/>
  <c r="A8090"/>
  <c r="A8089"/>
  <c r="A3628"/>
  <c r="A2660"/>
  <c r="A1890"/>
  <c r="A1309"/>
  <c r="A894"/>
  <c r="A606"/>
  <c r="A419"/>
  <c r="A330"/>
  <c r="A296"/>
  <c r="A317"/>
  <c r="A402"/>
  <c r="A562"/>
  <c r="A825"/>
  <c r="A1222"/>
  <c r="A1767"/>
  <c r="A2582"/>
  <c r="A1814"/>
  <c r="A1252"/>
  <c r="A841"/>
  <c r="A559"/>
  <c r="A390"/>
  <c r="A300"/>
  <c r="A271"/>
  <c r="A290"/>
  <c r="A372"/>
  <c r="A526"/>
  <c r="A786"/>
  <c r="A1174"/>
  <c r="A8088"/>
  <c r="A3493"/>
  <c r="A2534"/>
  <c r="A1772"/>
  <c r="A1212"/>
  <c r="A802"/>
  <c r="A535"/>
  <c r="A368"/>
  <c r="A274"/>
  <c r="A242"/>
  <c r="A269"/>
  <c r="A348"/>
  <c r="A494"/>
  <c r="A750"/>
  <c r="A1137"/>
  <c r="A3455"/>
  <c r="A2489"/>
  <c r="A1744"/>
  <c r="A1192"/>
  <c r="A780"/>
  <c r="A510"/>
  <c r="A351"/>
  <c r="A258"/>
  <c r="A226"/>
  <c r="A246"/>
  <c r="A327"/>
  <c r="A474"/>
  <c r="A728"/>
  <c r="A1110"/>
  <c r="A3424"/>
  <c r="A2464"/>
  <c r="A1725"/>
  <c r="A1169"/>
  <c r="A767"/>
  <c r="A499"/>
  <c r="A335"/>
  <c r="A245"/>
  <c r="A218"/>
  <c r="A238"/>
  <c r="A313"/>
  <c r="A459"/>
  <c r="A706"/>
  <c r="A1090"/>
  <c r="A7488"/>
  <c r="A7523"/>
  <c r="A7180"/>
  <c r="A6936"/>
  <c r="A7141"/>
  <c r="A7486"/>
  <c r="A7513"/>
  <c r="A7013"/>
  <c r="A6662"/>
  <c r="A6419"/>
  <c r="A6403"/>
  <c r="A6618"/>
  <c r="A6950"/>
  <c r="A7440"/>
  <c r="A7007"/>
  <c r="A6506"/>
  <c r="A6144"/>
  <c r="A5918"/>
  <c r="A5834"/>
  <c r="A5899"/>
  <c r="A6099"/>
  <c r="A6438"/>
  <c r="A6922"/>
  <c r="A7159"/>
  <c r="A6514"/>
  <c r="A5994"/>
  <c r="A5639"/>
  <c r="A5415"/>
  <c r="A5331"/>
  <c r="A5392"/>
  <c r="A5601"/>
  <c r="A5938"/>
  <c r="A6426"/>
  <c r="A7058"/>
  <c r="A7471"/>
  <c r="A6697"/>
  <c r="A6021"/>
  <c r="A5521"/>
  <c r="A5165"/>
  <c r="A4938"/>
  <c r="A4857"/>
  <c r="A4918"/>
  <c r="A5123"/>
  <c r="A5458"/>
  <c r="A5950"/>
  <c r="A6587"/>
  <c r="A7354"/>
  <c r="A7010"/>
  <c r="A6227"/>
  <c r="A5567"/>
  <c r="A5067"/>
  <c r="A4707"/>
  <c r="A4486"/>
  <c r="A4405"/>
  <c r="A4466"/>
  <c r="A4667"/>
  <c r="A4996"/>
  <c r="A5487"/>
  <c r="A6119"/>
  <c r="A6892"/>
  <c r="A7500"/>
  <c r="A6578"/>
  <c r="A5783"/>
  <c r="A5132"/>
  <c r="A4626"/>
  <c r="A4286"/>
  <c r="A4054"/>
  <c r="A3986"/>
  <c r="A4036"/>
  <c r="A4244"/>
  <c r="A4566"/>
  <c r="A5042"/>
  <c r="A5683"/>
  <c r="A6449"/>
  <c r="A7359"/>
  <c r="A7075"/>
  <c r="A6150"/>
  <c r="A5343"/>
  <c r="A4709"/>
  <c r="A4218"/>
  <c r="A3870"/>
  <c r="A3655"/>
  <c r="A3586"/>
  <c r="A3642"/>
  <c r="A3835"/>
  <c r="A4153"/>
  <c r="A4625"/>
  <c r="A5251"/>
  <c r="A6006"/>
  <c r="A6930"/>
  <c r="A6674"/>
  <c r="A5734"/>
  <c r="A4939"/>
  <c r="A4319"/>
  <c r="A3829"/>
  <c r="A3477"/>
  <c r="A3277"/>
  <c r="A3195"/>
  <c r="A3267"/>
  <c r="A3439"/>
  <c r="A3772"/>
  <c r="A4235"/>
  <c r="A4835"/>
  <c r="A5610"/>
  <c r="A6523"/>
  <c r="A7547"/>
  <c r="A7349"/>
  <c r="A6273"/>
  <c r="A5335"/>
  <c r="A4552"/>
  <c r="A3936"/>
  <c r="A3460"/>
  <c r="A3119"/>
  <c r="A2918"/>
  <c r="A2846"/>
  <c r="A2897"/>
  <c r="A3080"/>
  <c r="A3399"/>
  <c r="A3861"/>
  <c r="A4456"/>
  <c r="A5223"/>
  <c r="A6139"/>
  <c r="A7184"/>
  <c r="A6968"/>
  <c r="A5903"/>
  <c r="A4965"/>
  <c r="A4196"/>
  <c r="A3587"/>
  <c r="A3111"/>
  <c r="A2783"/>
  <c r="A2595"/>
  <c r="A2528"/>
  <c r="A2577"/>
  <c r="A2751"/>
  <c r="A3048"/>
  <c r="A3506"/>
  <c r="A4096"/>
  <c r="A4844"/>
  <c r="A5763"/>
  <c r="A6822"/>
  <c r="A6624"/>
  <c r="A5538"/>
  <c r="A4616"/>
  <c r="A3859"/>
  <c r="A3258"/>
  <c r="A2793"/>
  <c r="A2473"/>
  <c r="A2293"/>
  <c r="A2224"/>
  <c r="A2274"/>
  <c r="A2443"/>
  <c r="A2739"/>
  <c r="A3176"/>
  <c r="A3767"/>
  <c r="A4501"/>
  <c r="A5397"/>
  <c r="A6454"/>
  <c r="A8081"/>
  <c r="A7492"/>
  <c r="A6278"/>
  <c r="A5204"/>
  <c r="A4293"/>
  <c r="A3541"/>
  <c r="A2939"/>
  <c r="A2499"/>
  <c r="A2198"/>
  <c r="A2011"/>
  <c r="A1954"/>
  <c r="A1999"/>
  <c r="A2172"/>
  <c r="A2448"/>
  <c r="A2865"/>
  <c r="A3436"/>
  <c r="A4170"/>
  <c r="A5062"/>
  <c r="A6118"/>
  <c r="A8080"/>
  <c r="A7170"/>
  <c r="A5953"/>
  <c r="A4879"/>
  <c r="A3975"/>
  <c r="A3236"/>
  <c r="A2665"/>
  <c r="A2232"/>
  <c r="A1944"/>
  <c r="A1766"/>
  <c r="A1710"/>
  <c r="A1751"/>
  <c r="A1908"/>
  <c r="A2182"/>
  <c r="A2589"/>
  <c r="A3155"/>
  <c r="A3867"/>
  <c r="A4739"/>
  <c r="A5798"/>
  <c r="A8079"/>
  <c r="A6870"/>
  <c r="A5648"/>
  <c r="A4585"/>
  <c r="A3692"/>
  <c r="A2959"/>
  <c r="A2400"/>
  <c r="A1986"/>
  <c r="A1708"/>
  <c r="A1546"/>
  <c r="A1491"/>
  <c r="A1531"/>
  <c r="A1679"/>
  <c r="A1942"/>
  <c r="A2336"/>
  <c r="A2866"/>
  <c r="A3582"/>
  <c r="A4443"/>
  <c r="A5485"/>
  <c r="A6586"/>
  <c r="A5359"/>
  <c r="A4309"/>
  <c r="A3413"/>
  <c r="A2708"/>
  <c r="A2169"/>
  <c r="A1763"/>
  <c r="A1507"/>
  <c r="A1340"/>
  <c r="A1289"/>
  <c r="A1330"/>
  <c r="A1471"/>
  <c r="A1720"/>
  <c r="A2098"/>
  <c r="A2626"/>
  <c r="A3312"/>
  <c r="A4167"/>
  <c r="A5202"/>
  <c r="A6314"/>
  <c r="A5093"/>
  <c r="A4041"/>
  <c r="A3173"/>
  <c r="A2471"/>
  <c r="A1949"/>
  <c r="A1564"/>
  <c r="A1313"/>
  <c r="A1162"/>
  <c r="A1114"/>
  <c r="A1153"/>
  <c r="A1285"/>
  <c r="A1522"/>
  <c r="A1893"/>
  <c r="A2393"/>
  <c r="A3056"/>
  <c r="A3919"/>
  <c r="A4933"/>
  <c r="A6051"/>
  <c r="A4836"/>
  <c r="A3808"/>
  <c r="A2943"/>
  <c r="A2264"/>
  <c r="A1752"/>
  <c r="A1386"/>
  <c r="A1147"/>
  <c r="A1000"/>
  <c r="A946"/>
  <c r="A989"/>
  <c r="A1125"/>
  <c r="A1342"/>
  <c r="A1693"/>
  <c r="A2184"/>
  <c r="A2835"/>
  <c r="A3670"/>
  <c r="A8078"/>
  <c r="A5825"/>
  <c r="A4613"/>
  <c r="A3589"/>
  <c r="A2738"/>
  <c r="A2069"/>
  <c r="A1574"/>
  <c r="A1227"/>
  <c r="A991"/>
  <c r="A858"/>
  <c r="A807"/>
  <c r="A842"/>
  <c r="A967"/>
  <c r="A1193"/>
  <c r="A1521"/>
  <c r="A1993"/>
  <c r="A2642"/>
  <c r="A3453"/>
  <c r="A8077"/>
  <c r="A5606"/>
  <c r="A4396"/>
  <c r="A3383"/>
  <c r="A2551"/>
  <c r="A1904"/>
  <c r="A1424"/>
  <c r="A1087"/>
  <c r="A863"/>
  <c r="A731"/>
  <c r="A688"/>
  <c r="A717"/>
  <c r="A831"/>
  <c r="A1049"/>
  <c r="A1368"/>
  <c r="A1821"/>
  <c r="A2444"/>
  <c r="A3262"/>
  <c r="A8076"/>
  <c r="A4208"/>
  <c r="A3192"/>
  <c r="A2378"/>
  <c r="A1749"/>
  <c r="A1290"/>
  <c r="A955"/>
  <c r="A743"/>
  <c r="A627"/>
  <c r="A579"/>
  <c r="A612"/>
  <c r="A723"/>
  <c r="A923"/>
  <c r="A1236"/>
  <c r="A1676"/>
  <c r="A2282"/>
  <c r="A3063"/>
  <c r="A8075"/>
  <c r="A4028"/>
  <c r="A3021"/>
  <c r="A2229"/>
  <c r="A1613"/>
  <c r="A1166"/>
  <c r="A848"/>
  <c r="A650"/>
  <c r="A529"/>
  <c r="A485"/>
  <c r="A519"/>
  <c r="A626"/>
  <c r="A811"/>
  <c r="A1120"/>
  <c r="A1544"/>
  <c r="A2137"/>
  <c r="A2903"/>
  <c r="A8074"/>
  <c r="A3882"/>
  <c r="A2881"/>
  <c r="A2091"/>
  <c r="A1505"/>
  <c r="A1067"/>
  <c r="A755"/>
  <c r="A553"/>
  <c r="A447"/>
  <c r="A412"/>
  <c r="A437"/>
  <c r="A539"/>
  <c r="A714"/>
  <c r="A1010"/>
  <c r="A1423"/>
  <c r="A1996"/>
  <c r="A2759"/>
  <c r="A8073"/>
  <c r="A3743"/>
  <c r="A2752"/>
  <c r="A1980"/>
  <c r="A1390"/>
  <c r="A964"/>
  <c r="A670"/>
  <c r="A481"/>
  <c r="A386"/>
  <c r="A355"/>
  <c r="A380"/>
  <c r="A464"/>
  <c r="A645"/>
  <c r="A918"/>
  <c r="A1321"/>
  <c r="A1891"/>
  <c r="A8072"/>
  <c r="A3616"/>
  <c r="A2647"/>
  <c r="A1877"/>
  <c r="A1306"/>
  <c r="A890"/>
  <c r="A604"/>
  <c r="A420"/>
  <c r="A331"/>
  <c r="A299"/>
  <c r="A323"/>
  <c r="A407"/>
  <c r="A569"/>
  <c r="A837"/>
  <c r="A1782"/>
  <c r="A8070"/>
  <c r="A3509"/>
  <c r="A2543"/>
  <c r="A1788"/>
  <c r="A1223"/>
  <c r="A816"/>
  <c r="A543"/>
  <c r="A379"/>
  <c r="A286"/>
  <c r="A254"/>
  <c r="A276"/>
  <c r="A362"/>
  <c r="A515"/>
  <c r="A774"/>
  <c r="A1161"/>
  <c r="A8069"/>
  <c r="A3409"/>
  <c r="A2457"/>
  <c r="A1716"/>
  <c r="A1163"/>
  <c r="A764"/>
  <c r="A496"/>
  <c r="A336"/>
  <c r="A248"/>
  <c r="A221"/>
  <c r="A241"/>
  <c r="A319"/>
  <c r="A466"/>
  <c r="A712"/>
  <c r="A1101"/>
  <c r="A8068"/>
  <c r="A3345"/>
  <c r="A2397"/>
  <c r="A1656"/>
  <c r="A1118"/>
  <c r="A718"/>
  <c r="A455"/>
  <c r="A303"/>
  <c r="A222"/>
  <c r="A199"/>
  <c r="A213"/>
  <c r="A291"/>
  <c r="A427"/>
  <c r="A677"/>
  <c r="A1050"/>
  <c r="A3291"/>
  <c r="A2350"/>
  <c r="A1612"/>
  <c r="A1071"/>
  <c r="A689"/>
  <c r="A426"/>
  <c r="A280"/>
  <c r="A203"/>
  <c r="A179"/>
  <c r="A198"/>
  <c r="A270"/>
  <c r="A403"/>
  <c r="A648"/>
  <c r="A8067"/>
  <c r="A3257"/>
  <c r="A2305"/>
  <c r="A1578"/>
  <c r="A1046"/>
  <c r="A667"/>
  <c r="A410"/>
  <c r="A268"/>
  <c r="A191"/>
  <c r="A168"/>
  <c r="A183"/>
  <c r="A247"/>
  <c r="A388"/>
  <c r="A623"/>
  <c r="A8066"/>
  <c r="A3228"/>
  <c r="A2288"/>
  <c r="A1563"/>
  <c r="A1027"/>
  <c r="A655"/>
  <c r="A399"/>
  <c r="A252"/>
  <c r="A181"/>
  <c r="A161"/>
  <c r="A177"/>
  <c r="A239"/>
  <c r="A378"/>
  <c r="A609"/>
  <c r="A7533"/>
  <c r="A7328"/>
  <c r="A7514"/>
  <c r="A7371"/>
  <c r="A7008"/>
  <c r="A6796"/>
  <c r="A6777"/>
  <c r="A6977"/>
  <c r="A7330"/>
  <c r="A7346"/>
  <c r="A6852"/>
  <c r="A6477"/>
  <c r="A6260"/>
  <c r="A6241"/>
  <c r="A6448"/>
  <c r="A6803"/>
  <c r="A7284"/>
  <c r="A7480"/>
  <c r="A6840"/>
  <c r="A6330"/>
  <c r="A5960"/>
  <c r="A5752"/>
  <c r="A5663"/>
  <c r="A5729"/>
  <c r="A5932"/>
  <c r="A6282"/>
  <c r="A6773"/>
  <c r="A7398"/>
  <c r="A6983"/>
  <c r="A6338"/>
  <c r="A5833"/>
  <c r="A5461"/>
  <c r="A5249"/>
  <c r="A5175"/>
  <c r="A5232"/>
  <c r="A5430"/>
  <c r="A5790"/>
  <c r="A6272"/>
  <c r="A6903"/>
  <c r="A7291"/>
  <c r="A6509"/>
  <c r="A5863"/>
  <c r="A5345"/>
  <c r="A4985"/>
  <c r="A4766"/>
  <c r="A4699"/>
  <c r="A4750"/>
  <c r="A4957"/>
  <c r="A5296"/>
  <c r="A5799"/>
  <c r="A6416"/>
  <c r="A7201"/>
  <c r="A6838"/>
  <c r="A6037"/>
  <c r="A5390"/>
  <c r="A4890"/>
  <c r="A4538"/>
  <c r="A4337"/>
  <c r="A4252"/>
  <c r="A4318"/>
  <c r="A4509"/>
  <c r="A4842"/>
  <c r="A5326"/>
  <c r="A5958"/>
  <c r="A6742"/>
  <c r="A7325"/>
  <c r="A6389"/>
  <c r="A5597"/>
  <c r="A4955"/>
  <c r="A4454"/>
  <c r="A4106"/>
  <c r="A3910"/>
  <c r="A3827"/>
  <c r="A3889"/>
  <c r="A4076"/>
  <c r="A4408"/>
  <c r="A4884"/>
  <c r="A5509"/>
  <c r="A6291"/>
  <c r="A7207"/>
  <c r="A6895"/>
  <c r="A5956"/>
  <c r="A5179"/>
  <c r="A4537"/>
  <c r="A4045"/>
  <c r="A3708"/>
  <c r="A3496"/>
  <c r="A3417"/>
  <c r="A3478"/>
  <c r="A3672"/>
  <c r="A4002"/>
  <c r="A4471"/>
  <c r="A5091"/>
  <c r="A5872"/>
  <c r="A6787"/>
  <c r="A7531"/>
  <c r="A6481"/>
  <c r="A5549"/>
  <c r="A4759"/>
  <c r="A4141"/>
  <c r="A3659"/>
  <c r="A3325"/>
  <c r="A3118"/>
  <c r="A3041"/>
  <c r="A3101"/>
  <c r="A3295"/>
  <c r="A3619"/>
  <c r="A4075"/>
  <c r="A4692"/>
  <c r="A5453"/>
  <c r="A6365"/>
  <c r="A7421"/>
  <c r="A7163"/>
  <c r="A6092"/>
  <c r="A5164"/>
  <c r="A4378"/>
  <c r="A3773"/>
  <c r="A3297"/>
  <c r="A2969"/>
  <c r="A2769"/>
  <c r="A2701"/>
  <c r="A2756"/>
  <c r="A2934"/>
  <c r="A3261"/>
  <c r="A3710"/>
  <c r="A4316"/>
  <c r="A5066"/>
  <c r="A5975"/>
  <c r="A7031"/>
  <c r="A6797"/>
  <c r="A5715"/>
  <c r="A4782"/>
  <c r="A4024"/>
  <c r="A3407"/>
  <c r="A2956"/>
  <c r="A2646"/>
  <c r="A2446"/>
  <c r="A2379"/>
  <c r="A2428"/>
  <c r="A2614"/>
  <c r="A2909"/>
  <c r="A3360"/>
  <c r="A3948"/>
  <c r="A4698"/>
  <c r="A5603"/>
  <c r="A6671"/>
  <c r="A7591"/>
  <c r="A6429"/>
  <c r="A5352"/>
  <c r="A4439"/>
  <c r="A3688"/>
  <c r="A3086"/>
  <c r="A2653"/>
  <c r="A2341"/>
  <c r="A2158"/>
  <c r="A2081"/>
  <c r="A2144"/>
  <c r="A2304"/>
  <c r="A2606"/>
  <c r="A3020"/>
  <c r="A3612"/>
  <c r="A4354"/>
  <c r="A5248"/>
  <c r="A6302"/>
  <c r="A8060"/>
  <c r="A7313"/>
  <c r="A6096"/>
  <c r="A5012"/>
  <c r="A4116"/>
  <c r="A3372"/>
  <c r="A2784"/>
  <c r="A2358"/>
  <c r="A2054"/>
  <c r="A1894"/>
  <c r="A1818"/>
  <c r="A1874"/>
  <c r="A2025"/>
  <c r="A2314"/>
  <c r="A2727"/>
  <c r="A3298"/>
  <c r="A4020"/>
  <c r="A4905"/>
  <c r="A5959"/>
  <c r="A8059"/>
  <c r="A6987"/>
  <c r="A5777"/>
  <c r="A4704"/>
  <c r="A3813"/>
  <c r="A3069"/>
  <c r="A2506"/>
  <c r="A2085"/>
  <c r="A1798"/>
  <c r="A1640"/>
  <c r="A1580"/>
  <c r="A1627"/>
  <c r="A1781"/>
  <c r="A2045"/>
  <c r="A2451"/>
  <c r="A2996"/>
  <c r="A3726"/>
  <c r="A4595"/>
  <c r="A5641"/>
  <c r="A8058"/>
  <c r="A6696"/>
  <c r="A5460"/>
  <c r="A4401"/>
  <c r="A3523"/>
  <c r="A2810"/>
  <c r="A2252"/>
  <c r="A1854"/>
  <c r="A1577"/>
  <c r="A1422"/>
  <c r="A1367"/>
  <c r="A1410"/>
  <c r="A1556"/>
  <c r="A1808"/>
  <c r="A2201"/>
  <c r="A2733"/>
  <c r="A3425"/>
  <c r="A4302"/>
  <c r="A5333"/>
  <c r="A8057"/>
  <c r="A6393"/>
  <c r="A5185"/>
  <c r="A4130"/>
  <c r="A3264"/>
  <c r="A2557"/>
  <c r="A2016"/>
  <c r="A1635"/>
  <c r="A1378"/>
  <c r="A1226"/>
  <c r="A1178"/>
  <c r="A1216"/>
  <c r="A1352"/>
  <c r="A1596"/>
  <c r="A1973"/>
  <c r="A2482"/>
  <c r="A3165"/>
  <c r="A4022"/>
  <c r="A5046"/>
  <c r="A6126"/>
  <c r="A4908"/>
  <c r="A3877"/>
  <c r="A3004"/>
  <c r="A2329"/>
  <c r="A1804"/>
  <c r="A1445"/>
  <c r="A1195"/>
  <c r="A1057"/>
  <c r="A1003"/>
  <c r="A1041"/>
  <c r="A1175"/>
  <c r="A1405"/>
  <c r="A1759"/>
  <c r="A2261"/>
  <c r="A2920"/>
  <c r="A3770"/>
  <c r="A4779"/>
  <c r="A8056"/>
  <c r="A4663"/>
  <c r="A3639"/>
  <c r="A2782"/>
  <c r="A2127"/>
  <c r="A1622"/>
  <c r="A1273"/>
  <c r="A1032"/>
  <c r="A898"/>
  <c r="A847"/>
  <c r="A888"/>
  <c r="A1014"/>
  <c r="A1241"/>
  <c r="A1572"/>
  <c r="A2051"/>
  <c r="A2699"/>
  <c r="A3533"/>
  <c r="A8055"/>
  <c r="A8054"/>
  <c r="A4431"/>
  <c r="A3405"/>
  <c r="A2584"/>
  <c r="A1937"/>
  <c r="A1459"/>
  <c r="A1122"/>
  <c r="A892"/>
  <c r="A759"/>
  <c r="A707"/>
  <c r="A747"/>
  <c r="A872"/>
  <c r="A1084"/>
  <c r="A1407"/>
  <c r="A1872"/>
  <c r="A2498"/>
  <c r="A3316"/>
  <c r="A8053"/>
  <c r="A8052"/>
  <c r="A4224"/>
  <c r="A3214"/>
  <c r="A2398"/>
  <c r="A1765"/>
  <c r="A1308"/>
  <c r="A977"/>
  <c r="A761"/>
  <c r="A643"/>
  <c r="A598"/>
  <c r="A633"/>
  <c r="A738"/>
  <c r="A940"/>
  <c r="A1261"/>
  <c r="A1709"/>
  <c r="A2319"/>
  <c r="A3110"/>
  <c r="A8051"/>
  <c r="A8050"/>
  <c r="A4027"/>
  <c r="A3023"/>
  <c r="A2231"/>
  <c r="A1618"/>
  <c r="A1173"/>
  <c r="A855"/>
  <c r="A657"/>
  <c r="A536"/>
  <c r="A495"/>
  <c r="A528"/>
  <c r="A637"/>
  <c r="A822"/>
  <c r="A1132"/>
  <c r="A1559"/>
  <c r="A2156"/>
  <c r="A2930"/>
  <c r="A8049"/>
  <c r="A8048"/>
  <c r="A3863"/>
  <c r="A2864"/>
  <c r="A2078"/>
  <c r="A1494"/>
  <c r="A1058"/>
  <c r="A746"/>
  <c r="A550"/>
  <c r="A445"/>
  <c r="A408"/>
  <c r="A438"/>
  <c r="A540"/>
  <c r="A724"/>
  <c r="A1013"/>
  <c r="A1435"/>
  <c r="A2003"/>
  <c r="A2767"/>
  <c r="A3707"/>
  <c r="A2721"/>
  <c r="A1952"/>
  <c r="A1373"/>
  <c r="A945"/>
  <c r="A662"/>
  <c r="A471"/>
  <c r="A377"/>
  <c r="A343"/>
  <c r="A370"/>
  <c r="A453"/>
  <c r="A636"/>
  <c r="A909"/>
  <c r="A1317"/>
  <c r="A1880"/>
  <c r="A8047"/>
  <c r="A3571"/>
  <c r="A2598"/>
  <c r="A1835"/>
  <c r="A1275"/>
  <c r="A864"/>
  <c r="A578"/>
  <c r="A405"/>
  <c r="A311"/>
  <c r="A282"/>
  <c r="A305"/>
  <c r="A391"/>
  <c r="A552"/>
  <c r="A819"/>
  <c r="A1215"/>
  <c r="A1762"/>
  <c r="A8046"/>
  <c r="A3434"/>
  <c r="A2478"/>
  <c r="A1739"/>
  <c r="A1191"/>
  <c r="A781"/>
  <c r="A516"/>
  <c r="A356"/>
  <c r="A266"/>
  <c r="A232"/>
  <c r="A257"/>
  <c r="A340"/>
  <c r="A489"/>
  <c r="A744"/>
  <c r="A1133"/>
  <c r="A1669"/>
  <c r="A3338"/>
  <c r="A2390"/>
  <c r="A1652"/>
  <c r="A1116"/>
  <c r="A716"/>
  <c r="A456"/>
  <c r="A304"/>
  <c r="A223"/>
  <c r="A201"/>
  <c r="A216"/>
  <c r="A294"/>
  <c r="A435"/>
  <c r="A684"/>
  <c r="A1065"/>
  <c r="A8045"/>
  <c r="A3256"/>
  <c r="A2309"/>
  <c r="A1582"/>
  <c r="A1052"/>
  <c r="A669"/>
  <c r="A415"/>
  <c r="A272"/>
  <c r="A194"/>
  <c r="A189"/>
  <c r="A8040"/>
  <c r="A3178"/>
  <c r="A2247"/>
  <c r="A1529"/>
  <c r="A999"/>
  <c r="A631"/>
  <c r="A383"/>
  <c r="A237"/>
  <c r="A173"/>
  <c r="A148"/>
  <c r="A167"/>
  <c r="A227"/>
  <c r="A366"/>
  <c r="A590"/>
  <c r="A8039"/>
  <c r="A3120"/>
  <c r="A2197"/>
  <c r="A1490"/>
  <c r="A958"/>
  <c r="A595"/>
  <c r="A360"/>
  <c r="A217"/>
  <c r="A157"/>
  <c r="A132"/>
  <c r="A150"/>
  <c r="A207"/>
  <c r="A339"/>
  <c r="A557"/>
  <c r="A3074"/>
  <c r="A2165"/>
  <c r="A1457"/>
  <c r="A934"/>
  <c r="A570"/>
  <c r="A341"/>
  <c r="A206"/>
  <c r="A145"/>
  <c r="A124"/>
  <c r="A141"/>
  <c r="A196"/>
  <c r="A320"/>
  <c r="A8038"/>
  <c r="A3049"/>
  <c r="A2142"/>
  <c r="A8037"/>
  <c r="H8036" s="1"/>
  <c r="A919"/>
  <c r="A554"/>
  <c r="A329"/>
  <c r="A200"/>
  <c r="A139"/>
  <c r="A116"/>
  <c r="A129"/>
  <c r="A186"/>
  <c r="A308"/>
  <c r="A7417"/>
  <c r="A7189"/>
  <c r="A7399"/>
  <c r="A7245"/>
  <c r="A6879"/>
  <c r="A6670"/>
  <c r="A6652"/>
  <c r="A6860"/>
  <c r="A7204"/>
  <c r="A7210"/>
  <c r="A6713"/>
  <c r="A6343"/>
  <c r="A6129"/>
  <c r="A6113"/>
  <c r="A6320"/>
  <c r="A6679"/>
  <c r="A7157"/>
  <c r="A7344"/>
  <c r="A6705"/>
  <c r="A6198"/>
  <c r="A5832"/>
  <c r="A5611"/>
  <c r="A5529"/>
  <c r="A5600"/>
  <c r="A5812"/>
  <c r="A6161"/>
  <c r="A6656"/>
  <c r="A7282"/>
  <c r="A6853"/>
  <c r="A6204"/>
  <c r="A5698"/>
  <c r="A5327"/>
  <c r="A5116"/>
  <c r="A5033"/>
  <c r="A5104"/>
  <c r="A5303"/>
  <c r="A5656"/>
  <c r="A6156"/>
  <c r="A6789"/>
  <c r="A7149"/>
  <c r="A6356"/>
  <c r="A5718"/>
  <c r="A5221"/>
  <c r="A4856"/>
  <c r="A4644"/>
  <c r="A4564"/>
  <c r="A4631"/>
  <c r="A4824"/>
  <c r="A5186"/>
  <c r="A5673"/>
  <c r="A6304"/>
  <c r="A7079"/>
  <c r="A6701"/>
  <c r="A5908"/>
  <c r="A5258"/>
  <c r="A4753"/>
  <c r="A4402"/>
  <c r="A4199"/>
  <c r="A4122"/>
  <c r="A4182"/>
  <c r="A4377"/>
  <c r="A4723"/>
  <c r="A5212"/>
  <c r="A5850"/>
  <c r="A6626"/>
  <c r="A7519"/>
  <c r="A7177"/>
  <c r="A6248"/>
  <c r="A5456"/>
  <c r="A4803"/>
  <c r="A4338"/>
  <c r="A3981"/>
  <c r="A3778"/>
  <c r="A3706"/>
  <c r="A3768"/>
  <c r="A3959"/>
  <c r="A4294"/>
  <c r="A4763"/>
  <c r="A5395"/>
  <c r="A6180"/>
  <c r="A7091"/>
  <c r="A6750"/>
  <c r="A5823"/>
  <c r="A5025"/>
  <c r="A4395"/>
  <c r="A3927"/>
  <c r="A3584"/>
  <c r="A3379"/>
  <c r="A3302"/>
  <c r="A3366"/>
  <c r="A3564"/>
  <c r="A3891"/>
  <c r="A4360"/>
  <c r="A4968"/>
  <c r="A5755"/>
  <c r="A6673"/>
  <c r="A7407"/>
  <c r="A6340"/>
  <c r="A5409"/>
  <c r="A4629"/>
  <c r="A4007"/>
  <c r="A3538"/>
  <c r="A3193"/>
  <c r="A2994"/>
  <c r="A2932"/>
  <c r="A2982"/>
  <c r="A3179"/>
  <c r="A3499"/>
  <c r="A3962"/>
  <c r="A4571"/>
  <c r="A5334"/>
  <c r="A6257"/>
  <c r="A7319"/>
  <c r="A7016"/>
  <c r="A5943"/>
  <c r="A5010"/>
  <c r="A4257"/>
  <c r="A3643"/>
  <c r="A3171"/>
  <c r="A2845"/>
  <c r="A2663"/>
  <c r="A2590"/>
  <c r="A2655"/>
  <c r="A2827"/>
  <c r="A3140"/>
  <c r="A3600"/>
  <c r="A4193"/>
  <c r="A4948"/>
  <c r="A5867"/>
  <c r="A6914"/>
  <c r="A6650"/>
  <c r="A5571"/>
  <c r="A4652"/>
  <c r="A3902"/>
  <c r="A3290"/>
  <c r="A2834"/>
  <c r="A2526"/>
  <c r="A2343"/>
  <c r="A2272"/>
  <c r="A2331"/>
  <c r="A2501"/>
  <c r="A2807"/>
  <c r="A3249"/>
  <c r="A3839"/>
  <c r="A4583"/>
  <c r="A5484"/>
  <c r="A6550"/>
  <c r="A7498"/>
  <c r="A6287"/>
  <c r="A5220"/>
  <c r="A4308"/>
  <c r="A3565"/>
  <c r="A2964"/>
  <c r="A2531"/>
  <c r="A2221"/>
  <c r="A2041"/>
  <c r="A1985"/>
  <c r="A2030"/>
  <c r="A2205"/>
  <c r="A2493"/>
  <c r="A2919"/>
  <c r="A3501"/>
  <c r="A4239"/>
  <c r="A5137"/>
  <c r="A6196"/>
  <c r="A8030"/>
  <c r="A7158"/>
  <c r="A5942"/>
  <c r="A4877"/>
  <c r="A3976"/>
  <c r="A3244"/>
  <c r="A2672"/>
  <c r="A2243"/>
  <c r="A1951"/>
  <c r="A1783"/>
  <c r="A1727"/>
  <c r="A1769"/>
  <c r="A1936"/>
  <c r="A2209"/>
  <c r="A2632"/>
  <c r="A3186"/>
  <c r="A3916"/>
  <c r="A4785"/>
  <c r="A5858"/>
  <c r="A8029"/>
  <c r="A6849"/>
  <c r="A5624"/>
  <c r="A4557"/>
  <c r="A3671"/>
  <c r="A2950"/>
  <c r="A2394"/>
  <c r="A1984"/>
  <c r="A1706"/>
  <c r="A1548"/>
  <c r="A1498"/>
  <c r="A1538"/>
  <c r="A1687"/>
  <c r="A1956"/>
  <c r="A2357"/>
  <c r="A2891"/>
  <c r="A3606"/>
  <c r="A4478"/>
  <c r="A5523"/>
  <c r="A8028"/>
  <c r="A6532"/>
  <c r="A5313"/>
  <c r="A4280"/>
  <c r="A3389"/>
  <c r="A2685"/>
  <c r="A2145"/>
  <c r="A1747"/>
  <c r="A1489"/>
  <c r="A1336"/>
  <c r="A1280"/>
  <c r="A1324"/>
  <c r="A1467"/>
  <c r="A1723"/>
  <c r="A2104"/>
  <c r="A2639"/>
  <c r="A3323"/>
  <c r="A4187"/>
  <c r="A5226"/>
  <c r="A8027"/>
  <c r="A8026"/>
  <c r="A5026"/>
  <c r="A3992"/>
  <c r="A3124"/>
  <c r="A2429"/>
  <c r="A1915"/>
  <c r="A1539"/>
  <c r="A1287"/>
  <c r="A1146"/>
  <c r="A1091"/>
  <c r="A1136"/>
  <c r="A1274"/>
  <c r="A1514"/>
  <c r="A1878"/>
  <c r="A2385"/>
  <c r="A3054"/>
  <c r="A3922"/>
  <c r="A4935"/>
  <c r="A8025"/>
  <c r="A4758"/>
  <c r="A3745"/>
  <c r="A2879"/>
  <c r="A2211"/>
  <c r="A1711"/>
  <c r="A1346"/>
  <c r="A1113"/>
  <c r="A969"/>
  <c r="A922"/>
  <c r="A960"/>
  <c r="A1092"/>
  <c r="A1322"/>
  <c r="A1674"/>
  <c r="A2170"/>
  <c r="A2818"/>
  <c r="A3657"/>
  <c r="A4673"/>
  <c r="A8024"/>
  <c r="A4526"/>
  <c r="A3502"/>
  <c r="A2669"/>
  <c r="A2005"/>
  <c r="A1523"/>
  <c r="A1184"/>
  <c r="A944"/>
  <c r="A815"/>
  <c r="A775"/>
  <c r="A809"/>
  <c r="A932"/>
  <c r="A1156"/>
  <c r="A1496"/>
  <c r="A1966"/>
  <c r="A2601"/>
  <c r="A3412"/>
  <c r="A8023"/>
  <c r="A8022"/>
  <c r="A4297"/>
  <c r="A3283"/>
  <c r="A2456"/>
  <c r="A1822"/>
  <c r="A1355"/>
  <c r="A1023"/>
  <c r="A806"/>
  <c r="A685"/>
  <c r="A649"/>
  <c r="A680"/>
  <c r="A794"/>
  <c r="A1006"/>
  <c r="A1327"/>
  <c r="A1778"/>
  <c r="A2401"/>
  <c r="A3200"/>
  <c r="A8021"/>
  <c r="A8020"/>
  <c r="A4082"/>
  <c r="A3077"/>
  <c r="A2281"/>
  <c r="A1662"/>
  <c r="A1210"/>
  <c r="A897"/>
  <c r="A687"/>
  <c r="A568"/>
  <c r="A533"/>
  <c r="A560"/>
  <c r="A672"/>
  <c r="A874"/>
  <c r="A1187"/>
  <c r="A1617"/>
  <c r="A2218"/>
  <c r="A3000"/>
  <c r="A8019"/>
  <c r="A8018"/>
  <c r="A3903"/>
  <c r="A2901"/>
  <c r="A2118"/>
  <c r="A1517"/>
  <c r="A1082"/>
  <c r="A776"/>
  <c r="A577"/>
  <c r="A468"/>
  <c r="A431"/>
  <c r="A463"/>
  <c r="A564"/>
  <c r="A757"/>
  <c r="A1055"/>
  <c r="A1478"/>
  <c r="A2053"/>
  <c r="A2828"/>
  <c r="A8017"/>
  <c r="A3729"/>
  <c r="A2741"/>
  <c r="A1974"/>
  <c r="A1388"/>
  <c r="A963"/>
  <c r="A674"/>
  <c r="A484"/>
  <c r="A389"/>
  <c r="A358"/>
  <c r="A385"/>
  <c r="A475"/>
  <c r="A660"/>
  <c r="A936"/>
  <c r="A1345"/>
  <c r="A1917"/>
  <c r="A2675"/>
  <c r="A3572"/>
  <c r="A2603"/>
  <c r="A1842"/>
  <c r="A1279"/>
  <c r="A869"/>
  <c r="A583"/>
  <c r="A409"/>
  <c r="A321"/>
  <c r="A293"/>
  <c r="A312"/>
  <c r="A400"/>
  <c r="A565"/>
  <c r="A834"/>
  <c r="A1238"/>
  <c r="A1787"/>
  <c r="A8016"/>
  <c r="A3421"/>
  <c r="A2470"/>
  <c r="A1732"/>
  <c r="A1180"/>
  <c r="A778"/>
  <c r="A512"/>
  <c r="A354"/>
  <c r="A264"/>
  <c r="A233"/>
  <c r="A259"/>
  <c r="A342"/>
  <c r="A492"/>
  <c r="A752"/>
  <c r="A1143"/>
  <c r="A1677"/>
  <c r="A8015"/>
  <c r="A3306"/>
  <c r="A2367"/>
  <c r="A1633"/>
  <c r="A1094"/>
  <c r="A701"/>
  <c r="A446"/>
  <c r="A298"/>
  <c r="A214"/>
  <c r="A193"/>
  <c r="A211"/>
  <c r="A289"/>
  <c r="A429"/>
  <c r="A683"/>
  <c r="A1061"/>
  <c r="A8014"/>
  <c r="A8013"/>
  <c r="A2267"/>
  <c r="A1552"/>
  <c r="A1020"/>
  <c r="A651"/>
  <c r="A397"/>
  <c r="A251"/>
  <c r="A182"/>
  <c r="A163"/>
  <c r="A180"/>
  <c r="A243"/>
  <c r="A384"/>
  <c r="A620"/>
  <c r="A985"/>
  <c r="A8012"/>
  <c r="A8011"/>
  <c r="A2189"/>
  <c r="A1485"/>
  <c r="A957"/>
  <c r="A596"/>
  <c r="A363"/>
  <c r="A220"/>
  <c r="A158"/>
  <c r="A137"/>
  <c r="A155"/>
  <c r="A210"/>
  <c r="A347"/>
  <c r="A567"/>
  <c r="A8010"/>
  <c r="A8009"/>
  <c r="A2135"/>
  <c r="A1430"/>
  <c r="A912"/>
  <c r="A549"/>
  <c r="A326"/>
  <c r="A197"/>
  <c r="A134"/>
  <c r="A117"/>
  <c r="A130"/>
  <c r="A190"/>
  <c r="A310"/>
  <c r="A531"/>
  <c r="A2072"/>
  <c r="A1384"/>
  <c r="A881"/>
  <c r="A523"/>
  <c r="A301"/>
  <c r="A178"/>
  <c r="A122"/>
  <c r="A107"/>
  <c r="A119"/>
  <c r="A8006"/>
  <c r="A2035"/>
  <c r="A1351"/>
  <c r="A852"/>
  <c r="A504"/>
  <c r="A285"/>
  <c r="A166"/>
  <c r="A110"/>
  <c r="A99"/>
  <c r="A109"/>
  <c r="A162"/>
  <c r="A273"/>
  <c r="A2019"/>
  <c r="A1338"/>
  <c r="A829"/>
  <c r="A486"/>
  <c r="A275"/>
  <c r="A160"/>
  <c r="A108"/>
  <c r="A97"/>
  <c r="A106"/>
  <c r="A154"/>
  <c r="A8005"/>
  <c r="A7334"/>
  <c r="A7110"/>
  <c r="A7102"/>
  <c r="A7315"/>
  <c r="A7999"/>
  <c r="A7138"/>
  <c r="A6785"/>
  <c r="A6570"/>
  <c r="A6557"/>
  <c r="A6765"/>
  <c r="A7113"/>
  <c r="A7997"/>
  <c r="H7996" s="1"/>
  <c r="A7108"/>
  <c r="A6613"/>
  <c r="A6250"/>
  <c r="A6018"/>
  <c r="A6012"/>
  <c r="A6233"/>
  <c r="A6588"/>
  <c r="A7076"/>
  <c r="A7244"/>
  <c r="A6604"/>
  <c r="A6095"/>
  <c r="A5737"/>
  <c r="A5508"/>
  <c r="A5439"/>
  <c r="A5504"/>
  <c r="A5717"/>
  <c r="A6065"/>
  <c r="A6569"/>
  <c r="A7197"/>
  <c r="A6746"/>
  <c r="A6100"/>
  <c r="A5595"/>
  <c r="A5238"/>
  <c r="A5011"/>
  <c r="A4947"/>
  <c r="A5007"/>
  <c r="A5225"/>
  <c r="A5569"/>
  <c r="A6061"/>
  <c r="A6708"/>
  <c r="A7477"/>
  <c r="A7040"/>
  <c r="A6265"/>
  <c r="A5618"/>
  <c r="A5119"/>
  <c r="A4754"/>
  <c r="A4549"/>
  <c r="A4477"/>
  <c r="A4543"/>
  <c r="A4745"/>
  <c r="A5095"/>
  <c r="A5583"/>
  <c r="A6228"/>
  <c r="A6998"/>
  <c r="A7506"/>
  <c r="A6592"/>
  <c r="A5806"/>
  <c r="A5159"/>
  <c r="A4662"/>
  <c r="A4327"/>
  <c r="A4100"/>
  <c r="A4030"/>
  <c r="A4094"/>
  <c r="A4304"/>
  <c r="A4636"/>
  <c r="A5129"/>
  <c r="A5766"/>
  <c r="A6539"/>
  <c r="A7452"/>
  <c r="A7065"/>
  <c r="A7994"/>
  <c r="A5347"/>
  <c r="A4719"/>
  <c r="A4236"/>
  <c r="A3896"/>
  <c r="A3682"/>
  <c r="A3617"/>
  <c r="A3676"/>
  <c r="A3878"/>
  <c r="A4210"/>
  <c r="A4689"/>
  <c r="A5309"/>
  <c r="A6093"/>
  <c r="A7009"/>
  <c r="A6646"/>
  <c r="A5713"/>
  <c r="A4929"/>
  <c r="A4307"/>
  <c r="A3831"/>
  <c r="A3486"/>
  <c r="A3285"/>
  <c r="A3218"/>
  <c r="A3278"/>
  <c r="A3473"/>
  <c r="A3805"/>
  <c r="A4284"/>
  <c r="A4886"/>
  <c r="A5666"/>
  <c r="A6589"/>
  <c r="A7587"/>
  <c r="A7298"/>
  <c r="A6234"/>
  <c r="A5298"/>
  <c r="A4535"/>
  <c r="A3923"/>
  <c r="A3433"/>
  <c r="A3108"/>
  <c r="A2913"/>
  <c r="A2847"/>
  <c r="A2906"/>
  <c r="A3096"/>
  <c r="A3410"/>
  <c r="A3885"/>
  <c r="A4491"/>
  <c r="A5256"/>
  <c r="A6181"/>
  <c r="A7242"/>
  <c r="A6906"/>
  <c r="A5845"/>
  <c r="A4913"/>
  <c r="A4150"/>
  <c r="A3552"/>
  <c r="A3073"/>
  <c r="A2762"/>
  <c r="A2574"/>
  <c r="A2508"/>
  <c r="A2571"/>
  <c r="A2744"/>
  <c r="A3052"/>
  <c r="A3514"/>
  <c r="A4114"/>
  <c r="A4867"/>
  <c r="A5791"/>
  <c r="A6854"/>
  <c r="A6535"/>
  <c r="A5459"/>
  <c r="A4546"/>
  <c r="A3801"/>
  <c r="A3191"/>
  <c r="A2747"/>
  <c r="A2435"/>
  <c r="A2259"/>
  <c r="A2199"/>
  <c r="A2251"/>
  <c r="A2423"/>
  <c r="A2725"/>
  <c r="A3167"/>
  <c r="A3763"/>
  <c r="A4503"/>
  <c r="A5406"/>
  <c r="A6471"/>
  <c r="A7992"/>
  <c r="A7384"/>
  <c r="A6184"/>
  <c r="A5112"/>
  <c r="A4201"/>
  <c r="A3464"/>
  <c r="A2870"/>
  <c r="A2437"/>
  <c r="A2149"/>
  <c r="A1976"/>
  <c r="A1916"/>
  <c r="A1971"/>
  <c r="A2139"/>
  <c r="A2418"/>
  <c r="A2843"/>
  <c r="A3416"/>
  <c r="A4152"/>
  <c r="A5052"/>
  <c r="A6112"/>
  <c r="A7991"/>
  <c r="A7046"/>
  <c r="A5840"/>
  <c r="A4767"/>
  <c r="A3884"/>
  <c r="A3156"/>
  <c r="A2580"/>
  <c r="A2166"/>
  <c r="A1879"/>
  <c r="A1713"/>
  <c r="A1655"/>
  <c r="A1707"/>
  <c r="A1866"/>
  <c r="A2146"/>
  <c r="A2552"/>
  <c r="A3107"/>
  <c r="A3837"/>
  <c r="A4716"/>
  <c r="A5779"/>
  <c r="A7990"/>
  <c r="A6733"/>
  <c r="A5507"/>
  <c r="A4453"/>
  <c r="A3580"/>
  <c r="A2852"/>
  <c r="A2303"/>
  <c r="A1905"/>
  <c r="A1634"/>
  <c r="A1481"/>
  <c r="A1425"/>
  <c r="A1474"/>
  <c r="A1621"/>
  <c r="A1896"/>
  <c r="A2284"/>
  <c r="A2823"/>
  <c r="A3535"/>
  <c r="A4400"/>
  <c r="A5451"/>
  <c r="A7989"/>
  <c r="A7988"/>
  <c r="A5214"/>
  <c r="A4161"/>
  <c r="A3293"/>
  <c r="A2594"/>
  <c r="A2056"/>
  <c r="A1675"/>
  <c r="A1414"/>
  <c r="A1272"/>
  <c r="A1217"/>
  <c r="A1266"/>
  <c r="A1401"/>
  <c r="A1654"/>
  <c r="A2027"/>
  <c r="A2560"/>
  <c r="A3254"/>
  <c r="A4110"/>
  <c r="A5149"/>
  <c r="A7987"/>
  <c r="A7986"/>
  <c r="A4923"/>
  <c r="A3900"/>
  <c r="A3018"/>
  <c r="A2354"/>
  <c r="A1831"/>
  <c r="A1466"/>
  <c r="A1219"/>
  <c r="A1080"/>
  <c r="A1030"/>
  <c r="A1073"/>
  <c r="A1209"/>
  <c r="A1451"/>
  <c r="A1802"/>
  <c r="A2317"/>
  <c r="A2979"/>
  <c r="A3841"/>
  <c r="A4859"/>
  <c r="A7985"/>
  <c r="A7984"/>
  <c r="A4660"/>
  <c r="A3641"/>
  <c r="A2788"/>
  <c r="A2136"/>
  <c r="A1631"/>
  <c r="A1282"/>
  <c r="A1047"/>
  <c r="A910"/>
  <c r="A871"/>
  <c r="A908"/>
  <c r="A1036"/>
  <c r="A1267"/>
  <c r="A1606"/>
  <c r="A2092"/>
  <c r="A2746"/>
  <c r="A3588"/>
  <c r="A4599"/>
  <c r="A7983"/>
  <c r="A4411"/>
  <c r="A3398"/>
  <c r="A2573"/>
  <c r="A1934"/>
  <c r="A1456"/>
  <c r="A1121"/>
  <c r="A895"/>
  <c r="A763"/>
  <c r="A720"/>
  <c r="A758"/>
  <c r="A882"/>
  <c r="A1102"/>
  <c r="A1432"/>
  <c r="A1901"/>
  <c r="A2535"/>
  <c r="A3347"/>
  <c r="A4357"/>
  <c r="A7982"/>
  <c r="A4190"/>
  <c r="A3183"/>
  <c r="A2372"/>
  <c r="A1746"/>
  <c r="A1296"/>
  <c r="A962"/>
  <c r="A753"/>
  <c r="A640"/>
  <c r="A597"/>
  <c r="A632"/>
  <c r="A742"/>
  <c r="A947"/>
  <c r="A1271"/>
  <c r="A1718"/>
  <c r="A2337"/>
  <c r="A3133"/>
  <c r="A7981"/>
  <c r="A3978"/>
  <c r="A2980"/>
  <c r="A2193"/>
  <c r="A1586"/>
  <c r="A1151"/>
  <c r="A828"/>
  <c r="A638"/>
  <c r="A520"/>
  <c r="A482"/>
  <c r="A518"/>
  <c r="A629"/>
  <c r="A817"/>
  <c r="A1130"/>
  <c r="A1557"/>
  <c r="A2159"/>
  <c r="A2933"/>
  <c r="A7980"/>
  <c r="A3790"/>
  <c r="A2812"/>
  <c r="A2024"/>
  <c r="A1447"/>
  <c r="A1017"/>
  <c r="A715"/>
  <c r="A532"/>
  <c r="A424"/>
  <c r="A394"/>
  <c r="A418"/>
  <c r="A521"/>
  <c r="A702"/>
  <c r="A996"/>
  <c r="A1413"/>
  <c r="A1992"/>
  <c r="A2761"/>
  <c r="A7979"/>
  <c r="A3623"/>
  <c r="A2662"/>
  <c r="A1897"/>
  <c r="A1318"/>
  <c r="A906"/>
  <c r="A624"/>
  <c r="A441"/>
  <c r="A353"/>
  <c r="A316"/>
  <c r="A350"/>
  <c r="A432"/>
  <c r="A610"/>
  <c r="A886"/>
  <c r="A1298"/>
  <c r="A1853"/>
  <c r="A2607"/>
  <c r="A7978"/>
  <c r="A7977"/>
  <c r="A2505"/>
  <c r="A1758"/>
  <c r="A1205"/>
  <c r="A801"/>
  <c r="A537"/>
  <c r="A373"/>
  <c r="A281"/>
  <c r="A256"/>
  <c r="A279"/>
  <c r="A367"/>
  <c r="A524"/>
  <c r="A787"/>
  <c r="A1188"/>
  <c r="A1729"/>
  <c r="A2455"/>
  <c r="A7976"/>
  <c r="A2382"/>
  <c r="A1647"/>
  <c r="A1117"/>
  <c r="A725"/>
  <c r="A461"/>
  <c r="A309"/>
  <c r="A228"/>
  <c r="A205"/>
  <c r="A225"/>
  <c r="A302"/>
  <c r="A449"/>
  <c r="A700"/>
  <c r="A1086"/>
  <c r="A1615"/>
  <c r="A7975"/>
  <c r="A7974"/>
  <c r="A2273"/>
  <c r="A1555"/>
  <c r="A1022"/>
  <c r="A658"/>
  <c r="A262"/>
  <c r="A188"/>
  <c r="A169"/>
  <c r="A185"/>
  <c r="A250"/>
  <c r="A393"/>
  <c r="A639"/>
  <c r="A1002"/>
  <c r="A7972"/>
  <c r="A7971"/>
  <c r="A2181"/>
  <c r="A1480"/>
  <c r="A952"/>
  <c r="A588"/>
  <c r="A359"/>
  <c r="A219"/>
  <c r="A159"/>
  <c r="A140"/>
  <c r="A156"/>
  <c r="A212"/>
  <c r="A352"/>
  <c r="A572"/>
  <c r="A931"/>
  <c r="A7970"/>
  <c r="A7969"/>
  <c r="A1406"/>
  <c r="A899"/>
  <c r="A542"/>
  <c r="A315"/>
  <c r="A192"/>
  <c r="A128"/>
  <c r="A114"/>
  <c r="A126"/>
  <c r="A184"/>
  <c r="A306"/>
  <c r="A527"/>
  <c r="A7968"/>
  <c r="A7967"/>
  <c r="A1350"/>
  <c r="A853"/>
  <c r="A507"/>
  <c r="A288"/>
  <c r="A171"/>
  <c r="A113"/>
  <c r="A101"/>
  <c r="A111"/>
  <c r="A164"/>
  <c r="A277"/>
  <c r="A7966"/>
  <c r="A1315"/>
  <c r="A813"/>
  <c r="A472"/>
  <c r="A267"/>
  <c r="A151"/>
  <c r="A104"/>
  <c r="A92"/>
  <c r="A102"/>
  <c r="A147"/>
  <c r="A255"/>
  <c r="A7965"/>
  <c r="A789"/>
  <c r="A451"/>
  <c r="A244"/>
  <c r="A143"/>
  <c r="A98"/>
  <c r="A87"/>
  <c r="A138"/>
  <c r="A777"/>
  <c r="A440"/>
  <c r="A236"/>
  <c r="A131"/>
  <c r="A94"/>
  <c r="A82"/>
  <c r="A91"/>
  <c r="A7963"/>
  <c r="A7570"/>
  <c r="A7573"/>
  <c r="A7274"/>
  <c r="A7051"/>
  <c r="A7045"/>
  <c r="A7267"/>
  <c r="A7568"/>
  <c r="A7545"/>
  <c r="A7077"/>
  <c r="A6723"/>
  <c r="A6508"/>
  <c r="A6504"/>
  <c r="A6716"/>
  <c r="A7062"/>
  <c r="A7534"/>
  <c r="A7036"/>
  <c r="A6547"/>
  <c r="A6193"/>
  <c r="A5964"/>
  <c r="A5961"/>
  <c r="A6187"/>
  <c r="A6529"/>
  <c r="A7027"/>
  <c r="A7168"/>
  <c r="A6527"/>
  <c r="A6019"/>
  <c r="A5680"/>
  <c r="A5455"/>
  <c r="A5379"/>
  <c r="A5452"/>
  <c r="A5667"/>
  <c r="A6003"/>
  <c r="A6515"/>
  <c r="A7146"/>
  <c r="A7454"/>
  <c r="A6690"/>
  <c r="A6022"/>
  <c r="A5528"/>
  <c r="A5184"/>
  <c r="A4964"/>
  <c r="A4887"/>
  <c r="A4960"/>
  <c r="A5177"/>
  <c r="A5514"/>
  <c r="A6001"/>
  <c r="A6666"/>
  <c r="A7430"/>
  <c r="A6978"/>
  <c r="A6202"/>
  <c r="A5550"/>
  <c r="A5056"/>
  <c r="A4705"/>
  <c r="A4497"/>
  <c r="A4422"/>
  <c r="A4492"/>
  <c r="A4700"/>
  <c r="A5038"/>
  <c r="A5533"/>
  <c r="A6182"/>
  <c r="A6949"/>
  <c r="A7441"/>
  <c r="A6518"/>
  <c r="A5738"/>
  <c r="A5094"/>
  <c r="A4600"/>
  <c r="A4261"/>
  <c r="A4046"/>
  <c r="A3980"/>
  <c r="A4043"/>
  <c r="A4254"/>
  <c r="A4592"/>
  <c r="A5078"/>
  <c r="A5712"/>
  <c r="A6491"/>
  <c r="A7412"/>
  <c r="A6997"/>
  <c r="A6076"/>
  <c r="A5287"/>
  <c r="A4656"/>
  <c r="A4173"/>
  <c r="A3836"/>
  <c r="A3631"/>
  <c r="A3569"/>
  <c r="A3629"/>
  <c r="A3830"/>
  <c r="A4158"/>
  <c r="A4638"/>
  <c r="A5269"/>
  <c r="A6042"/>
  <c r="A6962"/>
  <c r="A7583"/>
  <c r="A6581"/>
  <c r="A5642"/>
  <c r="A4865"/>
  <c r="A4247"/>
  <c r="A3771"/>
  <c r="A3427"/>
  <c r="A3235"/>
  <c r="A3168"/>
  <c r="A3233"/>
  <c r="A3419"/>
  <c r="A3758"/>
  <c r="A4227"/>
  <c r="A4843"/>
  <c r="A5621"/>
  <c r="A6546"/>
  <c r="A7566"/>
  <c r="A7235"/>
  <c r="A6164"/>
  <c r="A5237"/>
  <c r="A4462"/>
  <c r="A3857"/>
  <c r="A3384"/>
  <c r="A3047"/>
  <c r="A2857"/>
  <c r="A2803"/>
  <c r="A2855"/>
  <c r="A3043"/>
  <c r="A3375"/>
  <c r="A3840"/>
  <c r="A4444"/>
  <c r="A5215"/>
  <c r="A6140"/>
  <c r="A7199"/>
  <c r="A6845"/>
  <c r="A5774"/>
  <c r="A4846"/>
  <c r="A4087"/>
  <c r="A3480"/>
  <c r="A3015"/>
  <c r="A2710"/>
  <c r="A2530"/>
  <c r="A2458"/>
  <c r="A2522"/>
  <c r="A2703"/>
  <c r="A3007"/>
  <c r="A3471"/>
  <c r="A4069"/>
  <c r="A4814"/>
  <c r="A5750"/>
  <c r="A6817"/>
  <c r="A7600"/>
  <c r="A6459"/>
  <c r="A5389"/>
  <c r="A4480"/>
  <c r="A3737"/>
  <c r="A3141"/>
  <c r="A2693"/>
  <c r="A2392"/>
  <c r="A2210"/>
  <c r="A2157"/>
  <c r="A2207"/>
  <c r="A2381"/>
  <c r="A2687"/>
  <c r="A3123"/>
  <c r="A3721"/>
  <c r="A4452"/>
  <c r="A5364"/>
  <c r="A6424"/>
  <c r="A7958"/>
  <c r="A7321"/>
  <c r="A6107"/>
  <c r="A5034"/>
  <c r="A4139"/>
  <c r="A3395"/>
  <c r="A2817"/>
  <c r="A2391"/>
  <c r="A2099"/>
  <c r="A1931"/>
  <c r="A1870"/>
  <c r="A1928"/>
  <c r="A2082"/>
  <c r="A2377"/>
  <c r="A2811"/>
  <c r="A3381"/>
  <c r="A4115"/>
  <c r="A5005"/>
  <c r="A6077"/>
  <c r="A7957"/>
  <c r="A7956"/>
  <c r="A5773"/>
  <c r="A4706"/>
  <c r="A3819"/>
  <c r="A3083"/>
  <c r="A2529"/>
  <c r="A2111"/>
  <c r="A1826"/>
  <c r="A1670"/>
  <c r="A1614"/>
  <c r="A1667"/>
  <c r="A1820"/>
  <c r="A2102"/>
  <c r="A2509"/>
  <c r="A3065"/>
  <c r="A3796"/>
  <c r="A4679"/>
  <c r="A5736"/>
  <c r="A7955"/>
  <c r="A7954"/>
  <c r="A5442"/>
  <c r="A4385"/>
  <c r="A3512"/>
  <c r="A2802"/>
  <c r="A2255"/>
  <c r="A1859"/>
  <c r="A1588"/>
  <c r="A1439"/>
  <c r="A1385"/>
  <c r="A1438"/>
  <c r="A1583"/>
  <c r="A1850"/>
  <c r="A2242"/>
  <c r="A2776"/>
  <c r="A3488"/>
  <c r="A4368"/>
  <c r="A5411"/>
  <c r="A7953"/>
  <c r="A7952"/>
  <c r="A5144"/>
  <c r="A4095"/>
  <c r="A3232"/>
  <c r="A2538"/>
  <c r="A2004"/>
  <c r="A1626"/>
  <c r="A1377"/>
  <c r="A1229"/>
  <c r="A1189"/>
  <c r="A1224"/>
  <c r="A1369"/>
  <c r="A1619"/>
  <c r="A1995"/>
  <c r="A2520"/>
  <c r="A3204"/>
  <c r="A4071"/>
  <c r="A5111"/>
  <c r="A7951"/>
  <c r="A7950"/>
  <c r="A4852"/>
  <c r="A3828"/>
  <c r="A2970"/>
  <c r="A2297"/>
  <c r="A1786"/>
  <c r="A1420"/>
  <c r="A1190"/>
  <c r="A1042"/>
  <c r="A997"/>
  <c r="A1040"/>
  <c r="A1179"/>
  <c r="A1412"/>
  <c r="A1768"/>
  <c r="A2280"/>
  <c r="A2948"/>
  <c r="A3802"/>
  <c r="A4811"/>
  <c r="A7949"/>
  <c r="A7948"/>
  <c r="A4591"/>
  <c r="A3575"/>
  <c r="A2728"/>
  <c r="A2070"/>
  <c r="A1585"/>
  <c r="A1242"/>
  <c r="A1011"/>
  <c r="A880"/>
  <c r="A827"/>
  <c r="A876"/>
  <c r="A1004"/>
  <c r="A1231"/>
  <c r="A1571"/>
  <c r="A2055"/>
  <c r="A2711"/>
  <c r="A3553"/>
  <c r="A4553"/>
  <c r="A7947"/>
  <c r="A4351"/>
  <c r="A3337"/>
  <c r="A2512"/>
  <c r="A1881"/>
  <c r="A1403"/>
  <c r="A1072"/>
  <c r="A854"/>
  <c r="A730"/>
  <c r="A695"/>
  <c r="A729"/>
  <c r="A849"/>
  <c r="A1069"/>
  <c r="A1393"/>
  <c r="A1863"/>
  <c r="A2490"/>
  <c r="A3313"/>
  <c r="A4326"/>
  <c r="A4118"/>
  <c r="A3117"/>
  <c r="A2316"/>
  <c r="A1700"/>
  <c r="A1248"/>
  <c r="A926"/>
  <c r="A713"/>
  <c r="A607"/>
  <c r="A563"/>
  <c r="A602"/>
  <c r="A708"/>
  <c r="A920"/>
  <c r="A1239"/>
  <c r="A1686"/>
  <c r="A2299"/>
  <c r="A3093"/>
  <c r="A7946"/>
  <c r="A3921"/>
  <c r="A2921"/>
  <c r="A2141"/>
  <c r="A1543"/>
  <c r="A1104"/>
  <c r="A796"/>
  <c r="A603"/>
  <c r="A493"/>
  <c r="A454"/>
  <c r="A490"/>
  <c r="A599"/>
  <c r="A791"/>
  <c r="A1096"/>
  <c r="A1526"/>
  <c r="A2123"/>
  <c r="A2895"/>
  <c r="A7945"/>
  <c r="A3730"/>
  <c r="A2745"/>
  <c r="A1981"/>
  <c r="A1396"/>
  <c r="A979"/>
  <c r="A686"/>
  <c r="A503"/>
  <c r="A401"/>
  <c r="A374"/>
  <c r="A398"/>
  <c r="A497"/>
  <c r="A682"/>
  <c r="A965"/>
  <c r="A1383"/>
  <c r="A1963"/>
  <c r="A2720"/>
  <c r="A7944"/>
  <c r="A7943"/>
  <c r="A2591"/>
  <c r="A1833"/>
  <c r="A1276"/>
  <c r="A870"/>
  <c r="A584"/>
  <c r="A414"/>
  <c r="A325"/>
  <c r="A297"/>
  <c r="A324"/>
  <c r="A411"/>
  <c r="A581"/>
  <c r="A857"/>
  <c r="A1260"/>
  <c r="A1811"/>
  <c r="A2568"/>
  <c r="A7942"/>
  <c r="A7941"/>
  <c r="A2447"/>
  <c r="A1712"/>
  <c r="A1165"/>
  <c r="A769"/>
  <c r="A508"/>
  <c r="A349"/>
  <c r="A263"/>
  <c r="A231"/>
  <c r="A261"/>
  <c r="A345"/>
  <c r="A502"/>
  <c r="A762"/>
  <c r="A1155"/>
  <c r="A1694"/>
  <c r="A2422"/>
  <c r="A7940"/>
  <c r="A2328"/>
  <c r="A1599"/>
  <c r="A1070"/>
  <c r="A690"/>
  <c r="A430"/>
  <c r="A287"/>
  <c r="A209"/>
  <c r="A187"/>
  <c r="A208"/>
  <c r="A283"/>
  <c r="A425"/>
  <c r="A679"/>
  <c r="A1064"/>
  <c r="A1581"/>
  <c r="A7939"/>
  <c r="A7938"/>
  <c r="A1513"/>
  <c r="A987"/>
  <c r="A618"/>
  <c r="A381"/>
  <c r="A235"/>
  <c r="A175"/>
  <c r="A152"/>
  <c r="A172"/>
  <c r="A234"/>
  <c r="A376"/>
  <c r="A611"/>
  <c r="A973"/>
  <c r="A7937"/>
  <c r="A7936"/>
  <c r="A7935"/>
  <c r="A1431"/>
  <c r="A917"/>
  <c r="A555"/>
  <c r="A333"/>
  <c r="A202"/>
  <c r="A144"/>
  <c r="A123"/>
  <c r="A142"/>
  <c r="A328"/>
  <c r="A547"/>
  <c r="A905"/>
  <c r="A7933"/>
  <c r="A7932"/>
  <c r="A7931"/>
  <c r="A860"/>
  <c r="A511"/>
  <c r="A295"/>
  <c r="A176"/>
  <c r="A118"/>
  <c r="A105"/>
  <c r="A115"/>
  <c r="A174"/>
  <c r="A292"/>
  <c r="A506"/>
  <c r="A7930"/>
  <c r="A7929"/>
  <c r="A810"/>
  <c r="A469"/>
  <c r="A265"/>
  <c r="A153"/>
  <c r="A93"/>
  <c r="A103"/>
  <c r="A149"/>
  <c r="A260"/>
  <c r="A7927"/>
  <c r="A7926"/>
  <c r="A442"/>
  <c r="A240"/>
  <c r="A136"/>
  <c r="A96"/>
  <c r="A84"/>
  <c r="A95"/>
  <c r="A133"/>
  <c r="A7925"/>
  <c r="A7924"/>
  <c r="A224"/>
  <c r="A125"/>
  <c r="A89"/>
  <c r="A88"/>
  <c r="A7923"/>
  <c r="A215"/>
  <c r="A120"/>
  <c r="A85"/>
  <c r="A83"/>
  <c r="A7561"/>
  <c r="A7253"/>
  <c r="A7029"/>
  <c r="A7524"/>
  <c r="A7049"/>
  <c r="A6706"/>
  <c r="A6480"/>
  <c r="A7014"/>
  <c r="A6521"/>
  <c r="A6168"/>
  <c r="A5949"/>
  <c r="A7142"/>
  <c r="A6507"/>
  <c r="A5995"/>
  <c r="A5649"/>
  <c r="A5434"/>
  <c r="A7420"/>
  <c r="A6654"/>
  <c r="A5996"/>
  <c r="A5505"/>
  <c r="A5156"/>
  <c r="A4943"/>
  <c r="A76"/>
  <c r="A6944"/>
  <c r="A6172"/>
  <c r="A5524"/>
  <c r="A5021"/>
  <c r="A4683"/>
  <c r="A4473"/>
  <c r="A7406"/>
  <c r="A6485"/>
  <c r="A5706"/>
  <c r="A5070"/>
  <c r="A4581"/>
  <c r="A4241"/>
  <c r="A4025"/>
  <c r="A75"/>
  <c r="A6958"/>
  <c r="A6036"/>
  <c r="A5263"/>
  <c r="A4628"/>
  <c r="A4148"/>
  <c r="A3815"/>
  <c r="A3610"/>
  <c r="A7564"/>
  <c r="A6542"/>
  <c r="A5615"/>
  <c r="A4827"/>
  <c r="A4219"/>
  <c r="A3749"/>
  <c r="A3404"/>
  <c r="A3213"/>
  <c r="A74"/>
  <c r="A7190"/>
  <c r="A6134"/>
  <c r="A5207"/>
  <c r="A4435"/>
  <c r="A3832"/>
  <c r="A3363"/>
  <c r="A3027"/>
  <c r="A2844"/>
  <c r="A6811"/>
  <c r="A5744"/>
  <c r="A4804"/>
  <c r="A4056"/>
  <c r="A3462"/>
  <c r="A2997"/>
  <c r="A2692"/>
  <c r="A2503"/>
  <c r="A73"/>
  <c r="A7580"/>
  <c r="A6421"/>
  <c r="A5360"/>
  <c r="A4446"/>
  <c r="A3709"/>
  <c r="A3113"/>
  <c r="A2676"/>
  <c r="A2370"/>
  <c r="A2196"/>
  <c r="A7919"/>
  <c r="A6070"/>
  <c r="A4998"/>
  <c r="A4105"/>
  <c r="A3376"/>
  <c r="A2794"/>
  <c r="A2369"/>
  <c r="A2073"/>
  <c r="A1912"/>
  <c r="A72"/>
  <c r="A7918"/>
  <c r="A5732"/>
  <c r="A4675"/>
  <c r="A3787"/>
  <c r="A3055"/>
  <c r="A2502"/>
  <c r="A2086"/>
  <c r="A1806"/>
  <c r="A1650"/>
  <c r="A7917"/>
  <c r="A5407"/>
  <c r="A4364"/>
  <c r="A3479"/>
  <c r="A2771"/>
  <c r="A2233"/>
  <c r="A1836"/>
  <c r="A1570"/>
  <c r="A1418"/>
  <c r="A71"/>
  <c r="A7916"/>
  <c r="A5105"/>
  <c r="A4063"/>
  <c r="A3197"/>
  <c r="A2510"/>
  <c r="A1987"/>
  <c r="A1608"/>
  <c r="A1356"/>
  <c r="A1213"/>
  <c r="A7915"/>
  <c r="A4806"/>
  <c r="A3799"/>
  <c r="A2941"/>
  <c r="A2270"/>
  <c r="A1764"/>
  <c r="A1402"/>
  <c r="A1167"/>
  <c r="A1028"/>
  <c r="A70"/>
  <c r="A7914"/>
  <c r="A4551"/>
  <c r="A3546"/>
  <c r="A2704"/>
  <c r="A2046"/>
  <c r="A1565"/>
  <c r="A1220"/>
  <c r="A993"/>
  <c r="A867"/>
  <c r="A4322"/>
  <c r="A3304"/>
  <c r="A2483"/>
  <c r="A1856"/>
  <c r="A1387"/>
  <c r="A1066"/>
  <c r="A839"/>
  <c r="A711"/>
  <c r="A69"/>
  <c r="A4083"/>
  <c r="A3088"/>
  <c r="A2291"/>
  <c r="A1680"/>
  <c r="A1228"/>
  <c r="A911"/>
  <c r="A704"/>
  <c r="A593"/>
  <c r="A7913"/>
  <c r="A2889"/>
  <c r="A2113"/>
  <c r="A1518"/>
  <c r="A1088"/>
  <c r="A782"/>
  <c r="A587"/>
  <c r="A480"/>
  <c r="A68"/>
  <c r="A7912"/>
  <c r="A2718"/>
  <c r="A1955"/>
  <c r="A1379"/>
  <c r="A956"/>
  <c r="A671"/>
  <c r="A487"/>
  <c r="A392"/>
  <c r="A7911"/>
  <c r="A2562"/>
  <c r="A1805"/>
  <c r="A1253"/>
  <c r="A851"/>
  <c r="A573"/>
  <c r="A404"/>
  <c r="A314"/>
  <c r="A67"/>
  <c r="A7910"/>
  <c r="A2417"/>
  <c r="A1688"/>
  <c r="A1150"/>
  <c r="A756"/>
  <c r="A491"/>
  <c r="A337"/>
  <c r="A249"/>
  <c r="A7909"/>
  <c r="A1575"/>
  <c r="A1054"/>
  <c r="A673"/>
  <c r="A421"/>
  <c r="A278"/>
  <c r="A204"/>
  <c r="A66"/>
  <c r="A7908"/>
  <c r="A1493"/>
  <c r="A968"/>
  <c r="A605"/>
  <c r="A369"/>
  <c r="A229"/>
  <c r="A165"/>
  <c r="A7907"/>
  <c r="A900"/>
  <c r="A544"/>
  <c r="A322"/>
  <c r="A195"/>
  <c r="A135"/>
  <c r="A65"/>
  <c r="A7906"/>
  <c r="A840"/>
  <c r="A498"/>
  <c r="A284"/>
  <c r="A170"/>
  <c r="A112"/>
  <c r="A7905"/>
  <c r="A457"/>
  <c r="A253"/>
  <c r="A146"/>
  <c r="A100"/>
  <c r="A64"/>
  <c r="A230"/>
  <c r="A127"/>
  <c r="A90"/>
  <c r="A121"/>
  <c r="A86"/>
  <c r="A8372"/>
  <c r="A8373"/>
  <c r="H8373" s="1"/>
  <c r="A8371"/>
  <c r="A8370"/>
  <c r="A8368"/>
  <c r="A8369"/>
  <c r="H8368" s="1"/>
  <c r="A8367"/>
  <c r="A8366"/>
  <c r="A8365"/>
  <c r="A8363"/>
  <c r="A8364"/>
  <c r="H8363" s="1"/>
  <c r="A8361"/>
  <c r="A8362"/>
  <c r="H8361" s="1"/>
  <c r="A8360"/>
  <c r="A8358"/>
  <c r="A8359"/>
  <c r="H8358" s="1"/>
  <c r="A8356"/>
  <c r="A8357"/>
  <c r="H8356" s="1"/>
  <c r="A8355"/>
  <c r="A8354"/>
  <c r="A8352"/>
  <c r="A8353"/>
  <c r="H8352" s="1"/>
  <c r="A8350"/>
  <c r="A8351"/>
  <c r="H8350" s="1"/>
  <c r="A8349"/>
  <c r="A8348"/>
  <c r="H8347" s="1"/>
  <c r="A8345"/>
  <c r="A8346"/>
  <c r="H8345" s="1"/>
  <c r="A8344"/>
  <c r="A8343"/>
  <c r="A8342"/>
  <c r="A8341"/>
  <c r="H8340" s="1"/>
  <c r="A8339"/>
  <c r="A8338"/>
  <c r="A8337"/>
  <c r="A8336"/>
  <c r="A8334"/>
  <c r="A8335"/>
  <c r="H8334" s="1"/>
  <c r="A8333"/>
  <c r="H8332" s="1"/>
  <c r="A8327"/>
  <c r="H8326" s="1"/>
  <c r="A8324"/>
  <c r="A8322"/>
  <c r="A8323"/>
  <c r="H8322" s="1"/>
  <c r="A8321"/>
  <c r="H8320" s="1"/>
  <c r="A8319"/>
  <c r="H8318" s="1"/>
  <c r="A8311"/>
  <c r="A8310"/>
  <c r="A8308"/>
  <c r="A8309"/>
  <c r="H8308" s="1"/>
  <c r="A8307"/>
  <c r="H8306" s="1"/>
  <c r="A8299"/>
  <c r="A8298"/>
  <c r="A8297"/>
  <c r="A8296"/>
  <c r="A8295"/>
  <c r="H8294" s="1"/>
  <c r="A8288"/>
  <c r="A8287"/>
  <c r="A8286"/>
  <c r="A8285"/>
  <c r="H8284" s="1"/>
  <c r="A8283"/>
  <c r="H8282" s="1"/>
  <c r="A8281"/>
  <c r="H8280" s="1"/>
  <c r="A8274"/>
  <c r="A8273"/>
  <c r="A8272"/>
  <c r="A8271"/>
  <c r="H8270" s="1"/>
  <c r="A8263"/>
  <c r="A8264"/>
  <c r="H8263" s="1"/>
  <c r="A8262"/>
  <c r="A8261"/>
  <c r="H8260" s="1"/>
  <c r="A8245"/>
  <c r="A8246"/>
  <c r="H8245" s="1"/>
  <c r="A8243"/>
  <c r="A8244"/>
  <c r="H8243" s="1"/>
  <c r="A8242"/>
  <c r="A8241"/>
  <c r="A8240"/>
  <c r="A8239"/>
  <c r="A8236"/>
  <c r="H8235" s="1"/>
  <c r="A8237"/>
  <c r="H8236" s="1"/>
  <c r="A8238"/>
  <c r="H8237" s="1"/>
  <c r="A8225"/>
  <c r="A8226"/>
  <c r="H8225" s="1"/>
  <c r="A8221"/>
  <c r="A8222"/>
  <c r="H8221" s="1"/>
  <c r="A8223"/>
  <c r="H8222" s="1"/>
  <c r="A8224"/>
  <c r="H8223" s="1"/>
  <c r="A8218"/>
  <c r="A8219"/>
  <c r="H8218" s="1"/>
  <c r="A8220"/>
  <c r="H8219" s="1"/>
  <c r="A8215"/>
  <c r="A8216"/>
  <c r="H8215" s="1"/>
  <c r="A8217"/>
  <c r="H8216" s="1"/>
  <c r="A8211"/>
  <c r="A8212"/>
  <c r="H8211" s="1"/>
  <c r="A8213"/>
  <c r="H8212" s="1"/>
  <c r="A8214"/>
  <c r="H8213" s="1"/>
  <c r="A8207"/>
  <c r="A8208"/>
  <c r="H8207" s="1"/>
  <c r="A8209"/>
  <c r="H8208" s="1"/>
  <c r="A8210"/>
  <c r="H8209" s="1"/>
  <c r="A8203"/>
  <c r="A8204"/>
  <c r="H8203" s="1"/>
  <c r="A8205"/>
  <c r="H8204" s="1"/>
  <c r="A8206"/>
  <c r="H8205" s="1"/>
  <c r="A8200"/>
  <c r="A8201"/>
  <c r="H8200" s="1"/>
  <c r="A8202"/>
  <c r="H8201" s="1"/>
  <c r="A8195"/>
  <c r="A8196"/>
  <c r="H8195" s="1"/>
  <c r="A8197"/>
  <c r="H8196" s="1"/>
  <c r="A8198"/>
  <c r="H8197" s="1"/>
  <c r="A8199"/>
  <c r="H8198" s="1"/>
  <c r="A8191"/>
  <c r="A8192"/>
  <c r="H8191" s="1"/>
  <c r="A8193"/>
  <c r="H8192" s="1"/>
  <c r="A8194"/>
  <c r="H8193" s="1"/>
  <c r="A8188"/>
  <c r="A8189"/>
  <c r="H8188" s="1"/>
  <c r="A8190"/>
  <c r="H8189" s="1"/>
  <c r="A8182"/>
  <c r="A8183"/>
  <c r="H8182" s="1"/>
  <c r="A8184"/>
  <c r="H8183" s="1"/>
  <c r="A8185"/>
  <c r="H8184" s="1"/>
  <c r="A8186"/>
  <c r="H8185" s="1"/>
  <c r="A8187"/>
  <c r="H8186" s="1"/>
  <c r="A8177"/>
  <c r="A8178"/>
  <c r="H8177" s="1"/>
  <c r="A8179"/>
  <c r="H8178" s="1"/>
  <c r="A8180"/>
  <c r="H8179" s="1"/>
  <c r="A8181"/>
  <c r="H8180" s="1"/>
  <c r="A8173"/>
  <c r="A8174"/>
  <c r="H8173" s="1"/>
  <c r="A8175"/>
  <c r="H8174" s="1"/>
  <c r="A8176"/>
  <c r="H8175" s="1"/>
  <c r="A8171"/>
  <c r="A8172"/>
  <c r="H8171" s="1"/>
  <c r="A8169"/>
  <c r="A8170"/>
  <c r="H8169" s="1"/>
  <c r="A8167"/>
  <c r="H8166" s="1"/>
  <c r="A8168"/>
  <c r="H8167" s="1"/>
  <c r="A8155"/>
  <c r="A8156"/>
  <c r="H8155" s="1"/>
  <c r="A8153"/>
  <c r="H8152" s="1"/>
  <c r="A8154"/>
  <c r="H8153" s="1"/>
  <c r="A8150"/>
  <c r="A8151"/>
  <c r="H8150" s="1"/>
  <c r="A8149"/>
  <c r="H8148" s="1"/>
  <c r="A8147"/>
  <c r="A8146"/>
  <c r="A8145"/>
  <c r="A8144"/>
  <c r="A8143"/>
  <c r="H8142" s="1"/>
  <c r="A8141"/>
  <c r="A8140"/>
  <c r="A8138"/>
  <c r="H8137" s="1"/>
  <c r="A8139"/>
  <c r="H8138" s="1"/>
  <c r="A8135"/>
  <c r="H8134" s="1"/>
  <c r="A8136"/>
  <c r="H8135" s="1"/>
  <c r="A8130"/>
  <c r="H8129" s="1"/>
  <c r="A8131"/>
  <c r="H8130" s="1"/>
  <c r="A8132"/>
  <c r="H8131" s="1"/>
  <c r="A8126"/>
  <c r="H8125" s="1"/>
  <c r="A8127"/>
  <c r="H8126" s="1"/>
  <c r="A8128"/>
  <c r="H8127" s="1"/>
  <c r="A8123"/>
  <c r="H8122" s="1"/>
  <c r="A8119"/>
  <c r="A8116"/>
  <c r="A8117"/>
  <c r="H8116" s="1"/>
  <c r="A8118"/>
  <c r="H8117" s="1"/>
  <c r="A8114"/>
  <c r="A8115"/>
  <c r="H8114" s="1"/>
  <c r="A8113"/>
  <c r="H8112" s="1"/>
  <c r="A8110"/>
  <c r="H8109" s="1"/>
  <c r="A8108"/>
  <c r="A8107"/>
  <c r="H8106" s="1"/>
  <c r="A8105"/>
  <c r="H8104" s="1"/>
  <c r="A8103"/>
  <c r="H8102" s="1"/>
  <c r="A8097"/>
  <c r="A8098"/>
  <c r="H8097" s="1"/>
  <c r="A8099"/>
  <c r="H8098" s="1"/>
  <c r="A8096"/>
  <c r="H8095" s="1"/>
  <c r="A8085"/>
  <c r="A8086"/>
  <c r="H8085" s="1"/>
  <c r="A8087"/>
  <c r="H8086" s="1"/>
  <c r="A8083"/>
  <c r="A8084"/>
  <c r="H8083" s="1"/>
  <c r="A8082"/>
  <c r="H8081" s="1"/>
  <c r="A8071"/>
  <c r="H8070" s="1"/>
  <c r="A8064"/>
  <c r="A8065"/>
  <c r="H8064" s="1"/>
  <c r="A8063"/>
  <c r="A8062"/>
  <c r="A8061"/>
  <c r="H8060" s="1"/>
  <c r="A8041"/>
  <c r="H8040" s="1"/>
  <c r="A8042"/>
  <c r="H8041" s="1"/>
  <c r="A8043"/>
  <c r="H8042" s="1"/>
  <c r="A8044"/>
  <c r="H8043" s="1"/>
  <c r="A8034"/>
  <c r="A8033"/>
  <c r="A8032"/>
  <c r="A8031"/>
  <c r="H8030" s="1"/>
  <c r="A8007"/>
  <c r="H8006" s="1"/>
  <c r="A8008"/>
  <c r="H8007" s="1"/>
  <c r="A8003"/>
  <c r="A8004"/>
  <c r="H8003" s="1"/>
  <c r="A8000"/>
  <c r="H7999" s="1"/>
  <c r="A8001"/>
  <c r="H8000" s="1"/>
  <c r="A8002"/>
  <c r="H8001" s="1"/>
  <c r="A7998"/>
  <c r="H7997" s="1"/>
  <c r="A7993"/>
  <c r="H7992" s="1"/>
  <c r="A7973"/>
  <c r="H7972" s="1"/>
  <c r="A7964"/>
  <c r="H7963" s="1"/>
  <c r="A7962"/>
  <c r="A7961"/>
  <c r="A7960"/>
  <c r="A7959"/>
  <c r="H7958" s="1"/>
  <c r="A7934"/>
  <c r="H7933" s="1"/>
  <c r="A7928"/>
  <c r="H7927" s="1"/>
  <c r="A7922"/>
  <c r="A7921"/>
  <c r="A7920"/>
  <c r="H7919" s="1"/>
  <c r="A7895"/>
  <c r="A7896"/>
  <c r="A7899"/>
  <c r="A7897"/>
  <c r="A7898"/>
  <c r="A7894"/>
  <c r="A7886"/>
  <c r="A7893"/>
  <c r="A7887"/>
  <c r="A7892"/>
  <c r="A7888"/>
  <c r="A7891"/>
  <c r="A7889"/>
  <c r="A7890"/>
  <c r="A7885"/>
  <c r="A7875"/>
  <c r="A7884"/>
  <c r="A7876"/>
  <c r="A7883"/>
  <c r="A7877"/>
  <c r="A7882"/>
  <c r="A7878"/>
  <c r="A7881"/>
  <c r="A7879"/>
  <c r="A7880"/>
  <c r="A7874"/>
  <c r="A7862"/>
  <c r="A7873"/>
  <c r="A7863"/>
  <c r="A7872"/>
  <c r="A7864"/>
  <c r="A7871"/>
  <c r="A7865"/>
  <c r="A7870"/>
  <c r="A7866"/>
  <c r="A7869"/>
  <c r="A7867"/>
  <c r="A7868"/>
  <c r="A7848"/>
  <c r="A7861"/>
  <c r="A7849"/>
  <c r="A7860"/>
  <c r="A7850"/>
  <c r="A7859"/>
  <c r="A7851"/>
  <c r="A7858"/>
  <c r="A7852"/>
  <c r="A7857"/>
  <c r="A7853"/>
  <c r="A7856"/>
  <c r="A7854"/>
  <c r="A7855"/>
  <c r="A7847"/>
  <c r="A7833"/>
  <c r="A7846"/>
  <c r="A7834"/>
  <c r="A7845"/>
  <c r="A7835"/>
  <c r="A7844"/>
  <c r="A7836"/>
  <c r="A7843"/>
  <c r="A7837"/>
  <c r="A7842"/>
  <c r="A7838"/>
  <c r="A7841"/>
  <c r="A7839"/>
  <c r="A7840"/>
  <c r="A7832"/>
  <c r="A7816"/>
  <c r="A7831"/>
  <c r="A7817"/>
  <c r="A7830"/>
  <c r="A7818"/>
  <c r="A7829"/>
  <c r="A7819"/>
  <c r="A7828"/>
  <c r="A7820"/>
  <c r="A7827"/>
  <c r="A7821"/>
  <c r="A7826"/>
  <c r="A7822"/>
  <c r="A7825"/>
  <c r="A7823"/>
  <c r="A7824"/>
  <c r="A7815"/>
  <c r="A7801"/>
  <c r="A7814"/>
  <c r="A7802"/>
  <c r="A7813"/>
  <c r="A7803"/>
  <c r="A7812"/>
  <c r="A7804"/>
  <c r="A7811"/>
  <c r="A7805"/>
  <c r="A7810"/>
  <c r="A7806"/>
  <c r="A7809"/>
  <c r="A7807"/>
  <c r="A7808"/>
  <c r="A7800"/>
  <c r="A7799"/>
  <c r="A7798"/>
  <c r="A7784"/>
  <c r="A7797"/>
  <c r="A7785"/>
  <c r="A7796"/>
  <c r="A7786"/>
  <c r="A7795"/>
  <c r="A7787"/>
  <c r="A7794"/>
  <c r="A7788"/>
  <c r="A7793"/>
  <c r="A7789"/>
  <c r="A7792"/>
  <c r="A7790"/>
  <c r="A7791"/>
  <c r="A7783"/>
  <c r="A7782"/>
  <c r="A7781"/>
  <c r="A7767"/>
  <c r="A7780"/>
  <c r="A7768"/>
  <c r="A7779"/>
  <c r="A7769"/>
  <c r="A7778"/>
  <c r="A7770"/>
  <c r="A7777"/>
  <c r="A7771"/>
  <c r="A7776"/>
  <c r="A7772"/>
  <c r="A7775"/>
  <c r="A7773"/>
  <c r="A7774"/>
  <c r="A7766"/>
  <c r="A7765"/>
  <c r="A7764"/>
  <c r="A7750"/>
  <c r="A7763"/>
  <c r="A7751"/>
  <c r="A7762"/>
  <c r="A7752"/>
  <c r="A7761"/>
  <c r="A7753"/>
  <c r="A7760"/>
  <c r="A7754"/>
  <c r="A7759"/>
  <c r="A7755"/>
  <c r="A7758"/>
  <c r="A7756"/>
  <c r="A7757"/>
  <c r="A7749"/>
  <c r="A7748"/>
  <c r="A7747"/>
  <c r="A7746"/>
  <c r="A7732"/>
  <c r="A7745"/>
  <c r="A7733"/>
  <c r="A7744"/>
  <c r="A7734"/>
  <c r="A7743"/>
  <c r="A7735"/>
  <c r="A7742"/>
  <c r="A7736"/>
  <c r="A7741"/>
  <c r="A7737"/>
  <c r="A7740"/>
  <c r="A7738"/>
  <c r="A7739"/>
  <c r="A7731"/>
  <c r="A7730"/>
  <c r="A7729"/>
  <c r="A7715"/>
  <c r="A7728"/>
  <c r="A7716"/>
  <c r="A7727"/>
  <c r="A7717"/>
  <c r="A7726"/>
  <c r="A7718"/>
  <c r="A7725"/>
  <c r="A7719"/>
  <c r="A7724"/>
  <c r="A7720"/>
  <c r="A7723"/>
  <c r="A7721"/>
  <c r="A7722"/>
  <c r="A7714"/>
  <c r="A7713"/>
  <c r="A7699"/>
  <c r="A7712"/>
  <c r="A7700"/>
  <c r="A7711"/>
  <c r="A7701"/>
  <c r="A7710"/>
  <c r="A7702"/>
  <c r="A7709"/>
  <c r="A7703"/>
  <c r="A7708"/>
  <c r="A7704"/>
  <c r="A7707"/>
  <c r="A7705"/>
  <c r="A7706"/>
  <c r="A7698"/>
  <c r="A7697"/>
  <c r="A7696"/>
  <c r="A7695"/>
  <c r="A7683"/>
  <c r="A7694"/>
  <c r="A7684"/>
  <c r="A7693"/>
  <c r="A7685"/>
  <c r="A7692"/>
  <c r="A7686"/>
  <c r="A7691"/>
  <c r="A7687"/>
  <c r="A7690"/>
  <c r="A7688"/>
  <c r="A7689"/>
  <c r="A7682"/>
  <c r="A7681"/>
  <c r="A7680"/>
  <c r="A7669"/>
  <c r="A7679"/>
  <c r="A7670"/>
  <c r="A7678"/>
  <c r="A7671"/>
  <c r="A7677"/>
  <c r="A7672"/>
  <c r="A7676"/>
  <c r="A7673"/>
  <c r="A7675"/>
  <c r="A7674"/>
  <c r="A7668"/>
  <c r="A7667"/>
  <c r="A7666"/>
  <c r="A7665"/>
  <c r="A7656"/>
  <c r="A7664"/>
  <c r="A7657"/>
  <c r="A7663"/>
  <c r="A7658"/>
  <c r="A7662"/>
  <c r="A7659"/>
  <c r="A7661"/>
  <c r="A7660"/>
  <c r="A7655"/>
  <c r="A7654"/>
  <c r="A7653"/>
  <c r="A7652"/>
  <c r="A7651"/>
  <c r="A7643"/>
  <c r="A7650"/>
  <c r="A7644"/>
  <c r="A7649"/>
  <c r="A7645"/>
  <c r="A7648"/>
  <c r="A7646"/>
  <c r="A7647"/>
  <c r="A7642"/>
  <c r="A7641"/>
  <c r="A7640"/>
  <c r="A7639"/>
  <c r="A7638"/>
  <c r="A7637"/>
  <c r="A7631"/>
  <c r="A7636"/>
  <c r="A7632"/>
  <c r="A7635"/>
  <c r="A7633"/>
  <c r="A7634"/>
  <c r="A7630"/>
  <c r="A7629"/>
  <c r="A7628"/>
  <c r="A7627"/>
  <c r="A7626"/>
  <c r="A7625"/>
  <c r="A7621"/>
  <c r="A7624"/>
  <c r="A7622"/>
  <c r="A7623"/>
  <c r="A7620"/>
  <c r="A7619"/>
  <c r="A7618"/>
  <c r="A7617"/>
  <c r="A7616"/>
  <c r="A7614"/>
  <c r="A7615"/>
  <c r="A7613"/>
  <c r="A7612"/>
  <c r="A7611"/>
  <c r="V10" l="1"/>
  <c r="V9"/>
  <c r="V8"/>
  <c r="V7"/>
  <c r="V6"/>
  <c r="V11" s="1"/>
  <c r="R10"/>
  <c r="R9"/>
  <c r="R8"/>
  <c r="R7"/>
  <c r="R6"/>
  <c r="R11" s="1"/>
  <c r="O34"/>
  <c r="O33"/>
  <c r="O32"/>
  <c r="O31"/>
  <c r="O30"/>
  <c r="O35" s="1"/>
  <c r="M34"/>
  <c r="M33"/>
  <c r="M32"/>
  <c r="M31"/>
  <c r="M30"/>
  <c r="L33"/>
  <c r="L32"/>
  <c r="L31"/>
  <c r="L30"/>
  <c r="L35" s="1"/>
  <c r="K33"/>
  <c r="K32"/>
  <c r="K31"/>
  <c r="K30"/>
  <c r="K16"/>
  <c r="O16"/>
  <c r="O21" s="1"/>
  <c r="L16"/>
  <c r="L21" s="1"/>
  <c r="Q19"/>
  <c r="Q18"/>
  <c r="Q17"/>
  <c r="Q16"/>
  <c r="P19"/>
  <c r="P18"/>
  <c r="P17"/>
  <c r="P16"/>
  <c r="O20"/>
  <c r="O19"/>
  <c r="O18"/>
  <c r="O17"/>
  <c r="N19"/>
  <c r="N18"/>
  <c r="N17"/>
  <c r="N16"/>
  <c r="M20"/>
  <c r="M19"/>
  <c r="M18"/>
  <c r="M17"/>
  <c r="M16"/>
  <c r="S21" s="1"/>
  <c r="L20"/>
  <c r="L19"/>
  <c r="L18"/>
  <c r="L17"/>
  <c r="K20"/>
  <c r="K19"/>
  <c r="K18"/>
  <c r="K17"/>
  <c r="R86"/>
  <c r="I25" s="1"/>
  <c r="S86"/>
  <c r="F25" s="1"/>
  <c r="T86"/>
  <c r="V86"/>
  <c r="I24" s="1"/>
  <c r="W86"/>
  <c r="F24" s="1"/>
  <c r="X86"/>
  <c r="H7920"/>
  <c r="H7921"/>
  <c r="H7959"/>
  <c r="H7960"/>
  <c r="H7961"/>
  <c r="H8002"/>
  <c r="H8031"/>
  <c r="H8032"/>
  <c r="H8033"/>
  <c r="H8061"/>
  <c r="H8062"/>
  <c r="H8063"/>
  <c r="H8082"/>
  <c r="H8084"/>
  <c r="H8096"/>
  <c r="H8107"/>
  <c r="H8113"/>
  <c r="H8115"/>
  <c r="H7905"/>
  <c r="H7906"/>
  <c r="H7907"/>
  <c r="H7908"/>
  <c r="H7909"/>
  <c r="H7910"/>
  <c r="H7911"/>
  <c r="H7912"/>
  <c r="H7913"/>
  <c r="H7914"/>
  <c r="H7915"/>
  <c r="H7916"/>
  <c r="H7917"/>
  <c r="H7918"/>
  <c r="H7922"/>
  <c r="H7923"/>
  <c r="H7924"/>
  <c r="H7925"/>
  <c r="H7926"/>
  <c r="H7928"/>
  <c r="H7929"/>
  <c r="H7930"/>
  <c r="H7931"/>
  <c r="H7932"/>
  <c r="H7934"/>
  <c r="H7935"/>
  <c r="H7936"/>
  <c r="H7937"/>
  <c r="H7938"/>
  <c r="H7939"/>
  <c r="H7940"/>
  <c r="H7941"/>
  <c r="H7942"/>
  <c r="H7943"/>
  <c r="H7944"/>
  <c r="H7945"/>
  <c r="H7946"/>
  <c r="H7947"/>
  <c r="H7948"/>
  <c r="H7949"/>
  <c r="H7950"/>
  <c r="H7951"/>
  <c r="H7952"/>
  <c r="H7953"/>
  <c r="H7954"/>
  <c r="H7955"/>
  <c r="H7956"/>
  <c r="H7957"/>
  <c r="H7962"/>
  <c r="H7964"/>
  <c r="H7965"/>
  <c r="H7966"/>
  <c r="H7967"/>
  <c r="H7968"/>
  <c r="H7969"/>
  <c r="H7970"/>
  <c r="H7971"/>
  <c r="H7973"/>
  <c r="H7974"/>
  <c r="H7975"/>
  <c r="H7976"/>
  <c r="H7977"/>
  <c r="H7978"/>
  <c r="H7979"/>
  <c r="H7980"/>
  <c r="H7981"/>
  <c r="H7982"/>
  <c r="H7983"/>
  <c r="H7984"/>
  <c r="H7985"/>
  <c r="H7986"/>
  <c r="H7987"/>
  <c r="H7988"/>
  <c r="H7989"/>
  <c r="H7990"/>
  <c r="H7991"/>
  <c r="H7993"/>
  <c r="H7998"/>
  <c r="H8004"/>
  <c r="H8005"/>
  <c r="H8008"/>
  <c r="H8009"/>
  <c r="H8010"/>
  <c r="H8011"/>
  <c r="H8012"/>
  <c r="H8013"/>
  <c r="H8014"/>
  <c r="H8015"/>
  <c r="H8016"/>
  <c r="H8017"/>
  <c r="H8018"/>
  <c r="H8019"/>
  <c r="H8020"/>
  <c r="H8021"/>
  <c r="H8022"/>
  <c r="H8023"/>
  <c r="H8024"/>
  <c r="H8025"/>
  <c r="H8026"/>
  <c r="H8027"/>
  <c r="H8028"/>
  <c r="H8029"/>
  <c r="H8037"/>
  <c r="H8038"/>
  <c r="H8039"/>
  <c r="H8044"/>
  <c r="H8045"/>
  <c r="H8046"/>
  <c r="H8047"/>
  <c r="H8048"/>
  <c r="H8049"/>
  <c r="H8050"/>
  <c r="H8051"/>
  <c r="H8052"/>
  <c r="H8053"/>
  <c r="H8054"/>
  <c r="H8055"/>
  <c r="H8056"/>
  <c r="H8057"/>
  <c r="H8058"/>
  <c r="H8059"/>
  <c r="H8065"/>
  <c r="H8066"/>
  <c r="H8067"/>
  <c r="H8068"/>
  <c r="H8069"/>
  <c r="H8071"/>
  <c r="H8072"/>
  <c r="H8073"/>
  <c r="H8074"/>
  <c r="H8075"/>
  <c r="H8076"/>
  <c r="H8077"/>
  <c r="H8078"/>
  <c r="H8079"/>
  <c r="H8080"/>
  <c r="H8087"/>
  <c r="H8088"/>
  <c r="H8089"/>
  <c r="H8090"/>
  <c r="H8091"/>
  <c r="H8092"/>
  <c r="H8093"/>
  <c r="H8094"/>
  <c r="H8099"/>
  <c r="H8100"/>
  <c r="H8101"/>
  <c r="H8103"/>
  <c r="H8105"/>
  <c r="H8108"/>
  <c r="H8110"/>
  <c r="H8111"/>
  <c r="H7994"/>
  <c r="H7995"/>
  <c r="H8034"/>
  <c r="H8035"/>
  <c r="H8118"/>
  <c r="H8139"/>
  <c r="H8140"/>
  <c r="H8143"/>
  <c r="H8144"/>
  <c r="H8145"/>
  <c r="H8146"/>
  <c r="H8149"/>
  <c r="H8154"/>
  <c r="H8168"/>
  <c r="H8170"/>
  <c r="H8172"/>
  <c r="H8176"/>
  <c r="H8181"/>
  <c r="H8187"/>
  <c r="H8190"/>
  <c r="H8194"/>
  <c r="H8199"/>
  <c r="H8202"/>
  <c r="H8206"/>
  <c r="H8210"/>
  <c r="H8214"/>
  <c r="H8217"/>
  <c r="H8220"/>
  <c r="H8224"/>
  <c r="H8238"/>
  <c r="H8239"/>
  <c r="H8240"/>
  <c r="H8241"/>
  <c r="H8242"/>
  <c r="H8244"/>
  <c r="H8261"/>
  <c r="H8262"/>
  <c r="H8271"/>
  <c r="H8272"/>
  <c r="H8273"/>
  <c r="H8285"/>
  <c r="H8286"/>
  <c r="H8287"/>
  <c r="H8295"/>
  <c r="H8296"/>
  <c r="H8297"/>
  <c r="H8298"/>
  <c r="H8307"/>
  <c r="H8309"/>
  <c r="H8310"/>
  <c r="H8321"/>
  <c r="H8323"/>
  <c r="H8333"/>
  <c r="H8335"/>
  <c r="H8336"/>
  <c r="H8337"/>
  <c r="H8338"/>
  <c r="H8341"/>
  <c r="H8342"/>
  <c r="H8343"/>
  <c r="H8344"/>
  <c r="H8348"/>
  <c r="H8349"/>
  <c r="H8351"/>
  <c r="H8353"/>
  <c r="H8354"/>
  <c r="H8355"/>
  <c r="H8357"/>
  <c r="H8359"/>
  <c r="H8360"/>
  <c r="H8362"/>
  <c r="H8364"/>
  <c r="H8365"/>
  <c r="H8366"/>
  <c r="H8367"/>
  <c r="H8369"/>
  <c r="H8370"/>
  <c r="H8371"/>
  <c r="H8119"/>
  <c r="H8120"/>
  <c r="H8121"/>
  <c r="H8123"/>
  <c r="H8124"/>
  <c r="H8128"/>
  <c r="H8132"/>
  <c r="H8133"/>
  <c r="H8136"/>
  <c r="H8141"/>
  <c r="H8147"/>
  <c r="H8151"/>
  <c r="H8156"/>
  <c r="H8157"/>
  <c r="H8158"/>
  <c r="H8159"/>
  <c r="H8160"/>
  <c r="H8161"/>
  <c r="H8162"/>
  <c r="H8163"/>
  <c r="H8164"/>
  <c r="H8165"/>
  <c r="H8226"/>
  <c r="H8227"/>
  <c r="H8228"/>
  <c r="H8229"/>
  <c r="H8230"/>
  <c r="H8231"/>
  <c r="H8232"/>
  <c r="H8233"/>
  <c r="H8234"/>
  <c r="H8246"/>
  <c r="H8247"/>
  <c r="H8248"/>
  <c r="H8249"/>
  <c r="H8250"/>
  <c r="H8251"/>
  <c r="H8252"/>
  <c r="H8253"/>
  <c r="H8254"/>
  <c r="H8255"/>
  <c r="H8256"/>
  <c r="H8257"/>
  <c r="H8258"/>
  <c r="H8259"/>
  <c r="H8264"/>
  <c r="H8265"/>
  <c r="H8266"/>
  <c r="H8267"/>
  <c r="H8268"/>
  <c r="H8269"/>
  <c r="H8274"/>
  <c r="H8275"/>
  <c r="H8276"/>
  <c r="H8277"/>
  <c r="H8278"/>
  <c r="H8279"/>
  <c r="H8281"/>
  <c r="H8283"/>
  <c r="H8288"/>
  <c r="H8289"/>
  <c r="H8290"/>
  <c r="H8291"/>
  <c r="H8292"/>
  <c r="H8293"/>
  <c r="H8299"/>
  <c r="H8300"/>
  <c r="H8301"/>
  <c r="H8302"/>
  <c r="H8303"/>
  <c r="H8304"/>
  <c r="H8305"/>
  <c r="H8311"/>
  <c r="H8312"/>
  <c r="H8313"/>
  <c r="H8314"/>
  <c r="H8315"/>
  <c r="H8316"/>
  <c r="H8317"/>
  <c r="H8319"/>
  <c r="H8324"/>
  <c r="H8325"/>
  <c r="H8327"/>
  <c r="H8328"/>
  <c r="H8329"/>
  <c r="H8330"/>
  <c r="H8331"/>
  <c r="H8339"/>
  <c r="H8346"/>
  <c r="H8372"/>
  <c r="L36" l="1"/>
  <c r="O36"/>
  <c r="R16"/>
  <c r="R21" s="1"/>
  <c r="R17"/>
  <c r="R18"/>
  <c r="R19"/>
  <c r="R20"/>
  <c r="V16"/>
  <c r="V21" s="1"/>
  <c r="V17"/>
  <c r="V18"/>
  <c r="V19"/>
  <c r="V20"/>
  <c r="L22"/>
  <c r="O22"/>
  <c r="S22"/>
</calcChain>
</file>

<file path=xl/sharedStrings.xml><?xml version="1.0" encoding="utf-8"?>
<sst xmlns="http://schemas.openxmlformats.org/spreadsheetml/2006/main" count="221" uniqueCount="60">
  <si>
    <t>h</t>
  </si>
  <si>
    <t>k</t>
  </si>
  <si>
    <t>l</t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</si>
  <si>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</si>
  <si>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</si>
  <si>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</si>
  <si>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</si>
  <si>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</si>
  <si>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</si>
  <si>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</si>
  <si>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</si>
  <si>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obs)</t>
    </r>
  </si>
  <si>
    <t>Sort Code</t>
  </si>
  <si>
    <t>Average</t>
  </si>
  <si>
    <t>Min</t>
  </si>
  <si>
    <t>Max</t>
  </si>
  <si>
    <t>Count</t>
  </si>
  <si>
    <t>su</t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</si>
  <si>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</si>
  <si>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 xml:space="preserve">D 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</si>
  <si>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</si>
  <si>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</si>
  <si>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obs)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</si>
  <si>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obs)</t>
    </r>
  </si>
  <si>
    <r>
      <t>corr(</t>
    </r>
    <r>
      <rPr>
        <i/>
        <sz val="10"/>
        <color theme="1"/>
        <rFont val="Arial"/>
        <family val="2"/>
      </rPr>
      <t>AD</t>
    </r>
    <r>
      <rPr>
        <sz val="10"/>
        <color theme="1"/>
        <rFont val="Arial"/>
        <family val="2"/>
      </rPr>
      <t>)</t>
    </r>
  </si>
  <si>
    <t>rms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</si>
  <si>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</si>
  <si>
    <t>Total # of reflections</t>
  </si>
  <si>
    <t xml:space="preserve"> </t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</si>
  <si>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</si>
  <si>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obscorr</t>
    </r>
  </si>
  <si>
    <t>Friedel R factors:</t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</si>
  <si>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A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</si>
  <si>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2 =</t>
    </r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</si>
  <si>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D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</si>
  <si>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2 =</t>
    </r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</si>
  <si>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</si>
  <si>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</si>
  <si>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</si>
  <si>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|DelA|/</t>
    </r>
    <r>
      <rPr>
        <i/>
        <sz val="10"/>
        <color theme="1"/>
        <rFont val="Arial"/>
        <family val="2"/>
      </rPr>
      <t>u</t>
    </r>
  </si>
  <si>
    <t>|delA|</t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</si>
  <si>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</t>
    </r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</si>
  <si>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</si>
  <si>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sin(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)/</t>
    </r>
    <r>
      <rPr>
        <sz val="10"/>
        <color theme="1"/>
        <rFont val="Symbol"/>
        <family val="1"/>
        <charset val="2"/>
      </rPr>
      <t>l</t>
    </r>
  </si>
  <si>
    <r>
      <t>Friedel pairs - limited selection sorted on 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</si>
  <si>
    <r>
      <t>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max</t>
    </r>
  </si>
  <si>
    <t>Eline max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</si>
  <si>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Model</t>
    </r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</si>
  <si>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Obs</t>
    </r>
  </si>
  <si>
    <t>These two values taken from the LS line intercept</t>
  </si>
  <si>
    <t>Friedel pairs of general reflections</t>
  </si>
  <si>
    <t>From elemental composition by Flack&amp;Shmueli:  248</t>
  </si>
  <si>
    <t xml:space="preserve">                                                                                                                         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</si>
  <si>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  <r>
      <rPr>
        <sz val="10"/>
        <color theme="1"/>
        <rFont val="Arial"/>
        <family val="2"/>
      </rPr>
      <t xml:space="preserve"> in spheres of 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 - approximately constant shell bin size of ?00 reflections - Eline min 82</t>
    </r>
  </si>
  <si>
    <t>RIGHEV Gainsford, G. J., Lensink, C. &amp; Falshaw,  A. F. (2007). Acta Cryst. C63, m331-m334.</t>
  </si>
  <si>
    <t>Friedel pairs of special reflections: 0k0</t>
  </si>
  <si>
    <t>Centric reflections</t>
  </si>
  <si>
    <t>Acentric reflections without Friedel opposite</t>
  </si>
  <si>
    <t>|D model|</t>
  </si>
  <si>
    <t>|D| vs sinq/l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</si>
</sst>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000"/>
  </numFmts>
  <fonts count="7"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i/>
      <vertAlign val="subscript"/>
      <sz val="10"/>
      <color theme="1"/>
      <name val="Arial"/>
      <family val="2"/>
    </font>
    <font>
      <vertAlign val="sub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0" borderId="0" xfId="0" applyNumberFormat="1" applyAlignment="1">
      <alignment horizontal="left"/>
    </xf>
    <xf numFmtId="1" fontId="1" fillId="0" borderId="0" xfId="0" applyNumberFormat="1" applyFont="1" applyAlignment="1">
      <alignment horizontal="right"/>
    </xf>
    <xf numFmtId="2" fontId="0" fillId="0" borderId="0" xfId="0" applyNumberFormat="1"/>
    <xf numFmtId="2" fontId="0" fillId="0" borderId="0" xfId="0" applyNumberFormat="1" applyAlignment="1">
      <alignment horizontal="right"/>
    </xf>
    <xf numFmtId="164" fontId="0" fillId="0" borderId="0" xfId="0" applyNumberFormat="1"/>
    <xf numFmtId="164" fontId="0" fillId="0" borderId="0" xfId="0" applyNumberFormat="1" applyAlignment="1">
      <alignment horizontal="right"/>
    </xf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RIGHEV</a:t>
            </a:r>
          </a:p>
          <a:p>
            <a:pPr>
              <a:defRPr/>
            </a:pPr>
            <a:endParaRPr lang="en-US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6.9307287134269049E-2"/>
          <c:y val="1.7468852081162483E-2"/>
          <c:w val="0.78012964680129493"/>
          <c:h val="0.86326784294757664"/>
        </c:manualLayout>
      </c:layout>
      <c:scatterChart>
        <c:scatterStyle val="lineMarker"/>
        <c:ser>
          <c:idx val="1"/>
          <c:order val="0"/>
          <c:tx>
            <c:v>Model</c:v>
          </c:tx>
          <c:spPr>
            <a:ln w="28575">
              <a:noFill/>
            </a:ln>
          </c:spPr>
          <c:trendline>
            <c:trendlineType val="linear"/>
            <c:backward val="0.38500000000000212"/>
            <c:dispEq val="1"/>
            <c:trendlineLbl>
              <c:layout/>
              <c:numFmt formatCode="General" sourceLinked="0"/>
            </c:trendlineLbl>
          </c:trendline>
          <c:xVal>
            <c:numRef>
              <c:f>Sheet2!$A$6:$A$16</c:f>
              <c:numCache>
                <c:formatCode>0.00</c:formatCode>
                <c:ptCount val="11"/>
                <c:pt idx="0">
                  <c:v>0.28000000000000003</c:v>
                </c:pt>
                <c:pt idx="1">
                  <c:v>0.35</c:v>
                </c:pt>
                <c:pt idx="2">
                  <c:v>0.4</c:v>
                </c:pt>
                <c:pt idx="3">
                  <c:v>0.44</c:v>
                </c:pt>
                <c:pt idx="4">
                  <c:v>0.47</c:v>
                </c:pt>
                <c:pt idx="5">
                  <c:v>0.5</c:v>
                </c:pt>
                <c:pt idx="6">
                  <c:v>0.53</c:v>
                </c:pt>
                <c:pt idx="7">
                  <c:v>0.56000000000000005</c:v>
                </c:pt>
                <c:pt idx="8">
                  <c:v>0.57999999999999996</c:v>
                </c:pt>
                <c:pt idx="9">
                  <c:v>0.61</c:v>
                </c:pt>
                <c:pt idx="10">
                  <c:v>0.63</c:v>
                </c:pt>
              </c:numCache>
            </c:numRef>
          </c:xVal>
          <c:yVal>
            <c:numRef>
              <c:f>Sheet2!$C$6:$C$16</c:f>
              <c:numCache>
                <c:formatCode>General</c:formatCode>
                <c:ptCount val="11"/>
                <c:pt idx="0">
                  <c:v>303</c:v>
                </c:pt>
                <c:pt idx="1">
                  <c:v>312</c:v>
                </c:pt>
                <c:pt idx="2">
                  <c:v>333</c:v>
                </c:pt>
                <c:pt idx="3">
                  <c:v>358</c:v>
                </c:pt>
                <c:pt idx="4">
                  <c:v>374</c:v>
                </c:pt>
                <c:pt idx="5">
                  <c:v>387</c:v>
                </c:pt>
                <c:pt idx="6">
                  <c:v>399</c:v>
                </c:pt>
                <c:pt idx="7">
                  <c:v>411</c:v>
                </c:pt>
                <c:pt idx="8">
                  <c:v>424</c:v>
                </c:pt>
                <c:pt idx="9">
                  <c:v>436</c:v>
                </c:pt>
                <c:pt idx="10">
                  <c:v>445</c:v>
                </c:pt>
              </c:numCache>
            </c:numRef>
          </c:yVal>
        </c:ser>
        <c:ser>
          <c:idx val="0"/>
          <c:order val="1"/>
          <c:tx>
            <c:v>Obs</c:v>
          </c:tx>
          <c:spPr>
            <a:ln w="28575">
              <a:noFill/>
            </a:ln>
          </c:spPr>
          <c:trendline>
            <c:trendlineType val="linear"/>
            <c:backward val="0.38500000000000212"/>
            <c:dispEq val="1"/>
            <c:trendlineLbl>
              <c:layout/>
              <c:numFmt formatCode="General" sourceLinked="0"/>
            </c:trendlineLbl>
          </c:trendline>
          <c:xVal>
            <c:numRef>
              <c:f>Sheet2!$A$6:$A$16</c:f>
              <c:numCache>
                <c:formatCode>0.00</c:formatCode>
                <c:ptCount val="11"/>
                <c:pt idx="0">
                  <c:v>0.28000000000000003</c:v>
                </c:pt>
                <c:pt idx="1">
                  <c:v>0.35</c:v>
                </c:pt>
                <c:pt idx="2">
                  <c:v>0.4</c:v>
                </c:pt>
                <c:pt idx="3">
                  <c:v>0.44</c:v>
                </c:pt>
                <c:pt idx="4">
                  <c:v>0.47</c:v>
                </c:pt>
                <c:pt idx="5">
                  <c:v>0.5</c:v>
                </c:pt>
                <c:pt idx="6">
                  <c:v>0.53</c:v>
                </c:pt>
                <c:pt idx="7">
                  <c:v>0.56000000000000005</c:v>
                </c:pt>
                <c:pt idx="8">
                  <c:v>0.57999999999999996</c:v>
                </c:pt>
                <c:pt idx="9">
                  <c:v>0.61</c:v>
                </c:pt>
                <c:pt idx="10">
                  <c:v>0.63</c:v>
                </c:pt>
              </c:numCache>
            </c:numRef>
          </c:xVal>
          <c:yVal>
            <c:numRef>
              <c:f>Sheet2!$D$6:$D$16</c:f>
              <c:numCache>
                <c:formatCode>General</c:formatCode>
                <c:ptCount val="11"/>
                <c:pt idx="0">
                  <c:v>491</c:v>
                </c:pt>
                <c:pt idx="1">
                  <c:v>549</c:v>
                </c:pt>
                <c:pt idx="2">
                  <c:v>616</c:v>
                </c:pt>
                <c:pt idx="3">
                  <c:v>678</c:v>
                </c:pt>
                <c:pt idx="4">
                  <c:v>729</c:v>
                </c:pt>
                <c:pt idx="5">
                  <c:v>786</c:v>
                </c:pt>
                <c:pt idx="6">
                  <c:v>840</c:v>
                </c:pt>
                <c:pt idx="7">
                  <c:v>897</c:v>
                </c:pt>
                <c:pt idx="8">
                  <c:v>961</c:v>
                </c:pt>
                <c:pt idx="9">
                  <c:v>1026</c:v>
                </c:pt>
                <c:pt idx="10">
                  <c:v>1079</c:v>
                </c:pt>
              </c:numCache>
            </c:numRef>
          </c:yVal>
        </c:ser>
        <c:axId val="93313280"/>
        <c:axId val="86720896"/>
      </c:scatterChart>
      <c:valAx>
        <c:axId val="93313280"/>
        <c:scaling>
          <c:orientation val="minMax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sin</a:t>
                </a:r>
                <a:r>
                  <a:rPr lang="en-US" baseline="0">
                    <a:latin typeface="Symbol" pitchFamily="18" charset="2"/>
                  </a:rPr>
                  <a:t>q</a:t>
                </a:r>
                <a:r>
                  <a:rPr lang="en-US"/>
                  <a:t>/</a:t>
                </a:r>
                <a:r>
                  <a:rPr lang="en-US" baseline="0">
                    <a:latin typeface="Symbol" pitchFamily="18" charset="2"/>
                  </a:rPr>
                  <a:t>l </a:t>
                </a:r>
                <a:r>
                  <a:rPr lang="en-US" baseline="0">
                    <a:latin typeface="+mn-lt"/>
                  </a:rPr>
                  <a:t>max</a:t>
                </a:r>
                <a:r>
                  <a:rPr lang="en-US" baseline="0">
                    <a:latin typeface="Symbol" pitchFamily="18" charset="2"/>
                  </a:rPr>
                  <a:t> </a:t>
                </a:r>
              </a:p>
            </c:rich>
          </c:tx>
          <c:layout/>
        </c:title>
        <c:numFmt formatCode="0.00" sourceLinked="1"/>
        <c:tickLblPos val="nextTo"/>
        <c:crossAx val="86720896"/>
        <c:crosses val="autoZero"/>
        <c:crossBetween val="midCat"/>
      </c:valAx>
      <c:valAx>
        <c:axId val="86720896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10</a:t>
                </a:r>
                <a:r>
                  <a:rPr lang="en-US" baseline="30000"/>
                  <a:t>4</a:t>
                </a:r>
                <a:r>
                  <a:rPr lang="en-US" baseline="0">
                    <a:latin typeface="Symbol" pitchFamily="18" charset="2"/>
                  </a:rPr>
                  <a:t>c</a:t>
                </a:r>
              </a:p>
            </c:rich>
          </c:tx>
          <c:layout/>
        </c:title>
        <c:numFmt formatCode="General" sourceLinked="1"/>
        <c:minorTickMark val="out"/>
        <c:tickLblPos val="nextTo"/>
        <c:crossAx val="9331328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4803149606299613" l="0.70866141732283916" r="0.70866141732283916" t="0.74803149606299613" header="0.31496062992126361" footer="0.31496062992126361"/>
    <c:pageSetup paperSize="9" orientation="portrait" useFirstPageNumber="1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Sheet1!$Z$82:$Z$7605</c:f>
              <c:numCache>
                <c:formatCode>0.0000</c:formatCode>
                <c:ptCount val="7524"/>
                <c:pt idx="0">
                  <c:v>5.8043087443725806E-2</c:v>
                </c:pt>
                <c:pt idx="1">
                  <c:v>6.2473994589749102E-2</c:v>
                </c:pt>
                <c:pt idx="2">
                  <c:v>6.2697687357668952E-2</c:v>
                </c:pt>
                <c:pt idx="3">
                  <c:v>6.3773035054010094E-2</c:v>
                </c:pt>
                <c:pt idx="4">
                  <c:v>6.5498091575251258E-2</c:v>
                </c:pt>
                <c:pt idx="5">
                  <c:v>6.6543219038456503E-2</c:v>
                </c:pt>
                <c:pt idx="6">
                  <c:v>7.0441465061425304E-2</c:v>
                </c:pt>
                <c:pt idx="7">
                  <c:v>7.1596089278674988E-2</c:v>
                </c:pt>
                <c:pt idx="8">
                  <c:v>7.7813880509842198E-2</c:v>
                </c:pt>
                <c:pt idx="9">
                  <c:v>7.799358948016176E-2</c:v>
                </c:pt>
                <c:pt idx="10">
                  <c:v>7.8695616142196889E-2</c:v>
                </c:pt>
                <c:pt idx="11">
                  <c:v>8.0012499023590061E-2</c:v>
                </c:pt>
                <c:pt idx="12">
                  <c:v>8.006872048434395E-2</c:v>
                </c:pt>
                <c:pt idx="13">
                  <c:v>8.2018290643002312E-2</c:v>
                </c:pt>
                <c:pt idx="14">
                  <c:v>8.3012047318446497E-2</c:v>
                </c:pt>
                <c:pt idx="15">
                  <c:v>8.4492603226554691E-2</c:v>
                </c:pt>
                <c:pt idx="16">
                  <c:v>8.6429161745327596E-2</c:v>
                </c:pt>
                <c:pt idx="17">
                  <c:v>9.0542807555321583E-2</c:v>
                </c:pt>
                <c:pt idx="18">
                  <c:v>9.2336341707910441E-2</c:v>
                </c:pt>
                <c:pt idx="19">
                  <c:v>9.3080610225760765E-2</c:v>
                </c:pt>
                <c:pt idx="20">
                  <c:v>9.4376903954304411E-2</c:v>
                </c:pt>
                <c:pt idx="21">
                  <c:v>9.5906204178874688E-2</c:v>
                </c:pt>
                <c:pt idx="22">
                  <c:v>9.609890738192603E-2</c:v>
                </c:pt>
                <c:pt idx="23">
                  <c:v>9.7872365864936556E-2</c:v>
                </c:pt>
                <c:pt idx="24">
                  <c:v>9.884836872705588E-2</c:v>
                </c:pt>
                <c:pt idx="25">
                  <c:v>9.9814828557684754E-2</c:v>
                </c:pt>
                <c:pt idx="26">
                  <c:v>0.10130646573639809</c:v>
                </c:pt>
                <c:pt idx="27">
                  <c:v>0.10406728592598156</c:v>
                </c:pt>
                <c:pt idx="28">
                  <c:v>0.1064048871058092</c:v>
                </c:pt>
                <c:pt idx="29">
                  <c:v>0.10666770832824712</c:v>
                </c:pt>
                <c:pt idx="30">
                  <c:v>0.10818040487999664</c:v>
                </c:pt>
                <c:pt idx="31">
                  <c:v>0.10819426971887189</c:v>
                </c:pt>
                <c:pt idx="32">
                  <c:v>0.10881635906425099</c:v>
                </c:pt>
                <c:pt idx="33">
                  <c:v>0.11124297730643494</c:v>
                </c:pt>
                <c:pt idx="34">
                  <c:v>0.11143159336561602</c:v>
                </c:pt>
                <c:pt idx="35">
                  <c:v>0.11150784725749126</c:v>
                </c:pt>
                <c:pt idx="36">
                  <c:v>0.11197767634667188</c:v>
                </c:pt>
                <c:pt idx="37">
                  <c:v>0.11222744762311937</c:v>
                </c:pt>
                <c:pt idx="38">
                  <c:v>0.11306192993222784</c:v>
                </c:pt>
                <c:pt idx="39">
                  <c:v>0.11368377192897849</c:v>
                </c:pt>
                <c:pt idx="40">
                  <c:v>0.11439842656260618</c:v>
                </c:pt>
                <c:pt idx="41">
                  <c:v>0.11602585918664857</c:v>
                </c:pt>
                <c:pt idx="42">
                  <c:v>0.11608617488745161</c:v>
                </c:pt>
                <c:pt idx="43">
                  <c:v>0.11765202930676547</c:v>
                </c:pt>
                <c:pt idx="44">
                  <c:v>0.12064410470470574</c:v>
                </c:pt>
                <c:pt idx="45">
                  <c:v>0.12119818480488889</c:v>
                </c:pt>
                <c:pt idx="46">
                  <c:v>0.12199590157050358</c:v>
                </c:pt>
                <c:pt idx="47">
                  <c:v>0.1223396910246221</c:v>
                </c:pt>
                <c:pt idx="48">
                  <c:v>0.12274363527287271</c:v>
                </c:pt>
                <c:pt idx="49">
                  <c:v>0.12332477447779906</c:v>
                </c:pt>
                <c:pt idx="50">
                  <c:v>0.12345444503945575</c:v>
                </c:pt>
                <c:pt idx="51">
                  <c:v>0.12360825215170709</c:v>
                </c:pt>
                <c:pt idx="52">
                  <c:v>0.12473171208638163</c:v>
                </c:pt>
                <c:pt idx="53">
                  <c:v>0.12484390253432484</c:v>
                </c:pt>
                <c:pt idx="54">
                  <c:v>0.12492797925204746</c:v>
                </c:pt>
                <c:pt idx="55">
                  <c:v>0.12494398745037714</c:v>
                </c:pt>
                <c:pt idx="56">
                  <c:v>0.1249479891794982</c:v>
                </c:pt>
                <c:pt idx="57">
                  <c:v>0.12499199974398362</c:v>
                </c:pt>
                <c:pt idx="58">
                  <c:v>0.1253953747153379</c:v>
                </c:pt>
                <c:pt idx="59">
                  <c:v>0.12659383871263247</c:v>
                </c:pt>
                <c:pt idx="60">
                  <c:v>0.1275068625604128</c:v>
                </c:pt>
                <c:pt idx="61">
                  <c:v>0.12754607010802019</c:v>
                </c:pt>
                <c:pt idx="62">
                  <c:v>0.12814835153056009</c:v>
                </c:pt>
                <c:pt idx="63">
                  <c:v>0.12915881696578055</c:v>
                </c:pt>
                <c:pt idx="64">
                  <c:v>0.13099618315050252</c:v>
                </c:pt>
                <c:pt idx="65">
                  <c:v>0.13182184947875675</c:v>
                </c:pt>
                <c:pt idx="66">
                  <c:v>0.13308643807691301</c:v>
                </c:pt>
                <c:pt idx="67">
                  <c:v>0.13322912594474229</c:v>
                </c:pt>
                <c:pt idx="68">
                  <c:v>0.13338290745069251</c:v>
                </c:pt>
                <c:pt idx="69">
                  <c:v>0.13428700607281405</c:v>
                </c:pt>
                <c:pt idx="70">
                  <c:v>0.13435400998853739</c:v>
                </c:pt>
                <c:pt idx="71">
                  <c:v>0.13445445325462449</c:v>
                </c:pt>
                <c:pt idx="72">
                  <c:v>0.13475533384619698</c:v>
                </c:pt>
                <c:pt idx="73">
                  <c:v>0.13506665021388514</c:v>
                </c:pt>
                <c:pt idx="74">
                  <c:v>0.13578659727675629</c:v>
                </c:pt>
                <c:pt idx="75">
                  <c:v>0.1358197334705086</c:v>
                </c:pt>
                <c:pt idx="76">
                  <c:v>0.13687585616170589</c:v>
                </c:pt>
                <c:pt idx="77">
                  <c:v>0.13698905065734268</c:v>
                </c:pt>
                <c:pt idx="78">
                  <c:v>0.13835823069120246</c:v>
                </c:pt>
                <c:pt idx="79">
                  <c:v>0.13857488950022656</c:v>
                </c:pt>
                <c:pt idx="80">
                  <c:v>0.13862900129482286</c:v>
                </c:pt>
                <c:pt idx="81">
                  <c:v>0.13962091533864116</c:v>
                </c:pt>
                <c:pt idx="82">
                  <c:v>0.14088293012285061</c:v>
                </c:pt>
                <c:pt idx="83">
                  <c:v>0.14203872711341792</c:v>
                </c:pt>
                <c:pt idx="84">
                  <c:v>0.14213373983681707</c:v>
                </c:pt>
                <c:pt idx="85">
                  <c:v>0.14234465216508838</c:v>
                </c:pt>
                <c:pt idx="86">
                  <c:v>0.14234465216508838</c:v>
                </c:pt>
                <c:pt idx="87">
                  <c:v>0.14252368224263645</c:v>
                </c:pt>
                <c:pt idx="88">
                  <c:v>0.14260785392116382</c:v>
                </c:pt>
                <c:pt idx="89">
                  <c:v>0.14319217855734998</c:v>
                </c:pt>
                <c:pt idx="90">
                  <c:v>0.14438490225781919</c:v>
                </c:pt>
                <c:pt idx="91">
                  <c:v>0.14463056385149026</c:v>
                </c:pt>
                <c:pt idx="92">
                  <c:v>0.14466167426101498</c:v>
                </c:pt>
                <c:pt idx="93">
                  <c:v>0.14495171609884444</c:v>
                </c:pt>
                <c:pt idx="94">
                  <c:v>0.14579094622095023</c:v>
                </c:pt>
                <c:pt idx="95">
                  <c:v>0.14721073330433485</c:v>
                </c:pt>
                <c:pt idx="96">
                  <c:v>0.14821268501717388</c:v>
                </c:pt>
                <c:pt idx="97">
                  <c:v>0.1484149588148041</c:v>
                </c:pt>
                <c:pt idx="98">
                  <c:v>0.14874810923168066</c:v>
                </c:pt>
                <c:pt idx="99">
                  <c:v>0.14996999699939986</c:v>
                </c:pt>
                <c:pt idx="100">
                  <c:v>0.15039281897750306</c:v>
                </c:pt>
                <c:pt idx="101">
                  <c:v>0.15076471735787522</c:v>
                </c:pt>
                <c:pt idx="102">
                  <c:v>0.1517399090549352</c:v>
                </c:pt>
                <c:pt idx="103">
                  <c:v>0.15174649913589439</c:v>
                </c:pt>
                <c:pt idx="104">
                  <c:v>0.15255490814785344</c:v>
                </c:pt>
                <c:pt idx="105">
                  <c:v>0.15279397893896213</c:v>
                </c:pt>
                <c:pt idx="106">
                  <c:v>0.15282342752340036</c:v>
                </c:pt>
                <c:pt idx="107">
                  <c:v>0.15309800782505303</c:v>
                </c:pt>
                <c:pt idx="108">
                  <c:v>0.15314698821720263</c:v>
                </c:pt>
                <c:pt idx="109">
                  <c:v>0.15346009253222806</c:v>
                </c:pt>
                <c:pt idx="110">
                  <c:v>0.15388632167934874</c:v>
                </c:pt>
                <c:pt idx="111">
                  <c:v>0.15518698399028186</c:v>
                </c:pt>
                <c:pt idx="112">
                  <c:v>0.15522564221158822</c:v>
                </c:pt>
                <c:pt idx="113">
                  <c:v>0.1556277610196844</c:v>
                </c:pt>
                <c:pt idx="114">
                  <c:v>0.15598717896032352</c:v>
                </c:pt>
                <c:pt idx="115">
                  <c:v>0.15632658123300722</c:v>
                </c:pt>
                <c:pt idx="116">
                  <c:v>0.15650878569588353</c:v>
                </c:pt>
                <c:pt idx="117">
                  <c:v>0.15651836952894699</c:v>
                </c:pt>
                <c:pt idx="118">
                  <c:v>0.15679604586851034</c:v>
                </c:pt>
                <c:pt idx="119">
                  <c:v>0.15739123228439378</c:v>
                </c:pt>
                <c:pt idx="120">
                  <c:v>0.15854967675779097</c:v>
                </c:pt>
                <c:pt idx="121">
                  <c:v>0.15910688231500231</c:v>
                </c:pt>
                <c:pt idx="122">
                  <c:v>0.15959323293924463</c:v>
                </c:pt>
                <c:pt idx="123">
                  <c:v>0.16002499804718012</c:v>
                </c:pt>
                <c:pt idx="124">
                  <c:v>0.1601374409686879</c:v>
                </c:pt>
                <c:pt idx="125">
                  <c:v>0.16154565918030728</c:v>
                </c:pt>
                <c:pt idx="126">
                  <c:v>0.16168487869927725</c:v>
                </c:pt>
                <c:pt idx="127">
                  <c:v>0.16219124513980401</c:v>
                </c:pt>
                <c:pt idx="128">
                  <c:v>0.16319007322750978</c:v>
                </c:pt>
                <c:pt idx="129">
                  <c:v>0.16344723919356974</c:v>
                </c:pt>
                <c:pt idx="130">
                  <c:v>0.16403658128600462</c:v>
                </c:pt>
                <c:pt idx="131">
                  <c:v>0.16421327595538673</c:v>
                </c:pt>
                <c:pt idx="132">
                  <c:v>0.16494544552669527</c:v>
                </c:pt>
                <c:pt idx="133">
                  <c:v>0.16509088406087113</c:v>
                </c:pt>
                <c:pt idx="134">
                  <c:v>0.1652936780400267</c:v>
                </c:pt>
                <c:pt idx="135">
                  <c:v>0.16555663683464944</c:v>
                </c:pt>
                <c:pt idx="136">
                  <c:v>0.16582219393072811</c:v>
                </c:pt>
                <c:pt idx="137">
                  <c:v>0.16602409463689299</c:v>
                </c:pt>
                <c:pt idx="138">
                  <c:v>0.16617761582114482</c:v>
                </c:pt>
                <c:pt idx="139">
                  <c:v>0.16635804759614126</c:v>
                </c:pt>
                <c:pt idx="140">
                  <c:v>0.16669133150827009</c:v>
                </c:pt>
                <c:pt idx="141">
                  <c:v>0.16726625481548871</c:v>
                </c:pt>
                <c:pt idx="142">
                  <c:v>0.16826764394856189</c:v>
                </c:pt>
                <c:pt idx="143">
                  <c:v>0.1682914139223983</c:v>
                </c:pt>
                <c:pt idx="144">
                  <c:v>0.16898520645310938</c:v>
                </c:pt>
                <c:pt idx="145">
                  <c:v>0.16902070879037279</c:v>
                </c:pt>
                <c:pt idx="146">
                  <c:v>0.16926310879810758</c:v>
                </c:pt>
                <c:pt idx="147">
                  <c:v>0.16973214191778763</c:v>
                </c:pt>
                <c:pt idx="148">
                  <c:v>0.17052565789346774</c:v>
                </c:pt>
                <c:pt idx="149">
                  <c:v>0.17130966114028712</c:v>
                </c:pt>
                <c:pt idx="150">
                  <c:v>0.17135051794494233</c:v>
                </c:pt>
                <c:pt idx="151">
                  <c:v>0.17140011668607463</c:v>
                </c:pt>
                <c:pt idx="152">
                  <c:v>0.17146136591080802</c:v>
                </c:pt>
                <c:pt idx="153">
                  <c:v>0.17241519654601217</c:v>
                </c:pt>
                <c:pt idx="154">
                  <c:v>0.17251956410795849</c:v>
                </c:pt>
                <c:pt idx="155">
                  <c:v>0.17285832349065519</c:v>
                </c:pt>
                <c:pt idx="156">
                  <c:v>0.17286700089953549</c:v>
                </c:pt>
                <c:pt idx="157">
                  <c:v>0.17290170618012998</c:v>
                </c:pt>
                <c:pt idx="158">
                  <c:v>0.17343298417544453</c:v>
                </c:pt>
                <c:pt idx="159">
                  <c:v>0.17361739544181626</c:v>
                </c:pt>
                <c:pt idx="160">
                  <c:v>0.17412926233117743</c:v>
                </c:pt>
                <c:pt idx="161">
                  <c:v>0.17468256925062672</c:v>
                </c:pt>
                <c:pt idx="162">
                  <c:v>0.17556195487633419</c:v>
                </c:pt>
                <c:pt idx="163">
                  <c:v>0.17569006801751771</c:v>
                </c:pt>
                <c:pt idx="164">
                  <c:v>0.17590338257122859</c:v>
                </c:pt>
                <c:pt idx="165">
                  <c:v>0.17593748889875629</c:v>
                </c:pt>
                <c:pt idx="166">
                  <c:v>0.17596306430612077</c:v>
                </c:pt>
                <c:pt idx="167">
                  <c:v>0.17740067643613988</c:v>
                </c:pt>
                <c:pt idx="168">
                  <c:v>0.17747394174920439</c:v>
                </c:pt>
                <c:pt idx="169">
                  <c:v>0.17747675904185314</c:v>
                </c:pt>
                <c:pt idx="170">
                  <c:v>0.17758096744865426</c:v>
                </c:pt>
                <c:pt idx="171">
                  <c:v>0.17762319668331611</c:v>
                </c:pt>
                <c:pt idx="172">
                  <c:v>0.17764571483714434</c:v>
                </c:pt>
                <c:pt idx="173">
                  <c:v>0.17777232630530546</c:v>
                </c:pt>
                <c:pt idx="174">
                  <c:v>0.17778920102188434</c:v>
                </c:pt>
                <c:pt idx="175">
                  <c:v>0.1786365024288149</c:v>
                </c:pt>
                <c:pt idx="176">
                  <c:v>0.17867848219637417</c:v>
                </c:pt>
                <c:pt idx="177">
                  <c:v>0.17891338686638292</c:v>
                </c:pt>
                <c:pt idx="178">
                  <c:v>0.17904747973652124</c:v>
                </c:pt>
                <c:pt idx="179">
                  <c:v>0.1792846898092528</c:v>
                </c:pt>
                <c:pt idx="180">
                  <c:v>0.17931257624606256</c:v>
                </c:pt>
                <c:pt idx="181">
                  <c:v>0.17974148102205009</c:v>
                </c:pt>
                <c:pt idx="182">
                  <c:v>0.18028311068982586</c:v>
                </c:pt>
                <c:pt idx="183">
                  <c:v>0.18041618552668715</c:v>
                </c:pt>
                <c:pt idx="184">
                  <c:v>0.18046329266640349</c:v>
                </c:pt>
                <c:pt idx="185">
                  <c:v>0.18051869709257265</c:v>
                </c:pt>
                <c:pt idx="186">
                  <c:v>0.18053808462482368</c:v>
                </c:pt>
                <c:pt idx="187">
                  <c:v>0.18085076720876803</c:v>
                </c:pt>
                <c:pt idx="188">
                  <c:v>0.18088394069126201</c:v>
                </c:pt>
                <c:pt idx="189">
                  <c:v>0.18108561511064317</c:v>
                </c:pt>
                <c:pt idx="190">
                  <c:v>0.18181584089402111</c:v>
                </c:pt>
                <c:pt idx="191">
                  <c:v>0.18265267586323503</c:v>
                </c:pt>
                <c:pt idx="192">
                  <c:v>0.1835510828080292</c:v>
                </c:pt>
                <c:pt idx="193">
                  <c:v>0.1837906417639375</c:v>
                </c:pt>
                <c:pt idx="194">
                  <c:v>0.18446137807140009</c:v>
                </c:pt>
                <c:pt idx="195">
                  <c:v>0.18459144075498191</c:v>
                </c:pt>
                <c:pt idx="196">
                  <c:v>0.18467268341582088</c:v>
                </c:pt>
                <c:pt idx="197">
                  <c:v>0.18526467553206141</c:v>
                </c:pt>
                <c:pt idx="198">
                  <c:v>0.18536180836407481</c:v>
                </c:pt>
                <c:pt idx="199">
                  <c:v>0.18614779074702981</c:v>
                </c:pt>
                <c:pt idx="200">
                  <c:v>0.18616122045152153</c:v>
                </c:pt>
                <c:pt idx="201">
                  <c:v>0.18626325456192375</c:v>
                </c:pt>
                <c:pt idx="202">
                  <c:v>0.18635181780707155</c:v>
                </c:pt>
                <c:pt idx="203">
                  <c:v>0.18664940396368804</c:v>
                </c:pt>
                <c:pt idx="204">
                  <c:v>0.1866708332868314</c:v>
                </c:pt>
                <c:pt idx="205">
                  <c:v>0.18714165757521758</c:v>
                </c:pt>
                <c:pt idx="206">
                  <c:v>0.18723781669310288</c:v>
                </c:pt>
                <c:pt idx="207">
                  <c:v>0.18735794618857243</c:v>
                </c:pt>
                <c:pt idx="208">
                  <c:v>0.18755799103210719</c:v>
                </c:pt>
                <c:pt idx="209">
                  <c:v>0.18758997841036179</c:v>
                </c:pt>
                <c:pt idx="210">
                  <c:v>0.18770988253152787</c:v>
                </c:pt>
                <c:pt idx="211">
                  <c:v>0.18809306207300683</c:v>
                </c:pt>
                <c:pt idx="212">
                  <c:v>0.18875380790860882</c:v>
                </c:pt>
                <c:pt idx="213">
                  <c:v>0.18901587234938763</c:v>
                </c:pt>
                <c:pt idx="214">
                  <c:v>0.18965494984312958</c:v>
                </c:pt>
                <c:pt idx="215">
                  <c:v>0.18987890878135991</c:v>
                </c:pt>
                <c:pt idx="216">
                  <c:v>0.1899657863932345</c:v>
                </c:pt>
                <c:pt idx="217">
                  <c:v>0.19012364397938517</c:v>
                </c:pt>
                <c:pt idx="218">
                  <c:v>0.19016308790088574</c:v>
                </c:pt>
                <c:pt idx="219">
                  <c:v>0.19131910516203027</c:v>
                </c:pt>
                <c:pt idx="220">
                  <c:v>0.19181240835774938</c:v>
                </c:pt>
                <c:pt idx="221">
                  <c:v>0.19191143790821849</c:v>
                </c:pt>
                <c:pt idx="222">
                  <c:v>0.19219781476385206</c:v>
                </c:pt>
                <c:pt idx="223">
                  <c:v>0.1928885688681421</c:v>
                </c:pt>
                <c:pt idx="224">
                  <c:v>0.19300518127760197</c:v>
                </c:pt>
                <c:pt idx="225">
                  <c:v>0.19312949023906215</c:v>
                </c:pt>
                <c:pt idx="226">
                  <c:v>0.19322266947747099</c:v>
                </c:pt>
                <c:pt idx="227">
                  <c:v>0.19351485731075019</c:v>
                </c:pt>
                <c:pt idx="228">
                  <c:v>0.19390203712184148</c:v>
                </c:pt>
                <c:pt idx="229">
                  <c:v>0.1945816024191393</c:v>
                </c:pt>
                <c:pt idx="230">
                  <c:v>0.19496409925932517</c:v>
                </c:pt>
                <c:pt idx="231">
                  <c:v>0.19500000000000001</c:v>
                </c:pt>
                <c:pt idx="232">
                  <c:v>0.19539191385520538</c:v>
                </c:pt>
                <c:pt idx="233">
                  <c:v>0.19553772014626741</c:v>
                </c:pt>
                <c:pt idx="234">
                  <c:v>0.19574473172987311</c:v>
                </c:pt>
                <c:pt idx="235">
                  <c:v>0.19584432593261414</c:v>
                </c:pt>
                <c:pt idx="236">
                  <c:v>0.19585198492739359</c:v>
                </c:pt>
                <c:pt idx="237">
                  <c:v>0.1958749601148651</c:v>
                </c:pt>
                <c:pt idx="238">
                  <c:v>0.19594386951369516</c:v>
                </c:pt>
                <c:pt idx="239">
                  <c:v>0.19622181326244031</c:v>
                </c:pt>
                <c:pt idx="240">
                  <c:v>0.19649427472575379</c:v>
                </c:pt>
                <c:pt idx="241">
                  <c:v>0.19650699733088386</c:v>
                </c:pt>
                <c:pt idx="242">
                  <c:v>0.19710403344427022</c:v>
                </c:pt>
                <c:pt idx="243">
                  <c:v>0.19751961927869341</c:v>
                </c:pt>
                <c:pt idx="244">
                  <c:v>0.19767144457407093</c:v>
                </c:pt>
                <c:pt idx="245">
                  <c:v>0.19769673745411176</c:v>
                </c:pt>
                <c:pt idx="246">
                  <c:v>0.19778270905213122</c:v>
                </c:pt>
                <c:pt idx="247">
                  <c:v>0.19824984237068133</c:v>
                </c:pt>
                <c:pt idx="248">
                  <c:v>0.19834061611278714</c:v>
                </c:pt>
                <c:pt idx="249">
                  <c:v>0.19858247656830147</c:v>
                </c:pt>
                <c:pt idx="250">
                  <c:v>0.19900502506218279</c:v>
                </c:pt>
                <c:pt idx="251">
                  <c:v>0.19902261178067179</c:v>
                </c:pt>
                <c:pt idx="252">
                  <c:v>0.19962965711536951</c:v>
                </c:pt>
                <c:pt idx="253">
                  <c:v>0.199982499234308</c:v>
                </c:pt>
                <c:pt idx="254">
                  <c:v>0.20001749923444198</c:v>
                </c:pt>
                <c:pt idx="255">
                  <c:v>0.20026232796010338</c:v>
                </c:pt>
                <c:pt idx="256">
                  <c:v>0.20030726397212859</c:v>
                </c:pt>
                <c:pt idx="257">
                  <c:v>0.20039710576752351</c:v>
                </c:pt>
                <c:pt idx="258">
                  <c:v>0.20054176622339798</c:v>
                </c:pt>
                <c:pt idx="259">
                  <c:v>0.20090296165064364</c:v>
                </c:pt>
                <c:pt idx="260">
                  <c:v>0.20099253717489116</c:v>
                </c:pt>
                <c:pt idx="261">
                  <c:v>0.20163581031156147</c:v>
                </c:pt>
                <c:pt idx="262">
                  <c:v>0.20164820852167273</c:v>
                </c:pt>
                <c:pt idx="263">
                  <c:v>0.20173001759777845</c:v>
                </c:pt>
                <c:pt idx="264">
                  <c:v>0.20186876925369113</c:v>
                </c:pt>
                <c:pt idx="265">
                  <c:v>0.2019282050630867</c:v>
                </c:pt>
                <c:pt idx="266">
                  <c:v>0.20211135544545736</c:v>
                </c:pt>
                <c:pt idx="267">
                  <c:v>0.20254135380213098</c:v>
                </c:pt>
                <c:pt idx="268">
                  <c:v>0.20255863348670181</c:v>
                </c:pt>
                <c:pt idx="269">
                  <c:v>0.20261293147279619</c:v>
                </c:pt>
                <c:pt idx="270">
                  <c:v>0.20281518680808891</c:v>
                </c:pt>
                <c:pt idx="271">
                  <c:v>0.20336666393487401</c:v>
                </c:pt>
                <c:pt idx="272">
                  <c:v>0.20342566209797622</c:v>
                </c:pt>
                <c:pt idx="273">
                  <c:v>0.20357308270004656</c:v>
                </c:pt>
                <c:pt idx="274">
                  <c:v>0.20378665314490052</c:v>
                </c:pt>
                <c:pt idx="275">
                  <c:v>0.20447493733951846</c:v>
                </c:pt>
                <c:pt idx="276">
                  <c:v>0.20514872653760247</c:v>
                </c:pt>
                <c:pt idx="277">
                  <c:v>0.20522670391545053</c:v>
                </c:pt>
                <c:pt idx="278">
                  <c:v>0.20524862971527971</c:v>
                </c:pt>
                <c:pt idx="279">
                  <c:v>0.20551885558264479</c:v>
                </c:pt>
                <c:pt idx="280">
                  <c:v>0.20554804791094464</c:v>
                </c:pt>
                <c:pt idx="281">
                  <c:v>0.20555048041782825</c:v>
                </c:pt>
                <c:pt idx="282">
                  <c:v>0.20597815418145682</c:v>
                </c:pt>
                <c:pt idx="283">
                  <c:v>0.2063831388461761</c:v>
                </c:pt>
                <c:pt idx="284">
                  <c:v>0.20647033685253674</c:v>
                </c:pt>
                <c:pt idx="285">
                  <c:v>0.20686469007542102</c:v>
                </c:pt>
                <c:pt idx="286">
                  <c:v>0.20692269087753523</c:v>
                </c:pt>
                <c:pt idx="287">
                  <c:v>0.20784369126822205</c:v>
                </c:pt>
                <c:pt idx="288">
                  <c:v>0.20786293560902097</c:v>
                </c:pt>
                <c:pt idx="289">
                  <c:v>0.20789901394667556</c:v>
                </c:pt>
                <c:pt idx="290">
                  <c:v>0.20813457185196313</c:v>
                </c:pt>
                <c:pt idx="291">
                  <c:v>0.20844423714749227</c:v>
                </c:pt>
                <c:pt idx="292">
                  <c:v>0.20848740969180848</c:v>
                </c:pt>
                <c:pt idx="293">
                  <c:v>0.20874625745148101</c:v>
                </c:pt>
                <c:pt idx="294">
                  <c:v>0.20906219170380855</c:v>
                </c:pt>
                <c:pt idx="295">
                  <c:v>0.20943495410269986</c:v>
                </c:pt>
                <c:pt idx="296">
                  <c:v>0.2094636006565341</c:v>
                </c:pt>
                <c:pt idx="297">
                  <c:v>0.20949940334043912</c:v>
                </c:pt>
                <c:pt idx="298">
                  <c:v>0.20954713073673903</c:v>
                </c:pt>
                <c:pt idx="299">
                  <c:v>0.21023558214536378</c:v>
                </c:pt>
                <c:pt idx="300">
                  <c:v>0.21081034130231846</c:v>
                </c:pt>
                <c:pt idx="301">
                  <c:v>0.21118238562910494</c:v>
                </c:pt>
                <c:pt idx="302">
                  <c:v>0.21132439518427587</c:v>
                </c:pt>
                <c:pt idx="303">
                  <c:v>0.21146630937338456</c:v>
                </c:pt>
                <c:pt idx="304">
                  <c:v>0.2114946807841748</c:v>
                </c:pt>
                <c:pt idx="305">
                  <c:v>0.21189148165983454</c:v>
                </c:pt>
                <c:pt idx="306">
                  <c:v>0.21197641378228851</c:v>
                </c:pt>
                <c:pt idx="307">
                  <c:v>0.21262643297577091</c:v>
                </c:pt>
                <c:pt idx="308">
                  <c:v>0.2128097742116184</c:v>
                </c:pt>
                <c:pt idx="309">
                  <c:v>0.21333541665649425</c:v>
                </c:pt>
                <c:pt idx="310">
                  <c:v>0.21352049081996791</c:v>
                </c:pt>
                <c:pt idx="311">
                  <c:v>0.21382937122855691</c:v>
                </c:pt>
                <c:pt idx="312">
                  <c:v>0.21384340064636084</c:v>
                </c:pt>
                <c:pt idx="313">
                  <c:v>0.21394158081121117</c:v>
                </c:pt>
                <c:pt idx="314">
                  <c:v>0.21458331715210294</c:v>
                </c:pt>
                <c:pt idx="315">
                  <c:v>0.21478826783602498</c:v>
                </c:pt>
                <c:pt idx="316">
                  <c:v>0.21508835393856171</c:v>
                </c:pt>
                <c:pt idx="317">
                  <c:v>0.21525566194643986</c:v>
                </c:pt>
                <c:pt idx="318">
                  <c:v>0.2154042710811464</c:v>
                </c:pt>
                <c:pt idx="319">
                  <c:v>0.21546925534748571</c:v>
                </c:pt>
                <c:pt idx="320">
                  <c:v>0.21563163033284333</c:v>
                </c:pt>
                <c:pt idx="321">
                  <c:v>0.21609951411328993</c:v>
                </c:pt>
                <c:pt idx="322">
                  <c:v>0.21636080975999328</c:v>
                </c:pt>
                <c:pt idx="323">
                  <c:v>0.21638853943774378</c:v>
                </c:pt>
                <c:pt idx="324">
                  <c:v>0.21639547130196601</c:v>
                </c:pt>
                <c:pt idx="325">
                  <c:v>0.21642319653863354</c:v>
                </c:pt>
                <c:pt idx="326">
                  <c:v>0.21763271812850199</c:v>
                </c:pt>
                <c:pt idx="327">
                  <c:v>0.21767636527652698</c:v>
                </c:pt>
                <c:pt idx="328">
                  <c:v>0.21770163067832082</c:v>
                </c:pt>
                <c:pt idx="329">
                  <c:v>0.21772000367444422</c:v>
                </c:pt>
                <c:pt idx="330">
                  <c:v>0.21781414095508125</c:v>
                </c:pt>
                <c:pt idx="331">
                  <c:v>0.21831857456478593</c:v>
                </c:pt>
                <c:pt idx="332">
                  <c:v>0.21847196616499792</c:v>
                </c:pt>
                <c:pt idx="333">
                  <c:v>0.21857492994394392</c:v>
                </c:pt>
                <c:pt idx="334">
                  <c:v>0.21865726605809377</c:v>
                </c:pt>
                <c:pt idx="335">
                  <c:v>0.21926011949280699</c:v>
                </c:pt>
                <c:pt idx="336">
                  <c:v>0.22009770557640987</c:v>
                </c:pt>
                <c:pt idx="337">
                  <c:v>0.22014767770748797</c:v>
                </c:pt>
                <c:pt idx="338">
                  <c:v>0.22017947224934481</c:v>
                </c:pt>
                <c:pt idx="339">
                  <c:v>0.22021353273584254</c:v>
                </c:pt>
                <c:pt idx="340">
                  <c:v>0.22047448832007752</c:v>
                </c:pt>
                <c:pt idx="341">
                  <c:v>0.22073060503699979</c:v>
                </c:pt>
                <c:pt idx="342">
                  <c:v>0.22084157217335687</c:v>
                </c:pt>
                <c:pt idx="343">
                  <c:v>0.22136395370520465</c:v>
                </c:pt>
                <c:pt idx="344">
                  <c:v>0.22171828972820443</c:v>
                </c:pt>
                <c:pt idx="345">
                  <c:v>0.22174309459372121</c:v>
                </c:pt>
                <c:pt idx="346">
                  <c:v>0.22186257007435931</c:v>
                </c:pt>
                <c:pt idx="347">
                  <c:v>0.22191665102015215</c:v>
                </c:pt>
                <c:pt idx="348">
                  <c:v>0.22247247020698988</c:v>
                </c:pt>
                <c:pt idx="349">
                  <c:v>0.22248370726864472</c:v>
                </c:pt>
                <c:pt idx="350">
                  <c:v>0.22248595461286988</c:v>
                </c:pt>
                <c:pt idx="351">
                  <c:v>0.22283177511297622</c:v>
                </c:pt>
                <c:pt idx="352">
                  <c:v>0.22286318673123204</c:v>
                </c:pt>
                <c:pt idx="353">
                  <c:v>0.22291253890259291</c:v>
                </c:pt>
                <c:pt idx="354">
                  <c:v>0.22301569451498252</c:v>
                </c:pt>
                <c:pt idx="355">
                  <c:v>0.22340769906160352</c:v>
                </c:pt>
                <c:pt idx="356">
                  <c:v>0.2234144131429304</c:v>
                </c:pt>
                <c:pt idx="357">
                  <c:v>0.22351510016104059</c:v>
                </c:pt>
                <c:pt idx="358">
                  <c:v>0.22376997117575895</c:v>
                </c:pt>
                <c:pt idx="359">
                  <c:v>0.22395535269334377</c:v>
                </c:pt>
                <c:pt idx="360">
                  <c:v>0.22429222010582534</c:v>
                </c:pt>
                <c:pt idx="361">
                  <c:v>0.22445489524623874</c:v>
                </c:pt>
                <c:pt idx="362">
                  <c:v>0.22469312406035036</c:v>
                </c:pt>
                <c:pt idx="363">
                  <c:v>0.2248777445635739</c:v>
                </c:pt>
                <c:pt idx="364">
                  <c:v>0.22521767248597524</c:v>
                </c:pt>
                <c:pt idx="365">
                  <c:v>0.2252354323813196</c:v>
                </c:pt>
                <c:pt idx="366">
                  <c:v>0.22545731303286659</c:v>
                </c:pt>
                <c:pt idx="367">
                  <c:v>0.22587164496678194</c:v>
                </c:pt>
                <c:pt idx="368">
                  <c:v>0.22587164496678197</c:v>
                </c:pt>
                <c:pt idx="369">
                  <c:v>0.22612385986445568</c:v>
                </c:pt>
                <c:pt idx="370">
                  <c:v>0.22678844767756579</c:v>
                </c:pt>
                <c:pt idx="371">
                  <c:v>0.22696475497310151</c:v>
                </c:pt>
                <c:pt idx="372">
                  <c:v>0.22712551595978819</c:v>
                </c:pt>
                <c:pt idx="373">
                  <c:v>0.22722235805483579</c:v>
                </c:pt>
                <c:pt idx="374">
                  <c:v>0.22728396335861445</c:v>
                </c:pt>
                <c:pt idx="375">
                  <c:v>0.22736754385795699</c:v>
                </c:pt>
                <c:pt idx="376">
                  <c:v>0.22779376637651874</c:v>
                </c:pt>
                <c:pt idx="377">
                  <c:v>0.22786618880386797</c:v>
                </c:pt>
                <c:pt idx="378">
                  <c:v>0.22794297532497027</c:v>
                </c:pt>
                <c:pt idx="379">
                  <c:v>0.22803947026775867</c:v>
                </c:pt>
                <c:pt idx="380">
                  <c:v>0.22830243099888359</c:v>
                </c:pt>
                <c:pt idx="381">
                  <c:v>0.2283221408449036</c:v>
                </c:pt>
                <c:pt idx="382">
                  <c:v>0.2283287104154885</c:v>
                </c:pt>
                <c:pt idx="383">
                  <c:v>0.22834841799320615</c:v>
                </c:pt>
                <c:pt idx="384">
                  <c:v>0.22879466777003346</c:v>
                </c:pt>
                <c:pt idx="385">
                  <c:v>0.22879685312521236</c:v>
                </c:pt>
                <c:pt idx="386">
                  <c:v>0.2293970357262709</c:v>
                </c:pt>
                <c:pt idx="387">
                  <c:v>0.22973462951849466</c:v>
                </c:pt>
                <c:pt idx="388">
                  <c:v>0.22974551138161547</c:v>
                </c:pt>
                <c:pt idx="389">
                  <c:v>0.22983689869122406</c:v>
                </c:pt>
                <c:pt idx="390">
                  <c:v>0.22999347816840371</c:v>
                </c:pt>
                <c:pt idx="391">
                  <c:v>0.23012605241475811</c:v>
                </c:pt>
                <c:pt idx="392">
                  <c:v>0.23017819184275473</c:v>
                </c:pt>
                <c:pt idx="393">
                  <c:v>0.23044739095941183</c:v>
                </c:pt>
                <c:pt idx="394">
                  <c:v>0.23044739095941183</c:v>
                </c:pt>
                <c:pt idx="395">
                  <c:v>0.23044739095941183</c:v>
                </c:pt>
                <c:pt idx="396">
                  <c:v>0.23065558740251665</c:v>
                </c:pt>
                <c:pt idx="397">
                  <c:v>0.23163548950884016</c:v>
                </c:pt>
                <c:pt idx="398">
                  <c:v>0.2317541801133261</c:v>
                </c:pt>
                <c:pt idx="399">
                  <c:v>0.23189221634198937</c:v>
                </c:pt>
                <c:pt idx="400">
                  <c:v>0.23205171837329713</c:v>
                </c:pt>
                <c:pt idx="401">
                  <c:v>0.23217234977490323</c:v>
                </c:pt>
                <c:pt idx="402">
                  <c:v>0.23257256931977166</c:v>
                </c:pt>
                <c:pt idx="403">
                  <c:v>0.23270152556440191</c:v>
                </c:pt>
                <c:pt idx="404">
                  <c:v>0.23274664336999576</c:v>
                </c:pt>
                <c:pt idx="405">
                  <c:v>0.23286262044390035</c:v>
                </c:pt>
                <c:pt idx="406">
                  <c:v>0.23290126663459776</c:v>
                </c:pt>
                <c:pt idx="407">
                  <c:v>0.2329785397842471</c:v>
                </c:pt>
                <c:pt idx="408">
                  <c:v>0.23319948541967239</c:v>
                </c:pt>
                <c:pt idx="409">
                  <c:v>0.23344164152952659</c:v>
                </c:pt>
                <c:pt idx="410">
                  <c:v>0.23354228739138441</c:v>
                </c:pt>
                <c:pt idx="411">
                  <c:v>0.23355085099395378</c:v>
                </c:pt>
                <c:pt idx="412">
                  <c:v>0.23398076844048529</c:v>
                </c:pt>
                <c:pt idx="413">
                  <c:v>0.23404486749339323</c:v>
                </c:pt>
                <c:pt idx="414">
                  <c:v>0.23410894899597492</c:v>
                </c:pt>
                <c:pt idx="415">
                  <c:v>0.23412603443444729</c:v>
                </c:pt>
                <c:pt idx="416">
                  <c:v>0.23424986659547961</c:v>
                </c:pt>
                <c:pt idx="417">
                  <c:v>0.23425413550244956</c:v>
                </c:pt>
                <c:pt idx="418">
                  <c:v>0.23445042119817144</c:v>
                </c:pt>
                <c:pt idx="419">
                  <c:v>0.23445468645348083</c:v>
                </c:pt>
                <c:pt idx="420">
                  <c:v>0.23452718392544605</c:v>
                </c:pt>
                <c:pt idx="421">
                  <c:v>0.23482546710269736</c:v>
                </c:pt>
                <c:pt idx="422">
                  <c:v>0.23501063805708883</c:v>
                </c:pt>
                <c:pt idx="423">
                  <c:v>0.23506169402946114</c:v>
                </c:pt>
                <c:pt idx="424">
                  <c:v>0.23515739410020683</c:v>
                </c:pt>
                <c:pt idx="425">
                  <c:v>0.23530405861353093</c:v>
                </c:pt>
                <c:pt idx="426">
                  <c:v>0.23557376763977775</c:v>
                </c:pt>
                <c:pt idx="427">
                  <c:v>0.23608684842659067</c:v>
                </c:pt>
                <c:pt idx="428">
                  <c:v>0.23650369975964436</c:v>
                </c:pt>
                <c:pt idx="429">
                  <c:v>0.23654809236178592</c:v>
                </c:pt>
                <c:pt idx="430">
                  <c:v>0.23668122020980034</c:v>
                </c:pt>
                <c:pt idx="431">
                  <c:v>0.23690926533168769</c:v>
                </c:pt>
                <c:pt idx="432">
                  <c:v>0.23692825918408297</c:v>
                </c:pt>
                <c:pt idx="433">
                  <c:v>0.23712865706194178</c:v>
                </c:pt>
                <c:pt idx="434">
                  <c:v>0.23716449987297847</c:v>
                </c:pt>
                <c:pt idx="435">
                  <c:v>0.23779613117121987</c:v>
                </c:pt>
                <c:pt idx="436">
                  <c:v>0.23782766870152008</c:v>
                </c:pt>
                <c:pt idx="437">
                  <c:v>0.23794537188186701</c:v>
                </c:pt>
                <c:pt idx="438">
                  <c:v>0.238516246826081</c:v>
                </c:pt>
                <c:pt idx="439">
                  <c:v>0.23856445669881338</c:v>
                </c:pt>
                <c:pt idx="440">
                  <c:v>0.23861475226816972</c:v>
                </c:pt>
                <c:pt idx="441">
                  <c:v>0.23873625614891425</c:v>
                </c:pt>
                <c:pt idx="442">
                  <c:v>0.23878651553217992</c:v>
                </c:pt>
                <c:pt idx="443">
                  <c:v>0.23891630333654504</c:v>
                </c:pt>
                <c:pt idx="444">
                  <c:v>0.23920284279247184</c:v>
                </c:pt>
                <c:pt idx="445">
                  <c:v>0.239234194880247</c:v>
                </c:pt>
                <c:pt idx="446">
                  <c:v>0.23943057448872312</c:v>
                </c:pt>
                <c:pt idx="447">
                  <c:v>0.23966226236101501</c:v>
                </c:pt>
                <c:pt idx="448">
                  <c:v>0.23966226236101501</c:v>
                </c:pt>
                <c:pt idx="449">
                  <c:v>0.23978740584109082</c:v>
                </c:pt>
                <c:pt idx="450">
                  <c:v>0.23993540797472973</c:v>
                </c:pt>
                <c:pt idx="451">
                  <c:v>0.24003749707077018</c:v>
                </c:pt>
                <c:pt idx="452">
                  <c:v>0.24019783512762974</c:v>
                </c:pt>
                <c:pt idx="453">
                  <c:v>0.24020616145303184</c:v>
                </c:pt>
                <c:pt idx="454">
                  <c:v>0.24079659466030662</c:v>
                </c:pt>
                <c:pt idx="455">
                  <c:v>0.24083811990629722</c:v>
                </c:pt>
                <c:pt idx="456">
                  <c:v>0.24108712118236428</c:v>
                </c:pt>
                <c:pt idx="457">
                  <c:v>0.24111200716679373</c:v>
                </c:pt>
                <c:pt idx="458">
                  <c:v>0.24128820940941148</c:v>
                </c:pt>
                <c:pt idx="459">
                  <c:v>0.24172505041885917</c:v>
                </c:pt>
                <c:pt idx="460">
                  <c:v>0.24196074061715053</c:v>
                </c:pt>
                <c:pt idx="461">
                  <c:v>0.24226019070412705</c:v>
                </c:pt>
                <c:pt idx="462">
                  <c:v>0.24239636960977778</c:v>
                </c:pt>
                <c:pt idx="463">
                  <c:v>0.24250567003680554</c:v>
                </c:pt>
                <c:pt idx="464">
                  <c:v>0.24311931227280156</c:v>
                </c:pt>
                <c:pt idx="465">
                  <c:v>0.243273508627635</c:v>
                </c:pt>
                <c:pt idx="466">
                  <c:v>0.24352207292153211</c:v>
                </c:pt>
                <c:pt idx="467">
                  <c:v>0.24385651518874782</c:v>
                </c:pt>
                <c:pt idx="468">
                  <c:v>0.24399180314100716</c:v>
                </c:pt>
                <c:pt idx="469">
                  <c:v>0.24400409832623712</c:v>
                </c:pt>
                <c:pt idx="470">
                  <c:v>0.24407785643109864</c:v>
                </c:pt>
                <c:pt idx="471">
                  <c:v>0.24448926356795303</c:v>
                </c:pt>
                <c:pt idx="472">
                  <c:v>0.24449335369289693</c:v>
                </c:pt>
                <c:pt idx="473">
                  <c:v>0.24461806965144664</c:v>
                </c:pt>
                <c:pt idx="474">
                  <c:v>0.24467938204924419</c:v>
                </c:pt>
                <c:pt idx="475">
                  <c:v>0.24490202122481552</c:v>
                </c:pt>
                <c:pt idx="476">
                  <c:v>0.24498571386919685</c:v>
                </c:pt>
                <c:pt idx="477">
                  <c:v>0.24529573987332107</c:v>
                </c:pt>
                <c:pt idx="478">
                  <c:v>0.24545875417267154</c:v>
                </c:pt>
                <c:pt idx="479">
                  <c:v>0.24548727054574543</c:v>
                </c:pt>
                <c:pt idx="480">
                  <c:v>0.24575394198262618</c:v>
                </c:pt>
                <c:pt idx="481">
                  <c:v>0.24578649271267938</c:v>
                </c:pt>
                <c:pt idx="482">
                  <c:v>0.24600609748540789</c:v>
                </c:pt>
                <c:pt idx="483">
                  <c:v>0.24605487192900694</c:v>
                </c:pt>
                <c:pt idx="484">
                  <c:v>0.24620113728413195</c:v>
                </c:pt>
                <c:pt idx="485">
                  <c:v>0.24632295873507204</c:v>
                </c:pt>
                <c:pt idx="486">
                  <c:v>0.24645892152648888</c:v>
                </c:pt>
                <c:pt idx="487">
                  <c:v>0.24661508469678006</c:v>
                </c:pt>
                <c:pt idx="488">
                  <c:v>0.24664954895559812</c:v>
                </c:pt>
                <c:pt idx="489">
                  <c:v>0.24690889007891151</c:v>
                </c:pt>
                <c:pt idx="490">
                  <c:v>0.24721650430341419</c:v>
                </c:pt>
                <c:pt idx="491">
                  <c:v>0.24739037976445244</c:v>
                </c:pt>
                <c:pt idx="492">
                  <c:v>0.24784470944524922</c:v>
                </c:pt>
                <c:pt idx="493">
                  <c:v>0.24785681350328057</c:v>
                </c:pt>
                <c:pt idx="494">
                  <c:v>0.24794959165120639</c:v>
                </c:pt>
                <c:pt idx="495">
                  <c:v>0.24799798386277255</c:v>
                </c:pt>
                <c:pt idx="496">
                  <c:v>0.24807660107313625</c:v>
                </c:pt>
                <c:pt idx="497">
                  <c:v>0.24811892309938796</c:v>
                </c:pt>
                <c:pt idx="498">
                  <c:v>0.24825994441310906</c:v>
                </c:pt>
                <c:pt idx="499">
                  <c:v>0.24841497539399671</c:v>
                </c:pt>
                <c:pt idx="500">
                  <c:v>0.24868051793415583</c:v>
                </c:pt>
                <c:pt idx="501">
                  <c:v>0.24903614195533949</c:v>
                </c:pt>
                <c:pt idx="502">
                  <c:v>0.24940328786926605</c:v>
                </c:pt>
                <c:pt idx="503">
                  <c:v>0.24946342417276327</c:v>
                </c:pt>
                <c:pt idx="504">
                  <c:v>0.24962772281940163</c:v>
                </c:pt>
                <c:pt idx="505">
                  <c:v>0.24968780506864968</c:v>
                </c:pt>
                <c:pt idx="506">
                  <c:v>0.24985595850409492</c:v>
                </c:pt>
                <c:pt idx="507">
                  <c:v>0.24988797490075429</c:v>
                </c:pt>
                <c:pt idx="508">
                  <c:v>0.24989597835899641</c:v>
                </c:pt>
                <c:pt idx="509">
                  <c:v>0.24997199843182435</c:v>
                </c:pt>
                <c:pt idx="510">
                  <c:v>0.24998399948796723</c:v>
                </c:pt>
                <c:pt idx="511">
                  <c:v>0.25006999020274306</c:v>
                </c:pt>
                <c:pt idx="512">
                  <c:v>0.25007598845151047</c:v>
                </c:pt>
                <c:pt idx="513">
                  <c:v>0.25020191845787271</c:v>
                </c:pt>
                <c:pt idx="514">
                  <c:v>0.25028583659488207</c:v>
                </c:pt>
                <c:pt idx="515">
                  <c:v>0.25034576089880173</c:v>
                </c:pt>
                <c:pt idx="516">
                  <c:v>0.25079074943067581</c:v>
                </c:pt>
                <c:pt idx="517">
                  <c:v>0.25086649836118013</c:v>
                </c:pt>
                <c:pt idx="518">
                  <c:v>0.25097808669284255</c:v>
                </c:pt>
                <c:pt idx="519">
                  <c:v>0.25136825575239208</c:v>
                </c:pt>
                <c:pt idx="520">
                  <c:v>0.25141002366651971</c:v>
                </c:pt>
                <c:pt idx="521">
                  <c:v>0.25151938295089704</c:v>
                </c:pt>
                <c:pt idx="522">
                  <c:v>0.25155317529301829</c:v>
                </c:pt>
                <c:pt idx="523">
                  <c:v>0.25168432609123675</c:v>
                </c:pt>
                <c:pt idx="524">
                  <c:v>0.25168829929100794</c:v>
                </c:pt>
                <c:pt idx="525">
                  <c:v>0.25173597279689691</c:v>
                </c:pt>
                <c:pt idx="526">
                  <c:v>0.25212496901338433</c:v>
                </c:pt>
                <c:pt idx="527">
                  <c:v>0.25221221223406293</c:v>
                </c:pt>
                <c:pt idx="528">
                  <c:v>0.2524400919030097</c:v>
                </c:pt>
                <c:pt idx="529">
                  <c:v>0.25252920623167535</c:v>
                </c:pt>
                <c:pt idx="530">
                  <c:v>0.25304347452562376</c:v>
                </c:pt>
                <c:pt idx="531">
                  <c:v>0.25318767742526493</c:v>
                </c:pt>
                <c:pt idx="532">
                  <c:v>0.2534778096796641</c:v>
                </c:pt>
                <c:pt idx="533">
                  <c:v>0.25348964475891317</c:v>
                </c:pt>
                <c:pt idx="534">
                  <c:v>0.25353106318555918</c:v>
                </c:pt>
                <c:pt idx="535">
                  <c:v>0.25358036201567347</c:v>
                </c:pt>
                <c:pt idx="536">
                  <c:v>0.25382474268676014</c:v>
                </c:pt>
                <c:pt idx="537">
                  <c:v>0.2539645644573274</c:v>
                </c:pt>
                <c:pt idx="538">
                  <c:v>0.25408266371399685</c:v>
                </c:pt>
                <c:pt idx="539">
                  <c:v>0.25417907073557416</c:v>
                </c:pt>
                <c:pt idx="540">
                  <c:v>0.25421644321325876</c:v>
                </c:pt>
                <c:pt idx="541">
                  <c:v>0.25430296891699872</c:v>
                </c:pt>
                <c:pt idx="542">
                  <c:v>0.25438160310840091</c:v>
                </c:pt>
                <c:pt idx="543">
                  <c:v>0.25461735997374568</c:v>
                </c:pt>
                <c:pt idx="544">
                  <c:v>0.25464092365525226</c:v>
                </c:pt>
                <c:pt idx="545">
                  <c:v>0.25465859498552174</c:v>
                </c:pt>
                <c:pt idx="546">
                  <c:v>0.25479992150705227</c:v>
                </c:pt>
                <c:pt idx="547">
                  <c:v>0.2550137251208256</c:v>
                </c:pt>
                <c:pt idx="548">
                  <c:v>0.25503529167548555</c:v>
                </c:pt>
                <c:pt idx="549">
                  <c:v>0.25509214021604038</c:v>
                </c:pt>
                <c:pt idx="550">
                  <c:v>0.25570881877635743</c:v>
                </c:pt>
                <c:pt idx="551">
                  <c:v>0.25582415835882272</c:v>
                </c:pt>
                <c:pt idx="552">
                  <c:v>0.25600585930794628</c:v>
                </c:pt>
                <c:pt idx="553">
                  <c:v>0.25603320097206145</c:v>
                </c:pt>
                <c:pt idx="554">
                  <c:v>0.25607616054603755</c:v>
                </c:pt>
                <c:pt idx="555">
                  <c:v>0.25618938307431866</c:v>
                </c:pt>
                <c:pt idx="556">
                  <c:v>0.25629670306112018</c:v>
                </c:pt>
                <c:pt idx="557">
                  <c:v>0.2563298656028985</c:v>
                </c:pt>
                <c:pt idx="558">
                  <c:v>0.25634937097640792</c:v>
                </c:pt>
                <c:pt idx="559">
                  <c:v>0.25654239415737901</c:v>
                </c:pt>
                <c:pt idx="560">
                  <c:v>0.25686961673191322</c:v>
                </c:pt>
                <c:pt idx="561">
                  <c:v>0.25710309216343546</c:v>
                </c:pt>
                <c:pt idx="562">
                  <c:v>0.25710309216343552</c:v>
                </c:pt>
                <c:pt idx="563">
                  <c:v>0.25712642804659341</c:v>
                </c:pt>
                <c:pt idx="564">
                  <c:v>0.25741989045137909</c:v>
                </c:pt>
                <c:pt idx="565">
                  <c:v>0.25766451055587769</c:v>
                </c:pt>
                <c:pt idx="566">
                  <c:v>0.2577498787584584</c:v>
                </c:pt>
                <c:pt idx="567">
                  <c:v>0.25776539721227132</c:v>
                </c:pt>
                <c:pt idx="568">
                  <c:v>0.25784103629949984</c:v>
                </c:pt>
                <c:pt idx="569">
                  <c:v>0.25792634607577414</c:v>
                </c:pt>
                <c:pt idx="570">
                  <c:v>0.25830602006147668</c:v>
                </c:pt>
                <c:pt idx="571">
                  <c:v>0.2583176339315611</c:v>
                </c:pt>
                <c:pt idx="572">
                  <c:v>0.25840665626101816</c:v>
                </c:pt>
                <c:pt idx="573">
                  <c:v>0.25863294453723407</c:v>
                </c:pt>
                <c:pt idx="574">
                  <c:v>0.25865614239758544</c:v>
                </c:pt>
                <c:pt idx="575">
                  <c:v>0.25873731852981702</c:v>
                </c:pt>
                <c:pt idx="576">
                  <c:v>0.258876418393024</c:v>
                </c:pt>
                <c:pt idx="577">
                  <c:v>0.25928748523598283</c:v>
                </c:pt>
                <c:pt idx="578">
                  <c:v>0.25932604959779876</c:v>
                </c:pt>
                <c:pt idx="579">
                  <c:v>0.25938581302762109</c:v>
                </c:pt>
                <c:pt idx="580">
                  <c:v>0.25989036149884437</c:v>
                </c:pt>
                <c:pt idx="581">
                  <c:v>0.26028253879198276</c:v>
                </c:pt>
                <c:pt idx="582">
                  <c:v>0.26033632093889625</c:v>
                </c:pt>
                <c:pt idx="583">
                  <c:v>0.26046688849064864</c:v>
                </c:pt>
                <c:pt idx="584">
                  <c:v>0.26051295553196585</c:v>
                </c:pt>
                <c:pt idx="585">
                  <c:v>0.2606722079547415</c:v>
                </c:pt>
                <c:pt idx="586">
                  <c:v>0.26121447126834302</c:v>
                </c:pt>
                <c:pt idx="587">
                  <c:v>0.26124509564774606</c:v>
                </c:pt>
                <c:pt idx="588">
                  <c:v>0.26186637813969166</c:v>
                </c:pt>
                <c:pt idx="589">
                  <c:v>0.26194465064207745</c:v>
                </c:pt>
                <c:pt idx="590">
                  <c:v>0.26198854936809735</c:v>
                </c:pt>
                <c:pt idx="591">
                  <c:v>0.26199236630100503</c:v>
                </c:pt>
                <c:pt idx="592">
                  <c:v>0.2621564418434153</c:v>
                </c:pt>
                <c:pt idx="593">
                  <c:v>0.26241570074978365</c:v>
                </c:pt>
                <c:pt idx="594">
                  <c:v>0.26242522744583835</c:v>
                </c:pt>
                <c:pt idx="595">
                  <c:v>0.26249952380909186</c:v>
                </c:pt>
                <c:pt idx="596">
                  <c:v>0.2626613789653896</c:v>
                </c:pt>
                <c:pt idx="597">
                  <c:v>0.26280410955690936</c:v>
                </c:pt>
                <c:pt idx="598">
                  <c:v>0.26282123201902852</c:v>
                </c:pt>
                <c:pt idx="599">
                  <c:v>0.26284406023343954</c:v>
                </c:pt>
                <c:pt idx="600">
                  <c:v>0.2629125329838804</c:v>
                </c:pt>
                <c:pt idx="601">
                  <c:v>0.26295817157867524</c:v>
                </c:pt>
                <c:pt idx="602">
                  <c:v>0.26364369895751349</c:v>
                </c:pt>
                <c:pt idx="603">
                  <c:v>0.26375556866159244</c:v>
                </c:pt>
                <c:pt idx="604">
                  <c:v>0.26384654631054011</c:v>
                </c:pt>
                <c:pt idx="605">
                  <c:v>0.26385981126348135</c:v>
                </c:pt>
                <c:pt idx="606">
                  <c:v>0.26397348351681083</c:v>
                </c:pt>
                <c:pt idx="607">
                  <c:v>0.2640359823963393</c:v>
                </c:pt>
                <c:pt idx="608">
                  <c:v>0.26404923783264367</c:v>
                </c:pt>
                <c:pt idx="609">
                  <c:v>0.26430474834932499</c:v>
                </c:pt>
                <c:pt idx="610">
                  <c:v>0.26438419014759562</c:v>
                </c:pt>
                <c:pt idx="611">
                  <c:v>0.26438986364836303</c:v>
                </c:pt>
                <c:pt idx="612">
                  <c:v>0.26439553702738627</c:v>
                </c:pt>
                <c:pt idx="613">
                  <c:v>0.26446549869500935</c:v>
                </c:pt>
                <c:pt idx="614">
                  <c:v>0.26448251359967068</c:v>
                </c:pt>
                <c:pt idx="615">
                  <c:v>0.26498679212368303</c:v>
                </c:pt>
                <c:pt idx="616">
                  <c:v>0.26521312184731738</c:v>
                </c:pt>
                <c:pt idx="617">
                  <c:v>0.26617287615382601</c:v>
                </c:pt>
                <c:pt idx="618">
                  <c:v>0.26645825188948458</c:v>
                </c:pt>
                <c:pt idx="619">
                  <c:v>0.26667395823364531</c:v>
                </c:pt>
                <c:pt idx="620">
                  <c:v>0.26671895320730393</c:v>
                </c:pt>
                <c:pt idx="621">
                  <c:v>0.26676581490138501</c:v>
                </c:pt>
                <c:pt idx="622">
                  <c:v>0.26677518625239494</c:v>
                </c:pt>
                <c:pt idx="623">
                  <c:v>0.26732564411219512</c:v>
                </c:pt>
                <c:pt idx="624">
                  <c:v>0.26753878223539856</c:v>
                </c:pt>
                <c:pt idx="625">
                  <c:v>0.26780776687766172</c:v>
                </c:pt>
                <c:pt idx="626">
                  <c:v>0.26787870389413193</c:v>
                </c:pt>
                <c:pt idx="627">
                  <c:v>0.26799067147943789</c:v>
                </c:pt>
                <c:pt idx="628">
                  <c:v>0.26840081967087953</c:v>
                </c:pt>
                <c:pt idx="629">
                  <c:v>0.26845111286787399</c:v>
                </c:pt>
                <c:pt idx="630">
                  <c:v>0.26848277412154398</c:v>
                </c:pt>
                <c:pt idx="631">
                  <c:v>0.26849022328569061</c:v>
                </c:pt>
                <c:pt idx="632">
                  <c:v>0.26854236164895845</c:v>
                </c:pt>
                <c:pt idx="633">
                  <c:v>0.26855725646498552</c:v>
                </c:pt>
                <c:pt idx="634">
                  <c:v>0.26857401214562809</c:v>
                </c:pt>
                <c:pt idx="635">
                  <c:v>0.26860752037126584</c:v>
                </c:pt>
                <c:pt idx="636">
                  <c:v>0.26867452428542604</c:v>
                </c:pt>
                <c:pt idx="637">
                  <c:v>0.26869685521047693</c:v>
                </c:pt>
                <c:pt idx="638">
                  <c:v>0.26870801997707477</c:v>
                </c:pt>
                <c:pt idx="639">
                  <c:v>0.26878057965559937</c:v>
                </c:pt>
                <c:pt idx="640">
                  <c:v>0.26878616035800651</c:v>
                </c:pt>
                <c:pt idx="641">
                  <c:v>0.26880290177005156</c:v>
                </c:pt>
                <c:pt idx="642">
                  <c:v>0.26885311975128723</c:v>
                </c:pt>
                <c:pt idx="643">
                  <c:v>0.26890890650924898</c:v>
                </c:pt>
                <c:pt idx="644">
                  <c:v>0.26929909023240312</c:v>
                </c:pt>
                <c:pt idx="645">
                  <c:v>0.2693380775159725</c:v>
                </c:pt>
                <c:pt idx="646">
                  <c:v>0.26951066769239396</c:v>
                </c:pt>
                <c:pt idx="647">
                  <c:v>0.26969983314789059</c:v>
                </c:pt>
                <c:pt idx="648">
                  <c:v>0.27000370367830145</c:v>
                </c:pt>
                <c:pt idx="649">
                  <c:v>0.27012959852633694</c:v>
                </c:pt>
                <c:pt idx="650">
                  <c:v>0.27013330042777028</c:v>
                </c:pt>
                <c:pt idx="651">
                  <c:v>0.27031463149448642</c:v>
                </c:pt>
                <c:pt idx="652">
                  <c:v>0.27060487800481353</c:v>
                </c:pt>
                <c:pt idx="653">
                  <c:v>0.27091511585734745</c:v>
                </c:pt>
                <c:pt idx="654">
                  <c:v>0.27113649698998477</c:v>
                </c:pt>
                <c:pt idx="655">
                  <c:v>0.27129688534887386</c:v>
                </c:pt>
                <c:pt idx="656">
                  <c:v>0.27157319455351259</c:v>
                </c:pt>
                <c:pt idx="657">
                  <c:v>0.27162842266596476</c:v>
                </c:pt>
                <c:pt idx="658">
                  <c:v>0.2716394669410172</c:v>
                </c:pt>
                <c:pt idx="659">
                  <c:v>0.27172412480308039</c:v>
                </c:pt>
                <c:pt idx="660">
                  <c:v>0.27176644384471016</c:v>
                </c:pt>
                <c:pt idx="661">
                  <c:v>0.271836347827144</c:v>
                </c:pt>
                <c:pt idx="662">
                  <c:v>0.27220764133286196</c:v>
                </c:pt>
                <c:pt idx="663">
                  <c:v>0.27232700931049786</c:v>
                </c:pt>
                <c:pt idx="664">
                  <c:v>0.27248853186877425</c:v>
                </c:pt>
                <c:pt idx="665">
                  <c:v>0.27252706287633166</c:v>
                </c:pt>
                <c:pt idx="666">
                  <c:v>0.27255641617837578</c:v>
                </c:pt>
                <c:pt idx="667">
                  <c:v>0.27273063634289418</c:v>
                </c:pt>
                <c:pt idx="668">
                  <c:v>0.27276546702249532</c:v>
                </c:pt>
                <c:pt idx="669">
                  <c:v>0.27279112888801937</c:v>
                </c:pt>
                <c:pt idx="670">
                  <c:v>0.27284061281268229</c:v>
                </c:pt>
                <c:pt idx="671">
                  <c:v>0.27297069439776861</c:v>
                </c:pt>
                <c:pt idx="672">
                  <c:v>0.27303845882952094</c:v>
                </c:pt>
                <c:pt idx="673">
                  <c:v>0.27308423608842747</c:v>
                </c:pt>
                <c:pt idx="674">
                  <c:v>0.27320505119781369</c:v>
                </c:pt>
                <c:pt idx="675">
                  <c:v>0.27324531103021693</c:v>
                </c:pt>
                <c:pt idx="676">
                  <c:v>0.27371152697685208</c:v>
                </c:pt>
                <c:pt idx="677">
                  <c:v>0.27372796714986947</c:v>
                </c:pt>
                <c:pt idx="678">
                  <c:v>0.27375171232341178</c:v>
                </c:pt>
                <c:pt idx="679">
                  <c:v>0.27397810131468536</c:v>
                </c:pt>
                <c:pt idx="680">
                  <c:v>0.27398357615010432</c:v>
                </c:pt>
                <c:pt idx="681">
                  <c:v>0.27431004356384769</c:v>
                </c:pt>
                <c:pt idx="682">
                  <c:v>0.27452322306136506</c:v>
                </c:pt>
                <c:pt idx="683">
                  <c:v>0.27453050832284559</c:v>
                </c:pt>
                <c:pt idx="684">
                  <c:v>0.27472531736263406</c:v>
                </c:pt>
                <c:pt idx="685">
                  <c:v>0.27479628818453861</c:v>
                </c:pt>
                <c:pt idx="686">
                  <c:v>0.2751326952581245</c:v>
                </c:pt>
                <c:pt idx="687">
                  <c:v>0.27517812413053477</c:v>
                </c:pt>
                <c:pt idx="688">
                  <c:v>0.27523262887964428</c:v>
                </c:pt>
                <c:pt idx="689">
                  <c:v>0.27523262887964428</c:v>
                </c:pt>
                <c:pt idx="690">
                  <c:v>0.27550499088038316</c:v>
                </c:pt>
                <c:pt idx="691">
                  <c:v>0.27553947085671776</c:v>
                </c:pt>
                <c:pt idx="692">
                  <c:v>0.27561930266220469</c:v>
                </c:pt>
                <c:pt idx="693">
                  <c:v>0.27563381505178208</c:v>
                </c:pt>
                <c:pt idx="694">
                  <c:v>0.27593296287323121</c:v>
                </c:pt>
                <c:pt idx="695">
                  <c:v>0.27593296287323127</c:v>
                </c:pt>
                <c:pt idx="696">
                  <c:v>0.27642358799494665</c:v>
                </c:pt>
                <c:pt idx="697">
                  <c:v>0.27654836828301843</c:v>
                </c:pt>
                <c:pt idx="698">
                  <c:v>0.27671646138240491</c:v>
                </c:pt>
                <c:pt idx="699">
                  <c:v>0.27698555919036644</c:v>
                </c:pt>
                <c:pt idx="700">
                  <c:v>0.27700902512373132</c:v>
                </c:pt>
                <c:pt idx="701">
                  <c:v>0.27705234162518821</c:v>
                </c:pt>
                <c:pt idx="702">
                  <c:v>0.27714977900045312</c:v>
                </c:pt>
                <c:pt idx="703">
                  <c:v>0.27721652187414803</c:v>
                </c:pt>
                <c:pt idx="704">
                  <c:v>0.27725800258964572</c:v>
                </c:pt>
                <c:pt idx="705">
                  <c:v>0.27749054037930737</c:v>
                </c:pt>
                <c:pt idx="706">
                  <c:v>0.27769407627819503</c:v>
                </c:pt>
                <c:pt idx="707">
                  <c:v>0.27784528068693193</c:v>
                </c:pt>
                <c:pt idx="708">
                  <c:v>0.27791905296326841</c:v>
                </c:pt>
                <c:pt idx="709">
                  <c:v>0.27792445016586792</c:v>
                </c:pt>
                <c:pt idx="710">
                  <c:v>0.27798920842363645</c:v>
                </c:pt>
                <c:pt idx="711">
                  <c:v>0.27820496041587756</c:v>
                </c:pt>
                <c:pt idx="712">
                  <c:v>0.27832175624625538</c:v>
                </c:pt>
                <c:pt idx="713">
                  <c:v>0.27845645979219086</c:v>
                </c:pt>
                <c:pt idx="714">
                  <c:v>0.2788081777853727</c:v>
                </c:pt>
                <c:pt idx="715">
                  <c:v>0.27894623137802022</c:v>
                </c:pt>
                <c:pt idx="716">
                  <c:v>0.27899462360411176</c:v>
                </c:pt>
                <c:pt idx="717">
                  <c:v>0.27924183067728231</c:v>
                </c:pt>
                <c:pt idx="718">
                  <c:v>0.27964084108012549</c:v>
                </c:pt>
                <c:pt idx="719">
                  <c:v>0.27984459973349496</c:v>
                </c:pt>
                <c:pt idx="720">
                  <c:v>0.27988747739046843</c:v>
                </c:pt>
                <c:pt idx="721">
                  <c:v>0.27994820949597088</c:v>
                </c:pt>
                <c:pt idx="722">
                  <c:v>0.27995892555873259</c:v>
                </c:pt>
                <c:pt idx="723">
                  <c:v>0.28004106841675919</c:v>
                </c:pt>
                <c:pt idx="724">
                  <c:v>0.28008391599661697</c:v>
                </c:pt>
                <c:pt idx="725">
                  <c:v>0.28019100627964488</c:v>
                </c:pt>
                <c:pt idx="726">
                  <c:v>0.28031589323475753</c:v>
                </c:pt>
                <c:pt idx="727">
                  <c:v>0.28036761581894581</c:v>
                </c:pt>
                <c:pt idx="728">
                  <c:v>0.28064568409295021</c:v>
                </c:pt>
                <c:pt idx="729">
                  <c:v>0.28075256009518418</c:v>
                </c:pt>
                <c:pt idx="730">
                  <c:v>0.28083803161252929</c:v>
                </c:pt>
                <c:pt idx="731">
                  <c:v>0.28100355869632682</c:v>
                </c:pt>
                <c:pt idx="732">
                  <c:v>0.281195661417455</c:v>
                </c:pt>
                <c:pt idx="733">
                  <c:v>0.28124366659535643</c:v>
                </c:pt>
                <c:pt idx="734">
                  <c:v>0.28150666066720342</c:v>
                </c:pt>
                <c:pt idx="735">
                  <c:v>0.28152797374328542</c:v>
                </c:pt>
                <c:pt idx="736">
                  <c:v>0.28160788341237891</c:v>
                </c:pt>
                <c:pt idx="737">
                  <c:v>0.28176586024570122</c:v>
                </c:pt>
                <c:pt idx="738">
                  <c:v>0.2818705376586918</c:v>
                </c:pt>
                <c:pt idx="739">
                  <c:v>0.28223926020311207</c:v>
                </c:pt>
                <c:pt idx="740">
                  <c:v>0.28230302867663321</c:v>
                </c:pt>
                <c:pt idx="741">
                  <c:v>0.28232959462302215</c:v>
                </c:pt>
                <c:pt idx="742">
                  <c:v>0.28272778427314144</c:v>
                </c:pt>
                <c:pt idx="743">
                  <c:v>0.28292931979559843</c:v>
                </c:pt>
                <c:pt idx="744">
                  <c:v>0.28313071186291322</c:v>
                </c:pt>
                <c:pt idx="745">
                  <c:v>0.28315896595375539</c:v>
                </c:pt>
                <c:pt idx="746">
                  <c:v>0.28327018904219342</c:v>
                </c:pt>
                <c:pt idx="747">
                  <c:v>0.28340606909521188</c:v>
                </c:pt>
                <c:pt idx="748">
                  <c:v>0.28348192182218607</c:v>
                </c:pt>
                <c:pt idx="749">
                  <c:v>0.28350308640295258</c:v>
                </c:pt>
                <c:pt idx="750">
                  <c:v>0.28351895880169986</c:v>
                </c:pt>
                <c:pt idx="751">
                  <c:v>0.28352248588074985</c:v>
                </c:pt>
                <c:pt idx="752">
                  <c:v>0.28362475209332488</c:v>
                </c:pt>
                <c:pt idx="753">
                  <c:v>0.28374284131938904</c:v>
                </c:pt>
                <c:pt idx="754">
                  <c:v>0.28374460347291186</c:v>
                </c:pt>
                <c:pt idx="755">
                  <c:v>0.28382212739672003</c:v>
                </c:pt>
                <c:pt idx="756">
                  <c:v>0.28396302576215798</c:v>
                </c:pt>
                <c:pt idx="757">
                  <c:v>0.28407745422683583</c:v>
                </c:pt>
                <c:pt idx="758">
                  <c:v>0.28420942982244624</c:v>
                </c:pt>
                <c:pt idx="759">
                  <c:v>0.28426747967363414</c:v>
                </c:pt>
                <c:pt idx="760">
                  <c:v>0.28456106550264393</c:v>
                </c:pt>
                <c:pt idx="761">
                  <c:v>0.28463134050908728</c:v>
                </c:pt>
                <c:pt idx="762">
                  <c:v>0.28468930433017675</c:v>
                </c:pt>
                <c:pt idx="763">
                  <c:v>0.28468930433017675</c:v>
                </c:pt>
                <c:pt idx="764">
                  <c:v>0.28469457318326247</c:v>
                </c:pt>
                <c:pt idx="765">
                  <c:v>0.2850473644852729</c:v>
                </c:pt>
                <c:pt idx="766">
                  <c:v>0.28509998246229334</c:v>
                </c:pt>
                <c:pt idx="767">
                  <c:v>0.28511401228280592</c:v>
                </c:pt>
                <c:pt idx="768">
                  <c:v>0.28521220170252187</c:v>
                </c:pt>
                <c:pt idx="769">
                  <c:v>0.28521570784232764</c:v>
                </c:pt>
                <c:pt idx="770">
                  <c:v>0.28526829476827598</c:v>
                </c:pt>
                <c:pt idx="771">
                  <c:v>0.28536643110218834</c:v>
                </c:pt>
                <c:pt idx="772">
                  <c:v>0.28568864170631636</c:v>
                </c:pt>
                <c:pt idx="773">
                  <c:v>0.28576738792241496</c:v>
                </c:pt>
                <c:pt idx="774">
                  <c:v>0.28596153587501938</c:v>
                </c:pt>
                <c:pt idx="775">
                  <c:v>0.28596153587501943</c:v>
                </c:pt>
                <c:pt idx="776">
                  <c:v>0.28599825174290838</c:v>
                </c:pt>
                <c:pt idx="777">
                  <c:v>0.28612409895008845</c:v>
                </c:pt>
                <c:pt idx="778">
                  <c:v>0.2862498908296735</c:v>
                </c:pt>
                <c:pt idx="779">
                  <c:v>0.28629180917378688</c:v>
                </c:pt>
                <c:pt idx="780">
                  <c:v>0.28633372138118834</c:v>
                </c:pt>
                <c:pt idx="781">
                  <c:v>0.28638086528258133</c:v>
                </c:pt>
                <c:pt idx="782">
                  <c:v>0.28638435711469995</c:v>
                </c:pt>
                <c:pt idx="783">
                  <c:v>0.28654842522687157</c:v>
                </c:pt>
                <c:pt idx="784">
                  <c:v>0.28683619018526935</c:v>
                </c:pt>
                <c:pt idx="785">
                  <c:v>0.28688499437928089</c:v>
                </c:pt>
                <c:pt idx="786">
                  <c:v>0.28697212408176515</c:v>
                </c:pt>
                <c:pt idx="787">
                  <c:v>0.28707316140663514</c:v>
                </c:pt>
                <c:pt idx="788">
                  <c:v>0.28710625210886648</c:v>
                </c:pt>
                <c:pt idx="789">
                  <c:v>0.28712540814076348</c:v>
                </c:pt>
                <c:pt idx="790">
                  <c:v>0.28736214086062206</c:v>
                </c:pt>
                <c:pt idx="791">
                  <c:v>0.28741955396249574</c:v>
                </c:pt>
                <c:pt idx="792">
                  <c:v>0.28771861253662406</c:v>
                </c:pt>
                <c:pt idx="793">
                  <c:v>0.28790102465951734</c:v>
                </c:pt>
                <c:pt idx="794">
                  <c:v>0.28805381441668154</c:v>
                </c:pt>
                <c:pt idx="795">
                  <c:v>0.28828111280484542</c:v>
                </c:pt>
                <c:pt idx="796">
                  <c:v>0.28828978476526013</c:v>
                </c:pt>
                <c:pt idx="797">
                  <c:v>0.28829672214577817</c:v>
                </c:pt>
                <c:pt idx="798">
                  <c:v>0.28833834292372568</c:v>
                </c:pt>
                <c:pt idx="799">
                  <c:v>0.28834527913596919</c:v>
                </c:pt>
                <c:pt idx="800">
                  <c:v>0.28876980451563838</c:v>
                </c:pt>
                <c:pt idx="801">
                  <c:v>0.28906054729070169</c:v>
                </c:pt>
                <c:pt idx="802">
                  <c:v>0.28925075626521707</c:v>
                </c:pt>
                <c:pt idx="803">
                  <c:v>0.28926112770298051</c:v>
                </c:pt>
                <c:pt idx="804">
                  <c:v>0.28932334852202996</c:v>
                </c:pt>
                <c:pt idx="805">
                  <c:v>0.2893406297083076</c:v>
                </c:pt>
                <c:pt idx="806">
                  <c:v>0.28948575094467088</c:v>
                </c:pt>
                <c:pt idx="807">
                  <c:v>0.28951338483738537</c:v>
                </c:pt>
                <c:pt idx="808">
                  <c:v>0.28954274295861743</c:v>
                </c:pt>
                <c:pt idx="809">
                  <c:v>0.28961180915149159</c:v>
                </c:pt>
                <c:pt idx="810">
                  <c:v>0.28963597842809519</c:v>
                </c:pt>
                <c:pt idx="811">
                  <c:v>0.28971020002754477</c:v>
                </c:pt>
                <c:pt idx="812">
                  <c:v>0.28980165630996663</c:v>
                </c:pt>
                <c:pt idx="813">
                  <c:v>0.28990343219768888</c:v>
                </c:pt>
                <c:pt idx="814">
                  <c:v>0.29021543721862902</c:v>
                </c:pt>
                <c:pt idx="815">
                  <c:v>0.29027228596612525</c:v>
                </c:pt>
                <c:pt idx="816">
                  <c:v>0.29061658589970396</c:v>
                </c:pt>
                <c:pt idx="817">
                  <c:v>0.29087970021986753</c:v>
                </c:pt>
                <c:pt idx="818">
                  <c:v>0.29096047841588385</c:v>
                </c:pt>
                <c:pt idx="819">
                  <c:v>0.29111166242526254</c:v>
                </c:pt>
                <c:pt idx="820">
                  <c:v>0.29137261367534184</c:v>
                </c:pt>
                <c:pt idx="821">
                  <c:v>0.29138634147811387</c:v>
                </c:pt>
                <c:pt idx="822">
                  <c:v>0.29146354832122662</c:v>
                </c:pt>
                <c:pt idx="823">
                  <c:v>0.29155102469379179</c:v>
                </c:pt>
                <c:pt idx="824">
                  <c:v>0.29158189244190047</c:v>
                </c:pt>
                <c:pt idx="825">
                  <c:v>0.29174475145236117</c:v>
                </c:pt>
                <c:pt idx="826">
                  <c:v>0.29181329647567472</c:v>
                </c:pt>
                <c:pt idx="827">
                  <c:v>0.29222080692517433</c:v>
                </c:pt>
                <c:pt idx="828">
                  <c:v>0.29237475951251335</c:v>
                </c:pt>
                <c:pt idx="829">
                  <c:v>0.29250470081692703</c:v>
                </c:pt>
                <c:pt idx="830">
                  <c:v>0.29259870129581916</c:v>
                </c:pt>
                <c:pt idx="831">
                  <c:v>0.29261749776799062</c:v>
                </c:pt>
                <c:pt idx="832">
                  <c:v>0.29264825302741859</c:v>
                </c:pt>
                <c:pt idx="833">
                  <c:v>0.29287881452914954</c:v>
                </c:pt>
                <c:pt idx="834">
                  <c:v>0.29292661196961944</c:v>
                </c:pt>
                <c:pt idx="835">
                  <c:v>0.2929539212913867</c:v>
                </c:pt>
                <c:pt idx="836">
                  <c:v>0.29300170647967227</c:v>
                </c:pt>
                <c:pt idx="837">
                  <c:v>0.29326950063039287</c:v>
                </c:pt>
                <c:pt idx="838">
                  <c:v>0.29337177778375345</c:v>
                </c:pt>
                <c:pt idx="839">
                  <c:v>0.29355408360300494</c:v>
                </c:pt>
                <c:pt idx="840">
                  <c:v>0.2936170975948097</c:v>
                </c:pt>
                <c:pt idx="841">
                  <c:v>0.2936579643054143</c:v>
                </c:pt>
                <c:pt idx="842">
                  <c:v>0.29373968066980666</c:v>
                </c:pt>
                <c:pt idx="843">
                  <c:v>0.2938468989116611</c:v>
                </c:pt>
                <c:pt idx="844">
                  <c:v>0.2942091093083285</c:v>
                </c:pt>
                <c:pt idx="845">
                  <c:v>0.29442146660866969</c:v>
                </c:pt>
                <c:pt idx="846">
                  <c:v>0.29445203344517762</c:v>
                </c:pt>
                <c:pt idx="847">
                  <c:v>0.29456747953567447</c:v>
                </c:pt>
                <c:pt idx="848">
                  <c:v>0.29462009435882003</c:v>
                </c:pt>
                <c:pt idx="849">
                  <c:v>0.29471002697566978</c:v>
                </c:pt>
                <c:pt idx="850">
                  <c:v>0.29494745294713087</c:v>
                </c:pt>
                <c:pt idx="851">
                  <c:v>0.29504067516191729</c:v>
                </c:pt>
                <c:pt idx="852">
                  <c:v>0.29506948334248323</c:v>
                </c:pt>
                <c:pt idx="853">
                  <c:v>0.295110148927481</c:v>
                </c:pt>
                <c:pt idx="854">
                  <c:v>0.29521178838251022</c:v>
                </c:pt>
                <c:pt idx="855">
                  <c:v>0.29523211207455058</c:v>
                </c:pt>
                <c:pt idx="856">
                  <c:v>0.29543527209864434</c:v>
                </c:pt>
                <c:pt idx="857">
                  <c:v>0.29627352227291592</c:v>
                </c:pt>
                <c:pt idx="858">
                  <c:v>0.29633427071467788</c:v>
                </c:pt>
                <c:pt idx="859">
                  <c:v>0.29642537003434777</c:v>
                </c:pt>
                <c:pt idx="860">
                  <c:v>0.29651812760774005</c:v>
                </c:pt>
                <c:pt idx="861">
                  <c:v>0.29654510618116764</c:v>
                </c:pt>
                <c:pt idx="862">
                  <c:v>0.29661085617353927</c:v>
                </c:pt>
                <c:pt idx="863">
                  <c:v>0.29667659159428134</c:v>
                </c:pt>
                <c:pt idx="864">
                  <c:v>0.29671198155787376</c:v>
                </c:pt>
                <c:pt idx="865">
                  <c:v>0.29678780298388274</c:v>
                </c:pt>
                <c:pt idx="866">
                  <c:v>0.2968299176296082</c:v>
                </c:pt>
                <c:pt idx="867">
                  <c:v>0.29733314648723574</c:v>
                </c:pt>
                <c:pt idx="868">
                  <c:v>0.29740376594791129</c:v>
                </c:pt>
                <c:pt idx="869">
                  <c:v>0.29743402629827004</c:v>
                </c:pt>
                <c:pt idx="870">
                  <c:v>0.29747941105226089</c:v>
                </c:pt>
                <c:pt idx="871">
                  <c:v>0.29749621846336133</c:v>
                </c:pt>
                <c:pt idx="872">
                  <c:v>0.29752478888321221</c:v>
                </c:pt>
                <c:pt idx="873">
                  <c:v>0.29781705793993735</c:v>
                </c:pt>
                <c:pt idx="874">
                  <c:v>0.29792784361318098</c:v>
                </c:pt>
                <c:pt idx="875">
                  <c:v>0.29797818712113811</c:v>
                </c:pt>
                <c:pt idx="876">
                  <c:v>0.29804529857053608</c:v>
                </c:pt>
                <c:pt idx="877">
                  <c:v>0.29805033132006414</c:v>
                </c:pt>
                <c:pt idx="878">
                  <c:v>0.29806542905878908</c:v>
                </c:pt>
                <c:pt idx="879">
                  <c:v>0.29816941493050558</c:v>
                </c:pt>
                <c:pt idx="880">
                  <c:v>0.29844094893295059</c:v>
                </c:pt>
                <c:pt idx="881">
                  <c:v>0.29852638074381299</c:v>
                </c:pt>
                <c:pt idx="882">
                  <c:v>0.29854647879350382</c:v>
                </c:pt>
                <c:pt idx="883">
                  <c:v>0.29864192605861622</c:v>
                </c:pt>
                <c:pt idx="884">
                  <c:v>0.29864192605861622</c:v>
                </c:pt>
                <c:pt idx="885">
                  <c:v>0.298662016332844</c:v>
                </c:pt>
                <c:pt idx="886">
                  <c:v>0.29874236391914688</c:v>
                </c:pt>
                <c:pt idx="887">
                  <c:v>0.29888961172981576</c:v>
                </c:pt>
                <c:pt idx="888">
                  <c:v>0.29914377814021137</c:v>
                </c:pt>
                <c:pt idx="889">
                  <c:v>0.29920394382427512</c:v>
                </c:pt>
                <c:pt idx="890">
                  <c:v>0.29923736397716111</c:v>
                </c:pt>
                <c:pt idx="891">
                  <c:v>0.29931755711952485</c:v>
                </c:pt>
                <c:pt idx="892">
                  <c:v>0.29944448567305426</c:v>
                </c:pt>
                <c:pt idx="893">
                  <c:v>0.29945450405696017</c:v>
                </c:pt>
                <c:pt idx="894">
                  <c:v>0.29953130053468535</c:v>
                </c:pt>
                <c:pt idx="895">
                  <c:v>0.29963644638127718</c:v>
                </c:pt>
                <c:pt idx="896">
                  <c:v>0.29970318650291322</c:v>
                </c:pt>
                <c:pt idx="897">
                  <c:v>0.29973821911794968</c:v>
                </c:pt>
                <c:pt idx="898">
                  <c:v>0.29993999399879973</c:v>
                </c:pt>
                <c:pt idx="899">
                  <c:v>0.30003833088457216</c:v>
                </c:pt>
                <c:pt idx="900">
                  <c:v>0.30013663555121023</c:v>
                </c:pt>
                <c:pt idx="901">
                  <c:v>0.30027653921010877</c:v>
                </c:pt>
                <c:pt idx="902">
                  <c:v>0.30028486475345378</c:v>
                </c:pt>
                <c:pt idx="903">
                  <c:v>0.30035645489984064</c:v>
                </c:pt>
                <c:pt idx="904">
                  <c:v>0.30068255686022094</c:v>
                </c:pt>
                <c:pt idx="905">
                  <c:v>0.30068421973891479</c:v>
                </c:pt>
                <c:pt idx="906">
                  <c:v>0.30078563795500612</c:v>
                </c:pt>
                <c:pt idx="907">
                  <c:v>0.30084215130197434</c:v>
                </c:pt>
                <c:pt idx="908">
                  <c:v>0.3010016611249845</c:v>
                </c:pt>
                <c:pt idx="909">
                  <c:v>0.30139508954194988</c:v>
                </c:pt>
                <c:pt idx="910">
                  <c:v>0.30152943471575044</c:v>
                </c:pt>
                <c:pt idx="911">
                  <c:v>0.30155762301755862</c:v>
                </c:pt>
                <c:pt idx="912">
                  <c:v>0.30155928107090324</c:v>
                </c:pt>
                <c:pt idx="913">
                  <c:v>0.30161067620361187</c:v>
                </c:pt>
                <c:pt idx="914">
                  <c:v>0.30186255150316343</c:v>
                </c:pt>
                <c:pt idx="915">
                  <c:v>0.30186420788162349</c:v>
                </c:pt>
                <c:pt idx="916">
                  <c:v>0.30204304329019066</c:v>
                </c:pt>
                <c:pt idx="917">
                  <c:v>0.30216220809359995</c:v>
                </c:pt>
                <c:pt idx="918">
                  <c:v>0.30220191925267448</c:v>
                </c:pt>
                <c:pt idx="919">
                  <c:v>0.30225651357745792</c:v>
                </c:pt>
                <c:pt idx="920">
                  <c:v>0.30239543647350237</c:v>
                </c:pt>
                <c:pt idx="921">
                  <c:v>0.30247148625944897</c:v>
                </c:pt>
                <c:pt idx="922">
                  <c:v>0.30253429557655115</c:v>
                </c:pt>
                <c:pt idx="923">
                  <c:v>0.30263344164186484</c:v>
                </c:pt>
                <c:pt idx="924">
                  <c:v>0.30266648311301336</c:v>
                </c:pt>
                <c:pt idx="925">
                  <c:v>0.30286795802791683</c:v>
                </c:pt>
                <c:pt idx="926">
                  <c:v>0.30299504946450856</c:v>
                </c:pt>
                <c:pt idx="927">
                  <c:v>0.30299669965199288</c:v>
                </c:pt>
                <c:pt idx="928">
                  <c:v>0.30306929900601942</c:v>
                </c:pt>
                <c:pt idx="929">
                  <c:v>0.30307589808495167</c:v>
                </c:pt>
                <c:pt idx="930">
                  <c:v>0.30336941177383059</c:v>
                </c:pt>
                <c:pt idx="931">
                  <c:v>0.3034798181098704</c:v>
                </c:pt>
                <c:pt idx="932">
                  <c:v>0.30349299827178877</c:v>
                </c:pt>
                <c:pt idx="933">
                  <c:v>0.30384041864110178</c:v>
                </c:pt>
                <c:pt idx="934">
                  <c:v>0.30391939720919425</c:v>
                </c:pt>
                <c:pt idx="935">
                  <c:v>0.30402795924059356</c:v>
                </c:pt>
                <c:pt idx="936">
                  <c:v>0.30406742673295345</c:v>
                </c:pt>
                <c:pt idx="937">
                  <c:v>0.30437805439945897</c:v>
                </c:pt>
                <c:pt idx="938">
                  <c:v>0.30442404635639414</c:v>
                </c:pt>
                <c:pt idx="939">
                  <c:v>0.30446182026651553</c:v>
                </c:pt>
                <c:pt idx="940">
                  <c:v>0.30509506715120782</c:v>
                </c:pt>
                <c:pt idx="941">
                  <c:v>0.30509506715120782</c:v>
                </c:pt>
                <c:pt idx="942">
                  <c:v>0.30510981629570688</c:v>
                </c:pt>
                <c:pt idx="943">
                  <c:v>0.30522614566907597</c:v>
                </c:pt>
                <c:pt idx="944">
                  <c:v>0.30527200985350755</c:v>
                </c:pt>
                <c:pt idx="945">
                  <c:v>0.30529166382330192</c:v>
                </c:pt>
                <c:pt idx="946">
                  <c:v>0.30536208016058575</c:v>
                </c:pt>
                <c:pt idx="947">
                  <c:v>0.30542265796761053</c:v>
                </c:pt>
                <c:pt idx="948">
                  <c:v>0.30558795787792425</c:v>
                </c:pt>
                <c:pt idx="949">
                  <c:v>0.30562395194094327</c:v>
                </c:pt>
                <c:pt idx="950">
                  <c:v>0.30564685504680073</c:v>
                </c:pt>
                <c:pt idx="951">
                  <c:v>0.30565176263192073</c:v>
                </c:pt>
                <c:pt idx="952">
                  <c:v>0.30588069569686804</c:v>
                </c:pt>
                <c:pt idx="953">
                  <c:v>0.30591992416317054</c:v>
                </c:pt>
                <c:pt idx="954">
                  <c:v>0.30598202561588483</c:v>
                </c:pt>
                <c:pt idx="955">
                  <c:v>0.3061078241404489</c:v>
                </c:pt>
                <c:pt idx="956">
                  <c:v>0.30619601565010607</c:v>
                </c:pt>
                <c:pt idx="957">
                  <c:v>0.30629397643440526</c:v>
                </c:pt>
                <c:pt idx="958">
                  <c:v>0.30646043790349192</c:v>
                </c:pt>
                <c:pt idx="959">
                  <c:v>0.30665778972659413</c:v>
                </c:pt>
                <c:pt idx="960">
                  <c:v>0.30672789243888471</c:v>
                </c:pt>
                <c:pt idx="961">
                  <c:v>0.30675234310433552</c:v>
                </c:pt>
                <c:pt idx="962">
                  <c:v>0.30678168133055145</c:v>
                </c:pt>
                <c:pt idx="963">
                  <c:v>0.30692018506445612</c:v>
                </c:pt>
                <c:pt idx="964">
                  <c:v>0.30702117190838807</c:v>
                </c:pt>
                <c:pt idx="965">
                  <c:v>0.30705211284080103</c:v>
                </c:pt>
                <c:pt idx="966">
                  <c:v>0.30705536959968638</c:v>
                </c:pt>
                <c:pt idx="967">
                  <c:v>0.30717096216927797</c:v>
                </c:pt>
                <c:pt idx="968">
                  <c:v>0.30724257517473064</c:v>
                </c:pt>
                <c:pt idx="969">
                  <c:v>0.30726373036855487</c:v>
                </c:pt>
                <c:pt idx="970">
                  <c:v>0.30737436457844042</c:v>
                </c:pt>
                <c:pt idx="971">
                  <c:v>0.30741340244042714</c:v>
                </c:pt>
                <c:pt idx="972">
                  <c:v>0.3074768283952467</c:v>
                </c:pt>
                <c:pt idx="973">
                  <c:v>0.30751097541388667</c:v>
                </c:pt>
                <c:pt idx="974">
                  <c:v>0.30760689199041036</c:v>
                </c:pt>
                <c:pt idx="975">
                  <c:v>0.30772552705292427</c:v>
                </c:pt>
                <c:pt idx="976">
                  <c:v>0.30777264335869747</c:v>
                </c:pt>
                <c:pt idx="977">
                  <c:v>0.30782300108991206</c:v>
                </c:pt>
                <c:pt idx="978">
                  <c:v>0.30786685433804012</c:v>
                </c:pt>
                <c:pt idx="979">
                  <c:v>0.30790095810178958</c:v>
                </c:pt>
                <c:pt idx="980">
                  <c:v>0.30795778931535406</c:v>
                </c:pt>
                <c:pt idx="981">
                  <c:v>0.30798863615399835</c:v>
                </c:pt>
                <c:pt idx="982">
                  <c:v>0.30803571221532094</c:v>
                </c:pt>
                <c:pt idx="983">
                  <c:v>0.30835369302150412</c:v>
                </c:pt>
                <c:pt idx="984">
                  <c:v>0.30836666486505959</c:v>
                </c:pt>
                <c:pt idx="985">
                  <c:v>0.30843313700054992</c:v>
                </c:pt>
                <c:pt idx="986">
                  <c:v>0.30881547888666461</c:v>
                </c:pt>
                <c:pt idx="987">
                  <c:v>0.30918926242675376</c:v>
                </c:pt>
                <c:pt idx="988">
                  <c:v>0.30936386343592231</c:v>
                </c:pt>
                <c:pt idx="989">
                  <c:v>0.30988223569607859</c:v>
                </c:pt>
                <c:pt idx="990">
                  <c:v>0.30998387054813031</c:v>
                </c:pt>
                <c:pt idx="991">
                  <c:v>0.30999677417676463</c:v>
                </c:pt>
                <c:pt idx="992">
                  <c:v>0.31037396798056371</c:v>
                </c:pt>
                <c:pt idx="993">
                  <c:v>0.31044162092090682</c:v>
                </c:pt>
                <c:pt idx="994">
                  <c:v>0.31045128442317643</c:v>
                </c:pt>
                <c:pt idx="995">
                  <c:v>0.31046255812899565</c:v>
                </c:pt>
                <c:pt idx="996">
                  <c:v>0.31047544186295956</c:v>
                </c:pt>
                <c:pt idx="997">
                  <c:v>0.31052536128310032</c:v>
                </c:pt>
                <c:pt idx="998">
                  <c:v>0.31052536128310038</c:v>
                </c:pt>
                <c:pt idx="999">
                  <c:v>0.31052536128310038</c:v>
                </c:pt>
                <c:pt idx="1000">
                  <c:v>0.31069438359906026</c:v>
                </c:pt>
                <c:pt idx="1001">
                  <c:v>0.31081023149182202</c:v>
                </c:pt>
                <c:pt idx="1002">
                  <c:v>0.31086813924878182</c:v>
                </c:pt>
                <c:pt idx="1003">
                  <c:v>0.31089226429745725</c:v>
                </c:pt>
                <c:pt idx="1004">
                  <c:v>0.31102732998886129</c:v>
                </c:pt>
                <c:pt idx="1005">
                  <c:v>0.31114948176077684</c:v>
                </c:pt>
                <c:pt idx="1006">
                  <c:v>0.31125552203936879</c:v>
                </c:pt>
                <c:pt idx="1007">
                  <c:v>0.31125873481719352</c:v>
                </c:pt>
                <c:pt idx="1008">
                  <c:v>0.3114273591064215</c:v>
                </c:pt>
                <c:pt idx="1009">
                  <c:v>0.3116953640977036</c:v>
                </c:pt>
                <c:pt idx="1010">
                  <c:v>0.31181885767220685</c:v>
                </c:pt>
                <c:pt idx="1011">
                  <c:v>0.31182527158650886</c:v>
                </c:pt>
                <c:pt idx="1012">
                  <c:v>0.31187016529318734</c:v>
                </c:pt>
                <c:pt idx="1013">
                  <c:v>0.31189902212094223</c:v>
                </c:pt>
                <c:pt idx="1014">
                  <c:v>0.31193909661983699</c:v>
                </c:pt>
                <c:pt idx="1015">
                  <c:v>0.31197435792064704</c:v>
                </c:pt>
                <c:pt idx="1016">
                  <c:v>0.31197596061235233</c:v>
                </c:pt>
                <c:pt idx="1017">
                  <c:v>0.31205288013412086</c:v>
                </c:pt>
                <c:pt idx="1018">
                  <c:v>0.31220185777794468</c:v>
                </c:pt>
                <c:pt idx="1019">
                  <c:v>0.31236997294874552</c:v>
                </c:pt>
                <c:pt idx="1020">
                  <c:v>0.3124323926868019</c:v>
                </c:pt>
                <c:pt idx="1021">
                  <c:v>0.31265316246601443</c:v>
                </c:pt>
                <c:pt idx="1022">
                  <c:v>0.31298881769162296</c:v>
                </c:pt>
                <c:pt idx="1023">
                  <c:v>0.31301757139176706</c:v>
                </c:pt>
                <c:pt idx="1024">
                  <c:v>0.31303673905789398</c:v>
                </c:pt>
                <c:pt idx="1025">
                  <c:v>0.31304153079104374</c:v>
                </c:pt>
                <c:pt idx="1026">
                  <c:v>0.31304632245084757</c:v>
                </c:pt>
                <c:pt idx="1027">
                  <c:v>0.31307347380447292</c:v>
                </c:pt>
                <c:pt idx="1028">
                  <c:v>0.31312297903539432</c:v>
                </c:pt>
                <c:pt idx="1029">
                  <c:v>0.31327623593244353</c:v>
                </c:pt>
                <c:pt idx="1030">
                  <c:v>0.31335443191376755</c:v>
                </c:pt>
                <c:pt idx="1031">
                  <c:v>0.31339272486769698</c:v>
                </c:pt>
                <c:pt idx="1032">
                  <c:v>0.3134884367883447</c:v>
                </c:pt>
                <c:pt idx="1033">
                  <c:v>0.31359209173702068</c:v>
                </c:pt>
                <c:pt idx="1034">
                  <c:v>0.31362716719059913</c:v>
                </c:pt>
                <c:pt idx="1035">
                  <c:v>0.31365267414769477</c:v>
                </c:pt>
                <c:pt idx="1036">
                  <c:v>0.31384391024839081</c:v>
                </c:pt>
                <c:pt idx="1037">
                  <c:v>0.31386939959161358</c:v>
                </c:pt>
                <c:pt idx="1038">
                  <c:v>0.31393948461447152</c:v>
                </c:pt>
                <c:pt idx="1039">
                  <c:v>0.31400318469722566</c:v>
                </c:pt>
                <c:pt idx="1040">
                  <c:v>0.31401751543504702</c:v>
                </c:pt>
                <c:pt idx="1041">
                  <c:v>0.31419420745774418</c:v>
                </c:pt>
                <c:pt idx="1042">
                  <c:v>0.31419420745774418</c:v>
                </c:pt>
                <c:pt idx="1043">
                  <c:v>0.31421330334662789</c:v>
                </c:pt>
                <c:pt idx="1044">
                  <c:v>0.31441692066426707</c:v>
                </c:pt>
                <c:pt idx="1045">
                  <c:v>0.31449483302591796</c:v>
                </c:pt>
                <c:pt idx="1046">
                  <c:v>0.31478246456878756</c:v>
                </c:pt>
                <c:pt idx="1047">
                  <c:v>0.31495237735251341</c:v>
                </c:pt>
                <c:pt idx="1048">
                  <c:v>0.31502380862404672</c:v>
                </c:pt>
                <c:pt idx="1049">
                  <c:v>0.3151142649897018</c:v>
                </c:pt>
                <c:pt idx="1050">
                  <c:v>0.315456811624032</c:v>
                </c:pt>
                <c:pt idx="1051">
                  <c:v>0.31570714277633949</c:v>
                </c:pt>
                <c:pt idx="1052">
                  <c:v>0.31575623509283235</c:v>
                </c:pt>
                <c:pt idx="1053">
                  <c:v>0.31575781858886726</c:v>
                </c:pt>
                <c:pt idx="1054">
                  <c:v>0.31588922108865952</c:v>
                </c:pt>
                <c:pt idx="1055">
                  <c:v>0.31592878944471015</c:v>
                </c:pt>
                <c:pt idx="1056">
                  <c:v>0.31602215112235404</c:v>
                </c:pt>
                <c:pt idx="1057">
                  <c:v>0.31621195423323262</c:v>
                </c:pt>
                <c:pt idx="1058">
                  <c:v>0.31630681307869418</c:v>
                </c:pt>
                <c:pt idx="1059">
                  <c:v>0.31631471669841732</c:v>
                </c:pt>
                <c:pt idx="1060">
                  <c:v>0.3163210394520099</c:v>
                </c:pt>
                <c:pt idx="1061">
                  <c:v>0.31638267967763345</c:v>
                </c:pt>
                <c:pt idx="1062">
                  <c:v>0.31639374203672233</c:v>
                </c:pt>
                <c:pt idx="1063">
                  <c:v>0.31662912058116194</c:v>
                </c:pt>
                <c:pt idx="1064">
                  <c:v>0.31666701754366527</c:v>
                </c:pt>
                <c:pt idx="1065">
                  <c:v>0.31681224723801321</c:v>
                </c:pt>
                <c:pt idx="1066">
                  <c:v>0.31691954815063078</c:v>
                </c:pt>
                <c:pt idx="1067">
                  <c:v>0.31702523558858842</c:v>
                </c:pt>
                <c:pt idx="1068">
                  <c:v>0.31708516206218162</c:v>
                </c:pt>
                <c:pt idx="1069">
                  <c:v>0.31709935351558194</c:v>
                </c:pt>
                <c:pt idx="1070">
                  <c:v>0.31727275332117633</c:v>
                </c:pt>
                <c:pt idx="1071">
                  <c:v>0.31740037807160854</c:v>
                </c:pt>
                <c:pt idx="1072">
                  <c:v>0.31746338371535071</c:v>
                </c:pt>
                <c:pt idx="1073">
                  <c:v>0.31762713989834057</c:v>
                </c:pt>
                <c:pt idx="1074">
                  <c:v>0.31802201181679229</c:v>
                </c:pt>
                <c:pt idx="1075">
                  <c:v>0.31807074684730124</c:v>
                </c:pt>
                <c:pt idx="1076">
                  <c:v>0.31821376463000461</c:v>
                </c:pt>
                <c:pt idx="1077">
                  <c:v>0.31826875435706847</c:v>
                </c:pt>
                <c:pt idx="1078">
                  <c:v>0.31829231847470024</c:v>
                </c:pt>
                <c:pt idx="1079">
                  <c:v>0.31852472431508355</c:v>
                </c:pt>
                <c:pt idx="1080">
                  <c:v>0.31868950406312413</c:v>
                </c:pt>
                <c:pt idx="1081">
                  <c:v>0.31886517527005043</c:v>
                </c:pt>
                <c:pt idx="1082">
                  <c:v>0.31888869531546582</c:v>
                </c:pt>
                <c:pt idx="1083">
                  <c:v>0.31891534926999043</c:v>
                </c:pt>
                <c:pt idx="1084">
                  <c:v>0.31912066683309626</c:v>
                </c:pt>
                <c:pt idx="1085">
                  <c:v>0.31918646587848926</c:v>
                </c:pt>
                <c:pt idx="1086">
                  <c:v>0.31921466131742759</c:v>
                </c:pt>
                <c:pt idx="1087">
                  <c:v>0.31922875810302559</c:v>
                </c:pt>
                <c:pt idx="1088">
                  <c:v>0.3194041327221675</c:v>
                </c:pt>
                <c:pt idx="1089">
                  <c:v>0.31942917837918317</c:v>
                </c:pt>
                <c:pt idx="1090">
                  <c:v>0.31946674318307378</c:v>
                </c:pt>
                <c:pt idx="1091">
                  <c:v>0.31958879830181786</c:v>
                </c:pt>
                <c:pt idx="1092">
                  <c:v>0.31981557185352938</c:v>
                </c:pt>
                <c:pt idx="1093">
                  <c:v>0.31991405095744074</c:v>
                </c:pt>
                <c:pt idx="1094">
                  <c:v>0.31992811692628703</c:v>
                </c:pt>
                <c:pt idx="1095">
                  <c:v>0.32000312498474137</c:v>
                </c:pt>
                <c:pt idx="1096">
                  <c:v>0.32004999609436025</c:v>
                </c:pt>
                <c:pt idx="1097">
                  <c:v>0.32010935631436954</c:v>
                </c:pt>
                <c:pt idx="1098">
                  <c:v>0.32024677984329519</c:v>
                </c:pt>
                <c:pt idx="1099">
                  <c:v>0.32026395363824506</c:v>
                </c:pt>
                <c:pt idx="1100">
                  <c:v>0.3202748819373758</c:v>
                </c:pt>
                <c:pt idx="1101">
                  <c:v>0.3202920542255146</c:v>
                </c:pt>
                <c:pt idx="1102">
                  <c:v>0.32033420048443156</c:v>
                </c:pt>
                <c:pt idx="1103">
                  <c:v>0.32034668719997716</c:v>
                </c:pt>
                <c:pt idx="1104">
                  <c:v>0.32039818975768264</c:v>
                </c:pt>
                <c:pt idx="1105">
                  <c:v>0.32044032205700956</c:v>
                </c:pt>
                <c:pt idx="1106">
                  <c:v>0.32052924983533093</c:v>
                </c:pt>
                <c:pt idx="1107">
                  <c:v>0.32057916339026155</c:v>
                </c:pt>
                <c:pt idx="1108">
                  <c:v>0.32062127190815021</c:v>
                </c:pt>
                <c:pt idx="1109">
                  <c:v>0.32085978245956598</c:v>
                </c:pt>
                <c:pt idx="1110">
                  <c:v>0.32088315630459635</c:v>
                </c:pt>
                <c:pt idx="1111">
                  <c:v>0.32121488134891885</c:v>
                </c:pt>
                <c:pt idx="1112">
                  <c:v>0.3213876164384683</c:v>
                </c:pt>
                <c:pt idx="1113">
                  <c:v>0.32195807180438885</c:v>
                </c:pt>
                <c:pt idx="1114">
                  <c:v>0.32210712503761851</c:v>
                </c:pt>
                <c:pt idx="1115">
                  <c:v>0.32215989818722007</c:v>
                </c:pt>
                <c:pt idx="1116">
                  <c:v>0.32216921019861594</c:v>
                </c:pt>
                <c:pt idx="1117">
                  <c:v>0.32224059334602767</c:v>
                </c:pt>
                <c:pt idx="1118">
                  <c:v>0.32224059334602773</c:v>
                </c:pt>
                <c:pt idx="1119">
                  <c:v>0.32240037220822187</c:v>
                </c:pt>
                <c:pt idx="1120">
                  <c:v>0.32247945671003603</c:v>
                </c:pt>
                <c:pt idx="1121">
                  <c:v>0.32266856060050225</c:v>
                </c:pt>
                <c:pt idx="1122">
                  <c:v>0.32267475885169572</c:v>
                </c:pt>
                <c:pt idx="1123">
                  <c:v>0.32307739010955255</c:v>
                </c:pt>
                <c:pt idx="1124">
                  <c:v>0.32309131836061455</c:v>
                </c:pt>
                <c:pt idx="1125">
                  <c:v>0.32324912992922344</c:v>
                </c:pt>
                <c:pt idx="1126">
                  <c:v>0.32330017012058626</c:v>
                </c:pt>
                <c:pt idx="1127">
                  <c:v>0.3233697573985545</c:v>
                </c:pt>
                <c:pt idx="1128">
                  <c:v>0.3234965223924362</c:v>
                </c:pt>
                <c:pt idx="1129">
                  <c:v>0.32360315202420387</c:v>
                </c:pt>
                <c:pt idx="1130">
                  <c:v>0.32362169272160973</c:v>
                </c:pt>
                <c:pt idx="1131">
                  <c:v>0.32387497587803848</c:v>
                </c:pt>
                <c:pt idx="1132">
                  <c:v>0.32388732608732934</c:v>
                </c:pt>
                <c:pt idx="1133">
                  <c:v>0.32398456753370214</c:v>
                </c:pt>
                <c:pt idx="1134">
                  <c:v>0.32400925912695772</c:v>
                </c:pt>
                <c:pt idx="1135">
                  <c:v>0.32408795102564369</c:v>
                </c:pt>
                <c:pt idx="1136">
                  <c:v>0.32430541161072229</c:v>
                </c:pt>
                <c:pt idx="1137">
                  <c:v>0.32438249027960803</c:v>
                </c:pt>
                <c:pt idx="1138">
                  <c:v>0.32454121463998992</c:v>
                </c:pt>
                <c:pt idx="1139">
                  <c:v>0.32458280915661569</c:v>
                </c:pt>
                <c:pt idx="1140">
                  <c:v>0.32474451496522616</c:v>
                </c:pt>
                <c:pt idx="1141">
                  <c:v>0.32489690672581045</c:v>
                </c:pt>
                <c:pt idx="1142">
                  <c:v>0.32491075697797389</c:v>
                </c:pt>
                <c:pt idx="1143">
                  <c:v>0.32493383941965787</c:v>
                </c:pt>
                <c:pt idx="1144">
                  <c:v>0.32501999938465326</c:v>
                </c:pt>
                <c:pt idx="1145">
                  <c:v>0.32502153774788523</c:v>
                </c:pt>
                <c:pt idx="1146">
                  <c:v>0.32512305362739197</c:v>
                </c:pt>
                <c:pt idx="1147">
                  <c:v>0.3251630360296201</c:v>
                </c:pt>
                <c:pt idx="1148">
                  <c:v>0.32519686345350873</c:v>
                </c:pt>
                <c:pt idx="1149">
                  <c:v>0.32532291649989864</c:v>
                </c:pt>
                <c:pt idx="1150">
                  <c:v>0.32534443287076542</c:v>
                </c:pt>
                <c:pt idx="1151">
                  <c:v>0.32545045705913517</c:v>
                </c:pt>
                <c:pt idx="1152">
                  <c:v>0.32546428375476166</c:v>
                </c:pt>
                <c:pt idx="1153">
                  <c:v>0.32551804865475586</c:v>
                </c:pt>
                <c:pt idx="1154">
                  <c:v>0.32553187247948551</c:v>
                </c:pt>
                <c:pt idx="1155">
                  <c:v>0.32565472513077404</c:v>
                </c:pt>
                <c:pt idx="1156">
                  <c:v>0.32572841448053008</c:v>
                </c:pt>
                <c:pt idx="1157">
                  <c:v>0.32577753145359795</c:v>
                </c:pt>
                <c:pt idx="1158">
                  <c:v>0.32578213579016269</c:v>
                </c:pt>
                <c:pt idx="1159">
                  <c:v>0.32583738275403579</c:v>
                </c:pt>
                <c:pt idx="1160">
                  <c:v>0.32607821147693999</c:v>
                </c:pt>
                <c:pt idx="1161">
                  <c:v>0.32615793720220887</c:v>
                </c:pt>
                <c:pt idx="1162">
                  <c:v>0.32620545672934415</c:v>
                </c:pt>
                <c:pt idx="1163">
                  <c:v>0.32632345916283739</c:v>
                </c:pt>
                <c:pt idx="1164">
                  <c:v>0.32644907719275301</c:v>
                </c:pt>
                <c:pt idx="1165">
                  <c:v>0.32648123988982886</c:v>
                </c:pt>
                <c:pt idx="1166">
                  <c:v>0.32678280248507569</c:v>
                </c:pt>
                <c:pt idx="1167">
                  <c:v>0.32689447838713948</c:v>
                </c:pt>
                <c:pt idx="1168">
                  <c:v>0.32701529016240205</c:v>
                </c:pt>
                <c:pt idx="1169">
                  <c:v>0.32705809881426268</c:v>
                </c:pt>
                <c:pt idx="1170">
                  <c:v>0.32741716509676155</c:v>
                </c:pt>
                <c:pt idx="1171">
                  <c:v>0.3274904578762563</c:v>
                </c:pt>
                <c:pt idx="1172">
                  <c:v>0.32754083714859128</c:v>
                </c:pt>
                <c:pt idx="1173">
                  <c:v>0.32763852032384716</c:v>
                </c:pt>
                <c:pt idx="1174">
                  <c:v>0.3276492026543022</c:v>
                </c:pt>
                <c:pt idx="1175">
                  <c:v>0.32772396921799907</c:v>
                </c:pt>
                <c:pt idx="1176">
                  <c:v>0.32777736346489822</c:v>
                </c:pt>
                <c:pt idx="1177">
                  <c:v>0.32785667600340246</c:v>
                </c:pt>
                <c:pt idx="1178">
                  <c:v>0.32801524354822292</c:v>
                </c:pt>
                <c:pt idx="1179">
                  <c:v>0.32807316257200925</c:v>
                </c:pt>
                <c:pt idx="1180">
                  <c:v>0.3281264999965714</c:v>
                </c:pt>
                <c:pt idx="1181">
                  <c:v>0.3281630692201668</c:v>
                </c:pt>
                <c:pt idx="1182">
                  <c:v>0.32821029843684063</c:v>
                </c:pt>
                <c:pt idx="1183">
                  <c:v>0.32821791541596262</c:v>
                </c:pt>
                <c:pt idx="1184">
                  <c:v>0.3282483815649363</c:v>
                </c:pt>
                <c:pt idx="1185">
                  <c:v>0.32840675997914537</c:v>
                </c:pt>
                <c:pt idx="1186">
                  <c:v>0.32842655191077347</c:v>
                </c:pt>
                <c:pt idx="1187">
                  <c:v>0.32845395415491657</c:v>
                </c:pt>
                <c:pt idx="1188">
                  <c:v>0.32850114155052795</c:v>
                </c:pt>
                <c:pt idx="1189">
                  <c:v>0.32873241397829939</c:v>
                </c:pt>
                <c:pt idx="1190">
                  <c:v>0.32874762356555526</c:v>
                </c:pt>
                <c:pt idx="1191">
                  <c:v>0.32884342778897074</c:v>
                </c:pt>
                <c:pt idx="1192">
                  <c:v>0.32889816052997317</c:v>
                </c:pt>
                <c:pt idx="1193">
                  <c:v>0.32900759869644347</c:v>
                </c:pt>
                <c:pt idx="1194">
                  <c:v>0.32926281296253301</c:v>
                </c:pt>
                <c:pt idx="1195">
                  <c:v>0.3292992559967301</c:v>
                </c:pt>
                <c:pt idx="1196">
                  <c:v>0.32944043467674089</c:v>
                </c:pt>
                <c:pt idx="1197">
                  <c:v>0.32948292823756437</c:v>
                </c:pt>
                <c:pt idx="1198">
                  <c:v>0.32985299756103476</c:v>
                </c:pt>
                <c:pt idx="1199">
                  <c:v>0.32989089105339053</c:v>
                </c:pt>
                <c:pt idx="1200">
                  <c:v>0.32990150045127109</c:v>
                </c:pt>
                <c:pt idx="1201">
                  <c:v>0.33004393646907076</c:v>
                </c:pt>
                <c:pt idx="1202">
                  <c:v>0.33008332281410402</c:v>
                </c:pt>
                <c:pt idx="1203">
                  <c:v>0.33010149954218626</c:v>
                </c:pt>
                <c:pt idx="1204">
                  <c:v>0.33011664605105873</c:v>
                </c:pt>
                <c:pt idx="1205">
                  <c:v>0.33039067783459025</c:v>
                </c:pt>
                <c:pt idx="1206">
                  <c:v>0.33045877201248569</c:v>
                </c:pt>
                <c:pt idx="1207">
                  <c:v>0.33048146695389746</c:v>
                </c:pt>
                <c:pt idx="1208">
                  <c:v>0.33053139033985868</c:v>
                </c:pt>
                <c:pt idx="1209">
                  <c:v>0.33054954242896778</c:v>
                </c:pt>
                <c:pt idx="1210">
                  <c:v>0.33058735608005341</c:v>
                </c:pt>
                <c:pt idx="1211">
                  <c:v>0.33059189342753098</c:v>
                </c:pt>
                <c:pt idx="1212">
                  <c:v>0.33066901880883853</c:v>
                </c:pt>
                <c:pt idx="1213">
                  <c:v>0.33069925914643356</c:v>
                </c:pt>
                <c:pt idx="1214">
                  <c:v>0.33072193758503532</c:v>
                </c:pt>
                <c:pt idx="1215">
                  <c:v>0.33077182467677019</c:v>
                </c:pt>
                <c:pt idx="1216">
                  <c:v>0.3308262383790016</c:v>
                </c:pt>
                <c:pt idx="1217">
                  <c:v>0.33103776219639958</c:v>
                </c:pt>
                <c:pt idx="1218">
                  <c:v>0.33111327366929888</c:v>
                </c:pt>
                <c:pt idx="1219">
                  <c:v>0.33131103211333002</c:v>
                </c:pt>
                <c:pt idx="1220">
                  <c:v>0.33138799012637743</c:v>
                </c:pt>
                <c:pt idx="1221">
                  <c:v>0.33157050532277449</c:v>
                </c:pt>
                <c:pt idx="1222">
                  <c:v>0.33164438786145622</c:v>
                </c:pt>
                <c:pt idx="1223">
                  <c:v>0.33186593678773363</c:v>
                </c:pt>
                <c:pt idx="1224">
                  <c:v>0.33188401588506788</c:v>
                </c:pt>
                <c:pt idx="1225">
                  <c:v>0.3319608410641231</c:v>
                </c:pt>
                <c:pt idx="1226">
                  <c:v>0.33204818927378599</c:v>
                </c:pt>
                <c:pt idx="1227">
                  <c:v>0.33223335172736645</c:v>
                </c:pt>
                <c:pt idx="1228">
                  <c:v>0.33230558225825818</c:v>
                </c:pt>
                <c:pt idx="1229">
                  <c:v>0.33235523164228964</c:v>
                </c:pt>
                <c:pt idx="1230">
                  <c:v>0.33242593159980766</c:v>
                </c:pt>
                <c:pt idx="1231">
                  <c:v>0.33257630703343855</c:v>
                </c:pt>
                <c:pt idx="1232">
                  <c:v>0.33271609519228251</c:v>
                </c:pt>
                <c:pt idx="1233">
                  <c:v>0.33284380721293283</c:v>
                </c:pt>
                <c:pt idx="1234">
                  <c:v>0.3329008861508182</c:v>
                </c:pt>
                <c:pt idx="1235">
                  <c:v>0.33311709652913341</c:v>
                </c:pt>
                <c:pt idx="1236">
                  <c:v>0.33329566453825948</c:v>
                </c:pt>
                <c:pt idx="1237">
                  <c:v>0.33338266301654018</c:v>
                </c:pt>
                <c:pt idx="1238">
                  <c:v>0.33350712136324762</c:v>
                </c:pt>
                <c:pt idx="1239">
                  <c:v>0.3336794869331946</c:v>
                </c:pt>
                <c:pt idx="1240">
                  <c:v>0.33372893191930486</c:v>
                </c:pt>
                <c:pt idx="1241">
                  <c:v>0.33380533249185818</c:v>
                </c:pt>
                <c:pt idx="1242">
                  <c:v>0.33381881313071621</c:v>
                </c:pt>
                <c:pt idx="1243">
                  <c:v>0.33383678646907683</c:v>
                </c:pt>
                <c:pt idx="1244">
                  <c:v>0.33389519313700822</c:v>
                </c:pt>
                <c:pt idx="1245">
                  <c:v>0.33392663864986871</c:v>
                </c:pt>
                <c:pt idx="1246">
                  <c:v>0.33399101784329471</c:v>
                </c:pt>
                <c:pt idx="1247">
                  <c:v>0.33417660001861293</c:v>
                </c:pt>
                <c:pt idx="1248">
                  <c:v>0.33419455411481497</c:v>
                </c:pt>
                <c:pt idx="1249">
                  <c:v>0.33429478009684804</c:v>
                </c:pt>
                <c:pt idx="1250">
                  <c:v>0.33433815217530888</c:v>
                </c:pt>
                <c:pt idx="1251">
                  <c:v>0.33448766793411083</c:v>
                </c:pt>
                <c:pt idx="1252">
                  <c:v>0.33452354177247379</c:v>
                </c:pt>
                <c:pt idx="1253">
                  <c:v>0.33453250963097741</c:v>
                </c:pt>
                <c:pt idx="1254">
                  <c:v>0.33455492822554567</c:v>
                </c:pt>
                <c:pt idx="1255">
                  <c:v>0.33484175366880398</c:v>
                </c:pt>
                <c:pt idx="1256">
                  <c:v>0.33499701491207351</c:v>
                </c:pt>
                <c:pt idx="1257">
                  <c:v>0.33512833362758215</c:v>
                </c:pt>
                <c:pt idx="1258">
                  <c:v>0.33541914077762469</c:v>
                </c:pt>
                <c:pt idx="1259">
                  <c:v>0.33553986350357834</c:v>
                </c:pt>
                <c:pt idx="1260">
                  <c:v>0.33572310018823548</c:v>
                </c:pt>
                <c:pt idx="1261">
                  <c:v>0.33579458006346674</c:v>
                </c:pt>
                <c:pt idx="1262">
                  <c:v>0.33584371365264526</c:v>
                </c:pt>
                <c:pt idx="1263">
                  <c:v>0.3358660447261676</c:v>
                </c:pt>
                <c:pt idx="1264">
                  <c:v>0.33593302904001565</c:v>
                </c:pt>
                <c:pt idx="1265">
                  <c:v>0.33614728914569575</c:v>
                </c:pt>
                <c:pt idx="1266">
                  <c:v>0.33641938113016018</c:v>
                </c:pt>
                <c:pt idx="1267">
                  <c:v>0.33652785917365002</c:v>
                </c:pt>
                <c:pt idx="1268">
                  <c:v>0.33653528789712378</c:v>
                </c:pt>
                <c:pt idx="1269">
                  <c:v>0.33657391461609143</c:v>
                </c:pt>
                <c:pt idx="1270">
                  <c:v>0.33658282784479659</c:v>
                </c:pt>
                <c:pt idx="1271">
                  <c:v>0.33668234286935811</c:v>
                </c:pt>
                <c:pt idx="1272">
                  <c:v>0.33671204314666264</c:v>
                </c:pt>
                <c:pt idx="1273">
                  <c:v>0.33686050525402944</c:v>
                </c:pt>
                <c:pt idx="1274">
                  <c:v>0.33694064759242093</c:v>
                </c:pt>
                <c:pt idx="1275">
                  <c:v>0.33711570713925509</c:v>
                </c:pt>
                <c:pt idx="1276">
                  <c:v>0.33712015662075145</c:v>
                </c:pt>
                <c:pt idx="1277">
                  <c:v>0.33737664412344848</c:v>
                </c:pt>
                <c:pt idx="1278">
                  <c:v>0.33738109016363083</c:v>
                </c:pt>
                <c:pt idx="1279">
                  <c:v>0.33741665637605978</c:v>
                </c:pt>
                <c:pt idx="1280">
                  <c:v>0.33743888335519368</c:v>
                </c:pt>
                <c:pt idx="1281">
                  <c:v>0.33746555379771725</c:v>
                </c:pt>
                <c:pt idx="1282">
                  <c:v>0.33753666467511345</c:v>
                </c:pt>
                <c:pt idx="1283">
                  <c:v>0.33754555248143919</c:v>
                </c:pt>
                <c:pt idx="1284">
                  <c:v>0.33770697357324442</c:v>
                </c:pt>
                <c:pt idx="1285">
                  <c:v>0.33775878967097217</c:v>
                </c:pt>
                <c:pt idx="1286">
                  <c:v>0.33777211252559025</c:v>
                </c:pt>
                <c:pt idx="1287">
                  <c:v>0.33781503814957675</c:v>
                </c:pt>
                <c:pt idx="1288">
                  <c:v>0.33790383247308692</c:v>
                </c:pt>
                <c:pt idx="1289">
                  <c:v>0.33797041290621876</c:v>
                </c:pt>
                <c:pt idx="1290">
                  <c:v>0.33797189232242375</c:v>
                </c:pt>
                <c:pt idx="1291">
                  <c:v>0.33800443784068873</c:v>
                </c:pt>
                <c:pt idx="1292">
                  <c:v>0.33802662617018797</c:v>
                </c:pt>
                <c:pt idx="1293">
                  <c:v>0.33804141758074557</c:v>
                </c:pt>
                <c:pt idx="1294">
                  <c:v>0.33822773393085315</c:v>
                </c:pt>
                <c:pt idx="1295">
                  <c:v>0.3383001625775548</c:v>
                </c:pt>
                <c:pt idx="1296">
                  <c:v>0.33852621759621515</c:v>
                </c:pt>
                <c:pt idx="1297">
                  <c:v>0.33861925521151331</c:v>
                </c:pt>
                <c:pt idx="1298">
                  <c:v>0.33879639903635339</c:v>
                </c:pt>
                <c:pt idx="1299">
                  <c:v>0.33889673943548054</c:v>
                </c:pt>
                <c:pt idx="1300">
                  <c:v>0.33897345028777698</c:v>
                </c:pt>
                <c:pt idx="1301">
                  <c:v>0.3391268199361413</c:v>
                </c:pt>
                <c:pt idx="1302">
                  <c:v>0.33918578979668357</c:v>
                </c:pt>
                <c:pt idx="1303">
                  <c:v>0.33930222516217012</c:v>
                </c:pt>
                <c:pt idx="1304">
                  <c:v>0.33936705791811905</c:v>
                </c:pt>
                <c:pt idx="1305">
                  <c:v>0.33946428383557525</c:v>
                </c:pt>
                <c:pt idx="1306">
                  <c:v>0.33950846823017539</c:v>
                </c:pt>
                <c:pt idx="1307">
                  <c:v>0.33970869874055332</c:v>
                </c:pt>
                <c:pt idx="1308">
                  <c:v>0.3397675676105652</c:v>
                </c:pt>
                <c:pt idx="1309">
                  <c:v>0.3398852747619408</c:v>
                </c:pt>
                <c:pt idx="1310">
                  <c:v>0.34002205810799985</c:v>
                </c:pt>
                <c:pt idx="1311">
                  <c:v>0.34009116424864672</c:v>
                </c:pt>
                <c:pt idx="1312">
                  <c:v>0.34017936445351887</c:v>
                </c:pt>
                <c:pt idx="1313">
                  <c:v>0.34029692916627974</c:v>
                </c:pt>
                <c:pt idx="1314">
                  <c:v>0.34033365981048658</c:v>
                </c:pt>
                <c:pt idx="1315">
                  <c:v>0.3403556962943326</c:v>
                </c:pt>
                <c:pt idx="1316">
                  <c:v>0.34058479120477475</c:v>
                </c:pt>
                <c:pt idx="1317">
                  <c:v>0.34076091325150543</c:v>
                </c:pt>
                <c:pt idx="1318">
                  <c:v>0.34079172525165569</c:v>
                </c:pt>
                <c:pt idx="1319">
                  <c:v>0.34090614544182102</c:v>
                </c:pt>
                <c:pt idx="1320">
                  <c:v>0.3409838705862786</c:v>
                </c:pt>
                <c:pt idx="1321">
                  <c:v>0.34105424788440913</c:v>
                </c:pt>
                <c:pt idx="1322">
                  <c:v>0.34113193928449442</c:v>
                </c:pt>
                <c:pt idx="1323">
                  <c:v>0.34118470071209234</c:v>
                </c:pt>
                <c:pt idx="1324">
                  <c:v>0.34122280111387632</c:v>
                </c:pt>
                <c:pt idx="1325">
                  <c:v>0.34125796693996757</c:v>
                </c:pt>
                <c:pt idx="1326">
                  <c:v>0.34127701358280782</c:v>
                </c:pt>
                <c:pt idx="1327">
                  <c:v>0.34131803351126938</c:v>
                </c:pt>
                <c:pt idx="1328">
                  <c:v>0.34151281088708813</c:v>
                </c:pt>
                <c:pt idx="1329">
                  <c:v>0.34172357249683555</c:v>
                </c:pt>
                <c:pt idx="1330">
                  <c:v>0.34172796198145683</c:v>
                </c:pt>
                <c:pt idx="1331">
                  <c:v>0.34184645676092651</c:v>
                </c:pt>
                <c:pt idx="1332">
                  <c:v>0.34186693317722322</c:v>
                </c:pt>
                <c:pt idx="1333">
                  <c:v>0.34187424588582277</c:v>
                </c:pt>
                <c:pt idx="1334">
                  <c:v>0.3421943892000569</c:v>
                </c:pt>
                <c:pt idx="1335">
                  <c:v>0.34226451758837051</c:v>
                </c:pt>
                <c:pt idx="1336">
                  <c:v>0.34241787336527862</c:v>
                </c:pt>
                <c:pt idx="1337">
                  <c:v>0.34242955479923165</c:v>
                </c:pt>
                <c:pt idx="1338">
                  <c:v>0.34244707620302439</c:v>
                </c:pt>
                <c:pt idx="1339">
                  <c:v>0.34246021666757148</c:v>
                </c:pt>
                <c:pt idx="1340">
                  <c:v>0.34247189665722938</c:v>
                </c:pt>
                <c:pt idx="1341">
                  <c:v>0.34255364543382105</c:v>
                </c:pt>
                <c:pt idx="1342">
                  <c:v>0.34259305305274362</c:v>
                </c:pt>
                <c:pt idx="1343">
                  <c:v>0.34261932228057423</c:v>
                </c:pt>
                <c:pt idx="1344">
                  <c:v>0.34263829324814238</c:v>
                </c:pt>
                <c:pt idx="1345">
                  <c:v>0.3426572631653968</c:v>
                </c:pt>
                <c:pt idx="1346">
                  <c:v>0.34270103588988465</c:v>
                </c:pt>
                <c:pt idx="1347">
                  <c:v>0.34280023337214927</c:v>
                </c:pt>
                <c:pt idx="1348">
                  <c:v>0.34280898471306143</c:v>
                </c:pt>
                <c:pt idx="1349">
                  <c:v>0.34287315438803312</c:v>
                </c:pt>
                <c:pt idx="1350">
                  <c:v>0.34292273182161603</c:v>
                </c:pt>
                <c:pt idx="1351">
                  <c:v>0.3429373120557167</c:v>
                </c:pt>
                <c:pt idx="1352">
                  <c:v>0.34293877004503293</c:v>
                </c:pt>
                <c:pt idx="1353">
                  <c:v>0.3430364412128834</c:v>
                </c:pt>
                <c:pt idx="1354">
                  <c:v>0.34319527968781854</c:v>
                </c:pt>
                <c:pt idx="1355">
                  <c:v>0.34332637533402527</c:v>
                </c:pt>
                <c:pt idx="1356">
                  <c:v>0.34339772858887696</c:v>
                </c:pt>
                <c:pt idx="1357">
                  <c:v>0.34363643578642822</c:v>
                </c:pt>
                <c:pt idx="1358">
                  <c:v>0.34363643578642822</c:v>
                </c:pt>
                <c:pt idx="1359">
                  <c:v>0.34367571924708323</c:v>
                </c:pt>
                <c:pt idx="1360">
                  <c:v>0.34367571924708329</c:v>
                </c:pt>
                <c:pt idx="1361">
                  <c:v>0.34385898272402304</c:v>
                </c:pt>
                <c:pt idx="1362">
                  <c:v>0.34400290696446156</c:v>
                </c:pt>
                <c:pt idx="1363">
                  <c:v>0.34405668137677548</c:v>
                </c:pt>
                <c:pt idx="1364">
                  <c:v>0.34419907030670494</c:v>
                </c:pt>
                <c:pt idx="1365">
                  <c:v>0.34423683707587138</c:v>
                </c:pt>
                <c:pt idx="1366">
                  <c:v>0.34426879033685293</c:v>
                </c:pt>
                <c:pt idx="1367">
                  <c:v>0.3444923801769787</c:v>
                </c:pt>
                <c:pt idx="1368">
                  <c:v>0.34457800278021228</c:v>
                </c:pt>
                <c:pt idx="1369">
                  <c:v>0.34466505479958365</c:v>
                </c:pt>
                <c:pt idx="1370">
                  <c:v>0.34466505479958365</c:v>
                </c:pt>
                <c:pt idx="1371">
                  <c:v>0.34473032938805948</c:v>
                </c:pt>
                <c:pt idx="1372">
                  <c:v>0.34474773385767166</c:v>
                </c:pt>
                <c:pt idx="1373">
                  <c:v>0.34481734295130806</c:v>
                </c:pt>
                <c:pt idx="1374">
                  <c:v>0.34483039309202435</c:v>
                </c:pt>
                <c:pt idx="1375">
                  <c:v>0.34503912821591698</c:v>
                </c:pt>
                <c:pt idx="1376">
                  <c:v>0.34505796614482037</c:v>
                </c:pt>
                <c:pt idx="1377">
                  <c:v>0.34508114987637328</c:v>
                </c:pt>
                <c:pt idx="1378">
                  <c:v>0.34529118146862658</c:v>
                </c:pt>
                <c:pt idx="1379">
                  <c:v>0.34539108268743712</c:v>
                </c:pt>
                <c:pt idx="1380">
                  <c:v>0.34571664698131038</c:v>
                </c:pt>
                <c:pt idx="1381">
                  <c:v>0.34573400179907099</c:v>
                </c:pt>
                <c:pt idx="1382">
                  <c:v>0.34580341236025997</c:v>
                </c:pt>
                <c:pt idx="1383">
                  <c:v>0.34592773811881583</c:v>
                </c:pt>
                <c:pt idx="1384">
                  <c:v>0.3460895837785356</c:v>
                </c:pt>
                <c:pt idx="1385">
                  <c:v>0.34615458974279106</c:v>
                </c:pt>
                <c:pt idx="1386">
                  <c:v>0.34615458974279112</c:v>
                </c:pt>
                <c:pt idx="1387">
                  <c:v>0.346160367459939</c:v>
                </c:pt>
                <c:pt idx="1388">
                  <c:v>0.34626290589666114</c:v>
                </c:pt>
                <c:pt idx="1389">
                  <c:v>0.34628023333710517</c:v>
                </c:pt>
                <c:pt idx="1390">
                  <c:v>0.34649963924945149</c:v>
                </c:pt>
                <c:pt idx="1391">
                  <c:v>0.34652272652742416</c:v>
                </c:pt>
                <c:pt idx="1392">
                  <c:v>0.34655735456054026</c:v>
                </c:pt>
                <c:pt idx="1393">
                  <c:v>0.34655879732016615</c:v>
                </c:pt>
                <c:pt idx="1394">
                  <c:v>0.34665689088780566</c:v>
                </c:pt>
                <c:pt idx="1395">
                  <c:v>0.34669150552039779</c:v>
                </c:pt>
                <c:pt idx="1396">
                  <c:v>0.34672611669731485</c:v>
                </c:pt>
                <c:pt idx="1397">
                  <c:v>0.34680397921592537</c:v>
                </c:pt>
                <c:pt idx="1398">
                  <c:v>0.34686596835088906</c:v>
                </c:pt>
                <c:pt idx="1399">
                  <c:v>0.3470302580467588</c:v>
                </c:pt>
                <c:pt idx="1400">
                  <c:v>0.34723479088363252</c:v>
                </c:pt>
                <c:pt idx="1401">
                  <c:v>0.34726070897813938</c:v>
                </c:pt>
                <c:pt idx="1402">
                  <c:v>0.34726214881555978</c:v>
                </c:pt>
                <c:pt idx="1403">
                  <c:v>0.34741185932549856</c:v>
                </c:pt>
                <c:pt idx="1404">
                  <c:v>0.34746366716535992</c:v>
                </c:pt>
                <c:pt idx="1405">
                  <c:v>0.34747230105434301</c:v>
                </c:pt>
                <c:pt idx="1406">
                  <c:v>0.3475025179764889</c:v>
                </c:pt>
                <c:pt idx="1407">
                  <c:v>0.34757301391218509</c:v>
                </c:pt>
                <c:pt idx="1408">
                  <c:v>0.34758739908115194</c:v>
                </c:pt>
                <c:pt idx="1409">
                  <c:v>0.34765931599771638</c:v>
                </c:pt>
                <c:pt idx="1410">
                  <c:v>0.34768088817189824</c:v>
                </c:pt>
                <c:pt idx="1411">
                  <c:v>0.34771396290629453</c:v>
                </c:pt>
                <c:pt idx="1412">
                  <c:v>0.34778441598208509</c:v>
                </c:pt>
                <c:pt idx="1413">
                  <c:v>0.34781891840439044</c:v>
                </c:pt>
                <c:pt idx="1414">
                  <c:v>0.34790515949034156</c:v>
                </c:pt>
                <c:pt idx="1415">
                  <c:v>0.34793533882030436</c:v>
                </c:pt>
                <c:pt idx="1416">
                  <c:v>0.34807757755994567</c:v>
                </c:pt>
                <c:pt idx="1417">
                  <c:v>0.34821545054750225</c:v>
                </c:pt>
                <c:pt idx="1418">
                  <c:v>0.34822837334140366</c:v>
                </c:pt>
                <c:pt idx="1419">
                  <c:v>0.34825852466235485</c:v>
                </c:pt>
                <c:pt idx="1420">
                  <c:v>0.34827718845769962</c:v>
                </c:pt>
                <c:pt idx="1421">
                  <c:v>0.34834609227031665</c:v>
                </c:pt>
                <c:pt idx="1422">
                  <c:v>0.34847381537211658</c:v>
                </c:pt>
                <c:pt idx="1423">
                  <c:v>0.34848672858517871</c:v>
                </c:pt>
                <c:pt idx="1424">
                  <c:v>0.34852116148090634</c:v>
                </c:pt>
                <c:pt idx="1425">
                  <c:v>0.34864021569520637</c:v>
                </c:pt>
                <c:pt idx="1426">
                  <c:v>0.34900286531775065</c:v>
                </c:pt>
                <c:pt idx="1427">
                  <c:v>0.34901432635351803</c:v>
                </c:pt>
                <c:pt idx="1428">
                  <c:v>0.34906589635769347</c:v>
                </c:pt>
                <c:pt idx="1429">
                  <c:v>0.34920194730270332</c:v>
                </c:pt>
                <c:pt idx="1430">
                  <c:v>0.34936513850125345</c:v>
                </c:pt>
                <c:pt idx="1431">
                  <c:v>0.34950107295972638</c:v>
                </c:pt>
                <c:pt idx="1432">
                  <c:v>0.34973990335676597</c:v>
                </c:pt>
                <c:pt idx="1433">
                  <c:v>0.34986997584817137</c:v>
                </c:pt>
                <c:pt idx="1434">
                  <c:v>0.35010569832551997</c:v>
                </c:pt>
                <c:pt idx="1435">
                  <c:v>0.35025562093990725</c:v>
                </c:pt>
                <c:pt idx="1436">
                  <c:v>0.35040262556093954</c:v>
                </c:pt>
                <c:pt idx="1437">
                  <c:v>0.35040262556093954</c:v>
                </c:pt>
                <c:pt idx="1438">
                  <c:v>0.35052959932079919</c:v>
                </c:pt>
                <c:pt idx="1439">
                  <c:v>0.35059235587787707</c:v>
                </c:pt>
                <c:pt idx="1440">
                  <c:v>0.35063798995545253</c:v>
                </c:pt>
                <c:pt idx="1441">
                  <c:v>0.35072211221991695</c:v>
                </c:pt>
                <c:pt idx="1442">
                  <c:v>0.35074064492157164</c:v>
                </c:pt>
                <c:pt idx="1443">
                  <c:v>0.3507449215598139</c:v>
                </c:pt>
                <c:pt idx="1444">
                  <c:v>0.35089314612856148</c:v>
                </c:pt>
                <c:pt idx="1445">
                  <c:v>0.350967234937964</c:v>
                </c:pt>
                <c:pt idx="1446">
                  <c:v>0.35107691464976731</c:v>
                </c:pt>
                <c:pt idx="1447">
                  <c:v>0.35112390975266838</c:v>
                </c:pt>
                <c:pt idx="1448">
                  <c:v>0.35117374617132185</c:v>
                </c:pt>
                <c:pt idx="1449">
                  <c:v>0.35119083131539758</c:v>
                </c:pt>
                <c:pt idx="1450">
                  <c:v>0.35129901793201757</c:v>
                </c:pt>
                <c:pt idx="1451">
                  <c:v>0.35138013603503543</c:v>
                </c:pt>
                <c:pt idx="1452">
                  <c:v>0.35147403887058287</c:v>
                </c:pt>
                <c:pt idx="1453">
                  <c:v>0.35157787188615836</c:v>
                </c:pt>
                <c:pt idx="1454">
                  <c:v>0.35172432386742886</c:v>
                </c:pt>
                <c:pt idx="1455">
                  <c:v>0.35180676514245718</c:v>
                </c:pt>
                <c:pt idx="1456">
                  <c:v>0.35183803091763688</c:v>
                </c:pt>
                <c:pt idx="1457">
                  <c:v>0.35184371530553166</c:v>
                </c:pt>
                <c:pt idx="1458">
                  <c:v>0.35187497779751259</c:v>
                </c:pt>
                <c:pt idx="1459">
                  <c:v>0.35190765834235549</c:v>
                </c:pt>
                <c:pt idx="1460">
                  <c:v>0.35192612861224154</c:v>
                </c:pt>
                <c:pt idx="1461">
                  <c:v>0.35205965403607381</c:v>
                </c:pt>
                <c:pt idx="1462">
                  <c:v>0.35220732530712645</c:v>
                </c:pt>
                <c:pt idx="1463">
                  <c:v>0.35234358231703328</c:v>
                </c:pt>
                <c:pt idx="1464">
                  <c:v>0.35235635371027441</c:v>
                </c:pt>
                <c:pt idx="1465">
                  <c:v>0.35245850819635494</c:v>
                </c:pt>
                <c:pt idx="1466">
                  <c:v>0.35253652293060361</c:v>
                </c:pt>
                <c:pt idx="1467">
                  <c:v>0.35262869990969259</c:v>
                </c:pt>
                <c:pt idx="1468">
                  <c:v>0.35280873005071739</c:v>
                </c:pt>
                <c:pt idx="1469">
                  <c:v>0.35283140449795564</c:v>
                </c:pt>
                <c:pt idx="1470">
                  <c:v>0.35295608792029637</c:v>
                </c:pt>
                <c:pt idx="1471">
                  <c:v>0.35340345216197311</c:v>
                </c:pt>
                <c:pt idx="1472">
                  <c:v>0.35340911137094361</c:v>
                </c:pt>
                <c:pt idx="1473">
                  <c:v>0.35341901476858878</c:v>
                </c:pt>
                <c:pt idx="1474">
                  <c:v>0.35346428390998713</c:v>
                </c:pt>
                <c:pt idx="1475">
                  <c:v>0.35352227652582235</c:v>
                </c:pt>
                <c:pt idx="1476">
                  <c:v>0.35366792334052577</c:v>
                </c:pt>
                <c:pt idx="1477">
                  <c:v>0.35367640577228221</c:v>
                </c:pt>
                <c:pt idx="1478">
                  <c:v>0.35375980551781178</c:v>
                </c:pt>
                <c:pt idx="1479">
                  <c:v>0.35387427145809852</c:v>
                </c:pt>
                <c:pt idx="1480">
                  <c:v>0.35388274894377092</c:v>
                </c:pt>
                <c:pt idx="1481">
                  <c:v>0.35393643497102695</c:v>
                </c:pt>
                <c:pt idx="1482">
                  <c:v>0.35412850774824667</c:v>
                </c:pt>
                <c:pt idx="1483">
                  <c:v>0.35422168200153981</c:v>
                </c:pt>
                <c:pt idx="1484">
                  <c:v>0.35424567746127827</c:v>
                </c:pt>
                <c:pt idx="1485">
                  <c:v>0.35428942970402039</c:v>
                </c:pt>
                <c:pt idx="1486">
                  <c:v>0.35461387451705834</c:v>
                </c:pt>
                <c:pt idx="1487">
                  <c:v>0.354785850901639</c:v>
                </c:pt>
                <c:pt idx="1488">
                  <c:v>0.35480135287227976</c:v>
                </c:pt>
                <c:pt idx="1489">
                  <c:v>0.35482249083168332</c:v>
                </c:pt>
                <c:pt idx="1490">
                  <c:v>0.35494788349840878</c:v>
                </c:pt>
                <c:pt idx="1491">
                  <c:v>0.35495351808370629</c:v>
                </c:pt>
                <c:pt idx="1492">
                  <c:v>0.35523935592780259</c:v>
                </c:pt>
                <c:pt idx="1493">
                  <c:v>0.35524639336663222</c:v>
                </c:pt>
                <c:pt idx="1494">
                  <c:v>0.35529142967428867</c:v>
                </c:pt>
                <c:pt idx="1495">
                  <c:v>0.35531535289092137</c:v>
                </c:pt>
                <c:pt idx="1496">
                  <c:v>0.35542931786784271</c:v>
                </c:pt>
                <c:pt idx="1497">
                  <c:v>0.35546307825145496</c:v>
                </c:pt>
                <c:pt idx="1498">
                  <c:v>0.35557840204376867</c:v>
                </c:pt>
                <c:pt idx="1499">
                  <c:v>0.35561496031522632</c:v>
                </c:pt>
                <c:pt idx="1500">
                  <c:v>0.35561917833547729</c:v>
                </c:pt>
                <c:pt idx="1501">
                  <c:v>0.3556318320960597</c:v>
                </c:pt>
                <c:pt idx="1502">
                  <c:v>0.35571617899668267</c:v>
                </c:pt>
                <c:pt idx="1503">
                  <c:v>0.35574569568724229</c:v>
                </c:pt>
                <c:pt idx="1504">
                  <c:v>0.3558342310683445</c:v>
                </c:pt>
                <c:pt idx="1505">
                  <c:v>0.3560365149812586</c:v>
                </c:pt>
                <c:pt idx="1506">
                  <c:v>0.35609268456400506</c:v>
                </c:pt>
                <c:pt idx="1507">
                  <c:v>0.35629341840679574</c:v>
                </c:pt>
                <c:pt idx="1508">
                  <c:v>0.35631166133035835</c:v>
                </c:pt>
                <c:pt idx="1509">
                  <c:v>0.35634253184260789</c:v>
                </c:pt>
                <c:pt idx="1510">
                  <c:v>0.35636077225194135</c:v>
                </c:pt>
                <c:pt idx="1511">
                  <c:v>0.35656415972444561</c:v>
                </c:pt>
                <c:pt idx="1512">
                  <c:v>0.35656976876903068</c:v>
                </c:pt>
                <c:pt idx="1513">
                  <c:v>0.35681087427375308</c:v>
                </c:pt>
                <c:pt idx="1514">
                  <c:v>0.35686131760110956</c:v>
                </c:pt>
                <c:pt idx="1515">
                  <c:v>0.35689073958285888</c:v>
                </c:pt>
                <c:pt idx="1516">
                  <c:v>0.35698039161836326</c:v>
                </c:pt>
                <c:pt idx="1517">
                  <c:v>0.35699579829460176</c:v>
                </c:pt>
                <c:pt idx="1518">
                  <c:v>0.35703641270884401</c:v>
                </c:pt>
                <c:pt idx="1519">
                  <c:v>0.35727300485762981</c:v>
                </c:pt>
                <c:pt idx="1520">
                  <c:v>0.35732478223599329</c:v>
                </c:pt>
                <c:pt idx="1521">
                  <c:v>0.35735696439274833</c:v>
                </c:pt>
                <c:pt idx="1522">
                  <c:v>0.35744510067981067</c:v>
                </c:pt>
                <c:pt idx="1523">
                  <c:v>0.35746188608018059</c:v>
                </c:pt>
                <c:pt idx="1524">
                  <c:v>0.35753741062999267</c:v>
                </c:pt>
                <c:pt idx="1525">
                  <c:v>0.35763808522024049</c:v>
                </c:pt>
                <c:pt idx="1526">
                  <c:v>0.3576576575441941</c:v>
                </c:pt>
                <c:pt idx="1527">
                  <c:v>0.35774991264848688</c:v>
                </c:pt>
                <c:pt idx="1528">
                  <c:v>0.35777506900285827</c:v>
                </c:pt>
                <c:pt idx="1529">
                  <c:v>0.35782677373276583</c:v>
                </c:pt>
                <c:pt idx="1530">
                  <c:v>0.35790361831085193</c:v>
                </c:pt>
                <c:pt idx="1531">
                  <c:v>0.35798044639337495</c:v>
                </c:pt>
                <c:pt idx="1532">
                  <c:v>0.35803212146398267</c:v>
                </c:pt>
                <c:pt idx="1533">
                  <c:v>0.35809495947304248</c:v>
                </c:pt>
                <c:pt idx="1534">
                  <c:v>0.35817593442329432</c:v>
                </c:pt>
                <c:pt idx="1535">
                  <c:v>0.35824293433367255</c:v>
                </c:pt>
                <c:pt idx="1536">
                  <c:v>0.3582834073746648</c:v>
                </c:pt>
                <c:pt idx="1537">
                  <c:v>0.35836713018914002</c:v>
                </c:pt>
                <c:pt idx="1538">
                  <c:v>0.35848291451615938</c:v>
                </c:pt>
                <c:pt idx="1539">
                  <c:v>0.3585693796185056</c:v>
                </c:pt>
                <c:pt idx="1540">
                  <c:v>0.35862515249212512</c:v>
                </c:pt>
                <c:pt idx="1541">
                  <c:v>0.35863351767507728</c:v>
                </c:pt>
                <c:pt idx="1542">
                  <c:v>0.35870182603382433</c:v>
                </c:pt>
                <c:pt idx="1543">
                  <c:v>0.35894010642445628</c:v>
                </c:pt>
                <c:pt idx="1544">
                  <c:v>0.3590529208905005</c:v>
                </c:pt>
                <c:pt idx="1545">
                  <c:v>0.35914620978091921</c:v>
                </c:pt>
                <c:pt idx="1546">
                  <c:v>0.35920885289758658</c:v>
                </c:pt>
                <c:pt idx="1547">
                  <c:v>0.35925339246832455</c:v>
                </c:pt>
                <c:pt idx="1548">
                  <c:v>0.35935219492859649</c:v>
                </c:pt>
                <c:pt idx="1549">
                  <c:v>0.3593674999217375</c:v>
                </c:pt>
                <c:pt idx="1550">
                  <c:v>0.35938976056643579</c:v>
                </c:pt>
                <c:pt idx="1551">
                  <c:v>0.35939810795272698</c:v>
                </c:pt>
                <c:pt idx="1552">
                  <c:v>0.35948296204410018</c:v>
                </c:pt>
                <c:pt idx="1553">
                  <c:v>0.35960812004180331</c:v>
                </c:pt>
                <c:pt idx="1554">
                  <c:v>0.35990971089983109</c:v>
                </c:pt>
                <c:pt idx="1555">
                  <c:v>0.35998749978297861</c:v>
                </c:pt>
                <c:pt idx="1556">
                  <c:v>0.36002499913200475</c:v>
                </c:pt>
                <c:pt idx="1557">
                  <c:v>0.36004721912549192</c:v>
                </c:pt>
                <c:pt idx="1558">
                  <c:v>0.36005832860801873</c:v>
                </c:pt>
                <c:pt idx="1559">
                  <c:v>0.36012081306139476</c:v>
                </c:pt>
                <c:pt idx="1560">
                  <c:v>0.36018745119728979</c:v>
                </c:pt>
                <c:pt idx="1561">
                  <c:v>0.36042058764726526</c:v>
                </c:pt>
                <c:pt idx="1562">
                  <c:v>0.36045804194108361</c:v>
                </c:pt>
                <c:pt idx="1563">
                  <c:v>0.36056622137965172</c:v>
                </c:pt>
                <c:pt idx="1564">
                  <c:v>0.36075892227358702</c:v>
                </c:pt>
                <c:pt idx="1565">
                  <c:v>0.36083237105337429</c:v>
                </c:pt>
                <c:pt idx="1566">
                  <c:v>0.36091827329743226</c:v>
                </c:pt>
                <c:pt idx="1567">
                  <c:v>0.36092658533280697</c:v>
                </c:pt>
                <c:pt idx="1568">
                  <c:v>0.36098614931877926</c:v>
                </c:pt>
                <c:pt idx="1569">
                  <c:v>0.36099030457894571</c:v>
                </c:pt>
                <c:pt idx="1570">
                  <c:v>0.3610373941851453</c:v>
                </c:pt>
                <c:pt idx="1571">
                  <c:v>0.36107616924964736</c:v>
                </c:pt>
                <c:pt idx="1572">
                  <c:v>0.36116893554125057</c:v>
                </c:pt>
                <c:pt idx="1573">
                  <c:v>0.36117724180795224</c:v>
                </c:pt>
                <c:pt idx="1574">
                  <c:v>0.36133917584452419</c:v>
                </c:pt>
                <c:pt idx="1575">
                  <c:v>0.36139037065201396</c:v>
                </c:pt>
                <c:pt idx="1576">
                  <c:v>0.36145539143855632</c:v>
                </c:pt>
                <c:pt idx="1577">
                  <c:v>0.36158816352308881</c:v>
                </c:pt>
                <c:pt idx="1578">
                  <c:v>0.36161581823808536</c:v>
                </c:pt>
                <c:pt idx="1579">
                  <c:v>0.36161720091831911</c:v>
                </c:pt>
                <c:pt idx="1580">
                  <c:v>0.36166006138361478</c:v>
                </c:pt>
                <c:pt idx="1581">
                  <c:v>0.36170153441753605</c:v>
                </c:pt>
                <c:pt idx="1582">
                  <c:v>0.36176788138252403</c:v>
                </c:pt>
                <c:pt idx="1583">
                  <c:v>0.36177479182496947</c:v>
                </c:pt>
                <c:pt idx="1584">
                  <c:v>0.36177479182496947</c:v>
                </c:pt>
                <c:pt idx="1585">
                  <c:v>0.36191573604915278</c:v>
                </c:pt>
                <c:pt idx="1586">
                  <c:v>0.36193231411411719</c:v>
                </c:pt>
                <c:pt idx="1587">
                  <c:v>0.36194060286185076</c:v>
                </c:pt>
                <c:pt idx="1588">
                  <c:v>0.36214223724939903</c:v>
                </c:pt>
                <c:pt idx="1589">
                  <c:v>0.36217123022128633</c:v>
                </c:pt>
                <c:pt idx="1590">
                  <c:v>0.36223611084484658</c:v>
                </c:pt>
                <c:pt idx="1591">
                  <c:v>0.36230512003006526</c:v>
                </c:pt>
                <c:pt idx="1592">
                  <c:v>0.3623189202898463</c:v>
                </c:pt>
                <c:pt idx="1593">
                  <c:v>0.36252861955989074</c:v>
                </c:pt>
                <c:pt idx="1594">
                  <c:v>0.36257826741270638</c:v>
                </c:pt>
                <c:pt idx="1595">
                  <c:v>0.36264307521308053</c:v>
                </c:pt>
                <c:pt idx="1596">
                  <c:v>0.36269408597328967</c:v>
                </c:pt>
                <c:pt idx="1597">
                  <c:v>0.36271062846296637</c:v>
                </c:pt>
                <c:pt idx="1598">
                  <c:v>0.36277679087835812</c:v>
                </c:pt>
                <c:pt idx="1599">
                  <c:v>0.36293663358773803</c:v>
                </c:pt>
                <c:pt idx="1600">
                  <c:v>0.36294214414972531</c:v>
                </c:pt>
                <c:pt idx="1601">
                  <c:v>0.3631074221218839</c:v>
                </c:pt>
                <c:pt idx="1602">
                  <c:v>0.36315148354371346</c:v>
                </c:pt>
                <c:pt idx="1603">
                  <c:v>0.3631845261020904</c:v>
                </c:pt>
                <c:pt idx="1604">
                  <c:v>0.36325060220184086</c:v>
                </c:pt>
                <c:pt idx="1605">
                  <c:v>0.36356292440236532</c:v>
                </c:pt>
                <c:pt idx="1606">
                  <c:v>0.36359455441466665</c:v>
                </c:pt>
                <c:pt idx="1607">
                  <c:v>0.36363168178804223</c:v>
                </c:pt>
                <c:pt idx="1608">
                  <c:v>0.36380626712578767</c:v>
                </c:pt>
                <c:pt idx="1609">
                  <c:v>0.36387085621137621</c:v>
                </c:pt>
                <c:pt idx="1610">
                  <c:v>0.3638887192535652</c:v>
                </c:pt>
                <c:pt idx="1611">
                  <c:v>0.36393131220053049</c:v>
                </c:pt>
                <c:pt idx="1612">
                  <c:v>0.36395466750682015</c:v>
                </c:pt>
                <c:pt idx="1613">
                  <c:v>0.36402060381247653</c:v>
                </c:pt>
                <c:pt idx="1614">
                  <c:v>0.36404807374850923</c:v>
                </c:pt>
                <c:pt idx="1615">
                  <c:v>0.36407416826795058</c:v>
                </c:pt>
                <c:pt idx="1616">
                  <c:v>0.36423344162775612</c:v>
                </c:pt>
                <c:pt idx="1617">
                  <c:v>0.36436657365900071</c:v>
                </c:pt>
                <c:pt idx="1618">
                  <c:v>0.36437755144904305</c:v>
                </c:pt>
                <c:pt idx="1619">
                  <c:v>0.36439264537034777</c:v>
                </c:pt>
                <c:pt idx="1620">
                  <c:v>0.36460663735044652</c:v>
                </c:pt>
                <c:pt idx="1621">
                  <c:v>0.3647766439891677</c:v>
                </c:pt>
                <c:pt idx="1622">
                  <c:v>0.3647930920398576</c:v>
                </c:pt>
                <c:pt idx="1623">
                  <c:v>0.36488765394296363</c:v>
                </c:pt>
                <c:pt idx="1624">
                  <c:v>0.36491368842508498</c:v>
                </c:pt>
                <c:pt idx="1625">
                  <c:v>0.36491505860953449</c:v>
                </c:pt>
                <c:pt idx="1626">
                  <c:v>0.36496438182376095</c:v>
                </c:pt>
                <c:pt idx="1627">
                  <c:v>0.36497397167469353</c:v>
                </c:pt>
                <c:pt idx="1628">
                  <c:v>0.36499589038782343</c:v>
                </c:pt>
                <c:pt idx="1629">
                  <c:v>0.36502465670143441</c:v>
                </c:pt>
                <c:pt idx="1630">
                  <c:v>0.36530398300593436</c:v>
                </c:pt>
                <c:pt idx="1631">
                  <c:v>0.36536420185891227</c:v>
                </c:pt>
                <c:pt idx="1632">
                  <c:v>0.36544903885494079</c:v>
                </c:pt>
                <c:pt idx="1633">
                  <c:v>0.36567608617463626</c:v>
                </c:pt>
                <c:pt idx="1634">
                  <c:v>0.36570890062999556</c:v>
                </c:pt>
                <c:pt idx="1635">
                  <c:v>0.36572940816948257</c:v>
                </c:pt>
                <c:pt idx="1636">
                  <c:v>0.36579092388959022</c:v>
                </c:pt>
                <c:pt idx="1637">
                  <c:v>0.3658934271068558</c:v>
                </c:pt>
                <c:pt idx="1638">
                  <c:v>0.36590982495691471</c:v>
                </c:pt>
                <c:pt idx="1639">
                  <c:v>0.36598770471151076</c:v>
                </c:pt>
                <c:pt idx="1640">
                  <c:v>0.36598770471151076</c:v>
                </c:pt>
                <c:pt idx="1641">
                  <c:v>0.36601502701391925</c:v>
                </c:pt>
                <c:pt idx="1642">
                  <c:v>0.36609698168654708</c:v>
                </c:pt>
                <c:pt idx="1643">
                  <c:v>0.36613795214372413</c:v>
                </c:pt>
                <c:pt idx="1644">
                  <c:v>0.36625401021695314</c:v>
                </c:pt>
                <c:pt idx="1645">
                  <c:v>0.36635911343925925</c:v>
                </c:pt>
                <c:pt idx="1646">
                  <c:v>0.36636457252305382</c:v>
                </c:pt>
                <c:pt idx="1647">
                  <c:v>0.36637821987667329</c:v>
                </c:pt>
                <c:pt idx="1648">
                  <c:v>0.3665487689244093</c:v>
                </c:pt>
                <c:pt idx="1649">
                  <c:v>0.36659650843945585</c:v>
                </c:pt>
                <c:pt idx="1650">
                  <c:v>0.36669060527916447</c:v>
                </c:pt>
                <c:pt idx="1651">
                  <c:v>0.36680648849222941</c:v>
                </c:pt>
                <c:pt idx="1652">
                  <c:v>0.36690461975832356</c:v>
                </c:pt>
                <c:pt idx="1653">
                  <c:v>0.36701907307386628</c:v>
                </c:pt>
                <c:pt idx="1654">
                  <c:v>0.36710216561605841</c:v>
                </c:pt>
                <c:pt idx="1655">
                  <c:v>0.36717434550905104</c:v>
                </c:pt>
                <c:pt idx="1656">
                  <c:v>0.36726829430268004</c:v>
                </c:pt>
                <c:pt idx="1657">
                  <c:v>0.36733771927206166</c:v>
                </c:pt>
                <c:pt idx="1658">
                  <c:v>0.36739896570349789</c:v>
                </c:pt>
                <c:pt idx="1659">
                  <c:v>0.36746428397872904</c:v>
                </c:pt>
                <c:pt idx="1660">
                  <c:v>0.36750102040674659</c:v>
                </c:pt>
                <c:pt idx="1661">
                  <c:v>0.36754047396171213</c:v>
                </c:pt>
                <c:pt idx="1662">
                  <c:v>0.367581283527875</c:v>
                </c:pt>
                <c:pt idx="1663">
                  <c:v>0.36799048900752857</c:v>
                </c:pt>
                <c:pt idx="1664">
                  <c:v>0.36802581431198544</c:v>
                </c:pt>
                <c:pt idx="1665">
                  <c:v>0.36802581431198544</c:v>
                </c:pt>
                <c:pt idx="1666">
                  <c:v>0.36805570230605039</c:v>
                </c:pt>
                <c:pt idx="1667">
                  <c:v>0.36818881025908429</c:v>
                </c:pt>
                <c:pt idx="1668">
                  <c:v>0.36823090581861811</c:v>
                </c:pt>
                <c:pt idx="1669">
                  <c:v>0.3683612357455654</c:v>
                </c:pt>
                <c:pt idx="1670">
                  <c:v>0.36841009758148596</c:v>
                </c:pt>
                <c:pt idx="1671">
                  <c:v>0.36848744890430118</c:v>
                </c:pt>
                <c:pt idx="1672">
                  <c:v>0.36867736572781357</c:v>
                </c:pt>
                <c:pt idx="1673">
                  <c:v>0.36892275614280018</c:v>
                </c:pt>
                <c:pt idx="1674">
                  <c:v>0.36894715068692424</c:v>
                </c:pt>
                <c:pt idx="1675">
                  <c:v>0.36904471273817219</c:v>
                </c:pt>
                <c:pt idx="1676">
                  <c:v>0.36905419656196836</c:v>
                </c:pt>
                <c:pt idx="1677">
                  <c:v>0.3690867106792115</c:v>
                </c:pt>
                <c:pt idx="1678">
                  <c:v>0.36910973977937783</c:v>
                </c:pt>
                <c:pt idx="1679">
                  <c:v>0.36912193107427255</c:v>
                </c:pt>
                <c:pt idx="1680">
                  <c:v>0.36918288150996381</c:v>
                </c:pt>
                <c:pt idx="1681">
                  <c:v>0.36925600875273512</c:v>
                </c:pt>
                <c:pt idx="1682">
                  <c:v>0.36934536683164176</c:v>
                </c:pt>
                <c:pt idx="1683">
                  <c:v>0.36944011693371903</c:v>
                </c:pt>
                <c:pt idx="1684">
                  <c:v>0.36947259708941876</c:v>
                </c:pt>
                <c:pt idx="1685">
                  <c:v>0.3696281915655244</c:v>
                </c:pt>
                <c:pt idx="1686">
                  <c:v>0.36992161331828127</c:v>
                </c:pt>
                <c:pt idx="1687">
                  <c:v>0.36993377785760523</c:v>
                </c:pt>
                <c:pt idx="1688">
                  <c:v>0.36993377785760523</c:v>
                </c:pt>
                <c:pt idx="1689">
                  <c:v>0.36993783261515711</c:v>
                </c:pt>
                <c:pt idx="1690">
                  <c:v>0.3699743234333972</c:v>
                </c:pt>
                <c:pt idx="1691">
                  <c:v>0.37015942511301808</c:v>
                </c:pt>
                <c:pt idx="1692">
                  <c:v>0.37016482815091978</c:v>
                </c:pt>
                <c:pt idx="1693">
                  <c:v>0.37029042655731731</c:v>
                </c:pt>
                <c:pt idx="1694">
                  <c:v>0.37032283213434197</c:v>
                </c:pt>
                <c:pt idx="1695">
                  <c:v>0.37034983461586696</c:v>
                </c:pt>
                <c:pt idx="1696">
                  <c:v>0.37035523487592287</c:v>
                </c:pt>
                <c:pt idx="1697">
                  <c:v>0.37036333511836728</c:v>
                </c:pt>
                <c:pt idx="1698">
                  <c:v>0.37037008518507536</c:v>
                </c:pt>
                <c:pt idx="1699">
                  <c:v>0.37052935106412282</c:v>
                </c:pt>
                <c:pt idx="1700">
                  <c:v>0.37053339930430024</c:v>
                </c:pt>
                <c:pt idx="1701">
                  <c:v>0.37059816513307242</c:v>
                </c:pt>
                <c:pt idx="1702">
                  <c:v>0.37072361672814963</c:v>
                </c:pt>
                <c:pt idx="1703">
                  <c:v>0.37076003020821974</c:v>
                </c:pt>
                <c:pt idx="1704">
                  <c:v>0.3708072275455267</c:v>
                </c:pt>
                <c:pt idx="1705">
                  <c:v>0.3708247564551212</c:v>
                </c:pt>
                <c:pt idx="1706">
                  <c:v>0.37097978381577612</c:v>
                </c:pt>
                <c:pt idx="1707">
                  <c:v>0.37104986187842731</c:v>
                </c:pt>
                <c:pt idx="1708">
                  <c:v>0.37111588486616953</c:v>
                </c:pt>
                <c:pt idx="1709">
                  <c:v>0.37119132532967419</c:v>
                </c:pt>
                <c:pt idx="1710">
                  <c:v>0.37132330926027252</c:v>
                </c:pt>
                <c:pt idx="1711">
                  <c:v>0.37156829789420948</c:v>
                </c:pt>
                <c:pt idx="1712">
                  <c:v>0.37165306402611564</c:v>
                </c:pt>
                <c:pt idx="1713">
                  <c:v>0.37169745761842388</c:v>
                </c:pt>
                <c:pt idx="1714">
                  <c:v>0.37177681476929142</c:v>
                </c:pt>
                <c:pt idx="1715">
                  <c:v>0.3721854376517168</c:v>
                </c:pt>
                <c:pt idx="1716">
                  <c:v>0.37229558149405961</c:v>
                </c:pt>
                <c:pt idx="1717">
                  <c:v>0.37232244090304306</c:v>
                </c:pt>
                <c:pt idx="1718">
                  <c:v>0.37238018207203244</c:v>
                </c:pt>
                <c:pt idx="1719">
                  <c:v>0.37249832214387218</c:v>
                </c:pt>
                <c:pt idx="1720">
                  <c:v>0.37252650912384749</c:v>
                </c:pt>
                <c:pt idx="1721">
                  <c:v>0.37261508289386253</c:v>
                </c:pt>
                <c:pt idx="1722">
                  <c:v>0.37262447584666253</c:v>
                </c:pt>
                <c:pt idx="1723">
                  <c:v>0.3727036356141431</c:v>
                </c:pt>
                <c:pt idx="1724">
                  <c:v>0.37275326960336647</c:v>
                </c:pt>
                <c:pt idx="1725">
                  <c:v>0.37277741347887483</c:v>
                </c:pt>
                <c:pt idx="1726">
                  <c:v>0.37282569653928094</c:v>
                </c:pt>
                <c:pt idx="1727">
                  <c:v>0.37291017685228167</c:v>
                </c:pt>
                <c:pt idx="1728">
                  <c:v>0.37291151765532798</c:v>
                </c:pt>
                <c:pt idx="1729">
                  <c:v>0.37305495573708708</c:v>
                </c:pt>
                <c:pt idx="1730">
                  <c:v>0.37325862347707389</c:v>
                </c:pt>
                <c:pt idx="1731">
                  <c:v>0.37329211081939573</c:v>
                </c:pt>
                <c:pt idx="1732">
                  <c:v>0.37329880792737608</c:v>
                </c:pt>
                <c:pt idx="1733">
                  <c:v>0.37330014733455436</c:v>
                </c:pt>
                <c:pt idx="1734">
                  <c:v>0.3733416665736628</c:v>
                </c:pt>
                <c:pt idx="1735">
                  <c:v>0.37345682481379289</c:v>
                </c:pt>
                <c:pt idx="1736">
                  <c:v>0.37349297182142532</c:v>
                </c:pt>
                <c:pt idx="1737">
                  <c:v>0.37352108374227017</c:v>
                </c:pt>
                <c:pt idx="1738">
                  <c:v>0.37354383946198338</c:v>
                </c:pt>
                <c:pt idx="1739">
                  <c:v>0.37360674512112335</c:v>
                </c:pt>
                <c:pt idx="1740">
                  <c:v>0.3736616116220664</c:v>
                </c:pt>
                <c:pt idx="1741">
                  <c:v>0.37368569680949792</c:v>
                </c:pt>
                <c:pt idx="1742">
                  <c:v>0.37374991638795046</c:v>
                </c:pt>
                <c:pt idx="1743">
                  <c:v>0.37396523902630308</c:v>
                </c:pt>
                <c:pt idx="1744">
                  <c:v>0.37398261991702236</c:v>
                </c:pt>
                <c:pt idx="1745">
                  <c:v>0.37402005293834184</c:v>
                </c:pt>
                <c:pt idx="1746">
                  <c:v>0.37413099310268322</c:v>
                </c:pt>
                <c:pt idx="1747">
                  <c:v>0.37414302078216027</c:v>
                </c:pt>
                <c:pt idx="1748">
                  <c:v>0.37419513625914486</c:v>
                </c:pt>
                <c:pt idx="1749">
                  <c:v>0.37428331515043517</c:v>
                </c:pt>
                <c:pt idx="1750">
                  <c:v>0.37434476088226482</c:v>
                </c:pt>
                <c:pt idx="1751">
                  <c:v>0.37437147327220321</c:v>
                </c:pt>
                <c:pt idx="1752">
                  <c:v>0.37442622771381817</c:v>
                </c:pt>
                <c:pt idx="1753">
                  <c:v>0.37447563338620576</c:v>
                </c:pt>
                <c:pt idx="1754">
                  <c:v>0.37453170760297455</c:v>
                </c:pt>
                <c:pt idx="1755">
                  <c:v>0.37454906220680889</c:v>
                </c:pt>
                <c:pt idx="1756">
                  <c:v>0.37456374624354666</c:v>
                </c:pt>
                <c:pt idx="1757">
                  <c:v>0.37463448853515874</c:v>
                </c:pt>
                <c:pt idx="1758">
                  <c:v>0.37464516545659576</c:v>
                </c:pt>
                <c:pt idx="1759">
                  <c:v>0.37471589237714487</c:v>
                </c:pt>
                <c:pt idx="1760">
                  <c:v>0.37478393775614233</c:v>
                </c:pt>
                <c:pt idx="1761">
                  <c:v>0.37483196235113142</c:v>
                </c:pt>
                <c:pt idx="1762">
                  <c:v>0.37483996585209539</c:v>
                </c:pt>
                <c:pt idx="1763">
                  <c:v>0.37484396753849458</c:v>
                </c:pt>
                <c:pt idx="1764">
                  <c:v>0.37490132034976886</c:v>
                </c:pt>
                <c:pt idx="1765">
                  <c:v>0.37497599923195085</c:v>
                </c:pt>
                <c:pt idx="1766">
                  <c:v>0.37511598206421437</c:v>
                </c:pt>
                <c:pt idx="1767">
                  <c:v>0.37517995682072358</c:v>
                </c:pt>
                <c:pt idx="1768">
                  <c:v>0.37520927493866674</c:v>
                </c:pt>
                <c:pt idx="1769">
                  <c:v>0.37521060752596003</c:v>
                </c:pt>
                <c:pt idx="1770">
                  <c:v>0.37529455098628867</c:v>
                </c:pt>
                <c:pt idx="1771">
                  <c:v>0.37541976506305574</c:v>
                </c:pt>
                <c:pt idx="1772">
                  <c:v>0.37545572308862202</c:v>
                </c:pt>
                <c:pt idx="1773">
                  <c:v>0.37554094317397674</c:v>
                </c:pt>
                <c:pt idx="1774">
                  <c:v>0.37568337732723811</c:v>
                </c:pt>
                <c:pt idx="1775">
                  <c:v>0.37582309668246844</c:v>
                </c:pt>
                <c:pt idx="1776">
                  <c:v>0.37585502524244641</c:v>
                </c:pt>
                <c:pt idx="1777">
                  <c:v>0.37586433722820795</c:v>
                </c:pt>
                <c:pt idx="1778">
                  <c:v>0.3759335047584878</c:v>
                </c:pt>
                <c:pt idx="1779">
                  <c:v>0.37600265956506213</c:v>
                </c:pt>
                <c:pt idx="1780">
                  <c:v>0.37606249480638188</c:v>
                </c:pt>
                <c:pt idx="1781">
                  <c:v>0.37614093103516399</c:v>
                </c:pt>
                <c:pt idx="1782">
                  <c:v>0.37618612414601366</c:v>
                </c:pt>
                <c:pt idx="1783">
                  <c:v>0.37623795661788301</c:v>
                </c:pt>
                <c:pt idx="1784">
                  <c:v>0.3763416001453998</c:v>
                </c:pt>
                <c:pt idx="1785">
                  <c:v>0.37637348471963328</c:v>
                </c:pt>
                <c:pt idx="1786">
                  <c:v>0.37674659918836689</c:v>
                </c:pt>
                <c:pt idx="1787">
                  <c:v>0.3767572162547122</c:v>
                </c:pt>
                <c:pt idx="1788">
                  <c:v>0.37676783302187566</c:v>
                </c:pt>
                <c:pt idx="1789">
                  <c:v>0.37686204372422544</c:v>
                </c:pt>
                <c:pt idx="1790">
                  <c:v>0.37687000411282401</c:v>
                </c:pt>
                <c:pt idx="1791">
                  <c:v>0.37688459772190214</c:v>
                </c:pt>
                <c:pt idx="1792">
                  <c:v>0.37689123099377092</c:v>
                </c:pt>
                <c:pt idx="1793">
                  <c:v>0.37691643636222605</c:v>
                </c:pt>
                <c:pt idx="1794">
                  <c:v>0.3770384595767387</c:v>
                </c:pt>
                <c:pt idx="1795">
                  <c:v>0.37711404110693092</c:v>
                </c:pt>
                <c:pt idx="1796">
                  <c:v>0.3771180186625932</c:v>
                </c:pt>
                <c:pt idx="1797">
                  <c:v>0.37721214190426056</c:v>
                </c:pt>
                <c:pt idx="1798">
                  <c:v>0.37722274586774324</c:v>
                </c:pt>
                <c:pt idx="1799">
                  <c:v>0.37722937319355182</c:v>
                </c:pt>
                <c:pt idx="1800">
                  <c:v>0.37722937319355182</c:v>
                </c:pt>
                <c:pt idx="1801">
                  <c:v>0.37730889202349843</c:v>
                </c:pt>
                <c:pt idx="1802">
                  <c:v>0.37737911971914928</c:v>
                </c:pt>
                <c:pt idx="1803">
                  <c:v>0.37740429250341073</c:v>
                </c:pt>
                <c:pt idx="1804">
                  <c:v>0.37743078835728283</c:v>
                </c:pt>
                <c:pt idx="1805">
                  <c:v>0.37746787942817067</c:v>
                </c:pt>
                <c:pt idx="1806">
                  <c:v>0.37749039722885663</c:v>
                </c:pt>
                <c:pt idx="1807">
                  <c:v>0.37750761581721765</c:v>
                </c:pt>
                <c:pt idx="1808">
                  <c:v>0.37753013124782508</c:v>
                </c:pt>
                <c:pt idx="1809">
                  <c:v>0.37761091085931298</c:v>
                </c:pt>
                <c:pt idx="1810">
                  <c:v>0.37767578688605397</c:v>
                </c:pt>
                <c:pt idx="1811">
                  <c:v>0.37773403341504719</c:v>
                </c:pt>
                <c:pt idx="1812">
                  <c:v>0.37776050614112638</c:v>
                </c:pt>
                <c:pt idx="1813">
                  <c:v>0.37783329657403142</c:v>
                </c:pt>
                <c:pt idx="1814">
                  <c:v>0.37788622626393781</c:v>
                </c:pt>
                <c:pt idx="1815">
                  <c:v>0.37803174469877526</c:v>
                </c:pt>
                <c:pt idx="1816">
                  <c:v>0.37818381773946913</c:v>
                </c:pt>
                <c:pt idx="1817">
                  <c:v>0.37825652671170129</c:v>
                </c:pt>
                <c:pt idx="1818">
                  <c:v>0.37848381735551129</c:v>
                </c:pt>
                <c:pt idx="1819">
                  <c:v>0.37859477016990079</c:v>
                </c:pt>
                <c:pt idx="1820">
                  <c:v>0.37894986475785952</c:v>
                </c:pt>
                <c:pt idx="1821">
                  <c:v>0.37901846920697679</c:v>
                </c:pt>
                <c:pt idx="1822">
                  <c:v>0.37905408585055511</c:v>
                </c:pt>
                <c:pt idx="1823">
                  <c:v>0.37918597020459499</c:v>
                </c:pt>
                <c:pt idx="1824">
                  <c:v>0.37930989968625917</c:v>
                </c:pt>
                <c:pt idx="1825">
                  <c:v>0.3793441709055248</c:v>
                </c:pt>
                <c:pt idx="1826">
                  <c:v>0.37935998734711074</c:v>
                </c:pt>
                <c:pt idx="1827">
                  <c:v>0.3794667310845577</c:v>
                </c:pt>
                <c:pt idx="1828">
                  <c:v>0.37952865504464878</c:v>
                </c:pt>
                <c:pt idx="1829">
                  <c:v>0.37956158920523031</c:v>
                </c:pt>
                <c:pt idx="1830">
                  <c:v>0.37957607933061321</c:v>
                </c:pt>
                <c:pt idx="1831">
                  <c:v>0.37957607933061327</c:v>
                </c:pt>
                <c:pt idx="1832">
                  <c:v>0.37962481478428151</c:v>
                </c:pt>
                <c:pt idx="1833">
                  <c:v>0.37971831665064565</c:v>
                </c:pt>
                <c:pt idx="1834">
                  <c:v>0.37975781756271981</c:v>
                </c:pt>
                <c:pt idx="1835">
                  <c:v>0.37976045081077098</c:v>
                </c:pt>
                <c:pt idx="1836">
                  <c:v>0.37978151613789735</c:v>
                </c:pt>
                <c:pt idx="1837">
                  <c:v>0.37979863085587867</c:v>
                </c:pt>
                <c:pt idx="1838">
                  <c:v>0.37982495968537927</c:v>
                </c:pt>
                <c:pt idx="1839">
                  <c:v>0.379931572786469</c:v>
                </c:pt>
                <c:pt idx="1840">
                  <c:v>0.37993552084531396</c:v>
                </c:pt>
                <c:pt idx="1841">
                  <c:v>0.38002499917768573</c:v>
                </c:pt>
                <c:pt idx="1842">
                  <c:v>0.38024728795877033</c:v>
                </c:pt>
                <c:pt idx="1843">
                  <c:v>0.38032617580177147</c:v>
                </c:pt>
                <c:pt idx="1844">
                  <c:v>0.38034458061079301</c:v>
                </c:pt>
                <c:pt idx="1845">
                  <c:v>0.38042476260096425</c:v>
                </c:pt>
                <c:pt idx="1846">
                  <c:v>0.38046024759493596</c:v>
                </c:pt>
                <c:pt idx="1847">
                  <c:v>0.3806389365264673</c:v>
                </c:pt>
                <c:pt idx="1848">
                  <c:v>0.38064419081341566</c:v>
                </c:pt>
                <c:pt idx="1849">
                  <c:v>0.38067571501213471</c:v>
                </c:pt>
                <c:pt idx="1850">
                  <c:v>0.38069541631072995</c:v>
                </c:pt>
                <c:pt idx="1851">
                  <c:v>0.38071905652331089</c:v>
                </c:pt>
                <c:pt idx="1852">
                  <c:v>0.38075451409011551</c:v>
                </c:pt>
                <c:pt idx="1853">
                  <c:v>0.38091600123911828</c:v>
                </c:pt>
                <c:pt idx="1854">
                  <c:v>0.38110234845773389</c:v>
                </c:pt>
                <c:pt idx="1855">
                  <c:v>0.38119679956683789</c:v>
                </c:pt>
                <c:pt idx="1856">
                  <c:v>0.38120073452185266</c:v>
                </c:pt>
                <c:pt idx="1857">
                  <c:v>0.38127942509398538</c:v>
                </c:pt>
                <c:pt idx="1858">
                  <c:v>0.38132663164274272</c:v>
                </c:pt>
                <c:pt idx="1859">
                  <c:v>0.38146952696119774</c:v>
                </c:pt>
                <c:pt idx="1860">
                  <c:v>0.38149574047425483</c:v>
                </c:pt>
                <c:pt idx="1861">
                  <c:v>0.38149574047425483</c:v>
                </c:pt>
                <c:pt idx="1862">
                  <c:v>0.38151539942707424</c:v>
                </c:pt>
                <c:pt idx="1863">
                  <c:v>0.38161629944225395</c:v>
                </c:pt>
                <c:pt idx="1864">
                  <c:v>0.3817983761096948</c:v>
                </c:pt>
                <c:pt idx="1865">
                  <c:v>0.38189789211253833</c:v>
                </c:pt>
                <c:pt idx="1866">
                  <c:v>0.38201439763443468</c:v>
                </c:pt>
                <c:pt idx="1867">
                  <c:v>0.38205104371013043</c:v>
                </c:pt>
                <c:pt idx="1868">
                  <c:v>0.38220151752707632</c:v>
                </c:pt>
                <c:pt idx="1869">
                  <c:v>0.38239116098571108</c:v>
                </c:pt>
                <c:pt idx="1870">
                  <c:v>0.38240423637820747</c:v>
                </c:pt>
                <c:pt idx="1871">
                  <c:v>0.38243300066809094</c:v>
                </c:pt>
                <c:pt idx="1872">
                  <c:v>0.3824696066356123</c:v>
                </c:pt>
                <c:pt idx="1873">
                  <c:v>0.38251928055981699</c:v>
                </c:pt>
                <c:pt idx="1874">
                  <c:v>0.38252058768123848</c:v>
                </c:pt>
                <c:pt idx="1875">
                  <c:v>0.38259900679431985</c:v>
                </c:pt>
                <c:pt idx="1876">
                  <c:v>0.38263821032406053</c:v>
                </c:pt>
                <c:pt idx="1877">
                  <c:v>0.38265781058277121</c:v>
                </c:pt>
                <c:pt idx="1878">
                  <c:v>0.38272052466519219</c:v>
                </c:pt>
                <c:pt idx="1879">
                  <c:v>0.38279890281974427</c:v>
                </c:pt>
                <c:pt idx="1880">
                  <c:v>0.38280282130621768</c:v>
                </c:pt>
                <c:pt idx="1881">
                  <c:v>0.38286159379075879</c:v>
                </c:pt>
                <c:pt idx="1882">
                  <c:v>0.38292427449823546</c:v>
                </c:pt>
                <c:pt idx="1883">
                  <c:v>0.38294386011529158</c:v>
                </c:pt>
                <c:pt idx="1884">
                  <c:v>0.38300652735952162</c:v>
                </c:pt>
                <c:pt idx="1885">
                  <c:v>0.38303133031124231</c:v>
                </c:pt>
                <c:pt idx="1886">
                  <c:v>0.38303785713686317</c:v>
                </c:pt>
                <c:pt idx="1887">
                  <c:v>0.38309398324693117</c:v>
                </c:pt>
                <c:pt idx="1888">
                  <c:v>0.38325318002594577</c:v>
                </c:pt>
                <c:pt idx="1889">
                  <c:v>0.38331449229059938</c:v>
                </c:pt>
                <c:pt idx="1890">
                  <c:v>0.38349185128239688</c:v>
                </c:pt>
                <c:pt idx="1891">
                  <c:v>0.38362481671549875</c:v>
                </c:pt>
                <c:pt idx="1892">
                  <c:v>0.38362742342017209</c:v>
                </c:pt>
                <c:pt idx="1893">
                  <c:v>0.38363394010436563</c:v>
                </c:pt>
                <c:pt idx="1894">
                  <c:v>0.38374210089590116</c:v>
                </c:pt>
                <c:pt idx="1895">
                  <c:v>0.38374861563268214</c:v>
                </c:pt>
                <c:pt idx="1896">
                  <c:v>0.38382287581643698</c:v>
                </c:pt>
                <c:pt idx="1897">
                  <c:v>0.38401302061258291</c:v>
                </c:pt>
                <c:pt idx="1898">
                  <c:v>0.38407030606387677</c:v>
                </c:pt>
                <c:pt idx="1899">
                  <c:v>0.38414450406064637</c:v>
                </c:pt>
                <c:pt idx="1900">
                  <c:v>0.38436701211212182</c:v>
                </c:pt>
                <c:pt idx="1901">
                  <c:v>0.38439562952770412</c:v>
                </c:pt>
                <c:pt idx="1902">
                  <c:v>0.38444505459168027</c:v>
                </c:pt>
                <c:pt idx="1903">
                  <c:v>0.38468948516953255</c:v>
                </c:pt>
                <c:pt idx="1904">
                  <c:v>0.3847063815431192</c:v>
                </c:pt>
                <c:pt idx="1905">
                  <c:v>0.38479215168711539</c:v>
                </c:pt>
                <c:pt idx="1906">
                  <c:v>0.38488569731804789</c:v>
                </c:pt>
                <c:pt idx="1907">
                  <c:v>0.38497922021844244</c:v>
                </c:pt>
                <c:pt idx="1908">
                  <c:v>0.38507272040486068</c:v>
                </c:pt>
                <c:pt idx="1909">
                  <c:v>0.38507921263033656</c:v>
                </c:pt>
                <c:pt idx="1910">
                  <c:v>0.38516619789384421</c:v>
                </c:pt>
                <c:pt idx="1911">
                  <c:v>0.38523629112532998</c:v>
                </c:pt>
                <c:pt idx="1912">
                  <c:v>0.38527263074347751</c:v>
                </c:pt>
                <c:pt idx="1913">
                  <c:v>0.3853452996988545</c:v>
                </c:pt>
                <c:pt idx="1914">
                  <c:v>0.38547503161683505</c:v>
                </c:pt>
                <c:pt idx="1915">
                  <c:v>0.38557359868123753</c:v>
                </c:pt>
                <c:pt idx="1916">
                  <c:v>0.38566695476797075</c:v>
                </c:pt>
                <c:pt idx="1917">
                  <c:v>0.38568251191880609</c:v>
                </c:pt>
                <c:pt idx="1918">
                  <c:v>0.38577584164900736</c:v>
                </c:pt>
                <c:pt idx="1919">
                  <c:v>0.3858069465419201</c:v>
                </c:pt>
                <c:pt idx="1920">
                  <c:v>0.38587303611421203</c:v>
                </c:pt>
                <c:pt idx="1921">
                  <c:v>0.38601036255520393</c:v>
                </c:pt>
                <c:pt idx="1922">
                  <c:v>0.38619554632336195</c:v>
                </c:pt>
                <c:pt idx="1923">
                  <c:v>0.38620460898337294</c:v>
                </c:pt>
                <c:pt idx="1924">
                  <c:v>0.38625898047812429</c:v>
                </c:pt>
                <c:pt idx="1925">
                  <c:v>0.38642851861631539</c:v>
                </c:pt>
                <c:pt idx="1926">
                  <c:v>0.38644533895494199</c:v>
                </c:pt>
                <c:pt idx="1927">
                  <c:v>0.38655141960675815</c:v>
                </c:pt>
                <c:pt idx="1928">
                  <c:v>0.38667040228080557</c:v>
                </c:pt>
                <c:pt idx="1929">
                  <c:v>0.3867441014417673</c:v>
                </c:pt>
                <c:pt idx="1930">
                  <c:v>0.38684105263014679</c:v>
                </c:pt>
                <c:pt idx="1931">
                  <c:v>0.3868772415120848</c:v>
                </c:pt>
                <c:pt idx="1932">
                  <c:v>0.38693022626825108</c:v>
                </c:pt>
                <c:pt idx="1933">
                  <c:v>0.38694960912242821</c:v>
                </c:pt>
                <c:pt idx="1934">
                  <c:v>0.38702971462150038</c:v>
                </c:pt>
                <c:pt idx="1935">
                  <c:v>0.38706330231630071</c:v>
                </c:pt>
                <c:pt idx="1936">
                  <c:v>0.38712659428150892</c:v>
                </c:pt>
                <c:pt idx="1937">
                  <c:v>0.38714725880470857</c:v>
                </c:pt>
                <c:pt idx="1938">
                  <c:v>0.38716275647329507</c:v>
                </c:pt>
                <c:pt idx="1939">
                  <c:v>0.38732157182372379</c:v>
                </c:pt>
                <c:pt idx="1940">
                  <c:v>0.38747645089734167</c:v>
                </c:pt>
                <c:pt idx="1941">
                  <c:v>0.38765061589013378</c:v>
                </c:pt>
                <c:pt idx="1942">
                  <c:v>0.38771252236676595</c:v>
                </c:pt>
                <c:pt idx="1943">
                  <c:v>0.38775378786028641</c:v>
                </c:pt>
                <c:pt idx="1944">
                  <c:v>0.38780407424368296</c:v>
                </c:pt>
                <c:pt idx="1945">
                  <c:v>0.38784661916793861</c:v>
                </c:pt>
                <c:pt idx="1946">
                  <c:v>0.38792138378800417</c:v>
                </c:pt>
                <c:pt idx="1947">
                  <c:v>0.38798840188851008</c:v>
                </c:pt>
                <c:pt idx="1948">
                  <c:v>0.38809534910895288</c:v>
                </c:pt>
                <c:pt idx="1949">
                  <c:v>0.38813528569301708</c:v>
                </c:pt>
                <c:pt idx="1950">
                  <c:v>0.38813528569301708</c:v>
                </c:pt>
                <c:pt idx="1951">
                  <c:v>0.38844690756910394</c:v>
                </c:pt>
                <c:pt idx="1952">
                  <c:v>0.38849195615868287</c:v>
                </c:pt>
                <c:pt idx="1953">
                  <c:v>0.38851254805990504</c:v>
                </c:pt>
                <c:pt idx="1954">
                  <c:v>0.38853699952514176</c:v>
                </c:pt>
                <c:pt idx="1955">
                  <c:v>0.38854986809932129</c:v>
                </c:pt>
                <c:pt idx="1956">
                  <c:v>0.38858847126491025</c:v>
                </c:pt>
                <c:pt idx="1957">
                  <c:v>0.38863993618772635</c:v>
                </c:pt>
                <c:pt idx="1958">
                  <c:v>0.38872226589172892</c:v>
                </c:pt>
                <c:pt idx="1959">
                  <c:v>0.38872869716551672</c:v>
                </c:pt>
                <c:pt idx="1960">
                  <c:v>0.38895886671986279</c:v>
                </c:pt>
                <c:pt idx="1961">
                  <c:v>0.38899614393975684</c:v>
                </c:pt>
                <c:pt idx="1962">
                  <c:v>0.38902056500910076</c:v>
                </c:pt>
                <c:pt idx="1963">
                  <c:v>0.38904241414015517</c:v>
                </c:pt>
                <c:pt idx="1964">
                  <c:v>0.38906940254921102</c:v>
                </c:pt>
                <c:pt idx="1965">
                  <c:v>0.38915549591390847</c:v>
                </c:pt>
                <c:pt idx="1966">
                  <c:v>0.3891632048382786</c:v>
                </c:pt>
                <c:pt idx="1967">
                  <c:v>0.38922230151932452</c:v>
                </c:pt>
                <c:pt idx="1968">
                  <c:v>0.38928395805632682</c:v>
                </c:pt>
                <c:pt idx="1969">
                  <c:v>0.3893096453981072</c:v>
                </c:pt>
                <c:pt idx="1970">
                  <c:v>0.38938798132453961</c:v>
                </c:pt>
                <c:pt idx="1971">
                  <c:v>0.38939825371976178</c:v>
                </c:pt>
                <c:pt idx="1972">
                  <c:v>0.3894419083765896</c:v>
                </c:pt>
                <c:pt idx="1973">
                  <c:v>0.38951123218721179</c:v>
                </c:pt>
                <c:pt idx="1974">
                  <c:v>0.38953433738247001</c:v>
                </c:pt>
                <c:pt idx="1975">
                  <c:v>0.38958182709156236</c:v>
                </c:pt>
                <c:pt idx="1976">
                  <c:v>0.38961904470905934</c:v>
                </c:pt>
                <c:pt idx="1977">
                  <c:v>0.38965369239877606</c:v>
                </c:pt>
                <c:pt idx="1978">
                  <c:v>0.38977685924128436</c:v>
                </c:pt>
                <c:pt idx="1979">
                  <c:v>0.38992819851865035</c:v>
                </c:pt>
                <c:pt idx="1980">
                  <c:v>0.38996794740080887</c:v>
                </c:pt>
                <c:pt idx="1981">
                  <c:v>0.38997307599371522</c:v>
                </c:pt>
                <c:pt idx="1982">
                  <c:v>0.39</c:v>
                </c:pt>
                <c:pt idx="1983">
                  <c:v>0.39008076086882321</c:v>
                </c:pt>
                <c:pt idx="1984">
                  <c:v>0.39016150502067731</c:v>
                </c:pt>
                <c:pt idx="1985">
                  <c:v>0.39036649446385635</c:v>
                </c:pt>
                <c:pt idx="1986">
                  <c:v>0.3905060818988611</c:v>
                </c:pt>
                <c:pt idx="1987">
                  <c:v>0.39052144627408109</c:v>
                </c:pt>
                <c:pt idx="1988">
                  <c:v>0.39056241498638861</c:v>
                </c:pt>
                <c:pt idx="1989">
                  <c:v>0.39075695771156782</c:v>
                </c:pt>
                <c:pt idx="1990">
                  <c:v>0.39077743025922063</c:v>
                </c:pt>
                <c:pt idx="1991">
                  <c:v>0.39078382771041076</c:v>
                </c:pt>
                <c:pt idx="1992">
                  <c:v>0.39087977691356712</c:v>
                </c:pt>
                <c:pt idx="1993">
                  <c:v>0.39092582416617094</c:v>
                </c:pt>
                <c:pt idx="1994">
                  <c:v>0.39097570256986558</c:v>
                </c:pt>
                <c:pt idx="1995">
                  <c:v>0.39098209677682172</c:v>
                </c:pt>
                <c:pt idx="1996">
                  <c:v>0.39107544029253483</c:v>
                </c:pt>
                <c:pt idx="1997">
                  <c:v>0.39138599872759883</c:v>
                </c:pt>
                <c:pt idx="1998">
                  <c:v>0.39143581849391351</c:v>
                </c:pt>
                <c:pt idx="1999">
                  <c:v>0.39148946345974622</c:v>
                </c:pt>
                <c:pt idx="2000">
                  <c:v>0.39153799304792886</c:v>
                </c:pt>
                <c:pt idx="2001">
                  <c:v>0.39154437807226911</c:v>
                </c:pt>
                <c:pt idx="2002">
                  <c:v>0.39156225558651586</c:v>
                </c:pt>
                <c:pt idx="2003">
                  <c:v>0.39156353252058601</c:v>
                </c:pt>
                <c:pt idx="2004">
                  <c:v>0.39158013228456834</c:v>
                </c:pt>
                <c:pt idx="2005">
                  <c:v>0.39168865186522828</c:v>
                </c:pt>
                <c:pt idx="2006">
                  <c:v>0.39170396985478717</c:v>
                </c:pt>
                <c:pt idx="2007">
                  <c:v>0.39174992022973021</c:v>
                </c:pt>
                <c:pt idx="2008">
                  <c:v>0.39177416964368644</c:v>
                </c:pt>
                <c:pt idx="2009">
                  <c:v>0.39180479833713111</c:v>
                </c:pt>
                <c:pt idx="2010">
                  <c:v>0.39188135959751902</c:v>
                </c:pt>
                <c:pt idx="2011">
                  <c:v>0.39188773902739032</c:v>
                </c:pt>
                <c:pt idx="2012">
                  <c:v>0.39189539420615804</c:v>
                </c:pt>
                <c:pt idx="2013">
                  <c:v>0.3919017734075721</c:v>
                </c:pt>
                <c:pt idx="2014">
                  <c:v>0.39191580728518721</c:v>
                </c:pt>
                <c:pt idx="2015">
                  <c:v>0.39194642491034409</c:v>
                </c:pt>
                <c:pt idx="2016">
                  <c:v>0.39195152761534174</c:v>
                </c:pt>
                <c:pt idx="2017">
                  <c:v>0.39195663025390959</c:v>
                </c:pt>
                <c:pt idx="2018">
                  <c:v>0.39214538120447118</c:v>
                </c:pt>
                <c:pt idx="2019">
                  <c:v>0.39218235554394848</c:v>
                </c:pt>
                <c:pt idx="2020">
                  <c:v>0.39222824987499311</c:v>
                </c:pt>
                <c:pt idx="2021">
                  <c:v>0.39225629376722559</c:v>
                </c:pt>
                <c:pt idx="2022">
                  <c:v>0.39225884311255493</c:v>
                </c:pt>
                <c:pt idx="2023">
                  <c:v>0.39236462633626901</c:v>
                </c:pt>
                <c:pt idx="2024">
                  <c:v>0.39237991793668547</c:v>
                </c:pt>
                <c:pt idx="2025">
                  <c:v>0.39244235245447195</c:v>
                </c:pt>
                <c:pt idx="2026">
                  <c:v>0.39244362652488063</c:v>
                </c:pt>
                <c:pt idx="2027">
                  <c:v>0.39255954962272921</c:v>
                </c:pt>
                <c:pt idx="2028">
                  <c:v>0.39257865453944385</c:v>
                </c:pt>
                <c:pt idx="2029">
                  <c:v>0.39285493505873137</c:v>
                </c:pt>
                <c:pt idx="2030">
                  <c:v>0.39294656125229038</c:v>
                </c:pt>
                <c:pt idx="2031">
                  <c:v>0.39298854945150757</c:v>
                </c:pt>
                <c:pt idx="2032">
                  <c:v>0.39301399466176773</c:v>
                </c:pt>
                <c:pt idx="2033">
                  <c:v>0.39303689394254071</c:v>
                </c:pt>
                <c:pt idx="2034">
                  <c:v>0.39303816608568692</c:v>
                </c:pt>
                <c:pt idx="2035">
                  <c:v>0.39316281614618648</c:v>
                </c:pt>
                <c:pt idx="2036">
                  <c:v>0.39317044649871635</c:v>
                </c:pt>
                <c:pt idx="2037">
                  <c:v>0.39317298991665234</c:v>
                </c:pt>
                <c:pt idx="2038">
                  <c:v>0.39318443509376105</c:v>
                </c:pt>
                <c:pt idx="2039">
                  <c:v>0.39322639789312208</c:v>
                </c:pt>
                <c:pt idx="2040">
                  <c:v>0.39328234132744888</c:v>
                </c:pt>
                <c:pt idx="2041">
                  <c:v>0.39332175124190627</c:v>
                </c:pt>
                <c:pt idx="2042">
                  <c:v>0.39335353055489408</c:v>
                </c:pt>
                <c:pt idx="2043">
                  <c:v>0.39340818496823371</c:v>
                </c:pt>
                <c:pt idx="2044">
                  <c:v>0.39347808071098445</c:v>
                </c:pt>
                <c:pt idx="2045">
                  <c:v>0.39349968233786414</c:v>
                </c:pt>
                <c:pt idx="2046">
                  <c:v>0.39362164574626735</c:v>
                </c:pt>
                <c:pt idx="2047">
                  <c:v>0.39368388333788829</c:v>
                </c:pt>
                <c:pt idx="2048">
                  <c:v>0.39370293369493703</c:v>
                </c:pt>
                <c:pt idx="2049">
                  <c:v>0.39377404688475853</c:v>
                </c:pt>
                <c:pt idx="2050">
                  <c:v>0.39388069259612102</c:v>
                </c:pt>
                <c:pt idx="2051">
                  <c:v>0.39389211720977613</c:v>
                </c:pt>
                <c:pt idx="2052">
                  <c:v>0.39390608017648066</c:v>
                </c:pt>
                <c:pt idx="2053">
                  <c:v>0.39392638906272837</c:v>
                </c:pt>
                <c:pt idx="2054">
                  <c:v>0.3939682728342474</c:v>
                </c:pt>
                <c:pt idx="2055">
                  <c:v>0.39407867234855526</c:v>
                </c:pt>
                <c:pt idx="2056">
                  <c:v>0.39418523564436048</c:v>
                </c:pt>
                <c:pt idx="2057">
                  <c:v>0.39420806688854043</c:v>
                </c:pt>
                <c:pt idx="2058">
                  <c:v>0.39439954361028362</c:v>
                </c:pt>
                <c:pt idx="2059">
                  <c:v>0.3945706527353498</c:v>
                </c:pt>
                <c:pt idx="2060">
                  <c:v>0.39463274065895748</c:v>
                </c:pt>
                <c:pt idx="2061">
                  <c:v>0.3946872179333909</c:v>
                </c:pt>
                <c:pt idx="2062">
                  <c:v>0.39473282103215079</c:v>
                </c:pt>
                <c:pt idx="2063">
                  <c:v>0.39475942040691064</c:v>
                </c:pt>
                <c:pt idx="2064">
                  <c:v>0.39478981749786812</c:v>
                </c:pt>
                <c:pt idx="2065">
                  <c:v>0.3949151807667059</c:v>
                </c:pt>
                <c:pt idx="2066">
                  <c:v>0.39499240499027322</c:v>
                </c:pt>
                <c:pt idx="2067">
                  <c:v>0.39503923855738682</c:v>
                </c:pt>
                <c:pt idx="2068">
                  <c:v>0.39516199209944264</c:v>
                </c:pt>
                <c:pt idx="2069">
                  <c:v>0.39530494557999146</c:v>
                </c:pt>
                <c:pt idx="2070">
                  <c:v>0.39533656547301566</c:v>
                </c:pt>
                <c:pt idx="2071">
                  <c:v>0.39534288914814186</c:v>
                </c:pt>
                <c:pt idx="2072">
                  <c:v>0.39539347490822352</c:v>
                </c:pt>
                <c:pt idx="2073">
                  <c:v>0.39546554843627019</c:v>
                </c:pt>
                <c:pt idx="2074">
                  <c:v>0.39549589125552237</c:v>
                </c:pt>
                <c:pt idx="2075">
                  <c:v>0.39550853340983683</c:v>
                </c:pt>
                <c:pt idx="2076">
                  <c:v>0.39556289006932888</c:v>
                </c:pt>
                <c:pt idx="2077">
                  <c:v>0.39556541810426243</c:v>
                </c:pt>
                <c:pt idx="2078">
                  <c:v>0.39565009794008649</c:v>
                </c:pt>
                <c:pt idx="2079">
                  <c:v>0.39570822584323412</c:v>
                </c:pt>
                <c:pt idx="2080">
                  <c:v>0.39573855005546277</c:v>
                </c:pt>
                <c:pt idx="2081">
                  <c:v>0.3958610867463484</c:v>
                </c:pt>
                <c:pt idx="2082">
                  <c:v>0.39592044655460773</c:v>
                </c:pt>
                <c:pt idx="2083">
                  <c:v>0.39597222124790521</c:v>
                </c:pt>
                <c:pt idx="2084">
                  <c:v>0.39603408944180551</c:v>
                </c:pt>
                <c:pt idx="2085">
                  <c:v>0.39607953746690833</c:v>
                </c:pt>
                <c:pt idx="2086">
                  <c:v>0.39608458692557075</c:v>
                </c:pt>
                <c:pt idx="2087">
                  <c:v>0.39611362006373879</c:v>
                </c:pt>
                <c:pt idx="2088">
                  <c:v>0.39614517540921784</c:v>
                </c:pt>
                <c:pt idx="2089">
                  <c:v>0.39618556258399928</c:v>
                </c:pt>
                <c:pt idx="2090">
                  <c:v>0.39620070671315066</c:v>
                </c:pt>
                <c:pt idx="2091">
                  <c:v>0.39635590067513815</c:v>
                </c:pt>
                <c:pt idx="2092">
                  <c:v>0.39641266377349749</c:v>
                </c:pt>
                <c:pt idx="2093">
                  <c:v>0.39649968474136266</c:v>
                </c:pt>
                <c:pt idx="2094">
                  <c:v>0.39667745083379768</c:v>
                </c:pt>
                <c:pt idx="2095">
                  <c:v>0.39668123222557428</c:v>
                </c:pt>
                <c:pt idx="2096">
                  <c:v>0.39680977810532847</c:v>
                </c:pt>
                <c:pt idx="2097">
                  <c:v>0.39716495313660294</c:v>
                </c:pt>
                <c:pt idx="2098">
                  <c:v>0.39727949859009842</c:v>
                </c:pt>
                <c:pt idx="2099">
                  <c:v>0.3973587799457815</c:v>
                </c:pt>
                <c:pt idx="2100">
                  <c:v>0.3973587799457815</c:v>
                </c:pt>
                <c:pt idx="2101">
                  <c:v>0.3974003019626432</c:v>
                </c:pt>
                <c:pt idx="2102">
                  <c:v>0.39741414167087713</c:v>
                </c:pt>
                <c:pt idx="2103">
                  <c:v>0.39741414167087719</c:v>
                </c:pt>
                <c:pt idx="2104">
                  <c:v>0.39742546471005102</c:v>
                </c:pt>
                <c:pt idx="2105">
                  <c:v>0.39772729350649294</c:v>
                </c:pt>
                <c:pt idx="2106">
                  <c:v>0.39791833332984294</c:v>
                </c:pt>
                <c:pt idx="2107">
                  <c:v>0.39793843744981461</c:v>
                </c:pt>
                <c:pt idx="2108">
                  <c:v>0.39795351487328268</c:v>
                </c:pt>
                <c:pt idx="2109">
                  <c:v>0.39796733534299017</c:v>
                </c:pt>
                <c:pt idx="2110">
                  <c:v>0.39801005012436558</c:v>
                </c:pt>
                <c:pt idx="2111">
                  <c:v>0.39804522356134359</c:v>
                </c:pt>
                <c:pt idx="2112">
                  <c:v>0.3981193288450085</c:v>
                </c:pt>
                <c:pt idx="2113">
                  <c:v>0.39814946942071894</c:v>
                </c:pt>
                <c:pt idx="2114">
                  <c:v>0.39818463054216446</c:v>
                </c:pt>
                <c:pt idx="2115">
                  <c:v>0.39819467600659858</c:v>
                </c:pt>
                <c:pt idx="2116">
                  <c:v>0.39826498716306963</c:v>
                </c:pt>
                <c:pt idx="2117">
                  <c:v>0.39835787929950628</c:v>
                </c:pt>
                <c:pt idx="2118">
                  <c:v>0.39847961051978559</c:v>
                </c:pt>
                <c:pt idx="2119">
                  <c:v>0.39851850647115494</c:v>
                </c:pt>
                <c:pt idx="2120">
                  <c:v>0.39863893437545711</c:v>
                </c:pt>
                <c:pt idx="2121">
                  <c:v>0.39869161014498411</c:v>
                </c:pt>
                <c:pt idx="2122">
                  <c:v>0.39871919943739853</c:v>
                </c:pt>
                <c:pt idx="2123">
                  <c:v>0.39875556422450081</c:v>
                </c:pt>
                <c:pt idx="2124">
                  <c:v>0.39878189527610197</c:v>
                </c:pt>
                <c:pt idx="2125">
                  <c:v>0.39902756796993361</c:v>
                </c:pt>
                <c:pt idx="2126">
                  <c:v>0.39913155725900701</c:v>
                </c:pt>
                <c:pt idx="2127">
                  <c:v>0.39922800502970734</c:v>
                </c:pt>
                <c:pt idx="2128">
                  <c:v>0.39923301466687344</c:v>
                </c:pt>
                <c:pt idx="2129">
                  <c:v>0.39923802424117871</c:v>
                </c:pt>
                <c:pt idx="2130">
                  <c:v>0.39924679084496095</c:v>
                </c:pt>
                <c:pt idx="2131">
                  <c:v>0.39925931423073902</c:v>
                </c:pt>
                <c:pt idx="2132">
                  <c:v>0.39939078607298895</c:v>
                </c:pt>
                <c:pt idx="2133">
                  <c:v>0.39954849517924607</c:v>
                </c:pt>
                <c:pt idx="2134">
                  <c:v>0.39962732639297827</c:v>
                </c:pt>
                <c:pt idx="2135">
                  <c:v>0.39962857755671077</c:v>
                </c:pt>
                <c:pt idx="2136">
                  <c:v>0.39968737783422681</c:v>
                </c:pt>
                <c:pt idx="2137">
                  <c:v>0.3999537473258627</c:v>
                </c:pt>
                <c:pt idx="2138">
                  <c:v>0.399964998468616</c:v>
                </c:pt>
                <c:pt idx="2139">
                  <c:v>0.39998749980468135</c:v>
                </c:pt>
                <c:pt idx="2140">
                  <c:v>0.40002749905475249</c:v>
                </c:pt>
                <c:pt idx="2141">
                  <c:v>0.40003499846888396</c:v>
                </c:pt>
                <c:pt idx="2142">
                  <c:v>0.40006249511795028</c:v>
                </c:pt>
                <c:pt idx="2143">
                  <c:v>0.4001074855585684</c:v>
                </c:pt>
                <c:pt idx="2144">
                  <c:v>0.40014872235207749</c:v>
                </c:pt>
                <c:pt idx="2145">
                  <c:v>0.40015372046252429</c:v>
                </c:pt>
                <c:pt idx="2146">
                  <c:v>0.40022118884436891</c:v>
                </c:pt>
                <c:pt idx="2147">
                  <c:v>0.4002724072428675</c:v>
                </c:pt>
                <c:pt idx="2148">
                  <c:v>0.40034360242171974</c:v>
                </c:pt>
                <c:pt idx="2149">
                  <c:v>0.40044100689115242</c:v>
                </c:pt>
                <c:pt idx="2150">
                  <c:v>0.40044225551257701</c:v>
                </c:pt>
                <c:pt idx="2151">
                  <c:v>0.40052465592020675</c:v>
                </c:pt>
                <c:pt idx="2152">
                  <c:v>0.40052715263762084</c:v>
                </c:pt>
                <c:pt idx="2153">
                  <c:v>0.40061452794425717</c:v>
                </c:pt>
                <c:pt idx="2154">
                  <c:v>0.40068316660423858</c:v>
                </c:pt>
                <c:pt idx="2155">
                  <c:v>0.4007480505255141</c:v>
                </c:pt>
                <c:pt idx="2156">
                  <c:v>0.40075803173486119</c:v>
                </c:pt>
                <c:pt idx="2157">
                  <c:v>0.40079296401009834</c:v>
                </c:pt>
                <c:pt idx="2158">
                  <c:v>0.40079421153504702</c:v>
                </c:pt>
                <c:pt idx="2159">
                  <c:v>0.40103989826449937</c:v>
                </c:pt>
                <c:pt idx="2160">
                  <c:v>0.40105610580067225</c:v>
                </c:pt>
                <c:pt idx="2161">
                  <c:v>0.40107231268189031</c:v>
                </c:pt>
                <c:pt idx="2162">
                  <c:v>0.40108353244679595</c:v>
                </c:pt>
                <c:pt idx="2163">
                  <c:v>0.40109973821980988</c:v>
                </c:pt>
                <c:pt idx="2164">
                  <c:v>0.40113090132773366</c:v>
                </c:pt>
                <c:pt idx="2165">
                  <c:v>0.40128543457244997</c:v>
                </c:pt>
                <c:pt idx="2166">
                  <c:v>0.40151089648974658</c:v>
                </c:pt>
                <c:pt idx="2167">
                  <c:v>0.40161548774916539</c:v>
                </c:pt>
                <c:pt idx="2168">
                  <c:v>0.40162420245796943</c:v>
                </c:pt>
                <c:pt idx="2169">
                  <c:v>0.40174992221530048</c:v>
                </c:pt>
                <c:pt idx="2170">
                  <c:v>0.40179721253388506</c:v>
                </c:pt>
                <c:pt idx="2171">
                  <c:v>0.40180592330128728</c:v>
                </c:pt>
                <c:pt idx="2172">
                  <c:v>0.40184325302286711</c:v>
                </c:pt>
                <c:pt idx="2173">
                  <c:v>0.40187311430350753</c:v>
                </c:pt>
                <c:pt idx="2174">
                  <c:v>0.40198507434978231</c:v>
                </c:pt>
                <c:pt idx="2175">
                  <c:v>0.40207710703296701</c:v>
                </c:pt>
                <c:pt idx="2176">
                  <c:v>0.40209700322185937</c:v>
                </c:pt>
                <c:pt idx="2177">
                  <c:v>0.40215792917708337</c:v>
                </c:pt>
                <c:pt idx="2178">
                  <c:v>0.40216538886383546</c:v>
                </c:pt>
                <c:pt idx="2179">
                  <c:v>0.40224246419292931</c:v>
                </c:pt>
                <c:pt idx="2180">
                  <c:v>0.40230709663141662</c:v>
                </c:pt>
                <c:pt idx="2181">
                  <c:v>0.40242390585053467</c:v>
                </c:pt>
                <c:pt idx="2182">
                  <c:v>0.40253943906156575</c:v>
                </c:pt>
                <c:pt idx="2183">
                  <c:v>0.40270833117778926</c:v>
                </c:pt>
                <c:pt idx="2184">
                  <c:v>0.40276792325109501</c:v>
                </c:pt>
                <c:pt idx="2185">
                  <c:v>0.40278778531628784</c:v>
                </c:pt>
                <c:pt idx="2186">
                  <c:v>0.4028237828132793</c:v>
                </c:pt>
                <c:pt idx="2187">
                  <c:v>0.40286101821844217</c:v>
                </c:pt>
                <c:pt idx="2188">
                  <c:v>0.40288708095445308</c:v>
                </c:pt>
                <c:pt idx="2189">
                  <c:v>0.40298635212622275</c:v>
                </c:pt>
                <c:pt idx="2190">
                  <c:v>0.40306202996561213</c:v>
                </c:pt>
                <c:pt idx="2191">
                  <c:v>0.40309180095854097</c:v>
                </c:pt>
                <c:pt idx="2192">
                  <c:v>0.4031352130489223</c:v>
                </c:pt>
                <c:pt idx="2193">
                  <c:v>0.40318110074754249</c:v>
                </c:pt>
                <c:pt idx="2194">
                  <c:v>0.40318482114285997</c:v>
                </c:pt>
                <c:pt idx="2195">
                  <c:v>0.40323442313373992</c:v>
                </c:pt>
                <c:pt idx="2196">
                  <c:v>0.40327162062312294</c:v>
                </c:pt>
                <c:pt idx="2197">
                  <c:v>0.40329641704334546</c:v>
                </c:pt>
                <c:pt idx="2198">
                  <c:v>0.40331377363040805</c:v>
                </c:pt>
                <c:pt idx="2199">
                  <c:v>0.40336335976387344</c:v>
                </c:pt>
                <c:pt idx="2200">
                  <c:v>0.40337451580386186</c:v>
                </c:pt>
                <c:pt idx="2201">
                  <c:v>0.4033931085182294</c:v>
                </c:pt>
                <c:pt idx="2202">
                  <c:v>0.4034600351955569</c:v>
                </c:pt>
                <c:pt idx="2203">
                  <c:v>0.40353190704081876</c:v>
                </c:pt>
                <c:pt idx="2204">
                  <c:v>0.40373753850738225</c:v>
                </c:pt>
                <c:pt idx="2205">
                  <c:v>0.40384526739829452</c:v>
                </c:pt>
                <c:pt idx="2206">
                  <c:v>0.40385021975975205</c:v>
                </c:pt>
                <c:pt idx="2207">
                  <c:v>0.40385269591770712</c:v>
                </c:pt>
                <c:pt idx="2208">
                  <c:v>0.40390964336098739</c:v>
                </c:pt>
                <c:pt idx="2209">
                  <c:v>0.40406063901350253</c:v>
                </c:pt>
                <c:pt idx="2210">
                  <c:v>0.40406682615626838</c:v>
                </c:pt>
                <c:pt idx="2211">
                  <c:v>0.4041509618941912</c:v>
                </c:pt>
                <c:pt idx="2212">
                  <c:v>0.40422271089091472</c:v>
                </c:pt>
                <c:pt idx="2213">
                  <c:v>0.40425115955306795</c:v>
                </c:pt>
                <c:pt idx="2214">
                  <c:v>0.40426600153859094</c:v>
                </c:pt>
                <c:pt idx="2215">
                  <c:v>0.40432907389897155</c:v>
                </c:pt>
                <c:pt idx="2216">
                  <c:v>0.40432907389897155</c:v>
                </c:pt>
                <c:pt idx="2217">
                  <c:v>0.40438471781213492</c:v>
                </c:pt>
                <c:pt idx="2218">
                  <c:v>0.40455160363048864</c:v>
                </c:pt>
                <c:pt idx="2219">
                  <c:v>0.4047554817417548</c:v>
                </c:pt>
                <c:pt idx="2220">
                  <c:v>0.40494197115142316</c:v>
                </c:pt>
                <c:pt idx="2221">
                  <c:v>0.40508270760426196</c:v>
                </c:pt>
                <c:pt idx="2222">
                  <c:v>0.40511726697340361</c:v>
                </c:pt>
                <c:pt idx="2223">
                  <c:v>0.40515922795858916</c:v>
                </c:pt>
                <c:pt idx="2224">
                  <c:v>0.40516416425937768</c:v>
                </c:pt>
                <c:pt idx="2225">
                  <c:v>0.40519995064165548</c:v>
                </c:pt>
                <c:pt idx="2226">
                  <c:v>0.40521845959926356</c:v>
                </c:pt>
                <c:pt idx="2227">
                  <c:v>0.40522462906393042</c:v>
                </c:pt>
                <c:pt idx="2228">
                  <c:v>0.40522462906393042</c:v>
                </c:pt>
                <c:pt idx="2229">
                  <c:v>0.40522586294559237</c:v>
                </c:pt>
                <c:pt idx="2230">
                  <c:v>0.40536650083597187</c:v>
                </c:pt>
                <c:pt idx="2231">
                  <c:v>0.40543680148698885</c:v>
                </c:pt>
                <c:pt idx="2232">
                  <c:v>0.4054811956182432</c:v>
                </c:pt>
                <c:pt idx="2233">
                  <c:v>0.40549969173847716</c:v>
                </c:pt>
                <c:pt idx="2234">
                  <c:v>0.40559955621277494</c:v>
                </c:pt>
                <c:pt idx="2235">
                  <c:v>0.40560325442481354</c:v>
                </c:pt>
                <c:pt idx="2236">
                  <c:v>0.4056081853217462</c:v>
                </c:pt>
                <c:pt idx="2237">
                  <c:v>0.40563037361617782</c:v>
                </c:pt>
                <c:pt idx="2238">
                  <c:v>0.40563283890730539</c:v>
                </c:pt>
                <c:pt idx="2239">
                  <c:v>0.40574006457336698</c:v>
                </c:pt>
                <c:pt idx="2240">
                  <c:v>0.40575115526637751</c:v>
                </c:pt>
                <c:pt idx="2241">
                  <c:v>0.40582878163087449</c:v>
                </c:pt>
                <c:pt idx="2242">
                  <c:v>0.40585095786507636</c:v>
                </c:pt>
                <c:pt idx="2243">
                  <c:v>0.40591747929844063</c:v>
                </c:pt>
                <c:pt idx="2244">
                  <c:v>0.40591747929844063</c:v>
                </c:pt>
                <c:pt idx="2245">
                  <c:v>0.40601724101323583</c:v>
                </c:pt>
                <c:pt idx="2246">
                  <c:v>0.40613052089199109</c:v>
                </c:pt>
                <c:pt idx="2247">
                  <c:v>0.40629915087285134</c:v>
                </c:pt>
                <c:pt idx="2248">
                  <c:v>0.40630161210608062</c:v>
                </c:pt>
                <c:pt idx="2249">
                  <c:v>0.40631391804859457</c:v>
                </c:pt>
                <c:pt idx="2250">
                  <c:v>0.40633114574199208</c:v>
                </c:pt>
                <c:pt idx="2251">
                  <c:v>0.40647878173405311</c:v>
                </c:pt>
                <c:pt idx="2252">
                  <c:v>0.40648616212609262</c:v>
                </c:pt>
                <c:pt idx="2253">
                  <c:v>0.40652429201709461</c:v>
                </c:pt>
                <c:pt idx="2254">
                  <c:v>0.40654028090707078</c:v>
                </c:pt>
                <c:pt idx="2255">
                  <c:v>0.40656733759612312</c:v>
                </c:pt>
                <c:pt idx="2256">
                  <c:v>0.40657963549592596</c:v>
                </c:pt>
                <c:pt idx="2257">
                  <c:v>0.40663374183655737</c:v>
                </c:pt>
                <c:pt idx="2258">
                  <c:v>0.40669275872579785</c:v>
                </c:pt>
                <c:pt idx="2259">
                  <c:v>0.40673332786974803</c:v>
                </c:pt>
                <c:pt idx="2260">
                  <c:v>0.40685132419595244</c:v>
                </c:pt>
                <c:pt idx="2261">
                  <c:v>0.40691891084096843</c:v>
                </c:pt>
                <c:pt idx="2262">
                  <c:v>0.4070663336607438</c:v>
                </c:pt>
                <c:pt idx="2263">
                  <c:v>0.40714616540009313</c:v>
                </c:pt>
                <c:pt idx="2264">
                  <c:v>0.40721247525094317</c:v>
                </c:pt>
                <c:pt idx="2265">
                  <c:v>0.40721615881494683</c:v>
                </c:pt>
                <c:pt idx="2266">
                  <c:v>0.40723703171494607</c:v>
                </c:pt>
                <c:pt idx="2267">
                  <c:v>0.40731069222400729</c:v>
                </c:pt>
                <c:pt idx="2268">
                  <c:v>0.40733156027982909</c:v>
                </c:pt>
                <c:pt idx="2269">
                  <c:v>0.40735979183026888</c:v>
                </c:pt>
                <c:pt idx="2270">
                  <c:v>0.40745920041152589</c:v>
                </c:pt>
                <c:pt idx="2271">
                  <c:v>0.40757330628980104</c:v>
                </c:pt>
                <c:pt idx="2272">
                  <c:v>0.40761992100484978</c:v>
                </c:pt>
                <c:pt idx="2273">
                  <c:v>0.40762973394981872</c:v>
                </c:pt>
                <c:pt idx="2274">
                  <c:v>0.40767511574782195</c:v>
                </c:pt>
                <c:pt idx="2275">
                  <c:v>0.40770332350865135</c:v>
                </c:pt>
                <c:pt idx="2276">
                  <c:v>0.40790072321583354</c:v>
                </c:pt>
                <c:pt idx="2277">
                  <c:v>0.40803676304960562</c:v>
                </c:pt>
                <c:pt idx="2278">
                  <c:v>0.40815070745987936</c:v>
                </c:pt>
                <c:pt idx="2279">
                  <c:v>0.40815438255640474</c:v>
                </c:pt>
                <c:pt idx="2280">
                  <c:v>0.40825237292635547</c:v>
                </c:pt>
                <c:pt idx="2281">
                  <c:v>0.4082682941400177</c:v>
                </c:pt>
                <c:pt idx="2282">
                  <c:v>0.40829768551878914</c:v>
                </c:pt>
                <c:pt idx="2283">
                  <c:v>0.40842502371916439</c:v>
                </c:pt>
                <c:pt idx="2284">
                  <c:v>0.40844338652988371</c:v>
                </c:pt>
                <c:pt idx="2285">
                  <c:v>0.40844461068791199</c:v>
                </c:pt>
                <c:pt idx="2286">
                  <c:v>0.40874564217860482</c:v>
                </c:pt>
                <c:pt idx="2287">
                  <c:v>0.4087811150236762</c:v>
                </c:pt>
                <c:pt idx="2288">
                  <c:v>0.40888262374427214</c:v>
                </c:pt>
                <c:pt idx="2289">
                  <c:v>0.40894987467903693</c:v>
                </c:pt>
                <c:pt idx="2290">
                  <c:v>0.40898043963006347</c:v>
                </c:pt>
                <c:pt idx="2291">
                  <c:v>0.4091271196095414</c:v>
                </c:pt>
                <c:pt idx="2292">
                  <c:v>0.409178445180095</c:v>
                </c:pt>
                <c:pt idx="2293">
                  <c:v>0.40919555227299331</c:v>
                </c:pt>
                <c:pt idx="2294">
                  <c:v>0.40926641689735549</c:v>
                </c:pt>
                <c:pt idx="2295">
                  <c:v>0.4094020029262192</c:v>
                </c:pt>
                <c:pt idx="2296">
                  <c:v>0.40942764928617115</c:v>
                </c:pt>
                <c:pt idx="2297">
                  <c:v>0.40955707782920808</c:v>
                </c:pt>
                <c:pt idx="2298">
                  <c:v>0.40958271447901701</c:v>
                </c:pt>
                <c:pt idx="2299">
                  <c:v>0.40960346678220388</c:v>
                </c:pt>
                <c:pt idx="2300">
                  <c:v>0.40960712884421335</c:v>
                </c:pt>
                <c:pt idx="2301">
                  <c:v>0.4096657173843084</c:v>
                </c:pt>
                <c:pt idx="2302">
                  <c:v>0.40967181987537293</c:v>
                </c:pt>
                <c:pt idx="2303">
                  <c:v>0.40972429754653317</c:v>
                </c:pt>
                <c:pt idx="2304">
                  <c:v>0.40984997255093236</c:v>
                </c:pt>
                <c:pt idx="2305">
                  <c:v>0.40985973210355758</c:v>
                </c:pt>
                <c:pt idx="2306">
                  <c:v>0.40991462525750405</c:v>
                </c:pt>
                <c:pt idx="2307">
                  <c:v>0.40993536075825421</c:v>
                </c:pt>
                <c:pt idx="2308">
                  <c:v>0.40998780469667628</c:v>
                </c:pt>
                <c:pt idx="2309">
                  <c:v>0.41000243901713562</c:v>
                </c:pt>
                <c:pt idx="2310">
                  <c:v>0.41000365852026249</c:v>
                </c:pt>
                <c:pt idx="2311">
                  <c:v>0.41009145321501156</c:v>
                </c:pt>
                <c:pt idx="2312">
                  <c:v>0.41010974141075951</c:v>
                </c:pt>
                <c:pt idx="2313">
                  <c:v>0.4101621630526151</c:v>
                </c:pt>
                <c:pt idx="2314">
                  <c:v>0.41029745307520493</c:v>
                </c:pt>
                <c:pt idx="2315">
                  <c:v>0.41035350613830512</c:v>
                </c:pt>
                <c:pt idx="2316">
                  <c:v>0.41045340783090106</c:v>
                </c:pt>
                <c:pt idx="2317">
                  <c:v>0.41049725943055942</c:v>
                </c:pt>
                <c:pt idx="2318">
                  <c:v>0.41055450308089425</c:v>
                </c:pt>
                <c:pt idx="2319">
                  <c:v>0.41057885966035806</c:v>
                </c:pt>
                <c:pt idx="2320">
                  <c:v>0.41062756848511767</c:v>
                </c:pt>
                <c:pt idx="2321">
                  <c:v>0.41078826662892892</c:v>
                </c:pt>
                <c:pt idx="2322">
                  <c:v>0.41096715197202804</c:v>
                </c:pt>
                <c:pt idx="2323">
                  <c:v>0.41103771116528959</c:v>
                </c:pt>
                <c:pt idx="2324">
                  <c:v>0.41106447182893346</c:v>
                </c:pt>
                <c:pt idx="2325">
                  <c:v>0.41109609582188927</c:v>
                </c:pt>
                <c:pt idx="2326">
                  <c:v>0.4111009608356565</c:v>
                </c:pt>
                <c:pt idx="2327">
                  <c:v>0.41119216918613616</c:v>
                </c:pt>
                <c:pt idx="2328">
                  <c:v>0.41122499924007538</c:v>
                </c:pt>
                <c:pt idx="2329">
                  <c:v>0.41122621511766488</c:v>
                </c:pt>
                <c:pt idx="2330">
                  <c:v>0.41138060236233798</c:v>
                </c:pt>
                <c:pt idx="2331">
                  <c:v>0.4116588393317942</c:v>
                </c:pt>
                <c:pt idx="2332">
                  <c:v>0.41166248310964654</c:v>
                </c:pt>
                <c:pt idx="2333">
                  <c:v>0.41168313057496053</c:v>
                </c:pt>
                <c:pt idx="2334">
                  <c:v>0.41178028121803018</c:v>
                </c:pt>
                <c:pt idx="2335">
                  <c:v>0.41184341684674286</c:v>
                </c:pt>
                <c:pt idx="2336">
                  <c:v>0.41185677122028719</c:v>
                </c:pt>
                <c:pt idx="2337">
                  <c:v>0.4119016872992875</c:v>
                </c:pt>
                <c:pt idx="2338">
                  <c:v>0.41195630836291364</c:v>
                </c:pt>
                <c:pt idx="2339">
                  <c:v>0.41198422299889109</c:v>
                </c:pt>
                <c:pt idx="2340">
                  <c:v>0.41206188855559067</c:v>
                </c:pt>
                <c:pt idx="2341">
                  <c:v>0.41215652366546379</c:v>
                </c:pt>
                <c:pt idx="2342">
                  <c:v>0.41231420058009161</c:v>
                </c:pt>
                <c:pt idx="2343">
                  <c:v>0.41246454393074805</c:v>
                </c:pt>
                <c:pt idx="2344">
                  <c:v>0.41246818059093959</c:v>
                </c:pt>
                <c:pt idx="2345">
                  <c:v>0.41247909037913671</c:v>
                </c:pt>
                <c:pt idx="2346">
                  <c:v>0.41265845441478599</c:v>
                </c:pt>
                <c:pt idx="2347">
                  <c:v>0.41271539830735665</c:v>
                </c:pt>
                <c:pt idx="2348">
                  <c:v>0.41276627769235219</c:v>
                </c:pt>
                <c:pt idx="2349">
                  <c:v>0.41281593961473917</c:v>
                </c:pt>
                <c:pt idx="2350">
                  <c:v>0.41293219782429169</c:v>
                </c:pt>
                <c:pt idx="2351">
                  <c:v>0.41294067370507348</c:v>
                </c:pt>
                <c:pt idx="2352">
                  <c:v>0.41294309535334284</c:v>
                </c:pt>
                <c:pt idx="2353">
                  <c:v>0.41295157101045155</c:v>
                </c:pt>
                <c:pt idx="2354">
                  <c:v>0.41303147579815269</c:v>
                </c:pt>
                <c:pt idx="2355">
                  <c:v>0.41304963382140891</c:v>
                </c:pt>
                <c:pt idx="2356">
                  <c:v>0.41306415966529947</c:v>
                </c:pt>
                <c:pt idx="2357">
                  <c:v>0.41310894446864743</c:v>
                </c:pt>
                <c:pt idx="2358">
                  <c:v>0.41312709908695167</c:v>
                </c:pt>
                <c:pt idx="2359">
                  <c:v>0.41319486928082733</c:v>
                </c:pt>
                <c:pt idx="2360">
                  <c:v>0.41320939001915236</c:v>
                </c:pt>
                <c:pt idx="2361">
                  <c:v>0.41320939001915241</c:v>
                </c:pt>
                <c:pt idx="2362">
                  <c:v>0.41331585984571173</c:v>
                </c:pt>
                <c:pt idx="2363">
                  <c:v>0.41336545574104278</c:v>
                </c:pt>
                <c:pt idx="2364">
                  <c:v>0.4134525365746351</c:v>
                </c:pt>
                <c:pt idx="2365">
                  <c:v>0.41345253657463515</c:v>
                </c:pt>
                <c:pt idx="2366">
                  <c:v>0.4134670482638248</c:v>
                </c:pt>
                <c:pt idx="2367">
                  <c:v>0.41359642164796351</c:v>
                </c:pt>
                <c:pt idx="2368">
                  <c:v>0.41360125725147406</c:v>
                </c:pt>
                <c:pt idx="2369">
                  <c:v>0.41372938015084204</c:v>
                </c:pt>
                <c:pt idx="2370">
                  <c:v>0.41384538175507046</c:v>
                </c:pt>
                <c:pt idx="2371">
                  <c:v>0.41398309144215056</c:v>
                </c:pt>
                <c:pt idx="2372">
                  <c:v>0.41403260741154196</c:v>
                </c:pt>
                <c:pt idx="2373">
                  <c:v>0.41410505913354884</c:v>
                </c:pt>
                <c:pt idx="2374">
                  <c:v>0.41415818234099883</c:v>
                </c:pt>
                <c:pt idx="2375">
                  <c:v>0.41420647025366469</c:v>
                </c:pt>
                <c:pt idx="2376">
                  <c:v>0.41425354554909971</c:v>
                </c:pt>
                <c:pt idx="2377">
                  <c:v>0.41430785655114005</c:v>
                </c:pt>
                <c:pt idx="2378">
                  <c:v>0.41431147703147209</c:v>
                </c:pt>
                <c:pt idx="2379">
                  <c:v>0.4143838799953492</c:v>
                </c:pt>
                <c:pt idx="2380">
                  <c:v>0.41453950354580199</c:v>
                </c:pt>
                <c:pt idx="2381">
                  <c:v>0.41466974811288076</c:v>
                </c:pt>
                <c:pt idx="2382">
                  <c:v>0.41468421720629783</c:v>
                </c:pt>
                <c:pt idx="2383">
                  <c:v>0.41474570522188653</c:v>
                </c:pt>
                <c:pt idx="2384">
                  <c:v>0.41478548672777837</c:v>
                </c:pt>
                <c:pt idx="2385">
                  <c:v>0.41484334392635497</c:v>
                </c:pt>
                <c:pt idx="2386">
                  <c:v>0.41485660173124878</c:v>
                </c:pt>
                <c:pt idx="2387">
                  <c:v>0.41485660173124883</c:v>
                </c:pt>
                <c:pt idx="2388">
                  <c:v>0.41487588505479561</c:v>
                </c:pt>
                <c:pt idx="2389">
                  <c:v>0.41506023659223251</c:v>
                </c:pt>
                <c:pt idx="2390">
                  <c:v>0.41507469207360737</c:v>
                </c:pt>
                <c:pt idx="2391">
                  <c:v>0.41518911353743365</c:v>
                </c:pt>
                <c:pt idx="2392">
                  <c:v>0.41519513484625514</c:v>
                </c:pt>
                <c:pt idx="2393">
                  <c:v>0.41522283174218633</c:v>
                </c:pt>
                <c:pt idx="2394">
                  <c:v>0.41544072982797436</c:v>
                </c:pt>
                <c:pt idx="2395">
                  <c:v>0.41549368226243821</c:v>
                </c:pt>
                <c:pt idx="2396">
                  <c:v>0.41554662794925912</c:v>
                </c:pt>
                <c:pt idx="2397">
                  <c:v>0.41558392654192006</c:v>
                </c:pt>
                <c:pt idx="2398">
                  <c:v>0.41559836380813631</c:v>
                </c:pt>
                <c:pt idx="2399">
                  <c:v>0.41560798837365964</c:v>
                </c:pt>
                <c:pt idx="2400">
                  <c:v>0.4156224248040522</c:v>
                </c:pt>
                <c:pt idx="2401">
                  <c:v>0.41568738253644411</c:v>
                </c:pt>
                <c:pt idx="2402">
                  <c:v>0.41572466850067968</c:v>
                </c:pt>
                <c:pt idx="2403">
                  <c:v>0.41572587121804194</c:v>
                </c:pt>
                <c:pt idx="2404">
                  <c:v>0.41579802789335113</c:v>
                </c:pt>
                <c:pt idx="2405">
                  <c:v>0.41587257663856603</c:v>
                </c:pt>
                <c:pt idx="2406">
                  <c:v>0.41588700388446859</c:v>
                </c:pt>
                <c:pt idx="2407">
                  <c:v>0.41595913260800033</c:v>
                </c:pt>
                <c:pt idx="2408">
                  <c:v>0.41600240383920861</c:v>
                </c:pt>
                <c:pt idx="2409">
                  <c:v>0.41604927592774388</c:v>
                </c:pt>
                <c:pt idx="2410">
                  <c:v>0.41608532778746238</c:v>
                </c:pt>
                <c:pt idx="2411">
                  <c:v>0.41611296543126364</c:v>
                </c:pt>
                <c:pt idx="2412">
                  <c:v>0.41622229637538644</c:v>
                </c:pt>
                <c:pt idx="2413">
                  <c:v>0.41626914370392626</c:v>
                </c:pt>
                <c:pt idx="2414">
                  <c:v>0.41634360809312299</c:v>
                </c:pt>
                <c:pt idx="2415">
                  <c:v>0.41636282254783508</c:v>
                </c:pt>
                <c:pt idx="2416">
                  <c:v>0.41636642515937811</c:v>
                </c:pt>
                <c:pt idx="2417">
                  <c:v>0.41643126683763798</c:v>
                </c:pt>
                <c:pt idx="2418">
                  <c:v>0.41643606952328227</c:v>
                </c:pt>
                <c:pt idx="2419">
                  <c:v>0.4165081031624715</c:v>
                </c:pt>
                <c:pt idx="2420">
                  <c:v>0.41651050406922513</c:v>
                </c:pt>
                <c:pt idx="2421">
                  <c:v>0.41680930891715939</c:v>
                </c:pt>
                <c:pt idx="2422">
                  <c:v>0.41681890552133066</c:v>
                </c:pt>
                <c:pt idx="2423">
                  <c:v>0.41686808465028841</c:v>
                </c:pt>
                <c:pt idx="2424">
                  <c:v>0.41688847429498455</c:v>
                </c:pt>
                <c:pt idx="2425">
                  <c:v>0.41692085579879551</c:v>
                </c:pt>
                <c:pt idx="2426">
                  <c:v>0.41697481938361697</c:v>
                </c:pt>
                <c:pt idx="2427">
                  <c:v>0.41702158217531143</c:v>
                </c:pt>
                <c:pt idx="2428">
                  <c:v>0.41709351469424699</c:v>
                </c:pt>
                <c:pt idx="2429">
                  <c:v>0.41718341290132804</c:v>
                </c:pt>
                <c:pt idx="2430">
                  <c:v>0.4171834129013281</c:v>
                </c:pt>
                <c:pt idx="2431">
                  <c:v>0.41723254906586571</c:v>
                </c:pt>
                <c:pt idx="2432">
                  <c:v>0.4172373425282066</c:v>
                </c:pt>
                <c:pt idx="2433">
                  <c:v>0.41726610214586091</c:v>
                </c:pt>
                <c:pt idx="2434">
                  <c:v>0.41738112079968354</c:v>
                </c:pt>
                <c:pt idx="2435">
                  <c:v>0.41741945330806035</c:v>
                </c:pt>
                <c:pt idx="2436">
                  <c:v>0.41748892200871629</c:v>
                </c:pt>
                <c:pt idx="2437">
                  <c:v>0.41749251490296202</c:v>
                </c:pt>
                <c:pt idx="2438">
                  <c:v>0.41750568858400006</c:v>
                </c:pt>
                <c:pt idx="2439">
                  <c:v>0.41751407161914916</c:v>
                </c:pt>
                <c:pt idx="2440">
                  <c:v>0.41761465491526994</c:v>
                </c:pt>
                <c:pt idx="2441">
                  <c:v>0.41761465491526994</c:v>
                </c:pt>
                <c:pt idx="2442">
                  <c:v>0.41765895177764356</c:v>
                </c:pt>
                <c:pt idx="2443">
                  <c:v>0.41766134606879768</c:v>
                </c:pt>
                <c:pt idx="2444">
                  <c:v>0.41768768236566417</c:v>
                </c:pt>
                <c:pt idx="2445">
                  <c:v>0.41770204691861401</c:v>
                </c:pt>
                <c:pt idx="2446">
                  <c:v>0.41775950019119856</c:v>
                </c:pt>
                <c:pt idx="2447">
                  <c:v>0.41780737188326394</c:v>
                </c:pt>
                <c:pt idx="2448">
                  <c:v>0.41781096203905421</c:v>
                </c:pt>
                <c:pt idx="2449">
                  <c:v>0.41788275867759844</c:v>
                </c:pt>
                <c:pt idx="2450">
                  <c:v>0.41802272665490331</c:v>
                </c:pt>
                <c:pt idx="2451">
                  <c:v>0.41804066787813837</c:v>
                </c:pt>
                <c:pt idx="2452">
                  <c:v>0.41807535205988888</c:v>
                </c:pt>
                <c:pt idx="2453">
                  <c:v>0.4181243834076171</c:v>
                </c:pt>
                <c:pt idx="2454">
                  <c:v>0.41816025636112286</c:v>
                </c:pt>
                <c:pt idx="2455">
                  <c:v>0.41848536414073073</c:v>
                </c:pt>
                <c:pt idx="2456">
                  <c:v>0.41848655892393966</c:v>
                </c:pt>
                <c:pt idx="2457">
                  <c:v>0.41853315280871123</c:v>
                </c:pt>
                <c:pt idx="2458">
                  <c:v>0.41858571404193906</c:v>
                </c:pt>
                <c:pt idx="2459">
                  <c:v>0.41868603989146808</c:v>
                </c:pt>
                <c:pt idx="2460">
                  <c:v>0.41886274601592344</c:v>
                </c:pt>
                <c:pt idx="2461">
                  <c:v>0.41886752082251499</c:v>
                </c:pt>
                <c:pt idx="2462">
                  <c:v>0.41886990820539971</c:v>
                </c:pt>
                <c:pt idx="2463">
                  <c:v>0.41892481425668737</c:v>
                </c:pt>
                <c:pt idx="2464">
                  <c:v>0.41892720131306821</c:v>
                </c:pt>
                <c:pt idx="2465">
                  <c:v>0.41899880668087824</c:v>
                </c:pt>
                <c:pt idx="2466">
                  <c:v>0.41909426147347806</c:v>
                </c:pt>
                <c:pt idx="2467">
                  <c:v>0.41911573580575567</c:v>
                </c:pt>
                <c:pt idx="2468">
                  <c:v>0.41915271679902066</c:v>
                </c:pt>
                <c:pt idx="2469">
                  <c:v>0.41922547632509166</c:v>
                </c:pt>
                <c:pt idx="2470">
                  <c:v>0.41933399575994318</c:v>
                </c:pt>
                <c:pt idx="2471">
                  <c:v>0.41935307319727605</c:v>
                </c:pt>
                <c:pt idx="2472">
                  <c:v>0.41939241767108759</c:v>
                </c:pt>
                <c:pt idx="2473">
                  <c:v>0.41947467146420175</c:v>
                </c:pt>
                <c:pt idx="2474">
                  <c:v>0.41948897482532244</c:v>
                </c:pt>
                <c:pt idx="2475">
                  <c:v>0.41954975866993416</c:v>
                </c:pt>
                <c:pt idx="2476">
                  <c:v>0.41959385124188847</c:v>
                </c:pt>
                <c:pt idx="2477">
                  <c:v>0.41961768313549419</c:v>
                </c:pt>
                <c:pt idx="2478">
                  <c:v>0.41971776231177066</c:v>
                </c:pt>
                <c:pt idx="2479">
                  <c:v>0.41974992555091656</c:v>
                </c:pt>
                <c:pt idx="2480">
                  <c:v>0.41990713259005258</c:v>
                </c:pt>
                <c:pt idx="2481">
                  <c:v>0.4199440438915642</c:v>
                </c:pt>
                <c:pt idx="2482">
                  <c:v>0.41996428419569204</c:v>
                </c:pt>
                <c:pt idx="2483">
                  <c:v>0.41997261815504117</c:v>
                </c:pt>
                <c:pt idx="2484">
                  <c:v>0.41998452352437943</c:v>
                </c:pt>
                <c:pt idx="2485">
                  <c:v>0.42002023760766577</c:v>
                </c:pt>
                <c:pt idx="2486">
                  <c:v>0.42012141102305178</c:v>
                </c:pt>
                <c:pt idx="2487">
                  <c:v>0.42014164278252636</c:v>
                </c:pt>
                <c:pt idx="2488">
                  <c:v>0.42014402292547254</c:v>
                </c:pt>
                <c:pt idx="2489">
                  <c:v>0.42021661080923489</c:v>
                </c:pt>
                <c:pt idx="2490">
                  <c:v>0.42021780067008108</c:v>
                </c:pt>
                <c:pt idx="2491">
                  <c:v>0.42047116429072756</c:v>
                </c:pt>
                <c:pt idx="2492">
                  <c:v>0.4206067046541222</c:v>
                </c:pt>
                <c:pt idx="2493">
                  <c:v>0.42063642257892986</c:v>
                </c:pt>
                <c:pt idx="2494">
                  <c:v>0.42064949780072247</c:v>
                </c:pt>
                <c:pt idx="2495">
                  <c:v>0.42070298311278947</c:v>
                </c:pt>
                <c:pt idx="2496">
                  <c:v>0.42073507103639457</c:v>
                </c:pt>
                <c:pt idx="2497">
                  <c:v>0.42076002661849904</c:v>
                </c:pt>
                <c:pt idx="2498">
                  <c:v>0.4208954739599845</c:v>
                </c:pt>
                <c:pt idx="2499">
                  <c:v>0.42092398363600048</c:v>
                </c:pt>
                <c:pt idx="2500">
                  <c:v>0.42102018953964671</c:v>
                </c:pt>
                <c:pt idx="2501">
                  <c:v>0.42102850259810198</c:v>
                </c:pt>
                <c:pt idx="2502">
                  <c:v>0.42106650306097726</c:v>
                </c:pt>
                <c:pt idx="2503">
                  <c:v>0.42120897426336962</c:v>
                </c:pt>
                <c:pt idx="2504">
                  <c:v>0.42128731288753524</c:v>
                </c:pt>
                <c:pt idx="2505">
                  <c:v>0.42136801017637776</c:v>
                </c:pt>
                <c:pt idx="2506">
                  <c:v>0.42140953952182908</c:v>
                </c:pt>
                <c:pt idx="2507">
                  <c:v>0.42146174203597653</c:v>
                </c:pt>
                <c:pt idx="2508">
                  <c:v>0.42147123270752418</c:v>
                </c:pt>
                <c:pt idx="2509">
                  <c:v>0.42148546831415196</c:v>
                </c:pt>
                <c:pt idx="2510">
                  <c:v>0.42162068260463692</c:v>
                </c:pt>
                <c:pt idx="2511">
                  <c:v>0.4216360990237909</c:v>
                </c:pt>
                <c:pt idx="2512">
                  <c:v>0.42166693017119566</c:v>
                </c:pt>
                <c:pt idx="2513">
                  <c:v>0.4216764162245738</c:v>
                </c:pt>
                <c:pt idx="2514">
                  <c:v>0.42169301630451506</c:v>
                </c:pt>
                <c:pt idx="2515">
                  <c:v>0.42182342277308404</c:v>
                </c:pt>
                <c:pt idx="2516">
                  <c:v>0.42186964811420125</c:v>
                </c:pt>
                <c:pt idx="2517">
                  <c:v>0.42194193913381023</c:v>
                </c:pt>
                <c:pt idx="2518">
                  <c:v>0.4220082937573621</c:v>
                </c:pt>
                <c:pt idx="2519">
                  <c:v>0.42202606554571959</c:v>
                </c:pt>
                <c:pt idx="2520">
                  <c:v>0.42202725030500104</c:v>
                </c:pt>
                <c:pt idx="2521">
                  <c:v>0.42204620600119136</c:v>
                </c:pt>
                <c:pt idx="2522">
                  <c:v>0.4220698994242541</c:v>
                </c:pt>
                <c:pt idx="2523">
                  <c:v>0.42207345332299684</c:v>
                </c:pt>
                <c:pt idx="2524">
                  <c:v>0.42211609777406023</c:v>
                </c:pt>
                <c:pt idx="2525">
                  <c:v>0.42212557373369358</c:v>
                </c:pt>
                <c:pt idx="2526">
                  <c:v>0.42220611080371639</c:v>
                </c:pt>
                <c:pt idx="2527">
                  <c:v>0.42221676897063198</c:v>
                </c:pt>
                <c:pt idx="2528">
                  <c:v>0.42236477125820987</c:v>
                </c:pt>
                <c:pt idx="2529">
                  <c:v>0.42246301613277348</c:v>
                </c:pt>
                <c:pt idx="2530">
                  <c:v>0.4225423055742466</c:v>
                </c:pt>
                <c:pt idx="2531">
                  <c:v>0.42255177197593197</c:v>
                </c:pt>
                <c:pt idx="2532">
                  <c:v>0.42260265025198318</c:v>
                </c:pt>
                <c:pt idx="2533">
                  <c:v>0.42264879036855174</c:v>
                </c:pt>
                <c:pt idx="2534">
                  <c:v>0.4227564310569385</c:v>
                </c:pt>
                <c:pt idx="2535">
                  <c:v>0.42282738794926705</c:v>
                </c:pt>
                <c:pt idx="2536">
                  <c:v>0.42293261874676913</c:v>
                </c:pt>
                <c:pt idx="2537">
                  <c:v>0.42295271603336465</c:v>
                </c:pt>
                <c:pt idx="2538">
                  <c:v>0.4229893615683496</c:v>
                </c:pt>
                <c:pt idx="2539">
                  <c:v>0.42301536615116009</c:v>
                </c:pt>
                <c:pt idx="2540">
                  <c:v>0.42308746140721309</c:v>
                </c:pt>
                <c:pt idx="2541">
                  <c:v>0.4231489099596028</c:v>
                </c:pt>
                <c:pt idx="2542">
                  <c:v>0.42315718119866524</c:v>
                </c:pt>
                <c:pt idx="2543">
                  <c:v>0.42316308912758444</c:v>
                </c:pt>
                <c:pt idx="2544">
                  <c:v>0.4232233452918211</c:v>
                </c:pt>
                <c:pt idx="2545">
                  <c:v>0.4232233452918211</c:v>
                </c:pt>
                <c:pt idx="2546">
                  <c:v>0.42326114870136616</c:v>
                </c:pt>
                <c:pt idx="2547">
                  <c:v>0.42334737509520476</c:v>
                </c:pt>
                <c:pt idx="2548">
                  <c:v>0.42339343405395419</c:v>
                </c:pt>
                <c:pt idx="2549">
                  <c:v>0.42341587121882907</c:v>
                </c:pt>
                <c:pt idx="2550">
                  <c:v>0.42341823295649422</c:v>
                </c:pt>
                <c:pt idx="2551">
                  <c:v>0.42343594556910258</c:v>
                </c:pt>
                <c:pt idx="2552">
                  <c:v>0.42356345451419675</c:v>
                </c:pt>
                <c:pt idx="2553">
                  <c:v>0.42358824346291768</c:v>
                </c:pt>
                <c:pt idx="2554">
                  <c:v>0.42364489847040532</c:v>
                </c:pt>
                <c:pt idx="2555">
                  <c:v>0.42367322313311229</c:v>
                </c:pt>
                <c:pt idx="2556">
                  <c:v>0.42369682557224808</c:v>
                </c:pt>
                <c:pt idx="2557">
                  <c:v>0.42370154590230136</c:v>
                </c:pt>
                <c:pt idx="2558">
                  <c:v>0.42374284654728983</c:v>
                </c:pt>
                <c:pt idx="2559">
                  <c:v>0.42378296331966908</c:v>
                </c:pt>
                <c:pt idx="2560">
                  <c:v>0.42385728730316763</c:v>
                </c:pt>
                <c:pt idx="2561">
                  <c:v>0.42386082621539822</c:v>
                </c:pt>
                <c:pt idx="2562">
                  <c:v>0.42395282756457703</c:v>
                </c:pt>
                <c:pt idx="2563">
                  <c:v>0.42405542090627729</c:v>
                </c:pt>
                <c:pt idx="2564">
                  <c:v>0.4241520953620293</c:v>
                </c:pt>
                <c:pt idx="2565">
                  <c:v>0.42431002816337021</c:v>
                </c:pt>
                <c:pt idx="2566">
                  <c:v>0.42431474167179245</c:v>
                </c:pt>
                <c:pt idx="2567">
                  <c:v>0.42434655648420194</c:v>
                </c:pt>
                <c:pt idx="2568">
                  <c:v>0.42439839773495852</c:v>
                </c:pt>
                <c:pt idx="2569">
                  <c:v>0.42440900084706029</c:v>
                </c:pt>
                <c:pt idx="2570">
                  <c:v>0.42443256237004245</c:v>
                </c:pt>
                <c:pt idx="2571">
                  <c:v>0.42444080859408417</c:v>
                </c:pt>
                <c:pt idx="2572">
                  <c:v>0.42445965650459644</c:v>
                </c:pt>
                <c:pt idx="2573">
                  <c:v>0.42458214752860252</c:v>
                </c:pt>
                <c:pt idx="2574">
                  <c:v>0.4246257175442863</c:v>
                </c:pt>
                <c:pt idx="2575">
                  <c:v>0.42469636212239914</c:v>
                </c:pt>
                <c:pt idx="2576">
                  <c:v>0.42473756603342727</c:v>
                </c:pt>
                <c:pt idx="2577">
                  <c:v>0.42473874322929384</c:v>
                </c:pt>
                <c:pt idx="2578">
                  <c:v>0.42477641177447695</c:v>
                </c:pt>
                <c:pt idx="2579">
                  <c:v>0.42479406775518885</c:v>
                </c:pt>
                <c:pt idx="2580">
                  <c:v>0.42483643911510227</c:v>
                </c:pt>
                <c:pt idx="2581">
                  <c:v>0.42516114591999116</c:v>
                </c:pt>
                <c:pt idx="2582">
                  <c:v>0.42525286595154183</c:v>
                </c:pt>
                <c:pt idx="2583">
                  <c:v>0.42533516196054144</c:v>
                </c:pt>
                <c:pt idx="2584">
                  <c:v>0.42534103963760655</c:v>
                </c:pt>
                <c:pt idx="2585">
                  <c:v>0.42538688273147307</c:v>
                </c:pt>
                <c:pt idx="2586">
                  <c:v>0.42541626673177413</c:v>
                </c:pt>
                <c:pt idx="2587">
                  <c:v>0.4255091068355647</c:v>
                </c:pt>
                <c:pt idx="2588">
                  <c:v>0.4255760801548884</c:v>
                </c:pt>
                <c:pt idx="2589">
                  <c:v>0.42561954842323679</c:v>
                </c:pt>
                <c:pt idx="2590">
                  <c:v>0.4257358335869792</c:v>
                </c:pt>
                <c:pt idx="2591">
                  <c:v>0.42573935688399772</c:v>
                </c:pt>
                <c:pt idx="2592">
                  <c:v>0.42575344978050383</c:v>
                </c:pt>
                <c:pt idx="2593">
                  <c:v>0.42589435309710316</c:v>
                </c:pt>
                <c:pt idx="2594">
                  <c:v>0.42611618134025375</c:v>
                </c:pt>
                <c:pt idx="2595">
                  <c:v>0.42614316843051703</c:v>
                </c:pt>
                <c:pt idx="2596">
                  <c:v>0.42614786166306173</c:v>
                </c:pt>
                <c:pt idx="2597">
                  <c:v>0.4261760199729685</c:v>
                </c:pt>
                <c:pt idx="2598">
                  <c:v>0.42627807825408986</c:v>
                </c:pt>
                <c:pt idx="2599">
                  <c:v>0.42640121951045118</c:v>
                </c:pt>
                <c:pt idx="2600">
                  <c:v>0.42647274238806876</c:v>
                </c:pt>
                <c:pt idx="2601">
                  <c:v>0.42651846384418113</c:v>
                </c:pt>
                <c:pt idx="2602">
                  <c:v>0.42656183608006942</c:v>
                </c:pt>
                <c:pt idx="2603">
                  <c:v>0.42659465538142882</c:v>
                </c:pt>
                <c:pt idx="2604">
                  <c:v>0.4266708333129885</c:v>
                </c:pt>
                <c:pt idx="2605">
                  <c:v>0.42671184656627476</c:v>
                </c:pt>
                <c:pt idx="2606">
                  <c:v>0.42685126215111513</c:v>
                </c:pt>
                <c:pt idx="2607">
                  <c:v>0.427011709441322</c:v>
                </c:pt>
                <c:pt idx="2608">
                  <c:v>0.42703395649526515</c:v>
                </c:pt>
                <c:pt idx="2609">
                  <c:v>0.42703395649526515</c:v>
                </c:pt>
                <c:pt idx="2610">
                  <c:v>0.42704098163993581</c:v>
                </c:pt>
                <c:pt idx="2611">
                  <c:v>0.42728795910954476</c:v>
                </c:pt>
                <c:pt idx="2612">
                  <c:v>0.42729732037540324</c:v>
                </c:pt>
                <c:pt idx="2613">
                  <c:v>0.42745175166327254</c:v>
                </c:pt>
                <c:pt idx="2614">
                  <c:v>0.42752543783966818</c:v>
                </c:pt>
                <c:pt idx="2615">
                  <c:v>0.4275710467279093</c:v>
                </c:pt>
                <c:pt idx="2616">
                  <c:v>0.4276049578758413</c:v>
                </c:pt>
                <c:pt idx="2617">
                  <c:v>0.42765874245711383</c:v>
                </c:pt>
                <c:pt idx="2618">
                  <c:v>0.42768329403894184</c:v>
                </c:pt>
                <c:pt idx="2619">
                  <c:v>0.42768680129272169</c:v>
                </c:pt>
                <c:pt idx="2620">
                  <c:v>0.42772654815898442</c:v>
                </c:pt>
                <c:pt idx="2621">
                  <c:v>0.42773122401807423</c:v>
                </c:pt>
                <c:pt idx="2622">
                  <c:v>0.42782356176349146</c:v>
                </c:pt>
                <c:pt idx="2623">
                  <c:v>0.42788316162242235</c:v>
                </c:pt>
                <c:pt idx="2624">
                  <c:v>0.4279521001233666</c:v>
                </c:pt>
                <c:pt idx="2625">
                  <c:v>0.42800350465854831</c:v>
                </c:pt>
                <c:pt idx="2626">
                  <c:v>0.4280397177832917</c:v>
                </c:pt>
                <c:pt idx="2627">
                  <c:v>0.42805139878290316</c:v>
                </c:pt>
                <c:pt idx="2628">
                  <c:v>0.42811447067344033</c:v>
                </c:pt>
                <c:pt idx="2629">
                  <c:v>0.42812965325938357</c:v>
                </c:pt>
                <c:pt idx="2630">
                  <c:v>0.42823591628914076</c:v>
                </c:pt>
                <c:pt idx="2631">
                  <c:v>0.4282499270285986</c:v>
                </c:pt>
                <c:pt idx="2632">
                  <c:v>0.42846003314194897</c:v>
                </c:pt>
                <c:pt idx="2633">
                  <c:v>0.42847987117249747</c:v>
                </c:pt>
                <c:pt idx="2634">
                  <c:v>0.42848920639848098</c:v>
                </c:pt>
                <c:pt idx="2635">
                  <c:v>0.42850670939904778</c:v>
                </c:pt>
                <c:pt idx="2636">
                  <c:v>0.42864320827466751</c:v>
                </c:pt>
                <c:pt idx="2637">
                  <c:v>0.42869919524067224</c:v>
                </c:pt>
                <c:pt idx="2638">
                  <c:v>0.42885312170951961</c:v>
                </c:pt>
                <c:pt idx="2639">
                  <c:v>0.42892307002538343</c:v>
                </c:pt>
                <c:pt idx="2640">
                  <c:v>0.42892307002538343</c:v>
                </c:pt>
                <c:pt idx="2641">
                  <c:v>0.42892307002538349</c:v>
                </c:pt>
                <c:pt idx="2642">
                  <c:v>0.42895920551959249</c:v>
                </c:pt>
                <c:pt idx="2643">
                  <c:v>0.42906759374252446</c:v>
                </c:pt>
                <c:pt idx="2644">
                  <c:v>0.42916663430420587</c:v>
                </c:pt>
                <c:pt idx="2645">
                  <c:v>0.42922371789079877</c:v>
                </c:pt>
                <c:pt idx="2646">
                  <c:v>0.42927729965606148</c:v>
                </c:pt>
                <c:pt idx="2647">
                  <c:v>0.42927962914631762</c:v>
                </c:pt>
                <c:pt idx="2648">
                  <c:v>0.42932272243616459</c:v>
                </c:pt>
                <c:pt idx="2649">
                  <c:v>0.42935998882057003</c:v>
                </c:pt>
                <c:pt idx="2650">
                  <c:v>0.4294007452252499</c:v>
                </c:pt>
                <c:pt idx="2651">
                  <c:v>0.42940773164907031</c:v>
                </c:pt>
                <c:pt idx="2652">
                  <c:v>0.4294100604317509</c:v>
                </c:pt>
                <c:pt idx="2653">
                  <c:v>0.42945430490332726</c:v>
                </c:pt>
                <c:pt idx="2654">
                  <c:v>0.42954161614446629</c:v>
                </c:pt>
                <c:pt idx="2655">
                  <c:v>0.42957653567204995</c:v>
                </c:pt>
                <c:pt idx="2656">
                  <c:v>0.42962192681472855</c:v>
                </c:pt>
                <c:pt idx="2657">
                  <c:v>0.42979297341859835</c:v>
                </c:pt>
                <c:pt idx="2658">
                  <c:v>0.42989998836938803</c:v>
                </c:pt>
                <c:pt idx="2659">
                  <c:v>0.42991859694598</c:v>
                </c:pt>
                <c:pt idx="2660">
                  <c:v>0.43010580093739731</c:v>
                </c:pt>
                <c:pt idx="2661">
                  <c:v>0.43015578573349444</c:v>
                </c:pt>
                <c:pt idx="2662">
                  <c:v>0.43017670787712342</c:v>
                </c:pt>
                <c:pt idx="2663">
                  <c:v>0.43018949313064353</c:v>
                </c:pt>
                <c:pt idx="2664">
                  <c:v>0.43019181768136872</c:v>
                </c:pt>
                <c:pt idx="2665">
                  <c:v>0.43021273807268889</c:v>
                </c:pt>
                <c:pt idx="2666">
                  <c:v>0.43025457580367465</c:v>
                </c:pt>
                <c:pt idx="2667">
                  <c:v>0.43030570528404571</c:v>
                </c:pt>
                <c:pt idx="2668">
                  <c:v>0.43035218135847764</c:v>
                </c:pt>
                <c:pt idx="2669">
                  <c:v>0.43036612320209405</c:v>
                </c:pt>
                <c:pt idx="2670">
                  <c:v>0.43050435537866516</c:v>
                </c:pt>
                <c:pt idx="2671">
                  <c:v>0.43051132389287972</c:v>
                </c:pt>
                <c:pt idx="2672">
                  <c:v>0.43056010033443648</c:v>
                </c:pt>
                <c:pt idx="2673">
                  <c:v>0.43061583807379866</c:v>
                </c:pt>
                <c:pt idx="2674">
                  <c:v>0.4306576366442374</c:v>
                </c:pt>
                <c:pt idx="2675">
                  <c:v>0.43067621248450677</c:v>
                </c:pt>
                <c:pt idx="2676">
                  <c:v>0.43080506032311183</c:v>
                </c:pt>
                <c:pt idx="2677">
                  <c:v>0.4308073815523592</c:v>
                </c:pt>
                <c:pt idx="2678">
                  <c:v>0.43080854216229281</c:v>
                </c:pt>
                <c:pt idx="2679">
                  <c:v>0.43081666634428151</c:v>
                </c:pt>
                <c:pt idx="2680">
                  <c:v>0.43093851069497141</c:v>
                </c:pt>
                <c:pt idx="2681">
                  <c:v>0.43104408127243787</c:v>
                </c:pt>
                <c:pt idx="2682">
                  <c:v>0.43122499927532026</c:v>
                </c:pt>
                <c:pt idx="2683">
                  <c:v>0.43123427507562523</c:v>
                </c:pt>
                <c:pt idx="2684">
                  <c:v>0.43126326066568665</c:v>
                </c:pt>
                <c:pt idx="2685">
                  <c:v>0.43138150168962974</c:v>
                </c:pt>
                <c:pt idx="2686">
                  <c:v>0.43140931839727337</c:v>
                </c:pt>
                <c:pt idx="2687">
                  <c:v>0.43141859023458873</c:v>
                </c:pt>
                <c:pt idx="2688">
                  <c:v>0.43149391652722058</c:v>
                </c:pt>
                <c:pt idx="2689">
                  <c:v>0.43165032144086257</c:v>
                </c:pt>
                <c:pt idx="2690">
                  <c:v>0.43174876954080599</c:v>
                </c:pt>
                <c:pt idx="2691">
                  <c:v>0.43181709090771292</c:v>
                </c:pt>
                <c:pt idx="2692">
                  <c:v>0.43186456210251845</c:v>
                </c:pt>
                <c:pt idx="2693">
                  <c:v>0.43192939237796729</c:v>
                </c:pt>
                <c:pt idx="2694">
                  <c:v>0.43204860837641867</c:v>
                </c:pt>
                <c:pt idx="2695">
                  <c:v>0.43210068271179575</c:v>
                </c:pt>
                <c:pt idx="2696">
                  <c:v>0.43214580872663799</c:v>
                </c:pt>
                <c:pt idx="2697">
                  <c:v>0.43217936091396131</c:v>
                </c:pt>
                <c:pt idx="2698">
                  <c:v>0.43219902822657985</c:v>
                </c:pt>
                <c:pt idx="2699">
                  <c:v>0.4322024988359045</c:v>
                </c:pt>
                <c:pt idx="2700">
                  <c:v>0.43223604662267584</c:v>
                </c:pt>
                <c:pt idx="2701">
                  <c:v>0.43226727842852042</c:v>
                </c:pt>
                <c:pt idx="2702">
                  <c:v>0.43226959180585445</c:v>
                </c:pt>
                <c:pt idx="2703">
                  <c:v>0.43227074848987873</c:v>
                </c:pt>
                <c:pt idx="2704">
                  <c:v>0.43237368097514911</c:v>
                </c:pt>
                <c:pt idx="2705">
                  <c:v>0.43243727868906034</c:v>
                </c:pt>
                <c:pt idx="2706">
                  <c:v>0.43247312055201764</c:v>
                </c:pt>
                <c:pt idx="2707">
                  <c:v>0.43253092374996727</c:v>
                </c:pt>
                <c:pt idx="2708">
                  <c:v>0.43255635470999615</c:v>
                </c:pt>
                <c:pt idx="2709">
                  <c:v>0.43256213426512496</c:v>
                </c:pt>
                <c:pt idx="2710">
                  <c:v>0.43261183525188029</c:v>
                </c:pt>
                <c:pt idx="2711">
                  <c:v>0.43264535129826603</c:v>
                </c:pt>
                <c:pt idx="2712">
                  <c:v>0.43272161951998656</c:v>
                </c:pt>
                <c:pt idx="2713">
                  <c:v>0.43274357303142003</c:v>
                </c:pt>
                <c:pt idx="2714">
                  <c:v>0.43276899149546288</c:v>
                </c:pt>
                <c:pt idx="2715">
                  <c:v>0.43277707887548755</c:v>
                </c:pt>
                <c:pt idx="2716">
                  <c:v>0.43278978731019058</c:v>
                </c:pt>
                <c:pt idx="2717">
                  <c:v>0.43279094260393203</c:v>
                </c:pt>
                <c:pt idx="2718">
                  <c:v>0.43284639307726708</c:v>
                </c:pt>
                <c:pt idx="2719">
                  <c:v>0.43296304692202081</c:v>
                </c:pt>
                <c:pt idx="2720">
                  <c:v>0.43299653578290898</c:v>
                </c:pt>
                <c:pt idx="2721">
                  <c:v>0.43300230946266333</c:v>
                </c:pt>
                <c:pt idx="2722">
                  <c:v>0.43304387768446745</c:v>
                </c:pt>
                <c:pt idx="2723">
                  <c:v>0.43305773287172694</c:v>
                </c:pt>
                <c:pt idx="2724">
                  <c:v>0.43306581485958923</c:v>
                </c:pt>
                <c:pt idx="2725">
                  <c:v>0.43315470677345758</c:v>
                </c:pt>
                <c:pt idx="2726">
                  <c:v>0.43316740412916577</c:v>
                </c:pt>
                <c:pt idx="2727">
                  <c:v>0.43317202125714449</c:v>
                </c:pt>
                <c:pt idx="2728">
                  <c:v>0.43321011068533477</c:v>
                </c:pt>
                <c:pt idx="2729">
                  <c:v>0.43321357319456189</c:v>
                </c:pt>
                <c:pt idx="2730">
                  <c:v>0.43347318256150519</c:v>
                </c:pt>
                <c:pt idx="2731">
                  <c:v>0.43352277910162923</c:v>
                </c:pt>
                <c:pt idx="2732">
                  <c:v>0.43359082093605261</c:v>
                </c:pt>
                <c:pt idx="2733">
                  <c:v>0.43389169155447077</c:v>
                </c:pt>
                <c:pt idx="2734">
                  <c:v>0.433951610205562</c:v>
                </c:pt>
                <c:pt idx="2735">
                  <c:v>0.43397004504919462</c:v>
                </c:pt>
                <c:pt idx="2736">
                  <c:v>0.4339850227830449</c:v>
                </c:pt>
                <c:pt idx="2737">
                  <c:v>0.4340898524499277</c:v>
                </c:pt>
                <c:pt idx="2738">
                  <c:v>0.43417392828220358</c:v>
                </c:pt>
                <c:pt idx="2739">
                  <c:v>0.43417738310510828</c:v>
                </c:pt>
                <c:pt idx="2740">
                  <c:v>0.43418083790052275</c:v>
                </c:pt>
                <c:pt idx="2741">
                  <c:v>0.43418659583179209</c:v>
                </c:pt>
                <c:pt idx="2742">
                  <c:v>0.43423380798827727</c:v>
                </c:pt>
                <c:pt idx="2743">
                  <c:v>0.4342752583327768</c:v>
                </c:pt>
                <c:pt idx="2744">
                  <c:v>0.43430749475458053</c:v>
                </c:pt>
                <c:pt idx="2745">
                  <c:v>0.43434778691735038</c:v>
                </c:pt>
                <c:pt idx="2746">
                  <c:v>0.43451006892821253</c:v>
                </c:pt>
                <c:pt idx="2747">
                  <c:v>0.43456530004131716</c:v>
                </c:pt>
                <c:pt idx="2748">
                  <c:v>0.43462052413571084</c:v>
                </c:pt>
                <c:pt idx="2749">
                  <c:v>0.43463432906294919</c:v>
                </c:pt>
                <c:pt idx="2750">
                  <c:v>0.43473095127906408</c:v>
                </c:pt>
                <c:pt idx="2751">
                  <c:v>0.43477580429458118</c:v>
                </c:pt>
                <c:pt idx="2752">
                  <c:v>0.43485514829653332</c:v>
                </c:pt>
                <c:pt idx="2753">
                  <c:v>0.43495517010377061</c:v>
                </c:pt>
                <c:pt idx="2754">
                  <c:v>0.43498275827899202</c:v>
                </c:pt>
                <c:pt idx="2755">
                  <c:v>0.43505172106313983</c:v>
                </c:pt>
                <c:pt idx="2756">
                  <c:v>0.43526543625700398</c:v>
                </c:pt>
                <c:pt idx="2757">
                  <c:v>0.43531482860109422</c:v>
                </c:pt>
                <c:pt idx="2758">
                  <c:v>0.43535273055305396</c:v>
                </c:pt>
                <c:pt idx="2759">
                  <c:v>0.43540326135664165</c:v>
                </c:pt>
                <c:pt idx="2760">
                  <c:v>0.43542278305113985</c:v>
                </c:pt>
                <c:pt idx="2761">
                  <c:v>0.43544000734888844</c:v>
                </c:pt>
                <c:pt idx="2762">
                  <c:v>0.435448045121344</c:v>
                </c:pt>
                <c:pt idx="2763">
                  <c:v>0.43547904656825909</c:v>
                </c:pt>
                <c:pt idx="2764">
                  <c:v>0.435547930772263</c:v>
                </c:pt>
                <c:pt idx="2765">
                  <c:v>0.43560647378109524</c:v>
                </c:pt>
                <c:pt idx="2766">
                  <c:v>0.43562828191016251</c:v>
                </c:pt>
                <c:pt idx="2767">
                  <c:v>0.43564090717011417</c:v>
                </c:pt>
                <c:pt idx="2768">
                  <c:v>0.43570402798229901</c:v>
                </c:pt>
                <c:pt idx="2769">
                  <c:v>0.43576943444899852</c:v>
                </c:pt>
                <c:pt idx="2770">
                  <c:v>0.43607109512096759</c:v>
                </c:pt>
                <c:pt idx="2771">
                  <c:v>0.4361020522767578</c:v>
                </c:pt>
                <c:pt idx="2772">
                  <c:v>0.4362178354904806</c:v>
                </c:pt>
                <c:pt idx="2773">
                  <c:v>0.43621898170528989</c:v>
                </c:pt>
                <c:pt idx="2774">
                  <c:v>0.43640119156574264</c:v>
                </c:pt>
                <c:pt idx="2775">
                  <c:v>0.43640692020177685</c:v>
                </c:pt>
                <c:pt idx="2776">
                  <c:v>0.4364596201253903</c:v>
                </c:pt>
                <c:pt idx="2777">
                  <c:v>0.43646076570523495</c:v>
                </c:pt>
                <c:pt idx="2778">
                  <c:v>0.43654209419023959</c:v>
                </c:pt>
                <c:pt idx="2779">
                  <c:v>0.43662455267655298</c:v>
                </c:pt>
                <c:pt idx="2780">
                  <c:v>0.43663142351415801</c:v>
                </c:pt>
                <c:pt idx="2781">
                  <c:v>0.43663714912957186</c:v>
                </c:pt>
                <c:pt idx="2782">
                  <c:v>0.43667150124550147</c:v>
                </c:pt>
                <c:pt idx="2783">
                  <c:v>0.43668180635332177</c:v>
                </c:pt>
                <c:pt idx="2784">
                  <c:v>0.4367688175682875</c:v>
                </c:pt>
                <c:pt idx="2785">
                  <c:v>0.43681346133103544</c:v>
                </c:pt>
                <c:pt idx="2786">
                  <c:v>0.43681918456038538</c:v>
                </c:pt>
                <c:pt idx="2787">
                  <c:v>0.43685466690880159</c:v>
                </c:pt>
                <c:pt idx="2788">
                  <c:v>0.43694393232999584</c:v>
                </c:pt>
                <c:pt idx="2789">
                  <c:v>0.43706635651809217</c:v>
                </c:pt>
                <c:pt idx="2790">
                  <c:v>0.43709838709379839</c:v>
                </c:pt>
                <c:pt idx="2791">
                  <c:v>0.43714299719885713</c:v>
                </c:pt>
                <c:pt idx="2792">
                  <c:v>0.43714985988788785</c:v>
                </c:pt>
                <c:pt idx="2793">
                  <c:v>0.43724478270186368</c:v>
                </c:pt>
                <c:pt idx="2794">
                  <c:v>0.43725393079994151</c:v>
                </c:pt>
                <c:pt idx="2795">
                  <c:v>0.43727222642193958</c:v>
                </c:pt>
                <c:pt idx="2796">
                  <c:v>0.43731453211618754</c:v>
                </c:pt>
                <c:pt idx="2797">
                  <c:v>0.4373728386628507</c:v>
                </c:pt>
                <c:pt idx="2798">
                  <c:v>0.43738998616795061</c:v>
                </c:pt>
                <c:pt idx="2799">
                  <c:v>0.43741856384931815</c:v>
                </c:pt>
                <c:pt idx="2800">
                  <c:v>0.43747571361162435</c:v>
                </c:pt>
                <c:pt idx="2801">
                  <c:v>0.43750428569329469</c:v>
                </c:pt>
                <c:pt idx="2802">
                  <c:v>0.43783786953620168</c:v>
                </c:pt>
                <c:pt idx="2803">
                  <c:v>0.43786070844504876</c:v>
                </c:pt>
                <c:pt idx="2804">
                  <c:v>0.43795205217009775</c:v>
                </c:pt>
                <c:pt idx="2805">
                  <c:v>0.43797945157278784</c:v>
                </c:pt>
                <c:pt idx="2806">
                  <c:v>0.43798401797325892</c:v>
                </c:pt>
                <c:pt idx="2807">
                  <c:v>0.43801141537635752</c:v>
                </c:pt>
                <c:pt idx="2808">
                  <c:v>0.43802168896071808</c:v>
                </c:pt>
                <c:pt idx="2809">
                  <c:v>0.43803881106586889</c:v>
                </c:pt>
                <c:pt idx="2810">
                  <c:v>0.43806620504211463</c:v>
                </c:pt>
                <c:pt idx="2811">
                  <c:v>0.43808903204713995</c:v>
                </c:pt>
                <c:pt idx="2812">
                  <c:v>0.43818146925674528</c:v>
                </c:pt>
                <c:pt idx="2813">
                  <c:v>0.43821684130119876</c:v>
                </c:pt>
                <c:pt idx="2814">
                  <c:v>0.43831837743813573</c:v>
                </c:pt>
                <c:pt idx="2815">
                  <c:v>0.43837198815617773</c:v>
                </c:pt>
                <c:pt idx="2816">
                  <c:v>0.43842331142401636</c:v>
                </c:pt>
                <c:pt idx="2817">
                  <c:v>0.43843699661410873</c:v>
                </c:pt>
                <c:pt idx="2818">
                  <c:v>0.4384541025010486</c:v>
                </c:pt>
                <c:pt idx="2819">
                  <c:v>0.43845524286978255</c:v>
                </c:pt>
                <c:pt idx="2820">
                  <c:v>0.43852023898561399</c:v>
                </c:pt>
                <c:pt idx="2821">
                  <c:v>0.43852251937614334</c:v>
                </c:pt>
                <c:pt idx="2822">
                  <c:v>0.43865362189317436</c:v>
                </c:pt>
                <c:pt idx="2823">
                  <c:v>0.43868781610616908</c:v>
                </c:pt>
                <c:pt idx="2824">
                  <c:v>0.43871061076750811</c:v>
                </c:pt>
                <c:pt idx="2825">
                  <c:v>0.43887014024651982</c:v>
                </c:pt>
                <c:pt idx="2826">
                  <c:v>0.43888381150368261</c:v>
                </c:pt>
                <c:pt idx="2827">
                  <c:v>0.43892482272024669</c:v>
                </c:pt>
                <c:pt idx="2828">
                  <c:v>0.43894646598417897</c:v>
                </c:pt>
                <c:pt idx="2829">
                  <c:v>0.43903644495645233</c:v>
                </c:pt>
                <c:pt idx="2830">
                  <c:v>0.43905580510909997</c:v>
                </c:pt>
                <c:pt idx="2831">
                  <c:v>0.43908427437110525</c:v>
                </c:pt>
                <c:pt idx="2832">
                  <c:v>0.43912868273434386</c:v>
                </c:pt>
                <c:pt idx="2833">
                  <c:v>0.43913893018041572</c:v>
                </c:pt>
                <c:pt idx="2834">
                  <c:v>0.43920724037747827</c:v>
                </c:pt>
                <c:pt idx="2835">
                  <c:v>0.43930627129600591</c:v>
                </c:pt>
                <c:pt idx="2836">
                  <c:v>0.43930627129600597</c:v>
                </c:pt>
                <c:pt idx="2837">
                  <c:v>0.43937455547630427</c:v>
                </c:pt>
                <c:pt idx="2838">
                  <c:v>0.43946444679860053</c:v>
                </c:pt>
                <c:pt idx="2839">
                  <c:v>0.43952474333079361</c:v>
                </c:pt>
                <c:pt idx="2840">
                  <c:v>0.43960323019741337</c:v>
                </c:pt>
                <c:pt idx="2841">
                  <c:v>0.43962938937245771</c:v>
                </c:pt>
                <c:pt idx="2842">
                  <c:v>0.43967601708530796</c:v>
                </c:pt>
                <c:pt idx="2843">
                  <c:v>0.43969421192460562</c:v>
                </c:pt>
                <c:pt idx="2844">
                  <c:v>0.43971013179138824</c:v>
                </c:pt>
                <c:pt idx="2845">
                  <c:v>0.43972832521910615</c:v>
                </c:pt>
                <c:pt idx="2846">
                  <c:v>0.43977380549550699</c:v>
                </c:pt>
                <c:pt idx="2847">
                  <c:v>0.43985224791968491</c:v>
                </c:pt>
                <c:pt idx="2848">
                  <c:v>0.43988975891693594</c:v>
                </c:pt>
                <c:pt idx="2849">
                  <c:v>0.43989885201032292</c:v>
                </c:pt>
                <c:pt idx="2850">
                  <c:v>0.43991249129798538</c:v>
                </c:pt>
                <c:pt idx="2851">
                  <c:v>0.44013861452955932</c:v>
                </c:pt>
                <c:pt idx="2852">
                  <c:v>0.44019541115281974</c:v>
                </c:pt>
                <c:pt idx="2853">
                  <c:v>0.44028967737161406</c:v>
                </c:pt>
                <c:pt idx="2854">
                  <c:v>0.44029535541497594</c:v>
                </c:pt>
                <c:pt idx="2855">
                  <c:v>0.44032942213756282</c:v>
                </c:pt>
                <c:pt idx="2856">
                  <c:v>0.44035894449868962</c:v>
                </c:pt>
                <c:pt idx="2857">
                  <c:v>0.44042138912636841</c:v>
                </c:pt>
                <c:pt idx="2858">
                  <c:v>0.44042479494233744</c:v>
                </c:pt>
                <c:pt idx="2859">
                  <c:v>0.44042706547168509</c:v>
                </c:pt>
                <c:pt idx="2860">
                  <c:v>0.4405473867814903</c:v>
                </c:pt>
                <c:pt idx="2861">
                  <c:v>0.44057462477995712</c:v>
                </c:pt>
                <c:pt idx="2862">
                  <c:v>0.44060186109457139</c:v>
                </c:pt>
                <c:pt idx="2863">
                  <c:v>0.44063930827832415</c:v>
                </c:pt>
                <c:pt idx="2864">
                  <c:v>0.44068355993842112</c:v>
                </c:pt>
                <c:pt idx="2865">
                  <c:v>0.44070738591496283</c:v>
                </c:pt>
                <c:pt idx="2866">
                  <c:v>0.44072440368103055</c:v>
                </c:pt>
                <c:pt idx="2867">
                  <c:v>0.44076184045354927</c:v>
                </c:pt>
                <c:pt idx="2868">
                  <c:v>0.44083783866632864</c:v>
                </c:pt>
                <c:pt idx="2869">
                  <c:v>0.44090701967648466</c:v>
                </c:pt>
                <c:pt idx="2870">
                  <c:v>0.44093877125968411</c:v>
                </c:pt>
                <c:pt idx="2871">
                  <c:v>0.44094897664015503</c:v>
                </c:pt>
                <c:pt idx="2872">
                  <c:v>0.4410476164769514</c:v>
                </c:pt>
                <c:pt idx="2873">
                  <c:v>0.44106462111577255</c:v>
                </c:pt>
                <c:pt idx="2874">
                  <c:v>0.44116096835508922</c:v>
                </c:pt>
                <c:pt idx="2875">
                  <c:v>0.44124143051168713</c:v>
                </c:pt>
                <c:pt idx="2876">
                  <c:v>0.44139551424997514</c:v>
                </c:pt>
                <c:pt idx="2877">
                  <c:v>0.44143742478407971</c:v>
                </c:pt>
                <c:pt idx="2878">
                  <c:v>0.44146121007399958</c:v>
                </c:pt>
                <c:pt idx="2879">
                  <c:v>0.441495186836731</c:v>
                </c:pt>
                <c:pt idx="2880">
                  <c:v>0.4415008493763064</c:v>
                </c:pt>
                <c:pt idx="2881">
                  <c:v>0.44152349880838732</c:v>
                </c:pt>
                <c:pt idx="2882">
                  <c:v>0.44160842383269816</c:v>
                </c:pt>
                <c:pt idx="2883">
                  <c:v>0.44162767123449137</c:v>
                </c:pt>
                <c:pt idx="2884">
                  <c:v>0.44163219991300456</c:v>
                </c:pt>
                <c:pt idx="2885">
                  <c:v>0.44166729559703649</c:v>
                </c:pt>
                <c:pt idx="2886">
                  <c:v>0.44167635209506068</c:v>
                </c:pt>
                <c:pt idx="2887">
                  <c:v>0.44168314434671374</c:v>
                </c:pt>
                <c:pt idx="2888">
                  <c:v>0.44183933731617875</c:v>
                </c:pt>
                <c:pt idx="2889">
                  <c:v>0.44184499544523526</c:v>
                </c:pt>
                <c:pt idx="2890">
                  <c:v>0.4419072300834192</c:v>
                </c:pt>
                <c:pt idx="2891">
                  <c:v>0.44194230392665512</c:v>
                </c:pt>
                <c:pt idx="2892">
                  <c:v>0.44210632205386979</c:v>
                </c:pt>
                <c:pt idx="2893">
                  <c:v>0.44221487989437896</c:v>
                </c:pt>
                <c:pt idx="2894">
                  <c:v>0.44240479201744642</c:v>
                </c:pt>
                <c:pt idx="2895">
                  <c:v>0.44271774303725397</c:v>
                </c:pt>
                <c:pt idx="2896">
                  <c:v>0.44272113118756823</c:v>
                </c:pt>
                <c:pt idx="2897">
                  <c:v>0.44272790741040929</c:v>
                </c:pt>
                <c:pt idx="2898">
                  <c:v>0.44273920088467433</c:v>
                </c:pt>
                <c:pt idx="2899">
                  <c:v>0.442799051489499</c:v>
                </c:pt>
                <c:pt idx="2900">
                  <c:v>0.44289389248441896</c:v>
                </c:pt>
                <c:pt idx="2901">
                  <c:v>0.44294582061466614</c:v>
                </c:pt>
                <c:pt idx="2902">
                  <c:v>0.44304288731453528</c:v>
                </c:pt>
                <c:pt idx="2903">
                  <c:v>0.44309141269042895</c:v>
                </c:pt>
                <c:pt idx="2904">
                  <c:v>0.44311398082209053</c:v>
                </c:pt>
                <c:pt idx="2905">
                  <c:v>0.44311510919850161</c:v>
                </c:pt>
                <c:pt idx="2906">
                  <c:v>0.44313767612334654</c:v>
                </c:pt>
                <c:pt idx="2907">
                  <c:v>0.44316362666626874</c:v>
                </c:pt>
                <c:pt idx="2908">
                  <c:v>0.44324146917904694</c:v>
                </c:pt>
                <c:pt idx="2909">
                  <c:v>0.44333057643253077</c:v>
                </c:pt>
                <c:pt idx="2910">
                  <c:v>0.44341177250948133</c:v>
                </c:pt>
                <c:pt idx="2911">
                  <c:v>0.44343657945640885</c:v>
                </c:pt>
                <c:pt idx="2912">
                  <c:v>0.44344898240947633</c:v>
                </c:pt>
                <c:pt idx="2913">
                  <c:v>0.44348618918744243</c:v>
                </c:pt>
                <c:pt idx="2914">
                  <c:v>0.44356059338043091</c:v>
                </c:pt>
                <c:pt idx="2915">
                  <c:v>0.44356961122241007</c:v>
                </c:pt>
                <c:pt idx="2916">
                  <c:v>0.44358426482462154</c:v>
                </c:pt>
                <c:pt idx="2917">
                  <c:v>0.44372514014871861</c:v>
                </c:pt>
                <c:pt idx="2918">
                  <c:v>0.44375443659753988</c:v>
                </c:pt>
                <c:pt idx="2919">
                  <c:v>0.4438333020403043</c:v>
                </c:pt>
                <c:pt idx="2920">
                  <c:v>0.44388174100766975</c:v>
                </c:pt>
                <c:pt idx="2921">
                  <c:v>0.44389976346017579</c:v>
                </c:pt>
                <c:pt idx="2922">
                  <c:v>0.44392003784465506</c:v>
                </c:pt>
                <c:pt idx="2923">
                  <c:v>0.44394481639050593</c:v>
                </c:pt>
                <c:pt idx="2924">
                  <c:v>0.44409796216600678</c:v>
                </c:pt>
                <c:pt idx="2925">
                  <c:v>0.44414186922648941</c:v>
                </c:pt>
                <c:pt idx="2926">
                  <c:v>0.4441655096920516</c:v>
                </c:pt>
                <c:pt idx="2927">
                  <c:v>0.44429044554210256</c:v>
                </c:pt>
                <c:pt idx="2928">
                  <c:v>0.44442097160237615</c:v>
                </c:pt>
                <c:pt idx="2929">
                  <c:v>0.44446034693772174</c:v>
                </c:pt>
                <c:pt idx="2930">
                  <c:v>0.44448509536316289</c:v>
                </c:pt>
                <c:pt idx="2931">
                  <c:v>0.4445143417258885</c:v>
                </c:pt>
                <c:pt idx="2932">
                  <c:v>0.4446380550515216</c:v>
                </c:pt>
                <c:pt idx="2933">
                  <c:v>0.44469540137042118</c:v>
                </c:pt>
                <c:pt idx="2934">
                  <c:v>0.44471001787681824</c:v>
                </c:pt>
                <c:pt idx="2935">
                  <c:v>0.44475049184908161</c:v>
                </c:pt>
                <c:pt idx="2936">
                  <c:v>0.44494494041397975</c:v>
                </c:pt>
                <c:pt idx="2937">
                  <c:v>0.44496741453728944</c:v>
                </c:pt>
                <c:pt idx="2938">
                  <c:v>0.44497190922573976</c:v>
                </c:pt>
                <c:pt idx="2939">
                  <c:v>0.44501910071366602</c:v>
                </c:pt>
                <c:pt idx="2940">
                  <c:v>0.44504494155085056</c:v>
                </c:pt>
                <c:pt idx="2941">
                  <c:v>0.44507864473596126</c:v>
                </c:pt>
                <c:pt idx="2942">
                  <c:v>0.44514492022261698</c:v>
                </c:pt>
                <c:pt idx="2943">
                  <c:v>0.44519433958665738</c:v>
                </c:pt>
                <c:pt idx="2944">
                  <c:v>0.44524487644441235</c:v>
                </c:pt>
                <c:pt idx="2945">
                  <c:v>0.44525161425872456</c:v>
                </c:pt>
                <c:pt idx="2946">
                  <c:v>0.44525835197107755</c:v>
                </c:pt>
                <c:pt idx="2947">
                  <c:v>0.44535603734540302</c:v>
                </c:pt>
                <c:pt idx="2948">
                  <c:v>0.44545033393185374</c:v>
                </c:pt>
                <c:pt idx="2949">
                  <c:v>0.44554797721457556</c:v>
                </c:pt>
                <c:pt idx="2950">
                  <c:v>0.44555807702251343</c:v>
                </c:pt>
                <c:pt idx="2951">
                  <c:v>0.44558164235075931</c:v>
                </c:pt>
                <c:pt idx="2952">
                  <c:v>0.44566355022595244</c:v>
                </c:pt>
                <c:pt idx="2953">
                  <c:v>0.44567476931053657</c:v>
                </c:pt>
                <c:pt idx="2954">
                  <c:v>0.44570281578648346</c:v>
                </c:pt>
                <c:pt idx="2955">
                  <c:v>0.44570954667810292</c:v>
                </c:pt>
                <c:pt idx="2956">
                  <c:v>0.44572637346246408</c:v>
                </c:pt>
                <c:pt idx="2957">
                  <c:v>0.44582507780518582</c:v>
                </c:pt>
                <c:pt idx="2958">
                  <c:v>0.44584414317113108</c:v>
                </c:pt>
                <c:pt idx="2959">
                  <c:v>0.44587105759400891</c:v>
                </c:pt>
                <c:pt idx="2960">
                  <c:v>0.44590918357889869</c:v>
                </c:pt>
                <c:pt idx="2961">
                  <c:v>0.4459136687745735</c:v>
                </c:pt>
                <c:pt idx="2962">
                  <c:v>0.44603138902996503</c:v>
                </c:pt>
                <c:pt idx="2963">
                  <c:v>0.44603251002589483</c:v>
                </c:pt>
                <c:pt idx="2964">
                  <c:v>0.44624432769504202</c:v>
                </c:pt>
                <c:pt idx="2965">
                  <c:v>0.44628130142321676</c:v>
                </c:pt>
                <c:pt idx="2966">
                  <c:v>0.44631267066934144</c:v>
                </c:pt>
                <c:pt idx="2967">
                  <c:v>0.44635523969143676</c:v>
                </c:pt>
                <c:pt idx="2968">
                  <c:v>0.44636196074486456</c:v>
                </c:pt>
                <c:pt idx="2969">
                  <c:v>0.44639332432284423</c:v>
                </c:pt>
                <c:pt idx="2970">
                  <c:v>0.4464056451255965</c:v>
                </c:pt>
                <c:pt idx="2971">
                  <c:v>0.44641124537807064</c:v>
                </c:pt>
                <c:pt idx="2972">
                  <c:v>0.44641460549583273</c:v>
                </c:pt>
                <c:pt idx="2973">
                  <c:v>0.44652323567760732</c:v>
                </c:pt>
                <c:pt idx="2974">
                  <c:v>0.44656802393364442</c:v>
                </c:pt>
                <c:pt idx="2975">
                  <c:v>0.44667437804288712</c:v>
                </c:pt>
                <c:pt idx="2976">
                  <c:v>0.44676056227021654</c:v>
                </c:pt>
                <c:pt idx="2977">
                  <c:v>0.44681539812320703</c:v>
                </c:pt>
                <c:pt idx="2978">
                  <c:v>0.44683554021586064</c:v>
                </c:pt>
                <c:pt idx="2979">
                  <c:v>0.44687134613890833</c:v>
                </c:pt>
                <c:pt idx="2980">
                  <c:v>0.44689260454834112</c:v>
                </c:pt>
                <c:pt idx="2981">
                  <c:v>0.44689484221682396</c:v>
                </c:pt>
                <c:pt idx="2982">
                  <c:v>0.44690267396828137</c:v>
                </c:pt>
                <c:pt idx="2983">
                  <c:v>0.44690826799243716</c:v>
                </c:pt>
                <c:pt idx="2984">
                  <c:v>0.44703020032208118</c:v>
                </c:pt>
                <c:pt idx="2985">
                  <c:v>0.44709171318645574</c:v>
                </c:pt>
                <c:pt idx="2986">
                  <c:v>0.4472381915713371</c:v>
                </c:pt>
                <c:pt idx="2987">
                  <c:v>0.44724266343898811</c:v>
                </c:pt>
                <c:pt idx="2988">
                  <c:v>0.44733320914056901</c:v>
                </c:pt>
                <c:pt idx="2989">
                  <c:v>0.44744049883755493</c:v>
                </c:pt>
                <c:pt idx="2990">
                  <c:v>0.44747960847395046</c:v>
                </c:pt>
                <c:pt idx="2991">
                  <c:v>0.44750642453488865</c:v>
                </c:pt>
                <c:pt idx="2992">
                  <c:v>0.44753994235151789</c:v>
                </c:pt>
                <c:pt idx="2993">
                  <c:v>0.44758239464929805</c:v>
                </c:pt>
                <c:pt idx="2994">
                  <c:v>0.44760026809643444</c:v>
                </c:pt>
                <c:pt idx="2995">
                  <c:v>0.44761814082988194</c:v>
                </c:pt>
                <c:pt idx="2996">
                  <c:v>0.4476404807431964</c:v>
                </c:pt>
                <c:pt idx="2997">
                  <c:v>0.4476505333404619</c:v>
                </c:pt>
                <c:pt idx="2998">
                  <c:v>0.44765388415605201</c:v>
                </c:pt>
                <c:pt idx="2999">
                  <c:v>0.4477074937947767</c:v>
                </c:pt>
                <c:pt idx="3000">
                  <c:v>0.44782474250536891</c:v>
                </c:pt>
                <c:pt idx="3001">
                  <c:v>0.44782474250536897</c:v>
                </c:pt>
                <c:pt idx="3002">
                  <c:v>0.44783702392723185</c:v>
                </c:pt>
                <c:pt idx="3003">
                  <c:v>0.44789172798791449</c:v>
                </c:pt>
                <c:pt idx="3004">
                  <c:v>0.44791070538668754</c:v>
                </c:pt>
                <c:pt idx="3005">
                  <c:v>0.44794419295264898</c:v>
                </c:pt>
                <c:pt idx="3006">
                  <c:v>0.4479720973453592</c:v>
                </c:pt>
                <c:pt idx="3007">
                  <c:v>0.44798102638393072</c:v>
                </c:pt>
                <c:pt idx="3008">
                  <c:v>0.44801116057526963</c:v>
                </c:pt>
                <c:pt idx="3009">
                  <c:v>0.44802566890748574</c:v>
                </c:pt>
                <c:pt idx="3010">
                  <c:v>0.44814952861740243</c:v>
                </c:pt>
                <c:pt idx="3011">
                  <c:v>0.44817295768486526</c:v>
                </c:pt>
                <c:pt idx="3012">
                  <c:v>0.44817295768486526</c:v>
                </c:pt>
                <c:pt idx="3013">
                  <c:v>0.44823989112973872</c:v>
                </c:pt>
                <c:pt idx="3014">
                  <c:v>0.44825996921429423</c:v>
                </c:pt>
                <c:pt idx="3015">
                  <c:v>0.44828785395100768</c:v>
                </c:pt>
                <c:pt idx="3016">
                  <c:v>0.44858109634713766</c:v>
                </c:pt>
                <c:pt idx="3017">
                  <c:v>0.44863459518855653</c:v>
                </c:pt>
                <c:pt idx="3018">
                  <c:v>0.44865799892568509</c:v>
                </c:pt>
                <c:pt idx="3019">
                  <c:v>0.44872151720192782</c:v>
                </c:pt>
                <c:pt idx="3020">
                  <c:v>0.44873823104344474</c:v>
                </c:pt>
                <c:pt idx="3021">
                  <c:v>0.44876162937577446</c:v>
                </c:pt>
                <c:pt idx="3022">
                  <c:v>0.44886634981918616</c:v>
                </c:pt>
                <c:pt idx="3023">
                  <c:v>0.44888194439072732</c:v>
                </c:pt>
                <c:pt idx="3024">
                  <c:v>0.44890979049247748</c:v>
                </c:pt>
                <c:pt idx="3025">
                  <c:v>0.44897550044518025</c:v>
                </c:pt>
                <c:pt idx="3026">
                  <c:v>0.44899109122565006</c:v>
                </c:pt>
                <c:pt idx="3027">
                  <c:v>0.44900000000000001</c:v>
                </c:pt>
                <c:pt idx="3028">
                  <c:v>0.44902338469171071</c:v>
                </c:pt>
                <c:pt idx="3029">
                  <c:v>0.44906012960404312</c:v>
                </c:pt>
                <c:pt idx="3030">
                  <c:v>0.44907237724001681</c:v>
                </c:pt>
                <c:pt idx="3031">
                  <c:v>0.4491336104100872</c:v>
                </c:pt>
                <c:pt idx="3032">
                  <c:v>0.4492760843846465</c:v>
                </c:pt>
                <c:pt idx="3033">
                  <c:v>0.44938624812070072</c:v>
                </c:pt>
                <c:pt idx="3034">
                  <c:v>0.44942518843518325</c:v>
                </c:pt>
                <c:pt idx="3035">
                  <c:v>0.44945188841521178</c:v>
                </c:pt>
                <c:pt idx="3036">
                  <c:v>0.44945188841521183</c:v>
                </c:pt>
                <c:pt idx="3037">
                  <c:v>0.44948192399695008</c:v>
                </c:pt>
                <c:pt idx="3038">
                  <c:v>0.44950750827989511</c:v>
                </c:pt>
                <c:pt idx="3039">
                  <c:v>0.4495931494140008</c:v>
                </c:pt>
                <c:pt idx="3040">
                  <c:v>0.44959759785835152</c:v>
                </c:pt>
                <c:pt idx="3041">
                  <c:v>0.44960760669721772</c:v>
                </c:pt>
                <c:pt idx="3042">
                  <c:v>0.44970879466605945</c:v>
                </c:pt>
                <c:pt idx="3043">
                  <c:v>0.4497388130904425</c:v>
                </c:pt>
                <c:pt idx="3044">
                  <c:v>0.44974881878666451</c:v>
                </c:pt>
                <c:pt idx="3045">
                  <c:v>0.4497554891271478</c:v>
                </c:pt>
                <c:pt idx="3046">
                  <c:v>0.44975771255199171</c:v>
                </c:pt>
                <c:pt idx="3047">
                  <c:v>0.44980662511795</c:v>
                </c:pt>
                <c:pt idx="3048">
                  <c:v>0.44983441397918861</c:v>
                </c:pt>
                <c:pt idx="3049">
                  <c:v>0.44990999099819956</c:v>
                </c:pt>
                <c:pt idx="3050">
                  <c:v>0.45004777524169592</c:v>
                </c:pt>
                <c:pt idx="3051">
                  <c:v>0.45005221919239546</c:v>
                </c:pt>
                <c:pt idx="3052">
                  <c:v>0.45008665832259465</c:v>
                </c:pt>
                <c:pt idx="3053">
                  <c:v>0.45010332147185944</c:v>
                </c:pt>
                <c:pt idx="3054">
                  <c:v>0.45015775012766363</c:v>
                </c:pt>
                <c:pt idx="3055">
                  <c:v>0.45020106619154066</c:v>
                </c:pt>
                <c:pt idx="3056">
                  <c:v>0.45021661453127204</c:v>
                </c:pt>
                <c:pt idx="3057">
                  <c:v>0.45026991904856356</c:v>
                </c:pt>
                <c:pt idx="3058">
                  <c:v>0.45033543054039177</c:v>
                </c:pt>
                <c:pt idx="3059">
                  <c:v>0.45033654082252755</c:v>
                </c:pt>
                <c:pt idx="3060">
                  <c:v>0.45033987165251094</c:v>
                </c:pt>
                <c:pt idx="3061">
                  <c:v>0.45036984801382962</c:v>
                </c:pt>
                <c:pt idx="3062">
                  <c:v>0.45040204262414263</c:v>
                </c:pt>
                <c:pt idx="3063">
                  <c:v>0.45040204262414263</c:v>
                </c:pt>
                <c:pt idx="3064">
                  <c:v>0.45041203358702575</c:v>
                </c:pt>
                <c:pt idx="3065">
                  <c:v>0.45043534497195048</c:v>
                </c:pt>
                <c:pt idx="3066">
                  <c:v>0.4504519952225764</c:v>
                </c:pt>
                <c:pt idx="3067">
                  <c:v>0.4504564351854683</c:v>
                </c:pt>
                <c:pt idx="3068">
                  <c:v>0.4504708647626392</c:v>
                </c:pt>
                <c:pt idx="3069">
                  <c:v>0.45050971132707007</c:v>
                </c:pt>
                <c:pt idx="3070">
                  <c:v>0.45051859007148642</c:v>
                </c:pt>
                <c:pt idx="3071">
                  <c:v>0.45053634703539736</c:v>
                </c:pt>
                <c:pt idx="3072">
                  <c:v>0.450548554542127</c:v>
                </c:pt>
                <c:pt idx="3073">
                  <c:v>0.45069058121953248</c:v>
                </c:pt>
                <c:pt idx="3074">
                  <c:v>0.45079818100786523</c:v>
                </c:pt>
                <c:pt idx="3075">
                  <c:v>0.45091462606573318</c:v>
                </c:pt>
                <c:pt idx="3076">
                  <c:v>0.45101552079723373</c:v>
                </c:pt>
                <c:pt idx="3077">
                  <c:v>0.45103325819721984</c:v>
                </c:pt>
                <c:pt idx="3078">
                  <c:v>0.45117513229343659</c:v>
                </c:pt>
                <c:pt idx="3079">
                  <c:v>0.45117845693250913</c:v>
                </c:pt>
                <c:pt idx="3080">
                  <c:v>0.45118843070273867</c:v>
                </c:pt>
                <c:pt idx="3081">
                  <c:v>0.4512815085952448</c:v>
                </c:pt>
                <c:pt idx="3082">
                  <c:v>0.45158498646434203</c:v>
                </c:pt>
                <c:pt idx="3083">
                  <c:v>0.45174328993356389</c:v>
                </c:pt>
                <c:pt idx="3084">
                  <c:v>0.45174328993356394</c:v>
                </c:pt>
                <c:pt idx="3085">
                  <c:v>0.45175325123345822</c:v>
                </c:pt>
                <c:pt idx="3086">
                  <c:v>0.451754358030999</c:v>
                </c:pt>
                <c:pt idx="3087">
                  <c:v>0.45183293372661537</c:v>
                </c:pt>
                <c:pt idx="3088">
                  <c:v>0.45188383463009607</c:v>
                </c:pt>
                <c:pt idx="3089">
                  <c:v>0.45197123802295208</c:v>
                </c:pt>
                <c:pt idx="3090">
                  <c:v>0.45200110619333667</c:v>
                </c:pt>
                <c:pt idx="3091">
                  <c:v>0.45204313953427055</c:v>
                </c:pt>
                <c:pt idx="3092">
                  <c:v>0.45211724143190996</c:v>
                </c:pt>
                <c:pt idx="3093">
                  <c:v>0.45212166504161244</c:v>
                </c:pt>
                <c:pt idx="3094">
                  <c:v>0.45217032189209411</c:v>
                </c:pt>
                <c:pt idx="3095">
                  <c:v>0.45222781869318923</c:v>
                </c:pt>
                <c:pt idx="3096">
                  <c:v>0.45224771972891137</c:v>
                </c:pt>
                <c:pt idx="3097">
                  <c:v>0.45226430325640343</c:v>
                </c:pt>
                <c:pt idx="3098">
                  <c:v>0.45229415207362567</c:v>
                </c:pt>
                <c:pt idx="3099">
                  <c:v>0.45230299578932703</c:v>
                </c:pt>
                <c:pt idx="3100">
                  <c:v>0.45254613024530438</c:v>
                </c:pt>
                <c:pt idx="3101">
                  <c:v>0.45259584620276844</c:v>
                </c:pt>
                <c:pt idx="3102">
                  <c:v>0.45264776592843137</c:v>
                </c:pt>
                <c:pt idx="3103">
                  <c:v>0.45264887053874331</c:v>
                </c:pt>
                <c:pt idx="3104">
                  <c:v>0.45270188866405231</c:v>
                </c:pt>
                <c:pt idx="3105">
                  <c:v>0.45271403777660796</c:v>
                </c:pt>
                <c:pt idx="3106">
                  <c:v>0.45283440681997655</c:v>
                </c:pt>
                <c:pt idx="3107">
                  <c:v>0.4528675302999764</c:v>
                </c:pt>
                <c:pt idx="3108">
                  <c:v>0.453077256105402</c:v>
                </c:pt>
                <c:pt idx="3109">
                  <c:v>0.45320304500300967</c:v>
                </c:pt>
                <c:pt idx="3110">
                  <c:v>0.45327144185355428</c:v>
                </c:pt>
                <c:pt idx="3111">
                  <c:v>0.45335085750442783</c:v>
                </c:pt>
                <c:pt idx="3112">
                  <c:v>0.45336740068072828</c:v>
                </c:pt>
                <c:pt idx="3113">
                  <c:v>0.4534170265881069</c:v>
                </c:pt>
                <c:pt idx="3114">
                  <c:v>0.4534379781182869</c:v>
                </c:pt>
                <c:pt idx="3115">
                  <c:v>0.45345892868042637</c:v>
                </c:pt>
                <c:pt idx="3116">
                  <c:v>0.4535669741063606</c:v>
                </c:pt>
                <c:pt idx="3117">
                  <c:v>0.45357689535513157</c:v>
                </c:pt>
                <c:pt idx="3118">
                  <c:v>0.45358902103115328</c:v>
                </c:pt>
                <c:pt idx="3119">
                  <c:v>0.45360224867167492</c:v>
                </c:pt>
                <c:pt idx="3120">
                  <c:v>0.45361878267990624</c:v>
                </c:pt>
                <c:pt idx="3121">
                  <c:v>0.45362870279557926</c:v>
                </c:pt>
                <c:pt idx="3122">
                  <c:v>0.45374772726703549</c:v>
                </c:pt>
                <c:pt idx="3123">
                  <c:v>0.45375103305667525</c:v>
                </c:pt>
                <c:pt idx="3124">
                  <c:v>0.45376425597439912</c:v>
                </c:pt>
                <c:pt idx="3125">
                  <c:v>0.45376425597439912</c:v>
                </c:pt>
                <c:pt idx="3126">
                  <c:v>0.45386561887853988</c:v>
                </c:pt>
                <c:pt idx="3127">
                  <c:v>0.45391519031642902</c:v>
                </c:pt>
                <c:pt idx="3128">
                  <c:v>0.45400220263782864</c:v>
                </c:pt>
                <c:pt idx="3129">
                  <c:v>0.45403854461928672</c:v>
                </c:pt>
                <c:pt idx="3130">
                  <c:v>0.45407818709997511</c:v>
                </c:pt>
                <c:pt idx="3131">
                  <c:v>0.45409910812508758</c:v>
                </c:pt>
                <c:pt idx="3132">
                  <c:v>0.45410791668941425</c:v>
                </c:pt>
                <c:pt idx="3133">
                  <c:v>0.45410791668941425</c:v>
                </c:pt>
                <c:pt idx="3134">
                  <c:v>0.454200396301016</c:v>
                </c:pt>
                <c:pt idx="3135">
                  <c:v>0.45423672242565327</c:v>
                </c:pt>
                <c:pt idx="3136">
                  <c:v>0.45425103191957639</c:v>
                </c:pt>
                <c:pt idx="3137">
                  <c:v>0.45444471610967158</c:v>
                </c:pt>
                <c:pt idx="3138">
                  <c:v>0.45445681863076937</c:v>
                </c:pt>
                <c:pt idx="3139">
                  <c:v>0.4544634198700705</c:v>
                </c:pt>
                <c:pt idx="3140">
                  <c:v>0.45449642462840123</c:v>
                </c:pt>
                <c:pt idx="3141">
                  <c:v>0.45450852577261958</c:v>
                </c:pt>
                <c:pt idx="3142">
                  <c:v>0.45453052702761343</c:v>
                </c:pt>
                <c:pt idx="3143">
                  <c:v>0.45455252721770234</c:v>
                </c:pt>
                <c:pt idx="3144">
                  <c:v>0.4545679267172289</c:v>
                </c:pt>
                <c:pt idx="3145">
                  <c:v>0.45456902666151816</c:v>
                </c:pt>
                <c:pt idx="3146">
                  <c:v>0.4546152219184923</c:v>
                </c:pt>
                <c:pt idx="3147">
                  <c:v>0.4546724095433986</c:v>
                </c:pt>
                <c:pt idx="3148">
                  <c:v>0.45470210028105212</c:v>
                </c:pt>
                <c:pt idx="3149">
                  <c:v>0.45480875101519319</c:v>
                </c:pt>
                <c:pt idx="3150">
                  <c:v>0.45483073774757132</c:v>
                </c:pt>
                <c:pt idx="3151">
                  <c:v>0.45483843285280984</c:v>
                </c:pt>
                <c:pt idx="3152">
                  <c:v>0.45487360881897732</c:v>
                </c:pt>
                <c:pt idx="3153">
                  <c:v>0.45501868093518977</c:v>
                </c:pt>
                <c:pt idx="3154">
                  <c:v>0.455216432040848</c:v>
                </c:pt>
                <c:pt idx="3155">
                  <c:v>0.45521972716480552</c:v>
                </c:pt>
                <c:pt idx="3156">
                  <c:v>0.45523949740768321</c:v>
                </c:pt>
                <c:pt idx="3157">
                  <c:v>0.45524608729784821</c:v>
                </c:pt>
                <c:pt idx="3158">
                  <c:v>0.45527793708898301</c:v>
                </c:pt>
                <c:pt idx="3159">
                  <c:v>0.45529660662034371</c:v>
                </c:pt>
                <c:pt idx="3160">
                  <c:v>0.45529990116405689</c:v>
                </c:pt>
                <c:pt idx="3161">
                  <c:v>0.45536578703279851</c:v>
                </c:pt>
                <c:pt idx="3162">
                  <c:v>0.4554108035609169</c:v>
                </c:pt>
                <c:pt idx="3163">
                  <c:v>0.45545032659994877</c:v>
                </c:pt>
                <c:pt idx="3164">
                  <c:v>0.45545691343967981</c:v>
                </c:pt>
                <c:pt idx="3165">
                  <c:v>0.45548106437040825</c:v>
                </c:pt>
                <c:pt idx="3166">
                  <c:v>0.45553594808752468</c:v>
                </c:pt>
                <c:pt idx="3167">
                  <c:v>0.45554692403746949</c:v>
                </c:pt>
                <c:pt idx="3168">
                  <c:v>0.45558753275303748</c:v>
                </c:pt>
                <c:pt idx="3169">
                  <c:v>0.45561167675993552</c:v>
                </c:pt>
                <c:pt idx="3170">
                  <c:v>0.45561496902538223</c:v>
                </c:pt>
                <c:pt idx="3171">
                  <c:v>0.45564789037150166</c:v>
                </c:pt>
                <c:pt idx="3172">
                  <c:v>0.4556939762603846</c:v>
                </c:pt>
                <c:pt idx="3173">
                  <c:v>0.45573237760773594</c:v>
                </c:pt>
                <c:pt idx="3174">
                  <c:v>0.45574664014120825</c:v>
                </c:pt>
                <c:pt idx="3175">
                  <c:v>0.45577845495371982</c:v>
                </c:pt>
                <c:pt idx="3176">
                  <c:v>0.45578284302944094</c:v>
                </c:pt>
                <c:pt idx="3177">
                  <c:v>0.45584865909641548</c:v>
                </c:pt>
                <c:pt idx="3178">
                  <c:v>0.45588595064994053</c:v>
                </c:pt>
                <c:pt idx="3179">
                  <c:v>0.45588814417573964</c:v>
                </c:pt>
                <c:pt idx="3180">
                  <c:v>0.4558881441757397</c:v>
                </c:pt>
                <c:pt idx="3181">
                  <c:v>0.45594188226132509</c:v>
                </c:pt>
                <c:pt idx="3182">
                  <c:v>0.45607894053551734</c:v>
                </c:pt>
                <c:pt idx="3183">
                  <c:v>0.45611182839299402</c:v>
                </c:pt>
                <c:pt idx="3184">
                  <c:v>0.45611730947202606</c:v>
                </c:pt>
                <c:pt idx="3185">
                  <c:v>0.45613046379298111</c:v>
                </c:pt>
                <c:pt idx="3186">
                  <c:v>0.45614361773459028</c:v>
                </c:pt>
                <c:pt idx="3187">
                  <c:v>0.45621376568446509</c:v>
                </c:pt>
                <c:pt idx="3188">
                  <c:v>0.45660486199776718</c:v>
                </c:pt>
                <c:pt idx="3189">
                  <c:v>0.4566442816898072</c:v>
                </c:pt>
                <c:pt idx="3190">
                  <c:v>0.45665742083097699</c:v>
                </c:pt>
                <c:pt idx="3191">
                  <c:v>0.45669683598641231</c:v>
                </c:pt>
                <c:pt idx="3192">
                  <c:v>0.45679645357642612</c:v>
                </c:pt>
                <c:pt idx="3193">
                  <c:v>0.45680849379143557</c:v>
                </c:pt>
                <c:pt idx="3194">
                  <c:v>0.45690152111806326</c:v>
                </c:pt>
                <c:pt idx="3195">
                  <c:v>0.4570284455042159</c:v>
                </c:pt>
                <c:pt idx="3196">
                  <c:v>0.45722860802885024</c:v>
                </c:pt>
                <c:pt idx="3197">
                  <c:v>0.45722860802885029</c:v>
                </c:pt>
                <c:pt idx="3198">
                  <c:v>0.45725157189450971</c:v>
                </c:pt>
                <c:pt idx="3199">
                  <c:v>0.45733904272432285</c:v>
                </c:pt>
                <c:pt idx="3200">
                  <c:v>0.45735216190589939</c:v>
                </c:pt>
                <c:pt idx="3201">
                  <c:v>0.45736965356262982</c:v>
                </c:pt>
                <c:pt idx="3202">
                  <c:v>0.45743852045930722</c:v>
                </c:pt>
                <c:pt idx="3203">
                  <c:v>0.45758715016923279</c:v>
                </c:pt>
                <c:pt idx="3204">
                  <c:v>0.45758715016923279</c:v>
                </c:pt>
                <c:pt idx="3205">
                  <c:v>0.45758933554006692</c:v>
                </c:pt>
                <c:pt idx="3206">
                  <c:v>0.45759370625042473</c:v>
                </c:pt>
                <c:pt idx="3207">
                  <c:v>0.45766472444356032</c:v>
                </c:pt>
                <c:pt idx="3208">
                  <c:v>0.45770186803201929</c:v>
                </c:pt>
                <c:pt idx="3209">
                  <c:v>0.45771060726183749</c:v>
                </c:pt>
                <c:pt idx="3210">
                  <c:v>0.45771825395105226</c:v>
                </c:pt>
                <c:pt idx="3211">
                  <c:v>0.45784822812805553</c:v>
                </c:pt>
                <c:pt idx="3212">
                  <c:v>0.45786242475223932</c:v>
                </c:pt>
                <c:pt idx="3213">
                  <c:v>0.45788317287273184</c:v>
                </c:pt>
                <c:pt idx="3214">
                  <c:v>0.45802510848205691</c:v>
                </c:pt>
                <c:pt idx="3215">
                  <c:v>0.45804148283752644</c:v>
                </c:pt>
                <c:pt idx="3216">
                  <c:v>0.45804694082593767</c:v>
                </c:pt>
                <c:pt idx="3217">
                  <c:v>0.45817245661431899</c:v>
                </c:pt>
                <c:pt idx="3218">
                  <c:v>0.4583426665716383</c:v>
                </c:pt>
                <c:pt idx="3219">
                  <c:v>0.45836884710896314</c:v>
                </c:pt>
                <c:pt idx="3220">
                  <c:v>0.45838193681688638</c:v>
                </c:pt>
                <c:pt idx="3221">
                  <c:v>0.45847028257020106</c:v>
                </c:pt>
                <c:pt idx="3222">
                  <c:v>0.45848664102675885</c:v>
                </c:pt>
                <c:pt idx="3223">
                  <c:v>0.45848664102675885</c:v>
                </c:pt>
                <c:pt idx="3224">
                  <c:v>0.45852262757687323</c:v>
                </c:pt>
                <c:pt idx="3225">
                  <c:v>0.45853898416601396</c:v>
                </c:pt>
                <c:pt idx="3226">
                  <c:v>0.45860767547000347</c:v>
                </c:pt>
                <c:pt idx="3227">
                  <c:v>0.45862511924228483</c:v>
                </c:pt>
                <c:pt idx="3228">
                  <c:v>0.45863384087962805</c:v>
                </c:pt>
                <c:pt idx="3229">
                  <c:v>0.45864365252339429</c:v>
                </c:pt>
                <c:pt idx="3230">
                  <c:v>0.4586567343885839</c:v>
                </c:pt>
                <c:pt idx="3231">
                  <c:v>0.45868289699965925</c:v>
                </c:pt>
                <c:pt idx="3232">
                  <c:v>0.45870142794632762</c:v>
                </c:pt>
                <c:pt idx="3233">
                  <c:v>0.45873630769757046</c:v>
                </c:pt>
                <c:pt idx="3234">
                  <c:v>0.4587450272210043</c:v>
                </c:pt>
                <c:pt idx="3235">
                  <c:v>0.45879407145254181</c:v>
                </c:pt>
                <c:pt idx="3236">
                  <c:v>0.45888887543718032</c:v>
                </c:pt>
                <c:pt idx="3237">
                  <c:v>0.45890412942138581</c:v>
                </c:pt>
                <c:pt idx="3238">
                  <c:v>0.45906099812552142</c:v>
                </c:pt>
                <c:pt idx="3239">
                  <c:v>0.45912416621214791</c:v>
                </c:pt>
                <c:pt idx="3240">
                  <c:v>0.4592450326350847</c:v>
                </c:pt>
                <c:pt idx="3241">
                  <c:v>0.45927660510851193</c:v>
                </c:pt>
                <c:pt idx="3242">
                  <c:v>0.45929402347515907</c:v>
                </c:pt>
                <c:pt idx="3243">
                  <c:v>0.45931361834807383</c:v>
                </c:pt>
                <c:pt idx="3244">
                  <c:v>0.45935389407296856</c:v>
                </c:pt>
                <c:pt idx="3245">
                  <c:v>0.45938545906460732</c:v>
                </c:pt>
                <c:pt idx="3246">
                  <c:v>0.45944096465160789</c:v>
                </c:pt>
                <c:pt idx="3247">
                  <c:v>0.45946381794435132</c:v>
                </c:pt>
                <c:pt idx="3248">
                  <c:v>0.45948993460140125</c:v>
                </c:pt>
                <c:pt idx="3249">
                  <c:v>0.45949102276323095</c:v>
                </c:pt>
                <c:pt idx="3250">
                  <c:v>0.45952910680391074</c:v>
                </c:pt>
                <c:pt idx="3251">
                  <c:v>0.45961940777125587</c:v>
                </c:pt>
                <c:pt idx="3252">
                  <c:v>0.45967379738244812</c:v>
                </c:pt>
                <c:pt idx="3253">
                  <c:v>0.45972056730148586</c:v>
                </c:pt>
                <c:pt idx="3254">
                  <c:v>0.45985541205905145</c:v>
                </c:pt>
                <c:pt idx="3255">
                  <c:v>0.45993260375842027</c:v>
                </c:pt>
                <c:pt idx="3256">
                  <c:v>0.45998695633680742</c:v>
                </c:pt>
                <c:pt idx="3257">
                  <c:v>0.46024232747542893</c:v>
                </c:pt>
                <c:pt idx="3258">
                  <c:v>0.46025210482951623</c:v>
                </c:pt>
                <c:pt idx="3259">
                  <c:v>0.46031185081420617</c:v>
                </c:pt>
                <c:pt idx="3260">
                  <c:v>0.46035095307819235</c:v>
                </c:pt>
                <c:pt idx="3261">
                  <c:v>0.46035638368550946</c:v>
                </c:pt>
                <c:pt idx="3262">
                  <c:v>0.46038027759668421</c:v>
                </c:pt>
                <c:pt idx="3263">
                  <c:v>0.46040199825804407</c:v>
                </c:pt>
                <c:pt idx="3264">
                  <c:v>0.4604584671824376</c:v>
                </c:pt>
                <c:pt idx="3265">
                  <c:v>0.46051927212658539</c:v>
                </c:pt>
                <c:pt idx="3266">
                  <c:v>0.46053338641188657</c:v>
                </c:pt>
                <c:pt idx="3267">
                  <c:v>0.46053664349321871</c:v>
                </c:pt>
                <c:pt idx="3268">
                  <c:v>0.46064085793598469</c:v>
                </c:pt>
                <c:pt idx="3269">
                  <c:v>0.46064628512558314</c:v>
                </c:pt>
                <c:pt idx="3270">
                  <c:v>0.46066799324459262</c:v>
                </c:pt>
                <c:pt idx="3271">
                  <c:v>0.46077109284329021</c:v>
                </c:pt>
                <c:pt idx="3272">
                  <c:v>0.46082860154291644</c:v>
                </c:pt>
                <c:pt idx="3273">
                  <c:v>0.46089478191882366</c:v>
                </c:pt>
                <c:pt idx="3274">
                  <c:v>0.46089478191882366</c:v>
                </c:pt>
                <c:pt idx="3275">
                  <c:v>0.46089478191882366</c:v>
                </c:pt>
                <c:pt idx="3276">
                  <c:v>0.46090129095067633</c:v>
                </c:pt>
                <c:pt idx="3277">
                  <c:v>0.46090996951682439</c:v>
                </c:pt>
                <c:pt idx="3278">
                  <c:v>0.46094793632253089</c:v>
                </c:pt>
                <c:pt idx="3279">
                  <c:v>0.46096312216922519</c:v>
                </c:pt>
                <c:pt idx="3280">
                  <c:v>0.46099999999999997</c:v>
                </c:pt>
                <c:pt idx="3281">
                  <c:v>0.46112796488610408</c:v>
                </c:pt>
                <c:pt idx="3282">
                  <c:v>0.46119952298327455</c:v>
                </c:pt>
                <c:pt idx="3283">
                  <c:v>0.46121903690112359</c:v>
                </c:pt>
                <c:pt idx="3284">
                  <c:v>0.46124397015028828</c:v>
                </c:pt>
                <c:pt idx="3285">
                  <c:v>0.46131117480503331</c:v>
                </c:pt>
                <c:pt idx="3286">
                  <c:v>0.46142171600391768</c:v>
                </c:pt>
                <c:pt idx="3287">
                  <c:v>0.46147047576199285</c:v>
                </c:pt>
                <c:pt idx="3288">
                  <c:v>0.46147806015020909</c:v>
                </c:pt>
                <c:pt idx="3289">
                  <c:v>0.46156039691463996</c:v>
                </c:pt>
                <c:pt idx="3290">
                  <c:v>0.46161347467334618</c:v>
                </c:pt>
                <c:pt idx="3291">
                  <c:v>0.46162647237783061</c:v>
                </c:pt>
                <c:pt idx="3292">
                  <c:v>0.46165896503804627</c:v>
                </c:pt>
                <c:pt idx="3293">
                  <c:v>0.46167845953650477</c:v>
                </c:pt>
                <c:pt idx="3294">
                  <c:v>0.4616817085395522</c:v>
                </c:pt>
                <c:pt idx="3295">
                  <c:v>0.46172069479285854</c:v>
                </c:pt>
                <c:pt idx="3296">
                  <c:v>0.46175101515860256</c:v>
                </c:pt>
                <c:pt idx="3297">
                  <c:v>0.46177700245897912</c:v>
                </c:pt>
                <c:pt idx="3298">
                  <c:v>0.4618213940475257</c:v>
                </c:pt>
                <c:pt idx="3299">
                  <c:v>0.46205410938547015</c:v>
                </c:pt>
                <c:pt idx="3300">
                  <c:v>0.46209414625160533</c:v>
                </c:pt>
                <c:pt idx="3301">
                  <c:v>0.46214067122468244</c:v>
                </c:pt>
                <c:pt idx="3302">
                  <c:v>0.46221099078234829</c:v>
                </c:pt>
                <c:pt idx="3303">
                  <c:v>0.46236673755796925</c:v>
                </c:pt>
                <c:pt idx="3304">
                  <c:v>0.46244351006366174</c:v>
                </c:pt>
                <c:pt idx="3305">
                  <c:v>0.4624489160977675</c:v>
                </c:pt>
                <c:pt idx="3306">
                  <c:v>0.46247270189709583</c:v>
                </c:pt>
                <c:pt idx="3307">
                  <c:v>0.46247918872096289</c:v>
                </c:pt>
                <c:pt idx="3308">
                  <c:v>0.46255269970026119</c:v>
                </c:pt>
                <c:pt idx="3309">
                  <c:v>0.46260350193227029</c:v>
                </c:pt>
                <c:pt idx="3310">
                  <c:v>0.46261322938281824</c:v>
                </c:pt>
                <c:pt idx="3311">
                  <c:v>0.46264349125433507</c:v>
                </c:pt>
                <c:pt idx="3312">
                  <c:v>0.46284662686466671</c:v>
                </c:pt>
                <c:pt idx="3313">
                  <c:v>0.4629406009414167</c:v>
                </c:pt>
                <c:pt idx="3314">
                  <c:v>0.46295032130888514</c:v>
                </c:pt>
                <c:pt idx="3315">
                  <c:v>0.46297624129106235</c:v>
                </c:pt>
                <c:pt idx="3316">
                  <c:v>0.46300539953654968</c:v>
                </c:pt>
                <c:pt idx="3317">
                  <c:v>0.46300539953654968</c:v>
                </c:pt>
                <c:pt idx="3318">
                  <c:v>0.46309178355915581</c:v>
                </c:pt>
                <c:pt idx="3319">
                  <c:v>0.46309286325746807</c:v>
                </c:pt>
                <c:pt idx="3320">
                  <c:v>0.46315332234585127</c:v>
                </c:pt>
                <c:pt idx="3321">
                  <c:v>0.46327097901768033</c:v>
                </c:pt>
                <c:pt idx="3322">
                  <c:v>0.46350836022665221</c:v>
                </c:pt>
                <c:pt idx="3323">
                  <c:v>0.46372297764937204</c:v>
                </c:pt>
                <c:pt idx="3324">
                  <c:v>0.46378443268397873</c:v>
                </c:pt>
                <c:pt idx="3325">
                  <c:v>0.46378551076979541</c:v>
                </c:pt>
                <c:pt idx="3326">
                  <c:v>0.46379413536611264</c:v>
                </c:pt>
                <c:pt idx="3327">
                  <c:v>0.46383941186578787</c:v>
                </c:pt>
                <c:pt idx="3328">
                  <c:v>0.46385665889367167</c:v>
                </c:pt>
                <c:pt idx="3329">
                  <c:v>0.46396336062236637</c:v>
                </c:pt>
                <c:pt idx="3330">
                  <c:v>0.46397629249779565</c:v>
                </c:pt>
                <c:pt idx="3331">
                  <c:v>0.46398922401279963</c:v>
                </c:pt>
                <c:pt idx="3332">
                  <c:v>0.46401939614632487</c:v>
                </c:pt>
                <c:pt idx="3333">
                  <c:v>0.46405064378793831</c:v>
                </c:pt>
                <c:pt idx="3334">
                  <c:v>0.46405387618249672</c:v>
                </c:pt>
                <c:pt idx="3335">
                  <c:v>0.46410343674659427</c:v>
                </c:pt>
                <c:pt idx="3336">
                  <c:v>0.46411851934608256</c:v>
                </c:pt>
                <c:pt idx="3337">
                  <c:v>0.46414437409064868</c:v>
                </c:pt>
                <c:pt idx="3338">
                  <c:v>0.46417345895688605</c:v>
                </c:pt>
                <c:pt idx="3339">
                  <c:v>0.46426070262299823</c:v>
                </c:pt>
                <c:pt idx="3340">
                  <c:v>0.46427793400074491</c:v>
                </c:pt>
                <c:pt idx="3341">
                  <c:v>0.46434469954980645</c:v>
                </c:pt>
                <c:pt idx="3342">
                  <c:v>0.46435439052516775</c:v>
                </c:pt>
                <c:pt idx="3343">
                  <c:v>0.46445774834746811</c:v>
                </c:pt>
                <c:pt idx="3344">
                  <c:v>0.46445774834746811</c:v>
                </c:pt>
                <c:pt idx="3345">
                  <c:v>0.46449757803458996</c:v>
                </c:pt>
                <c:pt idx="3346">
                  <c:v>0.46467838340082057</c:v>
                </c:pt>
                <c:pt idx="3347">
                  <c:v>0.46474186383410737</c:v>
                </c:pt>
                <c:pt idx="3348">
                  <c:v>0.46474186383410737</c:v>
                </c:pt>
                <c:pt idx="3349">
                  <c:v>0.46485158921961323</c:v>
                </c:pt>
                <c:pt idx="3350">
                  <c:v>0.46490751768496924</c:v>
                </c:pt>
                <c:pt idx="3351">
                  <c:v>0.46491612146708788</c:v>
                </c:pt>
                <c:pt idx="3352">
                  <c:v>0.46494838423205642</c:v>
                </c:pt>
                <c:pt idx="3353">
                  <c:v>0.46495483651640834</c:v>
                </c:pt>
                <c:pt idx="3354">
                  <c:v>0.4649548365164084</c:v>
                </c:pt>
                <c:pt idx="3355">
                  <c:v>0.46500645156814763</c:v>
                </c:pt>
                <c:pt idx="3356">
                  <c:v>0.46504515909747951</c:v>
                </c:pt>
                <c:pt idx="3357">
                  <c:v>0.46505806089132573</c:v>
                </c:pt>
                <c:pt idx="3358">
                  <c:v>0.46511288952253305</c:v>
                </c:pt>
                <c:pt idx="3359">
                  <c:v>0.46514513863954332</c:v>
                </c:pt>
                <c:pt idx="3360">
                  <c:v>0.4651902836474554</c:v>
                </c:pt>
                <c:pt idx="3361">
                  <c:v>0.46521607882789262</c:v>
                </c:pt>
                <c:pt idx="3362">
                  <c:v>0.46523864843755186</c:v>
                </c:pt>
                <c:pt idx="3363">
                  <c:v>0.46525476891698814</c:v>
                </c:pt>
                <c:pt idx="3364">
                  <c:v>0.46526444093654956</c:v>
                </c:pt>
                <c:pt idx="3365">
                  <c:v>0.46533321394458832</c:v>
                </c:pt>
                <c:pt idx="3366">
                  <c:v>0.46533751192011158</c:v>
                </c:pt>
                <c:pt idx="3367">
                  <c:v>0.46540305112880381</c:v>
                </c:pt>
                <c:pt idx="3368">
                  <c:v>0.46542776023782684</c:v>
                </c:pt>
                <c:pt idx="3369">
                  <c:v>0.46544387416744459</c:v>
                </c:pt>
                <c:pt idx="3370">
                  <c:v>0.46546428434413745</c:v>
                </c:pt>
                <c:pt idx="3371">
                  <c:v>0.46546643273172772</c:v>
                </c:pt>
                <c:pt idx="3372">
                  <c:v>0.46547072947716062</c:v>
                </c:pt>
                <c:pt idx="3373">
                  <c:v>0.46549328673999152</c:v>
                </c:pt>
                <c:pt idx="3374">
                  <c:v>0.46556095197084563</c:v>
                </c:pt>
                <c:pt idx="3375">
                  <c:v>0.46556739576563994</c:v>
                </c:pt>
                <c:pt idx="3376">
                  <c:v>0.46561679522972538</c:v>
                </c:pt>
                <c:pt idx="3377">
                  <c:v>0.46561894291362327</c:v>
                </c:pt>
                <c:pt idx="3378">
                  <c:v>0.46565437826783079</c:v>
                </c:pt>
                <c:pt idx="3379">
                  <c:v>0.46567692663476468</c:v>
                </c:pt>
                <c:pt idx="3380">
                  <c:v>0.46572524088780071</c:v>
                </c:pt>
                <c:pt idx="3381">
                  <c:v>0.46580253326919552</c:v>
                </c:pt>
                <c:pt idx="3382">
                  <c:v>0.4658175608540322</c:v>
                </c:pt>
                <c:pt idx="3383">
                  <c:v>0.46595707956849419</c:v>
                </c:pt>
                <c:pt idx="3384">
                  <c:v>0.46601609414268086</c:v>
                </c:pt>
                <c:pt idx="3385">
                  <c:v>0.46602789616073415</c:v>
                </c:pt>
                <c:pt idx="3386">
                  <c:v>0.46610192018484542</c:v>
                </c:pt>
                <c:pt idx="3387">
                  <c:v>0.466139464109187</c:v>
                </c:pt>
                <c:pt idx="3388">
                  <c:v>0.46618236774893146</c:v>
                </c:pt>
                <c:pt idx="3389">
                  <c:v>0.46618236774893151</c:v>
                </c:pt>
                <c:pt idx="3390">
                  <c:v>0.46627674186045348</c:v>
                </c:pt>
                <c:pt idx="3391">
                  <c:v>0.46639897083934478</c:v>
                </c:pt>
                <c:pt idx="3392">
                  <c:v>0.46642362718884639</c:v>
                </c:pt>
                <c:pt idx="3393">
                  <c:v>0.46668404729538376</c:v>
                </c:pt>
                <c:pt idx="3394">
                  <c:v>0.46672582958306474</c:v>
                </c:pt>
                <c:pt idx="3395">
                  <c:v>0.46681795166852785</c:v>
                </c:pt>
                <c:pt idx="3396">
                  <c:v>0.46684258588950517</c:v>
                </c:pt>
                <c:pt idx="3397">
                  <c:v>0.46688328305905319</c:v>
                </c:pt>
                <c:pt idx="3398">
                  <c:v>0.46688542491707752</c:v>
                </c:pt>
                <c:pt idx="3399">
                  <c:v>0.46692933084140259</c:v>
                </c:pt>
                <c:pt idx="3400">
                  <c:v>0.46704817738644477</c:v>
                </c:pt>
                <c:pt idx="3401">
                  <c:v>0.46707815191892671</c:v>
                </c:pt>
                <c:pt idx="3402">
                  <c:v>0.46708350431159523</c:v>
                </c:pt>
                <c:pt idx="3403">
                  <c:v>0.46708457478276882</c:v>
                </c:pt>
                <c:pt idx="3404">
                  <c:v>0.46710170198790757</c:v>
                </c:pt>
                <c:pt idx="3405">
                  <c:v>0.46713702486529579</c:v>
                </c:pt>
                <c:pt idx="3406">
                  <c:v>0.46716378284280557</c:v>
                </c:pt>
                <c:pt idx="3407">
                  <c:v>0.46718197739210787</c:v>
                </c:pt>
                <c:pt idx="3408">
                  <c:v>0.46724618778541149</c:v>
                </c:pt>
                <c:pt idx="3409">
                  <c:v>0.46725902880522274</c:v>
                </c:pt>
                <c:pt idx="3410">
                  <c:v>0.46737672171386541</c:v>
                </c:pt>
                <c:pt idx="3411">
                  <c:v>0.46738528004206553</c:v>
                </c:pt>
                <c:pt idx="3412">
                  <c:v>0.4674676459392671</c:v>
                </c:pt>
                <c:pt idx="3413">
                  <c:v>0.46748475910985593</c:v>
                </c:pt>
                <c:pt idx="3414">
                  <c:v>0.46754465027417436</c:v>
                </c:pt>
                <c:pt idx="3415">
                  <c:v>0.46760881086651906</c:v>
                </c:pt>
                <c:pt idx="3416">
                  <c:v>0.46761843419608684</c:v>
                </c:pt>
                <c:pt idx="3417">
                  <c:v>0.46763981866389442</c:v>
                </c:pt>
                <c:pt idx="3418">
                  <c:v>0.46765585637303847</c:v>
                </c:pt>
                <c:pt idx="3419">
                  <c:v>0.46766013300258985</c:v>
                </c:pt>
                <c:pt idx="3420">
                  <c:v>0.46767296265659836</c:v>
                </c:pt>
                <c:pt idx="3421">
                  <c:v>0.46785360958316868</c:v>
                </c:pt>
                <c:pt idx="3422">
                  <c:v>0.46789101295066565</c:v>
                </c:pt>
                <c:pt idx="3423">
                  <c:v>0.46789101295066571</c:v>
                </c:pt>
                <c:pt idx="3424">
                  <c:v>0.46790063047617281</c:v>
                </c:pt>
                <c:pt idx="3425">
                  <c:v>0.46791345353601449</c:v>
                </c:pt>
                <c:pt idx="3426">
                  <c:v>0.46796153688097059</c:v>
                </c:pt>
                <c:pt idx="3427">
                  <c:v>0.46800641021250983</c:v>
                </c:pt>
                <c:pt idx="3428">
                  <c:v>0.46808973498678647</c:v>
                </c:pt>
                <c:pt idx="3429">
                  <c:v>0.46819760785377795</c:v>
                </c:pt>
                <c:pt idx="3430">
                  <c:v>0.46821576222933803</c:v>
                </c:pt>
                <c:pt idx="3431">
                  <c:v>0.46821789799194985</c:v>
                </c:pt>
                <c:pt idx="3432">
                  <c:v>0.46825206886889459</c:v>
                </c:pt>
                <c:pt idx="3433">
                  <c:v>0.46831399722835532</c:v>
                </c:pt>
                <c:pt idx="3434">
                  <c:v>0.46831399722835532</c:v>
                </c:pt>
                <c:pt idx="3435">
                  <c:v>0.46850827100489911</c:v>
                </c:pt>
                <c:pt idx="3436">
                  <c:v>0.46851574146446778</c:v>
                </c:pt>
                <c:pt idx="3437">
                  <c:v>0.46853174919102336</c:v>
                </c:pt>
                <c:pt idx="3438">
                  <c:v>0.46861818146546558</c:v>
                </c:pt>
                <c:pt idx="3439">
                  <c:v>0.4686213823546681</c:v>
                </c:pt>
                <c:pt idx="3440">
                  <c:v>0.468659791319887</c:v>
                </c:pt>
                <c:pt idx="3441">
                  <c:v>0.46867579412638755</c:v>
                </c:pt>
                <c:pt idx="3442">
                  <c:v>0.46872379926775642</c:v>
                </c:pt>
                <c:pt idx="3443">
                  <c:v>0.46876753300543328</c:v>
                </c:pt>
                <c:pt idx="3444">
                  <c:v>0.46883472567633044</c:v>
                </c:pt>
                <c:pt idx="3445">
                  <c:v>0.46887418355034222</c:v>
                </c:pt>
                <c:pt idx="3446">
                  <c:v>0.46890084239634289</c:v>
                </c:pt>
                <c:pt idx="3447">
                  <c:v>0.46890937290696166</c:v>
                </c:pt>
                <c:pt idx="3448">
                  <c:v>0.46894669206637979</c:v>
                </c:pt>
                <c:pt idx="3449">
                  <c:v>0.46897974369902157</c:v>
                </c:pt>
                <c:pt idx="3450">
                  <c:v>0.46900959478458432</c:v>
                </c:pt>
                <c:pt idx="3451">
                  <c:v>0.46901812331721254</c:v>
                </c:pt>
                <c:pt idx="3452">
                  <c:v>0.46902665169476243</c:v>
                </c:pt>
                <c:pt idx="3453">
                  <c:v>0.46905436785089211</c:v>
                </c:pt>
                <c:pt idx="3454">
                  <c:v>0.46908634599612897</c:v>
                </c:pt>
                <c:pt idx="3455">
                  <c:v>0.46918759574396252</c:v>
                </c:pt>
                <c:pt idx="3456">
                  <c:v>0.4692153023932617</c:v>
                </c:pt>
                <c:pt idx="3457">
                  <c:v>0.46923874520333464</c:v>
                </c:pt>
                <c:pt idx="3458">
                  <c:v>0.46930054336214017</c:v>
                </c:pt>
                <c:pt idx="3459">
                  <c:v>0.46934315804110754</c:v>
                </c:pt>
                <c:pt idx="3460">
                  <c:v>0.46935913754821046</c:v>
                </c:pt>
                <c:pt idx="3461">
                  <c:v>0.46937724699861622</c:v>
                </c:pt>
                <c:pt idx="3462">
                  <c:v>0.46942837579336849</c:v>
                </c:pt>
                <c:pt idx="3463">
                  <c:v>0.46946565369577353</c:v>
                </c:pt>
                <c:pt idx="3464">
                  <c:v>0.46951783778680872</c:v>
                </c:pt>
                <c:pt idx="3465">
                  <c:v>0.4695220974565521</c:v>
                </c:pt>
                <c:pt idx="3466">
                  <c:v>0.46952635708765067</c:v>
                </c:pt>
                <c:pt idx="3467">
                  <c:v>0.46952955178561445</c:v>
                </c:pt>
                <c:pt idx="3468">
                  <c:v>0.46955510858684096</c:v>
                </c:pt>
                <c:pt idx="3469">
                  <c:v>0.46956895127339926</c:v>
                </c:pt>
                <c:pt idx="3470">
                  <c:v>0.46965093420539472</c:v>
                </c:pt>
                <c:pt idx="3471">
                  <c:v>0.46970948468175522</c:v>
                </c:pt>
                <c:pt idx="3472">
                  <c:v>0.46972119390123324</c:v>
                </c:pt>
                <c:pt idx="3473">
                  <c:v>0.46972119390123329</c:v>
                </c:pt>
                <c:pt idx="3474">
                  <c:v>0.4697265161772326</c:v>
                </c:pt>
                <c:pt idx="3475">
                  <c:v>0.46983614164940529</c:v>
                </c:pt>
                <c:pt idx="3476">
                  <c:v>0.46989573311533694</c:v>
                </c:pt>
                <c:pt idx="3477">
                  <c:v>0.47007552584664525</c:v>
                </c:pt>
                <c:pt idx="3478">
                  <c:v>0.47010424375876464</c:v>
                </c:pt>
                <c:pt idx="3479">
                  <c:v>0.47012338805892229</c:v>
                </c:pt>
                <c:pt idx="3480">
                  <c:v>0.47018506994586717</c:v>
                </c:pt>
                <c:pt idx="3481">
                  <c:v>0.47019464054793308</c:v>
                </c:pt>
                <c:pt idx="3482">
                  <c:v>0.47024887028040802</c:v>
                </c:pt>
                <c:pt idx="3483">
                  <c:v>0.47028289358640296</c:v>
                </c:pt>
                <c:pt idx="3484">
                  <c:v>0.47037113006646147</c:v>
                </c:pt>
                <c:pt idx="3485">
                  <c:v>0.470388137605531</c:v>
                </c:pt>
                <c:pt idx="3486">
                  <c:v>0.47045722441046645</c:v>
                </c:pt>
                <c:pt idx="3487">
                  <c:v>0.47050929852660722</c:v>
                </c:pt>
                <c:pt idx="3488">
                  <c:v>0.47054755338860282</c:v>
                </c:pt>
                <c:pt idx="3489">
                  <c:v>0.47060811722706186</c:v>
                </c:pt>
                <c:pt idx="3490">
                  <c:v>0.47067929633668826</c:v>
                </c:pt>
                <c:pt idx="3491">
                  <c:v>0.47076214801107363</c:v>
                </c:pt>
                <c:pt idx="3492">
                  <c:v>0.47089064547939369</c:v>
                </c:pt>
                <c:pt idx="3493">
                  <c:v>0.47092993109378811</c:v>
                </c:pt>
                <c:pt idx="3494">
                  <c:v>0.47099256894350255</c:v>
                </c:pt>
                <c:pt idx="3495">
                  <c:v>0.47101910789266288</c:v>
                </c:pt>
                <c:pt idx="3496">
                  <c:v>0.47105625990957806</c:v>
                </c:pt>
                <c:pt idx="3497">
                  <c:v>0.47106050566779639</c:v>
                </c:pt>
                <c:pt idx="3498">
                  <c:v>0.4711475352795555</c:v>
                </c:pt>
                <c:pt idx="3499">
                  <c:v>0.47117194313753447</c:v>
                </c:pt>
                <c:pt idx="3500">
                  <c:v>0.47118467717021528</c:v>
                </c:pt>
                <c:pt idx="3501">
                  <c:v>0.47120059422712957</c:v>
                </c:pt>
                <c:pt idx="3502">
                  <c:v>0.47129396346653962</c:v>
                </c:pt>
                <c:pt idx="3503">
                  <c:v>0.47130669420240578</c:v>
                </c:pt>
                <c:pt idx="3504">
                  <c:v>0.47135761370746948</c:v>
                </c:pt>
                <c:pt idx="3505">
                  <c:v>0.47139261767660301</c:v>
                </c:pt>
                <c:pt idx="3506">
                  <c:v>0.47150291621579604</c:v>
                </c:pt>
                <c:pt idx="3507">
                  <c:v>0.47159198466470992</c:v>
                </c:pt>
                <c:pt idx="3508">
                  <c:v>0.47161636952082148</c:v>
                </c:pt>
                <c:pt idx="3509">
                  <c:v>0.47163757271871376</c:v>
                </c:pt>
                <c:pt idx="3510">
                  <c:v>0.47164287336924748</c:v>
                </c:pt>
                <c:pt idx="3511">
                  <c:v>0.47165983505064329</c:v>
                </c:pt>
                <c:pt idx="3512">
                  <c:v>0.47171495630306232</c:v>
                </c:pt>
                <c:pt idx="3513">
                  <c:v>0.4717319153926306</c:v>
                </c:pt>
                <c:pt idx="3514">
                  <c:v>0.47177007111515668</c:v>
                </c:pt>
                <c:pt idx="3515">
                  <c:v>0.47184637330385404</c:v>
                </c:pt>
                <c:pt idx="3516">
                  <c:v>0.47184955229394887</c:v>
                </c:pt>
                <c:pt idx="3517">
                  <c:v>0.47188451977152207</c:v>
                </c:pt>
                <c:pt idx="3518">
                  <c:v>0.47191312759871384</c:v>
                </c:pt>
                <c:pt idx="3519">
                  <c:v>0.47203707481510393</c:v>
                </c:pt>
                <c:pt idx="3520">
                  <c:v>0.47206567339725092</c:v>
                </c:pt>
                <c:pt idx="3521">
                  <c:v>0.47217369685318133</c:v>
                </c:pt>
                <c:pt idx="3522">
                  <c:v>0.47242248041345364</c:v>
                </c:pt>
                <c:pt idx="3523">
                  <c:v>0.47245634718987528</c:v>
                </c:pt>
                <c:pt idx="3524">
                  <c:v>0.47253571293607005</c:v>
                </c:pt>
                <c:pt idx="3525">
                  <c:v>0.47264151320001507</c:v>
                </c:pt>
                <c:pt idx="3526">
                  <c:v>0.47267642209020749</c:v>
                </c:pt>
                <c:pt idx="3527">
                  <c:v>0.47274305917696985</c:v>
                </c:pt>
                <c:pt idx="3528">
                  <c:v>0.47276103900385019</c:v>
                </c:pt>
                <c:pt idx="3529">
                  <c:v>0.47281497438215719</c:v>
                </c:pt>
                <c:pt idx="3530">
                  <c:v>0.47283612383150253</c:v>
                </c:pt>
                <c:pt idx="3531">
                  <c:v>0.47283612383150253</c:v>
                </c:pt>
                <c:pt idx="3532">
                  <c:v>0.47283929616731307</c:v>
                </c:pt>
                <c:pt idx="3533">
                  <c:v>0.47285304270988887</c:v>
                </c:pt>
                <c:pt idx="3534">
                  <c:v>0.47288370663409413</c:v>
                </c:pt>
                <c:pt idx="3535">
                  <c:v>0.47290696759510742</c:v>
                </c:pt>
                <c:pt idx="3536">
                  <c:v>0.47295137170749391</c:v>
                </c:pt>
                <c:pt idx="3537">
                  <c:v>0.4729894290573522</c:v>
                </c:pt>
                <c:pt idx="3538">
                  <c:v>0.47300739951928872</c:v>
                </c:pt>
                <c:pt idx="3539">
                  <c:v>0.47306976229727471</c:v>
                </c:pt>
                <c:pt idx="3540">
                  <c:v>0.47309090035636914</c:v>
                </c:pt>
                <c:pt idx="3541">
                  <c:v>0.47309618472357184</c:v>
                </c:pt>
                <c:pt idx="3542">
                  <c:v>0.47333075116666573</c:v>
                </c:pt>
                <c:pt idx="3543">
                  <c:v>0.47335715902476855</c:v>
                </c:pt>
                <c:pt idx="3544">
                  <c:v>0.47336244041960068</c:v>
                </c:pt>
                <c:pt idx="3545">
                  <c:v>0.47336349669149608</c:v>
                </c:pt>
                <c:pt idx="3546">
                  <c:v>0.4733888465099278</c:v>
                </c:pt>
                <c:pt idx="3547">
                  <c:v>0.4734712240464039</c:v>
                </c:pt>
                <c:pt idx="3548">
                  <c:v>0.4735757595147792</c:v>
                </c:pt>
                <c:pt idx="3549">
                  <c:v>0.47364438136644244</c:v>
                </c:pt>
                <c:pt idx="3550">
                  <c:v>0.47366760497209431</c:v>
                </c:pt>
                <c:pt idx="3551">
                  <c:v>0.47371827070527905</c:v>
                </c:pt>
                <c:pt idx="3552">
                  <c:v>0.47375732184315633</c:v>
                </c:pt>
                <c:pt idx="3553">
                  <c:v>0.4737689310201757</c:v>
                </c:pt>
                <c:pt idx="3554">
                  <c:v>0.47381853066337537</c:v>
                </c:pt>
                <c:pt idx="3555">
                  <c:v>0.47385651836816595</c:v>
                </c:pt>
                <c:pt idx="3556">
                  <c:v>0.4738765662068552</c:v>
                </c:pt>
                <c:pt idx="3557">
                  <c:v>0.47388817246266024</c:v>
                </c:pt>
                <c:pt idx="3558">
                  <c:v>0.47390927401771749</c:v>
                </c:pt>
                <c:pt idx="3559">
                  <c:v>0.47393142963935192</c:v>
                </c:pt>
                <c:pt idx="3560">
                  <c:v>0.47396835337393572</c:v>
                </c:pt>
                <c:pt idx="3561">
                  <c:v>0.47399367084382044</c:v>
                </c:pt>
                <c:pt idx="3562">
                  <c:v>0.47402426098249445</c:v>
                </c:pt>
                <c:pt idx="3563">
                  <c:v>0.47405695860307751</c:v>
                </c:pt>
                <c:pt idx="3564">
                  <c:v>0.47411180116086549</c:v>
                </c:pt>
                <c:pt idx="3565">
                  <c:v>0.47417507315336604</c:v>
                </c:pt>
                <c:pt idx="3566">
                  <c:v>0.47425731412388356</c:v>
                </c:pt>
                <c:pt idx="3567">
                  <c:v>0.47432899974595694</c:v>
                </c:pt>
                <c:pt idx="3568">
                  <c:v>0.47433216209740614</c:v>
                </c:pt>
                <c:pt idx="3569">
                  <c:v>0.47438170285119552</c:v>
                </c:pt>
                <c:pt idx="3570">
                  <c:v>0.47469885190507888</c:v>
                </c:pt>
                <c:pt idx="3571">
                  <c:v>0.47471570439579941</c:v>
                </c:pt>
                <c:pt idx="3572">
                  <c:v>0.47473571595151765</c:v>
                </c:pt>
                <c:pt idx="3573">
                  <c:v>0.47483260208203903</c:v>
                </c:pt>
                <c:pt idx="3574">
                  <c:v>0.47487156158270838</c:v>
                </c:pt>
                <c:pt idx="3575">
                  <c:v>0.4748799848382747</c:v>
                </c:pt>
                <c:pt idx="3576">
                  <c:v>0.47489261944149019</c:v>
                </c:pt>
                <c:pt idx="3577">
                  <c:v>0.47506525867505828</c:v>
                </c:pt>
                <c:pt idx="3578">
                  <c:v>0.47509367497368349</c:v>
                </c:pt>
                <c:pt idx="3579">
                  <c:v>0.47519154032873945</c:v>
                </c:pt>
                <c:pt idx="3580">
                  <c:v>0.47521258400846245</c:v>
                </c:pt>
                <c:pt idx="3581">
                  <c:v>0.47535460447964528</c:v>
                </c:pt>
                <c:pt idx="3582">
                  <c:v>0.4753808999107979</c:v>
                </c:pt>
                <c:pt idx="3583">
                  <c:v>0.47543558974902161</c:v>
                </c:pt>
                <c:pt idx="3584">
                  <c:v>0.47544715794712661</c:v>
                </c:pt>
                <c:pt idx="3585">
                  <c:v>0.4754818608527564</c:v>
                </c:pt>
                <c:pt idx="3586">
                  <c:v>0.4755396934010872</c:v>
                </c:pt>
                <c:pt idx="3587">
                  <c:v>0.47559226234243973</c:v>
                </c:pt>
                <c:pt idx="3588">
                  <c:v>0.47559436497923313</c:v>
                </c:pt>
                <c:pt idx="3589">
                  <c:v>0.47564903027337291</c:v>
                </c:pt>
                <c:pt idx="3590">
                  <c:v>0.47565533740304017</c:v>
                </c:pt>
                <c:pt idx="3591">
                  <c:v>0.47568371845166196</c:v>
                </c:pt>
                <c:pt idx="3592">
                  <c:v>0.4757047403589752</c:v>
                </c:pt>
                <c:pt idx="3593">
                  <c:v>0.47574678138690546</c:v>
                </c:pt>
                <c:pt idx="3594">
                  <c:v>0.47576780050776868</c:v>
                </c:pt>
                <c:pt idx="3595">
                  <c:v>0.47579092046822419</c:v>
                </c:pt>
                <c:pt idx="3596">
                  <c:v>0.47585501993779578</c:v>
                </c:pt>
                <c:pt idx="3597">
                  <c:v>0.47589074376373403</c:v>
                </c:pt>
                <c:pt idx="3598">
                  <c:v>0.47590965529184215</c:v>
                </c:pt>
                <c:pt idx="3599">
                  <c:v>0.47606827241478716</c:v>
                </c:pt>
                <c:pt idx="3600">
                  <c:v>0.47611238169154974</c:v>
                </c:pt>
                <c:pt idx="3601">
                  <c:v>0.4761323345457647</c:v>
                </c:pt>
                <c:pt idx="3602">
                  <c:v>0.47616278729022915</c:v>
                </c:pt>
                <c:pt idx="3603">
                  <c:v>0.4761774879181081</c:v>
                </c:pt>
                <c:pt idx="3604">
                  <c:v>0.47621738733481789</c:v>
                </c:pt>
                <c:pt idx="3605">
                  <c:v>0.47624573488903821</c:v>
                </c:pt>
                <c:pt idx="3606">
                  <c:v>0.47629192728829656</c:v>
                </c:pt>
                <c:pt idx="3607">
                  <c:v>0.47632551894686476</c:v>
                </c:pt>
                <c:pt idx="3608">
                  <c:v>0.4763370655323812</c:v>
                </c:pt>
                <c:pt idx="3609">
                  <c:v>0.4763538600662327</c:v>
                </c:pt>
                <c:pt idx="3610">
                  <c:v>0.47637695158351229</c:v>
                </c:pt>
                <c:pt idx="3611">
                  <c:v>0.47642732919092706</c:v>
                </c:pt>
                <c:pt idx="3612">
                  <c:v>0.47646301010676578</c:v>
                </c:pt>
                <c:pt idx="3613">
                  <c:v>0.47653121618630612</c:v>
                </c:pt>
                <c:pt idx="3614">
                  <c:v>0.47658682314978035</c:v>
                </c:pt>
                <c:pt idx="3615">
                  <c:v>0.47659416698067131</c:v>
                </c:pt>
                <c:pt idx="3616">
                  <c:v>0.47661514873113298</c:v>
                </c:pt>
                <c:pt idx="3617">
                  <c:v>0.47662773733806135</c:v>
                </c:pt>
                <c:pt idx="3618">
                  <c:v>0.47666445220930836</c:v>
                </c:pt>
                <c:pt idx="3619">
                  <c:v>0.4767578001459441</c:v>
                </c:pt>
                <c:pt idx="3620">
                  <c:v>0.47681338068472873</c:v>
                </c:pt>
                <c:pt idx="3621">
                  <c:v>0.47681547793669615</c:v>
                </c:pt>
                <c:pt idx="3622">
                  <c:v>0.47681652655922069</c:v>
                </c:pt>
                <c:pt idx="3623">
                  <c:v>0.47686371218619683</c:v>
                </c:pt>
                <c:pt idx="3624">
                  <c:v>0.47687629423153338</c:v>
                </c:pt>
                <c:pt idx="3625">
                  <c:v>0.47694129617805164</c:v>
                </c:pt>
                <c:pt idx="3626">
                  <c:v>0.47703249365216199</c:v>
                </c:pt>
                <c:pt idx="3627">
                  <c:v>0.47709852232007594</c:v>
                </c:pt>
                <c:pt idx="3628">
                  <c:v>0.47712891339762675</c:v>
                </c:pt>
                <c:pt idx="3629">
                  <c:v>0.47717711596429269</c:v>
                </c:pt>
                <c:pt idx="3630">
                  <c:v>0.47722950453633944</c:v>
                </c:pt>
                <c:pt idx="3631">
                  <c:v>0.47728188735798471</c:v>
                </c:pt>
                <c:pt idx="3632">
                  <c:v>0.47729445837973022</c:v>
                </c:pt>
                <c:pt idx="3633">
                  <c:v>0.47729969620773904</c:v>
                </c:pt>
                <c:pt idx="3634">
                  <c:v>0.4773112192270364</c:v>
                </c:pt>
                <c:pt idx="3635">
                  <c:v>0.47732064694500703</c:v>
                </c:pt>
                <c:pt idx="3636">
                  <c:v>0.47734892898172504</c:v>
                </c:pt>
                <c:pt idx="3637">
                  <c:v>0.47734997643238658</c:v>
                </c:pt>
                <c:pt idx="3638">
                  <c:v>0.4774536626731436</c:v>
                </c:pt>
                <c:pt idx="3639">
                  <c:v>0.47745889875464675</c:v>
                </c:pt>
                <c:pt idx="3640">
                  <c:v>0.47747146511597949</c:v>
                </c:pt>
                <c:pt idx="3641">
                  <c:v>0.4774725122978285</c:v>
                </c:pt>
                <c:pt idx="3642">
                  <c:v>0.47753743308771091</c:v>
                </c:pt>
                <c:pt idx="3643">
                  <c:v>0.47757198410292034</c:v>
                </c:pt>
                <c:pt idx="3644">
                  <c:v>0.47757303106435983</c:v>
                </c:pt>
                <c:pt idx="3645">
                  <c:v>0.4776599208642065</c:v>
                </c:pt>
                <c:pt idx="3646">
                  <c:v>0.47771853637890166</c:v>
                </c:pt>
                <c:pt idx="3647">
                  <c:v>0.47775098116068793</c:v>
                </c:pt>
                <c:pt idx="3648">
                  <c:v>0.4778231890563705</c:v>
                </c:pt>
                <c:pt idx="3649">
                  <c:v>0.47783260667309008</c:v>
                </c:pt>
                <c:pt idx="3650">
                  <c:v>0.47788596966221975</c:v>
                </c:pt>
                <c:pt idx="3651">
                  <c:v>0.47802719587906289</c:v>
                </c:pt>
                <c:pt idx="3652">
                  <c:v>0.47808994969566132</c:v>
                </c:pt>
                <c:pt idx="3653">
                  <c:v>0.47817465428439426</c:v>
                </c:pt>
                <c:pt idx="3654">
                  <c:v>0.47829593349724392</c:v>
                </c:pt>
                <c:pt idx="3655">
                  <c:v>0.47831684059836321</c:v>
                </c:pt>
                <c:pt idx="3656">
                  <c:v>0.47833252032451234</c:v>
                </c:pt>
                <c:pt idx="3657">
                  <c:v>0.47837955641937707</c:v>
                </c:pt>
                <c:pt idx="3658">
                  <c:v>0.47840045986599972</c:v>
                </c:pt>
                <c:pt idx="3659">
                  <c:v>0.47840568558494367</c:v>
                </c:pt>
                <c:pt idx="3660">
                  <c:v>0.47844226401939033</c:v>
                </c:pt>
                <c:pt idx="3661">
                  <c:v>0.47844957937070026</c:v>
                </c:pt>
                <c:pt idx="3662">
                  <c:v>0.47847570471237094</c:v>
                </c:pt>
                <c:pt idx="3663">
                  <c:v>0.47849242418245247</c:v>
                </c:pt>
                <c:pt idx="3664">
                  <c:v>0.47852586137010406</c:v>
                </c:pt>
                <c:pt idx="3665">
                  <c:v>0.47866376507941355</c:v>
                </c:pt>
                <c:pt idx="3666">
                  <c:v>0.47871703541862809</c:v>
                </c:pt>
                <c:pt idx="3667">
                  <c:v>0.47877969881773391</c:v>
                </c:pt>
                <c:pt idx="3668">
                  <c:v>0.47886010483229863</c:v>
                </c:pt>
                <c:pt idx="3669">
                  <c:v>0.47890082480613877</c:v>
                </c:pt>
                <c:pt idx="3670">
                  <c:v>0.47900104384019876</c:v>
                </c:pt>
                <c:pt idx="3671">
                  <c:v>0.47900208767812275</c:v>
                </c:pt>
                <c:pt idx="3672">
                  <c:v>0.4790020876781228</c:v>
                </c:pt>
                <c:pt idx="3673">
                  <c:v>0.47909706740910035</c:v>
                </c:pt>
                <c:pt idx="3674">
                  <c:v>0.47911898313466983</c:v>
                </c:pt>
                <c:pt idx="3675">
                  <c:v>0.47930679110565499</c:v>
                </c:pt>
                <c:pt idx="3676">
                  <c:v>0.47930992061504424</c:v>
                </c:pt>
                <c:pt idx="3677">
                  <c:v>0.47932452472203002</c:v>
                </c:pt>
                <c:pt idx="3678">
                  <c:v>0.47932452472203002</c:v>
                </c:pt>
                <c:pt idx="3679">
                  <c:v>0.47938189369228368</c:v>
                </c:pt>
                <c:pt idx="3680">
                  <c:v>0.47939232367654783</c:v>
                </c:pt>
                <c:pt idx="3681">
                  <c:v>0.47939440964617019</c:v>
                </c:pt>
                <c:pt idx="3682">
                  <c:v>0.47943091264539878</c:v>
                </c:pt>
                <c:pt idx="3683">
                  <c:v>0.47946845568817142</c:v>
                </c:pt>
                <c:pt idx="3684">
                  <c:v>0.47947784098954976</c:v>
                </c:pt>
                <c:pt idx="3685">
                  <c:v>0.47953102089437344</c:v>
                </c:pt>
                <c:pt idx="3686">
                  <c:v>0.47962798083514685</c:v>
                </c:pt>
                <c:pt idx="3687">
                  <c:v>0.47970094850854739</c:v>
                </c:pt>
                <c:pt idx="3688">
                  <c:v>0.47980725296727228</c:v>
                </c:pt>
                <c:pt idx="3689">
                  <c:v>0.47982288398949879</c:v>
                </c:pt>
                <c:pt idx="3690">
                  <c:v>0.47985310252201147</c:v>
                </c:pt>
                <c:pt idx="3691">
                  <c:v>0.47987081594945946</c:v>
                </c:pt>
                <c:pt idx="3692">
                  <c:v>0.47988123530723725</c:v>
                </c:pt>
                <c:pt idx="3693">
                  <c:v>0.47998958322030277</c:v>
                </c:pt>
                <c:pt idx="3694">
                  <c:v>0.48007499414154037</c:v>
                </c:pt>
                <c:pt idx="3695">
                  <c:v>0.48010936254149428</c:v>
                </c:pt>
                <c:pt idx="3696">
                  <c:v>0.4801406044066675</c:v>
                </c:pt>
                <c:pt idx="3697">
                  <c:v>0.48022286492835803</c:v>
                </c:pt>
                <c:pt idx="3698">
                  <c:v>0.48039567025525948</c:v>
                </c:pt>
                <c:pt idx="3699">
                  <c:v>0.48041232290606367</c:v>
                </c:pt>
                <c:pt idx="3700">
                  <c:v>0.48045082995037069</c:v>
                </c:pt>
                <c:pt idx="3701">
                  <c:v>0.48049453690963023</c:v>
                </c:pt>
                <c:pt idx="3702">
                  <c:v>0.48057777726399298</c:v>
                </c:pt>
                <c:pt idx="3703">
                  <c:v>0.48061106936898573</c:v>
                </c:pt>
                <c:pt idx="3704">
                  <c:v>0.48062771455670344</c:v>
                </c:pt>
                <c:pt idx="3705">
                  <c:v>0.48066724456738258</c:v>
                </c:pt>
                <c:pt idx="3706">
                  <c:v>0.4807005304760959</c:v>
                </c:pt>
                <c:pt idx="3707">
                  <c:v>0.48082741186417399</c:v>
                </c:pt>
                <c:pt idx="3708">
                  <c:v>0.48086692545859294</c:v>
                </c:pt>
                <c:pt idx="3709">
                  <c:v>0.48086900503151586</c:v>
                </c:pt>
                <c:pt idx="3710">
                  <c:v>0.48088980026613165</c:v>
                </c:pt>
                <c:pt idx="3711">
                  <c:v>0.48089291947376395</c:v>
                </c:pt>
                <c:pt idx="3712">
                  <c:v>0.48090227697527071</c:v>
                </c:pt>
                <c:pt idx="3713">
                  <c:v>0.48092722942249799</c:v>
                </c:pt>
                <c:pt idx="3714">
                  <c:v>0.48093970516063655</c:v>
                </c:pt>
                <c:pt idx="3715">
                  <c:v>0.48098960487727799</c:v>
                </c:pt>
                <c:pt idx="3716">
                  <c:v>0.48101767119306543</c:v>
                </c:pt>
                <c:pt idx="3717">
                  <c:v>0.48103014458555504</c:v>
                </c:pt>
                <c:pt idx="3718">
                  <c:v>0.48108003492142554</c:v>
                </c:pt>
                <c:pt idx="3719">
                  <c:v>0.48110186031650304</c:v>
                </c:pt>
                <c:pt idx="3720">
                  <c:v>0.48121720667490686</c:v>
                </c:pt>
                <c:pt idx="3721">
                  <c:v>0.48123798686304892</c:v>
                </c:pt>
                <c:pt idx="3722">
                  <c:v>0.48125149350417606</c:v>
                </c:pt>
                <c:pt idx="3723">
                  <c:v>0.48140835057152886</c:v>
                </c:pt>
                <c:pt idx="3724">
                  <c:v>0.48145508617107785</c:v>
                </c:pt>
                <c:pt idx="3725">
                  <c:v>0.48158695995635098</c:v>
                </c:pt>
                <c:pt idx="3726">
                  <c:v>0.4815911128748121</c:v>
                </c:pt>
                <c:pt idx="3727">
                  <c:v>0.48159318932061324</c:v>
                </c:pt>
                <c:pt idx="3728">
                  <c:v>0.48161499146102171</c:v>
                </c:pt>
                <c:pt idx="3729">
                  <c:v>0.48164094510329997</c:v>
                </c:pt>
                <c:pt idx="3730">
                  <c:v>0.48164613566393327</c:v>
                </c:pt>
                <c:pt idx="3731">
                  <c:v>0.48167623981259444</c:v>
                </c:pt>
                <c:pt idx="3732">
                  <c:v>0.48176550312366695</c:v>
                </c:pt>
                <c:pt idx="3733">
                  <c:v>0.48180597754697896</c:v>
                </c:pt>
                <c:pt idx="3734">
                  <c:v>0.48181220407955627</c:v>
                </c:pt>
                <c:pt idx="3735">
                  <c:v>0.48190247976120643</c:v>
                </c:pt>
                <c:pt idx="3736">
                  <c:v>0.48195227979541705</c:v>
                </c:pt>
                <c:pt idx="3737">
                  <c:v>0.48196161672896731</c:v>
                </c:pt>
                <c:pt idx="3738">
                  <c:v>0.48196161672896737</c:v>
                </c:pt>
                <c:pt idx="3739">
                  <c:v>0.48211409438015806</c:v>
                </c:pt>
                <c:pt idx="3740">
                  <c:v>0.48217424236472856</c:v>
                </c:pt>
                <c:pt idx="3741">
                  <c:v>0.48219705515484018</c:v>
                </c:pt>
                <c:pt idx="3742">
                  <c:v>0.48222401433358747</c:v>
                </c:pt>
                <c:pt idx="3743">
                  <c:v>0.48224371431880791</c:v>
                </c:pt>
                <c:pt idx="3744">
                  <c:v>0.48225408240884804</c:v>
                </c:pt>
                <c:pt idx="3745">
                  <c:v>0.48237848210715201</c:v>
                </c:pt>
                <c:pt idx="3746">
                  <c:v>0.48240854055458016</c:v>
                </c:pt>
                <c:pt idx="3747">
                  <c:v>0.48240957701936232</c:v>
                </c:pt>
                <c:pt idx="3748">
                  <c:v>0.48241786865745345</c:v>
                </c:pt>
                <c:pt idx="3749">
                  <c:v>0.48242926942713582</c:v>
                </c:pt>
                <c:pt idx="3750">
                  <c:v>0.48247797877208864</c:v>
                </c:pt>
                <c:pt idx="3751">
                  <c:v>0.48251217601217072</c:v>
                </c:pt>
                <c:pt idx="3752">
                  <c:v>0.48255362396318197</c:v>
                </c:pt>
                <c:pt idx="3753">
                  <c:v>0.48256605765428634</c:v>
                </c:pt>
                <c:pt idx="3754">
                  <c:v>0.48275770320109856</c:v>
                </c:pt>
                <c:pt idx="3755">
                  <c:v>0.48277634573371547</c:v>
                </c:pt>
                <c:pt idx="3756">
                  <c:v>0.48283641122019788</c:v>
                </c:pt>
                <c:pt idx="3757">
                  <c:v>0.4828861149380877</c:v>
                </c:pt>
                <c:pt idx="3758">
                  <c:v>0.48291924790797069</c:v>
                </c:pt>
                <c:pt idx="3759">
                  <c:v>0.48296790783653526</c:v>
                </c:pt>
                <c:pt idx="3760">
                  <c:v>0.48298447180007764</c:v>
                </c:pt>
                <c:pt idx="3761">
                  <c:v>0.4830103518559411</c:v>
                </c:pt>
                <c:pt idx="3762">
                  <c:v>0.4830383007588529</c:v>
                </c:pt>
                <c:pt idx="3763">
                  <c:v>0.48308384365449442</c:v>
                </c:pt>
                <c:pt idx="3764">
                  <c:v>0.48310143862340138</c:v>
                </c:pt>
                <c:pt idx="3765">
                  <c:v>0.48313041717532135</c:v>
                </c:pt>
                <c:pt idx="3766">
                  <c:v>0.4831759513883116</c:v>
                </c:pt>
                <c:pt idx="3767">
                  <c:v>0.4831800906494389</c:v>
                </c:pt>
                <c:pt idx="3768">
                  <c:v>0.48326286842669797</c:v>
                </c:pt>
                <c:pt idx="3769">
                  <c:v>0.48332908044105932</c:v>
                </c:pt>
                <c:pt idx="3770">
                  <c:v>0.48334045971757839</c:v>
                </c:pt>
                <c:pt idx="3771">
                  <c:v>0.48334045971757839</c:v>
                </c:pt>
                <c:pt idx="3772">
                  <c:v>0.48345010083771833</c:v>
                </c:pt>
                <c:pt idx="3773">
                  <c:v>0.48347181924079091</c:v>
                </c:pt>
                <c:pt idx="3774">
                  <c:v>0.483572124920368</c:v>
                </c:pt>
                <c:pt idx="3775">
                  <c:v>0.4835979735275987</c:v>
                </c:pt>
                <c:pt idx="3776">
                  <c:v>0.48378404272981146</c:v>
                </c:pt>
                <c:pt idx="3777">
                  <c:v>0.48378714327687544</c:v>
                </c:pt>
                <c:pt idx="3778">
                  <c:v>0.48380367919229389</c:v>
                </c:pt>
                <c:pt idx="3779">
                  <c:v>0.48384915004575552</c:v>
                </c:pt>
                <c:pt idx="3780">
                  <c:v>0.48391838154796313</c:v>
                </c:pt>
                <c:pt idx="3781">
                  <c:v>0.48392148123430107</c:v>
                </c:pt>
                <c:pt idx="3782">
                  <c:v>0.48395660962528447</c:v>
                </c:pt>
                <c:pt idx="3783">
                  <c:v>0.48404441944928983</c:v>
                </c:pt>
                <c:pt idx="3784">
                  <c:v>0.48411362302666094</c:v>
                </c:pt>
                <c:pt idx="3785">
                  <c:v>0.48411775427059067</c:v>
                </c:pt>
                <c:pt idx="3786">
                  <c:v>0.4841590647710729</c:v>
                </c:pt>
                <c:pt idx="3787">
                  <c:v>0.48420450225085682</c:v>
                </c:pt>
                <c:pt idx="3788">
                  <c:v>0.48426232560462518</c:v>
                </c:pt>
                <c:pt idx="3789">
                  <c:v>0.48429536442134152</c:v>
                </c:pt>
                <c:pt idx="3790">
                  <c:v>0.48430878579683023</c:v>
                </c:pt>
                <c:pt idx="3791">
                  <c:v>0.48432943334057244</c:v>
                </c:pt>
                <c:pt idx="3792">
                  <c:v>0.4845203814082541</c:v>
                </c:pt>
                <c:pt idx="3793">
                  <c:v>0.48452760499273928</c:v>
                </c:pt>
                <c:pt idx="3794">
                  <c:v>0.48453173270695077</c:v>
                </c:pt>
                <c:pt idx="3795">
                  <c:v>0.48456888055260006</c:v>
                </c:pt>
                <c:pt idx="3796">
                  <c:v>0.48458745340753506</c:v>
                </c:pt>
                <c:pt idx="3797">
                  <c:v>0.48463388243085109</c:v>
                </c:pt>
                <c:pt idx="3798">
                  <c:v>0.48463697754092183</c:v>
                </c:pt>
                <c:pt idx="3799">
                  <c:v>0.48465038945615219</c:v>
                </c:pt>
                <c:pt idx="3800">
                  <c:v>0.4846803070065876</c:v>
                </c:pt>
                <c:pt idx="3801">
                  <c:v>0.48476076573914273</c:v>
                </c:pt>
                <c:pt idx="3802">
                  <c:v>0.484810272168402</c:v>
                </c:pt>
                <c:pt idx="3803">
                  <c:v>0.48491751875963407</c:v>
                </c:pt>
                <c:pt idx="3804">
                  <c:v>0.48497731905729363</c:v>
                </c:pt>
                <c:pt idx="3805">
                  <c:v>0.48499999999999999</c:v>
                </c:pt>
                <c:pt idx="3806">
                  <c:v>0.48501134007361107</c:v>
                </c:pt>
                <c:pt idx="3807">
                  <c:v>0.48501443277494327</c:v>
                </c:pt>
                <c:pt idx="3808">
                  <c:v>0.48503917367569394</c:v>
                </c:pt>
                <c:pt idx="3809">
                  <c:v>0.48505463609783178</c:v>
                </c:pt>
                <c:pt idx="3810">
                  <c:v>0.4851628592544982</c:v>
                </c:pt>
                <c:pt idx="3811">
                  <c:v>0.48516492041366716</c:v>
                </c:pt>
                <c:pt idx="3812">
                  <c:v>0.48520305027895283</c:v>
                </c:pt>
                <c:pt idx="3813">
                  <c:v>0.48523705546876772</c:v>
                </c:pt>
                <c:pt idx="3814">
                  <c:v>0.48526384575816067</c:v>
                </c:pt>
                <c:pt idx="3815">
                  <c:v>0.48530196785094537</c:v>
                </c:pt>
                <c:pt idx="3816">
                  <c:v>0.48532669409378254</c:v>
                </c:pt>
                <c:pt idx="3817">
                  <c:v>0.48533905674280942</c:v>
                </c:pt>
                <c:pt idx="3818">
                  <c:v>0.48533905674280947</c:v>
                </c:pt>
                <c:pt idx="3819">
                  <c:v>0.48535553978501161</c:v>
                </c:pt>
                <c:pt idx="3820">
                  <c:v>0.48542661649316271</c:v>
                </c:pt>
                <c:pt idx="3821">
                  <c:v>0.48544721649217432</c:v>
                </c:pt>
                <c:pt idx="3822">
                  <c:v>0.48548017467245763</c:v>
                </c:pt>
                <c:pt idx="3823">
                  <c:v>0.48551107093453594</c:v>
                </c:pt>
                <c:pt idx="3824">
                  <c:v>0.48552754813707533</c:v>
                </c:pt>
                <c:pt idx="3825">
                  <c:v>0.48554402478045178</c:v>
                </c:pt>
                <c:pt idx="3826">
                  <c:v>0.48559551068765044</c:v>
                </c:pt>
                <c:pt idx="3827">
                  <c:v>0.48564905024101512</c:v>
                </c:pt>
                <c:pt idx="3828">
                  <c:v>0.48569023049676424</c:v>
                </c:pt>
                <c:pt idx="3829">
                  <c:v>0.48574787698969929</c:v>
                </c:pt>
                <c:pt idx="3830">
                  <c:v>0.48580757507474093</c:v>
                </c:pt>
                <c:pt idx="3831">
                  <c:v>0.48601851816571762</c:v>
                </c:pt>
                <c:pt idx="3832">
                  <c:v>0.48608435481920215</c:v>
                </c:pt>
                <c:pt idx="3833">
                  <c:v>0.48615121104446513</c:v>
                </c:pt>
                <c:pt idx="3834">
                  <c:v>0.4861594388675386</c:v>
                </c:pt>
                <c:pt idx="3835">
                  <c:v>0.48618000781603515</c:v>
                </c:pt>
                <c:pt idx="3836">
                  <c:v>0.48623553963074317</c:v>
                </c:pt>
                <c:pt idx="3837">
                  <c:v>0.48623759624282448</c:v>
                </c:pt>
                <c:pt idx="3838">
                  <c:v>0.48623862454560313</c:v>
                </c:pt>
                <c:pt idx="3839">
                  <c:v>0.48624479431660755</c:v>
                </c:pt>
                <c:pt idx="3840">
                  <c:v>0.48626535965458201</c:v>
                </c:pt>
                <c:pt idx="3841">
                  <c:v>0.48626844438026207</c:v>
                </c:pt>
                <c:pt idx="3842">
                  <c:v>0.48639798519319549</c:v>
                </c:pt>
                <c:pt idx="3843">
                  <c:v>0.48640106907777247</c:v>
                </c:pt>
                <c:pt idx="3844">
                  <c:v>0.48650488178434548</c:v>
                </c:pt>
                <c:pt idx="3845">
                  <c:v>0.48657373541941207</c:v>
                </c:pt>
                <c:pt idx="3846">
                  <c:v>0.48657887335970518</c:v>
                </c:pt>
                <c:pt idx="3847">
                  <c:v>0.48660764482280794</c:v>
                </c:pt>
                <c:pt idx="3848">
                  <c:v>0.48668470286213028</c:v>
                </c:pt>
                <c:pt idx="3849">
                  <c:v>0.48670524961212408</c:v>
                </c:pt>
                <c:pt idx="3850">
                  <c:v>0.48682748484447752</c:v>
                </c:pt>
                <c:pt idx="3851">
                  <c:v>0.48704414584306421</c:v>
                </c:pt>
                <c:pt idx="3852">
                  <c:v>0.48713755757485994</c:v>
                </c:pt>
                <c:pt idx="3853">
                  <c:v>0.4871816909531802</c:v>
                </c:pt>
                <c:pt idx="3854">
                  <c:v>0.48722684655096749</c:v>
                </c:pt>
                <c:pt idx="3855">
                  <c:v>0.48723197760409775</c:v>
                </c:pt>
                <c:pt idx="3856">
                  <c:v>0.48734689903599471</c:v>
                </c:pt>
                <c:pt idx="3857">
                  <c:v>0.48742384020480578</c:v>
                </c:pt>
                <c:pt idx="3858">
                  <c:v>0.48762998267128738</c:v>
                </c:pt>
                <c:pt idx="3859">
                  <c:v>0.48768227361674732</c:v>
                </c:pt>
                <c:pt idx="3860">
                  <c:v>0.48770277833943082</c:v>
                </c:pt>
                <c:pt idx="3861">
                  <c:v>0.48770687918051758</c:v>
                </c:pt>
                <c:pt idx="3862">
                  <c:v>0.48771303037749564</c:v>
                </c:pt>
                <c:pt idx="3863">
                  <c:v>0.48775301126697312</c:v>
                </c:pt>
                <c:pt idx="3864">
                  <c:v>0.4877653124198153</c:v>
                </c:pt>
                <c:pt idx="3865">
                  <c:v>0.48783706296262486</c:v>
                </c:pt>
                <c:pt idx="3866">
                  <c:v>0.48790060463172208</c:v>
                </c:pt>
                <c:pt idx="3867">
                  <c:v>0.48790265422520501</c:v>
                </c:pt>
                <c:pt idx="3868">
                  <c:v>0.48795389126432837</c:v>
                </c:pt>
                <c:pt idx="3869">
                  <c:v>0.48798360628201431</c:v>
                </c:pt>
                <c:pt idx="3870">
                  <c:v>0.48800819665247425</c:v>
                </c:pt>
                <c:pt idx="3871">
                  <c:v>0.48803893287318789</c:v>
                </c:pt>
                <c:pt idx="3872">
                  <c:v>0.48815571286219728</c:v>
                </c:pt>
                <c:pt idx="3873">
                  <c:v>0.48815776138457534</c:v>
                </c:pt>
                <c:pt idx="3874">
                  <c:v>0.4881669796288971</c:v>
                </c:pt>
                <c:pt idx="3875">
                  <c:v>0.48822023718809526</c:v>
                </c:pt>
                <c:pt idx="3876">
                  <c:v>0.48826017654525133</c:v>
                </c:pt>
                <c:pt idx="3877">
                  <c:v>0.48829396883434878</c:v>
                </c:pt>
                <c:pt idx="3878">
                  <c:v>0.48830113659503194</c:v>
                </c:pt>
                <c:pt idx="3879">
                  <c:v>0.48839226038093603</c:v>
                </c:pt>
                <c:pt idx="3880">
                  <c:v>0.48845368255342286</c:v>
                </c:pt>
                <c:pt idx="3881">
                  <c:v>0.48849462637781393</c:v>
                </c:pt>
                <c:pt idx="3882">
                  <c:v>0.48851816752296945</c:v>
                </c:pt>
                <c:pt idx="3883">
                  <c:v>0.48860106426408856</c:v>
                </c:pt>
                <c:pt idx="3884">
                  <c:v>0.48869520153158863</c:v>
                </c:pt>
                <c:pt idx="3885">
                  <c:v>0.4887105482798586</c:v>
                </c:pt>
                <c:pt idx="3886">
                  <c:v>0.48871464066467252</c:v>
                </c:pt>
                <c:pt idx="3887">
                  <c:v>0.48879750408528072</c:v>
                </c:pt>
                <c:pt idx="3888">
                  <c:v>0.48897852713590606</c:v>
                </c:pt>
                <c:pt idx="3889">
                  <c:v>0.48898670738579386</c:v>
                </c:pt>
                <c:pt idx="3890">
                  <c:v>0.48900613493084111</c:v>
                </c:pt>
                <c:pt idx="3891">
                  <c:v>0.48907974809840576</c:v>
                </c:pt>
                <c:pt idx="3892">
                  <c:v>0.48915743886810104</c:v>
                </c:pt>
                <c:pt idx="3893">
                  <c:v>0.48917277111466456</c:v>
                </c:pt>
                <c:pt idx="3894">
                  <c:v>0.48918605867297571</c:v>
                </c:pt>
                <c:pt idx="3895">
                  <c:v>0.48922183107461586</c:v>
                </c:pt>
                <c:pt idx="3896">
                  <c:v>0.48923613930289328</c:v>
                </c:pt>
                <c:pt idx="3897">
                  <c:v>0.48925555694340356</c:v>
                </c:pt>
                <c:pt idx="3898">
                  <c:v>0.48926679838304993</c:v>
                </c:pt>
                <c:pt idx="3899">
                  <c:v>0.48930052115238953</c:v>
                </c:pt>
                <c:pt idx="3900">
                  <c:v>0.48931584891560581</c:v>
                </c:pt>
                <c:pt idx="3901">
                  <c:v>0.48933321980016853</c:v>
                </c:pt>
                <c:pt idx="3902">
                  <c:v>0.48934548122977495</c:v>
                </c:pt>
                <c:pt idx="3903">
                  <c:v>0.48935876409848839</c:v>
                </c:pt>
                <c:pt idx="3904">
                  <c:v>0.48936182932468281</c:v>
                </c:pt>
                <c:pt idx="3905">
                  <c:v>0.48936182932468281</c:v>
                </c:pt>
                <c:pt idx="3906">
                  <c:v>0.48953345135955723</c:v>
                </c:pt>
                <c:pt idx="3907">
                  <c:v>0.48957021968252934</c:v>
                </c:pt>
                <c:pt idx="3908">
                  <c:v>0.48976627078638235</c:v>
                </c:pt>
                <c:pt idx="3909">
                  <c:v>0.48977750050405544</c:v>
                </c:pt>
                <c:pt idx="3910">
                  <c:v>0.48979383417923911</c:v>
                </c:pt>
                <c:pt idx="3911">
                  <c:v>0.48982343757725599</c:v>
                </c:pt>
                <c:pt idx="3912">
                  <c:v>0.48987651505251811</c:v>
                </c:pt>
                <c:pt idx="3913">
                  <c:v>0.4898795770390923</c:v>
                </c:pt>
                <c:pt idx="3914">
                  <c:v>0.48990407224271976</c:v>
                </c:pt>
                <c:pt idx="3915">
                  <c:v>0.48994081275190782</c:v>
                </c:pt>
                <c:pt idx="3916">
                  <c:v>0.48997142773839369</c:v>
                </c:pt>
                <c:pt idx="3917">
                  <c:v>0.49006020038358555</c:v>
                </c:pt>
                <c:pt idx="3918">
                  <c:v>0.49016527824806194</c:v>
                </c:pt>
                <c:pt idx="3919">
                  <c:v>0.49017751886433963</c:v>
                </c:pt>
                <c:pt idx="3920">
                  <c:v>0.49021423887928839</c:v>
                </c:pt>
                <c:pt idx="3921">
                  <c:v>0.49034171758070921</c:v>
                </c:pt>
                <c:pt idx="3922">
                  <c:v>0.49039371937250587</c:v>
                </c:pt>
                <c:pt idx="3923">
                  <c:v>0.49040595428685407</c:v>
                </c:pt>
                <c:pt idx="3924">
                  <c:v>0.49040595428685407</c:v>
                </c:pt>
                <c:pt idx="3925">
                  <c:v>0.49046406596202341</c:v>
                </c:pt>
                <c:pt idx="3926">
                  <c:v>0.49051707411669171</c:v>
                </c:pt>
                <c:pt idx="3927">
                  <c:v>0.49059147974664213</c:v>
                </c:pt>
                <c:pt idx="3928">
                  <c:v>0.49071172800331564</c:v>
                </c:pt>
                <c:pt idx="3929">
                  <c:v>0.49078814166603496</c:v>
                </c:pt>
                <c:pt idx="3930">
                  <c:v>0.49086148759094961</c:v>
                </c:pt>
                <c:pt idx="3931">
                  <c:v>0.49087982235981142</c:v>
                </c:pt>
                <c:pt idx="3932">
                  <c:v>0.49091750834534309</c:v>
                </c:pt>
                <c:pt idx="3933">
                  <c:v>0.49093482255794407</c:v>
                </c:pt>
                <c:pt idx="3934">
                  <c:v>0.49094908086277134</c:v>
                </c:pt>
                <c:pt idx="3935">
                  <c:v>0.49095620985990185</c:v>
                </c:pt>
                <c:pt idx="3936">
                  <c:v>0.49097454109149086</c:v>
                </c:pt>
                <c:pt idx="3937">
                  <c:v>0.49101731130378695</c:v>
                </c:pt>
                <c:pt idx="3938">
                  <c:v>0.49105702316533462</c:v>
                </c:pt>
                <c:pt idx="3939">
                  <c:v>0.49105702316533467</c:v>
                </c:pt>
                <c:pt idx="3940">
                  <c:v>0.49107840514524764</c:v>
                </c:pt>
                <c:pt idx="3941">
                  <c:v>0.49118122928304175</c:v>
                </c:pt>
                <c:pt idx="3942">
                  <c:v>0.49125044529241907</c:v>
                </c:pt>
                <c:pt idx="3943">
                  <c:v>0.49143259965126451</c:v>
                </c:pt>
                <c:pt idx="3944">
                  <c:v>0.49150788396525236</c:v>
                </c:pt>
                <c:pt idx="3945">
                  <c:v>0.49152110839718771</c:v>
                </c:pt>
                <c:pt idx="3946">
                  <c:v>0.49155060777095982</c:v>
                </c:pt>
                <c:pt idx="3947">
                  <c:v>0.49157196828134941</c:v>
                </c:pt>
                <c:pt idx="3948">
                  <c:v>0.49157298542535877</c:v>
                </c:pt>
                <c:pt idx="3949">
                  <c:v>0.49167773998829761</c:v>
                </c:pt>
                <c:pt idx="3950">
                  <c:v>0.49172960049197773</c:v>
                </c:pt>
                <c:pt idx="3951">
                  <c:v>0.49174993645144482</c:v>
                </c:pt>
                <c:pt idx="3952">
                  <c:v>0.49179568928570333</c:v>
                </c:pt>
                <c:pt idx="3953">
                  <c:v>0.49186888496834191</c:v>
                </c:pt>
                <c:pt idx="3954">
                  <c:v>0.49187701714961229</c:v>
                </c:pt>
                <c:pt idx="3955">
                  <c:v>0.49188921516943224</c:v>
                </c:pt>
                <c:pt idx="3956">
                  <c:v>0.49191665960810882</c:v>
                </c:pt>
                <c:pt idx="3957">
                  <c:v>0.49201219497081577</c:v>
                </c:pt>
                <c:pt idx="3958">
                  <c:v>0.49207926190807921</c:v>
                </c:pt>
                <c:pt idx="3959">
                  <c:v>0.49210466366414374</c:v>
                </c:pt>
                <c:pt idx="3960">
                  <c:v>0.49210974385801387</c:v>
                </c:pt>
                <c:pt idx="3961">
                  <c:v>0.49211584002143238</c:v>
                </c:pt>
                <c:pt idx="3962">
                  <c:v>0.49211584002143238</c:v>
                </c:pt>
                <c:pt idx="3963">
                  <c:v>0.49221743162955944</c:v>
                </c:pt>
                <c:pt idx="3964">
                  <c:v>0.49228243925616522</c:v>
                </c:pt>
                <c:pt idx="3965">
                  <c:v>0.49240227456826391</c:v>
                </c:pt>
                <c:pt idx="3966">
                  <c:v>0.49250583752885607</c:v>
                </c:pt>
                <c:pt idx="3967">
                  <c:v>0.49252208072329107</c:v>
                </c:pt>
                <c:pt idx="3968">
                  <c:v>0.49253121728475241</c:v>
                </c:pt>
                <c:pt idx="3969">
                  <c:v>0.49259415343668056</c:v>
                </c:pt>
                <c:pt idx="3970">
                  <c:v>0.49263982786616028</c:v>
                </c:pt>
                <c:pt idx="3971">
                  <c:v>0.49270072051905911</c:v>
                </c:pt>
                <c:pt idx="3972">
                  <c:v>0.49270985376791482</c:v>
                </c:pt>
                <c:pt idx="3973">
                  <c:v>0.49271797206921525</c:v>
                </c:pt>
                <c:pt idx="3974">
                  <c:v>0.49274942922341375</c:v>
                </c:pt>
                <c:pt idx="3975">
                  <c:v>0.49275044393688777</c:v>
                </c:pt>
                <c:pt idx="3976">
                  <c:v>0.49285596273150634</c:v>
                </c:pt>
                <c:pt idx="3977">
                  <c:v>0.49289552645565782</c:v>
                </c:pt>
                <c:pt idx="3978">
                  <c:v>0.49291682868410969</c:v>
                </c:pt>
                <c:pt idx="3979">
                  <c:v>0.49291784305297776</c:v>
                </c:pt>
                <c:pt idx="3980">
                  <c:v>0.49297768712184126</c:v>
                </c:pt>
                <c:pt idx="3981">
                  <c:v>0.49298985790784783</c:v>
                </c:pt>
                <c:pt idx="3982">
                  <c:v>0.49299290055740153</c:v>
                </c:pt>
                <c:pt idx="3983">
                  <c:v>0.49301419857849937</c:v>
                </c:pt>
                <c:pt idx="3984">
                  <c:v>0.49302941088742364</c:v>
                </c:pt>
                <c:pt idx="3985">
                  <c:v>0.49303853804748371</c:v>
                </c:pt>
                <c:pt idx="3986">
                  <c:v>0.49309025542997709</c:v>
                </c:pt>
                <c:pt idx="3987">
                  <c:v>0.49309836746839875</c:v>
                </c:pt>
                <c:pt idx="3988">
                  <c:v>0.49316325897211771</c:v>
                </c:pt>
                <c:pt idx="3989">
                  <c:v>0.49317238365504612</c:v>
                </c:pt>
                <c:pt idx="3990">
                  <c:v>0.49319266012381008</c:v>
                </c:pt>
                <c:pt idx="3991">
                  <c:v>0.49323016939356013</c:v>
                </c:pt>
                <c:pt idx="3992">
                  <c:v>0.49323321056068398</c:v>
                </c:pt>
                <c:pt idx="3993">
                  <c:v>0.49349468082239756</c:v>
                </c:pt>
                <c:pt idx="3994">
                  <c:v>0.49350278621300608</c:v>
                </c:pt>
                <c:pt idx="3995">
                  <c:v>0.49354128500055594</c:v>
                </c:pt>
                <c:pt idx="3996">
                  <c:v>0.49354331116934408</c:v>
                </c:pt>
                <c:pt idx="3997">
                  <c:v>0.493568637577389</c:v>
                </c:pt>
                <c:pt idx="3998">
                  <c:v>0.49366587891001745</c:v>
                </c:pt>
                <c:pt idx="3999">
                  <c:v>0.49368613511015275</c:v>
                </c:pt>
                <c:pt idx="4000">
                  <c:v>0.4937387973412663</c:v>
                </c:pt>
                <c:pt idx="4001">
                  <c:v>0.49381069247232789</c:v>
                </c:pt>
                <c:pt idx="4002">
                  <c:v>0.49381778015782302</c:v>
                </c:pt>
                <c:pt idx="4003">
                  <c:v>0.493826892746841</c:v>
                </c:pt>
                <c:pt idx="4004">
                  <c:v>0.49388966379141808</c:v>
                </c:pt>
                <c:pt idx="4005">
                  <c:v>0.4939291447161222</c:v>
                </c:pt>
                <c:pt idx="4006">
                  <c:v>0.49408703686698763</c:v>
                </c:pt>
                <c:pt idx="4007">
                  <c:v>0.49411233540562416</c:v>
                </c:pt>
                <c:pt idx="4008">
                  <c:v>0.49418417619345117</c:v>
                </c:pt>
                <c:pt idx="4009">
                  <c:v>0.49419125852244694</c:v>
                </c:pt>
                <c:pt idx="4010">
                  <c:v>0.49424184363527945</c:v>
                </c:pt>
                <c:pt idx="4011">
                  <c:v>0.49431063108130696</c:v>
                </c:pt>
                <c:pt idx="4012">
                  <c:v>0.4943258034940114</c:v>
                </c:pt>
                <c:pt idx="4013">
                  <c:v>0.49433490671810748</c:v>
                </c:pt>
                <c:pt idx="4014">
                  <c:v>0.49439154523515066</c:v>
                </c:pt>
                <c:pt idx="4015">
                  <c:v>0.4945957945636012</c:v>
                </c:pt>
                <c:pt idx="4016">
                  <c:v>0.49462005620476007</c:v>
                </c:pt>
                <c:pt idx="4017">
                  <c:v>0.4946443166559179</c:v>
                </c:pt>
                <c:pt idx="4018">
                  <c:v>0.49465745723682364</c:v>
                </c:pt>
                <c:pt idx="4019">
                  <c:v>0.49467362978028256</c:v>
                </c:pt>
                <c:pt idx="4020">
                  <c:v>0.49472618689533709</c:v>
                </c:pt>
                <c:pt idx="4021">
                  <c:v>0.49474235719210458</c:v>
                </c:pt>
                <c:pt idx="4022">
                  <c:v>0.49476661164633978</c:v>
                </c:pt>
                <c:pt idx="4023">
                  <c:v>0.49478075952890488</c:v>
                </c:pt>
                <c:pt idx="4024">
                  <c:v>0.49483027393238577</c:v>
                </c:pt>
                <c:pt idx="4025">
                  <c:v>0.49483027393238582</c:v>
                </c:pt>
                <c:pt idx="4026">
                  <c:v>0.49483633658008586</c:v>
                </c:pt>
                <c:pt idx="4027">
                  <c:v>0.49485149287437741</c:v>
                </c:pt>
                <c:pt idx="4028">
                  <c:v>0.49488079372713584</c:v>
                </c:pt>
                <c:pt idx="4029">
                  <c:v>0.49488786608685403</c:v>
                </c:pt>
                <c:pt idx="4030">
                  <c:v>0.49488786608685403</c:v>
                </c:pt>
                <c:pt idx="4031">
                  <c:v>0.49493635954534598</c:v>
                </c:pt>
                <c:pt idx="4032">
                  <c:v>0.49497272652137109</c:v>
                </c:pt>
                <c:pt idx="4033">
                  <c:v>0.49504545245866061</c:v>
                </c:pt>
                <c:pt idx="4034">
                  <c:v>0.49504848247419159</c:v>
                </c:pt>
                <c:pt idx="4035">
                  <c:v>0.49507878160955354</c:v>
                </c:pt>
                <c:pt idx="4036">
                  <c:v>0.49523630723120449</c:v>
                </c:pt>
                <c:pt idx="4037">
                  <c:v>0.49524438411757887</c:v>
                </c:pt>
                <c:pt idx="4038">
                  <c:v>0.49525145128510223</c:v>
                </c:pt>
                <c:pt idx="4039">
                  <c:v>0.49534836226639528</c:v>
                </c:pt>
                <c:pt idx="4040">
                  <c:v>0.49539277346364269</c:v>
                </c:pt>
                <c:pt idx="4041">
                  <c:v>0.49540084779903232</c:v>
                </c:pt>
                <c:pt idx="4042">
                  <c:v>0.4954331438246739</c:v>
                </c:pt>
                <c:pt idx="4043">
                  <c:v>0.49553304632486422</c:v>
                </c:pt>
                <c:pt idx="4044">
                  <c:v>0.49558147665141805</c:v>
                </c:pt>
                <c:pt idx="4045">
                  <c:v>0.49568941889049845</c:v>
                </c:pt>
                <c:pt idx="4046">
                  <c:v>0.49571362700656113</c:v>
                </c:pt>
                <c:pt idx="4047">
                  <c:v>0.49572371337268101</c:v>
                </c:pt>
                <c:pt idx="4048">
                  <c:v>0.4957317823178175</c:v>
                </c:pt>
                <c:pt idx="4049">
                  <c:v>0.4957317823178175</c:v>
                </c:pt>
                <c:pt idx="4050">
                  <c:v>0.49586994262608824</c:v>
                </c:pt>
                <c:pt idx="4051">
                  <c:v>0.49588103412008006</c:v>
                </c:pt>
                <c:pt idx="4052">
                  <c:v>0.49589918330241278</c:v>
                </c:pt>
                <c:pt idx="4053">
                  <c:v>0.49596572462217586</c:v>
                </c:pt>
                <c:pt idx="4054">
                  <c:v>0.49599596772554511</c:v>
                </c:pt>
                <c:pt idx="4055">
                  <c:v>0.49599899193445951</c:v>
                </c:pt>
                <c:pt idx="4056">
                  <c:v>0.49603528100327704</c:v>
                </c:pt>
                <c:pt idx="4057">
                  <c:v>0.49603830497250911</c:v>
                </c:pt>
                <c:pt idx="4058">
                  <c:v>0.49606249606274416</c:v>
                </c:pt>
                <c:pt idx="4059">
                  <c:v>0.496146147823401</c:v>
                </c:pt>
                <c:pt idx="4060">
                  <c:v>0.49615320214627251</c:v>
                </c:pt>
                <c:pt idx="4061">
                  <c:v>0.49623784619877592</c:v>
                </c:pt>
                <c:pt idx="4062">
                  <c:v>0.49624086893362584</c:v>
                </c:pt>
                <c:pt idx="4063">
                  <c:v>0.49630434211278063</c:v>
                </c:pt>
                <c:pt idx="4064">
                  <c:v>0.49648665641686685</c:v>
                </c:pt>
                <c:pt idx="4065">
                  <c:v>0.49650881160358068</c:v>
                </c:pt>
                <c:pt idx="4066">
                  <c:v>0.49651485375565552</c:v>
                </c:pt>
                <c:pt idx="4067">
                  <c:v>0.49651988882621811</c:v>
                </c:pt>
                <c:pt idx="4068">
                  <c:v>0.49662662030946347</c:v>
                </c:pt>
                <c:pt idx="4069">
                  <c:v>0.49666991050394826</c:v>
                </c:pt>
                <c:pt idx="4070">
                  <c:v>0.49682995078799341</c:v>
                </c:pt>
                <c:pt idx="4071">
                  <c:v>0.49684001449158666</c:v>
                </c:pt>
                <c:pt idx="4072">
                  <c:v>0.49688429236593906</c:v>
                </c:pt>
                <c:pt idx="4073">
                  <c:v>0.49689737371010523</c:v>
                </c:pt>
                <c:pt idx="4074">
                  <c:v>0.49691649197827997</c:v>
                </c:pt>
                <c:pt idx="4075">
                  <c:v>0.49696881189869452</c:v>
                </c:pt>
                <c:pt idx="4076">
                  <c:v>0.49702615625337065</c:v>
                </c:pt>
                <c:pt idx="4077">
                  <c:v>0.49710159927322706</c:v>
                </c:pt>
                <c:pt idx="4078">
                  <c:v>0.49711065166620605</c:v>
                </c:pt>
                <c:pt idx="4079">
                  <c:v>0.49719513271953902</c:v>
                </c:pt>
                <c:pt idx="4080">
                  <c:v>0.49721826193332841</c:v>
                </c:pt>
                <c:pt idx="4081">
                  <c:v>0.49722228429546478</c:v>
                </c:pt>
                <c:pt idx="4082">
                  <c:v>0.49726753362752329</c:v>
                </c:pt>
                <c:pt idx="4083">
                  <c:v>0.4973459560507153</c:v>
                </c:pt>
                <c:pt idx="4084">
                  <c:v>0.49736103586831165</c:v>
                </c:pt>
                <c:pt idx="4085">
                  <c:v>0.49736304647611285</c:v>
                </c:pt>
                <c:pt idx="4086">
                  <c:v>0.49738817838786636</c:v>
                </c:pt>
                <c:pt idx="4087">
                  <c:v>0.49741230382852414</c:v>
                </c:pt>
                <c:pt idx="4088">
                  <c:v>0.49742436611006502</c:v>
                </c:pt>
                <c:pt idx="4089">
                  <c:v>0.49746658179218434</c:v>
                </c:pt>
                <c:pt idx="4090">
                  <c:v>0.49749070343072743</c:v>
                </c:pt>
                <c:pt idx="4091">
                  <c:v>0.49752085383428901</c:v>
                </c:pt>
                <c:pt idx="4092">
                  <c:v>0.49767559715139742</c:v>
                </c:pt>
                <c:pt idx="4093">
                  <c:v>0.49775696881108561</c:v>
                </c:pt>
                <c:pt idx="4094">
                  <c:v>0.49776400030536561</c:v>
                </c:pt>
                <c:pt idx="4095">
                  <c:v>0.49780618718533426</c:v>
                </c:pt>
                <c:pt idx="4096">
                  <c:v>0.497812213590627</c:v>
                </c:pt>
                <c:pt idx="4097">
                  <c:v>0.49785841360772448</c:v>
                </c:pt>
                <c:pt idx="4098">
                  <c:v>0.49788552901244282</c:v>
                </c:pt>
                <c:pt idx="4099">
                  <c:v>0.49797891521629706</c:v>
                </c:pt>
                <c:pt idx="4100">
                  <c:v>0.49804216688951147</c:v>
                </c:pt>
                <c:pt idx="4101">
                  <c:v>0.49804216688951147</c:v>
                </c:pt>
                <c:pt idx="4102">
                  <c:v>0.49804216688951147</c:v>
                </c:pt>
                <c:pt idx="4103">
                  <c:v>0.49806224510597064</c:v>
                </c:pt>
                <c:pt idx="4104">
                  <c:v>0.49807228391067898</c:v>
                </c:pt>
                <c:pt idx="4105">
                  <c:v>0.49809938767278167</c:v>
                </c:pt>
                <c:pt idx="4106">
                  <c:v>0.49809938767278167</c:v>
                </c:pt>
                <c:pt idx="4107">
                  <c:v>0.49815459447846111</c:v>
                </c:pt>
                <c:pt idx="4108">
                  <c:v>0.49817366449863643</c:v>
                </c:pt>
                <c:pt idx="4109">
                  <c:v>0.49830713420540146</c:v>
                </c:pt>
                <c:pt idx="4110">
                  <c:v>0.49834024521405051</c:v>
                </c:pt>
                <c:pt idx="4111">
                  <c:v>0.49835529494528302</c:v>
                </c:pt>
                <c:pt idx="4112">
                  <c:v>0.49835529494528302</c:v>
                </c:pt>
                <c:pt idx="4113">
                  <c:v>0.49844859313674467</c:v>
                </c:pt>
                <c:pt idx="4114">
                  <c:v>0.49852081200286918</c:v>
                </c:pt>
                <c:pt idx="4115">
                  <c:v>0.49853184451948507</c:v>
                </c:pt>
                <c:pt idx="4116">
                  <c:v>0.49853284746343446</c:v>
                </c:pt>
                <c:pt idx="4117">
                  <c:v>0.49853585628317648</c:v>
                </c:pt>
                <c:pt idx="4118">
                  <c:v>0.49863313167097112</c:v>
                </c:pt>
                <c:pt idx="4119">
                  <c:v>0.4988065757385321</c:v>
                </c:pt>
                <c:pt idx="4120">
                  <c:v>0.49887373151930936</c:v>
                </c:pt>
                <c:pt idx="4121">
                  <c:v>0.49888174951585468</c:v>
                </c:pt>
                <c:pt idx="4122">
                  <c:v>0.49889578069973689</c:v>
                </c:pt>
                <c:pt idx="4123">
                  <c:v>0.49892684834552653</c:v>
                </c:pt>
                <c:pt idx="4124">
                  <c:v>0.49899198390354926</c:v>
                </c:pt>
                <c:pt idx="4125">
                  <c:v>0.49900200400399197</c:v>
                </c:pt>
                <c:pt idx="4126">
                  <c:v>0.49903406697338809</c:v>
                </c:pt>
                <c:pt idx="4127">
                  <c:v>0.49904108047334139</c:v>
                </c:pt>
                <c:pt idx="4128">
                  <c:v>0.49905009768559305</c:v>
                </c:pt>
                <c:pt idx="4129">
                  <c:v>0.49907414278842382</c:v>
                </c:pt>
                <c:pt idx="4130">
                  <c:v>0.4990861649054199</c:v>
                </c:pt>
                <c:pt idx="4131">
                  <c:v>0.49916129657656749</c:v>
                </c:pt>
                <c:pt idx="4132">
                  <c:v>0.49921037649471994</c:v>
                </c:pt>
                <c:pt idx="4133">
                  <c:v>0.49922139377234226</c:v>
                </c:pt>
                <c:pt idx="4134">
                  <c:v>0.49925544563880325</c:v>
                </c:pt>
                <c:pt idx="4135">
                  <c:v>0.49929350085896368</c:v>
                </c:pt>
                <c:pt idx="4136">
                  <c:v>0.49930952324184646</c:v>
                </c:pt>
                <c:pt idx="4137">
                  <c:v>0.49937561013729936</c:v>
                </c:pt>
                <c:pt idx="4138">
                  <c:v>0.49940164196766512</c:v>
                </c:pt>
                <c:pt idx="4139">
                  <c:v>0.49948873861179294</c:v>
                </c:pt>
                <c:pt idx="4140">
                  <c:v>0.49950275274516759</c:v>
                </c:pt>
                <c:pt idx="4141">
                  <c:v>0.49966688903708634</c:v>
                </c:pt>
                <c:pt idx="4142">
                  <c:v>0.49971191700818984</c:v>
                </c:pt>
                <c:pt idx="4143">
                  <c:v>0.49977594980150858</c:v>
                </c:pt>
                <c:pt idx="4144">
                  <c:v>0.49980096038323096</c:v>
                </c:pt>
                <c:pt idx="4145">
                  <c:v>0.49980196078046757</c:v>
                </c:pt>
                <c:pt idx="4146">
                  <c:v>0.49987298386690193</c:v>
                </c:pt>
                <c:pt idx="4147">
                  <c:v>0.49994399686364871</c:v>
                </c:pt>
                <c:pt idx="4148">
                  <c:v>0.49994499697466721</c:v>
                </c:pt>
                <c:pt idx="4149">
                  <c:v>0.49994999749974994</c:v>
                </c:pt>
                <c:pt idx="4150">
                  <c:v>0.49995099759876471</c:v>
                </c:pt>
                <c:pt idx="4151">
                  <c:v>0.49996799897593447</c:v>
                </c:pt>
                <c:pt idx="4152">
                  <c:v>0.49997499937496875</c:v>
                </c:pt>
                <c:pt idx="4153">
                  <c:v>0.4999949999749998</c:v>
                </c:pt>
                <c:pt idx="4154">
                  <c:v>0.50003499877508573</c:v>
                </c:pt>
                <c:pt idx="4155">
                  <c:v>0.50006199615647662</c:v>
                </c:pt>
                <c:pt idx="4156">
                  <c:v>0.50007399452481027</c:v>
                </c:pt>
                <c:pt idx="4157">
                  <c:v>0.50011798607928515</c:v>
                </c:pt>
                <c:pt idx="4158">
                  <c:v>0.50013798096125439</c:v>
                </c:pt>
                <c:pt idx="4159">
                  <c:v>0.50013998040548613</c:v>
                </c:pt>
                <c:pt idx="4160">
                  <c:v>0.50015197690302093</c:v>
                </c:pt>
                <c:pt idx="4161">
                  <c:v>0.50015497598244485</c:v>
                </c:pt>
                <c:pt idx="4162">
                  <c:v>0.50016697212031103</c:v>
                </c:pt>
                <c:pt idx="4163">
                  <c:v>0.50028991594874272</c:v>
                </c:pt>
                <c:pt idx="4164">
                  <c:v>0.50040383691574541</c:v>
                </c:pt>
                <c:pt idx="4165">
                  <c:v>0.50045779042792415</c:v>
                </c:pt>
                <c:pt idx="4166">
                  <c:v>0.50057167318976414</c:v>
                </c:pt>
                <c:pt idx="4167">
                  <c:v>0.50062161359653656</c:v>
                </c:pt>
                <c:pt idx="4168">
                  <c:v>0.50063759347456127</c:v>
                </c:pt>
                <c:pt idx="4169">
                  <c:v>0.50068652867837371</c:v>
                </c:pt>
                <c:pt idx="4170">
                  <c:v>0.50069152179760346</c:v>
                </c:pt>
                <c:pt idx="4171">
                  <c:v>0.50072247802550274</c:v>
                </c:pt>
                <c:pt idx="4172">
                  <c:v>0.50072946787661698</c:v>
                </c:pt>
                <c:pt idx="4173">
                  <c:v>0.50075443083411653</c:v>
                </c:pt>
                <c:pt idx="4174">
                  <c:v>0.50077040647386495</c:v>
                </c:pt>
                <c:pt idx="4175">
                  <c:v>0.50081733196845335</c:v>
                </c:pt>
                <c:pt idx="4176">
                  <c:v>0.50091815698774589</c:v>
                </c:pt>
                <c:pt idx="4177">
                  <c:v>0.50092614226051335</c:v>
                </c:pt>
                <c:pt idx="4178">
                  <c:v>0.50103393098671467</c:v>
                </c:pt>
                <c:pt idx="4179">
                  <c:v>0.50105688299832785</c:v>
                </c:pt>
                <c:pt idx="4180">
                  <c:v>0.50108482315871439</c:v>
                </c:pt>
                <c:pt idx="4181">
                  <c:v>0.50108482315871439</c:v>
                </c:pt>
                <c:pt idx="4182">
                  <c:v>0.50111974616851818</c:v>
                </c:pt>
                <c:pt idx="4183">
                  <c:v>0.50113770562590876</c:v>
                </c:pt>
                <c:pt idx="4184">
                  <c:v>0.50116564128040542</c:v>
                </c:pt>
                <c:pt idx="4185">
                  <c:v>0.5011726249507249</c:v>
                </c:pt>
                <c:pt idx="4186">
                  <c:v>0.50117661557578685</c:v>
                </c:pt>
                <c:pt idx="4187">
                  <c:v>0.50127238104647254</c:v>
                </c:pt>
                <c:pt idx="4188">
                  <c:v>0.50127637087738341</c:v>
                </c:pt>
                <c:pt idx="4189">
                  <c:v>0.50130529620182551</c:v>
                </c:pt>
                <c:pt idx="4190">
                  <c:v>0.50134419314478951</c:v>
                </c:pt>
                <c:pt idx="4191">
                  <c:v>0.5014249694620323</c:v>
                </c:pt>
                <c:pt idx="4192">
                  <c:v>0.50145288911322461</c:v>
                </c:pt>
                <c:pt idx="4193">
                  <c:v>0.50147981016188481</c:v>
                </c:pt>
                <c:pt idx="4194">
                  <c:v>0.50151669962225587</c:v>
                </c:pt>
                <c:pt idx="4195">
                  <c:v>0.50152068750949841</c:v>
                </c:pt>
                <c:pt idx="4196">
                  <c:v>0.50152866318885503</c:v>
                </c:pt>
                <c:pt idx="4197">
                  <c:v>0.50153265098097055</c:v>
                </c:pt>
                <c:pt idx="4198">
                  <c:v>0.50154461416707485</c:v>
                </c:pt>
                <c:pt idx="4199">
                  <c:v>0.50154760491901462</c:v>
                </c:pt>
                <c:pt idx="4200">
                  <c:v>0.50158149886135162</c:v>
                </c:pt>
                <c:pt idx="4201">
                  <c:v>0.50166722037621714</c:v>
                </c:pt>
                <c:pt idx="4202">
                  <c:v>0.50173299672236027</c:v>
                </c:pt>
                <c:pt idx="4203">
                  <c:v>0.50179876444646621</c:v>
                </c:pt>
                <c:pt idx="4204">
                  <c:v>0.50180374649856885</c:v>
                </c:pt>
                <c:pt idx="4205">
                  <c:v>0.50182367421236707</c:v>
                </c:pt>
                <c:pt idx="4206">
                  <c:v>0.5019561733856851</c:v>
                </c:pt>
                <c:pt idx="4207">
                  <c:v>0.50214241007905325</c:v>
                </c:pt>
                <c:pt idx="4208">
                  <c:v>0.50215635015401328</c:v>
                </c:pt>
                <c:pt idx="4209">
                  <c:v>0.50230170216713377</c:v>
                </c:pt>
                <c:pt idx="4210">
                  <c:v>0.50232857772577499</c:v>
                </c:pt>
                <c:pt idx="4211">
                  <c:v>0.50234549863614786</c:v>
                </c:pt>
                <c:pt idx="4212">
                  <c:v>0.50256840330446562</c:v>
                </c:pt>
                <c:pt idx="4213">
                  <c:v>0.502575367482331</c:v>
                </c:pt>
                <c:pt idx="4214">
                  <c:v>0.50259426976438959</c:v>
                </c:pt>
                <c:pt idx="4215">
                  <c:v>0.50259625943693609</c:v>
                </c:pt>
                <c:pt idx="4216">
                  <c:v>0.50267385052337865</c:v>
                </c:pt>
                <c:pt idx="4217">
                  <c:v>0.50269772229442222</c:v>
                </c:pt>
                <c:pt idx="4218">
                  <c:v>0.50273651150478416</c:v>
                </c:pt>
                <c:pt idx="4219">
                  <c:v>0.50273949516623428</c:v>
                </c:pt>
                <c:pt idx="4220">
                  <c:v>0.50279916467711039</c:v>
                </c:pt>
                <c:pt idx="4221">
                  <c:v>0.50280214796677236</c:v>
                </c:pt>
                <c:pt idx="4222">
                  <c:v>0.50282004733303942</c:v>
                </c:pt>
                <c:pt idx="4223">
                  <c:v>0.50292544179033138</c:v>
                </c:pt>
                <c:pt idx="4224">
                  <c:v>0.50295725464496477</c:v>
                </c:pt>
                <c:pt idx="4225">
                  <c:v>0.50303876590179408</c:v>
                </c:pt>
                <c:pt idx="4226">
                  <c:v>0.50306063252852529</c:v>
                </c:pt>
                <c:pt idx="4227">
                  <c:v>0.50310038759674991</c:v>
                </c:pt>
                <c:pt idx="4228">
                  <c:v>0.50310635058603659</c:v>
                </c:pt>
                <c:pt idx="4229">
                  <c:v>0.50311131968978795</c:v>
                </c:pt>
                <c:pt idx="4230">
                  <c:v>0.50313517070465275</c:v>
                </c:pt>
                <c:pt idx="4231">
                  <c:v>0.50317293249935457</c:v>
                </c:pt>
                <c:pt idx="4232">
                  <c:v>0.50319578694579703</c:v>
                </c:pt>
                <c:pt idx="4233">
                  <c:v>0.50319876788402418</c:v>
                </c:pt>
                <c:pt idx="4234">
                  <c:v>0.50321565953376302</c:v>
                </c:pt>
                <c:pt idx="4235">
                  <c:v>0.50322062755813179</c:v>
                </c:pt>
                <c:pt idx="4236">
                  <c:v>0.50323155703910305</c:v>
                </c:pt>
                <c:pt idx="4237">
                  <c:v>0.5032643440578719</c:v>
                </c:pt>
                <c:pt idx="4238">
                  <c:v>0.5033179909361476</c:v>
                </c:pt>
                <c:pt idx="4239">
                  <c:v>0.50336368561905609</c:v>
                </c:pt>
                <c:pt idx="4240">
                  <c:v>0.50336865218247351</c:v>
                </c:pt>
                <c:pt idx="4241">
                  <c:v>0.50337659858201589</c:v>
                </c:pt>
                <c:pt idx="4242">
                  <c:v>0.50338355157871417</c:v>
                </c:pt>
                <c:pt idx="4243">
                  <c:v>0.50345506254282513</c:v>
                </c:pt>
                <c:pt idx="4244">
                  <c:v>0.50346598693456934</c:v>
                </c:pt>
                <c:pt idx="4245">
                  <c:v>0.50347194559379382</c:v>
                </c:pt>
                <c:pt idx="4246">
                  <c:v>0.50347889727375872</c:v>
                </c:pt>
                <c:pt idx="4247">
                  <c:v>0.50350074478594375</c:v>
                </c:pt>
                <c:pt idx="4248">
                  <c:v>0.50351464725467521</c:v>
                </c:pt>
                <c:pt idx="4249">
                  <c:v>0.50362486038717347</c:v>
                </c:pt>
                <c:pt idx="4250">
                  <c:v>0.50362486038717347</c:v>
                </c:pt>
                <c:pt idx="4251">
                  <c:v>0.50368938841313704</c:v>
                </c:pt>
                <c:pt idx="4252">
                  <c:v>0.50379162359054763</c:v>
                </c:pt>
                <c:pt idx="4253">
                  <c:v>0.50381246510978661</c:v>
                </c:pt>
                <c:pt idx="4254">
                  <c:v>0.50385910729091721</c:v>
                </c:pt>
                <c:pt idx="4255">
                  <c:v>0.50388292290967751</c:v>
                </c:pt>
                <c:pt idx="4256">
                  <c:v>0.50403472102624047</c:v>
                </c:pt>
                <c:pt idx="4257">
                  <c:v>0.50405059269878849</c:v>
                </c:pt>
                <c:pt idx="4258">
                  <c:v>0.50422911458978648</c:v>
                </c:pt>
                <c:pt idx="4259">
                  <c:v>0.50424993802676865</c:v>
                </c:pt>
                <c:pt idx="4260">
                  <c:v>0.50427968430227288</c:v>
                </c:pt>
                <c:pt idx="4261">
                  <c:v>0.50430447152489144</c:v>
                </c:pt>
                <c:pt idx="4262">
                  <c:v>0.50432826611245973</c:v>
                </c:pt>
                <c:pt idx="4263">
                  <c:v>0.50449479680171128</c:v>
                </c:pt>
                <c:pt idx="4264">
                  <c:v>0.50450272546340125</c:v>
                </c:pt>
                <c:pt idx="4265">
                  <c:v>0.50451461822230681</c:v>
                </c:pt>
                <c:pt idx="4266">
                  <c:v>0.50461272278847669</c:v>
                </c:pt>
                <c:pt idx="4267">
                  <c:v>0.50466820783560362</c:v>
                </c:pt>
                <c:pt idx="4268">
                  <c:v>0.50470486425236682</c:v>
                </c:pt>
                <c:pt idx="4269">
                  <c:v>0.50476727310712211</c:v>
                </c:pt>
                <c:pt idx="4270">
                  <c:v>0.50477519748894162</c:v>
                </c:pt>
                <c:pt idx="4271">
                  <c:v>0.50487424176719498</c:v>
                </c:pt>
                <c:pt idx="4272">
                  <c:v>0.5048801838060194</c:v>
                </c:pt>
                <c:pt idx="4273">
                  <c:v>0.50496831583773649</c:v>
                </c:pt>
                <c:pt idx="4274">
                  <c:v>0.50500594055911863</c:v>
                </c:pt>
                <c:pt idx="4275">
                  <c:v>0.5050584124633507</c:v>
                </c:pt>
                <c:pt idx="4276">
                  <c:v>0.50506435233542268</c:v>
                </c:pt>
                <c:pt idx="4277">
                  <c:v>0.50509207081481688</c:v>
                </c:pt>
                <c:pt idx="4278">
                  <c:v>0.50515146243478304</c:v>
                </c:pt>
                <c:pt idx="4279">
                  <c:v>0.50519600156770839</c:v>
                </c:pt>
                <c:pt idx="4280">
                  <c:v>0.50520589861956278</c:v>
                </c:pt>
                <c:pt idx="4281">
                  <c:v>0.50523459897358569</c:v>
                </c:pt>
                <c:pt idx="4282">
                  <c:v>0.50536521447365168</c:v>
                </c:pt>
                <c:pt idx="4283">
                  <c:v>0.50538895911960724</c:v>
                </c:pt>
                <c:pt idx="4284">
                  <c:v>0.50541270265002247</c:v>
                </c:pt>
                <c:pt idx="4285">
                  <c:v>0.50550766561942462</c:v>
                </c:pt>
                <c:pt idx="4286">
                  <c:v>0.50554327213404782</c:v>
                </c:pt>
                <c:pt idx="4287">
                  <c:v>0.50558283198700493</c:v>
                </c:pt>
                <c:pt idx="4288">
                  <c:v>0.50559865506150237</c:v>
                </c:pt>
                <c:pt idx="4289">
                  <c:v>0.50583297638647484</c:v>
                </c:pt>
                <c:pt idx="4290">
                  <c:v>0.50588338577185954</c:v>
                </c:pt>
                <c:pt idx="4291">
                  <c:v>0.50599703556443887</c:v>
                </c:pt>
                <c:pt idx="4292">
                  <c:v>0.50608694905124751</c:v>
                </c:pt>
                <c:pt idx="4293">
                  <c:v>0.50610473224422636</c:v>
                </c:pt>
                <c:pt idx="4294">
                  <c:v>0.50637535485052987</c:v>
                </c:pt>
                <c:pt idx="4295">
                  <c:v>0.50639312791545665</c:v>
                </c:pt>
                <c:pt idx="4296">
                  <c:v>0.50646421393816166</c:v>
                </c:pt>
                <c:pt idx="4297">
                  <c:v>0.50651258622071771</c:v>
                </c:pt>
                <c:pt idx="4298">
                  <c:v>0.5065323286819905</c:v>
                </c:pt>
                <c:pt idx="4299">
                  <c:v>0.50654417378941397</c:v>
                </c:pt>
                <c:pt idx="4300">
                  <c:v>0.50657181129628603</c:v>
                </c:pt>
                <c:pt idx="4301">
                  <c:v>0.50662708178698856</c:v>
                </c:pt>
                <c:pt idx="4302">
                  <c:v>0.50666260963287979</c:v>
                </c:pt>
                <c:pt idx="4303">
                  <c:v>0.50667741216675533</c:v>
                </c:pt>
                <c:pt idx="4304">
                  <c:v>0.50672181717388098</c:v>
                </c:pt>
                <c:pt idx="4305">
                  <c:v>0.50676917822614276</c:v>
                </c:pt>
                <c:pt idx="4306">
                  <c:v>0.50677213814494582</c:v>
                </c:pt>
                <c:pt idx="4307">
                  <c:v>0.50679285709252053</c:v>
                </c:pt>
                <c:pt idx="4308">
                  <c:v>0.50682442719348086</c:v>
                </c:pt>
                <c:pt idx="4309">
                  <c:v>0.50687572441378559</c:v>
                </c:pt>
                <c:pt idx="4310">
                  <c:v>0.5069556193593282</c:v>
                </c:pt>
                <c:pt idx="4311">
                  <c:v>0.50697928951782634</c:v>
                </c:pt>
                <c:pt idx="4312">
                  <c:v>0.50706212637111836</c:v>
                </c:pt>
                <c:pt idx="4313">
                  <c:v>0.50709565172657511</c:v>
                </c:pt>
                <c:pt idx="4314">
                  <c:v>0.50710353972339806</c:v>
                </c:pt>
                <c:pt idx="4315">
                  <c:v>0.50711241357316428</c:v>
                </c:pt>
                <c:pt idx="4316">
                  <c:v>0.50716072403134693</c:v>
                </c:pt>
                <c:pt idx="4317">
                  <c:v>0.50717551202714828</c:v>
                </c:pt>
                <c:pt idx="4318">
                  <c:v>0.50721001567398094</c:v>
                </c:pt>
                <c:pt idx="4319">
                  <c:v>0.5073450502370157</c:v>
                </c:pt>
                <c:pt idx="4320">
                  <c:v>0.50736377482039452</c:v>
                </c:pt>
                <c:pt idx="4321">
                  <c:v>0.50740713436056462</c:v>
                </c:pt>
                <c:pt idx="4322">
                  <c:v>0.50741994442473382</c:v>
                </c:pt>
                <c:pt idx="4323">
                  <c:v>0.50742290054746242</c:v>
                </c:pt>
                <c:pt idx="4324">
                  <c:v>0.50742290054746242</c:v>
                </c:pt>
                <c:pt idx="4325">
                  <c:v>0.50751453181165163</c:v>
                </c:pt>
                <c:pt idx="4326">
                  <c:v>0.50754999753718844</c:v>
                </c:pt>
                <c:pt idx="4327">
                  <c:v>0.50756477419143264</c:v>
                </c:pt>
                <c:pt idx="4328">
                  <c:v>0.50764456069182895</c:v>
                </c:pt>
                <c:pt idx="4329">
                  <c:v>0.50764948537352028</c:v>
                </c:pt>
                <c:pt idx="4330">
                  <c:v>0.50775683156408646</c:v>
                </c:pt>
                <c:pt idx="4331">
                  <c:v>0.5077863724047742</c:v>
                </c:pt>
                <c:pt idx="4332">
                  <c:v>0.50778932639432273</c:v>
                </c:pt>
                <c:pt idx="4333">
                  <c:v>0.50783658789023856</c:v>
                </c:pt>
                <c:pt idx="4334">
                  <c:v>0.50789861192958585</c:v>
                </c:pt>
                <c:pt idx="4335">
                  <c:v>0.50792223814280857</c:v>
                </c:pt>
                <c:pt idx="4336">
                  <c:v>0.5079291289146548</c:v>
                </c:pt>
                <c:pt idx="4337">
                  <c:v>0.50797834599518121</c:v>
                </c:pt>
                <c:pt idx="4338">
                  <c:v>0.50799803149224898</c:v>
                </c:pt>
                <c:pt idx="4339">
                  <c:v>0.5080167320079132</c:v>
                </c:pt>
                <c:pt idx="4340">
                  <c:v>0.50802657410808738</c:v>
                </c:pt>
                <c:pt idx="4341">
                  <c:v>0.50802952670095869</c:v>
                </c:pt>
                <c:pt idx="4342">
                  <c:v>0.50806200409005198</c:v>
                </c:pt>
                <c:pt idx="4343">
                  <c:v>0.50809644753727612</c:v>
                </c:pt>
                <c:pt idx="4344">
                  <c:v>0.50822927896767223</c:v>
                </c:pt>
                <c:pt idx="4345">
                  <c:v>0.50830109187370431</c:v>
                </c:pt>
                <c:pt idx="4346">
                  <c:v>0.50833650272236008</c:v>
                </c:pt>
                <c:pt idx="4347">
                  <c:v>0.50835814147114833</c:v>
                </c:pt>
                <c:pt idx="4348">
                  <c:v>0.50843288642651752</c:v>
                </c:pt>
                <c:pt idx="4349">
                  <c:v>0.50846533805167093</c:v>
                </c:pt>
                <c:pt idx="4350">
                  <c:v>0.50847123812463579</c:v>
                </c:pt>
                <c:pt idx="4351">
                  <c:v>0.50854498326106812</c:v>
                </c:pt>
                <c:pt idx="4352">
                  <c:v>0.50855973100511997</c:v>
                </c:pt>
                <c:pt idx="4353">
                  <c:v>0.50861281934296554</c:v>
                </c:pt>
                <c:pt idx="4354">
                  <c:v>0.50865607241042543</c:v>
                </c:pt>
                <c:pt idx="4355">
                  <c:v>0.50869145854830311</c:v>
                </c:pt>
                <c:pt idx="4356">
                  <c:v>0.5087268422247837</c:v>
                </c:pt>
                <c:pt idx="4357">
                  <c:v>0.50876320621680182</c:v>
                </c:pt>
                <c:pt idx="4358">
                  <c:v>0.508821186665807</c:v>
                </c:pt>
                <c:pt idx="4359">
                  <c:v>0.50888014305924734</c:v>
                </c:pt>
                <c:pt idx="4360">
                  <c:v>0.50893712774762268</c:v>
                </c:pt>
                <c:pt idx="4361">
                  <c:v>0.50893909262307602</c:v>
                </c:pt>
                <c:pt idx="4362">
                  <c:v>0.50895088171649727</c:v>
                </c:pt>
                <c:pt idx="4363">
                  <c:v>0.50903143321409927</c:v>
                </c:pt>
                <c:pt idx="4364">
                  <c:v>0.50919642575336288</c:v>
                </c:pt>
                <c:pt idx="4365">
                  <c:v>0.50923471994749137</c:v>
                </c:pt>
                <c:pt idx="4366">
                  <c:v>0.50928184731050452</c:v>
                </c:pt>
                <c:pt idx="4367">
                  <c:v>0.50931718997104347</c:v>
                </c:pt>
                <c:pt idx="4368">
                  <c:v>0.50934762196362515</c:v>
                </c:pt>
                <c:pt idx="4369">
                  <c:v>0.50938983107243119</c:v>
                </c:pt>
                <c:pt idx="4370">
                  <c:v>0.50945362890060952</c:v>
                </c:pt>
                <c:pt idx="4371">
                  <c:v>0.50946835034180482</c:v>
                </c:pt>
                <c:pt idx="4372">
                  <c:v>0.50948503412759827</c:v>
                </c:pt>
                <c:pt idx="4373">
                  <c:v>0.50948797826837877</c:v>
                </c:pt>
                <c:pt idx="4374">
                  <c:v>0.5095115307821797</c:v>
                </c:pt>
                <c:pt idx="4375">
                  <c:v>0.50957138852176542</c:v>
                </c:pt>
                <c:pt idx="4376">
                  <c:v>0.50959984301410455</c:v>
                </c:pt>
                <c:pt idx="4377">
                  <c:v>0.50969598782019065</c:v>
                </c:pt>
                <c:pt idx="4378">
                  <c:v>0.50973130176594017</c:v>
                </c:pt>
                <c:pt idx="4379">
                  <c:v>0.50974797694547058</c:v>
                </c:pt>
                <c:pt idx="4380">
                  <c:v>0.5097558239000316</c:v>
                </c:pt>
                <c:pt idx="4381">
                  <c:v>0.50977936403899282</c:v>
                </c:pt>
                <c:pt idx="4382">
                  <c:v>0.50981467220942156</c:v>
                </c:pt>
                <c:pt idx="4383">
                  <c:v>0.50984115173257638</c:v>
                </c:pt>
                <c:pt idx="4384">
                  <c:v>0.50984899725310817</c:v>
                </c:pt>
                <c:pt idx="4385">
                  <c:v>0.50990881537780852</c:v>
                </c:pt>
                <c:pt idx="4386">
                  <c:v>0.50991960150596294</c:v>
                </c:pt>
                <c:pt idx="4387">
                  <c:v>0.5099235236778159</c:v>
                </c:pt>
                <c:pt idx="4388">
                  <c:v>0.50994313408457614</c:v>
                </c:pt>
                <c:pt idx="4389">
                  <c:v>0.51002745024165119</c:v>
                </c:pt>
                <c:pt idx="4390">
                  <c:v>0.51007058335097111</c:v>
                </c:pt>
                <c:pt idx="4391">
                  <c:v>0.51011273263858059</c:v>
                </c:pt>
                <c:pt idx="4392">
                  <c:v>0.5101205739822694</c:v>
                </c:pt>
                <c:pt idx="4393">
                  <c:v>0.51016173905929085</c:v>
                </c:pt>
                <c:pt idx="4394">
                  <c:v>0.51018428043208075</c:v>
                </c:pt>
                <c:pt idx="4395">
                  <c:v>0.51024797892789353</c:v>
                </c:pt>
                <c:pt idx="4396">
                  <c:v>0.51035085970340055</c:v>
                </c:pt>
                <c:pt idx="4397">
                  <c:v>0.51035085970340055</c:v>
                </c:pt>
                <c:pt idx="4398">
                  <c:v>0.51041845577917733</c:v>
                </c:pt>
                <c:pt idx="4399">
                  <c:v>0.51046743284954033</c:v>
                </c:pt>
                <c:pt idx="4400">
                  <c:v>0.51049975514195889</c:v>
                </c:pt>
                <c:pt idx="4401">
                  <c:v>0.51050856995744942</c:v>
                </c:pt>
                <c:pt idx="4402">
                  <c:v>0.51057908300281951</c:v>
                </c:pt>
                <c:pt idx="4403">
                  <c:v>0.51058593791838802</c:v>
                </c:pt>
                <c:pt idx="4404">
                  <c:v>0.51065252373801107</c:v>
                </c:pt>
                <c:pt idx="4405">
                  <c:v>0.510660356793045</c:v>
                </c:pt>
                <c:pt idx="4406">
                  <c:v>0.51068483431564715</c:v>
                </c:pt>
                <c:pt idx="4407">
                  <c:v>0.51068483431564715</c:v>
                </c:pt>
                <c:pt idx="4408">
                  <c:v>0.51068679246677218</c:v>
                </c:pt>
                <c:pt idx="4409">
                  <c:v>0.51076707019932299</c:v>
                </c:pt>
                <c:pt idx="4410">
                  <c:v>0.51077098586352765</c:v>
                </c:pt>
                <c:pt idx="4411">
                  <c:v>0.51090410059031632</c:v>
                </c:pt>
                <c:pt idx="4412">
                  <c:v>0.51091095114510898</c:v>
                </c:pt>
                <c:pt idx="4413">
                  <c:v>0.51092269473962493</c:v>
                </c:pt>
                <c:pt idx="4414">
                  <c:v>0.51093052365267821</c:v>
                </c:pt>
                <c:pt idx="4415">
                  <c:v>0.51093150225837514</c:v>
                </c:pt>
                <c:pt idx="4416">
                  <c:v>0.51098630118624511</c:v>
                </c:pt>
                <c:pt idx="4417">
                  <c:v>0.51101565533748572</c:v>
                </c:pt>
                <c:pt idx="4418">
                  <c:v>0.511040115842191</c:v>
                </c:pt>
                <c:pt idx="4419">
                  <c:v>0.51107533691227947</c:v>
                </c:pt>
                <c:pt idx="4420">
                  <c:v>0.51111838159080136</c:v>
                </c:pt>
                <c:pt idx="4421">
                  <c:v>0.51118783240605403</c:v>
                </c:pt>
                <c:pt idx="4422">
                  <c:v>0.51121326273875167</c:v>
                </c:pt>
                <c:pt idx="4423">
                  <c:v>0.51123184564344193</c:v>
                </c:pt>
                <c:pt idx="4424">
                  <c:v>0.51128367859731261</c:v>
                </c:pt>
                <c:pt idx="4425">
                  <c:v>0.51132866143019995</c:v>
                </c:pt>
                <c:pt idx="4426">
                  <c:v>0.51138439553822912</c:v>
                </c:pt>
                <c:pt idx="4427">
                  <c:v>0.51141763755271485</c:v>
                </c:pt>
                <c:pt idx="4428">
                  <c:v>0.51142448122865602</c:v>
                </c:pt>
                <c:pt idx="4429">
                  <c:v>0.51143816830580802</c:v>
                </c:pt>
                <c:pt idx="4430">
                  <c:v>0.51145967582987417</c:v>
                </c:pt>
                <c:pt idx="4431">
                  <c:v>0.51146163101448772</c:v>
                </c:pt>
                <c:pt idx="4432">
                  <c:v>0.51147824978194334</c:v>
                </c:pt>
                <c:pt idx="4433">
                  <c:v>0.51148509264689224</c:v>
                </c:pt>
                <c:pt idx="4434">
                  <c:v>0.51153299013846609</c:v>
                </c:pt>
                <c:pt idx="4435">
                  <c:v>0.51154765173930761</c:v>
                </c:pt>
                <c:pt idx="4436">
                  <c:v>0.51156524510564638</c:v>
                </c:pt>
                <c:pt idx="4437">
                  <c:v>0.51166492942158925</c:v>
                </c:pt>
                <c:pt idx="4438">
                  <c:v>0.51175873221665702</c:v>
                </c:pt>
                <c:pt idx="4439">
                  <c:v>0.51179097295673359</c:v>
                </c:pt>
                <c:pt idx="4440">
                  <c:v>0.51179781164049543</c:v>
                </c:pt>
                <c:pt idx="4441">
                  <c:v>0.51183786495334638</c:v>
                </c:pt>
                <c:pt idx="4442">
                  <c:v>0.51194335624168419</c:v>
                </c:pt>
                <c:pt idx="4443">
                  <c:v>0.51195995937182426</c:v>
                </c:pt>
                <c:pt idx="4444">
                  <c:v>0.51199023428186596</c:v>
                </c:pt>
                <c:pt idx="4445">
                  <c:v>0.51199023428186596</c:v>
                </c:pt>
                <c:pt idx="4446">
                  <c:v>0.51199316401686468</c:v>
                </c:pt>
                <c:pt idx="4447">
                  <c:v>0.51201171861589256</c:v>
                </c:pt>
                <c:pt idx="4448">
                  <c:v>0.5120664019441229</c:v>
                </c:pt>
                <c:pt idx="4449">
                  <c:v>0.51207226052579724</c:v>
                </c:pt>
                <c:pt idx="4450">
                  <c:v>0.51212400841983574</c:v>
                </c:pt>
                <c:pt idx="4451">
                  <c:v>0.51224798681888439</c:v>
                </c:pt>
                <c:pt idx="4452">
                  <c:v>0.51226653218807883</c:v>
                </c:pt>
                <c:pt idx="4453">
                  <c:v>0.51236998350801155</c:v>
                </c:pt>
                <c:pt idx="4454">
                  <c:v>0.51237876614863731</c:v>
                </c:pt>
                <c:pt idx="4455">
                  <c:v>0.51259340612224036</c:v>
                </c:pt>
                <c:pt idx="4456">
                  <c:v>0.51269874195281584</c:v>
                </c:pt>
                <c:pt idx="4457">
                  <c:v>0.51270166763918379</c:v>
                </c:pt>
                <c:pt idx="4458">
                  <c:v>0.5128303813153039</c:v>
                </c:pt>
                <c:pt idx="4459">
                  <c:v>0.51288107783383863</c:v>
                </c:pt>
                <c:pt idx="4460">
                  <c:v>0.51289180145523872</c:v>
                </c:pt>
                <c:pt idx="4461">
                  <c:v>0.51290057516052767</c:v>
                </c:pt>
                <c:pt idx="4462">
                  <c:v>0.51306334891512184</c:v>
                </c:pt>
                <c:pt idx="4463">
                  <c:v>0.51308478831475801</c:v>
                </c:pt>
                <c:pt idx="4464">
                  <c:v>0.51310915018151837</c:v>
                </c:pt>
                <c:pt idx="4465">
                  <c:v>0.51315787044534356</c:v>
                </c:pt>
                <c:pt idx="4466">
                  <c:v>0.51317930589609706</c:v>
                </c:pt>
                <c:pt idx="4467">
                  <c:v>0.51322022563418135</c:v>
                </c:pt>
                <c:pt idx="4468">
                  <c:v>0.51342867080053101</c:v>
                </c:pt>
                <c:pt idx="4469">
                  <c:v>0.51343646150229727</c:v>
                </c:pt>
                <c:pt idx="4470">
                  <c:v>0.51351923040914449</c:v>
                </c:pt>
                <c:pt idx="4471">
                  <c:v>0.51353188800696692</c:v>
                </c:pt>
                <c:pt idx="4472">
                  <c:v>0.51359322425437037</c:v>
                </c:pt>
                <c:pt idx="4473">
                  <c:v>0.51369056833856708</c:v>
                </c:pt>
                <c:pt idx="4474">
                  <c:v>0.51369835506841954</c:v>
                </c:pt>
                <c:pt idx="4475">
                  <c:v>0.51371392817403738</c:v>
                </c:pt>
                <c:pt idx="4476">
                  <c:v>0.51373923346382644</c:v>
                </c:pt>
                <c:pt idx="4477">
                  <c:v>0.51383460373937451</c:v>
                </c:pt>
                <c:pt idx="4478">
                  <c:v>0.51385114576110469</c:v>
                </c:pt>
                <c:pt idx="4479">
                  <c:v>0.51386963327287594</c:v>
                </c:pt>
                <c:pt idx="4480">
                  <c:v>0.51386963327287594</c:v>
                </c:pt>
                <c:pt idx="4481">
                  <c:v>0.51391730852346273</c:v>
                </c:pt>
                <c:pt idx="4482">
                  <c:v>0.51392898342086146</c:v>
                </c:pt>
                <c:pt idx="4483">
                  <c:v>0.51393190210377093</c:v>
                </c:pt>
                <c:pt idx="4484">
                  <c:v>0.51395233242004068</c:v>
                </c:pt>
                <c:pt idx="4485">
                  <c:v>0.51395233242004079</c:v>
                </c:pt>
                <c:pt idx="4486">
                  <c:v>0.51396789783020491</c:v>
                </c:pt>
                <c:pt idx="4487">
                  <c:v>0.51399902723643365</c:v>
                </c:pt>
                <c:pt idx="4488">
                  <c:v>0.51404182709192059</c:v>
                </c:pt>
                <c:pt idx="4489">
                  <c:v>0.51404571781116903</c:v>
                </c:pt>
                <c:pt idx="4490">
                  <c:v>0.51405155383482692</c:v>
                </c:pt>
                <c:pt idx="4491">
                  <c:v>0.51411866334534095</c:v>
                </c:pt>
                <c:pt idx="4492">
                  <c:v>0.51416242569833903</c:v>
                </c:pt>
                <c:pt idx="4493">
                  <c:v>0.51420035005822395</c:v>
                </c:pt>
                <c:pt idx="4494">
                  <c:v>0.51420618432687093</c:v>
                </c:pt>
                <c:pt idx="4495">
                  <c:v>0.51420618432687104</c:v>
                </c:pt>
                <c:pt idx="4496">
                  <c:v>0.51425091152082558</c:v>
                </c:pt>
                <c:pt idx="4497">
                  <c:v>0.51425285609318683</c:v>
                </c:pt>
                <c:pt idx="4498">
                  <c:v>0.51429757922821306</c:v>
                </c:pt>
                <c:pt idx="4499">
                  <c:v>0.51432480010203663</c:v>
                </c:pt>
                <c:pt idx="4500">
                  <c:v>0.5143374378751755</c:v>
                </c:pt>
                <c:pt idx="4501">
                  <c:v>0.51438409773242411</c:v>
                </c:pt>
                <c:pt idx="4502">
                  <c:v>0.51447643289075939</c:v>
                </c:pt>
                <c:pt idx="4503">
                  <c:v>0.51454737391225691</c:v>
                </c:pt>
                <c:pt idx="4504">
                  <c:v>0.51461247555806489</c:v>
                </c:pt>
                <c:pt idx="4505">
                  <c:v>0.51464842368358621</c:v>
                </c:pt>
                <c:pt idx="4506">
                  <c:v>0.51465619592112177</c:v>
                </c:pt>
                <c:pt idx="4507">
                  <c:v>0.51466008199587432</c:v>
                </c:pt>
                <c:pt idx="4508">
                  <c:v>0.5146756260014651</c:v>
                </c:pt>
                <c:pt idx="4509">
                  <c:v>0.51480773109967959</c:v>
                </c:pt>
                <c:pt idx="4510">
                  <c:v>0.51481841458906652</c:v>
                </c:pt>
                <c:pt idx="4511">
                  <c:v>0.51482715546093727</c:v>
                </c:pt>
                <c:pt idx="4512">
                  <c:v>0.51483978090275817</c:v>
                </c:pt>
                <c:pt idx="4513">
                  <c:v>0.51493883131882767</c:v>
                </c:pt>
                <c:pt idx="4514">
                  <c:v>0.51506019065736386</c:v>
                </c:pt>
                <c:pt idx="4515">
                  <c:v>0.51507475185646601</c:v>
                </c:pt>
                <c:pt idx="4516">
                  <c:v>0.5150834883783405</c:v>
                </c:pt>
                <c:pt idx="4517">
                  <c:v>0.51509319545107568</c:v>
                </c:pt>
                <c:pt idx="4518">
                  <c:v>0.51529603142271529</c:v>
                </c:pt>
                <c:pt idx="4519">
                  <c:v>0.51532902111175538</c:v>
                </c:pt>
                <c:pt idx="4520">
                  <c:v>0.51533969379429723</c:v>
                </c:pt>
                <c:pt idx="4521">
                  <c:v>0.51550654700013265</c:v>
                </c:pt>
                <c:pt idx="4522">
                  <c:v>0.51553079442454264</c:v>
                </c:pt>
                <c:pt idx="4523">
                  <c:v>0.51557928585233137</c:v>
                </c:pt>
                <c:pt idx="4524">
                  <c:v>0.51557928585233137</c:v>
                </c:pt>
                <c:pt idx="4525">
                  <c:v>0.51559189287652685</c:v>
                </c:pt>
                <c:pt idx="4526">
                  <c:v>0.51562195453646076</c:v>
                </c:pt>
                <c:pt idx="4527">
                  <c:v>0.51568207259899967</c:v>
                </c:pt>
                <c:pt idx="4528">
                  <c:v>0.5156907988320133</c:v>
                </c:pt>
                <c:pt idx="4529">
                  <c:v>0.51570049447329402</c:v>
                </c:pt>
                <c:pt idx="4530">
                  <c:v>0.51572667179427523</c:v>
                </c:pt>
                <c:pt idx="4531">
                  <c:v>0.51573151930049799</c:v>
                </c:pt>
                <c:pt idx="4532">
                  <c:v>0.51577417539074211</c:v>
                </c:pt>
                <c:pt idx="4533">
                  <c:v>0.51585269215154828</c:v>
                </c:pt>
                <c:pt idx="4534">
                  <c:v>0.51586626173844707</c:v>
                </c:pt>
                <c:pt idx="4535">
                  <c:v>0.51586626173844707</c:v>
                </c:pt>
                <c:pt idx="4536">
                  <c:v>0.51587110793297974</c:v>
                </c:pt>
                <c:pt idx="4537">
                  <c:v>0.51589049225586625</c:v>
                </c:pt>
                <c:pt idx="4538">
                  <c:v>0.51592828959071435</c:v>
                </c:pt>
                <c:pt idx="4539">
                  <c:v>0.51597577462512723</c:v>
                </c:pt>
                <c:pt idx="4540">
                  <c:v>0.51614145347956697</c:v>
                </c:pt>
                <c:pt idx="4541">
                  <c:v>0.51624122268567429</c:v>
                </c:pt>
                <c:pt idx="4542">
                  <c:v>0.51627705740232155</c:v>
                </c:pt>
                <c:pt idx="4543">
                  <c:v>0.51631966842257715</c:v>
                </c:pt>
                <c:pt idx="4544">
                  <c:v>0.51634000426075843</c:v>
                </c:pt>
                <c:pt idx="4545">
                  <c:v>0.5163661491616196</c:v>
                </c:pt>
                <c:pt idx="4546">
                  <c:v>0.51640391168154409</c:v>
                </c:pt>
                <c:pt idx="4547">
                  <c:v>0.51643295789482691</c:v>
                </c:pt>
                <c:pt idx="4548">
                  <c:v>0.5164678111944635</c:v>
                </c:pt>
                <c:pt idx="4549">
                  <c:v>0.51648330079490468</c:v>
                </c:pt>
                <c:pt idx="4550">
                  <c:v>0.51654331860938829</c:v>
                </c:pt>
                <c:pt idx="4551">
                  <c:v>0.51661204012295336</c:v>
                </c:pt>
                <c:pt idx="4552">
                  <c:v>0.51663526786312219</c:v>
                </c:pt>
                <c:pt idx="4553">
                  <c:v>0.51664204242395917</c:v>
                </c:pt>
                <c:pt idx="4554">
                  <c:v>0.51677267729631371</c:v>
                </c:pt>
                <c:pt idx="4555">
                  <c:v>0.51681331252203633</c:v>
                </c:pt>
                <c:pt idx="4556">
                  <c:v>0.51681621491590213</c:v>
                </c:pt>
                <c:pt idx="4557">
                  <c:v>0.51682201965473562</c:v>
                </c:pt>
                <c:pt idx="4558">
                  <c:v>0.51687812876924866</c:v>
                </c:pt>
                <c:pt idx="4559">
                  <c:v>0.51689650801683695</c:v>
                </c:pt>
                <c:pt idx="4560">
                  <c:v>0.51691682116178028</c:v>
                </c:pt>
                <c:pt idx="4561">
                  <c:v>0.51695164183896347</c:v>
                </c:pt>
                <c:pt idx="4562">
                  <c:v>0.51695937944871462</c:v>
                </c:pt>
                <c:pt idx="4563">
                  <c:v>0.51700096711708388</c:v>
                </c:pt>
                <c:pt idx="4564">
                  <c:v>0.51705995783854697</c:v>
                </c:pt>
                <c:pt idx="4565">
                  <c:v>0.51714117994992437</c:v>
                </c:pt>
                <c:pt idx="4566">
                  <c:v>0.51714504735132094</c:v>
                </c:pt>
                <c:pt idx="4567">
                  <c:v>0.51719048715149429</c:v>
                </c:pt>
                <c:pt idx="4568">
                  <c:v>0.51720208816283797</c:v>
                </c:pt>
                <c:pt idx="4569">
                  <c:v>0.51720982202583898</c:v>
                </c:pt>
                <c:pt idx="4570">
                  <c:v>0.51724558963803646</c:v>
                </c:pt>
                <c:pt idx="4571">
                  <c:v>0.51726588907446813</c:v>
                </c:pt>
                <c:pt idx="4572">
                  <c:v>0.51728618771430579</c:v>
                </c:pt>
                <c:pt idx="4573">
                  <c:v>0.51731228479517088</c:v>
                </c:pt>
                <c:pt idx="4574">
                  <c:v>0.51745048072255184</c:v>
                </c:pt>
                <c:pt idx="4575">
                  <c:v>0.51747463705963404</c:v>
                </c:pt>
                <c:pt idx="4576">
                  <c:v>0.51758863975168545</c:v>
                </c:pt>
                <c:pt idx="4577">
                  <c:v>0.51762438118774889</c:v>
                </c:pt>
                <c:pt idx="4578">
                  <c:v>0.5176340406117047</c:v>
                </c:pt>
                <c:pt idx="4579">
                  <c:v>0.51770454894659756</c:v>
                </c:pt>
                <c:pt idx="4580">
                  <c:v>0.51772386462283149</c:v>
                </c:pt>
                <c:pt idx="4581">
                  <c:v>0.517752836786048</c:v>
                </c:pt>
                <c:pt idx="4582">
                  <c:v>0.51778953253228288</c:v>
                </c:pt>
                <c:pt idx="4583">
                  <c:v>0.51779436072634089</c:v>
                </c:pt>
                <c:pt idx="4584">
                  <c:v>0.51783974355006779</c:v>
                </c:pt>
                <c:pt idx="4585">
                  <c:v>0.51785133001663708</c:v>
                </c:pt>
                <c:pt idx="4586">
                  <c:v>0.51786774373386113</c:v>
                </c:pt>
                <c:pt idx="4587">
                  <c:v>0.51789863873155717</c:v>
                </c:pt>
                <c:pt idx="4588">
                  <c:v>0.51796718042748624</c:v>
                </c:pt>
                <c:pt idx="4589">
                  <c:v>0.51799903474813547</c:v>
                </c:pt>
                <c:pt idx="4590">
                  <c:v>0.51810230649940181</c:v>
                </c:pt>
                <c:pt idx="4591">
                  <c:v>0.51810713177874712</c:v>
                </c:pt>
                <c:pt idx="4592">
                  <c:v>0.51811485213222752</c:v>
                </c:pt>
                <c:pt idx="4593">
                  <c:v>0.51812643244675327</c:v>
                </c:pt>
                <c:pt idx="4594">
                  <c:v>0.51813801250246061</c:v>
                </c:pt>
                <c:pt idx="4595">
                  <c:v>0.51817275111684524</c:v>
                </c:pt>
                <c:pt idx="4596">
                  <c:v>0.5182914238148264</c:v>
                </c:pt>
                <c:pt idx="4597">
                  <c:v>0.51830010611613808</c:v>
                </c:pt>
                <c:pt idx="4598">
                  <c:v>0.51831939959835582</c:v>
                </c:pt>
                <c:pt idx="4599">
                  <c:v>0.51832904607015806</c:v>
                </c:pt>
                <c:pt idx="4600">
                  <c:v>0.51839945987626179</c:v>
                </c:pt>
                <c:pt idx="4601">
                  <c:v>0.51850650912018459</c:v>
                </c:pt>
                <c:pt idx="4602">
                  <c:v>0.51851229493619533</c:v>
                </c:pt>
                <c:pt idx="4603">
                  <c:v>0.51853736605957335</c:v>
                </c:pt>
                <c:pt idx="4604">
                  <c:v>0.51857497047196566</c:v>
                </c:pt>
                <c:pt idx="4605">
                  <c:v>0.51860100269860643</c:v>
                </c:pt>
                <c:pt idx="4606">
                  <c:v>0.51865209919559752</c:v>
                </c:pt>
                <c:pt idx="4607">
                  <c:v>0.51868391145282311</c:v>
                </c:pt>
                <c:pt idx="4608">
                  <c:v>0.51870511854038992</c:v>
                </c:pt>
                <c:pt idx="4609">
                  <c:v>0.51871957742117281</c:v>
                </c:pt>
                <c:pt idx="4610">
                  <c:v>0.5187590963057902</c:v>
                </c:pt>
                <c:pt idx="4611">
                  <c:v>0.51877162605524219</c:v>
                </c:pt>
                <c:pt idx="4612">
                  <c:v>0.51878897443951133</c:v>
                </c:pt>
                <c:pt idx="4613">
                  <c:v>0.5188390887356118</c:v>
                </c:pt>
                <c:pt idx="4614">
                  <c:v>0.51896917056796354</c:v>
                </c:pt>
                <c:pt idx="4615">
                  <c:v>0.51898265866982496</c:v>
                </c:pt>
                <c:pt idx="4616">
                  <c:v>0.51901541402929452</c:v>
                </c:pt>
                <c:pt idx="4617">
                  <c:v>0.51903853421494639</c:v>
                </c:pt>
                <c:pt idx="4618">
                  <c:v>0.51907513906948</c:v>
                </c:pt>
                <c:pt idx="4619">
                  <c:v>0.51907802881647758</c:v>
                </c:pt>
                <c:pt idx="4620">
                  <c:v>0.51932071015895365</c:v>
                </c:pt>
                <c:pt idx="4621">
                  <c:v>0.51933707743622548</c:v>
                </c:pt>
                <c:pt idx="4622">
                  <c:v>0.51937847471761867</c:v>
                </c:pt>
                <c:pt idx="4623">
                  <c:v>0.51939098952523233</c:v>
                </c:pt>
                <c:pt idx="4624">
                  <c:v>0.51940639195142757</c:v>
                </c:pt>
                <c:pt idx="4625">
                  <c:v>0.51943238250998558</c:v>
                </c:pt>
                <c:pt idx="4626">
                  <c:v>0.51943334509829076</c:v>
                </c:pt>
                <c:pt idx="4627">
                  <c:v>0.5194862847082683</c:v>
                </c:pt>
                <c:pt idx="4628">
                  <c:v>0.51950264676900348</c:v>
                </c:pt>
                <c:pt idx="4629">
                  <c:v>0.51971434461634791</c:v>
                </c:pt>
                <c:pt idx="4630">
                  <c:v>0.51976244573843544</c:v>
                </c:pt>
                <c:pt idx="4631">
                  <c:v>0.51978072299768874</c:v>
                </c:pt>
                <c:pt idx="4632">
                  <c:v>0.51982881797761071</c:v>
                </c:pt>
                <c:pt idx="4633">
                  <c:v>0.51983747460143725</c:v>
                </c:pt>
                <c:pt idx="4634">
                  <c:v>0.51992595626685156</c:v>
                </c:pt>
                <c:pt idx="4635">
                  <c:v>0.51994134284551752</c:v>
                </c:pt>
                <c:pt idx="4636">
                  <c:v>0.51994422777832627</c:v>
                </c:pt>
                <c:pt idx="4637">
                  <c:v>0.51994711269512783</c:v>
                </c:pt>
                <c:pt idx="4638">
                  <c:v>0.52003365275720381</c:v>
                </c:pt>
                <c:pt idx="4639">
                  <c:v>0.52003653717791787</c:v>
                </c:pt>
                <c:pt idx="4640">
                  <c:v>0.52012883019498157</c:v>
                </c:pt>
                <c:pt idx="4641">
                  <c:v>0.52017112568846036</c:v>
                </c:pt>
                <c:pt idx="4642">
                  <c:v>0.5201749705627905</c:v>
                </c:pt>
                <c:pt idx="4643">
                  <c:v>0.52027204422301998</c:v>
                </c:pt>
                <c:pt idx="4644">
                  <c:v>0.52033642962990789</c:v>
                </c:pt>
                <c:pt idx="4645">
                  <c:v>0.52047862588198568</c:v>
                </c:pt>
                <c:pt idx="4646">
                  <c:v>0.52052089295243475</c:v>
                </c:pt>
                <c:pt idx="4647">
                  <c:v>0.52056507758396553</c:v>
                </c:pt>
                <c:pt idx="4648">
                  <c:v>0.5206591975563285</c:v>
                </c:pt>
                <c:pt idx="4649">
                  <c:v>0.5206726418777925</c:v>
                </c:pt>
                <c:pt idx="4650">
                  <c:v>0.52069376796731492</c:v>
                </c:pt>
                <c:pt idx="4651">
                  <c:v>0.52069856923175817</c:v>
                </c:pt>
                <c:pt idx="4652">
                  <c:v>0.52079458522530753</c:v>
                </c:pt>
                <c:pt idx="4653">
                  <c:v>0.5208089860975903</c:v>
                </c:pt>
                <c:pt idx="4654">
                  <c:v>0.52085218632544872</c:v>
                </c:pt>
                <c:pt idx="4655">
                  <c:v>0.5208675455430104</c:v>
                </c:pt>
                <c:pt idx="4656">
                  <c:v>0.52093377698129728</c:v>
                </c:pt>
                <c:pt idx="4657">
                  <c:v>0.52093569660755634</c:v>
                </c:pt>
                <c:pt idx="4658">
                  <c:v>0.5209779265957436</c:v>
                </c:pt>
                <c:pt idx="4659">
                  <c:v>0.52099040298262689</c:v>
                </c:pt>
                <c:pt idx="4660">
                  <c:v>0.52100863716449075</c:v>
                </c:pt>
                <c:pt idx="4661">
                  <c:v>0.5210259110639317</c:v>
                </c:pt>
                <c:pt idx="4662">
                  <c:v>0.52108156751126788</c:v>
                </c:pt>
                <c:pt idx="4663">
                  <c:v>0.52109212237377001</c:v>
                </c:pt>
                <c:pt idx="4664">
                  <c:v>0.52121684546837133</c:v>
                </c:pt>
                <c:pt idx="4665">
                  <c:v>0.52133866152434927</c:v>
                </c:pt>
                <c:pt idx="4666">
                  <c:v>0.52134441590948299</c:v>
                </c:pt>
                <c:pt idx="4667">
                  <c:v>0.5214278473576186</c:v>
                </c:pt>
                <c:pt idx="4668">
                  <c:v>0.52148921369478007</c:v>
                </c:pt>
                <c:pt idx="4669">
                  <c:v>0.52154482070096342</c:v>
                </c:pt>
                <c:pt idx="4670">
                  <c:v>0.52156207684224898</c:v>
                </c:pt>
                <c:pt idx="4671">
                  <c:v>0.52158795998374041</c:v>
                </c:pt>
                <c:pt idx="4672">
                  <c:v>0.5217211899089399</c:v>
                </c:pt>
                <c:pt idx="4673">
                  <c:v>0.52172310663799437</c:v>
                </c:pt>
                <c:pt idx="4674">
                  <c:v>0.52178443825012644</c:v>
                </c:pt>
                <c:pt idx="4675">
                  <c:v>0.52187546407164997</c:v>
                </c:pt>
                <c:pt idx="4676">
                  <c:v>0.52189175122816422</c:v>
                </c:pt>
                <c:pt idx="4677">
                  <c:v>0.5219109119380434</c:v>
                </c:pt>
                <c:pt idx="4678">
                  <c:v>0.52192528200883315</c:v>
                </c:pt>
                <c:pt idx="4679">
                  <c:v>0.52193390386139893</c:v>
                </c:pt>
                <c:pt idx="4680">
                  <c:v>0.52196647401916529</c:v>
                </c:pt>
                <c:pt idx="4681">
                  <c:v>0.5219913792391595</c:v>
                </c:pt>
                <c:pt idx="4682">
                  <c:v>0.52206034133996426</c:v>
                </c:pt>
                <c:pt idx="4683">
                  <c:v>0.52208236898022131</c:v>
                </c:pt>
                <c:pt idx="4684">
                  <c:v>0.52211780279932996</c:v>
                </c:pt>
                <c:pt idx="4685">
                  <c:v>0.52212929433235211</c:v>
                </c:pt>
                <c:pt idx="4686">
                  <c:v>0.52221355784774492</c:v>
                </c:pt>
                <c:pt idx="4687">
                  <c:v>0.52223174932208016</c:v>
                </c:pt>
                <c:pt idx="4688">
                  <c:v>0.52223557902540496</c:v>
                </c:pt>
                <c:pt idx="4689">
                  <c:v>0.52238778699353228</c:v>
                </c:pt>
                <c:pt idx="4690">
                  <c:v>0.52241075792904568</c:v>
                </c:pt>
                <c:pt idx="4691">
                  <c:v>0.52242894253668604</c:v>
                </c:pt>
                <c:pt idx="4692">
                  <c:v>0.52244234131624523</c:v>
                </c:pt>
                <c:pt idx="4693">
                  <c:v>0.52248827738045955</c:v>
                </c:pt>
                <c:pt idx="4694">
                  <c:v>0.52249019129549212</c:v>
                </c:pt>
                <c:pt idx="4695">
                  <c:v>0.52250358850442358</c:v>
                </c:pt>
                <c:pt idx="4696">
                  <c:v>0.52253803689300926</c:v>
                </c:pt>
                <c:pt idx="4697">
                  <c:v>0.52254856233655456</c:v>
                </c:pt>
                <c:pt idx="4698">
                  <c:v>0.52258683488966695</c:v>
                </c:pt>
                <c:pt idx="4699">
                  <c:v>0.52277624276548762</c:v>
                </c:pt>
                <c:pt idx="4700">
                  <c:v>0.5227934582605257</c:v>
                </c:pt>
                <c:pt idx="4701">
                  <c:v>0.52279537105831386</c:v>
                </c:pt>
                <c:pt idx="4702">
                  <c:v>0.52294454772948917</c:v>
                </c:pt>
                <c:pt idx="4703">
                  <c:v>0.52299043968317438</c:v>
                </c:pt>
                <c:pt idx="4704">
                  <c:v>0.52307360858678387</c:v>
                </c:pt>
                <c:pt idx="4705">
                  <c:v>0.5230936818582308</c:v>
                </c:pt>
                <c:pt idx="4706">
                  <c:v>0.52311662179670793</c:v>
                </c:pt>
                <c:pt idx="4707">
                  <c:v>0.52315772000420679</c:v>
                </c:pt>
                <c:pt idx="4708">
                  <c:v>0.52315772000420679</c:v>
                </c:pt>
                <c:pt idx="4709">
                  <c:v>0.5232227059293203</c:v>
                </c:pt>
                <c:pt idx="4710">
                  <c:v>0.52324277348091486</c:v>
                </c:pt>
                <c:pt idx="4711">
                  <c:v>0.52325232918736253</c:v>
                </c:pt>
                <c:pt idx="4712">
                  <c:v>0.52329819414937795</c:v>
                </c:pt>
                <c:pt idx="4713">
                  <c:v>0.52332303599211072</c:v>
                </c:pt>
                <c:pt idx="4714">
                  <c:v>0.52332590228269804</c:v>
                </c:pt>
                <c:pt idx="4715">
                  <c:v>0.52334883204226224</c:v>
                </c:pt>
                <c:pt idx="4716">
                  <c:v>0.5234405410359424</c:v>
                </c:pt>
                <c:pt idx="4717">
                  <c:v>0.52346442094950452</c:v>
                </c:pt>
                <c:pt idx="4718">
                  <c:v>0.52372798283078215</c:v>
                </c:pt>
                <c:pt idx="4719">
                  <c:v>0.52373275627938332</c:v>
                </c:pt>
                <c:pt idx="4720">
                  <c:v>0.52386830406124019</c:v>
                </c:pt>
                <c:pt idx="4721">
                  <c:v>0.52387307623125656</c:v>
                </c:pt>
                <c:pt idx="4722">
                  <c:v>0.5238893012841549</c:v>
                </c:pt>
                <c:pt idx="4723">
                  <c:v>0.52397709873619469</c:v>
                </c:pt>
                <c:pt idx="4724">
                  <c:v>0.52398473260201006</c:v>
                </c:pt>
                <c:pt idx="4725">
                  <c:v>0.52401812945736914</c:v>
                </c:pt>
                <c:pt idx="4726">
                  <c:v>0.52403625828753497</c:v>
                </c:pt>
                <c:pt idx="4727">
                  <c:v>0.52404770775188014</c:v>
                </c:pt>
                <c:pt idx="4728">
                  <c:v>0.52406774371258535</c:v>
                </c:pt>
                <c:pt idx="4729">
                  <c:v>0.52407823843391932</c:v>
                </c:pt>
                <c:pt idx="4730">
                  <c:v>0.52412116919658958</c:v>
                </c:pt>
                <c:pt idx="4731">
                  <c:v>0.52412880096403791</c:v>
                </c:pt>
                <c:pt idx="4732">
                  <c:v>0.52413929446283647</c:v>
                </c:pt>
                <c:pt idx="4733">
                  <c:v>0.52428427403461186</c:v>
                </c:pt>
                <c:pt idx="4734">
                  <c:v>0.5243128836868306</c:v>
                </c:pt>
                <c:pt idx="4735">
                  <c:v>0.5243271879275383</c:v>
                </c:pt>
                <c:pt idx="4736">
                  <c:v>0.52433386310632268</c:v>
                </c:pt>
                <c:pt idx="4737">
                  <c:v>0.5243338631063228</c:v>
                </c:pt>
                <c:pt idx="4738">
                  <c:v>0.5243367238712161</c:v>
                </c:pt>
                <c:pt idx="4739">
                  <c:v>0.52438249398697512</c:v>
                </c:pt>
                <c:pt idx="4740">
                  <c:v>0.5243844009884352</c:v>
                </c:pt>
                <c:pt idx="4741">
                  <c:v>0.52445590853760049</c:v>
                </c:pt>
                <c:pt idx="4742">
                  <c:v>0.5245407515150754</c:v>
                </c:pt>
                <c:pt idx="4743">
                  <c:v>0.52454456436036012</c:v>
                </c:pt>
                <c:pt idx="4744">
                  <c:v>0.5246112846670381</c:v>
                </c:pt>
                <c:pt idx="4745">
                  <c:v>0.52466941973017645</c:v>
                </c:pt>
                <c:pt idx="4746">
                  <c:v>0.52467990241670204</c:v>
                </c:pt>
                <c:pt idx="4747">
                  <c:v>0.52474851119369559</c:v>
                </c:pt>
                <c:pt idx="4748">
                  <c:v>0.52475803948105448</c:v>
                </c:pt>
                <c:pt idx="4749">
                  <c:v>0.52478757607245241</c:v>
                </c:pt>
                <c:pt idx="4750">
                  <c:v>0.52483140149956731</c:v>
                </c:pt>
                <c:pt idx="4751">
                  <c:v>0.5248504548916767</c:v>
                </c:pt>
                <c:pt idx="4752">
                  <c:v>0.52485236019284509</c:v>
                </c:pt>
                <c:pt idx="4753">
                  <c:v>0.52486855497352858</c:v>
                </c:pt>
                <c:pt idx="4754">
                  <c:v>0.52489046476384005</c:v>
                </c:pt>
                <c:pt idx="4755">
                  <c:v>0.52489522764071694</c:v>
                </c:pt>
                <c:pt idx="4756">
                  <c:v>0.52489808534609839</c:v>
                </c:pt>
                <c:pt idx="4757">
                  <c:v>0.52495142632437908</c:v>
                </c:pt>
                <c:pt idx="4758">
                  <c:v>0.52495428372383057</c:v>
                </c:pt>
                <c:pt idx="4759">
                  <c:v>0.52495999847607433</c:v>
                </c:pt>
                <c:pt idx="4760">
                  <c:v>0.52498571409134553</c:v>
                </c:pt>
                <c:pt idx="4761">
                  <c:v>0.52499714284936827</c:v>
                </c:pt>
                <c:pt idx="4762">
                  <c:v>0.52504380769608161</c:v>
                </c:pt>
                <c:pt idx="4763">
                  <c:v>0.52504761688822088</c:v>
                </c:pt>
                <c:pt idx="4764">
                  <c:v>0.525077137190337</c:v>
                </c:pt>
                <c:pt idx="4765">
                  <c:v>0.52508189837395836</c:v>
                </c:pt>
                <c:pt idx="4766">
                  <c:v>0.52514283771179826</c:v>
                </c:pt>
                <c:pt idx="4767">
                  <c:v>0.52517996915343224</c:v>
                </c:pt>
                <c:pt idx="4768">
                  <c:v>0.52528754030530744</c:v>
                </c:pt>
                <c:pt idx="4769">
                  <c:v>0.52532275793077921</c:v>
                </c:pt>
                <c:pt idx="4770">
                  <c:v>0.52532846867459981</c:v>
                </c:pt>
                <c:pt idx="4771">
                  <c:v>0.52539318609970576</c:v>
                </c:pt>
                <c:pt idx="4772">
                  <c:v>0.52541126748481526</c:v>
                </c:pt>
                <c:pt idx="4773">
                  <c:v>0.52545694400207521</c:v>
                </c:pt>
                <c:pt idx="4774">
                  <c:v>0.5254778777455813</c:v>
                </c:pt>
                <c:pt idx="4775">
                  <c:v>0.52553496553512025</c:v>
                </c:pt>
                <c:pt idx="4776">
                  <c:v>0.52560726783407408</c:v>
                </c:pt>
                <c:pt idx="4777">
                  <c:v>0.52560821911381872</c:v>
                </c:pt>
                <c:pt idx="4778">
                  <c:v>0.52564246403805703</c:v>
                </c:pt>
                <c:pt idx="4779">
                  <c:v>0.52564817130852837</c:v>
                </c:pt>
                <c:pt idx="4780">
                  <c:v>0.52568336477389122</c:v>
                </c:pt>
                <c:pt idx="4781">
                  <c:v>0.52568812046687907</c:v>
                </c:pt>
                <c:pt idx="4782">
                  <c:v>0.52569477836478462</c:v>
                </c:pt>
                <c:pt idx="4783">
                  <c:v>0.52577751948899454</c:v>
                </c:pt>
                <c:pt idx="4784">
                  <c:v>0.52578512721453052</c:v>
                </c:pt>
                <c:pt idx="4785">
                  <c:v>0.5258250659677608</c:v>
                </c:pt>
                <c:pt idx="4786">
                  <c:v>0.52586785412306769</c:v>
                </c:pt>
                <c:pt idx="4787">
                  <c:v>0.52589162381616228</c:v>
                </c:pt>
                <c:pt idx="4788">
                  <c:v>0.52591158952812589</c:v>
                </c:pt>
                <c:pt idx="4789">
                  <c:v>0.52596482772139808</c:v>
                </c:pt>
                <c:pt idx="4790">
                  <c:v>0.52596767961539237</c:v>
                </c:pt>
                <c:pt idx="4791">
                  <c:v>0.5260142583618812</c:v>
                </c:pt>
                <c:pt idx="4792">
                  <c:v>0.52609314764592785</c:v>
                </c:pt>
                <c:pt idx="4793">
                  <c:v>0.52619198017453672</c:v>
                </c:pt>
                <c:pt idx="4794">
                  <c:v>0.52625754151365844</c:v>
                </c:pt>
                <c:pt idx="4795">
                  <c:v>0.52627274297649129</c:v>
                </c:pt>
                <c:pt idx="4796">
                  <c:v>0.52629174418757507</c:v>
                </c:pt>
                <c:pt idx="4797">
                  <c:v>0.52641618516151267</c:v>
                </c:pt>
                <c:pt idx="4798">
                  <c:v>0.52648076887954798</c:v>
                </c:pt>
                <c:pt idx="4799">
                  <c:v>0.52653869753323923</c:v>
                </c:pt>
                <c:pt idx="4800">
                  <c:v>0.52661371041779759</c:v>
                </c:pt>
                <c:pt idx="4801">
                  <c:v>0.52667826991437572</c:v>
                </c:pt>
                <c:pt idx="4802">
                  <c:v>0.5267114959823832</c:v>
                </c:pt>
                <c:pt idx="4803">
                  <c:v>0.52674661840395332</c:v>
                </c:pt>
                <c:pt idx="4804">
                  <c:v>0.52675800895667457</c:v>
                </c:pt>
                <c:pt idx="4805">
                  <c:v>0.52678838255982829</c:v>
                </c:pt>
                <c:pt idx="4806">
                  <c:v>0.52684248120287336</c:v>
                </c:pt>
                <c:pt idx="4807">
                  <c:v>0.52684248120287347</c:v>
                </c:pt>
                <c:pt idx="4808">
                  <c:v>0.52685671676462476</c:v>
                </c:pt>
                <c:pt idx="4809">
                  <c:v>0.52689942114221378</c:v>
                </c:pt>
                <c:pt idx="4810">
                  <c:v>0.52700000000000002</c:v>
                </c:pt>
                <c:pt idx="4811">
                  <c:v>0.52701518004702674</c:v>
                </c:pt>
                <c:pt idx="4812">
                  <c:v>0.52707020405255312</c:v>
                </c:pt>
                <c:pt idx="4813">
                  <c:v>0.52710719972316822</c:v>
                </c:pt>
                <c:pt idx="4814">
                  <c:v>0.5271138396968913</c:v>
                </c:pt>
                <c:pt idx="4815">
                  <c:v>0.52714134726845319</c:v>
                </c:pt>
                <c:pt idx="4816">
                  <c:v>0.52717549260184704</c:v>
                </c:pt>
                <c:pt idx="4817">
                  <c:v>0.52722955152381212</c:v>
                </c:pt>
                <c:pt idx="4818">
                  <c:v>0.52726274285217611</c:v>
                </c:pt>
                <c:pt idx="4819">
                  <c:v>0.52726653601380769</c:v>
                </c:pt>
                <c:pt idx="4820">
                  <c:v>0.52729688032454736</c:v>
                </c:pt>
                <c:pt idx="4821">
                  <c:v>0.52737178536588403</c:v>
                </c:pt>
                <c:pt idx="4822">
                  <c:v>0.52741160396790665</c:v>
                </c:pt>
                <c:pt idx="4823">
                  <c:v>0.52746848247075384</c:v>
                </c:pt>
                <c:pt idx="4824">
                  <c:v>0.52751113732318489</c:v>
                </c:pt>
                <c:pt idx="4825">
                  <c:v>0.52752535484088348</c:v>
                </c:pt>
                <c:pt idx="4826">
                  <c:v>0.52754620650706985</c:v>
                </c:pt>
                <c:pt idx="4827">
                  <c:v>0.52755094540717107</c:v>
                </c:pt>
                <c:pt idx="4828">
                  <c:v>0.52759359359264402</c:v>
                </c:pt>
                <c:pt idx="4829">
                  <c:v>0.52764287164710189</c:v>
                </c:pt>
                <c:pt idx="4830">
                  <c:v>0.52765234766842462</c:v>
                </c:pt>
                <c:pt idx="4831">
                  <c:v>0.52769309262108022</c:v>
                </c:pt>
                <c:pt idx="4832">
                  <c:v>0.52771014771368574</c:v>
                </c:pt>
                <c:pt idx="4833">
                  <c:v>0.5277196225269627</c:v>
                </c:pt>
                <c:pt idx="4834">
                  <c:v>0.52781246669626891</c:v>
                </c:pt>
                <c:pt idx="4835">
                  <c:v>0.52785414652155571</c:v>
                </c:pt>
                <c:pt idx="4836">
                  <c:v>0.52787782677433992</c:v>
                </c:pt>
                <c:pt idx="4837">
                  <c:v>0.52788919291836245</c:v>
                </c:pt>
                <c:pt idx="4838">
                  <c:v>0.52794696703362165</c:v>
                </c:pt>
                <c:pt idx="4839">
                  <c:v>0.52807196479267859</c:v>
                </c:pt>
                <c:pt idx="4840">
                  <c:v>0.52809374167850165</c:v>
                </c:pt>
                <c:pt idx="4841">
                  <c:v>0.52809847566528734</c:v>
                </c:pt>
                <c:pt idx="4842">
                  <c:v>0.5282291169558907</c:v>
                </c:pt>
                <c:pt idx="4843">
                  <c:v>0.52824899431991346</c:v>
                </c:pt>
                <c:pt idx="4844">
                  <c:v>0.52827833572843019</c:v>
                </c:pt>
                <c:pt idx="4845">
                  <c:v>0.52828685389663066</c:v>
                </c:pt>
                <c:pt idx="4846">
                  <c:v>0.5282934790436089</c:v>
                </c:pt>
                <c:pt idx="4847">
                  <c:v>0.52831240757718345</c:v>
                </c:pt>
                <c:pt idx="4848">
                  <c:v>0.52834363817500452</c:v>
                </c:pt>
                <c:pt idx="4849">
                  <c:v>0.5283549942983411</c:v>
                </c:pt>
                <c:pt idx="4850">
                  <c:v>0.52835783329103769</c:v>
                </c:pt>
                <c:pt idx="4851">
                  <c:v>0.52838149097030263</c:v>
                </c:pt>
                <c:pt idx="4852">
                  <c:v>0.52843448032845086</c:v>
                </c:pt>
                <c:pt idx="4853">
                  <c:v>0.52856220069164994</c:v>
                </c:pt>
                <c:pt idx="4854">
                  <c:v>0.52860949669864998</c:v>
                </c:pt>
                <c:pt idx="4855">
                  <c:v>0.5286340889500033</c:v>
                </c:pt>
                <c:pt idx="4856">
                  <c:v>0.52865395108709823</c:v>
                </c:pt>
                <c:pt idx="4857">
                  <c:v>0.52875986988424151</c:v>
                </c:pt>
                <c:pt idx="4858">
                  <c:v>0.52876838029519124</c:v>
                </c:pt>
                <c:pt idx="4859">
                  <c:v>0.52877972729672607</c:v>
                </c:pt>
                <c:pt idx="4860">
                  <c:v>0.52879107405477255</c:v>
                </c:pt>
                <c:pt idx="4861">
                  <c:v>0.52880052950049128</c:v>
                </c:pt>
                <c:pt idx="4862">
                  <c:v>0.52884685874078896</c:v>
                </c:pt>
                <c:pt idx="4863">
                  <c:v>0.52891870830969856</c:v>
                </c:pt>
                <c:pt idx="4864">
                  <c:v>0.52892627085445476</c:v>
                </c:pt>
                <c:pt idx="4865">
                  <c:v>0.5289309973900187</c:v>
                </c:pt>
                <c:pt idx="4866">
                  <c:v>0.52893288799241822</c:v>
                </c:pt>
                <c:pt idx="4867">
                  <c:v>0.528959355716486</c:v>
                </c:pt>
                <c:pt idx="4868">
                  <c:v>0.52896502719934135</c:v>
                </c:pt>
                <c:pt idx="4869">
                  <c:v>0.52896786291796594</c:v>
                </c:pt>
                <c:pt idx="4870">
                  <c:v>0.52902740949784444</c:v>
                </c:pt>
                <c:pt idx="4871">
                  <c:v>0.5291001795501491</c:v>
                </c:pt>
                <c:pt idx="4872">
                  <c:v>0.52911813425736987</c:v>
                </c:pt>
                <c:pt idx="4873">
                  <c:v>0.52919656083538558</c:v>
                </c:pt>
                <c:pt idx="4874">
                  <c:v>0.52928536726420083</c:v>
                </c:pt>
                <c:pt idx="4875">
                  <c:v>0.52939304868877912</c:v>
                </c:pt>
                <c:pt idx="4876">
                  <c:v>0.52940910456848023</c:v>
                </c:pt>
                <c:pt idx="4877">
                  <c:v>0.52941004901682776</c:v>
                </c:pt>
                <c:pt idx="4878">
                  <c:v>0.52943554848536567</c:v>
                </c:pt>
                <c:pt idx="4879">
                  <c:v>0.52948937666397045</c:v>
                </c:pt>
                <c:pt idx="4880">
                  <c:v>0.52952903603107548</c:v>
                </c:pt>
                <c:pt idx="4881">
                  <c:v>0.52953658985947327</c:v>
                </c:pt>
                <c:pt idx="4882">
                  <c:v>0.52959040776811661</c:v>
                </c:pt>
                <c:pt idx="4883">
                  <c:v>0.529708410354225</c:v>
                </c:pt>
                <c:pt idx="4884">
                  <c:v>0.5298292177673859</c:v>
                </c:pt>
                <c:pt idx="4885">
                  <c:v>0.52989244191628171</c:v>
                </c:pt>
                <c:pt idx="4886">
                  <c:v>0.52993773219124529</c:v>
                </c:pt>
                <c:pt idx="4887">
                  <c:v>0.52997358424736607</c:v>
                </c:pt>
                <c:pt idx="4888">
                  <c:v>0.52997924487662718</c:v>
                </c:pt>
                <c:pt idx="4889">
                  <c:v>0.5300245277343304</c:v>
                </c:pt>
                <c:pt idx="4890">
                  <c:v>0.5300405644853986</c:v>
                </c:pt>
                <c:pt idx="4891">
                  <c:v>0.53006603362222704</c:v>
                </c:pt>
                <c:pt idx="4892">
                  <c:v>0.53008584210484255</c:v>
                </c:pt>
                <c:pt idx="4893">
                  <c:v>0.53009244476789141</c:v>
                </c:pt>
                <c:pt idx="4894">
                  <c:v>0.53009999056781731</c:v>
                </c:pt>
                <c:pt idx="4895">
                  <c:v>0.53011225226361258</c:v>
                </c:pt>
                <c:pt idx="4896">
                  <c:v>0.53021033562162856</c:v>
                </c:pt>
                <c:pt idx="4897">
                  <c:v>0.53036119767569723</c:v>
                </c:pt>
                <c:pt idx="4898">
                  <c:v>0.53039796379699655</c:v>
                </c:pt>
                <c:pt idx="4899">
                  <c:v>0.53041210393428995</c:v>
                </c:pt>
                <c:pt idx="4900">
                  <c:v>0.53042624369463476</c:v>
                </c:pt>
                <c:pt idx="4901">
                  <c:v>0.53051767171320507</c:v>
                </c:pt>
                <c:pt idx="4902">
                  <c:v>0.53062039161720875</c:v>
                </c:pt>
                <c:pt idx="4903">
                  <c:v>0.53063075674144644</c:v>
                </c:pt>
                <c:pt idx="4904">
                  <c:v>0.53075323833208965</c:v>
                </c:pt>
                <c:pt idx="4905">
                  <c:v>0.53075889064621418</c:v>
                </c:pt>
                <c:pt idx="4906">
                  <c:v>0.53080222305487756</c:v>
                </c:pt>
                <c:pt idx="4907">
                  <c:v>0.53080222305487756</c:v>
                </c:pt>
                <c:pt idx="4908">
                  <c:v>0.53086627317997892</c:v>
                </c:pt>
                <c:pt idx="4909">
                  <c:v>0.53088134267461307</c:v>
                </c:pt>
                <c:pt idx="4910">
                  <c:v>0.53103860499967415</c:v>
                </c:pt>
                <c:pt idx="4911">
                  <c:v>0.53108379753104884</c:v>
                </c:pt>
                <c:pt idx="4912">
                  <c:v>0.53109886085360791</c:v>
                </c:pt>
                <c:pt idx="4913">
                  <c:v>0.53112145503641628</c:v>
                </c:pt>
                <c:pt idx="4914">
                  <c:v>0.53117793628877319</c:v>
                </c:pt>
                <c:pt idx="4915">
                  <c:v>0.53120805716781061</c:v>
                </c:pt>
                <c:pt idx="4916">
                  <c:v>0.53124570586499797</c:v>
                </c:pt>
                <c:pt idx="4917">
                  <c:v>0.53125323528426627</c:v>
                </c:pt>
                <c:pt idx="4918">
                  <c:v>0.53126076459682203</c:v>
                </c:pt>
                <c:pt idx="4919">
                  <c:v>0.53129088078001119</c:v>
                </c:pt>
                <c:pt idx="4920">
                  <c:v>0.53129840955907248</c:v>
                </c:pt>
                <c:pt idx="4921">
                  <c:v>0.5313558129916337</c:v>
                </c:pt>
                <c:pt idx="4922">
                  <c:v>0.5313558129916337</c:v>
                </c:pt>
                <c:pt idx="4923">
                  <c:v>0.53141509199494885</c:v>
                </c:pt>
                <c:pt idx="4924">
                  <c:v>0.53143767273312492</c:v>
                </c:pt>
                <c:pt idx="4925">
                  <c:v>0.53149035739136419</c:v>
                </c:pt>
                <c:pt idx="4926">
                  <c:v>0.53152516403271066</c:v>
                </c:pt>
                <c:pt idx="4927">
                  <c:v>0.53161828410994294</c:v>
                </c:pt>
                <c:pt idx="4928">
                  <c:v>0.53171608965687689</c:v>
                </c:pt>
                <c:pt idx="4929">
                  <c:v>0.5317988341468981</c:v>
                </c:pt>
                <c:pt idx="4930">
                  <c:v>0.53180353515184542</c:v>
                </c:pt>
                <c:pt idx="4931">
                  <c:v>0.53197274366268055</c:v>
                </c:pt>
                <c:pt idx="4932">
                  <c:v>0.53201315773202451</c:v>
                </c:pt>
                <c:pt idx="4933">
                  <c:v>0.53202443552904599</c:v>
                </c:pt>
                <c:pt idx="4934">
                  <c:v>0.53204041199893826</c:v>
                </c:pt>
                <c:pt idx="4935">
                  <c:v>0.53207048405263002</c:v>
                </c:pt>
                <c:pt idx="4936">
                  <c:v>0.53214189836922254</c:v>
                </c:pt>
                <c:pt idx="4937">
                  <c:v>0.5321484755216348</c:v>
                </c:pt>
                <c:pt idx="4938">
                  <c:v>0.5321963923214813</c:v>
                </c:pt>
                <c:pt idx="4939">
                  <c:v>0.53220202930841964</c:v>
                </c:pt>
                <c:pt idx="4940">
                  <c:v>0.53220202930841964</c:v>
                </c:pt>
                <c:pt idx="4941">
                  <c:v>0.53224994128698599</c:v>
                </c:pt>
                <c:pt idx="4942">
                  <c:v>0.53224994128698599</c:v>
                </c:pt>
                <c:pt idx="4943">
                  <c:v>0.53225369890682772</c:v>
                </c:pt>
                <c:pt idx="4944">
                  <c:v>0.5322724866081282</c:v>
                </c:pt>
                <c:pt idx="4945">
                  <c:v>0.53232602791898131</c:v>
                </c:pt>
                <c:pt idx="4946">
                  <c:v>0.53234575230765202</c:v>
                </c:pt>
                <c:pt idx="4947">
                  <c:v>0.53239928625046073</c:v>
                </c:pt>
                <c:pt idx="4948">
                  <c:v>0.53240116453666775</c:v>
                </c:pt>
                <c:pt idx="4949">
                  <c:v>0.53242182524761317</c:v>
                </c:pt>
                <c:pt idx="4950">
                  <c:v>0.53243027712555946</c:v>
                </c:pt>
                <c:pt idx="4951">
                  <c:v>0.53248286357403096</c:v>
                </c:pt>
                <c:pt idx="4952">
                  <c:v>0.53249413142306079</c:v>
                </c:pt>
                <c:pt idx="4953">
                  <c:v>0.53252042214360196</c:v>
                </c:pt>
                <c:pt idx="4954">
                  <c:v>0.53252417785486517</c:v>
                </c:pt>
                <c:pt idx="4955">
                  <c:v>0.53260210288732435</c:v>
                </c:pt>
                <c:pt idx="4956">
                  <c:v>0.53267907786959301</c:v>
                </c:pt>
                <c:pt idx="4957">
                  <c:v>0.5326978505682185</c:v>
                </c:pt>
                <c:pt idx="4958">
                  <c:v>0.53274290234596278</c:v>
                </c:pt>
                <c:pt idx="4959">
                  <c:v>0.53276542680620709</c:v>
                </c:pt>
                <c:pt idx="4960">
                  <c:v>0.53280671917685118</c:v>
                </c:pt>
                <c:pt idx="4961">
                  <c:v>0.53286677509486369</c:v>
                </c:pt>
                <c:pt idx="4962">
                  <c:v>0.53286959004994827</c:v>
                </c:pt>
                <c:pt idx="4963">
                  <c:v>0.53287803482598151</c:v>
                </c:pt>
                <c:pt idx="4964">
                  <c:v>0.53291650377896915</c:v>
                </c:pt>
                <c:pt idx="4965">
                  <c:v>0.53291931847137985</c:v>
                </c:pt>
                <c:pt idx="4966">
                  <c:v>0.53293714451143293</c:v>
                </c:pt>
                <c:pt idx="4967">
                  <c:v>0.53294089728599359</c:v>
                </c:pt>
                <c:pt idx="4968">
                  <c:v>0.53296716596803595</c:v>
                </c:pt>
                <c:pt idx="4969">
                  <c:v>0.53296810411130613</c:v>
                </c:pt>
                <c:pt idx="4970">
                  <c:v>0.53300093808547844</c:v>
                </c:pt>
                <c:pt idx="4971">
                  <c:v>0.5330393981686532</c:v>
                </c:pt>
                <c:pt idx="4972">
                  <c:v>0.53308348314311893</c:v>
                </c:pt>
                <c:pt idx="4973">
                  <c:v>0.53313975653668899</c:v>
                </c:pt>
                <c:pt idx="4974">
                  <c:v>0.53314069437625944</c:v>
                </c:pt>
                <c:pt idx="4975">
                  <c:v>0.53314350788507214</c:v>
                </c:pt>
                <c:pt idx="4976">
                  <c:v>0.53319321075947701</c:v>
                </c:pt>
                <c:pt idx="4977">
                  <c:v>0.53319602399117716</c:v>
                </c:pt>
                <c:pt idx="4978">
                  <c:v>0.53330479090291327</c:v>
                </c:pt>
                <c:pt idx="4979">
                  <c:v>0.53332260405874421</c:v>
                </c:pt>
                <c:pt idx="4980">
                  <c:v>0.53332447909316893</c:v>
                </c:pt>
                <c:pt idx="4981">
                  <c:v>0.53333854164123562</c:v>
                </c:pt>
                <c:pt idx="4982">
                  <c:v>0.53334791646729063</c:v>
                </c:pt>
                <c:pt idx="4983">
                  <c:v>0.53336760306565301</c:v>
                </c:pt>
                <c:pt idx="4984">
                  <c:v>0.53343790641460787</c:v>
                </c:pt>
                <c:pt idx="4985">
                  <c:v>0.53348851908921147</c:v>
                </c:pt>
                <c:pt idx="4986">
                  <c:v>0.5334922679852071</c:v>
                </c:pt>
                <c:pt idx="4987">
                  <c:v>0.53353162980277002</c:v>
                </c:pt>
                <c:pt idx="4988">
                  <c:v>0.53355037250478987</c:v>
                </c:pt>
                <c:pt idx="4989">
                  <c:v>0.53360565964015039</c:v>
                </c:pt>
                <c:pt idx="4990">
                  <c:v>0.53366000412247494</c:v>
                </c:pt>
                <c:pt idx="4991">
                  <c:v>0.533762119300349</c:v>
                </c:pt>
                <c:pt idx="4992">
                  <c:v>0.53377054995569029</c:v>
                </c:pt>
                <c:pt idx="4993">
                  <c:v>0.53381457454812908</c:v>
                </c:pt>
                <c:pt idx="4994">
                  <c:v>0.53386046866199033</c:v>
                </c:pt>
                <c:pt idx="4995">
                  <c:v>0.53392789775399452</c:v>
                </c:pt>
                <c:pt idx="4996">
                  <c:v>0.53394943580829823</c:v>
                </c:pt>
                <c:pt idx="4997">
                  <c:v>0.53397659124721941</c:v>
                </c:pt>
                <c:pt idx="4998">
                  <c:v>0.53403651560544063</c:v>
                </c:pt>
                <c:pt idx="4999">
                  <c:v>0.53403932439474899</c:v>
                </c:pt>
                <c:pt idx="5000">
                  <c:v>0.53411796449848048</c:v>
                </c:pt>
                <c:pt idx="5001">
                  <c:v>0.53414885565729708</c:v>
                </c:pt>
                <c:pt idx="5002">
                  <c:v>0.53421624834892467</c:v>
                </c:pt>
                <c:pt idx="5003">
                  <c:v>0.53424994150678196</c:v>
                </c:pt>
                <c:pt idx="5004">
                  <c:v>0.53427988919666447</c:v>
                </c:pt>
                <c:pt idx="5005">
                  <c:v>0.5343959206431127</c:v>
                </c:pt>
                <c:pt idx="5006">
                  <c:v>0.53441463303319081</c:v>
                </c:pt>
                <c:pt idx="5007">
                  <c:v>0.53445205584785627</c:v>
                </c:pt>
                <c:pt idx="5008">
                  <c:v>0.53448105672699009</c:v>
                </c:pt>
                <c:pt idx="5009">
                  <c:v>0.53451099146790249</c:v>
                </c:pt>
                <c:pt idx="5010">
                  <c:v>0.53451379776391184</c:v>
                </c:pt>
                <c:pt idx="5011">
                  <c:v>0.53455308436113247</c:v>
                </c:pt>
                <c:pt idx="5012">
                  <c:v>0.53456337323090142</c:v>
                </c:pt>
                <c:pt idx="5013">
                  <c:v>0.53456804992442264</c:v>
                </c:pt>
                <c:pt idx="5014">
                  <c:v>0.5346204260968711</c:v>
                </c:pt>
                <c:pt idx="5015">
                  <c:v>0.53465128822439023</c:v>
                </c:pt>
                <c:pt idx="5016">
                  <c:v>0.53473170842956375</c:v>
                </c:pt>
                <c:pt idx="5017">
                  <c:v>0.5347382537279336</c:v>
                </c:pt>
                <c:pt idx="5018">
                  <c:v>0.5347728489742164</c:v>
                </c:pt>
                <c:pt idx="5019">
                  <c:v>0.53478313361586116</c:v>
                </c:pt>
                <c:pt idx="5020">
                  <c:v>0.53484857670185493</c:v>
                </c:pt>
                <c:pt idx="5021">
                  <c:v>0.53488970825769311</c:v>
                </c:pt>
                <c:pt idx="5022">
                  <c:v>0.53494859566130271</c:v>
                </c:pt>
                <c:pt idx="5023">
                  <c:v>0.5349850465199939</c:v>
                </c:pt>
                <c:pt idx="5024">
                  <c:v>0.53499719625433551</c:v>
                </c:pt>
                <c:pt idx="5025">
                  <c:v>0.53501214939475905</c:v>
                </c:pt>
                <c:pt idx="5026">
                  <c:v>0.53505326837614964</c:v>
                </c:pt>
                <c:pt idx="5027">
                  <c:v>0.53505700630867359</c:v>
                </c:pt>
                <c:pt idx="5028">
                  <c:v>0.5350579407877244</c:v>
                </c:pt>
                <c:pt idx="5029">
                  <c:v>0.5350766300260178</c:v>
                </c:pt>
                <c:pt idx="5030">
                  <c:v>0.53515044613641127</c:v>
                </c:pt>
                <c:pt idx="5031">
                  <c:v>0.53518034343574317</c:v>
                </c:pt>
                <c:pt idx="5032">
                  <c:v>0.53522892298529612</c:v>
                </c:pt>
                <c:pt idx="5033">
                  <c:v>0.53533634287240395</c:v>
                </c:pt>
                <c:pt idx="5034">
                  <c:v>0.53540825544625292</c:v>
                </c:pt>
                <c:pt idx="5035">
                  <c:v>0.53543160160752556</c:v>
                </c:pt>
                <c:pt idx="5036">
                  <c:v>0.53544654261653424</c:v>
                </c:pt>
                <c:pt idx="5037">
                  <c:v>0.53548762824177365</c:v>
                </c:pt>
                <c:pt idx="5038">
                  <c:v>0.53556232130350623</c:v>
                </c:pt>
                <c:pt idx="5039">
                  <c:v>0.53559966392819935</c:v>
                </c:pt>
                <c:pt idx="5040">
                  <c:v>0.53560526509734763</c:v>
                </c:pt>
                <c:pt idx="5041">
                  <c:v>0.53561086620792153</c:v>
                </c:pt>
                <c:pt idx="5042">
                  <c:v>0.53561553375532345</c:v>
                </c:pt>
                <c:pt idx="5043">
                  <c:v>0.53569674256989841</c:v>
                </c:pt>
                <c:pt idx="5044">
                  <c:v>0.53573034261650698</c:v>
                </c:pt>
                <c:pt idx="5045">
                  <c:v>0.53573220922397413</c:v>
                </c:pt>
                <c:pt idx="5046">
                  <c:v>0.5357546080063148</c:v>
                </c:pt>
                <c:pt idx="5047">
                  <c:v>0.53575740778826386</c:v>
                </c:pt>
                <c:pt idx="5048">
                  <c:v>0.53576394055591314</c:v>
                </c:pt>
                <c:pt idx="5049">
                  <c:v>0.53581153403039017</c:v>
                </c:pt>
                <c:pt idx="5050">
                  <c:v>0.53587591847367044</c:v>
                </c:pt>
                <c:pt idx="5051">
                  <c:v>0.5358871149785186</c:v>
                </c:pt>
                <c:pt idx="5052">
                  <c:v>0.53590950728644482</c:v>
                </c:pt>
                <c:pt idx="5053">
                  <c:v>0.53592630090339843</c:v>
                </c:pt>
                <c:pt idx="5054">
                  <c:v>0.53598134295887578</c:v>
                </c:pt>
                <c:pt idx="5055">
                  <c:v>0.53599067156061586</c:v>
                </c:pt>
                <c:pt idx="5056">
                  <c:v>0.53600186566839481</c:v>
                </c:pt>
                <c:pt idx="5057">
                  <c:v>0.5360354465891225</c:v>
                </c:pt>
                <c:pt idx="5058">
                  <c:v>0.53605316900471733</c:v>
                </c:pt>
                <c:pt idx="5059">
                  <c:v>0.53615576095011785</c:v>
                </c:pt>
                <c:pt idx="5060">
                  <c:v>0.53626672468091852</c:v>
                </c:pt>
                <c:pt idx="5061">
                  <c:v>0.53629935670295192</c:v>
                </c:pt>
                <c:pt idx="5062">
                  <c:v>0.53630122132995373</c:v>
                </c:pt>
                <c:pt idx="5063">
                  <c:v>0.53631240895582499</c:v>
                </c:pt>
                <c:pt idx="5064">
                  <c:v>0.53635715712573462</c:v>
                </c:pt>
                <c:pt idx="5065">
                  <c:v>0.53636461479109532</c:v>
                </c:pt>
                <c:pt idx="5066">
                  <c:v>0.53651747408635264</c:v>
                </c:pt>
                <c:pt idx="5067">
                  <c:v>0.53657525101331316</c:v>
                </c:pt>
                <c:pt idx="5068">
                  <c:v>0.53674016059914875</c:v>
                </c:pt>
                <c:pt idx="5069">
                  <c:v>0.53677742128371986</c:v>
                </c:pt>
                <c:pt idx="5070">
                  <c:v>0.53680163934175906</c:v>
                </c:pt>
                <c:pt idx="5071">
                  <c:v>0.53687428696110973</c:v>
                </c:pt>
                <c:pt idx="5072">
                  <c:v>0.53687428696110973</c:v>
                </c:pt>
                <c:pt idx="5073">
                  <c:v>0.53690036319600309</c:v>
                </c:pt>
                <c:pt idx="5074">
                  <c:v>0.53690222573574797</c:v>
                </c:pt>
                <c:pt idx="5075">
                  <c:v>0.53692643816448449</c:v>
                </c:pt>
                <c:pt idx="5076">
                  <c:v>0.53692736938993901</c:v>
                </c:pt>
                <c:pt idx="5077">
                  <c:v>0.53698044657138122</c:v>
                </c:pt>
                <c:pt idx="5078">
                  <c:v>0.536993482269571</c:v>
                </c:pt>
                <c:pt idx="5079">
                  <c:v>0.53703910472143468</c:v>
                </c:pt>
                <c:pt idx="5080">
                  <c:v>0.5370847232979169</c:v>
                </c:pt>
                <c:pt idx="5081">
                  <c:v>0.53709403273542333</c:v>
                </c:pt>
                <c:pt idx="5082">
                  <c:v>0.53711451292997103</c:v>
                </c:pt>
                <c:pt idx="5083">
                  <c:v>0.53713964664694047</c:v>
                </c:pt>
                <c:pt idx="5084">
                  <c:v>0.53714802429125619</c:v>
                </c:pt>
                <c:pt idx="5085">
                  <c:v>0.53715360931487743</c:v>
                </c:pt>
                <c:pt idx="5086">
                  <c:v>0.53719456438054169</c:v>
                </c:pt>
                <c:pt idx="5087">
                  <c:v>0.53721504074253168</c:v>
                </c:pt>
                <c:pt idx="5088">
                  <c:v>0.53723179354911599</c:v>
                </c:pt>
                <c:pt idx="5089">
                  <c:v>0.53723179354911599</c:v>
                </c:pt>
                <c:pt idx="5090">
                  <c:v>0.53729879955198112</c:v>
                </c:pt>
                <c:pt idx="5091">
                  <c:v>0.53734904857085208</c:v>
                </c:pt>
                <c:pt idx="5092">
                  <c:v>0.53739371042095385</c:v>
                </c:pt>
                <c:pt idx="5093">
                  <c:v>0.53741603995414955</c:v>
                </c:pt>
                <c:pt idx="5094">
                  <c:v>0.53742999544126679</c:v>
                </c:pt>
                <c:pt idx="5095">
                  <c:v>0.53745139315104584</c:v>
                </c:pt>
                <c:pt idx="5096">
                  <c:v>0.53756115931119874</c:v>
                </c:pt>
                <c:pt idx="5097">
                  <c:v>0.53757046049797041</c:v>
                </c:pt>
                <c:pt idx="5098">
                  <c:v>0.53757232071601302</c:v>
                </c:pt>
                <c:pt idx="5099">
                  <c:v>0.53760580354010312</c:v>
                </c:pt>
                <c:pt idx="5100">
                  <c:v>0.53761045376740957</c:v>
                </c:pt>
                <c:pt idx="5101">
                  <c:v>0.53769229118520945</c:v>
                </c:pt>
                <c:pt idx="5102">
                  <c:v>0.53775645044945763</c:v>
                </c:pt>
                <c:pt idx="5103">
                  <c:v>0.53781781301849796</c:v>
                </c:pt>
                <c:pt idx="5104">
                  <c:v>0.53785406942775849</c:v>
                </c:pt>
                <c:pt idx="5105">
                  <c:v>0.53790147796785237</c:v>
                </c:pt>
                <c:pt idx="5106">
                  <c:v>0.53790984374707251</c:v>
                </c:pt>
                <c:pt idx="5107">
                  <c:v>0.53793772873818768</c:v>
                </c:pt>
                <c:pt idx="5108">
                  <c:v>0.53796096512665303</c:v>
                </c:pt>
                <c:pt idx="5109">
                  <c:v>0.53797304765201759</c:v>
                </c:pt>
                <c:pt idx="5110">
                  <c:v>0.53801765770279331</c:v>
                </c:pt>
                <c:pt idx="5111">
                  <c:v>0.53804367852433688</c:v>
                </c:pt>
                <c:pt idx="5112">
                  <c:v>0.53812545005788381</c:v>
                </c:pt>
                <c:pt idx="5113">
                  <c:v>0.53814031627448244</c:v>
                </c:pt>
                <c:pt idx="5114">
                  <c:v>0.53815425297957098</c:v>
                </c:pt>
                <c:pt idx="5115">
                  <c:v>0.53833632610107229</c:v>
                </c:pt>
                <c:pt idx="5116">
                  <c:v>0.53849605383883736</c:v>
                </c:pt>
                <c:pt idx="5117">
                  <c:v>0.53851555223595915</c:v>
                </c:pt>
                <c:pt idx="5118">
                  <c:v>0.53859818046480623</c:v>
                </c:pt>
                <c:pt idx="5119">
                  <c:v>0.53861581855716045</c:v>
                </c:pt>
                <c:pt idx="5120">
                  <c:v>0.53863716915935167</c:v>
                </c:pt>
                <c:pt idx="5121">
                  <c:v>0.53867615503194499</c:v>
                </c:pt>
                <c:pt idx="5122">
                  <c:v>0.53867893962916347</c:v>
                </c:pt>
                <c:pt idx="5123">
                  <c:v>0.53870028772964285</c:v>
                </c:pt>
                <c:pt idx="5124">
                  <c:v>0.53870492850910512</c:v>
                </c:pt>
                <c:pt idx="5125">
                  <c:v>0.53883670995952015</c:v>
                </c:pt>
                <c:pt idx="5126">
                  <c:v>0.53890444421993777</c:v>
                </c:pt>
                <c:pt idx="5127">
                  <c:v>0.53893877203259377</c:v>
                </c:pt>
                <c:pt idx="5128">
                  <c:v>0.53894155527292564</c:v>
                </c:pt>
                <c:pt idx="5129">
                  <c:v>0.53894619397487165</c:v>
                </c:pt>
                <c:pt idx="5130">
                  <c:v>0.53896010984116438</c:v>
                </c:pt>
                <c:pt idx="5131">
                  <c:v>0.53897959145036289</c:v>
                </c:pt>
                <c:pt idx="5132">
                  <c:v>0.53901484209620798</c:v>
                </c:pt>
                <c:pt idx="5133">
                  <c:v>0.53907977146244324</c:v>
                </c:pt>
                <c:pt idx="5134">
                  <c:v>0.5390936838806405</c:v>
                </c:pt>
                <c:pt idx="5135">
                  <c:v>0.53916045849079108</c:v>
                </c:pt>
                <c:pt idx="5136">
                  <c:v>0.53916880473558559</c:v>
                </c:pt>
                <c:pt idx="5137">
                  <c:v>0.53917900552599407</c:v>
                </c:pt>
                <c:pt idx="5138">
                  <c:v>0.53919384269481418</c:v>
                </c:pt>
                <c:pt idx="5139">
                  <c:v>0.53922444306615036</c:v>
                </c:pt>
                <c:pt idx="5140">
                  <c:v>0.53926894959750837</c:v>
                </c:pt>
                <c:pt idx="5141">
                  <c:v>0.5393051084497531</c:v>
                </c:pt>
                <c:pt idx="5142">
                  <c:v>0.53935795164250622</c:v>
                </c:pt>
                <c:pt idx="5143">
                  <c:v>0.53939966629578118</c:v>
                </c:pt>
                <c:pt idx="5144">
                  <c:v>0.53946918354990392</c:v>
                </c:pt>
                <c:pt idx="5145">
                  <c:v>0.53968231395886979</c:v>
                </c:pt>
                <c:pt idx="5146">
                  <c:v>0.53971010737246716</c:v>
                </c:pt>
                <c:pt idx="5147">
                  <c:v>0.53974994210282234</c:v>
                </c:pt>
                <c:pt idx="5148">
                  <c:v>0.5397684688827239</c:v>
                </c:pt>
                <c:pt idx="5149">
                  <c:v>0.53978051094866331</c:v>
                </c:pt>
                <c:pt idx="5150">
                  <c:v>0.53978328984880586</c:v>
                </c:pt>
                <c:pt idx="5151">
                  <c:v>0.53978328984880586</c:v>
                </c:pt>
                <c:pt idx="5152">
                  <c:v>0.53985831474563772</c:v>
                </c:pt>
                <c:pt idx="5153">
                  <c:v>0.53987683780655005</c:v>
                </c:pt>
                <c:pt idx="5154">
                  <c:v>0.53990925163401304</c:v>
                </c:pt>
                <c:pt idx="5155">
                  <c:v>0.53999166660236531</c:v>
                </c:pt>
                <c:pt idx="5156">
                  <c:v>0.54000740735660291</c:v>
                </c:pt>
                <c:pt idx="5157">
                  <c:v>0.54010276799883183</c:v>
                </c:pt>
                <c:pt idx="5158">
                  <c:v>0.54012498553575539</c:v>
                </c:pt>
                <c:pt idx="5159">
                  <c:v>0.5401721947675574</c:v>
                </c:pt>
                <c:pt idx="5160">
                  <c:v>0.54023050635816561</c:v>
                </c:pt>
                <c:pt idx="5161">
                  <c:v>0.5402434636346839</c:v>
                </c:pt>
                <c:pt idx="5162">
                  <c:v>0.54025919705267389</c:v>
                </c:pt>
                <c:pt idx="5163">
                  <c:v>0.54026660085554057</c:v>
                </c:pt>
                <c:pt idx="5164">
                  <c:v>0.54029899130018744</c:v>
                </c:pt>
                <c:pt idx="5165">
                  <c:v>0.54031194693436124</c:v>
                </c:pt>
                <c:pt idx="5166">
                  <c:v>0.54036099044990282</c:v>
                </c:pt>
                <c:pt idx="5167">
                  <c:v>0.54039059947412116</c:v>
                </c:pt>
                <c:pt idx="5168">
                  <c:v>0.5404165060395546</c:v>
                </c:pt>
                <c:pt idx="5169">
                  <c:v>0.54044241136313498</c:v>
                </c:pt>
                <c:pt idx="5170">
                  <c:v>0.54047201592681937</c:v>
                </c:pt>
                <c:pt idx="5171">
                  <c:v>0.54048311722014042</c:v>
                </c:pt>
                <c:pt idx="5172">
                  <c:v>0.54051364460113305</c:v>
                </c:pt>
                <c:pt idx="5173">
                  <c:v>0.54062926298897285</c:v>
                </c:pt>
                <c:pt idx="5174">
                  <c:v>0.54071896582235768</c:v>
                </c:pt>
                <c:pt idx="5175">
                  <c:v>0.54072821269099702</c:v>
                </c:pt>
                <c:pt idx="5176">
                  <c:v>0.54078276599758612</c:v>
                </c:pt>
                <c:pt idx="5177">
                  <c:v>0.54080495559859654</c:v>
                </c:pt>
                <c:pt idx="5178">
                  <c:v>0.54081327646425248</c:v>
                </c:pt>
                <c:pt idx="5179">
                  <c:v>0.54084933206947761</c:v>
                </c:pt>
                <c:pt idx="5180">
                  <c:v>0.54085765225242033</c:v>
                </c:pt>
                <c:pt idx="5181">
                  <c:v>0.54090202439998314</c:v>
                </c:pt>
                <c:pt idx="5182">
                  <c:v>0.54097134859435947</c:v>
                </c:pt>
                <c:pt idx="5183">
                  <c:v>0.54107578027481518</c:v>
                </c:pt>
                <c:pt idx="5184">
                  <c:v>0.54109426165872432</c:v>
                </c:pt>
                <c:pt idx="5185">
                  <c:v>0.54112383056006685</c:v>
                </c:pt>
                <c:pt idx="5186">
                  <c:v>0.54120975600962706</c:v>
                </c:pt>
                <c:pt idx="5187">
                  <c:v>0.5412199183326496</c:v>
                </c:pt>
                <c:pt idx="5188">
                  <c:v>0.54122638516613364</c:v>
                </c:pt>
                <c:pt idx="5189">
                  <c:v>0.54130398114183487</c:v>
                </c:pt>
                <c:pt idx="5190">
                  <c:v>0.54136309442000197</c:v>
                </c:pt>
                <c:pt idx="5191">
                  <c:v>0.54138987799921057</c:v>
                </c:pt>
                <c:pt idx="5192">
                  <c:v>0.5414332830552625</c:v>
                </c:pt>
                <c:pt idx="5193">
                  <c:v>0.54148591856113859</c:v>
                </c:pt>
                <c:pt idx="5194">
                  <c:v>0.54153947224556032</c:v>
                </c:pt>
                <c:pt idx="5195">
                  <c:v>0.54155609127771798</c:v>
                </c:pt>
                <c:pt idx="5196">
                  <c:v>0.5415699400816113</c:v>
                </c:pt>
                <c:pt idx="5197">
                  <c:v>0.54161425387447104</c:v>
                </c:pt>
                <c:pt idx="5198">
                  <c:v>0.54168164081866388</c:v>
                </c:pt>
                <c:pt idx="5199">
                  <c:v>0.54173609811420176</c:v>
                </c:pt>
                <c:pt idx="5200">
                  <c:v>0.54173886698297735</c:v>
                </c:pt>
                <c:pt idx="5201">
                  <c:v>0.54179516424567686</c:v>
                </c:pt>
                <c:pt idx="5202">
                  <c:v>0.54183023171469491</c:v>
                </c:pt>
                <c:pt idx="5203">
                  <c:v>0.54192065839936387</c:v>
                </c:pt>
                <c:pt idx="5204">
                  <c:v>0.54195387257588623</c:v>
                </c:pt>
                <c:pt idx="5205">
                  <c:v>0.54197693677867875</c:v>
                </c:pt>
                <c:pt idx="5206">
                  <c:v>0.54201014750648346</c:v>
                </c:pt>
                <c:pt idx="5207">
                  <c:v>0.54205719255443885</c:v>
                </c:pt>
                <c:pt idx="5208">
                  <c:v>0.54210607818027645</c:v>
                </c:pt>
                <c:pt idx="5209">
                  <c:v>0.54210976748256434</c:v>
                </c:pt>
                <c:pt idx="5210">
                  <c:v>0.54215034815076901</c:v>
                </c:pt>
                <c:pt idx="5211">
                  <c:v>0.54227299397996953</c:v>
                </c:pt>
                <c:pt idx="5212">
                  <c:v>0.5423338455232164</c:v>
                </c:pt>
                <c:pt idx="5213">
                  <c:v>0.54247857100534391</c:v>
                </c:pt>
                <c:pt idx="5214">
                  <c:v>0.54251175102480509</c:v>
                </c:pt>
                <c:pt idx="5215">
                  <c:v>0.54252926188363337</c:v>
                </c:pt>
                <c:pt idx="5216">
                  <c:v>0.54253571311020621</c:v>
                </c:pt>
                <c:pt idx="5217">
                  <c:v>0.54255230162630408</c:v>
                </c:pt>
                <c:pt idx="5218">
                  <c:v>0.54259377069774772</c:v>
                </c:pt>
                <c:pt idx="5219">
                  <c:v>0.5426002211573453</c:v>
                </c:pt>
                <c:pt idx="5220">
                  <c:v>0.54265182207378604</c:v>
                </c:pt>
                <c:pt idx="5221">
                  <c:v>0.54273197805178208</c:v>
                </c:pt>
                <c:pt idx="5222">
                  <c:v>0.54273566309945032</c:v>
                </c:pt>
                <c:pt idx="5223">
                  <c:v>0.5428277811608393</c:v>
                </c:pt>
                <c:pt idx="5224">
                  <c:v>0.54285080823371712</c:v>
                </c:pt>
                <c:pt idx="5225">
                  <c:v>0.54286001878937451</c:v>
                </c:pt>
                <c:pt idx="5226">
                  <c:v>0.5429042272813871</c:v>
                </c:pt>
                <c:pt idx="5227">
                  <c:v>0.54292817204488475</c:v>
                </c:pt>
                <c:pt idx="5228">
                  <c:v>0.54294198585115883</c:v>
                </c:pt>
                <c:pt idx="5229">
                  <c:v>0.54298618766963125</c:v>
                </c:pt>
                <c:pt idx="5230">
                  <c:v>0.54306353219489889</c:v>
                </c:pt>
                <c:pt idx="5231">
                  <c:v>0.54310496223105897</c:v>
                </c:pt>
                <c:pt idx="5232">
                  <c:v>0.54314638910702517</c:v>
                </c:pt>
                <c:pt idx="5233">
                  <c:v>0.54314730966838087</c:v>
                </c:pt>
                <c:pt idx="5234">
                  <c:v>0.54317676680800697</c:v>
                </c:pt>
                <c:pt idx="5235">
                  <c:v>0.54320714281018068</c:v>
                </c:pt>
                <c:pt idx="5236">
                  <c:v>0.54323751711383117</c:v>
                </c:pt>
                <c:pt idx="5237">
                  <c:v>0.54325592495618491</c:v>
                </c:pt>
                <c:pt idx="5238">
                  <c:v>0.54325684533192953</c:v>
                </c:pt>
                <c:pt idx="5239">
                  <c:v>0.54325868607874095</c:v>
                </c:pt>
                <c:pt idx="5240">
                  <c:v>0.54327893388203441</c:v>
                </c:pt>
                <c:pt idx="5241">
                  <c:v>0.54342708802561546</c:v>
                </c:pt>
                <c:pt idx="5242">
                  <c:v>0.54344824960616078</c:v>
                </c:pt>
                <c:pt idx="5243">
                  <c:v>0.54346113016479847</c:v>
                </c:pt>
                <c:pt idx="5244">
                  <c:v>0.54353288768942032</c:v>
                </c:pt>
                <c:pt idx="5245">
                  <c:v>0.54363774703381296</c:v>
                </c:pt>
                <c:pt idx="5246">
                  <c:v>0.54366257917940242</c:v>
                </c:pt>
                <c:pt idx="5247">
                  <c:v>0.543672695654288</c:v>
                </c:pt>
                <c:pt idx="5248">
                  <c:v>0.54368557089553149</c:v>
                </c:pt>
                <c:pt idx="5249">
                  <c:v>0.54369292803934832</c:v>
                </c:pt>
                <c:pt idx="5250">
                  <c:v>0.54373431011846218</c:v>
                </c:pt>
                <c:pt idx="5251">
                  <c:v>0.5437361492488797</c:v>
                </c:pt>
                <c:pt idx="5252">
                  <c:v>0.54374166660280876</c:v>
                </c:pt>
                <c:pt idx="5253">
                  <c:v>0.54384740506873797</c:v>
                </c:pt>
                <c:pt idx="5254">
                  <c:v>0.54386119552694689</c:v>
                </c:pt>
                <c:pt idx="5255">
                  <c:v>0.54389153330420581</c:v>
                </c:pt>
                <c:pt idx="5256">
                  <c:v>0.54395496137088406</c:v>
                </c:pt>
                <c:pt idx="5257">
                  <c:v>0.544081795321255</c:v>
                </c:pt>
                <c:pt idx="5258">
                  <c:v>0.5441167154205061</c:v>
                </c:pt>
                <c:pt idx="5259">
                  <c:v>0.54415347099876155</c:v>
                </c:pt>
                <c:pt idx="5260">
                  <c:v>0.54415622756704718</c:v>
                </c:pt>
                <c:pt idx="5261">
                  <c:v>0.54422238101717202</c:v>
                </c:pt>
                <c:pt idx="5262">
                  <c:v>0.54432159611758923</c:v>
                </c:pt>
                <c:pt idx="5263">
                  <c:v>0.54432251469142812</c:v>
                </c:pt>
                <c:pt idx="5264">
                  <c:v>0.54438772947229441</c:v>
                </c:pt>
                <c:pt idx="5265">
                  <c:v>0.54443640583634745</c:v>
                </c:pt>
                <c:pt idx="5266">
                  <c:v>0.5445456821975545</c:v>
                </c:pt>
                <c:pt idx="5267">
                  <c:v>0.54455302772090064</c:v>
                </c:pt>
                <c:pt idx="5268">
                  <c:v>0.54455761862267615</c:v>
                </c:pt>
                <c:pt idx="5269">
                  <c:v>0.54457598184275446</c:v>
                </c:pt>
                <c:pt idx="5270">
                  <c:v>0.54459342632830232</c:v>
                </c:pt>
                <c:pt idx="5271">
                  <c:v>0.54459801688952192</c:v>
                </c:pt>
                <c:pt idx="5272">
                  <c:v>0.54460903407857642</c:v>
                </c:pt>
                <c:pt idx="5273">
                  <c:v>0.54461087025508403</c:v>
                </c:pt>
                <c:pt idx="5274">
                  <c:v>0.54461637874746305</c:v>
                </c:pt>
                <c:pt idx="5275">
                  <c:v>0.54464942853178511</c:v>
                </c:pt>
                <c:pt idx="5276">
                  <c:v>0.54465401862099572</c:v>
                </c:pt>
                <c:pt idx="5277">
                  <c:v>0.54469257384326442</c:v>
                </c:pt>
                <c:pt idx="5278">
                  <c:v>0.54469716356889541</c:v>
                </c:pt>
                <c:pt idx="5279">
                  <c:v>0.54474122296738292</c:v>
                </c:pt>
                <c:pt idx="5280">
                  <c:v>0.54474856585400944</c:v>
                </c:pt>
                <c:pt idx="5281">
                  <c:v>0.54480363434911117</c:v>
                </c:pt>
                <c:pt idx="5282">
                  <c:v>0.54486236794258425</c:v>
                </c:pt>
                <c:pt idx="5283">
                  <c:v>0.54495596152349779</c:v>
                </c:pt>
                <c:pt idx="5284">
                  <c:v>0.54497706373754851</c:v>
                </c:pt>
                <c:pt idx="5285">
                  <c:v>0.54505320841180271</c:v>
                </c:pt>
                <c:pt idx="5286">
                  <c:v>0.54505687776598144</c:v>
                </c:pt>
                <c:pt idx="5287">
                  <c:v>0.54511283235675156</c:v>
                </c:pt>
                <c:pt idx="5288">
                  <c:v>0.54514126609531222</c:v>
                </c:pt>
                <c:pt idx="5289">
                  <c:v>0.54515594099303366</c:v>
                </c:pt>
                <c:pt idx="5290">
                  <c:v>0.545166946907092</c:v>
                </c:pt>
                <c:pt idx="5291">
                  <c:v>0.54517703546646201</c:v>
                </c:pt>
                <c:pt idx="5292">
                  <c:v>0.54528066167800227</c:v>
                </c:pt>
                <c:pt idx="5293">
                  <c:v>0.54530083440244248</c:v>
                </c:pt>
                <c:pt idx="5294">
                  <c:v>0.54544752268206331</c:v>
                </c:pt>
                <c:pt idx="5295">
                  <c:v>0.54546127268578837</c:v>
                </c:pt>
                <c:pt idx="5296">
                  <c:v>0.54551351953915861</c:v>
                </c:pt>
                <c:pt idx="5297">
                  <c:v>0.54555201401882847</c:v>
                </c:pt>
                <c:pt idx="5298">
                  <c:v>0.54555476352058374</c:v>
                </c:pt>
                <c:pt idx="5299">
                  <c:v>0.54558225777603875</c:v>
                </c:pt>
                <c:pt idx="5300">
                  <c:v>0.54559600438419642</c:v>
                </c:pt>
                <c:pt idx="5301">
                  <c:v>0.54564274026142778</c:v>
                </c:pt>
                <c:pt idx="5302">
                  <c:v>0.54565098735363804</c:v>
                </c:pt>
                <c:pt idx="5303">
                  <c:v>0.54573070281962333</c:v>
                </c:pt>
                <c:pt idx="5304">
                  <c:v>0.54579025275283177</c:v>
                </c:pt>
                <c:pt idx="5305">
                  <c:v>0.54583422391784853</c:v>
                </c:pt>
                <c:pt idx="5306">
                  <c:v>0.54588826695579384</c:v>
                </c:pt>
                <c:pt idx="5307">
                  <c:v>0.54591482852181261</c:v>
                </c:pt>
                <c:pt idx="5308">
                  <c:v>0.54594138879553722</c:v>
                </c:pt>
                <c:pt idx="5309">
                  <c:v>0.54595512636113241</c:v>
                </c:pt>
                <c:pt idx="5310">
                  <c:v>0.54595787383277106</c:v>
                </c:pt>
                <c:pt idx="5311">
                  <c:v>0.54596977938343805</c:v>
                </c:pt>
                <c:pt idx="5312">
                  <c:v>0.54600641021878127</c:v>
                </c:pt>
                <c:pt idx="5313">
                  <c:v>0.54601373609095216</c:v>
                </c:pt>
                <c:pt idx="5314">
                  <c:v>0.54607691765904187</c:v>
                </c:pt>
                <c:pt idx="5315">
                  <c:v>0.54607874889982666</c:v>
                </c:pt>
                <c:pt idx="5316">
                  <c:v>0.54610163889151619</c:v>
                </c:pt>
                <c:pt idx="5317">
                  <c:v>0.54611171018391458</c:v>
                </c:pt>
                <c:pt idx="5318">
                  <c:v>0.54612635900494677</c:v>
                </c:pt>
                <c:pt idx="5319">
                  <c:v>0.54614833149978592</c:v>
                </c:pt>
                <c:pt idx="5320">
                  <c:v>0.54616847217685494</c:v>
                </c:pt>
                <c:pt idx="5321">
                  <c:v>0.54620692049808373</c:v>
                </c:pt>
                <c:pt idx="5322">
                  <c:v>0.54635336550624458</c:v>
                </c:pt>
                <c:pt idx="5323">
                  <c:v>0.54635428066411273</c:v>
                </c:pt>
                <c:pt idx="5324">
                  <c:v>0.54640918733125277</c:v>
                </c:pt>
                <c:pt idx="5325">
                  <c:v>0.54641010239562737</c:v>
                </c:pt>
                <c:pt idx="5326">
                  <c:v>0.5464265732923318</c:v>
                </c:pt>
                <c:pt idx="5327">
                  <c:v>0.54644944871415146</c:v>
                </c:pt>
                <c:pt idx="5328">
                  <c:v>0.54649062206043386</c:v>
                </c:pt>
                <c:pt idx="5329">
                  <c:v>0.54649977127168126</c:v>
                </c:pt>
                <c:pt idx="5330">
                  <c:v>0.54656289665508762</c:v>
                </c:pt>
                <c:pt idx="5331">
                  <c:v>0.54663973510896557</c:v>
                </c:pt>
                <c:pt idx="5332">
                  <c:v>0.54664613782592486</c:v>
                </c:pt>
                <c:pt idx="5333">
                  <c:v>0.54670833174554778</c:v>
                </c:pt>
                <c:pt idx="5334">
                  <c:v>0.54673851153910868</c:v>
                </c:pt>
                <c:pt idx="5335">
                  <c:v>0.54676045943356222</c:v>
                </c:pt>
                <c:pt idx="5336">
                  <c:v>0.54684824220253281</c:v>
                </c:pt>
                <c:pt idx="5337">
                  <c:v>0.54686195698731876</c:v>
                </c:pt>
                <c:pt idx="5338">
                  <c:v>0.54687292856750558</c:v>
                </c:pt>
                <c:pt idx="5339">
                  <c:v>0.54696892050645807</c:v>
                </c:pt>
                <c:pt idx="5340">
                  <c:v>0.54699085915579981</c:v>
                </c:pt>
                <c:pt idx="5341">
                  <c:v>0.54701188286910185</c:v>
                </c:pt>
                <c:pt idx="5342">
                  <c:v>0.54702010931957523</c:v>
                </c:pt>
                <c:pt idx="5343">
                  <c:v>0.54706763750015408</c:v>
                </c:pt>
                <c:pt idx="5344">
                  <c:v>0.54719740496460689</c:v>
                </c:pt>
                <c:pt idx="5345">
                  <c:v>0.54724948606645574</c:v>
                </c:pt>
                <c:pt idx="5346">
                  <c:v>0.5472933399923664</c:v>
                </c:pt>
                <c:pt idx="5347">
                  <c:v>0.54742214058256722</c:v>
                </c:pt>
                <c:pt idx="5348">
                  <c:v>0.54742305395370416</c:v>
                </c:pt>
                <c:pt idx="5349">
                  <c:v>0.54745045437920681</c:v>
                </c:pt>
                <c:pt idx="5350">
                  <c:v>0.54745593429973893</c:v>
                </c:pt>
                <c:pt idx="5351">
                  <c:v>0.54746963386109371</c:v>
                </c:pt>
                <c:pt idx="5352">
                  <c:v>0.54749520545845876</c:v>
                </c:pt>
                <c:pt idx="5353">
                  <c:v>0.54749794520162354</c:v>
                </c:pt>
                <c:pt idx="5354">
                  <c:v>0.54750342464682356</c:v>
                </c:pt>
                <c:pt idx="5355">
                  <c:v>0.54755638979012922</c:v>
                </c:pt>
                <c:pt idx="5356">
                  <c:v>0.5476075236882707</c:v>
                </c:pt>
                <c:pt idx="5357">
                  <c:v>0.54762121945739106</c:v>
                </c:pt>
                <c:pt idx="5358">
                  <c:v>0.54766686954753796</c:v>
                </c:pt>
                <c:pt idx="5359">
                  <c:v>0.54768786731129981</c:v>
                </c:pt>
                <c:pt idx="5360">
                  <c:v>0.54769882234673462</c:v>
                </c:pt>
                <c:pt idx="5361">
                  <c:v>0.54771342871980044</c:v>
                </c:pt>
                <c:pt idx="5362">
                  <c:v>0.5477252961111071</c:v>
                </c:pt>
                <c:pt idx="5363">
                  <c:v>0.54773990177820708</c:v>
                </c:pt>
                <c:pt idx="5364">
                  <c:v>0.54776180954863951</c:v>
                </c:pt>
                <c:pt idx="5365">
                  <c:v>0.54780470972783724</c:v>
                </c:pt>
                <c:pt idx="5366">
                  <c:v>0.54783847984602185</c:v>
                </c:pt>
                <c:pt idx="5367">
                  <c:v>0.54788958741702698</c:v>
                </c:pt>
                <c:pt idx="5368">
                  <c:v>0.54795620262937073</c:v>
                </c:pt>
                <c:pt idx="5369">
                  <c:v>0.54796715230020865</c:v>
                </c:pt>
                <c:pt idx="5370">
                  <c:v>0.54810856588818235</c:v>
                </c:pt>
                <c:pt idx="5371">
                  <c:v>0.54812498574686419</c:v>
                </c:pt>
                <c:pt idx="5372">
                  <c:v>0.54812498574686419</c:v>
                </c:pt>
                <c:pt idx="5373">
                  <c:v>0.54825815087420271</c:v>
                </c:pt>
                <c:pt idx="5374">
                  <c:v>0.54826179877864922</c:v>
                </c:pt>
                <c:pt idx="5375">
                  <c:v>0.54844051637347146</c:v>
                </c:pt>
                <c:pt idx="5376">
                  <c:v>0.54850615311042772</c:v>
                </c:pt>
                <c:pt idx="5377">
                  <c:v>0.54850615311042783</c:v>
                </c:pt>
                <c:pt idx="5378">
                  <c:v>0.54854079155519508</c:v>
                </c:pt>
                <c:pt idx="5379">
                  <c:v>0.54862008712769539</c:v>
                </c:pt>
                <c:pt idx="5380">
                  <c:v>0.54862828946382258</c:v>
                </c:pt>
                <c:pt idx="5381">
                  <c:v>0.54862828946382258</c:v>
                </c:pt>
                <c:pt idx="5382">
                  <c:v>0.54868023474515648</c:v>
                </c:pt>
                <c:pt idx="5383">
                  <c:v>0.54869845999419387</c:v>
                </c:pt>
                <c:pt idx="5384">
                  <c:v>0.548717595854188</c:v>
                </c:pt>
                <c:pt idx="5385">
                  <c:v>0.54875039863311259</c:v>
                </c:pt>
                <c:pt idx="5386">
                  <c:v>0.54876771042035632</c:v>
                </c:pt>
                <c:pt idx="5387">
                  <c:v>0.5487868438656307</c:v>
                </c:pt>
                <c:pt idx="5388">
                  <c:v>0.54879686588026355</c:v>
                </c:pt>
                <c:pt idx="5389">
                  <c:v>0.54880506557428932</c:v>
                </c:pt>
                <c:pt idx="5390">
                  <c:v>0.54880870984342078</c:v>
                </c:pt>
                <c:pt idx="5391">
                  <c:v>0.54887065871660512</c:v>
                </c:pt>
                <c:pt idx="5392">
                  <c:v>0.54892895715201617</c:v>
                </c:pt>
                <c:pt idx="5393">
                  <c:v>0.54899362473529689</c:v>
                </c:pt>
                <c:pt idx="5394">
                  <c:v>0.54904644612273013</c:v>
                </c:pt>
                <c:pt idx="5395">
                  <c:v>0.54904826745924629</c:v>
                </c:pt>
                <c:pt idx="5396">
                  <c:v>0.54906101664569118</c:v>
                </c:pt>
                <c:pt idx="5397">
                  <c:v>0.54906556985482169</c:v>
                </c:pt>
                <c:pt idx="5398">
                  <c:v>0.54910927874149051</c:v>
                </c:pt>
                <c:pt idx="5399">
                  <c:v>0.54916937278038369</c:v>
                </c:pt>
                <c:pt idx="5400">
                  <c:v>0.54918394004194993</c:v>
                </c:pt>
                <c:pt idx="5401">
                  <c:v>0.5493059256916859</c:v>
                </c:pt>
                <c:pt idx="5402">
                  <c:v>0.54932595059763933</c:v>
                </c:pt>
                <c:pt idx="5403">
                  <c:v>0.54934415442416418</c:v>
                </c:pt>
                <c:pt idx="5404">
                  <c:v>0.54940149253528603</c:v>
                </c:pt>
                <c:pt idx="5405">
                  <c:v>0.54944153465132206</c:v>
                </c:pt>
                <c:pt idx="5406">
                  <c:v>0.54945063472526812</c:v>
                </c:pt>
                <c:pt idx="5407">
                  <c:v>0.54950250226909791</c:v>
                </c:pt>
                <c:pt idx="5408">
                  <c:v>0.54954708624466386</c:v>
                </c:pt>
                <c:pt idx="5409">
                  <c:v>0.54959257636907721</c:v>
                </c:pt>
                <c:pt idx="5410">
                  <c:v>0.54964261115746837</c:v>
                </c:pt>
                <c:pt idx="5411">
                  <c:v>0.54969991813715957</c:v>
                </c:pt>
                <c:pt idx="5412">
                  <c:v>0.54974721463596343</c:v>
                </c:pt>
                <c:pt idx="5413">
                  <c:v>0.54976904241690439</c:v>
                </c:pt>
                <c:pt idx="5414">
                  <c:v>0.5497699518889696</c:v>
                </c:pt>
                <c:pt idx="5415">
                  <c:v>0.54979177876719831</c:v>
                </c:pt>
                <c:pt idx="5416">
                  <c:v>0.5498063295379565</c:v>
                </c:pt>
                <c:pt idx="5417">
                  <c:v>0.54987907761616095</c:v>
                </c:pt>
                <c:pt idx="5418">
                  <c:v>0.54988907972426582</c:v>
                </c:pt>
                <c:pt idx="5419">
                  <c:v>0.54992272184371505</c:v>
                </c:pt>
                <c:pt idx="5420">
                  <c:v>0.54997636312845299</c:v>
                </c:pt>
                <c:pt idx="5421">
                  <c:v>0.5499909090157763</c:v>
                </c:pt>
                <c:pt idx="5422">
                  <c:v>0.55009362839429432</c:v>
                </c:pt>
                <c:pt idx="5423">
                  <c:v>0.55013998218635229</c:v>
                </c:pt>
                <c:pt idx="5424">
                  <c:v>0.55026539051624901</c:v>
                </c:pt>
                <c:pt idx="5425">
                  <c:v>0.55035624826106955</c:v>
                </c:pt>
                <c:pt idx="5426">
                  <c:v>0.55039167871616668</c:v>
                </c:pt>
                <c:pt idx="5427">
                  <c:v>0.55045344943964158</c:v>
                </c:pt>
                <c:pt idx="5428">
                  <c:v>0.55046525775928856</c:v>
                </c:pt>
                <c:pt idx="5429">
                  <c:v>0.55046525775928856</c:v>
                </c:pt>
                <c:pt idx="5430">
                  <c:v>0.55048978192151765</c:v>
                </c:pt>
                <c:pt idx="5431">
                  <c:v>0.5505660723291983</c:v>
                </c:pt>
                <c:pt idx="5432">
                  <c:v>0.55060148928240282</c:v>
                </c:pt>
                <c:pt idx="5433">
                  <c:v>0.55061965093883092</c:v>
                </c:pt>
                <c:pt idx="5434">
                  <c:v>0.55062782348878814</c:v>
                </c:pt>
                <c:pt idx="5435">
                  <c:v>0.5506341798326726</c:v>
                </c:pt>
                <c:pt idx="5436">
                  <c:v>0.55065324842408769</c:v>
                </c:pt>
                <c:pt idx="5437">
                  <c:v>0.55066323647034943</c:v>
                </c:pt>
                <c:pt idx="5438">
                  <c:v>0.55074313431943933</c:v>
                </c:pt>
                <c:pt idx="5439">
                  <c:v>0.55074404218293638</c:v>
                </c:pt>
                <c:pt idx="5440">
                  <c:v>0.55078307889767275</c:v>
                </c:pt>
                <c:pt idx="5441">
                  <c:v>0.55080123456651764</c:v>
                </c:pt>
                <c:pt idx="5442">
                  <c:v>0.55080395786522818</c:v>
                </c:pt>
                <c:pt idx="5443">
                  <c:v>0.55086931299537822</c:v>
                </c:pt>
                <c:pt idx="5444">
                  <c:v>0.55088474293630607</c:v>
                </c:pt>
                <c:pt idx="5445">
                  <c:v>0.55100998176076632</c:v>
                </c:pt>
                <c:pt idx="5446">
                  <c:v>0.55104809227507534</c:v>
                </c:pt>
                <c:pt idx="5447">
                  <c:v>0.55105262906550045</c:v>
                </c:pt>
                <c:pt idx="5448">
                  <c:v>0.55107894171343552</c:v>
                </c:pt>
                <c:pt idx="5449">
                  <c:v>0.55108892204434667</c:v>
                </c:pt>
                <c:pt idx="5450">
                  <c:v>0.55118236546536936</c:v>
                </c:pt>
                <c:pt idx="5451">
                  <c:v>0.5511905296719094</c:v>
                </c:pt>
                <c:pt idx="5452">
                  <c:v>0.55119597240908791</c:v>
                </c:pt>
                <c:pt idx="5453">
                  <c:v>0.55120141509252307</c:v>
                </c:pt>
                <c:pt idx="5454">
                  <c:v>0.55126763010356417</c:v>
                </c:pt>
                <c:pt idx="5455">
                  <c:v>0.55129756030659161</c:v>
                </c:pt>
                <c:pt idx="5456">
                  <c:v>0.55130935054649666</c:v>
                </c:pt>
                <c:pt idx="5457">
                  <c:v>0.5513193267064016</c:v>
                </c:pt>
                <c:pt idx="5458">
                  <c:v>0.55134109224689576</c:v>
                </c:pt>
                <c:pt idx="5459">
                  <c:v>0.55137192529181245</c:v>
                </c:pt>
                <c:pt idx="5460">
                  <c:v>0.55141907837868653</c:v>
                </c:pt>
                <c:pt idx="5461">
                  <c:v>0.55146985411715843</c:v>
                </c:pt>
                <c:pt idx="5462">
                  <c:v>0.55150793285319122</c:v>
                </c:pt>
                <c:pt idx="5463">
                  <c:v>0.55152697123531502</c:v>
                </c:pt>
                <c:pt idx="5464">
                  <c:v>0.55158861482086452</c:v>
                </c:pt>
                <c:pt idx="5465">
                  <c:v>0.55160674397617737</c:v>
                </c:pt>
                <c:pt idx="5466">
                  <c:v>0.55169013041742909</c:v>
                </c:pt>
                <c:pt idx="5467">
                  <c:v>0.55170372483788799</c:v>
                </c:pt>
                <c:pt idx="5468">
                  <c:v>0.55178528432715568</c:v>
                </c:pt>
                <c:pt idx="5469">
                  <c:v>0.55181790474757164</c:v>
                </c:pt>
                <c:pt idx="5470">
                  <c:v>0.5518387445622136</c:v>
                </c:pt>
                <c:pt idx="5471">
                  <c:v>0.55186592574646243</c:v>
                </c:pt>
                <c:pt idx="5472">
                  <c:v>0.55187226783015653</c:v>
                </c:pt>
                <c:pt idx="5473">
                  <c:v>0.55188313980407122</c:v>
                </c:pt>
                <c:pt idx="5474">
                  <c:v>0.55194021415367078</c:v>
                </c:pt>
                <c:pt idx="5475">
                  <c:v>0.55194836715040663</c:v>
                </c:pt>
                <c:pt idx="5476">
                  <c:v>0.55206611922848514</c:v>
                </c:pt>
                <c:pt idx="5477">
                  <c:v>0.55211411863852933</c:v>
                </c:pt>
                <c:pt idx="5478">
                  <c:v>0.55213856956383689</c:v>
                </c:pt>
                <c:pt idx="5479">
                  <c:v>0.55213856956383689</c:v>
                </c:pt>
                <c:pt idx="5480">
                  <c:v>0.552161208344085</c:v>
                </c:pt>
                <c:pt idx="5481">
                  <c:v>0.55217660218448228</c:v>
                </c:pt>
                <c:pt idx="5482">
                  <c:v>0.55218203520216047</c:v>
                </c:pt>
                <c:pt idx="5483">
                  <c:v>0.55233413799981623</c:v>
                </c:pt>
                <c:pt idx="5484">
                  <c:v>0.55240836344139466</c:v>
                </c:pt>
                <c:pt idx="5485">
                  <c:v>0.55241831975415145</c:v>
                </c:pt>
                <c:pt idx="5486">
                  <c:v>0.5524228452915394</c:v>
                </c:pt>
                <c:pt idx="5487">
                  <c:v>0.55242918098159877</c:v>
                </c:pt>
                <c:pt idx="5488">
                  <c:v>0.55243732676205004</c:v>
                </c:pt>
                <c:pt idx="5489">
                  <c:v>0.55245180785295656</c:v>
                </c:pt>
                <c:pt idx="5490">
                  <c:v>0.55246990868281687</c:v>
                </c:pt>
                <c:pt idx="5491">
                  <c:v>0.55247986388645876</c:v>
                </c:pt>
                <c:pt idx="5492">
                  <c:v>0.55248438891972329</c:v>
                </c:pt>
                <c:pt idx="5493">
                  <c:v>0.55258935928951802</c:v>
                </c:pt>
                <c:pt idx="5494">
                  <c:v>0.55259207377594555</c:v>
                </c:pt>
                <c:pt idx="5495">
                  <c:v>0.55260021715522334</c:v>
                </c:pt>
                <c:pt idx="5496">
                  <c:v>0.5527006423010562</c:v>
                </c:pt>
                <c:pt idx="5497">
                  <c:v>0.55280466712935783</c:v>
                </c:pt>
                <c:pt idx="5498">
                  <c:v>0.5528471759898933</c:v>
                </c:pt>
                <c:pt idx="5499">
                  <c:v>0.55285712440014734</c:v>
                </c:pt>
                <c:pt idx="5500">
                  <c:v>0.55287159449550305</c:v>
                </c:pt>
                <c:pt idx="5501">
                  <c:v>0.55294213078766208</c:v>
                </c:pt>
                <c:pt idx="5502">
                  <c:v>0.55299457501859817</c:v>
                </c:pt>
                <c:pt idx="5503">
                  <c:v>0.55307956028043559</c:v>
                </c:pt>
                <c:pt idx="5504">
                  <c:v>0.55309583256430339</c:v>
                </c:pt>
                <c:pt idx="5505">
                  <c:v>0.55309673656603686</c:v>
                </c:pt>
                <c:pt idx="5506">
                  <c:v>0.5531021605454095</c:v>
                </c:pt>
                <c:pt idx="5507">
                  <c:v>0.55312475988695353</c:v>
                </c:pt>
                <c:pt idx="5508">
                  <c:v>0.55318622542503715</c:v>
                </c:pt>
                <c:pt idx="5509">
                  <c:v>0.55322237843384459</c:v>
                </c:pt>
                <c:pt idx="5510">
                  <c:v>0.55322418602226708</c:v>
                </c:pt>
                <c:pt idx="5511">
                  <c:v>0.55329015895820877</c:v>
                </c:pt>
                <c:pt idx="5512">
                  <c:v>0.55329467736460292</c:v>
                </c:pt>
                <c:pt idx="5513">
                  <c:v>0.55331907612154485</c:v>
                </c:pt>
                <c:pt idx="5514">
                  <c:v>0.5533841342142003</c:v>
                </c:pt>
                <c:pt idx="5515">
                  <c:v>0.55342479163839409</c:v>
                </c:pt>
                <c:pt idx="5516">
                  <c:v>0.55342750202713997</c:v>
                </c:pt>
                <c:pt idx="5517">
                  <c:v>0.55343292276480982</c:v>
                </c:pt>
                <c:pt idx="5518">
                  <c:v>0.55343563311373434</c:v>
                </c:pt>
                <c:pt idx="5519">
                  <c:v>0.55343834344938547</c:v>
                </c:pt>
                <c:pt idx="5520">
                  <c:v>0.55349887082088978</c:v>
                </c:pt>
                <c:pt idx="5521">
                  <c:v>0.55359100426217189</c:v>
                </c:pt>
                <c:pt idx="5522">
                  <c:v>0.55359822976595574</c:v>
                </c:pt>
                <c:pt idx="5523">
                  <c:v>0.55360816467967666</c:v>
                </c:pt>
                <c:pt idx="5524">
                  <c:v>0.55361538995949167</c:v>
                </c:pt>
                <c:pt idx="5525">
                  <c:v>0.55369576483841743</c:v>
                </c:pt>
                <c:pt idx="5526">
                  <c:v>0.55373098161471879</c:v>
                </c:pt>
                <c:pt idx="5527">
                  <c:v>0.55382578488185252</c:v>
                </c:pt>
                <c:pt idx="5528">
                  <c:v>0.55383661850766064</c:v>
                </c:pt>
                <c:pt idx="5529">
                  <c:v>0.5538799508918878</c:v>
                </c:pt>
                <c:pt idx="5530">
                  <c:v>0.55392598783592017</c:v>
                </c:pt>
                <c:pt idx="5531">
                  <c:v>0.55397111838073287</c:v>
                </c:pt>
                <c:pt idx="5532">
                  <c:v>0.55399819494290781</c:v>
                </c:pt>
                <c:pt idx="5533">
                  <c:v>0.55401805024746265</c:v>
                </c:pt>
                <c:pt idx="5534">
                  <c:v>0.5540243676951403</c:v>
                </c:pt>
                <c:pt idx="5535">
                  <c:v>0.55410468325037643</c:v>
                </c:pt>
                <c:pt idx="5536">
                  <c:v>0.55412724170536864</c:v>
                </c:pt>
                <c:pt idx="5537">
                  <c:v>0.55415701745985324</c:v>
                </c:pt>
                <c:pt idx="5538">
                  <c:v>0.55418679161452422</c:v>
                </c:pt>
                <c:pt idx="5539">
                  <c:v>0.55425445419951291</c:v>
                </c:pt>
                <c:pt idx="5540">
                  <c:v>0.55429955800090625</c:v>
                </c:pt>
                <c:pt idx="5541">
                  <c:v>0.55431579447098567</c:v>
                </c:pt>
                <c:pt idx="5542">
                  <c:v>0.55436269715773634</c:v>
                </c:pt>
                <c:pt idx="5543">
                  <c:v>0.55436269715773634</c:v>
                </c:pt>
                <c:pt idx="5544">
                  <c:v>0.55443304374829605</c:v>
                </c:pt>
                <c:pt idx="5545">
                  <c:v>0.55443935646741382</c:v>
                </c:pt>
                <c:pt idx="5546">
                  <c:v>0.55444296370321089</c:v>
                </c:pt>
                <c:pt idx="5547">
                  <c:v>0.5545214152762723</c:v>
                </c:pt>
                <c:pt idx="5548">
                  <c:v>0.55452502197826925</c:v>
                </c:pt>
                <c:pt idx="5549">
                  <c:v>0.55455387474978479</c:v>
                </c:pt>
                <c:pt idx="5550">
                  <c:v>0.55458633232347154</c:v>
                </c:pt>
                <c:pt idx="5551">
                  <c:v>0.55465935491975615</c:v>
                </c:pt>
                <c:pt idx="5552">
                  <c:v>0.55466927082722006</c:v>
                </c:pt>
                <c:pt idx="5553">
                  <c:v>0.55469000351547704</c:v>
                </c:pt>
                <c:pt idx="5554">
                  <c:v>0.55471614362663002</c:v>
                </c:pt>
                <c:pt idx="5555">
                  <c:v>0.55475940731095308</c:v>
                </c:pt>
                <c:pt idx="5556">
                  <c:v>0.55486755176348168</c:v>
                </c:pt>
                <c:pt idx="5557">
                  <c:v>0.55491801196212764</c:v>
                </c:pt>
                <c:pt idx="5558">
                  <c:v>0.55494324034084774</c:v>
                </c:pt>
                <c:pt idx="5559">
                  <c:v>0.55498108075861474</c:v>
                </c:pt>
                <c:pt idx="5560">
                  <c:v>0.55514142342289674</c:v>
                </c:pt>
                <c:pt idx="5561">
                  <c:v>0.55519546107654738</c:v>
                </c:pt>
                <c:pt idx="5562">
                  <c:v>0.55522427900804194</c:v>
                </c:pt>
                <c:pt idx="5563">
                  <c:v>0.55523148325720872</c:v>
                </c:pt>
                <c:pt idx="5564">
                  <c:v>0.5552449909724535</c:v>
                </c:pt>
                <c:pt idx="5565">
                  <c:v>0.55525399593339264</c:v>
                </c:pt>
                <c:pt idx="5566">
                  <c:v>0.55528281082705955</c:v>
                </c:pt>
                <c:pt idx="5567">
                  <c:v>0.55532422961725703</c:v>
                </c:pt>
                <c:pt idx="5568">
                  <c:v>0.55535394119426218</c:v>
                </c:pt>
                <c:pt idx="5569">
                  <c:v>0.55535394119426218</c:v>
                </c:pt>
                <c:pt idx="5570">
                  <c:v>0.55538815255639007</c:v>
                </c:pt>
                <c:pt idx="5571">
                  <c:v>0.55541245934890582</c:v>
                </c:pt>
                <c:pt idx="5572">
                  <c:v>0.55541516003796654</c:v>
                </c:pt>
                <c:pt idx="5573">
                  <c:v>0.55550967588332789</c:v>
                </c:pt>
                <c:pt idx="5574">
                  <c:v>0.55560957515147269</c:v>
                </c:pt>
                <c:pt idx="5575">
                  <c:v>0.5556914611544792</c:v>
                </c:pt>
                <c:pt idx="5576">
                  <c:v>0.55571035621085918</c:v>
                </c:pt>
                <c:pt idx="5577">
                  <c:v>0.55571035621085918</c:v>
                </c:pt>
                <c:pt idx="5578">
                  <c:v>0.55575624153040337</c:v>
                </c:pt>
                <c:pt idx="5579">
                  <c:v>0.55578233149318446</c:v>
                </c:pt>
                <c:pt idx="5580">
                  <c:v>0.55579402659618427</c:v>
                </c:pt>
                <c:pt idx="5581">
                  <c:v>0.55582101435624043</c:v>
                </c:pt>
                <c:pt idx="5582">
                  <c:v>0.55583810592653682</c:v>
                </c:pt>
                <c:pt idx="5583">
                  <c:v>0.55584350315533959</c:v>
                </c:pt>
                <c:pt idx="5584">
                  <c:v>0.55584890033173584</c:v>
                </c:pt>
                <c:pt idx="5585">
                  <c:v>0.55585519697129759</c:v>
                </c:pt>
                <c:pt idx="5586">
                  <c:v>0.55597841684727289</c:v>
                </c:pt>
                <c:pt idx="5587">
                  <c:v>0.55599190641591179</c:v>
                </c:pt>
                <c:pt idx="5588">
                  <c:v>0.55603686928116547</c:v>
                </c:pt>
                <c:pt idx="5589">
                  <c:v>0.55603686928116558</c:v>
                </c:pt>
                <c:pt idx="5590">
                  <c:v>0.55604226458067019</c:v>
                </c:pt>
                <c:pt idx="5591">
                  <c:v>0.556045861417923</c:v>
                </c:pt>
                <c:pt idx="5592">
                  <c:v>0.55606654278062795</c:v>
                </c:pt>
                <c:pt idx="5593">
                  <c:v>0.55607463527839496</c:v>
                </c:pt>
                <c:pt idx="5594">
                  <c:v>0.55608542509222447</c:v>
                </c:pt>
                <c:pt idx="5595">
                  <c:v>0.55609891206511097</c:v>
                </c:pt>
                <c:pt idx="5596">
                  <c:v>0.55612858225414019</c:v>
                </c:pt>
                <c:pt idx="5597">
                  <c:v>0.55614296723054935</c:v>
                </c:pt>
                <c:pt idx="5598">
                  <c:v>0.55615015957922731</c:v>
                </c:pt>
                <c:pt idx="5599">
                  <c:v>0.55619600861566776</c:v>
                </c:pt>
                <c:pt idx="5600">
                  <c:v>0.5562040992297701</c:v>
                </c:pt>
                <c:pt idx="5601">
                  <c:v>0.55621488653217466</c:v>
                </c:pt>
                <c:pt idx="5602">
                  <c:v>0.55624994382022186</c:v>
                </c:pt>
                <c:pt idx="5603">
                  <c:v>0.55625443818454157</c:v>
                </c:pt>
                <c:pt idx="5604">
                  <c:v>0.55629578463259988</c:v>
                </c:pt>
                <c:pt idx="5605">
                  <c:v>0.55635779854334744</c:v>
                </c:pt>
                <c:pt idx="5606">
                  <c:v>0.55637217759338042</c:v>
                </c:pt>
                <c:pt idx="5607">
                  <c:v>0.55640992083175511</c:v>
                </c:pt>
                <c:pt idx="5608">
                  <c:v>0.55647012498426185</c:v>
                </c:pt>
                <c:pt idx="5609">
                  <c:v>0.55654110360331888</c:v>
                </c:pt>
                <c:pt idx="5610">
                  <c:v>0.55655907143806393</c:v>
                </c:pt>
                <c:pt idx="5611">
                  <c:v>0.55661027658497286</c:v>
                </c:pt>
                <c:pt idx="5612">
                  <c:v>0.55664351249251076</c:v>
                </c:pt>
                <c:pt idx="5613">
                  <c:v>0.55665968059488558</c:v>
                </c:pt>
                <c:pt idx="5614">
                  <c:v>0.55670997835497793</c:v>
                </c:pt>
                <c:pt idx="5615">
                  <c:v>0.55691291958438172</c:v>
                </c:pt>
                <c:pt idx="5616">
                  <c:v>0.55693626206236568</c:v>
                </c:pt>
                <c:pt idx="5617">
                  <c:v>0.55694254640851415</c:v>
                </c:pt>
                <c:pt idx="5618">
                  <c:v>0.55697666019322578</c:v>
                </c:pt>
                <c:pt idx="5619">
                  <c:v>0.55702603170767517</c:v>
                </c:pt>
                <c:pt idx="5620">
                  <c:v>0.55705475493886591</c:v>
                </c:pt>
                <c:pt idx="5621">
                  <c:v>0.55714450549206718</c:v>
                </c:pt>
                <c:pt idx="5622">
                  <c:v>0.55715796682808005</c:v>
                </c:pt>
                <c:pt idx="5623">
                  <c:v>0.55725218707511592</c:v>
                </c:pt>
                <c:pt idx="5624">
                  <c:v>0.55729525388253576</c:v>
                </c:pt>
                <c:pt idx="5625">
                  <c:v>0.55742174338645956</c:v>
                </c:pt>
                <c:pt idx="5626">
                  <c:v>0.55751053801699568</c:v>
                </c:pt>
                <c:pt idx="5627">
                  <c:v>0.55751860955487398</c:v>
                </c:pt>
                <c:pt idx="5628">
                  <c:v>0.55753923628745627</c:v>
                </c:pt>
                <c:pt idx="5629">
                  <c:v>0.55757241682134884</c:v>
                </c:pt>
                <c:pt idx="5630">
                  <c:v>0.5576038019956463</c:v>
                </c:pt>
                <c:pt idx="5631">
                  <c:v>0.5576163555707454</c:v>
                </c:pt>
                <c:pt idx="5632">
                  <c:v>0.55766118746063009</c:v>
                </c:pt>
                <c:pt idx="5633">
                  <c:v>0.55772304955058127</c:v>
                </c:pt>
                <c:pt idx="5634">
                  <c:v>0.55772304955058127</c:v>
                </c:pt>
                <c:pt idx="5635">
                  <c:v>0.55773918635864206</c:v>
                </c:pt>
                <c:pt idx="5636">
                  <c:v>0.55781269257699762</c:v>
                </c:pt>
                <c:pt idx="5637">
                  <c:v>0.55786199010149462</c:v>
                </c:pt>
                <c:pt idx="5638">
                  <c:v>0.55788439662711486</c:v>
                </c:pt>
                <c:pt idx="5639">
                  <c:v>0.55789246275604043</c:v>
                </c:pt>
                <c:pt idx="5640">
                  <c:v>0.55794444167855994</c:v>
                </c:pt>
                <c:pt idx="5641">
                  <c:v>0.55798924720822352</c:v>
                </c:pt>
                <c:pt idx="5642">
                  <c:v>0.55799731182148171</c:v>
                </c:pt>
                <c:pt idx="5643">
                  <c:v>0.55806988809646418</c:v>
                </c:pt>
                <c:pt idx="5644">
                  <c:v>0.55809049445408054</c:v>
                </c:pt>
                <c:pt idx="5645">
                  <c:v>0.55809766170447261</c:v>
                </c:pt>
                <c:pt idx="5646">
                  <c:v>0.5581030370818636</c:v>
                </c:pt>
                <c:pt idx="5647">
                  <c:v>0.5581102041711834</c:v>
                </c:pt>
                <c:pt idx="5648">
                  <c:v>0.55819888928588879</c:v>
                </c:pt>
                <c:pt idx="5649">
                  <c:v>0.55820695087037386</c:v>
                </c:pt>
                <c:pt idx="5650">
                  <c:v>0.55823382197785187</c:v>
                </c:pt>
                <c:pt idx="5651">
                  <c:v>0.55823919604413308</c:v>
                </c:pt>
                <c:pt idx="5652">
                  <c:v>0.55826069179192617</c:v>
                </c:pt>
                <c:pt idx="5653">
                  <c:v>0.55826785685726166</c:v>
                </c:pt>
                <c:pt idx="5654">
                  <c:v>0.55832159191634356</c:v>
                </c:pt>
                <c:pt idx="5655">
                  <c:v>0.55832696513781244</c:v>
                </c:pt>
                <c:pt idx="5656">
                  <c:v>0.55833860694026882</c:v>
                </c:pt>
                <c:pt idx="5657">
                  <c:v>0.55833860694026882</c:v>
                </c:pt>
                <c:pt idx="5658">
                  <c:v>0.55836009886094107</c:v>
                </c:pt>
                <c:pt idx="5659">
                  <c:v>0.55840666185137866</c:v>
                </c:pt>
                <c:pt idx="5660">
                  <c:v>0.55844337224108942</c:v>
                </c:pt>
                <c:pt idx="5661">
                  <c:v>0.55844337224108942</c:v>
                </c:pt>
                <c:pt idx="5662">
                  <c:v>0.55845680226853711</c:v>
                </c:pt>
                <c:pt idx="5663">
                  <c:v>0.55847828964069857</c:v>
                </c:pt>
                <c:pt idx="5664">
                  <c:v>0.55848366135456462</c:v>
                </c:pt>
                <c:pt idx="5665">
                  <c:v>0.55849977618616831</c:v>
                </c:pt>
                <c:pt idx="5666">
                  <c:v>0.55850693818429864</c:v>
                </c:pt>
                <c:pt idx="5667">
                  <c:v>0.55860809159911029</c:v>
                </c:pt>
                <c:pt idx="5668">
                  <c:v>0.55861793741339882</c:v>
                </c:pt>
                <c:pt idx="5669">
                  <c:v>0.55867611368305348</c:v>
                </c:pt>
                <c:pt idx="5670">
                  <c:v>0.55869759262055174</c:v>
                </c:pt>
                <c:pt idx="5671">
                  <c:v>0.55874770693041775</c:v>
                </c:pt>
                <c:pt idx="5672">
                  <c:v>0.55878707930659965</c:v>
                </c:pt>
                <c:pt idx="5673">
                  <c:v>0.55878976368577116</c:v>
                </c:pt>
                <c:pt idx="5674">
                  <c:v>0.55884255385573489</c:v>
                </c:pt>
                <c:pt idx="5675">
                  <c:v>0.55889444441683256</c:v>
                </c:pt>
                <c:pt idx="5676">
                  <c:v>0.55901520551770323</c:v>
                </c:pt>
                <c:pt idx="5677">
                  <c:v>0.55902862180750634</c:v>
                </c:pt>
                <c:pt idx="5678">
                  <c:v>0.5590438265467208</c:v>
                </c:pt>
                <c:pt idx="5679">
                  <c:v>0.55905813651175851</c:v>
                </c:pt>
                <c:pt idx="5680">
                  <c:v>0.55917170886946699</c:v>
                </c:pt>
                <c:pt idx="5681">
                  <c:v>0.55917349722603993</c:v>
                </c:pt>
                <c:pt idx="5682">
                  <c:v>0.55918690971802976</c:v>
                </c:pt>
                <c:pt idx="5683">
                  <c:v>0.55919495705880606</c:v>
                </c:pt>
                <c:pt idx="5684">
                  <c:v>0.55926201372880679</c:v>
                </c:pt>
                <c:pt idx="5685">
                  <c:v>0.55928078815564553</c:v>
                </c:pt>
                <c:pt idx="5686">
                  <c:v>0.55928168216025098</c:v>
                </c:pt>
                <c:pt idx="5687">
                  <c:v>0.5592941980746805</c:v>
                </c:pt>
                <c:pt idx="5688">
                  <c:v>0.5593558795614828</c:v>
                </c:pt>
                <c:pt idx="5689">
                  <c:v>0.55947207258271614</c:v>
                </c:pt>
                <c:pt idx="5690">
                  <c:v>0.5594935209633799</c:v>
                </c:pt>
                <c:pt idx="5691">
                  <c:v>0.55949530829132066</c:v>
                </c:pt>
                <c:pt idx="5692">
                  <c:v>0.559644530036701</c:v>
                </c:pt>
                <c:pt idx="5693">
                  <c:v>0.55966954535690072</c:v>
                </c:pt>
                <c:pt idx="5694">
                  <c:v>0.55968651940170944</c:v>
                </c:pt>
                <c:pt idx="5695">
                  <c:v>0.55968919946698992</c:v>
                </c:pt>
                <c:pt idx="5696">
                  <c:v>0.55975798341783389</c:v>
                </c:pt>
                <c:pt idx="5697">
                  <c:v>0.559757983417834</c:v>
                </c:pt>
                <c:pt idx="5698">
                  <c:v>0.55977495478093686</c:v>
                </c:pt>
                <c:pt idx="5699">
                  <c:v>0.5598231863722688</c:v>
                </c:pt>
                <c:pt idx="5700">
                  <c:v>0.55984104887012343</c:v>
                </c:pt>
                <c:pt idx="5701">
                  <c:v>0.55988838173335942</c:v>
                </c:pt>
                <c:pt idx="5702">
                  <c:v>0.55989641899194176</c:v>
                </c:pt>
                <c:pt idx="5703">
                  <c:v>0.55991338615896658</c:v>
                </c:pt>
                <c:pt idx="5704">
                  <c:v>0.55994821189106403</c:v>
                </c:pt>
                <c:pt idx="5705">
                  <c:v>0.55995089070381876</c:v>
                </c:pt>
                <c:pt idx="5706">
                  <c:v>0.56001249986049428</c:v>
                </c:pt>
                <c:pt idx="5707">
                  <c:v>0.56008213683351837</c:v>
                </c:pt>
                <c:pt idx="5708">
                  <c:v>0.56011963007914656</c:v>
                </c:pt>
                <c:pt idx="5709">
                  <c:v>0.56012677136519728</c:v>
                </c:pt>
                <c:pt idx="5710">
                  <c:v>0.56016783199323394</c:v>
                </c:pt>
                <c:pt idx="5711">
                  <c:v>0.56017675781845855</c:v>
                </c:pt>
                <c:pt idx="5712">
                  <c:v>0.56020978213522832</c:v>
                </c:pt>
                <c:pt idx="5713">
                  <c:v>0.56038201255928977</c:v>
                </c:pt>
                <c:pt idx="5714">
                  <c:v>0.56044803505766705</c:v>
                </c:pt>
                <c:pt idx="5715">
                  <c:v>0.56046676975535314</c:v>
                </c:pt>
                <c:pt idx="5716">
                  <c:v>0.56047658291850155</c:v>
                </c:pt>
                <c:pt idx="5717">
                  <c:v>0.56047925920590502</c:v>
                </c:pt>
                <c:pt idx="5718">
                  <c:v>0.56048104339040761</c:v>
                </c:pt>
                <c:pt idx="5719">
                  <c:v>0.56050245316144698</c:v>
                </c:pt>
                <c:pt idx="5720">
                  <c:v>0.56056489365639017</c:v>
                </c:pt>
                <c:pt idx="5721">
                  <c:v>0.56057738092077891</c:v>
                </c:pt>
                <c:pt idx="5722">
                  <c:v>0.56063178646951506</c:v>
                </c:pt>
                <c:pt idx="5723">
                  <c:v>0.56066656757827105</c:v>
                </c:pt>
                <c:pt idx="5724">
                  <c:v>0.56072631470263634</c:v>
                </c:pt>
                <c:pt idx="5725">
                  <c:v>0.56073523163789163</c:v>
                </c:pt>
                <c:pt idx="5726">
                  <c:v>0.56081547767514406</c:v>
                </c:pt>
                <c:pt idx="5727">
                  <c:v>0.5608359831537203</c:v>
                </c:pt>
                <c:pt idx="5728">
                  <c:v>0.5608582708670703</c:v>
                </c:pt>
                <c:pt idx="5729">
                  <c:v>0.56091532337778038</c:v>
                </c:pt>
                <c:pt idx="5730">
                  <c:v>0.56096256559595847</c:v>
                </c:pt>
                <c:pt idx="5731">
                  <c:v>0.56102941099375536</c:v>
                </c:pt>
                <c:pt idx="5732">
                  <c:v>0.56104367031453084</c:v>
                </c:pt>
                <c:pt idx="5733">
                  <c:v>0.56111496148293882</c:v>
                </c:pt>
                <c:pt idx="5734">
                  <c:v>0.56113723811559679</c:v>
                </c:pt>
                <c:pt idx="5735">
                  <c:v>0.5611470395538054</c:v>
                </c:pt>
                <c:pt idx="5736">
                  <c:v>0.56116575091500376</c:v>
                </c:pt>
                <c:pt idx="5737">
                  <c:v>0.56119782608274593</c:v>
                </c:pt>
                <c:pt idx="5738">
                  <c:v>0.56125395321547622</c:v>
                </c:pt>
                <c:pt idx="5739">
                  <c:v>0.56133234362541407</c:v>
                </c:pt>
                <c:pt idx="5740">
                  <c:v>0.56141517613972636</c:v>
                </c:pt>
                <c:pt idx="5741">
                  <c:v>0.56142497272565284</c:v>
                </c:pt>
                <c:pt idx="5742">
                  <c:v>0.56150512019036836</c:v>
                </c:pt>
                <c:pt idx="5743">
                  <c:v>0.56152916219907945</c:v>
                </c:pt>
                <c:pt idx="5744">
                  <c:v>0.56161819771086474</c:v>
                </c:pt>
                <c:pt idx="5745">
                  <c:v>0.56167428283659204</c:v>
                </c:pt>
                <c:pt idx="5746">
                  <c:v>0.56167606322505859</c:v>
                </c:pt>
                <c:pt idx="5747">
                  <c:v>0.56171345007930862</c:v>
                </c:pt>
                <c:pt idx="5748">
                  <c:v>0.56173481287881744</c:v>
                </c:pt>
                <c:pt idx="5749">
                  <c:v>0.56181758605440613</c:v>
                </c:pt>
                <c:pt idx="5750">
                  <c:v>0.56183894489435315</c:v>
                </c:pt>
                <c:pt idx="5751">
                  <c:v>0.56187365127758038</c:v>
                </c:pt>
                <c:pt idx="5752">
                  <c:v>0.56189233844216102</c:v>
                </c:pt>
                <c:pt idx="5753">
                  <c:v>0.56199822063775251</c:v>
                </c:pt>
                <c:pt idx="5754">
                  <c:v>0.56202402083896741</c:v>
                </c:pt>
                <c:pt idx="5755">
                  <c:v>0.56204092377690795</c:v>
                </c:pt>
                <c:pt idx="5756">
                  <c:v>0.56207383856571724</c:v>
                </c:pt>
                <c:pt idx="5757">
                  <c:v>0.56208362367178066</c:v>
                </c:pt>
                <c:pt idx="5758">
                  <c:v>0.56209696672371401</c:v>
                </c:pt>
                <c:pt idx="5759">
                  <c:v>0.56211653596029354</c:v>
                </c:pt>
                <c:pt idx="5760">
                  <c:v>0.56214055181956046</c:v>
                </c:pt>
                <c:pt idx="5761">
                  <c:v>0.56214855687798393</c:v>
                </c:pt>
                <c:pt idx="5762">
                  <c:v>0.56215122520546013</c:v>
                </c:pt>
                <c:pt idx="5763">
                  <c:v>0.56217257136932608</c:v>
                </c:pt>
                <c:pt idx="5764">
                  <c:v>0.56220103166038393</c:v>
                </c:pt>
                <c:pt idx="5765">
                  <c:v>0.56220192102126443</c:v>
                </c:pt>
                <c:pt idx="5766">
                  <c:v>0.56221526126564725</c:v>
                </c:pt>
                <c:pt idx="5767">
                  <c:v>0.56222593323325099</c:v>
                </c:pt>
                <c:pt idx="5768">
                  <c:v>0.56225794792070305</c:v>
                </c:pt>
                <c:pt idx="5769">
                  <c:v>0.56226595130774193</c:v>
                </c:pt>
                <c:pt idx="5770">
                  <c:v>0.56234064409395124</c:v>
                </c:pt>
                <c:pt idx="5771">
                  <c:v>0.56236198306784568</c:v>
                </c:pt>
                <c:pt idx="5772">
                  <c:v>0.56239132283491</c:v>
                </c:pt>
                <c:pt idx="5773">
                  <c:v>0.56241443793700752</c:v>
                </c:pt>
                <c:pt idx="5774">
                  <c:v>0.5624295511439632</c:v>
                </c:pt>
                <c:pt idx="5775">
                  <c:v>0.56248733319071287</c:v>
                </c:pt>
                <c:pt idx="5776">
                  <c:v>0.56253266571817861</c:v>
                </c:pt>
                <c:pt idx="5777">
                  <c:v>0.56267397309632161</c:v>
                </c:pt>
                <c:pt idx="5778">
                  <c:v>0.56273706115734023</c:v>
                </c:pt>
                <c:pt idx="5779">
                  <c:v>0.56276993523108532</c:v>
                </c:pt>
                <c:pt idx="5780">
                  <c:v>0.56280103056053477</c:v>
                </c:pt>
                <c:pt idx="5781">
                  <c:v>0.56281524499608215</c:v>
                </c:pt>
                <c:pt idx="5782">
                  <c:v>0.5628552211714839</c:v>
                </c:pt>
                <c:pt idx="5783">
                  <c:v>0.5628987475558993</c:v>
                </c:pt>
                <c:pt idx="5784">
                  <c:v>0.5629058535847713</c:v>
                </c:pt>
                <c:pt idx="5785">
                  <c:v>0.56297246824334135</c:v>
                </c:pt>
                <c:pt idx="5786">
                  <c:v>0.56297246824334135</c:v>
                </c:pt>
                <c:pt idx="5787">
                  <c:v>0.56301332133440685</c:v>
                </c:pt>
                <c:pt idx="5788">
                  <c:v>0.56302575429548518</c:v>
                </c:pt>
                <c:pt idx="5789">
                  <c:v>0.56303374676834428</c:v>
                </c:pt>
                <c:pt idx="5790">
                  <c:v>0.56305594748657084</c:v>
                </c:pt>
                <c:pt idx="5791">
                  <c:v>0.56313497493940112</c:v>
                </c:pt>
                <c:pt idx="5792">
                  <c:v>0.56316072306225329</c:v>
                </c:pt>
                <c:pt idx="5793">
                  <c:v>0.56318558220181736</c:v>
                </c:pt>
                <c:pt idx="5794">
                  <c:v>0.56321576682475782</c:v>
                </c:pt>
                <c:pt idx="5795">
                  <c:v>0.56325748996351566</c:v>
                </c:pt>
                <c:pt idx="5796">
                  <c:v>0.56326281609919893</c:v>
                </c:pt>
                <c:pt idx="5797">
                  <c:v>0.56328412013831886</c:v>
                </c:pt>
                <c:pt idx="5798">
                  <c:v>0.56332850096546683</c:v>
                </c:pt>
                <c:pt idx="5799">
                  <c:v>0.56334092697051574</c:v>
                </c:pt>
                <c:pt idx="5800">
                  <c:v>0.5635184114117302</c:v>
                </c:pt>
                <c:pt idx="5801">
                  <c:v>0.56353172049140243</c:v>
                </c:pt>
                <c:pt idx="5802">
                  <c:v>0.56361156836956428</c:v>
                </c:pt>
                <c:pt idx="5803">
                  <c:v>0.56364084309070439</c:v>
                </c:pt>
                <c:pt idx="5804">
                  <c:v>0.56367189037595267</c:v>
                </c:pt>
                <c:pt idx="5805">
                  <c:v>0.56370027496888808</c:v>
                </c:pt>
                <c:pt idx="5806">
                  <c:v>0.5637410753173836</c:v>
                </c:pt>
                <c:pt idx="5807">
                  <c:v>0.56377123019891673</c:v>
                </c:pt>
                <c:pt idx="5808">
                  <c:v>0.56385902493442452</c:v>
                </c:pt>
                <c:pt idx="5809">
                  <c:v>0.56385902493442452</c:v>
                </c:pt>
                <c:pt idx="5810">
                  <c:v>0.56386345864934362</c:v>
                </c:pt>
                <c:pt idx="5811">
                  <c:v>0.56386434538814389</c:v>
                </c:pt>
                <c:pt idx="5812">
                  <c:v>0.56391045388430239</c:v>
                </c:pt>
                <c:pt idx="5813">
                  <c:v>0.56394591939298577</c:v>
                </c:pt>
                <c:pt idx="5814">
                  <c:v>0.56397783644395105</c:v>
                </c:pt>
                <c:pt idx="5815">
                  <c:v>0.56403102751533096</c:v>
                </c:pt>
                <c:pt idx="5816">
                  <c:v>0.56407978159122141</c:v>
                </c:pt>
                <c:pt idx="5817">
                  <c:v>0.56408421357098792</c:v>
                </c:pt>
                <c:pt idx="5818">
                  <c:v>0.56414803021901971</c:v>
                </c:pt>
                <c:pt idx="5819">
                  <c:v>0.5642074086716693</c:v>
                </c:pt>
                <c:pt idx="5820">
                  <c:v>0.56427918621902051</c:v>
                </c:pt>
                <c:pt idx="5821">
                  <c:v>0.56428273055269018</c:v>
                </c:pt>
                <c:pt idx="5822">
                  <c:v>0.56428450271117669</c:v>
                </c:pt>
                <c:pt idx="5823">
                  <c:v>0.56428450271117681</c:v>
                </c:pt>
                <c:pt idx="5824">
                  <c:v>0.56432526082038892</c:v>
                </c:pt>
                <c:pt idx="5825">
                  <c:v>0.56441385525162291</c:v>
                </c:pt>
                <c:pt idx="5826">
                  <c:v>0.56444131670174535</c:v>
                </c:pt>
                <c:pt idx="5827">
                  <c:v>0.56446700523591287</c:v>
                </c:pt>
                <c:pt idx="5828">
                  <c:v>0.56447852040622415</c:v>
                </c:pt>
                <c:pt idx="5829">
                  <c:v>0.56449712133898433</c:v>
                </c:pt>
                <c:pt idx="5830">
                  <c:v>0.56461225633172363</c:v>
                </c:pt>
                <c:pt idx="5831">
                  <c:v>0.56462199744607888</c:v>
                </c:pt>
                <c:pt idx="5832">
                  <c:v>0.56464679225158088</c:v>
                </c:pt>
                <c:pt idx="5833">
                  <c:v>0.5646591892460443</c:v>
                </c:pt>
                <c:pt idx="5834">
                  <c:v>0.5647096599138357</c:v>
                </c:pt>
                <c:pt idx="5835">
                  <c:v>0.56474596058759019</c:v>
                </c:pt>
                <c:pt idx="5836">
                  <c:v>0.56481058771945836</c:v>
                </c:pt>
                <c:pt idx="5837">
                  <c:v>0.56484599671060787</c:v>
                </c:pt>
                <c:pt idx="5838">
                  <c:v>0.56486724103987473</c:v>
                </c:pt>
                <c:pt idx="5839">
                  <c:v>0.56486989652485464</c:v>
                </c:pt>
                <c:pt idx="5840">
                  <c:v>0.56506194350708139</c:v>
                </c:pt>
                <c:pt idx="5841">
                  <c:v>0.56508937346228694</c:v>
                </c:pt>
                <c:pt idx="5842">
                  <c:v>0.56510441513051368</c:v>
                </c:pt>
                <c:pt idx="5843">
                  <c:v>0.56511857162899903</c:v>
                </c:pt>
                <c:pt idx="5844">
                  <c:v>0.56517077065255239</c:v>
                </c:pt>
                <c:pt idx="5845">
                  <c:v>0.56518492548899424</c:v>
                </c:pt>
                <c:pt idx="5846">
                  <c:v>0.5652141187196229</c:v>
                </c:pt>
                <c:pt idx="5847">
                  <c:v>0.5653043428101362</c:v>
                </c:pt>
                <c:pt idx="5848">
                  <c:v>0.56536271543142991</c:v>
                </c:pt>
                <c:pt idx="5849">
                  <c:v>0.56545556854628287</c:v>
                </c:pt>
                <c:pt idx="5850">
                  <c:v>0.56550243147134216</c:v>
                </c:pt>
                <c:pt idx="5851">
                  <c:v>0.56559879773563881</c:v>
                </c:pt>
                <c:pt idx="5852">
                  <c:v>0.56561736182688027</c:v>
                </c:pt>
                <c:pt idx="5853">
                  <c:v>0.56574464204267993</c:v>
                </c:pt>
                <c:pt idx="5854">
                  <c:v>0.56577822510238063</c:v>
                </c:pt>
                <c:pt idx="5855">
                  <c:v>0.56580473663623565</c:v>
                </c:pt>
                <c:pt idx="5856">
                  <c:v>0.56592755720144949</c:v>
                </c:pt>
                <c:pt idx="5857">
                  <c:v>0.56600176678169478</c:v>
                </c:pt>
                <c:pt idx="5858">
                  <c:v>0.56600530032853935</c:v>
                </c:pt>
                <c:pt idx="5859">
                  <c:v>0.56600883385332423</c:v>
                </c:pt>
                <c:pt idx="5860">
                  <c:v>0.56602031765653082</c:v>
                </c:pt>
                <c:pt idx="5861">
                  <c:v>0.56602296773187566</c:v>
                </c:pt>
                <c:pt idx="5862">
                  <c:v>0.56603445124833174</c:v>
                </c:pt>
                <c:pt idx="5863">
                  <c:v>0.56604858448723294</c:v>
                </c:pt>
                <c:pt idx="5864">
                  <c:v>0.5660750833590894</c:v>
                </c:pt>
                <c:pt idx="5865">
                  <c:v>0.56608921558355096</c:v>
                </c:pt>
                <c:pt idx="5866">
                  <c:v>0.56612631099428679</c:v>
                </c:pt>
                <c:pt idx="5867">
                  <c:v>0.56619607911040859</c:v>
                </c:pt>
                <c:pt idx="5868">
                  <c:v>0.5662110913784717</c:v>
                </c:pt>
                <c:pt idx="5869">
                  <c:v>0.56625347681051807</c:v>
                </c:pt>
                <c:pt idx="5870">
                  <c:v>0.56626142372582644</c:v>
                </c:pt>
                <c:pt idx="5871">
                  <c:v>0.56629850785605995</c:v>
                </c:pt>
                <c:pt idx="5872">
                  <c:v>0.56629850785605995</c:v>
                </c:pt>
                <c:pt idx="5873">
                  <c:v>0.56642298682168613</c:v>
                </c:pt>
                <c:pt idx="5874">
                  <c:v>0.56654037808438684</c:v>
                </c:pt>
                <c:pt idx="5875">
                  <c:v>0.5665527336444508</c:v>
                </c:pt>
                <c:pt idx="5876">
                  <c:v>0.56657038397713666</c:v>
                </c:pt>
                <c:pt idx="5877">
                  <c:v>0.56662597893142885</c:v>
                </c:pt>
                <c:pt idx="5878">
                  <c:v>0.56666127448414894</c:v>
                </c:pt>
                <c:pt idx="5879">
                  <c:v>0.56678920243773168</c:v>
                </c:pt>
                <c:pt idx="5880">
                  <c:v>0.56683595510517859</c:v>
                </c:pt>
                <c:pt idx="5881">
                  <c:v>0.56692768498283796</c:v>
                </c:pt>
                <c:pt idx="5882">
                  <c:v>0.56693385857611289</c:v>
                </c:pt>
                <c:pt idx="5883">
                  <c:v>0.56696384364437213</c:v>
                </c:pt>
                <c:pt idx="5884">
                  <c:v>0.56699118158927309</c:v>
                </c:pt>
                <c:pt idx="5885">
                  <c:v>0.56700617280590515</c:v>
                </c:pt>
                <c:pt idx="5886">
                  <c:v>0.56703791760339972</c:v>
                </c:pt>
                <c:pt idx="5887">
                  <c:v>0.56704497176149971</c:v>
                </c:pt>
                <c:pt idx="5888">
                  <c:v>0.56705026232248579</c:v>
                </c:pt>
                <c:pt idx="5889">
                  <c:v>0.56706084329637851</c:v>
                </c:pt>
                <c:pt idx="5890">
                  <c:v>0.56706877889723384</c:v>
                </c:pt>
                <c:pt idx="5891">
                  <c:v>0.56707495095445715</c:v>
                </c:pt>
                <c:pt idx="5892">
                  <c:v>0.56712785154672141</c:v>
                </c:pt>
                <c:pt idx="5893">
                  <c:v>0.56713490458620164</c:v>
                </c:pt>
                <c:pt idx="5894">
                  <c:v>0.56727506555462137</c:v>
                </c:pt>
                <c:pt idx="5895">
                  <c:v>0.56736848696415987</c:v>
                </c:pt>
                <c:pt idx="5896">
                  <c:v>0.56742840958133212</c:v>
                </c:pt>
                <c:pt idx="5897">
                  <c:v>0.56746365522383901</c:v>
                </c:pt>
                <c:pt idx="5898">
                  <c:v>0.56747070408964728</c:v>
                </c:pt>
                <c:pt idx="5899">
                  <c:v>0.56747422848971751</c:v>
                </c:pt>
                <c:pt idx="5900">
                  <c:v>0.56748568263877808</c:v>
                </c:pt>
                <c:pt idx="5901">
                  <c:v>0.56748920694582372</c:v>
                </c:pt>
                <c:pt idx="5902">
                  <c:v>0.56755792655904302</c:v>
                </c:pt>
                <c:pt idx="5903">
                  <c:v>0.5675693790189883</c:v>
                </c:pt>
                <c:pt idx="5904">
                  <c:v>0.567608139476523</c:v>
                </c:pt>
                <c:pt idx="5905">
                  <c:v>0.56771647853484042</c:v>
                </c:pt>
                <c:pt idx="5906">
                  <c:v>0.56777284190070243</c:v>
                </c:pt>
                <c:pt idx="5907">
                  <c:v>0.56785473494547889</c:v>
                </c:pt>
                <c:pt idx="5908">
                  <c:v>0.56792605152431597</c:v>
                </c:pt>
                <c:pt idx="5909">
                  <c:v>0.56795598421004423</c:v>
                </c:pt>
                <c:pt idx="5910">
                  <c:v>0.56795950559877073</c:v>
                </c:pt>
                <c:pt idx="5911">
                  <c:v>0.56800968301605559</c:v>
                </c:pt>
                <c:pt idx="5912">
                  <c:v>0.56809682273358997</c:v>
                </c:pt>
                <c:pt idx="5913">
                  <c:v>0.56813290698568053</c:v>
                </c:pt>
                <c:pt idx="5914">
                  <c:v>0.56815490845367167</c:v>
                </c:pt>
                <c:pt idx="5915">
                  <c:v>0.56827370166144409</c:v>
                </c:pt>
                <c:pt idx="5916">
                  <c:v>0.56835376307366869</c:v>
                </c:pt>
                <c:pt idx="5917">
                  <c:v>0.5684804306218465</c:v>
                </c:pt>
                <c:pt idx="5918">
                  <c:v>0.56849450305170057</c:v>
                </c:pt>
                <c:pt idx="5919">
                  <c:v>0.56852968260241254</c:v>
                </c:pt>
                <c:pt idx="5920">
                  <c:v>0.56853495934726828</c:v>
                </c:pt>
                <c:pt idx="5921">
                  <c:v>0.56857980970132938</c:v>
                </c:pt>
                <c:pt idx="5922">
                  <c:v>0.5685973971097652</c:v>
                </c:pt>
                <c:pt idx="5923">
                  <c:v>0.56861498397421784</c:v>
                </c:pt>
                <c:pt idx="5924">
                  <c:v>0.5686176219569703</c:v>
                </c:pt>
                <c:pt idx="5925">
                  <c:v>0.56863960467065611</c:v>
                </c:pt>
                <c:pt idx="5926">
                  <c:v>0.56865367316144189</c:v>
                </c:pt>
                <c:pt idx="5927">
                  <c:v>0.5686738960071932</c:v>
                </c:pt>
                <c:pt idx="5928">
                  <c:v>0.56869587654562781</c:v>
                </c:pt>
                <c:pt idx="5929">
                  <c:v>0.56870554771340154</c:v>
                </c:pt>
                <c:pt idx="5930">
                  <c:v>0.56870906446090697</c:v>
                </c:pt>
                <c:pt idx="5931">
                  <c:v>0.56872752702854124</c:v>
                </c:pt>
                <c:pt idx="5932">
                  <c:v>0.56875565931250305</c:v>
                </c:pt>
                <c:pt idx="5933">
                  <c:v>0.56880840359474294</c:v>
                </c:pt>
                <c:pt idx="5934">
                  <c:v>0.56896484952938875</c:v>
                </c:pt>
                <c:pt idx="5935">
                  <c:v>0.56898594007233605</c:v>
                </c:pt>
                <c:pt idx="5936">
                  <c:v>0.56899736379002674</c:v>
                </c:pt>
                <c:pt idx="5937">
                  <c:v>0.56901230215171972</c:v>
                </c:pt>
                <c:pt idx="5938">
                  <c:v>0.56907556615971489</c:v>
                </c:pt>
                <c:pt idx="5939">
                  <c:v>0.56910016693021626</c:v>
                </c:pt>
                <c:pt idx="5940">
                  <c:v>0.56910631695668246</c:v>
                </c:pt>
                <c:pt idx="5941">
                  <c:v>0.56912213100528786</c:v>
                </c:pt>
                <c:pt idx="5942">
                  <c:v>0.56913794461448441</c:v>
                </c:pt>
                <c:pt idx="5943">
                  <c:v>0.56914760827047317</c:v>
                </c:pt>
                <c:pt idx="5944">
                  <c:v>0.56919153191171068</c:v>
                </c:pt>
                <c:pt idx="5945">
                  <c:v>0.56920470834314085</c:v>
                </c:pt>
                <c:pt idx="5946">
                  <c:v>0.56922491161227295</c:v>
                </c:pt>
                <c:pt idx="5947">
                  <c:v>0.56926268101817457</c:v>
                </c:pt>
                <c:pt idx="5948">
                  <c:v>0.56926443767374058</c:v>
                </c:pt>
                <c:pt idx="5949">
                  <c:v>0.56935665447942208</c:v>
                </c:pt>
                <c:pt idx="5950">
                  <c:v>0.56936719259191604</c:v>
                </c:pt>
                <c:pt idx="5951">
                  <c:v>0.5693786086603535</c:v>
                </c:pt>
                <c:pt idx="5952">
                  <c:v>0.5693786086603535</c:v>
                </c:pt>
                <c:pt idx="5953">
                  <c:v>0.5693812431051799</c:v>
                </c:pt>
                <c:pt idx="5954">
                  <c:v>0.56941461168466689</c:v>
                </c:pt>
                <c:pt idx="5955">
                  <c:v>0.56945763670355676</c:v>
                </c:pt>
                <c:pt idx="5956">
                  <c:v>0.56951382775135495</c:v>
                </c:pt>
                <c:pt idx="5957">
                  <c:v>0.56951470569248697</c:v>
                </c:pt>
                <c:pt idx="5958">
                  <c:v>0.56952875256654079</c:v>
                </c:pt>
                <c:pt idx="5959">
                  <c:v>0.56954982222804706</c:v>
                </c:pt>
                <c:pt idx="5960">
                  <c:v>0.56964462606084509</c:v>
                </c:pt>
                <c:pt idx="5961">
                  <c:v>0.56978416966426859</c:v>
                </c:pt>
                <c:pt idx="5962">
                  <c:v>0.56984032851317212</c:v>
                </c:pt>
                <c:pt idx="5963">
                  <c:v>0.5698447156901606</c:v>
                </c:pt>
                <c:pt idx="5964">
                  <c:v>0.56989735917970352</c:v>
                </c:pt>
                <c:pt idx="5965">
                  <c:v>0.56990788729407837</c:v>
                </c:pt>
                <c:pt idx="5966">
                  <c:v>0.56993157484034873</c:v>
                </c:pt>
                <c:pt idx="5967">
                  <c:v>0.56993596131495328</c:v>
                </c:pt>
                <c:pt idx="5968">
                  <c:v>0.56994824326424587</c:v>
                </c:pt>
                <c:pt idx="5969">
                  <c:v>0.56995262961056681</c:v>
                </c:pt>
                <c:pt idx="5970">
                  <c:v>0.56998157864969634</c:v>
                </c:pt>
                <c:pt idx="5971">
                  <c:v>0.56998508752422639</c:v>
                </c:pt>
                <c:pt idx="5972">
                  <c:v>0.5700263151820274</c:v>
                </c:pt>
                <c:pt idx="5973">
                  <c:v>0.57009472897054581</c:v>
                </c:pt>
                <c:pt idx="5974">
                  <c:v>0.5701210397801505</c:v>
                </c:pt>
                <c:pt idx="5975">
                  <c:v>0.5701350717154664</c:v>
                </c:pt>
                <c:pt idx="5976">
                  <c:v>0.57019558048094343</c:v>
                </c:pt>
                <c:pt idx="5977">
                  <c:v>0.57019996492458669</c:v>
                </c:pt>
                <c:pt idx="5978">
                  <c:v>0.57021925607611679</c:v>
                </c:pt>
                <c:pt idx="5979">
                  <c:v>0.57022802456561184</c:v>
                </c:pt>
                <c:pt idx="5980">
                  <c:v>0.57024117704704558</c:v>
                </c:pt>
                <c:pt idx="5981">
                  <c:v>0.57027624884787198</c:v>
                </c:pt>
                <c:pt idx="5982">
                  <c:v>0.57027800238129467</c:v>
                </c:pt>
                <c:pt idx="5983">
                  <c:v>0.57034989260979085</c:v>
                </c:pt>
                <c:pt idx="5984">
                  <c:v>0.57037093193815547</c:v>
                </c:pt>
                <c:pt idx="5985">
                  <c:v>0.57039898316879911</c:v>
                </c:pt>
                <c:pt idx="5986">
                  <c:v>0.57040511919161452</c:v>
                </c:pt>
                <c:pt idx="5987">
                  <c:v>0.57042440340504375</c:v>
                </c:pt>
                <c:pt idx="5988">
                  <c:v>0.57043141568465527</c:v>
                </c:pt>
                <c:pt idx="5989">
                  <c:v>0.57045508149196111</c:v>
                </c:pt>
                <c:pt idx="5990">
                  <c:v>0.57046209339446918</c:v>
                </c:pt>
                <c:pt idx="5991">
                  <c:v>0.5704647228356895</c:v>
                </c:pt>
                <c:pt idx="5992">
                  <c:v>0.57046910521079053</c:v>
                </c:pt>
                <c:pt idx="5993">
                  <c:v>0.57048926370265729</c:v>
                </c:pt>
                <c:pt idx="5994">
                  <c:v>0.57050766866011537</c:v>
                </c:pt>
                <c:pt idx="5995">
                  <c:v>0.5705173091151573</c:v>
                </c:pt>
                <c:pt idx="5996">
                  <c:v>0.57055674564411207</c:v>
                </c:pt>
                <c:pt idx="5997">
                  <c:v>0.57061282845726491</c:v>
                </c:pt>
                <c:pt idx="5998">
                  <c:v>0.57067854349011582</c:v>
                </c:pt>
                <c:pt idx="5999">
                  <c:v>0.57075301138057954</c:v>
                </c:pt>
                <c:pt idx="6000">
                  <c:v>0.57078367180570266</c:v>
                </c:pt>
                <c:pt idx="6001">
                  <c:v>0.57079681148373629</c:v>
                </c:pt>
                <c:pt idx="6002">
                  <c:v>0.57080469514537113</c:v>
                </c:pt>
                <c:pt idx="6003">
                  <c:v>0.57083885642096932</c:v>
                </c:pt>
                <c:pt idx="6004">
                  <c:v>0.57083973232423124</c:v>
                </c:pt>
                <c:pt idx="6005">
                  <c:v>0.57086425706992727</c:v>
                </c:pt>
                <c:pt idx="6006">
                  <c:v>0.57086425706992727</c:v>
                </c:pt>
                <c:pt idx="6007">
                  <c:v>0.5708896565887317</c:v>
                </c:pt>
                <c:pt idx="6008">
                  <c:v>0.57101838849550191</c:v>
                </c:pt>
                <c:pt idx="6009">
                  <c:v>0.57110682013087533</c:v>
                </c:pt>
                <c:pt idx="6010">
                  <c:v>0.5711689767485626</c:v>
                </c:pt>
                <c:pt idx="6011">
                  <c:v>0.57119611343215571</c:v>
                </c:pt>
                <c:pt idx="6012">
                  <c:v>0.57120399158269197</c:v>
                </c:pt>
                <c:pt idx="6013">
                  <c:v>0.57121186962457282</c:v>
                </c:pt>
                <c:pt idx="6014">
                  <c:v>0.57123812897950021</c:v>
                </c:pt>
                <c:pt idx="6015">
                  <c:v>0.57127751574869456</c:v>
                </c:pt>
                <c:pt idx="6016">
                  <c:v>0.57131689980255262</c:v>
                </c:pt>
                <c:pt idx="6017">
                  <c:v>0.57132740175839636</c:v>
                </c:pt>
                <c:pt idx="6018">
                  <c:v>0.57137728341263272</c:v>
                </c:pt>
                <c:pt idx="6019">
                  <c:v>0.57152952679629776</c:v>
                </c:pt>
                <c:pt idx="6020">
                  <c:v>0.57153390100675561</c:v>
                </c:pt>
                <c:pt idx="6021">
                  <c:v>0.57153477584482992</c:v>
                </c:pt>
                <c:pt idx="6022">
                  <c:v>0.57153740035101808</c:v>
                </c:pt>
                <c:pt idx="6023">
                  <c:v>0.57155489675095961</c:v>
                </c:pt>
                <c:pt idx="6024">
                  <c:v>0.57161350578865788</c:v>
                </c:pt>
                <c:pt idx="6025">
                  <c:v>0.571665986394153</c:v>
                </c:pt>
                <c:pt idx="6026">
                  <c:v>0.57166686103009334</c:v>
                </c:pt>
                <c:pt idx="6027">
                  <c:v>0.57167648193711806</c:v>
                </c:pt>
                <c:pt idx="6028">
                  <c:v>0.57181378087625701</c:v>
                </c:pt>
                <c:pt idx="6029">
                  <c:v>0.57192307175003876</c:v>
                </c:pt>
                <c:pt idx="6030">
                  <c:v>0.57192307175003887</c:v>
                </c:pt>
                <c:pt idx="6031">
                  <c:v>0.57194230478257158</c:v>
                </c:pt>
                <c:pt idx="6032">
                  <c:v>0.57195192105630688</c:v>
                </c:pt>
                <c:pt idx="6033">
                  <c:v>0.57197290145600432</c:v>
                </c:pt>
                <c:pt idx="6034">
                  <c:v>0.57199213281303096</c:v>
                </c:pt>
                <c:pt idx="6035">
                  <c:v>0.57199650348581677</c:v>
                </c:pt>
                <c:pt idx="6036">
                  <c:v>0.5720096153037989</c:v>
                </c:pt>
                <c:pt idx="6037">
                  <c:v>0.57216955528933899</c:v>
                </c:pt>
                <c:pt idx="6038">
                  <c:v>0.57216955528933899</c:v>
                </c:pt>
                <c:pt idx="6039">
                  <c:v>0.57217742003682737</c:v>
                </c:pt>
                <c:pt idx="6040">
                  <c:v>0.57220188744882694</c:v>
                </c:pt>
                <c:pt idx="6041">
                  <c:v>0.57224295539569547</c:v>
                </c:pt>
                <c:pt idx="6042">
                  <c:v>0.57224819790017689</c:v>
                </c:pt>
                <c:pt idx="6043">
                  <c:v>0.57226829372244625</c:v>
                </c:pt>
                <c:pt idx="6044">
                  <c:v>0.57232770333088023</c:v>
                </c:pt>
                <c:pt idx="6045">
                  <c:v>0.57233381867577948</c:v>
                </c:pt>
                <c:pt idx="6046">
                  <c:v>0.57236526798889531</c:v>
                </c:pt>
                <c:pt idx="6047">
                  <c:v>0.57237225649047674</c:v>
                </c:pt>
                <c:pt idx="6048">
                  <c:v>0.57238710677303006</c:v>
                </c:pt>
                <c:pt idx="6049">
                  <c:v>0.57240807122192117</c:v>
                </c:pt>
                <c:pt idx="6050">
                  <c:v>0.57243951645566882</c:v>
                </c:pt>
                <c:pt idx="6051">
                  <c:v>0.57249192134038007</c:v>
                </c:pt>
                <c:pt idx="6052">
                  <c:v>0.57250240174168698</c:v>
                </c:pt>
                <c:pt idx="6053">
                  <c:v>0.57253646172099815</c:v>
                </c:pt>
                <c:pt idx="6054">
                  <c:v>0.57254432142848122</c:v>
                </c:pt>
                <c:pt idx="6055">
                  <c:v>0.57255392759110468</c:v>
                </c:pt>
                <c:pt idx="6056">
                  <c:v>0.57258361834757376</c:v>
                </c:pt>
                <c:pt idx="6057">
                  <c:v>0.57258536481471478</c:v>
                </c:pt>
                <c:pt idx="6058">
                  <c:v>0.57265958474472423</c:v>
                </c:pt>
                <c:pt idx="6059">
                  <c:v>0.57266744276237669</c:v>
                </c:pt>
                <c:pt idx="6060">
                  <c:v>0.5726770468597463</c:v>
                </c:pt>
                <c:pt idx="6061">
                  <c:v>0.57274688999592138</c:v>
                </c:pt>
                <c:pt idx="6062">
                  <c:v>0.57276085760114581</c:v>
                </c:pt>
                <c:pt idx="6063">
                  <c:v>0.57276173056516266</c:v>
                </c:pt>
                <c:pt idx="6064">
                  <c:v>0.5727687142293999</c:v>
                </c:pt>
                <c:pt idx="6065">
                  <c:v>0.57277831662869361</c:v>
                </c:pt>
                <c:pt idx="6066">
                  <c:v>0.57280624996590257</c:v>
                </c:pt>
                <c:pt idx="6067">
                  <c:v>0.57291360605243091</c:v>
                </c:pt>
                <c:pt idx="6068">
                  <c:v>0.57292756959322522</c:v>
                </c:pt>
                <c:pt idx="6069">
                  <c:v>0.57299389176499949</c:v>
                </c:pt>
                <c:pt idx="6070">
                  <c:v>0.57303228530336747</c:v>
                </c:pt>
                <c:pt idx="6071">
                  <c:v>0.57310295759139129</c:v>
                </c:pt>
                <c:pt idx="6072">
                  <c:v>0.57318583373980903</c:v>
                </c:pt>
                <c:pt idx="6073">
                  <c:v>0.57320240753158036</c:v>
                </c:pt>
                <c:pt idx="6074">
                  <c:v>0.57323817039691283</c:v>
                </c:pt>
                <c:pt idx="6075">
                  <c:v>0.57324165933749094</c:v>
                </c:pt>
                <c:pt idx="6076">
                  <c:v>0.57327741975417101</c:v>
                </c:pt>
                <c:pt idx="6077">
                  <c:v>0.57333236434026635</c:v>
                </c:pt>
                <c:pt idx="6078">
                  <c:v>0.57334282937872338</c:v>
                </c:pt>
                <c:pt idx="6079">
                  <c:v>0.57343090255060369</c:v>
                </c:pt>
                <c:pt idx="6080">
                  <c:v>0.57353116741812737</c:v>
                </c:pt>
                <c:pt idx="6081">
                  <c:v>0.57355993583931575</c:v>
                </c:pt>
                <c:pt idx="6082">
                  <c:v>0.57366104974976295</c:v>
                </c:pt>
                <c:pt idx="6083">
                  <c:v>0.57367238037053869</c:v>
                </c:pt>
                <c:pt idx="6084">
                  <c:v>0.57374820261156378</c:v>
                </c:pt>
                <c:pt idx="6085">
                  <c:v>0.57376040295579822</c:v>
                </c:pt>
                <c:pt idx="6086">
                  <c:v>0.57376998875856178</c:v>
                </c:pt>
                <c:pt idx="6087">
                  <c:v>0.57377434588869525</c:v>
                </c:pt>
                <c:pt idx="6088">
                  <c:v>0.57378828848278174</c:v>
                </c:pt>
                <c:pt idx="6089">
                  <c:v>0.57382401483381651</c:v>
                </c:pt>
                <c:pt idx="6090">
                  <c:v>0.5738353422367779</c:v>
                </c:pt>
                <c:pt idx="6091">
                  <c:v>0.57385276857396095</c:v>
                </c:pt>
                <c:pt idx="6092">
                  <c:v>0.57388587715677408</c:v>
                </c:pt>
                <c:pt idx="6093">
                  <c:v>0.5739006882728056</c:v>
                </c:pt>
                <c:pt idx="6094">
                  <c:v>0.57394424816353029</c:v>
                </c:pt>
                <c:pt idx="6095">
                  <c:v>0.57395731548609086</c:v>
                </c:pt>
                <c:pt idx="6096">
                  <c:v>0.57404355235469717</c:v>
                </c:pt>
                <c:pt idx="6097">
                  <c:v>0.57405139142763173</c:v>
                </c:pt>
                <c:pt idx="6098">
                  <c:v>0.57405835940259597</c:v>
                </c:pt>
                <c:pt idx="6099">
                  <c:v>0.57413151803397799</c:v>
                </c:pt>
                <c:pt idx="6100">
                  <c:v>0.57413500154580366</c:v>
                </c:pt>
                <c:pt idx="6101">
                  <c:v>0.57414632281327027</c:v>
                </c:pt>
                <c:pt idx="6102">
                  <c:v>0.57421250421773296</c:v>
                </c:pt>
                <c:pt idx="6103">
                  <c:v>0.57422121172941709</c:v>
                </c:pt>
                <c:pt idx="6104">
                  <c:v>0.57424820417655642</c:v>
                </c:pt>
                <c:pt idx="6105">
                  <c:v>0.57428390191611678</c:v>
                </c:pt>
                <c:pt idx="6106">
                  <c:v>0.57433613851123799</c:v>
                </c:pt>
                <c:pt idx="6107">
                  <c:v>0.57444494949472746</c:v>
                </c:pt>
                <c:pt idx="6108">
                  <c:v>0.57444843110587396</c:v>
                </c:pt>
                <c:pt idx="6109">
                  <c:v>0.57445104230038613</c:v>
                </c:pt>
                <c:pt idx="6110">
                  <c:v>0.57456244221146235</c:v>
                </c:pt>
                <c:pt idx="6111">
                  <c:v>0.574569403988761</c:v>
                </c:pt>
                <c:pt idx="6112">
                  <c:v>0.57460769225620367</c:v>
                </c:pt>
                <c:pt idx="6113">
                  <c:v>0.57462422503754573</c:v>
                </c:pt>
                <c:pt idx="6114">
                  <c:v>0.57463901712292387</c:v>
                </c:pt>
                <c:pt idx="6115">
                  <c:v>0.57465728917329506</c:v>
                </c:pt>
                <c:pt idx="6116">
                  <c:v>0.57471645182646369</c:v>
                </c:pt>
                <c:pt idx="6117">
                  <c:v>0.57472428172124412</c:v>
                </c:pt>
                <c:pt idx="6118">
                  <c:v>0.57483910792499149</c:v>
                </c:pt>
                <c:pt idx="6119">
                  <c:v>0.57484519655295019</c:v>
                </c:pt>
                <c:pt idx="6120">
                  <c:v>0.57484867573997245</c:v>
                </c:pt>
                <c:pt idx="6121">
                  <c:v>0.5748999913028352</c:v>
                </c:pt>
                <c:pt idx="6122">
                  <c:v>0.57495217192389136</c:v>
                </c:pt>
                <c:pt idx="6123">
                  <c:v>0.57497391245168683</c:v>
                </c:pt>
                <c:pt idx="6124">
                  <c:v>0.57500434780964915</c:v>
                </c:pt>
                <c:pt idx="6125">
                  <c:v>0.57502608636478403</c:v>
                </c:pt>
                <c:pt idx="6126">
                  <c:v>0.575064344225931</c:v>
                </c:pt>
                <c:pt idx="6127">
                  <c:v>0.57509564421928983</c:v>
                </c:pt>
                <c:pt idx="6128">
                  <c:v>0.57511216297344991</c:v>
                </c:pt>
                <c:pt idx="6129">
                  <c:v>0.57525472618658247</c:v>
                </c:pt>
                <c:pt idx="6130">
                  <c:v>0.5754085505099833</c:v>
                </c:pt>
                <c:pt idx="6131">
                  <c:v>0.5754181088565079</c:v>
                </c:pt>
                <c:pt idx="6132">
                  <c:v>0.57543722507324813</c:v>
                </c:pt>
                <c:pt idx="6133">
                  <c:v>0.57549196345387832</c:v>
                </c:pt>
                <c:pt idx="6134">
                  <c:v>0.57556407115107522</c:v>
                </c:pt>
                <c:pt idx="6135">
                  <c:v>0.5755684146997645</c:v>
                </c:pt>
                <c:pt idx="6136">
                  <c:v>0.57557797039150127</c:v>
                </c:pt>
                <c:pt idx="6137">
                  <c:v>0.57564138141728483</c:v>
                </c:pt>
                <c:pt idx="6138">
                  <c:v>0.57567265003645962</c:v>
                </c:pt>
                <c:pt idx="6139">
                  <c:v>0.57567959838785321</c:v>
                </c:pt>
                <c:pt idx="6140">
                  <c:v>0.57569262632067819</c:v>
                </c:pt>
                <c:pt idx="6141">
                  <c:v>0.57570044293886036</c:v>
                </c:pt>
                <c:pt idx="6142">
                  <c:v>0.57572389215664832</c:v>
                </c:pt>
                <c:pt idx="6143">
                  <c:v>0.57573431372465544</c:v>
                </c:pt>
                <c:pt idx="6144">
                  <c:v>0.57573691908718172</c:v>
                </c:pt>
                <c:pt idx="6145">
                  <c:v>0.57574126133185899</c:v>
                </c:pt>
                <c:pt idx="6146">
                  <c:v>0.57574560354378745</c:v>
                </c:pt>
                <c:pt idx="6147">
                  <c:v>0.57580204931903467</c:v>
                </c:pt>
                <c:pt idx="6148">
                  <c:v>0.57584893852467944</c:v>
                </c:pt>
                <c:pt idx="6149">
                  <c:v>0.57605381693032809</c:v>
                </c:pt>
                <c:pt idx="6150">
                  <c:v>0.57606510048778337</c:v>
                </c:pt>
                <c:pt idx="6151">
                  <c:v>0.57610762883336308</c:v>
                </c:pt>
                <c:pt idx="6152">
                  <c:v>0.57612759003540182</c:v>
                </c:pt>
                <c:pt idx="6153">
                  <c:v>0.57618573394349148</c:v>
                </c:pt>
                <c:pt idx="6154">
                  <c:v>0.57630373935972334</c:v>
                </c:pt>
                <c:pt idx="6155">
                  <c:v>0.57631501802399698</c:v>
                </c:pt>
                <c:pt idx="6156">
                  <c:v>0.57631762076132986</c:v>
                </c:pt>
                <c:pt idx="6157">
                  <c:v>0.57643559917826026</c:v>
                </c:pt>
                <c:pt idx="6158">
                  <c:v>0.57643820137114432</c:v>
                </c:pt>
                <c:pt idx="6159">
                  <c:v>0.5764668247176068</c:v>
                </c:pt>
                <c:pt idx="6160">
                  <c:v>0.57653360699962664</c:v>
                </c:pt>
                <c:pt idx="6161">
                  <c:v>0.57656222560969084</c:v>
                </c:pt>
                <c:pt idx="6162">
                  <c:v>0.57657956953052025</c:v>
                </c:pt>
                <c:pt idx="6163">
                  <c:v>0.57658563977955613</c:v>
                </c:pt>
                <c:pt idx="6164">
                  <c:v>0.57659084279929385</c:v>
                </c:pt>
                <c:pt idx="6165">
                  <c:v>0.57659344429155635</c:v>
                </c:pt>
                <c:pt idx="6166">
                  <c:v>0.57662379416739296</c:v>
                </c:pt>
                <c:pt idx="6167">
                  <c:v>0.5766255283977636</c:v>
                </c:pt>
                <c:pt idx="6168">
                  <c:v>0.57667668584745135</c:v>
                </c:pt>
                <c:pt idx="6169">
                  <c:v>0.57668535615186212</c:v>
                </c:pt>
                <c:pt idx="6170">
                  <c:v>0.57676858444266887</c:v>
                </c:pt>
                <c:pt idx="6171">
                  <c:v>0.57683359818928726</c:v>
                </c:pt>
                <c:pt idx="6172">
                  <c:v>0.57686653569088231</c:v>
                </c:pt>
                <c:pt idx="6173">
                  <c:v>0.57689080422554839</c:v>
                </c:pt>
                <c:pt idx="6174">
                  <c:v>0.57690813826813014</c:v>
                </c:pt>
                <c:pt idx="6175">
                  <c:v>0.57690813826813025</c:v>
                </c:pt>
                <c:pt idx="6176">
                  <c:v>0.57693500500489658</c:v>
                </c:pt>
                <c:pt idx="6177">
                  <c:v>0.57694627132862208</c:v>
                </c:pt>
                <c:pt idx="6178">
                  <c:v>0.57703552750242337</c:v>
                </c:pt>
                <c:pt idx="6179">
                  <c:v>0.57710917511334014</c:v>
                </c:pt>
                <c:pt idx="6180">
                  <c:v>0.57711523979184609</c:v>
                </c:pt>
                <c:pt idx="6181">
                  <c:v>0.57712910167483322</c:v>
                </c:pt>
                <c:pt idx="6182">
                  <c:v>0.57714556222845548</c:v>
                </c:pt>
                <c:pt idx="6183">
                  <c:v>0.57716808643583206</c:v>
                </c:pt>
                <c:pt idx="6184">
                  <c:v>0.57720966727871081</c:v>
                </c:pt>
                <c:pt idx="6185">
                  <c:v>0.5772304565769204</c:v>
                </c:pt>
                <c:pt idx="6186">
                  <c:v>0.5773205348850845</c:v>
                </c:pt>
                <c:pt idx="6187">
                  <c:v>0.57741752657847167</c:v>
                </c:pt>
                <c:pt idx="6188">
                  <c:v>0.57746255289845427</c:v>
                </c:pt>
                <c:pt idx="6189">
                  <c:v>0.5774720772470302</c:v>
                </c:pt>
                <c:pt idx="6190">
                  <c:v>0.57753960903127677</c:v>
                </c:pt>
                <c:pt idx="6191">
                  <c:v>0.57757596902918318</c:v>
                </c:pt>
                <c:pt idx="6192">
                  <c:v>0.57765647230858586</c:v>
                </c:pt>
                <c:pt idx="6193">
                  <c:v>0.57765820343867702</c:v>
                </c:pt>
                <c:pt idx="6194">
                  <c:v>0.57767897659513279</c:v>
                </c:pt>
                <c:pt idx="6195">
                  <c:v>0.57768330424203884</c:v>
                </c:pt>
                <c:pt idx="6196">
                  <c:v>0.57771532782158375</c:v>
                </c:pt>
                <c:pt idx="6197">
                  <c:v>0.57772138613695101</c:v>
                </c:pt>
                <c:pt idx="6198">
                  <c:v>0.57777071576880734</c:v>
                </c:pt>
                <c:pt idx="6199">
                  <c:v>0.57778369655088047</c:v>
                </c:pt>
                <c:pt idx="6200">
                  <c:v>0.57780186915585519</c:v>
                </c:pt>
                <c:pt idx="6201">
                  <c:v>0.5778217718293418</c:v>
                </c:pt>
                <c:pt idx="6202">
                  <c:v>0.57782523309388278</c:v>
                </c:pt>
                <c:pt idx="6203">
                  <c:v>0.57786330563551103</c:v>
                </c:pt>
                <c:pt idx="6204">
                  <c:v>0.57794722942497101</c:v>
                </c:pt>
                <c:pt idx="6205">
                  <c:v>0.57805363072988314</c:v>
                </c:pt>
                <c:pt idx="6206">
                  <c:v>0.57812022971004917</c:v>
                </c:pt>
                <c:pt idx="6207">
                  <c:v>0.57812109458140337</c:v>
                </c:pt>
                <c:pt idx="6208">
                  <c:v>0.57817211970139137</c:v>
                </c:pt>
                <c:pt idx="6209">
                  <c:v>0.57821189887445246</c:v>
                </c:pt>
                <c:pt idx="6210">
                  <c:v>0.57825167531101884</c:v>
                </c:pt>
                <c:pt idx="6211">
                  <c:v>0.57837790414226586</c:v>
                </c:pt>
                <c:pt idx="6212">
                  <c:v>0.57839865145071012</c:v>
                </c:pt>
                <c:pt idx="6213">
                  <c:v>0.57844014383512499</c:v>
                </c:pt>
                <c:pt idx="6214">
                  <c:v>0.57844792332585993</c:v>
                </c:pt>
                <c:pt idx="6215">
                  <c:v>0.57850151253043414</c:v>
                </c:pt>
                <c:pt idx="6216">
                  <c:v>0.57852225540596103</c:v>
                </c:pt>
                <c:pt idx="6217">
                  <c:v>0.57852830527122878</c:v>
                </c:pt>
                <c:pt idx="6218">
                  <c:v>0.578542133297135</c:v>
                </c:pt>
                <c:pt idx="6219">
                  <c:v>0.57861472501138445</c:v>
                </c:pt>
                <c:pt idx="6220">
                  <c:v>0.57864669704405991</c:v>
                </c:pt>
                <c:pt idx="6221">
                  <c:v>0.57864756112853366</c:v>
                </c:pt>
                <c:pt idx="6222">
                  <c:v>0.57865620190230405</c:v>
                </c:pt>
                <c:pt idx="6223">
                  <c:v>0.5786657066044264</c:v>
                </c:pt>
                <c:pt idx="6224">
                  <c:v>0.57868125941661519</c:v>
                </c:pt>
                <c:pt idx="6225">
                  <c:v>0.57869421977413948</c:v>
                </c:pt>
                <c:pt idx="6226">
                  <c:v>0.57875556152835372</c:v>
                </c:pt>
                <c:pt idx="6227">
                  <c:v>0.57878320639078673</c:v>
                </c:pt>
                <c:pt idx="6228">
                  <c:v>0.57883935595292757</c:v>
                </c:pt>
                <c:pt idx="6229">
                  <c:v>0.57884885764765925</c:v>
                </c:pt>
                <c:pt idx="6230">
                  <c:v>0.57885231277071014</c:v>
                </c:pt>
                <c:pt idx="6231">
                  <c:v>0.57886267801612501</c:v>
                </c:pt>
                <c:pt idx="6232">
                  <c:v>0.57886354177819843</c:v>
                </c:pt>
                <c:pt idx="6233">
                  <c:v>0.57900431777319239</c:v>
                </c:pt>
                <c:pt idx="6234">
                  <c:v>0.57901813443103833</c:v>
                </c:pt>
                <c:pt idx="6235">
                  <c:v>0.57902676967477074</c:v>
                </c:pt>
                <c:pt idx="6236">
                  <c:v>0.57904231278897056</c:v>
                </c:pt>
                <c:pt idx="6237">
                  <c:v>0.57908548591723485</c:v>
                </c:pt>
                <c:pt idx="6238">
                  <c:v>0.57922879762663737</c:v>
                </c:pt>
                <c:pt idx="6239">
                  <c:v>0.57924606170435022</c:v>
                </c:pt>
                <c:pt idx="6240">
                  <c:v>0.57927195685619037</c:v>
                </c:pt>
                <c:pt idx="6241">
                  <c:v>0.57928145145516263</c:v>
                </c:pt>
                <c:pt idx="6242">
                  <c:v>0.57928749339166641</c:v>
                </c:pt>
                <c:pt idx="6243">
                  <c:v>0.57930907122191688</c:v>
                </c:pt>
                <c:pt idx="6244">
                  <c:v>0.57935049840316877</c:v>
                </c:pt>
                <c:pt idx="6245">
                  <c:v>0.57938847071718647</c:v>
                </c:pt>
                <c:pt idx="6246">
                  <c:v>0.57943248096736866</c:v>
                </c:pt>
                <c:pt idx="6247">
                  <c:v>0.57947389932593174</c:v>
                </c:pt>
                <c:pt idx="6248">
                  <c:v>0.57950237273025895</c:v>
                </c:pt>
                <c:pt idx="6249">
                  <c:v>0.57951790308842055</c:v>
                </c:pt>
                <c:pt idx="6250">
                  <c:v>0.57957829496971336</c:v>
                </c:pt>
                <c:pt idx="6251">
                  <c:v>0.57960331261993325</c:v>
                </c:pt>
                <c:pt idx="6252">
                  <c:v>0.57971199746080815</c:v>
                </c:pt>
                <c:pt idx="6253">
                  <c:v>0.57976115771928005</c:v>
                </c:pt>
                <c:pt idx="6254">
                  <c:v>0.5797706443068672</c:v>
                </c:pt>
                <c:pt idx="6255">
                  <c:v>0.57977150671622346</c:v>
                </c:pt>
                <c:pt idx="6256">
                  <c:v>0.57980686439537776</c:v>
                </c:pt>
                <c:pt idx="6257">
                  <c:v>0.57987153749774611</c:v>
                </c:pt>
                <c:pt idx="6258">
                  <c:v>0.57988533349275184</c:v>
                </c:pt>
                <c:pt idx="6259">
                  <c:v>0.57990257802496448</c:v>
                </c:pt>
                <c:pt idx="6260">
                  <c:v>0.57994310065729726</c:v>
                </c:pt>
                <c:pt idx="6261">
                  <c:v>0.58007758101826346</c:v>
                </c:pt>
                <c:pt idx="6262">
                  <c:v>0.58009740561391931</c:v>
                </c:pt>
                <c:pt idx="6263">
                  <c:v>0.5801155057400208</c:v>
                </c:pt>
                <c:pt idx="6264">
                  <c:v>0.58015428982297468</c:v>
                </c:pt>
                <c:pt idx="6265">
                  <c:v>0.58026459481860515</c:v>
                </c:pt>
                <c:pt idx="6266">
                  <c:v>0.58038521690339429</c:v>
                </c:pt>
                <c:pt idx="6267">
                  <c:v>0.58040244658340312</c:v>
                </c:pt>
                <c:pt idx="6268">
                  <c:v>0.58043087443725805</c:v>
                </c:pt>
                <c:pt idx="6269">
                  <c:v>0.58051873354785033</c:v>
                </c:pt>
                <c:pt idx="6270">
                  <c:v>0.58054457193225051</c:v>
                </c:pt>
                <c:pt idx="6271">
                  <c:v>0.58067374660819648</c:v>
                </c:pt>
                <c:pt idx="6272">
                  <c:v>0.58071852045547845</c:v>
                </c:pt>
                <c:pt idx="6273">
                  <c:v>0.58075037666797946</c:v>
                </c:pt>
                <c:pt idx="6274">
                  <c:v>0.58077792657779281</c:v>
                </c:pt>
                <c:pt idx="6275">
                  <c:v>0.58082871829826055</c:v>
                </c:pt>
                <c:pt idx="6276">
                  <c:v>0.58085970767475337</c:v>
                </c:pt>
                <c:pt idx="6277">
                  <c:v>0.58088294862218159</c:v>
                </c:pt>
                <c:pt idx="6278">
                  <c:v>0.58089844207055674</c:v>
                </c:pt>
                <c:pt idx="6279">
                  <c:v>0.58091221367776391</c:v>
                </c:pt>
                <c:pt idx="6280">
                  <c:v>0.58091909935893826</c:v>
                </c:pt>
                <c:pt idx="6281">
                  <c:v>0.58091909935893837</c:v>
                </c:pt>
                <c:pt idx="6282">
                  <c:v>0.580921681468337</c:v>
                </c:pt>
                <c:pt idx="6283">
                  <c:v>0.58097073936645038</c:v>
                </c:pt>
                <c:pt idx="6284">
                  <c:v>0.5810077452151563</c:v>
                </c:pt>
                <c:pt idx="6285">
                  <c:v>0.58108002891168098</c:v>
                </c:pt>
                <c:pt idx="6286">
                  <c:v>0.58108433122912551</c:v>
                </c:pt>
                <c:pt idx="6287">
                  <c:v>0.58112391105512085</c:v>
                </c:pt>
                <c:pt idx="6288">
                  <c:v>0.58117639318884928</c:v>
                </c:pt>
                <c:pt idx="6289">
                  <c:v>0.58120822430519681</c:v>
                </c:pt>
                <c:pt idx="6290">
                  <c:v>0.58122801033673521</c:v>
                </c:pt>
                <c:pt idx="6291">
                  <c:v>0.58123317179940792</c:v>
                </c:pt>
                <c:pt idx="6292">
                  <c:v>0.58123919344792985</c:v>
                </c:pt>
                <c:pt idx="6293">
                  <c:v>0.58127274149060182</c:v>
                </c:pt>
                <c:pt idx="6294">
                  <c:v>0.58140777428582768</c:v>
                </c:pt>
                <c:pt idx="6295">
                  <c:v>0.58143787286347282</c:v>
                </c:pt>
                <c:pt idx="6296">
                  <c:v>0.58143787286347282</c:v>
                </c:pt>
                <c:pt idx="6297">
                  <c:v>0.58147226933018914</c:v>
                </c:pt>
                <c:pt idx="6298">
                  <c:v>0.58147656874546549</c:v>
                </c:pt>
                <c:pt idx="6299">
                  <c:v>0.5814791483793722</c:v>
                </c:pt>
                <c:pt idx="6300">
                  <c:v>0.58147914837937231</c:v>
                </c:pt>
                <c:pt idx="6301">
                  <c:v>0.58148946680056035</c:v>
                </c:pt>
                <c:pt idx="6302">
                  <c:v>0.58149634564629893</c:v>
                </c:pt>
                <c:pt idx="6303">
                  <c:v>0.58151698169528976</c:v>
                </c:pt>
                <c:pt idx="6304">
                  <c:v>0.58153675722175979</c:v>
                </c:pt>
                <c:pt idx="6305">
                  <c:v>0.58153847680097659</c:v>
                </c:pt>
                <c:pt idx="6306">
                  <c:v>0.58155911135498517</c:v>
                </c:pt>
                <c:pt idx="6307">
                  <c:v>0.58160553642481783</c:v>
                </c:pt>
                <c:pt idx="6308">
                  <c:v>0.58168548202615478</c:v>
                </c:pt>
                <c:pt idx="6309">
                  <c:v>0.58174307043573792</c:v>
                </c:pt>
                <c:pt idx="6310">
                  <c:v>0.58179893434072227</c:v>
                </c:pt>
                <c:pt idx="6311">
                  <c:v>0.58180924709048754</c:v>
                </c:pt>
                <c:pt idx="6312">
                  <c:v>0.5818298720416476</c:v>
                </c:pt>
                <c:pt idx="6313">
                  <c:v>0.58184705894246813</c:v>
                </c:pt>
                <c:pt idx="6314">
                  <c:v>0.58198195848325052</c:v>
                </c:pt>
                <c:pt idx="6315">
                  <c:v>0.58199484533799783</c:v>
                </c:pt>
                <c:pt idx="6316">
                  <c:v>0.58201804095749465</c:v>
                </c:pt>
                <c:pt idx="6317">
                  <c:v>0.58205927533198876</c:v>
                </c:pt>
                <c:pt idx="6318">
                  <c:v>0.58220357264448319</c:v>
                </c:pt>
                <c:pt idx="6319">
                  <c:v>0.58222332485052508</c:v>
                </c:pt>
                <c:pt idx="6320">
                  <c:v>0.58224565262438843</c:v>
                </c:pt>
                <c:pt idx="6321">
                  <c:v>0.58225252253639914</c:v>
                </c:pt>
                <c:pt idx="6322">
                  <c:v>0.58225252253639914</c:v>
                </c:pt>
                <c:pt idx="6323">
                  <c:v>0.58249034326759441</c:v>
                </c:pt>
                <c:pt idx="6324">
                  <c:v>0.58251008574959451</c:v>
                </c:pt>
                <c:pt idx="6325">
                  <c:v>0.58258132479508817</c:v>
                </c:pt>
                <c:pt idx="6326">
                  <c:v>0.58262080292416607</c:v>
                </c:pt>
                <c:pt idx="6327">
                  <c:v>0.58269288651913365</c:v>
                </c:pt>
                <c:pt idx="6328">
                  <c:v>0.58269975115834738</c:v>
                </c:pt>
                <c:pt idx="6329">
                  <c:v>0.5827134801941688</c:v>
                </c:pt>
                <c:pt idx="6330">
                  <c:v>0.58272635087148761</c:v>
                </c:pt>
                <c:pt idx="6331">
                  <c:v>0.58274522735068368</c:v>
                </c:pt>
                <c:pt idx="6332">
                  <c:v>0.58275294937048583</c:v>
                </c:pt>
                <c:pt idx="6333">
                  <c:v>0.58277268295622775</c:v>
                </c:pt>
                <c:pt idx="6334">
                  <c:v>0.58284732134582218</c:v>
                </c:pt>
                <c:pt idx="6335">
                  <c:v>0.58284903705848223</c:v>
                </c:pt>
                <c:pt idx="6336">
                  <c:v>0.58292709664245324</c:v>
                </c:pt>
                <c:pt idx="6337">
                  <c:v>0.58295625907952997</c:v>
                </c:pt>
                <c:pt idx="6338">
                  <c:v>0.58296312061741951</c:v>
                </c:pt>
                <c:pt idx="6339">
                  <c:v>0.58297941644624129</c:v>
                </c:pt>
                <c:pt idx="6340">
                  <c:v>0.58299142360758616</c:v>
                </c:pt>
                <c:pt idx="6341">
                  <c:v>0.58306260384284636</c:v>
                </c:pt>
                <c:pt idx="6342">
                  <c:v>0.5830634613830642</c:v>
                </c:pt>
                <c:pt idx="6343">
                  <c:v>0.58306603399615042</c:v>
                </c:pt>
                <c:pt idx="6344">
                  <c:v>0.58310376435073719</c:v>
                </c:pt>
                <c:pt idx="6345">
                  <c:v>0.58313120307526001</c:v>
                </c:pt>
                <c:pt idx="6346">
                  <c:v>0.5831483516224667</c:v>
                </c:pt>
                <c:pt idx="6347">
                  <c:v>0.58316378488380094</c:v>
                </c:pt>
                <c:pt idx="6348">
                  <c:v>0.58318264720411561</c:v>
                </c:pt>
                <c:pt idx="6349">
                  <c:v>0.58321008221737736</c:v>
                </c:pt>
                <c:pt idx="6350">
                  <c:v>0.5832512323176009</c:v>
                </c:pt>
                <c:pt idx="6351">
                  <c:v>0.58330695178439285</c:v>
                </c:pt>
                <c:pt idx="6352">
                  <c:v>0.58334466655657358</c:v>
                </c:pt>
                <c:pt idx="6353">
                  <c:v>0.58334809505131668</c:v>
                </c:pt>
                <c:pt idx="6354">
                  <c:v>0.58336438012617808</c:v>
                </c:pt>
                <c:pt idx="6355">
                  <c:v>0.58340294822703809</c:v>
                </c:pt>
                <c:pt idx="6356">
                  <c:v>0.58343380087204399</c:v>
                </c:pt>
                <c:pt idx="6357">
                  <c:v>0.58344751263502692</c:v>
                </c:pt>
                <c:pt idx="6358">
                  <c:v>0.5834612240757735</c:v>
                </c:pt>
                <c:pt idx="6359">
                  <c:v>0.58347065050437619</c:v>
                </c:pt>
                <c:pt idx="6360">
                  <c:v>0.58347407825883757</c:v>
                </c:pt>
                <c:pt idx="6361">
                  <c:v>0.58348950290472235</c:v>
                </c:pt>
                <c:pt idx="6362">
                  <c:v>0.58349550126800465</c:v>
                </c:pt>
                <c:pt idx="6363">
                  <c:v>0.58352549215951144</c:v>
                </c:pt>
                <c:pt idx="6364">
                  <c:v>0.58359832076523321</c:v>
                </c:pt>
                <c:pt idx="6365">
                  <c:v>0.58361202866287809</c:v>
                </c:pt>
                <c:pt idx="6366">
                  <c:v>0.58362659295134944</c:v>
                </c:pt>
                <c:pt idx="6367">
                  <c:v>0.58362916308217494</c:v>
                </c:pt>
                <c:pt idx="6368">
                  <c:v>0.58371397105089062</c:v>
                </c:pt>
                <c:pt idx="6369">
                  <c:v>0.58374480725741795</c:v>
                </c:pt>
                <c:pt idx="6370">
                  <c:v>0.58388611903349785</c:v>
                </c:pt>
                <c:pt idx="6371">
                  <c:v>0.58389639491950973</c:v>
                </c:pt>
                <c:pt idx="6372">
                  <c:v>0.58391951500185368</c:v>
                </c:pt>
                <c:pt idx="6373">
                  <c:v>0.58395376529310949</c:v>
                </c:pt>
                <c:pt idx="6374">
                  <c:v>0.5840325333403954</c:v>
                </c:pt>
                <c:pt idx="6375">
                  <c:v>0.58405393586551579</c:v>
                </c:pt>
                <c:pt idx="6376">
                  <c:v>0.58416350450879762</c:v>
                </c:pt>
                <c:pt idx="6377">
                  <c:v>0.58418746991013082</c:v>
                </c:pt>
                <c:pt idx="6378">
                  <c:v>0.58420458745203296</c:v>
                </c:pt>
                <c:pt idx="6379">
                  <c:v>0.58422769533804197</c:v>
                </c:pt>
                <c:pt idx="6380">
                  <c:v>0.58424224427886084</c:v>
                </c:pt>
                <c:pt idx="6381">
                  <c:v>0.58427647565172436</c:v>
                </c:pt>
                <c:pt idx="6382">
                  <c:v>0.58427904292384125</c:v>
                </c:pt>
                <c:pt idx="6383">
                  <c:v>0.58430984930942242</c:v>
                </c:pt>
                <c:pt idx="6384">
                  <c:v>0.58431755065204061</c:v>
                </c:pt>
                <c:pt idx="6385">
                  <c:v>0.5843295303165843</c:v>
                </c:pt>
                <c:pt idx="6386">
                  <c:v>0.58434065407089375</c:v>
                </c:pt>
                <c:pt idx="6387">
                  <c:v>0.58439113614085558</c:v>
                </c:pt>
                <c:pt idx="6388">
                  <c:v>0.5844125255331204</c:v>
                </c:pt>
                <c:pt idx="6389">
                  <c:v>0.58443904729235885</c:v>
                </c:pt>
                <c:pt idx="6390">
                  <c:v>0.58444161385034865</c:v>
                </c:pt>
                <c:pt idx="6391">
                  <c:v>0.58450235243324722</c:v>
                </c:pt>
                <c:pt idx="6392">
                  <c:v>0.58458788902952818</c:v>
                </c:pt>
                <c:pt idx="6393">
                  <c:v>0.58461183703377062</c:v>
                </c:pt>
                <c:pt idx="6394">
                  <c:v>0.58469992303745</c:v>
                </c:pt>
                <c:pt idx="6395">
                  <c:v>0.5847495190250267</c:v>
                </c:pt>
                <c:pt idx="6396">
                  <c:v>0.58480253077427768</c:v>
                </c:pt>
                <c:pt idx="6397">
                  <c:v>0.58480937064995797</c:v>
                </c:pt>
                <c:pt idx="6398">
                  <c:v>0.58490255598689267</c:v>
                </c:pt>
                <c:pt idx="6399">
                  <c:v>0.5849093946928875</c:v>
                </c:pt>
                <c:pt idx="6400">
                  <c:v>0.58493589392342815</c:v>
                </c:pt>
                <c:pt idx="6401">
                  <c:v>0.5849435870235693</c:v>
                </c:pt>
                <c:pt idx="6402">
                  <c:v>0.58499999999999996</c:v>
                </c:pt>
                <c:pt idx="6403">
                  <c:v>0.58500940163385406</c:v>
                </c:pt>
                <c:pt idx="6404">
                  <c:v>0.58506324444456426</c:v>
                </c:pt>
                <c:pt idx="6405">
                  <c:v>0.58514100864663376</c:v>
                </c:pt>
                <c:pt idx="6406">
                  <c:v>0.58516920629848601</c:v>
                </c:pt>
                <c:pt idx="6407">
                  <c:v>0.5852025290444326</c:v>
                </c:pt>
                <c:pt idx="6408">
                  <c:v>0.58523072373210216</c:v>
                </c:pt>
                <c:pt idx="6409">
                  <c:v>0.58523328681817133</c:v>
                </c:pt>
                <c:pt idx="6410">
                  <c:v>0.58523499553598124</c:v>
                </c:pt>
                <c:pt idx="6411">
                  <c:v>0.58526660591562885</c:v>
                </c:pt>
                <c:pt idx="6412">
                  <c:v>0.58527173176226444</c:v>
                </c:pt>
                <c:pt idx="6413">
                  <c:v>0.58529650605483718</c:v>
                </c:pt>
                <c:pt idx="6414">
                  <c:v>0.58530846568283967</c:v>
                </c:pt>
                <c:pt idx="6415">
                  <c:v>0.58532811311263711</c:v>
                </c:pt>
                <c:pt idx="6416">
                  <c:v>0.58534348890202925</c:v>
                </c:pt>
                <c:pt idx="6417">
                  <c:v>0.58538961384705146</c:v>
                </c:pt>
                <c:pt idx="6418">
                  <c:v>0.58540755034420255</c:v>
                </c:pt>
                <c:pt idx="6419">
                  <c:v>0.58541011265607634</c:v>
                </c:pt>
                <c:pt idx="6420">
                  <c:v>0.58543829734652653</c:v>
                </c:pt>
                <c:pt idx="6421">
                  <c:v>0.58545879445098437</c:v>
                </c:pt>
                <c:pt idx="6422">
                  <c:v>0.58547672882873836</c:v>
                </c:pt>
                <c:pt idx="6423">
                  <c:v>0.58548953876222243</c:v>
                </c:pt>
                <c:pt idx="6424">
                  <c:v>0.58553821395362404</c:v>
                </c:pt>
                <c:pt idx="6425">
                  <c:v>0.58559456964695289</c:v>
                </c:pt>
                <c:pt idx="6426">
                  <c:v>0.58561676888559133</c:v>
                </c:pt>
                <c:pt idx="6427">
                  <c:v>0.58565433491096097</c:v>
                </c:pt>
                <c:pt idx="6428">
                  <c:v>0.58575762905829909</c:v>
                </c:pt>
                <c:pt idx="6429">
                  <c:v>0.58581396364374927</c:v>
                </c:pt>
                <c:pt idx="6430">
                  <c:v>0.58585322393923889</c:v>
                </c:pt>
                <c:pt idx="6431">
                  <c:v>0.58588650778115725</c:v>
                </c:pt>
                <c:pt idx="6432">
                  <c:v>0.58590954933334205</c:v>
                </c:pt>
                <c:pt idx="6433">
                  <c:v>0.58595818963472124</c:v>
                </c:pt>
                <c:pt idx="6434">
                  <c:v>0.58596330943157182</c:v>
                </c:pt>
                <c:pt idx="6435">
                  <c:v>0.58600341295934455</c:v>
                </c:pt>
                <c:pt idx="6436">
                  <c:v>0.58607337424592154</c:v>
                </c:pt>
                <c:pt idx="6437">
                  <c:v>0.58612882543004141</c:v>
                </c:pt>
                <c:pt idx="6438">
                  <c:v>0.58615953459787717</c:v>
                </c:pt>
                <c:pt idx="6439">
                  <c:v>0.58617574156561614</c:v>
                </c:pt>
                <c:pt idx="6440">
                  <c:v>0.586290883435859</c:v>
                </c:pt>
                <c:pt idx="6441">
                  <c:v>0.58629258907136117</c:v>
                </c:pt>
                <c:pt idx="6442">
                  <c:v>0.58630964515348039</c:v>
                </c:pt>
                <c:pt idx="6443">
                  <c:v>0.58635654682113003</c:v>
                </c:pt>
                <c:pt idx="6444">
                  <c:v>0.58649722931996873</c:v>
                </c:pt>
                <c:pt idx="6445">
                  <c:v>0.58651768941780436</c:v>
                </c:pt>
                <c:pt idx="6446">
                  <c:v>0.58659781792979759</c:v>
                </c:pt>
                <c:pt idx="6447">
                  <c:v>0.58660889867099697</c:v>
                </c:pt>
                <c:pt idx="6448">
                  <c:v>0.58660975102703505</c:v>
                </c:pt>
                <c:pt idx="6449">
                  <c:v>0.58661316043880229</c:v>
                </c:pt>
                <c:pt idx="6450">
                  <c:v>0.58663020720041348</c:v>
                </c:pt>
                <c:pt idx="6451">
                  <c:v>0.58665662870200319</c:v>
                </c:pt>
                <c:pt idx="6452">
                  <c:v>0.58667111740735967</c:v>
                </c:pt>
                <c:pt idx="6453">
                  <c:v>0.58667964000807116</c:v>
                </c:pt>
                <c:pt idx="6454">
                  <c:v>0.58670094596821643</c:v>
                </c:pt>
                <c:pt idx="6455">
                  <c:v>0.58673162519162025</c:v>
                </c:pt>
                <c:pt idx="6456">
                  <c:v>0.58674099907880994</c:v>
                </c:pt>
                <c:pt idx="6457">
                  <c:v>0.5867435555675069</c:v>
                </c:pt>
                <c:pt idx="6458">
                  <c:v>0.58678190156138932</c:v>
                </c:pt>
                <c:pt idx="6459">
                  <c:v>0.58680235173352879</c:v>
                </c:pt>
                <c:pt idx="6460">
                  <c:v>0.58681342861253616</c:v>
                </c:pt>
                <c:pt idx="6461">
                  <c:v>0.58685432604693311</c:v>
                </c:pt>
                <c:pt idx="6462">
                  <c:v>0.58687136580344412</c:v>
                </c:pt>
                <c:pt idx="6463">
                  <c:v>0.58693355671660141</c:v>
                </c:pt>
                <c:pt idx="6464">
                  <c:v>0.58696677929845398</c:v>
                </c:pt>
                <c:pt idx="6465">
                  <c:v>0.58702810835597985</c:v>
                </c:pt>
                <c:pt idx="6466">
                  <c:v>0.58706217728618837</c:v>
                </c:pt>
                <c:pt idx="6467">
                  <c:v>0.5870723975797193</c:v>
                </c:pt>
                <c:pt idx="6468">
                  <c:v>0.58709709588789483</c:v>
                </c:pt>
                <c:pt idx="6469">
                  <c:v>0.58710816720600989</c:v>
                </c:pt>
                <c:pt idx="6470">
                  <c:v>0.58713456719903656</c:v>
                </c:pt>
                <c:pt idx="6471">
                  <c:v>0.58717544226576779</c:v>
                </c:pt>
                <c:pt idx="6472">
                  <c:v>0.58719843324041654</c:v>
                </c:pt>
                <c:pt idx="6473">
                  <c:v>0.58729294223581474</c:v>
                </c:pt>
                <c:pt idx="6474">
                  <c:v>0.5873159286108286</c:v>
                </c:pt>
                <c:pt idx="6475">
                  <c:v>0.58733550888738206</c:v>
                </c:pt>
                <c:pt idx="6476">
                  <c:v>0.58735423723678026</c:v>
                </c:pt>
                <c:pt idx="6477">
                  <c:v>0.5874504234401402</c:v>
                </c:pt>
                <c:pt idx="6478">
                  <c:v>0.58745467910299254</c:v>
                </c:pt>
                <c:pt idx="6479">
                  <c:v>0.58747680805287972</c:v>
                </c:pt>
                <c:pt idx="6480">
                  <c:v>0.58747765914969052</c:v>
                </c:pt>
                <c:pt idx="6481">
                  <c:v>0.58747936133961332</c:v>
                </c:pt>
                <c:pt idx="6482">
                  <c:v>0.58751510618876857</c:v>
                </c:pt>
                <c:pt idx="6483">
                  <c:v>0.58751851034669533</c:v>
                </c:pt>
                <c:pt idx="6484">
                  <c:v>0.58751936138309513</c:v>
                </c:pt>
                <c:pt idx="6485">
                  <c:v>0.58753297779784242</c:v>
                </c:pt>
                <c:pt idx="6486">
                  <c:v>0.5875559547821807</c:v>
                </c:pt>
                <c:pt idx="6487">
                  <c:v>0.58760616062121063</c:v>
                </c:pt>
                <c:pt idx="6488">
                  <c:v>0.58761466966031406</c:v>
                </c:pt>
                <c:pt idx="6489">
                  <c:v>0.58761977502463281</c:v>
                </c:pt>
                <c:pt idx="6490">
                  <c:v>0.58762488034459537</c:v>
                </c:pt>
                <c:pt idx="6491">
                  <c:v>0.58765551133295768</c:v>
                </c:pt>
                <c:pt idx="6492">
                  <c:v>0.5876674229528126</c:v>
                </c:pt>
                <c:pt idx="6493">
                  <c:v>0.58771676852034771</c:v>
                </c:pt>
                <c:pt idx="6494">
                  <c:v>0.58777801932362184</c:v>
                </c:pt>
                <c:pt idx="6495">
                  <c:v>0.58781034356329598</c:v>
                </c:pt>
                <c:pt idx="6496">
                  <c:v>0.58782905678436825</c:v>
                </c:pt>
                <c:pt idx="6497">
                  <c:v>0.58783586144433209</c:v>
                </c:pt>
                <c:pt idx="6498">
                  <c:v>0.58785797604523493</c:v>
                </c:pt>
                <c:pt idx="6499">
                  <c:v>0.5879438748724235</c:v>
                </c:pt>
                <c:pt idx="6500">
                  <c:v>0.588062921803441</c:v>
                </c:pt>
                <c:pt idx="6501">
                  <c:v>0.58812328639495304</c:v>
                </c:pt>
                <c:pt idx="6502">
                  <c:v>0.58813773896936761</c:v>
                </c:pt>
                <c:pt idx="6503">
                  <c:v>0.58816579295297344</c:v>
                </c:pt>
                <c:pt idx="6504">
                  <c:v>0.58823974704196924</c:v>
                </c:pt>
                <c:pt idx="6505">
                  <c:v>0.58829159436456346</c:v>
                </c:pt>
                <c:pt idx="6506">
                  <c:v>0.58832474025830328</c:v>
                </c:pt>
                <c:pt idx="6507">
                  <c:v>0.58840292317424803</c:v>
                </c:pt>
                <c:pt idx="6508">
                  <c:v>0.58840292317424803</c:v>
                </c:pt>
                <c:pt idx="6509">
                  <c:v>0.58841312018003133</c:v>
                </c:pt>
                <c:pt idx="6510">
                  <c:v>0.588418218616657</c:v>
                </c:pt>
                <c:pt idx="6511">
                  <c:v>0.5884836446325421</c:v>
                </c:pt>
                <c:pt idx="6512">
                  <c:v>0.58850403567010479</c:v>
                </c:pt>
                <c:pt idx="6513">
                  <c:v>0.58853886872491268</c:v>
                </c:pt>
                <c:pt idx="6514">
                  <c:v>0.58856350549452185</c:v>
                </c:pt>
                <c:pt idx="6515">
                  <c:v>0.5886068297259216</c:v>
                </c:pt>
                <c:pt idx="6516">
                  <c:v>0.58862466818848158</c:v>
                </c:pt>
                <c:pt idx="6517">
                  <c:v>0.58862466818848158</c:v>
                </c:pt>
                <c:pt idx="6518">
                  <c:v>0.58866034349189855</c:v>
                </c:pt>
                <c:pt idx="6519">
                  <c:v>0.588665439787321</c:v>
                </c:pt>
                <c:pt idx="6520">
                  <c:v>0.58870875651717636</c:v>
                </c:pt>
                <c:pt idx="6521">
                  <c:v>0.58870875651717636</c:v>
                </c:pt>
                <c:pt idx="6522">
                  <c:v>0.58872149612529012</c:v>
                </c:pt>
                <c:pt idx="6523">
                  <c:v>0.58884293321733938</c:v>
                </c:pt>
                <c:pt idx="6524">
                  <c:v>0.58890406689035524</c:v>
                </c:pt>
                <c:pt idx="6525">
                  <c:v>0.58891680227346199</c:v>
                </c:pt>
                <c:pt idx="6526">
                  <c:v>0.58894312119253078</c:v>
                </c:pt>
                <c:pt idx="6527">
                  <c:v>0.58901188443018704</c:v>
                </c:pt>
                <c:pt idx="6528">
                  <c:v>0.58905941975321985</c:v>
                </c:pt>
                <c:pt idx="6529">
                  <c:v>0.58912307712395717</c:v>
                </c:pt>
                <c:pt idx="6530">
                  <c:v>0.58913495907134894</c:v>
                </c:pt>
                <c:pt idx="6531">
                  <c:v>0.58916041958027021</c:v>
                </c:pt>
                <c:pt idx="6532">
                  <c:v>0.58921558024207066</c:v>
                </c:pt>
                <c:pt idx="6533">
                  <c:v>0.58924018871764006</c:v>
                </c:pt>
                <c:pt idx="6534">
                  <c:v>0.58925121976963268</c:v>
                </c:pt>
                <c:pt idx="6535">
                  <c:v>0.58926225061512305</c:v>
                </c:pt>
                <c:pt idx="6536">
                  <c:v>0.58927243275076091</c:v>
                </c:pt>
                <c:pt idx="6537">
                  <c:v>0.58933012819641251</c:v>
                </c:pt>
                <c:pt idx="6538">
                  <c:v>0.58934370277453541</c:v>
                </c:pt>
                <c:pt idx="6539">
                  <c:v>0.58936491242692757</c:v>
                </c:pt>
                <c:pt idx="6540">
                  <c:v>0.58945228814552919</c:v>
                </c:pt>
                <c:pt idx="6541">
                  <c:v>0.58947434210489602</c:v>
                </c:pt>
                <c:pt idx="6542">
                  <c:v>0.58950996598870153</c:v>
                </c:pt>
                <c:pt idx="6543">
                  <c:v>0.58952099199265162</c:v>
                </c:pt>
                <c:pt idx="6544">
                  <c:v>0.58953032152723073</c:v>
                </c:pt>
                <c:pt idx="6545">
                  <c:v>0.58960580051420797</c:v>
                </c:pt>
                <c:pt idx="6546">
                  <c:v>0.58962530474870223</c:v>
                </c:pt>
                <c:pt idx="6547">
                  <c:v>0.58963887253131475</c:v>
                </c:pt>
                <c:pt idx="6548">
                  <c:v>0.58967363854932509</c:v>
                </c:pt>
                <c:pt idx="6549">
                  <c:v>0.58976520751906014</c:v>
                </c:pt>
                <c:pt idx="6550">
                  <c:v>0.58980759574627384</c:v>
                </c:pt>
                <c:pt idx="6551">
                  <c:v>0.58980929121199854</c:v>
                </c:pt>
                <c:pt idx="6552">
                  <c:v>0.58989490589426175</c:v>
                </c:pt>
                <c:pt idx="6553">
                  <c:v>0.58989999152398709</c:v>
                </c:pt>
                <c:pt idx="6554">
                  <c:v>0.58995847311484562</c:v>
                </c:pt>
                <c:pt idx="6555">
                  <c:v>0.58995847311484562</c:v>
                </c:pt>
                <c:pt idx="6556">
                  <c:v>0.59008135032383457</c:v>
                </c:pt>
                <c:pt idx="6557">
                  <c:v>0.59019403588989283</c:v>
                </c:pt>
                <c:pt idx="6558">
                  <c:v>0.59022029785496199</c:v>
                </c:pt>
                <c:pt idx="6559">
                  <c:v>0.59026858293492124</c:v>
                </c:pt>
                <c:pt idx="6560">
                  <c:v>0.59027535947217036</c:v>
                </c:pt>
                <c:pt idx="6561">
                  <c:v>0.59029060639654429</c:v>
                </c:pt>
                <c:pt idx="6562">
                  <c:v>0.59029653564966822</c:v>
                </c:pt>
                <c:pt idx="6563">
                  <c:v>0.59030669994503704</c:v>
                </c:pt>
                <c:pt idx="6564">
                  <c:v>0.59035074320271674</c:v>
                </c:pt>
                <c:pt idx="6565">
                  <c:v>0.59039901761435887</c:v>
                </c:pt>
                <c:pt idx="6566">
                  <c:v>0.5904151082077761</c:v>
                </c:pt>
                <c:pt idx="6567">
                  <c:v>0.59042357676502044</c:v>
                </c:pt>
                <c:pt idx="6568">
                  <c:v>0.5904396666891546</c:v>
                </c:pt>
                <c:pt idx="6569">
                  <c:v>0.59046422414910116</c:v>
                </c:pt>
                <c:pt idx="6570">
                  <c:v>0.59046676451769919</c:v>
                </c:pt>
                <c:pt idx="6571">
                  <c:v>0.59050571546768282</c:v>
                </c:pt>
                <c:pt idx="6572">
                  <c:v>0.59050994911178256</c:v>
                </c:pt>
                <c:pt idx="6573">
                  <c:v>0.59050994911178256</c:v>
                </c:pt>
                <c:pt idx="6574">
                  <c:v>0.59052773008555659</c:v>
                </c:pt>
                <c:pt idx="6575">
                  <c:v>0.59054127713479942</c:v>
                </c:pt>
                <c:pt idx="6576">
                  <c:v>0.59054720387112158</c:v>
                </c:pt>
                <c:pt idx="6577">
                  <c:v>0.59057768328984461</c:v>
                </c:pt>
                <c:pt idx="6578">
                  <c:v>0.59061916663785974</c:v>
                </c:pt>
                <c:pt idx="6579">
                  <c:v>0.59065895405047408</c:v>
                </c:pt>
                <c:pt idx="6580">
                  <c:v>0.59066234008949647</c:v>
                </c:pt>
                <c:pt idx="6581">
                  <c:v>0.59066234008949647</c:v>
                </c:pt>
                <c:pt idx="6582">
                  <c:v>0.59072413189237494</c:v>
                </c:pt>
                <c:pt idx="6583">
                  <c:v>0.59077660752605976</c:v>
                </c:pt>
                <c:pt idx="6584">
                  <c:v>0.59080115098059849</c:v>
                </c:pt>
                <c:pt idx="6585">
                  <c:v>0.59081469176045376</c:v>
                </c:pt>
                <c:pt idx="6586">
                  <c:v>0.59084515738051036</c:v>
                </c:pt>
                <c:pt idx="6587">
                  <c:v>0.59087054419728868</c:v>
                </c:pt>
                <c:pt idx="6588">
                  <c:v>0.59088323719665636</c:v>
                </c:pt>
                <c:pt idx="6589">
                  <c:v>0.59102030421974505</c:v>
                </c:pt>
                <c:pt idx="6590">
                  <c:v>0.59110658937284744</c:v>
                </c:pt>
                <c:pt idx="6591">
                  <c:v>0.59111251044111734</c:v>
                </c:pt>
                <c:pt idx="6592">
                  <c:v>0.59116748895723281</c:v>
                </c:pt>
                <c:pt idx="6593">
                  <c:v>0.59120470228170541</c:v>
                </c:pt>
                <c:pt idx="6594">
                  <c:v>0.59122161665487172</c:v>
                </c:pt>
                <c:pt idx="6595">
                  <c:v>0.59123091935385119</c:v>
                </c:pt>
                <c:pt idx="6596">
                  <c:v>0.59126559176058946</c:v>
                </c:pt>
                <c:pt idx="6597">
                  <c:v>0.59131210033281068</c:v>
                </c:pt>
                <c:pt idx="6598">
                  <c:v>0.59137044227793456</c:v>
                </c:pt>
                <c:pt idx="6599">
                  <c:v>0.59137044227793467</c:v>
                </c:pt>
                <c:pt idx="6600">
                  <c:v>0.59141102458442552</c:v>
                </c:pt>
                <c:pt idx="6601">
                  <c:v>0.59141102458442563</c:v>
                </c:pt>
                <c:pt idx="6602">
                  <c:v>0.59142032430412805</c:v>
                </c:pt>
                <c:pt idx="6603">
                  <c:v>0.59144822258588281</c:v>
                </c:pt>
                <c:pt idx="6604">
                  <c:v>0.59145752172070654</c:v>
                </c:pt>
                <c:pt idx="6605">
                  <c:v>0.59145752172070654</c:v>
                </c:pt>
                <c:pt idx="6606">
                  <c:v>0.59146090318802991</c:v>
                </c:pt>
                <c:pt idx="6607">
                  <c:v>0.59149218084434552</c:v>
                </c:pt>
                <c:pt idx="6608">
                  <c:v>0.59149471679804544</c:v>
                </c:pt>
                <c:pt idx="6609">
                  <c:v>0.59153444531996613</c:v>
                </c:pt>
                <c:pt idx="6610">
                  <c:v>0.59157248076630475</c:v>
                </c:pt>
                <c:pt idx="6611">
                  <c:v>0.59157332597066947</c:v>
                </c:pt>
                <c:pt idx="6612">
                  <c:v>0.59159530086030943</c:v>
                </c:pt>
                <c:pt idx="6613">
                  <c:v>0.59161389436016465</c:v>
                </c:pt>
                <c:pt idx="6614">
                  <c:v>0.59173558284084971</c:v>
                </c:pt>
                <c:pt idx="6615">
                  <c:v>0.59176600105109112</c:v>
                </c:pt>
                <c:pt idx="6616">
                  <c:v>0.59183021213858289</c:v>
                </c:pt>
                <c:pt idx="6617">
                  <c:v>0.59185724630184267</c:v>
                </c:pt>
                <c:pt idx="6618">
                  <c:v>0.59194087542591611</c:v>
                </c:pt>
                <c:pt idx="6619">
                  <c:v>0.59202871551977942</c:v>
                </c:pt>
                <c:pt idx="6620">
                  <c:v>0.59207009720133641</c:v>
                </c:pt>
                <c:pt idx="6621">
                  <c:v>0.59209965377459894</c:v>
                </c:pt>
                <c:pt idx="6622">
                  <c:v>0.59215454063951922</c:v>
                </c:pt>
                <c:pt idx="6623">
                  <c:v>0.59219169193766974</c:v>
                </c:pt>
                <c:pt idx="6624">
                  <c:v>0.59223728352747274</c:v>
                </c:pt>
                <c:pt idx="6625">
                  <c:v>0.59229553434075455</c:v>
                </c:pt>
                <c:pt idx="6626">
                  <c:v>0.59236644064295207</c:v>
                </c:pt>
                <c:pt idx="6627">
                  <c:v>0.59237066098854019</c:v>
                </c:pt>
                <c:pt idx="6628">
                  <c:v>0.59241792680505545</c:v>
                </c:pt>
                <c:pt idx="6629">
                  <c:v>0.59242467875671756</c:v>
                </c:pt>
                <c:pt idx="6630">
                  <c:v>0.59254704454583185</c:v>
                </c:pt>
                <c:pt idx="6631">
                  <c:v>0.59255885783608031</c:v>
                </c:pt>
                <c:pt idx="6632">
                  <c:v>0.59260020249743417</c:v>
                </c:pt>
                <c:pt idx="6633">
                  <c:v>0.59261960818049209</c:v>
                </c:pt>
                <c:pt idx="6634">
                  <c:v>0.59273518539057568</c:v>
                </c:pt>
                <c:pt idx="6635">
                  <c:v>0.59275121256729624</c:v>
                </c:pt>
                <c:pt idx="6636">
                  <c:v>0.59278579605115367</c:v>
                </c:pt>
                <c:pt idx="6637">
                  <c:v>0.59283977599348037</c:v>
                </c:pt>
                <c:pt idx="6638">
                  <c:v>0.59285074006869554</c:v>
                </c:pt>
                <c:pt idx="6639">
                  <c:v>0.59294097514002186</c:v>
                </c:pt>
                <c:pt idx="6640">
                  <c:v>0.59297470435086863</c:v>
                </c:pt>
                <c:pt idx="6641">
                  <c:v>0.59301180426699773</c:v>
                </c:pt>
                <c:pt idx="6642">
                  <c:v>0.59301433372221279</c:v>
                </c:pt>
                <c:pt idx="6643">
                  <c:v>0.59303625521548009</c:v>
                </c:pt>
                <c:pt idx="6644">
                  <c:v>0.59309021236233528</c:v>
                </c:pt>
                <c:pt idx="6645">
                  <c:v>0.5931289910297759</c:v>
                </c:pt>
                <c:pt idx="6646">
                  <c:v>0.59315259419478217</c:v>
                </c:pt>
                <c:pt idx="6647">
                  <c:v>0.59319642615241708</c:v>
                </c:pt>
                <c:pt idx="6648">
                  <c:v>0.59322171234707854</c:v>
                </c:pt>
                <c:pt idx="6649">
                  <c:v>0.59326385360984202</c:v>
                </c:pt>
                <c:pt idx="6650">
                  <c:v>0.59327733818173101</c:v>
                </c:pt>
                <c:pt idx="6651">
                  <c:v>0.59328070927681442</c:v>
                </c:pt>
                <c:pt idx="6652">
                  <c:v>0.59334222839774353</c:v>
                </c:pt>
                <c:pt idx="6653">
                  <c:v>0.59335318318856267</c:v>
                </c:pt>
                <c:pt idx="6654">
                  <c:v>0.59335571118849106</c:v>
                </c:pt>
                <c:pt idx="6655">
                  <c:v>0.59335823917764885</c:v>
                </c:pt>
                <c:pt idx="6656">
                  <c:v>0.59342312054721968</c:v>
                </c:pt>
                <c:pt idx="6657">
                  <c:v>0.59342396311574752</c:v>
                </c:pt>
                <c:pt idx="6658">
                  <c:v>0.59348041248216443</c:v>
                </c:pt>
                <c:pt idx="6659">
                  <c:v>0.59353769888693675</c:v>
                </c:pt>
                <c:pt idx="6660">
                  <c:v>0.59357560596776549</c:v>
                </c:pt>
                <c:pt idx="6661">
                  <c:v>0.5935882411234239</c:v>
                </c:pt>
                <c:pt idx="6662">
                  <c:v>0.5936598352592164</c:v>
                </c:pt>
                <c:pt idx="6663">
                  <c:v>0.59369183925669722</c:v>
                </c:pt>
                <c:pt idx="6664">
                  <c:v>0.59374910526248381</c:v>
                </c:pt>
                <c:pt idx="6665">
                  <c:v>0.59375499997894754</c:v>
                </c:pt>
                <c:pt idx="6666">
                  <c:v>0.59380383966424477</c:v>
                </c:pt>
                <c:pt idx="6667">
                  <c:v>0.59400505048357966</c:v>
                </c:pt>
                <c:pt idx="6668">
                  <c:v>0.59401851822986129</c:v>
                </c:pt>
                <c:pt idx="6669">
                  <c:v>0.59403535248333494</c:v>
                </c:pt>
                <c:pt idx="6670">
                  <c:v>0.59404881954263666</c:v>
                </c:pt>
                <c:pt idx="6671">
                  <c:v>0.59405976130352411</c:v>
                </c:pt>
                <c:pt idx="6672">
                  <c:v>0.59408669401022607</c:v>
                </c:pt>
                <c:pt idx="6673">
                  <c:v>0.59408921888888033</c:v>
                </c:pt>
                <c:pt idx="6674">
                  <c:v>0.5941868393022518</c:v>
                </c:pt>
                <c:pt idx="6675">
                  <c:v>0.59419441262940198</c:v>
                </c:pt>
                <c:pt idx="6676">
                  <c:v>0.59420451024878629</c:v>
                </c:pt>
                <c:pt idx="6677">
                  <c:v>0.59423732632678006</c:v>
                </c:pt>
                <c:pt idx="6678">
                  <c:v>0.59427518878041674</c:v>
                </c:pt>
                <c:pt idx="6679">
                  <c:v>0.59429538110269708</c:v>
                </c:pt>
                <c:pt idx="6680">
                  <c:v>0.59438203202990592</c:v>
                </c:pt>
                <c:pt idx="6681">
                  <c:v>0.59442913791300644</c:v>
                </c:pt>
                <c:pt idx="6682">
                  <c:v>0.59445353056399619</c:v>
                </c:pt>
                <c:pt idx="6683">
                  <c:v>0.59450231286345734</c:v>
                </c:pt>
                <c:pt idx="6684">
                  <c:v>0.59452081544719693</c:v>
                </c:pt>
                <c:pt idx="6685">
                  <c:v>0.59452333848218275</c:v>
                </c:pt>
                <c:pt idx="6686">
                  <c:v>0.59464443157234725</c:v>
                </c:pt>
                <c:pt idx="6687">
                  <c:v>0.59464527241036735</c:v>
                </c:pt>
                <c:pt idx="6688">
                  <c:v>0.59466629297447149</c:v>
                </c:pt>
                <c:pt idx="6689">
                  <c:v>0.59468563123721085</c:v>
                </c:pt>
                <c:pt idx="6690">
                  <c:v>0.59470160584952181</c:v>
                </c:pt>
                <c:pt idx="6691">
                  <c:v>0.59470412811750351</c:v>
                </c:pt>
                <c:pt idx="6692">
                  <c:v>0.5947495271120441</c:v>
                </c:pt>
                <c:pt idx="6693">
                  <c:v>0.59475541191316617</c:v>
                </c:pt>
                <c:pt idx="6694">
                  <c:v>0.59480753189582258</c:v>
                </c:pt>
                <c:pt idx="6695">
                  <c:v>0.59485040136155243</c:v>
                </c:pt>
                <c:pt idx="6696">
                  <c:v>0.59486805259654008</c:v>
                </c:pt>
                <c:pt idx="6697">
                  <c:v>0.59495462011820699</c:v>
                </c:pt>
                <c:pt idx="6698">
                  <c:v>0.59497731049175306</c:v>
                </c:pt>
                <c:pt idx="6699">
                  <c:v>0.59499243692672266</c:v>
                </c:pt>
                <c:pt idx="6700">
                  <c:v>0.59502184833836147</c:v>
                </c:pt>
                <c:pt idx="6701">
                  <c:v>0.5950319319162628</c:v>
                </c:pt>
                <c:pt idx="6702">
                  <c:v>0.59504957776642442</c:v>
                </c:pt>
                <c:pt idx="6703">
                  <c:v>0.59505377908219359</c:v>
                </c:pt>
                <c:pt idx="6704">
                  <c:v>0.59506050112572584</c:v>
                </c:pt>
                <c:pt idx="6705">
                  <c:v>0.59507814612872489</c:v>
                </c:pt>
                <c:pt idx="6706">
                  <c:v>0.5951554418805225</c:v>
                </c:pt>
                <c:pt idx="6707">
                  <c:v>0.59519576611397362</c:v>
                </c:pt>
                <c:pt idx="6708">
                  <c:v>0.59520164650309904</c:v>
                </c:pt>
                <c:pt idx="6709">
                  <c:v>0.59523020756678668</c:v>
                </c:pt>
                <c:pt idx="6710">
                  <c:v>0.59525540736729132</c:v>
                </c:pt>
                <c:pt idx="6711">
                  <c:v>0.59532428137948479</c:v>
                </c:pt>
                <c:pt idx="6712">
                  <c:v>0.59534107871034736</c:v>
                </c:pt>
                <c:pt idx="6713">
                  <c:v>0.59537719136695189</c:v>
                </c:pt>
                <c:pt idx="6714">
                  <c:v>0.59540154517770616</c:v>
                </c:pt>
                <c:pt idx="6715">
                  <c:v>0.59544353216740886</c:v>
                </c:pt>
                <c:pt idx="6716">
                  <c:v>0.59545024981101491</c:v>
                </c:pt>
                <c:pt idx="6717">
                  <c:v>0.5954678832649164</c:v>
                </c:pt>
                <c:pt idx="6718">
                  <c:v>0.59551070519344995</c:v>
                </c:pt>
                <c:pt idx="6719">
                  <c:v>0.59552917644730052</c:v>
                </c:pt>
                <c:pt idx="6720">
                  <c:v>0.59553505354428971</c:v>
                </c:pt>
                <c:pt idx="6721">
                  <c:v>0.59555184493039737</c:v>
                </c:pt>
                <c:pt idx="6722">
                  <c:v>0.59558626579195062</c:v>
                </c:pt>
                <c:pt idx="6723">
                  <c:v>0.5956324369944942</c:v>
                </c:pt>
                <c:pt idx="6724">
                  <c:v>0.59563411587987469</c:v>
                </c:pt>
                <c:pt idx="6725">
                  <c:v>0.59566601380303719</c:v>
                </c:pt>
                <c:pt idx="6726">
                  <c:v>0.59571217882464012</c:v>
                </c:pt>
                <c:pt idx="6727">
                  <c:v>0.59574742970490446</c:v>
                </c:pt>
                <c:pt idx="6728">
                  <c:v>0.59583051281383692</c:v>
                </c:pt>
                <c:pt idx="6729">
                  <c:v>0.59585568722636195</c:v>
                </c:pt>
                <c:pt idx="6730">
                  <c:v>0.59585988285837799</c:v>
                </c:pt>
                <c:pt idx="6731">
                  <c:v>0.59586743492156036</c:v>
                </c:pt>
                <c:pt idx="6732">
                  <c:v>0.59587079136336263</c:v>
                </c:pt>
                <c:pt idx="6733">
                  <c:v>0.5959077109754497</c:v>
                </c:pt>
                <c:pt idx="6734">
                  <c:v>0.59591190624118262</c:v>
                </c:pt>
                <c:pt idx="6735">
                  <c:v>0.59593791622953474</c:v>
                </c:pt>
                <c:pt idx="6736">
                  <c:v>0.59598154333838216</c:v>
                </c:pt>
                <c:pt idx="6737">
                  <c:v>0.59609982385503191</c:v>
                </c:pt>
                <c:pt idx="6738">
                  <c:v>0.59610066264012829</c:v>
                </c:pt>
                <c:pt idx="6739">
                  <c:v>0.59613085811757816</c:v>
                </c:pt>
                <c:pt idx="6740">
                  <c:v>0.59618369652314374</c:v>
                </c:pt>
                <c:pt idx="6741">
                  <c:v>0.59619292179629235</c:v>
                </c:pt>
                <c:pt idx="6742">
                  <c:v>0.59633882986101117</c:v>
                </c:pt>
                <c:pt idx="6743">
                  <c:v>0.59652912753695442</c:v>
                </c:pt>
                <c:pt idx="6744">
                  <c:v>0.59654253829882076</c:v>
                </c:pt>
                <c:pt idx="6745">
                  <c:v>0.59657774011439613</c:v>
                </c:pt>
                <c:pt idx="6746">
                  <c:v>0.59659617833170875</c:v>
                </c:pt>
                <c:pt idx="6747">
                  <c:v>0.59660539722667616</c:v>
                </c:pt>
                <c:pt idx="6748">
                  <c:v>0.59661293985296704</c:v>
                </c:pt>
                <c:pt idx="6749">
                  <c:v>0.59666573556724367</c:v>
                </c:pt>
                <c:pt idx="6750">
                  <c:v>0.59677298866486916</c:v>
                </c:pt>
                <c:pt idx="6751">
                  <c:v>0.59680733909696526</c:v>
                </c:pt>
                <c:pt idx="6752">
                  <c:v>0.59681655473017836</c:v>
                </c:pt>
                <c:pt idx="6753">
                  <c:v>0.59682325691950033</c:v>
                </c:pt>
                <c:pt idx="6754">
                  <c:v>0.59686346847499383</c:v>
                </c:pt>
                <c:pt idx="6755">
                  <c:v>0.59687687172481396</c:v>
                </c:pt>
                <c:pt idx="6756">
                  <c:v>0.59688189786590118</c:v>
                </c:pt>
                <c:pt idx="6757">
                  <c:v>0.59690451497706065</c:v>
                </c:pt>
                <c:pt idx="6758">
                  <c:v>0.59690619028453706</c:v>
                </c:pt>
                <c:pt idx="6759">
                  <c:v>0.59690702793651207</c:v>
                </c:pt>
                <c:pt idx="6760">
                  <c:v>0.59694639625346602</c:v>
                </c:pt>
                <c:pt idx="6761">
                  <c:v>0.59698157425501841</c:v>
                </c:pt>
                <c:pt idx="6762">
                  <c:v>0.59701507518654839</c:v>
                </c:pt>
                <c:pt idx="6763">
                  <c:v>0.59703768725265571</c:v>
                </c:pt>
                <c:pt idx="6764">
                  <c:v>0.59704773678492407</c:v>
                </c:pt>
                <c:pt idx="6765">
                  <c:v>0.59705276148762598</c:v>
                </c:pt>
                <c:pt idx="6766">
                  <c:v>0.59706197333275202</c:v>
                </c:pt>
                <c:pt idx="6767">
                  <c:v>0.59706783534201535</c:v>
                </c:pt>
                <c:pt idx="6768">
                  <c:v>0.5970753721265013</c:v>
                </c:pt>
                <c:pt idx="6769">
                  <c:v>0.59709295758700764</c:v>
                </c:pt>
                <c:pt idx="6770">
                  <c:v>0.59720180843664561</c:v>
                </c:pt>
                <c:pt idx="6771">
                  <c:v>0.59725873790175732</c:v>
                </c:pt>
                <c:pt idx="6772">
                  <c:v>0.59728385211723245</c:v>
                </c:pt>
                <c:pt idx="6773">
                  <c:v>0.59728385211723245</c:v>
                </c:pt>
                <c:pt idx="6774">
                  <c:v>0.59732403266568801</c:v>
                </c:pt>
                <c:pt idx="6775">
                  <c:v>0.59745292701601183</c:v>
                </c:pt>
                <c:pt idx="6776">
                  <c:v>0.59745292701601183</c:v>
                </c:pt>
                <c:pt idx="6777">
                  <c:v>0.59747719621756279</c:v>
                </c:pt>
                <c:pt idx="6778">
                  <c:v>0.59752740522924985</c:v>
                </c:pt>
                <c:pt idx="6779">
                  <c:v>0.59756338575920132</c:v>
                </c:pt>
                <c:pt idx="6780">
                  <c:v>0.59758932386715213</c:v>
                </c:pt>
                <c:pt idx="6781">
                  <c:v>0.59777838702984232</c:v>
                </c:pt>
                <c:pt idx="6782">
                  <c:v>0.59777922345963153</c:v>
                </c:pt>
                <c:pt idx="6783">
                  <c:v>0.59781686158889835</c:v>
                </c:pt>
                <c:pt idx="6784">
                  <c:v>0.59785533367195109</c:v>
                </c:pt>
                <c:pt idx="6785">
                  <c:v>0.59787122359250566</c:v>
                </c:pt>
                <c:pt idx="6786">
                  <c:v>0.5979816050682496</c:v>
                </c:pt>
                <c:pt idx="6787">
                  <c:v>0.59798411350135383</c:v>
                </c:pt>
                <c:pt idx="6788">
                  <c:v>0.5980593616021741</c:v>
                </c:pt>
                <c:pt idx="6789">
                  <c:v>0.59810952174330079</c:v>
                </c:pt>
                <c:pt idx="6790">
                  <c:v>0.59811871731287591</c:v>
                </c:pt>
                <c:pt idx="6791">
                  <c:v>0.59822988892231055</c:v>
                </c:pt>
                <c:pt idx="6792">
                  <c:v>0.598232396314342</c:v>
                </c:pt>
                <c:pt idx="6793">
                  <c:v>0.59828755628042274</c:v>
                </c:pt>
                <c:pt idx="6794">
                  <c:v>0.59829173485850529</c:v>
                </c:pt>
                <c:pt idx="6795">
                  <c:v>0.59832683376228413</c:v>
                </c:pt>
                <c:pt idx="6796">
                  <c:v>0.59833017640764197</c:v>
                </c:pt>
                <c:pt idx="6797">
                  <c:v>0.59835023188764624</c:v>
                </c:pt>
                <c:pt idx="6798">
                  <c:v>0.59836025937557058</c:v>
                </c:pt>
                <c:pt idx="6799">
                  <c:v>0.59837697148202484</c:v>
                </c:pt>
                <c:pt idx="6800">
                  <c:v>0.59847472795432222</c:v>
                </c:pt>
                <c:pt idx="6801">
                  <c:v>0.59856411519569064</c:v>
                </c:pt>
                <c:pt idx="6802">
                  <c:v>0.59862091510404147</c:v>
                </c:pt>
                <c:pt idx="6803">
                  <c:v>0.59865265388203193</c:v>
                </c:pt>
                <c:pt idx="6804">
                  <c:v>0.59871278589988375</c:v>
                </c:pt>
                <c:pt idx="6805">
                  <c:v>0.59872364242611964</c:v>
                </c:pt>
                <c:pt idx="6806">
                  <c:v>0.5987244775353685</c:v>
                </c:pt>
                <c:pt idx="6807">
                  <c:v>0.59875120041633323</c:v>
                </c:pt>
                <c:pt idx="6808">
                  <c:v>0.59881382749565826</c:v>
                </c:pt>
                <c:pt idx="6809">
                  <c:v>0.59884138133565878</c:v>
                </c:pt>
                <c:pt idx="6810">
                  <c:v>0.59885390538928607</c:v>
                </c:pt>
                <c:pt idx="6811">
                  <c:v>0.59888897134610852</c:v>
                </c:pt>
                <c:pt idx="6812">
                  <c:v>0.59890900811392034</c:v>
                </c:pt>
                <c:pt idx="6813">
                  <c:v>0.59892403524988047</c:v>
                </c:pt>
                <c:pt idx="6814">
                  <c:v>0.5990626010693707</c:v>
                </c:pt>
                <c:pt idx="6815">
                  <c:v>0.59907512049825606</c:v>
                </c:pt>
                <c:pt idx="6816">
                  <c:v>0.5990809628088678</c:v>
                </c:pt>
                <c:pt idx="6817">
                  <c:v>0.59910433148158759</c:v>
                </c:pt>
                <c:pt idx="6818">
                  <c:v>0.59912102283261603</c:v>
                </c:pt>
                <c:pt idx="6819">
                  <c:v>0.59925370253340948</c:v>
                </c:pt>
                <c:pt idx="6820">
                  <c:v>0.59925453690397701</c:v>
                </c:pt>
                <c:pt idx="6821">
                  <c:v>0.59927122407137157</c:v>
                </c:pt>
                <c:pt idx="6822">
                  <c:v>0.59927289276255435</c:v>
                </c:pt>
                <c:pt idx="6823">
                  <c:v>0.59940637300582644</c:v>
                </c:pt>
                <c:pt idx="6824">
                  <c:v>0.59947643823589936</c:v>
                </c:pt>
                <c:pt idx="6825">
                  <c:v>0.59947894041408989</c:v>
                </c:pt>
                <c:pt idx="6826">
                  <c:v>0.59969909121158427</c:v>
                </c:pt>
                <c:pt idx="6827">
                  <c:v>0.59974828053109086</c:v>
                </c:pt>
                <c:pt idx="6828">
                  <c:v>0.59975494995873113</c:v>
                </c:pt>
                <c:pt idx="6829">
                  <c:v>0.59981163709951479</c:v>
                </c:pt>
                <c:pt idx="6830">
                  <c:v>0.59987832099518312</c:v>
                </c:pt>
                <c:pt idx="6831">
                  <c:v>0.59987998799759945</c:v>
                </c:pt>
                <c:pt idx="6832">
                  <c:v>0.59988498897705389</c:v>
                </c:pt>
                <c:pt idx="6833">
                  <c:v>0.5999149939783136</c:v>
                </c:pt>
                <c:pt idx="6834">
                  <c:v>0.59994749770292399</c:v>
                </c:pt>
                <c:pt idx="6835">
                  <c:v>0.60001249986979432</c:v>
                </c:pt>
                <c:pt idx="6836">
                  <c:v>0.60005249770332603</c:v>
                </c:pt>
                <c:pt idx="6837">
                  <c:v>0.60005833049796087</c:v>
                </c:pt>
                <c:pt idx="6838">
                  <c:v>0.60007249562032083</c:v>
                </c:pt>
                <c:pt idx="6839">
                  <c:v>0.60007666176914431</c:v>
                </c:pt>
                <c:pt idx="6840">
                  <c:v>0.60010915673733889</c:v>
                </c:pt>
                <c:pt idx="6841">
                  <c:v>0.60013498481591621</c:v>
                </c:pt>
                <c:pt idx="6842">
                  <c:v>0.60014831500221677</c:v>
                </c:pt>
                <c:pt idx="6843">
                  <c:v>0.6001624780007494</c:v>
                </c:pt>
                <c:pt idx="6844">
                  <c:v>0.60023495399718263</c:v>
                </c:pt>
                <c:pt idx="6845">
                  <c:v>0.60024744897417093</c:v>
                </c:pt>
                <c:pt idx="6846">
                  <c:v>0.60024744897417093</c:v>
                </c:pt>
                <c:pt idx="6847">
                  <c:v>0.60027327110242046</c:v>
                </c:pt>
                <c:pt idx="6848">
                  <c:v>0.60027493700803469</c:v>
                </c:pt>
                <c:pt idx="6849">
                  <c:v>0.60031575025148232</c:v>
                </c:pt>
                <c:pt idx="6850">
                  <c:v>0.60032907642392264</c:v>
                </c:pt>
                <c:pt idx="6851">
                  <c:v>0.6003590592303909</c:v>
                </c:pt>
                <c:pt idx="6852">
                  <c:v>0.6004090272472592</c:v>
                </c:pt>
                <c:pt idx="6853">
                  <c:v>0.60043900606139844</c:v>
                </c:pt>
                <c:pt idx="6854">
                  <c:v>0.60045899110597056</c:v>
                </c:pt>
                <c:pt idx="6855">
                  <c:v>0.60049146538481291</c:v>
                </c:pt>
                <c:pt idx="6856">
                  <c:v>0.60055307842021755</c:v>
                </c:pt>
                <c:pt idx="6857">
                  <c:v>0.60056972950690757</c:v>
                </c:pt>
                <c:pt idx="6858">
                  <c:v>0.60057222713009295</c:v>
                </c:pt>
                <c:pt idx="6859">
                  <c:v>0.6006321669707676</c:v>
                </c:pt>
                <c:pt idx="6860">
                  <c:v>0.60064715099632326</c:v>
                </c:pt>
                <c:pt idx="6861">
                  <c:v>0.60068710657046731</c:v>
                </c:pt>
                <c:pt idx="6862">
                  <c:v>0.60078698388031015</c:v>
                </c:pt>
                <c:pt idx="6863">
                  <c:v>0.60084523797730138</c:v>
                </c:pt>
                <c:pt idx="6864">
                  <c:v>0.60088518037974603</c:v>
                </c:pt>
                <c:pt idx="6865">
                  <c:v>0.60091513543927322</c:v>
                </c:pt>
                <c:pt idx="6866">
                  <c:v>0.60092179191638573</c:v>
                </c:pt>
                <c:pt idx="6867">
                  <c:v>0.60100499165980314</c:v>
                </c:pt>
                <c:pt idx="6868">
                  <c:v>0.60101747062793442</c:v>
                </c:pt>
                <c:pt idx="6869">
                  <c:v>0.6010465872126719</c:v>
                </c:pt>
                <c:pt idx="6870">
                  <c:v>0.6010465872126719</c:v>
                </c:pt>
                <c:pt idx="6871">
                  <c:v>0.60120129740378969</c:v>
                </c:pt>
                <c:pt idx="6872">
                  <c:v>0.60125452181251826</c:v>
                </c:pt>
                <c:pt idx="6873">
                  <c:v>0.60126034294638131</c:v>
                </c:pt>
                <c:pt idx="6874">
                  <c:v>0.60126117453233252</c:v>
                </c:pt>
                <c:pt idx="6875">
                  <c:v>0.60136511372044188</c:v>
                </c:pt>
                <c:pt idx="6876">
                  <c:v>0.60137093378380035</c:v>
                </c:pt>
                <c:pt idx="6877">
                  <c:v>0.60141084127242006</c:v>
                </c:pt>
                <c:pt idx="6878">
                  <c:v>0.60143079402371813</c:v>
                </c:pt>
                <c:pt idx="6879">
                  <c:v>0.60151309212684645</c:v>
                </c:pt>
                <c:pt idx="6880">
                  <c:v>0.60152057321425001</c:v>
                </c:pt>
                <c:pt idx="6881">
                  <c:v>0.60156296428553513</c:v>
                </c:pt>
                <c:pt idx="6882">
                  <c:v>0.60157044475273225</c:v>
                </c:pt>
                <c:pt idx="6883">
                  <c:v>0.60157127591001225</c:v>
                </c:pt>
                <c:pt idx="6884">
                  <c:v>0.60158291199135638</c:v>
                </c:pt>
                <c:pt idx="6885">
                  <c:v>0.60162529867019388</c:v>
                </c:pt>
                <c:pt idx="6886">
                  <c:v>0.60166020310470925</c:v>
                </c:pt>
                <c:pt idx="6887">
                  <c:v>0.60166020310470936</c:v>
                </c:pt>
                <c:pt idx="6888">
                  <c:v>0.60166602031359562</c:v>
                </c:pt>
                <c:pt idx="6889">
                  <c:v>0.60168430260394867</c:v>
                </c:pt>
                <c:pt idx="6890">
                  <c:v>0.60169926042833055</c:v>
                </c:pt>
                <c:pt idx="6891">
                  <c:v>0.60172003456757195</c:v>
                </c:pt>
                <c:pt idx="6892">
                  <c:v>0.60172668214065428</c:v>
                </c:pt>
                <c:pt idx="6893">
                  <c:v>0.6017590880078173</c:v>
                </c:pt>
                <c:pt idx="6894">
                  <c:v>0.60176573514948495</c:v>
                </c:pt>
                <c:pt idx="6895">
                  <c:v>0.60179149212995697</c:v>
                </c:pt>
                <c:pt idx="6896">
                  <c:v>0.60182306369895799</c:v>
                </c:pt>
                <c:pt idx="6897">
                  <c:v>0.60188287897231307</c:v>
                </c:pt>
                <c:pt idx="6898">
                  <c:v>0.60192275251895899</c:v>
                </c:pt>
                <c:pt idx="6899">
                  <c:v>0.60194933341602774</c:v>
                </c:pt>
                <c:pt idx="6900">
                  <c:v>0.60196511526831853</c:v>
                </c:pt>
                <c:pt idx="6901">
                  <c:v>0.60200166112727627</c:v>
                </c:pt>
                <c:pt idx="6902">
                  <c:v>0.602003322249969</c:v>
                </c:pt>
                <c:pt idx="6903">
                  <c:v>0.60201910268694958</c:v>
                </c:pt>
                <c:pt idx="6904">
                  <c:v>0.60207557665130385</c:v>
                </c:pt>
                <c:pt idx="6905">
                  <c:v>0.60208471164778798</c:v>
                </c:pt>
                <c:pt idx="6906">
                  <c:v>0.60213121493574806</c:v>
                </c:pt>
                <c:pt idx="6907">
                  <c:v>0.60217107203850306</c:v>
                </c:pt>
                <c:pt idx="6908">
                  <c:v>0.60225742004561478</c:v>
                </c:pt>
                <c:pt idx="6909">
                  <c:v>0.60228481634522391</c:v>
                </c:pt>
                <c:pt idx="6910">
                  <c:v>0.60235620690750757</c:v>
                </c:pt>
                <c:pt idx="6911">
                  <c:v>0.60236367752380293</c:v>
                </c:pt>
                <c:pt idx="6912">
                  <c:v>0.60237778843513146</c:v>
                </c:pt>
                <c:pt idx="6913">
                  <c:v>0.60239770915899082</c:v>
                </c:pt>
                <c:pt idx="6914">
                  <c:v>0.60244086846760325</c:v>
                </c:pt>
                <c:pt idx="6915">
                  <c:v>0.6024740658318829</c:v>
                </c:pt>
                <c:pt idx="6916">
                  <c:v>0.60247572565207974</c:v>
                </c:pt>
                <c:pt idx="6917">
                  <c:v>0.60249730289852754</c:v>
                </c:pt>
                <c:pt idx="6918">
                  <c:v>0.6025221987611743</c:v>
                </c:pt>
                <c:pt idx="6919">
                  <c:v>0.6025553916446188</c:v>
                </c:pt>
                <c:pt idx="6920">
                  <c:v>0.60263919553908873</c:v>
                </c:pt>
                <c:pt idx="6921">
                  <c:v>0.60270888495193098</c:v>
                </c:pt>
                <c:pt idx="6922">
                  <c:v>0.60279017908389976</c:v>
                </c:pt>
                <c:pt idx="6923">
                  <c:v>0.60279515591948818</c:v>
                </c:pt>
                <c:pt idx="6924">
                  <c:v>0.60279598538809132</c:v>
                </c:pt>
                <c:pt idx="6925">
                  <c:v>0.60283579853887237</c:v>
                </c:pt>
                <c:pt idx="6926">
                  <c:v>0.6028805851907989</c:v>
                </c:pt>
                <c:pt idx="6927">
                  <c:v>0.60292205134660648</c:v>
                </c:pt>
                <c:pt idx="6928">
                  <c:v>0.60294775893107022</c:v>
                </c:pt>
                <c:pt idx="6929">
                  <c:v>0.60297761152467344</c:v>
                </c:pt>
                <c:pt idx="6930">
                  <c:v>0.60305886943150089</c:v>
                </c:pt>
                <c:pt idx="6931">
                  <c:v>0.60306052764212648</c:v>
                </c:pt>
                <c:pt idx="6932">
                  <c:v>0.60311524603511724</c:v>
                </c:pt>
                <c:pt idx="6933">
                  <c:v>0.60311856214180648</c:v>
                </c:pt>
                <c:pt idx="6934">
                  <c:v>0.60315669605832944</c:v>
                </c:pt>
                <c:pt idx="6935">
                  <c:v>0.60321223462393403</c:v>
                </c:pt>
                <c:pt idx="6936">
                  <c:v>0.60321389241296497</c:v>
                </c:pt>
                <c:pt idx="6937">
                  <c:v>0.60322052352352862</c:v>
                </c:pt>
                <c:pt idx="6938">
                  <c:v>0.60322135240722374</c:v>
                </c:pt>
                <c:pt idx="6939">
                  <c:v>0.60322632568547607</c:v>
                </c:pt>
                <c:pt idx="6940">
                  <c:v>0.60327025452942729</c:v>
                </c:pt>
                <c:pt idx="6941">
                  <c:v>0.60330920762076889</c:v>
                </c:pt>
                <c:pt idx="6942">
                  <c:v>0.60335313043026473</c:v>
                </c:pt>
                <c:pt idx="6943">
                  <c:v>0.60337550497182102</c:v>
                </c:pt>
                <c:pt idx="6944">
                  <c:v>0.60345753785995582</c:v>
                </c:pt>
                <c:pt idx="6945">
                  <c:v>0.60346830902707727</c:v>
                </c:pt>
                <c:pt idx="6946">
                  <c:v>0.60359009269536557</c:v>
                </c:pt>
                <c:pt idx="6947">
                  <c:v>0.60361411514311025</c:v>
                </c:pt>
                <c:pt idx="6948">
                  <c:v>0.6037176492367935</c:v>
                </c:pt>
                <c:pt idx="6949">
                  <c:v>0.60372510300632687</c:v>
                </c:pt>
                <c:pt idx="6950">
                  <c:v>0.6038402106517915</c:v>
                </c:pt>
                <c:pt idx="6951">
                  <c:v>0.60385594308576618</c:v>
                </c:pt>
                <c:pt idx="6952">
                  <c:v>0.60392218041731172</c:v>
                </c:pt>
                <c:pt idx="6953">
                  <c:v>0.60395943572395661</c:v>
                </c:pt>
                <c:pt idx="6954">
                  <c:v>0.60401158929278831</c:v>
                </c:pt>
                <c:pt idx="6955">
                  <c:v>0.60403890603172239</c:v>
                </c:pt>
                <c:pt idx="6956">
                  <c:v>0.60406787698072473</c:v>
                </c:pt>
                <c:pt idx="6957">
                  <c:v>0.60408608658038132</c:v>
                </c:pt>
                <c:pt idx="6958">
                  <c:v>0.60410677864099493</c:v>
                </c:pt>
                <c:pt idx="6959">
                  <c:v>0.60410843397522596</c:v>
                </c:pt>
                <c:pt idx="6960">
                  <c:v>0.60414733302399004</c:v>
                </c:pt>
                <c:pt idx="6961">
                  <c:v>0.60414733302399015</c:v>
                </c:pt>
                <c:pt idx="6962">
                  <c:v>0.60416057468193007</c:v>
                </c:pt>
                <c:pt idx="6963">
                  <c:v>0.60417050573492903</c:v>
                </c:pt>
                <c:pt idx="6964">
                  <c:v>0.60418788468488838</c:v>
                </c:pt>
                <c:pt idx="6965">
                  <c:v>0.6042300886251859</c:v>
                </c:pt>
                <c:pt idx="6966">
                  <c:v>0.60425905040801831</c:v>
                </c:pt>
                <c:pt idx="6967">
                  <c:v>0.60426401514569772</c:v>
                </c:pt>
                <c:pt idx="6968">
                  <c:v>0.60429959457209625</c:v>
                </c:pt>
                <c:pt idx="6969">
                  <c:v>0.60430621376914539</c:v>
                </c:pt>
                <c:pt idx="6970">
                  <c:v>0.60439142945611002</c:v>
                </c:pt>
                <c:pt idx="6971">
                  <c:v>0.60439639310637849</c:v>
                </c:pt>
                <c:pt idx="6972">
                  <c:v>0.60440383850534896</c:v>
                </c:pt>
                <c:pt idx="6973">
                  <c:v>0.60451302715491584</c:v>
                </c:pt>
                <c:pt idx="6974">
                  <c:v>0.60451550848592794</c:v>
                </c:pt>
                <c:pt idx="6975">
                  <c:v>0.60451798980675508</c:v>
                </c:pt>
                <c:pt idx="6976">
                  <c:v>0.60456761408464477</c:v>
                </c:pt>
                <c:pt idx="6977">
                  <c:v>0.60460069467376565</c:v>
                </c:pt>
                <c:pt idx="6978">
                  <c:v>0.60463625428847712</c:v>
                </c:pt>
                <c:pt idx="6979">
                  <c:v>0.60464700445797293</c:v>
                </c:pt>
                <c:pt idx="6980">
                  <c:v>0.6046842151073567</c:v>
                </c:pt>
                <c:pt idx="6981">
                  <c:v>0.6047338257448478</c:v>
                </c:pt>
                <c:pt idx="6982">
                  <c:v>0.60473713297597331</c:v>
                </c:pt>
                <c:pt idx="6983">
                  <c:v>0.60482311463766003</c:v>
                </c:pt>
                <c:pt idx="6984">
                  <c:v>0.60483220813709981</c:v>
                </c:pt>
                <c:pt idx="6985">
                  <c:v>0.60484543480132169</c:v>
                </c:pt>
                <c:pt idx="6986">
                  <c:v>0.60490743093468446</c:v>
                </c:pt>
                <c:pt idx="6987">
                  <c:v>0.60493140106957577</c:v>
                </c:pt>
                <c:pt idx="6988">
                  <c:v>0.60494462556501816</c:v>
                </c:pt>
                <c:pt idx="6989">
                  <c:v>0.60498181790860461</c:v>
                </c:pt>
                <c:pt idx="6990">
                  <c:v>0.60499090902260666</c:v>
                </c:pt>
                <c:pt idx="6991">
                  <c:v>0.60500413221729321</c:v>
                </c:pt>
                <c:pt idx="6992">
                  <c:v>0.60502396646744494</c:v>
                </c:pt>
                <c:pt idx="6993">
                  <c:v>0.60503718893965519</c:v>
                </c:pt>
                <c:pt idx="6994">
                  <c:v>0.6050685911531023</c:v>
                </c:pt>
                <c:pt idx="6995">
                  <c:v>0.60509090226180073</c:v>
                </c:pt>
                <c:pt idx="6996">
                  <c:v>0.60518344326328033</c:v>
                </c:pt>
                <c:pt idx="6997">
                  <c:v>0.60519005279333538</c:v>
                </c:pt>
                <c:pt idx="6998">
                  <c:v>0.60520905479016096</c:v>
                </c:pt>
                <c:pt idx="6999">
                  <c:v>0.60525944850121915</c:v>
                </c:pt>
                <c:pt idx="7000">
                  <c:v>0.60526688328372968</c:v>
                </c:pt>
                <c:pt idx="7001">
                  <c:v>0.60527266582921124</c:v>
                </c:pt>
                <c:pt idx="7002">
                  <c:v>0.60527927438497342</c:v>
                </c:pt>
                <c:pt idx="7003">
                  <c:v>0.60533296622602673</c:v>
                </c:pt>
                <c:pt idx="7004">
                  <c:v>0.6053519637368</c:v>
                </c:pt>
                <c:pt idx="7005">
                  <c:v>0.60536517904484732</c:v>
                </c:pt>
                <c:pt idx="7006">
                  <c:v>0.60553612608993035</c:v>
                </c:pt>
                <c:pt idx="7007">
                  <c:v>0.60556007133892176</c:v>
                </c:pt>
                <c:pt idx="7008">
                  <c:v>0.60556337405757954</c:v>
                </c:pt>
                <c:pt idx="7009">
                  <c:v>0.60556667675822451</c:v>
                </c:pt>
                <c:pt idx="7010">
                  <c:v>0.60558236434030999</c:v>
                </c:pt>
                <c:pt idx="7011">
                  <c:v>0.60560630776107349</c:v>
                </c:pt>
                <c:pt idx="7012">
                  <c:v>0.60560878461264078</c:v>
                </c:pt>
                <c:pt idx="7013">
                  <c:v>0.60563602931133487</c:v>
                </c:pt>
                <c:pt idx="7014">
                  <c:v>0.60564593617063101</c:v>
                </c:pt>
                <c:pt idx="7015">
                  <c:v>0.60573591605583366</c:v>
                </c:pt>
                <c:pt idx="7016">
                  <c:v>0.60574747213669822</c:v>
                </c:pt>
                <c:pt idx="7017">
                  <c:v>0.6058539427947961</c:v>
                </c:pt>
                <c:pt idx="7018">
                  <c:v>0.60592243728054829</c:v>
                </c:pt>
                <c:pt idx="7019">
                  <c:v>0.60595956960840225</c:v>
                </c:pt>
                <c:pt idx="7020">
                  <c:v>0.60597194654538256</c:v>
                </c:pt>
                <c:pt idx="7021">
                  <c:v>0.60599009892901712</c:v>
                </c:pt>
                <c:pt idx="7022">
                  <c:v>0.60599339930398577</c:v>
                </c:pt>
                <c:pt idx="7023">
                  <c:v>0.60605775302358766</c:v>
                </c:pt>
                <c:pt idx="7024">
                  <c:v>0.60613859801203884</c:v>
                </c:pt>
                <c:pt idx="7025">
                  <c:v>0.60614437224146533</c:v>
                </c:pt>
                <c:pt idx="7026">
                  <c:v>0.60615179616990333</c:v>
                </c:pt>
                <c:pt idx="7027">
                  <c:v>0.60615344591943054</c:v>
                </c:pt>
                <c:pt idx="7028">
                  <c:v>0.60624252572712189</c:v>
                </c:pt>
                <c:pt idx="7029">
                  <c:v>0.60627963845077293</c:v>
                </c:pt>
                <c:pt idx="7030">
                  <c:v>0.60633406633637199</c:v>
                </c:pt>
                <c:pt idx="7031">
                  <c:v>0.60634890945725306</c:v>
                </c:pt>
                <c:pt idx="7032">
                  <c:v>0.6064008575191826</c:v>
                </c:pt>
                <c:pt idx="7033">
                  <c:v>0.6064404340081555</c:v>
                </c:pt>
                <c:pt idx="7034">
                  <c:v>0.60645032772684693</c:v>
                </c:pt>
                <c:pt idx="7035">
                  <c:v>0.60645445006199772</c:v>
                </c:pt>
                <c:pt idx="7036">
                  <c:v>0.60647093912239525</c:v>
                </c:pt>
                <c:pt idx="7037">
                  <c:v>0.60647671018762128</c:v>
                </c:pt>
                <c:pt idx="7038">
                  <c:v>0.60648990098764211</c:v>
                </c:pt>
                <c:pt idx="7039">
                  <c:v>0.60650391589832298</c:v>
                </c:pt>
                <c:pt idx="7040">
                  <c:v>0.60651957923879096</c:v>
                </c:pt>
                <c:pt idx="7041">
                  <c:v>0.60651957923879096</c:v>
                </c:pt>
                <c:pt idx="7042">
                  <c:v>0.60654348566281713</c:v>
                </c:pt>
                <c:pt idx="7043">
                  <c:v>0.60659871414304867</c:v>
                </c:pt>
                <c:pt idx="7044">
                  <c:v>0.6066184962560901</c:v>
                </c:pt>
                <c:pt idx="7045">
                  <c:v>0.60667124540396677</c:v>
                </c:pt>
                <c:pt idx="7046">
                  <c:v>0.60670998013878097</c:v>
                </c:pt>
                <c:pt idx="7047">
                  <c:v>0.6067231658672676</c:v>
                </c:pt>
                <c:pt idx="7048">
                  <c:v>0.60676931366047182</c:v>
                </c:pt>
                <c:pt idx="7049">
                  <c:v>0.60677672994273613</c:v>
                </c:pt>
                <c:pt idx="7050">
                  <c:v>0.60678249809960738</c:v>
                </c:pt>
                <c:pt idx="7051">
                  <c:v>0.60695963621974081</c:v>
                </c:pt>
                <c:pt idx="7052">
                  <c:v>0.60696705017653141</c:v>
                </c:pt>
                <c:pt idx="7053">
                  <c:v>0.60698599654357754</c:v>
                </c:pt>
                <c:pt idx="7054">
                  <c:v>0.60706095245864722</c:v>
                </c:pt>
                <c:pt idx="7055">
                  <c:v>0.60706424701179695</c:v>
                </c:pt>
                <c:pt idx="7056">
                  <c:v>0.60715978127672465</c:v>
                </c:pt>
                <c:pt idx="7057">
                  <c:v>0.60722565821941354</c:v>
                </c:pt>
                <c:pt idx="7058">
                  <c:v>0.60725859401082172</c:v>
                </c:pt>
                <c:pt idx="7059">
                  <c:v>0.60726847439991483</c:v>
                </c:pt>
                <c:pt idx="7060">
                  <c:v>0.6073079943488312</c:v>
                </c:pt>
                <c:pt idx="7061">
                  <c:v>0.60742900819766588</c:v>
                </c:pt>
                <c:pt idx="7062">
                  <c:v>0.60748580230323079</c:v>
                </c:pt>
                <c:pt idx="7063">
                  <c:v>0.60753847614780743</c:v>
                </c:pt>
                <c:pt idx="7064">
                  <c:v>0.60759114542593518</c:v>
                </c:pt>
                <c:pt idx="7065">
                  <c:v>0.60759772876468199</c:v>
                </c:pt>
                <c:pt idx="7066">
                  <c:v>0.60760760363905908</c:v>
                </c:pt>
                <c:pt idx="7067">
                  <c:v>0.60762406140639291</c:v>
                </c:pt>
                <c:pt idx="7068">
                  <c:v>0.60764298728776589</c:v>
                </c:pt>
                <c:pt idx="7069">
                  <c:v>0.60764381013880164</c:v>
                </c:pt>
                <c:pt idx="7070">
                  <c:v>0.60767590046010544</c:v>
                </c:pt>
                <c:pt idx="7071">
                  <c:v>0.60768083728220357</c:v>
                </c:pt>
                <c:pt idx="7072">
                  <c:v>0.60772526687640693</c:v>
                </c:pt>
                <c:pt idx="7073">
                  <c:v>0.60783879441838851</c:v>
                </c:pt>
                <c:pt idx="7074">
                  <c:v>0.60785606848990159</c:v>
                </c:pt>
                <c:pt idx="7075">
                  <c:v>0.60790624277103789</c:v>
                </c:pt>
                <c:pt idx="7076">
                  <c:v>0.60790706526573612</c:v>
                </c:pt>
                <c:pt idx="7077">
                  <c:v>0.60794901101983867</c:v>
                </c:pt>
                <c:pt idx="7078">
                  <c:v>0.60797286123642058</c:v>
                </c:pt>
                <c:pt idx="7079">
                  <c:v>0.60800246710025774</c:v>
                </c:pt>
                <c:pt idx="7080">
                  <c:v>0.60801398010243146</c:v>
                </c:pt>
                <c:pt idx="7081">
                  <c:v>0.60805591848118712</c:v>
                </c:pt>
                <c:pt idx="7082">
                  <c:v>0.60807318638466545</c:v>
                </c:pt>
                <c:pt idx="7083">
                  <c:v>0.6081348534659069</c:v>
                </c:pt>
                <c:pt idx="7084">
                  <c:v>0.60824501642019224</c:v>
                </c:pt>
                <c:pt idx="7085">
                  <c:v>0.60825241470955127</c:v>
                </c:pt>
                <c:pt idx="7086">
                  <c:v>0.60826556700178258</c:v>
                </c:pt>
                <c:pt idx="7087">
                  <c:v>0.60829433664961896</c:v>
                </c:pt>
                <c:pt idx="7088">
                  <c:v>0.60830091237807626</c:v>
                </c:pt>
                <c:pt idx="7089">
                  <c:v>0.60835351564694695</c:v>
                </c:pt>
                <c:pt idx="7090">
                  <c:v>0.60835680320022723</c:v>
                </c:pt>
                <c:pt idx="7091">
                  <c:v>0.60836995323569365</c:v>
                </c:pt>
                <c:pt idx="7092">
                  <c:v>0.60839049959709268</c:v>
                </c:pt>
                <c:pt idx="7093">
                  <c:v>0.60839378695052437</c:v>
                </c:pt>
                <c:pt idx="7094">
                  <c:v>0.60840282708087412</c:v>
                </c:pt>
                <c:pt idx="7095">
                  <c:v>0.60840364890424514</c:v>
                </c:pt>
                <c:pt idx="7096">
                  <c:v>0.6084628172698805</c:v>
                </c:pt>
                <c:pt idx="7097">
                  <c:v>0.60857127766597741</c:v>
                </c:pt>
                <c:pt idx="7098">
                  <c:v>0.60861728532798021</c:v>
                </c:pt>
                <c:pt idx="7099">
                  <c:v>0.6086797187355597</c:v>
                </c:pt>
                <c:pt idx="7100">
                  <c:v>0.60872571820155585</c:v>
                </c:pt>
                <c:pt idx="7101">
                  <c:v>0.60875610879891795</c:v>
                </c:pt>
                <c:pt idx="7102">
                  <c:v>0.60878074871007537</c:v>
                </c:pt>
                <c:pt idx="7103">
                  <c:v>0.60882099175373383</c:v>
                </c:pt>
                <c:pt idx="7104">
                  <c:v>0.6088226342704417</c:v>
                </c:pt>
                <c:pt idx="7105">
                  <c:v>0.60889654293648277</c:v>
                </c:pt>
                <c:pt idx="7106">
                  <c:v>0.60892364053303105</c:v>
                </c:pt>
                <c:pt idx="7107">
                  <c:v>0.60900738911773478</c:v>
                </c:pt>
                <c:pt idx="7108">
                  <c:v>0.60903940759198827</c:v>
                </c:pt>
                <c:pt idx="7109">
                  <c:v>0.60904433336170205</c:v>
                </c:pt>
                <c:pt idx="7110">
                  <c:v>0.6090525428893635</c:v>
                </c:pt>
                <c:pt idx="7111">
                  <c:v>0.60906321510989314</c:v>
                </c:pt>
                <c:pt idx="7112">
                  <c:v>0.60907963354556527</c:v>
                </c:pt>
                <c:pt idx="7113">
                  <c:v>0.60909605153867152</c:v>
                </c:pt>
                <c:pt idx="7114">
                  <c:v>0.60910261861200365</c:v>
                </c:pt>
                <c:pt idx="7115">
                  <c:v>0.60911328995516101</c:v>
                </c:pt>
                <c:pt idx="7116">
                  <c:v>0.60911575254626282</c:v>
                </c:pt>
                <c:pt idx="7117">
                  <c:v>0.60911985684264147</c:v>
                </c:pt>
                <c:pt idx="7118">
                  <c:v>0.6091223194071943</c:v>
                </c:pt>
                <c:pt idx="7119">
                  <c:v>0.60913134872537955</c:v>
                </c:pt>
                <c:pt idx="7120">
                  <c:v>0.60918470105543521</c:v>
                </c:pt>
                <c:pt idx="7121">
                  <c:v>0.60921096510158124</c:v>
                </c:pt>
                <c:pt idx="7122">
                  <c:v>0.60924789700088422</c:v>
                </c:pt>
                <c:pt idx="7123">
                  <c:v>0.60930288034769708</c:v>
                </c:pt>
                <c:pt idx="7124">
                  <c:v>0.60935457658082781</c:v>
                </c:pt>
                <c:pt idx="7125">
                  <c:v>0.609438265946601</c:v>
                </c:pt>
                <c:pt idx="7126">
                  <c:v>0.60944482933240152</c:v>
                </c:pt>
                <c:pt idx="7127">
                  <c:v>0.60951209996192857</c:v>
                </c:pt>
                <c:pt idx="7128">
                  <c:v>0.60952276413600825</c:v>
                </c:pt>
                <c:pt idx="7129">
                  <c:v>0.60954655277509362</c:v>
                </c:pt>
                <c:pt idx="7130">
                  <c:v>0.60954901361580427</c:v>
                </c:pt>
                <c:pt idx="7131">
                  <c:v>0.6096343166193976</c:v>
                </c:pt>
                <c:pt idx="7132">
                  <c:v>0.60963759726578537</c:v>
                </c:pt>
                <c:pt idx="7133">
                  <c:v>0.60964497865561063</c:v>
                </c:pt>
                <c:pt idx="7134">
                  <c:v>0.60969582580168613</c:v>
                </c:pt>
                <c:pt idx="7135">
                  <c:v>0.60971550742948966</c:v>
                </c:pt>
                <c:pt idx="7136">
                  <c:v>0.60972288787612361</c:v>
                </c:pt>
                <c:pt idx="7137">
                  <c:v>0.60972698808565129</c:v>
                </c:pt>
                <c:pt idx="7138">
                  <c:v>0.60977290854874822</c:v>
                </c:pt>
                <c:pt idx="7139">
                  <c:v>0.60980570676240808</c:v>
                </c:pt>
                <c:pt idx="7140">
                  <c:v>0.60986637880768602</c:v>
                </c:pt>
                <c:pt idx="7141">
                  <c:v>0.60988359545080406</c:v>
                </c:pt>
                <c:pt idx="7142">
                  <c:v>0.60993934124632432</c:v>
                </c:pt>
                <c:pt idx="7143">
                  <c:v>0.60994016099942128</c:v>
                </c:pt>
                <c:pt idx="7144">
                  <c:v>0.60994507949486731</c:v>
                </c:pt>
                <c:pt idx="7145">
                  <c:v>0.60997950785251787</c:v>
                </c:pt>
                <c:pt idx="7146">
                  <c:v>0.61000163934205942</c:v>
                </c:pt>
                <c:pt idx="7147">
                  <c:v>0.61006802899348855</c:v>
                </c:pt>
                <c:pt idx="7148">
                  <c:v>0.61009753318629312</c:v>
                </c:pt>
                <c:pt idx="7149">
                  <c:v>0.61009999180462215</c:v>
                </c:pt>
                <c:pt idx="7150">
                  <c:v>0.61014588419491944</c:v>
                </c:pt>
                <c:pt idx="7151">
                  <c:v>0.61016555130554528</c:v>
                </c:pt>
                <c:pt idx="7152">
                  <c:v>0.61019013430241564</c:v>
                </c:pt>
                <c:pt idx="7153">
                  <c:v>0.61019587019251453</c:v>
                </c:pt>
                <c:pt idx="7154">
                  <c:v>0.6102515874620893</c:v>
                </c:pt>
                <c:pt idx="7155">
                  <c:v>0.61027698629392868</c:v>
                </c:pt>
                <c:pt idx="7156">
                  <c:v>0.61033351538318792</c:v>
                </c:pt>
                <c:pt idx="7157">
                  <c:v>0.61035891080576521</c:v>
                </c:pt>
                <c:pt idx="7158">
                  <c:v>0.61040232633894831</c:v>
                </c:pt>
                <c:pt idx="7159">
                  <c:v>0.61040560285764089</c:v>
                </c:pt>
                <c:pt idx="7160">
                  <c:v>0.61043672890808276</c:v>
                </c:pt>
                <c:pt idx="7161">
                  <c:v>0.61045229133815193</c:v>
                </c:pt>
                <c:pt idx="7162">
                  <c:v>0.61045802476501199</c:v>
                </c:pt>
                <c:pt idx="7163">
                  <c:v>0.6104580247650121</c:v>
                </c:pt>
                <c:pt idx="7164">
                  <c:v>0.61053255441458643</c:v>
                </c:pt>
                <c:pt idx="7165">
                  <c:v>0.61054401970701511</c:v>
                </c:pt>
                <c:pt idx="7166">
                  <c:v>0.61056203616012672</c:v>
                </c:pt>
                <c:pt idx="7167">
                  <c:v>0.61056940637408286</c:v>
                </c:pt>
                <c:pt idx="7168">
                  <c:v>0.61057923318763474</c:v>
                </c:pt>
                <c:pt idx="7169">
                  <c:v>0.61061198809063677</c:v>
                </c:pt>
                <c:pt idx="7170">
                  <c:v>0.61071924810013978</c:v>
                </c:pt>
                <c:pt idx="7171">
                  <c:v>0.61072416032117149</c:v>
                </c:pt>
                <c:pt idx="7172">
                  <c:v>0.61073644070089683</c:v>
                </c:pt>
                <c:pt idx="7173">
                  <c:v>0.61074544615576132</c:v>
                </c:pt>
                <c:pt idx="7174">
                  <c:v>0.61080766203445747</c:v>
                </c:pt>
                <c:pt idx="7175">
                  <c:v>0.61084449739684166</c:v>
                </c:pt>
                <c:pt idx="7176">
                  <c:v>0.61085350125868965</c:v>
                </c:pt>
                <c:pt idx="7177">
                  <c:v>0.61089524470239576</c:v>
                </c:pt>
                <c:pt idx="7178">
                  <c:v>0.6109451693892014</c:v>
                </c:pt>
                <c:pt idx="7179">
                  <c:v>0.61099508999663821</c:v>
                </c:pt>
                <c:pt idx="7180">
                  <c:v>0.61105318917423224</c:v>
                </c:pt>
                <c:pt idx="7181">
                  <c:v>0.61106955414257058</c:v>
                </c:pt>
                <c:pt idx="7182">
                  <c:v>0.61107610000719226</c:v>
                </c:pt>
                <c:pt idx="7183">
                  <c:v>0.61118818705861788</c:v>
                </c:pt>
                <c:pt idx="7184">
                  <c:v>0.61120373035510833</c:v>
                </c:pt>
                <c:pt idx="7185">
                  <c:v>0.61120700257768645</c:v>
                </c:pt>
                <c:pt idx="7186">
                  <c:v>0.61121109283127384</c:v>
                </c:pt>
                <c:pt idx="7187">
                  <c:v>0.61124790388188655</c:v>
                </c:pt>
                <c:pt idx="7188">
                  <c:v>0.61129371009360145</c:v>
                </c:pt>
                <c:pt idx="7189">
                  <c:v>0.61130352526384146</c:v>
                </c:pt>
                <c:pt idx="7190">
                  <c:v>0.61135995943470167</c:v>
                </c:pt>
                <c:pt idx="7191">
                  <c:v>0.61135995943470167</c:v>
                </c:pt>
                <c:pt idx="7192">
                  <c:v>0.6114752652397315</c:v>
                </c:pt>
                <c:pt idx="7193">
                  <c:v>0.61160199476456911</c:v>
                </c:pt>
                <c:pt idx="7194">
                  <c:v>0.6116984551231105</c:v>
                </c:pt>
                <c:pt idx="7195">
                  <c:v>0.61172788067898298</c:v>
                </c:pt>
                <c:pt idx="7196">
                  <c:v>0.61176139139373609</c:v>
                </c:pt>
                <c:pt idx="7197">
                  <c:v>0.61182595564425024</c:v>
                </c:pt>
                <c:pt idx="7198">
                  <c:v>0.61182840731695354</c:v>
                </c:pt>
                <c:pt idx="7199">
                  <c:v>0.61183984832634108</c:v>
                </c:pt>
                <c:pt idx="7200">
                  <c:v>0.61186518122867561</c:v>
                </c:pt>
                <c:pt idx="7201">
                  <c:v>0.6119297345284016</c:v>
                </c:pt>
                <c:pt idx="7202">
                  <c:v>0.61196405123176967</c:v>
                </c:pt>
                <c:pt idx="7203">
                  <c:v>0.61198529394095735</c:v>
                </c:pt>
                <c:pt idx="7204">
                  <c:v>0.61206698979768548</c:v>
                </c:pt>
                <c:pt idx="7205">
                  <c:v>0.61221564828089781</c:v>
                </c:pt>
                <c:pt idx="7206">
                  <c:v>0.61223769893726732</c:v>
                </c:pt>
                <c:pt idx="7207">
                  <c:v>0.61225076561814118</c:v>
                </c:pt>
                <c:pt idx="7208">
                  <c:v>0.61232181081519543</c:v>
                </c:pt>
                <c:pt idx="7209">
                  <c:v>0.61235365598647329</c:v>
                </c:pt>
                <c:pt idx="7210">
                  <c:v>0.61239203130021214</c:v>
                </c:pt>
                <c:pt idx="7211">
                  <c:v>0.61242387282012445</c:v>
                </c:pt>
                <c:pt idx="7212">
                  <c:v>0.61248265281557157</c:v>
                </c:pt>
                <c:pt idx="7213">
                  <c:v>0.61252183634544821</c:v>
                </c:pt>
                <c:pt idx="7214">
                  <c:v>0.61252183634544821</c:v>
                </c:pt>
                <c:pt idx="7215">
                  <c:v>0.61255775237931653</c:v>
                </c:pt>
                <c:pt idx="7216">
                  <c:v>0.61258223937688572</c:v>
                </c:pt>
                <c:pt idx="7217">
                  <c:v>0.61258795286881051</c:v>
                </c:pt>
                <c:pt idx="7218">
                  <c:v>0.61258958528528706</c:v>
                </c:pt>
                <c:pt idx="7219">
                  <c:v>0.6126001958863545</c:v>
                </c:pt>
                <c:pt idx="7220">
                  <c:v>0.61262223270136063</c:v>
                </c:pt>
                <c:pt idx="7221">
                  <c:v>0.61264916550991888</c:v>
                </c:pt>
                <c:pt idx="7222">
                  <c:v>0.6126516138883501</c:v>
                </c:pt>
                <c:pt idx="7223">
                  <c:v>0.61266467174140216</c:v>
                </c:pt>
                <c:pt idx="7224">
                  <c:v>0.61271771640780881</c:v>
                </c:pt>
                <c:pt idx="7225">
                  <c:v>0.61272669274318381</c:v>
                </c:pt>
                <c:pt idx="7226">
                  <c:v>0.61274546101950034</c:v>
                </c:pt>
                <c:pt idx="7227">
                  <c:v>0.61278462774452824</c:v>
                </c:pt>
                <c:pt idx="7228">
                  <c:v>0.61280584200870669</c:v>
                </c:pt>
                <c:pt idx="7229">
                  <c:v>0.61282542375459592</c:v>
                </c:pt>
                <c:pt idx="7230">
                  <c:v>0.61282787142883766</c:v>
                </c:pt>
                <c:pt idx="7231">
                  <c:v>0.61283521439290678</c:v>
                </c:pt>
                <c:pt idx="7232">
                  <c:v>0.61285724275723463</c:v>
                </c:pt>
                <c:pt idx="7233">
                  <c:v>0.61292087580698384</c:v>
                </c:pt>
                <c:pt idx="7234">
                  <c:v>0.61292169157242271</c:v>
                </c:pt>
                <c:pt idx="7235">
                  <c:v>0.61293882239584074</c:v>
                </c:pt>
                <c:pt idx="7236">
                  <c:v>0.61297471399724146</c:v>
                </c:pt>
                <c:pt idx="7237">
                  <c:v>0.612982055202271</c:v>
                </c:pt>
                <c:pt idx="7238">
                  <c:v>0.61301386607482211</c:v>
                </c:pt>
                <c:pt idx="7239">
                  <c:v>0.61303344117592795</c:v>
                </c:pt>
                <c:pt idx="7240">
                  <c:v>0.61305954033845689</c:v>
                </c:pt>
                <c:pt idx="7241">
                  <c:v>0.61309216272922629</c:v>
                </c:pt>
                <c:pt idx="7242">
                  <c:v>0.61316963395132351</c:v>
                </c:pt>
                <c:pt idx="7243">
                  <c:v>0.61319409651430923</c:v>
                </c:pt>
                <c:pt idx="7244">
                  <c:v>0.61320225048510701</c:v>
                </c:pt>
                <c:pt idx="7245">
                  <c:v>0.61323568063184319</c:v>
                </c:pt>
                <c:pt idx="7246">
                  <c:v>0.61325850992872499</c:v>
                </c:pt>
                <c:pt idx="7247">
                  <c:v>0.61332454703851536</c:v>
                </c:pt>
                <c:pt idx="7248">
                  <c:v>0.61336367678564085</c:v>
                </c:pt>
                <c:pt idx="7249">
                  <c:v>0.613406064528221</c:v>
                </c:pt>
                <c:pt idx="7250">
                  <c:v>0.61342481201855537</c:v>
                </c:pt>
                <c:pt idx="7251">
                  <c:v>0.61342562711383353</c:v>
                </c:pt>
                <c:pt idx="7252">
                  <c:v>0.61345578487776942</c:v>
                </c:pt>
                <c:pt idx="7253">
                  <c:v>0.61350061124663924</c:v>
                </c:pt>
                <c:pt idx="7254">
                  <c:v>0.61350468620867105</c:v>
                </c:pt>
                <c:pt idx="7255">
                  <c:v>0.61350631618590534</c:v>
                </c:pt>
                <c:pt idx="7256">
                  <c:v>0.61351283605153695</c:v>
                </c:pt>
                <c:pt idx="7257">
                  <c:v>0.61353484008652681</c:v>
                </c:pt>
                <c:pt idx="7258">
                  <c:v>0.6135633626611029</c:v>
                </c:pt>
                <c:pt idx="7259">
                  <c:v>0.61371247339450419</c:v>
                </c:pt>
                <c:pt idx="7260">
                  <c:v>0.61371817636436354</c:v>
                </c:pt>
                <c:pt idx="7261">
                  <c:v>0.61384037012891224</c:v>
                </c:pt>
                <c:pt idx="7262">
                  <c:v>0.61387213652355976</c:v>
                </c:pt>
                <c:pt idx="7263">
                  <c:v>0.61392589129307795</c:v>
                </c:pt>
                <c:pt idx="7264">
                  <c:v>0.61410422568160206</c:v>
                </c:pt>
                <c:pt idx="7265">
                  <c:v>0.61411073919937276</c:v>
                </c:pt>
                <c:pt idx="7266">
                  <c:v>0.6141262085272049</c:v>
                </c:pt>
                <c:pt idx="7267">
                  <c:v>0.61414493403430437</c:v>
                </c:pt>
                <c:pt idx="7268">
                  <c:v>0.61414900472116696</c:v>
                </c:pt>
                <c:pt idx="7269">
                  <c:v>0.61420436338404505</c:v>
                </c:pt>
                <c:pt idx="7270">
                  <c:v>0.61422959876580352</c:v>
                </c:pt>
                <c:pt idx="7271">
                  <c:v>0.61426541494699183</c:v>
                </c:pt>
                <c:pt idx="7272">
                  <c:v>0.61427599660087639</c:v>
                </c:pt>
                <c:pt idx="7273">
                  <c:v>0.61434192433855594</c:v>
                </c:pt>
                <c:pt idx="7274">
                  <c:v>0.61441923798006193</c:v>
                </c:pt>
                <c:pt idx="7275">
                  <c:v>0.6144680626362935</c:v>
                </c:pt>
                <c:pt idx="7276">
                  <c:v>0.61451200151014129</c:v>
                </c:pt>
                <c:pt idx="7277">
                  <c:v>0.61451362881550475</c:v>
                </c:pt>
                <c:pt idx="7278">
                  <c:v>0.61452746073710973</c:v>
                </c:pt>
                <c:pt idx="7279">
                  <c:v>0.61452908800153638</c:v>
                </c:pt>
                <c:pt idx="7280">
                  <c:v>0.614568141055164</c:v>
                </c:pt>
                <c:pt idx="7281">
                  <c:v>0.61462427547242227</c:v>
                </c:pt>
                <c:pt idx="7282">
                  <c:v>0.61468284505100679</c:v>
                </c:pt>
                <c:pt idx="7283">
                  <c:v>0.61475767583658525</c:v>
                </c:pt>
                <c:pt idx="7284">
                  <c:v>0.61482680488085428</c:v>
                </c:pt>
                <c:pt idx="7285">
                  <c:v>0.61486095989255973</c:v>
                </c:pt>
                <c:pt idx="7286">
                  <c:v>0.61486421265186675</c:v>
                </c:pt>
                <c:pt idx="7287">
                  <c:v>0.61490974947548194</c:v>
                </c:pt>
                <c:pt idx="7288">
                  <c:v>0.61494959143006189</c:v>
                </c:pt>
                <c:pt idx="7289">
                  <c:v>0.61496585271053872</c:v>
                </c:pt>
                <c:pt idx="7290">
                  <c:v>0.61502195082777333</c:v>
                </c:pt>
                <c:pt idx="7291">
                  <c:v>0.61506585013313819</c:v>
                </c:pt>
                <c:pt idx="7292">
                  <c:v>0.61517721024108163</c:v>
                </c:pt>
                <c:pt idx="7293">
                  <c:v>0.61520972033933274</c:v>
                </c:pt>
                <c:pt idx="7294">
                  <c:v>0.61521378398082072</c:v>
                </c:pt>
                <c:pt idx="7295">
                  <c:v>0.61524791750968166</c:v>
                </c:pt>
                <c:pt idx="7296">
                  <c:v>0.61525198089888344</c:v>
                </c:pt>
                <c:pt idx="7297">
                  <c:v>0.61530398991067825</c:v>
                </c:pt>
                <c:pt idx="7298">
                  <c:v>0.61530724032795203</c:v>
                </c:pt>
                <c:pt idx="7299">
                  <c:v>0.61532918019544625</c:v>
                </c:pt>
                <c:pt idx="7300">
                  <c:v>0.61540068248255952</c:v>
                </c:pt>
                <c:pt idx="7301">
                  <c:v>0.61545105410584855</c:v>
                </c:pt>
                <c:pt idx="7302">
                  <c:v>0.61547542599197247</c:v>
                </c:pt>
                <c:pt idx="7303">
                  <c:v>0.61548842393663261</c:v>
                </c:pt>
                <c:pt idx="7304">
                  <c:v>0.61552660381172808</c:v>
                </c:pt>
                <c:pt idx="7305">
                  <c:v>0.61554528671739495</c:v>
                </c:pt>
                <c:pt idx="7306">
                  <c:v>0.61557615288443401</c:v>
                </c:pt>
                <c:pt idx="7307">
                  <c:v>0.61558021410698383</c:v>
                </c:pt>
                <c:pt idx="7308">
                  <c:v>0.61559970760226979</c:v>
                </c:pt>
                <c:pt idx="7309">
                  <c:v>0.61564600217982413</c:v>
                </c:pt>
                <c:pt idx="7310">
                  <c:v>0.61568011174635162</c:v>
                </c:pt>
                <c:pt idx="7311">
                  <c:v>0.61568417228316008</c:v>
                </c:pt>
                <c:pt idx="7312">
                  <c:v>0.61573370867608024</c:v>
                </c:pt>
                <c:pt idx="7313">
                  <c:v>0.61574588914583905</c:v>
                </c:pt>
                <c:pt idx="7314">
                  <c:v>0.61576131739497886</c:v>
                </c:pt>
                <c:pt idx="7315">
                  <c:v>0.61577999317938226</c:v>
                </c:pt>
                <c:pt idx="7316">
                  <c:v>0.6158303337770884</c:v>
                </c:pt>
                <c:pt idx="7317">
                  <c:v>0.61585550253285881</c:v>
                </c:pt>
                <c:pt idx="7318">
                  <c:v>0.61587255175076605</c:v>
                </c:pt>
                <c:pt idx="7319">
                  <c:v>0.61587498731479584</c:v>
                </c:pt>
                <c:pt idx="7320">
                  <c:v>0.61591557863070812</c:v>
                </c:pt>
                <c:pt idx="7321">
                  <c:v>0.61594886151368122</c:v>
                </c:pt>
                <c:pt idx="7322">
                  <c:v>0.6159772723079967</c:v>
                </c:pt>
                <c:pt idx="7323">
                  <c:v>0.61605032261983272</c:v>
                </c:pt>
                <c:pt idx="7324">
                  <c:v>0.61615744741096823</c:v>
                </c:pt>
                <c:pt idx="7325">
                  <c:v>0.61618422569877596</c:v>
                </c:pt>
                <c:pt idx="7326">
                  <c:v>0.61619639726308051</c:v>
                </c:pt>
                <c:pt idx="7327">
                  <c:v>0.61624751520797227</c:v>
                </c:pt>
                <c:pt idx="7328">
                  <c:v>0.61625481742538935</c:v>
                </c:pt>
                <c:pt idx="7329">
                  <c:v>0.6162815914823353</c:v>
                </c:pt>
                <c:pt idx="7330">
                  <c:v>0.61630349666377848</c:v>
                </c:pt>
                <c:pt idx="7331">
                  <c:v>0.6164941200044004</c:v>
                </c:pt>
                <c:pt idx="7332">
                  <c:v>0.61655656674793435</c:v>
                </c:pt>
                <c:pt idx="7333">
                  <c:v>0.61664414373283405</c:v>
                </c:pt>
                <c:pt idx="7334">
                  <c:v>0.61665144125348481</c:v>
                </c:pt>
                <c:pt idx="7335">
                  <c:v>0.61665387374117742</c:v>
                </c:pt>
                <c:pt idx="7336">
                  <c:v>0.6166757656986368</c:v>
                </c:pt>
                <c:pt idx="7337">
                  <c:v>0.61669360301530618</c:v>
                </c:pt>
                <c:pt idx="7338">
                  <c:v>0.61673332973011918</c:v>
                </c:pt>
                <c:pt idx="7339">
                  <c:v>0.61674062619548586</c:v>
                </c:pt>
                <c:pt idx="7340">
                  <c:v>0.61681277548377678</c:v>
                </c:pt>
                <c:pt idx="7341">
                  <c:v>0.61681844978891487</c:v>
                </c:pt>
                <c:pt idx="7342">
                  <c:v>0.61684600995710426</c:v>
                </c:pt>
                <c:pt idx="7343">
                  <c:v>0.61685816846338348</c:v>
                </c:pt>
                <c:pt idx="7344">
                  <c:v>0.61686627400109983</c:v>
                </c:pt>
                <c:pt idx="7345">
                  <c:v>0.6168687056416462</c:v>
                </c:pt>
                <c:pt idx="7346">
                  <c:v>0.6168970740731391</c:v>
                </c:pt>
                <c:pt idx="7347">
                  <c:v>0.6169335458540085</c:v>
                </c:pt>
                <c:pt idx="7348">
                  <c:v>0.61694570263516701</c:v>
                </c:pt>
                <c:pt idx="7349">
                  <c:v>0.61695542788762303</c:v>
                </c:pt>
                <c:pt idx="7350">
                  <c:v>0.61701701759351824</c:v>
                </c:pt>
                <c:pt idx="7351">
                  <c:v>0.61707617033880025</c:v>
                </c:pt>
                <c:pt idx="7352">
                  <c:v>0.61710858039732364</c:v>
                </c:pt>
                <c:pt idx="7353">
                  <c:v>0.61711101108309518</c:v>
                </c:pt>
                <c:pt idx="7354">
                  <c:v>0.61715395161985309</c:v>
                </c:pt>
                <c:pt idx="7355">
                  <c:v>0.61715395161985309</c:v>
                </c:pt>
                <c:pt idx="7356">
                  <c:v>0.61718230694017795</c:v>
                </c:pt>
                <c:pt idx="7357">
                  <c:v>0.61718878797333965</c:v>
                </c:pt>
                <c:pt idx="7358">
                  <c:v>0.61721795178040639</c:v>
                </c:pt>
                <c:pt idx="7359">
                  <c:v>0.61723415330002607</c:v>
                </c:pt>
                <c:pt idx="7360">
                  <c:v>0.61723496336484374</c:v>
                </c:pt>
                <c:pt idx="7361">
                  <c:v>0.61727222519727876</c:v>
                </c:pt>
                <c:pt idx="7362">
                  <c:v>0.61730543493476553</c:v>
                </c:pt>
                <c:pt idx="7363">
                  <c:v>0.6173710391652657</c:v>
                </c:pt>
                <c:pt idx="7364">
                  <c:v>0.61741234195632988</c:v>
                </c:pt>
                <c:pt idx="7365">
                  <c:v>0.61749655869486431</c:v>
                </c:pt>
                <c:pt idx="7366">
                  <c:v>0.61751680139086096</c:v>
                </c:pt>
                <c:pt idx="7367">
                  <c:v>0.61757104854421407</c:v>
                </c:pt>
                <c:pt idx="7368">
                  <c:v>0.61757833511223492</c:v>
                </c:pt>
                <c:pt idx="7369">
                  <c:v>0.61764633893515475</c:v>
                </c:pt>
                <c:pt idx="7370">
                  <c:v>0.61767143369270372</c:v>
                </c:pt>
                <c:pt idx="7371">
                  <c:v>0.61768438542673232</c:v>
                </c:pt>
                <c:pt idx="7372">
                  <c:v>0.61774266486944218</c:v>
                </c:pt>
                <c:pt idx="7373">
                  <c:v>0.61774994941319095</c:v>
                </c:pt>
                <c:pt idx="7374">
                  <c:v>0.61776209012855432</c:v>
                </c:pt>
                <c:pt idx="7375">
                  <c:v>0.61776613698065386</c:v>
                </c:pt>
                <c:pt idx="7376">
                  <c:v>0.61779041753656228</c:v>
                </c:pt>
                <c:pt idx="7377">
                  <c:v>0.61786810890351029</c:v>
                </c:pt>
                <c:pt idx="7378">
                  <c:v>0.61793446254437057</c:v>
                </c:pt>
                <c:pt idx="7379">
                  <c:v>0.61796278205082877</c:v>
                </c:pt>
                <c:pt idx="7380">
                  <c:v>0.61808575456808579</c:v>
                </c:pt>
                <c:pt idx="7381">
                  <c:v>0.61811406714295059</c:v>
                </c:pt>
                <c:pt idx="7382">
                  <c:v>0.61814480504166658</c:v>
                </c:pt>
                <c:pt idx="7383">
                  <c:v>0.61817877673048605</c:v>
                </c:pt>
                <c:pt idx="7384">
                  <c:v>0.61819333545420885</c:v>
                </c:pt>
                <c:pt idx="7385">
                  <c:v>0.61821921678317315</c:v>
                </c:pt>
                <c:pt idx="7386">
                  <c:v>0.61823700956833694</c:v>
                </c:pt>
                <c:pt idx="7387">
                  <c:v>0.61824994945410228</c:v>
                </c:pt>
                <c:pt idx="7388">
                  <c:v>0.61825480184144144</c:v>
                </c:pt>
                <c:pt idx="7389">
                  <c:v>0.61826774135482765</c:v>
                </c:pt>
                <c:pt idx="7390">
                  <c:v>0.61827421100996927</c:v>
                </c:pt>
                <c:pt idx="7391">
                  <c:v>0.61827987190268452</c:v>
                </c:pt>
                <c:pt idx="7392">
                  <c:v>0.61830655827024827</c:v>
                </c:pt>
                <c:pt idx="7393">
                  <c:v>0.61832515717864811</c:v>
                </c:pt>
                <c:pt idx="7394">
                  <c:v>0.6183348607348611</c:v>
                </c:pt>
                <c:pt idx="7395">
                  <c:v>0.61837852485350753</c:v>
                </c:pt>
                <c:pt idx="7396">
                  <c:v>0.61842461141193272</c:v>
                </c:pt>
                <c:pt idx="7397">
                  <c:v>0.6184779705050133</c:v>
                </c:pt>
                <c:pt idx="7398">
                  <c:v>0.61848767166371232</c:v>
                </c:pt>
                <c:pt idx="7399">
                  <c:v>0.61853213336091117</c:v>
                </c:pt>
                <c:pt idx="7400">
                  <c:v>0.61855234216677246</c:v>
                </c:pt>
                <c:pt idx="7401">
                  <c:v>0.61856770041766651</c:v>
                </c:pt>
                <c:pt idx="7402">
                  <c:v>0.61858467488291358</c:v>
                </c:pt>
                <c:pt idx="7403">
                  <c:v>0.61859114122334469</c:v>
                </c:pt>
                <c:pt idx="7404">
                  <c:v>0.61867196477616471</c:v>
                </c:pt>
                <c:pt idx="7405">
                  <c:v>0.61869782608313728</c:v>
                </c:pt>
                <c:pt idx="7406">
                  <c:v>0.61870025052524424</c:v>
                </c:pt>
                <c:pt idx="7407">
                  <c:v>0.61870914006502276</c:v>
                </c:pt>
                <c:pt idx="7408">
                  <c:v>0.61874550503417802</c:v>
                </c:pt>
                <c:pt idx="7409">
                  <c:v>0.6187673229898295</c:v>
                </c:pt>
                <c:pt idx="7410">
                  <c:v>0.61894345460631539</c:v>
                </c:pt>
                <c:pt idx="7411">
                  <c:v>0.61900080775391553</c:v>
                </c:pt>
                <c:pt idx="7412">
                  <c:v>0.61907511660540837</c:v>
                </c:pt>
                <c:pt idx="7413">
                  <c:v>0.61909853819888805</c:v>
                </c:pt>
                <c:pt idx="7414">
                  <c:v>0.61910822963355938</c:v>
                </c:pt>
                <c:pt idx="7415">
                  <c:v>0.61911388290039171</c:v>
                </c:pt>
                <c:pt idx="7416">
                  <c:v>0.61912680445931267</c:v>
                </c:pt>
                <c:pt idx="7417">
                  <c:v>0.61914941653852829</c:v>
                </c:pt>
                <c:pt idx="7418">
                  <c:v>0.61916637505601024</c:v>
                </c:pt>
                <c:pt idx="7419">
                  <c:v>0.61940858889750638</c:v>
                </c:pt>
                <c:pt idx="7420">
                  <c:v>0.61947639180197978</c:v>
                </c:pt>
                <c:pt idx="7421">
                  <c:v>0.61950786919941536</c:v>
                </c:pt>
                <c:pt idx="7422">
                  <c:v>0.61951674715055116</c:v>
                </c:pt>
                <c:pt idx="7423">
                  <c:v>0.61952481790481972</c:v>
                </c:pt>
                <c:pt idx="7424">
                  <c:v>0.61952723911059793</c:v>
                </c:pt>
                <c:pt idx="7425">
                  <c:v>0.61957485423474057</c:v>
                </c:pt>
                <c:pt idx="7426">
                  <c:v>0.61959825693750947</c:v>
                </c:pt>
                <c:pt idx="7427">
                  <c:v>0.61960471269995998</c:v>
                </c:pt>
                <c:pt idx="7428">
                  <c:v>0.6196200448662067</c:v>
                </c:pt>
                <c:pt idx="7429">
                  <c:v>0.61969105205739416</c:v>
                </c:pt>
                <c:pt idx="7430">
                  <c:v>0.61978302655042106</c:v>
                </c:pt>
                <c:pt idx="7431">
                  <c:v>0.61986934107116476</c:v>
                </c:pt>
                <c:pt idx="7432">
                  <c:v>0.61999354835352927</c:v>
                </c:pt>
                <c:pt idx="7433">
                  <c:v>0.6200564490431496</c:v>
                </c:pt>
                <c:pt idx="7434">
                  <c:v>0.62008225260847449</c:v>
                </c:pt>
                <c:pt idx="7435">
                  <c:v>0.62009596031582082</c:v>
                </c:pt>
                <c:pt idx="7436">
                  <c:v>0.6202088357964598</c:v>
                </c:pt>
                <c:pt idx="7437">
                  <c:v>0.62025317411521563</c:v>
                </c:pt>
                <c:pt idx="7438">
                  <c:v>0.62029267285693457</c:v>
                </c:pt>
                <c:pt idx="7439">
                  <c:v>0.62042485443444317</c:v>
                </c:pt>
                <c:pt idx="7440">
                  <c:v>0.6206134062361206</c:v>
                </c:pt>
                <c:pt idx="7441">
                  <c:v>0.62065691005578927</c:v>
                </c:pt>
                <c:pt idx="7442">
                  <c:v>0.62071007725024097</c:v>
                </c:pt>
                <c:pt idx="7443">
                  <c:v>0.62076323989102322</c:v>
                </c:pt>
                <c:pt idx="7444">
                  <c:v>0.62082606259724638</c:v>
                </c:pt>
                <c:pt idx="7445">
                  <c:v>0.62088324184181365</c:v>
                </c:pt>
                <c:pt idx="7446">
                  <c:v>0.62088887894694977</c:v>
                </c:pt>
                <c:pt idx="7447">
                  <c:v>0.62090256884635286</c:v>
                </c:pt>
                <c:pt idx="7448">
                  <c:v>0.62092511625799129</c:v>
                </c:pt>
                <c:pt idx="7449">
                  <c:v>0.62098067602784557</c:v>
                </c:pt>
                <c:pt idx="7450">
                  <c:v>0.62105072256620064</c:v>
                </c:pt>
                <c:pt idx="7451">
                  <c:v>0.62105072256620075</c:v>
                </c:pt>
                <c:pt idx="7452">
                  <c:v>0.62105313782316562</c:v>
                </c:pt>
                <c:pt idx="7453">
                  <c:v>0.62111110117272894</c:v>
                </c:pt>
                <c:pt idx="7454">
                  <c:v>0.62113042108723027</c:v>
                </c:pt>
                <c:pt idx="7455">
                  <c:v>0.62116181466667764</c:v>
                </c:pt>
                <c:pt idx="7456">
                  <c:v>0.62116825417917165</c:v>
                </c:pt>
                <c:pt idx="7457">
                  <c:v>0.62121332889756964</c:v>
                </c:pt>
                <c:pt idx="7458">
                  <c:v>0.62127208210251983</c:v>
                </c:pt>
                <c:pt idx="7459">
                  <c:v>0.62133968165569464</c:v>
                </c:pt>
                <c:pt idx="7460">
                  <c:v>0.62138876719812053</c:v>
                </c:pt>
                <c:pt idx="7461">
                  <c:v>0.62142899835781729</c:v>
                </c:pt>
                <c:pt idx="7462">
                  <c:v>0.62150945286455628</c:v>
                </c:pt>
                <c:pt idx="7463">
                  <c:v>0.62158104861715335</c:v>
                </c:pt>
                <c:pt idx="7464">
                  <c:v>0.62162046298364404</c:v>
                </c:pt>
                <c:pt idx="7465">
                  <c:v>0.62169043743651076</c:v>
                </c:pt>
                <c:pt idx="7466">
                  <c:v>0.6217258238162543</c:v>
                </c:pt>
                <c:pt idx="7467">
                  <c:v>0.62174432044048455</c:v>
                </c:pt>
                <c:pt idx="7468">
                  <c:v>0.62175155810017879</c:v>
                </c:pt>
                <c:pt idx="7469">
                  <c:v>0.62178452859491451</c:v>
                </c:pt>
                <c:pt idx="7470">
                  <c:v>0.62186413307088229</c:v>
                </c:pt>
                <c:pt idx="7471">
                  <c:v>0.62195337445824672</c:v>
                </c:pt>
                <c:pt idx="7472">
                  <c:v>0.6219823148611221</c:v>
                </c:pt>
                <c:pt idx="7473">
                  <c:v>0.62201125391748346</c:v>
                </c:pt>
                <c:pt idx="7474">
                  <c:v>0.62202331146027001</c:v>
                </c:pt>
                <c:pt idx="7475">
                  <c:v>0.62205305239987374</c:v>
                </c:pt>
                <c:pt idx="7476">
                  <c:v>0.62224914624288552</c:v>
                </c:pt>
                <c:pt idx="7477">
                  <c:v>0.62227164486259534</c:v>
                </c:pt>
                <c:pt idx="7478">
                  <c:v>0.62228128687917328</c:v>
                </c:pt>
                <c:pt idx="7479">
                  <c:v>0.62239376603561836</c:v>
                </c:pt>
                <c:pt idx="7480">
                  <c:v>0.62241304613576343</c:v>
                </c:pt>
                <c:pt idx="7481">
                  <c:v>0.62244276845345381</c:v>
                </c:pt>
                <c:pt idx="7482">
                  <c:v>0.62251104407873759</c:v>
                </c:pt>
                <c:pt idx="7483">
                  <c:v>0.62251746963438703</c:v>
                </c:pt>
                <c:pt idx="7484">
                  <c:v>0.62258975256584492</c:v>
                </c:pt>
                <c:pt idx="7485">
                  <c:v>0.62265078495092252</c:v>
                </c:pt>
                <c:pt idx="7486">
                  <c:v>0.62280173410163198</c:v>
                </c:pt>
                <c:pt idx="7487">
                  <c:v>0.62280494538820097</c:v>
                </c:pt>
                <c:pt idx="7488">
                  <c:v>0.62286997037905112</c:v>
                </c:pt>
                <c:pt idx="7489">
                  <c:v>0.62290769781726096</c:v>
                </c:pt>
                <c:pt idx="7490">
                  <c:v>0.62301043329947536</c:v>
                </c:pt>
                <c:pt idx="7491">
                  <c:v>0.62319659819353956</c:v>
                </c:pt>
                <c:pt idx="7492">
                  <c:v>0.62322307402726995</c:v>
                </c:pt>
                <c:pt idx="7493">
                  <c:v>0.62337949918167823</c:v>
                </c:pt>
                <c:pt idx="7494">
                  <c:v>0.62339955085001464</c:v>
                </c:pt>
                <c:pt idx="7495">
                  <c:v>0.62341719578465271</c:v>
                </c:pt>
                <c:pt idx="7496">
                  <c:v>0.62350461104950938</c:v>
                </c:pt>
                <c:pt idx="7497">
                  <c:v>0.62350461104950938</c:v>
                </c:pt>
                <c:pt idx="7498">
                  <c:v>0.6235310738046661</c:v>
                </c:pt>
                <c:pt idx="7499">
                  <c:v>0.62354630942697442</c:v>
                </c:pt>
                <c:pt idx="7500">
                  <c:v>0.62358880682706297</c:v>
                </c:pt>
                <c:pt idx="7501">
                  <c:v>0.62364252581106105</c:v>
                </c:pt>
                <c:pt idx="7502">
                  <c:v>0.62369704184002672</c:v>
                </c:pt>
                <c:pt idx="7503">
                  <c:v>0.62373552087403195</c:v>
                </c:pt>
                <c:pt idx="7504">
                  <c:v>0.62385094373576133</c:v>
                </c:pt>
                <c:pt idx="7505">
                  <c:v>0.62387819323967397</c:v>
                </c:pt>
                <c:pt idx="7506">
                  <c:v>0.62390464014943814</c:v>
                </c:pt>
                <c:pt idx="7507">
                  <c:v>0.62393509277808701</c:v>
                </c:pt>
                <c:pt idx="7508">
                  <c:v>0.62394871584129408</c:v>
                </c:pt>
                <c:pt idx="7509">
                  <c:v>0.62396634524628014</c:v>
                </c:pt>
                <c:pt idx="7510">
                  <c:v>0.6240721112179265</c:v>
                </c:pt>
                <c:pt idx="7511">
                  <c:v>0.62410576026824172</c:v>
                </c:pt>
                <c:pt idx="7512">
                  <c:v>0.62418106347437352</c:v>
                </c:pt>
                <c:pt idx="7513">
                  <c:v>0.62426837177611372</c:v>
                </c:pt>
                <c:pt idx="7514">
                  <c:v>0.6245662494883949</c:v>
                </c:pt>
                <c:pt idx="7515">
                  <c:v>0.62460947799405031</c:v>
                </c:pt>
                <c:pt idx="7516">
                  <c:v>0.62469352485839003</c:v>
                </c:pt>
                <c:pt idx="7517">
                  <c:v>0.62471993725188568</c:v>
                </c:pt>
                <c:pt idx="7518">
                  <c:v>0.62472634008820216</c:v>
                </c:pt>
                <c:pt idx="7519">
                  <c:v>0.62495999871991803</c:v>
                </c:pt>
                <c:pt idx="7520">
                  <c:v>0.62537828552005226</c:v>
                </c:pt>
                <c:pt idx="7521">
                  <c:v>0.62548461212087381</c:v>
                </c:pt>
                <c:pt idx="7522">
                  <c:v>0.62563088159073477</c:v>
                </c:pt>
                <c:pt idx="7523">
                  <c:v>0.62576912675522756</c:v>
                </c:pt>
              </c:numCache>
            </c:numRef>
          </c:xVal>
          <c:yVal>
            <c:numRef>
              <c:f>Sheet1!$AA$82:$AA$7605</c:f>
              <c:numCache>
                <c:formatCode>General</c:formatCode>
                <c:ptCount val="7524"/>
                <c:pt idx="0">
                  <c:v>25.930000000000291</c:v>
                </c:pt>
                <c:pt idx="1">
                  <c:v>68.489999999997963</c:v>
                </c:pt>
                <c:pt idx="2">
                  <c:v>1.9700000000000273</c:v>
                </c:pt>
                <c:pt idx="3">
                  <c:v>789.81000000000131</c:v>
                </c:pt>
                <c:pt idx="4">
                  <c:v>192.44000000000051</c:v>
                </c:pt>
                <c:pt idx="5">
                  <c:v>30.900000000001455</c:v>
                </c:pt>
                <c:pt idx="6">
                  <c:v>157.45000000000005</c:v>
                </c:pt>
                <c:pt idx="7">
                  <c:v>412.40999999999985</c:v>
                </c:pt>
                <c:pt idx="8">
                  <c:v>20.760000000000218</c:v>
                </c:pt>
                <c:pt idx="9">
                  <c:v>72.390000000000327</c:v>
                </c:pt>
                <c:pt idx="10">
                  <c:v>4.5299999999988358</c:v>
                </c:pt>
                <c:pt idx="11">
                  <c:v>254.36000000000058</c:v>
                </c:pt>
                <c:pt idx="12">
                  <c:v>58.340000000000032</c:v>
                </c:pt>
                <c:pt idx="13">
                  <c:v>182.95999999999913</c:v>
                </c:pt>
                <c:pt idx="14">
                  <c:v>109.19000000000051</c:v>
                </c:pt>
                <c:pt idx="15">
                  <c:v>12.940000000000001</c:v>
                </c:pt>
                <c:pt idx="16">
                  <c:v>339.71000000000004</c:v>
                </c:pt>
                <c:pt idx="17">
                  <c:v>104.23000000000047</c:v>
                </c:pt>
                <c:pt idx="18">
                  <c:v>352.17999999999847</c:v>
                </c:pt>
                <c:pt idx="19">
                  <c:v>13.269999999999982</c:v>
                </c:pt>
                <c:pt idx="20">
                  <c:v>856.07999999999811</c:v>
                </c:pt>
                <c:pt idx="21">
                  <c:v>350.7300000000032</c:v>
                </c:pt>
                <c:pt idx="22">
                  <c:v>686.11999999999898</c:v>
                </c:pt>
                <c:pt idx="23">
                  <c:v>21.390000000006694</c:v>
                </c:pt>
                <c:pt idx="24">
                  <c:v>123.69000000000051</c:v>
                </c:pt>
                <c:pt idx="25">
                  <c:v>48.259999999999764</c:v>
                </c:pt>
                <c:pt idx="26">
                  <c:v>32.949999999998909</c:v>
                </c:pt>
                <c:pt idx="27">
                  <c:v>17.219999999999345</c:v>
                </c:pt>
                <c:pt idx="28">
                  <c:v>33.68</c:v>
                </c:pt>
                <c:pt idx="29">
                  <c:v>517.39000000000306</c:v>
                </c:pt>
                <c:pt idx="30">
                  <c:v>664.31999999999971</c:v>
                </c:pt>
                <c:pt idx="31">
                  <c:v>583</c:v>
                </c:pt>
                <c:pt idx="32">
                  <c:v>49.209999999999127</c:v>
                </c:pt>
                <c:pt idx="33">
                  <c:v>191.34999999999854</c:v>
                </c:pt>
                <c:pt idx="34">
                  <c:v>169.04000000000087</c:v>
                </c:pt>
                <c:pt idx="35">
                  <c:v>29.529999999999973</c:v>
                </c:pt>
                <c:pt idx="36">
                  <c:v>66.360000000000582</c:v>
                </c:pt>
                <c:pt idx="37">
                  <c:v>116.18000000000029</c:v>
                </c:pt>
                <c:pt idx="38">
                  <c:v>953.20000000000073</c:v>
                </c:pt>
                <c:pt idx="39">
                  <c:v>245.09000000000015</c:v>
                </c:pt>
                <c:pt idx="40">
                  <c:v>92.42999999999995</c:v>
                </c:pt>
                <c:pt idx="41">
                  <c:v>30.93999999999869</c:v>
                </c:pt>
                <c:pt idx="42">
                  <c:v>20.200000000000728</c:v>
                </c:pt>
                <c:pt idx="43">
                  <c:v>28.920000000000073</c:v>
                </c:pt>
                <c:pt idx="44">
                  <c:v>568.0099999999984</c:v>
                </c:pt>
                <c:pt idx="45">
                  <c:v>914.35000000000218</c:v>
                </c:pt>
                <c:pt idx="46">
                  <c:v>349.32999999999993</c:v>
                </c:pt>
                <c:pt idx="47">
                  <c:v>1001.25</c:v>
                </c:pt>
                <c:pt idx="48">
                  <c:v>4.3099999999994907</c:v>
                </c:pt>
                <c:pt idx="49">
                  <c:v>41.170000000000073</c:v>
                </c:pt>
                <c:pt idx="50">
                  <c:v>26.039999999999964</c:v>
                </c:pt>
                <c:pt idx="51">
                  <c:v>242.04000000000087</c:v>
                </c:pt>
                <c:pt idx="52">
                  <c:v>212.76000000000204</c:v>
                </c:pt>
                <c:pt idx="53">
                  <c:v>377.45000000000005</c:v>
                </c:pt>
                <c:pt idx="54">
                  <c:v>399.86999999999898</c:v>
                </c:pt>
                <c:pt idx="55">
                  <c:v>220.48999999999796</c:v>
                </c:pt>
                <c:pt idx="56">
                  <c:v>749.82000000000153</c:v>
                </c:pt>
                <c:pt idx="57">
                  <c:v>729.16999999999825</c:v>
                </c:pt>
                <c:pt idx="58">
                  <c:v>113.43000000000029</c:v>
                </c:pt>
                <c:pt idx="59">
                  <c:v>964.03999999999905</c:v>
                </c:pt>
                <c:pt idx="60">
                  <c:v>215.00999999999931</c:v>
                </c:pt>
                <c:pt idx="61">
                  <c:v>109.36000000000058</c:v>
                </c:pt>
                <c:pt idx="62">
                  <c:v>299.77999999999884</c:v>
                </c:pt>
                <c:pt idx="63">
                  <c:v>1152.7799999999988</c:v>
                </c:pt>
                <c:pt idx="64">
                  <c:v>542.4699999999998</c:v>
                </c:pt>
                <c:pt idx="65">
                  <c:v>2.4200000000000017</c:v>
                </c:pt>
                <c:pt idx="66">
                  <c:v>71.930000000000291</c:v>
                </c:pt>
                <c:pt idx="67">
                  <c:v>274.69000000000233</c:v>
                </c:pt>
                <c:pt idx="68">
                  <c:v>78.960000000000946</c:v>
                </c:pt>
                <c:pt idx="69">
                  <c:v>695.70999999999958</c:v>
                </c:pt>
                <c:pt idx="70">
                  <c:v>46.769999999999527</c:v>
                </c:pt>
                <c:pt idx="71">
                  <c:v>205.25</c:v>
                </c:pt>
                <c:pt idx="72">
                  <c:v>592.96999999999389</c:v>
                </c:pt>
                <c:pt idx="73">
                  <c:v>40.529999999998836</c:v>
                </c:pt>
                <c:pt idx="74">
                  <c:v>145.09000000000003</c:v>
                </c:pt>
                <c:pt idx="75">
                  <c:v>213.10000000000014</c:v>
                </c:pt>
                <c:pt idx="76">
                  <c:v>124.35000000000036</c:v>
                </c:pt>
                <c:pt idx="77">
                  <c:v>21.730000000000018</c:v>
                </c:pt>
                <c:pt idx="78">
                  <c:v>113.31</c:v>
                </c:pt>
                <c:pt idx="79">
                  <c:v>7.2799999999997453</c:v>
                </c:pt>
                <c:pt idx="80">
                  <c:v>310.90999999999985</c:v>
                </c:pt>
                <c:pt idx="81">
                  <c:v>49.130000000001019</c:v>
                </c:pt>
                <c:pt idx="82">
                  <c:v>466.15999999999985</c:v>
                </c:pt>
                <c:pt idx="83">
                  <c:v>29.940000000000055</c:v>
                </c:pt>
                <c:pt idx="84">
                  <c:v>575.96999999999753</c:v>
                </c:pt>
                <c:pt idx="85">
                  <c:v>14.280000000000001</c:v>
                </c:pt>
                <c:pt idx="86">
                  <c:v>82.43999999999869</c:v>
                </c:pt>
                <c:pt idx="87">
                  <c:v>241.63</c:v>
                </c:pt>
                <c:pt idx="88">
                  <c:v>197.43000000000006</c:v>
                </c:pt>
                <c:pt idx="89">
                  <c:v>187.46999999999935</c:v>
                </c:pt>
                <c:pt idx="90">
                  <c:v>791.41999999999825</c:v>
                </c:pt>
                <c:pt idx="91">
                  <c:v>423.17000000000007</c:v>
                </c:pt>
                <c:pt idx="92">
                  <c:v>6.1500000000005457</c:v>
                </c:pt>
                <c:pt idx="93">
                  <c:v>805.80999999999767</c:v>
                </c:pt>
                <c:pt idx="94">
                  <c:v>254.09000000000015</c:v>
                </c:pt>
                <c:pt idx="95">
                  <c:v>602.88000000000102</c:v>
                </c:pt>
                <c:pt idx="96">
                  <c:v>85.210000000000036</c:v>
                </c:pt>
                <c:pt idx="97">
                  <c:v>33.44</c:v>
                </c:pt>
                <c:pt idx="98">
                  <c:v>159.09000000000015</c:v>
                </c:pt>
                <c:pt idx="99">
                  <c:v>162.42999999999938</c:v>
                </c:pt>
                <c:pt idx="100">
                  <c:v>382.1200000000008</c:v>
                </c:pt>
                <c:pt idx="101">
                  <c:v>279.69999999999982</c:v>
                </c:pt>
                <c:pt idx="102">
                  <c:v>57.75</c:v>
                </c:pt>
                <c:pt idx="103">
                  <c:v>208.55000000000018</c:v>
                </c:pt>
                <c:pt idx="104">
                  <c:v>102.88999999999999</c:v>
                </c:pt>
                <c:pt idx="105">
                  <c:v>13.720000000001164</c:v>
                </c:pt>
                <c:pt idx="106">
                  <c:v>9.3099999999999454</c:v>
                </c:pt>
                <c:pt idx="107">
                  <c:v>52.440000000000509</c:v>
                </c:pt>
                <c:pt idx="108">
                  <c:v>142.68000000000029</c:v>
                </c:pt>
                <c:pt idx="109">
                  <c:v>70.370000000000118</c:v>
                </c:pt>
                <c:pt idx="110">
                  <c:v>106.02000000000044</c:v>
                </c:pt>
                <c:pt idx="111">
                  <c:v>14.460000000000036</c:v>
                </c:pt>
                <c:pt idx="112">
                  <c:v>412.41000000000076</c:v>
                </c:pt>
                <c:pt idx="113">
                  <c:v>4.1399999999999864</c:v>
                </c:pt>
                <c:pt idx="114">
                  <c:v>375.11999999999898</c:v>
                </c:pt>
                <c:pt idx="115">
                  <c:v>110.87000000000035</c:v>
                </c:pt>
                <c:pt idx="116">
                  <c:v>288.69000000000051</c:v>
                </c:pt>
                <c:pt idx="117">
                  <c:v>22.610000000000582</c:v>
                </c:pt>
                <c:pt idx="118">
                  <c:v>22.010000000000218</c:v>
                </c:pt>
                <c:pt idx="119">
                  <c:v>6.0300000000000011</c:v>
                </c:pt>
                <c:pt idx="120">
                  <c:v>479.06000000000131</c:v>
                </c:pt>
                <c:pt idx="121">
                  <c:v>259.54000000000087</c:v>
                </c:pt>
                <c:pt idx="122">
                  <c:v>11.699999999999818</c:v>
                </c:pt>
                <c:pt idx="123">
                  <c:v>34.169999999998254</c:v>
                </c:pt>
                <c:pt idx="124">
                  <c:v>175.71000000000004</c:v>
                </c:pt>
                <c:pt idx="125">
                  <c:v>189.66000000000031</c:v>
                </c:pt>
                <c:pt idx="126">
                  <c:v>111.96000000000095</c:v>
                </c:pt>
                <c:pt idx="127">
                  <c:v>37.25</c:v>
                </c:pt>
                <c:pt idx="128">
                  <c:v>107.26999999999998</c:v>
                </c:pt>
                <c:pt idx="129">
                  <c:v>99.110000000000127</c:v>
                </c:pt>
                <c:pt idx="130">
                  <c:v>68.799999999999955</c:v>
                </c:pt>
                <c:pt idx="131">
                  <c:v>80.649999999999977</c:v>
                </c:pt>
                <c:pt idx="132">
                  <c:v>197.85999999999967</c:v>
                </c:pt>
                <c:pt idx="133">
                  <c:v>596.44999999999982</c:v>
                </c:pt>
                <c:pt idx="134">
                  <c:v>128.1899999999996</c:v>
                </c:pt>
                <c:pt idx="135">
                  <c:v>148.39999999999964</c:v>
                </c:pt>
                <c:pt idx="136">
                  <c:v>158.77000000000407</c:v>
                </c:pt>
                <c:pt idx="137">
                  <c:v>37.470000000000255</c:v>
                </c:pt>
                <c:pt idx="138">
                  <c:v>8.8500000000000227</c:v>
                </c:pt>
                <c:pt idx="139">
                  <c:v>5.6599999999998545</c:v>
                </c:pt>
                <c:pt idx="140">
                  <c:v>19.329999999999927</c:v>
                </c:pt>
                <c:pt idx="141">
                  <c:v>84.030000000000655</c:v>
                </c:pt>
                <c:pt idx="142">
                  <c:v>662.19000000000233</c:v>
                </c:pt>
                <c:pt idx="143">
                  <c:v>209.09000000000015</c:v>
                </c:pt>
                <c:pt idx="144">
                  <c:v>94.270000000000437</c:v>
                </c:pt>
                <c:pt idx="145">
                  <c:v>15.970000000000255</c:v>
                </c:pt>
                <c:pt idx="146">
                  <c:v>6.5099999999993088</c:v>
                </c:pt>
                <c:pt idx="147">
                  <c:v>28.139999999999873</c:v>
                </c:pt>
                <c:pt idx="148">
                  <c:v>326.92000000000007</c:v>
                </c:pt>
                <c:pt idx="149">
                  <c:v>55.620000000000005</c:v>
                </c:pt>
                <c:pt idx="150">
                  <c:v>168.36999999999898</c:v>
                </c:pt>
                <c:pt idx="151">
                  <c:v>45.390000000001237</c:v>
                </c:pt>
                <c:pt idx="152">
                  <c:v>420.70999999999958</c:v>
                </c:pt>
                <c:pt idx="153">
                  <c:v>578.06000000000131</c:v>
                </c:pt>
                <c:pt idx="154">
                  <c:v>214.84999999999991</c:v>
                </c:pt>
                <c:pt idx="155">
                  <c:v>559.93000000000029</c:v>
                </c:pt>
                <c:pt idx="156">
                  <c:v>9.9700000000002547</c:v>
                </c:pt>
                <c:pt idx="157">
                  <c:v>274.92000000000007</c:v>
                </c:pt>
                <c:pt idx="158">
                  <c:v>66.159999999999854</c:v>
                </c:pt>
                <c:pt idx="159">
                  <c:v>40.800000000000068</c:v>
                </c:pt>
                <c:pt idx="160">
                  <c:v>50.569999999999709</c:v>
                </c:pt>
                <c:pt idx="161">
                  <c:v>98.210000000000946</c:v>
                </c:pt>
                <c:pt idx="162">
                  <c:v>34.039999999999964</c:v>
                </c:pt>
                <c:pt idx="163">
                  <c:v>54.670000000001892</c:v>
                </c:pt>
                <c:pt idx="164">
                  <c:v>4.8299999999999272</c:v>
                </c:pt>
                <c:pt idx="165">
                  <c:v>243.5</c:v>
                </c:pt>
                <c:pt idx="166">
                  <c:v>240.64999999999964</c:v>
                </c:pt>
                <c:pt idx="167">
                  <c:v>66.799999999999272</c:v>
                </c:pt>
                <c:pt idx="168">
                  <c:v>50.839999999999236</c:v>
                </c:pt>
                <c:pt idx="169">
                  <c:v>68.059999999999945</c:v>
                </c:pt>
                <c:pt idx="170">
                  <c:v>234.25000000000045</c:v>
                </c:pt>
                <c:pt idx="171">
                  <c:v>128.62999999999738</c:v>
                </c:pt>
                <c:pt idx="172">
                  <c:v>15.329999999999927</c:v>
                </c:pt>
                <c:pt idx="173">
                  <c:v>89.079999999999927</c:v>
                </c:pt>
                <c:pt idx="174">
                  <c:v>141.73999999999978</c:v>
                </c:pt>
                <c:pt idx="175">
                  <c:v>172.15999999999985</c:v>
                </c:pt>
                <c:pt idx="176">
                  <c:v>191.6299999999992</c:v>
                </c:pt>
                <c:pt idx="177">
                  <c:v>215.5</c:v>
                </c:pt>
                <c:pt idx="178">
                  <c:v>42.490000000000009</c:v>
                </c:pt>
                <c:pt idx="179">
                  <c:v>66.180000000000291</c:v>
                </c:pt>
                <c:pt idx="180">
                  <c:v>101.86000000000013</c:v>
                </c:pt>
                <c:pt idx="181">
                  <c:v>354.76000000000022</c:v>
                </c:pt>
                <c:pt idx="182">
                  <c:v>80.130000000000109</c:v>
                </c:pt>
                <c:pt idx="183">
                  <c:v>57.409999999999854</c:v>
                </c:pt>
                <c:pt idx="184">
                  <c:v>213.09999999999991</c:v>
                </c:pt>
                <c:pt idx="185">
                  <c:v>443.09999999999854</c:v>
                </c:pt>
                <c:pt idx="186">
                  <c:v>506.94000000000051</c:v>
                </c:pt>
                <c:pt idx="187">
                  <c:v>149.79999999999927</c:v>
                </c:pt>
                <c:pt idx="188">
                  <c:v>108</c:v>
                </c:pt>
                <c:pt idx="189">
                  <c:v>34.940000000000055</c:v>
                </c:pt>
                <c:pt idx="190">
                  <c:v>184.88999999999987</c:v>
                </c:pt>
                <c:pt idx="191">
                  <c:v>102.40000000000009</c:v>
                </c:pt>
                <c:pt idx="192">
                  <c:v>83.149999999999977</c:v>
                </c:pt>
                <c:pt idx="193">
                  <c:v>108.75</c:v>
                </c:pt>
                <c:pt idx="194">
                  <c:v>405.42000000000007</c:v>
                </c:pt>
                <c:pt idx="195">
                  <c:v>255.88000000000102</c:v>
                </c:pt>
                <c:pt idx="196">
                  <c:v>221.03999999999996</c:v>
                </c:pt>
                <c:pt idx="197">
                  <c:v>167.44999999999982</c:v>
                </c:pt>
                <c:pt idx="198">
                  <c:v>9.4300000000000637</c:v>
                </c:pt>
                <c:pt idx="199">
                  <c:v>110.17999999999984</c:v>
                </c:pt>
                <c:pt idx="200">
                  <c:v>12.649999999999977</c:v>
                </c:pt>
                <c:pt idx="201">
                  <c:v>57.900000000001455</c:v>
                </c:pt>
                <c:pt idx="202">
                  <c:v>464.47999999999956</c:v>
                </c:pt>
                <c:pt idx="203">
                  <c:v>335.22000000000025</c:v>
                </c:pt>
                <c:pt idx="204">
                  <c:v>85.399999999997817</c:v>
                </c:pt>
                <c:pt idx="205">
                  <c:v>3.4799999999995634</c:v>
                </c:pt>
                <c:pt idx="206">
                  <c:v>26.059999999999945</c:v>
                </c:pt>
                <c:pt idx="207">
                  <c:v>102.40000000000055</c:v>
                </c:pt>
                <c:pt idx="208">
                  <c:v>393.42000000000007</c:v>
                </c:pt>
                <c:pt idx="209">
                  <c:v>6.5599999999999454</c:v>
                </c:pt>
                <c:pt idx="210">
                  <c:v>333.40999999999985</c:v>
                </c:pt>
                <c:pt idx="211">
                  <c:v>92.829999999999927</c:v>
                </c:pt>
                <c:pt idx="212">
                  <c:v>298.76999999999953</c:v>
                </c:pt>
                <c:pt idx="213">
                  <c:v>405.75</c:v>
                </c:pt>
                <c:pt idx="214">
                  <c:v>1.0399999999999636</c:v>
                </c:pt>
                <c:pt idx="215">
                  <c:v>34.550000000000182</c:v>
                </c:pt>
                <c:pt idx="216">
                  <c:v>247.14000000000124</c:v>
                </c:pt>
                <c:pt idx="217">
                  <c:v>7.0099999999999909</c:v>
                </c:pt>
                <c:pt idx="218">
                  <c:v>181.77999999999884</c:v>
                </c:pt>
                <c:pt idx="219">
                  <c:v>13.730000000000018</c:v>
                </c:pt>
                <c:pt idx="220">
                  <c:v>7.4400000000005093</c:v>
                </c:pt>
                <c:pt idx="221">
                  <c:v>33.190000000000055</c:v>
                </c:pt>
                <c:pt idx="222">
                  <c:v>80.649999999999977</c:v>
                </c:pt>
                <c:pt idx="223">
                  <c:v>30.309999999999945</c:v>
                </c:pt>
                <c:pt idx="224">
                  <c:v>11.780000000000655</c:v>
                </c:pt>
                <c:pt idx="225">
                  <c:v>43.629999999999995</c:v>
                </c:pt>
                <c:pt idx="226">
                  <c:v>60.640000000000015</c:v>
                </c:pt>
                <c:pt idx="227">
                  <c:v>16.810000000000173</c:v>
                </c:pt>
                <c:pt idx="228">
                  <c:v>126.65999999999985</c:v>
                </c:pt>
                <c:pt idx="229">
                  <c:v>258.89000000000124</c:v>
                </c:pt>
                <c:pt idx="230">
                  <c:v>76.070000000000164</c:v>
                </c:pt>
                <c:pt idx="231">
                  <c:v>217.57999999999993</c:v>
                </c:pt>
                <c:pt idx="232">
                  <c:v>177.55999999999767</c:v>
                </c:pt>
                <c:pt idx="233">
                  <c:v>15.079999999999927</c:v>
                </c:pt>
                <c:pt idx="234">
                  <c:v>45.229999999999563</c:v>
                </c:pt>
                <c:pt idx="235">
                  <c:v>456.68999999999869</c:v>
                </c:pt>
                <c:pt idx="236">
                  <c:v>27.969999999997526</c:v>
                </c:pt>
                <c:pt idx="237">
                  <c:v>77.969999999999345</c:v>
                </c:pt>
                <c:pt idx="238">
                  <c:v>145.17000000000007</c:v>
                </c:pt>
                <c:pt idx="239">
                  <c:v>299.88000000000011</c:v>
                </c:pt>
                <c:pt idx="240">
                  <c:v>110.38000000000005</c:v>
                </c:pt>
                <c:pt idx="241">
                  <c:v>117.45000000000073</c:v>
                </c:pt>
                <c:pt idx="242">
                  <c:v>218.82999999999993</c:v>
                </c:pt>
                <c:pt idx="243">
                  <c:v>97.609999999999985</c:v>
                </c:pt>
                <c:pt idx="244">
                  <c:v>102.6200000000008</c:v>
                </c:pt>
                <c:pt idx="245">
                  <c:v>26.959999999999923</c:v>
                </c:pt>
                <c:pt idx="246">
                  <c:v>180.73999999999978</c:v>
                </c:pt>
                <c:pt idx="247">
                  <c:v>131.53999999999996</c:v>
                </c:pt>
                <c:pt idx="248">
                  <c:v>318.59999999999854</c:v>
                </c:pt>
                <c:pt idx="249">
                  <c:v>76.730000000000018</c:v>
                </c:pt>
                <c:pt idx="250">
                  <c:v>502.33000000000175</c:v>
                </c:pt>
                <c:pt idx="251">
                  <c:v>42.759999999999991</c:v>
                </c:pt>
                <c:pt idx="252">
                  <c:v>82.909999999999854</c:v>
                </c:pt>
                <c:pt idx="253">
                  <c:v>11.270000000000039</c:v>
                </c:pt>
                <c:pt idx="254">
                  <c:v>200.25</c:v>
                </c:pt>
                <c:pt idx="255">
                  <c:v>0.97000000000025466</c:v>
                </c:pt>
                <c:pt idx="256">
                  <c:v>156.23000000000047</c:v>
                </c:pt>
                <c:pt idx="257">
                  <c:v>52.769999999999982</c:v>
                </c:pt>
                <c:pt idx="258">
                  <c:v>104.82000000000016</c:v>
                </c:pt>
                <c:pt idx="259">
                  <c:v>145.70000000000005</c:v>
                </c:pt>
                <c:pt idx="260">
                  <c:v>88.760000000002037</c:v>
                </c:pt>
                <c:pt idx="261">
                  <c:v>36.650000000001455</c:v>
                </c:pt>
                <c:pt idx="262">
                  <c:v>220.56999999999971</c:v>
                </c:pt>
                <c:pt idx="263">
                  <c:v>74.290000000000873</c:v>
                </c:pt>
                <c:pt idx="264">
                  <c:v>125.89999999999964</c:v>
                </c:pt>
                <c:pt idx="265">
                  <c:v>144.58999999999969</c:v>
                </c:pt>
                <c:pt idx="266">
                  <c:v>112.51000000000022</c:v>
                </c:pt>
                <c:pt idx="267">
                  <c:v>271.05999999999949</c:v>
                </c:pt>
                <c:pt idx="268">
                  <c:v>254.05000000000018</c:v>
                </c:pt>
                <c:pt idx="269">
                  <c:v>349.65000000000055</c:v>
                </c:pt>
                <c:pt idx="270">
                  <c:v>97.319999999999709</c:v>
                </c:pt>
                <c:pt idx="271">
                  <c:v>112.46000000000004</c:v>
                </c:pt>
                <c:pt idx="272">
                  <c:v>89.069999999999936</c:v>
                </c:pt>
                <c:pt idx="273">
                  <c:v>14.260000000000105</c:v>
                </c:pt>
                <c:pt idx="274">
                  <c:v>29.249999999999886</c:v>
                </c:pt>
                <c:pt idx="275">
                  <c:v>224.79999999999927</c:v>
                </c:pt>
                <c:pt idx="276">
                  <c:v>82.730000000003201</c:v>
                </c:pt>
                <c:pt idx="277">
                  <c:v>82.529999999999745</c:v>
                </c:pt>
                <c:pt idx="278">
                  <c:v>148.18000000000029</c:v>
                </c:pt>
                <c:pt idx="279">
                  <c:v>100.98999999999978</c:v>
                </c:pt>
                <c:pt idx="280">
                  <c:v>77.259999999999991</c:v>
                </c:pt>
                <c:pt idx="281">
                  <c:v>26.210000000000946</c:v>
                </c:pt>
                <c:pt idx="282">
                  <c:v>66.210000000000946</c:v>
                </c:pt>
                <c:pt idx="283">
                  <c:v>6.9900000000016007</c:v>
                </c:pt>
                <c:pt idx="284">
                  <c:v>238.20000000000073</c:v>
                </c:pt>
                <c:pt idx="285">
                  <c:v>67.360000000000127</c:v>
                </c:pt>
                <c:pt idx="286">
                  <c:v>40.75</c:v>
                </c:pt>
                <c:pt idx="287">
                  <c:v>591.76000000000022</c:v>
                </c:pt>
                <c:pt idx="288">
                  <c:v>4.25</c:v>
                </c:pt>
                <c:pt idx="289">
                  <c:v>14.339999999999918</c:v>
                </c:pt>
                <c:pt idx="290">
                  <c:v>40.0300000000002</c:v>
                </c:pt>
                <c:pt idx="291">
                  <c:v>352.15999999999985</c:v>
                </c:pt>
                <c:pt idx="292">
                  <c:v>88.220000000000027</c:v>
                </c:pt>
                <c:pt idx="293">
                  <c:v>136.70000000000073</c:v>
                </c:pt>
                <c:pt idx="294">
                  <c:v>2.8200000000000003</c:v>
                </c:pt>
                <c:pt idx="295">
                  <c:v>29.889999999999873</c:v>
                </c:pt>
                <c:pt idx="296">
                  <c:v>7.3499999999999943</c:v>
                </c:pt>
                <c:pt idx="297">
                  <c:v>18.619999999999891</c:v>
                </c:pt>
                <c:pt idx="298">
                  <c:v>269.53999999999996</c:v>
                </c:pt>
                <c:pt idx="299">
                  <c:v>80.450000000000273</c:v>
                </c:pt>
                <c:pt idx="300">
                  <c:v>16.939999999995052</c:v>
                </c:pt>
                <c:pt idx="301">
                  <c:v>117.70000000000005</c:v>
                </c:pt>
                <c:pt idx="302">
                  <c:v>204.20000000000027</c:v>
                </c:pt>
                <c:pt idx="303">
                  <c:v>96.4699999999998</c:v>
                </c:pt>
                <c:pt idx="304">
                  <c:v>279.93000000000029</c:v>
                </c:pt>
                <c:pt idx="305">
                  <c:v>158.08999999999992</c:v>
                </c:pt>
                <c:pt idx="306">
                  <c:v>9.1999999999999886</c:v>
                </c:pt>
                <c:pt idx="307">
                  <c:v>164.38000000000011</c:v>
                </c:pt>
                <c:pt idx="308">
                  <c:v>523.40999999999985</c:v>
                </c:pt>
                <c:pt idx="309">
                  <c:v>25.02000000000001</c:v>
                </c:pt>
                <c:pt idx="310">
                  <c:v>133.81999999999971</c:v>
                </c:pt>
                <c:pt idx="311">
                  <c:v>873.19000000000051</c:v>
                </c:pt>
                <c:pt idx="312">
                  <c:v>115.23000000000002</c:v>
                </c:pt>
                <c:pt idx="313">
                  <c:v>138.13000000000102</c:v>
                </c:pt>
                <c:pt idx="314">
                  <c:v>134.03999999999996</c:v>
                </c:pt>
                <c:pt idx="315">
                  <c:v>41.850000000000023</c:v>
                </c:pt>
                <c:pt idx="316">
                  <c:v>79.419999999999959</c:v>
                </c:pt>
                <c:pt idx="317">
                  <c:v>237.10000000000036</c:v>
                </c:pt>
                <c:pt idx="318">
                  <c:v>122.50999999999976</c:v>
                </c:pt>
                <c:pt idx="319">
                  <c:v>38.110000000000127</c:v>
                </c:pt>
                <c:pt idx="320">
                  <c:v>90.4</c:v>
                </c:pt>
                <c:pt idx="321">
                  <c:v>38.279999999999973</c:v>
                </c:pt>
                <c:pt idx="322">
                  <c:v>238.77999999999884</c:v>
                </c:pt>
                <c:pt idx="323">
                  <c:v>93.210000000000036</c:v>
                </c:pt>
                <c:pt idx="324">
                  <c:v>146.34000000000015</c:v>
                </c:pt>
                <c:pt idx="325">
                  <c:v>402.67999999999984</c:v>
                </c:pt>
                <c:pt idx="326">
                  <c:v>13.420000000000073</c:v>
                </c:pt>
                <c:pt idx="327">
                  <c:v>140.02999999999975</c:v>
                </c:pt>
                <c:pt idx="328">
                  <c:v>64.220000000000027</c:v>
                </c:pt>
                <c:pt idx="329">
                  <c:v>96.480000000000018</c:v>
                </c:pt>
                <c:pt idx="330">
                  <c:v>56.860000000000127</c:v>
                </c:pt>
                <c:pt idx="331">
                  <c:v>24.139999999999873</c:v>
                </c:pt>
                <c:pt idx="332">
                  <c:v>0.66999999999984539</c:v>
                </c:pt>
                <c:pt idx="333">
                  <c:v>88.009999999999764</c:v>
                </c:pt>
                <c:pt idx="334">
                  <c:v>15.360000000000127</c:v>
                </c:pt>
                <c:pt idx="335">
                  <c:v>209.08000000000015</c:v>
                </c:pt>
                <c:pt idx="336">
                  <c:v>307.38000000000102</c:v>
                </c:pt>
                <c:pt idx="337">
                  <c:v>29.180000000000291</c:v>
                </c:pt>
                <c:pt idx="338">
                  <c:v>183.30000000000018</c:v>
                </c:pt>
                <c:pt idx="339">
                  <c:v>613.43999999999869</c:v>
                </c:pt>
                <c:pt idx="340">
                  <c:v>103.25</c:v>
                </c:pt>
                <c:pt idx="341">
                  <c:v>37.669999999999987</c:v>
                </c:pt>
                <c:pt idx="342">
                  <c:v>787.43999999999869</c:v>
                </c:pt>
                <c:pt idx="343">
                  <c:v>9.9200000000000728</c:v>
                </c:pt>
                <c:pt idx="344">
                  <c:v>3.6499999999999773</c:v>
                </c:pt>
                <c:pt idx="345">
                  <c:v>113.14999999999964</c:v>
                </c:pt>
                <c:pt idx="346">
                  <c:v>112.91999999999996</c:v>
                </c:pt>
                <c:pt idx="347">
                  <c:v>115.89000000000033</c:v>
                </c:pt>
                <c:pt idx="348">
                  <c:v>233.87000000000012</c:v>
                </c:pt>
                <c:pt idx="349">
                  <c:v>150.13000000000102</c:v>
                </c:pt>
                <c:pt idx="350">
                  <c:v>348.93000000000029</c:v>
                </c:pt>
                <c:pt idx="351">
                  <c:v>19.539999999999964</c:v>
                </c:pt>
                <c:pt idx="352">
                  <c:v>29.649999999999636</c:v>
                </c:pt>
                <c:pt idx="353">
                  <c:v>117.80000000000001</c:v>
                </c:pt>
                <c:pt idx="354">
                  <c:v>70.510000000002037</c:v>
                </c:pt>
                <c:pt idx="355">
                  <c:v>18.910000000000082</c:v>
                </c:pt>
                <c:pt idx="356">
                  <c:v>147.24000000000069</c:v>
                </c:pt>
                <c:pt idx="357">
                  <c:v>162.22999999999956</c:v>
                </c:pt>
                <c:pt idx="358">
                  <c:v>268.25</c:v>
                </c:pt>
                <c:pt idx="359">
                  <c:v>77.119999999999891</c:v>
                </c:pt>
                <c:pt idx="360">
                  <c:v>105.98999999999796</c:v>
                </c:pt>
                <c:pt idx="361">
                  <c:v>15.519999999999982</c:v>
                </c:pt>
                <c:pt idx="362">
                  <c:v>65.529999999999973</c:v>
                </c:pt>
                <c:pt idx="363">
                  <c:v>26.710000000000946</c:v>
                </c:pt>
                <c:pt idx="364">
                  <c:v>194.94999999999982</c:v>
                </c:pt>
                <c:pt idx="365">
                  <c:v>220.78999999999996</c:v>
                </c:pt>
                <c:pt idx="366">
                  <c:v>175.6299999999992</c:v>
                </c:pt>
                <c:pt idx="367">
                  <c:v>29.029999999999973</c:v>
                </c:pt>
                <c:pt idx="368">
                  <c:v>150.41000000000076</c:v>
                </c:pt>
                <c:pt idx="369">
                  <c:v>220.48999999999978</c:v>
                </c:pt>
                <c:pt idx="370">
                  <c:v>29.660000000000764</c:v>
                </c:pt>
                <c:pt idx="371">
                  <c:v>33.25</c:v>
                </c:pt>
                <c:pt idx="372">
                  <c:v>261.54000000000087</c:v>
                </c:pt>
                <c:pt idx="373">
                  <c:v>194.9399999999996</c:v>
                </c:pt>
                <c:pt idx="374">
                  <c:v>300.65000000000009</c:v>
                </c:pt>
                <c:pt idx="375">
                  <c:v>92.889999999999418</c:v>
                </c:pt>
                <c:pt idx="376">
                  <c:v>120.26000000000022</c:v>
                </c:pt>
                <c:pt idx="377">
                  <c:v>80.139999999999873</c:v>
                </c:pt>
                <c:pt idx="378">
                  <c:v>10.800000000000182</c:v>
                </c:pt>
                <c:pt idx="379">
                  <c:v>168.67000000000007</c:v>
                </c:pt>
                <c:pt idx="380">
                  <c:v>174.67000000000007</c:v>
                </c:pt>
                <c:pt idx="381">
                  <c:v>139.5</c:v>
                </c:pt>
                <c:pt idx="382">
                  <c:v>166.24</c:v>
                </c:pt>
                <c:pt idx="383">
                  <c:v>243.98999999999978</c:v>
                </c:pt>
                <c:pt idx="384">
                  <c:v>217.33999999999969</c:v>
                </c:pt>
                <c:pt idx="385">
                  <c:v>579.31999999999971</c:v>
                </c:pt>
                <c:pt idx="386">
                  <c:v>68.660000000000025</c:v>
                </c:pt>
                <c:pt idx="387">
                  <c:v>44.879999999999882</c:v>
                </c:pt>
                <c:pt idx="388">
                  <c:v>9.5999999999999091</c:v>
                </c:pt>
                <c:pt idx="389">
                  <c:v>53.100000000000023</c:v>
                </c:pt>
                <c:pt idx="390">
                  <c:v>50.170000000000073</c:v>
                </c:pt>
                <c:pt idx="391">
                  <c:v>53.75</c:v>
                </c:pt>
                <c:pt idx="392">
                  <c:v>58.889999999999986</c:v>
                </c:pt>
                <c:pt idx="393">
                  <c:v>159.30999999999995</c:v>
                </c:pt>
                <c:pt idx="394">
                  <c:v>179.23000000000047</c:v>
                </c:pt>
                <c:pt idx="395">
                  <c:v>343.71000000000095</c:v>
                </c:pt>
                <c:pt idx="396">
                  <c:v>247.50999999999931</c:v>
                </c:pt>
                <c:pt idx="397">
                  <c:v>72.350000000000364</c:v>
                </c:pt>
                <c:pt idx="398">
                  <c:v>23.5</c:v>
                </c:pt>
                <c:pt idx="399">
                  <c:v>230.34000000000015</c:v>
                </c:pt>
                <c:pt idx="400">
                  <c:v>60.420000000000073</c:v>
                </c:pt>
                <c:pt idx="401">
                  <c:v>16.130000000000109</c:v>
                </c:pt>
                <c:pt idx="402">
                  <c:v>74.25</c:v>
                </c:pt>
                <c:pt idx="403">
                  <c:v>19.020000000000437</c:v>
                </c:pt>
                <c:pt idx="404">
                  <c:v>30.409999999999854</c:v>
                </c:pt>
                <c:pt idx="405">
                  <c:v>169.59000000000015</c:v>
                </c:pt>
                <c:pt idx="406">
                  <c:v>20.260000000000218</c:v>
                </c:pt>
                <c:pt idx="407">
                  <c:v>73.260000000000048</c:v>
                </c:pt>
                <c:pt idx="408">
                  <c:v>49.389999999999986</c:v>
                </c:pt>
                <c:pt idx="409">
                  <c:v>46.489999999999782</c:v>
                </c:pt>
                <c:pt idx="410">
                  <c:v>115.9399999999996</c:v>
                </c:pt>
                <c:pt idx="411">
                  <c:v>88.109999999999985</c:v>
                </c:pt>
                <c:pt idx="412">
                  <c:v>156.49000000000024</c:v>
                </c:pt>
                <c:pt idx="413">
                  <c:v>15.769999999999982</c:v>
                </c:pt>
                <c:pt idx="414">
                  <c:v>262.44000000000005</c:v>
                </c:pt>
                <c:pt idx="415">
                  <c:v>21.430000000000291</c:v>
                </c:pt>
                <c:pt idx="416">
                  <c:v>48.659999999999854</c:v>
                </c:pt>
                <c:pt idx="417">
                  <c:v>230.27999999999997</c:v>
                </c:pt>
                <c:pt idx="418">
                  <c:v>107.78999999999996</c:v>
                </c:pt>
                <c:pt idx="419">
                  <c:v>58.409999999999854</c:v>
                </c:pt>
                <c:pt idx="420">
                  <c:v>858.03000000000247</c:v>
                </c:pt>
                <c:pt idx="421">
                  <c:v>68.449999999999818</c:v>
                </c:pt>
                <c:pt idx="422">
                  <c:v>221.8799999999992</c:v>
                </c:pt>
                <c:pt idx="423">
                  <c:v>28.980000000000018</c:v>
                </c:pt>
                <c:pt idx="424">
                  <c:v>488.60000000000036</c:v>
                </c:pt>
                <c:pt idx="425">
                  <c:v>156.3100000000004</c:v>
                </c:pt>
                <c:pt idx="426">
                  <c:v>99.32999999999447</c:v>
                </c:pt>
                <c:pt idx="427">
                  <c:v>41.389999999999986</c:v>
                </c:pt>
                <c:pt idx="428">
                  <c:v>114.43000000000029</c:v>
                </c:pt>
                <c:pt idx="429">
                  <c:v>242.88000000000011</c:v>
                </c:pt>
                <c:pt idx="430">
                  <c:v>44.809999999999945</c:v>
                </c:pt>
                <c:pt idx="431">
                  <c:v>29.309999999999945</c:v>
                </c:pt>
                <c:pt idx="432">
                  <c:v>435.19999999999982</c:v>
                </c:pt>
                <c:pt idx="433">
                  <c:v>102.56</c:v>
                </c:pt>
                <c:pt idx="434">
                  <c:v>54.32000000000005</c:v>
                </c:pt>
                <c:pt idx="435">
                  <c:v>48.900000000001455</c:v>
                </c:pt>
                <c:pt idx="436">
                  <c:v>179.01000000000022</c:v>
                </c:pt>
                <c:pt idx="437">
                  <c:v>192.07999999999993</c:v>
                </c:pt>
                <c:pt idx="438">
                  <c:v>190.98999999999978</c:v>
                </c:pt>
                <c:pt idx="439">
                  <c:v>69.8799999999992</c:v>
                </c:pt>
                <c:pt idx="440">
                  <c:v>16.230000000000018</c:v>
                </c:pt>
                <c:pt idx="441">
                  <c:v>136.62000000000035</c:v>
                </c:pt>
                <c:pt idx="442">
                  <c:v>189.83000000000015</c:v>
                </c:pt>
                <c:pt idx="443">
                  <c:v>9.8899999999998727</c:v>
                </c:pt>
                <c:pt idx="444">
                  <c:v>36.47999999999999</c:v>
                </c:pt>
                <c:pt idx="445">
                  <c:v>36.830000000000041</c:v>
                </c:pt>
                <c:pt idx="446">
                  <c:v>15.25</c:v>
                </c:pt>
                <c:pt idx="447">
                  <c:v>94.710000000000036</c:v>
                </c:pt>
                <c:pt idx="448">
                  <c:v>102.20000000000027</c:v>
                </c:pt>
                <c:pt idx="449">
                  <c:v>213.92000000000007</c:v>
                </c:pt>
                <c:pt idx="450">
                  <c:v>191.98999999999978</c:v>
                </c:pt>
                <c:pt idx="451">
                  <c:v>48.909999999999854</c:v>
                </c:pt>
                <c:pt idx="452">
                  <c:v>23.309999999999491</c:v>
                </c:pt>
                <c:pt idx="453">
                  <c:v>85.399999999999977</c:v>
                </c:pt>
                <c:pt idx="454">
                  <c:v>104.95000000000027</c:v>
                </c:pt>
                <c:pt idx="455">
                  <c:v>322.44999999999982</c:v>
                </c:pt>
                <c:pt idx="456">
                  <c:v>32.340000000000146</c:v>
                </c:pt>
                <c:pt idx="457">
                  <c:v>171.04999999999995</c:v>
                </c:pt>
                <c:pt idx="458">
                  <c:v>111.92000000000002</c:v>
                </c:pt>
                <c:pt idx="459">
                  <c:v>53.579999999999927</c:v>
                </c:pt>
                <c:pt idx="460">
                  <c:v>40.670000000000016</c:v>
                </c:pt>
                <c:pt idx="461">
                  <c:v>141.15999999999985</c:v>
                </c:pt>
                <c:pt idx="462">
                  <c:v>19.009999999999991</c:v>
                </c:pt>
                <c:pt idx="463">
                  <c:v>73.510000000000218</c:v>
                </c:pt>
                <c:pt idx="464">
                  <c:v>228.80000000000018</c:v>
                </c:pt>
                <c:pt idx="465">
                  <c:v>4.5600000000013097</c:v>
                </c:pt>
                <c:pt idx="466">
                  <c:v>359.46000000000095</c:v>
                </c:pt>
                <c:pt idx="467">
                  <c:v>556.47999999999956</c:v>
                </c:pt>
                <c:pt idx="468">
                  <c:v>153.73000000000002</c:v>
                </c:pt>
                <c:pt idx="469">
                  <c:v>81.979999999999961</c:v>
                </c:pt>
                <c:pt idx="470">
                  <c:v>145.19999999999982</c:v>
                </c:pt>
                <c:pt idx="471">
                  <c:v>18.119999999999997</c:v>
                </c:pt>
                <c:pt idx="472">
                  <c:v>11.519999999999982</c:v>
                </c:pt>
                <c:pt idx="473">
                  <c:v>157.20999999999913</c:v>
                </c:pt>
                <c:pt idx="474">
                  <c:v>263.6899999999996</c:v>
                </c:pt>
                <c:pt idx="475">
                  <c:v>36.799999999999272</c:v>
                </c:pt>
                <c:pt idx="476">
                  <c:v>9.3500000000000227</c:v>
                </c:pt>
                <c:pt idx="477">
                  <c:v>63.57000000000005</c:v>
                </c:pt>
                <c:pt idx="478">
                  <c:v>134.36000000000013</c:v>
                </c:pt>
                <c:pt idx="479">
                  <c:v>6.769999999999996</c:v>
                </c:pt>
                <c:pt idx="480">
                  <c:v>16.090000000000032</c:v>
                </c:pt>
                <c:pt idx="481">
                  <c:v>24.700000000000045</c:v>
                </c:pt>
                <c:pt idx="482">
                  <c:v>17.869999999999891</c:v>
                </c:pt>
                <c:pt idx="483">
                  <c:v>96.259999999998399</c:v>
                </c:pt>
                <c:pt idx="484">
                  <c:v>60.340000000000146</c:v>
                </c:pt>
                <c:pt idx="485">
                  <c:v>89.430000000000064</c:v>
                </c:pt>
                <c:pt idx="486">
                  <c:v>38.570000000000164</c:v>
                </c:pt>
                <c:pt idx="487">
                  <c:v>106.44999999999993</c:v>
                </c:pt>
                <c:pt idx="488">
                  <c:v>157.42000000000007</c:v>
                </c:pt>
                <c:pt idx="489">
                  <c:v>191.43000000000029</c:v>
                </c:pt>
                <c:pt idx="490">
                  <c:v>27.269999999999982</c:v>
                </c:pt>
                <c:pt idx="491">
                  <c:v>39.75</c:v>
                </c:pt>
                <c:pt idx="492">
                  <c:v>41.980000000000018</c:v>
                </c:pt>
                <c:pt idx="493">
                  <c:v>90.87</c:v>
                </c:pt>
                <c:pt idx="494">
                  <c:v>231.77000000000044</c:v>
                </c:pt>
                <c:pt idx="495">
                  <c:v>1.4300000000000068</c:v>
                </c:pt>
                <c:pt idx="496">
                  <c:v>131.31999999999994</c:v>
                </c:pt>
                <c:pt idx="497">
                  <c:v>53.899999999999636</c:v>
                </c:pt>
                <c:pt idx="498">
                  <c:v>48.640000000003056</c:v>
                </c:pt>
                <c:pt idx="499">
                  <c:v>314.13999999999942</c:v>
                </c:pt>
                <c:pt idx="500">
                  <c:v>30.419999999999618</c:v>
                </c:pt>
                <c:pt idx="501">
                  <c:v>126.80000000000018</c:v>
                </c:pt>
                <c:pt idx="502">
                  <c:v>202.19999999999982</c:v>
                </c:pt>
                <c:pt idx="503">
                  <c:v>132.30999999999995</c:v>
                </c:pt>
                <c:pt idx="504">
                  <c:v>168.07999999999993</c:v>
                </c:pt>
                <c:pt idx="505">
                  <c:v>207.02000000000044</c:v>
                </c:pt>
                <c:pt idx="506">
                  <c:v>159.44999999999982</c:v>
                </c:pt>
                <c:pt idx="507">
                  <c:v>0.15000000000145519</c:v>
                </c:pt>
                <c:pt idx="508">
                  <c:v>15.3900000000001</c:v>
                </c:pt>
                <c:pt idx="509">
                  <c:v>6.7600000000002183</c:v>
                </c:pt>
                <c:pt idx="510">
                  <c:v>188.65999999999985</c:v>
                </c:pt>
                <c:pt idx="511">
                  <c:v>38.659999999999854</c:v>
                </c:pt>
                <c:pt idx="512">
                  <c:v>156.02000000000044</c:v>
                </c:pt>
                <c:pt idx="513">
                  <c:v>36.690000000000055</c:v>
                </c:pt>
                <c:pt idx="514">
                  <c:v>21.869999999999891</c:v>
                </c:pt>
                <c:pt idx="515">
                  <c:v>50.820000000000164</c:v>
                </c:pt>
                <c:pt idx="516">
                  <c:v>43.380000000000109</c:v>
                </c:pt>
                <c:pt idx="517">
                  <c:v>120.17000000000007</c:v>
                </c:pt>
                <c:pt idx="518">
                  <c:v>531.45999999999913</c:v>
                </c:pt>
                <c:pt idx="519">
                  <c:v>55.260000000000218</c:v>
                </c:pt>
                <c:pt idx="520">
                  <c:v>138.46000000000004</c:v>
                </c:pt>
                <c:pt idx="521">
                  <c:v>33.430000000000291</c:v>
                </c:pt>
                <c:pt idx="522">
                  <c:v>59.59</c:v>
                </c:pt>
                <c:pt idx="523">
                  <c:v>7.069999999999709</c:v>
                </c:pt>
                <c:pt idx="524">
                  <c:v>267.60999999999967</c:v>
                </c:pt>
                <c:pt idx="525">
                  <c:v>1.1899999999995998</c:v>
                </c:pt>
                <c:pt idx="526">
                  <c:v>104.0099999999984</c:v>
                </c:pt>
                <c:pt idx="527">
                  <c:v>29.909999999999997</c:v>
                </c:pt>
                <c:pt idx="528">
                  <c:v>215.51000000000022</c:v>
                </c:pt>
                <c:pt idx="529">
                  <c:v>24.590000000000032</c:v>
                </c:pt>
                <c:pt idx="530">
                  <c:v>137.58999999999992</c:v>
                </c:pt>
                <c:pt idx="531">
                  <c:v>87.699999999998909</c:v>
                </c:pt>
                <c:pt idx="532">
                  <c:v>56.309999999999945</c:v>
                </c:pt>
                <c:pt idx="533">
                  <c:v>233.5</c:v>
                </c:pt>
                <c:pt idx="534">
                  <c:v>122.19999999999999</c:v>
                </c:pt>
                <c:pt idx="535">
                  <c:v>162.43000000000029</c:v>
                </c:pt>
                <c:pt idx="536">
                  <c:v>121.2800000000002</c:v>
                </c:pt>
                <c:pt idx="537">
                  <c:v>316.43999999999869</c:v>
                </c:pt>
                <c:pt idx="538">
                  <c:v>134.84999999999945</c:v>
                </c:pt>
                <c:pt idx="539">
                  <c:v>597.46</c:v>
                </c:pt>
                <c:pt idx="540">
                  <c:v>140.59000000000015</c:v>
                </c:pt>
                <c:pt idx="541">
                  <c:v>108.28000000000065</c:v>
                </c:pt>
                <c:pt idx="542">
                  <c:v>210.17999999999984</c:v>
                </c:pt>
                <c:pt idx="543">
                  <c:v>142.94000000000005</c:v>
                </c:pt>
                <c:pt idx="544">
                  <c:v>83.769999999999982</c:v>
                </c:pt>
                <c:pt idx="545">
                  <c:v>69.210000000000036</c:v>
                </c:pt>
                <c:pt idx="546">
                  <c:v>43.19</c:v>
                </c:pt>
                <c:pt idx="547">
                  <c:v>165.17000000000007</c:v>
                </c:pt>
                <c:pt idx="548">
                  <c:v>212.76000000000022</c:v>
                </c:pt>
                <c:pt idx="549">
                  <c:v>30.050000000000011</c:v>
                </c:pt>
                <c:pt idx="550">
                  <c:v>154.09000000000015</c:v>
                </c:pt>
                <c:pt idx="551">
                  <c:v>276.38999999999942</c:v>
                </c:pt>
                <c:pt idx="552">
                  <c:v>14.329999999998108</c:v>
                </c:pt>
                <c:pt idx="553">
                  <c:v>1.3899999999998727</c:v>
                </c:pt>
                <c:pt idx="554">
                  <c:v>168.21000000000004</c:v>
                </c:pt>
                <c:pt idx="555">
                  <c:v>270.74000000000024</c:v>
                </c:pt>
                <c:pt idx="556">
                  <c:v>89.059999999999945</c:v>
                </c:pt>
                <c:pt idx="557">
                  <c:v>904.35999999999876</c:v>
                </c:pt>
                <c:pt idx="558">
                  <c:v>110.3799999999992</c:v>
                </c:pt>
                <c:pt idx="559">
                  <c:v>470.53999999999905</c:v>
                </c:pt>
                <c:pt idx="560">
                  <c:v>215.25</c:v>
                </c:pt>
                <c:pt idx="561">
                  <c:v>110.61999999999989</c:v>
                </c:pt>
                <c:pt idx="562">
                  <c:v>350.64999999999964</c:v>
                </c:pt>
                <c:pt idx="563">
                  <c:v>76.839999999999691</c:v>
                </c:pt>
                <c:pt idx="564">
                  <c:v>321.76000000000022</c:v>
                </c:pt>
                <c:pt idx="565">
                  <c:v>35.430000000000291</c:v>
                </c:pt>
                <c:pt idx="566">
                  <c:v>113.80000000000109</c:v>
                </c:pt>
                <c:pt idx="567">
                  <c:v>64.729999999999563</c:v>
                </c:pt>
                <c:pt idx="568">
                  <c:v>20.789999999999964</c:v>
                </c:pt>
                <c:pt idx="569">
                  <c:v>103.59000000000015</c:v>
                </c:pt>
                <c:pt idx="570">
                  <c:v>62.94999999999709</c:v>
                </c:pt>
                <c:pt idx="571">
                  <c:v>31.579999999999927</c:v>
                </c:pt>
                <c:pt idx="572">
                  <c:v>58.090000000000146</c:v>
                </c:pt>
                <c:pt idx="573">
                  <c:v>353.80000000000018</c:v>
                </c:pt>
                <c:pt idx="574">
                  <c:v>5.2100000000000364</c:v>
                </c:pt>
                <c:pt idx="575">
                  <c:v>225.45000000000005</c:v>
                </c:pt>
                <c:pt idx="576">
                  <c:v>506.03000000000065</c:v>
                </c:pt>
                <c:pt idx="577">
                  <c:v>294.36999999999989</c:v>
                </c:pt>
                <c:pt idx="578">
                  <c:v>316.69999999999982</c:v>
                </c:pt>
                <c:pt idx="579">
                  <c:v>122.20000000000027</c:v>
                </c:pt>
                <c:pt idx="580">
                  <c:v>4.3500000000000227</c:v>
                </c:pt>
                <c:pt idx="581">
                  <c:v>141.18000000000029</c:v>
                </c:pt>
                <c:pt idx="582">
                  <c:v>262.22999999999956</c:v>
                </c:pt>
                <c:pt idx="583">
                  <c:v>944.03999999999724</c:v>
                </c:pt>
                <c:pt idx="584">
                  <c:v>153.88000000000011</c:v>
                </c:pt>
                <c:pt idx="585">
                  <c:v>172.48999999999978</c:v>
                </c:pt>
                <c:pt idx="586">
                  <c:v>74.430000000000291</c:v>
                </c:pt>
                <c:pt idx="587">
                  <c:v>109.39000000000033</c:v>
                </c:pt>
                <c:pt idx="588">
                  <c:v>256.81999999999971</c:v>
                </c:pt>
                <c:pt idx="589">
                  <c:v>66.130000000000109</c:v>
                </c:pt>
                <c:pt idx="590">
                  <c:v>29.760000000000105</c:v>
                </c:pt>
                <c:pt idx="591">
                  <c:v>2.9900000000002365</c:v>
                </c:pt>
                <c:pt idx="592">
                  <c:v>145.69999999999891</c:v>
                </c:pt>
                <c:pt idx="593">
                  <c:v>80.130000000000109</c:v>
                </c:pt>
                <c:pt idx="594">
                  <c:v>70.129999999999882</c:v>
                </c:pt>
                <c:pt idx="595">
                  <c:v>234.58000000000175</c:v>
                </c:pt>
                <c:pt idx="596">
                  <c:v>305.71000000000004</c:v>
                </c:pt>
                <c:pt idx="597">
                  <c:v>183.78999999999996</c:v>
                </c:pt>
                <c:pt idx="598">
                  <c:v>150.19999999999982</c:v>
                </c:pt>
                <c:pt idx="599">
                  <c:v>123.63000000000011</c:v>
                </c:pt>
                <c:pt idx="600">
                  <c:v>131.18000000000029</c:v>
                </c:pt>
                <c:pt idx="601">
                  <c:v>80.8599999999999</c:v>
                </c:pt>
                <c:pt idx="602">
                  <c:v>204.69999999999982</c:v>
                </c:pt>
                <c:pt idx="603">
                  <c:v>22.149999999999977</c:v>
                </c:pt>
                <c:pt idx="604">
                  <c:v>93.350000000000364</c:v>
                </c:pt>
                <c:pt idx="605">
                  <c:v>66.940000000000055</c:v>
                </c:pt>
                <c:pt idx="606">
                  <c:v>38.710000000000036</c:v>
                </c:pt>
                <c:pt idx="607">
                  <c:v>55.260000000000218</c:v>
                </c:pt>
                <c:pt idx="608">
                  <c:v>101.50999999999999</c:v>
                </c:pt>
                <c:pt idx="609">
                  <c:v>8.6899999999999409</c:v>
                </c:pt>
                <c:pt idx="610">
                  <c:v>43.269999999999982</c:v>
                </c:pt>
                <c:pt idx="611">
                  <c:v>73.599999999999909</c:v>
                </c:pt>
                <c:pt idx="612">
                  <c:v>24.75</c:v>
                </c:pt>
                <c:pt idx="613">
                  <c:v>4.5900000000001455</c:v>
                </c:pt>
                <c:pt idx="614">
                  <c:v>83.409999999999854</c:v>
                </c:pt>
                <c:pt idx="615">
                  <c:v>29.389999999999986</c:v>
                </c:pt>
                <c:pt idx="616">
                  <c:v>56.149999999999977</c:v>
                </c:pt>
                <c:pt idx="617">
                  <c:v>9.180000000000291</c:v>
                </c:pt>
                <c:pt idx="618">
                  <c:v>251.84999999999945</c:v>
                </c:pt>
                <c:pt idx="619">
                  <c:v>28.790000000000191</c:v>
                </c:pt>
                <c:pt idx="620">
                  <c:v>13.900000000000091</c:v>
                </c:pt>
                <c:pt idx="621">
                  <c:v>54.289999999999964</c:v>
                </c:pt>
                <c:pt idx="622">
                  <c:v>70.579999999999927</c:v>
                </c:pt>
                <c:pt idx="623">
                  <c:v>142.06999999999971</c:v>
                </c:pt>
                <c:pt idx="624">
                  <c:v>12.949999999998909</c:v>
                </c:pt>
                <c:pt idx="625">
                  <c:v>82.430000000000291</c:v>
                </c:pt>
                <c:pt idx="626">
                  <c:v>111.51999999999953</c:v>
                </c:pt>
                <c:pt idx="627">
                  <c:v>316.74000000000024</c:v>
                </c:pt>
                <c:pt idx="628">
                  <c:v>325.08999999999924</c:v>
                </c:pt>
                <c:pt idx="629">
                  <c:v>24.969999999999345</c:v>
                </c:pt>
                <c:pt idx="630">
                  <c:v>61.019999999999982</c:v>
                </c:pt>
                <c:pt idx="631">
                  <c:v>147.19999999999982</c:v>
                </c:pt>
                <c:pt idx="632">
                  <c:v>127.69999999999993</c:v>
                </c:pt>
                <c:pt idx="633">
                  <c:v>245.79000000000087</c:v>
                </c:pt>
                <c:pt idx="634">
                  <c:v>121.85000000000036</c:v>
                </c:pt>
                <c:pt idx="635">
                  <c:v>154.45000000000027</c:v>
                </c:pt>
                <c:pt idx="636">
                  <c:v>37.550000000000182</c:v>
                </c:pt>
                <c:pt idx="637">
                  <c:v>466.75</c:v>
                </c:pt>
                <c:pt idx="638">
                  <c:v>15</c:v>
                </c:pt>
                <c:pt idx="639">
                  <c:v>548.96000000000095</c:v>
                </c:pt>
                <c:pt idx="640">
                  <c:v>64.469999999999345</c:v>
                </c:pt>
                <c:pt idx="641">
                  <c:v>72.75</c:v>
                </c:pt>
                <c:pt idx="642">
                  <c:v>33.509999999999991</c:v>
                </c:pt>
                <c:pt idx="643">
                  <c:v>390.26000000000022</c:v>
                </c:pt>
                <c:pt idx="644">
                  <c:v>175.03999999999951</c:v>
                </c:pt>
                <c:pt idx="645">
                  <c:v>204.75</c:v>
                </c:pt>
                <c:pt idx="646">
                  <c:v>8.6299999999999955</c:v>
                </c:pt>
                <c:pt idx="647">
                  <c:v>62.720000000000027</c:v>
                </c:pt>
                <c:pt idx="648">
                  <c:v>112.1200000000008</c:v>
                </c:pt>
                <c:pt idx="649">
                  <c:v>46.430000000000007</c:v>
                </c:pt>
                <c:pt idx="650">
                  <c:v>45.519999999999982</c:v>
                </c:pt>
                <c:pt idx="651">
                  <c:v>52.390000000001237</c:v>
                </c:pt>
                <c:pt idx="652">
                  <c:v>124.30999999999995</c:v>
                </c:pt>
                <c:pt idx="653">
                  <c:v>114.97000000000116</c:v>
                </c:pt>
                <c:pt idx="654">
                  <c:v>363.15999999999985</c:v>
                </c:pt>
                <c:pt idx="655">
                  <c:v>147.59999999999991</c:v>
                </c:pt>
                <c:pt idx="656">
                  <c:v>98.309999999999945</c:v>
                </c:pt>
                <c:pt idx="657">
                  <c:v>138.88999999999987</c:v>
                </c:pt>
                <c:pt idx="658">
                  <c:v>80.739999999999782</c:v>
                </c:pt>
                <c:pt idx="659">
                  <c:v>77.810000000000173</c:v>
                </c:pt>
                <c:pt idx="660">
                  <c:v>50.659999999999854</c:v>
                </c:pt>
                <c:pt idx="661">
                  <c:v>29.519999999999982</c:v>
                </c:pt>
                <c:pt idx="662">
                  <c:v>1.3999999999996362</c:v>
                </c:pt>
                <c:pt idx="663">
                  <c:v>141.38000000000011</c:v>
                </c:pt>
                <c:pt idx="664">
                  <c:v>46.300000000000068</c:v>
                </c:pt>
                <c:pt idx="665">
                  <c:v>218.53999999999996</c:v>
                </c:pt>
                <c:pt idx="666">
                  <c:v>10.209999999999994</c:v>
                </c:pt>
                <c:pt idx="667">
                  <c:v>94.069999999999709</c:v>
                </c:pt>
                <c:pt idx="668">
                  <c:v>36.179999999999978</c:v>
                </c:pt>
                <c:pt idx="669">
                  <c:v>467.43000000000029</c:v>
                </c:pt>
                <c:pt idx="670">
                  <c:v>54.160000000000309</c:v>
                </c:pt>
                <c:pt idx="671">
                  <c:v>4.9200000000000159</c:v>
                </c:pt>
                <c:pt idx="672">
                  <c:v>54.440000000000509</c:v>
                </c:pt>
                <c:pt idx="673">
                  <c:v>111.01000000000022</c:v>
                </c:pt>
                <c:pt idx="674">
                  <c:v>91.06000000000131</c:v>
                </c:pt>
                <c:pt idx="675">
                  <c:v>248.54999999999973</c:v>
                </c:pt>
                <c:pt idx="676">
                  <c:v>52.629999999999882</c:v>
                </c:pt>
                <c:pt idx="677">
                  <c:v>157.21000000000004</c:v>
                </c:pt>
                <c:pt idx="678">
                  <c:v>603.34000000000015</c:v>
                </c:pt>
                <c:pt idx="679">
                  <c:v>292.86000000000013</c:v>
                </c:pt>
                <c:pt idx="680">
                  <c:v>166.84999999999945</c:v>
                </c:pt>
                <c:pt idx="681">
                  <c:v>229.94999999999982</c:v>
                </c:pt>
                <c:pt idx="682">
                  <c:v>186.82000000000016</c:v>
                </c:pt>
                <c:pt idx="683">
                  <c:v>42.929999999999836</c:v>
                </c:pt>
                <c:pt idx="684">
                  <c:v>54.549999999999955</c:v>
                </c:pt>
                <c:pt idx="685">
                  <c:v>136.96999999999753</c:v>
                </c:pt>
                <c:pt idx="686">
                  <c:v>139.90999999999985</c:v>
                </c:pt>
                <c:pt idx="687">
                  <c:v>176.67999999999938</c:v>
                </c:pt>
                <c:pt idx="688">
                  <c:v>31.490000000000009</c:v>
                </c:pt>
                <c:pt idx="689">
                  <c:v>44.350000000000364</c:v>
                </c:pt>
                <c:pt idx="690">
                  <c:v>239.87000000000012</c:v>
                </c:pt>
                <c:pt idx="691">
                  <c:v>366.78000000000065</c:v>
                </c:pt>
                <c:pt idx="692">
                  <c:v>96.090000000000146</c:v>
                </c:pt>
                <c:pt idx="693">
                  <c:v>2.1100000000000136</c:v>
                </c:pt>
                <c:pt idx="694">
                  <c:v>23.25</c:v>
                </c:pt>
                <c:pt idx="695">
                  <c:v>49</c:v>
                </c:pt>
                <c:pt idx="696">
                  <c:v>40.480000000000018</c:v>
                </c:pt>
                <c:pt idx="697">
                  <c:v>53.119999999999891</c:v>
                </c:pt>
                <c:pt idx="698">
                  <c:v>31.039999999999964</c:v>
                </c:pt>
                <c:pt idx="699">
                  <c:v>28.559999999999945</c:v>
                </c:pt>
                <c:pt idx="700">
                  <c:v>109.85999999999967</c:v>
                </c:pt>
                <c:pt idx="701">
                  <c:v>55.119999999999891</c:v>
                </c:pt>
                <c:pt idx="702">
                  <c:v>145.08999999999833</c:v>
                </c:pt>
                <c:pt idx="703">
                  <c:v>9.9999999999965894E-2</c:v>
                </c:pt>
                <c:pt idx="704">
                  <c:v>42.279999999999973</c:v>
                </c:pt>
                <c:pt idx="705">
                  <c:v>223.27000000000044</c:v>
                </c:pt>
                <c:pt idx="706">
                  <c:v>83.860000000000127</c:v>
                </c:pt>
                <c:pt idx="707">
                  <c:v>58.649999999999636</c:v>
                </c:pt>
                <c:pt idx="708">
                  <c:v>14.930000000000064</c:v>
                </c:pt>
                <c:pt idx="709">
                  <c:v>22.889999999999873</c:v>
                </c:pt>
                <c:pt idx="710">
                  <c:v>57.449999999999818</c:v>
                </c:pt>
                <c:pt idx="711">
                  <c:v>6</c:v>
                </c:pt>
                <c:pt idx="712">
                  <c:v>71.370000000000118</c:v>
                </c:pt>
                <c:pt idx="713">
                  <c:v>55.279999999998836</c:v>
                </c:pt>
                <c:pt idx="714">
                  <c:v>17</c:v>
                </c:pt>
                <c:pt idx="715">
                  <c:v>92.449999999999818</c:v>
                </c:pt>
                <c:pt idx="716">
                  <c:v>142.75999999999976</c:v>
                </c:pt>
                <c:pt idx="717">
                  <c:v>26.789999999999964</c:v>
                </c:pt>
                <c:pt idx="718">
                  <c:v>53.550000000000182</c:v>
                </c:pt>
                <c:pt idx="719">
                  <c:v>151.90999999999985</c:v>
                </c:pt>
                <c:pt idx="720">
                  <c:v>40.75</c:v>
                </c:pt>
                <c:pt idx="721">
                  <c:v>26.280000000000086</c:v>
                </c:pt>
                <c:pt idx="722">
                  <c:v>18.440000000000055</c:v>
                </c:pt>
                <c:pt idx="723">
                  <c:v>34.130000000000109</c:v>
                </c:pt>
                <c:pt idx="724">
                  <c:v>30.170000000000073</c:v>
                </c:pt>
                <c:pt idx="725">
                  <c:v>34.529999999998836</c:v>
                </c:pt>
                <c:pt idx="726">
                  <c:v>69.649999999999636</c:v>
                </c:pt>
                <c:pt idx="727">
                  <c:v>125.41000000000008</c:v>
                </c:pt>
                <c:pt idx="728">
                  <c:v>47.480000000000018</c:v>
                </c:pt>
                <c:pt idx="729">
                  <c:v>71.860000000000582</c:v>
                </c:pt>
                <c:pt idx="730">
                  <c:v>142.28999999999996</c:v>
                </c:pt>
                <c:pt idx="731">
                  <c:v>0.1999999999998181</c:v>
                </c:pt>
                <c:pt idx="732">
                  <c:v>116.05000000000018</c:v>
                </c:pt>
                <c:pt idx="733">
                  <c:v>153.73999999999978</c:v>
                </c:pt>
                <c:pt idx="734">
                  <c:v>160.14000000000033</c:v>
                </c:pt>
                <c:pt idx="735">
                  <c:v>186.64999999999964</c:v>
                </c:pt>
                <c:pt idx="736">
                  <c:v>35.120000000000346</c:v>
                </c:pt>
                <c:pt idx="737">
                  <c:v>86.019999999999527</c:v>
                </c:pt>
                <c:pt idx="738">
                  <c:v>30.0600000000004</c:v>
                </c:pt>
                <c:pt idx="739">
                  <c:v>48.360000000000127</c:v>
                </c:pt>
                <c:pt idx="740">
                  <c:v>4.8699999999998909</c:v>
                </c:pt>
                <c:pt idx="741">
                  <c:v>19.97999999999999</c:v>
                </c:pt>
                <c:pt idx="742">
                  <c:v>52.870000000000346</c:v>
                </c:pt>
                <c:pt idx="743">
                  <c:v>27.680000000000291</c:v>
                </c:pt>
                <c:pt idx="744">
                  <c:v>23.119999999999891</c:v>
                </c:pt>
                <c:pt idx="745">
                  <c:v>30.710000000000036</c:v>
                </c:pt>
                <c:pt idx="746">
                  <c:v>112.92999999999984</c:v>
                </c:pt>
                <c:pt idx="747">
                  <c:v>134.53999999999996</c:v>
                </c:pt>
                <c:pt idx="748">
                  <c:v>99.420000000000073</c:v>
                </c:pt>
                <c:pt idx="749">
                  <c:v>66</c:v>
                </c:pt>
                <c:pt idx="750">
                  <c:v>132.18999999999983</c:v>
                </c:pt>
                <c:pt idx="751">
                  <c:v>323.13000000000011</c:v>
                </c:pt>
                <c:pt idx="752">
                  <c:v>45.339999999999918</c:v>
                </c:pt>
                <c:pt idx="753">
                  <c:v>91.149999999999636</c:v>
                </c:pt>
                <c:pt idx="754">
                  <c:v>107.07999999999993</c:v>
                </c:pt>
                <c:pt idx="755">
                  <c:v>25.050000000000182</c:v>
                </c:pt>
                <c:pt idx="756">
                  <c:v>253.59000000000015</c:v>
                </c:pt>
                <c:pt idx="757">
                  <c:v>22.5</c:v>
                </c:pt>
                <c:pt idx="758">
                  <c:v>89.370000000000346</c:v>
                </c:pt>
                <c:pt idx="759">
                  <c:v>111.19000000000005</c:v>
                </c:pt>
                <c:pt idx="760">
                  <c:v>60.389999999999873</c:v>
                </c:pt>
                <c:pt idx="761">
                  <c:v>57.620000000000118</c:v>
                </c:pt>
                <c:pt idx="762">
                  <c:v>171.30000000000018</c:v>
                </c:pt>
                <c:pt idx="763">
                  <c:v>42.659999999999968</c:v>
                </c:pt>
                <c:pt idx="764">
                  <c:v>140.61000000000058</c:v>
                </c:pt>
                <c:pt idx="765">
                  <c:v>6.6599999999998545</c:v>
                </c:pt>
                <c:pt idx="766">
                  <c:v>99.889999999999873</c:v>
                </c:pt>
                <c:pt idx="767">
                  <c:v>14.569999999999709</c:v>
                </c:pt>
                <c:pt idx="768">
                  <c:v>44.75</c:v>
                </c:pt>
                <c:pt idx="769">
                  <c:v>35.139999999999986</c:v>
                </c:pt>
                <c:pt idx="770">
                  <c:v>2.9699999999993452</c:v>
                </c:pt>
                <c:pt idx="771">
                  <c:v>111.5300000000002</c:v>
                </c:pt>
                <c:pt idx="772">
                  <c:v>213.73000000000047</c:v>
                </c:pt>
                <c:pt idx="773">
                  <c:v>131.80000000000018</c:v>
                </c:pt>
                <c:pt idx="774">
                  <c:v>105.78999999999996</c:v>
                </c:pt>
                <c:pt idx="775">
                  <c:v>90.519999999999982</c:v>
                </c:pt>
                <c:pt idx="776">
                  <c:v>51.919999999999959</c:v>
                </c:pt>
                <c:pt idx="777">
                  <c:v>5.9399999999999977</c:v>
                </c:pt>
                <c:pt idx="778">
                  <c:v>0.14999999999986358</c:v>
                </c:pt>
                <c:pt idx="779">
                  <c:v>30.910000000000082</c:v>
                </c:pt>
                <c:pt idx="780">
                  <c:v>299.22999999999956</c:v>
                </c:pt>
                <c:pt idx="781">
                  <c:v>2.9900000000000091</c:v>
                </c:pt>
                <c:pt idx="782">
                  <c:v>57.220000000000255</c:v>
                </c:pt>
                <c:pt idx="783">
                  <c:v>305.53999999999996</c:v>
                </c:pt>
                <c:pt idx="784">
                  <c:v>401.81000000000131</c:v>
                </c:pt>
                <c:pt idx="785">
                  <c:v>20.659999999999968</c:v>
                </c:pt>
                <c:pt idx="786">
                  <c:v>4.1599999999999682</c:v>
                </c:pt>
                <c:pt idx="787">
                  <c:v>48.819999999999993</c:v>
                </c:pt>
                <c:pt idx="788">
                  <c:v>176.4699999999998</c:v>
                </c:pt>
                <c:pt idx="789">
                  <c:v>45.789999999999964</c:v>
                </c:pt>
                <c:pt idx="790">
                  <c:v>77.769999999999982</c:v>
                </c:pt>
                <c:pt idx="791">
                  <c:v>39.779999999999745</c:v>
                </c:pt>
                <c:pt idx="792">
                  <c:v>31.480000000000018</c:v>
                </c:pt>
                <c:pt idx="793">
                  <c:v>16.350000000000364</c:v>
                </c:pt>
                <c:pt idx="794">
                  <c:v>12.199999999999818</c:v>
                </c:pt>
                <c:pt idx="795">
                  <c:v>57.989999999999782</c:v>
                </c:pt>
                <c:pt idx="796">
                  <c:v>89.299999999999955</c:v>
                </c:pt>
                <c:pt idx="797">
                  <c:v>296.84999999999991</c:v>
                </c:pt>
                <c:pt idx="798">
                  <c:v>130.98999999999978</c:v>
                </c:pt>
                <c:pt idx="799">
                  <c:v>195.38000000000011</c:v>
                </c:pt>
                <c:pt idx="800">
                  <c:v>112.55999999999995</c:v>
                </c:pt>
                <c:pt idx="801">
                  <c:v>94.090000000000146</c:v>
                </c:pt>
                <c:pt idx="802">
                  <c:v>10.609999999999985</c:v>
                </c:pt>
                <c:pt idx="803">
                  <c:v>83.039999999999964</c:v>
                </c:pt>
                <c:pt idx="804">
                  <c:v>74.150000000000546</c:v>
                </c:pt>
                <c:pt idx="805">
                  <c:v>45.710000000000946</c:v>
                </c:pt>
                <c:pt idx="806">
                  <c:v>39.210000000000008</c:v>
                </c:pt>
                <c:pt idx="807">
                  <c:v>50.480000000000018</c:v>
                </c:pt>
                <c:pt idx="808">
                  <c:v>25.710000000000036</c:v>
                </c:pt>
                <c:pt idx="809">
                  <c:v>200.25</c:v>
                </c:pt>
                <c:pt idx="810">
                  <c:v>116.76999999999998</c:v>
                </c:pt>
                <c:pt idx="811">
                  <c:v>88.689999999999827</c:v>
                </c:pt>
                <c:pt idx="812">
                  <c:v>11.420000000000073</c:v>
                </c:pt>
                <c:pt idx="813">
                  <c:v>47.009999999999991</c:v>
                </c:pt>
                <c:pt idx="814">
                  <c:v>99.089999999999918</c:v>
                </c:pt>
                <c:pt idx="815">
                  <c:v>8.9499999999998181</c:v>
                </c:pt>
                <c:pt idx="816">
                  <c:v>25.920000000000073</c:v>
                </c:pt>
                <c:pt idx="817">
                  <c:v>64.220000000000255</c:v>
                </c:pt>
                <c:pt idx="818">
                  <c:v>57.840000000000146</c:v>
                </c:pt>
                <c:pt idx="819">
                  <c:v>16.349999999999909</c:v>
                </c:pt>
                <c:pt idx="820">
                  <c:v>98.869999999999891</c:v>
                </c:pt>
                <c:pt idx="821">
                  <c:v>111.75999999999988</c:v>
                </c:pt>
                <c:pt idx="822">
                  <c:v>5.6700000000000728</c:v>
                </c:pt>
                <c:pt idx="823">
                  <c:v>167.34000000000015</c:v>
                </c:pt>
                <c:pt idx="824">
                  <c:v>88.089999999999918</c:v>
                </c:pt>
                <c:pt idx="825">
                  <c:v>10.300000000000068</c:v>
                </c:pt>
                <c:pt idx="826">
                  <c:v>43.960000000000036</c:v>
                </c:pt>
                <c:pt idx="827">
                  <c:v>106.49000000000001</c:v>
                </c:pt>
                <c:pt idx="828">
                  <c:v>4.5799999999999272</c:v>
                </c:pt>
                <c:pt idx="829">
                  <c:v>279.19999999999982</c:v>
                </c:pt>
                <c:pt idx="830">
                  <c:v>2.230000000000004</c:v>
                </c:pt>
                <c:pt idx="831">
                  <c:v>140.23000000000002</c:v>
                </c:pt>
                <c:pt idx="832">
                  <c:v>14.119999999999891</c:v>
                </c:pt>
                <c:pt idx="833">
                  <c:v>147.47000000000025</c:v>
                </c:pt>
                <c:pt idx="834">
                  <c:v>104.64999999999964</c:v>
                </c:pt>
                <c:pt idx="835">
                  <c:v>1.4200000000000728</c:v>
                </c:pt>
                <c:pt idx="836">
                  <c:v>24.099999999999909</c:v>
                </c:pt>
                <c:pt idx="837">
                  <c:v>251.39999999999964</c:v>
                </c:pt>
                <c:pt idx="838">
                  <c:v>35.599999999999909</c:v>
                </c:pt>
                <c:pt idx="839">
                  <c:v>11.349999999999454</c:v>
                </c:pt>
                <c:pt idx="840">
                  <c:v>7.9600000000000364</c:v>
                </c:pt>
                <c:pt idx="841">
                  <c:v>31.699999999999932</c:v>
                </c:pt>
                <c:pt idx="842">
                  <c:v>87.170000000000073</c:v>
                </c:pt>
                <c:pt idx="843">
                  <c:v>98.979999999999563</c:v>
                </c:pt>
                <c:pt idx="844">
                  <c:v>193</c:v>
                </c:pt>
                <c:pt idx="845">
                  <c:v>333.89000000000033</c:v>
                </c:pt>
                <c:pt idx="846">
                  <c:v>237.98999999999978</c:v>
                </c:pt>
                <c:pt idx="847">
                  <c:v>41.400000000001455</c:v>
                </c:pt>
                <c:pt idx="848">
                  <c:v>32.879999999999882</c:v>
                </c:pt>
                <c:pt idx="849">
                  <c:v>158.89999999999964</c:v>
                </c:pt>
                <c:pt idx="850">
                  <c:v>199.94000000000051</c:v>
                </c:pt>
                <c:pt idx="851">
                  <c:v>110.46000000000004</c:v>
                </c:pt>
                <c:pt idx="852">
                  <c:v>47.9699999999998</c:v>
                </c:pt>
                <c:pt idx="853">
                  <c:v>426.42000000000007</c:v>
                </c:pt>
                <c:pt idx="854">
                  <c:v>171.50000000000023</c:v>
                </c:pt>
                <c:pt idx="855">
                  <c:v>183.75</c:v>
                </c:pt>
                <c:pt idx="856">
                  <c:v>14.509999999999764</c:v>
                </c:pt>
                <c:pt idx="857">
                  <c:v>140.18999999999869</c:v>
                </c:pt>
                <c:pt idx="858">
                  <c:v>15.1099999999999</c:v>
                </c:pt>
                <c:pt idx="859">
                  <c:v>11.679999999999836</c:v>
                </c:pt>
                <c:pt idx="860">
                  <c:v>55.980000000000018</c:v>
                </c:pt>
                <c:pt idx="861">
                  <c:v>199.10000000000036</c:v>
                </c:pt>
                <c:pt idx="862">
                  <c:v>43.56</c:v>
                </c:pt>
                <c:pt idx="863">
                  <c:v>34.840000000000032</c:v>
                </c:pt>
                <c:pt idx="864">
                  <c:v>11.610000000000014</c:v>
                </c:pt>
                <c:pt idx="865">
                  <c:v>106.1899999999996</c:v>
                </c:pt>
                <c:pt idx="866">
                  <c:v>86.600000000000364</c:v>
                </c:pt>
                <c:pt idx="867">
                  <c:v>80.170000000000073</c:v>
                </c:pt>
                <c:pt idx="868">
                  <c:v>59.170000000000073</c:v>
                </c:pt>
                <c:pt idx="869">
                  <c:v>288.31000000000131</c:v>
                </c:pt>
                <c:pt idx="870">
                  <c:v>201.93000000000029</c:v>
                </c:pt>
                <c:pt idx="871">
                  <c:v>45.380000000000109</c:v>
                </c:pt>
                <c:pt idx="872">
                  <c:v>296.07999999999993</c:v>
                </c:pt>
                <c:pt idx="873">
                  <c:v>128.33999999999992</c:v>
                </c:pt>
                <c:pt idx="874">
                  <c:v>3.0299999999999727</c:v>
                </c:pt>
                <c:pt idx="875">
                  <c:v>81.560000000000059</c:v>
                </c:pt>
                <c:pt idx="876">
                  <c:v>50.2800000000002</c:v>
                </c:pt>
                <c:pt idx="877">
                  <c:v>1.9800000000004729</c:v>
                </c:pt>
                <c:pt idx="878">
                  <c:v>41.779999999999973</c:v>
                </c:pt>
                <c:pt idx="879">
                  <c:v>172.47000000000003</c:v>
                </c:pt>
                <c:pt idx="880">
                  <c:v>38.110000000000127</c:v>
                </c:pt>
                <c:pt idx="881">
                  <c:v>72.649999999999864</c:v>
                </c:pt>
                <c:pt idx="882">
                  <c:v>91.680000000000291</c:v>
                </c:pt>
                <c:pt idx="883">
                  <c:v>31.970000000001164</c:v>
                </c:pt>
                <c:pt idx="884">
                  <c:v>6.7299999999995634</c:v>
                </c:pt>
                <c:pt idx="885">
                  <c:v>8.4000000000000909</c:v>
                </c:pt>
                <c:pt idx="886">
                  <c:v>39.879999999999995</c:v>
                </c:pt>
                <c:pt idx="887">
                  <c:v>42.409999999999854</c:v>
                </c:pt>
                <c:pt idx="888">
                  <c:v>36.650000000000546</c:v>
                </c:pt>
                <c:pt idx="889">
                  <c:v>35.6299999999992</c:v>
                </c:pt>
                <c:pt idx="890">
                  <c:v>76.6899999999996</c:v>
                </c:pt>
                <c:pt idx="891">
                  <c:v>77.159999999999854</c:v>
                </c:pt>
                <c:pt idx="892">
                  <c:v>0.62999999999988177</c:v>
                </c:pt>
                <c:pt idx="893">
                  <c:v>161.52999999999975</c:v>
                </c:pt>
                <c:pt idx="894">
                  <c:v>81.75</c:v>
                </c:pt>
                <c:pt idx="895">
                  <c:v>55.369999999999891</c:v>
                </c:pt>
                <c:pt idx="896">
                  <c:v>51.319999999999709</c:v>
                </c:pt>
                <c:pt idx="897">
                  <c:v>129.75</c:v>
                </c:pt>
                <c:pt idx="898">
                  <c:v>72.720000000000255</c:v>
                </c:pt>
                <c:pt idx="899">
                  <c:v>15.049999999999983</c:v>
                </c:pt>
                <c:pt idx="900">
                  <c:v>165.69000000000005</c:v>
                </c:pt>
                <c:pt idx="901">
                  <c:v>195.34000000000015</c:v>
                </c:pt>
                <c:pt idx="902">
                  <c:v>55.269999999999527</c:v>
                </c:pt>
                <c:pt idx="903">
                  <c:v>105.45000000000027</c:v>
                </c:pt>
                <c:pt idx="904">
                  <c:v>15.6899999999996</c:v>
                </c:pt>
                <c:pt idx="905">
                  <c:v>39.740000000000009</c:v>
                </c:pt>
                <c:pt idx="906">
                  <c:v>0.25</c:v>
                </c:pt>
                <c:pt idx="907">
                  <c:v>80.199999999999818</c:v>
                </c:pt>
                <c:pt idx="908">
                  <c:v>9.8600000000001273</c:v>
                </c:pt>
                <c:pt idx="909">
                  <c:v>7.9299999999999926</c:v>
                </c:pt>
                <c:pt idx="910">
                  <c:v>80.039999999999964</c:v>
                </c:pt>
                <c:pt idx="911">
                  <c:v>20.559999999999945</c:v>
                </c:pt>
                <c:pt idx="912">
                  <c:v>2.8699999999998909</c:v>
                </c:pt>
                <c:pt idx="913">
                  <c:v>34.589999999999918</c:v>
                </c:pt>
                <c:pt idx="914">
                  <c:v>71.980000000000473</c:v>
                </c:pt>
                <c:pt idx="915">
                  <c:v>5.7899999999999636</c:v>
                </c:pt>
                <c:pt idx="916">
                  <c:v>6.6400000000003274</c:v>
                </c:pt>
                <c:pt idx="917">
                  <c:v>34.649999999999977</c:v>
                </c:pt>
                <c:pt idx="918">
                  <c:v>86.829999999999927</c:v>
                </c:pt>
                <c:pt idx="919">
                  <c:v>79.669999999998254</c:v>
                </c:pt>
                <c:pt idx="920">
                  <c:v>65.190000000000055</c:v>
                </c:pt>
                <c:pt idx="921">
                  <c:v>124.16999999999962</c:v>
                </c:pt>
                <c:pt idx="922">
                  <c:v>233.73000000000047</c:v>
                </c:pt>
                <c:pt idx="923">
                  <c:v>51.009999999999764</c:v>
                </c:pt>
                <c:pt idx="924">
                  <c:v>136.52999999999975</c:v>
                </c:pt>
                <c:pt idx="925">
                  <c:v>53.979999999999563</c:v>
                </c:pt>
                <c:pt idx="926">
                  <c:v>85.010000000000218</c:v>
                </c:pt>
                <c:pt idx="927">
                  <c:v>37.269999999999527</c:v>
                </c:pt>
                <c:pt idx="928">
                  <c:v>100.96000000000004</c:v>
                </c:pt>
                <c:pt idx="929">
                  <c:v>125.86999999999989</c:v>
                </c:pt>
                <c:pt idx="930">
                  <c:v>79.520000000000437</c:v>
                </c:pt>
                <c:pt idx="931">
                  <c:v>43.260000000000218</c:v>
                </c:pt>
                <c:pt idx="932">
                  <c:v>8.49</c:v>
                </c:pt>
                <c:pt idx="933">
                  <c:v>9.3900000000001</c:v>
                </c:pt>
                <c:pt idx="934">
                  <c:v>46.780000000000655</c:v>
                </c:pt>
                <c:pt idx="935">
                  <c:v>54.640000000000327</c:v>
                </c:pt>
                <c:pt idx="936">
                  <c:v>127.95999999999913</c:v>
                </c:pt>
                <c:pt idx="937">
                  <c:v>21.950000000000003</c:v>
                </c:pt>
                <c:pt idx="938">
                  <c:v>272.1200000000008</c:v>
                </c:pt>
                <c:pt idx="939">
                  <c:v>60.149999999999636</c:v>
                </c:pt>
                <c:pt idx="940">
                  <c:v>61.139999999999986</c:v>
                </c:pt>
                <c:pt idx="941">
                  <c:v>35.350000000000136</c:v>
                </c:pt>
                <c:pt idx="942">
                  <c:v>46.730000000000018</c:v>
                </c:pt>
                <c:pt idx="943">
                  <c:v>244.27000000000044</c:v>
                </c:pt>
                <c:pt idx="944">
                  <c:v>541.1299999999992</c:v>
                </c:pt>
                <c:pt idx="945">
                  <c:v>75.579999999999927</c:v>
                </c:pt>
                <c:pt idx="946">
                  <c:v>96.120000000000061</c:v>
                </c:pt>
                <c:pt idx="947">
                  <c:v>267.93000000000029</c:v>
                </c:pt>
                <c:pt idx="948">
                  <c:v>44.269999999999982</c:v>
                </c:pt>
                <c:pt idx="949">
                  <c:v>81.300000000000182</c:v>
                </c:pt>
                <c:pt idx="950">
                  <c:v>30.82000000000005</c:v>
                </c:pt>
                <c:pt idx="951">
                  <c:v>299.17999999999847</c:v>
                </c:pt>
                <c:pt idx="952">
                  <c:v>126.04000000000019</c:v>
                </c:pt>
                <c:pt idx="953">
                  <c:v>5.8400000000001455</c:v>
                </c:pt>
                <c:pt idx="954">
                  <c:v>29.22</c:v>
                </c:pt>
                <c:pt idx="955">
                  <c:v>298.88000000000011</c:v>
                </c:pt>
                <c:pt idx="956">
                  <c:v>243.13000000000011</c:v>
                </c:pt>
                <c:pt idx="957">
                  <c:v>13.710000000000946</c:v>
                </c:pt>
                <c:pt idx="958">
                  <c:v>85.720000000000255</c:v>
                </c:pt>
                <c:pt idx="959">
                  <c:v>88.610000000000127</c:v>
                </c:pt>
                <c:pt idx="960">
                  <c:v>14.550000000000182</c:v>
                </c:pt>
                <c:pt idx="961">
                  <c:v>200.88999999999987</c:v>
                </c:pt>
                <c:pt idx="962">
                  <c:v>115.82999999999811</c:v>
                </c:pt>
                <c:pt idx="963">
                  <c:v>31.600000000000364</c:v>
                </c:pt>
                <c:pt idx="964">
                  <c:v>4.5400000000000205</c:v>
                </c:pt>
                <c:pt idx="965">
                  <c:v>113.57999999999993</c:v>
                </c:pt>
                <c:pt idx="966">
                  <c:v>132.64999999999964</c:v>
                </c:pt>
                <c:pt idx="967">
                  <c:v>3.0699999999999363</c:v>
                </c:pt>
                <c:pt idx="968">
                  <c:v>5.7600000000002183</c:v>
                </c:pt>
                <c:pt idx="969">
                  <c:v>4.5399999999990541</c:v>
                </c:pt>
                <c:pt idx="970">
                  <c:v>109.76999999999953</c:v>
                </c:pt>
                <c:pt idx="971">
                  <c:v>176.21000000000004</c:v>
                </c:pt>
                <c:pt idx="972">
                  <c:v>22.850000000000136</c:v>
                </c:pt>
                <c:pt idx="973">
                  <c:v>65.609999999999673</c:v>
                </c:pt>
                <c:pt idx="974">
                  <c:v>184.48000000000002</c:v>
                </c:pt>
                <c:pt idx="975">
                  <c:v>67.849999999999966</c:v>
                </c:pt>
                <c:pt idx="976">
                  <c:v>29</c:v>
                </c:pt>
                <c:pt idx="977">
                  <c:v>58.560000000000059</c:v>
                </c:pt>
                <c:pt idx="978">
                  <c:v>296.73000000000047</c:v>
                </c:pt>
                <c:pt idx="979">
                  <c:v>315.75</c:v>
                </c:pt>
                <c:pt idx="980">
                  <c:v>93.980000000000018</c:v>
                </c:pt>
                <c:pt idx="981">
                  <c:v>86.550000000000182</c:v>
                </c:pt>
                <c:pt idx="982">
                  <c:v>20.739999999997963</c:v>
                </c:pt>
                <c:pt idx="983">
                  <c:v>22.71999999999997</c:v>
                </c:pt>
                <c:pt idx="984">
                  <c:v>122.43000000000029</c:v>
                </c:pt>
                <c:pt idx="985">
                  <c:v>93.410000000000082</c:v>
                </c:pt>
                <c:pt idx="986">
                  <c:v>149.25999999999976</c:v>
                </c:pt>
                <c:pt idx="987">
                  <c:v>97.470000000000255</c:v>
                </c:pt>
                <c:pt idx="988">
                  <c:v>322.27999999999884</c:v>
                </c:pt>
                <c:pt idx="989">
                  <c:v>102.98000000000002</c:v>
                </c:pt>
                <c:pt idx="990">
                  <c:v>77.659999999999854</c:v>
                </c:pt>
                <c:pt idx="991">
                  <c:v>122.49000000000001</c:v>
                </c:pt>
                <c:pt idx="992">
                  <c:v>42.340000000000146</c:v>
                </c:pt>
                <c:pt idx="993">
                  <c:v>14.329999999999927</c:v>
                </c:pt>
                <c:pt idx="994">
                  <c:v>244.13999999999942</c:v>
                </c:pt>
                <c:pt idx="995">
                  <c:v>104.64999999999998</c:v>
                </c:pt>
                <c:pt idx="996">
                  <c:v>57.220000000000141</c:v>
                </c:pt>
                <c:pt idx="997">
                  <c:v>43.110000000000127</c:v>
                </c:pt>
                <c:pt idx="998">
                  <c:v>3.7800000000000296</c:v>
                </c:pt>
                <c:pt idx="999">
                  <c:v>257.38999999999987</c:v>
                </c:pt>
                <c:pt idx="1000">
                  <c:v>74.850000000000364</c:v>
                </c:pt>
                <c:pt idx="1001">
                  <c:v>86.639999999999986</c:v>
                </c:pt>
                <c:pt idx="1002">
                  <c:v>64.779999999999745</c:v>
                </c:pt>
                <c:pt idx="1003">
                  <c:v>68.930000000000291</c:v>
                </c:pt>
                <c:pt idx="1004">
                  <c:v>40.28000000000003</c:v>
                </c:pt>
                <c:pt idx="1005">
                  <c:v>86.460000000000008</c:v>
                </c:pt>
                <c:pt idx="1006">
                  <c:v>20.650000000000091</c:v>
                </c:pt>
                <c:pt idx="1007">
                  <c:v>78.150000000000091</c:v>
                </c:pt>
                <c:pt idx="1008">
                  <c:v>28.779999999999973</c:v>
                </c:pt>
                <c:pt idx="1009">
                  <c:v>7.2100000000000364</c:v>
                </c:pt>
                <c:pt idx="1010">
                  <c:v>63.579999999999927</c:v>
                </c:pt>
                <c:pt idx="1011">
                  <c:v>21.629999999999882</c:v>
                </c:pt>
                <c:pt idx="1012">
                  <c:v>313.32000000000062</c:v>
                </c:pt>
                <c:pt idx="1013">
                  <c:v>93.389999999999418</c:v>
                </c:pt>
                <c:pt idx="1014">
                  <c:v>53.199999999999989</c:v>
                </c:pt>
                <c:pt idx="1015">
                  <c:v>132.94000000000051</c:v>
                </c:pt>
                <c:pt idx="1016">
                  <c:v>19.159999999999854</c:v>
                </c:pt>
                <c:pt idx="1017">
                  <c:v>269.96000000000004</c:v>
                </c:pt>
                <c:pt idx="1018">
                  <c:v>102.22000000000003</c:v>
                </c:pt>
                <c:pt idx="1019">
                  <c:v>238.13000000000011</c:v>
                </c:pt>
                <c:pt idx="1020">
                  <c:v>55.670000000000073</c:v>
                </c:pt>
                <c:pt idx="1021">
                  <c:v>113.78999999999996</c:v>
                </c:pt>
                <c:pt idx="1022">
                  <c:v>58.599999999999909</c:v>
                </c:pt>
                <c:pt idx="1023">
                  <c:v>85.87</c:v>
                </c:pt>
                <c:pt idx="1024">
                  <c:v>33.059999999999491</c:v>
                </c:pt>
                <c:pt idx="1025">
                  <c:v>145.72000000000025</c:v>
                </c:pt>
                <c:pt idx="1026">
                  <c:v>75.889999999999873</c:v>
                </c:pt>
                <c:pt idx="1027">
                  <c:v>66.489999999999782</c:v>
                </c:pt>
                <c:pt idx="1028">
                  <c:v>73.929999999999382</c:v>
                </c:pt>
                <c:pt idx="1029">
                  <c:v>34.320000000000164</c:v>
                </c:pt>
                <c:pt idx="1030">
                  <c:v>17.359999999999957</c:v>
                </c:pt>
                <c:pt idx="1031">
                  <c:v>8.2999999999992724</c:v>
                </c:pt>
                <c:pt idx="1032">
                  <c:v>6.5099999999999909</c:v>
                </c:pt>
                <c:pt idx="1033">
                  <c:v>34.650000000000091</c:v>
                </c:pt>
                <c:pt idx="1034">
                  <c:v>64.240000000000236</c:v>
                </c:pt>
                <c:pt idx="1035">
                  <c:v>100.07999999999993</c:v>
                </c:pt>
                <c:pt idx="1036">
                  <c:v>85.980000000000018</c:v>
                </c:pt>
                <c:pt idx="1037">
                  <c:v>50.670000000000073</c:v>
                </c:pt>
                <c:pt idx="1038">
                  <c:v>81.339999999999918</c:v>
                </c:pt>
                <c:pt idx="1039">
                  <c:v>133.22999999999956</c:v>
                </c:pt>
                <c:pt idx="1040">
                  <c:v>60.730000000000473</c:v>
                </c:pt>
                <c:pt idx="1041">
                  <c:v>7.1200000000001182</c:v>
                </c:pt>
                <c:pt idx="1042">
                  <c:v>168.76999999999998</c:v>
                </c:pt>
                <c:pt idx="1043">
                  <c:v>27.339999999999918</c:v>
                </c:pt>
                <c:pt idx="1044">
                  <c:v>12.780000000000001</c:v>
                </c:pt>
                <c:pt idx="1045">
                  <c:v>81.949999999999818</c:v>
                </c:pt>
                <c:pt idx="1046">
                  <c:v>15.289999999999964</c:v>
                </c:pt>
                <c:pt idx="1047">
                  <c:v>186.05999999999949</c:v>
                </c:pt>
                <c:pt idx="1048">
                  <c:v>16.319999999999936</c:v>
                </c:pt>
                <c:pt idx="1049">
                  <c:v>11.560000000000059</c:v>
                </c:pt>
                <c:pt idx="1050">
                  <c:v>29.39</c:v>
                </c:pt>
                <c:pt idx="1051">
                  <c:v>67.910000000000309</c:v>
                </c:pt>
                <c:pt idx="1052">
                  <c:v>42.25</c:v>
                </c:pt>
                <c:pt idx="1053">
                  <c:v>196</c:v>
                </c:pt>
                <c:pt idx="1054">
                  <c:v>87.25</c:v>
                </c:pt>
                <c:pt idx="1055">
                  <c:v>70.539999999999964</c:v>
                </c:pt>
                <c:pt idx="1056">
                  <c:v>57.630000000000109</c:v>
                </c:pt>
                <c:pt idx="1057">
                  <c:v>70.809999999999491</c:v>
                </c:pt>
                <c:pt idx="1058">
                  <c:v>58.609999999999673</c:v>
                </c:pt>
                <c:pt idx="1059">
                  <c:v>80.489999999999782</c:v>
                </c:pt>
                <c:pt idx="1060">
                  <c:v>21.809999999999491</c:v>
                </c:pt>
                <c:pt idx="1061">
                  <c:v>146.5600000000004</c:v>
                </c:pt>
                <c:pt idx="1062">
                  <c:v>85.739999999999782</c:v>
                </c:pt>
                <c:pt idx="1063">
                  <c:v>137.10999999999967</c:v>
                </c:pt>
                <c:pt idx="1064">
                  <c:v>34.379999999999995</c:v>
                </c:pt>
                <c:pt idx="1065">
                  <c:v>224.67000000000007</c:v>
                </c:pt>
                <c:pt idx="1066">
                  <c:v>39.169999999999959</c:v>
                </c:pt>
                <c:pt idx="1067">
                  <c:v>172.51000000000022</c:v>
                </c:pt>
                <c:pt idx="1068">
                  <c:v>27.310000000000173</c:v>
                </c:pt>
                <c:pt idx="1069">
                  <c:v>184.63000000000011</c:v>
                </c:pt>
                <c:pt idx="1070">
                  <c:v>144.23999999999978</c:v>
                </c:pt>
                <c:pt idx="1071">
                  <c:v>27.969999999999345</c:v>
                </c:pt>
                <c:pt idx="1072">
                  <c:v>53.459999999999127</c:v>
                </c:pt>
                <c:pt idx="1073">
                  <c:v>36.42999999999995</c:v>
                </c:pt>
                <c:pt idx="1074">
                  <c:v>62.080000000000041</c:v>
                </c:pt>
                <c:pt idx="1075">
                  <c:v>456.06999999999971</c:v>
                </c:pt>
                <c:pt idx="1076">
                  <c:v>42.519999999999982</c:v>
                </c:pt>
                <c:pt idx="1077">
                  <c:v>53.490000000000236</c:v>
                </c:pt>
                <c:pt idx="1078">
                  <c:v>125.25999999999976</c:v>
                </c:pt>
                <c:pt idx="1079">
                  <c:v>20.559999999999945</c:v>
                </c:pt>
                <c:pt idx="1080">
                  <c:v>26.5</c:v>
                </c:pt>
                <c:pt idx="1081">
                  <c:v>194.60000000000036</c:v>
                </c:pt>
                <c:pt idx="1082">
                  <c:v>117.11000000000013</c:v>
                </c:pt>
                <c:pt idx="1083">
                  <c:v>55.979999999999905</c:v>
                </c:pt>
                <c:pt idx="1084">
                  <c:v>99.960000000000036</c:v>
                </c:pt>
                <c:pt idx="1085">
                  <c:v>155.13000000000011</c:v>
                </c:pt>
                <c:pt idx="1086">
                  <c:v>10.679999999999836</c:v>
                </c:pt>
                <c:pt idx="1087">
                  <c:v>118.53999999999996</c:v>
                </c:pt>
                <c:pt idx="1088">
                  <c:v>30.53</c:v>
                </c:pt>
                <c:pt idx="1089">
                  <c:v>73.710000000000036</c:v>
                </c:pt>
                <c:pt idx="1090">
                  <c:v>4.2900000000000063</c:v>
                </c:pt>
                <c:pt idx="1091">
                  <c:v>17.5300000000002</c:v>
                </c:pt>
                <c:pt idx="1092">
                  <c:v>70.559999999999491</c:v>
                </c:pt>
                <c:pt idx="1093">
                  <c:v>9.5100000000000477</c:v>
                </c:pt>
                <c:pt idx="1094">
                  <c:v>22.46</c:v>
                </c:pt>
                <c:pt idx="1095">
                  <c:v>120.53999999999996</c:v>
                </c:pt>
                <c:pt idx="1096">
                  <c:v>3.0000000000029559E-2</c:v>
                </c:pt>
                <c:pt idx="1097">
                  <c:v>127.97000000000025</c:v>
                </c:pt>
                <c:pt idx="1098">
                  <c:v>102.27999999999975</c:v>
                </c:pt>
                <c:pt idx="1099">
                  <c:v>15.539999999999992</c:v>
                </c:pt>
                <c:pt idx="1100">
                  <c:v>9.3499999999999091</c:v>
                </c:pt>
                <c:pt idx="1101">
                  <c:v>37.060000000000059</c:v>
                </c:pt>
                <c:pt idx="1102">
                  <c:v>0.76999999999998181</c:v>
                </c:pt>
                <c:pt idx="1103">
                  <c:v>148.5</c:v>
                </c:pt>
                <c:pt idx="1104">
                  <c:v>131.55999999999995</c:v>
                </c:pt>
                <c:pt idx="1105">
                  <c:v>68</c:v>
                </c:pt>
                <c:pt idx="1106">
                  <c:v>229.34999999999991</c:v>
                </c:pt>
                <c:pt idx="1107">
                  <c:v>19.690000000000055</c:v>
                </c:pt>
                <c:pt idx="1108">
                  <c:v>26.350000000000364</c:v>
                </c:pt>
                <c:pt idx="1109">
                  <c:v>5.5999999999999091</c:v>
                </c:pt>
                <c:pt idx="1110">
                  <c:v>17.649999999999636</c:v>
                </c:pt>
                <c:pt idx="1111">
                  <c:v>128.86999999999989</c:v>
                </c:pt>
                <c:pt idx="1112">
                  <c:v>84.630000000000109</c:v>
                </c:pt>
                <c:pt idx="1113">
                  <c:v>16.759999999999991</c:v>
                </c:pt>
                <c:pt idx="1114">
                  <c:v>141.42000000000007</c:v>
                </c:pt>
                <c:pt idx="1115">
                  <c:v>22.730000000000004</c:v>
                </c:pt>
                <c:pt idx="1116">
                  <c:v>303.43000000000029</c:v>
                </c:pt>
                <c:pt idx="1117">
                  <c:v>68.870000000000118</c:v>
                </c:pt>
                <c:pt idx="1118">
                  <c:v>66.240000000000009</c:v>
                </c:pt>
                <c:pt idx="1119">
                  <c:v>33.150000000000091</c:v>
                </c:pt>
                <c:pt idx="1120">
                  <c:v>4.0100000000002183</c:v>
                </c:pt>
                <c:pt idx="1121">
                  <c:v>25.340000000000146</c:v>
                </c:pt>
                <c:pt idx="1122">
                  <c:v>1.7699999999999818</c:v>
                </c:pt>
                <c:pt idx="1123">
                  <c:v>72.910000000000025</c:v>
                </c:pt>
                <c:pt idx="1124">
                  <c:v>36.860000000000127</c:v>
                </c:pt>
                <c:pt idx="1125">
                  <c:v>52.789999999999964</c:v>
                </c:pt>
                <c:pt idx="1126">
                  <c:v>72.110000000000127</c:v>
                </c:pt>
                <c:pt idx="1127">
                  <c:v>279.34000000000015</c:v>
                </c:pt>
                <c:pt idx="1128">
                  <c:v>28.179999999999382</c:v>
                </c:pt>
                <c:pt idx="1129">
                  <c:v>89.809999999999491</c:v>
                </c:pt>
                <c:pt idx="1130">
                  <c:v>181.77000000000044</c:v>
                </c:pt>
                <c:pt idx="1131">
                  <c:v>110.30999999999949</c:v>
                </c:pt>
                <c:pt idx="1132">
                  <c:v>42.819999999999993</c:v>
                </c:pt>
                <c:pt idx="1133">
                  <c:v>9.3399999999999181</c:v>
                </c:pt>
                <c:pt idx="1134">
                  <c:v>42.059999999999945</c:v>
                </c:pt>
                <c:pt idx="1135">
                  <c:v>38.810000000000059</c:v>
                </c:pt>
                <c:pt idx="1136">
                  <c:v>157.72000000000025</c:v>
                </c:pt>
                <c:pt idx="1137">
                  <c:v>5.25</c:v>
                </c:pt>
                <c:pt idx="1138">
                  <c:v>151.43000000000029</c:v>
                </c:pt>
                <c:pt idx="1139">
                  <c:v>18.5</c:v>
                </c:pt>
                <c:pt idx="1140">
                  <c:v>301.36999999999989</c:v>
                </c:pt>
                <c:pt idx="1141">
                  <c:v>52.230000000000018</c:v>
                </c:pt>
                <c:pt idx="1142">
                  <c:v>105.57999999999993</c:v>
                </c:pt>
                <c:pt idx="1143">
                  <c:v>40.380000000000109</c:v>
                </c:pt>
                <c:pt idx="1144">
                  <c:v>78.979999999999791</c:v>
                </c:pt>
                <c:pt idx="1145">
                  <c:v>129.67000000000007</c:v>
                </c:pt>
                <c:pt idx="1146">
                  <c:v>170.34999999999945</c:v>
                </c:pt>
                <c:pt idx="1147">
                  <c:v>126.47000000000025</c:v>
                </c:pt>
                <c:pt idx="1148">
                  <c:v>57.670000000000073</c:v>
                </c:pt>
                <c:pt idx="1149">
                  <c:v>47.659999999999854</c:v>
                </c:pt>
                <c:pt idx="1150">
                  <c:v>10.400000000000091</c:v>
                </c:pt>
                <c:pt idx="1151">
                  <c:v>130.85000000000036</c:v>
                </c:pt>
                <c:pt idx="1152">
                  <c:v>12.430000000000064</c:v>
                </c:pt>
                <c:pt idx="1153">
                  <c:v>29.329999999999927</c:v>
                </c:pt>
                <c:pt idx="1154">
                  <c:v>51.819999999999936</c:v>
                </c:pt>
                <c:pt idx="1155">
                  <c:v>94.710000000000036</c:v>
                </c:pt>
                <c:pt idx="1156">
                  <c:v>157.96000000000004</c:v>
                </c:pt>
                <c:pt idx="1157">
                  <c:v>43.1899999999996</c:v>
                </c:pt>
                <c:pt idx="1158">
                  <c:v>6.209999999999809</c:v>
                </c:pt>
                <c:pt idx="1159">
                  <c:v>168.05000000000018</c:v>
                </c:pt>
                <c:pt idx="1160">
                  <c:v>83.4399999999996</c:v>
                </c:pt>
                <c:pt idx="1161">
                  <c:v>19.650000000000034</c:v>
                </c:pt>
                <c:pt idx="1162">
                  <c:v>13.590000000000003</c:v>
                </c:pt>
                <c:pt idx="1163">
                  <c:v>56.269999999999982</c:v>
                </c:pt>
                <c:pt idx="1164">
                  <c:v>94.410000000000082</c:v>
                </c:pt>
                <c:pt idx="1165">
                  <c:v>3.0600000000001728</c:v>
                </c:pt>
                <c:pt idx="1166">
                  <c:v>161.97000000000025</c:v>
                </c:pt>
                <c:pt idx="1167">
                  <c:v>52.470000000000027</c:v>
                </c:pt>
                <c:pt idx="1168">
                  <c:v>43.839999999999918</c:v>
                </c:pt>
                <c:pt idx="1169">
                  <c:v>50.789999999999964</c:v>
                </c:pt>
                <c:pt idx="1170">
                  <c:v>26.450000000000728</c:v>
                </c:pt>
                <c:pt idx="1171">
                  <c:v>48.400000000001455</c:v>
                </c:pt>
                <c:pt idx="1172">
                  <c:v>89.840000000000146</c:v>
                </c:pt>
                <c:pt idx="1173">
                  <c:v>111.93000000000029</c:v>
                </c:pt>
                <c:pt idx="1174">
                  <c:v>161.38000000000011</c:v>
                </c:pt>
                <c:pt idx="1175">
                  <c:v>68.190000000000055</c:v>
                </c:pt>
                <c:pt idx="1176">
                  <c:v>203.14000000000033</c:v>
                </c:pt>
                <c:pt idx="1177">
                  <c:v>75.610000000000127</c:v>
                </c:pt>
                <c:pt idx="1178">
                  <c:v>79.409999999999854</c:v>
                </c:pt>
                <c:pt idx="1179">
                  <c:v>160.55999999999972</c:v>
                </c:pt>
                <c:pt idx="1180">
                  <c:v>81.990000000000123</c:v>
                </c:pt>
                <c:pt idx="1181">
                  <c:v>35.240000000000009</c:v>
                </c:pt>
                <c:pt idx="1182">
                  <c:v>98.759999999999991</c:v>
                </c:pt>
                <c:pt idx="1183">
                  <c:v>16.339999999999989</c:v>
                </c:pt>
                <c:pt idx="1184">
                  <c:v>306.3700000000008</c:v>
                </c:pt>
                <c:pt idx="1185">
                  <c:v>113.46999999999935</c:v>
                </c:pt>
                <c:pt idx="1186">
                  <c:v>82.110000000000014</c:v>
                </c:pt>
                <c:pt idx="1187">
                  <c:v>104.05000000000018</c:v>
                </c:pt>
                <c:pt idx="1188">
                  <c:v>1.5300000000000011</c:v>
                </c:pt>
                <c:pt idx="1189">
                  <c:v>13.599999999999909</c:v>
                </c:pt>
                <c:pt idx="1190">
                  <c:v>139.69999999999982</c:v>
                </c:pt>
                <c:pt idx="1191">
                  <c:v>198.11999999999989</c:v>
                </c:pt>
                <c:pt idx="1192">
                  <c:v>13.8700000000008</c:v>
                </c:pt>
                <c:pt idx="1193">
                  <c:v>24.710000000000008</c:v>
                </c:pt>
                <c:pt idx="1194">
                  <c:v>125.37000000000035</c:v>
                </c:pt>
                <c:pt idx="1195">
                  <c:v>13.960000000000036</c:v>
                </c:pt>
                <c:pt idx="1196">
                  <c:v>49.8599999999999</c:v>
                </c:pt>
                <c:pt idx="1197">
                  <c:v>90.579999999999927</c:v>
                </c:pt>
                <c:pt idx="1198">
                  <c:v>48.539999999999964</c:v>
                </c:pt>
                <c:pt idx="1199">
                  <c:v>26.800000000000011</c:v>
                </c:pt>
                <c:pt idx="1200">
                  <c:v>45.2800000000002</c:v>
                </c:pt>
                <c:pt idx="1201">
                  <c:v>78.590000000000146</c:v>
                </c:pt>
                <c:pt idx="1202">
                  <c:v>80.009999999999991</c:v>
                </c:pt>
                <c:pt idx="1203">
                  <c:v>102.6899999999996</c:v>
                </c:pt>
                <c:pt idx="1204">
                  <c:v>51.680000000000291</c:v>
                </c:pt>
                <c:pt idx="1205">
                  <c:v>32.629999999999995</c:v>
                </c:pt>
                <c:pt idx="1206">
                  <c:v>32.509999999999991</c:v>
                </c:pt>
                <c:pt idx="1207">
                  <c:v>8.4999999999999432</c:v>
                </c:pt>
                <c:pt idx="1208">
                  <c:v>68.5</c:v>
                </c:pt>
                <c:pt idx="1209">
                  <c:v>32.690000000000509</c:v>
                </c:pt>
                <c:pt idx="1210">
                  <c:v>20.179999999999836</c:v>
                </c:pt>
                <c:pt idx="1211">
                  <c:v>117.59999999999945</c:v>
                </c:pt>
                <c:pt idx="1212">
                  <c:v>238.73000000000002</c:v>
                </c:pt>
                <c:pt idx="1213">
                  <c:v>45.42999999999995</c:v>
                </c:pt>
                <c:pt idx="1214">
                  <c:v>17.960000000000036</c:v>
                </c:pt>
                <c:pt idx="1215">
                  <c:v>5.5999999999999091</c:v>
                </c:pt>
                <c:pt idx="1216">
                  <c:v>366.55000000000291</c:v>
                </c:pt>
                <c:pt idx="1217">
                  <c:v>114.87999999999965</c:v>
                </c:pt>
                <c:pt idx="1218">
                  <c:v>65.509999999999991</c:v>
                </c:pt>
                <c:pt idx="1219">
                  <c:v>0.80999999999998806</c:v>
                </c:pt>
                <c:pt idx="1220">
                  <c:v>9.2699999999999818</c:v>
                </c:pt>
                <c:pt idx="1221">
                  <c:v>163.57999999999993</c:v>
                </c:pt>
                <c:pt idx="1222">
                  <c:v>18.909999999999854</c:v>
                </c:pt>
                <c:pt idx="1223">
                  <c:v>141.2800000000002</c:v>
                </c:pt>
                <c:pt idx="1224">
                  <c:v>29</c:v>
                </c:pt>
                <c:pt idx="1225">
                  <c:v>0.28999999999996362</c:v>
                </c:pt>
                <c:pt idx="1226">
                  <c:v>9.32000000000005</c:v>
                </c:pt>
                <c:pt idx="1227">
                  <c:v>231.32000000000016</c:v>
                </c:pt>
                <c:pt idx="1228">
                  <c:v>61.020000000000437</c:v>
                </c:pt>
                <c:pt idx="1229">
                  <c:v>28.069999999999709</c:v>
                </c:pt>
                <c:pt idx="1230">
                  <c:v>71.7199999999998</c:v>
                </c:pt>
                <c:pt idx="1231">
                  <c:v>82.2199999999998</c:v>
                </c:pt>
                <c:pt idx="1232">
                  <c:v>20.479999999999563</c:v>
                </c:pt>
                <c:pt idx="1233">
                  <c:v>50.950000000000045</c:v>
                </c:pt>
                <c:pt idx="1234">
                  <c:v>7.5300000000002001</c:v>
                </c:pt>
                <c:pt idx="1235">
                  <c:v>210.37000000000035</c:v>
                </c:pt>
                <c:pt idx="1236">
                  <c:v>138.95999999999913</c:v>
                </c:pt>
                <c:pt idx="1237">
                  <c:v>0.92000000000000171</c:v>
                </c:pt>
                <c:pt idx="1238">
                  <c:v>62.920000000000073</c:v>
                </c:pt>
                <c:pt idx="1239">
                  <c:v>51.829999999999927</c:v>
                </c:pt>
                <c:pt idx="1240">
                  <c:v>25.490000000000009</c:v>
                </c:pt>
                <c:pt idx="1241">
                  <c:v>31.299999999999955</c:v>
                </c:pt>
                <c:pt idx="1242">
                  <c:v>205.61999999999989</c:v>
                </c:pt>
                <c:pt idx="1243">
                  <c:v>48.199999999999932</c:v>
                </c:pt>
                <c:pt idx="1244">
                  <c:v>40.389999999999418</c:v>
                </c:pt>
                <c:pt idx="1245">
                  <c:v>72.540000000000191</c:v>
                </c:pt>
                <c:pt idx="1246">
                  <c:v>46.710000000000036</c:v>
                </c:pt>
                <c:pt idx="1247">
                  <c:v>58.899999999999636</c:v>
                </c:pt>
                <c:pt idx="1248">
                  <c:v>21.690000000000055</c:v>
                </c:pt>
                <c:pt idx="1249">
                  <c:v>22.120000000000005</c:v>
                </c:pt>
                <c:pt idx="1250">
                  <c:v>63.8799999999992</c:v>
                </c:pt>
                <c:pt idx="1251">
                  <c:v>21.069999999999936</c:v>
                </c:pt>
                <c:pt idx="1252">
                  <c:v>7.6299999999991996</c:v>
                </c:pt>
                <c:pt idx="1253">
                  <c:v>117.13000000000011</c:v>
                </c:pt>
                <c:pt idx="1254">
                  <c:v>158.35999999999967</c:v>
                </c:pt>
                <c:pt idx="1255">
                  <c:v>46.420000000000073</c:v>
                </c:pt>
                <c:pt idx="1256">
                  <c:v>4.6300000000000026</c:v>
                </c:pt>
                <c:pt idx="1257">
                  <c:v>63.079999999999927</c:v>
                </c:pt>
                <c:pt idx="1258">
                  <c:v>106.92000000000007</c:v>
                </c:pt>
                <c:pt idx="1259">
                  <c:v>35.720000000000027</c:v>
                </c:pt>
                <c:pt idx="1260">
                  <c:v>19.819999999999936</c:v>
                </c:pt>
                <c:pt idx="1261">
                  <c:v>103.05000000000007</c:v>
                </c:pt>
                <c:pt idx="1262">
                  <c:v>60.289999999999964</c:v>
                </c:pt>
                <c:pt idx="1263">
                  <c:v>58.860000000000127</c:v>
                </c:pt>
                <c:pt idx="1264">
                  <c:v>94.900000000000091</c:v>
                </c:pt>
                <c:pt idx="1265">
                  <c:v>38.75</c:v>
                </c:pt>
                <c:pt idx="1266">
                  <c:v>108.1200000000008</c:v>
                </c:pt>
                <c:pt idx="1267">
                  <c:v>265.17000000000189</c:v>
                </c:pt>
                <c:pt idx="1268">
                  <c:v>163.5</c:v>
                </c:pt>
                <c:pt idx="1269">
                  <c:v>34.340000000000032</c:v>
                </c:pt>
                <c:pt idx="1270">
                  <c:v>16.089999999999918</c:v>
                </c:pt>
                <c:pt idx="1271">
                  <c:v>80.229999999999563</c:v>
                </c:pt>
                <c:pt idx="1272">
                  <c:v>26.349999999999909</c:v>
                </c:pt>
                <c:pt idx="1273">
                  <c:v>43.049999999999955</c:v>
                </c:pt>
                <c:pt idx="1274">
                  <c:v>223.18000000000029</c:v>
                </c:pt>
                <c:pt idx="1275">
                  <c:v>19.720000000000027</c:v>
                </c:pt>
                <c:pt idx="1276">
                  <c:v>105.32999999999993</c:v>
                </c:pt>
                <c:pt idx="1277">
                  <c:v>50.049999999999955</c:v>
                </c:pt>
                <c:pt idx="1278">
                  <c:v>7.3100000000000023</c:v>
                </c:pt>
                <c:pt idx="1279">
                  <c:v>30.159999999999854</c:v>
                </c:pt>
                <c:pt idx="1280">
                  <c:v>2.9600000000000364</c:v>
                </c:pt>
                <c:pt idx="1281">
                  <c:v>173.82999999999993</c:v>
                </c:pt>
                <c:pt idx="1282">
                  <c:v>31.009999999999991</c:v>
                </c:pt>
                <c:pt idx="1283">
                  <c:v>33.049999999999955</c:v>
                </c:pt>
                <c:pt idx="1284">
                  <c:v>76.62</c:v>
                </c:pt>
                <c:pt idx="1285">
                  <c:v>175.70999999999913</c:v>
                </c:pt>
                <c:pt idx="1286">
                  <c:v>130.47000000000025</c:v>
                </c:pt>
                <c:pt idx="1287">
                  <c:v>39.600000000000136</c:v>
                </c:pt>
                <c:pt idx="1288">
                  <c:v>66.880000000000109</c:v>
                </c:pt>
                <c:pt idx="1289">
                  <c:v>2.6200000000000045</c:v>
                </c:pt>
                <c:pt idx="1290">
                  <c:v>27.180000000000291</c:v>
                </c:pt>
                <c:pt idx="1291">
                  <c:v>207.91000000000008</c:v>
                </c:pt>
                <c:pt idx="1292">
                  <c:v>17.580000000000155</c:v>
                </c:pt>
                <c:pt idx="1293">
                  <c:v>11.090000000000032</c:v>
                </c:pt>
                <c:pt idx="1294">
                  <c:v>111.96000000000004</c:v>
                </c:pt>
                <c:pt idx="1295">
                  <c:v>115.29999999999995</c:v>
                </c:pt>
                <c:pt idx="1296">
                  <c:v>3.1399999999998727</c:v>
                </c:pt>
                <c:pt idx="1297">
                  <c:v>147.88999999999987</c:v>
                </c:pt>
                <c:pt idx="1298">
                  <c:v>30.319999999999936</c:v>
                </c:pt>
                <c:pt idx="1299">
                  <c:v>32.860000000000127</c:v>
                </c:pt>
                <c:pt idx="1300">
                  <c:v>19</c:v>
                </c:pt>
                <c:pt idx="1301">
                  <c:v>57.539999999999964</c:v>
                </c:pt>
                <c:pt idx="1302">
                  <c:v>27.519999999999982</c:v>
                </c:pt>
                <c:pt idx="1303">
                  <c:v>48.709999999999127</c:v>
                </c:pt>
                <c:pt idx="1304">
                  <c:v>121.86999999999989</c:v>
                </c:pt>
                <c:pt idx="1305">
                  <c:v>8.5600000000000023</c:v>
                </c:pt>
                <c:pt idx="1306">
                  <c:v>91.549999999999955</c:v>
                </c:pt>
                <c:pt idx="1307">
                  <c:v>28.420000000000016</c:v>
                </c:pt>
                <c:pt idx="1308">
                  <c:v>1.3600000000000136</c:v>
                </c:pt>
                <c:pt idx="1309">
                  <c:v>82.839999999999691</c:v>
                </c:pt>
                <c:pt idx="1310">
                  <c:v>109.87</c:v>
                </c:pt>
                <c:pt idx="1311">
                  <c:v>145.31999999999971</c:v>
                </c:pt>
                <c:pt idx="1312">
                  <c:v>29.339999999999691</c:v>
                </c:pt>
                <c:pt idx="1313">
                  <c:v>191.25999999999931</c:v>
                </c:pt>
                <c:pt idx="1314">
                  <c:v>71.509999999999764</c:v>
                </c:pt>
                <c:pt idx="1315">
                  <c:v>59.569999999999993</c:v>
                </c:pt>
                <c:pt idx="1316">
                  <c:v>193.36999999999989</c:v>
                </c:pt>
                <c:pt idx="1317">
                  <c:v>276.23</c:v>
                </c:pt>
                <c:pt idx="1318">
                  <c:v>113.98999999999978</c:v>
                </c:pt>
                <c:pt idx="1319">
                  <c:v>115.90999999999985</c:v>
                </c:pt>
                <c:pt idx="1320">
                  <c:v>82.860000000000127</c:v>
                </c:pt>
                <c:pt idx="1321">
                  <c:v>31.799999999999955</c:v>
                </c:pt>
                <c:pt idx="1322">
                  <c:v>18.910000000000082</c:v>
                </c:pt>
                <c:pt idx="1323">
                  <c:v>131.14000000000033</c:v>
                </c:pt>
                <c:pt idx="1324">
                  <c:v>9.5</c:v>
                </c:pt>
                <c:pt idx="1325">
                  <c:v>68.589999999999236</c:v>
                </c:pt>
                <c:pt idx="1326">
                  <c:v>106.28999999999996</c:v>
                </c:pt>
                <c:pt idx="1327">
                  <c:v>0.13999999999987267</c:v>
                </c:pt>
                <c:pt idx="1328">
                  <c:v>57.830000000000041</c:v>
                </c:pt>
                <c:pt idx="1329">
                  <c:v>78.470000000000255</c:v>
                </c:pt>
                <c:pt idx="1330">
                  <c:v>85.549999999999955</c:v>
                </c:pt>
                <c:pt idx="1331">
                  <c:v>126.50999999999976</c:v>
                </c:pt>
                <c:pt idx="1332">
                  <c:v>171.32999999999993</c:v>
                </c:pt>
                <c:pt idx="1333">
                  <c:v>144.56999999999971</c:v>
                </c:pt>
                <c:pt idx="1334">
                  <c:v>41.710000000000036</c:v>
                </c:pt>
                <c:pt idx="1335">
                  <c:v>0.52999999999997272</c:v>
                </c:pt>
                <c:pt idx="1336">
                  <c:v>38.269999999999982</c:v>
                </c:pt>
                <c:pt idx="1337">
                  <c:v>7.3700000000000045</c:v>
                </c:pt>
                <c:pt idx="1338">
                  <c:v>13.489999999999782</c:v>
                </c:pt>
                <c:pt idx="1339">
                  <c:v>4.0400000000000063</c:v>
                </c:pt>
                <c:pt idx="1340">
                  <c:v>128.60000000000014</c:v>
                </c:pt>
                <c:pt idx="1341">
                  <c:v>31.529999999999745</c:v>
                </c:pt>
                <c:pt idx="1342">
                  <c:v>324.5</c:v>
                </c:pt>
                <c:pt idx="1343">
                  <c:v>3.5799999999999272</c:v>
                </c:pt>
                <c:pt idx="1344">
                  <c:v>44.039999999999964</c:v>
                </c:pt>
                <c:pt idx="1345">
                  <c:v>34.490000000000009</c:v>
                </c:pt>
                <c:pt idx="1346">
                  <c:v>0.71999999999979991</c:v>
                </c:pt>
                <c:pt idx="1347">
                  <c:v>15</c:v>
                </c:pt>
                <c:pt idx="1348">
                  <c:v>0.31999999999999318</c:v>
                </c:pt>
                <c:pt idx="1349">
                  <c:v>152.61000000000058</c:v>
                </c:pt>
                <c:pt idx="1350">
                  <c:v>150.99</c:v>
                </c:pt>
                <c:pt idx="1351">
                  <c:v>75.909999999999968</c:v>
                </c:pt>
                <c:pt idx="1352">
                  <c:v>46.539999999999964</c:v>
                </c:pt>
                <c:pt idx="1353">
                  <c:v>24.240000000000009</c:v>
                </c:pt>
                <c:pt idx="1354">
                  <c:v>3.8499999999994543</c:v>
                </c:pt>
                <c:pt idx="1355">
                  <c:v>20.669999999999959</c:v>
                </c:pt>
                <c:pt idx="1356">
                  <c:v>78.440000000000509</c:v>
                </c:pt>
                <c:pt idx="1357">
                  <c:v>153.14999999999964</c:v>
                </c:pt>
                <c:pt idx="1358">
                  <c:v>213.67000000000007</c:v>
                </c:pt>
                <c:pt idx="1359">
                  <c:v>16.740000000000009</c:v>
                </c:pt>
                <c:pt idx="1360">
                  <c:v>83.489999999999782</c:v>
                </c:pt>
                <c:pt idx="1361">
                  <c:v>23.830000000000041</c:v>
                </c:pt>
                <c:pt idx="1362">
                  <c:v>46.070000000000618</c:v>
                </c:pt>
                <c:pt idx="1363">
                  <c:v>81.190000000000055</c:v>
                </c:pt>
                <c:pt idx="1364">
                  <c:v>40.620000000000005</c:v>
                </c:pt>
                <c:pt idx="1365">
                  <c:v>230.57999999999993</c:v>
                </c:pt>
                <c:pt idx="1366">
                  <c:v>72.940000000000509</c:v>
                </c:pt>
                <c:pt idx="1367">
                  <c:v>162.36999999999898</c:v>
                </c:pt>
                <c:pt idx="1368">
                  <c:v>124.5</c:v>
                </c:pt>
                <c:pt idx="1369">
                  <c:v>48.540000000000077</c:v>
                </c:pt>
                <c:pt idx="1370">
                  <c:v>105.61000000000058</c:v>
                </c:pt>
                <c:pt idx="1371">
                  <c:v>29.970000000000027</c:v>
                </c:pt>
                <c:pt idx="1372">
                  <c:v>26.620000000000005</c:v>
                </c:pt>
                <c:pt idx="1373">
                  <c:v>102.57999999999993</c:v>
                </c:pt>
                <c:pt idx="1374">
                  <c:v>158.2800000000002</c:v>
                </c:pt>
                <c:pt idx="1375">
                  <c:v>135.89999999999998</c:v>
                </c:pt>
                <c:pt idx="1376">
                  <c:v>6.6899999999998272</c:v>
                </c:pt>
                <c:pt idx="1377">
                  <c:v>137.44000000000005</c:v>
                </c:pt>
                <c:pt idx="1378">
                  <c:v>35.740000000000009</c:v>
                </c:pt>
                <c:pt idx="1379">
                  <c:v>57.730000000000018</c:v>
                </c:pt>
                <c:pt idx="1380">
                  <c:v>37.480000000000018</c:v>
                </c:pt>
                <c:pt idx="1381">
                  <c:v>3.25</c:v>
                </c:pt>
                <c:pt idx="1382">
                  <c:v>66.420000000000073</c:v>
                </c:pt>
                <c:pt idx="1383">
                  <c:v>12.909999999999854</c:v>
                </c:pt>
                <c:pt idx="1384">
                  <c:v>56.129999999999654</c:v>
                </c:pt>
                <c:pt idx="1385">
                  <c:v>23.70999999999998</c:v>
                </c:pt>
                <c:pt idx="1386">
                  <c:v>184.8100000000004</c:v>
                </c:pt>
                <c:pt idx="1387">
                  <c:v>142.52999999999997</c:v>
                </c:pt>
                <c:pt idx="1388">
                  <c:v>5.3899999999999864</c:v>
                </c:pt>
                <c:pt idx="1389">
                  <c:v>40</c:v>
                </c:pt>
                <c:pt idx="1390">
                  <c:v>1.5400000000004184</c:v>
                </c:pt>
                <c:pt idx="1391">
                  <c:v>102.52999999999997</c:v>
                </c:pt>
                <c:pt idx="1392">
                  <c:v>115.75999999999999</c:v>
                </c:pt>
                <c:pt idx="1393">
                  <c:v>13.420000000000073</c:v>
                </c:pt>
                <c:pt idx="1394">
                  <c:v>125.17999999999938</c:v>
                </c:pt>
                <c:pt idx="1395">
                  <c:v>177.14000000000033</c:v>
                </c:pt>
                <c:pt idx="1396">
                  <c:v>27.25</c:v>
                </c:pt>
                <c:pt idx="1397">
                  <c:v>109.73999999999978</c:v>
                </c:pt>
                <c:pt idx="1398">
                  <c:v>232.49000000000024</c:v>
                </c:pt>
                <c:pt idx="1399">
                  <c:v>31.920000000000016</c:v>
                </c:pt>
                <c:pt idx="1400">
                  <c:v>185.89000000000033</c:v>
                </c:pt>
                <c:pt idx="1401">
                  <c:v>30.689999999999941</c:v>
                </c:pt>
                <c:pt idx="1402">
                  <c:v>152.0600000000004</c:v>
                </c:pt>
                <c:pt idx="1403">
                  <c:v>141.54000000000019</c:v>
                </c:pt>
                <c:pt idx="1404">
                  <c:v>20.509999999999991</c:v>
                </c:pt>
                <c:pt idx="1405">
                  <c:v>5.9999999999998721E-2</c:v>
                </c:pt>
                <c:pt idx="1406">
                  <c:v>78.030000000000655</c:v>
                </c:pt>
                <c:pt idx="1407">
                  <c:v>108.18000000000029</c:v>
                </c:pt>
                <c:pt idx="1408">
                  <c:v>308.69999999999982</c:v>
                </c:pt>
                <c:pt idx="1409">
                  <c:v>90.200000000000045</c:v>
                </c:pt>
                <c:pt idx="1410">
                  <c:v>22.410000000000082</c:v>
                </c:pt>
                <c:pt idx="1411">
                  <c:v>88.470000000000255</c:v>
                </c:pt>
                <c:pt idx="1412">
                  <c:v>12.050000000000011</c:v>
                </c:pt>
                <c:pt idx="1413">
                  <c:v>22.009999999999764</c:v>
                </c:pt>
                <c:pt idx="1414">
                  <c:v>142.19999999999982</c:v>
                </c:pt>
                <c:pt idx="1415">
                  <c:v>42.229999999999905</c:v>
                </c:pt>
                <c:pt idx="1416">
                  <c:v>29.789999999999964</c:v>
                </c:pt>
                <c:pt idx="1417">
                  <c:v>26.619999999999891</c:v>
                </c:pt>
                <c:pt idx="1418">
                  <c:v>60.55</c:v>
                </c:pt>
                <c:pt idx="1419">
                  <c:v>22.04000000000002</c:v>
                </c:pt>
                <c:pt idx="1420">
                  <c:v>53.31</c:v>
                </c:pt>
                <c:pt idx="1421">
                  <c:v>64.189999999999941</c:v>
                </c:pt>
                <c:pt idx="1422">
                  <c:v>11.120000000000005</c:v>
                </c:pt>
                <c:pt idx="1423">
                  <c:v>291.4399999999996</c:v>
                </c:pt>
                <c:pt idx="1424">
                  <c:v>3.7599999999999909</c:v>
                </c:pt>
                <c:pt idx="1425">
                  <c:v>203.13999999999942</c:v>
                </c:pt>
                <c:pt idx="1426">
                  <c:v>7.8799999999998818</c:v>
                </c:pt>
                <c:pt idx="1427">
                  <c:v>156.01000000000022</c:v>
                </c:pt>
                <c:pt idx="1428">
                  <c:v>93.069999999999936</c:v>
                </c:pt>
                <c:pt idx="1429">
                  <c:v>218.54999999999973</c:v>
                </c:pt>
                <c:pt idx="1430">
                  <c:v>10.049999999999997</c:v>
                </c:pt>
                <c:pt idx="1431">
                  <c:v>44.539999999999964</c:v>
                </c:pt>
                <c:pt idx="1432">
                  <c:v>49.510000000000218</c:v>
                </c:pt>
                <c:pt idx="1433">
                  <c:v>41.360000000000014</c:v>
                </c:pt>
                <c:pt idx="1434">
                  <c:v>4.8899999999994179</c:v>
                </c:pt>
                <c:pt idx="1435">
                  <c:v>42.720000000000027</c:v>
                </c:pt>
                <c:pt idx="1436">
                  <c:v>494.05999999999949</c:v>
                </c:pt>
                <c:pt idx="1437">
                  <c:v>102.54000000000042</c:v>
                </c:pt>
                <c:pt idx="1438">
                  <c:v>20.110000000000127</c:v>
                </c:pt>
                <c:pt idx="1439">
                  <c:v>9.0300000000002001</c:v>
                </c:pt>
                <c:pt idx="1440">
                  <c:v>64.170000000000073</c:v>
                </c:pt>
                <c:pt idx="1441">
                  <c:v>21.829999999999927</c:v>
                </c:pt>
                <c:pt idx="1442">
                  <c:v>45.089999999999918</c:v>
                </c:pt>
                <c:pt idx="1443">
                  <c:v>109.62000000000012</c:v>
                </c:pt>
                <c:pt idx="1444">
                  <c:v>95.489999999999782</c:v>
                </c:pt>
                <c:pt idx="1445">
                  <c:v>109.17000000000007</c:v>
                </c:pt>
                <c:pt idx="1446">
                  <c:v>44.230000000000018</c:v>
                </c:pt>
                <c:pt idx="1447">
                  <c:v>23.730000000000018</c:v>
                </c:pt>
                <c:pt idx="1448">
                  <c:v>41.049999999999955</c:v>
                </c:pt>
                <c:pt idx="1449">
                  <c:v>221.78000000000065</c:v>
                </c:pt>
                <c:pt idx="1450">
                  <c:v>302.86000000000058</c:v>
                </c:pt>
                <c:pt idx="1451">
                  <c:v>77.300000000000011</c:v>
                </c:pt>
                <c:pt idx="1452">
                  <c:v>58.409999999999854</c:v>
                </c:pt>
                <c:pt idx="1453">
                  <c:v>9.8899999999998727</c:v>
                </c:pt>
                <c:pt idx="1454">
                  <c:v>24.689999999999998</c:v>
                </c:pt>
                <c:pt idx="1455">
                  <c:v>4.7799999999999727</c:v>
                </c:pt>
                <c:pt idx="1456">
                  <c:v>23.3599999999999</c:v>
                </c:pt>
                <c:pt idx="1457">
                  <c:v>74.409999999999854</c:v>
                </c:pt>
                <c:pt idx="1458">
                  <c:v>26.489999999999782</c:v>
                </c:pt>
                <c:pt idx="1459">
                  <c:v>2.519999999999996</c:v>
                </c:pt>
                <c:pt idx="1460">
                  <c:v>17.150000000000091</c:v>
                </c:pt>
                <c:pt idx="1461">
                  <c:v>127.12000000000012</c:v>
                </c:pt>
                <c:pt idx="1462">
                  <c:v>7.3600000000000136</c:v>
                </c:pt>
                <c:pt idx="1463">
                  <c:v>14.329999999999927</c:v>
                </c:pt>
                <c:pt idx="1464">
                  <c:v>141.07000000000062</c:v>
                </c:pt>
                <c:pt idx="1465">
                  <c:v>267.38999999999987</c:v>
                </c:pt>
                <c:pt idx="1466">
                  <c:v>56.730000000000473</c:v>
                </c:pt>
                <c:pt idx="1467">
                  <c:v>46.049999999999955</c:v>
                </c:pt>
                <c:pt idx="1468">
                  <c:v>120.1200000000008</c:v>
                </c:pt>
                <c:pt idx="1469">
                  <c:v>176.01</c:v>
                </c:pt>
                <c:pt idx="1470">
                  <c:v>83.97999999999999</c:v>
                </c:pt>
                <c:pt idx="1471">
                  <c:v>1.5300000000000296</c:v>
                </c:pt>
                <c:pt idx="1472">
                  <c:v>128.55000000000109</c:v>
                </c:pt>
                <c:pt idx="1473">
                  <c:v>119.58999999999969</c:v>
                </c:pt>
                <c:pt idx="1474">
                  <c:v>90.480000000000018</c:v>
                </c:pt>
                <c:pt idx="1475">
                  <c:v>45.409999999999854</c:v>
                </c:pt>
                <c:pt idx="1476">
                  <c:v>100.25</c:v>
                </c:pt>
                <c:pt idx="1477">
                  <c:v>133.8799999999992</c:v>
                </c:pt>
                <c:pt idx="1478">
                  <c:v>41.630000000000109</c:v>
                </c:pt>
                <c:pt idx="1479">
                  <c:v>1.6000000000000014</c:v>
                </c:pt>
                <c:pt idx="1480">
                  <c:v>65.559999999999945</c:v>
                </c:pt>
                <c:pt idx="1481">
                  <c:v>160.64999999999986</c:v>
                </c:pt>
                <c:pt idx="1482">
                  <c:v>82.119999999999891</c:v>
                </c:pt>
                <c:pt idx="1483">
                  <c:v>301.11000000000058</c:v>
                </c:pt>
                <c:pt idx="1484">
                  <c:v>202.02000000000021</c:v>
                </c:pt>
                <c:pt idx="1485">
                  <c:v>49.110000000000582</c:v>
                </c:pt>
                <c:pt idx="1486">
                  <c:v>9.6899999999999409</c:v>
                </c:pt>
                <c:pt idx="1487">
                  <c:v>64.609999999999673</c:v>
                </c:pt>
                <c:pt idx="1488">
                  <c:v>133.05000000000018</c:v>
                </c:pt>
                <c:pt idx="1489">
                  <c:v>1.160000000000001</c:v>
                </c:pt>
                <c:pt idx="1490">
                  <c:v>58.050000000000182</c:v>
                </c:pt>
                <c:pt idx="1491">
                  <c:v>2.5</c:v>
                </c:pt>
                <c:pt idx="1492">
                  <c:v>69.590000000000146</c:v>
                </c:pt>
                <c:pt idx="1493">
                  <c:v>68.009999999999309</c:v>
                </c:pt>
                <c:pt idx="1494">
                  <c:v>94.599999999999454</c:v>
                </c:pt>
                <c:pt idx="1495">
                  <c:v>239.69000000000005</c:v>
                </c:pt>
                <c:pt idx="1496">
                  <c:v>152.75</c:v>
                </c:pt>
                <c:pt idx="1497">
                  <c:v>69.259999999999991</c:v>
                </c:pt>
                <c:pt idx="1498">
                  <c:v>16.860000000000014</c:v>
                </c:pt>
                <c:pt idx="1499">
                  <c:v>48.259999999999764</c:v>
                </c:pt>
                <c:pt idx="1500">
                  <c:v>21.319999999999936</c:v>
                </c:pt>
                <c:pt idx="1501">
                  <c:v>47.230000000000018</c:v>
                </c:pt>
                <c:pt idx="1502">
                  <c:v>78.579999999999927</c:v>
                </c:pt>
                <c:pt idx="1503">
                  <c:v>112.61000000000013</c:v>
                </c:pt>
                <c:pt idx="1504">
                  <c:v>7.3800000000010186</c:v>
                </c:pt>
                <c:pt idx="1505">
                  <c:v>82.879999999999654</c:v>
                </c:pt>
                <c:pt idx="1506">
                  <c:v>61.699999999999932</c:v>
                </c:pt>
                <c:pt idx="1507">
                  <c:v>63.949999999999818</c:v>
                </c:pt>
                <c:pt idx="1508">
                  <c:v>96.829999999999927</c:v>
                </c:pt>
                <c:pt idx="1509">
                  <c:v>32.039999999999964</c:v>
                </c:pt>
                <c:pt idx="1510">
                  <c:v>1.4699999999999989</c:v>
                </c:pt>
                <c:pt idx="1511">
                  <c:v>44.270000000000209</c:v>
                </c:pt>
                <c:pt idx="1512">
                  <c:v>4.2300000000000182</c:v>
                </c:pt>
                <c:pt idx="1513">
                  <c:v>13.069999999999993</c:v>
                </c:pt>
                <c:pt idx="1514">
                  <c:v>118.62999999999988</c:v>
                </c:pt>
                <c:pt idx="1515">
                  <c:v>51.380000000000109</c:v>
                </c:pt>
                <c:pt idx="1516">
                  <c:v>58.25</c:v>
                </c:pt>
                <c:pt idx="1517">
                  <c:v>182.96000000000004</c:v>
                </c:pt>
                <c:pt idx="1518">
                  <c:v>6.75</c:v>
                </c:pt>
                <c:pt idx="1519">
                  <c:v>65.460000000000036</c:v>
                </c:pt>
                <c:pt idx="1520">
                  <c:v>24.759999999999991</c:v>
                </c:pt>
                <c:pt idx="1521">
                  <c:v>2.2800000000000011</c:v>
                </c:pt>
                <c:pt idx="1522">
                  <c:v>9.6699999999999946</c:v>
                </c:pt>
                <c:pt idx="1523">
                  <c:v>9.75</c:v>
                </c:pt>
                <c:pt idx="1524">
                  <c:v>155.45000000000073</c:v>
                </c:pt>
                <c:pt idx="1525">
                  <c:v>137.0300000000002</c:v>
                </c:pt>
                <c:pt idx="1526">
                  <c:v>124.72000000000003</c:v>
                </c:pt>
                <c:pt idx="1527">
                  <c:v>42.119999999999891</c:v>
                </c:pt>
                <c:pt idx="1528">
                  <c:v>76.340000000000146</c:v>
                </c:pt>
                <c:pt idx="1529">
                  <c:v>5.8300000000000409</c:v>
                </c:pt>
                <c:pt idx="1530">
                  <c:v>18.36</c:v>
                </c:pt>
                <c:pt idx="1531">
                  <c:v>26.059999999999945</c:v>
                </c:pt>
                <c:pt idx="1532">
                  <c:v>3.9900000000000091</c:v>
                </c:pt>
                <c:pt idx="1533">
                  <c:v>42.079999999999927</c:v>
                </c:pt>
                <c:pt idx="1534">
                  <c:v>124.34000000000015</c:v>
                </c:pt>
                <c:pt idx="1535">
                  <c:v>11.500000000000007</c:v>
                </c:pt>
                <c:pt idx="1536">
                  <c:v>44.050000000001091</c:v>
                </c:pt>
                <c:pt idx="1537">
                  <c:v>138.02999999999975</c:v>
                </c:pt>
                <c:pt idx="1538">
                  <c:v>0.91999999999984539</c:v>
                </c:pt>
                <c:pt idx="1539">
                  <c:v>146.65000000000009</c:v>
                </c:pt>
                <c:pt idx="1540">
                  <c:v>7.5799999999999272</c:v>
                </c:pt>
                <c:pt idx="1541">
                  <c:v>70.8700000000008</c:v>
                </c:pt>
                <c:pt idx="1542">
                  <c:v>61.049999999999955</c:v>
                </c:pt>
                <c:pt idx="1543">
                  <c:v>22.060000000000002</c:v>
                </c:pt>
                <c:pt idx="1544">
                  <c:v>103.85999999999967</c:v>
                </c:pt>
                <c:pt idx="1545">
                  <c:v>309.40999999999985</c:v>
                </c:pt>
                <c:pt idx="1546">
                  <c:v>0.32000000000016371</c:v>
                </c:pt>
                <c:pt idx="1547">
                  <c:v>45.070000000000618</c:v>
                </c:pt>
                <c:pt idx="1548">
                  <c:v>65.599999999998545</c:v>
                </c:pt>
                <c:pt idx="1549">
                  <c:v>59.049999999999272</c:v>
                </c:pt>
                <c:pt idx="1550">
                  <c:v>69.759999999999991</c:v>
                </c:pt>
                <c:pt idx="1551">
                  <c:v>68.38</c:v>
                </c:pt>
                <c:pt idx="1552">
                  <c:v>13.680000000000064</c:v>
                </c:pt>
                <c:pt idx="1553">
                  <c:v>91.110000000000127</c:v>
                </c:pt>
                <c:pt idx="1554">
                  <c:v>86.949999999999818</c:v>
                </c:pt>
                <c:pt idx="1555">
                  <c:v>0.85000000000013642</c:v>
                </c:pt>
                <c:pt idx="1556">
                  <c:v>93.650000000000091</c:v>
                </c:pt>
                <c:pt idx="1557">
                  <c:v>94.399999999999636</c:v>
                </c:pt>
                <c:pt idx="1558">
                  <c:v>159.26000000000022</c:v>
                </c:pt>
                <c:pt idx="1559">
                  <c:v>28.639999999999873</c:v>
                </c:pt>
                <c:pt idx="1560">
                  <c:v>52.599999999999966</c:v>
                </c:pt>
                <c:pt idx="1561">
                  <c:v>41.599999999999909</c:v>
                </c:pt>
                <c:pt idx="1562">
                  <c:v>107.92000000000007</c:v>
                </c:pt>
                <c:pt idx="1563">
                  <c:v>35.549999999999727</c:v>
                </c:pt>
                <c:pt idx="1564">
                  <c:v>58.599999999999909</c:v>
                </c:pt>
                <c:pt idx="1565">
                  <c:v>57.079999999999984</c:v>
                </c:pt>
                <c:pt idx="1566">
                  <c:v>53.869999999999891</c:v>
                </c:pt>
                <c:pt idx="1567">
                  <c:v>28.240000000000009</c:v>
                </c:pt>
                <c:pt idx="1568">
                  <c:v>109.13999999999942</c:v>
                </c:pt>
                <c:pt idx="1569">
                  <c:v>81.170000000000073</c:v>
                </c:pt>
                <c:pt idx="1570">
                  <c:v>33.11</c:v>
                </c:pt>
                <c:pt idx="1571">
                  <c:v>40.960000000000036</c:v>
                </c:pt>
                <c:pt idx="1572">
                  <c:v>97.269999999999982</c:v>
                </c:pt>
                <c:pt idx="1573">
                  <c:v>16.649999999999977</c:v>
                </c:pt>
                <c:pt idx="1574">
                  <c:v>46.16</c:v>
                </c:pt>
                <c:pt idx="1575">
                  <c:v>38.5</c:v>
                </c:pt>
                <c:pt idx="1576">
                  <c:v>20.130000000000109</c:v>
                </c:pt>
                <c:pt idx="1577">
                  <c:v>136.8100000000004</c:v>
                </c:pt>
                <c:pt idx="1578">
                  <c:v>82.390000000000327</c:v>
                </c:pt>
                <c:pt idx="1579">
                  <c:v>162.73000000000047</c:v>
                </c:pt>
                <c:pt idx="1580">
                  <c:v>67.329999999999927</c:v>
                </c:pt>
                <c:pt idx="1581">
                  <c:v>28.829999999999927</c:v>
                </c:pt>
                <c:pt idx="1582">
                  <c:v>22.039999999999964</c:v>
                </c:pt>
                <c:pt idx="1583">
                  <c:v>231.75999999999976</c:v>
                </c:pt>
                <c:pt idx="1584">
                  <c:v>129.65000000000003</c:v>
                </c:pt>
                <c:pt idx="1585">
                  <c:v>19.389999999999873</c:v>
                </c:pt>
                <c:pt idx="1586">
                  <c:v>56.099999999999909</c:v>
                </c:pt>
                <c:pt idx="1587">
                  <c:v>23.52000000000001</c:v>
                </c:pt>
                <c:pt idx="1588">
                  <c:v>34</c:v>
                </c:pt>
                <c:pt idx="1589">
                  <c:v>9.7599999999999909</c:v>
                </c:pt>
                <c:pt idx="1590">
                  <c:v>125.5</c:v>
                </c:pt>
                <c:pt idx="1591">
                  <c:v>230.55999999999949</c:v>
                </c:pt>
                <c:pt idx="1592">
                  <c:v>136.75000000000023</c:v>
                </c:pt>
                <c:pt idx="1593">
                  <c:v>42.779999999999973</c:v>
                </c:pt>
                <c:pt idx="1594">
                  <c:v>12.149999999999977</c:v>
                </c:pt>
                <c:pt idx="1595">
                  <c:v>5.5099999999999909</c:v>
                </c:pt>
                <c:pt idx="1596">
                  <c:v>139.67000000000007</c:v>
                </c:pt>
                <c:pt idx="1597">
                  <c:v>11.8</c:v>
                </c:pt>
                <c:pt idx="1598">
                  <c:v>24.830000000000041</c:v>
                </c:pt>
                <c:pt idx="1599">
                  <c:v>6.3599999999996726</c:v>
                </c:pt>
                <c:pt idx="1600">
                  <c:v>19.72</c:v>
                </c:pt>
                <c:pt idx="1601">
                  <c:v>60.100000000000364</c:v>
                </c:pt>
                <c:pt idx="1602">
                  <c:v>146.30000000000007</c:v>
                </c:pt>
                <c:pt idx="1603">
                  <c:v>16.180000000000291</c:v>
                </c:pt>
                <c:pt idx="1604">
                  <c:v>13.730000000000004</c:v>
                </c:pt>
                <c:pt idx="1605">
                  <c:v>3.7199999999999704</c:v>
                </c:pt>
                <c:pt idx="1606">
                  <c:v>66.7800000000002</c:v>
                </c:pt>
                <c:pt idx="1607">
                  <c:v>38.799999999999955</c:v>
                </c:pt>
                <c:pt idx="1608">
                  <c:v>2.0500000000001819</c:v>
                </c:pt>
                <c:pt idx="1609">
                  <c:v>175.26999999999998</c:v>
                </c:pt>
                <c:pt idx="1610">
                  <c:v>34.209999999999994</c:v>
                </c:pt>
                <c:pt idx="1611">
                  <c:v>12.279999999999745</c:v>
                </c:pt>
                <c:pt idx="1612">
                  <c:v>15.460000000000036</c:v>
                </c:pt>
                <c:pt idx="1613">
                  <c:v>28.210000000000036</c:v>
                </c:pt>
                <c:pt idx="1614">
                  <c:v>92.470000000000027</c:v>
                </c:pt>
                <c:pt idx="1615">
                  <c:v>30.3900000000001</c:v>
                </c:pt>
                <c:pt idx="1616">
                  <c:v>30.519999999999982</c:v>
                </c:pt>
                <c:pt idx="1617">
                  <c:v>76.3100000000004</c:v>
                </c:pt>
                <c:pt idx="1618">
                  <c:v>48.419999999999845</c:v>
                </c:pt>
                <c:pt idx="1619">
                  <c:v>106.86000000000013</c:v>
                </c:pt>
                <c:pt idx="1620">
                  <c:v>0.31000000000000227</c:v>
                </c:pt>
                <c:pt idx="1621">
                  <c:v>31.949999999999989</c:v>
                </c:pt>
                <c:pt idx="1622">
                  <c:v>21.339999999999975</c:v>
                </c:pt>
                <c:pt idx="1623">
                  <c:v>21</c:v>
                </c:pt>
                <c:pt idx="1624">
                  <c:v>16.440000000000055</c:v>
                </c:pt>
                <c:pt idx="1625">
                  <c:v>126</c:v>
                </c:pt>
                <c:pt idx="1626">
                  <c:v>69.569999999999936</c:v>
                </c:pt>
                <c:pt idx="1627">
                  <c:v>21.300000000000068</c:v>
                </c:pt>
                <c:pt idx="1628">
                  <c:v>1.7799999999999727</c:v>
                </c:pt>
                <c:pt idx="1629">
                  <c:v>16.129999999999995</c:v>
                </c:pt>
                <c:pt idx="1630">
                  <c:v>13.960000000000036</c:v>
                </c:pt>
                <c:pt idx="1631">
                  <c:v>282.66000000000076</c:v>
                </c:pt>
                <c:pt idx="1632">
                  <c:v>42.259999999999991</c:v>
                </c:pt>
                <c:pt idx="1633">
                  <c:v>88.140000000000327</c:v>
                </c:pt>
                <c:pt idx="1634">
                  <c:v>31.669999999999959</c:v>
                </c:pt>
                <c:pt idx="1635">
                  <c:v>89.510000000000218</c:v>
                </c:pt>
                <c:pt idx="1636">
                  <c:v>9.2200000000002547</c:v>
                </c:pt>
                <c:pt idx="1637">
                  <c:v>45.75</c:v>
                </c:pt>
                <c:pt idx="1638">
                  <c:v>33.579999999999927</c:v>
                </c:pt>
                <c:pt idx="1639">
                  <c:v>430.23000000000047</c:v>
                </c:pt>
                <c:pt idx="1640">
                  <c:v>132.76999999999953</c:v>
                </c:pt>
                <c:pt idx="1641">
                  <c:v>94.690000000000509</c:v>
                </c:pt>
                <c:pt idx="1642">
                  <c:v>33.099999999999909</c:v>
                </c:pt>
                <c:pt idx="1643">
                  <c:v>105.75999999999999</c:v>
                </c:pt>
                <c:pt idx="1644">
                  <c:v>12.710000000000036</c:v>
                </c:pt>
                <c:pt idx="1645">
                  <c:v>84.179999999999836</c:v>
                </c:pt>
                <c:pt idx="1646">
                  <c:v>9.6100000000000136</c:v>
                </c:pt>
                <c:pt idx="1647">
                  <c:v>95.920000000000073</c:v>
                </c:pt>
                <c:pt idx="1648">
                  <c:v>44.709999999999127</c:v>
                </c:pt>
                <c:pt idx="1649">
                  <c:v>5.589999999999975</c:v>
                </c:pt>
                <c:pt idx="1650">
                  <c:v>15.689999999999998</c:v>
                </c:pt>
                <c:pt idx="1651">
                  <c:v>186.26</c:v>
                </c:pt>
                <c:pt idx="1652">
                  <c:v>25.019999999999996</c:v>
                </c:pt>
                <c:pt idx="1653">
                  <c:v>39.580000000000155</c:v>
                </c:pt>
                <c:pt idx="1654">
                  <c:v>62.059999999999945</c:v>
                </c:pt>
                <c:pt idx="1655">
                  <c:v>168.29999999999927</c:v>
                </c:pt>
                <c:pt idx="1656">
                  <c:v>51.839999999999975</c:v>
                </c:pt>
                <c:pt idx="1657">
                  <c:v>55.149999999999977</c:v>
                </c:pt>
                <c:pt idx="1658">
                  <c:v>5.240000000000002</c:v>
                </c:pt>
                <c:pt idx="1659">
                  <c:v>32.370000000000118</c:v>
                </c:pt>
                <c:pt idx="1660">
                  <c:v>25.540000000000003</c:v>
                </c:pt>
                <c:pt idx="1661">
                  <c:v>61.430000000000291</c:v>
                </c:pt>
                <c:pt idx="1662">
                  <c:v>48.569999999999993</c:v>
                </c:pt>
                <c:pt idx="1663">
                  <c:v>97.710000000000036</c:v>
                </c:pt>
                <c:pt idx="1664">
                  <c:v>15.410000000000004</c:v>
                </c:pt>
                <c:pt idx="1665">
                  <c:v>57.260000000000218</c:v>
                </c:pt>
                <c:pt idx="1666">
                  <c:v>11.989999999999782</c:v>
                </c:pt>
                <c:pt idx="1667">
                  <c:v>1.1700000000000017</c:v>
                </c:pt>
                <c:pt idx="1668">
                  <c:v>54.930000000000291</c:v>
                </c:pt>
                <c:pt idx="1669">
                  <c:v>0.49000000000000909</c:v>
                </c:pt>
                <c:pt idx="1670">
                  <c:v>22.039999999999964</c:v>
                </c:pt>
                <c:pt idx="1671">
                  <c:v>40.469999999999345</c:v>
                </c:pt>
                <c:pt idx="1672">
                  <c:v>79.909999999999968</c:v>
                </c:pt>
                <c:pt idx="1673">
                  <c:v>33.539999999999964</c:v>
                </c:pt>
                <c:pt idx="1674">
                  <c:v>23.3100000000004</c:v>
                </c:pt>
                <c:pt idx="1675">
                  <c:v>129.82999999999993</c:v>
                </c:pt>
                <c:pt idx="1676">
                  <c:v>47.379999999999995</c:v>
                </c:pt>
                <c:pt idx="1677">
                  <c:v>112.35000000000036</c:v>
                </c:pt>
                <c:pt idx="1678">
                  <c:v>33.710000000000008</c:v>
                </c:pt>
                <c:pt idx="1679">
                  <c:v>80.690000000000509</c:v>
                </c:pt>
                <c:pt idx="1680">
                  <c:v>90.550000000000068</c:v>
                </c:pt>
                <c:pt idx="1681">
                  <c:v>16.25</c:v>
                </c:pt>
                <c:pt idx="1682">
                  <c:v>0.76999999999998181</c:v>
                </c:pt>
                <c:pt idx="1683">
                  <c:v>47.730000000000018</c:v>
                </c:pt>
                <c:pt idx="1684">
                  <c:v>23.800000000000068</c:v>
                </c:pt>
                <c:pt idx="1685">
                  <c:v>32.369999999999891</c:v>
                </c:pt>
                <c:pt idx="1686">
                  <c:v>30.090000000000146</c:v>
                </c:pt>
                <c:pt idx="1687">
                  <c:v>11.119999999999891</c:v>
                </c:pt>
                <c:pt idx="1688">
                  <c:v>69.920000000000073</c:v>
                </c:pt>
                <c:pt idx="1689">
                  <c:v>58.220000000000255</c:v>
                </c:pt>
                <c:pt idx="1690">
                  <c:v>26.629999999999995</c:v>
                </c:pt>
                <c:pt idx="1691">
                  <c:v>6.4499999999999993</c:v>
                </c:pt>
                <c:pt idx="1692">
                  <c:v>41.400000000000091</c:v>
                </c:pt>
                <c:pt idx="1693">
                  <c:v>24.169999999999959</c:v>
                </c:pt>
                <c:pt idx="1694">
                  <c:v>43.740000000000236</c:v>
                </c:pt>
                <c:pt idx="1695">
                  <c:v>31.830000000000013</c:v>
                </c:pt>
                <c:pt idx="1696">
                  <c:v>193.91999999999985</c:v>
                </c:pt>
                <c:pt idx="1697">
                  <c:v>8.569999999999709</c:v>
                </c:pt>
                <c:pt idx="1698">
                  <c:v>65.37</c:v>
                </c:pt>
                <c:pt idx="1699">
                  <c:v>34.480000000000018</c:v>
                </c:pt>
                <c:pt idx="1700">
                  <c:v>16.259999999999991</c:v>
                </c:pt>
                <c:pt idx="1701">
                  <c:v>30.300000000000011</c:v>
                </c:pt>
                <c:pt idx="1702">
                  <c:v>75.049999999999272</c:v>
                </c:pt>
                <c:pt idx="1703">
                  <c:v>49</c:v>
                </c:pt>
                <c:pt idx="1704">
                  <c:v>78.809999999999945</c:v>
                </c:pt>
                <c:pt idx="1705">
                  <c:v>16.109999999999985</c:v>
                </c:pt>
                <c:pt idx="1706">
                  <c:v>20.77000000000001</c:v>
                </c:pt>
                <c:pt idx="1707">
                  <c:v>50.980000000000018</c:v>
                </c:pt>
                <c:pt idx="1708">
                  <c:v>16.839999999999918</c:v>
                </c:pt>
                <c:pt idx="1709">
                  <c:v>42.339999999999918</c:v>
                </c:pt>
                <c:pt idx="1710">
                  <c:v>117</c:v>
                </c:pt>
                <c:pt idx="1711">
                  <c:v>143.12999999999988</c:v>
                </c:pt>
                <c:pt idx="1712">
                  <c:v>141.26999999999953</c:v>
                </c:pt>
                <c:pt idx="1713">
                  <c:v>81.940000000000055</c:v>
                </c:pt>
                <c:pt idx="1714">
                  <c:v>53.409999999999968</c:v>
                </c:pt>
                <c:pt idx="1715">
                  <c:v>28.740000000000009</c:v>
                </c:pt>
                <c:pt idx="1716">
                  <c:v>166.86000000000013</c:v>
                </c:pt>
                <c:pt idx="1717">
                  <c:v>70.760000000000218</c:v>
                </c:pt>
                <c:pt idx="1718">
                  <c:v>14.729999999999563</c:v>
                </c:pt>
                <c:pt idx="1719">
                  <c:v>163.8299999999997</c:v>
                </c:pt>
                <c:pt idx="1720">
                  <c:v>25.25</c:v>
                </c:pt>
                <c:pt idx="1721">
                  <c:v>200.6099999999999</c:v>
                </c:pt>
                <c:pt idx="1722">
                  <c:v>27.220000000000027</c:v>
                </c:pt>
                <c:pt idx="1723">
                  <c:v>34.759999999999309</c:v>
                </c:pt>
                <c:pt idx="1724">
                  <c:v>126.92000000000007</c:v>
                </c:pt>
                <c:pt idx="1725">
                  <c:v>102.79999999999995</c:v>
                </c:pt>
                <c:pt idx="1726">
                  <c:v>1.8100000000000023</c:v>
                </c:pt>
                <c:pt idx="1727">
                  <c:v>84.369999999999891</c:v>
                </c:pt>
                <c:pt idx="1728">
                  <c:v>7.2000000000000028</c:v>
                </c:pt>
                <c:pt idx="1729">
                  <c:v>10.389999999999986</c:v>
                </c:pt>
                <c:pt idx="1730">
                  <c:v>55.720000000000255</c:v>
                </c:pt>
                <c:pt idx="1731">
                  <c:v>94.660000000000082</c:v>
                </c:pt>
                <c:pt idx="1732">
                  <c:v>28.539999999999964</c:v>
                </c:pt>
                <c:pt idx="1733">
                  <c:v>36.980000000000018</c:v>
                </c:pt>
                <c:pt idx="1734">
                  <c:v>26.949999999999818</c:v>
                </c:pt>
                <c:pt idx="1735">
                  <c:v>79.029999999999973</c:v>
                </c:pt>
                <c:pt idx="1736">
                  <c:v>12.030000000000001</c:v>
                </c:pt>
                <c:pt idx="1737">
                  <c:v>13.769999999999982</c:v>
                </c:pt>
                <c:pt idx="1738">
                  <c:v>95.519999999999982</c:v>
                </c:pt>
                <c:pt idx="1739">
                  <c:v>24.360000000000014</c:v>
                </c:pt>
                <c:pt idx="1740">
                  <c:v>166.71000000000004</c:v>
                </c:pt>
                <c:pt idx="1741">
                  <c:v>16.639999999999986</c:v>
                </c:pt>
                <c:pt idx="1742">
                  <c:v>86.460000000000946</c:v>
                </c:pt>
                <c:pt idx="1743">
                  <c:v>3.6000000000000227</c:v>
                </c:pt>
                <c:pt idx="1744">
                  <c:v>99.789999999999964</c:v>
                </c:pt>
                <c:pt idx="1745">
                  <c:v>4.0100000000000051</c:v>
                </c:pt>
                <c:pt idx="1746">
                  <c:v>17.090000000000146</c:v>
                </c:pt>
                <c:pt idx="1747">
                  <c:v>42.970000000000027</c:v>
                </c:pt>
                <c:pt idx="1748">
                  <c:v>47.879999999999995</c:v>
                </c:pt>
                <c:pt idx="1749">
                  <c:v>36.010000000000218</c:v>
                </c:pt>
                <c:pt idx="1750">
                  <c:v>35.150000000000091</c:v>
                </c:pt>
                <c:pt idx="1751">
                  <c:v>27.510000000000048</c:v>
                </c:pt>
                <c:pt idx="1752">
                  <c:v>96.419999999999959</c:v>
                </c:pt>
                <c:pt idx="1753">
                  <c:v>43.620000000000118</c:v>
                </c:pt>
                <c:pt idx="1754">
                  <c:v>84.199999999999818</c:v>
                </c:pt>
                <c:pt idx="1755">
                  <c:v>5.9299999999998363</c:v>
                </c:pt>
                <c:pt idx="1756">
                  <c:v>68.170000000000073</c:v>
                </c:pt>
                <c:pt idx="1757">
                  <c:v>118</c:v>
                </c:pt>
                <c:pt idx="1758">
                  <c:v>41.2800000000002</c:v>
                </c:pt>
                <c:pt idx="1759">
                  <c:v>8.0799999999999272</c:v>
                </c:pt>
                <c:pt idx="1760">
                  <c:v>36.069999999999936</c:v>
                </c:pt>
                <c:pt idx="1761">
                  <c:v>19.659999999999997</c:v>
                </c:pt>
                <c:pt idx="1762">
                  <c:v>103.78999999999996</c:v>
                </c:pt>
                <c:pt idx="1763">
                  <c:v>22.879999999999981</c:v>
                </c:pt>
                <c:pt idx="1764">
                  <c:v>75.029999999999973</c:v>
                </c:pt>
                <c:pt idx="1765">
                  <c:v>60.63999999999993</c:v>
                </c:pt>
                <c:pt idx="1766">
                  <c:v>24.650000000000006</c:v>
                </c:pt>
                <c:pt idx="1767">
                  <c:v>28.889999999999873</c:v>
                </c:pt>
                <c:pt idx="1768">
                  <c:v>73.160000000000309</c:v>
                </c:pt>
                <c:pt idx="1769">
                  <c:v>12.020000000000209</c:v>
                </c:pt>
                <c:pt idx="1770">
                  <c:v>54.19</c:v>
                </c:pt>
                <c:pt idx="1771">
                  <c:v>25.159999999999968</c:v>
                </c:pt>
                <c:pt idx="1772">
                  <c:v>20.200000000000045</c:v>
                </c:pt>
                <c:pt idx="1773">
                  <c:v>126.65999999999997</c:v>
                </c:pt>
                <c:pt idx="1774">
                  <c:v>15.42999999999995</c:v>
                </c:pt>
                <c:pt idx="1775">
                  <c:v>48.25</c:v>
                </c:pt>
                <c:pt idx="1776">
                  <c:v>122.65999999999985</c:v>
                </c:pt>
                <c:pt idx="1777">
                  <c:v>99.139999999999418</c:v>
                </c:pt>
                <c:pt idx="1778">
                  <c:v>25.239999999999782</c:v>
                </c:pt>
                <c:pt idx="1779">
                  <c:v>310.42000000000007</c:v>
                </c:pt>
                <c:pt idx="1780">
                  <c:v>45.77000000000001</c:v>
                </c:pt>
                <c:pt idx="1781">
                  <c:v>416.07999999999993</c:v>
                </c:pt>
                <c:pt idx="1782">
                  <c:v>17.870000000000005</c:v>
                </c:pt>
                <c:pt idx="1783">
                  <c:v>8.9800000000000182</c:v>
                </c:pt>
                <c:pt idx="1784">
                  <c:v>10.440000000000055</c:v>
                </c:pt>
                <c:pt idx="1785">
                  <c:v>12.510000000000218</c:v>
                </c:pt>
                <c:pt idx="1786">
                  <c:v>19.490000000000009</c:v>
                </c:pt>
                <c:pt idx="1787">
                  <c:v>44.580000000000155</c:v>
                </c:pt>
                <c:pt idx="1788">
                  <c:v>33.300000000000182</c:v>
                </c:pt>
                <c:pt idx="1789">
                  <c:v>50.079999999999927</c:v>
                </c:pt>
                <c:pt idx="1790">
                  <c:v>49.120000000000346</c:v>
                </c:pt>
                <c:pt idx="1791">
                  <c:v>14.539999999999054</c:v>
                </c:pt>
                <c:pt idx="1792">
                  <c:v>33.539999999999964</c:v>
                </c:pt>
                <c:pt idx="1793">
                  <c:v>21.370000000000005</c:v>
                </c:pt>
                <c:pt idx="1794">
                  <c:v>30.130000000000109</c:v>
                </c:pt>
                <c:pt idx="1795">
                  <c:v>162.97000000000003</c:v>
                </c:pt>
                <c:pt idx="1796">
                  <c:v>51.079999999999927</c:v>
                </c:pt>
                <c:pt idx="1797">
                  <c:v>29.149999999999636</c:v>
                </c:pt>
                <c:pt idx="1798">
                  <c:v>186.00999999999976</c:v>
                </c:pt>
                <c:pt idx="1799">
                  <c:v>456.38000000000011</c:v>
                </c:pt>
                <c:pt idx="1800">
                  <c:v>58.4699999999998</c:v>
                </c:pt>
                <c:pt idx="1801">
                  <c:v>7.5699999999999932</c:v>
                </c:pt>
                <c:pt idx="1802">
                  <c:v>122.80000000000018</c:v>
                </c:pt>
                <c:pt idx="1803">
                  <c:v>55.369999999999891</c:v>
                </c:pt>
                <c:pt idx="1804">
                  <c:v>9.8199999999999932</c:v>
                </c:pt>
                <c:pt idx="1805">
                  <c:v>32.170000000000016</c:v>
                </c:pt>
                <c:pt idx="1806">
                  <c:v>84.3100000000004</c:v>
                </c:pt>
                <c:pt idx="1807">
                  <c:v>110.29999999999995</c:v>
                </c:pt>
                <c:pt idx="1808">
                  <c:v>181.2399999999999</c:v>
                </c:pt>
                <c:pt idx="1809">
                  <c:v>85.899999999999977</c:v>
                </c:pt>
                <c:pt idx="1810">
                  <c:v>14.6899999999996</c:v>
                </c:pt>
                <c:pt idx="1811">
                  <c:v>85.75</c:v>
                </c:pt>
                <c:pt idx="1812">
                  <c:v>77.839999999999918</c:v>
                </c:pt>
                <c:pt idx="1813">
                  <c:v>21.399999999999977</c:v>
                </c:pt>
                <c:pt idx="1814">
                  <c:v>26.490000000000009</c:v>
                </c:pt>
                <c:pt idx="1815">
                  <c:v>37.7800000000002</c:v>
                </c:pt>
                <c:pt idx="1816">
                  <c:v>13.820000000000164</c:v>
                </c:pt>
                <c:pt idx="1817">
                  <c:v>92.589999999999918</c:v>
                </c:pt>
                <c:pt idx="1818">
                  <c:v>43.260000000000218</c:v>
                </c:pt>
                <c:pt idx="1819">
                  <c:v>3.1500000000000057</c:v>
                </c:pt>
                <c:pt idx="1820">
                  <c:v>77.789999999999964</c:v>
                </c:pt>
                <c:pt idx="1821">
                  <c:v>12.639999999999986</c:v>
                </c:pt>
                <c:pt idx="1822">
                  <c:v>46.669999999999845</c:v>
                </c:pt>
                <c:pt idx="1823">
                  <c:v>47.079999999999927</c:v>
                </c:pt>
                <c:pt idx="1824">
                  <c:v>18.039999999999992</c:v>
                </c:pt>
                <c:pt idx="1825">
                  <c:v>63.409999999999968</c:v>
                </c:pt>
                <c:pt idx="1826">
                  <c:v>109.42000000000007</c:v>
                </c:pt>
                <c:pt idx="1827">
                  <c:v>76.290000000000191</c:v>
                </c:pt>
                <c:pt idx="1828">
                  <c:v>17.240000000000009</c:v>
                </c:pt>
                <c:pt idx="1829">
                  <c:v>50.010000000000218</c:v>
                </c:pt>
                <c:pt idx="1830">
                  <c:v>46.090000000000146</c:v>
                </c:pt>
                <c:pt idx="1831">
                  <c:v>57.259999999999991</c:v>
                </c:pt>
                <c:pt idx="1832">
                  <c:v>216.19999999999891</c:v>
                </c:pt>
                <c:pt idx="1833">
                  <c:v>55.879999999999995</c:v>
                </c:pt>
                <c:pt idx="1834">
                  <c:v>36.980000000000018</c:v>
                </c:pt>
                <c:pt idx="1835">
                  <c:v>9.2100000000000364</c:v>
                </c:pt>
                <c:pt idx="1836">
                  <c:v>63.410000000000082</c:v>
                </c:pt>
                <c:pt idx="1837">
                  <c:v>5.999999999994543E-2</c:v>
                </c:pt>
                <c:pt idx="1838">
                  <c:v>149.29000000000042</c:v>
                </c:pt>
                <c:pt idx="1839">
                  <c:v>43.860000000000127</c:v>
                </c:pt>
                <c:pt idx="1840">
                  <c:v>122.05999999999949</c:v>
                </c:pt>
                <c:pt idx="1841">
                  <c:v>209.48999999999978</c:v>
                </c:pt>
                <c:pt idx="1842">
                  <c:v>94.100000000000364</c:v>
                </c:pt>
                <c:pt idx="1843">
                  <c:v>0.97999999999996135</c:v>
                </c:pt>
                <c:pt idx="1844">
                  <c:v>98.260000000000218</c:v>
                </c:pt>
                <c:pt idx="1845">
                  <c:v>27.779999999999973</c:v>
                </c:pt>
                <c:pt idx="1846">
                  <c:v>13.020000000000039</c:v>
                </c:pt>
                <c:pt idx="1847">
                  <c:v>152.34000000000015</c:v>
                </c:pt>
                <c:pt idx="1848">
                  <c:v>79.909999999999968</c:v>
                </c:pt>
                <c:pt idx="1849">
                  <c:v>65.779999999999973</c:v>
                </c:pt>
                <c:pt idx="1850">
                  <c:v>23.809999999999945</c:v>
                </c:pt>
                <c:pt idx="1851">
                  <c:v>206.96000000000095</c:v>
                </c:pt>
                <c:pt idx="1852">
                  <c:v>40.3900000000001</c:v>
                </c:pt>
                <c:pt idx="1853">
                  <c:v>126.25999999999976</c:v>
                </c:pt>
                <c:pt idx="1854">
                  <c:v>34.779999999999973</c:v>
                </c:pt>
                <c:pt idx="1855">
                  <c:v>95.490000000000236</c:v>
                </c:pt>
                <c:pt idx="1856">
                  <c:v>146.84999999999991</c:v>
                </c:pt>
                <c:pt idx="1857">
                  <c:v>110.6899999999996</c:v>
                </c:pt>
                <c:pt idx="1858">
                  <c:v>37.060000000000173</c:v>
                </c:pt>
                <c:pt idx="1859">
                  <c:v>0.61000000000012733</c:v>
                </c:pt>
                <c:pt idx="1860">
                  <c:v>93.349999999999909</c:v>
                </c:pt>
                <c:pt idx="1861">
                  <c:v>38.480000000000018</c:v>
                </c:pt>
                <c:pt idx="1862">
                  <c:v>2.6299999999998818</c:v>
                </c:pt>
                <c:pt idx="1863">
                  <c:v>23.53000000000003</c:v>
                </c:pt>
                <c:pt idx="1864">
                  <c:v>175.17000000000007</c:v>
                </c:pt>
                <c:pt idx="1865">
                  <c:v>26.360000000000014</c:v>
                </c:pt>
                <c:pt idx="1866">
                  <c:v>64.590000000000146</c:v>
                </c:pt>
                <c:pt idx="1867">
                  <c:v>54.490000000000009</c:v>
                </c:pt>
                <c:pt idx="1868">
                  <c:v>1.6900000000000546</c:v>
                </c:pt>
                <c:pt idx="1869">
                  <c:v>13.769999999999996</c:v>
                </c:pt>
                <c:pt idx="1870">
                  <c:v>98.900000000000091</c:v>
                </c:pt>
                <c:pt idx="1871">
                  <c:v>215.3299999999997</c:v>
                </c:pt>
                <c:pt idx="1872">
                  <c:v>49.299999999999955</c:v>
                </c:pt>
                <c:pt idx="1873">
                  <c:v>46.569999999999709</c:v>
                </c:pt>
                <c:pt idx="1874">
                  <c:v>183.26</c:v>
                </c:pt>
                <c:pt idx="1875">
                  <c:v>52.490000000000236</c:v>
                </c:pt>
                <c:pt idx="1876">
                  <c:v>8.9400000000000546</c:v>
                </c:pt>
                <c:pt idx="1877">
                  <c:v>71.479999999999563</c:v>
                </c:pt>
                <c:pt idx="1878">
                  <c:v>10.180000000000291</c:v>
                </c:pt>
                <c:pt idx="1879">
                  <c:v>34.779999999999973</c:v>
                </c:pt>
                <c:pt idx="1880">
                  <c:v>132.56999999999971</c:v>
                </c:pt>
                <c:pt idx="1881">
                  <c:v>118.57000000000016</c:v>
                </c:pt>
                <c:pt idx="1882">
                  <c:v>123.25</c:v>
                </c:pt>
                <c:pt idx="1883">
                  <c:v>16.910000000000082</c:v>
                </c:pt>
                <c:pt idx="1884">
                  <c:v>173.71999999999935</c:v>
                </c:pt>
                <c:pt idx="1885">
                  <c:v>21.06</c:v>
                </c:pt>
                <c:pt idx="1886">
                  <c:v>4.9100000000000108</c:v>
                </c:pt>
                <c:pt idx="1887">
                  <c:v>146.81999999999971</c:v>
                </c:pt>
                <c:pt idx="1888">
                  <c:v>305.43000000000029</c:v>
                </c:pt>
                <c:pt idx="1889">
                  <c:v>192.32999999999993</c:v>
                </c:pt>
                <c:pt idx="1890">
                  <c:v>100.81999999999971</c:v>
                </c:pt>
                <c:pt idx="1891">
                  <c:v>26.989999999999782</c:v>
                </c:pt>
                <c:pt idx="1892">
                  <c:v>19.849999999999994</c:v>
                </c:pt>
                <c:pt idx="1893">
                  <c:v>97.440000000000055</c:v>
                </c:pt>
                <c:pt idx="1894">
                  <c:v>181.20000000000027</c:v>
                </c:pt>
                <c:pt idx="1895">
                  <c:v>5.6999999999999318</c:v>
                </c:pt>
                <c:pt idx="1896">
                  <c:v>10.010000000000218</c:v>
                </c:pt>
                <c:pt idx="1897">
                  <c:v>4.3600000000005821</c:v>
                </c:pt>
                <c:pt idx="1898">
                  <c:v>60.039999999999964</c:v>
                </c:pt>
                <c:pt idx="1899">
                  <c:v>64.240000000000236</c:v>
                </c:pt>
                <c:pt idx="1900">
                  <c:v>58.920000000000073</c:v>
                </c:pt>
                <c:pt idx="1901">
                  <c:v>27.449999999999932</c:v>
                </c:pt>
                <c:pt idx="1902">
                  <c:v>250.02999999999975</c:v>
                </c:pt>
                <c:pt idx="1903">
                  <c:v>45.660000000000025</c:v>
                </c:pt>
                <c:pt idx="1904">
                  <c:v>44.600000000000364</c:v>
                </c:pt>
                <c:pt idx="1905">
                  <c:v>98.970000000000027</c:v>
                </c:pt>
                <c:pt idx="1906">
                  <c:v>69.380000000000109</c:v>
                </c:pt>
                <c:pt idx="1907">
                  <c:v>91.289999999999964</c:v>
                </c:pt>
                <c:pt idx="1908">
                  <c:v>104.30999999999995</c:v>
                </c:pt>
                <c:pt idx="1909">
                  <c:v>80.599999999999909</c:v>
                </c:pt>
                <c:pt idx="1910">
                  <c:v>35.079999999999927</c:v>
                </c:pt>
                <c:pt idx="1911">
                  <c:v>80.589999999999918</c:v>
                </c:pt>
                <c:pt idx="1912">
                  <c:v>17.54000000000002</c:v>
                </c:pt>
                <c:pt idx="1913">
                  <c:v>31.550000000000182</c:v>
                </c:pt>
                <c:pt idx="1914">
                  <c:v>128.49</c:v>
                </c:pt>
                <c:pt idx="1915">
                  <c:v>6.039999999999992</c:v>
                </c:pt>
                <c:pt idx="1916">
                  <c:v>23.939999999999998</c:v>
                </c:pt>
                <c:pt idx="1917">
                  <c:v>80.909999999999854</c:v>
                </c:pt>
                <c:pt idx="1918">
                  <c:v>92.03000000000003</c:v>
                </c:pt>
                <c:pt idx="1919">
                  <c:v>33.980000000000018</c:v>
                </c:pt>
                <c:pt idx="1920">
                  <c:v>85.650000000000546</c:v>
                </c:pt>
                <c:pt idx="1921">
                  <c:v>20.959999999999923</c:v>
                </c:pt>
                <c:pt idx="1922">
                  <c:v>45.139999999999873</c:v>
                </c:pt>
                <c:pt idx="1923">
                  <c:v>223.28999999999996</c:v>
                </c:pt>
                <c:pt idx="1924">
                  <c:v>16.689999999999827</c:v>
                </c:pt>
                <c:pt idx="1925">
                  <c:v>91.659999999999854</c:v>
                </c:pt>
                <c:pt idx="1926">
                  <c:v>79.130000000000109</c:v>
                </c:pt>
                <c:pt idx="1927">
                  <c:v>284.8700000000008</c:v>
                </c:pt>
                <c:pt idx="1928">
                  <c:v>65.259999999999991</c:v>
                </c:pt>
                <c:pt idx="1929">
                  <c:v>163.58999999999992</c:v>
                </c:pt>
                <c:pt idx="1930">
                  <c:v>73.930000000000291</c:v>
                </c:pt>
                <c:pt idx="1931">
                  <c:v>99.930000000000291</c:v>
                </c:pt>
                <c:pt idx="1932">
                  <c:v>38.120000000000118</c:v>
                </c:pt>
                <c:pt idx="1933">
                  <c:v>8.0400000000000205</c:v>
                </c:pt>
                <c:pt idx="1934">
                  <c:v>104.96000000000004</c:v>
                </c:pt>
                <c:pt idx="1935">
                  <c:v>73.870000000000118</c:v>
                </c:pt>
                <c:pt idx="1936">
                  <c:v>80.569999999999709</c:v>
                </c:pt>
                <c:pt idx="1937">
                  <c:v>67.259999999999991</c:v>
                </c:pt>
                <c:pt idx="1938">
                  <c:v>84.799999999999955</c:v>
                </c:pt>
                <c:pt idx="1939">
                  <c:v>23.450000000000045</c:v>
                </c:pt>
                <c:pt idx="1940">
                  <c:v>15.110000000000014</c:v>
                </c:pt>
                <c:pt idx="1941">
                  <c:v>59.660000000000309</c:v>
                </c:pt>
                <c:pt idx="1942">
                  <c:v>5.6099999999999994</c:v>
                </c:pt>
                <c:pt idx="1943">
                  <c:v>37.380000000000024</c:v>
                </c:pt>
                <c:pt idx="1944">
                  <c:v>51.639999999999986</c:v>
                </c:pt>
                <c:pt idx="1945">
                  <c:v>149.32999999999993</c:v>
                </c:pt>
                <c:pt idx="1946">
                  <c:v>40.299999999999955</c:v>
                </c:pt>
                <c:pt idx="1947">
                  <c:v>143.03999999999996</c:v>
                </c:pt>
                <c:pt idx="1948">
                  <c:v>146.26</c:v>
                </c:pt>
                <c:pt idx="1949">
                  <c:v>120.27999999999975</c:v>
                </c:pt>
                <c:pt idx="1950">
                  <c:v>69.409999999999854</c:v>
                </c:pt>
                <c:pt idx="1951">
                  <c:v>19.880000000000109</c:v>
                </c:pt>
                <c:pt idx="1952">
                  <c:v>141.32000000000016</c:v>
                </c:pt>
                <c:pt idx="1953">
                  <c:v>15.64</c:v>
                </c:pt>
                <c:pt idx="1954">
                  <c:v>63.829999999999927</c:v>
                </c:pt>
                <c:pt idx="1955">
                  <c:v>8.6500000000000909</c:v>
                </c:pt>
                <c:pt idx="1956">
                  <c:v>20.950000000000045</c:v>
                </c:pt>
                <c:pt idx="1957">
                  <c:v>55.009999999999991</c:v>
                </c:pt>
                <c:pt idx="1958">
                  <c:v>18.82</c:v>
                </c:pt>
                <c:pt idx="1959">
                  <c:v>146.75999999999931</c:v>
                </c:pt>
                <c:pt idx="1960">
                  <c:v>2.8600000000001273</c:v>
                </c:pt>
                <c:pt idx="1961">
                  <c:v>114.45999999999913</c:v>
                </c:pt>
                <c:pt idx="1962">
                  <c:v>135.73000000000002</c:v>
                </c:pt>
                <c:pt idx="1963">
                  <c:v>22.720000000000027</c:v>
                </c:pt>
                <c:pt idx="1964">
                  <c:v>19.920000000000073</c:v>
                </c:pt>
                <c:pt idx="1965">
                  <c:v>64.5</c:v>
                </c:pt>
                <c:pt idx="1966">
                  <c:v>77.839999999999236</c:v>
                </c:pt>
                <c:pt idx="1967">
                  <c:v>327.93000000000029</c:v>
                </c:pt>
                <c:pt idx="1968">
                  <c:v>25.549999999999955</c:v>
                </c:pt>
                <c:pt idx="1969">
                  <c:v>0.24000000000000021</c:v>
                </c:pt>
                <c:pt idx="1970">
                  <c:v>89.149999999999636</c:v>
                </c:pt>
                <c:pt idx="1971">
                  <c:v>0.14999999999997726</c:v>
                </c:pt>
                <c:pt idx="1972">
                  <c:v>76.580000000000041</c:v>
                </c:pt>
                <c:pt idx="1973">
                  <c:v>21.429999999999836</c:v>
                </c:pt>
                <c:pt idx="1974">
                  <c:v>153.22999999999956</c:v>
                </c:pt>
                <c:pt idx="1975">
                  <c:v>50</c:v>
                </c:pt>
                <c:pt idx="1976">
                  <c:v>78.509999999999991</c:v>
                </c:pt>
                <c:pt idx="1977">
                  <c:v>20.759999999999991</c:v>
                </c:pt>
                <c:pt idx="1978">
                  <c:v>181.42000000000007</c:v>
                </c:pt>
                <c:pt idx="1979">
                  <c:v>47.210000000000036</c:v>
                </c:pt>
                <c:pt idx="1980">
                  <c:v>5.1700000000000728</c:v>
                </c:pt>
                <c:pt idx="1981">
                  <c:v>5.9500000000000455</c:v>
                </c:pt>
                <c:pt idx="1982">
                  <c:v>41.019999999999982</c:v>
                </c:pt>
                <c:pt idx="1983">
                  <c:v>155.32999999999993</c:v>
                </c:pt>
                <c:pt idx="1984">
                  <c:v>158.2400000000016</c:v>
                </c:pt>
                <c:pt idx="1985">
                  <c:v>173.85000000000036</c:v>
                </c:pt>
                <c:pt idx="1986">
                  <c:v>2.4200000000000728</c:v>
                </c:pt>
                <c:pt idx="1987">
                  <c:v>185.51999999999998</c:v>
                </c:pt>
                <c:pt idx="1988">
                  <c:v>86.860000000000582</c:v>
                </c:pt>
                <c:pt idx="1989">
                  <c:v>418.55999999999949</c:v>
                </c:pt>
                <c:pt idx="1990">
                  <c:v>10.920000000000073</c:v>
                </c:pt>
                <c:pt idx="1991">
                  <c:v>63.149999999999977</c:v>
                </c:pt>
                <c:pt idx="1992">
                  <c:v>208.60000000000036</c:v>
                </c:pt>
                <c:pt idx="1993">
                  <c:v>30.359999999999673</c:v>
                </c:pt>
                <c:pt idx="1994">
                  <c:v>1.3999999999996362</c:v>
                </c:pt>
                <c:pt idx="1995">
                  <c:v>5.0299999999999727</c:v>
                </c:pt>
                <c:pt idx="1996">
                  <c:v>143.03999999999996</c:v>
                </c:pt>
                <c:pt idx="1997">
                  <c:v>29.839999999999918</c:v>
                </c:pt>
                <c:pt idx="1998">
                  <c:v>9.9999999999909051E-3</c:v>
                </c:pt>
                <c:pt idx="1999">
                  <c:v>2.7400000000000091</c:v>
                </c:pt>
                <c:pt idx="2000">
                  <c:v>102.17000000000007</c:v>
                </c:pt>
                <c:pt idx="2001">
                  <c:v>50.229999999999961</c:v>
                </c:pt>
                <c:pt idx="2002">
                  <c:v>16.289999999999964</c:v>
                </c:pt>
                <c:pt idx="2003">
                  <c:v>15.719999999999999</c:v>
                </c:pt>
                <c:pt idx="2004">
                  <c:v>4.25</c:v>
                </c:pt>
                <c:pt idx="2005">
                  <c:v>82.319999999999709</c:v>
                </c:pt>
                <c:pt idx="2006">
                  <c:v>21.590000000000003</c:v>
                </c:pt>
                <c:pt idx="2007">
                  <c:v>7.5399999999999636</c:v>
                </c:pt>
                <c:pt idx="2008">
                  <c:v>348</c:v>
                </c:pt>
                <c:pt idx="2009">
                  <c:v>33.240000000000038</c:v>
                </c:pt>
                <c:pt idx="2010">
                  <c:v>8.3199999999999932</c:v>
                </c:pt>
                <c:pt idx="2011">
                  <c:v>163.36999999999989</c:v>
                </c:pt>
                <c:pt idx="2012">
                  <c:v>43.710000000000036</c:v>
                </c:pt>
                <c:pt idx="2013">
                  <c:v>67.899999999999977</c:v>
                </c:pt>
                <c:pt idx="2014">
                  <c:v>5.5</c:v>
                </c:pt>
                <c:pt idx="2015">
                  <c:v>103.04000000000019</c:v>
                </c:pt>
                <c:pt idx="2016">
                  <c:v>45.160000000000011</c:v>
                </c:pt>
                <c:pt idx="2017">
                  <c:v>117.60999999999967</c:v>
                </c:pt>
                <c:pt idx="2018">
                  <c:v>21.779999999999973</c:v>
                </c:pt>
                <c:pt idx="2019">
                  <c:v>182.59000000000015</c:v>
                </c:pt>
                <c:pt idx="2020">
                  <c:v>151.25999999999976</c:v>
                </c:pt>
                <c:pt idx="2021">
                  <c:v>44.220000000000027</c:v>
                </c:pt>
                <c:pt idx="2022">
                  <c:v>83.009999999999991</c:v>
                </c:pt>
                <c:pt idx="2023">
                  <c:v>48.400000000000091</c:v>
                </c:pt>
                <c:pt idx="2024">
                  <c:v>53.350000000000364</c:v>
                </c:pt>
                <c:pt idx="2025">
                  <c:v>1.9499999999999886</c:v>
                </c:pt>
                <c:pt idx="2026">
                  <c:v>140.20000000000073</c:v>
                </c:pt>
                <c:pt idx="2027">
                  <c:v>107.65000000000009</c:v>
                </c:pt>
                <c:pt idx="2028">
                  <c:v>21.599999999999909</c:v>
                </c:pt>
                <c:pt idx="2029">
                  <c:v>207.01999999999998</c:v>
                </c:pt>
                <c:pt idx="2030">
                  <c:v>26.470000000000027</c:v>
                </c:pt>
                <c:pt idx="2031">
                  <c:v>115.26000000000022</c:v>
                </c:pt>
                <c:pt idx="2032">
                  <c:v>76.490000000000009</c:v>
                </c:pt>
                <c:pt idx="2033">
                  <c:v>55.549999999999955</c:v>
                </c:pt>
                <c:pt idx="2034">
                  <c:v>11.289999999999992</c:v>
                </c:pt>
                <c:pt idx="2035">
                  <c:v>29.509999999999991</c:v>
                </c:pt>
                <c:pt idx="2036">
                  <c:v>6.4800000000000182</c:v>
                </c:pt>
                <c:pt idx="2037">
                  <c:v>306.76000000000022</c:v>
                </c:pt>
                <c:pt idx="2038">
                  <c:v>176.43999999999983</c:v>
                </c:pt>
                <c:pt idx="2039">
                  <c:v>2.0400000000000205</c:v>
                </c:pt>
                <c:pt idx="2040">
                  <c:v>78.019999999999982</c:v>
                </c:pt>
                <c:pt idx="2041">
                  <c:v>74.910000000000309</c:v>
                </c:pt>
                <c:pt idx="2042">
                  <c:v>20.399999999999977</c:v>
                </c:pt>
                <c:pt idx="2043">
                  <c:v>10.269999999999982</c:v>
                </c:pt>
                <c:pt idx="2044">
                  <c:v>19.839999999999918</c:v>
                </c:pt>
                <c:pt idx="2045">
                  <c:v>14.420000000000016</c:v>
                </c:pt>
                <c:pt idx="2046">
                  <c:v>39.309999999999945</c:v>
                </c:pt>
                <c:pt idx="2047">
                  <c:v>155.24000000000024</c:v>
                </c:pt>
                <c:pt idx="2048">
                  <c:v>54.439999999999941</c:v>
                </c:pt>
                <c:pt idx="2049">
                  <c:v>173.59999999999991</c:v>
                </c:pt>
                <c:pt idx="2050">
                  <c:v>57.660000000000025</c:v>
                </c:pt>
                <c:pt idx="2051">
                  <c:v>2.4800000000000182</c:v>
                </c:pt>
                <c:pt idx="2052">
                  <c:v>117.30000000000018</c:v>
                </c:pt>
                <c:pt idx="2053">
                  <c:v>11.039999999999992</c:v>
                </c:pt>
                <c:pt idx="2054">
                  <c:v>71.92999999999995</c:v>
                </c:pt>
                <c:pt idx="2055">
                  <c:v>52.75</c:v>
                </c:pt>
                <c:pt idx="2056">
                  <c:v>9.2000000000000028</c:v>
                </c:pt>
                <c:pt idx="2057">
                  <c:v>134.77999999999975</c:v>
                </c:pt>
                <c:pt idx="2058">
                  <c:v>313.7199999999998</c:v>
                </c:pt>
                <c:pt idx="2059">
                  <c:v>33.279999999999973</c:v>
                </c:pt>
                <c:pt idx="2060">
                  <c:v>46.220000000000027</c:v>
                </c:pt>
                <c:pt idx="2061">
                  <c:v>93.62</c:v>
                </c:pt>
                <c:pt idx="2062">
                  <c:v>68.319999999999709</c:v>
                </c:pt>
                <c:pt idx="2063">
                  <c:v>5.4600000000000364</c:v>
                </c:pt>
                <c:pt idx="2064">
                  <c:v>158.47000000000025</c:v>
                </c:pt>
                <c:pt idx="2065">
                  <c:v>127.03999999999996</c:v>
                </c:pt>
                <c:pt idx="2066">
                  <c:v>36.44</c:v>
                </c:pt>
                <c:pt idx="2067">
                  <c:v>12.630000000000109</c:v>
                </c:pt>
                <c:pt idx="2068">
                  <c:v>120.88999999999987</c:v>
                </c:pt>
                <c:pt idx="2069">
                  <c:v>0.48000000000001819</c:v>
                </c:pt>
                <c:pt idx="2070">
                  <c:v>51.469999999999914</c:v>
                </c:pt>
                <c:pt idx="2071">
                  <c:v>1.1500000000000909</c:v>
                </c:pt>
                <c:pt idx="2072">
                  <c:v>49.099999999999909</c:v>
                </c:pt>
                <c:pt idx="2073">
                  <c:v>119.63000000000011</c:v>
                </c:pt>
                <c:pt idx="2074">
                  <c:v>78.670000000000016</c:v>
                </c:pt>
                <c:pt idx="2075">
                  <c:v>2.6800000000000068</c:v>
                </c:pt>
                <c:pt idx="2076">
                  <c:v>118.5300000000002</c:v>
                </c:pt>
                <c:pt idx="2077">
                  <c:v>17.519999999999982</c:v>
                </c:pt>
                <c:pt idx="2078">
                  <c:v>129.18000000000006</c:v>
                </c:pt>
                <c:pt idx="2079">
                  <c:v>12.409999999999854</c:v>
                </c:pt>
                <c:pt idx="2080">
                  <c:v>21.909999999999968</c:v>
                </c:pt>
                <c:pt idx="2081">
                  <c:v>15.600000000000023</c:v>
                </c:pt>
                <c:pt idx="2082">
                  <c:v>35.670000000000073</c:v>
                </c:pt>
                <c:pt idx="2083">
                  <c:v>32.180000000000007</c:v>
                </c:pt>
                <c:pt idx="2084">
                  <c:v>2.4700000000000273</c:v>
                </c:pt>
                <c:pt idx="2085">
                  <c:v>101.17000000000007</c:v>
                </c:pt>
                <c:pt idx="2086">
                  <c:v>39.769999999999982</c:v>
                </c:pt>
                <c:pt idx="2087">
                  <c:v>2</c:v>
                </c:pt>
                <c:pt idx="2088">
                  <c:v>127.76999999999998</c:v>
                </c:pt>
                <c:pt idx="2089">
                  <c:v>87.720000000000255</c:v>
                </c:pt>
                <c:pt idx="2090">
                  <c:v>16.809999999999491</c:v>
                </c:pt>
                <c:pt idx="2091">
                  <c:v>7.3500000000003638</c:v>
                </c:pt>
                <c:pt idx="2092">
                  <c:v>106.48000000000002</c:v>
                </c:pt>
                <c:pt idx="2093">
                  <c:v>18.610000000000127</c:v>
                </c:pt>
                <c:pt idx="2094">
                  <c:v>16.95999999999998</c:v>
                </c:pt>
                <c:pt idx="2095">
                  <c:v>60.609999999999985</c:v>
                </c:pt>
                <c:pt idx="2096">
                  <c:v>156.82000000000016</c:v>
                </c:pt>
                <c:pt idx="2097">
                  <c:v>2.4299999999999997</c:v>
                </c:pt>
                <c:pt idx="2098">
                  <c:v>43.450000000000045</c:v>
                </c:pt>
                <c:pt idx="2099">
                  <c:v>100.61999999999989</c:v>
                </c:pt>
                <c:pt idx="2100">
                  <c:v>125.96999999999991</c:v>
                </c:pt>
                <c:pt idx="2101">
                  <c:v>83.720000000000027</c:v>
                </c:pt>
                <c:pt idx="2102">
                  <c:v>217.63000000000011</c:v>
                </c:pt>
                <c:pt idx="2103">
                  <c:v>51.460000000000008</c:v>
                </c:pt>
                <c:pt idx="2104">
                  <c:v>19.079999999999927</c:v>
                </c:pt>
                <c:pt idx="2105">
                  <c:v>21</c:v>
                </c:pt>
                <c:pt idx="2106">
                  <c:v>86.880000000000109</c:v>
                </c:pt>
                <c:pt idx="2107">
                  <c:v>162.57000000000005</c:v>
                </c:pt>
                <c:pt idx="2108">
                  <c:v>4.91</c:v>
                </c:pt>
                <c:pt idx="2109">
                  <c:v>19.940000000000055</c:v>
                </c:pt>
                <c:pt idx="2110">
                  <c:v>112.20000000000005</c:v>
                </c:pt>
                <c:pt idx="2111">
                  <c:v>88.369999999999948</c:v>
                </c:pt>
                <c:pt idx="2112">
                  <c:v>36.450000000000045</c:v>
                </c:pt>
                <c:pt idx="2113">
                  <c:v>9.1400000000000432</c:v>
                </c:pt>
                <c:pt idx="2114">
                  <c:v>35.289999999999964</c:v>
                </c:pt>
                <c:pt idx="2115">
                  <c:v>69.389999999999986</c:v>
                </c:pt>
                <c:pt idx="2116">
                  <c:v>14.57000000000005</c:v>
                </c:pt>
                <c:pt idx="2117">
                  <c:v>23.43</c:v>
                </c:pt>
                <c:pt idx="2118">
                  <c:v>81.75</c:v>
                </c:pt>
                <c:pt idx="2119">
                  <c:v>91.610000000000014</c:v>
                </c:pt>
                <c:pt idx="2120">
                  <c:v>10.339999999999975</c:v>
                </c:pt>
                <c:pt idx="2121">
                  <c:v>17.009999999999991</c:v>
                </c:pt>
                <c:pt idx="2122">
                  <c:v>11.949999999999818</c:v>
                </c:pt>
                <c:pt idx="2123">
                  <c:v>143.05000000000018</c:v>
                </c:pt>
                <c:pt idx="2124">
                  <c:v>24.299999999999727</c:v>
                </c:pt>
                <c:pt idx="2125">
                  <c:v>84.319999999999709</c:v>
                </c:pt>
                <c:pt idx="2126">
                  <c:v>302.1200000000008</c:v>
                </c:pt>
                <c:pt idx="2127">
                  <c:v>119.20000000000005</c:v>
                </c:pt>
                <c:pt idx="2128">
                  <c:v>161.44000000000005</c:v>
                </c:pt>
                <c:pt idx="2129">
                  <c:v>347.35999999999967</c:v>
                </c:pt>
                <c:pt idx="2130">
                  <c:v>22.18</c:v>
                </c:pt>
                <c:pt idx="2131">
                  <c:v>9.5699999999999932</c:v>
                </c:pt>
                <c:pt idx="2132">
                  <c:v>9.6600000000000819</c:v>
                </c:pt>
                <c:pt idx="2133">
                  <c:v>1.4300000000000068</c:v>
                </c:pt>
                <c:pt idx="2134">
                  <c:v>103.88999999999999</c:v>
                </c:pt>
                <c:pt idx="2135">
                  <c:v>58.669999999999959</c:v>
                </c:pt>
                <c:pt idx="2136">
                  <c:v>50.759999999999991</c:v>
                </c:pt>
                <c:pt idx="2137">
                  <c:v>48.379999999999995</c:v>
                </c:pt>
                <c:pt idx="2138">
                  <c:v>56.130000000000109</c:v>
                </c:pt>
                <c:pt idx="2139">
                  <c:v>72.779999999999973</c:v>
                </c:pt>
                <c:pt idx="2140">
                  <c:v>47.549999999999955</c:v>
                </c:pt>
                <c:pt idx="2141">
                  <c:v>6.5</c:v>
                </c:pt>
                <c:pt idx="2142">
                  <c:v>22.869999999999891</c:v>
                </c:pt>
                <c:pt idx="2143">
                  <c:v>0.73000000000001819</c:v>
                </c:pt>
                <c:pt idx="2144">
                  <c:v>18.870000000000005</c:v>
                </c:pt>
                <c:pt idx="2145">
                  <c:v>22.349999999999966</c:v>
                </c:pt>
                <c:pt idx="2146">
                  <c:v>123.71000000000004</c:v>
                </c:pt>
                <c:pt idx="2147">
                  <c:v>171.57000000000016</c:v>
                </c:pt>
                <c:pt idx="2148">
                  <c:v>45.870000000000005</c:v>
                </c:pt>
                <c:pt idx="2149">
                  <c:v>36.670000000000073</c:v>
                </c:pt>
                <c:pt idx="2150">
                  <c:v>117.10000000000002</c:v>
                </c:pt>
                <c:pt idx="2151">
                  <c:v>18.349999999999966</c:v>
                </c:pt>
                <c:pt idx="2152">
                  <c:v>27.520000000000039</c:v>
                </c:pt>
                <c:pt idx="2153">
                  <c:v>31.949999999999818</c:v>
                </c:pt>
                <c:pt idx="2154">
                  <c:v>0.81999999999999318</c:v>
                </c:pt>
                <c:pt idx="2155">
                  <c:v>34.149999999999977</c:v>
                </c:pt>
                <c:pt idx="2156">
                  <c:v>50.609999999999673</c:v>
                </c:pt>
                <c:pt idx="2157">
                  <c:v>30.570000000000618</c:v>
                </c:pt>
                <c:pt idx="2158">
                  <c:v>1.5499999999999545</c:v>
                </c:pt>
                <c:pt idx="2159">
                  <c:v>5.6700000000000728</c:v>
                </c:pt>
                <c:pt idx="2160">
                  <c:v>21.77000000000001</c:v>
                </c:pt>
                <c:pt idx="2161">
                  <c:v>42.690000000000055</c:v>
                </c:pt>
                <c:pt idx="2162">
                  <c:v>221.36000000000058</c:v>
                </c:pt>
                <c:pt idx="2163">
                  <c:v>16.649999999999977</c:v>
                </c:pt>
                <c:pt idx="2164">
                  <c:v>15.990000000000009</c:v>
                </c:pt>
                <c:pt idx="2165">
                  <c:v>7.7799999999999727</c:v>
                </c:pt>
                <c:pt idx="2166">
                  <c:v>37.350000000000364</c:v>
                </c:pt>
                <c:pt idx="2167">
                  <c:v>164.94000000000005</c:v>
                </c:pt>
                <c:pt idx="2168">
                  <c:v>116.85000000000036</c:v>
                </c:pt>
                <c:pt idx="2169">
                  <c:v>39.980000000000018</c:v>
                </c:pt>
                <c:pt idx="2170">
                  <c:v>67.090000000000032</c:v>
                </c:pt>
                <c:pt idx="2171">
                  <c:v>138.73000000000002</c:v>
                </c:pt>
                <c:pt idx="2172">
                  <c:v>151.04999999999995</c:v>
                </c:pt>
                <c:pt idx="2173">
                  <c:v>39.539999999999992</c:v>
                </c:pt>
                <c:pt idx="2174">
                  <c:v>7.2199999999997999</c:v>
                </c:pt>
                <c:pt idx="2175">
                  <c:v>54.860000000000014</c:v>
                </c:pt>
                <c:pt idx="2176">
                  <c:v>79.960000000000036</c:v>
                </c:pt>
                <c:pt idx="2177">
                  <c:v>154.4399999999996</c:v>
                </c:pt>
                <c:pt idx="2178">
                  <c:v>3.4500000000000028</c:v>
                </c:pt>
                <c:pt idx="2179">
                  <c:v>11.6400000000001</c:v>
                </c:pt>
                <c:pt idx="2180">
                  <c:v>24.819999999999993</c:v>
                </c:pt>
                <c:pt idx="2181">
                  <c:v>32.009999999999991</c:v>
                </c:pt>
                <c:pt idx="2182">
                  <c:v>25.299999999999955</c:v>
                </c:pt>
                <c:pt idx="2183">
                  <c:v>36.200000000000003</c:v>
                </c:pt>
                <c:pt idx="2184">
                  <c:v>115.2600000000001</c:v>
                </c:pt>
                <c:pt idx="2185">
                  <c:v>6.0499999999999545</c:v>
                </c:pt>
                <c:pt idx="2186">
                  <c:v>25.019999999999982</c:v>
                </c:pt>
                <c:pt idx="2187">
                  <c:v>83.75</c:v>
                </c:pt>
                <c:pt idx="2188">
                  <c:v>67.390000000000043</c:v>
                </c:pt>
                <c:pt idx="2189">
                  <c:v>50.589999999999918</c:v>
                </c:pt>
                <c:pt idx="2190">
                  <c:v>23.450000000000728</c:v>
                </c:pt>
                <c:pt idx="2191">
                  <c:v>230.29999999999995</c:v>
                </c:pt>
                <c:pt idx="2192">
                  <c:v>111.62</c:v>
                </c:pt>
                <c:pt idx="2193">
                  <c:v>30.580000000000041</c:v>
                </c:pt>
                <c:pt idx="2194">
                  <c:v>60.029999999999973</c:v>
                </c:pt>
                <c:pt idx="2195">
                  <c:v>12.480000000000018</c:v>
                </c:pt>
                <c:pt idx="2196">
                  <c:v>2.92999999999995</c:v>
                </c:pt>
                <c:pt idx="2197">
                  <c:v>3.8799999999999955</c:v>
                </c:pt>
                <c:pt idx="2198">
                  <c:v>216.65000000000055</c:v>
                </c:pt>
                <c:pt idx="2199">
                  <c:v>14.399999999999977</c:v>
                </c:pt>
                <c:pt idx="2200">
                  <c:v>102.95000000000005</c:v>
                </c:pt>
                <c:pt idx="2201">
                  <c:v>39.739999999999782</c:v>
                </c:pt>
                <c:pt idx="2202">
                  <c:v>76.180000000000064</c:v>
                </c:pt>
                <c:pt idx="2203">
                  <c:v>57.170000000000016</c:v>
                </c:pt>
                <c:pt idx="2204">
                  <c:v>101.96000000000004</c:v>
                </c:pt>
                <c:pt idx="2205">
                  <c:v>12.820000000000022</c:v>
                </c:pt>
                <c:pt idx="2206">
                  <c:v>0.84000000000000341</c:v>
                </c:pt>
                <c:pt idx="2207">
                  <c:v>72.430000000000291</c:v>
                </c:pt>
                <c:pt idx="2208">
                  <c:v>137.91000000000008</c:v>
                </c:pt>
                <c:pt idx="2209">
                  <c:v>9.0700000000001637</c:v>
                </c:pt>
                <c:pt idx="2210">
                  <c:v>19.160000000000309</c:v>
                </c:pt>
                <c:pt idx="2211">
                  <c:v>93.320000000000164</c:v>
                </c:pt>
                <c:pt idx="2212">
                  <c:v>31.6400000000001</c:v>
                </c:pt>
                <c:pt idx="2213">
                  <c:v>18.380000000000109</c:v>
                </c:pt>
                <c:pt idx="2214">
                  <c:v>101.59000000000015</c:v>
                </c:pt>
                <c:pt idx="2215">
                  <c:v>66.380000000001019</c:v>
                </c:pt>
                <c:pt idx="2216">
                  <c:v>21</c:v>
                </c:pt>
                <c:pt idx="2217">
                  <c:v>63.660000000000082</c:v>
                </c:pt>
                <c:pt idx="2218">
                  <c:v>75.730000000000018</c:v>
                </c:pt>
                <c:pt idx="2219">
                  <c:v>90.139999999999873</c:v>
                </c:pt>
                <c:pt idx="2220">
                  <c:v>14.069999999999993</c:v>
                </c:pt>
                <c:pt idx="2221">
                  <c:v>133.02999999999997</c:v>
                </c:pt>
                <c:pt idx="2222">
                  <c:v>42.889999999999873</c:v>
                </c:pt>
                <c:pt idx="2223">
                  <c:v>29.669999999999618</c:v>
                </c:pt>
                <c:pt idx="2224">
                  <c:v>0.5500000000001819</c:v>
                </c:pt>
                <c:pt idx="2225">
                  <c:v>66.87</c:v>
                </c:pt>
                <c:pt idx="2226">
                  <c:v>22.680000000000007</c:v>
                </c:pt>
                <c:pt idx="2227">
                  <c:v>94.480000000000018</c:v>
                </c:pt>
                <c:pt idx="2228">
                  <c:v>56.429999999999836</c:v>
                </c:pt>
                <c:pt idx="2229">
                  <c:v>16.769999999999982</c:v>
                </c:pt>
                <c:pt idx="2230">
                  <c:v>2.160000000000025</c:v>
                </c:pt>
                <c:pt idx="2231">
                  <c:v>23.169999999999987</c:v>
                </c:pt>
                <c:pt idx="2232">
                  <c:v>72.319999999999936</c:v>
                </c:pt>
                <c:pt idx="2233">
                  <c:v>86.63</c:v>
                </c:pt>
                <c:pt idx="2234">
                  <c:v>28.479999999999905</c:v>
                </c:pt>
                <c:pt idx="2235">
                  <c:v>78.440000000000055</c:v>
                </c:pt>
                <c:pt idx="2236">
                  <c:v>34.259999999999991</c:v>
                </c:pt>
                <c:pt idx="2237">
                  <c:v>1.6699999999999591</c:v>
                </c:pt>
                <c:pt idx="2238">
                  <c:v>101.21000000000004</c:v>
                </c:pt>
                <c:pt idx="2239">
                  <c:v>183.73000000000002</c:v>
                </c:pt>
                <c:pt idx="2240">
                  <c:v>21.720000000000255</c:v>
                </c:pt>
                <c:pt idx="2241">
                  <c:v>44.240000000000009</c:v>
                </c:pt>
                <c:pt idx="2242">
                  <c:v>22.759999999999991</c:v>
                </c:pt>
                <c:pt idx="2243">
                  <c:v>110.31999999999994</c:v>
                </c:pt>
                <c:pt idx="2244">
                  <c:v>0.12999999999999545</c:v>
                </c:pt>
                <c:pt idx="2245">
                  <c:v>126.32000000000016</c:v>
                </c:pt>
                <c:pt idx="2246">
                  <c:v>26.940000000000055</c:v>
                </c:pt>
                <c:pt idx="2247">
                  <c:v>11.039999999999964</c:v>
                </c:pt>
                <c:pt idx="2248">
                  <c:v>54.430000000000064</c:v>
                </c:pt>
                <c:pt idx="2249">
                  <c:v>18.060000000000173</c:v>
                </c:pt>
                <c:pt idx="2250">
                  <c:v>168.39000000000124</c:v>
                </c:pt>
                <c:pt idx="2251">
                  <c:v>8.4400000000000546</c:v>
                </c:pt>
                <c:pt idx="2252">
                  <c:v>129.72000000000003</c:v>
                </c:pt>
                <c:pt idx="2253">
                  <c:v>26.779999999999973</c:v>
                </c:pt>
                <c:pt idx="2254">
                  <c:v>41.350000000000023</c:v>
                </c:pt>
                <c:pt idx="2255">
                  <c:v>96.470000000000027</c:v>
                </c:pt>
                <c:pt idx="2256">
                  <c:v>31.830000000000041</c:v>
                </c:pt>
                <c:pt idx="2257">
                  <c:v>33.03</c:v>
                </c:pt>
                <c:pt idx="2258">
                  <c:v>119.26000000000005</c:v>
                </c:pt>
                <c:pt idx="2259">
                  <c:v>129.60000000000014</c:v>
                </c:pt>
                <c:pt idx="2260">
                  <c:v>117.5</c:v>
                </c:pt>
                <c:pt idx="2261">
                  <c:v>93.980000000000018</c:v>
                </c:pt>
                <c:pt idx="2262">
                  <c:v>142.29000000000019</c:v>
                </c:pt>
                <c:pt idx="2263">
                  <c:v>55.619999999999891</c:v>
                </c:pt>
                <c:pt idx="2264">
                  <c:v>111.46000000000026</c:v>
                </c:pt>
                <c:pt idx="2265">
                  <c:v>77.099999999999909</c:v>
                </c:pt>
                <c:pt idx="2266">
                  <c:v>8.0299999999999727</c:v>
                </c:pt>
                <c:pt idx="2267">
                  <c:v>56.78000000000003</c:v>
                </c:pt>
                <c:pt idx="2268">
                  <c:v>57.430000000000007</c:v>
                </c:pt>
                <c:pt idx="2269">
                  <c:v>16.150000000000006</c:v>
                </c:pt>
                <c:pt idx="2270">
                  <c:v>12.689999999999998</c:v>
                </c:pt>
                <c:pt idx="2271">
                  <c:v>49.010000000000218</c:v>
                </c:pt>
                <c:pt idx="2272">
                  <c:v>92.840000000000146</c:v>
                </c:pt>
                <c:pt idx="2273">
                  <c:v>77.660000000000082</c:v>
                </c:pt>
                <c:pt idx="2274">
                  <c:v>112.19000000000005</c:v>
                </c:pt>
                <c:pt idx="2275">
                  <c:v>70.200000000000273</c:v>
                </c:pt>
                <c:pt idx="2276">
                  <c:v>62</c:v>
                </c:pt>
                <c:pt idx="2277">
                  <c:v>67.139999999999986</c:v>
                </c:pt>
                <c:pt idx="2278">
                  <c:v>335.94999999999982</c:v>
                </c:pt>
                <c:pt idx="2279">
                  <c:v>53.649999999999977</c:v>
                </c:pt>
                <c:pt idx="2280">
                  <c:v>17.210000000000036</c:v>
                </c:pt>
                <c:pt idx="2281">
                  <c:v>6.8300000000000409</c:v>
                </c:pt>
                <c:pt idx="2282">
                  <c:v>54.230000000000018</c:v>
                </c:pt>
                <c:pt idx="2283">
                  <c:v>6.98</c:v>
                </c:pt>
                <c:pt idx="2284">
                  <c:v>41.259999999999991</c:v>
                </c:pt>
                <c:pt idx="2285">
                  <c:v>19.560000000000002</c:v>
                </c:pt>
                <c:pt idx="2286">
                  <c:v>17.490000000000009</c:v>
                </c:pt>
                <c:pt idx="2287">
                  <c:v>45.590000000000146</c:v>
                </c:pt>
                <c:pt idx="2288">
                  <c:v>55.430000000000007</c:v>
                </c:pt>
                <c:pt idx="2289">
                  <c:v>96.020000000000437</c:v>
                </c:pt>
                <c:pt idx="2290">
                  <c:v>41.700000000000273</c:v>
                </c:pt>
                <c:pt idx="2291">
                  <c:v>15.710000000000008</c:v>
                </c:pt>
                <c:pt idx="2292">
                  <c:v>11.969999999999914</c:v>
                </c:pt>
                <c:pt idx="2293">
                  <c:v>0.90000000000000568</c:v>
                </c:pt>
                <c:pt idx="2294">
                  <c:v>31.850000000000023</c:v>
                </c:pt>
                <c:pt idx="2295">
                  <c:v>30.059999999999945</c:v>
                </c:pt>
                <c:pt idx="2296">
                  <c:v>14.039999999999964</c:v>
                </c:pt>
                <c:pt idx="2297">
                  <c:v>81.909999999999968</c:v>
                </c:pt>
                <c:pt idx="2298">
                  <c:v>376.73999999999978</c:v>
                </c:pt>
                <c:pt idx="2299">
                  <c:v>28.549999999999272</c:v>
                </c:pt>
                <c:pt idx="2300">
                  <c:v>32.880000000000109</c:v>
                </c:pt>
                <c:pt idx="2301">
                  <c:v>54.299999999999983</c:v>
                </c:pt>
                <c:pt idx="2302">
                  <c:v>20.349999999999909</c:v>
                </c:pt>
                <c:pt idx="2303">
                  <c:v>57.579999999999927</c:v>
                </c:pt>
                <c:pt idx="2304">
                  <c:v>20.340000000000032</c:v>
                </c:pt>
                <c:pt idx="2305">
                  <c:v>11.28000000000003</c:v>
                </c:pt>
                <c:pt idx="2306">
                  <c:v>57.450000000000045</c:v>
                </c:pt>
                <c:pt idx="2307">
                  <c:v>54.089999999999975</c:v>
                </c:pt>
                <c:pt idx="2308">
                  <c:v>54.590000000000146</c:v>
                </c:pt>
                <c:pt idx="2309">
                  <c:v>248.47000000000025</c:v>
                </c:pt>
                <c:pt idx="2310">
                  <c:v>263.5</c:v>
                </c:pt>
                <c:pt idx="2311">
                  <c:v>347.04999999999927</c:v>
                </c:pt>
                <c:pt idx="2312">
                  <c:v>52.720000000000027</c:v>
                </c:pt>
                <c:pt idx="2313">
                  <c:v>52.759999999999991</c:v>
                </c:pt>
                <c:pt idx="2314">
                  <c:v>17.1099999999999</c:v>
                </c:pt>
                <c:pt idx="2315">
                  <c:v>94.840000000000146</c:v>
                </c:pt>
                <c:pt idx="2316">
                  <c:v>144.03999999999996</c:v>
                </c:pt>
                <c:pt idx="2317">
                  <c:v>62.860000000000127</c:v>
                </c:pt>
                <c:pt idx="2318">
                  <c:v>81.099999999999909</c:v>
                </c:pt>
                <c:pt idx="2319">
                  <c:v>71.890000000000327</c:v>
                </c:pt>
                <c:pt idx="2320">
                  <c:v>23.769999999999982</c:v>
                </c:pt>
                <c:pt idx="2321">
                  <c:v>8.9600000000000364</c:v>
                </c:pt>
                <c:pt idx="2322">
                  <c:v>126.01999999999998</c:v>
                </c:pt>
                <c:pt idx="2323">
                  <c:v>58.029999999999973</c:v>
                </c:pt>
                <c:pt idx="2324">
                  <c:v>31.210000000000036</c:v>
                </c:pt>
                <c:pt idx="2325">
                  <c:v>56.650000000000091</c:v>
                </c:pt>
                <c:pt idx="2326">
                  <c:v>10.440000000000055</c:v>
                </c:pt>
                <c:pt idx="2327">
                  <c:v>84.589999999999691</c:v>
                </c:pt>
                <c:pt idx="2328">
                  <c:v>67.289999999999964</c:v>
                </c:pt>
                <c:pt idx="2329">
                  <c:v>53.919999999999845</c:v>
                </c:pt>
                <c:pt idx="2330">
                  <c:v>19.550000000000068</c:v>
                </c:pt>
                <c:pt idx="2331">
                  <c:v>21.689999999999941</c:v>
                </c:pt>
                <c:pt idx="2332">
                  <c:v>81.239999999999952</c:v>
                </c:pt>
                <c:pt idx="2333">
                  <c:v>14.439999999999998</c:v>
                </c:pt>
                <c:pt idx="2334">
                  <c:v>16.680000000000291</c:v>
                </c:pt>
                <c:pt idx="2335">
                  <c:v>45.3599999999999</c:v>
                </c:pt>
                <c:pt idx="2336">
                  <c:v>63.210000000000036</c:v>
                </c:pt>
                <c:pt idx="2337">
                  <c:v>19.789999999999992</c:v>
                </c:pt>
                <c:pt idx="2338">
                  <c:v>84.289999999999964</c:v>
                </c:pt>
                <c:pt idx="2339">
                  <c:v>147.35999999999967</c:v>
                </c:pt>
                <c:pt idx="2340">
                  <c:v>13.380000000000109</c:v>
                </c:pt>
                <c:pt idx="2341">
                  <c:v>1.9399999999999409</c:v>
                </c:pt>
                <c:pt idx="2342">
                  <c:v>68.82000000000005</c:v>
                </c:pt>
                <c:pt idx="2343">
                  <c:v>12.939999999999998</c:v>
                </c:pt>
                <c:pt idx="2344">
                  <c:v>25.450000000000045</c:v>
                </c:pt>
                <c:pt idx="2345">
                  <c:v>94.760000000000218</c:v>
                </c:pt>
                <c:pt idx="2346">
                  <c:v>127.42000000000007</c:v>
                </c:pt>
                <c:pt idx="2347">
                  <c:v>91.269999999999982</c:v>
                </c:pt>
                <c:pt idx="2348">
                  <c:v>4.2999999999992724</c:v>
                </c:pt>
                <c:pt idx="2349">
                  <c:v>27.830000000000041</c:v>
                </c:pt>
                <c:pt idx="2350">
                  <c:v>27.5</c:v>
                </c:pt>
                <c:pt idx="2351">
                  <c:v>44.929999999999836</c:v>
                </c:pt>
                <c:pt idx="2352">
                  <c:v>13.019999999999982</c:v>
                </c:pt>
                <c:pt idx="2353">
                  <c:v>22.509999999999991</c:v>
                </c:pt>
                <c:pt idx="2354">
                  <c:v>89.680000000000291</c:v>
                </c:pt>
                <c:pt idx="2355">
                  <c:v>9.0500000000001819</c:v>
                </c:pt>
                <c:pt idx="2356">
                  <c:v>135.22999999999956</c:v>
                </c:pt>
                <c:pt idx="2357">
                  <c:v>76.420000000000073</c:v>
                </c:pt>
                <c:pt idx="2358">
                  <c:v>185.73000000000047</c:v>
                </c:pt>
                <c:pt idx="2359">
                  <c:v>75.8799999999992</c:v>
                </c:pt>
                <c:pt idx="2360">
                  <c:v>40.000000000000028</c:v>
                </c:pt>
                <c:pt idx="2361">
                  <c:v>2.4000000000000909</c:v>
                </c:pt>
                <c:pt idx="2362">
                  <c:v>134.42000000000007</c:v>
                </c:pt>
                <c:pt idx="2363">
                  <c:v>10.269999999999982</c:v>
                </c:pt>
                <c:pt idx="2364">
                  <c:v>101.3599999999999</c:v>
                </c:pt>
                <c:pt idx="2365">
                  <c:v>50.069999999999936</c:v>
                </c:pt>
                <c:pt idx="2366">
                  <c:v>105.10000000000014</c:v>
                </c:pt>
                <c:pt idx="2367">
                  <c:v>66.039999999999964</c:v>
                </c:pt>
                <c:pt idx="2368">
                  <c:v>100.25</c:v>
                </c:pt>
                <c:pt idx="2369">
                  <c:v>3.25</c:v>
                </c:pt>
                <c:pt idx="2370">
                  <c:v>105.54999999999973</c:v>
                </c:pt>
                <c:pt idx="2371">
                  <c:v>82.529999999999973</c:v>
                </c:pt>
                <c:pt idx="2372">
                  <c:v>287.28999999999996</c:v>
                </c:pt>
                <c:pt idx="2373">
                  <c:v>11.090000000000032</c:v>
                </c:pt>
                <c:pt idx="2374">
                  <c:v>57.769999999999982</c:v>
                </c:pt>
                <c:pt idx="2375">
                  <c:v>60.430000000000007</c:v>
                </c:pt>
                <c:pt idx="2376">
                  <c:v>20.120000000000005</c:v>
                </c:pt>
                <c:pt idx="2377">
                  <c:v>345.52</c:v>
                </c:pt>
                <c:pt idx="2378">
                  <c:v>123.98000000000002</c:v>
                </c:pt>
                <c:pt idx="2379">
                  <c:v>133.76999999999953</c:v>
                </c:pt>
                <c:pt idx="2380">
                  <c:v>4.7100000000000364</c:v>
                </c:pt>
                <c:pt idx="2381">
                  <c:v>29.990000000000002</c:v>
                </c:pt>
                <c:pt idx="2382">
                  <c:v>9.7700000000000031</c:v>
                </c:pt>
                <c:pt idx="2383">
                  <c:v>64.539999999999964</c:v>
                </c:pt>
                <c:pt idx="2384">
                  <c:v>9.5099999999999909</c:v>
                </c:pt>
                <c:pt idx="2385">
                  <c:v>116.71000000000004</c:v>
                </c:pt>
                <c:pt idx="2386">
                  <c:v>0.39000000000000057</c:v>
                </c:pt>
                <c:pt idx="2387">
                  <c:v>6.0300000000000296</c:v>
                </c:pt>
                <c:pt idx="2388">
                  <c:v>0.29000000000002046</c:v>
                </c:pt>
                <c:pt idx="2389">
                  <c:v>599.39999999999964</c:v>
                </c:pt>
                <c:pt idx="2390">
                  <c:v>53.94</c:v>
                </c:pt>
                <c:pt idx="2391">
                  <c:v>98.260000000000218</c:v>
                </c:pt>
                <c:pt idx="2392">
                  <c:v>25.620000000000005</c:v>
                </c:pt>
                <c:pt idx="2393">
                  <c:v>62.920000000000073</c:v>
                </c:pt>
                <c:pt idx="2394">
                  <c:v>150.25</c:v>
                </c:pt>
                <c:pt idx="2395">
                  <c:v>33.159999999999968</c:v>
                </c:pt>
                <c:pt idx="2396">
                  <c:v>30.659999999999997</c:v>
                </c:pt>
                <c:pt idx="2397">
                  <c:v>3.2100000000000364</c:v>
                </c:pt>
                <c:pt idx="2398">
                  <c:v>54.669999999999959</c:v>
                </c:pt>
                <c:pt idx="2399">
                  <c:v>2.9600000000000009</c:v>
                </c:pt>
                <c:pt idx="2400">
                  <c:v>13.170000000000002</c:v>
                </c:pt>
                <c:pt idx="2401">
                  <c:v>83.779999999999973</c:v>
                </c:pt>
                <c:pt idx="2402">
                  <c:v>41.05</c:v>
                </c:pt>
                <c:pt idx="2403">
                  <c:v>13.600000000000136</c:v>
                </c:pt>
                <c:pt idx="2404">
                  <c:v>15.430000000000007</c:v>
                </c:pt>
                <c:pt idx="2405">
                  <c:v>37.75</c:v>
                </c:pt>
                <c:pt idx="2406">
                  <c:v>150.94000000000028</c:v>
                </c:pt>
                <c:pt idx="2407">
                  <c:v>31.149999999999864</c:v>
                </c:pt>
                <c:pt idx="2408">
                  <c:v>33.25</c:v>
                </c:pt>
                <c:pt idx="2409">
                  <c:v>73.480000000000018</c:v>
                </c:pt>
                <c:pt idx="2410">
                  <c:v>137.30000000000018</c:v>
                </c:pt>
                <c:pt idx="2411">
                  <c:v>51.180000000000007</c:v>
                </c:pt>
                <c:pt idx="2412">
                  <c:v>241.17999999999984</c:v>
                </c:pt>
                <c:pt idx="2413">
                  <c:v>66.25</c:v>
                </c:pt>
                <c:pt idx="2414">
                  <c:v>17.059999999999945</c:v>
                </c:pt>
                <c:pt idx="2415">
                  <c:v>52.289999999999964</c:v>
                </c:pt>
                <c:pt idx="2416">
                  <c:v>86.310000000000059</c:v>
                </c:pt>
                <c:pt idx="2417">
                  <c:v>167.81999999999971</c:v>
                </c:pt>
                <c:pt idx="2418">
                  <c:v>44.379999999999995</c:v>
                </c:pt>
                <c:pt idx="2419">
                  <c:v>10.169999999999987</c:v>
                </c:pt>
                <c:pt idx="2420">
                  <c:v>16.160000000000082</c:v>
                </c:pt>
                <c:pt idx="2421">
                  <c:v>45.709999999999923</c:v>
                </c:pt>
                <c:pt idx="2422">
                  <c:v>0.96000000000000085</c:v>
                </c:pt>
                <c:pt idx="2423">
                  <c:v>31.909999999999968</c:v>
                </c:pt>
                <c:pt idx="2424">
                  <c:v>62.779999999999745</c:v>
                </c:pt>
                <c:pt idx="2425">
                  <c:v>20.370000000000005</c:v>
                </c:pt>
                <c:pt idx="2426">
                  <c:v>63.3700000000008</c:v>
                </c:pt>
                <c:pt idx="2427">
                  <c:v>69.150000000000091</c:v>
                </c:pt>
                <c:pt idx="2428">
                  <c:v>20.730000000000004</c:v>
                </c:pt>
                <c:pt idx="2429">
                  <c:v>63.900000000000091</c:v>
                </c:pt>
                <c:pt idx="2430">
                  <c:v>141.01999999999953</c:v>
                </c:pt>
                <c:pt idx="2431">
                  <c:v>63.170000000000016</c:v>
                </c:pt>
                <c:pt idx="2432">
                  <c:v>50.569999999999709</c:v>
                </c:pt>
                <c:pt idx="2433">
                  <c:v>195.44999999999982</c:v>
                </c:pt>
                <c:pt idx="2434">
                  <c:v>54.430000000000007</c:v>
                </c:pt>
                <c:pt idx="2435">
                  <c:v>1.1099999999999</c:v>
                </c:pt>
                <c:pt idx="2436">
                  <c:v>19.720000000000027</c:v>
                </c:pt>
                <c:pt idx="2437">
                  <c:v>30.92999999999995</c:v>
                </c:pt>
                <c:pt idx="2438">
                  <c:v>52.730000000000018</c:v>
                </c:pt>
                <c:pt idx="2439">
                  <c:v>15.090000000000146</c:v>
                </c:pt>
                <c:pt idx="2440">
                  <c:v>123.00999999999999</c:v>
                </c:pt>
                <c:pt idx="2441">
                  <c:v>7.4799999999999613</c:v>
                </c:pt>
                <c:pt idx="2442">
                  <c:v>25.139999999999873</c:v>
                </c:pt>
                <c:pt idx="2443">
                  <c:v>0.79999999999995453</c:v>
                </c:pt>
                <c:pt idx="2444">
                  <c:v>135.57999999999993</c:v>
                </c:pt>
                <c:pt idx="2445">
                  <c:v>48.990000000000009</c:v>
                </c:pt>
                <c:pt idx="2446">
                  <c:v>41.180000000000064</c:v>
                </c:pt>
                <c:pt idx="2447">
                  <c:v>11.110000000000582</c:v>
                </c:pt>
                <c:pt idx="2448">
                  <c:v>4.2700000000000102</c:v>
                </c:pt>
                <c:pt idx="2449">
                  <c:v>25.060000000000173</c:v>
                </c:pt>
                <c:pt idx="2450">
                  <c:v>65.960000000000036</c:v>
                </c:pt>
                <c:pt idx="2451">
                  <c:v>13.589999999999918</c:v>
                </c:pt>
                <c:pt idx="2452">
                  <c:v>9.5099999999999909</c:v>
                </c:pt>
                <c:pt idx="2453">
                  <c:v>26.169999999999845</c:v>
                </c:pt>
                <c:pt idx="2454">
                  <c:v>172.13000000000011</c:v>
                </c:pt>
                <c:pt idx="2455">
                  <c:v>37.700000000000728</c:v>
                </c:pt>
                <c:pt idx="2456">
                  <c:v>18.189999999999998</c:v>
                </c:pt>
                <c:pt idx="2457">
                  <c:v>29.4</c:v>
                </c:pt>
                <c:pt idx="2458">
                  <c:v>10.769999999998618</c:v>
                </c:pt>
                <c:pt idx="2459">
                  <c:v>114.35000000000036</c:v>
                </c:pt>
                <c:pt idx="2460">
                  <c:v>8.3099999999994907</c:v>
                </c:pt>
                <c:pt idx="2461">
                  <c:v>8.6700000000000728</c:v>
                </c:pt>
                <c:pt idx="2462">
                  <c:v>240.2800000000002</c:v>
                </c:pt>
                <c:pt idx="2463">
                  <c:v>39.220000000000027</c:v>
                </c:pt>
                <c:pt idx="2464">
                  <c:v>2.0500000000000114</c:v>
                </c:pt>
                <c:pt idx="2465">
                  <c:v>98.25</c:v>
                </c:pt>
                <c:pt idx="2466">
                  <c:v>41.579999999999927</c:v>
                </c:pt>
                <c:pt idx="2467">
                  <c:v>21.539999999999964</c:v>
                </c:pt>
                <c:pt idx="2468">
                  <c:v>5.3799999999999955</c:v>
                </c:pt>
                <c:pt idx="2469">
                  <c:v>44.959999999999923</c:v>
                </c:pt>
                <c:pt idx="2470">
                  <c:v>17.810000000000002</c:v>
                </c:pt>
                <c:pt idx="2471">
                  <c:v>14.509999999999991</c:v>
                </c:pt>
                <c:pt idx="2472">
                  <c:v>21.409999999999997</c:v>
                </c:pt>
                <c:pt idx="2473">
                  <c:v>30.47999999999999</c:v>
                </c:pt>
                <c:pt idx="2474">
                  <c:v>150.91999999999962</c:v>
                </c:pt>
                <c:pt idx="2475">
                  <c:v>18.550000000000011</c:v>
                </c:pt>
                <c:pt idx="2476">
                  <c:v>25.579999999999927</c:v>
                </c:pt>
                <c:pt idx="2477">
                  <c:v>119.34999999999991</c:v>
                </c:pt>
                <c:pt idx="2478">
                  <c:v>37.139999999999873</c:v>
                </c:pt>
                <c:pt idx="2479">
                  <c:v>64.910000000000025</c:v>
                </c:pt>
                <c:pt idx="2480">
                  <c:v>13.090000000000032</c:v>
                </c:pt>
                <c:pt idx="2481">
                  <c:v>134.07999999999993</c:v>
                </c:pt>
                <c:pt idx="2482">
                  <c:v>93.680000000000064</c:v>
                </c:pt>
                <c:pt idx="2483">
                  <c:v>40.039999999999964</c:v>
                </c:pt>
                <c:pt idx="2484">
                  <c:v>41.819999999999936</c:v>
                </c:pt>
                <c:pt idx="2485">
                  <c:v>195.35999999999967</c:v>
                </c:pt>
                <c:pt idx="2486">
                  <c:v>65.109999999999673</c:v>
                </c:pt>
                <c:pt idx="2487">
                  <c:v>21.270000000000003</c:v>
                </c:pt>
                <c:pt idx="2488">
                  <c:v>33.480000000000018</c:v>
                </c:pt>
                <c:pt idx="2489">
                  <c:v>26.949999999999818</c:v>
                </c:pt>
                <c:pt idx="2490">
                  <c:v>6.8800000000000097</c:v>
                </c:pt>
                <c:pt idx="2491">
                  <c:v>63.370000000000005</c:v>
                </c:pt>
                <c:pt idx="2492">
                  <c:v>28.900000000000091</c:v>
                </c:pt>
                <c:pt idx="2493">
                  <c:v>39.489999999999782</c:v>
                </c:pt>
                <c:pt idx="2494">
                  <c:v>93.619999999999891</c:v>
                </c:pt>
                <c:pt idx="2495">
                  <c:v>28.569999999999709</c:v>
                </c:pt>
                <c:pt idx="2496">
                  <c:v>8.5300000000000296</c:v>
                </c:pt>
                <c:pt idx="2497">
                  <c:v>14.680000000000003</c:v>
                </c:pt>
                <c:pt idx="2498">
                  <c:v>27.759999999999991</c:v>
                </c:pt>
                <c:pt idx="2499">
                  <c:v>303.67000000000053</c:v>
                </c:pt>
                <c:pt idx="2500">
                  <c:v>1.6599999999998545</c:v>
                </c:pt>
                <c:pt idx="2501">
                  <c:v>7.8700000000000045</c:v>
                </c:pt>
                <c:pt idx="2502">
                  <c:v>43.94</c:v>
                </c:pt>
                <c:pt idx="2503">
                  <c:v>16.589999999999918</c:v>
                </c:pt>
                <c:pt idx="2504">
                  <c:v>40.520000000000437</c:v>
                </c:pt>
                <c:pt idx="2505">
                  <c:v>93.259999999999991</c:v>
                </c:pt>
                <c:pt idx="2506">
                  <c:v>21.740000000000009</c:v>
                </c:pt>
                <c:pt idx="2507">
                  <c:v>80.849999999999909</c:v>
                </c:pt>
                <c:pt idx="2508">
                  <c:v>5.3300000000000409</c:v>
                </c:pt>
                <c:pt idx="2509">
                  <c:v>100.24000000000024</c:v>
                </c:pt>
                <c:pt idx="2510">
                  <c:v>27.450000000000045</c:v>
                </c:pt>
                <c:pt idx="2511">
                  <c:v>86.909999999999854</c:v>
                </c:pt>
                <c:pt idx="2512">
                  <c:v>45.319999999999993</c:v>
                </c:pt>
                <c:pt idx="2513">
                  <c:v>54.259999999999991</c:v>
                </c:pt>
                <c:pt idx="2514">
                  <c:v>0.48999999999978172</c:v>
                </c:pt>
                <c:pt idx="2515">
                  <c:v>25.800000000000068</c:v>
                </c:pt>
                <c:pt idx="2516">
                  <c:v>50.050000000000182</c:v>
                </c:pt>
                <c:pt idx="2517">
                  <c:v>0.96000000000000796</c:v>
                </c:pt>
                <c:pt idx="2518">
                  <c:v>12.309999999999945</c:v>
                </c:pt>
                <c:pt idx="2519">
                  <c:v>22.02000000000001</c:v>
                </c:pt>
                <c:pt idx="2520">
                  <c:v>160.63000000000011</c:v>
                </c:pt>
                <c:pt idx="2521">
                  <c:v>20.049999999999955</c:v>
                </c:pt>
                <c:pt idx="2522">
                  <c:v>50.870000000000005</c:v>
                </c:pt>
                <c:pt idx="2523">
                  <c:v>97.929999999999382</c:v>
                </c:pt>
                <c:pt idx="2524">
                  <c:v>144.12</c:v>
                </c:pt>
                <c:pt idx="2525">
                  <c:v>41.149999999999977</c:v>
                </c:pt>
                <c:pt idx="2526">
                  <c:v>5.0899999999999181</c:v>
                </c:pt>
                <c:pt idx="2527">
                  <c:v>336.03000000000065</c:v>
                </c:pt>
                <c:pt idx="2528">
                  <c:v>26.360000000000127</c:v>
                </c:pt>
                <c:pt idx="2529">
                  <c:v>18.630000000000109</c:v>
                </c:pt>
                <c:pt idx="2530">
                  <c:v>39.06</c:v>
                </c:pt>
                <c:pt idx="2531">
                  <c:v>130.15999999999985</c:v>
                </c:pt>
                <c:pt idx="2532">
                  <c:v>56.440000000000055</c:v>
                </c:pt>
                <c:pt idx="2533">
                  <c:v>24.980000000000018</c:v>
                </c:pt>
                <c:pt idx="2534">
                  <c:v>79.929999999999836</c:v>
                </c:pt>
                <c:pt idx="2535">
                  <c:v>99.769999999999982</c:v>
                </c:pt>
                <c:pt idx="2536">
                  <c:v>59.940000000000055</c:v>
                </c:pt>
                <c:pt idx="2537">
                  <c:v>24.079999999999927</c:v>
                </c:pt>
                <c:pt idx="2538">
                  <c:v>4.9500000000000171</c:v>
                </c:pt>
                <c:pt idx="2539">
                  <c:v>2.0599999999999952</c:v>
                </c:pt>
                <c:pt idx="2540">
                  <c:v>65.410000000000082</c:v>
                </c:pt>
                <c:pt idx="2541">
                  <c:v>70.759999999999991</c:v>
                </c:pt>
                <c:pt idx="2542">
                  <c:v>106.71000000000004</c:v>
                </c:pt>
                <c:pt idx="2543">
                  <c:v>50.350000000000023</c:v>
                </c:pt>
                <c:pt idx="2544">
                  <c:v>74</c:v>
                </c:pt>
                <c:pt idx="2545">
                  <c:v>166.2800000000002</c:v>
                </c:pt>
                <c:pt idx="2546">
                  <c:v>58.199999999999818</c:v>
                </c:pt>
                <c:pt idx="2547">
                  <c:v>122.05000000000018</c:v>
                </c:pt>
                <c:pt idx="2548">
                  <c:v>94.519999999999982</c:v>
                </c:pt>
                <c:pt idx="2549">
                  <c:v>134.95000000000005</c:v>
                </c:pt>
                <c:pt idx="2550">
                  <c:v>22.170000000000073</c:v>
                </c:pt>
                <c:pt idx="2551">
                  <c:v>184.37999999999988</c:v>
                </c:pt>
                <c:pt idx="2552">
                  <c:v>92.570000000000164</c:v>
                </c:pt>
                <c:pt idx="2553">
                  <c:v>26.760000000000019</c:v>
                </c:pt>
                <c:pt idx="2554">
                  <c:v>97.150000000000091</c:v>
                </c:pt>
                <c:pt idx="2555">
                  <c:v>94.590000000000146</c:v>
                </c:pt>
                <c:pt idx="2556">
                  <c:v>33.050000000000011</c:v>
                </c:pt>
                <c:pt idx="2557">
                  <c:v>8.4100000000000819</c:v>
                </c:pt>
                <c:pt idx="2558">
                  <c:v>287.72999999999956</c:v>
                </c:pt>
                <c:pt idx="2559">
                  <c:v>39.159999999999997</c:v>
                </c:pt>
                <c:pt idx="2560">
                  <c:v>46.229999999999961</c:v>
                </c:pt>
                <c:pt idx="2561">
                  <c:v>15.549999999999955</c:v>
                </c:pt>
                <c:pt idx="2562">
                  <c:v>14.5</c:v>
                </c:pt>
                <c:pt idx="2563">
                  <c:v>15.519999999999982</c:v>
                </c:pt>
                <c:pt idx="2564">
                  <c:v>16.329999999999984</c:v>
                </c:pt>
                <c:pt idx="2565">
                  <c:v>4.0999999999999943</c:v>
                </c:pt>
                <c:pt idx="2566">
                  <c:v>32.569999999999993</c:v>
                </c:pt>
                <c:pt idx="2567">
                  <c:v>69.460000000000036</c:v>
                </c:pt>
                <c:pt idx="2568">
                  <c:v>34.3599999999999</c:v>
                </c:pt>
                <c:pt idx="2569">
                  <c:v>36.189999999999941</c:v>
                </c:pt>
                <c:pt idx="2570">
                  <c:v>62.959999999999809</c:v>
                </c:pt>
                <c:pt idx="2571">
                  <c:v>104.35000000000002</c:v>
                </c:pt>
                <c:pt idx="2572">
                  <c:v>168.57999999999993</c:v>
                </c:pt>
                <c:pt idx="2573">
                  <c:v>62.6099999999999</c:v>
                </c:pt>
                <c:pt idx="2574">
                  <c:v>100.84000000000015</c:v>
                </c:pt>
                <c:pt idx="2575">
                  <c:v>7.9199999999999591</c:v>
                </c:pt>
                <c:pt idx="2576">
                  <c:v>68.230000000000018</c:v>
                </c:pt>
                <c:pt idx="2577">
                  <c:v>1.2300000000000182</c:v>
                </c:pt>
                <c:pt idx="2578">
                  <c:v>33.470000000000027</c:v>
                </c:pt>
                <c:pt idx="2579">
                  <c:v>87.129999999999882</c:v>
                </c:pt>
                <c:pt idx="2580">
                  <c:v>0.90999999999996817</c:v>
                </c:pt>
                <c:pt idx="2581">
                  <c:v>58.419999999999959</c:v>
                </c:pt>
                <c:pt idx="2582">
                  <c:v>37.869999999999891</c:v>
                </c:pt>
                <c:pt idx="2583">
                  <c:v>170.7800000000002</c:v>
                </c:pt>
                <c:pt idx="2584">
                  <c:v>36.720000000000027</c:v>
                </c:pt>
                <c:pt idx="2585">
                  <c:v>108.06999999999971</c:v>
                </c:pt>
                <c:pt idx="2586">
                  <c:v>81.930000000000064</c:v>
                </c:pt>
                <c:pt idx="2587">
                  <c:v>22.230000000000018</c:v>
                </c:pt>
                <c:pt idx="2588">
                  <c:v>4.4900000000000091</c:v>
                </c:pt>
                <c:pt idx="2589">
                  <c:v>29.470000000000027</c:v>
                </c:pt>
                <c:pt idx="2590">
                  <c:v>34.740000000000236</c:v>
                </c:pt>
                <c:pt idx="2591">
                  <c:v>3.2399999999999807</c:v>
                </c:pt>
                <c:pt idx="2592">
                  <c:v>9.7200000000000273</c:v>
                </c:pt>
                <c:pt idx="2593">
                  <c:v>61.670000000000073</c:v>
                </c:pt>
                <c:pt idx="2594">
                  <c:v>45.110000000000582</c:v>
                </c:pt>
                <c:pt idx="2595">
                  <c:v>103.32999999999993</c:v>
                </c:pt>
                <c:pt idx="2596">
                  <c:v>24.740000000000009</c:v>
                </c:pt>
                <c:pt idx="2597">
                  <c:v>138.87999999999988</c:v>
                </c:pt>
                <c:pt idx="2598">
                  <c:v>40.92999999999995</c:v>
                </c:pt>
                <c:pt idx="2599">
                  <c:v>106.88</c:v>
                </c:pt>
                <c:pt idx="2600">
                  <c:v>17.419999999999987</c:v>
                </c:pt>
                <c:pt idx="2601">
                  <c:v>18.410000000000025</c:v>
                </c:pt>
                <c:pt idx="2602">
                  <c:v>116.41999999999985</c:v>
                </c:pt>
                <c:pt idx="2603">
                  <c:v>23.129999999999995</c:v>
                </c:pt>
                <c:pt idx="2604">
                  <c:v>96.399999999999977</c:v>
                </c:pt>
                <c:pt idx="2605">
                  <c:v>129.34999999999991</c:v>
                </c:pt>
                <c:pt idx="2606">
                  <c:v>19.010000000000005</c:v>
                </c:pt>
                <c:pt idx="2607">
                  <c:v>43.439999999999827</c:v>
                </c:pt>
                <c:pt idx="2608">
                  <c:v>12.510000000000105</c:v>
                </c:pt>
                <c:pt idx="2609">
                  <c:v>6.6000000000003638</c:v>
                </c:pt>
                <c:pt idx="2610">
                  <c:v>6.1200000000000045</c:v>
                </c:pt>
                <c:pt idx="2611">
                  <c:v>71.459999999999923</c:v>
                </c:pt>
                <c:pt idx="2612">
                  <c:v>28.409999999999854</c:v>
                </c:pt>
                <c:pt idx="2613">
                  <c:v>237.89999999999964</c:v>
                </c:pt>
                <c:pt idx="2614">
                  <c:v>85.759999999999991</c:v>
                </c:pt>
                <c:pt idx="2615">
                  <c:v>15.19</c:v>
                </c:pt>
                <c:pt idx="2616">
                  <c:v>2.4499999999998181</c:v>
                </c:pt>
                <c:pt idx="2617">
                  <c:v>13.060000000000002</c:v>
                </c:pt>
                <c:pt idx="2618">
                  <c:v>33.019999999999982</c:v>
                </c:pt>
                <c:pt idx="2619">
                  <c:v>2.0300000000000011</c:v>
                </c:pt>
                <c:pt idx="2620">
                  <c:v>180.3900000000001</c:v>
                </c:pt>
                <c:pt idx="2621">
                  <c:v>200.15999999999985</c:v>
                </c:pt>
                <c:pt idx="2622">
                  <c:v>32.5</c:v>
                </c:pt>
                <c:pt idx="2623">
                  <c:v>47.75</c:v>
                </c:pt>
                <c:pt idx="2624">
                  <c:v>2.25</c:v>
                </c:pt>
                <c:pt idx="2625">
                  <c:v>21.199999999999818</c:v>
                </c:pt>
                <c:pt idx="2626">
                  <c:v>60.829999999999927</c:v>
                </c:pt>
                <c:pt idx="2627">
                  <c:v>128.28999999999996</c:v>
                </c:pt>
                <c:pt idx="2628">
                  <c:v>31.319999999999709</c:v>
                </c:pt>
                <c:pt idx="2629">
                  <c:v>126.09999999999991</c:v>
                </c:pt>
                <c:pt idx="2630">
                  <c:v>97.190000000000509</c:v>
                </c:pt>
                <c:pt idx="2631">
                  <c:v>132.07000000000016</c:v>
                </c:pt>
                <c:pt idx="2632">
                  <c:v>25.6899999999996</c:v>
                </c:pt>
                <c:pt idx="2633">
                  <c:v>34.8599999999999</c:v>
                </c:pt>
                <c:pt idx="2634">
                  <c:v>73.809999999999945</c:v>
                </c:pt>
                <c:pt idx="2635">
                  <c:v>41.629999999999882</c:v>
                </c:pt>
                <c:pt idx="2636">
                  <c:v>3.5400000000000205</c:v>
                </c:pt>
                <c:pt idx="2637">
                  <c:v>11.780000000000001</c:v>
                </c:pt>
                <c:pt idx="2638">
                  <c:v>20.569999999999936</c:v>
                </c:pt>
                <c:pt idx="2639">
                  <c:v>44.6400000000001</c:v>
                </c:pt>
                <c:pt idx="2640">
                  <c:v>243.94999999999982</c:v>
                </c:pt>
                <c:pt idx="2641">
                  <c:v>37.450000000000045</c:v>
                </c:pt>
                <c:pt idx="2642">
                  <c:v>7.9899999999999807</c:v>
                </c:pt>
                <c:pt idx="2643">
                  <c:v>257.31999999999971</c:v>
                </c:pt>
                <c:pt idx="2644">
                  <c:v>163.86000000000013</c:v>
                </c:pt>
                <c:pt idx="2645">
                  <c:v>45.059999999999945</c:v>
                </c:pt>
                <c:pt idx="2646">
                  <c:v>40.660000000000309</c:v>
                </c:pt>
                <c:pt idx="2647">
                  <c:v>85.740000000000009</c:v>
                </c:pt>
                <c:pt idx="2648">
                  <c:v>70.710000000000036</c:v>
                </c:pt>
                <c:pt idx="2649">
                  <c:v>77.130000000000109</c:v>
                </c:pt>
                <c:pt idx="2650">
                  <c:v>39.310000000000173</c:v>
                </c:pt>
                <c:pt idx="2651">
                  <c:v>73.809999999999945</c:v>
                </c:pt>
                <c:pt idx="2652">
                  <c:v>158.48000000000002</c:v>
                </c:pt>
                <c:pt idx="2653">
                  <c:v>69.050000000000182</c:v>
                </c:pt>
                <c:pt idx="2654">
                  <c:v>62.689999999999827</c:v>
                </c:pt>
                <c:pt idx="2655">
                  <c:v>4.4500000000000455</c:v>
                </c:pt>
                <c:pt idx="2656">
                  <c:v>61.510000000000218</c:v>
                </c:pt>
                <c:pt idx="2657">
                  <c:v>158.32000000000005</c:v>
                </c:pt>
                <c:pt idx="2658">
                  <c:v>50.97999999999999</c:v>
                </c:pt>
                <c:pt idx="2659">
                  <c:v>17.019999999999982</c:v>
                </c:pt>
                <c:pt idx="2660">
                  <c:v>5.4900000000000091</c:v>
                </c:pt>
                <c:pt idx="2661">
                  <c:v>66.950000000000045</c:v>
                </c:pt>
                <c:pt idx="2662">
                  <c:v>9.8199999999999363</c:v>
                </c:pt>
                <c:pt idx="2663">
                  <c:v>87.099999999999909</c:v>
                </c:pt>
                <c:pt idx="2664">
                  <c:v>16.200000000000045</c:v>
                </c:pt>
                <c:pt idx="2665">
                  <c:v>35.149999999999864</c:v>
                </c:pt>
                <c:pt idx="2666">
                  <c:v>30.850000000000136</c:v>
                </c:pt>
                <c:pt idx="2667">
                  <c:v>24.710000000000036</c:v>
                </c:pt>
                <c:pt idx="2668">
                  <c:v>77.010000000000218</c:v>
                </c:pt>
                <c:pt idx="2669">
                  <c:v>59.909999999999854</c:v>
                </c:pt>
                <c:pt idx="2670">
                  <c:v>46.040000000000077</c:v>
                </c:pt>
                <c:pt idx="2671">
                  <c:v>78.440000000000055</c:v>
                </c:pt>
                <c:pt idx="2672">
                  <c:v>99.2800000000002</c:v>
                </c:pt>
                <c:pt idx="2673">
                  <c:v>116.23000000000002</c:v>
                </c:pt>
                <c:pt idx="2674">
                  <c:v>56.379999999999995</c:v>
                </c:pt>
                <c:pt idx="2675">
                  <c:v>13.470000000000027</c:v>
                </c:pt>
                <c:pt idx="2676">
                  <c:v>207.73000000000002</c:v>
                </c:pt>
                <c:pt idx="2677">
                  <c:v>39.330000000000155</c:v>
                </c:pt>
                <c:pt idx="2678">
                  <c:v>70.7800000000002</c:v>
                </c:pt>
                <c:pt idx="2679">
                  <c:v>1.3099999999999987</c:v>
                </c:pt>
                <c:pt idx="2680">
                  <c:v>36.330000000000041</c:v>
                </c:pt>
                <c:pt idx="2681">
                  <c:v>11.799999999999983</c:v>
                </c:pt>
                <c:pt idx="2682">
                  <c:v>53.150000000000091</c:v>
                </c:pt>
                <c:pt idx="2683">
                  <c:v>255.53999999999996</c:v>
                </c:pt>
                <c:pt idx="2684">
                  <c:v>105.80999999999995</c:v>
                </c:pt>
                <c:pt idx="2685">
                  <c:v>14.159999999999968</c:v>
                </c:pt>
                <c:pt idx="2686">
                  <c:v>64.87</c:v>
                </c:pt>
                <c:pt idx="2687">
                  <c:v>37.6400000000001</c:v>
                </c:pt>
                <c:pt idx="2688">
                  <c:v>119.63999999999987</c:v>
                </c:pt>
                <c:pt idx="2689">
                  <c:v>50.840000000000146</c:v>
                </c:pt>
                <c:pt idx="2690">
                  <c:v>59.220000000000027</c:v>
                </c:pt>
                <c:pt idx="2691">
                  <c:v>75.329999999999984</c:v>
                </c:pt>
                <c:pt idx="2692">
                  <c:v>38.740000000000009</c:v>
                </c:pt>
                <c:pt idx="2693">
                  <c:v>69.729999999999905</c:v>
                </c:pt>
                <c:pt idx="2694">
                  <c:v>14.820000000000022</c:v>
                </c:pt>
                <c:pt idx="2695">
                  <c:v>26.519999999999982</c:v>
                </c:pt>
                <c:pt idx="2696">
                  <c:v>34.75</c:v>
                </c:pt>
                <c:pt idx="2697">
                  <c:v>255.93000000000029</c:v>
                </c:pt>
                <c:pt idx="2698">
                  <c:v>105.11000000000001</c:v>
                </c:pt>
                <c:pt idx="2699">
                  <c:v>20.310000000000002</c:v>
                </c:pt>
                <c:pt idx="2700">
                  <c:v>120.03999999999996</c:v>
                </c:pt>
                <c:pt idx="2701">
                  <c:v>46.840000000000146</c:v>
                </c:pt>
                <c:pt idx="2702">
                  <c:v>7.0199999999999818</c:v>
                </c:pt>
                <c:pt idx="2703">
                  <c:v>64.769999999999982</c:v>
                </c:pt>
                <c:pt idx="2704">
                  <c:v>12.870000000000005</c:v>
                </c:pt>
                <c:pt idx="2705">
                  <c:v>209.30999999999995</c:v>
                </c:pt>
                <c:pt idx="2706">
                  <c:v>14.5</c:v>
                </c:pt>
                <c:pt idx="2707">
                  <c:v>0.61999999999989086</c:v>
                </c:pt>
                <c:pt idx="2708">
                  <c:v>4.5600000000000023</c:v>
                </c:pt>
                <c:pt idx="2709">
                  <c:v>24.5</c:v>
                </c:pt>
                <c:pt idx="2710">
                  <c:v>75.3599999999999</c:v>
                </c:pt>
                <c:pt idx="2711">
                  <c:v>181.74</c:v>
                </c:pt>
                <c:pt idx="2712">
                  <c:v>58.820000000000164</c:v>
                </c:pt>
                <c:pt idx="2713">
                  <c:v>20.869999999999891</c:v>
                </c:pt>
                <c:pt idx="2714">
                  <c:v>64.470000000000027</c:v>
                </c:pt>
                <c:pt idx="2715">
                  <c:v>8.5</c:v>
                </c:pt>
                <c:pt idx="2716">
                  <c:v>74.369999999999891</c:v>
                </c:pt>
                <c:pt idx="2717">
                  <c:v>18.350000000000009</c:v>
                </c:pt>
                <c:pt idx="2718">
                  <c:v>90.269999999999982</c:v>
                </c:pt>
                <c:pt idx="2719">
                  <c:v>130.33999999999992</c:v>
                </c:pt>
                <c:pt idx="2720">
                  <c:v>6.0199999999999818</c:v>
                </c:pt>
                <c:pt idx="2721">
                  <c:v>3.519999999999996</c:v>
                </c:pt>
                <c:pt idx="2722">
                  <c:v>9.8600000000001273</c:v>
                </c:pt>
                <c:pt idx="2723">
                  <c:v>7.1500000000000909</c:v>
                </c:pt>
                <c:pt idx="2724">
                  <c:v>30.340000000000032</c:v>
                </c:pt>
                <c:pt idx="2725">
                  <c:v>60.100000000000023</c:v>
                </c:pt>
                <c:pt idx="2726">
                  <c:v>163.86999999999989</c:v>
                </c:pt>
                <c:pt idx="2727">
                  <c:v>16.959999999999997</c:v>
                </c:pt>
                <c:pt idx="2728">
                  <c:v>85.080000000000041</c:v>
                </c:pt>
                <c:pt idx="2729">
                  <c:v>75.529999999999973</c:v>
                </c:pt>
                <c:pt idx="2730">
                  <c:v>3.6299999999999955</c:v>
                </c:pt>
                <c:pt idx="2731">
                  <c:v>13.419999999999959</c:v>
                </c:pt>
                <c:pt idx="2732">
                  <c:v>45.119999999999891</c:v>
                </c:pt>
                <c:pt idx="2733">
                  <c:v>20.879999999999882</c:v>
                </c:pt>
                <c:pt idx="2734">
                  <c:v>1.5899999999999999</c:v>
                </c:pt>
                <c:pt idx="2735">
                  <c:v>58.8900000000001</c:v>
                </c:pt>
                <c:pt idx="2736">
                  <c:v>203.44000000000005</c:v>
                </c:pt>
                <c:pt idx="2737">
                  <c:v>3.4699999999999998</c:v>
                </c:pt>
                <c:pt idx="2738">
                  <c:v>0.35000000000002274</c:v>
                </c:pt>
                <c:pt idx="2739">
                  <c:v>22.5</c:v>
                </c:pt>
                <c:pt idx="2740">
                  <c:v>39.199999999999818</c:v>
                </c:pt>
                <c:pt idx="2741">
                  <c:v>113.11999999999989</c:v>
                </c:pt>
                <c:pt idx="2742">
                  <c:v>2.8600000000001273</c:v>
                </c:pt>
                <c:pt idx="2743">
                  <c:v>117.03999999999996</c:v>
                </c:pt>
                <c:pt idx="2744">
                  <c:v>224.96000000000004</c:v>
                </c:pt>
                <c:pt idx="2745">
                  <c:v>90.590000000000146</c:v>
                </c:pt>
                <c:pt idx="2746">
                  <c:v>68.239999999999952</c:v>
                </c:pt>
                <c:pt idx="2747">
                  <c:v>173.53999999999996</c:v>
                </c:pt>
                <c:pt idx="2748">
                  <c:v>24.670000000000073</c:v>
                </c:pt>
                <c:pt idx="2749">
                  <c:v>9.6600000000000108</c:v>
                </c:pt>
                <c:pt idx="2750">
                  <c:v>134.65000000000009</c:v>
                </c:pt>
                <c:pt idx="2751">
                  <c:v>17.89</c:v>
                </c:pt>
                <c:pt idx="2752">
                  <c:v>98.480000000000132</c:v>
                </c:pt>
                <c:pt idx="2753">
                  <c:v>121.19000000000005</c:v>
                </c:pt>
                <c:pt idx="2754">
                  <c:v>57.0300000000002</c:v>
                </c:pt>
                <c:pt idx="2755">
                  <c:v>15.599999999999909</c:v>
                </c:pt>
                <c:pt idx="2756">
                  <c:v>46.329999999999927</c:v>
                </c:pt>
                <c:pt idx="2757">
                  <c:v>30.829999999999984</c:v>
                </c:pt>
                <c:pt idx="2758">
                  <c:v>27.659999999999968</c:v>
                </c:pt>
                <c:pt idx="2759">
                  <c:v>2.9799999999999613</c:v>
                </c:pt>
                <c:pt idx="2760">
                  <c:v>68.580000000000155</c:v>
                </c:pt>
                <c:pt idx="2761">
                  <c:v>103.78999999999996</c:v>
                </c:pt>
                <c:pt idx="2762">
                  <c:v>9.32000000000005</c:v>
                </c:pt>
                <c:pt idx="2763">
                  <c:v>89.730000000000018</c:v>
                </c:pt>
                <c:pt idx="2764">
                  <c:v>15.549999999999955</c:v>
                </c:pt>
                <c:pt idx="2765">
                  <c:v>82.019999999999982</c:v>
                </c:pt>
                <c:pt idx="2766">
                  <c:v>44.490000000000009</c:v>
                </c:pt>
                <c:pt idx="2767">
                  <c:v>29.450000000000045</c:v>
                </c:pt>
                <c:pt idx="2768">
                  <c:v>158.92999999999984</c:v>
                </c:pt>
                <c:pt idx="2769">
                  <c:v>14.409999999999997</c:v>
                </c:pt>
                <c:pt idx="2770">
                  <c:v>4.0499999999992724</c:v>
                </c:pt>
                <c:pt idx="2771">
                  <c:v>26.049999999999955</c:v>
                </c:pt>
                <c:pt idx="2772">
                  <c:v>113.0300000000002</c:v>
                </c:pt>
                <c:pt idx="2773">
                  <c:v>14.200000000000045</c:v>
                </c:pt>
                <c:pt idx="2774">
                  <c:v>75.70999999999998</c:v>
                </c:pt>
                <c:pt idx="2775">
                  <c:v>13.630000000000109</c:v>
                </c:pt>
                <c:pt idx="2776">
                  <c:v>21.620000000000005</c:v>
                </c:pt>
                <c:pt idx="2777">
                  <c:v>43.389999999999418</c:v>
                </c:pt>
                <c:pt idx="2778">
                  <c:v>87.75</c:v>
                </c:pt>
                <c:pt idx="2779">
                  <c:v>28.189999999999998</c:v>
                </c:pt>
                <c:pt idx="2780">
                  <c:v>32.899999999999977</c:v>
                </c:pt>
                <c:pt idx="2781">
                  <c:v>17.990000000000009</c:v>
                </c:pt>
                <c:pt idx="2782">
                  <c:v>48.989999999999952</c:v>
                </c:pt>
                <c:pt idx="2783">
                  <c:v>35.629999999999995</c:v>
                </c:pt>
                <c:pt idx="2784">
                  <c:v>99.100000000000136</c:v>
                </c:pt>
                <c:pt idx="2785">
                  <c:v>159.90999999999985</c:v>
                </c:pt>
                <c:pt idx="2786">
                  <c:v>32.170000000000016</c:v>
                </c:pt>
                <c:pt idx="2787">
                  <c:v>1.4900000000000091</c:v>
                </c:pt>
                <c:pt idx="2788">
                  <c:v>33.870000000000005</c:v>
                </c:pt>
                <c:pt idx="2789">
                  <c:v>27.5</c:v>
                </c:pt>
                <c:pt idx="2790">
                  <c:v>134.39999999999964</c:v>
                </c:pt>
                <c:pt idx="2791">
                  <c:v>7.3900000000000006</c:v>
                </c:pt>
                <c:pt idx="2792">
                  <c:v>2.7599999999999909</c:v>
                </c:pt>
                <c:pt idx="2793">
                  <c:v>44.419999999999618</c:v>
                </c:pt>
                <c:pt idx="2794">
                  <c:v>91.1400000000001</c:v>
                </c:pt>
                <c:pt idx="2795">
                  <c:v>99.130000000000109</c:v>
                </c:pt>
                <c:pt idx="2796">
                  <c:v>19.879999999999995</c:v>
                </c:pt>
                <c:pt idx="2797">
                  <c:v>51.25</c:v>
                </c:pt>
                <c:pt idx="2798">
                  <c:v>53.230000000000018</c:v>
                </c:pt>
                <c:pt idx="2799">
                  <c:v>85.809999999999945</c:v>
                </c:pt>
                <c:pt idx="2800">
                  <c:v>74.260000000000218</c:v>
                </c:pt>
                <c:pt idx="2801">
                  <c:v>12.270000000000039</c:v>
                </c:pt>
                <c:pt idx="2802">
                  <c:v>301.68000000000029</c:v>
                </c:pt>
                <c:pt idx="2803">
                  <c:v>22.240000000000236</c:v>
                </c:pt>
                <c:pt idx="2804">
                  <c:v>85.230000000000018</c:v>
                </c:pt>
                <c:pt idx="2805">
                  <c:v>212.16999999999985</c:v>
                </c:pt>
                <c:pt idx="2806">
                  <c:v>114.37000000000012</c:v>
                </c:pt>
                <c:pt idx="2807">
                  <c:v>5.0600000000001728</c:v>
                </c:pt>
                <c:pt idx="2808">
                  <c:v>29.029999999999994</c:v>
                </c:pt>
                <c:pt idx="2809">
                  <c:v>2.6600000000000037</c:v>
                </c:pt>
                <c:pt idx="2810">
                  <c:v>44.620000000000005</c:v>
                </c:pt>
                <c:pt idx="2811">
                  <c:v>90.180000000000064</c:v>
                </c:pt>
                <c:pt idx="2812">
                  <c:v>118.39999999999964</c:v>
                </c:pt>
                <c:pt idx="2813">
                  <c:v>103.16000000000031</c:v>
                </c:pt>
                <c:pt idx="2814">
                  <c:v>3.3199999999999363</c:v>
                </c:pt>
                <c:pt idx="2815">
                  <c:v>178.31999999999971</c:v>
                </c:pt>
                <c:pt idx="2816">
                  <c:v>31.560000000000002</c:v>
                </c:pt>
                <c:pt idx="2817">
                  <c:v>0.33999999999923602</c:v>
                </c:pt>
                <c:pt idx="2818">
                  <c:v>26.739999999999995</c:v>
                </c:pt>
                <c:pt idx="2819">
                  <c:v>27.010000000000218</c:v>
                </c:pt>
                <c:pt idx="2820">
                  <c:v>31.400000000000091</c:v>
                </c:pt>
                <c:pt idx="2821">
                  <c:v>31.630000000000024</c:v>
                </c:pt>
                <c:pt idx="2822">
                  <c:v>93.769999999999982</c:v>
                </c:pt>
                <c:pt idx="2823">
                  <c:v>26.069999999999993</c:v>
                </c:pt>
                <c:pt idx="2824">
                  <c:v>126</c:v>
                </c:pt>
                <c:pt idx="2825">
                  <c:v>3.4299999999999926</c:v>
                </c:pt>
                <c:pt idx="2826">
                  <c:v>26.140000000000015</c:v>
                </c:pt>
                <c:pt idx="2827">
                  <c:v>88.990000000000236</c:v>
                </c:pt>
                <c:pt idx="2828">
                  <c:v>71.400000000000091</c:v>
                </c:pt>
                <c:pt idx="2829">
                  <c:v>33.819999999999993</c:v>
                </c:pt>
                <c:pt idx="2830">
                  <c:v>38.819999999999709</c:v>
                </c:pt>
                <c:pt idx="2831">
                  <c:v>70.059999999999945</c:v>
                </c:pt>
                <c:pt idx="2832">
                  <c:v>38.150000000000091</c:v>
                </c:pt>
                <c:pt idx="2833">
                  <c:v>85.460000000000036</c:v>
                </c:pt>
                <c:pt idx="2834">
                  <c:v>4.9700000000000006</c:v>
                </c:pt>
                <c:pt idx="2835">
                  <c:v>78.379999999999654</c:v>
                </c:pt>
                <c:pt idx="2836">
                  <c:v>192.82999999999993</c:v>
                </c:pt>
                <c:pt idx="2837">
                  <c:v>10.479999999999905</c:v>
                </c:pt>
                <c:pt idx="2838">
                  <c:v>38.370000000000005</c:v>
                </c:pt>
                <c:pt idx="2839">
                  <c:v>77.400000000000091</c:v>
                </c:pt>
                <c:pt idx="2840">
                  <c:v>66.350000000000023</c:v>
                </c:pt>
                <c:pt idx="2841">
                  <c:v>117.26999999999998</c:v>
                </c:pt>
                <c:pt idx="2842">
                  <c:v>54.7800000000002</c:v>
                </c:pt>
                <c:pt idx="2843">
                  <c:v>16.690000000000055</c:v>
                </c:pt>
                <c:pt idx="2844">
                  <c:v>29.860000000000014</c:v>
                </c:pt>
                <c:pt idx="2845">
                  <c:v>24.429999999999836</c:v>
                </c:pt>
                <c:pt idx="2846">
                  <c:v>46.480000000000018</c:v>
                </c:pt>
                <c:pt idx="2847">
                  <c:v>6.2900000000000063</c:v>
                </c:pt>
                <c:pt idx="2848">
                  <c:v>0.12999999999999545</c:v>
                </c:pt>
                <c:pt idx="2849">
                  <c:v>103.90000000000009</c:v>
                </c:pt>
                <c:pt idx="2850">
                  <c:v>18.040000000000006</c:v>
                </c:pt>
                <c:pt idx="2851">
                  <c:v>21.040000000000191</c:v>
                </c:pt>
                <c:pt idx="2852">
                  <c:v>11.610000000000014</c:v>
                </c:pt>
                <c:pt idx="2853">
                  <c:v>35.31</c:v>
                </c:pt>
                <c:pt idx="2854">
                  <c:v>210.11999999999989</c:v>
                </c:pt>
                <c:pt idx="2855">
                  <c:v>100.50999999999976</c:v>
                </c:pt>
                <c:pt idx="2856">
                  <c:v>120.38999999999999</c:v>
                </c:pt>
                <c:pt idx="2857">
                  <c:v>47.419999999999959</c:v>
                </c:pt>
                <c:pt idx="2858">
                  <c:v>11.97999999999999</c:v>
                </c:pt>
                <c:pt idx="2859">
                  <c:v>61.159999999999854</c:v>
                </c:pt>
                <c:pt idx="2860">
                  <c:v>35.1899999999996</c:v>
                </c:pt>
                <c:pt idx="2861">
                  <c:v>1.0000000000005116E-2</c:v>
                </c:pt>
                <c:pt idx="2862">
                  <c:v>36.720000000000027</c:v>
                </c:pt>
                <c:pt idx="2863">
                  <c:v>62.06</c:v>
                </c:pt>
                <c:pt idx="2864">
                  <c:v>199.36999999999989</c:v>
                </c:pt>
                <c:pt idx="2865">
                  <c:v>58.089999999999975</c:v>
                </c:pt>
                <c:pt idx="2866">
                  <c:v>48.360000000000582</c:v>
                </c:pt>
                <c:pt idx="2867">
                  <c:v>149.0300000000002</c:v>
                </c:pt>
                <c:pt idx="2868">
                  <c:v>31.409999999999997</c:v>
                </c:pt>
                <c:pt idx="2869">
                  <c:v>14.110000000000014</c:v>
                </c:pt>
                <c:pt idx="2870">
                  <c:v>14.690000000000055</c:v>
                </c:pt>
                <c:pt idx="2871">
                  <c:v>18.769999999999527</c:v>
                </c:pt>
                <c:pt idx="2872">
                  <c:v>7.5999999999999091</c:v>
                </c:pt>
                <c:pt idx="2873">
                  <c:v>65.0600000000004</c:v>
                </c:pt>
                <c:pt idx="2874">
                  <c:v>117.38999999999987</c:v>
                </c:pt>
                <c:pt idx="2875">
                  <c:v>49.609999999999673</c:v>
                </c:pt>
                <c:pt idx="2876">
                  <c:v>82.12</c:v>
                </c:pt>
                <c:pt idx="2877">
                  <c:v>41.409999999999854</c:v>
                </c:pt>
                <c:pt idx="2878">
                  <c:v>29.059999999999945</c:v>
                </c:pt>
                <c:pt idx="2879">
                  <c:v>15.960000000000008</c:v>
                </c:pt>
                <c:pt idx="2880">
                  <c:v>77.490000000000236</c:v>
                </c:pt>
                <c:pt idx="2881">
                  <c:v>141.63000000000011</c:v>
                </c:pt>
                <c:pt idx="2882">
                  <c:v>171.24000000000024</c:v>
                </c:pt>
                <c:pt idx="2883">
                  <c:v>44.300000000000011</c:v>
                </c:pt>
                <c:pt idx="2884">
                  <c:v>92.940000000000055</c:v>
                </c:pt>
                <c:pt idx="2885">
                  <c:v>44.860000000000014</c:v>
                </c:pt>
                <c:pt idx="2886">
                  <c:v>17.310000000000002</c:v>
                </c:pt>
                <c:pt idx="2887">
                  <c:v>26.740000000000009</c:v>
                </c:pt>
                <c:pt idx="2888">
                  <c:v>179.99000000000024</c:v>
                </c:pt>
                <c:pt idx="2889">
                  <c:v>45.039999999999964</c:v>
                </c:pt>
                <c:pt idx="2890">
                  <c:v>133.51000000000022</c:v>
                </c:pt>
                <c:pt idx="2891">
                  <c:v>0.96000000000003638</c:v>
                </c:pt>
                <c:pt idx="2892">
                  <c:v>8.6599999999999682</c:v>
                </c:pt>
                <c:pt idx="2893">
                  <c:v>33.740000000000009</c:v>
                </c:pt>
                <c:pt idx="2894">
                  <c:v>18.060000000000059</c:v>
                </c:pt>
                <c:pt idx="2895">
                  <c:v>217.45000000000073</c:v>
                </c:pt>
                <c:pt idx="2896">
                  <c:v>47.2199999999998</c:v>
                </c:pt>
                <c:pt idx="2897">
                  <c:v>104.14000000000004</c:v>
                </c:pt>
                <c:pt idx="2898">
                  <c:v>30.329999999999927</c:v>
                </c:pt>
                <c:pt idx="2899">
                  <c:v>40.630000000000109</c:v>
                </c:pt>
                <c:pt idx="2900">
                  <c:v>4.41</c:v>
                </c:pt>
                <c:pt idx="2901">
                  <c:v>25.5</c:v>
                </c:pt>
                <c:pt idx="2902">
                  <c:v>72.349999999999909</c:v>
                </c:pt>
                <c:pt idx="2903">
                  <c:v>113.42000000000007</c:v>
                </c:pt>
                <c:pt idx="2904">
                  <c:v>11.149999999999636</c:v>
                </c:pt>
                <c:pt idx="2905">
                  <c:v>8.8900000000000148</c:v>
                </c:pt>
                <c:pt idx="2906">
                  <c:v>35.800000000000182</c:v>
                </c:pt>
                <c:pt idx="2907">
                  <c:v>6.7300000000000182</c:v>
                </c:pt>
                <c:pt idx="2908">
                  <c:v>10.659999999999854</c:v>
                </c:pt>
                <c:pt idx="2909">
                  <c:v>6.49</c:v>
                </c:pt>
                <c:pt idx="2910">
                  <c:v>35.259999999999991</c:v>
                </c:pt>
                <c:pt idx="2911">
                  <c:v>138.57999999999993</c:v>
                </c:pt>
                <c:pt idx="2912">
                  <c:v>7.2099999999999227</c:v>
                </c:pt>
                <c:pt idx="2913">
                  <c:v>54.050000000000011</c:v>
                </c:pt>
                <c:pt idx="2914">
                  <c:v>8.8799999999999955</c:v>
                </c:pt>
                <c:pt idx="2915">
                  <c:v>146.96000000000004</c:v>
                </c:pt>
                <c:pt idx="2916">
                  <c:v>64.139999999999986</c:v>
                </c:pt>
                <c:pt idx="2917">
                  <c:v>46.269999999999982</c:v>
                </c:pt>
                <c:pt idx="2918">
                  <c:v>8.7300000000004729</c:v>
                </c:pt>
                <c:pt idx="2919">
                  <c:v>34.690000000000055</c:v>
                </c:pt>
                <c:pt idx="2920">
                  <c:v>106.26999999999998</c:v>
                </c:pt>
                <c:pt idx="2921">
                  <c:v>23.509999999999991</c:v>
                </c:pt>
                <c:pt idx="2922">
                  <c:v>85.789999999999964</c:v>
                </c:pt>
                <c:pt idx="2923">
                  <c:v>104.6099999999999</c:v>
                </c:pt>
                <c:pt idx="2924">
                  <c:v>42.720000000000027</c:v>
                </c:pt>
                <c:pt idx="2925">
                  <c:v>32.75</c:v>
                </c:pt>
                <c:pt idx="2926">
                  <c:v>43.430000000000007</c:v>
                </c:pt>
                <c:pt idx="2927">
                  <c:v>65.539999999999964</c:v>
                </c:pt>
                <c:pt idx="2928">
                  <c:v>124.94999999999982</c:v>
                </c:pt>
                <c:pt idx="2929">
                  <c:v>29.78000000000003</c:v>
                </c:pt>
                <c:pt idx="2930">
                  <c:v>37.650000000000091</c:v>
                </c:pt>
                <c:pt idx="2931">
                  <c:v>171.87000000000012</c:v>
                </c:pt>
                <c:pt idx="2932">
                  <c:v>100.06999999999994</c:v>
                </c:pt>
                <c:pt idx="2933">
                  <c:v>3.1300000000000026</c:v>
                </c:pt>
                <c:pt idx="2934">
                  <c:v>136.34999999999945</c:v>
                </c:pt>
                <c:pt idx="2935">
                  <c:v>14.120000000000118</c:v>
                </c:pt>
                <c:pt idx="2936">
                  <c:v>1.2100000000000364</c:v>
                </c:pt>
                <c:pt idx="2937">
                  <c:v>106.59999999999991</c:v>
                </c:pt>
                <c:pt idx="2938">
                  <c:v>74.150000000000091</c:v>
                </c:pt>
                <c:pt idx="2939">
                  <c:v>101.74000000000001</c:v>
                </c:pt>
                <c:pt idx="2940">
                  <c:v>25.870000000000005</c:v>
                </c:pt>
                <c:pt idx="2941">
                  <c:v>0.5</c:v>
                </c:pt>
                <c:pt idx="2942">
                  <c:v>27.710000000000008</c:v>
                </c:pt>
                <c:pt idx="2943">
                  <c:v>0</c:v>
                </c:pt>
                <c:pt idx="2944">
                  <c:v>40.800000000000068</c:v>
                </c:pt>
                <c:pt idx="2945">
                  <c:v>2.2100000000000364</c:v>
                </c:pt>
                <c:pt idx="2946">
                  <c:v>72.380000000000109</c:v>
                </c:pt>
                <c:pt idx="2947">
                  <c:v>116.29000000000042</c:v>
                </c:pt>
                <c:pt idx="2948">
                  <c:v>98.010000000000218</c:v>
                </c:pt>
                <c:pt idx="2949">
                  <c:v>65.970000000000027</c:v>
                </c:pt>
                <c:pt idx="2950">
                  <c:v>3.589999999999236</c:v>
                </c:pt>
                <c:pt idx="2951">
                  <c:v>126.99000000000001</c:v>
                </c:pt>
                <c:pt idx="2952">
                  <c:v>13.210000000000036</c:v>
                </c:pt>
                <c:pt idx="2953">
                  <c:v>128.63999999999987</c:v>
                </c:pt>
                <c:pt idx="2954">
                  <c:v>55.399999999999977</c:v>
                </c:pt>
                <c:pt idx="2955">
                  <c:v>7.3700000000000045</c:v>
                </c:pt>
                <c:pt idx="2956">
                  <c:v>22.589999999999691</c:v>
                </c:pt>
                <c:pt idx="2957">
                  <c:v>68.110000000000014</c:v>
                </c:pt>
                <c:pt idx="2958">
                  <c:v>2.0200000000004366</c:v>
                </c:pt>
                <c:pt idx="2959">
                  <c:v>3.3999999999999773</c:v>
                </c:pt>
                <c:pt idx="2960">
                  <c:v>12.180000000000007</c:v>
                </c:pt>
                <c:pt idx="2961">
                  <c:v>130.01999999999998</c:v>
                </c:pt>
                <c:pt idx="2962">
                  <c:v>16.150000000000006</c:v>
                </c:pt>
                <c:pt idx="2963">
                  <c:v>62.920000000000073</c:v>
                </c:pt>
                <c:pt idx="2964">
                  <c:v>111.73999999999978</c:v>
                </c:pt>
                <c:pt idx="2965">
                  <c:v>109.70999999999958</c:v>
                </c:pt>
                <c:pt idx="2966">
                  <c:v>13.120000000000118</c:v>
                </c:pt>
                <c:pt idx="2967">
                  <c:v>71.330000000000041</c:v>
                </c:pt>
                <c:pt idx="2968">
                  <c:v>71.369999999999891</c:v>
                </c:pt>
                <c:pt idx="2969">
                  <c:v>29.079999999999927</c:v>
                </c:pt>
                <c:pt idx="2970">
                  <c:v>8.2900000000000205</c:v>
                </c:pt>
                <c:pt idx="2971">
                  <c:v>10.289999999999992</c:v>
                </c:pt>
                <c:pt idx="2972">
                  <c:v>117.83000000000038</c:v>
                </c:pt>
                <c:pt idx="2973">
                  <c:v>58.889999999999873</c:v>
                </c:pt>
                <c:pt idx="2974">
                  <c:v>47.490000000000009</c:v>
                </c:pt>
                <c:pt idx="2975">
                  <c:v>31.799999999999955</c:v>
                </c:pt>
                <c:pt idx="2976">
                  <c:v>29.709999999999923</c:v>
                </c:pt>
                <c:pt idx="2977">
                  <c:v>10.970000000000255</c:v>
                </c:pt>
                <c:pt idx="2978">
                  <c:v>16.330000000000005</c:v>
                </c:pt>
                <c:pt idx="2979">
                  <c:v>11.379999999999995</c:v>
                </c:pt>
                <c:pt idx="2980">
                  <c:v>29.960000000000036</c:v>
                </c:pt>
                <c:pt idx="2981">
                  <c:v>153.84000000000015</c:v>
                </c:pt>
                <c:pt idx="2982">
                  <c:v>6.82</c:v>
                </c:pt>
                <c:pt idx="2983">
                  <c:v>3.3500000000000085</c:v>
                </c:pt>
                <c:pt idx="2984">
                  <c:v>48.690000000000055</c:v>
                </c:pt>
                <c:pt idx="2985">
                  <c:v>82.720000000000255</c:v>
                </c:pt>
                <c:pt idx="2986">
                  <c:v>4.6299999999999955</c:v>
                </c:pt>
                <c:pt idx="2987">
                  <c:v>35.769999999999982</c:v>
                </c:pt>
                <c:pt idx="2988">
                  <c:v>26.300000000000182</c:v>
                </c:pt>
                <c:pt idx="2989">
                  <c:v>18.090000000000032</c:v>
                </c:pt>
                <c:pt idx="2990">
                  <c:v>15.100000000000023</c:v>
                </c:pt>
                <c:pt idx="2991">
                  <c:v>168.90000000000009</c:v>
                </c:pt>
                <c:pt idx="2992">
                  <c:v>12.130000000000109</c:v>
                </c:pt>
                <c:pt idx="2993">
                  <c:v>50.950000000000273</c:v>
                </c:pt>
                <c:pt idx="2994">
                  <c:v>36.3599999999999</c:v>
                </c:pt>
                <c:pt idx="2995">
                  <c:v>2.8099999999999987</c:v>
                </c:pt>
                <c:pt idx="2996">
                  <c:v>31.079999999999927</c:v>
                </c:pt>
                <c:pt idx="2997">
                  <c:v>21.739999999999782</c:v>
                </c:pt>
                <c:pt idx="2998">
                  <c:v>40.099999999999966</c:v>
                </c:pt>
                <c:pt idx="2999">
                  <c:v>76.380000000000109</c:v>
                </c:pt>
                <c:pt idx="3000">
                  <c:v>0.56999999999993634</c:v>
                </c:pt>
                <c:pt idx="3001">
                  <c:v>11.360000000000014</c:v>
                </c:pt>
                <c:pt idx="3002">
                  <c:v>138.78999999999996</c:v>
                </c:pt>
                <c:pt idx="3003">
                  <c:v>16.689999999999998</c:v>
                </c:pt>
                <c:pt idx="3004">
                  <c:v>44.53</c:v>
                </c:pt>
                <c:pt idx="3005">
                  <c:v>24.649999999999977</c:v>
                </c:pt>
                <c:pt idx="3006">
                  <c:v>51.550000000000182</c:v>
                </c:pt>
                <c:pt idx="3007">
                  <c:v>111.91999999999985</c:v>
                </c:pt>
                <c:pt idx="3008">
                  <c:v>205.67999999999984</c:v>
                </c:pt>
                <c:pt idx="3009">
                  <c:v>16.810000000000002</c:v>
                </c:pt>
                <c:pt idx="3010">
                  <c:v>96.770000000000095</c:v>
                </c:pt>
                <c:pt idx="3011">
                  <c:v>18.100000000000023</c:v>
                </c:pt>
                <c:pt idx="3012">
                  <c:v>2.4299999999993815</c:v>
                </c:pt>
                <c:pt idx="3013">
                  <c:v>55.589999999999918</c:v>
                </c:pt>
                <c:pt idx="3014">
                  <c:v>4.9599999999999795</c:v>
                </c:pt>
                <c:pt idx="3015">
                  <c:v>87.860000000000127</c:v>
                </c:pt>
                <c:pt idx="3016">
                  <c:v>73.759999999999991</c:v>
                </c:pt>
                <c:pt idx="3017">
                  <c:v>21.590000000000003</c:v>
                </c:pt>
                <c:pt idx="3018">
                  <c:v>3.5900000000000318</c:v>
                </c:pt>
                <c:pt idx="3019">
                  <c:v>100.22000000000003</c:v>
                </c:pt>
                <c:pt idx="3020">
                  <c:v>9.5399999999999636</c:v>
                </c:pt>
                <c:pt idx="3021">
                  <c:v>10.400000000000034</c:v>
                </c:pt>
                <c:pt idx="3022">
                  <c:v>24.889999999999986</c:v>
                </c:pt>
                <c:pt idx="3023">
                  <c:v>71.25</c:v>
                </c:pt>
                <c:pt idx="3024">
                  <c:v>88.769999999999982</c:v>
                </c:pt>
                <c:pt idx="3025">
                  <c:v>22.6899999999996</c:v>
                </c:pt>
                <c:pt idx="3026">
                  <c:v>40.460000000000036</c:v>
                </c:pt>
                <c:pt idx="3027">
                  <c:v>72.899999999999977</c:v>
                </c:pt>
                <c:pt idx="3028">
                  <c:v>28.46999999999997</c:v>
                </c:pt>
                <c:pt idx="3029">
                  <c:v>7.84</c:v>
                </c:pt>
                <c:pt idx="3030">
                  <c:v>40.749999999999943</c:v>
                </c:pt>
                <c:pt idx="3031">
                  <c:v>65.5</c:v>
                </c:pt>
                <c:pt idx="3032">
                  <c:v>16.550000000000011</c:v>
                </c:pt>
                <c:pt idx="3033">
                  <c:v>112.84000000000015</c:v>
                </c:pt>
                <c:pt idx="3034">
                  <c:v>160.68000000000006</c:v>
                </c:pt>
                <c:pt idx="3035">
                  <c:v>75.940000000000055</c:v>
                </c:pt>
                <c:pt idx="3036">
                  <c:v>0.10999999999989996</c:v>
                </c:pt>
                <c:pt idx="3037">
                  <c:v>78.960000000000036</c:v>
                </c:pt>
                <c:pt idx="3038">
                  <c:v>33.629999999999995</c:v>
                </c:pt>
                <c:pt idx="3039">
                  <c:v>64.560000000000059</c:v>
                </c:pt>
                <c:pt idx="3040">
                  <c:v>88.029999999999973</c:v>
                </c:pt>
                <c:pt idx="3041">
                  <c:v>149.77999999999997</c:v>
                </c:pt>
                <c:pt idx="3042">
                  <c:v>100.91000000000008</c:v>
                </c:pt>
                <c:pt idx="3043">
                  <c:v>142.99</c:v>
                </c:pt>
                <c:pt idx="3044">
                  <c:v>153.54000000000087</c:v>
                </c:pt>
                <c:pt idx="3045">
                  <c:v>55.809999999999945</c:v>
                </c:pt>
                <c:pt idx="3046">
                  <c:v>127.80000000000018</c:v>
                </c:pt>
                <c:pt idx="3047">
                  <c:v>147.66999999999996</c:v>
                </c:pt>
                <c:pt idx="3048">
                  <c:v>81.300000000000182</c:v>
                </c:pt>
                <c:pt idx="3049">
                  <c:v>123.99000000000024</c:v>
                </c:pt>
                <c:pt idx="3050">
                  <c:v>84.330000000000155</c:v>
                </c:pt>
                <c:pt idx="3051">
                  <c:v>0.5</c:v>
                </c:pt>
                <c:pt idx="3052">
                  <c:v>154.94000000000005</c:v>
                </c:pt>
                <c:pt idx="3053">
                  <c:v>56.240000000000009</c:v>
                </c:pt>
                <c:pt idx="3054">
                  <c:v>44.569999999999936</c:v>
                </c:pt>
                <c:pt idx="3055">
                  <c:v>97.830000000000155</c:v>
                </c:pt>
                <c:pt idx="3056">
                  <c:v>0.3999999999996362</c:v>
                </c:pt>
                <c:pt idx="3057">
                  <c:v>1.259999999999998</c:v>
                </c:pt>
                <c:pt idx="3058">
                  <c:v>24.220000000000027</c:v>
                </c:pt>
                <c:pt idx="3059">
                  <c:v>49.120000000000005</c:v>
                </c:pt>
                <c:pt idx="3060">
                  <c:v>6.0600000000000023</c:v>
                </c:pt>
                <c:pt idx="3061">
                  <c:v>33.240000000000009</c:v>
                </c:pt>
                <c:pt idx="3062">
                  <c:v>31.609999999999673</c:v>
                </c:pt>
                <c:pt idx="3063">
                  <c:v>15.529999999999973</c:v>
                </c:pt>
                <c:pt idx="3064">
                  <c:v>7.8299999999999272</c:v>
                </c:pt>
                <c:pt idx="3065">
                  <c:v>47.089999999999918</c:v>
                </c:pt>
                <c:pt idx="3066">
                  <c:v>25.430000000000007</c:v>
                </c:pt>
                <c:pt idx="3067">
                  <c:v>4.8599999999999994</c:v>
                </c:pt>
                <c:pt idx="3068">
                  <c:v>30.259999999999991</c:v>
                </c:pt>
                <c:pt idx="3069">
                  <c:v>58.059999999999945</c:v>
                </c:pt>
                <c:pt idx="3070">
                  <c:v>108.24000000000001</c:v>
                </c:pt>
                <c:pt idx="3071">
                  <c:v>202.85999999999876</c:v>
                </c:pt>
                <c:pt idx="3072">
                  <c:v>4.4000000000000909</c:v>
                </c:pt>
                <c:pt idx="3073">
                  <c:v>48.220000000000027</c:v>
                </c:pt>
                <c:pt idx="3074">
                  <c:v>30.509999999999991</c:v>
                </c:pt>
                <c:pt idx="3075">
                  <c:v>95.259999999999991</c:v>
                </c:pt>
                <c:pt idx="3076">
                  <c:v>128.47000000000025</c:v>
                </c:pt>
                <c:pt idx="3077">
                  <c:v>0.66000000000002501</c:v>
                </c:pt>
                <c:pt idx="3078">
                  <c:v>1.4300000000000637</c:v>
                </c:pt>
                <c:pt idx="3079">
                  <c:v>38.760000000000218</c:v>
                </c:pt>
                <c:pt idx="3080">
                  <c:v>173.30999999999949</c:v>
                </c:pt>
                <c:pt idx="3081">
                  <c:v>57.929999999999836</c:v>
                </c:pt>
                <c:pt idx="3082">
                  <c:v>2.4699999999999989</c:v>
                </c:pt>
                <c:pt idx="3083">
                  <c:v>13.379999999999999</c:v>
                </c:pt>
                <c:pt idx="3084">
                  <c:v>12.660000000000082</c:v>
                </c:pt>
                <c:pt idx="3085">
                  <c:v>105.18999999999983</c:v>
                </c:pt>
                <c:pt idx="3086">
                  <c:v>29.449999999999818</c:v>
                </c:pt>
                <c:pt idx="3087">
                  <c:v>76.190000000000055</c:v>
                </c:pt>
                <c:pt idx="3088">
                  <c:v>93.450000000000045</c:v>
                </c:pt>
                <c:pt idx="3089">
                  <c:v>5.2800000000000011</c:v>
                </c:pt>
                <c:pt idx="3090">
                  <c:v>13.230000000000018</c:v>
                </c:pt>
                <c:pt idx="3091">
                  <c:v>190.14000000000033</c:v>
                </c:pt>
                <c:pt idx="3092">
                  <c:v>111.70999999999981</c:v>
                </c:pt>
                <c:pt idx="3093">
                  <c:v>124.71000000000004</c:v>
                </c:pt>
                <c:pt idx="3094">
                  <c:v>176.32999999999993</c:v>
                </c:pt>
                <c:pt idx="3095">
                  <c:v>234.69000000000005</c:v>
                </c:pt>
                <c:pt idx="3096">
                  <c:v>86.820000000000164</c:v>
                </c:pt>
                <c:pt idx="3097">
                  <c:v>0.46999999999999886</c:v>
                </c:pt>
                <c:pt idx="3098">
                  <c:v>106.86999999999989</c:v>
                </c:pt>
                <c:pt idx="3099">
                  <c:v>21.919999999999959</c:v>
                </c:pt>
                <c:pt idx="3100">
                  <c:v>27.370000000000005</c:v>
                </c:pt>
                <c:pt idx="3101">
                  <c:v>122.84000000000015</c:v>
                </c:pt>
                <c:pt idx="3102">
                  <c:v>9</c:v>
                </c:pt>
                <c:pt idx="3103">
                  <c:v>3.3299999999999272</c:v>
                </c:pt>
                <c:pt idx="3104">
                  <c:v>17.22</c:v>
                </c:pt>
                <c:pt idx="3105">
                  <c:v>81.039999999999964</c:v>
                </c:pt>
                <c:pt idx="3106">
                  <c:v>121.10999999999967</c:v>
                </c:pt>
                <c:pt idx="3107">
                  <c:v>22.599999999999909</c:v>
                </c:pt>
                <c:pt idx="3108">
                  <c:v>29.980000000000018</c:v>
                </c:pt>
                <c:pt idx="3109">
                  <c:v>25.929999999999836</c:v>
                </c:pt>
                <c:pt idx="3110">
                  <c:v>29.889999999999986</c:v>
                </c:pt>
                <c:pt idx="3111">
                  <c:v>44.220000000000255</c:v>
                </c:pt>
                <c:pt idx="3112">
                  <c:v>11.109999999999957</c:v>
                </c:pt>
                <c:pt idx="3113">
                  <c:v>21.099999999999994</c:v>
                </c:pt>
                <c:pt idx="3114">
                  <c:v>3.1099999999996726</c:v>
                </c:pt>
                <c:pt idx="3115">
                  <c:v>44.839999999999918</c:v>
                </c:pt>
                <c:pt idx="3116">
                  <c:v>4.6900000000000546</c:v>
                </c:pt>
                <c:pt idx="3117">
                  <c:v>36.230000000000473</c:v>
                </c:pt>
                <c:pt idx="3118">
                  <c:v>43.890000000000043</c:v>
                </c:pt>
                <c:pt idx="3119">
                  <c:v>22.429999999999836</c:v>
                </c:pt>
                <c:pt idx="3120">
                  <c:v>88.199999999999818</c:v>
                </c:pt>
                <c:pt idx="3121">
                  <c:v>134.25</c:v>
                </c:pt>
                <c:pt idx="3122">
                  <c:v>123.52000000000044</c:v>
                </c:pt>
                <c:pt idx="3123">
                  <c:v>86.25</c:v>
                </c:pt>
                <c:pt idx="3124">
                  <c:v>216.94999999999982</c:v>
                </c:pt>
                <c:pt idx="3125">
                  <c:v>29.009999999999991</c:v>
                </c:pt>
                <c:pt idx="3126">
                  <c:v>8.3000000000000114</c:v>
                </c:pt>
                <c:pt idx="3127">
                  <c:v>3.1700000000000728</c:v>
                </c:pt>
                <c:pt idx="3128">
                  <c:v>10.899999999999999</c:v>
                </c:pt>
                <c:pt idx="3129">
                  <c:v>97.38</c:v>
                </c:pt>
                <c:pt idx="3130">
                  <c:v>155.90000000000009</c:v>
                </c:pt>
                <c:pt idx="3131">
                  <c:v>13.099999999999966</c:v>
                </c:pt>
                <c:pt idx="3132">
                  <c:v>60.460000000000036</c:v>
                </c:pt>
                <c:pt idx="3133">
                  <c:v>87.059999999999945</c:v>
                </c:pt>
                <c:pt idx="3134">
                  <c:v>100.81999999999994</c:v>
                </c:pt>
                <c:pt idx="3135">
                  <c:v>31.029999999999973</c:v>
                </c:pt>
                <c:pt idx="3136">
                  <c:v>34.889999999999873</c:v>
                </c:pt>
                <c:pt idx="3137">
                  <c:v>78.220000000000027</c:v>
                </c:pt>
                <c:pt idx="3138">
                  <c:v>66.130000000000109</c:v>
                </c:pt>
                <c:pt idx="3139">
                  <c:v>65.559999999999945</c:v>
                </c:pt>
                <c:pt idx="3140">
                  <c:v>81.629999999999882</c:v>
                </c:pt>
                <c:pt idx="3141">
                  <c:v>140.38000000000011</c:v>
                </c:pt>
                <c:pt idx="3142">
                  <c:v>44.430000000000064</c:v>
                </c:pt>
                <c:pt idx="3143">
                  <c:v>26.960000000000036</c:v>
                </c:pt>
                <c:pt idx="3144">
                  <c:v>83.360000000000014</c:v>
                </c:pt>
                <c:pt idx="3145">
                  <c:v>22.120000000000005</c:v>
                </c:pt>
                <c:pt idx="3146">
                  <c:v>51.579999999999927</c:v>
                </c:pt>
                <c:pt idx="3147">
                  <c:v>21.139999999999986</c:v>
                </c:pt>
                <c:pt idx="3148">
                  <c:v>50.259999999999991</c:v>
                </c:pt>
                <c:pt idx="3149">
                  <c:v>1.4500000000000028</c:v>
                </c:pt>
                <c:pt idx="3150">
                  <c:v>141.09000000000015</c:v>
                </c:pt>
                <c:pt idx="3151">
                  <c:v>7.3900000000001</c:v>
                </c:pt>
                <c:pt idx="3152">
                  <c:v>13.570000000000007</c:v>
                </c:pt>
                <c:pt idx="3153">
                  <c:v>57.179999999999836</c:v>
                </c:pt>
                <c:pt idx="3154">
                  <c:v>4.8900000000000006</c:v>
                </c:pt>
                <c:pt idx="3155">
                  <c:v>58</c:v>
                </c:pt>
                <c:pt idx="3156">
                  <c:v>3.5399999999999636</c:v>
                </c:pt>
                <c:pt idx="3157">
                  <c:v>73.399999999999977</c:v>
                </c:pt>
                <c:pt idx="3158">
                  <c:v>22.449999999999989</c:v>
                </c:pt>
                <c:pt idx="3159">
                  <c:v>76.389999999999986</c:v>
                </c:pt>
                <c:pt idx="3160">
                  <c:v>77.710000000000036</c:v>
                </c:pt>
                <c:pt idx="3161">
                  <c:v>0.8599999999999568</c:v>
                </c:pt>
                <c:pt idx="3162">
                  <c:v>45.809999999999945</c:v>
                </c:pt>
                <c:pt idx="3163">
                  <c:v>1.7099999999999937</c:v>
                </c:pt>
                <c:pt idx="3164">
                  <c:v>16.3900000000001</c:v>
                </c:pt>
                <c:pt idx="3165">
                  <c:v>11.759999999999991</c:v>
                </c:pt>
                <c:pt idx="3166">
                  <c:v>5.75</c:v>
                </c:pt>
                <c:pt idx="3167">
                  <c:v>130.42999999999984</c:v>
                </c:pt>
                <c:pt idx="3168">
                  <c:v>17.67999999999995</c:v>
                </c:pt>
                <c:pt idx="3169">
                  <c:v>7.7399999999998954</c:v>
                </c:pt>
                <c:pt idx="3170">
                  <c:v>58.919999999999959</c:v>
                </c:pt>
                <c:pt idx="3171">
                  <c:v>25.75</c:v>
                </c:pt>
                <c:pt idx="3172">
                  <c:v>25.140000000000327</c:v>
                </c:pt>
                <c:pt idx="3173">
                  <c:v>40.180000000000007</c:v>
                </c:pt>
                <c:pt idx="3174">
                  <c:v>69.150000000000091</c:v>
                </c:pt>
                <c:pt idx="3175">
                  <c:v>26.709999999999809</c:v>
                </c:pt>
                <c:pt idx="3176">
                  <c:v>66.760000000000218</c:v>
                </c:pt>
                <c:pt idx="3177">
                  <c:v>1.2199999999999989</c:v>
                </c:pt>
                <c:pt idx="3178">
                  <c:v>5.0899999999999181</c:v>
                </c:pt>
                <c:pt idx="3179">
                  <c:v>73.240000000000236</c:v>
                </c:pt>
                <c:pt idx="3180">
                  <c:v>8.5300000000000296</c:v>
                </c:pt>
                <c:pt idx="3181">
                  <c:v>1.8799999999999955</c:v>
                </c:pt>
                <c:pt idx="3182">
                  <c:v>25.599999999999909</c:v>
                </c:pt>
                <c:pt idx="3183">
                  <c:v>11.880000000000003</c:v>
                </c:pt>
                <c:pt idx="3184">
                  <c:v>21.450000000000045</c:v>
                </c:pt>
                <c:pt idx="3185">
                  <c:v>42.289999999999964</c:v>
                </c:pt>
                <c:pt idx="3186">
                  <c:v>264.47999999999956</c:v>
                </c:pt>
                <c:pt idx="3187">
                  <c:v>60.690000000000055</c:v>
                </c:pt>
                <c:pt idx="3188">
                  <c:v>9.5900000000001455</c:v>
                </c:pt>
                <c:pt idx="3189">
                  <c:v>20.200000000000045</c:v>
                </c:pt>
                <c:pt idx="3190">
                  <c:v>77.539999999999964</c:v>
                </c:pt>
                <c:pt idx="3191">
                  <c:v>85.680000000000064</c:v>
                </c:pt>
                <c:pt idx="3192">
                  <c:v>48.230000000000018</c:v>
                </c:pt>
                <c:pt idx="3193">
                  <c:v>138.57999999999993</c:v>
                </c:pt>
                <c:pt idx="3194">
                  <c:v>77.590000000000146</c:v>
                </c:pt>
                <c:pt idx="3195">
                  <c:v>14.350000000000136</c:v>
                </c:pt>
                <c:pt idx="3196">
                  <c:v>85.619999999999891</c:v>
                </c:pt>
                <c:pt idx="3197">
                  <c:v>12.239999999999782</c:v>
                </c:pt>
                <c:pt idx="3198">
                  <c:v>2.4499999999999957</c:v>
                </c:pt>
                <c:pt idx="3199">
                  <c:v>52.929999999999836</c:v>
                </c:pt>
                <c:pt idx="3200">
                  <c:v>29.2800000000002</c:v>
                </c:pt>
                <c:pt idx="3201">
                  <c:v>34.579999999999927</c:v>
                </c:pt>
                <c:pt idx="3202">
                  <c:v>14.259999999999764</c:v>
                </c:pt>
                <c:pt idx="3203">
                  <c:v>75.270000000000039</c:v>
                </c:pt>
                <c:pt idx="3204">
                  <c:v>139.61000000000013</c:v>
                </c:pt>
                <c:pt idx="3205">
                  <c:v>11.740000000000009</c:v>
                </c:pt>
                <c:pt idx="3206">
                  <c:v>7.0000000000000284E-2</c:v>
                </c:pt>
                <c:pt idx="3207">
                  <c:v>47.06</c:v>
                </c:pt>
                <c:pt idx="3208">
                  <c:v>14.879999999999995</c:v>
                </c:pt>
                <c:pt idx="3209">
                  <c:v>78.590000000000146</c:v>
                </c:pt>
                <c:pt idx="3210">
                  <c:v>1.8899999999999864</c:v>
                </c:pt>
                <c:pt idx="3211">
                  <c:v>37.330000000000013</c:v>
                </c:pt>
                <c:pt idx="3212">
                  <c:v>96.299999999999955</c:v>
                </c:pt>
                <c:pt idx="3213">
                  <c:v>18.400000000000006</c:v>
                </c:pt>
                <c:pt idx="3214">
                  <c:v>0.37999999999999545</c:v>
                </c:pt>
                <c:pt idx="3215">
                  <c:v>32.809999999999945</c:v>
                </c:pt>
                <c:pt idx="3216">
                  <c:v>177.37999999999965</c:v>
                </c:pt>
                <c:pt idx="3217">
                  <c:v>74.650000000000091</c:v>
                </c:pt>
                <c:pt idx="3218">
                  <c:v>59.960000000000036</c:v>
                </c:pt>
                <c:pt idx="3219">
                  <c:v>17.959999999999923</c:v>
                </c:pt>
                <c:pt idx="3220">
                  <c:v>40.159999999999968</c:v>
                </c:pt>
                <c:pt idx="3221">
                  <c:v>48.940000000000509</c:v>
                </c:pt>
                <c:pt idx="3222">
                  <c:v>86.099999999999454</c:v>
                </c:pt>
                <c:pt idx="3223">
                  <c:v>81.5300000000002</c:v>
                </c:pt>
                <c:pt idx="3224">
                  <c:v>0.98000000000001819</c:v>
                </c:pt>
                <c:pt idx="3225">
                  <c:v>6.830000000000382</c:v>
                </c:pt>
                <c:pt idx="3226">
                  <c:v>17.879999999999995</c:v>
                </c:pt>
                <c:pt idx="3227">
                  <c:v>128.53000000000009</c:v>
                </c:pt>
                <c:pt idx="3228">
                  <c:v>42.920000000000016</c:v>
                </c:pt>
                <c:pt idx="3229">
                  <c:v>2.3700000000000045</c:v>
                </c:pt>
                <c:pt idx="3230">
                  <c:v>56.450000000000045</c:v>
                </c:pt>
                <c:pt idx="3231">
                  <c:v>17.520000000000039</c:v>
                </c:pt>
                <c:pt idx="3232">
                  <c:v>38.480000000000018</c:v>
                </c:pt>
                <c:pt idx="3233">
                  <c:v>42.849999999999909</c:v>
                </c:pt>
                <c:pt idx="3234">
                  <c:v>158.55000000000018</c:v>
                </c:pt>
                <c:pt idx="3235">
                  <c:v>2.2600000000000477</c:v>
                </c:pt>
                <c:pt idx="3236">
                  <c:v>43.860000000000014</c:v>
                </c:pt>
                <c:pt idx="3237">
                  <c:v>130.82999999999993</c:v>
                </c:pt>
                <c:pt idx="3238">
                  <c:v>99.059999999999945</c:v>
                </c:pt>
                <c:pt idx="3239">
                  <c:v>9.7000000000000455</c:v>
                </c:pt>
                <c:pt idx="3240">
                  <c:v>0.39999999999999858</c:v>
                </c:pt>
                <c:pt idx="3241">
                  <c:v>10.130000000000003</c:v>
                </c:pt>
                <c:pt idx="3242">
                  <c:v>50.820000000000164</c:v>
                </c:pt>
                <c:pt idx="3243">
                  <c:v>13.41</c:v>
                </c:pt>
                <c:pt idx="3244">
                  <c:v>216.10000000000036</c:v>
                </c:pt>
                <c:pt idx="3245">
                  <c:v>10.810000000000002</c:v>
                </c:pt>
                <c:pt idx="3246">
                  <c:v>57.599999999999909</c:v>
                </c:pt>
                <c:pt idx="3247">
                  <c:v>14.55</c:v>
                </c:pt>
                <c:pt idx="3248">
                  <c:v>29.709999999999809</c:v>
                </c:pt>
                <c:pt idx="3249">
                  <c:v>8.4800000000000182</c:v>
                </c:pt>
                <c:pt idx="3250">
                  <c:v>118.58999999999992</c:v>
                </c:pt>
                <c:pt idx="3251">
                  <c:v>91.38</c:v>
                </c:pt>
                <c:pt idx="3252">
                  <c:v>35.029999999999745</c:v>
                </c:pt>
                <c:pt idx="3253">
                  <c:v>11.0600000000004</c:v>
                </c:pt>
                <c:pt idx="3254">
                  <c:v>45.239999999999782</c:v>
                </c:pt>
                <c:pt idx="3255">
                  <c:v>9.1200000000000045</c:v>
                </c:pt>
                <c:pt idx="3256">
                  <c:v>70.100000000000023</c:v>
                </c:pt>
                <c:pt idx="3257">
                  <c:v>119.98000000000002</c:v>
                </c:pt>
                <c:pt idx="3258">
                  <c:v>54.800000000000182</c:v>
                </c:pt>
                <c:pt idx="3259">
                  <c:v>59.8900000000001</c:v>
                </c:pt>
                <c:pt idx="3260">
                  <c:v>11.759999999999991</c:v>
                </c:pt>
                <c:pt idx="3261">
                  <c:v>0.46999999999999886</c:v>
                </c:pt>
                <c:pt idx="3262">
                  <c:v>156.99000000000024</c:v>
                </c:pt>
                <c:pt idx="3263">
                  <c:v>96.409999999999854</c:v>
                </c:pt>
                <c:pt idx="3264">
                  <c:v>5.4300000000000068</c:v>
                </c:pt>
                <c:pt idx="3265">
                  <c:v>65.539999999999964</c:v>
                </c:pt>
                <c:pt idx="3266">
                  <c:v>125.4399999999996</c:v>
                </c:pt>
                <c:pt idx="3267">
                  <c:v>108.77999999999975</c:v>
                </c:pt>
                <c:pt idx="3268">
                  <c:v>96.910000000000309</c:v>
                </c:pt>
                <c:pt idx="3269">
                  <c:v>49.099999999999454</c:v>
                </c:pt>
                <c:pt idx="3270">
                  <c:v>0.13999999999998636</c:v>
                </c:pt>
                <c:pt idx="3271">
                  <c:v>82.629999999999882</c:v>
                </c:pt>
                <c:pt idx="3272">
                  <c:v>60.670000000000016</c:v>
                </c:pt>
                <c:pt idx="3273">
                  <c:v>30.599999999999994</c:v>
                </c:pt>
                <c:pt idx="3274">
                  <c:v>35.709999999999809</c:v>
                </c:pt>
                <c:pt idx="3275">
                  <c:v>110.17999999999984</c:v>
                </c:pt>
                <c:pt idx="3276">
                  <c:v>43.029999999999745</c:v>
                </c:pt>
                <c:pt idx="3277">
                  <c:v>57.730000000000018</c:v>
                </c:pt>
                <c:pt idx="3278">
                  <c:v>6.3999999999999773</c:v>
                </c:pt>
                <c:pt idx="3279">
                  <c:v>62.400000000000091</c:v>
                </c:pt>
                <c:pt idx="3280">
                  <c:v>32.529999999999973</c:v>
                </c:pt>
                <c:pt idx="3281">
                  <c:v>17.989999999999782</c:v>
                </c:pt>
                <c:pt idx="3282">
                  <c:v>4.4000000000000909</c:v>
                </c:pt>
                <c:pt idx="3283">
                  <c:v>264.90999999999985</c:v>
                </c:pt>
                <c:pt idx="3284">
                  <c:v>130.76</c:v>
                </c:pt>
                <c:pt idx="3285">
                  <c:v>98.340000000000146</c:v>
                </c:pt>
                <c:pt idx="3286">
                  <c:v>84.029999999999745</c:v>
                </c:pt>
                <c:pt idx="3287">
                  <c:v>15.7199999999998</c:v>
                </c:pt>
                <c:pt idx="3288">
                  <c:v>0.53999999999996362</c:v>
                </c:pt>
                <c:pt idx="3289">
                  <c:v>278.36000000000058</c:v>
                </c:pt>
                <c:pt idx="3290">
                  <c:v>235.72000000000025</c:v>
                </c:pt>
                <c:pt idx="3291">
                  <c:v>64.339999999999975</c:v>
                </c:pt>
                <c:pt idx="3292">
                  <c:v>18.180000000000064</c:v>
                </c:pt>
                <c:pt idx="3293">
                  <c:v>149.21000000000004</c:v>
                </c:pt>
                <c:pt idx="3294">
                  <c:v>4.9400000000000546</c:v>
                </c:pt>
                <c:pt idx="3295">
                  <c:v>38.69</c:v>
                </c:pt>
                <c:pt idx="3296">
                  <c:v>36.730000000000018</c:v>
                </c:pt>
                <c:pt idx="3297">
                  <c:v>100.81999999999994</c:v>
                </c:pt>
                <c:pt idx="3298">
                  <c:v>83.419999999999618</c:v>
                </c:pt>
                <c:pt idx="3299">
                  <c:v>11.589999999999975</c:v>
                </c:pt>
                <c:pt idx="3300">
                  <c:v>92.269999999999982</c:v>
                </c:pt>
                <c:pt idx="3301">
                  <c:v>24.410000000000082</c:v>
                </c:pt>
                <c:pt idx="3302">
                  <c:v>0.11000000000012733</c:v>
                </c:pt>
                <c:pt idx="3303">
                  <c:v>77.960000000000036</c:v>
                </c:pt>
                <c:pt idx="3304">
                  <c:v>7.0300000000002001</c:v>
                </c:pt>
                <c:pt idx="3305">
                  <c:v>9.7099999999999795</c:v>
                </c:pt>
                <c:pt idx="3306">
                  <c:v>10.569999999999936</c:v>
                </c:pt>
                <c:pt idx="3307">
                  <c:v>66.789999999999964</c:v>
                </c:pt>
                <c:pt idx="3308">
                  <c:v>30.799999999999727</c:v>
                </c:pt>
                <c:pt idx="3309">
                  <c:v>20.020000000000095</c:v>
                </c:pt>
                <c:pt idx="3310">
                  <c:v>5.2800000000000011</c:v>
                </c:pt>
                <c:pt idx="3311">
                  <c:v>5.6900000000000546</c:v>
                </c:pt>
                <c:pt idx="3312">
                  <c:v>12.519999999999982</c:v>
                </c:pt>
                <c:pt idx="3313">
                  <c:v>70.419999999999959</c:v>
                </c:pt>
                <c:pt idx="3314">
                  <c:v>1.2200000000000273</c:v>
                </c:pt>
                <c:pt idx="3315">
                  <c:v>63.420000000000073</c:v>
                </c:pt>
                <c:pt idx="3316">
                  <c:v>1.0499999999997272</c:v>
                </c:pt>
                <c:pt idx="3317">
                  <c:v>16.970000000000027</c:v>
                </c:pt>
                <c:pt idx="3318">
                  <c:v>16.080000000000013</c:v>
                </c:pt>
                <c:pt idx="3319">
                  <c:v>101.19999999999982</c:v>
                </c:pt>
                <c:pt idx="3320">
                  <c:v>120.16999999999962</c:v>
                </c:pt>
                <c:pt idx="3321">
                  <c:v>68.529999999999973</c:v>
                </c:pt>
                <c:pt idx="3322">
                  <c:v>18.349999999999909</c:v>
                </c:pt>
                <c:pt idx="3323">
                  <c:v>62.70999999999998</c:v>
                </c:pt>
                <c:pt idx="3324">
                  <c:v>47.27</c:v>
                </c:pt>
                <c:pt idx="3325">
                  <c:v>0.84999999999999432</c:v>
                </c:pt>
                <c:pt idx="3326">
                  <c:v>56.049999999999955</c:v>
                </c:pt>
                <c:pt idx="3327">
                  <c:v>48.240000000000236</c:v>
                </c:pt>
                <c:pt idx="3328">
                  <c:v>71.539999999999964</c:v>
                </c:pt>
                <c:pt idx="3329">
                  <c:v>117.44999999999982</c:v>
                </c:pt>
                <c:pt idx="3330">
                  <c:v>18.909999999999854</c:v>
                </c:pt>
                <c:pt idx="3331">
                  <c:v>35</c:v>
                </c:pt>
                <c:pt idx="3332">
                  <c:v>5.4000000000000057</c:v>
                </c:pt>
                <c:pt idx="3333">
                  <c:v>60.809999999999945</c:v>
                </c:pt>
                <c:pt idx="3334">
                  <c:v>12.889999999999873</c:v>
                </c:pt>
                <c:pt idx="3335">
                  <c:v>2.1500000000000057</c:v>
                </c:pt>
                <c:pt idx="3336">
                  <c:v>30</c:v>
                </c:pt>
                <c:pt idx="3337">
                  <c:v>104.85000000000002</c:v>
                </c:pt>
                <c:pt idx="3338">
                  <c:v>4.2099999999999227</c:v>
                </c:pt>
                <c:pt idx="3339">
                  <c:v>27.689999999999827</c:v>
                </c:pt>
                <c:pt idx="3340">
                  <c:v>12.620000000000005</c:v>
                </c:pt>
                <c:pt idx="3341">
                  <c:v>13.889999999999418</c:v>
                </c:pt>
                <c:pt idx="3342">
                  <c:v>16.579999999999927</c:v>
                </c:pt>
                <c:pt idx="3343">
                  <c:v>89.869999999999891</c:v>
                </c:pt>
                <c:pt idx="3344">
                  <c:v>201.86999999999989</c:v>
                </c:pt>
                <c:pt idx="3345">
                  <c:v>71.799999999999955</c:v>
                </c:pt>
                <c:pt idx="3346">
                  <c:v>41.579999999999927</c:v>
                </c:pt>
                <c:pt idx="3347">
                  <c:v>103.85999999999967</c:v>
                </c:pt>
                <c:pt idx="3348">
                  <c:v>23.31</c:v>
                </c:pt>
                <c:pt idx="3349">
                  <c:v>28.690000000000055</c:v>
                </c:pt>
                <c:pt idx="3350">
                  <c:v>13.040000000000006</c:v>
                </c:pt>
                <c:pt idx="3351">
                  <c:v>4.0600000000000023</c:v>
                </c:pt>
                <c:pt idx="3352">
                  <c:v>88</c:v>
                </c:pt>
                <c:pt idx="3353">
                  <c:v>34.259999999999991</c:v>
                </c:pt>
                <c:pt idx="3354">
                  <c:v>5.9099999999999966</c:v>
                </c:pt>
                <c:pt idx="3355">
                  <c:v>69.569999999999709</c:v>
                </c:pt>
                <c:pt idx="3356">
                  <c:v>20.439999999999998</c:v>
                </c:pt>
                <c:pt idx="3357">
                  <c:v>3.3600000000001273</c:v>
                </c:pt>
                <c:pt idx="3358">
                  <c:v>2.5900000000000034</c:v>
                </c:pt>
                <c:pt idx="3359">
                  <c:v>54.159999999999968</c:v>
                </c:pt>
                <c:pt idx="3360">
                  <c:v>73.439999999999827</c:v>
                </c:pt>
                <c:pt idx="3361">
                  <c:v>77.920000000000073</c:v>
                </c:pt>
                <c:pt idx="3362">
                  <c:v>41.079999999999927</c:v>
                </c:pt>
                <c:pt idx="3363">
                  <c:v>71.059999999999945</c:v>
                </c:pt>
                <c:pt idx="3364">
                  <c:v>59.329999999999927</c:v>
                </c:pt>
                <c:pt idx="3365">
                  <c:v>8.7399999999999949</c:v>
                </c:pt>
                <c:pt idx="3366">
                  <c:v>9.9700000000000273</c:v>
                </c:pt>
                <c:pt idx="3367">
                  <c:v>32.36</c:v>
                </c:pt>
                <c:pt idx="3368">
                  <c:v>48.779999999999973</c:v>
                </c:pt>
                <c:pt idx="3369">
                  <c:v>4.2599999999999909</c:v>
                </c:pt>
                <c:pt idx="3370">
                  <c:v>80.689999999999941</c:v>
                </c:pt>
                <c:pt idx="3371">
                  <c:v>13.399999999999977</c:v>
                </c:pt>
                <c:pt idx="3372">
                  <c:v>3.6700000000000728</c:v>
                </c:pt>
                <c:pt idx="3373">
                  <c:v>16.8900000000001</c:v>
                </c:pt>
                <c:pt idx="3374">
                  <c:v>13.220000000000027</c:v>
                </c:pt>
                <c:pt idx="3375">
                  <c:v>30.449999999999989</c:v>
                </c:pt>
                <c:pt idx="3376">
                  <c:v>1.5700000000000003</c:v>
                </c:pt>
                <c:pt idx="3377">
                  <c:v>24.870000000000005</c:v>
                </c:pt>
                <c:pt idx="3378">
                  <c:v>11.569999999999936</c:v>
                </c:pt>
                <c:pt idx="3379">
                  <c:v>43.629999999999995</c:v>
                </c:pt>
                <c:pt idx="3380">
                  <c:v>49.060000000000059</c:v>
                </c:pt>
                <c:pt idx="3381">
                  <c:v>42.75</c:v>
                </c:pt>
                <c:pt idx="3382">
                  <c:v>34.010000000000218</c:v>
                </c:pt>
                <c:pt idx="3383">
                  <c:v>12.759999999999991</c:v>
                </c:pt>
                <c:pt idx="3384">
                  <c:v>28.650000000000091</c:v>
                </c:pt>
                <c:pt idx="3385">
                  <c:v>40.189999999999941</c:v>
                </c:pt>
                <c:pt idx="3386">
                  <c:v>33.450000000000273</c:v>
                </c:pt>
                <c:pt idx="3387">
                  <c:v>123.17000000000007</c:v>
                </c:pt>
                <c:pt idx="3388">
                  <c:v>0.52999999999997272</c:v>
                </c:pt>
                <c:pt idx="3389">
                  <c:v>48.379999999999995</c:v>
                </c:pt>
                <c:pt idx="3390">
                  <c:v>0.20000000000000284</c:v>
                </c:pt>
                <c:pt idx="3391">
                  <c:v>43.820000000000164</c:v>
                </c:pt>
                <c:pt idx="3392">
                  <c:v>18.419999999999959</c:v>
                </c:pt>
                <c:pt idx="3393">
                  <c:v>26.610000000000014</c:v>
                </c:pt>
                <c:pt idx="3394">
                  <c:v>0.59000000000014552</c:v>
                </c:pt>
                <c:pt idx="3395">
                  <c:v>8.3600000000000136</c:v>
                </c:pt>
                <c:pt idx="3396">
                  <c:v>14.930000000000064</c:v>
                </c:pt>
                <c:pt idx="3397">
                  <c:v>98.480000000000018</c:v>
                </c:pt>
                <c:pt idx="3398">
                  <c:v>102.12</c:v>
                </c:pt>
                <c:pt idx="3399">
                  <c:v>25.14</c:v>
                </c:pt>
                <c:pt idx="3400">
                  <c:v>9.2200000000000273</c:v>
                </c:pt>
                <c:pt idx="3401">
                  <c:v>32.779999999999973</c:v>
                </c:pt>
                <c:pt idx="3402">
                  <c:v>3.4599999999999227</c:v>
                </c:pt>
                <c:pt idx="3403">
                  <c:v>101.36000000000001</c:v>
                </c:pt>
                <c:pt idx="3404">
                  <c:v>2.3799999999999955</c:v>
                </c:pt>
                <c:pt idx="3405">
                  <c:v>26.289999999999992</c:v>
                </c:pt>
                <c:pt idx="3406">
                  <c:v>37.789999999999964</c:v>
                </c:pt>
                <c:pt idx="3407">
                  <c:v>5.8400000000000318</c:v>
                </c:pt>
                <c:pt idx="3408">
                  <c:v>41.980000000000018</c:v>
                </c:pt>
                <c:pt idx="3409">
                  <c:v>198.81999999999971</c:v>
                </c:pt>
                <c:pt idx="3410">
                  <c:v>12.170000000000002</c:v>
                </c:pt>
                <c:pt idx="3411">
                  <c:v>85.859999999999673</c:v>
                </c:pt>
                <c:pt idx="3412">
                  <c:v>36.949999999999932</c:v>
                </c:pt>
                <c:pt idx="3413">
                  <c:v>18.539999999999992</c:v>
                </c:pt>
                <c:pt idx="3414">
                  <c:v>88.459999999999809</c:v>
                </c:pt>
                <c:pt idx="3415">
                  <c:v>40.1400000000001</c:v>
                </c:pt>
                <c:pt idx="3416">
                  <c:v>7.7599999999997635</c:v>
                </c:pt>
                <c:pt idx="3417">
                  <c:v>37.740000000000009</c:v>
                </c:pt>
                <c:pt idx="3418">
                  <c:v>6.1400000000001</c:v>
                </c:pt>
                <c:pt idx="3419">
                  <c:v>29.169999999999959</c:v>
                </c:pt>
                <c:pt idx="3420">
                  <c:v>13.879999999999995</c:v>
                </c:pt>
                <c:pt idx="3421">
                  <c:v>16.589999999999918</c:v>
                </c:pt>
                <c:pt idx="3422">
                  <c:v>29.629999999999995</c:v>
                </c:pt>
                <c:pt idx="3423">
                  <c:v>66.949999999999989</c:v>
                </c:pt>
                <c:pt idx="3424">
                  <c:v>57.540000000000077</c:v>
                </c:pt>
                <c:pt idx="3425">
                  <c:v>6.5599999999999952</c:v>
                </c:pt>
                <c:pt idx="3426">
                  <c:v>60.520000000000039</c:v>
                </c:pt>
                <c:pt idx="3427">
                  <c:v>59.790000000000077</c:v>
                </c:pt>
                <c:pt idx="3428">
                  <c:v>117.46000000000004</c:v>
                </c:pt>
                <c:pt idx="3429">
                  <c:v>18.17999999999995</c:v>
                </c:pt>
                <c:pt idx="3430">
                  <c:v>35.009999999999991</c:v>
                </c:pt>
                <c:pt idx="3431">
                  <c:v>153.27999999999997</c:v>
                </c:pt>
                <c:pt idx="3432">
                  <c:v>10.86</c:v>
                </c:pt>
                <c:pt idx="3433">
                  <c:v>24.97</c:v>
                </c:pt>
                <c:pt idx="3434">
                  <c:v>28.829999999999927</c:v>
                </c:pt>
                <c:pt idx="3435">
                  <c:v>11.189999999999998</c:v>
                </c:pt>
                <c:pt idx="3436">
                  <c:v>20.769999999999982</c:v>
                </c:pt>
                <c:pt idx="3437">
                  <c:v>60.490000000000009</c:v>
                </c:pt>
                <c:pt idx="3438">
                  <c:v>74.089999999999691</c:v>
                </c:pt>
                <c:pt idx="3439">
                  <c:v>26.9399999999996</c:v>
                </c:pt>
                <c:pt idx="3440">
                  <c:v>75.980000000000018</c:v>
                </c:pt>
                <c:pt idx="3441">
                  <c:v>95.610000000000014</c:v>
                </c:pt>
                <c:pt idx="3442">
                  <c:v>161.56999999999994</c:v>
                </c:pt>
                <c:pt idx="3443">
                  <c:v>36.940000000000509</c:v>
                </c:pt>
                <c:pt idx="3444">
                  <c:v>47.460000000000036</c:v>
                </c:pt>
                <c:pt idx="3445">
                  <c:v>47.490000000000009</c:v>
                </c:pt>
                <c:pt idx="3446">
                  <c:v>25.369999999999891</c:v>
                </c:pt>
                <c:pt idx="3447">
                  <c:v>3.7200000000000273</c:v>
                </c:pt>
                <c:pt idx="3448">
                  <c:v>62.220000000000027</c:v>
                </c:pt>
                <c:pt idx="3449">
                  <c:v>40.450000000000045</c:v>
                </c:pt>
                <c:pt idx="3450">
                  <c:v>70.559999999999945</c:v>
                </c:pt>
                <c:pt idx="3451">
                  <c:v>106.16999999999985</c:v>
                </c:pt>
                <c:pt idx="3452">
                  <c:v>38.300000000000011</c:v>
                </c:pt>
                <c:pt idx="3453">
                  <c:v>36.680000000000064</c:v>
                </c:pt>
                <c:pt idx="3454">
                  <c:v>66.399999999999636</c:v>
                </c:pt>
                <c:pt idx="3455">
                  <c:v>49.809999999999945</c:v>
                </c:pt>
                <c:pt idx="3456">
                  <c:v>8.2699999999999818</c:v>
                </c:pt>
                <c:pt idx="3457">
                  <c:v>91.87</c:v>
                </c:pt>
                <c:pt idx="3458">
                  <c:v>3.4599999999999973</c:v>
                </c:pt>
                <c:pt idx="3459">
                  <c:v>56.700000000000045</c:v>
                </c:pt>
                <c:pt idx="3460">
                  <c:v>31.42999999999995</c:v>
                </c:pt>
                <c:pt idx="3461">
                  <c:v>58.519999999999982</c:v>
                </c:pt>
                <c:pt idx="3462">
                  <c:v>38.779999999999745</c:v>
                </c:pt>
                <c:pt idx="3463">
                  <c:v>10.539999999999992</c:v>
                </c:pt>
                <c:pt idx="3464">
                  <c:v>112.37000000000035</c:v>
                </c:pt>
                <c:pt idx="3465">
                  <c:v>94.449999999999932</c:v>
                </c:pt>
                <c:pt idx="3466">
                  <c:v>32.060000000000173</c:v>
                </c:pt>
                <c:pt idx="3467">
                  <c:v>91.090000000000146</c:v>
                </c:pt>
                <c:pt idx="3468">
                  <c:v>80.950000000000045</c:v>
                </c:pt>
                <c:pt idx="3469">
                  <c:v>61.860000000000014</c:v>
                </c:pt>
                <c:pt idx="3470">
                  <c:v>56.860000000000127</c:v>
                </c:pt>
                <c:pt idx="3471">
                  <c:v>0.43999999999999773</c:v>
                </c:pt>
                <c:pt idx="3472">
                  <c:v>22.769999999999982</c:v>
                </c:pt>
                <c:pt idx="3473">
                  <c:v>37.880000000000109</c:v>
                </c:pt>
                <c:pt idx="3474">
                  <c:v>21.539999999999964</c:v>
                </c:pt>
                <c:pt idx="3475">
                  <c:v>27.8900000000001</c:v>
                </c:pt>
                <c:pt idx="3476">
                  <c:v>81.669999999999959</c:v>
                </c:pt>
                <c:pt idx="3477">
                  <c:v>13.730000000000018</c:v>
                </c:pt>
                <c:pt idx="3478">
                  <c:v>49.17999999999995</c:v>
                </c:pt>
                <c:pt idx="3479">
                  <c:v>23.400000000000091</c:v>
                </c:pt>
                <c:pt idx="3480">
                  <c:v>75.62</c:v>
                </c:pt>
                <c:pt idx="3481">
                  <c:v>3.2199999999999989</c:v>
                </c:pt>
                <c:pt idx="3482">
                  <c:v>35.870000000000346</c:v>
                </c:pt>
                <c:pt idx="3483">
                  <c:v>12.650000000000091</c:v>
                </c:pt>
                <c:pt idx="3484">
                  <c:v>5.0600000000000023</c:v>
                </c:pt>
                <c:pt idx="3485">
                  <c:v>19.649999999999999</c:v>
                </c:pt>
                <c:pt idx="3486">
                  <c:v>8.9400000000000013</c:v>
                </c:pt>
                <c:pt idx="3487">
                  <c:v>0.70000000000000284</c:v>
                </c:pt>
                <c:pt idx="3488">
                  <c:v>19.950000000000045</c:v>
                </c:pt>
                <c:pt idx="3489">
                  <c:v>18.72</c:v>
                </c:pt>
                <c:pt idx="3490">
                  <c:v>56.740000000000009</c:v>
                </c:pt>
                <c:pt idx="3491">
                  <c:v>3.75</c:v>
                </c:pt>
                <c:pt idx="3492">
                  <c:v>2.9500000000002728</c:v>
                </c:pt>
                <c:pt idx="3493">
                  <c:v>18.939999999999998</c:v>
                </c:pt>
                <c:pt idx="3494">
                  <c:v>33.049999999999727</c:v>
                </c:pt>
                <c:pt idx="3495">
                  <c:v>62.200000000000045</c:v>
                </c:pt>
                <c:pt idx="3496">
                  <c:v>38.640000000000015</c:v>
                </c:pt>
                <c:pt idx="3497">
                  <c:v>9.9199999999999875</c:v>
                </c:pt>
                <c:pt idx="3498">
                  <c:v>22.539999999999964</c:v>
                </c:pt>
                <c:pt idx="3499">
                  <c:v>72.0600000000004</c:v>
                </c:pt>
                <c:pt idx="3500">
                  <c:v>63.389999999999873</c:v>
                </c:pt>
                <c:pt idx="3501">
                  <c:v>57.230000000000018</c:v>
                </c:pt>
                <c:pt idx="3502">
                  <c:v>6.8199999999999932</c:v>
                </c:pt>
                <c:pt idx="3503">
                  <c:v>36.010000000000005</c:v>
                </c:pt>
                <c:pt idx="3504">
                  <c:v>8.4000000000000021</c:v>
                </c:pt>
                <c:pt idx="3505">
                  <c:v>10.870000000000005</c:v>
                </c:pt>
                <c:pt idx="3506">
                  <c:v>3.1599999999999682</c:v>
                </c:pt>
                <c:pt idx="3507">
                  <c:v>45.449999999999932</c:v>
                </c:pt>
                <c:pt idx="3508">
                  <c:v>152.48000000000002</c:v>
                </c:pt>
                <c:pt idx="3509">
                  <c:v>38.680000000000064</c:v>
                </c:pt>
                <c:pt idx="3510">
                  <c:v>41.620000000000005</c:v>
                </c:pt>
                <c:pt idx="3511">
                  <c:v>124.42000000000007</c:v>
                </c:pt>
                <c:pt idx="3512">
                  <c:v>123.70000000000027</c:v>
                </c:pt>
                <c:pt idx="3513">
                  <c:v>142.52000000000044</c:v>
                </c:pt>
                <c:pt idx="3514">
                  <c:v>13.509999999999764</c:v>
                </c:pt>
                <c:pt idx="3515">
                  <c:v>27.690000000000055</c:v>
                </c:pt>
                <c:pt idx="3516">
                  <c:v>10.759999999999991</c:v>
                </c:pt>
                <c:pt idx="3517">
                  <c:v>2.1700000000000159</c:v>
                </c:pt>
                <c:pt idx="3518">
                  <c:v>76.430000000000064</c:v>
                </c:pt>
                <c:pt idx="3519">
                  <c:v>31.180000000000064</c:v>
                </c:pt>
                <c:pt idx="3520">
                  <c:v>135.3599999999999</c:v>
                </c:pt>
                <c:pt idx="3521">
                  <c:v>0.57999999999999829</c:v>
                </c:pt>
                <c:pt idx="3522">
                  <c:v>52.049999999999272</c:v>
                </c:pt>
                <c:pt idx="3523">
                  <c:v>65.199999999999818</c:v>
                </c:pt>
                <c:pt idx="3524">
                  <c:v>15.579999999999927</c:v>
                </c:pt>
                <c:pt idx="3525">
                  <c:v>85.340000000000146</c:v>
                </c:pt>
                <c:pt idx="3526">
                  <c:v>89.909999999999854</c:v>
                </c:pt>
                <c:pt idx="3527">
                  <c:v>65.319999999999709</c:v>
                </c:pt>
                <c:pt idx="3528">
                  <c:v>69.75</c:v>
                </c:pt>
                <c:pt idx="3529">
                  <c:v>48.959999999999127</c:v>
                </c:pt>
                <c:pt idx="3530">
                  <c:v>1.9900000000000002</c:v>
                </c:pt>
                <c:pt idx="3531">
                  <c:v>17.610000000000014</c:v>
                </c:pt>
                <c:pt idx="3532">
                  <c:v>29.060000000000002</c:v>
                </c:pt>
                <c:pt idx="3533">
                  <c:v>31.929999999999836</c:v>
                </c:pt>
                <c:pt idx="3534">
                  <c:v>21.649999999999636</c:v>
                </c:pt>
                <c:pt idx="3535">
                  <c:v>1.1399999999999997</c:v>
                </c:pt>
                <c:pt idx="3536">
                  <c:v>3.3599999999999994</c:v>
                </c:pt>
                <c:pt idx="3537">
                  <c:v>37.440000000000055</c:v>
                </c:pt>
                <c:pt idx="3538">
                  <c:v>75.050000000000011</c:v>
                </c:pt>
                <c:pt idx="3539">
                  <c:v>54.719999999999345</c:v>
                </c:pt>
                <c:pt idx="3540">
                  <c:v>91.25</c:v>
                </c:pt>
                <c:pt idx="3541">
                  <c:v>82.789999999999964</c:v>
                </c:pt>
                <c:pt idx="3542">
                  <c:v>19.580000000000013</c:v>
                </c:pt>
                <c:pt idx="3543">
                  <c:v>48.399999999999864</c:v>
                </c:pt>
                <c:pt idx="3544">
                  <c:v>75.120000000000118</c:v>
                </c:pt>
                <c:pt idx="3545">
                  <c:v>11.079999999999927</c:v>
                </c:pt>
                <c:pt idx="3546">
                  <c:v>185.05000000000018</c:v>
                </c:pt>
                <c:pt idx="3547">
                  <c:v>45.649999999999977</c:v>
                </c:pt>
                <c:pt idx="3548">
                  <c:v>27.579999999999927</c:v>
                </c:pt>
                <c:pt idx="3549">
                  <c:v>29.029999999999973</c:v>
                </c:pt>
                <c:pt idx="3550">
                  <c:v>0.6100000000000001</c:v>
                </c:pt>
                <c:pt idx="3551">
                  <c:v>82.590000000000146</c:v>
                </c:pt>
                <c:pt idx="3552">
                  <c:v>11.900000000000006</c:v>
                </c:pt>
                <c:pt idx="3553">
                  <c:v>7.1800000000000068</c:v>
                </c:pt>
                <c:pt idx="3554">
                  <c:v>53.430000000000007</c:v>
                </c:pt>
                <c:pt idx="3555">
                  <c:v>43.009999999999991</c:v>
                </c:pt>
                <c:pt idx="3556">
                  <c:v>9.160000000000025</c:v>
                </c:pt>
                <c:pt idx="3557">
                  <c:v>171.11000000000013</c:v>
                </c:pt>
                <c:pt idx="3558">
                  <c:v>13.199999999999989</c:v>
                </c:pt>
                <c:pt idx="3559">
                  <c:v>172.48999999999978</c:v>
                </c:pt>
                <c:pt idx="3560">
                  <c:v>109.07000000000016</c:v>
                </c:pt>
                <c:pt idx="3561">
                  <c:v>48.920000000000073</c:v>
                </c:pt>
                <c:pt idx="3562">
                  <c:v>8.9099999999999682</c:v>
                </c:pt>
                <c:pt idx="3563">
                  <c:v>24.459999999999923</c:v>
                </c:pt>
                <c:pt idx="3564">
                  <c:v>56.639999999999873</c:v>
                </c:pt>
                <c:pt idx="3565">
                  <c:v>49.070000000000164</c:v>
                </c:pt>
                <c:pt idx="3566">
                  <c:v>9.5900000000000318</c:v>
                </c:pt>
                <c:pt idx="3567">
                  <c:v>19.389999999999986</c:v>
                </c:pt>
                <c:pt idx="3568">
                  <c:v>8.8299999999999983</c:v>
                </c:pt>
                <c:pt idx="3569">
                  <c:v>9.4500000000000455</c:v>
                </c:pt>
                <c:pt idx="3570">
                  <c:v>47.759999999999991</c:v>
                </c:pt>
                <c:pt idx="3571">
                  <c:v>14.229999999999905</c:v>
                </c:pt>
                <c:pt idx="3572">
                  <c:v>19.220000000000013</c:v>
                </c:pt>
                <c:pt idx="3573">
                  <c:v>71.409999999999854</c:v>
                </c:pt>
                <c:pt idx="3574">
                  <c:v>77.970000000000027</c:v>
                </c:pt>
                <c:pt idx="3575">
                  <c:v>0.82000000000000028</c:v>
                </c:pt>
                <c:pt idx="3576">
                  <c:v>97.620000000000118</c:v>
                </c:pt>
                <c:pt idx="3577">
                  <c:v>6.8000000000000007</c:v>
                </c:pt>
                <c:pt idx="3578">
                  <c:v>43.009999999999991</c:v>
                </c:pt>
                <c:pt idx="3579">
                  <c:v>38.2199999999998</c:v>
                </c:pt>
                <c:pt idx="3580">
                  <c:v>9.7999999999999545</c:v>
                </c:pt>
                <c:pt idx="3581">
                  <c:v>1.3199999999999932</c:v>
                </c:pt>
                <c:pt idx="3582">
                  <c:v>171.44000000000005</c:v>
                </c:pt>
                <c:pt idx="3583">
                  <c:v>34.120000000000005</c:v>
                </c:pt>
                <c:pt idx="3584">
                  <c:v>9.8699999999999903</c:v>
                </c:pt>
                <c:pt idx="3585">
                  <c:v>22.539999999999964</c:v>
                </c:pt>
                <c:pt idx="3586">
                  <c:v>26.310000000000002</c:v>
                </c:pt>
                <c:pt idx="3587">
                  <c:v>20.350000000000023</c:v>
                </c:pt>
                <c:pt idx="3588">
                  <c:v>42.539999999999964</c:v>
                </c:pt>
                <c:pt idx="3589">
                  <c:v>76.12</c:v>
                </c:pt>
                <c:pt idx="3590">
                  <c:v>137.45000000000005</c:v>
                </c:pt>
                <c:pt idx="3591">
                  <c:v>29.649999999999977</c:v>
                </c:pt>
                <c:pt idx="3592">
                  <c:v>4.9200000000000017</c:v>
                </c:pt>
                <c:pt idx="3593">
                  <c:v>0.70999999999997954</c:v>
                </c:pt>
                <c:pt idx="3594">
                  <c:v>109.87</c:v>
                </c:pt>
                <c:pt idx="3595">
                  <c:v>35.009999999999764</c:v>
                </c:pt>
                <c:pt idx="3596">
                  <c:v>10.050000000000011</c:v>
                </c:pt>
                <c:pt idx="3597">
                  <c:v>2.9999999999972715E-2</c:v>
                </c:pt>
                <c:pt idx="3598">
                  <c:v>125.1400000000001</c:v>
                </c:pt>
                <c:pt idx="3599">
                  <c:v>0.60999999999998522</c:v>
                </c:pt>
                <c:pt idx="3600">
                  <c:v>135.48000000000002</c:v>
                </c:pt>
                <c:pt idx="3601">
                  <c:v>79.3900000000001</c:v>
                </c:pt>
                <c:pt idx="3602">
                  <c:v>6.6599999999999682</c:v>
                </c:pt>
                <c:pt idx="3603">
                  <c:v>50.409999999999968</c:v>
                </c:pt>
                <c:pt idx="3604">
                  <c:v>79.779999999999745</c:v>
                </c:pt>
                <c:pt idx="3605">
                  <c:v>115.87000000000012</c:v>
                </c:pt>
                <c:pt idx="3606">
                  <c:v>47.930000000000064</c:v>
                </c:pt>
                <c:pt idx="3607">
                  <c:v>11.639999999999873</c:v>
                </c:pt>
                <c:pt idx="3608">
                  <c:v>14.150000000000091</c:v>
                </c:pt>
                <c:pt idx="3609">
                  <c:v>62.25</c:v>
                </c:pt>
                <c:pt idx="3610">
                  <c:v>3.4000000000000021</c:v>
                </c:pt>
                <c:pt idx="3611">
                  <c:v>45.549999999999955</c:v>
                </c:pt>
                <c:pt idx="3612">
                  <c:v>28.170000000000073</c:v>
                </c:pt>
                <c:pt idx="3613">
                  <c:v>218.41999999999985</c:v>
                </c:pt>
                <c:pt idx="3614">
                  <c:v>62.099999999999909</c:v>
                </c:pt>
                <c:pt idx="3615">
                  <c:v>25.529999999999745</c:v>
                </c:pt>
                <c:pt idx="3616">
                  <c:v>3.9699999999997999</c:v>
                </c:pt>
                <c:pt idx="3617">
                  <c:v>9.6499999999999773</c:v>
                </c:pt>
                <c:pt idx="3618">
                  <c:v>19.990000000000009</c:v>
                </c:pt>
                <c:pt idx="3619">
                  <c:v>0.49000000000000909</c:v>
                </c:pt>
                <c:pt idx="3620">
                  <c:v>15.319999999999936</c:v>
                </c:pt>
                <c:pt idx="3621">
                  <c:v>21.740000000000236</c:v>
                </c:pt>
                <c:pt idx="3622">
                  <c:v>5.7199999999999136</c:v>
                </c:pt>
                <c:pt idx="3623">
                  <c:v>12.990000000000009</c:v>
                </c:pt>
                <c:pt idx="3624">
                  <c:v>15.860000000000014</c:v>
                </c:pt>
                <c:pt idx="3625">
                  <c:v>34.570000000000164</c:v>
                </c:pt>
                <c:pt idx="3626">
                  <c:v>21.990000000000009</c:v>
                </c:pt>
                <c:pt idx="3627">
                  <c:v>42.25</c:v>
                </c:pt>
                <c:pt idx="3628">
                  <c:v>58.840000000000146</c:v>
                </c:pt>
                <c:pt idx="3629">
                  <c:v>85.1400000000001</c:v>
                </c:pt>
                <c:pt idx="3630">
                  <c:v>145.46000000000004</c:v>
                </c:pt>
                <c:pt idx="3631">
                  <c:v>129.61000000000001</c:v>
                </c:pt>
                <c:pt idx="3632">
                  <c:v>21.42999999999995</c:v>
                </c:pt>
                <c:pt idx="3633">
                  <c:v>25.75</c:v>
                </c:pt>
                <c:pt idx="3634">
                  <c:v>2.2100000000000364</c:v>
                </c:pt>
                <c:pt idx="3635">
                  <c:v>116.99000000000001</c:v>
                </c:pt>
                <c:pt idx="3636">
                  <c:v>33.579999999999927</c:v>
                </c:pt>
                <c:pt idx="3637">
                  <c:v>155.56999999999971</c:v>
                </c:pt>
                <c:pt idx="3638">
                  <c:v>99.610000000000127</c:v>
                </c:pt>
                <c:pt idx="3639">
                  <c:v>0.45000000000004547</c:v>
                </c:pt>
                <c:pt idx="3640">
                  <c:v>34.319999999999993</c:v>
                </c:pt>
                <c:pt idx="3641">
                  <c:v>193.19999999999982</c:v>
                </c:pt>
                <c:pt idx="3642">
                  <c:v>4.2200000000000273</c:v>
                </c:pt>
                <c:pt idx="3643">
                  <c:v>109.70000000000005</c:v>
                </c:pt>
                <c:pt idx="3644">
                  <c:v>1.6900000000000013</c:v>
                </c:pt>
                <c:pt idx="3645">
                  <c:v>193.26999999999998</c:v>
                </c:pt>
                <c:pt idx="3646">
                  <c:v>59.569999999999936</c:v>
                </c:pt>
                <c:pt idx="3647">
                  <c:v>87.799999999999955</c:v>
                </c:pt>
                <c:pt idx="3648">
                  <c:v>13.120000000000005</c:v>
                </c:pt>
                <c:pt idx="3649">
                  <c:v>10.049999999999955</c:v>
                </c:pt>
                <c:pt idx="3650">
                  <c:v>13.59</c:v>
                </c:pt>
                <c:pt idx="3651">
                  <c:v>25.899999999999636</c:v>
                </c:pt>
                <c:pt idx="3652">
                  <c:v>62.900000000000091</c:v>
                </c:pt>
                <c:pt idx="3653">
                  <c:v>28.909999999999854</c:v>
                </c:pt>
                <c:pt idx="3654">
                  <c:v>51.639999999999873</c:v>
                </c:pt>
                <c:pt idx="3655">
                  <c:v>15.120000000000005</c:v>
                </c:pt>
                <c:pt idx="3656">
                  <c:v>57.119999999999948</c:v>
                </c:pt>
                <c:pt idx="3657">
                  <c:v>12.209999999999923</c:v>
                </c:pt>
                <c:pt idx="3658">
                  <c:v>52.079999999999984</c:v>
                </c:pt>
                <c:pt idx="3659">
                  <c:v>37.779999999999973</c:v>
                </c:pt>
                <c:pt idx="3660">
                  <c:v>70.410000000000082</c:v>
                </c:pt>
                <c:pt idx="3661">
                  <c:v>0.62000000000011823</c:v>
                </c:pt>
                <c:pt idx="3662">
                  <c:v>19.879999999999995</c:v>
                </c:pt>
                <c:pt idx="3663">
                  <c:v>6.7400000000000091</c:v>
                </c:pt>
                <c:pt idx="3664">
                  <c:v>4.2800000000006548</c:v>
                </c:pt>
                <c:pt idx="3665">
                  <c:v>4.09</c:v>
                </c:pt>
                <c:pt idx="3666">
                  <c:v>45.629999999999995</c:v>
                </c:pt>
                <c:pt idx="3667">
                  <c:v>69.659999999999968</c:v>
                </c:pt>
                <c:pt idx="3668">
                  <c:v>1.2199999999999136</c:v>
                </c:pt>
                <c:pt idx="3669">
                  <c:v>11.989999999999981</c:v>
                </c:pt>
                <c:pt idx="3670">
                  <c:v>23.490000000000009</c:v>
                </c:pt>
                <c:pt idx="3671">
                  <c:v>15.920000000000073</c:v>
                </c:pt>
                <c:pt idx="3672">
                  <c:v>107.50999999999931</c:v>
                </c:pt>
                <c:pt idx="3673">
                  <c:v>89.8599999999999</c:v>
                </c:pt>
                <c:pt idx="3674">
                  <c:v>14.430000000000064</c:v>
                </c:pt>
                <c:pt idx="3675">
                  <c:v>159.46000000000004</c:v>
                </c:pt>
                <c:pt idx="3676">
                  <c:v>27.110000000000014</c:v>
                </c:pt>
                <c:pt idx="3677">
                  <c:v>20.960000000000036</c:v>
                </c:pt>
                <c:pt idx="3678">
                  <c:v>19.280000000000086</c:v>
                </c:pt>
                <c:pt idx="3679">
                  <c:v>10.779999999999973</c:v>
                </c:pt>
                <c:pt idx="3680">
                  <c:v>39.460000000000008</c:v>
                </c:pt>
                <c:pt idx="3681">
                  <c:v>19.39</c:v>
                </c:pt>
                <c:pt idx="3682">
                  <c:v>58.699999999999932</c:v>
                </c:pt>
                <c:pt idx="3683">
                  <c:v>8.1700000000000017</c:v>
                </c:pt>
                <c:pt idx="3684">
                  <c:v>14.259999999999991</c:v>
                </c:pt>
                <c:pt idx="3685">
                  <c:v>49.170000000000016</c:v>
                </c:pt>
                <c:pt idx="3686">
                  <c:v>52</c:v>
                </c:pt>
                <c:pt idx="3687">
                  <c:v>19.060000000000002</c:v>
                </c:pt>
                <c:pt idx="3688">
                  <c:v>21.97</c:v>
                </c:pt>
                <c:pt idx="3689">
                  <c:v>105.86000000000001</c:v>
                </c:pt>
                <c:pt idx="3690">
                  <c:v>42.710000000000036</c:v>
                </c:pt>
                <c:pt idx="3691">
                  <c:v>126.89000000000033</c:v>
                </c:pt>
                <c:pt idx="3692">
                  <c:v>23.46</c:v>
                </c:pt>
                <c:pt idx="3693">
                  <c:v>36.710000000000036</c:v>
                </c:pt>
                <c:pt idx="3694">
                  <c:v>15.379999999999995</c:v>
                </c:pt>
                <c:pt idx="3695">
                  <c:v>18.680000000000064</c:v>
                </c:pt>
                <c:pt idx="3696">
                  <c:v>19.699999999999989</c:v>
                </c:pt>
                <c:pt idx="3697">
                  <c:v>1.180000000000291</c:v>
                </c:pt>
                <c:pt idx="3698">
                  <c:v>8.720000000000006</c:v>
                </c:pt>
                <c:pt idx="3699">
                  <c:v>36.090000000000003</c:v>
                </c:pt>
                <c:pt idx="3700">
                  <c:v>2.7899999999999636</c:v>
                </c:pt>
                <c:pt idx="3701">
                  <c:v>26.360000000000014</c:v>
                </c:pt>
                <c:pt idx="3702">
                  <c:v>26.610000000000127</c:v>
                </c:pt>
                <c:pt idx="3703">
                  <c:v>94.069999999999936</c:v>
                </c:pt>
                <c:pt idx="3704">
                  <c:v>35.670000000000073</c:v>
                </c:pt>
                <c:pt idx="3705">
                  <c:v>53.519999999999982</c:v>
                </c:pt>
                <c:pt idx="3706">
                  <c:v>7.8299999999999983</c:v>
                </c:pt>
                <c:pt idx="3707">
                  <c:v>11.230000000000018</c:v>
                </c:pt>
                <c:pt idx="3708">
                  <c:v>24.5</c:v>
                </c:pt>
                <c:pt idx="3709">
                  <c:v>2.3100000000001728</c:v>
                </c:pt>
                <c:pt idx="3710">
                  <c:v>0.78999999999996362</c:v>
                </c:pt>
                <c:pt idx="3711">
                  <c:v>27.359999999999985</c:v>
                </c:pt>
                <c:pt idx="3712">
                  <c:v>12.860000000000014</c:v>
                </c:pt>
                <c:pt idx="3713">
                  <c:v>19.22</c:v>
                </c:pt>
                <c:pt idx="3714">
                  <c:v>2.9400000000000546</c:v>
                </c:pt>
                <c:pt idx="3715">
                  <c:v>7.9900000000000091</c:v>
                </c:pt>
                <c:pt idx="3716">
                  <c:v>214</c:v>
                </c:pt>
                <c:pt idx="3717">
                  <c:v>109.57000000000016</c:v>
                </c:pt>
                <c:pt idx="3718">
                  <c:v>16.610000000000127</c:v>
                </c:pt>
                <c:pt idx="3719">
                  <c:v>3.230000000000004</c:v>
                </c:pt>
                <c:pt idx="3720">
                  <c:v>34.470000000000027</c:v>
                </c:pt>
                <c:pt idx="3721">
                  <c:v>184.55000000000018</c:v>
                </c:pt>
                <c:pt idx="3722">
                  <c:v>118</c:v>
                </c:pt>
                <c:pt idx="3723">
                  <c:v>17.949999999999989</c:v>
                </c:pt>
                <c:pt idx="3724">
                  <c:v>80.130000000000109</c:v>
                </c:pt>
                <c:pt idx="3725">
                  <c:v>5.4100000000000037</c:v>
                </c:pt>
                <c:pt idx="3726">
                  <c:v>39.45999999999998</c:v>
                </c:pt>
                <c:pt idx="3727">
                  <c:v>20.539999999999964</c:v>
                </c:pt>
                <c:pt idx="3728">
                  <c:v>19.949999999999818</c:v>
                </c:pt>
                <c:pt idx="3729">
                  <c:v>10</c:v>
                </c:pt>
                <c:pt idx="3730">
                  <c:v>19.810000000000059</c:v>
                </c:pt>
                <c:pt idx="3731">
                  <c:v>77.920000000000073</c:v>
                </c:pt>
                <c:pt idx="3732">
                  <c:v>20.400000000000091</c:v>
                </c:pt>
                <c:pt idx="3733">
                  <c:v>104.01999999999998</c:v>
                </c:pt>
                <c:pt idx="3734">
                  <c:v>9.6399999999999864</c:v>
                </c:pt>
                <c:pt idx="3735">
                  <c:v>113.40000000000009</c:v>
                </c:pt>
                <c:pt idx="3736">
                  <c:v>27.039999999999964</c:v>
                </c:pt>
                <c:pt idx="3737">
                  <c:v>57.289999999999964</c:v>
                </c:pt>
                <c:pt idx="3738">
                  <c:v>117.71000000000004</c:v>
                </c:pt>
                <c:pt idx="3739">
                  <c:v>35.479999999999563</c:v>
                </c:pt>
                <c:pt idx="3740">
                  <c:v>42.690000000000055</c:v>
                </c:pt>
                <c:pt idx="3741">
                  <c:v>16.580000000000041</c:v>
                </c:pt>
                <c:pt idx="3742">
                  <c:v>59.029999999999973</c:v>
                </c:pt>
                <c:pt idx="3743">
                  <c:v>10.690000000000055</c:v>
                </c:pt>
                <c:pt idx="3744">
                  <c:v>37.509999999999991</c:v>
                </c:pt>
                <c:pt idx="3745">
                  <c:v>6.0700000000001637</c:v>
                </c:pt>
                <c:pt idx="3746">
                  <c:v>50.979999999999791</c:v>
                </c:pt>
                <c:pt idx="3747">
                  <c:v>42.100000000000023</c:v>
                </c:pt>
                <c:pt idx="3748">
                  <c:v>31.169999999999959</c:v>
                </c:pt>
                <c:pt idx="3749">
                  <c:v>46.349999999999909</c:v>
                </c:pt>
                <c:pt idx="3750">
                  <c:v>20.380000000000109</c:v>
                </c:pt>
                <c:pt idx="3751">
                  <c:v>116.21000000000004</c:v>
                </c:pt>
                <c:pt idx="3752">
                  <c:v>23</c:v>
                </c:pt>
                <c:pt idx="3753">
                  <c:v>1.5499999999999545</c:v>
                </c:pt>
                <c:pt idx="3754">
                  <c:v>20.730000000000004</c:v>
                </c:pt>
                <c:pt idx="3755">
                  <c:v>9.8100000000000591</c:v>
                </c:pt>
                <c:pt idx="3756">
                  <c:v>31.680000000000007</c:v>
                </c:pt>
                <c:pt idx="3757">
                  <c:v>62.289999999999964</c:v>
                </c:pt>
                <c:pt idx="3758">
                  <c:v>79.019999999999982</c:v>
                </c:pt>
                <c:pt idx="3759">
                  <c:v>52.920000000000073</c:v>
                </c:pt>
                <c:pt idx="3760">
                  <c:v>160.19000000000005</c:v>
                </c:pt>
                <c:pt idx="3761">
                  <c:v>76.310000000000173</c:v>
                </c:pt>
                <c:pt idx="3762">
                  <c:v>64.779999999999973</c:v>
                </c:pt>
                <c:pt idx="3763">
                  <c:v>18.769999999999982</c:v>
                </c:pt>
                <c:pt idx="3764">
                  <c:v>35.909999999999968</c:v>
                </c:pt>
                <c:pt idx="3765">
                  <c:v>120.61999999999989</c:v>
                </c:pt>
                <c:pt idx="3766">
                  <c:v>4.9499999999999886</c:v>
                </c:pt>
                <c:pt idx="3767">
                  <c:v>13.360000000000014</c:v>
                </c:pt>
                <c:pt idx="3768">
                  <c:v>9.4000000000000909</c:v>
                </c:pt>
                <c:pt idx="3769">
                  <c:v>60.080000000000155</c:v>
                </c:pt>
                <c:pt idx="3770">
                  <c:v>0.28999999999996362</c:v>
                </c:pt>
                <c:pt idx="3771">
                  <c:v>64.450000000000045</c:v>
                </c:pt>
                <c:pt idx="3772">
                  <c:v>0.17000000000007276</c:v>
                </c:pt>
                <c:pt idx="3773">
                  <c:v>38.579999999999927</c:v>
                </c:pt>
                <c:pt idx="3774">
                  <c:v>124.17999999999995</c:v>
                </c:pt>
                <c:pt idx="3775">
                  <c:v>43.660000000000082</c:v>
                </c:pt>
                <c:pt idx="3776">
                  <c:v>76.829999999999927</c:v>
                </c:pt>
                <c:pt idx="3777">
                  <c:v>17.840000000000003</c:v>
                </c:pt>
                <c:pt idx="3778">
                  <c:v>21.370000000000005</c:v>
                </c:pt>
                <c:pt idx="3779">
                  <c:v>22.879999999999995</c:v>
                </c:pt>
                <c:pt idx="3780">
                  <c:v>20.460000000000036</c:v>
                </c:pt>
                <c:pt idx="3781">
                  <c:v>165.46000000000004</c:v>
                </c:pt>
                <c:pt idx="3782">
                  <c:v>117.51999999999998</c:v>
                </c:pt>
                <c:pt idx="3783">
                  <c:v>0.11999999999989086</c:v>
                </c:pt>
                <c:pt idx="3784">
                  <c:v>34.490000000000009</c:v>
                </c:pt>
                <c:pt idx="3785">
                  <c:v>18.139999999999873</c:v>
                </c:pt>
                <c:pt idx="3786">
                  <c:v>17.640000000000043</c:v>
                </c:pt>
                <c:pt idx="3787">
                  <c:v>27.230000000000018</c:v>
                </c:pt>
                <c:pt idx="3788">
                  <c:v>49.2199999999998</c:v>
                </c:pt>
                <c:pt idx="3789">
                  <c:v>54.67999999999995</c:v>
                </c:pt>
                <c:pt idx="3790">
                  <c:v>52.839999999999918</c:v>
                </c:pt>
                <c:pt idx="3791">
                  <c:v>5.25</c:v>
                </c:pt>
                <c:pt idx="3792">
                  <c:v>40.360000000000127</c:v>
                </c:pt>
                <c:pt idx="3793">
                  <c:v>1.1599999999999682</c:v>
                </c:pt>
                <c:pt idx="3794">
                  <c:v>32.230000000000018</c:v>
                </c:pt>
                <c:pt idx="3795">
                  <c:v>120.37000000000012</c:v>
                </c:pt>
                <c:pt idx="3796">
                  <c:v>18.909999999999968</c:v>
                </c:pt>
                <c:pt idx="3797">
                  <c:v>27.5</c:v>
                </c:pt>
                <c:pt idx="3798">
                  <c:v>52.480000000000018</c:v>
                </c:pt>
                <c:pt idx="3799">
                  <c:v>17.059999999999945</c:v>
                </c:pt>
                <c:pt idx="3800">
                  <c:v>148.78999999999996</c:v>
                </c:pt>
                <c:pt idx="3801">
                  <c:v>0.65000000000000213</c:v>
                </c:pt>
                <c:pt idx="3802">
                  <c:v>37.870000000000005</c:v>
                </c:pt>
                <c:pt idx="3803">
                  <c:v>197.78999999999996</c:v>
                </c:pt>
                <c:pt idx="3804">
                  <c:v>31.979999999999905</c:v>
                </c:pt>
                <c:pt idx="3805">
                  <c:v>12.269999999999982</c:v>
                </c:pt>
                <c:pt idx="3806">
                  <c:v>13.3599999999999</c:v>
                </c:pt>
                <c:pt idx="3807">
                  <c:v>5.4400000000000013</c:v>
                </c:pt>
                <c:pt idx="3808">
                  <c:v>121.86999999999989</c:v>
                </c:pt>
                <c:pt idx="3809">
                  <c:v>45.759999999999991</c:v>
                </c:pt>
                <c:pt idx="3810">
                  <c:v>18.490000000000009</c:v>
                </c:pt>
                <c:pt idx="3811">
                  <c:v>53.779999999999973</c:v>
                </c:pt>
                <c:pt idx="3812">
                  <c:v>18.090000000000032</c:v>
                </c:pt>
                <c:pt idx="3813">
                  <c:v>14.049999999999955</c:v>
                </c:pt>
                <c:pt idx="3814">
                  <c:v>115.48999999999978</c:v>
                </c:pt>
                <c:pt idx="3815">
                  <c:v>38.600000000000136</c:v>
                </c:pt>
                <c:pt idx="3816">
                  <c:v>26.470000000000027</c:v>
                </c:pt>
                <c:pt idx="3817">
                  <c:v>24.610000000000014</c:v>
                </c:pt>
                <c:pt idx="3818">
                  <c:v>26.349999999999909</c:v>
                </c:pt>
                <c:pt idx="3819">
                  <c:v>40.579999999999927</c:v>
                </c:pt>
                <c:pt idx="3820">
                  <c:v>44.819999999999993</c:v>
                </c:pt>
                <c:pt idx="3821">
                  <c:v>57.119999999999891</c:v>
                </c:pt>
                <c:pt idx="3822">
                  <c:v>56.519999999999982</c:v>
                </c:pt>
                <c:pt idx="3823">
                  <c:v>17.590000000000146</c:v>
                </c:pt>
                <c:pt idx="3824">
                  <c:v>10.04000000000002</c:v>
                </c:pt>
                <c:pt idx="3825">
                  <c:v>20.809999999999945</c:v>
                </c:pt>
                <c:pt idx="3826">
                  <c:v>2.0900000000000318</c:v>
                </c:pt>
                <c:pt idx="3827">
                  <c:v>38.659999999999968</c:v>
                </c:pt>
                <c:pt idx="3828">
                  <c:v>10.710000000000036</c:v>
                </c:pt>
                <c:pt idx="3829">
                  <c:v>12.340000000000146</c:v>
                </c:pt>
                <c:pt idx="3830">
                  <c:v>2.5100000000000051</c:v>
                </c:pt>
                <c:pt idx="3831">
                  <c:v>86.339999999999918</c:v>
                </c:pt>
                <c:pt idx="3832">
                  <c:v>39.230000000000018</c:v>
                </c:pt>
                <c:pt idx="3833">
                  <c:v>9.36</c:v>
                </c:pt>
                <c:pt idx="3834">
                  <c:v>15.669999999999618</c:v>
                </c:pt>
                <c:pt idx="3835">
                  <c:v>49.31</c:v>
                </c:pt>
                <c:pt idx="3836">
                  <c:v>20.480000000000018</c:v>
                </c:pt>
                <c:pt idx="3837">
                  <c:v>2.3200000000000216</c:v>
                </c:pt>
                <c:pt idx="3838">
                  <c:v>95.599999999999909</c:v>
                </c:pt>
                <c:pt idx="3839">
                  <c:v>65.839999999999918</c:v>
                </c:pt>
                <c:pt idx="3840">
                  <c:v>20.590000000000032</c:v>
                </c:pt>
                <c:pt idx="3841">
                  <c:v>65.820000000000164</c:v>
                </c:pt>
                <c:pt idx="3842">
                  <c:v>2.9800000000000004</c:v>
                </c:pt>
                <c:pt idx="3843">
                  <c:v>0.87999999999999545</c:v>
                </c:pt>
                <c:pt idx="3844">
                  <c:v>57.350000000000364</c:v>
                </c:pt>
                <c:pt idx="3845">
                  <c:v>19.099999999999998</c:v>
                </c:pt>
                <c:pt idx="3846">
                  <c:v>1.7099999999999795</c:v>
                </c:pt>
                <c:pt idx="3847">
                  <c:v>53.050000000000182</c:v>
                </c:pt>
                <c:pt idx="3848">
                  <c:v>11.430000000000064</c:v>
                </c:pt>
                <c:pt idx="3849">
                  <c:v>71.710000000000036</c:v>
                </c:pt>
                <c:pt idx="3850">
                  <c:v>1.6800000000000637</c:v>
                </c:pt>
                <c:pt idx="3851">
                  <c:v>33.100000000000136</c:v>
                </c:pt>
                <c:pt idx="3852">
                  <c:v>147.02000000000044</c:v>
                </c:pt>
                <c:pt idx="3853">
                  <c:v>86.200000000000045</c:v>
                </c:pt>
                <c:pt idx="3854">
                  <c:v>24.449999999999989</c:v>
                </c:pt>
                <c:pt idx="3855">
                  <c:v>0.67000000000001592</c:v>
                </c:pt>
                <c:pt idx="3856">
                  <c:v>17.710000000000036</c:v>
                </c:pt>
                <c:pt idx="3857">
                  <c:v>130.30000000000018</c:v>
                </c:pt>
                <c:pt idx="3858">
                  <c:v>146.51999999999998</c:v>
                </c:pt>
                <c:pt idx="3859">
                  <c:v>43.539999999999964</c:v>
                </c:pt>
                <c:pt idx="3860">
                  <c:v>6</c:v>
                </c:pt>
                <c:pt idx="3861">
                  <c:v>133.78999999999996</c:v>
                </c:pt>
                <c:pt idx="3862">
                  <c:v>146.33000000000038</c:v>
                </c:pt>
                <c:pt idx="3863">
                  <c:v>43.170000000000073</c:v>
                </c:pt>
                <c:pt idx="3864">
                  <c:v>22.240000000000009</c:v>
                </c:pt>
                <c:pt idx="3865">
                  <c:v>14.980000000000018</c:v>
                </c:pt>
                <c:pt idx="3866">
                  <c:v>9.0799999999999272</c:v>
                </c:pt>
                <c:pt idx="3867">
                  <c:v>61.649999999999864</c:v>
                </c:pt>
                <c:pt idx="3868">
                  <c:v>70.849999999999909</c:v>
                </c:pt>
                <c:pt idx="3869">
                  <c:v>16.330000000000013</c:v>
                </c:pt>
                <c:pt idx="3870">
                  <c:v>27.059999999999945</c:v>
                </c:pt>
                <c:pt idx="3871">
                  <c:v>56.619999999999891</c:v>
                </c:pt>
                <c:pt idx="3872">
                  <c:v>49.529999999999973</c:v>
                </c:pt>
                <c:pt idx="3873">
                  <c:v>43.639999999999873</c:v>
                </c:pt>
                <c:pt idx="3874">
                  <c:v>14.72999999999999</c:v>
                </c:pt>
                <c:pt idx="3875">
                  <c:v>117.08999999999969</c:v>
                </c:pt>
                <c:pt idx="3876">
                  <c:v>4.4099999999999682</c:v>
                </c:pt>
                <c:pt idx="3877">
                  <c:v>26.849999999999966</c:v>
                </c:pt>
                <c:pt idx="3878">
                  <c:v>55.110000000000127</c:v>
                </c:pt>
                <c:pt idx="3879">
                  <c:v>45.600000000000136</c:v>
                </c:pt>
                <c:pt idx="3880">
                  <c:v>11.98</c:v>
                </c:pt>
                <c:pt idx="3881">
                  <c:v>3.710000000000008</c:v>
                </c:pt>
                <c:pt idx="3882">
                  <c:v>64.079999999999927</c:v>
                </c:pt>
                <c:pt idx="3883">
                  <c:v>21.129999999999995</c:v>
                </c:pt>
                <c:pt idx="3884">
                  <c:v>8.6700000000000159</c:v>
                </c:pt>
                <c:pt idx="3885">
                  <c:v>8.9399999999999977</c:v>
                </c:pt>
                <c:pt idx="3886">
                  <c:v>86.690000000000055</c:v>
                </c:pt>
                <c:pt idx="3887">
                  <c:v>30.560000000000002</c:v>
                </c:pt>
                <c:pt idx="3888">
                  <c:v>0.53999999999999204</c:v>
                </c:pt>
                <c:pt idx="3889">
                  <c:v>109.86000000000013</c:v>
                </c:pt>
                <c:pt idx="3890">
                  <c:v>5.2599999999997635</c:v>
                </c:pt>
                <c:pt idx="3891">
                  <c:v>47.350000000000023</c:v>
                </c:pt>
                <c:pt idx="3892">
                  <c:v>7.7899999999999991</c:v>
                </c:pt>
                <c:pt idx="3893">
                  <c:v>13.880000000000109</c:v>
                </c:pt>
                <c:pt idx="3894">
                  <c:v>4.1400000000001</c:v>
                </c:pt>
                <c:pt idx="3895">
                  <c:v>87.25</c:v>
                </c:pt>
                <c:pt idx="3896">
                  <c:v>24.539999999999964</c:v>
                </c:pt>
                <c:pt idx="3897">
                  <c:v>56.8599999999999</c:v>
                </c:pt>
                <c:pt idx="3898">
                  <c:v>24.420000000000073</c:v>
                </c:pt>
                <c:pt idx="3899">
                  <c:v>41.230000000000018</c:v>
                </c:pt>
                <c:pt idx="3900">
                  <c:v>43.230000000000018</c:v>
                </c:pt>
                <c:pt idx="3901">
                  <c:v>30.069999999999993</c:v>
                </c:pt>
                <c:pt idx="3902">
                  <c:v>101.05999999999995</c:v>
                </c:pt>
                <c:pt idx="3903">
                  <c:v>15.029999999999745</c:v>
                </c:pt>
                <c:pt idx="3904">
                  <c:v>51.25</c:v>
                </c:pt>
                <c:pt idx="3905">
                  <c:v>70.340000000000146</c:v>
                </c:pt>
                <c:pt idx="3906">
                  <c:v>14.289999999999964</c:v>
                </c:pt>
                <c:pt idx="3907">
                  <c:v>26.769999999999996</c:v>
                </c:pt>
                <c:pt idx="3908">
                  <c:v>29.410000000000082</c:v>
                </c:pt>
                <c:pt idx="3909">
                  <c:v>3.0600000000000023</c:v>
                </c:pt>
                <c:pt idx="3910">
                  <c:v>2.6799999999999997</c:v>
                </c:pt>
                <c:pt idx="3911">
                  <c:v>160.31999999999971</c:v>
                </c:pt>
                <c:pt idx="3912">
                  <c:v>17.899999999999977</c:v>
                </c:pt>
                <c:pt idx="3913">
                  <c:v>8.5600000000000094</c:v>
                </c:pt>
                <c:pt idx="3914">
                  <c:v>27.680000000000007</c:v>
                </c:pt>
                <c:pt idx="3915">
                  <c:v>22.549999999999955</c:v>
                </c:pt>
                <c:pt idx="3916">
                  <c:v>96.799999999999727</c:v>
                </c:pt>
                <c:pt idx="3917">
                  <c:v>189.73999999999978</c:v>
                </c:pt>
                <c:pt idx="3918">
                  <c:v>25.110000000000014</c:v>
                </c:pt>
                <c:pt idx="3919">
                  <c:v>6.9600000000000364</c:v>
                </c:pt>
                <c:pt idx="3920">
                  <c:v>50.160000000000082</c:v>
                </c:pt>
                <c:pt idx="3921">
                  <c:v>14.769999999999996</c:v>
                </c:pt>
                <c:pt idx="3922">
                  <c:v>6.4699999999999989</c:v>
                </c:pt>
                <c:pt idx="3923">
                  <c:v>86.660000000000082</c:v>
                </c:pt>
                <c:pt idx="3924">
                  <c:v>8.9600000000000364</c:v>
                </c:pt>
                <c:pt idx="3925">
                  <c:v>22.879999999999995</c:v>
                </c:pt>
                <c:pt idx="3926">
                  <c:v>18.560000000000002</c:v>
                </c:pt>
                <c:pt idx="3927">
                  <c:v>64.380000000000109</c:v>
                </c:pt>
                <c:pt idx="3928">
                  <c:v>65.590000000000146</c:v>
                </c:pt>
                <c:pt idx="3929">
                  <c:v>20.490000000000236</c:v>
                </c:pt>
                <c:pt idx="3930">
                  <c:v>5.2099999999999937</c:v>
                </c:pt>
                <c:pt idx="3931">
                  <c:v>88.480000000000018</c:v>
                </c:pt>
                <c:pt idx="3932">
                  <c:v>48.959999999999923</c:v>
                </c:pt>
                <c:pt idx="3933">
                  <c:v>8.8699999999999761</c:v>
                </c:pt>
                <c:pt idx="3934">
                  <c:v>52.27000000000001</c:v>
                </c:pt>
                <c:pt idx="3935">
                  <c:v>18.299999999999955</c:v>
                </c:pt>
                <c:pt idx="3936">
                  <c:v>53.650000000000091</c:v>
                </c:pt>
                <c:pt idx="3937">
                  <c:v>25.600000000000023</c:v>
                </c:pt>
                <c:pt idx="3938">
                  <c:v>41.839999999999918</c:v>
                </c:pt>
                <c:pt idx="3939">
                  <c:v>34.240000000000236</c:v>
                </c:pt>
                <c:pt idx="3940">
                  <c:v>17.809999999999945</c:v>
                </c:pt>
                <c:pt idx="3941">
                  <c:v>64.159999999999968</c:v>
                </c:pt>
                <c:pt idx="3942">
                  <c:v>2.3200000000001637</c:v>
                </c:pt>
                <c:pt idx="3943">
                  <c:v>18.52000000000001</c:v>
                </c:pt>
                <c:pt idx="3944">
                  <c:v>2.0600000000001728</c:v>
                </c:pt>
                <c:pt idx="3945">
                  <c:v>19.350000000000023</c:v>
                </c:pt>
                <c:pt idx="3946">
                  <c:v>28.769999999999982</c:v>
                </c:pt>
                <c:pt idx="3947">
                  <c:v>2.6700000000000159</c:v>
                </c:pt>
                <c:pt idx="3948">
                  <c:v>4.710000000000008</c:v>
                </c:pt>
                <c:pt idx="3949">
                  <c:v>19.519999999999982</c:v>
                </c:pt>
                <c:pt idx="3950">
                  <c:v>17.5</c:v>
                </c:pt>
                <c:pt idx="3951">
                  <c:v>67.410000000000082</c:v>
                </c:pt>
                <c:pt idx="3952">
                  <c:v>110.44999999999982</c:v>
                </c:pt>
                <c:pt idx="3953">
                  <c:v>10.280000000000086</c:v>
                </c:pt>
                <c:pt idx="3954">
                  <c:v>73.059999999999945</c:v>
                </c:pt>
                <c:pt idx="3955">
                  <c:v>33.559999999999945</c:v>
                </c:pt>
                <c:pt idx="3956">
                  <c:v>28.060000000000002</c:v>
                </c:pt>
                <c:pt idx="3957">
                  <c:v>57.270000000000095</c:v>
                </c:pt>
                <c:pt idx="3958">
                  <c:v>7.9900000000000091</c:v>
                </c:pt>
                <c:pt idx="3959">
                  <c:v>30.509999999999991</c:v>
                </c:pt>
                <c:pt idx="3960">
                  <c:v>111.76000000000022</c:v>
                </c:pt>
                <c:pt idx="3961">
                  <c:v>21.949999999999818</c:v>
                </c:pt>
                <c:pt idx="3962">
                  <c:v>50.159999999999968</c:v>
                </c:pt>
                <c:pt idx="3963">
                  <c:v>34.389999999999986</c:v>
                </c:pt>
                <c:pt idx="3964">
                  <c:v>104.28999999999996</c:v>
                </c:pt>
                <c:pt idx="3965">
                  <c:v>13.580000000000382</c:v>
                </c:pt>
                <c:pt idx="3966">
                  <c:v>44.840000000000146</c:v>
                </c:pt>
                <c:pt idx="3967">
                  <c:v>13.770000000000095</c:v>
                </c:pt>
                <c:pt idx="3968">
                  <c:v>93.930000000000064</c:v>
                </c:pt>
                <c:pt idx="3969">
                  <c:v>18.490000000000009</c:v>
                </c:pt>
                <c:pt idx="3970">
                  <c:v>111.92999999999984</c:v>
                </c:pt>
                <c:pt idx="3971">
                  <c:v>47.370000000000005</c:v>
                </c:pt>
                <c:pt idx="3972">
                  <c:v>21.510000000000218</c:v>
                </c:pt>
                <c:pt idx="3973">
                  <c:v>5.7399999999999984</c:v>
                </c:pt>
                <c:pt idx="3974">
                  <c:v>10.700000000000045</c:v>
                </c:pt>
                <c:pt idx="3975">
                  <c:v>129.82999999999993</c:v>
                </c:pt>
                <c:pt idx="3976">
                  <c:v>13.189999999999941</c:v>
                </c:pt>
                <c:pt idx="3977">
                  <c:v>9.7599999999999909</c:v>
                </c:pt>
                <c:pt idx="3978">
                  <c:v>42.909999999999968</c:v>
                </c:pt>
                <c:pt idx="3979">
                  <c:v>62.9399999999996</c:v>
                </c:pt>
                <c:pt idx="3980">
                  <c:v>54.140000000000327</c:v>
                </c:pt>
                <c:pt idx="3981">
                  <c:v>21.920000000000073</c:v>
                </c:pt>
                <c:pt idx="3982">
                  <c:v>6.1400000000003274</c:v>
                </c:pt>
                <c:pt idx="3983">
                  <c:v>47.75</c:v>
                </c:pt>
                <c:pt idx="3984">
                  <c:v>1.8299999999999841</c:v>
                </c:pt>
                <c:pt idx="3985">
                  <c:v>13.560000000000002</c:v>
                </c:pt>
                <c:pt idx="3986">
                  <c:v>14.189999999999998</c:v>
                </c:pt>
                <c:pt idx="3987">
                  <c:v>169.25999999999976</c:v>
                </c:pt>
                <c:pt idx="3988">
                  <c:v>26.640000000000015</c:v>
                </c:pt>
                <c:pt idx="3989">
                  <c:v>4.1600000000000819</c:v>
                </c:pt>
                <c:pt idx="3990">
                  <c:v>17.990000000000009</c:v>
                </c:pt>
                <c:pt idx="3991">
                  <c:v>18.039999999999964</c:v>
                </c:pt>
                <c:pt idx="3992">
                  <c:v>4.0299999999999727</c:v>
                </c:pt>
                <c:pt idx="3993">
                  <c:v>19.950000000000045</c:v>
                </c:pt>
                <c:pt idx="3994">
                  <c:v>15.840000000000146</c:v>
                </c:pt>
                <c:pt idx="3995">
                  <c:v>40.059999999999945</c:v>
                </c:pt>
                <c:pt idx="3996">
                  <c:v>12.25</c:v>
                </c:pt>
                <c:pt idx="3997">
                  <c:v>45.450000000000045</c:v>
                </c:pt>
                <c:pt idx="3998">
                  <c:v>7.2199999999999918</c:v>
                </c:pt>
                <c:pt idx="3999">
                  <c:v>4.339999999999975</c:v>
                </c:pt>
                <c:pt idx="4000">
                  <c:v>43.099999999999966</c:v>
                </c:pt>
                <c:pt idx="4001">
                  <c:v>49.380000000000109</c:v>
                </c:pt>
                <c:pt idx="4002">
                  <c:v>12.819999999999993</c:v>
                </c:pt>
                <c:pt idx="4003">
                  <c:v>66.239999999999782</c:v>
                </c:pt>
                <c:pt idx="4004">
                  <c:v>121.68000000000029</c:v>
                </c:pt>
                <c:pt idx="4005">
                  <c:v>81.029999999999745</c:v>
                </c:pt>
                <c:pt idx="4006">
                  <c:v>57.629999999999995</c:v>
                </c:pt>
                <c:pt idx="4007">
                  <c:v>5.4399999999995998</c:v>
                </c:pt>
                <c:pt idx="4008">
                  <c:v>3.5699999999999932</c:v>
                </c:pt>
                <c:pt idx="4009">
                  <c:v>18.550000000000011</c:v>
                </c:pt>
                <c:pt idx="4010">
                  <c:v>13.689999999999941</c:v>
                </c:pt>
                <c:pt idx="4011">
                  <c:v>11.909999999999854</c:v>
                </c:pt>
                <c:pt idx="4012">
                  <c:v>44.879999999999882</c:v>
                </c:pt>
                <c:pt idx="4013">
                  <c:v>62.339999999999691</c:v>
                </c:pt>
                <c:pt idx="4014">
                  <c:v>9.4300000000000068</c:v>
                </c:pt>
                <c:pt idx="4015">
                  <c:v>4.6999999999998181</c:v>
                </c:pt>
                <c:pt idx="4016">
                  <c:v>16.639999999999873</c:v>
                </c:pt>
                <c:pt idx="4017">
                  <c:v>65.469999999999345</c:v>
                </c:pt>
                <c:pt idx="4018">
                  <c:v>25.299999999999983</c:v>
                </c:pt>
                <c:pt idx="4019">
                  <c:v>19.570000000000164</c:v>
                </c:pt>
                <c:pt idx="4020">
                  <c:v>1.7300000000000004</c:v>
                </c:pt>
                <c:pt idx="4021">
                  <c:v>22.89</c:v>
                </c:pt>
                <c:pt idx="4022">
                  <c:v>2.3099999999999881</c:v>
                </c:pt>
                <c:pt idx="4023">
                  <c:v>20.119999999999891</c:v>
                </c:pt>
                <c:pt idx="4024">
                  <c:v>109.42000000000007</c:v>
                </c:pt>
                <c:pt idx="4025">
                  <c:v>13.789999999999964</c:v>
                </c:pt>
                <c:pt idx="4026">
                  <c:v>4.1599999999999682</c:v>
                </c:pt>
                <c:pt idx="4027">
                  <c:v>8.9200000000000017</c:v>
                </c:pt>
                <c:pt idx="4028">
                  <c:v>11.269999999999982</c:v>
                </c:pt>
                <c:pt idx="4029">
                  <c:v>2.4800000000000182</c:v>
                </c:pt>
                <c:pt idx="4030">
                  <c:v>108.08000000000015</c:v>
                </c:pt>
                <c:pt idx="4031">
                  <c:v>23.980000000000018</c:v>
                </c:pt>
                <c:pt idx="4032">
                  <c:v>24.539999999999964</c:v>
                </c:pt>
                <c:pt idx="4033">
                  <c:v>54.549999999999727</c:v>
                </c:pt>
                <c:pt idx="4034">
                  <c:v>5.5600000000000591</c:v>
                </c:pt>
                <c:pt idx="4035">
                  <c:v>46.450000000000045</c:v>
                </c:pt>
                <c:pt idx="4036">
                  <c:v>96.230000000000018</c:v>
                </c:pt>
                <c:pt idx="4037">
                  <c:v>27.199999999999932</c:v>
                </c:pt>
                <c:pt idx="4038">
                  <c:v>36.459999999999809</c:v>
                </c:pt>
                <c:pt idx="4039">
                  <c:v>71.960000000000036</c:v>
                </c:pt>
                <c:pt idx="4040">
                  <c:v>28.040000000000077</c:v>
                </c:pt>
                <c:pt idx="4041">
                  <c:v>0.20000000000004547</c:v>
                </c:pt>
                <c:pt idx="4042">
                  <c:v>38.759999999999991</c:v>
                </c:pt>
                <c:pt idx="4043">
                  <c:v>31.480000000000018</c:v>
                </c:pt>
                <c:pt idx="4044">
                  <c:v>2.3299999999999996</c:v>
                </c:pt>
                <c:pt idx="4045">
                  <c:v>59.0300000000002</c:v>
                </c:pt>
                <c:pt idx="4046">
                  <c:v>32.539999999999964</c:v>
                </c:pt>
                <c:pt idx="4047">
                  <c:v>3.9400000000000546</c:v>
                </c:pt>
                <c:pt idx="4048">
                  <c:v>67.639999999999986</c:v>
                </c:pt>
                <c:pt idx="4049">
                  <c:v>16.870000000000005</c:v>
                </c:pt>
                <c:pt idx="4050">
                  <c:v>17.199999999999989</c:v>
                </c:pt>
                <c:pt idx="4051">
                  <c:v>9.5699999999999932</c:v>
                </c:pt>
                <c:pt idx="4052">
                  <c:v>56.849999999999966</c:v>
                </c:pt>
                <c:pt idx="4053">
                  <c:v>31.639999999999986</c:v>
                </c:pt>
                <c:pt idx="4054">
                  <c:v>63.71999999999997</c:v>
                </c:pt>
                <c:pt idx="4055">
                  <c:v>52.659999999999968</c:v>
                </c:pt>
                <c:pt idx="4056">
                  <c:v>5.1399999999998727</c:v>
                </c:pt>
                <c:pt idx="4057">
                  <c:v>14.8900000000001</c:v>
                </c:pt>
                <c:pt idx="4058">
                  <c:v>57.279999999999973</c:v>
                </c:pt>
                <c:pt idx="4059">
                  <c:v>6.2999999999999972</c:v>
                </c:pt>
                <c:pt idx="4060">
                  <c:v>23.8900000000001</c:v>
                </c:pt>
                <c:pt idx="4061">
                  <c:v>129.63999999999987</c:v>
                </c:pt>
                <c:pt idx="4062">
                  <c:v>10.120000000000005</c:v>
                </c:pt>
                <c:pt idx="4063">
                  <c:v>73.090000000000032</c:v>
                </c:pt>
                <c:pt idx="4064">
                  <c:v>19.650000000000006</c:v>
                </c:pt>
                <c:pt idx="4065">
                  <c:v>77.710000000000036</c:v>
                </c:pt>
                <c:pt idx="4066">
                  <c:v>62.700000000000045</c:v>
                </c:pt>
                <c:pt idx="4067">
                  <c:v>44.75</c:v>
                </c:pt>
                <c:pt idx="4068">
                  <c:v>8.1899999999999977</c:v>
                </c:pt>
                <c:pt idx="4069">
                  <c:v>131.67999999999984</c:v>
                </c:pt>
                <c:pt idx="4070">
                  <c:v>40.509999999999991</c:v>
                </c:pt>
                <c:pt idx="4071">
                  <c:v>66.12</c:v>
                </c:pt>
                <c:pt idx="4072">
                  <c:v>20.479999999999905</c:v>
                </c:pt>
                <c:pt idx="4073">
                  <c:v>6.3899999999998727</c:v>
                </c:pt>
                <c:pt idx="4074">
                  <c:v>11.659999999999968</c:v>
                </c:pt>
                <c:pt idx="4075">
                  <c:v>32.919999999999959</c:v>
                </c:pt>
                <c:pt idx="4076">
                  <c:v>96.990000000000236</c:v>
                </c:pt>
                <c:pt idx="4077">
                  <c:v>25.289999999999964</c:v>
                </c:pt>
                <c:pt idx="4078">
                  <c:v>30.440000000000055</c:v>
                </c:pt>
                <c:pt idx="4079">
                  <c:v>70.509999999999991</c:v>
                </c:pt>
                <c:pt idx="4080">
                  <c:v>8.5799999999999272</c:v>
                </c:pt>
                <c:pt idx="4081">
                  <c:v>68.720000000000027</c:v>
                </c:pt>
                <c:pt idx="4082">
                  <c:v>4.3100000000000023</c:v>
                </c:pt>
                <c:pt idx="4083">
                  <c:v>24.009999999999764</c:v>
                </c:pt>
                <c:pt idx="4084">
                  <c:v>2.6699999999999591</c:v>
                </c:pt>
                <c:pt idx="4085">
                  <c:v>33.110000000000127</c:v>
                </c:pt>
                <c:pt idx="4086">
                  <c:v>120.05999999999995</c:v>
                </c:pt>
                <c:pt idx="4087">
                  <c:v>1.3300000000000125</c:v>
                </c:pt>
                <c:pt idx="4088">
                  <c:v>23.400000000000091</c:v>
                </c:pt>
                <c:pt idx="4089">
                  <c:v>5.9200000000000159</c:v>
                </c:pt>
                <c:pt idx="4090">
                  <c:v>10.079999999999927</c:v>
                </c:pt>
                <c:pt idx="4091">
                  <c:v>24.649999999999864</c:v>
                </c:pt>
                <c:pt idx="4092">
                  <c:v>6.3900000000000006</c:v>
                </c:pt>
                <c:pt idx="4093">
                  <c:v>77.659999999999854</c:v>
                </c:pt>
                <c:pt idx="4094">
                  <c:v>36.730000000000018</c:v>
                </c:pt>
                <c:pt idx="4095">
                  <c:v>9.3299999999999841</c:v>
                </c:pt>
                <c:pt idx="4096">
                  <c:v>42.070000000000164</c:v>
                </c:pt>
                <c:pt idx="4097">
                  <c:v>47.950000000000045</c:v>
                </c:pt>
                <c:pt idx="4098">
                  <c:v>12.5</c:v>
                </c:pt>
                <c:pt idx="4099">
                  <c:v>58.940000000000055</c:v>
                </c:pt>
                <c:pt idx="4100">
                  <c:v>2.0000000000010232E-2</c:v>
                </c:pt>
                <c:pt idx="4101">
                  <c:v>83.139999999999986</c:v>
                </c:pt>
                <c:pt idx="4102">
                  <c:v>24.019999999999982</c:v>
                </c:pt>
                <c:pt idx="4103">
                  <c:v>18.039999999999964</c:v>
                </c:pt>
                <c:pt idx="4104">
                  <c:v>2.3400000000000318</c:v>
                </c:pt>
                <c:pt idx="4105">
                  <c:v>2.9099999999999966</c:v>
                </c:pt>
                <c:pt idx="4106">
                  <c:v>24.550000000000182</c:v>
                </c:pt>
                <c:pt idx="4107">
                  <c:v>117.07000000000016</c:v>
                </c:pt>
                <c:pt idx="4108">
                  <c:v>19.069999999999936</c:v>
                </c:pt>
                <c:pt idx="4109">
                  <c:v>32.75</c:v>
                </c:pt>
                <c:pt idx="4110">
                  <c:v>64.559999999999945</c:v>
                </c:pt>
                <c:pt idx="4111">
                  <c:v>34.069999999999993</c:v>
                </c:pt>
                <c:pt idx="4112">
                  <c:v>5.6800000000000068</c:v>
                </c:pt>
                <c:pt idx="4113">
                  <c:v>44.5</c:v>
                </c:pt>
                <c:pt idx="4114">
                  <c:v>118.92000000000007</c:v>
                </c:pt>
                <c:pt idx="4115">
                  <c:v>44.029999999999973</c:v>
                </c:pt>
                <c:pt idx="4116">
                  <c:v>26.680000000000064</c:v>
                </c:pt>
                <c:pt idx="4117">
                  <c:v>0.61999999999989086</c:v>
                </c:pt>
                <c:pt idx="4118">
                  <c:v>7.6499999999999773</c:v>
                </c:pt>
                <c:pt idx="4119">
                  <c:v>3.7799999999999727</c:v>
                </c:pt>
                <c:pt idx="4120">
                  <c:v>15.789999999999964</c:v>
                </c:pt>
                <c:pt idx="4121">
                  <c:v>51.620000000000005</c:v>
                </c:pt>
                <c:pt idx="4122">
                  <c:v>51.389999999999986</c:v>
                </c:pt>
                <c:pt idx="4123">
                  <c:v>107.30999999999995</c:v>
                </c:pt>
                <c:pt idx="4124">
                  <c:v>64.119999999999891</c:v>
                </c:pt>
                <c:pt idx="4125">
                  <c:v>3.2900000000000205</c:v>
                </c:pt>
                <c:pt idx="4126">
                  <c:v>72.200000000000045</c:v>
                </c:pt>
                <c:pt idx="4127">
                  <c:v>23.07000000000005</c:v>
                </c:pt>
                <c:pt idx="4128">
                  <c:v>52.560000000000059</c:v>
                </c:pt>
                <c:pt idx="4129">
                  <c:v>8.6500000000000057</c:v>
                </c:pt>
                <c:pt idx="4130">
                  <c:v>14.730000000000018</c:v>
                </c:pt>
                <c:pt idx="4131">
                  <c:v>56</c:v>
                </c:pt>
                <c:pt idx="4132">
                  <c:v>60.5</c:v>
                </c:pt>
                <c:pt idx="4133">
                  <c:v>6.7300000000000182</c:v>
                </c:pt>
                <c:pt idx="4134">
                  <c:v>26.579999999999927</c:v>
                </c:pt>
                <c:pt idx="4135">
                  <c:v>46.289999999999964</c:v>
                </c:pt>
                <c:pt idx="4136">
                  <c:v>144.14999999999986</c:v>
                </c:pt>
                <c:pt idx="4137">
                  <c:v>8.4000000000000909</c:v>
                </c:pt>
                <c:pt idx="4138">
                  <c:v>13.819999999999936</c:v>
                </c:pt>
                <c:pt idx="4139">
                  <c:v>27.75</c:v>
                </c:pt>
                <c:pt idx="4140">
                  <c:v>14.599999999999909</c:v>
                </c:pt>
                <c:pt idx="4141">
                  <c:v>2.75</c:v>
                </c:pt>
                <c:pt idx="4142">
                  <c:v>111.29999999999995</c:v>
                </c:pt>
                <c:pt idx="4143">
                  <c:v>4.3799999999999955</c:v>
                </c:pt>
                <c:pt idx="4144">
                  <c:v>8.3700000000000045</c:v>
                </c:pt>
                <c:pt idx="4145">
                  <c:v>44.95999999999998</c:v>
                </c:pt>
                <c:pt idx="4146">
                  <c:v>3.9600000000000364</c:v>
                </c:pt>
                <c:pt idx="4147">
                  <c:v>9.0699999999999932</c:v>
                </c:pt>
                <c:pt idx="4148">
                  <c:v>0.64000000000010004</c:v>
                </c:pt>
                <c:pt idx="4149">
                  <c:v>111.82000000000016</c:v>
                </c:pt>
                <c:pt idx="4150">
                  <c:v>110.41000000000031</c:v>
                </c:pt>
                <c:pt idx="4151">
                  <c:v>0.78999999999996362</c:v>
                </c:pt>
                <c:pt idx="4152">
                  <c:v>36.319999999999936</c:v>
                </c:pt>
                <c:pt idx="4153">
                  <c:v>17.059999999999995</c:v>
                </c:pt>
                <c:pt idx="4154">
                  <c:v>72.220000000000027</c:v>
                </c:pt>
                <c:pt idx="4155">
                  <c:v>30.5300000000002</c:v>
                </c:pt>
                <c:pt idx="4156">
                  <c:v>38.810000000000059</c:v>
                </c:pt>
                <c:pt idx="4157">
                  <c:v>60.029999999999973</c:v>
                </c:pt>
                <c:pt idx="4158">
                  <c:v>28.269999999999982</c:v>
                </c:pt>
                <c:pt idx="4159">
                  <c:v>66.8599999999999</c:v>
                </c:pt>
                <c:pt idx="4160">
                  <c:v>83.229999999999961</c:v>
                </c:pt>
                <c:pt idx="4161">
                  <c:v>201.81999999999971</c:v>
                </c:pt>
                <c:pt idx="4162">
                  <c:v>6.16</c:v>
                </c:pt>
                <c:pt idx="4163">
                  <c:v>11.060000000000059</c:v>
                </c:pt>
                <c:pt idx="4164">
                  <c:v>76.670000000000073</c:v>
                </c:pt>
                <c:pt idx="4165">
                  <c:v>6.0799999999999983</c:v>
                </c:pt>
                <c:pt idx="4166">
                  <c:v>14.320000000000164</c:v>
                </c:pt>
                <c:pt idx="4167">
                  <c:v>33.340000000000032</c:v>
                </c:pt>
                <c:pt idx="4168">
                  <c:v>19.899999999999977</c:v>
                </c:pt>
                <c:pt idx="4169">
                  <c:v>84.8900000000001</c:v>
                </c:pt>
                <c:pt idx="4170">
                  <c:v>7.9200000000000159</c:v>
                </c:pt>
                <c:pt idx="4171">
                  <c:v>49.210000000000036</c:v>
                </c:pt>
                <c:pt idx="4172">
                  <c:v>10.830000000000041</c:v>
                </c:pt>
                <c:pt idx="4173">
                  <c:v>42.079999999999927</c:v>
                </c:pt>
                <c:pt idx="4174">
                  <c:v>6.7199999999997999</c:v>
                </c:pt>
                <c:pt idx="4175">
                  <c:v>20.059999999999945</c:v>
                </c:pt>
                <c:pt idx="4176">
                  <c:v>63.629999999999882</c:v>
                </c:pt>
                <c:pt idx="4177">
                  <c:v>18.219999999999914</c:v>
                </c:pt>
                <c:pt idx="4178">
                  <c:v>19.840000000000032</c:v>
                </c:pt>
                <c:pt idx="4179">
                  <c:v>15.839999999999975</c:v>
                </c:pt>
                <c:pt idx="4180">
                  <c:v>13.29000000000002</c:v>
                </c:pt>
                <c:pt idx="4181">
                  <c:v>12.259999999999991</c:v>
                </c:pt>
                <c:pt idx="4182">
                  <c:v>84.270000000000437</c:v>
                </c:pt>
                <c:pt idx="4183">
                  <c:v>52.450000000000045</c:v>
                </c:pt>
                <c:pt idx="4184">
                  <c:v>25.659999999999854</c:v>
                </c:pt>
                <c:pt idx="4185">
                  <c:v>10.430000000000007</c:v>
                </c:pt>
                <c:pt idx="4186">
                  <c:v>24.239999999999995</c:v>
                </c:pt>
                <c:pt idx="4187">
                  <c:v>47.129999999999995</c:v>
                </c:pt>
                <c:pt idx="4188">
                  <c:v>5.1200000000000045</c:v>
                </c:pt>
                <c:pt idx="4189">
                  <c:v>95.759999999999991</c:v>
                </c:pt>
                <c:pt idx="4190">
                  <c:v>29.009999999999764</c:v>
                </c:pt>
                <c:pt idx="4191">
                  <c:v>125.5</c:v>
                </c:pt>
                <c:pt idx="4192">
                  <c:v>64.769999999999982</c:v>
                </c:pt>
                <c:pt idx="4193">
                  <c:v>5.9699999999999989</c:v>
                </c:pt>
                <c:pt idx="4194">
                  <c:v>26.050000000000011</c:v>
                </c:pt>
                <c:pt idx="4195">
                  <c:v>103.48000000000002</c:v>
                </c:pt>
                <c:pt idx="4196">
                  <c:v>77.799999999999955</c:v>
                </c:pt>
                <c:pt idx="4197">
                  <c:v>5.4399999999999409</c:v>
                </c:pt>
                <c:pt idx="4198">
                  <c:v>20.259999999999991</c:v>
                </c:pt>
                <c:pt idx="4199">
                  <c:v>21.319999999999993</c:v>
                </c:pt>
                <c:pt idx="4200">
                  <c:v>17</c:v>
                </c:pt>
                <c:pt idx="4201">
                  <c:v>11.200000000000045</c:v>
                </c:pt>
                <c:pt idx="4202">
                  <c:v>14.989999999999782</c:v>
                </c:pt>
                <c:pt idx="4203">
                  <c:v>2.0600000000000023</c:v>
                </c:pt>
                <c:pt idx="4204">
                  <c:v>2.25</c:v>
                </c:pt>
                <c:pt idx="4205">
                  <c:v>65.620000000000346</c:v>
                </c:pt>
                <c:pt idx="4206">
                  <c:v>30.819999999999936</c:v>
                </c:pt>
                <c:pt idx="4207">
                  <c:v>70.840000000000032</c:v>
                </c:pt>
                <c:pt idx="4208">
                  <c:v>18.930000000000007</c:v>
                </c:pt>
                <c:pt idx="4209">
                  <c:v>10.279999999999973</c:v>
                </c:pt>
                <c:pt idx="4210">
                  <c:v>9.8899999999998727</c:v>
                </c:pt>
                <c:pt idx="4211">
                  <c:v>34.990000000000009</c:v>
                </c:pt>
                <c:pt idx="4212">
                  <c:v>22.279999999999973</c:v>
                </c:pt>
                <c:pt idx="4213">
                  <c:v>12.019999999999982</c:v>
                </c:pt>
                <c:pt idx="4214">
                  <c:v>28.879999999999654</c:v>
                </c:pt>
                <c:pt idx="4215">
                  <c:v>17.170000000000073</c:v>
                </c:pt>
                <c:pt idx="4216">
                  <c:v>20.430000000000007</c:v>
                </c:pt>
                <c:pt idx="4217">
                  <c:v>41.359999999999985</c:v>
                </c:pt>
                <c:pt idx="4218">
                  <c:v>39.019999999999982</c:v>
                </c:pt>
                <c:pt idx="4219">
                  <c:v>36.03000000000003</c:v>
                </c:pt>
                <c:pt idx="4220">
                  <c:v>5.77</c:v>
                </c:pt>
                <c:pt idx="4221">
                  <c:v>137.61999999999989</c:v>
                </c:pt>
                <c:pt idx="4222">
                  <c:v>91.0600000000004</c:v>
                </c:pt>
                <c:pt idx="4223">
                  <c:v>30.240000000000009</c:v>
                </c:pt>
                <c:pt idx="4224">
                  <c:v>6.6100000000001273</c:v>
                </c:pt>
                <c:pt idx="4225">
                  <c:v>31.490000000000236</c:v>
                </c:pt>
                <c:pt idx="4226">
                  <c:v>57.470000000000027</c:v>
                </c:pt>
                <c:pt idx="4227">
                  <c:v>40.809999999999945</c:v>
                </c:pt>
                <c:pt idx="4228">
                  <c:v>44.480000000000018</c:v>
                </c:pt>
                <c:pt idx="4229">
                  <c:v>20.71999999999997</c:v>
                </c:pt>
                <c:pt idx="4230">
                  <c:v>78.779999999999745</c:v>
                </c:pt>
                <c:pt idx="4231">
                  <c:v>14.579999999999927</c:v>
                </c:pt>
                <c:pt idx="4232">
                  <c:v>16.930000000000291</c:v>
                </c:pt>
                <c:pt idx="4233">
                  <c:v>25.70999999999998</c:v>
                </c:pt>
                <c:pt idx="4234">
                  <c:v>24.72999999999999</c:v>
                </c:pt>
                <c:pt idx="4235">
                  <c:v>35.490000000000009</c:v>
                </c:pt>
                <c:pt idx="4236">
                  <c:v>5.5</c:v>
                </c:pt>
                <c:pt idx="4237">
                  <c:v>7.22</c:v>
                </c:pt>
                <c:pt idx="4238">
                  <c:v>18.579999999999984</c:v>
                </c:pt>
                <c:pt idx="4239">
                  <c:v>6.4500000000000028</c:v>
                </c:pt>
                <c:pt idx="4240">
                  <c:v>56.819999999999936</c:v>
                </c:pt>
                <c:pt idx="4241">
                  <c:v>17.340000000000032</c:v>
                </c:pt>
                <c:pt idx="4242">
                  <c:v>2</c:v>
                </c:pt>
                <c:pt idx="4243">
                  <c:v>28.650000000000006</c:v>
                </c:pt>
                <c:pt idx="4244">
                  <c:v>27.75</c:v>
                </c:pt>
                <c:pt idx="4245">
                  <c:v>2.1700000000000159</c:v>
                </c:pt>
                <c:pt idx="4246">
                  <c:v>45.900000000000091</c:v>
                </c:pt>
                <c:pt idx="4247">
                  <c:v>23.960000000000036</c:v>
                </c:pt>
                <c:pt idx="4248">
                  <c:v>40.540000000000191</c:v>
                </c:pt>
                <c:pt idx="4249">
                  <c:v>16.629999999999995</c:v>
                </c:pt>
                <c:pt idx="4250">
                  <c:v>4.6999999999999886</c:v>
                </c:pt>
                <c:pt idx="4251">
                  <c:v>34.450000000000045</c:v>
                </c:pt>
                <c:pt idx="4252">
                  <c:v>14.619999999999997</c:v>
                </c:pt>
                <c:pt idx="4253">
                  <c:v>54.570000000000164</c:v>
                </c:pt>
                <c:pt idx="4254">
                  <c:v>187.72999999999956</c:v>
                </c:pt>
                <c:pt idx="4255">
                  <c:v>54.639999999999986</c:v>
                </c:pt>
                <c:pt idx="4256">
                  <c:v>13.219999999999999</c:v>
                </c:pt>
                <c:pt idx="4257">
                  <c:v>122.98000000000002</c:v>
                </c:pt>
                <c:pt idx="4258">
                  <c:v>3.4599999999999227</c:v>
                </c:pt>
                <c:pt idx="4259">
                  <c:v>16.950000000000045</c:v>
                </c:pt>
                <c:pt idx="4260">
                  <c:v>12.689999999999998</c:v>
                </c:pt>
                <c:pt idx="4261">
                  <c:v>228.51999999999953</c:v>
                </c:pt>
                <c:pt idx="4262">
                  <c:v>2.1599999999998545</c:v>
                </c:pt>
                <c:pt idx="4263">
                  <c:v>38.449999999999818</c:v>
                </c:pt>
                <c:pt idx="4264">
                  <c:v>115.96000000000004</c:v>
                </c:pt>
                <c:pt idx="4265">
                  <c:v>13.75</c:v>
                </c:pt>
                <c:pt idx="4266">
                  <c:v>48.690000000000055</c:v>
                </c:pt>
                <c:pt idx="4267">
                  <c:v>33.659999999999968</c:v>
                </c:pt>
                <c:pt idx="4268">
                  <c:v>121.25999999999999</c:v>
                </c:pt>
                <c:pt idx="4269">
                  <c:v>13.610000000000014</c:v>
                </c:pt>
                <c:pt idx="4270">
                  <c:v>40.75</c:v>
                </c:pt>
                <c:pt idx="4271">
                  <c:v>10.160000000000025</c:v>
                </c:pt>
                <c:pt idx="4272">
                  <c:v>41.649999999999977</c:v>
                </c:pt>
                <c:pt idx="4273">
                  <c:v>12.139999999999986</c:v>
                </c:pt>
                <c:pt idx="4274">
                  <c:v>1.980000000000004</c:v>
                </c:pt>
                <c:pt idx="4275">
                  <c:v>5.2400000000000091</c:v>
                </c:pt>
                <c:pt idx="4276">
                  <c:v>16.360000000000014</c:v>
                </c:pt>
                <c:pt idx="4277">
                  <c:v>19.230000000000018</c:v>
                </c:pt>
                <c:pt idx="4278">
                  <c:v>71.080000000000041</c:v>
                </c:pt>
                <c:pt idx="4279">
                  <c:v>16.309999999999945</c:v>
                </c:pt>
                <c:pt idx="4280">
                  <c:v>46.410000000000025</c:v>
                </c:pt>
                <c:pt idx="4281">
                  <c:v>170.7399999999999</c:v>
                </c:pt>
                <c:pt idx="4282">
                  <c:v>2.3299999999999983</c:v>
                </c:pt>
                <c:pt idx="4283">
                  <c:v>120.17000000000007</c:v>
                </c:pt>
                <c:pt idx="4284">
                  <c:v>0.39000000000000057</c:v>
                </c:pt>
                <c:pt idx="4285">
                  <c:v>0.21000000000000085</c:v>
                </c:pt>
                <c:pt idx="4286">
                  <c:v>2.9700000000002547</c:v>
                </c:pt>
                <c:pt idx="4287">
                  <c:v>15.590000000000032</c:v>
                </c:pt>
                <c:pt idx="4288">
                  <c:v>3.7800000000000002</c:v>
                </c:pt>
                <c:pt idx="4289">
                  <c:v>8.2199999999999704</c:v>
                </c:pt>
                <c:pt idx="4290">
                  <c:v>18.529999999999973</c:v>
                </c:pt>
                <c:pt idx="4291">
                  <c:v>25.039999999999964</c:v>
                </c:pt>
                <c:pt idx="4292">
                  <c:v>1.289999999999992</c:v>
                </c:pt>
                <c:pt idx="4293">
                  <c:v>0.82000000000005002</c:v>
                </c:pt>
                <c:pt idx="4294">
                  <c:v>58.119999999999891</c:v>
                </c:pt>
                <c:pt idx="4295">
                  <c:v>25.939999999999941</c:v>
                </c:pt>
                <c:pt idx="4296">
                  <c:v>9.1099999999999852</c:v>
                </c:pt>
                <c:pt idx="4297">
                  <c:v>39.190000000000055</c:v>
                </c:pt>
                <c:pt idx="4298">
                  <c:v>63.5</c:v>
                </c:pt>
                <c:pt idx="4299">
                  <c:v>14.300000000000068</c:v>
                </c:pt>
                <c:pt idx="4300">
                  <c:v>26.809999999999945</c:v>
                </c:pt>
                <c:pt idx="4301">
                  <c:v>12.5</c:v>
                </c:pt>
                <c:pt idx="4302">
                  <c:v>124.52999999999997</c:v>
                </c:pt>
                <c:pt idx="4303">
                  <c:v>8.209999999999809</c:v>
                </c:pt>
                <c:pt idx="4304">
                  <c:v>16.879999999999995</c:v>
                </c:pt>
                <c:pt idx="4305">
                  <c:v>25.889999999999873</c:v>
                </c:pt>
                <c:pt idx="4306">
                  <c:v>111.71000000000004</c:v>
                </c:pt>
                <c:pt idx="4307">
                  <c:v>12.210000000000036</c:v>
                </c:pt>
                <c:pt idx="4308">
                  <c:v>40.529999999999745</c:v>
                </c:pt>
                <c:pt idx="4309">
                  <c:v>8.0200000000000102</c:v>
                </c:pt>
                <c:pt idx="4310">
                  <c:v>5.5099999999997635</c:v>
                </c:pt>
                <c:pt idx="4311">
                  <c:v>19.930000000000007</c:v>
                </c:pt>
                <c:pt idx="4312">
                  <c:v>1.8000000000000114</c:v>
                </c:pt>
                <c:pt idx="4313">
                  <c:v>66.799999999999955</c:v>
                </c:pt>
                <c:pt idx="4314">
                  <c:v>31.180000000000064</c:v>
                </c:pt>
                <c:pt idx="4315">
                  <c:v>23.22</c:v>
                </c:pt>
                <c:pt idx="4316">
                  <c:v>62.029999999999973</c:v>
                </c:pt>
                <c:pt idx="4317">
                  <c:v>10.659999999999968</c:v>
                </c:pt>
                <c:pt idx="4318">
                  <c:v>4.5900000000000034</c:v>
                </c:pt>
                <c:pt idx="4319">
                  <c:v>20.810000000000002</c:v>
                </c:pt>
                <c:pt idx="4320">
                  <c:v>10.079999999999984</c:v>
                </c:pt>
                <c:pt idx="4321">
                  <c:v>7.0999999999999091</c:v>
                </c:pt>
                <c:pt idx="4322">
                  <c:v>149.04999999999973</c:v>
                </c:pt>
                <c:pt idx="4323">
                  <c:v>13.42999999999995</c:v>
                </c:pt>
                <c:pt idx="4324">
                  <c:v>59.679999999999836</c:v>
                </c:pt>
                <c:pt idx="4325">
                  <c:v>1.5500000000000114</c:v>
                </c:pt>
                <c:pt idx="4326">
                  <c:v>25.230000000000018</c:v>
                </c:pt>
                <c:pt idx="4327">
                  <c:v>103.74999999999977</c:v>
                </c:pt>
                <c:pt idx="4328">
                  <c:v>23.959999999999923</c:v>
                </c:pt>
                <c:pt idx="4329">
                  <c:v>22.980000000000018</c:v>
                </c:pt>
                <c:pt idx="4330">
                  <c:v>57.470000000000027</c:v>
                </c:pt>
                <c:pt idx="4331">
                  <c:v>25.199999999999996</c:v>
                </c:pt>
                <c:pt idx="4332">
                  <c:v>27.47</c:v>
                </c:pt>
                <c:pt idx="4333">
                  <c:v>12.930000000000007</c:v>
                </c:pt>
                <c:pt idx="4334">
                  <c:v>30.420000000000073</c:v>
                </c:pt>
                <c:pt idx="4335">
                  <c:v>109.07999999999993</c:v>
                </c:pt>
                <c:pt idx="4336">
                  <c:v>58.230000000000018</c:v>
                </c:pt>
                <c:pt idx="4337">
                  <c:v>72.710000000000036</c:v>
                </c:pt>
                <c:pt idx="4338">
                  <c:v>53.740000000000009</c:v>
                </c:pt>
                <c:pt idx="4339">
                  <c:v>38.400000000000091</c:v>
                </c:pt>
                <c:pt idx="4340">
                  <c:v>23.039999999999964</c:v>
                </c:pt>
                <c:pt idx="4341">
                  <c:v>17.190000000000055</c:v>
                </c:pt>
                <c:pt idx="4342">
                  <c:v>62.239999999999782</c:v>
                </c:pt>
                <c:pt idx="4343">
                  <c:v>88</c:v>
                </c:pt>
                <c:pt idx="4344">
                  <c:v>80.880000000000109</c:v>
                </c:pt>
                <c:pt idx="4345">
                  <c:v>119.69999999999982</c:v>
                </c:pt>
                <c:pt idx="4346">
                  <c:v>46.509999999999991</c:v>
                </c:pt>
                <c:pt idx="4347">
                  <c:v>6.67999999999995</c:v>
                </c:pt>
                <c:pt idx="4348">
                  <c:v>58.339999999999975</c:v>
                </c:pt>
                <c:pt idx="4349">
                  <c:v>13.899999999999977</c:v>
                </c:pt>
                <c:pt idx="4350">
                  <c:v>100.67000000000007</c:v>
                </c:pt>
                <c:pt idx="4351">
                  <c:v>1.0800000000000409</c:v>
                </c:pt>
                <c:pt idx="4352">
                  <c:v>15.800000000000011</c:v>
                </c:pt>
                <c:pt idx="4353">
                  <c:v>12.439999999999984</c:v>
                </c:pt>
                <c:pt idx="4354">
                  <c:v>26.380000000000109</c:v>
                </c:pt>
                <c:pt idx="4355">
                  <c:v>1.1499999999999773</c:v>
                </c:pt>
                <c:pt idx="4356">
                  <c:v>49.490000000000009</c:v>
                </c:pt>
                <c:pt idx="4357">
                  <c:v>37.359999999999957</c:v>
                </c:pt>
                <c:pt idx="4358">
                  <c:v>12.899999999999977</c:v>
                </c:pt>
                <c:pt idx="4359">
                  <c:v>11.100000000000001</c:v>
                </c:pt>
                <c:pt idx="4360">
                  <c:v>51.900000000000091</c:v>
                </c:pt>
                <c:pt idx="4361">
                  <c:v>2.1599999999999682</c:v>
                </c:pt>
                <c:pt idx="4362">
                  <c:v>31.079999999999984</c:v>
                </c:pt>
                <c:pt idx="4363">
                  <c:v>5.5800000000000125</c:v>
                </c:pt>
                <c:pt idx="4364">
                  <c:v>7.8099999999999454</c:v>
                </c:pt>
                <c:pt idx="4365">
                  <c:v>6.1800000000000637</c:v>
                </c:pt>
                <c:pt idx="4366">
                  <c:v>88.509999999999877</c:v>
                </c:pt>
                <c:pt idx="4367">
                  <c:v>19.769999999999982</c:v>
                </c:pt>
                <c:pt idx="4368">
                  <c:v>18.259999999999764</c:v>
                </c:pt>
                <c:pt idx="4369">
                  <c:v>132.74</c:v>
                </c:pt>
                <c:pt idx="4370">
                  <c:v>24.700000000000045</c:v>
                </c:pt>
                <c:pt idx="4371">
                  <c:v>0.49000000000000909</c:v>
                </c:pt>
                <c:pt idx="4372">
                  <c:v>21.590000000000003</c:v>
                </c:pt>
                <c:pt idx="4373">
                  <c:v>51.379999999999995</c:v>
                </c:pt>
                <c:pt idx="4374">
                  <c:v>26.980000000000018</c:v>
                </c:pt>
                <c:pt idx="4375">
                  <c:v>53.830000000000041</c:v>
                </c:pt>
                <c:pt idx="4376">
                  <c:v>2.9799999999999613</c:v>
                </c:pt>
                <c:pt idx="4377">
                  <c:v>65.289999999999964</c:v>
                </c:pt>
                <c:pt idx="4378">
                  <c:v>64.239999999999782</c:v>
                </c:pt>
                <c:pt idx="4379">
                  <c:v>6.5800000000000409</c:v>
                </c:pt>
                <c:pt idx="4380">
                  <c:v>46.5</c:v>
                </c:pt>
                <c:pt idx="4381">
                  <c:v>4.3499999999999943</c:v>
                </c:pt>
                <c:pt idx="4382">
                  <c:v>2.3700000000000045</c:v>
                </c:pt>
                <c:pt idx="4383">
                  <c:v>14.319999999999993</c:v>
                </c:pt>
                <c:pt idx="4384">
                  <c:v>51.94</c:v>
                </c:pt>
                <c:pt idx="4385">
                  <c:v>25.769999999999982</c:v>
                </c:pt>
                <c:pt idx="4386">
                  <c:v>16.660000000000025</c:v>
                </c:pt>
                <c:pt idx="4387">
                  <c:v>14.979999999999961</c:v>
                </c:pt>
                <c:pt idx="4388">
                  <c:v>44.430000000000064</c:v>
                </c:pt>
                <c:pt idx="4389">
                  <c:v>28.649999999999977</c:v>
                </c:pt>
                <c:pt idx="4390">
                  <c:v>5.5999999999999659</c:v>
                </c:pt>
                <c:pt idx="4391">
                  <c:v>48.730000000000018</c:v>
                </c:pt>
                <c:pt idx="4392">
                  <c:v>58.650000000000091</c:v>
                </c:pt>
                <c:pt idx="4393">
                  <c:v>18.329999999999927</c:v>
                </c:pt>
                <c:pt idx="4394">
                  <c:v>67.420000000000073</c:v>
                </c:pt>
                <c:pt idx="4395">
                  <c:v>16.130000000000003</c:v>
                </c:pt>
                <c:pt idx="4396">
                  <c:v>2.2199999999997999</c:v>
                </c:pt>
                <c:pt idx="4397">
                  <c:v>124.28999999999996</c:v>
                </c:pt>
                <c:pt idx="4398">
                  <c:v>26.379999999999995</c:v>
                </c:pt>
                <c:pt idx="4399">
                  <c:v>15.089999999999996</c:v>
                </c:pt>
                <c:pt idx="4400">
                  <c:v>62.679999999999836</c:v>
                </c:pt>
                <c:pt idx="4401">
                  <c:v>5.4200000000000017</c:v>
                </c:pt>
                <c:pt idx="4402">
                  <c:v>28.310000000000173</c:v>
                </c:pt>
                <c:pt idx="4403">
                  <c:v>118.77999999999997</c:v>
                </c:pt>
                <c:pt idx="4404">
                  <c:v>7.3299999999999841</c:v>
                </c:pt>
                <c:pt idx="4405">
                  <c:v>72.8900000000001</c:v>
                </c:pt>
                <c:pt idx="4406">
                  <c:v>61.040000000000191</c:v>
                </c:pt>
                <c:pt idx="4407">
                  <c:v>9</c:v>
                </c:pt>
                <c:pt idx="4408">
                  <c:v>29.960000000000036</c:v>
                </c:pt>
                <c:pt idx="4409">
                  <c:v>74.689999999999941</c:v>
                </c:pt>
                <c:pt idx="4410">
                  <c:v>19.060000000000002</c:v>
                </c:pt>
                <c:pt idx="4411">
                  <c:v>47.829999999999927</c:v>
                </c:pt>
                <c:pt idx="4412">
                  <c:v>44.570000000000164</c:v>
                </c:pt>
                <c:pt idx="4413">
                  <c:v>0.9399999999998272</c:v>
                </c:pt>
                <c:pt idx="4414">
                  <c:v>23.97999999999999</c:v>
                </c:pt>
                <c:pt idx="4415">
                  <c:v>124.71000000000004</c:v>
                </c:pt>
                <c:pt idx="4416">
                  <c:v>54.069999999999936</c:v>
                </c:pt>
                <c:pt idx="4417">
                  <c:v>135.61000000000013</c:v>
                </c:pt>
                <c:pt idx="4418">
                  <c:v>18.45999999999998</c:v>
                </c:pt>
                <c:pt idx="4419">
                  <c:v>36.759999999999991</c:v>
                </c:pt>
                <c:pt idx="4420">
                  <c:v>88.180000000000064</c:v>
                </c:pt>
                <c:pt idx="4421">
                  <c:v>3.41</c:v>
                </c:pt>
                <c:pt idx="4422">
                  <c:v>14.199999999999996</c:v>
                </c:pt>
                <c:pt idx="4423">
                  <c:v>65.499999999999943</c:v>
                </c:pt>
                <c:pt idx="4424">
                  <c:v>6.0199999999999818</c:v>
                </c:pt>
                <c:pt idx="4425">
                  <c:v>48.829999999999927</c:v>
                </c:pt>
                <c:pt idx="4426">
                  <c:v>38.759999999999991</c:v>
                </c:pt>
                <c:pt idx="4427">
                  <c:v>57.980000000000018</c:v>
                </c:pt>
                <c:pt idx="4428">
                  <c:v>109.36000000000058</c:v>
                </c:pt>
                <c:pt idx="4429">
                  <c:v>85</c:v>
                </c:pt>
                <c:pt idx="4430">
                  <c:v>8.8300000000000409</c:v>
                </c:pt>
                <c:pt idx="4431">
                  <c:v>25.25</c:v>
                </c:pt>
                <c:pt idx="4432">
                  <c:v>127.83999999999992</c:v>
                </c:pt>
                <c:pt idx="4433">
                  <c:v>230.55000000000109</c:v>
                </c:pt>
                <c:pt idx="4434">
                  <c:v>59</c:v>
                </c:pt>
                <c:pt idx="4435">
                  <c:v>16.869999999999948</c:v>
                </c:pt>
                <c:pt idx="4436">
                  <c:v>28.970000000000027</c:v>
                </c:pt>
                <c:pt idx="4437">
                  <c:v>20.330000000000041</c:v>
                </c:pt>
                <c:pt idx="4438">
                  <c:v>33.370000000000118</c:v>
                </c:pt>
                <c:pt idx="4439">
                  <c:v>38.779999999999973</c:v>
                </c:pt>
                <c:pt idx="4440">
                  <c:v>6.8699999999998909</c:v>
                </c:pt>
                <c:pt idx="4441">
                  <c:v>12.900000000000091</c:v>
                </c:pt>
                <c:pt idx="4442">
                  <c:v>0.28000000000000114</c:v>
                </c:pt>
                <c:pt idx="4443">
                  <c:v>2</c:v>
                </c:pt>
                <c:pt idx="4444">
                  <c:v>21.740000000000009</c:v>
                </c:pt>
                <c:pt idx="4445">
                  <c:v>17.849999999999994</c:v>
                </c:pt>
                <c:pt idx="4446">
                  <c:v>37.220000000000027</c:v>
                </c:pt>
                <c:pt idx="4447">
                  <c:v>12.170000000000016</c:v>
                </c:pt>
                <c:pt idx="4448">
                  <c:v>11.940000000000055</c:v>
                </c:pt>
                <c:pt idx="4449">
                  <c:v>23.789999999999964</c:v>
                </c:pt>
                <c:pt idx="4450">
                  <c:v>190.17000000000007</c:v>
                </c:pt>
                <c:pt idx="4451">
                  <c:v>17.909999999999968</c:v>
                </c:pt>
                <c:pt idx="4452">
                  <c:v>64.230000000000018</c:v>
                </c:pt>
                <c:pt idx="4453">
                  <c:v>7.9699999999999704</c:v>
                </c:pt>
                <c:pt idx="4454">
                  <c:v>9.64</c:v>
                </c:pt>
                <c:pt idx="4455">
                  <c:v>18.129999999999882</c:v>
                </c:pt>
                <c:pt idx="4456">
                  <c:v>74.980000000000018</c:v>
                </c:pt>
                <c:pt idx="4457">
                  <c:v>87.470000000000255</c:v>
                </c:pt>
                <c:pt idx="4458">
                  <c:v>16.78</c:v>
                </c:pt>
                <c:pt idx="4459">
                  <c:v>21.419999999999959</c:v>
                </c:pt>
                <c:pt idx="4460">
                  <c:v>108.21000000000004</c:v>
                </c:pt>
                <c:pt idx="4461">
                  <c:v>2.4800000000000182</c:v>
                </c:pt>
                <c:pt idx="4462">
                  <c:v>6.5600000000000023</c:v>
                </c:pt>
                <c:pt idx="4463">
                  <c:v>7.8499999999999943</c:v>
                </c:pt>
                <c:pt idx="4464">
                  <c:v>51.869999999999891</c:v>
                </c:pt>
                <c:pt idx="4465">
                  <c:v>135.17000000000007</c:v>
                </c:pt>
                <c:pt idx="4466">
                  <c:v>38.099999999999909</c:v>
                </c:pt>
                <c:pt idx="4467">
                  <c:v>16.920000000000073</c:v>
                </c:pt>
                <c:pt idx="4468">
                  <c:v>5.8999999999999773</c:v>
                </c:pt>
                <c:pt idx="4469">
                  <c:v>22.329999999999927</c:v>
                </c:pt>
                <c:pt idx="4470">
                  <c:v>19.930000000000007</c:v>
                </c:pt>
                <c:pt idx="4471">
                  <c:v>9.6499999999996362</c:v>
                </c:pt>
                <c:pt idx="4472">
                  <c:v>68.869999999999891</c:v>
                </c:pt>
                <c:pt idx="4473">
                  <c:v>65.610000000000127</c:v>
                </c:pt>
                <c:pt idx="4474">
                  <c:v>28.930000000000007</c:v>
                </c:pt>
                <c:pt idx="4475">
                  <c:v>15.169999999999959</c:v>
                </c:pt>
                <c:pt idx="4476">
                  <c:v>11.519999999999982</c:v>
                </c:pt>
                <c:pt idx="4477">
                  <c:v>16.480000000000018</c:v>
                </c:pt>
                <c:pt idx="4478">
                  <c:v>18.340000000000003</c:v>
                </c:pt>
                <c:pt idx="4479">
                  <c:v>14.259999999999991</c:v>
                </c:pt>
                <c:pt idx="4480">
                  <c:v>168.78999999999996</c:v>
                </c:pt>
                <c:pt idx="4481">
                  <c:v>90.380000000000109</c:v>
                </c:pt>
                <c:pt idx="4482">
                  <c:v>44.349999999999909</c:v>
                </c:pt>
                <c:pt idx="4483">
                  <c:v>18.629999999999882</c:v>
                </c:pt>
                <c:pt idx="4484">
                  <c:v>33.299999999999955</c:v>
                </c:pt>
                <c:pt idx="4485">
                  <c:v>12.059999999999999</c:v>
                </c:pt>
                <c:pt idx="4486">
                  <c:v>85.430000000000064</c:v>
                </c:pt>
                <c:pt idx="4487">
                  <c:v>42.569999999999936</c:v>
                </c:pt>
                <c:pt idx="4488">
                  <c:v>9.6200000000000045</c:v>
                </c:pt>
                <c:pt idx="4489">
                  <c:v>10.240000000000009</c:v>
                </c:pt>
                <c:pt idx="4490">
                  <c:v>42.800000000000068</c:v>
                </c:pt>
                <c:pt idx="4491">
                  <c:v>35.699999999999818</c:v>
                </c:pt>
                <c:pt idx="4492">
                  <c:v>47.680000000000064</c:v>
                </c:pt>
                <c:pt idx="4493">
                  <c:v>54.539999999999964</c:v>
                </c:pt>
                <c:pt idx="4494">
                  <c:v>39.210000000000036</c:v>
                </c:pt>
                <c:pt idx="4495">
                  <c:v>37.699999999999932</c:v>
                </c:pt>
                <c:pt idx="4496">
                  <c:v>74.130000000000109</c:v>
                </c:pt>
                <c:pt idx="4497">
                  <c:v>20.019999999999982</c:v>
                </c:pt>
                <c:pt idx="4498">
                  <c:v>17.850000000000364</c:v>
                </c:pt>
                <c:pt idx="4499">
                  <c:v>27.78000000000003</c:v>
                </c:pt>
                <c:pt idx="4500">
                  <c:v>36.200000000000045</c:v>
                </c:pt>
                <c:pt idx="4501">
                  <c:v>2.4600000000000364</c:v>
                </c:pt>
                <c:pt idx="4502">
                  <c:v>42.210000000000036</c:v>
                </c:pt>
                <c:pt idx="4503">
                  <c:v>86.670000000000073</c:v>
                </c:pt>
                <c:pt idx="4504">
                  <c:v>62.120000000000118</c:v>
                </c:pt>
                <c:pt idx="4505">
                  <c:v>49.720000000000027</c:v>
                </c:pt>
                <c:pt idx="4506">
                  <c:v>8.3600000000000136</c:v>
                </c:pt>
                <c:pt idx="4507">
                  <c:v>2.4499999999999993</c:v>
                </c:pt>
                <c:pt idx="4508">
                  <c:v>18.299999999999955</c:v>
                </c:pt>
                <c:pt idx="4509">
                  <c:v>43.7800000000002</c:v>
                </c:pt>
                <c:pt idx="4510">
                  <c:v>16.129999999999995</c:v>
                </c:pt>
                <c:pt idx="4511">
                  <c:v>54.069999999999709</c:v>
                </c:pt>
                <c:pt idx="4512">
                  <c:v>52.909999999999968</c:v>
                </c:pt>
                <c:pt idx="4513">
                  <c:v>16.800000000000011</c:v>
                </c:pt>
                <c:pt idx="4514">
                  <c:v>5.3100000000000023</c:v>
                </c:pt>
                <c:pt idx="4515">
                  <c:v>20.200000000000045</c:v>
                </c:pt>
                <c:pt idx="4516">
                  <c:v>22.420000000000073</c:v>
                </c:pt>
                <c:pt idx="4517">
                  <c:v>6.1899999999999977</c:v>
                </c:pt>
                <c:pt idx="4518">
                  <c:v>84.489999999999782</c:v>
                </c:pt>
                <c:pt idx="4519">
                  <c:v>24.11</c:v>
                </c:pt>
                <c:pt idx="4520">
                  <c:v>2.2900000000000205</c:v>
                </c:pt>
                <c:pt idx="4521">
                  <c:v>19.120000000000005</c:v>
                </c:pt>
                <c:pt idx="4522">
                  <c:v>8.6700000000000159</c:v>
                </c:pt>
                <c:pt idx="4523">
                  <c:v>74.4699999999998</c:v>
                </c:pt>
                <c:pt idx="4524">
                  <c:v>12.75</c:v>
                </c:pt>
                <c:pt idx="4525">
                  <c:v>9.1799999999999784</c:v>
                </c:pt>
                <c:pt idx="4526">
                  <c:v>26.45999999999998</c:v>
                </c:pt>
                <c:pt idx="4527">
                  <c:v>3.5799999999999992</c:v>
                </c:pt>
                <c:pt idx="4528">
                  <c:v>11.940000000000055</c:v>
                </c:pt>
                <c:pt idx="4529">
                  <c:v>4.1500000000000341</c:v>
                </c:pt>
                <c:pt idx="4530">
                  <c:v>3.4300000000000068</c:v>
                </c:pt>
                <c:pt idx="4531">
                  <c:v>41.9699999999998</c:v>
                </c:pt>
                <c:pt idx="4532">
                  <c:v>46.730000000000018</c:v>
                </c:pt>
                <c:pt idx="4533">
                  <c:v>32.399999999999977</c:v>
                </c:pt>
                <c:pt idx="4534">
                  <c:v>33.579999999999927</c:v>
                </c:pt>
                <c:pt idx="4535">
                  <c:v>12.959999999999994</c:v>
                </c:pt>
                <c:pt idx="4536">
                  <c:v>32.579999999999927</c:v>
                </c:pt>
                <c:pt idx="4537">
                  <c:v>11.879999999999995</c:v>
                </c:pt>
                <c:pt idx="4538">
                  <c:v>60.639999999999986</c:v>
                </c:pt>
                <c:pt idx="4539">
                  <c:v>35.07000000000005</c:v>
                </c:pt>
                <c:pt idx="4540">
                  <c:v>44.650000000000091</c:v>
                </c:pt>
                <c:pt idx="4541">
                  <c:v>1.2799999999999727</c:v>
                </c:pt>
                <c:pt idx="4542">
                  <c:v>38.180000000000007</c:v>
                </c:pt>
                <c:pt idx="4543">
                  <c:v>29.230000000000018</c:v>
                </c:pt>
                <c:pt idx="4544">
                  <c:v>10.620000000000118</c:v>
                </c:pt>
                <c:pt idx="4545">
                  <c:v>42.819999999999936</c:v>
                </c:pt>
                <c:pt idx="4546">
                  <c:v>0</c:v>
                </c:pt>
                <c:pt idx="4547">
                  <c:v>45.319999999999936</c:v>
                </c:pt>
                <c:pt idx="4548">
                  <c:v>3.4399999999998272</c:v>
                </c:pt>
                <c:pt idx="4549">
                  <c:v>0.12999999999999545</c:v>
                </c:pt>
                <c:pt idx="4550">
                  <c:v>20.110000000000014</c:v>
                </c:pt>
                <c:pt idx="4551">
                  <c:v>44.25</c:v>
                </c:pt>
                <c:pt idx="4552">
                  <c:v>12.200000000000045</c:v>
                </c:pt>
                <c:pt idx="4553">
                  <c:v>2.1299999999999955</c:v>
                </c:pt>
                <c:pt idx="4554">
                  <c:v>47.849999999999909</c:v>
                </c:pt>
                <c:pt idx="4555">
                  <c:v>14.659999999999968</c:v>
                </c:pt>
                <c:pt idx="4556">
                  <c:v>167.18000000000006</c:v>
                </c:pt>
                <c:pt idx="4557">
                  <c:v>96.95999999999998</c:v>
                </c:pt>
                <c:pt idx="4558">
                  <c:v>22.410000000000025</c:v>
                </c:pt>
                <c:pt idx="4559">
                  <c:v>2.3600000000000136</c:v>
                </c:pt>
                <c:pt idx="4560">
                  <c:v>15.829999999999927</c:v>
                </c:pt>
                <c:pt idx="4561">
                  <c:v>2.1700000000000017</c:v>
                </c:pt>
                <c:pt idx="4562">
                  <c:v>38.630000000000024</c:v>
                </c:pt>
                <c:pt idx="4563">
                  <c:v>7.7799999999999727</c:v>
                </c:pt>
                <c:pt idx="4564">
                  <c:v>7.9800000000000182</c:v>
                </c:pt>
                <c:pt idx="4565">
                  <c:v>22.75</c:v>
                </c:pt>
                <c:pt idx="4566">
                  <c:v>108.01999999999998</c:v>
                </c:pt>
                <c:pt idx="4567">
                  <c:v>6.2299999999999898</c:v>
                </c:pt>
                <c:pt idx="4568">
                  <c:v>21.169999999999959</c:v>
                </c:pt>
                <c:pt idx="4569">
                  <c:v>15.580000000000041</c:v>
                </c:pt>
                <c:pt idx="4570">
                  <c:v>18.970000000000027</c:v>
                </c:pt>
                <c:pt idx="4571">
                  <c:v>21.110000000000014</c:v>
                </c:pt>
                <c:pt idx="4572">
                  <c:v>0.14000000000010004</c:v>
                </c:pt>
                <c:pt idx="4573">
                  <c:v>46.299999999999955</c:v>
                </c:pt>
                <c:pt idx="4574">
                  <c:v>94.740000000000236</c:v>
                </c:pt>
                <c:pt idx="4575">
                  <c:v>0.28000000000000114</c:v>
                </c:pt>
                <c:pt idx="4576">
                  <c:v>38.090000000000032</c:v>
                </c:pt>
                <c:pt idx="4577">
                  <c:v>14.509999999999991</c:v>
                </c:pt>
                <c:pt idx="4578">
                  <c:v>38.600000000000136</c:v>
                </c:pt>
                <c:pt idx="4579">
                  <c:v>81.730000000000018</c:v>
                </c:pt>
                <c:pt idx="4580">
                  <c:v>21.769999999999982</c:v>
                </c:pt>
                <c:pt idx="4581">
                  <c:v>11.830000000000155</c:v>
                </c:pt>
                <c:pt idx="4582">
                  <c:v>26.009999999999991</c:v>
                </c:pt>
                <c:pt idx="4583">
                  <c:v>95.399999999999977</c:v>
                </c:pt>
                <c:pt idx="4584">
                  <c:v>18.89</c:v>
                </c:pt>
                <c:pt idx="4585">
                  <c:v>5.3500000000000227</c:v>
                </c:pt>
                <c:pt idx="4586">
                  <c:v>136.68000000000029</c:v>
                </c:pt>
                <c:pt idx="4587">
                  <c:v>26.980000000000018</c:v>
                </c:pt>
                <c:pt idx="4588">
                  <c:v>56.519999999999982</c:v>
                </c:pt>
                <c:pt idx="4589">
                  <c:v>45.649999999999977</c:v>
                </c:pt>
                <c:pt idx="4590">
                  <c:v>46.910000000000309</c:v>
                </c:pt>
                <c:pt idx="4591">
                  <c:v>70.369999999999891</c:v>
                </c:pt>
                <c:pt idx="4592">
                  <c:v>5.7200000000000024</c:v>
                </c:pt>
                <c:pt idx="4593">
                  <c:v>4.4400000000000261</c:v>
                </c:pt>
                <c:pt idx="4594">
                  <c:v>58.950000000000273</c:v>
                </c:pt>
                <c:pt idx="4595">
                  <c:v>2.3499999999999943</c:v>
                </c:pt>
                <c:pt idx="4596">
                  <c:v>7.6299999999999955</c:v>
                </c:pt>
                <c:pt idx="4597">
                  <c:v>9.8299999999999272</c:v>
                </c:pt>
                <c:pt idx="4598">
                  <c:v>16.459999999999994</c:v>
                </c:pt>
                <c:pt idx="4599">
                  <c:v>51.289999999999964</c:v>
                </c:pt>
                <c:pt idx="4600">
                  <c:v>39.159999999999854</c:v>
                </c:pt>
                <c:pt idx="4601">
                  <c:v>54.600000000000023</c:v>
                </c:pt>
                <c:pt idx="4602">
                  <c:v>63.810000000000059</c:v>
                </c:pt>
                <c:pt idx="4603">
                  <c:v>7.7700000000000102</c:v>
                </c:pt>
                <c:pt idx="4604">
                  <c:v>43.5</c:v>
                </c:pt>
                <c:pt idx="4605">
                  <c:v>13.700000000000003</c:v>
                </c:pt>
                <c:pt idx="4606">
                  <c:v>88.470000000000027</c:v>
                </c:pt>
                <c:pt idx="4607">
                  <c:v>17.370000000000005</c:v>
                </c:pt>
                <c:pt idx="4608">
                  <c:v>0.46000000000003638</c:v>
                </c:pt>
                <c:pt idx="4609">
                  <c:v>26.950000000000045</c:v>
                </c:pt>
                <c:pt idx="4610">
                  <c:v>9.9699999999999989</c:v>
                </c:pt>
                <c:pt idx="4611">
                  <c:v>89.779999999999973</c:v>
                </c:pt>
                <c:pt idx="4612">
                  <c:v>2.3400000000000318</c:v>
                </c:pt>
                <c:pt idx="4613">
                  <c:v>28.660000000000025</c:v>
                </c:pt>
                <c:pt idx="4614">
                  <c:v>32.460000000000036</c:v>
                </c:pt>
                <c:pt idx="4615">
                  <c:v>47.660000000000082</c:v>
                </c:pt>
                <c:pt idx="4616">
                  <c:v>19.45999999999998</c:v>
                </c:pt>
                <c:pt idx="4617">
                  <c:v>1.8900000000000148</c:v>
                </c:pt>
                <c:pt idx="4618">
                  <c:v>8.3299999999999272</c:v>
                </c:pt>
                <c:pt idx="4619">
                  <c:v>14.779999999999745</c:v>
                </c:pt>
                <c:pt idx="4620">
                  <c:v>12.420000000000073</c:v>
                </c:pt>
                <c:pt idx="4621">
                  <c:v>4.6699999999998454</c:v>
                </c:pt>
                <c:pt idx="4622">
                  <c:v>14.759999999999991</c:v>
                </c:pt>
                <c:pt idx="4623">
                  <c:v>41.570000000000164</c:v>
                </c:pt>
                <c:pt idx="4624">
                  <c:v>121.40999999999985</c:v>
                </c:pt>
                <c:pt idx="4625">
                  <c:v>5.2800000000000296</c:v>
                </c:pt>
                <c:pt idx="4626">
                  <c:v>22.050000000000068</c:v>
                </c:pt>
                <c:pt idx="4627">
                  <c:v>30.869999999999891</c:v>
                </c:pt>
                <c:pt idx="4628">
                  <c:v>56.880000000000109</c:v>
                </c:pt>
                <c:pt idx="4629">
                  <c:v>33.860000000000014</c:v>
                </c:pt>
                <c:pt idx="4630">
                  <c:v>35.020000000000095</c:v>
                </c:pt>
                <c:pt idx="4631">
                  <c:v>35.789999999999964</c:v>
                </c:pt>
                <c:pt idx="4632">
                  <c:v>14.389999999999986</c:v>
                </c:pt>
                <c:pt idx="4633">
                  <c:v>11.120000000000005</c:v>
                </c:pt>
                <c:pt idx="4634">
                  <c:v>0.93999999999999773</c:v>
                </c:pt>
                <c:pt idx="4635">
                  <c:v>5.8199999999999932</c:v>
                </c:pt>
                <c:pt idx="4636">
                  <c:v>30.320000000000164</c:v>
                </c:pt>
                <c:pt idx="4637">
                  <c:v>2.6200000000000045</c:v>
                </c:pt>
                <c:pt idx="4638">
                  <c:v>6.4800000000000182</c:v>
                </c:pt>
                <c:pt idx="4639">
                  <c:v>41.990000000000009</c:v>
                </c:pt>
                <c:pt idx="4640">
                  <c:v>72.190000000000055</c:v>
                </c:pt>
                <c:pt idx="4641">
                  <c:v>0.51999999999998181</c:v>
                </c:pt>
                <c:pt idx="4642">
                  <c:v>40.6099999999999</c:v>
                </c:pt>
                <c:pt idx="4643">
                  <c:v>48.960000000000036</c:v>
                </c:pt>
                <c:pt idx="4644">
                  <c:v>17.309999999999945</c:v>
                </c:pt>
                <c:pt idx="4645">
                  <c:v>58.75</c:v>
                </c:pt>
                <c:pt idx="4646">
                  <c:v>41.669999999999959</c:v>
                </c:pt>
                <c:pt idx="4647">
                  <c:v>15.529999999999973</c:v>
                </c:pt>
                <c:pt idx="4648">
                  <c:v>37.949999999999818</c:v>
                </c:pt>
                <c:pt idx="4649">
                  <c:v>9.5500000000000114</c:v>
                </c:pt>
                <c:pt idx="4650">
                  <c:v>76.349999999999909</c:v>
                </c:pt>
                <c:pt idx="4651">
                  <c:v>59.910000000000082</c:v>
                </c:pt>
                <c:pt idx="4652">
                  <c:v>2.4599999999999795</c:v>
                </c:pt>
                <c:pt idx="4653">
                  <c:v>109.90999999999985</c:v>
                </c:pt>
                <c:pt idx="4654">
                  <c:v>46.6099999999999</c:v>
                </c:pt>
                <c:pt idx="4655">
                  <c:v>4.730000000000004</c:v>
                </c:pt>
                <c:pt idx="4656">
                  <c:v>4.4199999999999982</c:v>
                </c:pt>
                <c:pt idx="4657">
                  <c:v>54.810000000000059</c:v>
                </c:pt>
                <c:pt idx="4658">
                  <c:v>8.7200000000000273</c:v>
                </c:pt>
                <c:pt idx="4659">
                  <c:v>42.240000000000009</c:v>
                </c:pt>
                <c:pt idx="4660">
                  <c:v>98.6400000000001</c:v>
                </c:pt>
                <c:pt idx="4661">
                  <c:v>4.5500000000000114</c:v>
                </c:pt>
                <c:pt idx="4662">
                  <c:v>19.649999999999977</c:v>
                </c:pt>
                <c:pt idx="4663">
                  <c:v>3.3199999999999363</c:v>
                </c:pt>
                <c:pt idx="4664">
                  <c:v>6.0600000000000023</c:v>
                </c:pt>
                <c:pt idx="4665">
                  <c:v>1.5900000000001455</c:v>
                </c:pt>
                <c:pt idx="4666">
                  <c:v>24.860000000000127</c:v>
                </c:pt>
                <c:pt idx="4667">
                  <c:v>31.409999999999854</c:v>
                </c:pt>
                <c:pt idx="4668">
                  <c:v>21.92999999999995</c:v>
                </c:pt>
                <c:pt idx="4669">
                  <c:v>19.530000000000086</c:v>
                </c:pt>
                <c:pt idx="4670">
                  <c:v>46.629999999999995</c:v>
                </c:pt>
                <c:pt idx="4671">
                  <c:v>36.07000000000005</c:v>
                </c:pt>
                <c:pt idx="4672">
                  <c:v>88.420000000000073</c:v>
                </c:pt>
                <c:pt idx="4673">
                  <c:v>24.390000000000015</c:v>
                </c:pt>
                <c:pt idx="4674">
                  <c:v>13.560000000000002</c:v>
                </c:pt>
                <c:pt idx="4675">
                  <c:v>68.600000000000364</c:v>
                </c:pt>
                <c:pt idx="4676">
                  <c:v>11.330000000000041</c:v>
                </c:pt>
                <c:pt idx="4677">
                  <c:v>6.8399999999999963</c:v>
                </c:pt>
                <c:pt idx="4678">
                  <c:v>11.990000000000009</c:v>
                </c:pt>
                <c:pt idx="4679">
                  <c:v>18.339999999999691</c:v>
                </c:pt>
                <c:pt idx="4680">
                  <c:v>9.1399999999999864</c:v>
                </c:pt>
                <c:pt idx="4681">
                  <c:v>30.880000000000109</c:v>
                </c:pt>
                <c:pt idx="4682">
                  <c:v>13.029999999999973</c:v>
                </c:pt>
                <c:pt idx="4683">
                  <c:v>14.469999999999999</c:v>
                </c:pt>
                <c:pt idx="4684">
                  <c:v>36.819999999999993</c:v>
                </c:pt>
                <c:pt idx="4685">
                  <c:v>18.680000000000007</c:v>
                </c:pt>
                <c:pt idx="4686">
                  <c:v>153.73999999999978</c:v>
                </c:pt>
                <c:pt idx="4687">
                  <c:v>23.21999999999997</c:v>
                </c:pt>
                <c:pt idx="4688">
                  <c:v>40.8599999999999</c:v>
                </c:pt>
                <c:pt idx="4689">
                  <c:v>12.920000000000002</c:v>
                </c:pt>
                <c:pt idx="4690">
                  <c:v>113.01000000000022</c:v>
                </c:pt>
                <c:pt idx="4691">
                  <c:v>4.0299999999999727</c:v>
                </c:pt>
                <c:pt idx="4692">
                  <c:v>87.069999999999709</c:v>
                </c:pt>
                <c:pt idx="4693">
                  <c:v>10.239999999999981</c:v>
                </c:pt>
                <c:pt idx="4694">
                  <c:v>47.569999999999936</c:v>
                </c:pt>
                <c:pt idx="4695">
                  <c:v>1.1900000000000546</c:v>
                </c:pt>
                <c:pt idx="4696">
                  <c:v>7.1299999999999955</c:v>
                </c:pt>
                <c:pt idx="4697">
                  <c:v>13.650000000000091</c:v>
                </c:pt>
                <c:pt idx="4698">
                  <c:v>22.370000000000005</c:v>
                </c:pt>
                <c:pt idx="4699">
                  <c:v>156.35000000000014</c:v>
                </c:pt>
                <c:pt idx="4700">
                  <c:v>8.9599999999999795</c:v>
                </c:pt>
                <c:pt idx="4701">
                  <c:v>1</c:v>
                </c:pt>
                <c:pt idx="4702">
                  <c:v>51.480000000000018</c:v>
                </c:pt>
                <c:pt idx="4703">
                  <c:v>18.840000000000003</c:v>
                </c:pt>
                <c:pt idx="4704">
                  <c:v>6.7799999999999727</c:v>
                </c:pt>
                <c:pt idx="4705">
                  <c:v>9.1700000000000159</c:v>
                </c:pt>
                <c:pt idx="4706">
                  <c:v>7.710000000000008</c:v>
                </c:pt>
                <c:pt idx="4707">
                  <c:v>4</c:v>
                </c:pt>
                <c:pt idx="4708">
                  <c:v>20.090000000000146</c:v>
                </c:pt>
                <c:pt idx="4709">
                  <c:v>58.759999999999991</c:v>
                </c:pt>
                <c:pt idx="4710">
                  <c:v>24</c:v>
                </c:pt>
                <c:pt idx="4711">
                  <c:v>12.589999999999996</c:v>
                </c:pt>
                <c:pt idx="4712">
                  <c:v>65.050000000000068</c:v>
                </c:pt>
                <c:pt idx="4713">
                  <c:v>26.620000000000005</c:v>
                </c:pt>
                <c:pt idx="4714">
                  <c:v>17.569999999999993</c:v>
                </c:pt>
                <c:pt idx="4715">
                  <c:v>5</c:v>
                </c:pt>
                <c:pt idx="4716">
                  <c:v>45.050000000000182</c:v>
                </c:pt>
                <c:pt idx="4717">
                  <c:v>2.8899999999999864</c:v>
                </c:pt>
                <c:pt idx="4718">
                  <c:v>82.590000000000146</c:v>
                </c:pt>
                <c:pt idx="4719">
                  <c:v>110.94000000000005</c:v>
                </c:pt>
                <c:pt idx="4720">
                  <c:v>11.149999999999999</c:v>
                </c:pt>
                <c:pt idx="4721">
                  <c:v>8.0900000000000318</c:v>
                </c:pt>
                <c:pt idx="4722">
                  <c:v>77.170000000000073</c:v>
                </c:pt>
                <c:pt idx="4723">
                  <c:v>28.740000000000009</c:v>
                </c:pt>
                <c:pt idx="4724">
                  <c:v>60.170000000000073</c:v>
                </c:pt>
                <c:pt idx="4725">
                  <c:v>28.519999999999982</c:v>
                </c:pt>
                <c:pt idx="4726">
                  <c:v>35.819999999999936</c:v>
                </c:pt>
                <c:pt idx="4727">
                  <c:v>134.31999999999994</c:v>
                </c:pt>
                <c:pt idx="4728">
                  <c:v>9.7999999999999545</c:v>
                </c:pt>
                <c:pt idx="4729">
                  <c:v>4.3199999999999932</c:v>
                </c:pt>
                <c:pt idx="4730">
                  <c:v>67.430000000000064</c:v>
                </c:pt>
                <c:pt idx="4731">
                  <c:v>3.1799999999998363</c:v>
                </c:pt>
                <c:pt idx="4732">
                  <c:v>34.069999999999936</c:v>
                </c:pt>
                <c:pt idx="4733">
                  <c:v>14.5</c:v>
                </c:pt>
                <c:pt idx="4734">
                  <c:v>5.5899999999999181</c:v>
                </c:pt>
                <c:pt idx="4735">
                  <c:v>3.8500000000000227</c:v>
                </c:pt>
                <c:pt idx="4736">
                  <c:v>12.769999999999982</c:v>
                </c:pt>
                <c:pt idx="4737">
                  <c:v>25.120000000000005</c:v>
                </c:pt>
                <c:pt idx="4738">
                  <c:v>25.889999999999986</c:v>
                </c:pt>
                <c:pt idx="4739">
                  <c:v>63.740000000000009</c:v>
                </c:pt>
                <c:pt idx="4740">
                  <c:v>14.479999999999905</c:v>
                </c:pt>
                <c:pt idx="4741">
                  <c:v>18.8599999999999</c:v>
                </c:pt>
                <c:pt idx="4742">
                  <c:v>8.8300000000000409</c:v>
                </c:pt>
                <c:pt idx="4743">
                  <c:v>7.6899999999999977</c:v>
                </c:pt>
                <c:pt idx="4744">
                  <c:v>1.460000000000008</c:v>
                </c:pt>
                <c:pt idx="4745">
                  <c:v>1.9899999999997817</c:v>
                </c:pt>
                <c:pt idx="4746">
                  <c:v>16.710000000000036</c:v>
                </c:pt>
                <c:pt idx="4747">
                  <c:v>33.75</c:v>
                </c:pt>
                <c:pt idx="4748">
                  <c:v>6.4299999999998363</c:v>
                </c:pt>
                <c:pt idx="4749">
                  <c:v>4.8500000000000014</c:v>
                </c:pt>
                <c:pt idx="4750">
                  <c:v>0.27999999999997272</c:v>
                </c:pt>
                <c:pt idx="4751">
                  <c:v>2.660000000000025</c:v>
                </c:pt>
                <c:pt idx="4752">
                  <c:v>53.919999999999959</c:v>
                </c:pt>
                <c:pt idx="4753">
                  <c:v>5.0300000000002001</c:v>
                </c:pt>
                <c:pt idx="4754">
                  <c:v>83.330000000000041</c:v>
                </c:pt>
                <c:pt idx="4755">
                  <c:v>18.489999999999895</c:v>
                </c:pt>
                <c:pt idx="4756">
                  <c:v>15.269999999999982</c:v>
                </c:pt>
                <c:pt idx="4757">
                  <c:v>2.9699999999997999</c:v>
                </c:pt>
                <c:pt idx="4758">
                  <c:v>14.550000000000011</c:v>
                </c:pt>
                <c:pt idx="4759">
                  <c:v>36.300000000000182</c:v>
                </c:pt>
                <c:pt idx="4760">
                  <c:v>4.9199999999999875</c:v>
                </c:pt>
                <c:pt idx="4761">
                  <c:v>35.710000000000036</c:v>
                </c:pt>
                <c:pt idx="4762">
                  <c:v>38.720000000000027</c:v>
                </c:pt>
                <c:pt idx="4763">
                  <c:v>1.4200000000000159</c:v>
                </c:pt>
                <c:pt idx="4764">
                  <c:v>3.5900000000001455</c:v>
                </c:pt>
                <c:pt idx="4765">
                  <c:v>6.6800000000000068</c:v>
                </c:pt>
                <c:pt idx="4766">
                  <c:v>28.549999999999955</c:v>
                </c:pt>
                <c:pt idx="4767">
                  <c:v>12.590000000000032</c:v>
                </c:pt>
                <c:pt idx="4768">
                  <c:v>0.88000000000010914</c:v>
                </c:pt>
                <c:pt idx="4769">
                  <c:v>59.139999999999873</c:v>
                </c:pt>
                <c:pt idx="4770">
                  <c:v>28.090000000000032</c:v>
                </c:pt>
                <c:pt idx="4771">
                  <c:v>30.779999999999973</c:v>
                </c:pt>
                <c:pt idx="4772">
                  <c:v>1.2899999999999991</c:v>
                </c:pt>
                <c:pt idx="4773">
                  <c:v>94.110000000000127</c:v>
                </c:pt>
                <c:pt idx="4774">
                  <c:v>70.470000000000027</c:v>
                </c:pt>
                <c:pt idx="4775">
                  <c:v>16.210000000000036</c:v>
                </c:pt>
                <c:pt idx="4776">
                  <c:v>9.9100000000000037</c:v>
                </c:pt>
                <c:pt idx="4777">
                  <c:v>58.710000000000036</c:v>
                </c:pt>
                <c:pt idx="4778">
                  <c:v>24.620000000000005</c:v>
                </c:pt>
                <c:pt idx="4779">
                  <c:v>5.6899999999998272</c:v>
                </c:pt>
                <c:pt idx="4780">
                  <c:v>35.760000000000218</c:v>
                </c:pt>
                <c:pt idx="4781">
                  <c:v>22.340000000000003</c:v>
                </c:pt>
                <c:pt idx="4782">
                  <c:v>0.60999999999999943</c:v>
                </c:pt>
                <c:pt idx="4783">
                  <c:v>15.039999999999964</c:v>
                </c:pt>
                <c:pt idx="4784">
                  <c:v>2.0699999999999932</c:v>
                </c:pt>
                <c:pt idx="4785">
                  <c:v>6.0099999999999909</c:v>
                </c:pt>
                <c:pt idx="4786">
                  <c:v>27.119999999999891</c:v>
                </c:pt>
                <c:pt idx="4787">
                  <c:v>5.0499999999999545</c:v>
                </c:pt>
                <c:pt idx="4788">
                  <c:v>14.410000000000082</c:v>
                </c:pt>
                <c:pt idx="4789">
                  <c:v>30.050000000000011</c:v>
                </c:pt>
                <c:pt idx="4790">
                  <c:v>21.069999999999936</c:v>
                </c:pt>
                <c:pt idx="4791">
                  <c:v>35.650000000000006</c:v>
                </c:pt>
                <c:pt idx="4792">
                  <c:v>76.949999999999818</c:v>
                </c:pt>
                <c:pt idx="4793">
                  <c:v>77.5300000000002</c:v>
                </c:pt>
                <c:pt idx="4794">
                  <c:v>27.7199999999998</c:v>
                </c:pt>
                <c:pt idx="4795">
                  <c:v>58.920000000000073</c:v>
                </c:pt>
                <c:pt idx="4796">
                  <c:v>50.480000000000018</c:v>
                </c:pt>
                <c:pt idx="4797">
                  <c:v>79.519999999999982</c:v>
                </c:pt>
                <c:pt idx="4798">
                  <c:v>78.520000000000437</c:v>
                </c:pt>
                <c:pt idx="4799">
                  <c:v>27.639999999999986</c:v>
                </c:pt>
                <c:pt idx="4800">
                  <c:v>18.810000000000002</c:v>
                </c:pt>
                <c:pt idx="4801">
                  <c:v>9.1700000000000017</c:v>
                </c:pt>
                <c:pt idx="4802">
                  <c:v>28.699999999999996</c:v>
                </c:pt>
                <c:pt idx="4803">
                  <c:v>27.650000000000091</c:v>
                </c:pt>
                <c:pt idx="4804">
                  <c:v>76.279999999999973</c:v>
                </c:pt>
                <c:pt idx="4805">
                  <c:v>33.480000000000018</c:v>
                </c:pt>
                <c:pt idx="4806">
                  <c:v>8.8500000000000085</c:v>
                </c:pt>
                <c:pt idx="4807">
                  <c:v>13.510000000000005</c:v>
                </c:pt>
                <c:pt idx="4808">
                  <c:v>27.720000000000027</c:v>
                </c:pt>
                <c:pt idx="4809">
                  <c:v>23.389999999999986</c:v>
                </c:pt>
                <c:pt idx="4810">
                  <c:v>6.2400000000000091</c:v>
                </c:pt>
                <c:pt idx="4811">
                  <c:v>5.1299999999999955</c:v>
                </c:pt>
                <c:pt idx="4812">
                  <c:v>76.899999999999977</c:v>
                </c:pt>
                <c:pt idx="4813">
                  <c:v>15.720000000000027</c:v>
                </c:pt>
                <c:pt idx="4814">
                  <c:v>81.930000000000291</c:v>
                </c:pt>
                <c:pt idx="4815">
                  <c:v>74.839999999999918</c:v>
                </c:pt>
                <c:pt idx="4816">
                  <c:v>33.2199999999998</c:v>
                </c:pt>
                <c:pt idx="4817">
                  <c:v>18.860000000000014</c:v>
                </c:pt>
                <c:pt idx="4818">
                  <c:v>24.069999999999993</c:v>
                </c:pt>
                <c:pt idx="4819">
                  <c:v>15.36</c:v>
                </c:pt>
                <c:pt idx="4820">
                  <c:v>29.189999999999941</c:v>
                </c:pt>
                <c:pt idx="4821">
                  <c:v>59.629999999999995</c:v>
                </c:pt>
                <c:pt idx="4822">
                  <c:v>4.9199999999999875</c:v>
                </c:pt>
                <c:pt idx="4823">
                  <c:v>28.599999999999966</c:v>
                </c:pt>
                <c:pt idx="4824">
                  <c:v>17.880000000000109</c:v>
                </c:pt>
                <c:pt idx="4825">
                  <c:v>7.2000000000000028</c:v>
                </c:pt>
                <c:pt idx="4826">
                  <c:v>48.789999999999964</c:v>
                </c:pt>
                <c:pt idx="4827">
                  <c:v>56.330000000000155</c:v>
                </c:pt>
                <c:pt idx="4828">
                  <c:v>74.9399999999996</c:v>
                </c:pt>
                <c:pt idx="4829">
                  <c:v>47.739999999999782</c:v>
                </c:pt>
                <c:pt idx="4830">
                  <c:v>10.25</c:v>
                </c:pt>
                <c:pt idx="4831">
                  <c:v>9.1200000000000045</c:v>
                </c:pt>
                <c:pt idx="4832">
                  <c:v>2.8899999999999864</c:v>
                </c:pt>
                <c:pt idx="4833">
                  <c:v>19.129999999999995</c:v>
                </c:pt>
                <c:pt idx="4834">
                  <c:v>19.169999999999959</c:v>
                </c:pt>
                <c:pt idx="4835">
                  <c:v>3.8599999999999568</c:v>
                </c:pt>
                <c:pt idx="4836">
                  <c:v>25.930000000000007</c:v>
                </c:pt>
                <c:pt idx="4837">
                  <c:v>36</c:v>
                </c:pt>
                <c:pt idx="4838">
                  <c:v>53.370000000000033</c:v>
                </c:pt>
                <c:pt idx="4839">
                  <c:v>22.009999999999764</c:v>
                </c:pt>
                <c:pt idx="4840">
                  <c:v>66.46999999999997</c:v>
                </c:pt>
                <c:pt idx="4841">
                  <c:v>55.589999999999918</c:v>
                </c:pt>
                <c:pt idx="4842">
                  <c:v>54.149999999999864</c:v>
                </c:pt>
                <c:pt idx="4843">
                  <c:v>8.5999999999999091</c:v>
                </c:pt>
                <c:pt idx="4844">
                  <c:v>16.240000000000009</c:v>
                </c:pt>
                <c:pt idx="4845">
                  <c:v>97.419999999999959</c:v>
                </c:pt>
                <c:pt idx="4846">
                  <c:v>17.240000000000009</c:v>
                </c:pt>
                <c:pt idx="4847">
                  <c:v>24.259999999999991</c:v>
                </c:pt>
                <c:pt idx="4848">
                  <c:v>9.61</c:v>
                </c:pt>
                <c:pt idx="4849">
                  <c:v>36.740000000000009</c:v>
                </c:pt>
                <c:pt idx="4850">
                  <c:v>1.2300000000000004</c:v>
                </c:pt>
                <c:pt idx="4851">
                  <c:v>1.769999999999996</c:v>
                </c:pt>
                <c:pt idx="4852">
                  <c:v>14.77000000000001</c:v>
                </c:pt>
                <c:pt idx="4853">
                  <c:v>26.710000000000036</c:v>
                </c:pt>
                <c:pt idx="4854">
                  <c:v>6.7400000000000091</c:v>
                </c:pt>
                <c:pt idx="4855">
                  <c:v>2.4800000000000182</c:v>
                </c:pt>
                <c:pt idx="4856">
                  <c:v>17.760000000000019</c:v>
                </c:pt>
                <c:pt idx="4857">
                  <c:v>22.730000000000018</c:v>
                </c:pt>
                <c:pt idx="4858">
                  <c:v>33.009999999999991</c:v>
                </c:pt>
                <c:pt idx="4859">
                  <c:v>6.9699999999997999</c:v>
                </c:pt>
                <c:pt idx="4860">
                  <c:v>27.879999999999995</c:v>
                </c:pt>
                <c:pt idx="4861">
                  <c:v>62.769999999999982</c:v>
                </c:pt>
                <c:pt idx="4862">
                  <c:v>11.950000000000003</c:v>
                </c:pt>
                <c:pt idx="4863">
                  <c:v>16.609999999999957</c:v>
                </c:pt>
                <c:pt idx="4864">
                  <c:v>23.210000000000036</c:v>
                </c:pt>
                <c:pt idx="4865">
                  <c:v>25.639999999999986</c:v>
                </c:pt>
                <c:pt idx="4866">
                  <c:v>1.7199999999999989</c:v>
                </c:pt>
                <c:pt idx="4867">
                  <c:v>30.860000000000014</c:v>
                </c:pt>
                <c:pt idx="4868">
                  <c:v>32.170000000000073</c:v>
                </c:pt>
                <c:pt idx="4869">
                  <c:v>25.950000000000017</c:v>
                </c:pt>
                <c:pt idx="4870">
                  <c:v>52.260000000000218</c:v>
                </c:pt>
                <c:pt idx="4871">
                  <c:v>17.42999999999995</c:v>
                </c:pt>
                <c:pt idx="4872">
                  <c:v>23.929999999999836</c:v>
                </c:pt>
                <c:pt idx="4873">
                  <c:v>17.830000000000013</c:v>
                </c:pt>
                <c:pt idx="4874">
                  <c:v>31.850000000000023</c:v>
                </c:pt>
                <c:pt idx="4875">
                  <c:v>28.400000000000034</c:v>
                </c:pt>
                <c:pt idx="4876">
                  <c:v>73.880000000000109</c:v>
                </c:pt>
                <c:pt idx="4877">
                  <c:v>105.32000000000016</c:v>
                </c:pt>
                <c:pt idx="4878">
                  <c:v>41.850000000000023</c:v>
                </c:pt>
                <c:pt idx="4879">
                  <c:v>64.779999999999973</c:v>
                </c:pt>
                <c:pt idx="4880">
                  <c:v>5.3400000000001455</c:v>
                </c:pt>
                <c:pt idx="4881">
                  <c:v>149.96000000000004</c:v>
                </c:pt>
                <c:pt idx="4882">
                  <c:v>22.740000000000009</c:v>
                </c:pt>
                <c:pt idx="4883">
                  <c:v>80.900000000000091</c:v>
                </c:pt>
                <c:pt idx="4884">
                  <c:v>2.660000000000025</c:v>
                </c:pt>
                <c:pt idx="4885">
                  <c:v>84.649999999999977</c:v>
                </c:pt>
                <c:pt idx="4886">
                  <c:v>7.1399999999999864</c:v>
                </c:pt>
                <c:pt idx="4887">
                  <c:v>52.560000000000059</c:v>
                </c:pt>
                <c:pt idx="4888">
                  <c:v>24.129999999999995</c:v>
                </c:pt>
                <c:pt idx="4889">
                  <c:v>33.379999999999882</c:v>
                </c:pt>
                <c:pt idx="4890">
                  <c:v>7.4000000000000057</c:v>
                </c:pt>
                <c:pt idx="4891">
                  <c:v>81.960000000000036</c:v>
                </c:pt>
                <c:pt idx="4892">
                  <c:v>52.569999999999936</c:v>
                </c:pt>
                <c:pt idx="4893">
                  <c:v>9.8199999999999363</c:v>
                </c:pt>
                <c:pt idx="4894">
                  <c:v>15.409999999999968</c:v>
                </c:pt>
                <c:pt idx="4895">
                  <c:v>2.1999999999999318</c:v>
                </c:pt>
                <c:pt idx="4896">
                  <c:v>8.1399999999999864</c:v>
                </c:pt>
                <c:pt idx="4897">
                  <c:v>71.599999999999909</c:v>
                </c:pt>
                <c:pt idx="4898">
                  <c:v>22.120000000000005</c:v>
                </c:pt>
                <c:pt idx="4899">
                  <c:v>9.3899999999999864</c:v>
                </c:pt>
                <c:pt idx="4900">
                  <c:v>17.009999999999991</c:v>
                </c:pt>
                <c:pt idx="4901">
                  <c:v>44.809999999999945</c:v>
                </c:pt>
                <c:pt idx="4902">
                  <c:v>66.799999999999955</c:v>
                </c:pt>
                <c:pt idx="4903">
                  <c:v>28.259999999999991</c:v>
                </c:pt>
                <c:pt idx="4904">
                  <c:v>8.7100000000000009</c:v>
                </c:pt>
                <c:pt idx="4905">
                  <c:v>26.319999999999936</c:v>
                </c:pt>
                <c:pt idx="4906">
                  <c:v>19.670000000000073</c:v>
                </c:pt>
                <c:pt idx="4907">
                  <c:v>1.4100000000000819</c:v>
                </c:pt>
                <c:pt idx="4908">
                  <c:v>55.339999999999918</c:v>
                </c:pt>
                <c:pt idx="4909">
                  <c:v>25.650000000000091</c:v>
                </c:pt>
                <c:pt idx="4910">
                  <c:v>37.610000000000014</c:v>
                </c:pt>
                <c:pt idx="4911">
                  <c:v>52.700000000000045</c:v>
                </c:pt>
                <c:pt idx="4912">
                  <c:v>27.150000000000034</c:v>
                </c:pt>
                <c:pt idx="4913">
                  <c:v>57.940000000000055</c:v>
                </c:pt>
                <c:pt idx="4914">
                  <c:v>4.3199999999999363</c:v>
                </c:pt>
                <c:pt idx="4915">
                  <c:v>5.7200000000000273</c:v>
                </c:pt>
                <c:pt idx="4916">
                  <c:v>23.8900000000001</c:v>
                </c:pt>
                <c:pt idx="4917">
                  <c:v>82.6400000000001</c:v>
                </c:pt>
                <c:pt idx="4918">
                  <c:v>12.949999999999818</c:v>
                </c:pt>
                <c:pt idx="4919">
                  <c:v>13.470000000000027</c:v>
                </c:pt>
                <c:pt idx="4920">
                  <c:v>49.879999999999995</c:v>
                </c:pt>
                <c:pt idx="4921">
                  <c:v>83.769999999999982</c:v>
                </c:pt>
                <c:pt idx="4922">
                  <c:v>10.430000000000007</c:v>
                </c:pt>
                <c:pt idx="4923">
                  <c:v>7.8500000000001364</c:v>
                </c:pt>
                <c:pt idx="4924">
                  <c:v>67.12</c:v>
                </c:pt>
                <c:pt idx="4925">
                  <c:v>3.8299999999999272</c:v>
                </c:pt>
                <c:pt idx="4926">
                  <c:v>14.959999999999809</c:v>
                </c:pt>
                <c:pt idx="4927">
                  <c:v>42.980000000000018</c:v>
                </c:pt>
                <c:pt idx="4928">
                  <c:v>24.870000000000005</c:v>
                </c:pt>
                <c:pt idx="4929">
                  <c:v>34.719999999999914</c:v>
                </c:pt>
                <c:pt idx="4930">
                  <c:v>10.200000000000045</c:v>
                </c:pt>
                <c:pt idx="4931">
                  <c:v>1.2999999999999972</c:v>
                </c:pt>
                <c:pt idx="4932">
                  <c:v>27.480000000000018</c:v>
                </c:pt>
                <c:pt idx="4933">
                  <c:v>58.259999999999991</c:v>
                </c:pt>
                <c:pt idx="4934">
                  <c:v>127.52999999999975</c:v>
                </c:pt>
                <c:pt idx="4935">
                  <c:v>18.369999999999891</c:v>
                </c:pt>
                <c:pt idx="4936">
                  <c:v>1.2200000000000273</c:v>
                </c:pt>
                <c:pt idx="4937">
                  <c:v>10.860000000000014</c:v>
                </c:pt>
                <c:pt idx="4938">
                  <c:v>104.00999999999999</c:v>
                </c:pt>
                <c:pt idx="4939">
                  <c:v>60.139999999999873</c:v>
                </c:pt>
                <c:pt idx="4940">
                  <c:v>24.159999999999997</c:v>
                </c:pt>
                <c:pt idx="4941">
                  <c:v>15.660000000000082</c:v>
                </c:pt>
                <c:pt idx="4942">
                  <c:v>38.220000000000027</c:v>
                </c:pt>
                <c:pt idx="4943">
                  <c:v>3.7899999999999636</c:v>
                </c:pt>
                <c:pt idx="4944">
                  <c:v>114.07999999999993</c:v>
                </c:pt>
                <c:pt idx="4945">
                  <c:v>0.29000000000002046</c:v>
                </c:pt>
                <c:pt idx="4946">
                  <c:v>10.450000000000273</c:v>
                </c:pt>
                <c:pt idx="4947">
                  <c:v>70.139999999999986</c:v>
                </c:pt>
                <c:pt idx="4948">
                  <c:v>42.75</c:v>
                </c:pt>
                <c:pt idx="4949">
                  <c:v>14.919999999999959</c:v>
                </c:pt>
                <c:pt idx="4950">
                  <c:v>47.279999999999973</c:v>
                </c:pt>
                <c:pt idx="4951">
                  <c:v>7.3499999999999659</c:v>
                </c:pt>
                <c:pt idx="4952">
                  <c:v>8.6599999999998545</c:v>
                </c:pt>
                <c:pt idx="4953">
                  <c:v>0.92000000000000171</c:v>
                </c:pt>
                <c:pt idx="4954">
                  <c:v>74.549999999999955</c:v>
                </c:pt>
                <c:pt idx="4955">
                  <c:v>79.489999999999782</c:v>
                </c:pt>
                <c:pt idx="4956">
                  <c:v>10.099999999999909</c:v>
                </c:pt>
                <c:pt idx="4957">
                  <c:v>5.9900000000000091</c:v>
                </c:pt>
                <c:pt idx="4958">
                  <c:v>12.220000000000027</c:v>
                </c:pt>
                <c:pt idx="4959">
                  <c:v>7.2699999999999818</c:v>
                </c:pt>
                <c:pt idx="4960">
                  <c:v>27.009999999999991</c:v>
                </c:pt>
                <c:pt idx="4961">
                  <c:v>33.28000000000003</c:v>
                </c:pt>
                <c:pt idx="4962">
                  <c:v>19.520000000000039</c:v>
                </c:pt>
                <c:pt idx="4963">
                  <c:v>53.049999999999955</c:v>
                </c:pt>
                <c:pt idx="4964">
                  <c:v>15.04</c:v>
                </c:pt>
                <c:pt idx="4965">
                  <c:v>11.350000000000136</c:v>
                </c:pt>
                <c:pt idx="4966">
                  <c:v>51.929999999999836</c:v>
                </c:pt>
                <c:pt idx="4967">
                  <c:v>47.22</c:v>
                </c:pt>
                <c:pt idx="4968">
                  <c:v>22.110000000000014</c:v>
                </c:pt>
                <c:pt idx="4969">
                  <c:v>76.839999999999918</c:v>
                </c:pt>
                <c:pt idx="4970">
                  <c:v>20.649999999999636</c:v>
                </c:pt>
                <c:pt idx="4971">
                  <c:v>19.679999999999836</c:v>
                </c:pt>
                <c:pt idx="4972">
                  <c:v>10.980000000000018</c:v>
                </c:pt>
                <c:pt idx="4973">
                  <c:v>62.819999999999936</c:v>
                </c:pt>
                <c:pt idx="4974">
                  <c:v>28.269999999999982</c:v>
                </c:pt>
                <c:pt idx="4975">
                  <c:v>21.809999999999945</c:v>
                </c:pt>
                <c:pt idx="4976">
                  <c:v>5.9499999999999318</c:v>
                </c:pt>
                <c:pt idx="4977">
                  <c:v>18.990000000000009</c:v>
                </c:pt>
                <c:pt idx="4978">
                  <c:v>17.639999999999986</c:v>
                </c:pt>
                <c:pt idx="4979">
                  <c:v>79</c:v>
                </c:pt>
                <c:pt idx="4980">
                  <c:v>11.809999999999945</c:v>
                </c:pt>
                <c:pt idx="4981">
                  <c:v>71.3599999999999</c:v>
                </c:pt>
                <c:pt idx="4982">
                  <c:v>87.300000000000182</c:v>
                </c:pt>
                <c:pt idx="4983">
                  <c:v>20.430000000000007</c:v>
                </c:pt>
                <c:pt idx="4984">
                  <c:v>9.5</c:v>
                </c:pt>
                <c:pt idx="4985">
                  <c:v>49.450000000000045</c:v>
                </c:pt>
                <c:pt idx="4986">
                  <c:v>14.590000000000032</c:v>
                </c:pt>
                <c:pt idx="4987">
                  <c:v>73.730000000000018</c:v>
                </c:pt>
                <c:pt idx="4988">
                  <c:v>39.789999999999964</c:v>
                </c:pt>
                <c:pt idx="4989">
                  <c:v>72.150000000000091</c:v>
                </c:pt>
                <c:pt idx="4990">
                  <c:v>42.609999999999673</c:v>
                </c:pt>
                <c:pt idx="4991">
                  <c:v>12.240000000000009</c:v>
                </c:pt>
                <c:pt idx="4992">
                  <c:v>18.580000000000041</c:v>
                </c:pt>
                <c:pt idx="4993">
                  <c:v>1.4900000000000091</c:v>
                </c:pt>
                <c:pt idx="4994">
                  <c:v>34.389999999999986</c:v>
                </c:pt>
                <c:pt idx="4995">
                  <c:v>58.169999999999987</c:v>
                </c:pt>
                <c:pt idx="4996">
                  <c:v>13.820000000000007</c:v>
                </c:pt>
                <c:pt idx="4997">
                  <c:v>53.190000000000055</c:v>
                </c:pt>
                <c:pt idx="4998">
                  <c:v>88.859999999999673</c:v>
                </c:pt>
                <c:pt idx="4999">
                  <c:v>48.329999999999927</c:v>
                </c:pt>
                <c:pt idx="5000">
                  <c:v>4.2800000000000296</c:v>
                </c:pt>
                <c:pt idx="5001">
                  <c:v>19.069999999999993</c:v>
                </c:pt>
                <c:pt idx="5002">
                  <c:v>86.860000000000127</c:v>
                </c:pt>
                <c:pt idx="5003">
                  <c:v>12.70999999999998</c:v>
                </c:pt>
                <c:pt idx="5004">
                  <c:v>24.259999999999991</c:v>
                </c:pt>
                <c:pt idx="5005">
                  <c:v>99.490000000000009</c:v>
                </c:pt>
                <c:pt idx="5006">
                  <c:v>3.7800000000000296</c:v>
                </c:pt>
                <c:pt idx="5007">
                  <c:v>6.6899999999999977</c:v>
                </c:pt>
                <c:pt idx="5008">
                  <c:v>22.849999999999909</c:v>
                </c:pt>
                <c:pt idx="5009">
                  <c:v>8.0100000000000051</c:v>
                </c:pt>
                <c:pt idx="5010">
                  <c:v>15.349999999999994</c:v>
                </c:pt>
                <c:pt idx="5011">
                  <c:v>22.329999999999927</c:v>
                </c:pt>
                <c:pt idx="5012">
                  <c:v>14.319999999999993</c:v>
                </c:pt>
                <c:pt idx="5013">
                  <c:v>12.17999999999995</c:v>
                </c:pt>
                <c:pt idx="5014">
                  <c:v>81.669999999999959</c:v>
                </c:pt>
                <c:pt idx="5015">
                  <c:v>35.669999999999959</c:v>
                </c:pt>
                <c:pt idx="5016">
                  <c:v>2.1800000000000068</c:v>
                </c:pt>
                <c:pt idx="5017">
                  <c:v>35.549999999999955</c:v>
                </c:pt>
                <c:pt idx="5018">
                  <c:v>1.6199999999999761</c:v>
                </c:pt>
                <c:pt idx="5019">
                  <c:v>2.9300000000000068</c:v>
                </c:pt>
                <c:pt idx="5020">
                  <c:v>6.9699999999999989</c:v>
                </c:pt>
                <c:pt idx="5021">
                  <c:v>13.590000000000003</c:v>
                </c:pt>
                <c:pt idx="5022">
                  <c:v>13.800000000000011</c:v>
                </c:pt>
                <c:pt idx="5023">
                  <c:v>13.680000000000064</c:v>
                </c:pt>
                <c:pt idx="5024">
                  <c:v>43.709999999999923</c:v>
                </c:pt>
                <c:pt idx="5025">
                  <c:v>4.8399999999999963</c:v>
                </c:pt>
                <c:pt idx="5026">
                  <c:v>23.100000000000023</c:v>
                </c:pt>
                <c:pt idx="5027">
                  <c:v>28.939999999999941</c:v>
                </c:pt>
                <c:pt idx="5028">
                  <c:v>19.569999999999936</c:v>
                </c:pt>
                <c:pt idx="5029">
                  <c:v>34.540000000000077</c:v>
                </c:pt>
                <c:pt idx="5030">
                  <c:v>6.75</c:v>
                </c:pt>
                <c:pt idx="5031">
                  <c:v>1.9000000000000057</c:v>
                </c:pt>
                <c:pt idx="5032">
                  <c:v>33.659999999999854</c:v>
                </c:pt>
                <c:pt idx="5033">
                  <c:v>17.850000000000023</c:v>
                </c:pt>
                <c:pt idx="5034">
                  <c:v>27.050000000000011</c:v>
                </c:pt>
                <c:pt idx="5035">
                  <c:v>32.100000000000136</c:v>
                </c:pt>
                <c:pt idx="5036">
                  <c:v>25.149999999999977</c:v>
                </c:pt>
                <c:pt idx="5037">
                  <c:v>51.259999999999991</c:v>
                </c:pt>
                <c:pt idx="5038">
                  <c:v>1.1299999999999955</c:v>
                </c:pt>
                <c:pt idx="5039">
                  <c:v>1.4600000000000364</c:v>
                </c:pt>
                <c:pt idx="5040">
                  <c:v>19.329999999999927</c:v>
                </c:pt>
                <c:pt idx="5041">
                  <c:v>9.9999999999909051E-3</c:v>
                </c:pt>
                <c:pt idx="5042">
                  <c:v>9.6399999999999864</c:v>
                </c:pt>
                <c:pt idx="5043">
                  <c:v>22.560000000000173</c:v>
                </c:pt>
                <c:pt idx="5044">
                  <c:v>7.8799999999999955</c:v>
                </c:pt>
                <c:pt idx="5045">
                  <c:v>1.4699999999999989</c:v>
                </c:pt>
                <c:pt idx="5046">
                  <c:v>2.4500000000000171</c:v>
                </c:pt>
                <c:pt idx="5047">
                  <c:v>58.020000000000095</c:v>
                </c:pt>
                <c:pt idx="5048">
                  <c:v>26.289999999999992</c:v>
                </c:pt>
                <c:pt idx="5049">
                  <c:v>9.2899999999999636</c:v>
                </c:pt>
                <c:pt idx="5050">
                  <c:v>32.339999999999918</c:v>
                </c:pt>
                <c:pt idx="5051">
                  <c:v>6.5799999999999272</c:v>
                </c:pt>
                <c:pt idx="5052">
                  <c:v>14.850000000000136</c:v>
                </c:pt>
                <c:pt idx="5053">
                  <c:v>3.7800000000000011</c:v>
                </c:pt>
                <c:pt idx="5054">
                  <c:v>30.590000000000032</c:v>
                </c:pt>
                <c:pt idx="5055">
                  <c:v>11.529999999999973</c:v>
                </c:pt>
                <c:pt idx="5056">
                  <c:v>4.0099999999999909</c:v>
                </c:pt>
                <c:pt idx="5057">
                  <c:v>36.950000000000045</c:v>
                </c:pt>
                <c:pt idx="5058">
                  <c:v>2.9300000000000637</c:v>
                </c:pt>
                <c:pt idx="5059">
                  <c:v>46.870000000000005</c:v>
                </c:pt>
                <c:pt idx="5060">
                  <c:v>6.0499999999999545</c:v>
                </c:pt>
                <c:pt idx="5061">
                  <c:v>7.460000000000008</c:v>
                </c:pt>
                <c:pt idx="5062">
                  <c:v>3.1899999999999409</c:v>
                </c:pt>
                <c:pt idx="5063">
                  <c:v>70.419999999999845</c:v>
                </c:pt>
                <c:pt idx="5064">
                  <c:v>18.480000000000018</c:v>
                </c:pt>
                <c:pt idx="5065">
                  <c:v>32.409999999999854</c:v>
                </c:pt>
                <c:pt idx="5066">
                  <c:v>6.2299999999999613</c:v>
                </c:pt>
                <c:pt idx="5067">
                  <c:v>30.419999999999845</c:v>
                </c:pt>
                <c:pt idx="5068">
                  <c:v>0.93000000000000682</c:v>
                </c:pt>
                <c:pt idx="5069">
                  <c:v>11.720000000000027</c:v>
                </c:pt>
                <c:pt idx="5070">
                  <c:v>35.759999999999991</c:v>
                </c:pt>
                <c:pt idx="5071">
                  <c:v>22.149999999999977</c:v>
                </c:pt>
                <c:pt idx="5072">
                  <c:v>4.1500000000000057</c:v>
                </c:pt>
                <c:pt idx="5073">
                  <c:v>42.799999999999955</c:v>
                </c:pt>
                <c:pt idx="5074">
                  <c:v>28.569999999999993</c:v>
                </c:pt>
                <c:pt idx="5075">
                  <c:v>21.100000000000023</c:v>
                </c:pt>
                <c:pt idx="5076">
                  <c:v>0.57000000000000028</c:v>
                </c:pt>
                <c:pt idx="5077">
                  <c:v>29.310000000000002</c:v>
                </c:pt>
                <c:pt idx="5078">
                  <c:v>14.510000000000019</c:v>
                </c:pt>
                <c:pt idx="5079">
                  <c:v>2.5799999999999272</c:v>
                </c:pt>
                <c:pt idx="5080">
                  <c:v>15.879999999999995</c:v>
                </c:pt>
                <c:pt idx="5081">
                  <c:v>37.580000000000013</c:v>
                </c:pt>
                <c:pt idx="5082">
                  <c:v>6.5600000000000591</c:v>
                </c:pt>
                <c:pt idx="5083">
                  <c:v>4.09</c:v>
                </c:pt>
                <c:pt idx="5084">
                  <c:v>23.269999999999982</c:v>
                </c:pt>
                <c:pt idx="5085">
                  <c:v>1.8100000000000023</c:v>
                </c:pt>
                <c:pt idx="5086">
                  <c:v>4.2699999999999818</c:v>
                </c:pt>
                <c:pt idx="5087">
                  <c:v>6.7999999999997272</c:v>
                </c:pt>
                <c:pt idx="5088">
                  <c:v>27.740000000000009</c:v>
                </c:pt>
                <c:pt idx="5089">
                  <c:v>54.110000000000014</c:v>
                </c:pt>
                <c:pt idx="5090">
                  <c:v>27.75</c:v>
                </c:pt>
                <c:pt idx="5091">
                  <c:v>51.680000000000064</c:v>
                </c:pt>
                <c:pt idx="5092">
                  <c:v>55.519999999999982</c:v>
                </c:pt>
                <c:pt idx="5093">
                  <c:v>0.97999999999998977</c:v>
                </c:pt>
                <c:pt idx="5094">
                  <c:v>2.6400000000000006</c:v>
                </c:pt>
                <c:pt idx="5095">
                  <c:v>114.53999999999996</c:v>
                </c:pt>
                <c:pt idx="5096">
                  <c:v>3.8799999999999955</c:v>
                </c:pt>
                <c:pt idx="5097">
                  <c:v>15.39</c:v>
                </c:pt>
                <c:pt idx="5098">
                  <c:v>14.439999999999998</c:v>
                </c:pt>
                <c:pt idx="5099">
                  <c:v>24.83</c:v>
                </c:pt>
                <c:pt idx="5100">
                  <c:v>3.6599999999999966</c:v>
                </c:pt>
                <c:pt idx="5101">
                  <c:v>23.720000000000027</c:v>
                </c:pt>
                <c:pt idx="5102">
                  <c:v>17.150000000000091</c:v>
                </c:pt>
                <c:pt idx="5103">
                  <c:v>56.210000000000008</c:v>
                </c:pt>
                <c:pt idx="5104">
                  <c:v>22.32000000000005</c:v>
                </c:pt>
                <c:pt idx="5105">
                  <c:v>9.4300000000000068</c:v>
                </c:pt>
                <c:pt idx="5106">
                  <c:v>49.57000000000005</c:v>
                </c:pt>
                <c:pt idx="5107">
                  <c:v>4.8100000000000023</c:v>
                </c:pt>
                <c:pt idx="5108">
                  <c:v>0.66999999999998749</c:v>
                </c:pt>
                <c:pt idx="5109">
                  <c:v>12.079999999999998</c:v>
                </c:pt>
                <c:pt idx="5110">
                  <c:v>41.810000000000173</c:v>
                </c:pt>
                <c:pt idx="5111">
                  <c:v>15.289999999999992</c:v>
                </c:pt>
                <c:pt idx="5112">
                  <c:v>24.449999999999989</c:v>
                </c:pt>
                <c:pt idx="5113">
                  <c:v>31.799999999999955</c:v>
                </c:pt>
                <c:pt idx="5114">
                  <c:v>51.110000000000127</c:v>
                </c:pt>
                <c:pt idx="5115">
                  <c:v>19.269999999999982</c:v>
                </c:pt>
                <c:pt idx="5116">
                  <c:v>3.8900000000000006</c:v>
                </c:pt>
                <c:pt idx="5117">
                  <c:v>21.400000000000006</c:v>
                </c:pt>
                <c:pt idx="5118">
                  <c:v>31.230000000000018</c:v>
                </c:pt>
                <c:pt idx="5119">
                  <c:v>12.310000000000059</c:v>
                </c:pt>
                <c:pt idx="5120">
                  <c:v>11.759999999999764</c:v>
                </c:pt>
                <c:pt idx="5121">
                  <c:v>22.260000000000005</c:v>
                </c:pt>
                <c:pt idx="5122">
                  <c:v>13.099999999999994</c:v>
                </c:pt>
                <c:pt idx="5123">
                  <c:v>3.1700000000000159</c:v>
                </c:pt>
                <c:pt idx="5124">
                  <c:v>15.569999999999936</c:v>
                </c:pt>
                <c:pt idx="5125">
                  <c:v>10.110000000000127</c:v>
                </c:pt>
                <c:pt idx="5126">
                  <c:v>12.440000000000055</c:v>
                </c:pt>
                <c:pt idx="5127">
                  <c:v>3.8800000000001091</c:v>
                </c:pt>
                <c:pt idx="5128">
                  <c:v>29.690000000000055</c:v>
                </c:pt>
                <c:pt idx="5129">
                  <c:v>32.54000000000002</c:v>
                </c:pt>
                <c:pt idx="5130">
                  <c:v>0.25999999999999091</c:v>
                </c:pt>
                <c:pt idx="5131">
                  <c:v>33.769999999999982</c:v>
                </c:pt>
                <c:pt idx="5132">
                  <c:v>5.7400000000000091</c:v>
                </c:pt>
                <c:pt idx="5133">
                  <c:v>68.92999999999995</c:v>
                </c:pt>
                <c:pt idx="5134">
                  <c:v>29.060000000000059</c:v>
                </c:pt>
                <c:pt idx="5135">
                  <c:v>0.67000000000000171</c:v>
                </c:pt>
                <c:pt idx="5136">
                  <c:v>38.799999999999955</c:v>
                </c:pt>
                <c:pt idx="5137">
                  <c:v>20.869999999999891</c:v>
                </c:pt>
                <c:pt idx="5138">
                  <c:v>4.1000000000000014</c:v>
                </c:pt>
                <c:pt idx="5139">
                  <c:v>14.910000000000025</c:v>
                </c:pt>
                <c:pt idx="5140">
                  <c:v>1.289999999999992</c:v>
                </c:pt>
                <c:pt idx="5141">
                  <c:v>5.6099999999999568</c:v>
                </c:pt>
                <c:pt idx="5142">
                  <c:v>10.350000000000001</c:v>
                </c:pt>
                <c:pt idx="5143">
                  <c:v>37.19</c:v>
                </c:pt>
                <c:pt idx="5144">
                  <c:v>22.259999999999991</c:v>
                </c:pt>
                <c:pt idx="5145">
                  <c:v>82.129999999999882</c:v>
                </c:pt>
                <c:pt idx="5146">
                  <c:v>15.679999999999836</c:v>
                </c:pt>
                <c:pt idx="5147">
                  <c:v>68.150000000000091</c:v>
                </c:pt>
                <c:pt idx="5148">
                  <c:v>9.3500000000000227</c:v>
                </c:pt>
                <c:pt idx="5149">
                  <c:v>26.329999999999927</c:v>
                </c:pt>
                <c:pt idx="5150">
                  <c:v>0.45000000000004547</c:v>
                </c:pt>
                <c:pt idx="5151">
                  <c:v>0.14999999999997726</c:v>
                </c:pt>
                <c:pt idx="5152">
                  <c:v>35.619999999999976</c:v>
                </c:pt>
                <c:pt idx="5153">
                  <c:v>1.1200000000001182</c:v>
                </c:pt>
                <c:pt idx="5154">
                  <c:v>2.5299999999999727</c:v>
                </c:pt>
                <c:pt idx="5155">
                  <c:v>21.42999999999995</c:v>
                </c:pt>
                <c:pt idx="5156">
                  <c:v>0.46999999999999886</c:v>
                </c:pt>
                <c:pt idx="5157">
                  <c:v>15.450000000000003</c:v>
                </c:pt>
                <c:pt idx="5158">
                  <c:v>21.699999999999989</c:v>
                </c:pt>
                <c:pt idx="5159">
                  <c:v>9.1200000000000045</c:v>
                </c:pt>
                <c:pt idx="5160">
                  <c:v>8.6999999999999886</c:v>
                </c:pt>
                <c:pt idx="5161">
                  <c:v>18.339999999999918</c:v>
                </c:pt>
                <c:pt idx="5162">
                  <c:v>6.6100000000000136</c:v>
                </c:pt>
                <c:pt idx="5163">
                  <c:v>3.5399999999999991</c:v>
                </c:pt>
                <c:pt idx="5164">
                  <c:v>27.910000000000082</c:v>
                </c:pt>
                <c:pt idx="5165">
                  <c:v>30.189999999999998</c:v>
                </c:pt>
                <c:pt idx="5166">
                  <c:v>48.789999999999964</c:v>
                </c:pt>
                <c:pt idx="5167">
                  <c:v>7.7100000000000364</c:v>
                </c:pt>
                <c:pt idx="5168">
                  <c:v>16.310000000000002</c:v>
                </c:pt>
                <c:pt idx="5169">
                  <c:v>23.289999999999964</c:v>
                </c:pt>
                <c:pt idx="5170">
                  <c:v>131.26</c:v>
                </c:pt>
                <c:pt idx="5171">
                  <c:v>35.429999999999978</c:v>
                </c:pt>
                <c:pt idx="5172">
                  <c:v>17.810000000000002</c:v>
                </c:pt>
                <c:pt idx="5173">
                  <c:v>48.129999999999995</c:v>
                </c:pt>
                <c:pt idx="5174">
                  <c:v>7.1500000000000909</c:v>
                </c:pt>
                <c:pt idx="5175">
                  <c:v>3.26</c:v>
                </c:pt>
                <c:pt idx="5176">
                  <c:v>18.600000000000023</c:v>
                </c:pt>
                <c:pt idx="5177">
                  <c:v>2.5400000000000205</c:v>
                </c:pt>
                <c:pt idx="5178">
                  <c:v>62.980000000000018</c:v>
                </c:pt>
                <c:pt idx="5179">
                  <c:v>12.660000000000309</c:v>
                </c:pt>
                <c:pt idx="5180">
                  <c:v>35.170000000000073</c:v>
                </c:pt>
                <c:pt idx="5181">
                  <c:v>5.0299999999999727</c:v>
                </c:pt>
                <c:pt idx="5182">
                  <c:v>12.400000000000091</c:v>
                </c:pt>
                <c:pt idx="5183">
                  <c:v>18.460000000000008</c:v>
                </c:pt>
                <c:pt idx="5184">
                  <c:v>19.350000000000023</c:v>
                </c:pt>
                <c:pt idx="5185">
                  <c:v>1.6500000000000004</c:v>
                </c:pt>
                <c:pt idx="5186">
                  <c:v>8.839999999999975</c:v>
                </c:pt>
                <c:pt idx="5187">
                  <c:v>25.490000000000009</c:v>
                </c:pt>
                <c:pt idx="5188">
                  <c:v>24.799999999999955</c:v>
                </c:pt>
                <c:pt idx="5189">
                  <c:v>24.810000000000173</c:v>
                </c:pt>
                <c:pt idx="5190">
                  <c:v>29.629999999999995</c:v>
                </c:pt>
                <c:pt idx="5191">
                  <c:v>2.6200000000000045</c:v>
                </c:pt>
                <c:pt idx="5192">
                  <c:v>5.5500000000000114</c:v>
                </c:pt>
                <c:pt idx="5193">
                  <c:v>3.6500000000000057</c:v>
                </c:pt>
                <c:pt idx="5194">
                  <c:v>27.240000000000009</c:v>
                </c:pt>
                <c:pt idx="5195">
                  <c:v>7.9600000000000364</c:v>
                </c:pt>
                <c:pt idx="5196">
                  <c:v>41.800000000000011</c:v>
                </c:pt>
                <c:pt idx="5197">
                  <c:v>60.839999999999918</c:v>
                </c:pt>
                <c:pt idx="5198">
                  <c:v>3.3700000000000045</c:v>
                </c:pt>
                <c:pt idx="5199">
                  <c:v>2.8800000000000239</c:v>
                </c:pt>
                <c:pt idx="5200">
                  <c:v>68.689999999999827</c:v>
                </c:pt>
                <c:pt idx="5201">
                  <c:v>36.049999999999955</c:v>
                </c:pt>
                <c:pt idx="5202">
                  <c:v>4.0200000000000031</c:v>
                </c:pt>
                <c:pt idx="5203">
                  <c:v>4.3299999999999841</c:v>
                </c:pt>
                <c:pt idx="5204">
                  <c:v>36.130000000000109</c:v>
                </c:pt>
                <c:pt idx="5205">
                  <c:v>2.2400000000000002</c:v>
                </c:pt>
                <c:pt idx="5206">
                  <c:v>11.329999999999984</c:v>
                </c:pt>
                <c:pt idx="5207">
                  <c:v>12.110000000000014</c:v>
                </c:pt>
                <c:pt idx="5208">
                  <c:v>41.519999999999982</c:v>
                </c:pt>
                <c:pt idx="5209">
                  <c:v>26.689999999999998</c:v>
                </c:pt>
                <c:pt idx="5210">
                  <c:v>37.440000000000055</c:v>
                </c:pt>
                <c:pt idx="5211">
                  <c:v>33.310000000000059</c:v>
                </c:pt>
                <c:pt idx="5212">
                  <c:v>0.66000000000002501</c:v>
                </c:pt>
                <c:pt idx="5213">
                  <c:v>41.960000000000036</c:v>
                </c:pt>
                <c:pt idx="5214">
                  <c:v>35.120000000000005</c:v>
                </c:pt>
                <c:pt idx="5215">
                  <c:v>8.1700000000000017</c:v>
                </c:pt>
                <c:pt idx="5216">
                  <c:v>68.88</c:v>
                </c:pt>
                <c:pt idx="5217">
                  <c:v>79.539999999999964</c:v>
                </c:pt>
                <c:pt idx="5218">
                  <c:v>31.710000000000036</c:v>
                </c:pt>
                <c:pt idx="5219">
                  <c:v>19.329999999999984</c:v>
                </c:pt>
                <c:pt idx="5220">
                  <c:v>8.6299999999999955</c:v>
                </c:pt>
                <c:pt idx="5221">
                  <c:v>59.059999999999945</c:v>
                </c:pt>
                <c:pt idx="5222">
                  <c:v>19.720000000000027</c:v>
                </c:pt>
                <c:pt idx="5223">
                  <c:v>46.550000000000011</c:v>
                </c:pt>
                <c:pt idx="5224">
                  <c:v>8.1500000000000021</c:v>
                </c:pt>
                <c:pt idx="5225">
                  <c:v>39.069999999999993</c:v>
                </c:pt>
                <c:pt idx="5226">
                  <c:v>6.7000000000002728</c:v>
                </c:pt>
                <c:pt idx="5227">
                  <c:v>80.92999999999995</c:v>
                </c:pt>
                <c:pt idx="5228">
                  <c:v>1.1899999999999995</c:v>
                </c:pt>
                <c:pt idx="5229">
                  <c:v>37.550000000000011</c:v>
                </c:pt>
                <c:pt idx="5230">
                  <c:v>84.460000000000036</c:v>
                </c:pt>
                <c:pt idx="5231">
                  <c:v>4.6899999999999977</c:v>
                </c:pt>
                <c:pt idx="5232">
                  <c:v>52.3599999999999</c:v>
                </c:pt>
                <c:pt idx="5233">
                  <c:v>26.670000000000073</c:v>
                </c:pt>
                <c:pt idx="5234">
                  <c:v>29.830000000000041</c:v>
                </c:pt>
                <c:pt idx="5235">
                  <c:v>22.409999999999968</c:v>
                </c:pt>
                <c:pt idx="5236">
                  <c:v>62.46000000000015</c:v>
                </c:pt>
                <c:pt idx="5237">
                  <c:v>55.970000000000027</c:v>
                </c:pt>
                <c:pt idx="5238">
                  <c:v>3.5699999999999932</c:v>
                </c:pt>
                <c:pt idx="5239">
                  <c:v>12.850000000000001</c:v>
                </c:pt>
                <c:pt idx="5240">
                  <c:v>21.420000000000016</c:v>
                </c:pt>
                <c:pt idx="5241">
                  <c:v>16.039999999999964</c:v>
                </c:pt>
                <c:pt idx="5242">
                  <c:v>32.819999999999993</c:v>
                </c:pt>
                <c:pt idx="5243">
                  <c:v>40.190000000000055</c:v>
                </c:pt>
                <c:pt idx="5244">
                  <c:v>8.9800000000000182</c:v>
                </c:pt>
                <c:pt idx="5245">
                  <c:v>30.650000000000034</c:v>
                </c:pt>
                <c:pt idx="5246">
                  <c:v>27.17999999999995</c:v>
                </c:pt>
                <c:pt idx="5247">
                  <c:v>32.730000000000004</c:v>
                </c:pt>
                <c:pt idx="5248">
                  <c:v>78.739999999999782</c:v>
                </c:pt>
                <c:pt idx="5249">
                  <c:v>3.4499999999999886</c:v>
                </c:pt>
                <c:pt idx="5250">
                  <c:v>10.5</c:v>
                </c:pt>
                <c:pt idx="5251">
                  <c:v>9.6600000000000819</c:v>
                </c:pt>
                <c:pt idx="5252">
                  <c:v>11.129999999999882</c:v>
                </c:pt>
                <c:pt idx="5253">
                  <c:v>7.490000000000002</c:v>
                </c:pt>
                <c:pt idx="5254">
                  <c:v>26.22999999999999</c:v>
                </c:pt>
                <c:pt idx="5255">
                  <c:v>32.139999999999986</c:v>
                </c:pt>
                <c:pt idx="5256">
                  <c:v>27.510000000000048</c:v>
                </c:pt>
                <c:pt idx="5257">
                  <c:v>6.25</c:v>
                </c:pt>
                <c:pt idx="5258">
                  <c:v>6.3700000000000045</c:v>
                </c:pt>
                <c:pt idx="5259">
                  <c:v>4.8599999999996726</c:v>
                </c:pt>
                <c:pt idx="5260">
                  <c:v>68.509999999999991</c:v>
                </c:pt>
                <c:pt idx="5261">
                  <c:v>23.47999999999999</c:v>
                </c:pt>
                <c:pt idx="5262">
                  <c:v>31.869999999999948</c:v>
                </c:pt>
                <c:pt idx="5263">
                  <c:v>32.209999999999923</c:v>
                </c:pt>
                <c:pt idx="5264">
                  <c:v>94.640000000000327</c:v>
                </c:pt>
                <c:pt idx="5265">
                  <c:v>4.1300000000000026</c:v>
                </c:pt>
                <c:pt idx="5266">
                  <c:v>16.7800000000002</c:v>
                </c:pt>
                <c:pt idx="5267">
                  <c:v>6.4600000000000364</c:v>
                </c:pt>
                <c:pt idx="5268">
                  <c:v>56.789999999999964</c:v>
                </c:pt>
                <c:pt idx="5269">
                  <c:v>15.679999999999978</c:v>
                </c:pt>
                <c:pt idx="5270">
                  <c:v>106.33999999999992</c:v>
                </c:pt>
                <c:pt idx="5271">
                  <c:v>42.039999999999964</c:v>
                </c:pt>
                <c:pt idx="5272">
                  <c:v>33.669999999999845</c:v>
                </c:pt>
                <c:pt idx="5273">
                  <c:v>6.9499999999998181</c:v>
                </c:pt>
                <c:pt idx="5274">
                  <c:v>4.2200000000000273</c:v>
                </c:pt>
                <c:pt idx="5275">
                  <c:v>8.4399999999999977</c:v>
                </c:pt>
                <c:pt idx="5276">
                  <c:v>21.610000000000014</c:v>
                </c:pt>
                <c:pt idx="5277">
                  <c:v>2.7599999999999909</c:v>
                </c:pt>
                <c:pt idx="5278">
                  <c:v>20.990000000000009</c:v>
                </c:pt>
                <c:pt idx="5279">
                  <c:v>14.25</c:v>
                </c:pt>
                <c:pt idx="5280">
                  <c:v>10.969999999999999</c:v>
                </c:pt>
                <c:pt idx="5281">
                  <c:v>15.910000000000025</c:v>
                </c:pt>
                <c:pt idx="5282">
                  <c:v>3.6800000000000068</c:v>
                </c:pt>
                <c:pt idx="5283">
                  <c:v>12.20999999999998</c:v>
                </c:pt>
                <c:pt idx="5284">
                  <c:v>104.54999999999995</c:v>
                </c:pt>
                <c:pt idx="5285">
                  <c:v>26.539999999999964</c:v>
                </c:pt>
                <c:pt idx="5286">
                  <c:v>84.960000000000036</c:v>
                </c:pt>
                <c:pt idx="5287">
                  <c:v>12.040000000000077</c:v>
                </c:pt>
                <c:pt idx="5288">
                  <c:v>9.3000000000000114</c:v>
                </c:pt>
                <c:pt idx="5289">
                  <c:v>1.0300000000000011</c:v>
                </c:pt>
                <c:pt idx="5290">
                  <c:v>34.980000000000018</c:v>
                </c:pt>
                <c:pt idx="5291">
                  <c:v>56.819999999999993</c:v>
                </c:pt>
                <c:pt idx="5292">
                  <c:v>17.990000000000009</c:v>
                </c:pt>
                <c:pt idx="5293">
                  <c:v>57.519999999999982</c:v>
                </c:pt>
                <c:pt idx="5294">
                  <c:v>16.729999999999961</c:v>
                </c:pt>
                <c:pt idx="5295">
                  <c:v>25.940000000000055</c:v>
                </c:pt>
                <c:pt idx="5296">
                  <c:v>51.360000000000014</c:v>
                </c:pt>
                <c:pt idx="5297">
                  <c:v>0.48000000000000398</c:v>
                </c:pt>
                <c:pt idx="5298">
                  <c:v>10.139999999999986</c:v>
                </c:pt>
                <c:pt idx="5299">
                  <c:v>7.6800000000000637</c:v>
                </c:pt>
                <c:pt idx="5300">
                  <c:v>0.75999999999999091</c:v>
                </c:pt>
                <c:pt idx="5301">
                  <c:v>19.610000000000014</c:v>
                </c:pt>
                <c:pt idx="5302">
                  <c:v>94.939999999999941</c:v>
                </c:pt>
                <c:pt idx="5303">
                  <c:v>50.860000000000127</c:v>
                </c:pt>
                <c:pt idx="5304">
                  <c:v>8.3700000000000045</c:v>
                </c:pt>
                <c:pt idx="5305">
                  <c:v>41.769999999999982</c:v>
                </c:pt>
                <c:pt idx="5306">
                  <c:v>5.9300000000000068</c:v>
                </c:pt>
                <c:pt idx="5307">
                  <c:v>64.180000000000064</c:v>
                </c:pt>
                <c:pt idx="5308">
                  <c:v>6.0699999999999932</c:v>
                </c:pt>
                <c:pt idx="5309">
                  <c:v>42.579999999999927</c:v>
                </c:pt>
                <c:pt idx="5310">
                  <c:v>24.230000000000004</c:v>
                </c:pt>
                <c:pt idx="5311">
                  <c:v>45.579999999999927</c:v>
                </c:pt>
                <c:pt idx="5312">
                  <c:v>11.829999999999927</c:v>
                </c:pt>
                <c:pt idx="5313">
                  <c:v>32.220000000000027</c:v>
                </c:pt>
                <c:pt idx="5314">
                  <c:v>21.25</c:v>
                </c:pt>
                <c:pt idx="5315">
                  <c:v>22.810000000000002</c:v>
                </c:pt>
                <c:pt idx="5316">
                  <c:v>88.5</c:v>
                </c:pt>
                <c:pt idx="5317">
                  <c:v>43.0300000000002</c:v>
                </c:pt>
                <c:pt idx="5318">
                  <c:v>22.330000000000041</c:v>
                </c:pt>
                <c:pt idx="5319">
                  <c:v>20.410000000000025</c:v>
                </c:pt>
                <c:pt idx="5320">
                  <c:v>107.80999999999995</c:v>
                </c:pt>
                <c:pt idx="5321">
                  <c:v>25.769999999999982</c:v>
                </c:pt>
                <c:pt idx="5322">
                  <c:v>13.920000000000016</c:v>
                </c:pt>
                <c:pt idx="5323">
                  <c:v>24.600000000000023</c:v>
                </c:pt>
                <c:pt idx="5324">
                  <c:v>7.7700000000000387</c:v>
                </c:pt>
                <c:pt idx="5325">
                  <c:v>6.1299999999999955</c:v>
                </c:pt>
                <c:pt idx="5326">
                  <c:v>66.699999999999932</c:v>
                </c:pt>
                <c:pt idx="5327">
                  <c:v>23.22999999999999</c:v>
                </c:pt>
                <c:pt idx="5328">
                  <c:v>0.17000000000000171</c:v>
                </c:pt>
                <c:pt idx="5329">
                  <c:v>43.910000000000082</c:v>
                </c:pt>
                <c:pt idx="5330">
                  <c:v>6.6400000000000432</c:v>
                </c:pt>
                <c:pt idx="5331">
                  <c:v>30.410000000000309</c:v>
                </c:pt>
                <c:pt idx="5332">
                  <c:v>25.980000000000004</c:v>
                </c:pt>
                <c:pt idx="5333">
                  <c:v>54.129999999999995</c:v>
                </c:pt>
                <c:pt idx="5334">
                  <c:v>6.3100000000000023</c:v>
                </c:pt>
                <c:pt idx="5335">
                  <c:v>63.690000000000055</c:v>
                </c:pt>
                <c:pt idx="5336">
                  <c:v>2.980000000000004</c:v>
                </c:pt>
                <c:pt idx="5337">
                  <c:v>4.8299999999999841</c:v>
                </c:pt>
                <c:pt idx="5338">
                  <c:v>14.509999999999991</c:v>
                </c:pt>
                <c:pt idx="5339">
                  <c:v>20.709999999999994</c:v>
                </c:pt>
                <c:pt idx="5340">
                  <c:v>13.730000000000018</c:v>
                </c:pt>
                <c:pt idx="5341">
                  <c:v>31.470000000000027</c:v>
                </c:pt>
                <c:pt idx="5342">
                  <c:v>54.740000000000009</c:v>
                </c:pt>
                <c:pt idx="5343">
                  <c:v>35.779999999999973</c:v>
                </c:pt>
                <c:pt idx="5344">
                  <c:v>12.620000000000005</c:v>
                </c:pt>
                <c:pt idx="5345">
                  <c:v>4.8799999999999955</c:v>
                </c:pt>
                <c:pt idx="5346">
                  <c:v>1.8799999999999955</c:v>
                </c:pt>
                <c:pt idx="5347">
                  <c:v>56.560000000000173</c:v>
                </c:pt>
                <c:pt idx="5348">
                  <c:v>18.910000000000011</c:v>
                </c:pt>
                <c:pt idx="5349">
                  <c:v>1.3100000000004002</c:v>
                </c:pt>
                <c:pt idx="5350">
                  <c:v>36.269999999999982</c:v>
                </c:pt>
                <c:pt idx="5351">
                  <c:v>65.509999999999991</c:v>
                </c:pt>
                <c:pt idx="5352">
                  <c:v>15.840000000000032</c:v>
                </c:pt>
                <c:pt idx="5353">
                  <c:v>41.199999999999818</c:v>
                </c:pt>
                <c:pt idx="5354">
                  <c:v>28.57000000000005</c:v>
                </c:pt>
                <c:pt idx="5355">
                  <c:v>1.5</c:v>
                </c:pt>
                <c:pt idx="5356">
                  <c:v>6.2199999999999136</c:v>
                </c:pt>
                <c:pt idx="5357">
                  <c:v>32.299999999999955</c:v>
                </c:pt>
                <c:pt idx="5358">
                  <c:v>30.180000000000064</c:v>
                </c:pt>
                <c:pt idx="5359">
                  <c:v>38.210000000000036</c:v>
                </c:pt>
                <c:pt idx="5360">
                  <c:v>21.9699999999998</c:v>
                </c:pt>
                <c:pt idx="5361">
                  <c:v>8.4900000000000091</c:v>
                </c:pt>
                <c:pt idx="5362">
                  <c:v>14.050000000000011</c:v>
                </c:pt>
                <c:pt idx="5363">
                  <c:v>10.689999999999998</c:v>
                </c:pt>
                <c:pt idx="5364">
                  <c:v>6.0600000000000023</c:v>
                </c:pt>
                <c:pt idx="5365">
                  <c:v>64.38</c:v>
                </c:pt>
                <c:pt idx="5366">
                  <c:v>47.990000000000009</c:v>
                </c:pt>
                <c:pt idx="5367">
                  <c:v>12.490000000000009</c:v>
                </c:pt>
                <c:pt idx="5368">
                  <c:v>20.680000000000064</c:v>
                </c:pt>
                <c:pt idx="5369">
                  <c:v>47.399999999999977</c:v>
                </c:pt>
                <c:pt idx="5370">
                  <c:v>49.519999999999982</c:v>
                </c:pt>
                <c:pt idx="5371">
                  <c:v>6.5399999999999636</c:v>
                </c:pt>
                <c:pt idx="5372">
                  <c:v>52.010000000000218</c:v>
                </c:pt>
                <c:pt idx="5373">
                  <c:v>2.4100000000000819</c:v>
                </c:pt>
                <c:pt idx="5374">
                  <c:v>20.159999999999854</c:v>
                </c:pt>
                <c:pt idx="5375">
                  <c:v>9.7400000000000091</c:v>
                </c:pt>
                <c:pt idx="5376">
                  <c:v>22.860000000000014</c:v>
                </c:pt>
                <c:pt idx="5377">
                  <c:v>60.970000000000255</c:v>
                </c:pt>
                <c:pt idx="5378">
                  <c:v>45.879999999999882</c:v>
                </c:pt>
                <c:pt idx="5379">
                  <c:v>14.530000000000001</c:v>
                </c:pt>
                <c:pt idx="5380">
                  <c:v>19</c:v>
                </c:pt>
                <c:pt idx="5381">
                  <c:v>0.30999999999994543</c:v>
                </c:pt>
                <c:pt idx="5382">
                  <c:v>26.830000000000041</c:v>
                </c:pt>
                <c:pt idx="5383">
                  <c:v>15.389999999999986</c:v>
                </c:pt>
                <c:pt idx="5384">
                  <c:v>13.069999999999709</c:v>
                </c:pt>
                <c:pt idx="5385">
                  <c:v>11.260000000000019</c:v>
                </c:pt>
                <c:pt idx="5386">
                  <c:v>6.9999999999936335E-2</c:v>
                </c:pt>
                <c:pt idx="5387">
                  <c:v>15.840000000000003</c:v>
                </c:pt>
                <c:pt idx="5388">
                  <c:v>24.009999999999991</c:v>
                </c:pt>
                <c:pt idx="5389">
                  <c:v>11.399999999999636</c:v>
                </c:pt>
                <c:pt idx="5390">
                  <c:v>10.100000000000136</c:v>
                </c:pt>
                <c:pt idx="5391">
                  <c:v>50.240000000000236</c:v>
                </c:pt>
                <c:pt idx="5392">
                  <c:v>27.569999999999936</c:v>
                </c:pt>
                <c:pt idx="5393">
                  <c:v>9.3499999999999091</c:v>
                </c:pt>
                <c:pt idx="5394">
                  <c:v>43</c:v>
                </c:pt>
                <c:pt idx="5395">
                  <c:v>71.400000000000091</c:v>
                </c:pt>
                <c:pt idx="5396">
                  <c:v>24.910000000000082</c:v>
                </c:pt>
                <c:pt idx="5397">
                  <c:v>10.210000000000036</c:v>
                </c:pt>
                <c:pt idx="5398">
                  <c:v>57.800000000000068</c:v>
                </c:pt>
                <c:pt idx="5399">
                  <c:v>70.539999999999964</c:v>
                </c:pt>
                <c:pt idx="5400">
                  <c:v>15.159999999999854</c:v>
                </c:pt>
                <c:pt idx="5401">
                  <c:v>60.920000000000073</c:v>
                </c:pt>
                <c:pt idx="5402">
                  <c:v>2.5199999999999996</c:v>
                </c:pt>
                <c:pt idx="5403">
                  <c:v>12.420000000000016</c:v>
                </c:pt>
                <c:pt idx="5404">
                  <c:v>26.159999999999968</c:v>
                </c:pt>
                <c:pt idx="5405">
                  <c:v>34.3599999999999</c:v>
                </c:pt>
                <c:pt idx="5406">
                  <c:v>5.3799999999999955</c:v>
                </c:pt>
                <c:pt idx="5407">
                  <c:v>37.190000000000055</c:v>
                </c:pt>
                <c:pt idx="5408">
                  <c:v>39.829999999999927</c:v>
                </c:pt>
                <c:pt idx="5409">
                  <c:v>1</c:v>
                </c:pt>
                <c:pt idx="5410">
                  <c:v>1.9600000000000364</c:v>
                </c:pt>
                <c:pt idx="5411">
                  <c:v>21.79000000000002</c:v>
                </c:pt>
                <c:pt idx="5412">
                  <c:v>46.259999999999991</c:v>
                </c:pt>
                <c:pt idx="5413">
                  <c:v>16.349999999999909</c:v>
                </c:pt>
                <c:pt idx="5414">
                  <c:v>8.7599999999999909</c:v>
                </c:pt>
                <c:pt idx="5415">
                  <c:v>32.799999999999955</c:v>
                </c:pt>
                <c:pt idx="5416">
                  <c:v>161.13000000000011</c:v>
                </c:pt>
                <c:pt idx="5417">
                  <c:v>60.350000000000023</c:v>
                </c:pt>
                <c:pt idx="5418">
                  <c:v>6.7300000000000182</c:v>
                </c:pt>
                <c:pt idx="5419">
                  <c:v>16.120000000000005</c:v>
                </c:pt>
                <c:pt idx="5420">
                  <c:v>8.68</c:v>
                </c:pt>
                <c:pt idx="5421">
                  <c:v>29.639999999999986</c:v>
                </c:pt>
                <c:pt idx="5422">
                  <c:v>32.92</c:v>
                </c:pt>
                <c:pt idx="5423">
                  <c:v>2.8399999999999181</c:v>
                </c:pt>
                <c:pt idx="5424">
                  <c:v>6.3199999999999363</c:v>
                </c:pt>
                <c:pt idx="5425">
                  <c:v>22.810000000000002</c:v>
                </c:pt>
                <c:pt idx="5426">
                  <c:v>26.410000000000025</c:v>
                </c:pt>
                <c:pt idx="5427">
                  <c:v>73.509999999999991</c:v>
                </c:pt>
                <c:pt idx="5428">
                  <c:v>10.120000000000005</c:v>
                </c:pt>
                <c:pt idx="5429">
                  <c:v>5.25</c:v>
                </c:pt>
                <c:pt idx="5430">
                  <c:v>60.460000000000036</c:v>
                </c:pt>
                <c:pt idx="5431">
                  <c:v>33.719999999999914</c:v>
                </c:pt>
                <c:pt idx="5432">
                  <c:v>11.610000000000014</c:v>
                </c:pt>
                <c:pt idx="5433">
                  <c:v>48.559999999999945</c:v>
                </c:pt>
                <c:pt idx="5434">
                  <c:v>5.3399999999999892</c:v>
                </c:pt>
                <c:pt idx="5435">
                  <c:v>2.5499999999999972</c:v>
                </c:pt>
                <c:pt idx="5436">
                  <c:v>1.259999999999998</c:v>
                </c:pt>
                <c:pt idx="5437">
                  <c:v>24.490000000000009</c:v>
                </c:pt>
                <c:pt idx="5438">
                  <c:v>52.360000000000127</c:v>
                </c:pt>
                <c:pt idx="5439">
                  <c:v>38.700000000000045</c:v>
                </c:pt>
                <c:pt idx="5440">
                  <c:v>13.569999999999993</c:v>
                </c:pt>
                <c:pt idx="5441">
                  <c:v>4.589999999999975</c:v>
                </c:pt>
                <c:pt idx="5442">
                  <c:v>43.760000000000019</c:v>
                </c:pt>
                <c:pt idx="5443">
                  <c:v>28.22999999999999</c:v>
                </c:pt>
                <c:pt idx="5444">
                  <c:v>35.860000000000014</c:v>
                </c:pt>
                <c:pt idx="5445">
                  <c:v>31.930000000000064</c:v>
                </c:pt>
                <c:pt idx="5446">
                  <c:v>19.70999999999998</c:v>
                </c:pt>
                <c:pt idx="5447">
                  <c:v>2.4300000000000068</c:v>
                </c:pt>
                <c:pt idx="5448">
                  <c:v>11.259999999999991</c:v>
                </c:pt>
                <c:pt idx="5449">
                  <c:v>39</c:v>
                </c:pt>
                <c:pt idx="5450">
                  <c:v>36.819999999999936</c:v>
                </c:pt>
                <c:pt idx="5451">
                  <c:v>8.6800000000000637</c:v>
                </c:pt>
                <c:pt idx="5452">
                  <c:v>20.490000000000009</c:v>
                </c:pt>
                <c:pt idx="5453">
                  <c:v>98.019999999999982</c:v>
                </c:pt>
                <c:pt idx="5454">
                  <c:v>16.79000000000002</c:v>
                </c:pt>
                <c:pt idx="5455">
                  <c:v>83.180000000000291</c:v>
                </c:pt>
                <c:pt idx="5456">
                  <c:v>13.899999999999864</c:v>
                </c:pt>
                <c:pt idx="5457">
                  <c:v>22.050000000000004</c:v>
                </c:pt>
                <c:pt idx="5458">
                  <c:v>82.199999999999818</c:v>
                </c:pt>
                <c:pt idx="5459">
                  <c:v>8.2999999999999545</c:v>
                </c:pt>
                <c:pt idx="5460">
                  <c:v>12.389999999999986</c:v>
                </c:pt>
                <c:pt idx="5461">
                  <c:v>109.62</c:v>
                </c:pt>
                <c:pt idx="5462">
                  <c:v>36.930000000000064</c:v>
                </c:pt>
                <c:pt idx="5463">
                  <c:v>16.419999999999995</c:v>
                </c:pt>
                <c:pt idx="5464">
                  <c:v>54.689999999999941</c:v>
                </c:pt>
                <c:pt idx="5465">
                  <c:v>20.659999999999968</c:v>
                </c:pt>
                <c:pt idx="5466">
                  <c:v>25.159999999999968</c:v>
                </c:pt>
                <c:pt idx="5467">
                  <c:v>71.680000000000064</c:v>
                </c:pt>
                <c:pt idx="5468">
                  <c:v>17.120000000000118</c:v>
                </c:pt>
                <c:pt idx="5469">
                  <c:v>41.789999999999964</c:v>
                </c:pt>
                <c:pt idx="5470">
                  <c:v>18.720000000000027</c:v>
                </c:pt>
                <c:pt idx="5471">
                  <c:v>5.8399999999996908</c:v>
                </c:pt>
                <c:pt idx="5472">
                  <c:v>64.430000000000064</c:v>
                </c:pt>
                <c:pt idx="5473">
                  <c:v>14.850000000000009</c:v>
                </c:pt>
                <c:pt idx="5474">
                  <c:v>72.870000000000346</c:v>
                </c:pt>
                <c:pt idx="5475">
                  <c:v>20.429999999999836</c:v>
                </c:pt>
                <c:pt idx="5476">
                  <c:v>1.730000000000004</c:v>
                </c:pt>
                <c:pt idx="5477">
                  <c:v>7.9200000000000017</c:v>
                </c:pt>
                <c:pt idx="5478">
                  <c:v>29.240000000000009</c:v>
                </c:pt>
                <c:pt idx="5479">
                  <c:v>2.1700000000000004</c:v>
                </c:pt>
                <c:pt idx="5480">
                  <c:v>36.830000000000041</c:v>
                </c:pt>
                <c:pt idx="5481">
                  <c:v>4.1700000000000017</c:v>
                </c:pt>
                <c:pt idx="5482">
                  <c:v>14.220000000000027</c:v>
                </c:pt>
                <c:pt idx="5483">
                  <c:v>1.5299999999999727</c:v>
                </c:pt>
                <c:pt idx="5484">
                  <c:v>0.21000000000003638</c:v>
                </c:pt>
                <c:pt idx="5485">
                  <c:v>42.8599999999999</c:v>
                </c:pt>
                <c:pt idx="5486">
                  <c:v>16.350000000000023</c:v>
                </c:pt>
                <c:pt idx="5487">
                  <c:v>36.079999999999927</c:v>
                </c:pt>
                <c:pt idx="5488">
                  <c:v>28.5</c:v>
                </c:pt>
                <c:pt idx="5489">
                  <c:v>32.389999999999986</c:v>
                </c:pt>
                <c:pt idx="5490">
                  <c:v>48.449999999999932</c:v>
                </c:pt>
                <c:pt idx="5491">
                  <c:v>40.509999999999991</c:v>
                </c:pt>
                <c:pt idx="5492">
                  <c:v>31.720000000000027</c:v>
                </c:pt>
                <c:pt idx="5493">
                  <c:v>11.519999999999982</c:v>
                </c:pt>
                <c:pt idx="5494">
                  <c:v>24.129999999999995</c:v>
                </c:pt>
                <c:pt idx="5495">
                  <c:v>3.5999999999999943</c:v>
                </c:pt>
                <c:pt idx="5496">
                  <c:v>12.729999999999563</c:v>
                </c:pt>
                <c:pt idx="5497">
                  <c:v>5.32</c:v>
                </c:pt>
                <c:pt idx="5498">
                  <c:v>95.629999999999882</c:v>
                </c:pt>
                <c:pt idx="5499">
                  <c:v>22.29000000000002</c:v>
                </c:pt>
                <c:pt idx="5500">
                  <c:v>21.730000000000018</c:v>
                </c:pt>
                <c:pt idx="5501">
                  <c:v>37.150000000000091</c:v>
                </c:pt>
                <c:pt idx="5502">
                  <c:v>8.5599999999999739</c:v>
                </c:pt>
                <c:pt idx="5503">
                  <c:v>22.67999999999995</c:v>
                </c:pt>
                <c:pt idx="5504">
                  <c:v>42.25</c:v>
                </c:pt>
                <c:pt idx="5505">
                  <c:v>64.12</c:v>
                </c:pt>
                <c:pt idx="5506">
                  <c:v>4.1899999999999977</c:v>
                </c:pt>
                <c:pt idx="5507">
                  <c:v>8.2099999999999795</c:v>
                </c:pt>
                <c:pt idx="5508">
                  <c:v>4.9399999999999977</c:v>
                </c:pt>
                <c:pt idx="5509">
                  <c:v>4.1600000000000819</c:v>
                </c:pt>
                <c:pt idx="5510">
                  <c:v>84.220000000000027</c:v>
                </c:pt>
                <c:pt idx="5511">
                  <c:v>15.840000000000003</c:v>
                </c:pt>
                <c:pt idx="5512">
                  <c:v>57.519999999999982</c:v>
                </c:pt>
                <c:pt idx="5513">
                  <c:v>24.980000000000018</c:v>
                </c:pt>
                <c:pt idx="5514">
                  <c:v>184.71000000000004</c:v>
                </c:pt>
                <c:pt idx="5515">
                  <c:v>6</c:v>
                </c:pt>
                <c:pt idx="5516">
                  <c:v>25.909999999999854</c:v>
                </c:pt>
                <c:pt idx="5517">
                  <c:v>56.439999999999827</c:v>
                </c:pt>
                <c:pt idx="5518">
                  <c:v>2.2400000000000091</c:v>
                </c:pt>
                <c:pt idx="5519">
                  <c:v>25.150000000000006</c:v>
                </c:pt>
                <c:pt idx="5520">
                  <c:v>0.95999999999997954</c:v>
                </c:pt>
                <c:pt idx="5521">
                  <c:v>43.870000000000118</c:v>
                </c:pt>
                <c:pt idx="5522">
                  <c:v>16.689999999999998</c:v>
                </c:pt>
                <c:pt idx="5523">
                  <c:v>15.870000000000005</c:v>
                </c:pt>
                <c:pt idx="5524">
                  <c:v>69.960000000000036</c:v>
                </c:pt>
                <c:pt idx="5525">
                  <c:v>11.269999999999982</c:v>
                </c:pt>
                <c:pt idx="5526">
                  <c:v>11.780000000000001</c:v>
                </c:pt>
                <c:pt idx="5527">
                  <c:v>4.5399999999999636</c:v>
                </c:pt>
                <c:pt idx="5528">
                  <c:v>10.509999999999991</c:v>
                </c:pt>
                <c:pt idx="5529">
                  <c:v>6.4400000000000546</c:v>
                </c:pt>
                <c:pt idx="5530">
                  <c:v>32.840000000000146</c:v>
                </c:pt>
                <c:pt idx="5531">
                  <c:v>34.849999999999909</c:v>
                </c:pt>
                <c:pt idx="5532">
                  <c:v>9.9199999999999591</c:v>
                </c:pt>
                <c:pt idx="5533">
                  <c:v>6.9700000000000273</c:v>
                </c:pt>
                <c:pt idx="5534">
                  <c:v>18.649999999999977</c:v>
                </c:pt>
                <c:pt idx="5535">
                  <c:v>1.2400000000000091</c:v>
                </c:pt>
                <c:pt idx="5536">
                  <c:v>35.059999999999945</c:v>
                </c:pt>
                <c:pt idx="5537">
                  <c:v>59.970000000000027</c:v>
                </c:pt>
                <c:pt idx="5538">
                  <c:v>22.539999999999964</c:v>
                </c:pt>
                <c:pt idx="5539">
                  <c:v>82.970000000000027</c:v>
                </c:pt>
                <c:pt idx="5540">
                  <c:v>11.90000000000002</c:v>
                </c:pt>
                <c:pt idx="5541">
                  <c:v>26.7199999999998</c:v>
                </c:pt>
                <c:pt idx="5542">
                  <c:v>5.660000000000025</c:v>
                </c:pt>
                <c:pt idx="5543">
                  <c:v>24.139999999999986</c:v>
                </c:pt>
                <c:pt idx="5544">
                  <c:v>1.3299999999999983</c:v>
                </c:pt>
                <c:pt idx="5545">
                  <c:v>76.079999999999927</c:v>
                </c:pt>
                <c:pt idx="5546">
                  <c:v>33.549999999999955</c:v>
                </c:pt>
                <c:pt idx="5547">
                  <c:v>30.680000000000064</c:v>
                </c:pt>
                <c:pt idx="5548">
                  <c:v>16.220000000000027</c:v>
                </c:pt>
                <c:pt idx="5549">
                  <c:v>47.769999999999982</c:v>
                </c:pt>
                <c:pt idx="5550">
                  <c:v>46.520000000000209</c:v>
                </c:pt>
                <c:pt idx="5551">
                  <c:v>47.080000000000041</c:v>
                </c:pt>
                <c:pt idx="5552">
                  <c:v>26.149999999999977</c:v>
                </c:pt>
                <c:pt idx="5553">
                  <c:v>106.9799999999999</c:v>
                </c:pt>
                <c:pt idx="5554">
                  <c:v>5.52</c:v>
                </c:pt>
                <c:pt idx="5555">
                  <c:v>1.8400000000000034</c:v>
                </c:pt>
                <c:pt idx="5556">
                  <c:v>8.7899999999999636</c:v>
                </c:pt>
                <c:pt idx="5557">
                  <c:v>71.049999999999955</c:v>
                </c:pt>
                <c:pt idx="5558">
                  <c:v>8.3899999999998727</c:v>
                </c:pt>
                <c:pt idx="5559">
                  <c:v>2.5300000000000864</c:v>
                </c:pt>
                <c:pt idx="5560">
                  <c:v>64.050000000000011</c:v>
                </c:pt>
                <c:pt idx="5561">
                  <c:v>4.4400000000000048</c:v>
                </c:pt>
                <c:pt idx="5562">
                  <c:v>3.4900000000000091</c:v>
                </c:pt>
                <c:pt idx="5563">
                  <c:v>12.879999999999995</c:v>
                </c:pt>
                <c:pt idx="5564">
                  <c:v>7.7900000000000205</c:v>
                </c:pt>
                <c:pt idx="5565">
                  <c:v>38.370000000000118</c:v>
                </c:pt>
                <c:pt idx="5566">
                  <c:v>5.5</c:v>
                </c:pt>
                <c:pt idx="5567">
                  <c:v>17.599999999999966</c:v>
                </c:pt>
                <c:pt idx="5568">
                  <c:v>2.8900000000000006</c:v>
                </c:pt>
                <c:pt idx="5569">
                  <c:v>24.269999999999982</c:v>
                </c:pt>
                <c:pt idx="5570">
                  <c:v>5.3000000000000043</c:v>
                </c:pt>
                <c:pt idx="5571">
                  <c:v>5.1799999999999784</c:v>
                </c:pt>
                <c:pt idx="5572">
                  <c:v>30.5</c:v>
                </c:pt>
                <c:pt idx="5573">
                  <c:v>39.680000000000064</c:v>
                </c:pt>
                <c:pt idx="5574">
                  <c:v>13.260000000000019</c:v>
                </c:pt>
                <c:pt idx="5575">
                  <c:v>1.0400000000000205</c:v>
                </c:pt>
                <c:pt idx="5576">
                  <c:v>13.680000000000007</c:v>
                </c:pt>
                <c:pt idx="5577">
                  <c:v>7.7600000000000477</c:v>
                </c:pt>
                <c:pt idx="5578">
                  <c:v>38.480000000000018</c:v>
                </c:pt>
                <c:pt idx="5579">
                  <c:v>19.629999999999995</c:v>
                </c:pt>
                <c:pt idx="5580">
                  <c:v>37.07000000000005</c:v>
                </c:pt>
                <c:pt idx="5581">
                  <c:v>28.569999999999993</c:v>
                </c:pt>
                <c:pt idx="5582">
                  <c:v>19.530000000000086</c:v>
                </c:pt>
                <c:pt idx="5583">
                  <c:v>2.5900000000000318</c:v>
                </c:pt>
                <c:pt idx="5584">
                  <c:v>51.92999999999995</c:v>
                </c:pt>
                <c:pt idx="5585">
                  <c:v>39.790000000000418</c:v>
                </c:pt>
                <c:pt idx="5586">
                  <c:v>7.8299999999999841</c:v>
                </c:pt>
                <c:pt idx="5587">
                  <c:v>31.069999999999936</c:v>
                </c:pt>
                <c:pt idx="5588">
                  <c:v>49.850000000000136</c:v>
                </c:pt>
                <c:pt idx="5589">
                  <c:v>52.279999999999973</c:v>
                </c:pt>
                <c:pt idx="5590">
                  <c:v>28.70999999999998</c:v>
                </c:pt>
                <c:pt idx="5591">
                  <c:v>67.869999999999891</c:v>
                </c:pt>
                <c:pt idx="5592">
                  <c:v>12.879999999999995</c:v>
                </c:pt>
                <c:pt idx="5593">
                  <c:v>0.37000000000000455</c:v>
                </c:pt>
                <c:pt idx="5594">
                  <c:v>1.3199999999999932</c:v>
                </c:pt>
                <c:pt idx="5595">
                  <c:v>27.129999999999654</c:v>
                </c:pt>
                <c:pt idx="5596">
                  <c:v>15.610000000000127</c:v>
                </c:pt>
                <c:pt idx="5597">
                  <c:v>10.120000000000005</c:v>
                </c:pt>
                <c:pt idx="5598">
                  <c:v>27.670000000000073</c:v>
                </c:pt>
                <c:pt idx="5599">
                  <c:v>18.009999999999991</c:v>
                </c:pt>
                <c:pt idx="5600">
                  <c:v>39.049999999999955</c:v>
                </c:pt>
                <c:pt idx="5601">
                  <c:v>12.089999999999975</c:v>
                </c:pt>
                <c:pt idx="5602">
                  <c:v>0.8200000000000216</c:v>
                </c:pt>
                <c:pt idx="5603">
                  <c:v>16.659999999999968</c:v>
                </c:pt>
                <c:pt idx="5604">
                  <c:v>23.309999999999995</c:v>
                </c:pt>
                <c:pt idx="5605">
                  <c:v>84.070000000000164</c:v>
                </c:pt>
                <c:pt idx="5606">
                  <c:v>102.65999999999985</c:v>
                </c:pt>
                <c:pt idx="5607">
                  <c:v>12.650000000000034</c:v>
                </c:pt>
                <c:pt idx="5608">
                  <c:v>41.730000000000018</c:v>
                </c:pt>
                <c:pt idx="5609">
                  <c:v>16.340000000000003</c:v>
                </c:pt>
                <c:pt idx="5610">
                  <c:v>26.730000000000018</c:v>
                </c:pt>
                <c:pt idx="5611">
                  <c:v>23.960000000000036</c:v>
                </c:pt>
                <c:pt idx="5612">
                  <c:v>20.330000000000013</c:v>
                </c:pt>
                <c:pt idx="5613">
                  <c:v>5.1399999999999864</c:v>
                </c:pt>
                <c:pt idx="5614">
                  <c:v>27.309999999999974</c:v>
                </c:pt>
                <c:pt idx="5615">
                  <c:v>29.009999999999991</c:v>
                </c:pt>
                <c:pt idx="5616">
                  <c:v>18.650000000000034</c:v>
                </c:pt>
                <c:pt idx="5617">
                  <c:v>21.109999999999992</c:v>
                </c:pt>
                <c:pt idx="5618">
                  <c:v>19.139999999999986</c:v>
                </c:pt>
                <c:pt idx="5619">
                  <c:v>41.349999999999909</c:v>
                </c:pt>
                <c:pt idx="5620">
                  <c:v>2.2600000000002183</c:v>
                </c:pt>
                <c:pt idx="5621">
                  <c:v>49.790000000000077</c:v>
                </c:pt>
                <c:pt idx="5622">
                  <c:v>7.7899999999999636</c:v>
                </c:pt>
                <c:pt idx="5623">
                  <c:v>7.5800000000000125</c:v>
                </c:pt>
                <c:pt idx="5624">
                  <c:v>25.049999999999955</c:v>
                </c:pt>
                <c:pt idx="5625">
                  <c:v>29.519999999999982</c:v>
                </c:pt>
                <c:pt idx="5626">
                  <c:v>17.78</c:v>
                </c:pt>
                <c:pt idx="5627">
                  <c:v>65.210000000000036</c:v>
                </c:pt>
                <c:pt idx="5628">
                  <c:v>8.1800000000000637</c:v>
                </c:pt>
                <c:pt idx="5629">
                  <c:v>106.06000000000017</c:v>
                </c:pt>
                <c:pt idx="5630">
                  <c:v>18.990000000000009</c:v>
                </c:pt>
                <c:pt idx="5631">
                  <c:v>26.349999999999909</c:v>
                </c:pt>
                <c:pt idx="5632">
                  <c:v>21.970000000000027</c:v>
                </c:pt>
                <c:pt idx="5633">
                  <c:v>53.240000000000009</c:v>
                </c:pt>
                <c:pt idx="5634">
                  <c:v>4.7199999999999989</c:v>
                </c:pt>
                <c:pt idx="5635">
                  <c:v>26.199999999999989</c:v>
                </c:pt>
                <c:pt idx="5636">
                  <c:v>41.050000000000068</c:v>
                </c:pt>
                <c:pt idx="5637">
                  <c:v>8.5999999999999091</c:v>
                </c:pt>
                <c:pt idx="5638">
                  <c:v>15.800000000000068</c:v>
                </c:pt>
                <c:pt idx="5639">
                  <c:v>27.150000000000006</c:v>
                </c:pt>
                <c:pt idx="5640">
                  <c:v>24.359999999999673</c:v>
                </c:pt>
                <c:pt idx="5641">
                  <c:v>24.340000000000003</c:v>
                </c:pt>
                <c:pt idx="5642">
                  <c:v>5.8599999999999852</c:v>
                </c:pt>
                <c:pt idx="5643">
                  <c:v>140.92999999999984</c:v>
                </c:pt>
                <c:pt idx="5644">
                  <c:v>29.569999999999936</c:v>
                </c:pt>
                <c:pt idx="5645">
                  <c:v>59.180000000000064</c:v>
                </c:pt>
                <c:pt idx="5646">
                  <c:v>3.0000000000001137E-2</c:v>
                </c:pt>
                <c:pt idx="5647">
                  <c:v>12.17999999999995</c:v>
                </c:pt>
                <c:pt idx="5648">
                  <c:v>36.519999999999982</c:v>
                </c:pt>
                <c:pt idx="5649">
                  <c:v>26.569999999999936</c:v>
                </c:pt>
                <c:pt idx="5650">
                  <c:v>65.190000000000055</c:v>
                </c:pt>
                <c:pt idx="5651">
                  <c:v>18.710000000000036</c:v>
                </c:pt>
                <c:pt idx="5652">
                  <c:v>22.129999999999882</c:v>
                </c:pt>
                <c:pt idx="5653">
                  <c:v>0.16999999999999815</c:v>
                </c:pt>
                <c:pt idx="5654">
                  <c:v>16</c:v>
                </c:pt>
                <c:pt idx="5655">
                  <c:v>13.949999999999989</c:v>
                </c:pt>
                <c:pt idx="5656">
                  <c:v>4.1600000000000019</c:v>
                </c:pt>
                <c:pt idx="5657">
                  <c:v>15.889999999999986</c:v>
                </c:pt>
                <c:pt idx="5658">
                  <c:v>23.970000000000027</c:v>
                </c:pt>
                <c:pt idx="5659">
                  <c:v>18.97999999999999</c:v>
                </c:pt>
                <c:pt idx="5660">
                  <c:v>22.090000000000146</c:v>
                </c:pt>
                <c:pt idx="5661">
                  <c:v>42.06</c:v>
                </c:pt>
                <c:pt idx="5662">
                  <c:v>25.119999999999891</c:v>
                </c:pt>
                <c:pt idx="5663">
                  <c:v>107.17000000000007</c:v>
                </c:pt>
                <c:pt idx="5664">
                  <c:v>8.86</c:v>
                </c:pt>
                <c:pt idx="5665">
                  <c:v>33.1099999999999</c:v>
                </c:pt>
                <c:pt idx="5666">
                  <c:v>14.660000000000082</c:v>
                </c:pt>
                <c:pt idx="5667">
                  <c:v>7.9400000000000546</c:v>
                </c:pt>
                <c:pt idx="5668">
                  <c:v>0.61000000000001364</c:v>
                </c:pt>
                <c:pt idx="5669">
                  <c:v>13.029999999999994</c:v>
                </c:pt>
                <c:pt idx="5670">
                  <c:v>24.180000000000064</c:v>
                </c:pt>
                <c:pt idx="5671">
                  <c:v>6.7299999999999898</c:v>
                </c:pt>
                <c:pt idx="5672">
                  <c:v>14.829999999999927</c:v>
                </c:pt>
                <c:pt idx="5673">
                  <c:v>27.240000000000009</c:v>
                </c:pt>
                <c:pt idx="5674">
                  <c:v>14.980000000000018</c:v>
                </c:pt>
                <c:pt idx="5675">
                  <c:v>10.840000000000003</c:v>
                </c:pt>
                <c:pt idx="5676">
                  <c:v>6.6100000000000136</c:v>
                </c:pt>
                <c:pt idx="5677">
                  <c:v>21.610000000000014</c:v>
                </c:pt>
                <c:pt idx="5678">
                  <c:v>21.610000000000014</c:v>
                </c:pt>
                <c:pt idx="5679">
                  <c:v>8.9999999999918145E-2</c:v>
                </c:pt>
                <c:pt idx="5680">
                  <c:v>19.64</c:v>
                </c:pt>
                <c:pt idx="5681">
                  <c:v>62.319999999999936</c:v>
                </c:pt>
                <c:pt idx="5682">
                  <c:v>3.3799999999999955</c:v>
                </c:pt>
                <c:pt idx="5683">
                  <c:v>4.6399999999999864</c:v>
                </c:pt>
                <c:pt idx="5684">
                  <c:v>82.509999999999991</c:v>
                </c:pt>
                <c:pt idx="5685">
                  <c:v>35.129999999999995</c:v>
                </c:pt>
                <c:pt idx="5686">
                  <c:v>10.720000000000027</c:v>
                </c:pt>
                <c:pt idx="5687">
                  <c:v>38.119999999999891</c:v>
                </c:pt>
                <c:pt idx="5688">
                  <c:v>70.3900000000001</c:v>
                </c:pt>
                <c:pt idx="5689">
                  <c:v>16.399999999999977</c:v>
                </c:pt>
                <c:pt idx="5690">
                  <c:v>111.04999999999973</c:v>
                </c:pt>
                <c:pt idx="5691">
                  <c:v>27.100000000000023</c:v>
                </c:pt>
                <c:pt idx="5692">
                  <c:v>1.0100000000000193</c:v>
                </c:pt>
                <c:pt idx="5693">
                  <c:v>14.050000000000004</c:v>
                </c:pt>
                <c:pt idx="5694">
                  <c:v>76.460000000000036</c:v>
                </c:pt>
                <c:pt idx="5695">
                  <c:v>62.54000000000002</c:v>
                </c:pt>
                <c:pt idx="5696">
                  <c:v>35.159999999999854</c:v>
                </c:pt>
                <c:pt idx="5697">
                  <c:v>21.630000000000109</c:v>
                </c:pt>
                <c:pt idx="5698">
                  <c:v>23.039999999999964</c:v>
                </c:pt>
                <c:pt idx="5699">
                  <c:v>65.629999999999882</c:v>
                </c:pt>
                <c:pt idx="5700">
                  <c:v>33.680000000000064</c:v>
                </c:pt>
                <c:pt idx="5701">
                  <c:v>13.1400000000001</c:v>
                </c:pt>
                <c:pt idx="5702">
                  <c:v>3.8399999999999181</c:v>
                </c:pt>
                <c:pt idx="5703">
                  <c:v>38.050000000000011</c:v>
                </c:pt>
                <c:pt idx="5704">
                  <c:v>38.04000000000002</c:v>
                </c:pt>
                <c:pt idx="5705">
                  <c:v>6.6599999999998545</c:v>
                </c:pt>
                <c:pt idx="5706">
                  <c:v>32.080000000000155</c:v>
                </c:pt>
                <c:pt idx="5707">
                  <c:v>7.0899999999999892</c:v>
                </c:pt>
                <c:pt idx="5708">
                  <c:v>18.639999999999986</c:v>
                </c:pt>
                <c:pt idx="5709">
                  <c:v>7.4400000000000546</c:v>
                </c:pt>
                <c:pt idx="5710">
                  <c:v>0.90999999999996817</c:v>
                </c:pt>
                <c:pt idx="5711">
                  <c:v>17.420000000000002</c:v>
                </c:pt>
                <c:pt idx="5712">
                  <c:v>43.19</c:v>
                </c:pt>
                <c:pt idx="5713">
                  <c:v>4.1199999999999903</c:v>
                </c:pt>
                <c:pt idx="5714">
                  <c:v>5.5099999999999909</c:v>
                </c:pt>
                <c:pt idx="5715">
                  <c:v>0.17999999999994998</c:v>
                </c:pt>
                <c:pt idx="5716">
                  <c:v>15.180000000000064</c:v>
                </c:pt>
                <c:pt idx="5717">
                  <c:v>12.189999999999998</c:v>
                </c:pt>
                <c:pt idx="5718">
                  <c:v>23.260000000000005</c:v>
                </c:pt>
                <c:pt idx="5719">
                  <c:v>5.4199999999999875</c:v>
                </c:pt>
                <c:pt idx="5720">
                  <c:v>0.56000000000000227</c:v>
                </c:pt>
                <c:pt idx="5721">
                  <c:v>22.119999999999891</c:v>
                </c:pt>
                <c:pt idx="5722">
                  <c:v>4.0900000000000034</c:v>
                </c:pt>
                <c:pt idx="5723">
                  <c:v>39.19</c:v>
                </c:pt>
                <c:pt idx="5724">
                  <c:v>48.840000000000146</c:v>
                </c:pt>
                <c:pt idx="5725">
                  <c:v>16.710000000000036</c:v>
                </c:pt>
                <c:pt idx="5726">
                  <c:v>85.549999999999727</c:v>
                </c:pt>
                <c:pt idx="5727">
                  <c:v>20.490000000000236</c:v>
                </c:pt>
                <c:pt idx="5728">
                  <c:v>52.739999999999895</c:v>
                </c:pt>
                <c:pt idx="5729">
                  <c:v>10.219999999999999</c:v>
                </c:pt>
                <c:pt idx="5730">
                  <c:v>7.25</c:v>
                </c:pt>
                <c:pt idx="5731">
                  <c:v>8.0299999999999727</c:v>
                </c:pt>
                <c:pt idx="5732">
                  <c:v>3.26</c:v>
                </c:pt>
                <c:pt idx="5733">
                  <c:v>35.400000000000091</c:v>
                </c:pt>
                <c:pt idx="5734">
                  <c:v>72.680000000000064</c:v>
                </c:pt>
                <c:pt idx="5735">
                  <c:v>27.159999999999968</c:v>
                </c:pt>
                <c:pt idx="5736">
                  <c:v>6.07000000000005</c:v>
                </c:pt>
                <c:pt idx="5737">
                  <c:v>10.700000000000045</c:v>
                </c:pt>
                <c:pt idx="5738">
                  <c:v>25.420000000000016</c:v>
                </c:pt>
                <c:pt idx="5739">
                  <c:v>1.2400000000000091</c:v>
                </c:pt>
                <c:pt idx="5740">
                  <c:v>40.440000000000055</c:v>
                </c:pt>
                <c:pt idx="5741">
                  <c:v>43.550000000000011</c:v>
                </c:pt>
                <c:pt idx="5742">
                  <c:v>22.690000000000055</c:v>
                </c:pt>
                <c:pt idx="5743">
                  <c:v>26.269999999999982</c:v>
                </c:pt>
                <c:pt idx="5744">
                  <c:v>49.850000000000023</c:v>
                </c:pt>
                <c:pt idx="5745">
                  <c:v>13.079999999999984</c:v>
                </c:pt>
                <c:pt idx="5746">
                  <c:v>59.169999999999987</c:v>
                </c:pt>
                <c:pt idx="5747">
                  <c:v>30.310000000000059</c:v>
                </c:pt>
                <c:pt idx="5748">
                  <c:v>16.169999999999959</c:v>
                </c:pt>
                <c:pt idx="5749">
                  <c:v>47.75</c:v>
                </c:pt>
                <c:pt idx="5750">
                  <c:v>38.400000000000091</c:v>
                </c:pt>
                <c:pt idx="5751">
                  <c:v>2.6700000000000159</c:v>
                </c:pt>
                <c:pt idx="5752">
                  <c:v>7.2000000000000455</c:v>
                </c:pt>
                <c:pt idx="5753">
                  <c:v>13.089999999999975</c:v>
                </c:pt>
                <c:pt idx="5754">
                  <c:v>21.119999999999891</c:v>
                </c:pt>
                <c:pt idx="5755">
                  <c:v>21.129999999999995</c:v>
                </c:pt>
                <c:pt idx="5756">
                  <c:v>14.670000000000073</c:v>
                </c:pt>
                <c:pt idx="5757">
                  <c:v>30.680000000000064</c:v>
                </c:pt>
                <c:pt idx="5758">
                  <c:v>22.589999999999975</c:v>
                </c:pt>
                <c:pt idx="5759">
                  <c:v>42.369999999999891</c:v>
                </c:pt>
                <c:pt idx="5760">
                  <c:v>29.120000000000005</c:v>
                </c:pt>
                <c:pt idx="5761">
                  <c:v>54.480000000000018</c:v>
                </c:pt>
                <c:pt idx="5762">
                  <c:v>3.0200000000000102</c:v>
                </c:pt>
                <c:pt idx="5763">
                  <c:v>5.9700000000000273</c:v>
                </c:pt>
                <c:pt idx="5764">
                  <c:v>2.1899999999999977</c:v>
                </c:pt>
                <c:pt idx="5765">
                  <c:v>16.269999999999982</c:v>
                </c:pt>
                <c:pt idx="5766">
                  <c:v>36.819999999999936</c:v>
                </c:pt>
                <c:pt idx="5767">
                  <c:v>11.209999999999997</c:v>
                </c:pt>
                <c:pt idx="5768">
                  <c:v>10.700000000000003</c:v>
                </c:pt>
                <c:pt idx="5769">
                  <c:v>32.009999999999991</c:v>
                </c:pt>
                <c:pt idx="5770">
                  <c:v>14.519999999999982</c:v>
                </c:pt>
                <c:pt idx="5771">
                  <c:v>43.519999999999982</c:v>
                </c:pt>
                <c:pt idx="5772">
                  <c:v>33.610000000000014</c:v>
                </c:pt>
                <c:pt idx="5773">
                  <c:v>42.730000000000018</c:v>
                </c:pt>
                <c:pt idx="5774">
                  <c:v>106.8900000000001</c:v>
                </c:pt>
                <c:pt idx="5775">
                  <c:v>1.1100000000000136</c:v>
                </c:pt>
                <c:pt idx="5776">
                  <c:v>32.559999999999945</c:v>
                </c:pt>
                <c:pt idx="5777">
                  <c:v>16.71999999999997</c:v>
                </c:pt>
                <c:pt idx="5778">
                  <c:v>18</c:v>
                </c:pt>
                <c:pt idx="5779">
                  <c:v>44.870000000000005</c:v>
                </c:pt>
                <c:pt idx="5780">
                  <c:v>1.470000000000006</c:v>
                </c:pt>
                <c:pt idx="5781">
                  <c:v>2.9000000000000057</c:v>
                </c:pt>
                <c:pt idx="5782">
                  <c:v>5.1899999999999977</c:v>
                </c:pt>
                <c:pt idx="5783">
                  <c:v>63.040000000000077</c:v>
                </c:pt>
                <c:pt idx="5784">
                  <c:v>1.5300000000000011</c:v>
                </c:pt>
                <c:pt idx="5785">
                  <c:v>0.25999999999999801</c:v>
                </c:pt>
                <c:pt idx="5786">
                  <c:v>119.08999999999969</c:v>
                </c:pt>
                <c:pt idx="5787">
                  <c:v>3.0000000000001137E-2</c:v>
                </c:pt>
                <c:pt idx="5788">
                  <c:v>25.110000000000014</c:v>
                </c:pt>
                <c:pt idx="5789">
                  <c:v>5.3199999999999932</c:v>
                </c:pt>
                <c:pt idx="5790">
                  <c:v>24.060000000000002</c:v>
                </c:pt>
                <c:pt idx="5791">
                  <c:v>2.4899999999999949</c:v>
                </c:pt>
                <c:pt idx="5792">
                  <c:v>4.5700000000000216</c:v>
                </c:pt>
                <c:pt idx="5793">
                  <c:v>14.300000000000011</c:v>
                </c:pt>
                <c:pt idx="5794">
                  <c:v>19.320000000000022</c:v>
                </c:pt>
                <c:pt idx="5795">
                  <c:v>4.8500000000000227</c:v>
                </c:pt>
                <c:pt idx="5796">
                  <c:v>7.3900000000000148</c:v>
                </c:pt>
                <c:pt idx="5797">
                  <c:v>42.519999999999982</c:v>
                </c:pt>
                <c:pt idx="5798">
                  <c:v>31.079999999999984</c:v>
                </c:pt>
                <c:pt idx="5799">
                  <c:v>10.759999999999991</c:v>
                </c:pt>
                <c:pt idx="5800">
                  <c:v>8.8299999999999841</c:v>
                </c:pt>
                <c:pt idx="5801">
                  <c:v>19.699999999999932</c:v>
                </c:pt>
                <c:pt idx="5802">
                  <c:v>15.789999999999964</c:v>
                </c:pt>
                <c:pt idx="5803">
                  <c:v>4.1399999999999864</c:v>
                </c:pt>
                <c:pt idx="5804">
                  <c:v>8.61</c:v>
                </c:pt>
                <c:pt idx="5805">
                  <c:v>28.169999999999987</c:v>
                </c:pt>
                <c:pt idx="5806">
                  <c:v>3.06</c:v>
                </c:pt>
                <c:pt idx="5807">
                  <c:v>40.450000000000045</c:v>
                </c:pt>
                <c:pt idx="5808">
                  <c:v>58.039999999999964</c:v>
                </c:pt>
                <c:pt idx="5809">
                  <c:v>31.730000000000018</c:v>
                </c:pt>
                <c:pt idx="5810">
                  <c:v>23.360000000000014</c:v>
                </c:pt>
                <c:pt idx="5811">
                  <c:v>7.5899999999999963</c:v>
                </c:pt>
                <c:pt idx="5812">
                  <c:v>1.1100000000000136</c:v>
                </c:pt>
                <c:pt idx="5813">
                  <c:v>42.209999999999923</c:v>
                </c:pt>
                <c:pt idx="5814">
                  <c:v>6.019999999999996</c:v>
                </c:pt>
                <c:pt idx="5815">
                  <c:v>8.3400000000001455</c:v>
                </c:pt>
                <c:pt idx="5816">
                  <c:v>18.480000000000018</c:v>
                </c:pt>
                <c:pt idx="5817">
                  <c:v>36.71999999999997</c:v>
                </c:pt>
                <c:pt idx="5818">
                  <c:v>23.559999999999945</c:v>
                </c:pt>
                <c:pt idx="5819">
                  <c:v>34.579999999999927</c:v>
                </c:pt>
                <c:pt idx="5820">
                  <c:v>10.040000000000006</c:v>
                </c:pt>
                <c:pt idx="5821">
                  <c:v>10.829999999999998</c:v>
                </c:pt>
                <c:pt idx="5822">
                  <c:v>1.1799999999999926</c:v>
                </c:pt>
                <c:pt idx="5823">
                  <c:v>23.560000000000059</c:v>
                </c:pt>
                <c:pt idx="5824">
                  <c:v>37.589999999999918</c:v>
                </c:pt>
                <c:pt idx="5825">
                  <c:v>1.1299999999999955</c:v>
                </c:pt>
                <c:pt idx="5826">
                  <c:v>31.009999999999991</c:v>
                </c:pt>
                <c:pt idx="5827">
                  <c:v>89.309999999999945</c:v>
                </c:pt>
                <c:pt idx="5828">
                  <c:v>0.52999999999997272</c:v>
                </c:pt>
                <c:pt idx="5829">
                  <c:v>18.420000000000002</c:v>
                </c:pt>
                <c:pt idx="5830">
                  <c:v>45.829999999999927</c:v>
                </c:pt>
                <c:pt idx="5831">
                  <c:v>50.17999999999995</c:v>
                </c:pt>
                <c:pt idx="5832">
                  <c:v>26.169999999999959</c:v>
                </c:pt>
                <c:pt idx="5833">
                  <c:v>34.420000000000073</c:v>
                </c:pt>
                <c:pt idx="5834">
                  <c:v>26.7800000000002</c:v>
                </c:pt>
                <c:pt idx="5835">
                  <c:v>22.480000000000018</c:v>
                </c:pt>
                <c:pt idx="5836">
                  <c:v>3.4899999999999949</c:v>
                </c:pt>
                <c:pt idx="5837">
                  <c:v>3.0700000000000216</c:v>
                </c:pt>
                <c:pt idx="5838">
                  <c:v>89.469999999999345</c:v>
                </c:pt>
                <c:pt idx="5839">
                  <c:v>16.02000000000001</c:v>
                </c:pt>
                <c:pt idx="5840">
                  <c:v>43.990000000000009</c:v>
                </c:pt>
                <c:pt idx="5841">
                  <c:v>25.340000000000032</c:v>
                </c:pt>
                <c:pt idx="5842">
                  <c:v>20.909999999999997</c:v>
                </c:pt>
                <c:pt idx="5843">
                  <c:v>7.5300000000000011</c:v>
                </c:pt>
                <c:pt idx="5844">
                  <c:v>70.130000000000109</c:v>
                </c:pt>
                <c:pt idx="5845">
                  <c:v>15.480000000000018</c:v>
                </c:pt>
                <c:pt idx="5846">
                  <c:v>43.009999999999991</c:v>
                </c:pt>
                <c:pt idx="5847">
                  <c:v>18.039999999999992</c:v>
                </c:pt>
                <c:pt idx="5848">
                  <c:v>13.810000000000059</c:v>
                </c:pt>
                <c:pt idx="5849">
                  <c:v>85.329999999999927</c:v>
                </c:pt>
                <c:pt idx="5850">
                  <c:v>3.9000000000000057</c:v>
                </c:pt>
                <c:pt idx="5851">
                  <c:v>3.5399999999999636</c:v>
                </c:pt>
                <c:pt idx="5852">
                  <c:v>5.0499999999999972</c:v>
                </c:pt>
                <c:pt idx="5853">
                  <c:v>24.1400000000001</c:v>
                </c:pt>
                <c:pt idx="5854">
                  <c:v>1.6699999999999591</c:v>
                </c:pt>
                <c:pt idx="5855">
                  <c:v>6.1500000000000057</c:v>
                </c:pt>
                <c:pt idx="5856">
                  <c:v>2.6700000000000159</c:v>
                </c:pt>
                <c:pt idx="5857">
                  <c:v>49.789999999999964</c:v>
                </c:pt>
                <c:pt idx="5858">
                  <c:v>26.870000000000005</c:v>
                </c:pt>
                <c:pt idx="5859">
                  <c:v>14.360000000000014</c:v>
                </c:pt>
                <c:pt idx="5860">
                  <c:v>1.5899999999999181</c:v>
                </c:pt>
                <c:pt idx="5861">
                  <c:v>5.269999999999996</c:v>
                </c:pt>
                <c:pt idx="5862">
                  <c:v>9.8499999999999091</c:v>
                </c:pt>
                <c:pt idx="5863">
                  <c:v>16.970000000000006</c:v>
                </c:pt>
                <c:pt idx="5864">
                  <c:v>32.509999999999991</c:v>
                </c:pt>
                <c:pt idx="5865">
                  <c:v>21.089999999999975</c:v>
                </c:pt>
                <c:pt idx="5866">
                  <c:v>61.149999999999864</c:v>
                </c:pt>
                <c:pt idx="5867">
                  <c:v>47.090000000000146</c:v>
                </c:pt>
                <c:pt idx="5868">
                  <c:v>17.620000000000005</c:v>
                </c:pt>
                <c:pt idx="5869">
                  <c:v>42.529999999999973</c:v>
                </c:pt>
                <c:pt idx="5870">
                  <c:v>1.0400000000000009</c:v>
                </c:pt>
                <c:pt idx="5871">
                  <c:v>26.990000000000009</c:v>
                </c:pt>
                <c:pt idx="5872">
                  <c:v>50.089999999999918</c:v>
                </c:pt>
                <c:pt idx="5873">
                  <c:v>30.400000000000034</c:v>
                </c:pt>
                <c:pt idx="5874">
                  <c:v>5.660000000000025</c:v>
                </c:pt>
                <c:pt idx="5875">
                  <c:v>9.4600000000000364</c:v>
                </c:pt>
                <c:pt idx="5876">
                  <c:v>23.599999999999966</c:v>
                </c:pt>
                <c:pt idx="5877">
                  <c:v>7.1399999999999864</c:v>
                </c:pt>
                <c:pt idx="5878">
                  <c:v>3.6900000000000048</c:v>
                </c:pt>
                <c:pt idx="5879">
                  <c:v>118.42000000000007</c:v>
                </c:pt>
                <c:pt idx="5880">
                  <c:v>13.329999999999998</c:v>
                </c:pt>
                <c:pt idx="5881">
                  <c:v>23.459999999999923</c:v>
                </c:pt>
                <c:pt idx="5882">
                  <c:v>19.089999999999918</c:v>
                </c:pt>
                <c:pt idx="5883">
                  <c:v>3.8899999999999864</c:v>
                </c:pt>
                <c:pt idx="5884">
                  <c:v>9.7700000000000387</c:v>
                </c:pt>
                <c:pt idx="5885">
                  <c:v>11.099999999999994</c:v>
                </c:pt>
                <c:pt idx="5886">
                  <c:v>42.370000000000346</c:v>
                </c:pt>
                <c:pt idx="5887">
                  <c:v>40.710000000000036</c:v>
                </c:pt>
                <c:pt idx="5888">
                  <c:v>32.050000000000068</c:v>
                </c:pt>
                <c:pt idx="5889">
                  <c:v>62.220000000000027</c:v>
                </c:pt>
                <c:pt idx="5890">
                  <c:v>4</c:v>
                </c:pt>
                <c:pt idx="5891">
                  <c:v>49.670000000000073</c:v>
                </c:pt>
                <c:pt idx="5892">
                  <c:v>30.049999999999955</c:v>
                </c:pt>
                <c:pt idx="5893">
                  <c:v>10.400000000000091</c:v>
                </c:pt>
                <c:pt idx="5894">
                  <c:v>18.799999999999955</c:v>
                </c:pt>
                <c:pt idx="5895">
                  <c:v>66.3900000000001</c:v>
                </c:pt>
                <c:pt idx="5896">
                  <c:v>67.519999999999982</c:v>
                </c:pt>
                <c:pt idx="5897">
                  <c:v>28.930000000000064</c:v>
                </c:pt>
                <c:pt idx="5898">
                  <c:v>17.630000000000109</c:v>
                </c:pt>
                <c:pt idx="5899">
                  <c:v>25.190000000000055</c:v>
                </c:pt>
                <c:pt idx="5900">
                  <c:v>40.960000000000008</c:v>
                </c:pt>
                <c:pt idx="5901">
                  <c:v>28.820000000000022</c:v>
                </c:pt>
                <c:pt idx="5902">
                  <c:v>4.3400000000000034</c:v>
                </c:pt>
                <c:pt idx="5903">
                  <c:v>25.550000000000011</c:v>
                </c:pt>
                <c:pt idx="5904">
                  <c:v>8.8500000000000227</c:v>
                </c:pt>
                <c:pt idx="5905">
                  <c:v>0.98000000000000398</c:v>
                </c:pt>
                <c:pt idx="5906">
                  <c:v>76.010000000000218</c:v>
                </c:pt>
                <c:pt idx="5907">
                  <c:v>1.7100000000000009</c:v>
                </c:pt>
                <c:pt idx="5908">
                  <c:v>33.870000000000005</c:v>
                </c:pt>
                <c:pt idx="5909">
                  <c:v>11.019999999999982</c:v>
                </c:pt>
                <c:pt idx="5910">
                  <c:v>9.75</c:v>
                </c:pt>
                <c:pt idx="5911">
                  <c:v>25.869999999999891</c:v>
                </c:pt>
                <c:pt idx="5912">
                  <c:v>9.4199999999999591</c:v>
                </c:pt>
                <c:pt idx="5913">
                  <c:v>17.809999999999945</c:v>
                </c:pt>
                <c:pt idx="5914">
                  <c:v>2.5900000000000003</c:v>
                </c:pt>
                <c:pt idx="5915">
                  <c:v>8.6200000000000045</c:v>
                </c:pt>
                <c:pt idx="5916">
                  <c:v>37.539999999999964</c:v>
                </c:pt>
                <c:pt idx="5917">
                  <c:v>27.150000000000034</c:v>
                </c:pt>
                <c:pt idx="5918">
                  <c:v>29.579999999999927</c:v>
                </c:pt>
                <c:pt idx="5919">
                  <c:v>23.380000000000109</c:v>
                </c:pt>
                <c:pt idx="5920">
                  <c:v>15.030000000000001</c:v>
                </c:pt>
                <c:pt idx="5921">
                  <c:v>0.73</c:v>
                </c:pt>
                <c:pt idx="5922">
                  <c:v>3.4599999999999937</c:v>
                </c:pt>
                <c:pt idx="5923">
                  <c:v>2.6099999999999</c:v>
                </c:pt>
                <c:pt idx="5924">
                  <c:v>29.490000000000009</c:v>
                </c:pt>
                <c:pt idx="5925">
                  <c:v>36.759999999999877</c:v>
                </c:pt>
                <c:pt idx="5926">
                  <c:v>39.960000000000008</c:v>
                </c:pt>
                <c:pt idx="5927">
                  <c:v>0.43000000000000682</c:v>
                </c:pt>
                <c:pt idx="5928">
                  <c:v>3.4500000000000171</c:v>
                </c:pt>
                <c:pt idx="5929">
                  <c:v>15.659999999999997</c:v>
                </c:pt>
                <c:pt idx="5930">
                  <c:v>26.859999999999957</c:v>
                </c:pt>
                <c:pt idx="5931">
                  <c:v>8.7400000000000091</c:v>
                </c:pt>
                <c:pt idx="5932">
                  <c:v>1.0799999999999983</c:v>
                </c:pt>
                <c:pt idx="5933">
                  <c:v>62.859999999999957</c:v>
                </c:pt>
                <c:pt idx="5934">
                  <c:v>8.8400000000000034</c:v>
                </c:pt>
                <c:pt idx="5935">
                  <c:v>227.59999999999991</c:v>
                </c:pt>
                <c:pt idx="5936">
                  <c:v>6.3699999999998909</c:v>
                </c:pt>
                <c:pt idx="5937">
                  <c:v>20.180000000000007</c:v>
                </c:pt>
                <c:pt idx="5938">
                  <c:v>32.009999999999991</c:v>
                </c:pt>
                <c:pt idx="5939">
                  <c:v>22.800000000000011</c:v>
                </c:pt>
                <c:pt idx="5940">
                  <c:v>19.440000000000055</c:v>
                </c:pt>
                <c:pt idx="5941">
                  <c:v>71.989999999999782</c:v>
                </c:pt>
                <c:pt idx="5942">
                  <c:v>34.649999999999977</c:v>
                </c:pt>
                <c:pt idx="5943">
                  <c:v>41.260000000000048</c:v>
                </c:pt>
                <c:pt idx="5944">
                  <c:v>0.18000000000006366</c:v>
                </c:pt>
                <c:pt idx="5945">
                  <c:v>16.060000000000002</c:v>
                </c:pt>
                <c:pt idx="5946">
                  <c:v>1.0600000000000023</c:v>
                </c:pt>
                <c:pt idx="5947">
                  <c:v>65.950000000000045</c:v>
                </c:pt>
                <c:pt idx="5948">
                  <c:v>22.459999999999923</c:v>
                </c:pt>
                <c:pt idx="5949">
                  <c:v>15.219999999999999</c:v>
                </c:pt>
                <c:pt idx="5950">
                  <c:v>48.009999999999991</c:v>
                </c:pt>
                <c:pt idx="5951">
                  <c:v>36.100000000000023</c:v>
                </c:pt>
                <c:pt idx="5952">
                  <c:v>1.8899999999999864</c:v>
                </c:pt>
                <c:pt idx="5953">
                  <c:v>7.4199999999999591</c:v>
                </c:pt>
                <c:pt idx="5954">
                  <c:v>7.8599999999999568</c:v>
                </c:pt>
                <c:pt idx="5955">
                  <c:v>0.59999999999999432</c:v>
                </c:pt>
                <c:pt idx="5956">
                  <c:v>17.200000000000017</c:v>
                </c:pt>
                <c:pt idx="5957">
                  <c:v>16.850000000000023</c:v>
                </c:pt>
                <c:pt idx="5958">
                  <c:v>59</c:v>
                </c:pt>
                <c:pt idx="5959">
                  <c:v>16.03</c:v>
                </c:pt>
                <c:pt idx="5960">
                  <c:v>35.220000000000027</c:v>
                </c:pt>
                <c:pt idx="5961">
                  <c:v>20.909999999999968</c:v>
                </c:pt>
                <c:pt idx="5962">
                  <c:v>12.850000000000023</c:v>
                </c:pt>
                <c:pt idx="5963">
                  <c:v>69.619999999999891</c:v>
                </c:pt>
                <c:pt idx="5964">
                  <c:v>19.019999999999982</c:v>
                </c:pt>
                <c:pt idx="5965">
                  <c:v>9.8000000000000682</c:v>
                </c:pt>
                <c:pt idx="5966">
                  <c:v>57.440000000000055</c:v>
                </c:pt>
                <c:pt idx="5967">
                  <c:v>9.5900000000000034</c:v>
                </c:pt>
                <c:pt idx="5968">
                  <c:v>70.260000000000218</c:v>
                </c:pt>
                <c:pt idx="5969">
                  <c:v>25.07000000000005</c:v>
                </c:pt>
                <c:pt idx="5970">
                  <c:v>44.360000000000014</c:v>
                </c:pt>
                <c:pt idx="5971">
                  <c:v>31.309999999999988</c:v>
                </c:pt>
                <c:pt idx="5972">
                  <c:v>3.1100000000001273</c:v>
                </c:pt>
                <c:pt idx="5973">
                  <c:v>62.069999999999936</c:v>
                </c:pt>
                <c:pt idx="5974">
                  <c:v>10.120000000000118</c:v>
                </c:pt>
                <c:pt idx="5975">
                  <c:v>6.2600000000000051</c:v>
                </c:pt>
                <c:pt idx="5976">
                  <c:v>18.22</c:v>
                </c:pt>
                <c:pt idx="5977">
                  <c:v>5.6800000000000637</c:v>
                </c:pt>
                <c:pt idx="5978">
                  <c:v>34.800000000000068</c:v>
                </c:pt>
                <c:pt idx="5979">
                  <c:v>22.159999999999997</c:v>
                </c:pt>
                <c:pt idx="5980">
                  <c:v>14.099999999999994</c:v>
                </c:pt>
                <c:pt idx="5981">
                  <c:v>54.759999999999764</c:v>
                </c:pt>
                <c:pt idx="5982">
                  <c:v>22.569999999999993</c:v>
                </c:pt>
                <c:pt idx="5983">
                  <c:v>20.360000000000127</c:v>
                </c:pt>
                <c:pt idx="5984">
                  <c:v>17.78000000000003</c:v>
                </c:pt>
                <c:pt idx="5985">
                  <c:v>46.2199999999998</c:v>
                </c:pt>
                <c:pt idx="5986">
                  <c:v>13.939999999999998</c:v>
                </c:pt>
                <c:pt idx="5987">
                  <c:v>12.659999999999968</c:v>
                </c:pt>
                <c:pt idx="5988">
                  <c:v>32.480000000000018</c:v>
                </c:pt>
                <c:pt idx="5989">
                  <c:v>18.180000000000007</c:v>
                </c:pt>
                <c:pt idx="5990">
                  <c:v>13.920000000000016</c:v>
                </c:pt>
                <c:pt idx="5991">
                  <c:v>2.9000000000000004</c:v>
                </c:pt>
                <c:pt idx="5992">
                  <c:v>7.8800000000000008</c:v>
                </c:pt>
                <c:pt idx="5993">
                  <c:v>16.939999999999941</c:v>
                </c:pt>
                <c:pt idx="5994">
                  <c:v>0.65000000000009095</c:v>
                </c:pt>
                <c:pt idx="5995">
                  <c:v>28.279999999999973</c:v>
                </c:pt>
                <c:pt idx="5996">
                  <c:v>56.720000000000027</c:v>
                </c:pt>
                <c:pt idx="5997">
                  <c:v>0.20000000000000018</c:v>
                </c:pt>
                <c:pt idx="5998">
                  <c:v>60.810000000000059</c:v>
                </c:pt>
                <c:pt idx="5999">
                  <c:v>7.1099999999999852</c:v>
                </c:pt>
                <c:pt idx="6000">
                  <c:v>0.21999999999997044</c:v>
                </c:pt>
                <c:pt idx="6001">
                  <c:v>15.889999999999986</c:v>
                </c:pt>
                <c:pt idx="6002">
                  <c:v>11.669999999999845</c:v>
                </c:pt>
                <c:pt idx="6003">
                  <c:v>12.880000000000003</c:v>
                </c:pt>
                <c:pt idx="6004">
                  <c:v>36.839999999999918</c:v>
                </c:pt>
                <c:pt idx="6005">
                  <c:v>16</c:v>
                </c:pt>
                <c:pt idx="6006">
                  <c:v>40.559999999999945</c:v>
                </c:pt>
                <c:pt idx="6007">
                  <c:v>6.0999999999999659</c:v>
                </c:pt>
                <c:pt idx="6008">
                  <c:v>20.809999999999945</c:v>
                </c:pt>
                <c:pt idx="6009">
                  <c:v>6.230000000000004</c:v>
                </c:pt>
                <c:pt idx="6010">
                  <c:v>38.330000000000041</c:v>
                </c:pt>
                <c:pt idx="6011">
                  <c:v>39.129999999999654</c:v>
                </c:pt>
                <c:pt idx="6012">
                  <c:v>21</c:v>
                </c:pt>
                <c:pt idx="6013">
                  <c:v>3.7100000000000364</c:v>
                </c:pt>
                <c:pt idx="6014">
                  <c:v>39.340000000000032</c:v>
                </c:pt>
                <c:pt idx="6015">
                  <c:v>27.409999999999854</c:v>
                </c:pt>
                <c:pt idx="6016">
                  <c:v>24.229999999999961</c:v>
                </c:pt>
                <c:pt idx="6017">
                  <c:v>26.220000000000027</c:v>
                </c:pt>
                <c:pt idx="6018">
                  <c:v>19.02</c:v>
                </c:pt>
                <c:pt idx="6019">
                  <c:v>41.769999999999982</c:v>
                </c:pt>
                <c:pt idx="6020">
                  <c:v>11.710000000000008</c:v>
                </c:pt>
                <c:pt idx="6021">
                  <c:v>70.019999999999982</c:v>
                </c:pt>
                <c:pt idx="6022">
                  <c:v>4.8099999999999739</c:v>
                </c:pt>
                <c:pt idx="6023">
                  <c:v>73.930000000000064</c:v>
                </c:pt>
                <c:pt idx="6024">
                  <c:v>50.419999999999845</c:v>
                </c:pt>
                <c:pt idx="6025">
                  <c:v>69.12</c:v>
                </c:pt>
                <c:pt idx="6026">
                  <c:v>15.299999999999983</c:v>
                </c:pt>
                <c:pt idx="6027">
                  <c:v>15.370000000000118</c:v>
                </c:pt>
                <c:pt idx="6028">
                  <c:v>39.340000000000146</c:v>
                </c:pt>
                <c:pt idx="6029">
                  <c:v>91.160000000000082</c:v>
                </c:pt>
                <c:pt idx="6030">
                  <c:v>17.400000000000002</c:v>
                </c:pt>
                <c:pt idx="6031">
                  <c:v>17.240000000000009</c:v>
                </c:pt>
                <c:pt idx="6032">
                  <c:v>26.83</c:v>
                </c:pt>
                <c:pt idx="6033">
                  <c:v>5.7099999999999973</c:v>
                </c:pt>
                <c:pt idx="6034">
                  <c:v>58.590000000000146</c:v>
                </c:pt>
                <c:pt idx="6035">
                  <c:v>9.6700000000000159</c:v>
                </c:pt>
                <c:pt idx="6036">
                  <c:v>17.619999999999891</c:v>
                </c:pt>
                <c:pt idx="6037">
                  <c:v>8.0300000000000011</c:v>
                </c:pt>
                <c:pt idx="6038">
                  <c:v>12.159999999999968</c:v>
                </c:pt>
                <c:pt idx="6039">
                  <c:v>12.740000000000009</c:v>
                </c:pt>
                <c:pt idx="6040">
                  <c:v>21.45999999999998</c:v>
                </c:pt>
                <c:pt idx="6041">
                  <c:v>22.509999999999991</c:v>
                </c:pt>
                <c:pt idx="6042">
                  <c:v>59.610000000000014</c:v>
                </c:pt>
                <c:pt idx="6043">
                  <c:v>53.959999999999923</c:v>
                </c:pt>
                <c:pt idx="6044">
                  <c:v>5.1000000000000227</c:v>
                </c:pt>
                <c:pt idx="6045">
                  <c:v>73.279999999999973</c:v>
                </c:pt>
                <c:pt idx="6046">
                  <c:v>2.58</c:v>
                </c:pt>
                <c:pt idx="6047">
                  <c:v>24.789999999999992</c:v>
                </c:pt>
                <c:pt idx="6048">
                  <c:v>26.279999999999987</c:v>
                </c:pt>
                <c:pt idx="6049">
                  <c:v>32.700000000000045</c:v>
                </c:pt>
                <c:pt idx="6050">
                  <c:v>11.710000000000036</c:v>
                </c:pt>
                <c:pt idx="6051">
                  <c:v>8.8999999999999773</c:v>
                </c:pt>
                <c:pt idx="6052">
                  <c:v>7.2400000000000091</c:v>
                </c:pt>
                <c:pt idx="6053">
                  <c:v>20.319999999999993</c:v>
                </c:pt>
                <c:pt idx="6054">
                  <c:v>14.350000000000023</c:v>
                </c:pt>
                <c:pt idx="6055">
                  <c:v>18.579999999999927</c:v>
                </c:pt>
                <c:pt idx="6056">
                  <c:v>9.9999999999909051E-3</c:v>
                </c:pt>
                <c:pt idx="6057">
                  <c:v>21.240000000000009</c:v>
                </c:pt>
                <c:pt idx="6058">
                  <c:v>0.34999999999999432</c:v>
                </c:pt>
                <c:pt idx="6059">
                  <c:v>7.3599999999999852</c:v>
                </c:pt>
                <c:pt idx="6060">
                  <c:v>2.6799999999999997</c:v>
                </c:pt>
                <c:pt idx="6061">
                  <c:v>6.6700000000000017</c:v>
                </c:pt>
                <c:pt idx="6062">
                  <c:v>13.079999999999998</c:v>
                </c:pt>
                <c:pt idx="6063">
                  <c:v>12.870000000000005</c:v>
                </c:pt>
                <c:pt idx="6064">
                  <c:v>39.690000000000055</c:v>
                </c:pt>
                <c:pt idx="6065">
                  <c:v>3.8700000000000045</c:v>
                </c:pt>
                <c:pt idx="6066">
                  <c:v>3.1200000000000045</c:v>
                </c:pt>
                <c:pt idx="6067">
                  <c:v>2.5</c:v>
                </c:pt>
                <c:pt idx="6068">
                  <c:v>32.780000000000086</c:v>
                </c:pt>
                <c:pt idx="6069">
                  <c:v>19.159999999999854</c:v>
                </c:pt>
                <c:pt idx="6070">
                  <c:v>34.070000000000164</c:v>
                </c:pt>
                <c:pt idx="6071">
                  <c:v>1.5899999999999181</c:v>
                </c:pt>
                <c:pt idx="6072">
                  <c:v>14.519999999999982</c:v>
                </c:pt>
                <c:pt idx="6073">
                  <c:v>9.1800000000000637</c:v>
                </c:pt>
                <c:pt idx="6074">
                  <c:v>23.809999999999945</c:v>
                </c:pt>
                <c:pt idx="6075">
                  <c:v>1.5799999999999841</c:v>
                </c:pt>
                <c:pt idx="6076">
                  <c:v>29.70999999999998</c:v>
                </c:pt>
                <c:pt idx="6077">
                  <c:v>27.010000000000019</c:v>
                </c:pt>
                <c:pt idx="6078">
                  <c:v>19.489999999999995</c:v>
                </c:pt>
                <c:pt idx="6079">
                  <c:v>5.8599999999999994</c:v>
                </c:pt>
                <c:pt idx="6080">
                  <c:v>23.509999999999991</c:v>
                </c:pt>
                <c:pt idx="6081">
                  <c:v>0.25</c:v>
                </c:pt>
                <c:pt idx="6082">
                  <c:v>5.42999999999995</c:v>
                </c:pt>
                <c:pt idx="6083">
                  <c:v>11.11</c:v>
                </c:pt>
                <c:pt idx="6084">
                  <c:v>47.139999999999873</c:v>
                </c:pt>
                <c:pt idx="6085">
                  <c:v>6.7800000000002001</c:v>
                </c:pt>
                <c:pt idx="6086">
                  <c:v>19.600000000000023</c:v>
                </c:pt>
                <c:pt idx="6087">
                  <c:v>19.059999999999945</c:v>
                </c:pt>
                <c:pt idx="6088">
                  <c:v>38.759999999999991</c:v>
                </c:pt>
                <c:pt idx="6089">
                  <c:v>150.67999999999984</c:v>
                </c:pt>
                <c:pt idx="6090">
                  <c:v>4.2199999999999989</c:v>
                </c:pt>
                <c:pt idx="6091">
                  <c:v>7.9399999999999977</c:v>
                </c:pt>
                <c:pt idx="6092">
                  <c:v>14.690000000000055</c:v>
                </c:pt>
                <c:pt idx="6093">
                  <c:v>24.790000000000077</c:v>
                </c:pt>
                <c:pt idx="6094">
                  <c:v>93.619999999999891</c:v>
                </c:pt>
                <c:pt idx="6095">
                  <c:v>58.769999999999982</c:v>
                </c:pt>
                <c:pt idx="6096">
                  <c:v>7.0799999999999841</c:v>
                </c:pt>
                <c:pt idx="6097">
                  <c:v>0.87999999999999989</c:v>
                </c:pt>
                <c:pt idx="6098">
                  <c:v>14.259999999999991</c:v>
                </c:pt>
                <c:pt idx="6099">
                  <c:v>22.289999999999964</c:v>
                </c:pt>
                <c:pt idx="6100">
                  <c:v>12.409999999999997</c:v>
                </c:pt>
                <c:pt idx="6101">
                  <c:v>52.539999999999964</c:v>
                </c:pt>
                <c:pt idx="6102">
                  <c:v>16.660000000000011</c:v>
                </c:pt>
                <c:pt idx="6103">
                  <c:v>39.069999999999936</c:v>
                </c:pt>
                <c:pt idx="6104">
                  <c:v>23.349999999999994</c:v>
                </c:pt>
                <c:pt idx="6105">
                  <c:v>73.039999999999964</c:v>
                </c:pt>
                <c:pt idx="6106">
                  <c:v>18.579999999999927</c:v>
                </c:pt>
                <c:pt idx="6107">
                  <c:v>3.6</c:v>
                </c:pt>
                <c:pt idx="6108">
                  <c:v>19.289999999999964</c:v>
                </c:pt>
                <c:pt idx="6109">
                  <c:v>8.6199999999999974</c:v>
                </c:pt>
                <c:pt idx="6110">
                  <c:v>20.940000000000055</c:v>
                </c:pt>
                <c:pt idx="6111">
                  <c:v>8.3700000000000045</c:v>
                </c:pt>
                <c:pt idx="6112">
                  <c:v>10.599999999999966</c:v>
                </c:pt>
                <c:pt idx="6113">
                  <c:v>16.139999999999873</c:v>
                </c:pt>
                <c:pt idx="6114">
                  <c:v>51.580000000000041</c:v>
                </c:pt>
                <c:pt idx="6115">
                  <c:v>73.940000000000055</c:v>
                </c:pt>
                <c:pt idx="6116">
                  <c:v>3.2899999999999991</c:v>
                </c:pt>
                <c:pt idx="6117">
                  <c:v>12.039999999999964</c:v>
                </c:pt>
                <c:pt idx="6118">
                  <c:v>63.590000000000032</c:v>
                </c:pt>
                <c:pt idx="6119">
                  <c:v>32.139999999999986</c:v>
                </c:pt>
                <c:pt idx="6120">
                  <c:v>10.490000000000009</c:v>
                </c:pt>
                <c:pt idx="6121">
                  <c:v>17.159999999999997</c:v>
                </c:pt>
                <c:pt idx="6122">
                  <c:v>1.2100000000000364</c:v>
                </c:pt>
                <c:pt idx="6123">
                  <c:v>84.139999999999873</c:v>
                </c:pt>
                <c:pt idx="6124">
                  <c:v>22.710000000000036</c:v>
                </c:pt>
                <c:pt idx="6125">
                  <c:v>3.75</c:v>
                </c:pt>
                <c:pt idx="6126">
                  <c:v>51.740000000000009</c:v>
                </c:pt>
                <c:pt idx="6127">
                  <c:v>33.840000000000032</c:v>
                </c:pt>
                <c:pt idx="6128">
                  <c:v>13.820000000000007</c:v>
                </c:pt>
                <c:pt idx="6129">
                  <c:v>0.37999999999999545</c:v>
                </c:pt>
                <c:pt idx="6130">
                  <c:v>9.3499999999999943</c:v>
                </c:pt>
                <c:pt idx="6131">
                  <c:v>22.96999999999997</c:v>
                </c:pt>
                <c:pt idx="6132">
                  <c:v>62.280000000000086</c:v>
                </c:pt>
                <c:pt idx="6133">
                  <c:v>9.8700000000000045</c:v>
                </c:pt>
                <c:pt idx="6134">
                  <c:v>0.44999999999998863</c:v>
                </c:pt>
                <c:pt idx="6135">
                  <c:v>5.1900000000000546</c:v>
                </c:pt>
                <c:pt idx="6136">
                  <c:v>29.200000000000017</c:v>
                </c:pt>
                <c:pt idx="6137">
                  <c:v>2.1200000000000045</c:v>
                </c:pt>
                <c:pt idx="6138">
                  <c:v>1.5499999999999545</c:v>
                </c:pt>
                <c:pt idx="6139">
                  <c:v>26.299999999999955</c:v>
                </c:pt>
                <c:pt idx="6140">
                  <c:v>4.5699999999999932</c:v>
                </c:pt>
                <c:pt idx="6141">
                  <c:v>7.9199999999999982</c:v>
                </c:pt>
                <c:pt idx="6142">
                  <c:v>13.240000000000009</c:v>
                </c:pt>
                <c:pt idx="6143">
                  <c:v>18.07000000000005</c:v>
                </c:pt>
                <c:pt idx="6144">
                  <c:v>1.3100000000000023</c:v>
                </c:pt>
                <c:pt idx="6145">
                  <c:v>29.220000000000027</c:v>
                </c:pt>
                <c:pt idx="6146">
                  <c:v>18.670000000000016</c:v>
                </c:pt>
                <c:pt idx="6147">
                  <c:v>37.57000000000005</c:v>
                </c:pt>
                <c:pt idx="6148">
                  <c:v>1.2799999999999998</c:v>
                </c:pt>
                <c:pt idx="6149">
                  <c:v>2.7399999999999807</c:v>
                </c:pt>
                <c:pt idx="6150">
                  <c:v>8.6800000000000637</c:v>
                </c:pt>
                <c:pt idx="6151">
                  <c:v>1.8500000000000227</c:v>
                </c:pt>
                <c:pt idx="6152">
                  <c:v>90.679999999999836</c:v>
                </c:pt>
                <c:pt idx="6153">
                  <c:v>23.970000000000027</c:v>
                </c:pt>
                <c:pt idx="6154">
                  <c:v>15.519999999999982</c:v>
                </c:pt>
                <c:pt idx="6155">
                  <c:v>2.13</c:v>
                </c:pt>
                <c:pt idx="6156">
                  <c:v>25.850000000000023</c:v>
                </c:pt>
                <c:pt idx="6157">
                  <c:v>9.0499999999999545</c:v>
                </c:pt>
                <c:pt idx="6158">
                  <c:v>0.12999999999999545</c:v>
                </c:pt>
                <c:pt idx="6159">
                  <c:v>17.080000000000013</c:v>
                </c:pt>
                <c:pt idx="6160">
                  <c:v>5.5700000000000074</c:v>
                </c:pt>
                <c:pt idx="6161">
                  <c:v>3.1699999999999982</c:v>
                </c:pt>
                <c:pt idx="6162">
                  <c:v>13.809999999999945</c:v>
                </c:pt>
                <c:pt idx="6163">
                  <c:v>19.67999999999995</c:v>
                </c:pt>
                <c:pt idx="6164">
                  <c:v>1.0800000000000125</c:v>
                </c:pt>
                <c:pt idx="6165">
                  <c:v>4.5900000000000318</c:v>
                </c:pt>
                <c:pt idx="6166">
                  <c:v>16.28</c:v>
                </c:pt>
                <c:pt idx="6167">
                  <c:v>15.46999999999997</c:v>
                </c:pt>
                <c:pt idx="6168">
                  <c:v>24.5</c:v>
                </c:pt>
                <c:pt idx="6169">
                  <c:v>46.139999999999986</c:v>
                </c:pt>
                <c:pt idx="6170">
                  <c:v>53.600000000000023</c:v>
                </c:pt>
                <c:pt idx="6171">
                  <c:v>18.159999999999968</c:v>
                </c:pt>
                <c:pt idx="6172">
                  <c:v>3.4399999999999977</c:v>
                </c:pt>
                <c:pt idx="6173">
                  <c:v>12.509999999999991</c:v>
                </c:pt>
                <c:pt idx="6174">
                  <c:v>14.600000000000023</c:v>
                </c:pt>
                <c:pt idx="6175">
                  <c:v>7.2200000000000024</c:v>
                </c:pt>
                <c:pt idx="6176">
                  <c:v>10.509999999999991</c:v>
                </c:pt>
                <c:pt idx="6177">
                  <c:v>0.88999999999998636</c:v>
                </c:pt>
                <c:pt idx="6178">
                  <c:v>25.240000000000009</c:v>
                </c:pt>
                <c:pt idx="6179">
                  <c:v>49.44</c:v>
                </c:pt>
                <c:pt idx="6180">
                  <c:v>50.07000000000005</c:v>
                </c:pt>
                <c:pt idx="6181">
                  <c:v>2.1299999999998818</c:v>
                </c:pt>
                <c:pt idx="6182">
                  <c:v>55.330000000000041</c:v>
                </c:pt>
                <c:pt idx="6183">
                  <c:v>34.420000000000073</c:v>
                </c:pt>
                <c:pt idx="6184">
                  <c:v>7.5800000000000018</c:v>
                </c:pt>
                <c:pt idx="6185">
                  <c:v>5.7800000000000011</c:v>
                </c:pt>
                <c:pt idx="6186">
                  <c:v>49.330000000000013</c:v>
                </c:pt>
                <c:pt idx="6187">
                  <c:v>46.53000000000003</c:v>
                </c:pt>
                <c:pt idx="6188">
                  <c:v>5.9300000000000637</c:v>
                </c:pt>
                <c:pt idx="6189">
                  <c:v>26.409999999999968</c:v>
                </c:pt>
                <c:pt idx="6190">
                  <c:v>53.539999999999964</c:v>
                </c:pt>
                <c:pt idx="6191">
                  <c:v>2.3700000000000045</c:v>
                </c:pt>
                <c:pt idx="6192">
                  <c:v>1.67999999999995</c:v>
                </c:pt>
                <c:pt idx="6193">
                  <c:v>10.800000000000011</c:v>
                </c:pt>
                <c:pt idx="6194">
                  <c:v>27.600000000000023</c:v>
                </c:pt>
                <c:pt idx="6195">
                  <c:v>18.219999999999914</c:v>
                </c:pt>
                <c:pt idx="6196">
                  <c:v>9.3699999999998909</c:v>
                </c:pt>
                <c:pt idx="6197">
                  <c:v>0.28999999999999204</c:v>
                </c:pt>
                <c:pt idx="6198">
                  <c:v>5.5500000000000114</c:v>
                </c:pt>
                <c:pt idx="6199">
                  <c:v>2.1000000000000227</c:v>
                </c:pt>
                <c:pt idx="6200">
                  <c:v>45.950000000000045</c:v>
                </c:pt>
                <c:pt idx="6201">
                  <c:v>45.610000000000014</c:v>
                </c:pt>
                <c:pt idx="6202">
                  <c:v>73.619999999999891</c:v>
                </c:pt>
                <c:pt idx="6203">
                  <c:v>2.4099999999999966</c:v>
                </c:pt>
                <c:pt idx="6204">
                  <c:v>29.689999999999998</c:v>
                </c:pt>
                <c:pt idx="6205">
                  <c:v>0.76000000000001933</c:v>
                </c:pt>
                <c:pt idx="6206">
                  <c:v>9.9200000000000017</c:v>
                </c:pt>
                <c:pt idx="6207">
                  <c:v>4.0199999999999818</c:v>
                </c:pt>
                <c:pt idx="6208">
                  <c:v>14.850000000000023</c:v>
                </c:pt>
                <c:pt idx="6209">
                  <c:v>3.9800000000000182</c:v>
                </c:pt>
                <c:pt idx="6210">
                  <c:v>23.100000000000364</c:v>
                </c:pt>
                <c:pt idx="6211">
                  <c:v>17.92999999999995</c:v>
                </c:pt>
                <c:pt idx="6212">
                  <c:v>0.85999999999999943</c:v>
                </c:pt>
                <c:pt idx="6213">
                  <c:v>61.799999999999955</c:v>
                </c:pt>
                <c:pt idx="6214">
                  <c:v>17.409999999999997</c:v>
                </c:pt>
                <c:pt idx="6215">
                  <c:v>35.149999999999864</c:v>
                </c:pt>
                <c:pt idx="6216">
                  <c:v>12.430000000000007</c:v>
                </c:pt>
                <c:pt idx="6217">
                  <c:v>57.369999999999891</c:v>
                </c:pt>
                <c:pt idx="6218">
                  <c:v>3.910000000000025</c:v>
                </c:pt>
                <c:pt idx="6219">
                  <c:v>2.6499999999999773</c:v>
                </c:pt>
                <c:pt idx="6220">
                  <c:v>37.579999999999984</c:v>
                </c:pt>
                <c:pt idx="6221">
                  <c:v>25.449999999999989</c:v>
                </c:pt>
                <c:pt idx="6222">
                  <c:v>18.389999999999986</c:v>
                </c:pt>
                <c:pt idx="6223">
                  <c:v>1.8000000000000114</c:v>
                </c:pt>
                <c:pt idx="6224">
                  <c:v>46.81</c:v>
                </c:pt>
                <c:pt idx="6225">
                  <c:v>30.270000000000209</c:v>
                </c:pt>
                <c:pt idx="6226">
                  <c:v>9.4599999999999795</c:v>
                </c:pt>
                <c:pt idx="6227">
                  <c:v>9.4099999999999966</c:v>
                </c:pt>
                <c:pt idx="6228">
                  <c:v>30.389999999999873</c:v>
                </c:pt>
                <c:pt idx="6229">
                  <c:v>5.0900000000001455</c:v>
                </c:pt>
                <c:pt idx="6230">
                  <c:v>25.539999999999964</c:v>
                </c:pt>
                <c:pt idx="6231">
                  <c:v>30.049999999999983</c:v>
                </c:pt>
                <c:pt idx="6232">
                  <c:v>29.620000000000005</c:v>
                </c:pt>
                <c:pt idx="6233">
                  <c:v>11.270000000000039</c:v>
                </c:pt>
                <c:pt idx="6234">
                  <c:v>59.990000000000009</c:v>
                </c:pt>
                <c:pt idx="6235">
                  <c:v>31.800000000000011</c:v>
                </c:pt>
                <c:pt idx="6236">
                  <c:v>3.7099999999999795</c:v>
                </c:pt>
                <c:pt idx="6237">
                  <c:v>17.079999999999927</c:v>
                </c:pt>
                <c:pt idx="6238">
                  <c:v>22.299999999999955</c:v>
                </c:pt>
                <c:pt idx="6239">
                  <c:v>28.639999999999986</c:v>
                </c:pt>
                <c:pt idx="6240">
                  <c:v>25.5</c:v>
                </c:pt>
                <c:pt idx="6241">
                  <c:v>18.079999999999998</c:v>
                </c:pt>
                <c:pt idx="6242">
                  <c:v>0.16000000000002501</c:v>
                </c:pt>
                <c:pt idx="6243">
                  <c:v>16.679999999999836</c:v>
                </c:pt>
                <c:pt idx="6244">
                  <c:v>5.4500000000000028</c:v>
                </c:pt>
                <c:pt idx="6245">
                  <c:v>31.970000000000027</c:v>
                </c:pt>
                <c:pt idx="6246">
                  <c:v>8.7900000000000773</c:v>
                </c:pt>
                <c:pt idx="6247">
                  <c:v>47.970000000000027</c:v>
                </c:pt>
                <c:pt idx="6248">
                  <c:v>12.29000000000002</c:v>
                </c:pt>
                <c:pt idx="6249">
                  <c:v>46.349999999999909</c:v>
                </c:pt>
                <c:pt idx="6250">
                  <c:v>11.939999999999998</c:v>
                </c:pt>
                <c:pt idx="6251">
                  <c:v>26.700000000000045</c:v>
                </c:pt>
                <c:pt idx="6252">
                  <c:v>21.449999999999996</c:v>
                </c:pt>
                <c:pt idx="6253">
                  <c:v>6.0099999999999909</c:v>
                </c:pt>
                <c:pt idx="6254">
                  <c:v>4.7799999999999727</c:v>
                </c:pt>
                <c:pt idx="6255">
                  <c:v>50.310000000000173</c:v>
                </c:pt>
                <c:pt idx="6256">
                  <c:v>16.62</c:v>
                </c:pt>
                <c:pt idx="6257">
                  <c:v>21.649999999999977</c:v>
                </c:pt>
                <c:pt idx="6258">
                  <c:v>12.830000000000041</c:v>
                </c:pt>
                <c:pt idx="6259">
                  <c:v>32.19</c:v>
                </c:pt>
                <c:pt idx="6260">
                  <c:v>30.089999999999918</c:v>
                </c:pt>
                <c:pt idx="6261">
                  <c:v>10.050000000000011</c:v>
                </c:pt>
                <c:pt idx="6262">
                  <c:v>7.6600000000000037</c:v>
                </c:pt>
                <c:pt idx="6263">
                  <c:v>7.5500000000000114</c:v>
                </c:pt>
                <c:pt idx="6264">
                  <c:v>1.2099999999999795</c:v>
                </c:pt>
                <c:pt idx="6265">
                  <c:v>31.480000000000018</c:v>
                </c:pt>
                <c:pt idx="6266">
                  <c:v>4.5100000000000016</c:v>
                </c:pt>
                <c:pt idx="6267">
                  <c:v>16.659999999999968</c:v>
                </c:pt>
                <c:pt idx="6268">
                  <c:v>11.739999999999995</c:v>
                </c:pt>
                <c:pt idx="6269">
                  <c:v>86.279999999999973</c:v>
                </c:pt>
                <c:pt idx="6270">
                  <c:v>50.190000000000055</c:v>
                </c:pt>
                <c:pt idx="6271">
                  <c:v>26.240000000000009</c:v>
                </c:pt>
                <c:pt idx="6272">
                  <c:v>37.740000000000009</c:v>
                </c:pt>
                <c:pt idx="6273">
                  <c:v>51.589999999999918</c:v>
                </c:pt>
                <c:pt idx="6274">
                  <c:v>16.29</c:v>
                </c:pt>
                <c:pt idx="6275">
                  <c:v>23.889999999999986</c:v>
                </c:pt>
                <c:pt idx="6276">
                  <c:v>64.989999999999981</c:v>
                </c:pt>
                <c:pt idx="6277">
                  <c:v>14.360000000000014</c:v>
                </c:pt>
                <c:pt idx="6278">
                  <c:v>15.190000000000055</c:v>
                </c:pt>
                <c:pt idx="6279">
                  <c:v>15.240000000000009</c:v>
                </c:pt>
                <c:pt idx="6280">
                  <c:v>19.150000000000006</c:v>
                </c:pt>
                <c:pt idx="6281">
                  <c:v>0.92999999999999261</c:v>
                </c:pt>
                <c:pt idx="6282">
                  <c:v>4.6500000000000057</c:v>
                </c:pt>
                <c:pt idx="6283">
                  <c:v>11.360000000000014</c:v>
                </c:pt>
                <c:pt idx="6284">
                  <c:v>40.950000000000045</c:v>
                </c:pt>
                <c:pt idx="6285">
                  <c:v>0.20999999999999996</c:v>
                </c:pt>
                <c:pt idx="6286">
                  <c:v>6.5600000000000023</c:v>
                </c:pt>
                <c:pt idx="6287">
                  <c:v>21.120000000000005</c:v>
                </c:pt>
                <c:pt idx="6288">
                  <c:v>25.879999999999995</c:v>
                </c:pt>
                <c:pt idx="6289">
                  <c:v>12.180000000000007</c:v>
                </c:pt>
                <c:pt idx="6290">
                  <c:v>40.759999999999991</c:v>
                </c:pt>
                <c:pt idx="6291">
                  <c:v>11.649999999999999</c:v>
                </c:pt>
                <c:pt idx="6292">
                  <c:v>11.709999999999923</c:v>
                </c:pt>
                <c:pt idx="6293">
                  <c:v>11.630000000000024</c:v>
                </c:pt>
                <c:pt idx="6294">
                  <c:v>49.159999999999968</c:v>
                </c:pt>
                <c:pt idx="6295">
                  <c:v>9.6800000000000637</c:v>
                </c:pt>
                <c:pt idx="6296">
                  <c:v>1.6200000000000045</c:v>
                </c:pt>
                <c:pt idx="6297">
                  <c:v>40.919999999999959</c:v>
                </c:pt>
                <c:pt idx="6298">
                  <c:v>7.0000000000000284E-2</c:v>
                </c:pt>
                <c:pt idx="6299">
                  <c:v>20.970000000000027</c:v>
                </c:pt>
                <c:pt idx="6300">
                  <c:v>48.329999999999927</c:v>
                </c:pt>
                <c:pt idx="6301">
                  <c:v>7.3999999999999773</c:v>
                </c:pt>
                <c:pt idx="6302">
                  <c:v>50.610000000000014</c:v>
                </c:pt>
                <c:pt idx="6303">
                  <c:v>3.4900000000000091</c:v>
                </c:pt>
                <c:pt idx="6304">
                  <c:v>2.7899999999999636</c:v>
                </c:pt>
                <c:pt idx="6305">
                  <c:v>35.170000000000016</c:v>
                </c:pt>
                <c:pt idx="6306">
                  <c:v>17.329999999999927</c:v>
                </c:pt>
                <c:pt idx="6307">
                  <c:v>58.579999999999927</c:v>
                </c:pt>
                <c:pt idx="6308">
                  <c:v>25.259999999999991</c:v>
                </c:pt>
                <c:pt idx="6309">
                  <c:v>30.740000000000009</c:v>
                </c:pt>
                <c:pt idx="6310">
                  <c:v>44.769999999999982</c:v>
                </c:pt>
                <c:pt idx="6311">
                  <c:v>15.689999999999998</c:v>
                </c:pt>
                <c:pt idx="6312">
                  <c:v>50.829999999999984</c:v>
                </c:pt>
                <c:pt idx="6313">
                  <c:v>13.480000000000018</c:v>
                </c:pt>
                <c:pt idx="6314">
                  <c:v>30.230000000000018</c:v>
                </c:pt>
                <c:pt idx="6315">
                  <c:v>15.960000000000008</c:v>
                </c:pt>
                <c:pt idx="6316">
                  <c:v>32.56</c:v>
                </c:pt>
                <c:pt idx="6317">
                  <c:v>38.620000000000005</c:v>
                </c:pt>
                <c:pt idx="6318">
                  <c:v>16.79000000000002</c:v>
                </c:pt>
                <c:pt idx="6319">
                  <c:v>4.660000000000025</c:v>
                </c:pt>
                <c:pt idx="6320">
                  <c:v>44.75</c:v>
                </c:pt>
                <c:pt idx="6321">
                  <c:v>12.599999999999966</c:v>
                </c:pt>
                <c:pt idx="6322">
                  <c:v>61.69</c:v>
                </c:pt>
                <c:pt idx="6323">
                  <c:v>18.210000000000036</c:v>
                </c:pt>
                <c:pt idx="6324">
                  <c:v>0.22999999999999998</c:v>
                </c:pt>
                <c:pt idx="6325">
                  <c:v>39.699999999999989</c:v>
                </c:pt>
                <c:pt idx="6326">
                  <c:v>11.36</c:v>
                </c:pt>
                <c:pt idx="6327">
                  <c:v>15.560000000000002</c:v>
                </c:pt>
                <c:pt idx="6328">
                  <c:v>13.400000000000034</c:v>
                </c:pt>
                <c:pt idx="6329">
                  <c:v>2.0500000000000114</c:v>
                </c:pt>
                <c:pt idx="6330">
                  <c:v>6.4399999999999977</c:v>
                </c:pt>
                <c:pt idx="6331">
                  <c:v>49.409999999999968</c:v>
                </c:pt>
                <c:pt idx="6332">
                  <c:v>28.350000000000023</c:v>
                </c:pt>
                <c:pt idx="6333">
                  <c:v>55.970000000000027</c:v>
                </c:pt>
                <c:pt idx="6334">
                  <c:v>33.919999999999959</c:v>
                </c:pt>
                <c:pt idx="6335">
                  <c:v>9.7800000000002001</c:v>
                </c:pt>
                <c:pt idx="6336">
                  <c:v>19.629999999999995</c:v>
                </c:pt>
                <c:pt idx="6337">
                  <c:v>34.430000000000007</c:v>
                </c:pt>
                <c:pt idx="6338">
                  <c:v>60.659999999999968</c:v>
                </c:pt>
                <c:pt idx="6339">
                  <c:v>9.5600000000000023</c:v>
                </c:pt>
                <c:pt idx="6340">
                  <c:v>29.25</c:v>
                </c:pt>
                <c:pt idx="6341">
                  <c:v>21.920000000000073</c:v>
                </c:pt>
                <c:pt idx="6342">
                  <c:v>17.210000000000036</c:v>
                </c:pt>
                <c:pt idx="6343">
                  <c:v>9.9299999999999926</c:v>
                </c:pt>
                <c:pt idx="6344">
                  <c:v>7.4400000000000546</c:v>
                </c:pt>
                <c:pt idx="6345">
                  <c:v>83.3900000000001</c:v>
                </c:pt>
                <c:pt idx="6346">
                  <c:v>4.5</c:v>
                </c:pt>
                <c:pt idx="6347">
                  <c:v>19.930000000000064</c:v>
                </c:pt>
                <c:pt idx="6348">
                  <c:v>77.120000000000118</c:v>
                </c:pt>
                <c:pt idx="6349">
                  <c:v>33.049999999999955</c:v>
                </c:pt>
                <c:pt idx="6350">
                  <c:v>36.409999999999968</c:v>
                </c:pt>
                <c:pt idx="6351">
                  <c:v>7.4800000000000182</c:v>
                </c:pt>
                <c:pt idx="6352">
                  <c:v>20.980000000000018</c:v>
                </c:pt>
                <c:pt idx="6353">
                  <c:v>32.0300000000002</c:v>
                </c:pt>
                <c:pt idx="6354">
                  <c:v>34.079999999999927</c:v>
                </c:pt>
                <c:pt idx="6355">
                  <c:v>80.009999999999991</c:v>
                </c:pt>
                <c:pt idx="6356">
                  <c:v>35.870000000000005</c:v>
                </c:pt>
                <c:pt idx="6357">
                  <c:v>5.6300000000000097</c:v>
                </c:pt>
                <c:pt idx="6358">
                  <c:v>7.7799999999999727</c:v>
                </c:pt>
                <c:pt idx="6359">
                  <c:v>10</c:v>
                </c:pt>
                <c:pt idx="6360">
                  <c:v>25.310000000000002</c:v>
                </c:pt>
                <c:pt idx="6361">
                  <c:v>19.710000000000008</c:v>
                </c:pt>
                <c:pt idx="6362">
                  <c:v>9.6000000000000227</c:v>
                </c:pt>
                <c:pt idx="6363">
                  <c:v>1.240000000000002</c:v>
                </c:pt>
                <c:pt idx="6364">
                  <c:v>20.900000000000091</c:v>
                </c:pt>
                <c:pt idx="6365">
                  <c:v>19.590000000000032</c:v>
                </c:pt>
                <c:pt idx="6366">
                  <c:v>0.96999999999999886</c:v>
                </c:pt>
                <c:pt idx="6367">
                  <c:v>23.259999999999991</c:v>
                </c:pt>
                <c:pt idx="6368">
                  <c:v>48.029999999999973</c:v>
                </c:pt>
                <c:pt idx="6369">
                  <c:v>15.419999999999959</c:v>
                </c:pt>
                <c:pt idx="6370">
                  <c:v>7.9300000000000068</c:v>
                </c:pt>
                <c:pt idx="6371">
                  <c:v>3.3499999999999979</c:v>
                </c:pt>
                <c:pt idx="6372">
                  <c:v>24.089999999999975</c:v>
                </c:pt>
                <c:pt idx="6373">
                  <c:v>21.449999999999989</c:v>
                </c:pt>
                <c:pt idx="6374">
                  <c:v>48.589999999999918</c:v>
                </c:pt>
                <c:pt idx="6375">
                  <c:v>24.919999999999959</c:v>
                </c:pt>
                <c:pt idx="6376">
                  <c:v>7.25</c:v>
                </c:pt>
                <c:pt idx="6377">
                  <c:v>38.129999999999882</c:v>
                </c:pt>
                <c:pt idx="6378">
                  <c:v>0.32000000000005002</c:v>
                </c:pt>
                <c:pt idx="6379">
                  <c:v>4.3900000000000006</c:v>
                </c:pt>
                <c:pt idx="6380">
                  <c:v>4.1500000000000909</c:v>
                </c:pt>
                <c:pt idx="6381">
                  <c:v>61.160000000000082</c:v>
                </c:pt>
                <c:pt idx="6382">
                  <c:v>5.7699999999999818</c:v>
                </c:pt>
                <c:pt idx="6383">
                  <c:v>31.920000000000016</c:v>
                </c:pt>
                <c:pt idx="6384">
                  <c:v>28.039999999999964</c:v>
                </c:pt>
                <c:pt idx="6385">
                  <c:v>27.100000000000009</c:v>
                </c:pt>
                <c:pt idx="6386">
                  <c:v>24.67999999999995</c:v>
                </c:pt>
                <c:pt idx="6387">
                  <c:v>7.9100000000000819</c:v>
                </c:pt>
                <c:pt idx="6388">
                  <c:v>24.890000000000015</c:v>
                </c:pt>
                <c:pt idx="6389">
                  <c:v>1.2400000000000091</c:v>
                </c:pt>
                <c:pt idx="6390">
                  <c:v>2.3499999999999943</c:v>
                </c:pt>
                <c:pt idx="6391">
                  <c:v>42.350000000000136</c:v>
                </c:pt>
                <c:pt idx="6392">
                  <c:v>9.0600000000000023</c:v>
                </c:pt>
                <c:pt idx="6393">
                  <c:v>21.800000000000011</c:v>
                </c:pt>
                <c:pt idx="6394">
                  <c:v>13.889999999999986</c:v>
                </c:pt>
                <c:pt idx="6395">
                  <c:v>13.599999999999994</c:v>
                </c:pt>
                <c:pt idx="6396">
                  <c:v>21.179999999999993</c:v>
                </c:pt>
                <c:pt idx="6397">
                  <c:v>1.0100000000000051</c:v>
                </c:pt>
                <c:pt idx="6398">
                  <c:v>21.579999999999984</c:v>
                </c:pt>
                <c:pt idx="6399">
                  <c:v>31.399999999999977</c:v>
                </c:pt>
                <c:pt idx="6400">
                  <c:v>25.930000000000007</c:v>
                </c:pt>
                <c:pt idx="6401">
                  <c:v>5.1099999999999</c:v>
                </c:pt>
                <c:pt idx="6402">
                  <c:v>33.560000000000059</c:v>
                </c:pt>
                <c:pt idx="6403">
                  <c:v>67.42999999999995</c:v>
                </c:pt>
                <c:pt idx="6404">
                  <c:v>0.29999999999995453</c:v>
                </c:pt>
                <c:pt idx="6405">
                  <c:v>14.480000000000018</c:v>
                </c:pt>
                <c:pt idx="6406">
                  <c:v>35.259999999999991</c:v>
                </c:pt>
                <c:pt idx="6407">
                  <c:v>6.4400000000000546</c:v>
                </c:pt>
                <c:pt idx="6408">
                  <c:v>29.810000000000002</c:v>
                </c:pt>
                <c:pt idx="6409">
                  <c:v>11.050000000000182</c:v>
                </c:pt>
                <c:pt idx="6410">
                  <c:v>9.6599999999999682</c:v>
                </c:pt>
                <c:pt idx="6411">
                  <c:v>40.600000000000023</c:v>
                </c:pt>
                <c:pt idx="6412">
                  <c:v>3.7300000000000182</c:v>
                </c:pt>
                <c:pt idx="6413">
                  <c:v>35.220000000000027</c:v>
                </c:pt>
                <c:pt idx="6414">
                  <c:v>41.309999999999945</c:v>
                </c:pt>
                <c:pt idx="6415">
                  <c:v>4.7599999999999909</c:v>
                </c:pt>
                <c:pt idx="6416">
                  <c:v>58.980000000000018</c:v>
                </c:pt>
                <c:pt idx="6417">
                  <c:v>9.3300000000000409</c:v>
                </c:pt>
                <c:pt idx="6418">
                  <c:v>10.349999999999966</c:v>
                </c:pt>
                <c:pt idx="6419">
                  <c:v>1.6700000000000728</c:v>
                </c:pt>
                <c:pt idx="6420">
                  <c:v>2.3900000000001</c:v>
                </c:pt>
                <c:pt idx="6421">
                  <c:v>7.7199999999999989</c:v>
                </c:pt>
                <c:pt idx="6422">
                  <c:v>18.789999999999964</c:v>
                </c:pt>
                <c:pt idx="6423">
                  <c:v>0.92999999999999972</c:v>
                </c:pt>
                <c:pt idx="6424">
                  <c:v>11.410000000000004</c:v>
                </c:pt>
                <c:pt idx="6425">
                  <c:v>13.899999999999864</c:v>
                </c:pt>
                <c:pt idx="6426">
                  <c:v>110.17999999999995</c:v>
                </c:pt>
                <c:pt idx="6427">
                  <c:v>48.259999999999991</c:v>
                </c:pt>
                <c:pt idx="6428">
                  <c:v>48.039999999999964</c:v>
                </c:pt>
                <c:pt idx="6429">
                  <c:v>3.3799999999999955</c:v>
                </c:pt>
                <c:pt idx="6430">
                  <c:v>2.2900000000000205</c:v>
                </c:pt>
                <c:pt idx="6431">
                  <c:v>4.1900000000000546</c:v>
                </c:pt>
                <c:pt idx="6432">
                  <c:v>28.040000000000077</c:v>
                </c:pt>
                <c:pt idx="6433">
                  <c:v>4.2099999999999937</c:v>
                </c:pt>
                <c:pt idx="6434">
                  <c:v>4.7199999999999989</c:v>
                </c:pt>
                <c:pt idx="6435">
                  <c:v>60.440000000000055</c:v>
                </c:pt>
                <c:pt idx="6436">
                  <c:v>11.849999999999909</c:v>
                </c:pt>
                <c:pt idx="6437">
                  <c:v>1.4699999999999989</c:v>
                </c:pt>
                <c:pt idx="6438">
                  <c:v>25.050000000000011</c:v>
                </c:pt>
                <c:pt idx="6439">
                  <c:v>11.789999999999964</c:v>
                </c:pt>
                <c:pt idx="6440">
                  <c:v>33.090000000000032</c:v>
                </c:pt>
                <c:pt idx="6441">
                  <c:v>23.239999999999981</c:v>
                </c:pt>
                <c:pt idx="6442">
                  <c:v>36.279999999999973</c:v>
                </c:pt>
                <c:pt idx="6443">
                  <c:v>36.089999999999975</c:v>
                </c:pt>
                <c:pt idx="6444">
                  <c:v>16.340000000000032</c:v>
                </c:pt>
                <c:pt idx="6445">
                  <c:v>10.659999999999997</c:v>
                </c:pt>
                <c:pt idx="6446">
                  <c:v>23.740000000000009</c:v>
                </c:pt>
                <c:pt idx="6447">
                  <c:v>26.439999999999998</c:v>
                </c:pt>
                <c:pt idx="6448">
                  <c:v>25.720000000000027</c:v>
                </c:pt>
                <c:pt idx="6449">
                  <c:v>11.189999999999998</c:v>
                </c:pt>
                <c:pt idx="6450">
                  <c:v>25.400000000000006</c:v>
                </c:pt>
                <c:pt idx="6451">
                  <c:v>79.050000000000182</c:v>
                </c:pt>
                <c:pt idx="6452">
                  <c:v>6.8299999999999272</c:v>
                </c:pt>
                <c:pt idx="6453">
                  <c:v>32.409999999999968</c:v>
                </c:pt>
                <c:pt idx="6454">
                  <c:v>2.3199999999999994</c:v>
                </c:pt>
                <c:pt idx="6455">
                  <c:v>1.330000000000001</c:v>
                </c:pt>
                <c:pt idx="6456">
                  <c:v>29.519999999999982</c:v>
                </c:pt>
                <c:pt idx="6457">
                  <c:v>32.06</c:v>
                </c:pt>
                <c:pt idx="6458">
                  <c:v>8.5</c:v>
                </c:pt>
                <c:pt idx="6459">
                  <c:v>99.670000000000073</c:v>
                </c:pt>
                <c:pt idx="6460">
                  <c:v>26.509999999999991</c:v>
                </c:pt>
                <c:pt idx="6461">
                  <c:v>23.109999999999985</c:v>
                </c:pt>
                <c:pt idx="6462">
                  <c:v>98.159999999999854</c:v>
                </c:pt>
                <c:pt idx="6463">
                  <c:v>59.190000000000055</c:v>
                </c:pt>
                <c:pt idx="6464">
                  <c:v>38.5</c:v>
                </c:pt>
                <c:pt idx="6465">
                  <c:v>4.7199999999999989</c:v>
                </c:pt>
                <c:pt idx="6466">
                  <c:v>5.7300000000000182</c:v>
                </c:pt>
                <c:pt idx="6467">
                  <c:v>2.7199999999999989</c:v>
                </c:pt>
                <c:pt idx="6468">
                  <c:v>32.720000000000027</c:v>
                </c:pt>
                <c:pt idx="6469">
                  <c:v>24.289999999999992</c:v>
                </c:pt>
                <c:pt idx="6470">
                  <c:v>5.6000000000000085</c:v>
                </c:pt>
                <c:pt idx="6471">
                  <c:v>128.51000000000022</c:v>
                </c:pt>
                <c:pt idx="6472">
                  <c:v>0.18000000000000682</c:v>
                </c:pt>
                <c:pt idx="6473">
                  <c:v>2.4600000000000364</c:v>
                </c:pt>
                <c:pt idx="6474">
                  <c:v>46.460000000000036</c:v>
                </c:pt>
                <c:pt idx="6475">
                  <c:v>15.549999999999955</c:v>
                </c:pt>
                <c:pt idx="6476">
                  <c:v>4.3000000000000007</c:v>
                </c:pt>
                <c:pt idx="6477">
                  <c:v>13.459999999999994</c:v>
                </c:pt>
                <c:pt idx="6478">
                  <c:v>48.679999999999836</c:v>
                </c:pt>
                <c:pt idx="6479">
                  <c:v>6.4500000000000028</c:v>
                </c:pt>
                <c:pt idx="6480">
                  <c:v>2.9199999999999875</c:v>
                </c:pt>
                <c:pt idx="6481">
                  <c:v>32.579999999999984</c:v>
                </c:pt>
                <c:pt idx="6482">
                  <c:v>17</c:v>
                </c:pt>
                <c:pt idx="6483">
                  <c:v>66.300000000000068</c:v>
                </c:pt>
                <c:pt idx="6484">
                  <c:v>27.870000000000005</c:v>
                </c:pt>
                <c:pt idx="6485">
                  <c:v>42.970000000000027</c:v>
                </c:pt>
                <c:pt idx="6486">
                  <c:v>25.720000000000027</c:v>
                </c:pt>
                <c:pt idx="6487">
                  <c:v>37.850000000000136</c:v>
                </c:pt>
                <c:pt idx="6488">
                  <c:v>16.72</c:v>
                </c:pt>
                <c:pt idx="6489">
                  <c:v>9.5799999999999983</c:v>
                </c:pt>
                <c:pt idx="6490">
                  <c:v>14.95999999999998</c:v>
                </c:pt>
                <c:pt idx="6491">
                  <c:v>0.17999999999999972</c:v>
                </c:pt>
                <c:pt idx="6492">
                  <c:v>12.129999999999995</c:v>
                </c:pt>
                <c:pt idx="6493">
                  <c:v>10.990000000000009</c:v>
                </c:pt>
                <c:pt idx="6494">
                  <c:v>11.109999999999957</c:v>
                </c:pt>
                <c:pt idx="6495">
                  <c:v>22.229999999999961</c:v>
                </c:pt>
                <c:pt idx="6496">
                  <c:v>10</c:v>
                </c:pt>
                <c:pt idx="6497">
                  <c:v>0.5</c:v>
                </c:pt>
                <c:pt idx="6498">
                  <c:v>0.29999999999995453</c:v>
                </c:pt>
                <c:pt idx="6499">
                  <c:v>65.760000000000218</c:v>
                </c:pt>
                <c:pt idx="6500">
                  <c:v>20.080000000000013</c:v>
                </c:pt>
                <c:pt idx="6501">
                  <c:v>90.849999999999909</c:v>
                </c:pt>
                <c:pt idx="6502">
                  <c:v>38.480000000000018</c:v>
                </c:pt>
                <c:pt idx="6503">
                  <c:v>14.300000000000004</c:v>
                </c:pt>
                <c:pt idx="6504">
                  <c:v>20.519999999999982</c:v>
                </c:pt>
                <c:pt idx="6505">
                  <c:v>9.1499999999999986</c:v>
                </c:pt>
                <c:pt idx="6506">
                  <c:v>5.0499999999999972</c:v>
                </c:pt>
                <c:pt idx="6507">
                  <c:v>23.199999999999932</c:v>
                </c:pt>
                <c:pt idx="6508">
                  <c:v>26.319999999999993</c:v>
                </c:pt>
                <c:pt idx="6509">
                  <c:v>3.6400000000000006</c:v>
                </c:pt>
                <c:pt idx="6510">
                  <c:v>6.6499999999998636</c:v>
                </c:pt>
                <c:pt idx="6511">
                  <c:v>11.100000000000023</c:v>
                </c:pt>
                <c:pt idx="6512">
                  <c:v>41.25</c:v>
                </c:pt>
                <c:pt idx="6513">
                  <c:v>49.569999999999993</c:v>
                </c:pt>
                <c:pt idx="6514">
                  <c:v>16.139999999999986</c:v>
                </c:pt>
                <c:pt idx="6515">
                  <c:v>3.0499999999999972</c:v>
                </c:pt>
                <c:pt idx="6516">
                  <c:v>14.630000000000109</c:v>
                </c:pt>
                <c:pt idx="6517">
                  <c:v>23.860000000000014</c:v>
                </c:pt>
                <c:pt idx="6518">
                  <c:v>5.240000000000002</c:v>
                </c:pt>
                <c:pt idx="6519">
                  <c:v>7.5900000000000318</c:v>
                </c:pt>
                <c:pt idx="6520">
                  <c:v>5.8299999999999272</c:v>
                </c:pt>
                <c:pt idx="6521">
                  <c:v>6.289999999999992</c:v>
                </c:pt>
                <c:pt idx="6522">
                  <c:v>41.269999999999982</c:v>
                </c:pt>
                <c:pt idx="6523">
                  <c:v>16.870000000000005</c:v>
                </c:pt>
                <c:pt idx="6524">
                  <c:v>5.5199999999999818</c:v>
                </c:pt>
                <c:pt idx="6525">
                  <c:v>8.5300000000000011</c:v>
                </c:pt>
                <c:pt idx="6526">
                  <c:v>36.22999999999999</c:v>
                </c:pt>
                <c:pt idx="6527">
                  <c:v>45.7199999999998</c:v>
                </c:pt>
                <c:pt idx="6528">
                  <c:v>16.03</c:v>
                </c:pt>
                <c:pt idx="6529">
                  <c:v>2.33</c:v>
                </c:pt>
                <c:pt idx="6530">
                  <c:v>26.849999999999994</c:v>
                </c:pt>
                <c:pt idx="6531">
                  <c:v>29.589999999999918</c:v>
                </c:pt>
                <c:pt idx="6532">
                  <c:v>29.160000000000082</c:v>
                </c:pt>
                <c:pt idx="6533">
                  <c:v>3.0100000000000051</c:v>
                </c:pt>
                <c:pt idx="6534">
                  <c:v>38.549999999999955</c:v>
                </c:pt>
                <c:pt idx="6535">
                  <c:v>55.840000000000032</c:v>
                </c:pt>
                <c:pt idx="6536">
                  <c:v>13.319999999999993</c:v>
                </c:pt>
                <c:pt idx="6537">
                  <c:v>12.010000000000019</c:v>
                </c:pt>
                <c:pt idx="6538">
                  <c:v>35.919999999999845</c:v>
                </c:pt>
                <c:pt idx="6539">
                  <c:v>0.90000000000000568</c:v>
                </c:pt>
                <c:pt idx="6540">
                  <c:v>46.690000000000055</c:v>
                </c:pt>
                <c:pt idx="6541">
                  <c:v>23.439999999999998</c:v>
                </c:pt>
                <c:pt idx="6542">
                  <c:v>47.349999999999909</c:v>
                </c:pt>
                <c:pt idx="6543">
                  <c:v>0.22999999999999687</c:v>
                </c:pt>
                <c:pt idx="6544">
                  <c:v>38.239999999999952</c:v>
                </c:pt>
                <c:pt idx="6545">
                  <c:v>63.799999999999955</c:v>
                </c:pt>
                <c:pt idx="6546">
                  <c:v>15.180000000000064</c:v>
                </c:pt>
                <c:pt idx="6547">
                  <c:v>4.3400000000000318</c:v>
                </c:pt>
                <c:pt idx="6548">
                  <c:v>56.399999999999977</c:v>
                </c:pt>
                <c:pt idx="6549">
                  <c:v>13.710000000000008</c:v>
                </c:pt>
                <c:pt idx="6550">
                  <c:v>19.72</c:v>
                </c:pt>
                <c:pt idx="6551">
                  <c:v>6.2800000000000296</c:v>
                </c:pt>
                <c:pt idx="6552">
                  <c:v>2.9700000000000273</c:v>
                </c:pt>
                <c:pt idx="6553">
                  <c:v>66.409999999999968</c:v>
                </c:pt>
                <c:pt idx="6554">
                  <c:v>22.680000000000007</c:v>
                </c:pt>
                <c:pt idx="6555">
                  <c:v>32.840000000000146</c:v>
                </c:pt>
                <c:pt idx="6556">
                  <c:v>18.680000000000064</c:v>
                </c:pt>
                <c:pt idx="6557">
                  <c:v>7.6200000000000045</c:v>
                </c:pt>
                <c:pt idx="6558">
                  <c:v>14.340000000000146</c:v>
                </c:pt>
                <c:pt idx="6559">
                  <c:v>2.6600000000000819</c:v>
                </c:pt>
                <c:pt idx="6560">
                  <c:v>3.7300000000000004</c:v>
                </c:pt>
                <c:pt idx="6561">
                  <c:v>1.3899999999999864</c:v>
                </c:pt>
                <c:pt idx="6562">
                  <c:v>20.950000000000017</c:v>
                </c:pt>
                <c:pt idx="6563">
                  <c:v>17.310000000000002</c:v>
                </c:pt>
                <c:pt idx="6564">
                  <c:v>1.7800000000000011</c:v>
                </c:pt>
                <c:pt idx="6565">
                  <c:v>14.079999999999984</c:v>
                </c:pt>
                <c:pt idx="6566">
                  <c:v>17.549999999999955</c:v>
                </c:pt>
                <c:pt idx="6567">
                  <c:v>30.299999999999955</c:v>
                </c:pt>
                <c:pt idx="6568">
                  <c:v>9.1000000000000227</c:v>
                </c:pt>
                <c:pt idx="6569">
                  <c:v>79.419999999999959</c:v>
                </c:pt>
                <c:pt idx="6570">
                  <c:v>3.9099999999999966</c:v>
                </c:pt>
                <c:pt idx="6571">
                  <c:v>20.689999999999998</c:v>
                </c:pt>
                <c:pt idx="6572">
                  <c:v>19.47</c:v>
                </c:pt>
                <c:pt idx="6573">
                  <c:v>0</c:v>
                </c:pt>
                <c:pt idx="6574">
                  <c:v>6.4899999999999949</c:v>
                </c:pt>
                <c:pt idx="6575">
                  <c:v>0.68000000000000682</c:v>
                </c:pt>
                <c:pt idx="6576">
                  <c:v>32.279999999999973</c:v>
                </c:pt>
                <c:pt idx="6577">
                  <c:v>0.78999999999996362</c:v>
                </c:pt>
                <c:pt idx="6578">
                  <c:v>8.960000000000008</c:v>
                </c:pt>
                <c:pt idx="6579">
                  <c:v>3.0799999999999841</c:v>
                </c:pt>
                <c:pt idx="6580">
                  <c:v>1.7799999999999727</c:v>
                </c:pt>
                <c:pt idx="6581">
                  <c:v>32.710000000000008</c:v>
                </c:pt>
                <c:pt idx="6582">
                  <c:v>1.3599999999999994</c:v>
                </c:pt>
                <c:pt idx="6583">
                  <c:v>28.590000000000032</c:v>
                </c:pt>
                <c:pt idx="6584">
                  <c:v>4.7699999999999818</c:v>
                </c:pt>
                <c:pt idx="6585">
                  <c:v>63.060000000000059</c:v>
                </c:pt>
                <c:pt idx="6586">
                  <c:v>16.5</c:v>
                </c:pt>
                <c:pt idx="6587">
                  <c:v>0.83000000000001251</c:v>
                </c:pt>
                <c:pt idx="6588">
                  <c:v>12.629999999999995</c:v>
                </c:pt>
                <c:pt idx="6589">
                  <c:v>13.829999999999984</c:v>
                </c:pt>
                <c:pt idx="6590">
                  <c:v>2.6499999999999986</c:v>
                </c:pt>
                <c:pt idx="6591">
                  <c:v>59.440000000000055</c:v>
                </c:pt>
                <c:pt idx="6592">
                  <c:v>2.0099999999999998</c:v>
                </c:pt>
                <c:pt idx="6593">
                  <c:v>13.139999999999986</c:v>
                </c:pt>
                <c:pt idx="6594">
                  <c:v>27.599999999999909</c:v>
                </c:pt>
                <c:pt idx="6595">
                  <c:v>4.4099999999999966</c:v>
                </c:pt>
                <c:pt idx="6596">
                  <c:v>17.440000000000026</c:v>
                </c:pt>
                <c:pt idx="6597">
                  <c:v>12.009999999999991</c:v>
                </c:pt>
                <c:pt idx="6598">
                  <c:v>0.33999999999999631</c:v>
                </c:pt>
                <c:pt idx="6599">
                  <c:v>43.16</c:v>
                </c:pt>
                <c:pt idx="6600">
                  <c:v>24.460000000000036</c:v>
                </c:pt>
                <c:pt idx="6601">
                  <c:v>4.5599999999999454</c:v>
                </c:pt>
                <c:pt idx="6602">
                  <c:v>24.019999999999982</c:v>
                </c:pt>
                <c:pt idx="6603">
                  <c:v>0.48999999999998067</c:v>
                </c:pt>
                <c:pt idx="6604">
                  <c:v>4.9500000000000028</c:v>
                </c:pt>
                <c:pt idx="6605">
                  <c:v>3.7299999999999613</c:v>
                </c:pt>
                <c:pt idx="6606">
                  <c:v>2.8600000000000136</c:v>
                </c:pt>
                <c:pt idx="6607">
                  <c:v>1.4699999999999989</c:v>
                </c:pt>
                <c:pt idx="6608">
                  <c:v>54.229999999999791</c:v>
                </c:pt>
                <c:pt idx="6609">
                  <c:v>9.7900000000000205</c:v>
                </c:pt>
                <c:pt idx="6610">
                  <c:v>9.4700000000000273</c:v>
                </c:pt>
                <c:pt idx="6611">
                  <c:v>6.9099999999999966</c:v>
                </c:pt>
                <c:pt idx="6612">
                  <c:v>69.309999999999945</c:v>
                </c:pt>
                <c:pt idx="6613">
                  <c:v>48.710000000000036</c:v>
                </c:pt>
                <c:pt idx="6614">
                  <c:v>19.620000000000005</c:v>
                </c:pt>
                <c:pt idx="6615">
                  <c:v>7.0999999999999943</c:v>
                </c:pt>
                <c:pt idx="6616">
                  <c:v>16.629999999999995</c:v>
                </c:pt>
                <c:pt idx="6617">
                  <c:v>8.4500000000000455</c:v>
                </c:pt>
                <c:pt idx="6618">
                  <c:v>10.280000000000001</c:v>
                </c:pt>
                <c:pt idx="6619">
                  <c:v>19.61</c:v>
                </c:pt>
                <c:pt idx="6620">
                  <c:v>34.22</c:v>
                </c:pt>
                <c:pt idx="6621">
                  <c:v>4.7999999999999545</c:v>
                </c:pt>
                <c:pt idx="6622">
                  <c:v>10.870000000000005</c:v>
                </c:pt>
                <c:pt idx="6623">
                  <c:v>4.4000000000000057</c:v>
                </c:pt>
                <c:pt idx="6624">
                  <c:v>41.870000000000118</c:v>
                </c:pt>
                <c:pt idx="6625">
                  <c:v>17.6400000000001</c:v>
                </c:pt>
                <c:pt idx="6626">
                  <c:v>7.9599999999999937</c:v>
                </c:pt>
                <c:pt idx="6627">
                  <c:v>30.850000000000023</c:v>
                </c:pt>
                <c:pt idx="6628">
                  <c:v>36.56</c:v>
                </c:pt>
                <c:pt idx="6629">
                  <c:v>40.799999999999955</c:v>
                </c:pt>
                <c:pt idx="6630">
                  <c:v>13.690000000000055</c:v>
                </c:pt>
                <c:pt idx="6631">
                  <c:v>2.7200000000000024</c:v>
                </c:pt>
                <c:pt idx="6632">
                  <c:v>28.71999999999997</c:v>
                </c:pt>
                <c:pt idx="6633">
                  <c:v>41.53</c:v>
                </c:pt>
                <c:pt idx="6634">
                  <c:v>0.77999999999997272</c:v>
                </c:pt>
                <c:pt idx="6635">
                  <c:v>12.820000000000007</c:v>
                </c:pt>
                <c:pt idx="6636">
                  <c:v>46.400000000000091</c:v>
                </c:pt>
                <c:pt idx="6637">
                  <c:v>108.82999999999993</c:v>
                </c:pt>
                <c:pt idx="6638">
                  <c:v>23.439999999999998</c:v>
                </c:pt>
                <c:pt idx="6639">
                  <c:v>2.0099999999999909</c:v>
                </c:pt>
                <c:pt idx="6640">
                  <c:v>20.319999999999993</c:v>
                </c:pt>
                <c:pt idx="6641">
                  <c:v>37.710000000000036</c:v>
                </c:pt>
                <c:pt idx="6642">
                  <c:v>1.339999999999975</c:v>
                </c:pt>
                <c:pt idx="6643">
                  <c:v>11.220000000000027</c:v>
                </c:pt>
                <c:pt idx="6644">
                  <c:v>22.160000000000082</c:v>
                </c:pt>
                <c:pt idx="6645">
                  <c:v>79.319999999999936</c:v>
                </c:pt>
                <c:pt idx="6646">
                  <c:v>50.28</c:v>
                </c:pt>
                <c:pt idx="6647">
                  <c:v>29.760000000000105</c:v>
                </c:pt>
                <c:pt idx="6648">
                  <c:v>9.0300000000000011</c:v>
                </c:pt>
                <c:pt idx="6649">
                  <c:v>6.7100000000000364</c:v>
                </c:pt>
                <c:pt idx="6650">
                  <c:v>27.720000000000027</c:v>
                </c:pt>
                <c:pt idx="6651">
                  <c:v>41.089999999999975</c:v>
                </c:pt>
                <c:pt idx="6652">
                  <c:v>22.230000000000018</c:v>
                </c:pt>
                <c:pt idx="6653">
                  <c:v>7.710000000000008</c:v>
                </c:pt>
                <c:pt idx="6654">
                  <c:v>1.0199999999999818</c:v>
                </c:pt>
                <c:pt idx="6655">
                  <c:v>40.079999999999927</c:v>
                </c:pt>
                <c:pt idx="6656">
                  <c:v>4.1500000000000057</c:v>
                </c:pt>
                <c:pt idx="6657">
                  <c:v>17.92999999999995</c:v>
                </c:pt>
                <c:pt idx="6658">
                  <c:v>3.83</c:v>
                </c:pt>
                <c:pt idx="6659">
                  <c:v>6.0299999999999727</c:v>
                </c:pt>
                <c:pt idx="6660">
                  <c:v>23.220000000000027</c:v>
                </c:pt>
                <c:pt idx="6661">
                  <c:v>5.0500000000000682</c:v>
                </c:pt>
                <c:pt idx="6662">
                  <c:v>2.4900000000000091</c:v>
                </c:pt>
                <c:pt idx="6663">
                  <c:v>4.4800000000000182</c:v>
                </c:pt>
                <c:pt idx="6664">
                  <c:v>7.6000000000000227</c:v>
                </c:pt>
                <c:pt idx="6665">
                  <c:v>3.8899999999999988</c:v>
                </c:pt>
                <c:pt idx="6666">
                  <c:v>11.139999999999986</c:v>
                </c:pt>
                <c:pt idx="6667">
                  <c:v>6.34</c:v>
                </c:pt>
                <c:pt idx="6668">
                  <c:v>14.669999999999959</c:v>
                </c:pt>
                <c:pt idx="6669">
                  <c:v>19.009999999999991</c:v>
                </c:pt>
                <c:pt idx="6670">
                  <c:v>13.850000000000023</c:v>
                </c:pt>
                <c:pt idx="6671">
                  <c:v>38.389999999999873</c:v>
                </c:pt>
                <c:pt idx="6672">
                  <c:v>21.409999999999968</c:v>
                </c:pt>
                <c:pt idx="6673">
                  <c:v>6.4200000000000017</c:v>
                </c:pt>
                <c:pt idx="6674">
                  <c:v>23.150000000000006</c:v>
                </c:pt>
                <c:pt idx="6675">
                  <c:v>6.2700000000000387</c:v>
                </c:pt>
                <c:pt idx="6676">
                  <c:v>3.5500000000000682</c:v>
                </c:pt>
                <c:pt idx="6677">
                  <c:v>7.6599999999999966</c:v>
                </c:pt>
                <c:pt idx="6678">
                  <c:v>22.419999999999987</c:v>
                </c:pt>
                <c:pt idx="6679">
                  <c:v>40.390000000000043</c:v>
                </c:pt>
                <c:pt idx="6680">
                  <c:v>7.3100000000000023</c:v>
                </c:pt>
                <c:pt idx="6681">
                  <c:v>1.3100000000000023</c:v>
                </c:pt>
                <c:pt idx="6682">
                  <c:v>15.429999999999978</c:v>
                </c:pt>
                <c:pt idx="6683">
                  <c:v>9.6400000000000432</c:v>
                </c:pt>
                <c:pt idx="6684">
                  <c:v>38.480000000000018</c:v>
                </c:pt>
                <c:pt idx="6685">
                  <c:v>14.75</c:v>
                </c:pt>
                <c:pt idx="6686">
                  <c:v>7.5799999999999841</c:v>
                </c:pt>
                <c:pt idx="6687">
                  <c:v>7.1500000000000021</c:v>
                </c:pt>
                <c:pt idx="6688">
                  <c:v>13.499999999999993</c:v>
                </c:pt>
                <c:pt idx="6689">
                  <c:v>71.75</c:v>
                </c:pt>
                <c:pt idx="6690">
                  <c:v>9.6499999999999773</c:v>
                </c:pt>
                <c:pt idx="6691">
                  <c:v>16.109999999999985</c:v>
                </c:pt>
                <c:pt idx="6692">
                  <c:v>12.049999999999997</c:v>
                </c:pt>
                <c:pt idx="6693">
                  <c:v>4.67999999999995</c:v>
                </c:pt>
                <c:pt idx="6694">
                  <c:v>37.920000000000073</c:v>
                </c:pt>
                <c:pt idx="6695">
                  <c:v>38.920000000000016</c:v>
                </c:pt>
                <c:pt idx="6696">
                  <c:v>27.449999999999818</c:v>
                </c:pt>
                <c:pt idx="6697">
                  <c:v>54.420000000000016</c:v>
                </c:pt>
                <c:pt idx="6698">
                  <c:v>26.139999999999986</c:v>
                </c:pt>
                <c:pt idx="6699">
                  <c:v>26.930000000000007</c:v>
                </c:pt>
                <c:pt idx="6700">
                  <c:v>39.979999999999961</c:v>
                </c:pt>
                <c:pt idx="6701">
                  <c:v>12.79000000000002</c:v>
                </c:pt>
                <c:pt idx="6702">
                  <c:v>6.5199999999999818</c:v>
                </c:pt>
                <c:pt idx="6703">
                  <c:v>57.449999999999818</c:v>
                </c:pt>
                <c:pt idx="6704">
                  <c:v>50.899999999999864</c:v>
                </c:pt>
                <c:pt idx="6705">
                  <c:v>44.6400000000001</c:v>
                </c:pt>
                <c:pt idx="6706">
                  <c:v>8.6399999999999864</c:v>
                </c:pt>
                <c:pt idx="6707">
                  <c:v>29.229999999999961</c:v>
                </c:pt>
                <c:pt idx="6708">
                  <c:v>12.819999999999993</c:v>
                </c:pt>
                <c:pt idx="6709">
                  <c:v>17.569999999999993</c:v>
                </c:pt>
                <c:pt idx="6710">
                  <c:v>37.819999999999936</c:v>
                </c:pt>
                <c:pt idx="6711">
                  <c:v>3.4200000000000017</c:v>
                </c:pt>
                <c:pt idx="6712">
                  <c:v>2.5600000000000023</c:v>
                </c:pt>
                <c:pt idx="6713">
                  <c:v>14.75</c:v>
                </c:pt>
                <c:pt idx="6714">
                  <c:v>20.590000000000032</c:v>
                </c:pt>
                <c:pt idx="6715">
                  <c:v>8.9499999999999318</c:v>
                </c:pt>
                <c:pt idx="6716">
                  <c:v>17.529999999999987</c:v>
                </c:pt>
                <c:pt idx="6717">
                  <c:v>21.299999999999727</c:v>
                </c:pt>
                <c:pt idx="6718">
                  <c:v>14.440000000000055</c:v>
                </c:pt>
                <c:pt idx="6719">
                  <c:v>61.5</c:v>
                </c:pt>
                <c:pt idx="6720">
                  <c:v>17.690000000000055</c:v>
                </c:pt>
                <c:pt idx="6721">
                  <c:v>27.540000000000077</c:v>
                </c:pt>
                <c:pt idx="6722">
                  <c:v>86.009999999999991</c:v>
                </c:pt>
                <c:pt idx="6723">
                  <c:v>50.389999999999986</c:v>
                </c:pt>
                <c:pt idx="6724">
                  <c:v>11.129999999999995</c:v>
                </c:pt>
                <c:pt idx="6725">
                  <c:v>3.0099999999999909</c:v>
                </c:pt>
                <c:pt idx="6726">
                  <c:v>13.340000000000032</c:v>
                </c:pt>
                <c:pt idx="6727">
                  <c:v>27.78</c:v>
                </c:pt>
                <c:pt idx="6728">
                  <c:v>5.5</c:v>
                </c:pt>
                <c:pt idx="6729">
                  <c:v>23.189999999999941</c:v>
                </c:pt>
                <c:pt idx="6730">
                  <c:v>22.92999999999995</c:v>
                </c:pt>
                <c:pt idx="6731">
                  <c:v>41.269999999999982</c:v>
                </c:pt>
                <c:pt idx="6732">
                  <c:v>9.2400000000000091</c:v>
                </c:pt>
                <c:pt idx="6733">
                  <c:v>6.8100000000000023</c:v>
                </c:pt>
                <c:pt idx="6734">
                  <c:v>17.970000000000027</c:v>
                </c:pt>
                <c:pt idx="6735">
                  <c:v>0.25</c:v>
                </c:pt>
                <c:pt idx="6736">
                  <c:v>11.810000000000002</c:v>
                </c:pt>
                <c:pt idx="6737">
                  <c:v>3.1499999999999773</c:v>
                </c:pt>
                <c:pt idx="6738">
                  <c:v>5.5600000000000023</c:v>
                </c:pt>
                <c:pt idx="6739">
                  <c:v>22.149999999999977</c:v>
                </c:pt>
                <c:pt idx="6740">
                  <c:v>7.1399999999999864</c:v>
                </c:pt>
                <c:pt idx="6741">
                  <c:v>13.590000000000032</c:v>
                </c:pt>
                <c:pt idx="6742">
                  <c:v>28.730000000000018</c:v>
                </c:pt>
                <c:pt idx="6743">
                  <c:v>8.9000000000000909</c:v>
                </c:pt>
                <c:pt idx="6744">
                  <c:v>3.3099999999999454</c:v>
                </c:pt>
                <c:pt idx="6745">
                  <c:v>33.540000000000077</c:v>
                </c:pt>
                <c:pt idx="6746">
                  <c:v>24.069999999999993</c:v>
                </c:pt>
                <c:pt idx="6747">
                  <c:v>23.419999999999618</c:v>
                </c:pt>
                <c:pt idx="6748">
                  <c:v>19.599999999999966</c:v>
                </c:pt>
                <c:pt idx="6749">
                  <c:v>3.3700000000000045</c:v>
                </c:pt>
                <c:pt idx="6750">
                  <c:v>7.2699999999999818</c:v>
                </c:pt>
                <c:pt idx="6751">
                  <c:v>31.490000000000009</c:v>
                </c:pt>
                <c:pt idx="6752">
                  <c:v>55.740000000000009</c:v>
                </c:pt>
                <c:pt idx="6753">
                  <c:v>83.400000000000091</c:v>
                </c:pt>
                <c:pt idx="6754">
                  <c:v>85.189999999999941</c:v>
                </c:pt>
                <c:pt idx="6755">
                  <c:v>21.189999999999998</c:v>
                </c:pt>
                <c:pt idx="6756">
                  <c:v>22.79000000000002</c:v>
                </c:pt>
                <c:pt idx="6757">
                  <c:v>17.25</c:v>
                </c:pt>
                <c:pt idx="6758">
                  <c:v>8.2800000000000011</c:v>
                </c:pt>
                <c:pt idx="6759">
                  <c:v>48.439999999999941</c:v>
                </c:pt>
                <c:pt idx="6760">
                  <c:v>10.490000000000009</c:v>
                </c:pt>
                <c:pt idx="6761">
                  <c:v>2.4500000000000002</c:v>
                </c:pt>
                <c:pt idx="6762">
                  <c:v>14.120000000000001</c:v>
                </c:pt>
                <c:pt idx="6763">
                  <c:v>10.920000000000016</c:v>
                </c:pt>
                <c:pt idx="6764">
                  <c:v>9.5199999999999818</c:v>
                </c:pt>
                <c:pt idx="6765">
                  <c:v>12.22999999999999</c:v>
                </c:pt>
                <c:pt idx="6766">
                  <c:v>2.1299999999999955</c:v>
                </c:pt>
                <c:pt idx="6767">
                  <c:v>16.169999999999987</c:v>
                </c:pt>
                <c:pt idx="6768">
                  <c:v>13.480000000000018</c:v>
                </c:pt>
                <c:pt idx="6769">
                  <c:v>39.090000000000032</c:v>
                </c:pt>
                <c:pt idx="6770">
                  <c:v>36.220000000000027</c:v>
                </c:pt>
                <c:pt idx="6771">
                  <c:v>26.220000000000027</c:v>
                </c:pt>
                <c:pt idx="6772">
                  <c:v>19.190000000000055</c:v>
                </c:pt>
                <c:pt idx="6773">
                  <c:v>25.899999999999977</c:v>
                </c:pt>
                <c:pt idx="6774">
                  <c:v>6.6900000000000546</c:v>
                </c:pt>
                <c:pt idx="6775">
                  <c:v>7.2399999999999523</c:v>
                </c:pt>
                <c:pt idx="6776">
                  <c:v>1.3799999999999955</c:v>
                </c:pt>
                <c:pt idx="6777">
                  <c:v>3.3199999999999932</c:v>
                </c:pt>
                <c:pt idx="6778">
                  <c:v>1.93</c:v>
                </c:pt>
                <c:pt idx="6779">
                  <c:v>7.4099999999999966</c:v>
                </c:pt>
                <c:pt idx="6780">
                  <c:v>22.590000000000003</c:v>
                </c:pt>
                <c:pt idx="6781">
                  <c:v>0.38999999999998636</c:v>
                </c:pt>
                <c:pt idx="6782">
                  <c:v>16.669999999999959</c:v>
                </c:pt>
                <c:pt idx="6783">
                  <c:v>13.370000000000005</c:v>
                </c:pt>
                <c:pt idx="6784">
                  <c:v>15.969999999999999</c:v>
                </c:pt>
                <c:pt idx="6785">
                  <c:v>13.699999999999989</c:v>
                </c:pt>
                <c:pt idx="6786">
                  <c:v>2.17</c:v>
                </c:pt>
                <c:pt idx="6787">
                  <c:v>14.590000000000032</c:v>
                </c:pt>
                <c:pt idx="6788">
                  <c:v>3.8199999999999932</c:v>
                </c:pt>
                <c:pt idx="6789">
                  <c:v>6.8500000000001364</c:v>
                </c:pt>
                <c:pt idx="6790">
                  <c:v>27.25</c:v>
                </c:pt>
                <c:pt idx="6791">
                  <c:v>23.970000000000027</c:v>
                </c:pt>
                <c:pt idx="6792">
                  <c:v>1.3200000000000003</c:v>
                </c:pt>
                <c:pt idx="6793">
                  <c:v>45.340000000000032</c:v>
                </c:pt>
                <c:pt idx="6794">
                  <c:v>1.1000000000000014</c:v>
                </c:pt>
                <c:pt idx="6795">
                  <c:v>16.909999999999968</c:v>
                </c:pt>
                <c:pt idx="6796">
                  <c:v>35.409999999999968</c:v>
                </c:pt>
                <c:pt idx="6797">
                  <c:v>22.629999999999995</c:v>
                </c:pt>
                <c:pt idx="6798">
                  <c:v>10.929999999999836</c:v>
                </c:pt>
                <c:pt idx="6799">
                  <c:v>5.1599999999999966</c:v>
                </c:pt>
                <c:pt idx="6800">
                  <c:v>17.860000000000014</c:v>
                </c:pt>
                <c:pt idx="6801">
                  <c:v>1.8699999999999992</c:v>
                </c:pt>
                <c:pt idx="6802">
                  <c:v>27.940000000000055</c:v>
                </c:pt>
                <c:pt idx="6803">
                  <c:v>0.93999999999999773</c:v>
                </c:pt>
                <c:pt idx="6804">
                  <c:v>3.3899999999999864</c:v>
                </c:pt>
                <c:pt idx="6805">
                  <c:v>80.050000000000182</c:v>
                </c:pt>
                <c:pt idx="6806">
                  <c:v>8.0699999999999932</c:v>
                </c:pt>
                <c:pt idx="6807">
                  <c:v>21.170000000000016</c:v>
                </c:pt>
                <c:pt idx="6808">
                  <c:v>13.029999999999994</c:v>
                </c:pt>
                <c:pt idx="6809">
                  <c:v>77.739999999999782</c:v>
                </c:pt>
                <c:pt idx="6810">
                  <c:v>11.54</c:v>
                </c:pt>
                <c:pt idx="6811">
                  <c:v>11.450000000000003</c:v>
                </c:pt>
                <c:pt idx="6812">
                  <c:v>29.450000000000045</c:v>
                </c:pt>
                <c:pt idx="6813">
                  <c:v>27.189999999999998</c:v>
                </c:pt>
                <c:pt idx="6814">
                  <c:v>50.889999999999986</c:v>
                </c:pt>
                <c:pt idx="6815">
                  <c:v>7.4900000000000091</c:v>
                </c:pt>
                <c:pt idx="6816">
                  <c:v>27.210000000000036</c:v>
                </c:pt>
                <c:pt idx="6817">
                  <c:v>33.820000000000164</c:v>
                </c:pt>
                <c:pt idx="6818">
                  <c:v>68.5</c:v>
                </c:pt>
                <c:pt idx="6819">
                  <c:v>36.95999999999998</c:v>
                </c:pt>
                <c:pt idx="6820">
                  <c:v>10.019999999999982</c:v>
                </c:pt>
                <c:pt idx="6821">
                  <c:v>14.310000000000002</c:v>
                </c:pt>
                <c:pt idx="6822">
                  <c:v>29.649999999999864</c:v>
                </c:pt>
                <c:pt idx="6823">
                  <c:v>34.269999999999982</c:v>
                </c:pt>
                <c:pt idx="6824">
                  <c:v>10.639999999999986</c:v>
                </c:pt>
                <c:pt idx="6825">
                  <c:v>1.9200000000000017</c:v>
                </c:pt>
                <c:pt idx="6826">
                  <c:v>12.379999999999995</c:v>
                </c:pt>
                <c:pt idx="6827">
                  <c:v>5.42999999999995</c:v>
                </c:pt>
                <c:pt idx="6828">
                  <c:v>30.139999999999986</c:v>
                </c:pt>
                <c:pt idx="6829">
                  <c:v>71.139999999999986</c:v>
                </c:pt>
                <c:pt idx="6830">
                  <c:v>74.949999999999932</c:v>
                </c:pt>
                <c:pt idx="6831">
                  <c:v>3.5599999999999987</c:v>
                </c:pt>
                <c:pt idx="6832">
                  <c:v>46</c:v>
                </c:pt>
                <c:pt idx="6833">
                  <c:v>1.0099999999999998</c:v>
                </c:pt>
                <c:pt idx="6834">
                  <c:v>2.4099999999999966</c:v>
                </c:pt>
                <c:pt idx="6835">
                  <c:v>1.9200000000000017</c:v>
                </c:pt>
                <c:pt idx="6836">
                  <c:v>75.630000000000109</c:v>
                </c:pt>
                <c:pt idx="6837">
                  <c:v>87.25</c:v>
                </c:pt>
                <c:pt idx="6838">
                  <c:v>33.579999999999927</c:v>
                </c:pt>
                <c:pt idx="6839">
                  <c:v>42.860000000000014</c:v>
                </c:pt>
                <c:pt idx="6840">
                  <c:v>14.199999999999989</c:v>
                </c:pt>
                <c:pt idx="6841">
                  <c:v>11.179999999999978</c:v>
                </c:pt>
                <c:pt idx="6842">
                  <c:v>0.93000000000000682</c:v>
                </c:pt>
                <c:pt idx="6843">
                  <c:v>2.7000000000000455</c:v>
                </c:pt>
                <c:pt idx="6844">
                  <c:v>3.0099999999999909</c:v>
                </c:pt>
                <c:pt idx="6845">
                  <c:v>7.3900000000000432</c:v>
                </c:pt>
                <c:pt idx="6846">
                  <c:v>3.0300000000002001</c:v>
                </c:pt>
                <c:pt idx="6847">
                  <c:v>2.1599999999999997</c:v>
                </c:pt>
                <c:pt idx="6848">
                  <c:v>20.989999999999981</c:v>
                </c:pt>
                <c:pt idx="6849">
                  <c:v>34.53999999999985</c:v>
                </c:pt>
                <c:pt idx="6850">
                  <c:v>12.039999999999964</c:v>
                </c:pt>
                <c:pt idx="6851">
                  <c:v>4.3299999999999272</c:v>
                </c:pt>
                <c:pt idx="6852">
                  <c:v>1.8599999999996726</c:v>
                </c:pt>
                <c:pt idx="6853">
                  <c:v>13.449999999999989</c:v>
                </c:pt>
                <c:pt idx="6854">
                  <c:v>4.0800000000000409</c:v>
                </c:pt>
                <c:pt idx="6855">
                  <c:v>12.379999999999999</c:v>
                </c:pt>
                <c:pt idx="6856">
                  <c:v>41.019999999999982</c:v>
                </c:pt>
                <c:pt idx="6857">
                  <c:v>23.850000000000023</c:v>
                </c:pt>
                <c:pt idx="6858">
                  <c:v>8.8799999999999955</c:v>
                </c:pt>
                <c:pt idx="6859">
                  <c:v>5.79</c:v>
                </c:pt>
                <c:pt idx="6860">
                  <c:v>15.589999999999918</c:v>
                </c:pt>
                <c:pt idx="6861">
                  <c:v>43.819999999999936</c:v>
                </c:pt>
                <c:pt idx="6862">
                  <c:v>16.779999999999973</c:v>
                </c:pt>
                <c:pt idx="6863">
                  <c:v>8.4799999999999969</c:v>
                </c:pt>
                <c:pt idx="6864">
                  <c:v>6.5599999999999454</c:v>
                </c:pt>
                <c:pt idx="6865">
                  <c:v>25.829999999999984</c:v>
                </c:pt>
                <c:pt idx="6866">
                  <c:v>16.580000000000041</c:v>
                </c:pt>
                <c:pt idx="6867">
                  <c:v>23.240000000000009</c:v>
                </c:pt>
                <c:pt idx="6868">
                  <c:v>1.4699999999999989</c:v>
                </c:pt>
                <c:pt idx="6869">
                  <c:v>9.3099999999999739</c:v>
                </c:pt>
                <c:pt idx="6870">
                  <c:v>25.420000000000016</c:v>
                </c:pt>
                <c:pt idx="6871">
                  <c:v>0.57000000000000739</c:v>
                </c:pt>
                <c:pt idx="6872">
                  <c:v>23.149999999999864</c:v>
                </c:pt>
                <c:pt idx="6873">
                  <c:v>11.760000000000019</c:v>
                </c:pt>
                <c:pt idx="6874">
                  <c:v>12.060000000000002</c:v>
                </c:pt>
                <c:pt idx="6875">
                  <c:v>27.859999999999957</c:v>
                </c:pt>
                <c:pt idx="6876">
                  <c:v>18.889999999999986</c:v>
                </c:pt>
                <c:pt idx="6877">
                  <c:v>3.0400000000000205</c:v>
                </c:pt>
                <c:pt idx="6878">
                  <c:v>29.900000000000091</c:v>
                </c:pt>
                <c:pt idx="6879">
                  <c:v>61.75</c:v>
                </c:pt>
                <c:pt idx="6880">
                  <c:v>21.439999999999827</c:v>
                </c:pt>
                <c:pt idx="6881">
                  <c:v>5.8799999999999955</c:v>
                </c:pt>
                <c:pt idx="6882">
                  <c:v>14.79000000000002</c:v>
                </c:pt>
                <c:pt idx="6883">
                  <c:v>5.4499999999999886</c:v>
                </c:pt>
                <c:pt idx="6884">
                  <c:v>42.199999999999989</c:v>
                </c:pt>
                <c:pt idx="6885">
                  <c:v>5.2900000000000063</c:v>
                </c:pt>
                <c:pt idx="6886">
                  <c:v>29.1400000000001</c:v>
                </c:pt>
                <c:pt idx="6887">
                  <c:v>2.5300000000000011</c:v>
                </c:pt>
                <c:pt idx="6888">
                  <c:v>31.809999999999945</c:v>
                </c:pt>
                <c:pt idx="6889">
                  <c:v>14.489999999999995</c:v>
                </c:pt>
                <c:pt idx="6890">
                  <c:v>9.0900000000000034</c:v>
                </c:pt>
                <c:pt idx="6891">
                  <c:v>27.669999999999959</c:v>
                </c:pt>
                <c:pt idx="6892">
                  <c:v>26.21999999999997</c:v>
                </c:pt>
                <c:pt idx="6893">
                  <c:v>9.6100000000001273</c:v>
                </c:pt>
                <c:pt idx="6894">
                  <c:v>7.07</c:v>
                </c:pt>
                <c:pt idx="6895">
                  <c:v>8.9399999999999977</c:v>
                </c:pt>
                <c:pt idx="6896">
                  <c:v>7.8899999999999864</c:v>
                </c:pt>
                <c:pt idx="6897">
                  <c:v>9.539999999999992</c:v>
                </c:pt>
                <c:pt idx="6898">
                  <c:v>9.5</c:v>
                </c:pt>
                <c:pt idx="6899">
                  <c:v>0.50999999999999979</c:v>
                </c:pt>
                <c:pt idx="6900">
                  <c:v>5.0200000000000102</c:v>
                </c:pt>
                <c:pt idx="6901">
                  <c:v>0.14999999999997726</c:v>
                </c:pt>
                <c:pt idx="6902">
                  <c:v>16</c:v>
                </c:pt>
                <c:pt idx="6903">
                  <c:v>38.389999999999986</c:v>
                </c:pt>
                <c:pt idx="6904">
                  <c:v>6.2300000000000182</c:v>
                </c:pt>
                <c:pt idx="6905">
                  <c:v>12.800000000000182</c:v>
                </c:pt>
                <c:pt idx="6906">
                  <c:v>1.5600000000000005</c:v>
                </c:pt>
                <c:pt idx="6907">
                  <c:v>13.539999999999992</c:v>
                </c:pt>
                <c:pt idx="6908">
                  <c:v>3.6700000000000159</c:v>
                </c:pt>
                <c:pt idx="6909">
                  <c:v>10.000000000000057</c:v>
                </c:pt>
                <c:pt idx="6910">
                  <c:v>16.70999999999998</c:v>
                </c:pt>
                <c:pt idx="6911">
                  <c:v>37.370000000000005</c:v>
                </c:pt>
                <c:pt idx="6912">
                  <c:v>5.8500000000000227</c:v>
                </c:pt>
                <c:pt idx="6913">
                  <c:v>3.0000000000001137E-2</c:v>
                </c:pt>
                <c:pt idx="6914">
                  <c:v>0.66000000000000369</c:v>
                </c:pt>
                <c:pt idx="6915">
                  <c:v>68.909999999999854</c:v>
                </c:pt>
                <c:pt idx="6916">
                  <c:v>19.719999999999914</c:v>
                </c:pt>
                <c:pt idx="6917">
                  <c:v>22.360000000000127</c:v>
                </c:pt>
                <c:pt idx="6918">
                  <c:v>4.629999999999999</c:v>
                </c:pt>
                <c:pt idx="6919">
                  <c:v>2.8700000000000045</c:v>
                </c:pt>
                <c:pt idx="6920">
                  <c:v>9.6599999999999682</c:v>
                </c:pt>
                <c:pt idx="6921">
                  <c:v>15.42999999999995</c:v>
                </c:pt>
                <c:pt idx="6922">
                  <c:v>15.820000000000022</c:v>
                </c:pt>
                <c:pt idx="6923">
                  <c:v>24.099999999999909</c:v>
                </c:pt>
                <c:pt idx="6924">
                  <c:v>4.8999999999999915</c:v>
                </c:pt>
                <c:pt idx="6925">
                  <c:v>10.180000000000007</c:v>
                </c:pt>
                <c:pt idx="6926">
                  <c:v>1.0600000000000023</c:v>
                </c:pt>
                <c:pt idx="6927">
                  <c:v>9.9199999999999875</c:v>
                </c:pt>
                <c:pt idx="6928">
                  <c:v>3.2900000000000773</c:v>
                </c:pt>
                <c:pt idx="6929">
                  <c:v>48.180000000000064</c:v>
                </c:pt>
                <c:pt idx="6930">
                  <c:v>15.789999999999964</c:v>
                </c:pt>
                <c:pt idx="6931">
                  <c:v>7.5900000000000034</c:v>
                </c:pt>
                <c:pt idx="6932">
                  <c:v>4.6899999999999977</c:v>
                </c:pt>
                <c:pt idx="6933">
                  <c:v>11.449999999999818</c:v>
                </c:pt>
                <c:pt idx="6934">
                  <c:v>54.059999999999945</c:v>
                </c:pt>
                <c:pt idx="6935">
                  <c:v>43.099999999999909</c:v>
                </c:pt>
                <c:pt idx="6936">
                  <c:v>32.970000000000027</c:v>
                </c:pt>
                <c:pt idx="6937">
                  <c:v>36.160000000000025</c:v>
                </c:pt>
                <c:pt idx="6938">
                  <c:v>38.820000000000164</c:v>
                </c:pt>
                <c:pt idx="6939">
                  <c:v>6.9099999999999682</c:v>
                </c:pt>
                <c:pt idx="6940">
                  <c:v>28.070000000000022</c:v>
                </c:pt>
                <c:pt idx="6941">
                  <c:v>12.289999999999964</c:v>
                </c:pt>
                <c:pt idx="6942">
                  <c:v>113.62999999999965</c:v>
                </c:pt>
                <c:pt idx="6943">
                  <c:v>20.629999999999995</c:v>
                </c:pt>
                <c:pt idx="6944">
                  <c:v>60.200000000000045</c:v>
                </c:pt>
                <c:pt idx="6945">
                  <c:v>5.6299999999999955</c:v>
                </c:pt>
                <c:pt idx="6946">
                  <c:v>7.3199999999999363</c:v>
                </c:pt>
                <c:pt idx="6947">
                  <c:v>32.79000000000002</c:v>
                </c:pt>
                <c:pt idx="6948">
                  <c:v>14.170000000000002</c:v>
                </c:pt>
                <c:pt idx="6949">
                  <c:v>2.1199999999999992</c:v>
                </c:pt>
                <c:pt idx="6950">
                  <c:v>25.479999999999961</c:v>
                </c:pt>
                <c:pt idx="6951">
                  <c:v>50.549999999999955</c:v>
                </c:pt>
                <c:pt idx="6952">
                  <c:v>65.4699999999998</c:v>
                </c:pt>
                <c:pt idx="6953">
                  <c:v>2.7800000000000296</c:v>
                </c:pt>
                <c:pt idx="6954">
                  <c:v>19.21999999999997</c:v>
                </c:pt>
                <c:pt idx="6955">
                  <c:v>1.7799999999999727</c:v>
                </c:pt>
                <c:pt idx="6956">
                  <c:v>26.770000000000039</c:v>
                </c:pt>
                <c:pt idx="6957">
                  <c:v>66.319999999999936</c:v>
                </c:pt>
                <c:pt idx="6958">
                  <c:v>1.3599999999999852</c:v>
                </c:pt>
                <c:pt idx="6959">
                  <c:v>44.56</c:v>
                </c:pt>
                <c:pt idx="6960">
                  <c:v>30.769999999999982</c:v>
                </c:pt>
                <c:pt idx="6961">
                  <c:v>4.5900000000000318</c:v>
                </c:pt>
                <c:pt idx="6962">
                  <c:v>9.9000000000000057</c:v>
                </c:pt>
                <c:pt idx="6963">
                  <c:v>28.559999999999945</c:v>
                </c:pt>
                <c:pt idx="6964">
                  <c:v>11.710000000000036</c:v>
                </c:pt>
                <c:pt idx="6965">
                  <c:v>38.029999999999973</c:v>
                </c:pt>
                <c:pt idx="6966">
                  <c:v>9.0799999999999272</c:v>
                </c:pt>
                <c:pt idx="6967">
                  <c:v>5.0399999999999636</c:v>
                </c:pt>
                <c:pt idx="6968">
                  <c:v>38.379999999999995</c:v>
                </c:pt>
                <c:pt idx="6969">
                  <c:v>10.440000000000055</c:v>
                </c:pt>
                <c:pt idx="6970">
                  <c:v>21.240000000000009</c:v>
                </c:pt>
                <c:pt idx="6971">
                  <c:v>3.480000000000004</c:v>
                </c:pt>
                <c:pt idx="6972">
                  <c:v>0.45999999999999996</c:v>
                </c:pt>
                <c:pt idx="6973">
                  <c:v>26.379999999999995</c:v>
                </c:pt>
                <c:pt idx="6974">
                  <c:v>28.950000000000045</c:v>
                </c:pt>
                <c:pt idx="6975">
                  <c:v>8.8500000000000227</c:v>
                </c:pt>
                <c:pt idx="6976">
                  <c:v>2.3199999999999932</c:v>
                </c:pt>
                <c:pt idx="6977">
                  <c:v>35.32000000000005</c:v>
                </c:pt>
                <c:pt idx="6978">
                  <c:v>21.839999999999975</c:v>
                </c:pt>
                <c:pt idx="6979">
                  <c:v>14.629999999999995</c:v>
                </c:pt>
                <c:pt idx="6980">
                  <c:v>25.120000000000118</c:v>
                </c:pt>
                <c:pt idx="6981">
                  <c:v>44.819999999999936</c:v>
                </c:pt>
                <c:pt idx="6982">
                  <c:v>5.0100000000000016</c:v>
                </c:pt>
                <c:pt idx="6983">
                  <c:v>5.2199999999999989</c:v>
                </c:pt>
                <c:pt idx="6984">
                  <c:v>91.369999999999891</c:v>
                </c:pt>
                <c:pt idx="6985">
                  <c:v>4.3899999999999864</c:v>
                </c:pt>
                <c:pt idx="6986">
                  <c:v>19.470000000000027</c:v>
                </c:pt>
                <c:pt idx="6987">
                  <c:v>28.470000000000027</c:v>
                </c:pt>
                <c:pt idx="6988">
                  <c:v>21.289999999999964</c:v>
                </c:pt>
                <c:pt idx="6989">
                  <c:v>40.299999999999955</c:v>
                </c:pt>
                <c:pt idx="6990">
                  <c:v>26.119999999999891</c:v>
                </c:pt>
                <c:pt idx="6991">
                  <c:v>17.549999999999955</c:v>
                </c:pt>
                <c:pt idx="6992">
                  <c:v>7.6599999999999966</c:v>
                </c:pt>
                <c:pt idx="6993">
                  <c:v>28.490000000000009</c:v>
                </c:pt>
                <c:pt idx="6994">
                  <c:v>4.7999999999999829</c:v>
                </c:pt>
                <c:pt idx="6995">
                  <c:v>20.959999999999809</c:v>
                </c:pt>
                <c:pt idx="6996">
                  <c:v>10.610000000000014</c:v>
                </c:pt>
                <c:pt idx="6997">
                  <c:v>3.8599999999999</c:v>
                </c:pt>
                <c:pt idx="6998">
                  <c:v>8.7999999999999545</c:v>
                </c:pt>
                <c:pt idx="6999">
                  <c:v>11.860000000000014</c:v>
                </c:pt>
                <c:pt idx="7000">
                  <c:v>12.620000000000005</c:v>
                </c:pt>
                <c:pt idx="7001">
                  <c:v>1.8700000000000045</c:v>
                </c:pt>
                <c:pt idx="7002">
                  <c:v>17.420000000000016</c:v>
                </c:pt>
                <c:pt idx="7003">
                  <c:v>9.6899999999999409</c:v>
                </c:pt>
                <c:pt idx="7004">
                  <c:v>53.6099999999999</c:v>
                </c:pt>
                <c:pt idx="7005">
                  <c:v>15.25</c:v>
                </c:pt>
                <c:pt idx="7006">
                  <c:v>18.54000000000002</c:v>
                </c:pt>
                <c:pt idx="7007">
                  <c:v>0.91999999999998749</c:v>
                </c:pt>
                <c:pt idx="7008">
                  <c:v>45.990000000000009</c:v>
                </c:pt>
                <c:pt idx="7009">
                  <c:v>47.759999999999991</c:v>
                </c:pt>
                <c:pt idx="7010">
                  <c:v>32.460000000000008</c:v>
                </c:pt>
                <c:pt idx="7011">
                  <c:v>8.75</c:v>
                </c:pt>
                <c:pt idx="7012">
                  <c:v>8.9099999999999966</c:v>
                </c:pt>
                <c:pt idx="7013">
                  <c:v>19.420000000000016</c:v>
                </c:pt>
                <c:pt idx="7014">
                  <c:v>9.0300000000000011</c:v>
                </c:pt>
                <c:pt idx="7015">
                  <c:v>20.920000000000073</c:v>
                </c:pt>
                <c:pt idx="7016">
                  <c:v>18</c:v>
                </c:pt>
                <c:pt idx="7017">
                  <c:v>27.889999999999873</c:v>
                </c:pt>
                <c:pt idx="7018">
                  <c:v>17.420000000000016</c:v>
                </c:pt>
                <c:pt idx="7019">
                  <c:v>44.710000000000036</c:v>
                </c:pt>
                <c:pt idx="7020">
                  <c:v>2.089999999999975</c:v>
                </c:pt>
                <c:pt idx="7021">
                  <c:v>2.6</c:v>
                </c:pt>
                <c:pt idx="7022">
                  <c:v>12</c:v>
                </c:pt>
                <c:pt idx="7023">
                  <c:v>22.579999999999927</c:v>
                </c:pt>
                <c:pt idx="7024">
                  <c:v>27.990000000000009</c:v>
                </c:pt>
                <c:pt idx="7025">
                  <c:v>11.779999999999973</c:v>
                </c:pt>
                <c:pt idx="7026">
                  <c:v>7.6399999999999864</c:v>
                </c:pt>
                <c:pt idx="7027">
                  <c:v>34.44</c:v>
                </c:pt>
                <c:pt idx="7028">
                  <c:v>9.0299999999999869</c:v>
                </c:pt>
                <c:pt idx="7029">
                  <c:v>5.509999999999998</c:v>
                </c:pt>
                <c:pt idx="7030">
                  <c:v>35.269999999999982</c:v>
                </c:pt>
                <c:pt idx="7031">
                  <c:v>19.529999999999973</c:v>
                </c:pt>
                <c:pt idx="7032">
                  <c:v>3.8500000000000005</c:v>
                </c:pt>
                <c:pt idx="7033">
                  <c:v>25.059999999999945</c:v>
                </c:pt>
                <c:pt idx="7034">
                  <c:v>12.769999999999982</c:v>
                </c:pt>
                <c:pt idx="7035">
                  <c:v>25.839999999999975</c:v>
                </c:pt>
                <c:pt idx="7036">
                  <c:v>1.6300000000000026</c:v>
                </c:pt>
                <c:pt idx="7037">
                  <c:v>8.7699999999999818</c:v>
                </c:pt>
                <c:pt idx="7038">
                  <c:v>2.5199999999999818</c:v>
                </c:pt>
                <c:pt idx="7039">
                  <c:v>1.3700000000000045</c:v>
                </c:pt>
                <c:pt idx="7040">
                  <c:v>13.399999999999977</c:v>
                </c:pt>
                <c:pt idx="7041">
                  <c:v>10.129999999999995</c:v>
                </c:pt>
                <c:pt idx="7042">
                  <c:v>38.289999999999964</c:v>
                </c:pt>
                <c:pt idx="7043">
                  <c:v>1.8600000000000136</c:v>
                </c:pt>
                <c:pt idx="7044">
                  <c:v>21.159999999999968</c:v>
                </c:pt>
                <c:pt idx="7045">
                  <c:v>0.99000000000000909</c:v>
                </c:pt>
                <c:pt idx="7046">
                  <c:v>6.8799999999999955</c:v>
                </c:pt>
                <c:pt idx="7047">
                  <c:v>6.4899999999999949</c:v>
                </c:pt>
                <c:pt idx="7048">
                  <c:v>62.810000000000059</c:v>
                </c:pt>
                <c:pt idx="7049">
                  <c:v>14.909999999999968</c:v>
                </c:pt>
                <c:pt idx="7050">
                  <c:v>29.599999999999909</c:v>
                </c:pt>
                <c:pt idx="7051">
                  <c:v>7.5300000000000296</c:v>
                </c:pt>
                <c:pt idx="7052">
                  <c:v>7.4399999999999977</c:v>
                </c:pt>
                <c:pt idx="7053">
                  <c:v>8.519999999999996</c:v>
                </c:pt>
                <c:pt idx="7054">
                  <c:v>24.829999999999927</c:v>
                </c:pt>
                <c:pt idx="7055">
                  <c:v>30.310000000000059</c:v>
                </c:pt>
                <c:pt idx="7056">
                  <c:v>5.7899999999999991</c:v>
                </c:pt>
                <c:pt idx="7057">
                  <c:v>8.8199999999999932</c:v>
                </c:pt>
                <c:pt idx="7058">
                  <c:v>23.629999999999995</c:v>
                </c:pt>
                <c:pt idx="7059">
                  <c:v>13.299999999999955</c:v>
                </c:pt>
                <c:pt idx="7060">
                  <c:v>2.7100000000000364</c:v>
                </c:pt>
                <c:pt idx="7061">
                  <c:v>11.740000000000009</c:v>
                </c:pt>
                <c:pt idx="7062">
                  <c:v>11.600000000000023</c:v>
                </c:pt>
                <c:pt idx="7063">
                  <c:v>8.25</c:v>
                </c:pt>
                <c:pt idx="7064">
                  <c:v>5.5799999999999841</c:v>
                </c:pt>
                <c:pt idx="7065">
                  <c:v>0.84000000000000341</c:v>
                </c:pt>
                <c:pt idx="7066">
                  <c:v>8.0499999999999545</c:v>
                </c:pt>
                <c:pt idx="7067">
                  <c:v>42.289999999999964</c:v>
                </c:pt>
                <c:pt idx="7068">
                  <c:v>47.180000000000064</c:v>
                </c:pt>
                <c:pt idx="7069">
                  <c:v>67.190000000000055</c:v>
                </c:pt>
                <c:pt idx="7070">
                  <c:v>14.620000000000118</c:v>
                </c:pt>
                <c:pt idx="7071">
                  <c:v>24.269999999999982</c:v>
                </c:pt>
                <c:pt idx="7072">
                  <c:v>38.199999999999818</c:v>
                </c:pt>
                <c:pt idx="7073">
                  <c:v>36.680000000000007</c:v>
                </c:pt>
                <c:pt idx="7074">
                  <c:v>21.829999999999984</c:v>
                </c:pt>
                <c:pt idx="7075">
                  <c:v>45.310000000000059</c:v>
                </c:pt>
                <c:pt idx="7076">
                  <c:v>7.2100000000000009</c:v>
                </c:pt>
                <c:pt idx="7077">
                  <c:v>7.7399999999999807</c:v>
                </c:pt>
                <c:pt idx="7078">
                  <c:v>8.0699999999999932</c:v>
                </c:pt>
                <c:pt idx="7079">
                  <c:v>13.20999999999998</c:v>
                </c:pt>
                <c:pt idx="7080">
                  <c:v>24.379999999999995</c:v>
                </c:pt>
                <c:pt idx="7081">
                  <c:v>3.7299999999999613</c:v>
                </c:pt>
                <c:pt idx="7082">
                  <c:v>38.740000000000009</c:v>
                </c:pt>
                <c:pt idx="7083">
                  <c:v>6.5600000000000023</c:v>
                </c:pt>
                <c:pt idx="7084">
                  <c:v>26.090000000000032</c:v>
                </c:pt>
                <c:pt idx="7085">
                  <c:v>30.47</c:v>
                </c:pt>
                <c:pt idx="7086">
                  <c:v>1.8200000000000003</c:v>
                </c:pt>
                <c:pt idx="7087">
                  <c:v>17.600000000000023</c:v>
                </c:pt>
                <c:pt idx="7088">
                  <c:v>9.8199999999999932</c:v>
                </c:pt>
                <c:pt idx="7089">
                  <c:v>20.100000000000023</c:v>
                </c:pt>
                <c:pt idx="7090">
                  <c:v>0.51999999999998181</c:v>
                </c:pt>
                <c:pt idx="7091">
                  <c:v>21</c:v>
                </c:pt>
                <c:pt idx="7092">
                  <c:v>7.7799999999999727</c:v>
                </c:pt>
                <c:pt idx="7093">
                  <c:v>2.7000000000000028</c:v>
                </c:pt>
                <c:pt idx="7094">
                  <c:v>13.239999999999981</c:v>
                </c:pt>
                <c:pt idx="7095">
                  <c:v>43.089999999999918</c:v>
                </c:pt>
                <c:pt idx="7096">
                  <c:v>0.37000000000000455</c:v>
                </c:pt>
                <c:pt idx="7097">
                  <c:v>2.5699999999999932</c:v>
                </c:pt>
                <c:pt idx="7098">
                  <c:v>14.490000000000009</c:v>
                </c:pt>
                <c:pt idx="7099">
                  <c:v>5.3900000000001</c:v>
                </c:pt>
                <c:pt idx="7100">
                  <c:v>3.8599999999999568</c:v>
                </c:pt>
                <c:pt idx="7101">
                  <c:v>10.920000000000016</c:v>
                </c:pt>
                <c:pt idx="7102">
                  <c:v>4.1900000000000546</c:v>
                </c:pt>
                <c:pt idx="7103">
                  <c:v>22.049999999999955</c:v>
                </c:pt>
                <c:pt idx="7104">
                  <c:v>35.059999999999945</c:v>
                </c:pt>
                <c:pt idx="7105">
                  <c:v>7.8199999999999932</c:v>
                </c:pt>
                <c:pt idx="7106">
                  <c:v>6</c:v>
                </c:pt>
                <c:pt idx="7107">
                  <c:v>11.610000000000014</c:v>
                </c:pt>
                <c:pt idx="7108">
                  <c:v>14.689999999999998</c:v>
                </c:pt>
                <c:pt idx="7109">
                  <c:v>10.099999999999909</c:v>
                </c:pt>
                <c:pt idx="7110">
                  <c:v>10.039999999999992</c:v>
                </c:pt>
                <c:pt idx="7111">
                  <c:v>18.829999999999984</c:v>
                </c:pt>
                <c:pt idx="7112">
                  <c:v>48.839999999999918</c:v>
                </c:pt>
                <c:pt idx="7113">
                  <c:v>17.78</c:v>
                </c:pt>
                <c:pt idx="7114">
                  <c:v>14.370000000000005</c:v>
                </c:pt>
                <c:pt idx="7115">
                  <c:v>5.5999999999999943</c:v>
                </c:pt>
                <c:pt idx="7116">
                  <c:v>2.9600000000000364</c:v>
                </c:pt>
                <c:pt idx="7117">
                  <c:v>3.5600000000000591</c:v>
                </c:pt>
                <c:pt idx="7118">
                  <c:v>8.8999999999999773</c:v>
                </c:pt>
                <c:pt idx="7119">
                  <c:v>34.740000000000009</c:v>
                </c:pt>
                <c:pt idx="7120">
                  <c:v>3.1600000000000819</c:v>
                </c:pt>
                <c:pt idx="7121">
                  <c:v>0.54000000000002046</c:v>
                </c:pt>
                <c:pt idx="7122">
                  <c:v>18.32000000000005</c:v>
                </c:pt>
                <c:pt idx="7123">
                  <c:v>0.14000000000000057</c:v>
                </c:pt>
                <c:pt idx="7124">
                  <c:v>0.12000000000000455</c:v>
                </c:pt>
                <c:pt idx="7125">
                  <c:v>20.049999999999955</c:v>
                </c:pt>
                <c:pt idx="7126">
                  <c:v>12.639999999999873</c:v>
                </c:pt>
                <c:pt idx="7127">
                  <c:v>5.4199999999999982</c:v>
                </c:pt>
                <c:pt idx="7128">
                  <c:v>4.3299999999999841</c:v>
                </c:pt>
                <c:pt idx="7129">
                  <c:v>7.2800000000000864</c:v>
                </c:pt>
                <c:pt idx="7130">
                  <c:v>5.7699999999999818</c:v>
                </c:pt>
                <c:pt idx="7131">
                  <c:v>11.150000000000006</c:v>
                </c:pt>
                <c:pt idx="7132">
                  <c:v>39.680000000000007</c:v>
                </c:pt>
                <c:pt idx="7133">
                  <c:v>44.170000000000016</c:v>
                </c:pt>
                <c:pt idx="7134">
                  <c:v>12.340000000000003</c:v>
                </c:pt>
                <c:pt idx="7135">
                  <c:v>9.0199999999999818</c:v>
                </c:pt>
                <c:pt idx="7136">
                  <c:v>1.4300000000000068</c:v>
                </c:pt>
                <c:pt idx="7137">
                  <c:v>93.519999999999982</c:v>
                </c:pt>
                <c:pt idx="7138">
                  <c:v>14.659999999999997</c:v>
                </c:pt>
                <c:pt idx="7139">
                  <c:v>0.18000000000006366</c:v>
                </c:pt>
                <c:pt idx="7140">
                  <c:v>10.740000000000009</c:v>
                </c:pt>
                <c:pt idx="7141">
                  <c:v>3.55</c:v>
                </c:pt>
                <c:pt idx="7142">
                  <c:v>22.860000000000014</c:v>
                </c:pt>
                <c:pt idx="7143">
                  <c:v>11.240000000000009</c:v>
                </c:pt>
                <c:pt idx="7144">
                  <c:v>31.980000000000018</c:v>
                </c:pt>
                <c:pt idx="7145">
                  <c:v>6.740000000000002</c:v>
                </c:pt>
                <c:pt idx="7146">
                  <c:v>20.259999999999991</c:v>
                </c:pt>
                <c:pt idx="7147">
                  <c:v>4.7899999999999991</c:v>
                </c:pt>
                <c:pt idx="7148">
                  <c:v>8.9799999999997908</c:v>
                </c:pt>
                <c:pt idx="7149">
                  <c:v>5.3899999999999988</c:v>
                </c:pt>
                <c:pt idx="7150">
                  <c:v>13.47999999999999</c:v>
                </c:pt>
                <c:pt idx="7151">
                  <c:v>31.620000000000005</c:v>
                </c:pt>
                <c:pt idx="7152">
                  <c:v>8.42999999999995</c:v>
                </c:pt>
                <c:pt idx="7153">
                  <c:v>12</c:v>
                </c:pt>
                <c:pt idx="7154">
                  <c:v>1.660000000000025</c:v>
                </c:pt>
                <c:pt idx="7155">
                  <c:v>9.9999999999994316E-2</c:v>
                </c:pt>
                <c:pt idx="7156">
                  <c:v>42.900000000000091</c:v>
                </c:pt>
                <c:pt idx="7157">
                  <c:v>6.8900000000000077</c:v>
                </c:pt>
                <c:pt idx="7158">
                  <c:v>0.57000000000005002</c:v>
                </c:pt>
                <c:pt idx="7159">
                  <c:v>20.610000000000014</c:v>
                </c:pt>
                <c:pt idx="7160">
                  <c:v>2.0099999999999909</c:v>
                </c:pt>
                <c:pt idx="7161">
                  <c:v>6.3800000000000239</c:v>
                </c:pt>
                <c:pt idx="7162">
                  <c:v>11.650000000000006</c:v>
                </c:pt>
                <c:pt idx="7163">
                  <c:v>4.269999999999996</c:v>
                </c:pt>
                <c:pt idx="7164">
                  <c:v>2.1300000000000026</c:v>
                </c:pt>
                <c:pt idx="7165">
                  <c:v>10.450000000000045</c:v>
                </c:pt>
                <c:pt idx="7166">
                  <c:v>44.460000000000036</c:v>
                </c:pt>
                <c:pt idx="7167">
                  <c:v>21.909999999999997</c:v>
                </c:pt>
                <c:pt idx="7168">
                  <c:v>61.610000000000014</c:v>
                </c:pt>
                <c:pt idx="7169">
                  <c:v>4.6899999999999977</c:v>
                </c:pt>
                <c:pt idx="7170">
                  <c:v>23.029999999999973</c:v>
                </c:pt>
                <c:pt idx="7171">
                  <c:v>102.09000000000015</c:v>
                </c:pt>
                <c:pt idx="7172">
                  <c:v>13.180000000000064</c:v>
                </c:pt>
                <c:pt idx="7173">
                  <c:v>15.569999999999993</c:v>
                </c:pt>
                <c:pt idx="7174">
                  <c:v>4.1200000000000045</c:v>
                </c:pt>
                <c:pt idx="7175">
                  <c:v>47.940000000000055</c:v>
                </c:pt>
                <c:pt idx="7176">
                  <c:v>9.9399999999999977</c:v>
                </c:pt>
                <c:pt idx="7177">
                  <c:v>13.969999999999999</c:v>
                </c:pt>
                <c:pt idx="7178">
                  <c:v>34.490000000000009</c:v>
                </c:pt>
                <c:pt idx="7179">
                  <c:v>0.68000000000000682</c:v>
                </c:pt>
                <c:pt idx="7180">
                  <c:v>23.409999999999968</c:v>
                </c:pt>
                <c:pt idx="7181">
                  <c:v>30.110000000000014</c:v>
                </c:pt>
                <c:pt idx="7182">
                  <c:v>22.790000000000006</c:v>
                </c:pt>
                <c:pt idx="7183">
                  <c:v>52.360000000000014</c:v>
                </c:pt>
                <c:pt idx="7184">
                  <c:v>16.8900000000001</c:v>
                </c:pt>
                <c:pt idx="7185">
                  <c:v>14.549999999999983</c:v>
                </c:pt>
                <c:pt idx="7186">
                  <c:v>2.5300000000000011</c:v>
                </c:pt>
                <c:pt idx="7187">
                  <c:v>12.160000000000082</c:v>
                </c:pt>
                <c:pt idx="7188">
                  <c:v>1.3399999999999999</c:v>
                </c:pt>
                <c:pt idx="7189">
                  <c:v>30.889999999999986</c:v>
                </c:pt>
                <c:pt idx="7190">
                  <c:v>5.2800000000000011</c:v>
                </c:pt>
                <c:pt idx="7191">
                  <c:v>13.32000000000005</c:v>
                </c:pt>
                <c:pt idx="7192">
                  <c:v>20.819999999999993</c:v>
                </c:pt>
                <c:pt idx="7193">
                  <c:v>7.7299999999999613</c:v>
                </c:pt>
                <c:pt idx="7194">
                  <c:v>15.170000000000073</c:v>
                </c:pt>
                <c:pt idx="7195">
                  <c:v>14.560000000000002</c:v>
                </c:pt>
                <c:pt idx="7196">
                  <c:v>1.31</c:v>
                </c:pt>
                <c:pt idx="7197">
                  <c:v>9.7800000000000296</c:v>
                </c:pt>
                <c:pt idx="7198">
                  <c:v>54.740000000000236</c:v>
                </c:pt>
                <c:pt idx="7199">
                  <c:v>46.42999999999995</c:v>
                </c:pt>
                <c:pt idx="7200">
                  <c:v>31.919999999999959</c:v>
                </c:pt>
                <c:pt idx="7201">
                  <c:v>29.970000000000255</c:v>
                </c:pt>
                <c:pt idx="7202">
                  <c:v>68.63</c:v>
                </c:pt>
                <c:pt idx="7203">
                  <c:v>8.6299999999999955</c:v>
                </c:pt>
                <c:pt idx="7204">
                  <c:v>31.289999999999964</c:v>
                </c:pt>
                <c:pt idx="7205">
                  <c:v>5.3100000000000023</c:v>
                </c:pt>
                <c:pt idx="7206">
                  <c:v>17.529999999999973</c:v>
                </c:pt>
                <c:pt idx="7207">
                  <c:v>10.870000000000005</c:v>
                </c:pt>
                <c:pt idx="7208">
                  <c:v>43.950000000000045</c:v>
                </c:pt>
                <c:pt idx="7209">
                  <c:v>43.520000000000095</c:v>
                </c:pt>
                <c:pt idx="7210">
                  <c:v>10.639999999999986</c:v>
                </c:pt>
                <c:pt idx="7211">
                  <c:v>14.620000000000118</c:v>
                </c:pt>
                <c:pt idx="7212">
                  <c:v>21.850000000000023</c:v>
                </c:pt>
                <c:pt idx="7213">
                  <c:v>3.3199999999999932</c:v>
                </c:pt>
                <c:pt idx="7214">
                  <c:v>16.54000000000002</c:v>
                </c:pt>
                <c:pt idx="7215">
                  <c:v>14.909999999999968</c:v>
                </c:pt>
                <c:pt idx="7216">
                  <c:v>12.160000000000025</c:v>
                </c:pt>
                <c:pt idx="7217">
                  <c:v>23.200000000000003</c:v>
                </c:pt>
                <c:pt idx="7218">
                  <c:v>0.20000000000004547</c:v>
                </c:pt>
                <c:pt idx="7219">
                  <c:v>33.789999999999964</c:v>
                </c:pt>
                <c:pt idx="7220">
                  <c:v>51.589999999999918</c:v>
                </c:pt>
                <c:pt idx="7221">
                  <c:v>5.2699999999999818</c:v>
                </c:pt>
                <c:pt idx="7222">
                  <c:v>1.6800000000000002</c:v>
                </c:pt>
                <c:pt idx="7223">
                  <c:v>17.159999999999997</c:v>
                </c:pt>
                <c:pt idx="7224">
                  <c:v>1.2599999999999909</c:v>
                </c:pt>
                <c:pt idx="7225">
                  <c:v>5.4599999999999991</c:v>
                </c:pt>
                <c:pt idx="7226">
                  <c:v>12.949999999999989</c:v>
                </c:pt>
                <c:pt idx="7227">
                  <c:v>6.9600000000000009</c:v>
                </c:pt>
                <c:pt idx="7228">
                  <c:v>19.880000000000052</c:v>
                </c:pt>
                <c:pt idx="7229">
                  <c:v>0.46000000000003638</c:v>
                </c:pt>
                <c:pt idx="7230">
                  <c:v>4.3100000000000023</c:v>
                </c:pt>
                <c:pt idx="7231">
                  <c:v>18.29000000000002</c:v>
                </c:pt>
                <c:pt idx="7232">
                  <c:v>3.2800000000000011</c:v>
                </c:pt>
                <c:pt idx="7233">
                  <c:v>52.620000000000118</c:v>
                </c:pt>
                <c:pt idx="7234">
                  <c:v>9.1900000000000546</c:v>
                </c:pt>
                <c:pt idx="7235">
                  <c:v>1.8899999999999864</c:v>
                </c:pt>
                <c:pt idx="7236">
                  <c:v>16.960000000000036</c:v>
                </c:pt>
                <c:pt idx="7237">
                  <c:v>49.029999999999973</c:v>
                </c:pt>
                <c:pt idx="7238">
                  <c:v>0.11999999999999744</c:v>
                </c:pt>
                <c:pt idx="7239">
                  <c:v>19.400000000000034</c:v>
                </c:pt>
                <c:pt idx="7240">
                  <c:v>16.580000000000013</c:v>
                </c:pt>
                <c:pt idx="7241">
                  <c:v>10.93</c:v>
                </c:pt>
                <c:pt idx="7242">
                  <c:v>33.790000000000077</c:v>
                </c:pt>
                <c:pt idx="7243">
                  <c:v>2.240000000000002</c:v>
                </c:pt>
                <c:pt idx="7244">
                  <c:v>13.97999999999999</c:v>
                </c:pt>
                <c:pt idx="7245">
                  <c:v>2.4600000000000009</c:v>
                </c:pt>
                <c:pt idx="7246">
                  <c:v>24.009999999999962</c:v>
                </c:pt>
                <c:pt idx="7247">
                  <c:v>2.0099999999999909</c:v>
                </c:pt>
                <c:pt idx="7248">
                  <c:v>55.529999999999973</c:v>
                </c:pt>
                <c:pt idx="7249">
                  <c:v>30.970000000000027</c:v>
                </c:pt>
                <c:pt idx="7250">
                  <c:v>15.279999999999973</c:v>
                </c:pt>
                <c:pt idx="7251">
                  <c:v>34.269999999999982</c:v>
                </c:pt>
                <c:pt idx="7252">
                  <c:v>2.5499999999999829</c:v>
                </c:pt>
                <c:pt idx="7253">
                  <c:v>2.8399999999999892</c:v>
                </c:pt>
                <c:pt idx="7254">
                  <c:v>13.779999999999973</c:v>
                </c:pt>
                <c:pt idx="7255">
                  <c:v>47.029999999999973</c:v>
                </c:pt>
                <c:pt idx="7256">
                  <c:v>3.0999999999999091</c:v>
                </c:pt>
                <c:pt idx="7257">
                  <c:v>39.279999999999973</c:v>
                </c:pt>
                <c:pt idx="7258">
                  <c:v>48.629999999999882</c:v>
                </c:pt>
                <c:pt idx="7259">
                  <c:v>15.659999999999968</c:v>
                </c:pt>
                <c:pt idx="7260">
                  <c:v>34.269999999999982</c:v>
                </c:pt>
                <c:pt idx="7261">
                  <c:v>30.669999999999845</c:v>
                </c:pt>
                <c:pt idx="7262">
                  <c:v>14.840000000000003</c:v>
                </c:pt>
                <c:pt idx="7263">
                  <c:v>73.490000000000009</c:v>
                </c:pt>
                <c:pt idx="7264">
                  <c:v>44.17999999999995</c:v>
                </c:pt>
                <c:pt idx="7265">
                  <c:v>2.6000000000001364</c:v>
                </c:pt>
                <c:pt idx="7266">
                  <c:v>12.190000000000055</c:v>
                </c:pt>
                <c:pt idx="7267">
                  <c:v>59.209999999999923</c:v>
                </c:pt>
                <c:pt idx="7268">
                  <c:v>9.36</c:v>
                </c:pt>
                <c:pt idx="7269">
                  <c:v>22.909999999999968</c:v>
                </c:pt>
                <c:pt idx="7270">
                  <c:v>17</c:v>
                </c:pt>
                <c:pt idx="7271">
                  <c:v>43.300000000000068</c:v>
                </c:pt>
                <c:pt idx="7272">
                  <c:v>1.7400000000000091</c:v>
                </c:pt>
                <c:pt idx="7273">
                  <c:v>34.950000000000159</c:v>
                </c:pt>
                <c:pt idx="7274">
                  <c:v>0.10000000000002274</c:v>
                </c:pt>
                <c:pt idx="7275">
                  <c:v>2.4799999999999613</c:v>
                </c:pt>
                <c:pt idx="7276">
                  <c:v>37</c:v>
                </c:pt>
                <c:pt idx="7277">
                  <c:v>32.710000000000036</c:v>
                </c:pt>
                <c:pt idx="7278">
                  <c:v>13.570000000000164</c:v>
                </c:pt>
                <c:pt idx="7279">
                  <c:v>0.35000000000002274</c:v>
                </c:pt>
                <c:pt idx="7280">
                  <c:v>13.620000000000005</c:v>
                </c:pt>
                <c:pt idx="7281">
                  <c:v>21.930000000000007</c:v>
                </c:pt>
                <c:pt idx="7282">
                  <c:v>4.5799999999999841</c:v>
                </c:pt>
                <c:pt idx="7283">
                  <c:v>34.900000000000006</c:v>
                </c:pt>
                <c:pt idx="7284">
                  <c:v>3.1199999999999974</c:v>
                </c:pt>
                <c:pt idx="7285">
                  <c:v>9.18</c:v>
                </c:pt>
                <c:pt idx="7286">
                  <c:v>2.4199999999999982</c:v>
                </c:pt>
                <c:pt idx="7287">
                  <c:v>9.2700000000000387</c:v>
                </c:pt>
                <c:pt idx="7288">
                  <c:v>1.4500000000000011</c:v>
                </c:pt>
                <c:pt idx="7289">
                  <c:v>23.049999999999983</c:v>
                </c:pt>
                <c:pt idx="7290">
                  <c:v>9.0200000000000387</c:v>
                </c:pt>
                <c:pt idx="7291">
                  <c:v>6.7999999999999545</c:v>
                </c:pt>
                <c:pt idx="7292">
                  <c:v>49.860000000000127</c:v>
                </c:pt>
                <c:pt idx="7293">
                  <c:v>21.790000000000077</c:v>
                </c:pt>
                <c:pt idx="7294">
                  <c:v>8.1299999999999955</c:v>
                </c:pt>
                <c:pt idx="7295">
                  <c:v>32.340000000000032</c:v>
                </c:pt>
                <c:pt idx="7296">
                  <c:v>35.630000000000109</c:v>
                </c:pt>
                <c:pt idx="7297">
                  <c:v>11.889999999999986</c:v>
                </c:pt>
                <c:pt idx="7298">
                  <c:v>19.410000000000025</c:v>
                </c:pt>
                <c:pt idx="7299">
                  <c:v>32.239999999999981</c:v>
                </c:pt>
                <c:pt idx="7300">
                  <c:v>7.18</c:v>
                </c:pt>
                <c:pt idx="7301">
                  <c:v>8.3199999999999932</c:v>
                </c:pt>
                <c:pt idx="7302">
                  <c:v>28.820000000000022</c:v>
                </c:pt>
                <c:pt idx="7303">
                  <c:v>11.370000000000005</c:v>
                </c:pt>
                <c:pt idx="7304">
                  <c:v>18.45999999999998</c:v>
                </c:pt>
                <c:pt idx="7305">
                  <c:v>21.849999999999966</c:v>
                </c:pt>
                <c:pt idx="7306">
                  <c:v>0.12000000000000011</c:v>
                </c:pt>
                <c:pt idx="7307">
                  <c:v>0.23000000000000043</c:v>
                </c:pt>
                <c:pt idx="7308">
                  <c:v>15.82000000000005</c:v>
                </c:pt>
                <c:pt idx="7309">
                  <c:v>0.42999999999999261</c:v>
                </c:pt>
                <c:pt idx="7310">
                  <c:v>8.7799999999999727</c:v>
                </c:pt>
                <c:pt idx="7311">
                  <c:v>0.60000000000000142</c:v>
                </c:pt>
                <c:pt idx="7312">
                  <c:v>10.13999999999993</c:v>
                </c:pt>
                <c:pt idx="7313">
                  <c:v>16.069999999999993</c:v>
                </c:pt>
                <c:pt idx="7314">
                  <c:v>15.480000000000018</c:v>
                </c:pt>
                <c:pt idx="7315">
                  <c:v>10.439999999999998</c:v>
                </c:pt>
                <c:pt idx="7316">
                  <c:v>1.3199999999999932</c:v>
                </c:pt>
                <c:pt idx="7317">
                  <c:v>3.8599999999999852</c:v>
                </c:pt>
                <c:pt idx="7318">
                  <c:v>14.480000000000018</c:v>
                </c:pt>
                <c:pt idx="7319">
                  <c:v>23.990000000000009</c:v>
                </c:pt>
                <c:pt idx="7320">
                  <c:v>21.689999999999998</c:v>
                </c:pt>
                <c:pt idx="7321">
                  <c:v>17.009999999999991</c:v>
                </c:pt>
                <c:pt idx="7322">
                  <c:v>24.299999999999955</c:v>
                </c:pt>
                <c:pt idx="7323">
                  <c:v>25.079999999999984</c:v>
                </c:pt>
                <c:pt idx="7324">
                  <c:v>9.9100000000000819</c:v>
                </c:pt>
                <c:pt idx="7325">
                  <c:v>12.849999999999966</c:v>
                </c:pt>
                <c:pt idx="7326">
                  <c:v>13.819999999999993</c:v>
                </c:pt>
                <c:pt idx="7327">
                  <c:v>6.09</c:v>
                </c:pt>
                <c:pt idx="7328">
                  <c:v>1.0900000000000034</c:v>
                </c:pt>
                <c:pt idx="7329">
                  <c:v>2.0199999999999818</c:v>
                </c:pt>
                <c:pt idx="7330">
                  <c:v>32.039999999999964</c:v>
                </c:pt>
                <c:pt idx="7331">
                  <c:v>29.920000000000073</c:v>
                </c:pt>
                <c:pt idx="7332">
                  <c:v>10.689999999999998</c:v>
                </c:pt>
                <c:pt idx="7333">
                  <c:v>1.5200000000000387</c:v>
                </c:pt>
                <c:pt idx="7334">
                  <c:v>3.0599999999999454</c:v>
                </c:pt>
                <c:pt idx="7335">
                  <c:v>3.7000000000000171</c:v>
                </c:pt>
                <c:pt idx="7336">
                  <c:v>4.9900000000000091</c:v>
                </c:pt>
                <c:pt idx="7337">
                  <c:v>17.659999999999997</c:v>
                </c:pt>
                <c:pt idx="7338">
                  <c:v>15.339999999999918</c:v>
                </c:pt>
                <c:pt idx="7339">
                  <c:v>5.9900000000000091</c:v>
                </c:pt>
                <c:pt idx="7340">
                  <c:v>23.199999999999989</c:v>
                </c:pt>
                <c:pt idx="7341">
                  <c:v>39.130000000000109</c:v>
                </c:pt>
                <c:pt idx="7342">
                  <c:v>37.089999999999975</c:v>
                </c:pt>
                <c:pt idx="7343">
                  <c:v>27.460000000000036</c:v>
                </c:pt>
                <c:pt idx="7344">
                  <c:v>20.730000000000018</c:v>
                </c:pt>
                <c:pt idx="7345">
                  <c:v>13.340000000000032</c:v>
                </c:pt>
                <c:pt idx="7346">
                  <c:v>11.299999999999955</c:v>
                </c:pt>
                <c:pt idx="7347">
                  <c:v>6.1299999999999955</c:v>
                </c:pt>
                <c:pt idx="7348">
                  <c:v>23.639999999999986</c:v>
                </c:pt>
                <c:pt idx="7349">
                  <c:v>8.7200000000000131</c:v>
                </c:pt>
                <c:pt idx="7350">
                  <c:v>29.509999999999991</c:v>
                </c:pt>
                <c:pt idx="7351">
                  <c:v>39.049999999999955</c:v>
                </c:pt>
                <c:pt idx="7352">
                  <c:v>19.850000000000023</c:v>
                </c:pt>
                <c:pt idx="7353">
                  <c:v>10.879999999999995</c:v>
                </c:pt>
                <c:pt idx="7354">
                  <c:v>34.310000000000059</c:v>
                </c:pt>
                <c:pt idx="7355">
                  <c:v>13.440000000000055</c:v>
                </c:pt>
                <c:pt idx="7356">
                  <c:v>24.410000000000025</c:v>
                </c:pt>
                <c:pt idx="7357">
                  <c:v>15.970000000000027</c:v>
                </c:pt>
                <c:pt idx="7358">
                  <c:v>1.3400000000000034</c:v>
                </c:pt>
                <c:pt idx="7359">
                  <c:v>41.509999999999991</c:v>
                </c:pt>
                <c:pt idx="7360">
                  <c:v>39.940000000000055</c:v>
                </c:pt>
                <c:pt idx="7361">
                  <c:v>19.789999999999964</c:v>
                </c:pt>
                <c:pt idx="7362">
                  <c:v>69.170000000000016</c:v>
                </c:pt>
                <c:pt idx="7363">
                  <c:v>20.269999999999982</c:v>
                </c:pt>
                <c:pt idx="7364">
                  <c:v>18.960000000000036</c:v>
                </c:pt>
                <c:pt idx="7365">
                  <c:v>13.25</c:v>
                </c:pt>
                <c:pt idx="7366">
                  <c:v>15.819999999999993</c:v>
                </c:pt>
                <c:pt idx="7367">
                  <c:v>13.889999999999986</c:v>
                </c:pt>
                <c:pt idx="7368">
                  <c:v>39.369999999999891</c:v>
                </c:pt>
                <c:pt idx="7369">
                  <c:v>2.1900000000000119</c:v>
                </c:pt>
                <c:pt idx="7370">
                  <c:v>12.079999999999984</c:v>
                </c:pt>
                <c:pt idx="7371">
                  <c:v>31.029999999999973</c:v>
                </c:pt>
                <c:pt idx="7372">
                  <c:v>18.820000000000164</c:v>
                </c:pt>
                <c:pt idx="7373">
                  <c:v>12.089999999999975</c:v>
                </c:pt>
                <c:pt idx="7374">
                  <c:v>20.300000000000068</c:v>
                </c:pt>
                <c:pt idx="7375">
                  <c:v>6.6399999999999864</c:v>
                </c:pt>
                <c:pt idx="7376">
                  <c:v>41.970000000000027</c:v>
                </c:pt>
                <c:pt idx="7377">
                  <c:v>14.690000000000012</c:v>
                </c:pt>
                <c:pt idx="7378">
                  <c:v>15.360000000000014</c:v>
                </c:pt>
                <c:pt idx="7379">
                  <c:v>67.840000000000032</c:v>
                </c:pt>
                <c:pt idx="7380">
                  <c:v>15.410000000000025</c:v>
                </c:pt>
                <c:pt idx="7381">
                  <c:v>1.2699999999999818</c:v>
                </c:pt>
                <c:pt idx="7382">
                  <c:v>3.7999999999999972</c:v>
                </c:pt>
                <c:pt idx="7383">
                  <c:v>9.0699999999999932</c:v>
                </c:pt>
                <c:pt idx="7384">
                  <c:v>1.9399999999999977</c:v>
                </c:pt>
                <c:pt idx="7385">
                  <c:v>27.420000000000073</c:v>
                </c:pt>
                <c:pt idx="7386">
                  <c:v>4.9999999999997158E-2</c:v>
                </c:pt>
                <c:pt idx="7387">
                  <c:v>23.110000000000127</c:v>
                </c:pt>
                <c:pt idx="7388">
                  <c:v>25.200000000000045</c:v>
                </c:pt>
                <c:pt idx="7389">
                  <c:v>11.529999999999973</c:v>
                </c:pt>
                <c:pt idx="7390">
                  <c:v>20.47999999999999</c:v>
                </c:pt>
                <c:pt idx="7391">
                  <c:v>6.6500000000000057</c:v>
                </c:pt>
                <c:pt idx="7392">
                  <c:v>17.940000000000055</c:v>
                </c:pt>
                <c:pt idx="7393">
                  <c:v>0.97999999999996135</c:v>
                </c:pt>
                <c:pt idx="7394">
                  <c:v>27.969999999999914</c:v>
                </c:pt>
                <c:pt idx="7395">
                  <c:v>25.219999999999914</c:v>
                </c:pt>
                <c:pt idx="7396">
                  <c:v>26.389999999999986</c:v>
                </c:pt>
                <c:pt idx="7397">
                  <c:v>6.3100000000000023</c:v>
                </c:pt>
                <c:pt idx="7398">
                  <c:v>16.359999999999957</c:v>
                </c:pt>
                <c:pt idx="7399">
                  <c:v>25.180000000000007</c:v>
                </c:pt>
                <c:pt idx="7400">
                  <c:v>19.159999999999997</c:v>
                </c:pt>
                <c:pt idx="7401">
                  <c:v>36.950000000000045</c:v>
                </c:pt>
                <c:pt idx="7402">
                  <c:v>0.14000000000001478</c:v>
                </c:pt>
                <c:pt idx="7403">
                  <c:v>45.669999999999987</c:v>
                </c:pt>
                <c:pt idx="7404">
                  <c:v>17.20999999999998</c:v>
                </c:pt>
                <c:pt idx="7405">
                  <c:v>7.910000000000025</c:v>
                </c:pt>
                <c:pt idx="7406">
                  <c:v>15.330000000000041</c:v>
                </c:pt>
                <c:pt idx="7407">
                  <c:v>0.49000000000000021</c:v>
                </c:pt>
                <c:pt idx="7408">
                  <c:v>4.1099999999996726</c:v>
                </c:pt>
                <c:pt idx="7409">
                  <c:v>7.5700000000000074</c:v>
                </c:pt>
                <c:pt idx="7410">
                  <c:v>8.1100000000000136</c:v>
                </c:pt>
                <c:pt idx="7411">
                  <c:v>13.530000000000001</c:v>
                </c:pt>
                <c:pt idx="7412">
                  <c:v>9.9099999999999682</c:v>
                </c:pt>
                <c:pt idx="7413">
                  <c:v>30.060000000000002</c:v>
                </c:pt>
                <c:pt idx="7414">
                  <c:v>25.659999999999997</c:v>
                </c:pt>
                <c:pt idx="7415">
                  <c:v>35.22</c:v>
                </c:pt>
                <c:pt idx="7416">
                  <c:v>37.69</c:v>
                </c:pt>
                <c:pt idx="7417">
                  <c:v>5.9799999999999898</c:v>
                </c:pt>
                <c:pt idx="7418">
                  <c:v>53.509999999999991</c:v>
                </c:pt>
                <c:pt idx="7419">
                  <c:v>16.210000000000036</c:v>
                </c:pt>
                <c:pt idx="7420">
                  <c:v>15.789999999999992</c:v>
                </c:pt>
                <c:pt idx="7421">
                  <c:v>7.8100000000000023</c:v>
                </c:pt>
                <c:pt idx="7422">
                  <c:v>7.3500000000000227</c:v>
                </c:pt>
                <c:pt idx="7423">
                  <c:v>16.5</c:v>
                </c:pt>
                <c:pt idx="7424">
                  <c:v>12.399999999999977</c:v>
                </c:pt>
                <c:pt idx="7425">
                  <c:v>22.830000000000155</c:v>
                </c:pt>
                <c:pt idx="7426">
                  <c:v>1.5999999999999996</c:v>
                </c:pt>
                <c:pt idx="7427">
                  <c:v>41.56</c:v>
                </c:pt>
                <c:pt idx="7428">
                  <c:v>12.300000000000068</c:v>
                </c:pt>
                <c:pt idx="7429">
                  <c:v>0.41999999999998749</c:v>
                </c:pt>
                <c:pt idx="7430">
                  <c:v>42.520000000000039</c:v>
                </c:pt>
                <c:pt idx="7431">
                  <c:v>21.629999999999995</c:v>
                </c:pt>
                <c:pt idx="7432">
                  <c:v>31.990000000000009</c:v>
                </c:pt>
                <c:pt idx="7433">
                  <c:v>11.309999999999945</c:v>
                </c:pt>
                <c:pt idx="7434">
                  <c:v>19.22999999999999</c:v>
                </c:pt>
                <c:pt idx="7435">
                  <c:v>24.780000000000086</c:v>
                </c:pt>
                <c:pt idx="7436">
                  <c:v>18.77000000000001</c:v>
                </c:pt>
                <c:pt idx="7437">
                  <c:v>49.650000000000091</c:v>
                </c:pt>
                <c:pt idx="7438">
                  <c:v>42.379999999999882</c:v>
                </c:pt>
                <c:pt idx="7439">
                  <c:v>2.5</c:v>
                </c:pt>
                <c:pt idx="7440">
                  <c:v>57.3599999999999</c:v>
                </c:pt>
                <c:pt idx="7441">
                  <c:v>29.949999999999932</c:v>
                </c:pt>
                <c:pt idx="7442">
                  <c:v>20.370000000000005</c:v>
                </c:pt>
                <c:pt idx="7443">
                  <c:v>18.819999999999993</c:v>
                </c:pt>
                <c:pt idx="7444">
                  <c:v>4.1600000000000037</c:v>
                </c:pt>
                <c:pt idx="7445">
                  <c:v>9.1000000000000227</c:v>
                </c:pt>
                <c:pt idx="7446">
                  <c:v>18.340000000000003</c:v>
                </c:pt>
                <c:pt idx="7447">
                  <c:v>10.070000000000007</c:v>
                </c:pt>
                <c:pt idx="7448">
                  <c:v>23.039999999999992</c:v>
                </c:pt>
                <c:pt idx="7449">
                  <c:v>9.7699999999999818</c:v>
                </c:pt>
                <c:pt idx="7450">
                  <c:v>14.349999999999994</c:v>
                </c:pt>
                <c:pt idx="7451">
                  <c:v>57.980000000000018</c:v>
                </c:pt>
                <c:pt idx="7452">
                  <c:v>2.0799999999999272</c:v>
                </c:pt>
                <c:pt idx="7453">
                  <c:v>2.4600000000000009</c:v>
                </c:pt>
                <c:pt idx="7454">
                  <c:v>7.5</c:v>
                </c:pt>
                <c:pt idx="7455">
                  <c:v>15.17999999999995</c:v>
                </c:pt>
                <c:pt idx="7456">
                  <c:v>2.6899999999999409</c:v>
                </c:pt>
                <c:pt idx="7457">
                  <c:v>21.929999999999836</c:v>
                </c:pt>
                <c:pt idx="7458">
                  <c:v>11.870000000000005</c:v>
                </c:pt>
                <c:pt idx="7459">
                  <c:v>22.590000000000003</c:v>
                </c:pt>
                <c:pt idx="7460">
                  <c:v>12.75</c:v>
                </c:pt>
                <c:pt idx="7461">
                  <c:v>24.779999999999973</c:v>
                </c:pt>
                <c:pt idx="7462">
                  <c:v>4.0900000000000034</c:v>
                </c:pt>
                <c:pt idx="7463">
                  <c:v>11.120000000000118</c:v>
                </c:pt>
                <c:pt idx="7464">
                  <c:v>6.4300000000000068</c:v>
                </c:pt>
                <c:pt idx="7465">
                  <c:v>4.970000000000006</c:v>
                </c:pt>
                <c:pt idx="7466">
                  <c:v>9.3999999999999773</c:v>
                </c:pt>
                <c:pt idx="7467">
                  <c:v>19.810000000000059</c:v>
                </c:pt>
                <c:pt idx="7468">
                  <c:v>30.480000000000018</c:v>
                </c:pt>
                <c:pt idx="7469">
                  <c:v>2.6899999999999977</c:v>
                </c:pt>
                <c:pt idx="7470">
                  <c:v>18.620000000000005</c:v>
                </c:pt>
                <c:pt idx="7471">
                  <c:v>24.090000000000032</c:v>
                </c:pt>
                <c:pt idx="7472">
                  <c:v>4.8899999999999864</c:v>
                </c:pt>
                <c:pt idx="7473">
                  <c:v>28.700000000000045</c:v>
                </c:pt>
                <c:pt idx="7474">
                  <c:v>49.850000000000023</c:v>
                </c:pt>
                <c:pt idx="7475">
                  <c:v>21.650000000000034</c:v>
                </c:pt>
                <c:pt idx="7476">
                  <c:v>6.819999999999709</c:v>
                </c:pt>
                <c:pt idx="7477">
                  <c:v>18.440000000000055</c:v>
                </c:pt>
                <c:pt idx="7478">
                  <c:v>30.92999999999995</c:v>
                </c:pt>
                <c:pt idx="7479">
                  <c:v>18.75</c:v>
                </c:pt>
                <c:pt idx="7480">
                  <c:v>17.390000000000015</c:v>
                </c:pt>
                <c:pt idx="7481">
                  <c:v>15.009999999999991</c:v>
                </c:pt>
                <c:pt idx="7482">
                  <c:v>2.1100000000000136</c:v>
                </c:pt>
                <c:pt idx="7483">
                  <c:v>9.4500000000000455</c:v>
                </c:pt>
                <c:pt idx="7484">
                  <c:v>5.7300000000000182</c:v>
                </c:pt>
                <c:pt idx="7485">
                  <c:v>16.059999999999945</c:v>
                </c:pt>
                <c:pt idx="7486">
                  <c:v>4.5200000000000102</c:v>
                </c:pt>
                <c:pt idx="7487">
                  <c:v>8.0199999999999818</c:v>
                </c:pt>
                <c:pt idx="7488">
                  <c:v>0.25</c:v>
                </c:pt>
                <c:pt idx="7489">
                  <c:v>31.339999999999989</c:v>
                </c:pt>
                <c:pt idx="7490">
                  <c:v>37.050000000000011</c:v>
                </c:pt>
                <c:pt idx="7491">
                  <c:v>19.799999999999955</c:v>
                </c:pt>
                <c:pt idx="7492">
                  <c:v>17.079999999999998</c:v>
                </c:pt>
                <c:pt idx="7493">
                  <c:v>4.5100000000000007</c:v>
                </c:pt>
                <c:pt idx="7494">
                  <c:v>1.6399999999999864</c:v>
                </c:pt>
                <c:pt idx="7495">
                  <c:v>3.8399999999999181</c:v>
                </c:pt>
                <c:pt idx="7496">
                  <c:v>40.910000000000082</c:v>
                </c:pt>
                <c:pt idx="7497">
                  <c:v>3.6300000000000097</c:v>
                </c:pt>
                <c:pt idx="7498">
                  <c:v>11.310000000000002</c:v>
                </c:pt>
                <c:pt idx="7499">
                  <c:v>24.800000000000182</c:v>
                </c:pt>
                <c:pt idx="7500">
                  <c:v>5.7700000000000102</c:v>
                </c:pt>
                <c:pt idx="7501">
                  <c:v>8.5800000000000409</c:v>
                </c:pt>
                <c:pt idx="7502">
                  <c:v>16.769999999999982</c:v>
                </c:pt>
                <c:pt idx="7503">
                  <c:v>12.46999999999997</c:v>
                </c:pt>
                <c:pt idx="7504">
                  <c:v>28.75</c:v>
                </c:pt>
                <c:pt idx="7505">
                  <c:v>33.509999999999991</c:v>
                </c:pt>
                <c:pt idx="7506">
                  <c:v>6.6899999999999409</c:v>
                </c:pt>
                <c:pt idx="7507">
                  <c:v>20.559999999999945</c:v>
                </c:pt>
                <c:pt idx="7508">
                  <c:v>4.3100000000000591</c:v>
                </c:pt>
                <c:pt idx="7509">
                  <c:v>25.930000000000007</c:v>
                </c:pt>
                <c:pt idx="7510">
                  <c:v>46.940000000000055</c:v>
                </c:pt>
                <c:pt idx="7511">
                  <c:v>12.690000000000055</c:v>
                </c:pt>
                <c:pt idx="7512">
                  <c:v>3.1599999999999966</c:v>
                </c:pt>
                <c:pt idx="7513">
                  <c:v>22.410000000000082</c:v>
                </c:pt>
                <c:pt idx="7514">
                  <c:v>1.039999999999992</c:v>
                </c:pt>
                <c:pt idx="7515">
                  <c:v>12.940000000000026</c:v>
                </c:pt>
                <c:pt idx="7516">
                  <c:v>27.239999999999952</c:v>
                </c:pt>
                <c:pt idx="7517">
                  <c:v>14.42999999999995</c:v>
                </c:pt>
                <c:pt idx="7518">
                  <c:v>2.3399999999999181</c:v>
                </c:pt>
                <c:pt idx="7519">
                  <c:v>16.900000000000091</c:v>
                </c:pt>
                <c:pt idx="7520">
                  <c:v>23.490000000000009</c:v>
                </c:pt>
                <c:pt idx="7521">
                  <c:v>12.770000000000003</c:v>
                </c:pt>
                <c:pt idx="7522">
                  <c:v>2.5800000000000125</c:v>
                </c:pt>
                <c:pt idx="7523">
                  <c:v>1.6700000000000728</c:v>
                </c:pt>
              </c:numCache>
            </c:numRef>
          </c:yVal>
        </c:ser>
        <c:axId val="72164480"/>
        <c:axId val="72162688"/>
      </c:scatterChart>
      <c:valAx>
        <c:axId val="72164480"/>
        <c:scaling>
          <c:orientation val="minMax"/>
        </c:scaling>
        <c:axPos val="b"/>
        <c:numFmt formatCode="0.0000" sourceLinked="1"/>
        <c:tickLblPos val="nextTo"/>
        <c:crossAx val="72162688"/>
        <c:crosses val="autoZero"/>
        <c:crossBetween val="midCat"/>
      </c:valAx>
      <c:valAx>
        <c:axId val="72162688"/>
        <c:scaling>
          <c:orientation val="minMax"/>
        </c:scaling>
        <c:axPos val="l"/>
        <c:majorGridlines/>
        <c:numFmt formatCode="General" sourceLinked="1"/>
        <c:tickLblPos val="nextTo"/>
        <c:crossAx val="7216448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28</xdr:row>
      <xdr:rowOff>9525</xdr:rowOff>
    </xdr:from>
    <xdr:to>
      <xdr:col>13</xdr:col>
      <xdr:colOff>419100</xdr:colOff>
      <xdr:row>56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4</xdr:row>
      <xdr:rowOff>142875</xdr:rowOff>
    </xdr:from>
    <xdr:to>
      <xdr:col>11</xdr:col>
      <xdr:colOff>466725</xdr:colOff>
      <xdr:row>21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8373"/>
  <sheetViews>
    <sheetView topLeftCell="N7601" workbookViewId="0">
      <selection activeCell="Z77" sqref="Z77"/>
    </sheetView>
  </sheetViews>
  <sheetFormatPr defaultRowHeight="12.75"/>
  <cols>
    <col min="1" max="1" width="9.140625" style="1"/>
    <col min="2" max="2" width="5.85546875" style="1" customWidth="1"/>
    <col min="3" max="3" width="5.42578125" style="1" customWidth="1"/>
    <col min="4" max="4" width="5.28515625" style="2" customWidth="1"/>
    <col min="5" max="5" width="10.42578125" style="5" customWidth="1"/>
    <col min="6" max="6" width="10.140625" style="5" customWidth="1"/>
    <col min="7" max="7" width="9.140625" style="5"/>
    <col min="8" max="8" width="12.28515625" style="5" customWidth="1"/>
    <col min="9" max="9" width="10.28515625" style="5" customWidth="1"/>
    <col min="10" max="10" width="9.140625" style="5"/>
    <col min="11" max="11" width="12" style="6" customWidth="1"/>
    <col min="12" max="12" width="12.140625" style="6" customWidth="1"/>
    <col min="13" max="13" width="12.28515625" style="6" customWidth="1"/>
    <col min="14" max="14" width="12.28515625" style="5" customWidth="1"/>
    <col min="15" max="15" width="12.28515625" style="1" customWidth="1"/>
    <col min="16" max="16" width="12.42578125" style="6" customWidth="1"/>
    <col min="17" max="17" width="12" style="6" customWidth="1"/>
  </cols>
  <sheetData>
    <row r="1" spans="1:22">
      <c r="A1" s="3" t="s">
        <v>54</v>
      </c>
    </row>
    <row r="2" spans="1:22">
      <c r="A2" s="3"/>
    </row>
    <row r="3" spans="1:22">
      <c r="A3" s="3"/>
    </row>
    <row r="4" spans="1:22">
      <c r="A4" s="3" t="s">
        <v>55</v>
      </c>
    </row>
    <row r="5" spans="1:22" ht="14.25">
      <c r="A5" s="1" t="s">
        <v>12</v>
      </c>
      <c r="B5" s="4" t="s">
        <v>0</v>
      </c>
      <c r="C5" s="4" t="s">
        <v>1</v>
      </c>
      <c r="D5" s="4" t="s">
        <v>2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18</v>
      </c>
      <c r="L5" s="6" t="s">
        <v>19</v>
      </c>
      <c r="M5" s="6" t="s">
        <v>20</v>
      </c>
      <c r="N5" s="6" t="s">
        <v>22</v>
      </c>
      <c r="O5" s="1" t="s">
        <v>21</v>
      </c>
      <c r="P5" s="6" t="s">
        <v>23</v>
      </c>
      <c r="Q5" s="6" t="s">
        <v>24</v>
      </c>
      <c r="R5" s="6" t="s">
        <v>29</v>
      </c>
      <c r="S5" s="6" t="s">
        <v>30</v>
      </c>
      <c r="T5" s="1" t="s">
        <v>12</v>
      </c>
      <c r="V5" s="6" t="s">
        <v>39</v>
      </c>
    </row>
    <row r="6" spans="1:22">
      <c r="A6" s="3" t="s">
        <v>16</v>
      </c>
      <c r="B6" s="1">
        <f t="shared" ref="B6:R6" si="0">COUNT(B64:B76)</f>
        <v>13</v>
      </c>
      <c r="C6" s="1">
        <f t="shared" si="0"/>
        <v>13</v>
      </c>
      <c r="D6" s="1">
        <f t="shared" si="0"/>
        <v>13</v>
      </c>
      <c r="E6" s="1">
        <f t="shared" si="0"/>
        <v>13</v>
      </c>
      <c r="F6" s="1">
        <f t="shared" si="0"/>
        <v>13</v>
      </c>
      <c r="G6" s="1">
        <f t="shared" si="0"/>
        <v>13</v>
      </c>
      <c r="H6" s="1">
        <f t="shared" si="0"/>
        <v>13</v>
      </c>
      <c r="I6" s="1">
        <f t="shared" si="0"/>
        <v>13</v>
      </c>
      <c r="J6" s="1">
        <f t="shared" si="0"/>
        <v>13</v>
      </c>
      <c r="K6" s="1">
        <f t="shared" si="0"/>
        <v>13</v>
      </c>
      <c r="L6" s="1">
        <f t="shared" si="0"/>
        <v>13</v>
      </c>
      <c r="M6" s="1">
        <f t="shared" si="0"/>
        <v>13</v>
      </c>
      <c r="N6" s="1">
        <f t="shared" si="0"/>
        <v>13</v>
      </c>
      <c r="O6" s="1">
        <f t="shared" si="0"/>
        <v>13</v>
      </c>
      <c r="P6" s="1">
        <f t="shared" si="0"/>
        <v>13</v>
      </c>
      <c r="Q6" s="1">
        <f t="shared" si="0"/>
        <v>13</v>
      </c>
      <c r="R6" s="1">
        <f t="shared" si="0"/>
        <v>13</v>
      </c>
      <c r="T6" s="3" t="s">
        <v>16</v>
      </c>
      <c r="V6" s="1">
        <f>COUNT(V64:V76)</f>
        <v>13</v>
      </c>
    </row>
    <row r="7" spans="1:22">
      <c r="A7" s="3" t="s">
        <v>13</v>
      </c>
      <c r="D7" s="1"/>
      <c r="E7" s="5">
        <f t="shared" ref="E7:R7" si="1">AVERAGE(E64:E76)</f>
        <v>11174.52307692308</v>
      </c>
      <c r="F7" s="5">
        <f t="shared" si="1"/>
        <v>11368.188461538462</v>
      </c>
      <c r="G7" s="5">
        <f t="shared" si="1"/>
        <v>193.5407692307692</v>
      </c>
      <c r="H7" s="5">
        <f t="shared" si="1"/>
        <v>11236.551538461539</v>
      </c>
      <c r="I7" s="5">
        <f t="shared" si="1"/>
        <v>11259.699230769229</v>
      </c>
      <c r="J7" s="5">
        <f t="shared" si="1"/>
        <v>164.87</v>
      </c>
      <c r="K7" s="5">
        <f t="shared" si="1"/>
        <v>11205.53730769231</v>
      </c>
      <c r="L7" s="5">
        <f t="shared" si="1"/>
        <v>-62.028461538461094</v>
      </c>
      <c r="M7" s="5">
        <f t="shared" si="1"/>
        <v>11313.943846153845</v>
      </c>
      <c r="N7" s="5">
        <f t="shared" si="1"/>
        <v>127.42062479390863</v>
      </c>
      <c r="O7" s="5">
        <f t="shared" si="1"/>
        <v>108.4892307692311</v>
      </c>
      <c r="P7" s="5">
        <f t="shared" si="1"/>
        <v>254.84124958781726</v>
      </c>
      <c r="Q7" s="5">
        <f t="shared" si="1"/>
        <v>0.17861404252037877</v>
      </c>
      <c r="R7" s="5">
        <f t="shared" si="1"/>
        <v>1.4068756747829458</v>
      </c>
      <c r="T7" s="3" t="s">
        <v>13</v>
      </c>
      <c r="V7" s="5">
        <f>AVERAGE(V64:V76)</f>
        <v>5.5957168475559635</v>
      </c>
    </row>
    <row r="8" spans="1:22">
      <c r="A8" s="3" t="s">
        <v>14</v>
      </c>
      <c r="B8" s="1">
        <f t="shared" ref="B8:R8" si="2">MIN(B64:B76)</f>
        <v>0</v>
      </c>
      <c r="C8" s="1">
        <f t="shared" si="2"/>
        <v>4</v>
      </c>
      <c r="D8" s="1">
        <f t="shared" si="2"/>
        <v>0</v>
      </c>
      <c r="E8" s="6">
        <f t="shared" si="2"/>
        <v>53.6</v>
      </c>
      <c r="F8" s="6">
        <f t="shared" si="2"/>
        <v>-117.65</v>
      </c>
      <c r="G8" s="6">
        <f t="shared" si="2"/>
        <v>125.73</v>
      </c>
      <c r="H8" s="6">
        <f t="shared" si="2"/>
        <v>57.05</v>
      </c>
      <c r="I8" s="6">
        <f t="shared" si="2"/>
        <v>41.26</v>
      </c>
      <c r="J8" s="6">
        <f t="shared" si="2"/>
        <v>91.16</v>
      </c>
      <c r="K8" s="6">
        <f t="shared" si="2"/>
        <v>55.325000000000003</v>
      </c>
      <c r="L8" s="6">
        <f t="shared" si="2"/>
        <v>-425.23999999999978</v>
      </c>
      <c r="M8" s="6">
        <f t="shared" si="2"/>
        <v>-38.195000000000007</v>
      </c>
      <c r="N8" s="6">
        <f t="shared" si="2"/>
        <v>77.65014246606377</v>
      </c>
      <c r="O8" s="6">
        <f t="shared" si="2"/>
        <v>-741.02000000000044</v>
      </c>
      <c r="P8" s="6">
        <f t="shared" si="2"/>
        <v>155.30028493212754</v>
      </c>
      <c r="Q8" s="6">
        <f t="shared" si="2"/>
        <v>-1.0609110996593524E-2</v>
      </c>
      <c r="R8" s="6">
        <f t="shared" si="2"/>
        <v>0.2699135953726064</v>
      </c>
      <c r="T8" s="3" t="s">
        <v>14</v>
      </c>
      <c r="V8" s="6">
        <f>MIN(V64:V76)</f>
        <v>0.21798355690253582</v>
      </c>
    </row>
    <row r="9" spans="1:22">
      <c r="A9" s="3" t="s">
        <v>15</v>
      </c>
      <c r="B9" s="1">
        <f t="shared" ref="B9:R9" si="3">MAX(B64:B76)</f>
        <v>0</v>
      </c>
      <c r="C9" s="1">
        <f t="shared" si="3"/>
        <v>28</v>
      </c>
      <c r="D9" s="1">
        <f t="shared" si="3"/>
        <v>0</v>
      </c>
      <c r="E9" s="6">
        <f t="shared" si="3"/>
        <v>63017.16</v>
      </c>
      <c r="F9" s="6">
        <f t="shared" si="3"/>
        <v>66454.8</v>
      </c>
      <c r="G9" s="6">
        <f t="shared" si="3"/>
        <v>434.07</v>
      </c>
      <c r="H9" s="6">
        <f t="shared" si="3"/>
        <v>63197.09</v>
      </c>
      <c r="I9" s="6">
        <f t="shared" si="3"/>
        <v>64944.06</v>
      </c>
      <c r="J9" s="6">
        <f t="shared" si="3"/>
        <v>426.26</v>
      </c>
      <c r="K9" s="6">
        <f t="shared" si="3"/>
        <v>63107.125</v>
      </c>
      <c r="L9" s="6">
        <f t="shared" si="3"/>
        <v>156.45999999999913</v>
      </c>
      <c r="M9" s="6">
        <f t="shared" si="3"/>
        <v>65699.429999999993</v>
      </c>
      <c r="N9" s="6">
        <f t="shared" si="3"/>
        <v>304.18512147210618</v>
      </c>
      <c r="O9" s="6">
        <f t="shared" si="3"/>
        <v>1510.7400000000052</v>
      </c>
      <c r="P9" s="6">
        <f t="shared" si="3"/>
        <v>608.37024294421235</v>
      </c>
      <c r="Q9" s="6">
        <f t="shared" si="3"/>
        <v>0.41363903804536784</v>
      </c>
      <c r="R9" s="6">
        <f t="shared" si="3"/>
        <v>2.7790149495445209</v>
      </c>
      <c r="T9" s="3" t="s">
        <v>15</v>
      </c>
      <c r="V9" s="6">
        <f>MAX(V64:V76)</f>
        <v>14.719361039109984</v>
      </c>
    </row>
    <row r="10" spans="1:22">
      <c r="A10" s="3" t="s">
        <v>17</v>
      </c>
      <c r="E10" s="5">
        <f t="shared" ref="E10:R10" si="4">STDEV(E64:E76)</f>
        <v>16619.403394499142</v>
      </c>
      <c r="F10" s="5">
        <f t="shared" si="4"/>
        <v>17506.61522160449</v>
      </c>
      <c r="G10" s="5">
        <f t="shared" si="4"/>
        <v>77.760800478297924</v>
      </c>
      <c r="H10" s="5">
        <f t="shared" si="4"/>
        <v>16665.539557084474</v>
      </c>
      <c r="I10" s="5">
        <f t="shared" si="4"/>
        <v>17111.849885235701</v>
      </c>
      <c r="J10" s="5">
        <f t="shared" si="4"/>
        <v>83.082514606464201</v>
      </c>
      <c r="K10" s="5">
        <f t="shared" si="4"/>
        <v>16642.274271787821</v>
      </c>
      <c r="L10" s="5">
        <f t="shared" si="4"/>
        <v>168.47577283030657</v>
      </c>
      <c r="M10" s="5">
        <f t="shared" si="4"/>
        <v>17307.555355006949</v>
      </c>
      <c r="N10" s="5">
        <f t="shared" si="4"/>
        <v>56.169840070605979</v>
      </c>
      <c r="O10" s="5">
        <f t="shared" si="4"/>
        <v>622.95791012798531</v>
      </c>
      <c r="P10" s="5">
        <f t="shared" si="4"/>
        <v>112.33968014121196</v>
      </c>
      <c r="Q10" s="5">
        <f t="shared" si="4"/>
        <v>0.13919682032532346</v>
      </c>
      <c r="R10" s="5">
        <f t="shared" si="4"/>
        <v>0.92725835606837026</v>
      </c>
      <c r="T10" s="3" t="s">
        <v>17</v>
      </c>
      <c r="V10" s="5">
        <f>STDEV(V64:V76)</f>
        <v>4.0650697717299273</v>
      </c>
    </row>
    <row r="11" spans="1:22">
      <c r="A11" s="3" t="s">
        <v>25</v>
      </c>
      <c r="L11" s="6">
        <f>SQRT(SUMSQ(L64:L76)/L6)</f>
        <v>173.34423797306135</v>
      </c>
      <c r="O11" s="6">
        <f>SQRT(SUMSQ(O64:O76)/O6)</f>
        <v>608.27167292002378</v>
      </c>
      <c r="R11" s="6">
        <f>SQRT(SUMSQ(R64:R76)/R6)</f>
        <v>1.6652231507341129</v>
      </c>
      <c r="S11" s="6"/>
      <c r="T11" s="3" t="s">
        <v>25</v>
      </c>
      <c r="V11" s="6">
        <f>SQRT(SUMSQ(V64:V76)/V6)</f>
        <v>6.8239066099811092</v>
      </c>
    </row>
    <row r="12" spans="1:22">
      <c r="A12" s="3"/>
    </row>
    <row r="13" spans="1:22">
      <c r="A13" s="3"/>
    </row>
    <row r="14" spans="1:22">
      <c r="A14" s="3" t="s">
        <v>50</v>
      </c>
    </row>
    <row r="15" spans="1:22" ht="14.25">
      <c r="A15" s="1" t="s">
        <v>12</v>
      </c>
      <c r="B15" s="4" t="s">
        <v>0</v>
      </c>
      <c r="C15" s="4" t="s">
        <v>1</v>
      </c>
      <c r="D15" s="4" t="s">
        <v>2</v>
      </c>
      <c r="E15" s="6" t="s">
        <v>6</v>
      </c>
      <c r="F15" s="6" t="s">
        <v>7</v>
      </c>
      <c r="G15" s="6" t="s">
        <v>8</v>
      </c>
      <c r="H15" s="6" t="s">
        <v>9</v>
      </c>
      <c r="I15" s="6" t="s">
        <v>10</v>
      </c>
      <c r="J15" s="6" t="s">
        <v>11</v>
      </c>
      <c r="K15" s="6" t="s">
        <v>18</v>
      </c>
      <c r="L15" s="6" t="s">
        <v>19</v>
      </c>
      <c r="M15" s="6" t="s">
        <v>20</v>
      </c>
      <c r="N15" s="6" t="s">
        <v>22</v>
      </c>
      <c r="O15" s="1" t="s">
        <v>21</v>
      </c>
      <c r="P15" s="6" t="s">
        <v>23</v>
      </c>
      <c r="Q15" s="6" t="s">
        <v>24</v>
      </c>
      <c r="R15" s="6" t="s">
        <v>29</v>
      </c>
      <c r="S15" s="6" t="s">
        <v>30</v>
      </c>
      <c r="T15" s="1" t="s">
        <v>12</v>
      </c>
      <c r="V15" s="6" t="s">
        <v>39</v>
      </c>
    </row>
    <row r="16" spans="1:22">
      <c r="A16" s="3" t="s">
        <v>16</v>
      </c>
      <c r="B16" s="1">
        <f t="shared" ref="B16:R16" si="5">COUNT(B82:B7605)</f>
        <v>7524</v>
      </c>
      <c r="C16" s="1">
        <f t="shared" si="5"/>
        <v>7524</v>
      </c>
      <c r="D16" s="1">
        <f t="shared" si="5"/>
        <v>7524</v>
      </c>
      <c r="E16" s="1">
        <f t="shared" si="5"/>
        <v>7524</v>
      </c>
      <c r="F16" s="1">
        <f t="shared" si="5"/>
        <v>7524</v>
      </c>
      <c r="G16" s="1">
        <f t="shared" si="5"/>
        <v>7524</v>
      </c>
      <c r="H16" s="1">
        <f t="shared" si="5"/>
        <v>7524</v>
      </c>
      <c r="I16" s="1">
        <f t="shared" si="5"/>
        <v>7524</v>
      </c>
      <c r="J16" s="1">
        <f t="shared" si="5"/>
        <v>7524</v>
      </c>
      <c r="K16" s="1">
        <f t="shared" si="5"/>
        <v>7524</v>
      </c>
      <c r="L16" s="1">
        <f t="shared" si="5"/>
        <v>7524</v>
      </c>
      <c r="M16" s="1">
        <f t="shared" si="5"/>
        <v>7524</v>
      </c>
      <c r="N16" s="1">
        <f t="shared" si="5"/>
        <v>7524</v>
      </c>
      <c r="O16" s="1">
        <f t="shared" si="5"/>
        <v>7524</v>
      </c>
      <c r="P16" s="1">
        <f t="shared" si="5"/>
        <v>7524</v>
      </c>
      <c r="Q16" s="1">
        <f t="shared" si="5"/>
        <v>7524</v>
      </c>
      <c r="R16" s="1">
        <f t="shared" si="5"/>
        <v>7524</v>
      </c>
      <c r="T16" s="3" t="s">
        <v>16</v>
      </c>
      <c r="V16" s="1">
        <f>COUNT(V82:V7605)</f>
        <v>7524</v>
      </c>
    </row>
    <row r="17" spans="1:26">
      <c r="A17" s="3" t="s">
        <v>13</v>
      </c>
      <c r="D17" s="1"/>
      <c r="E17" s="5">
        <f t="shared" ref="E17:R17" si="6">AVERAGE(E82:E7605)</f>
        <v>2170.5997208931317</v>
      </c>
      <c r="F17" s="5">
        <f t="shared" si="6"/>
        <v>2165.0882562466795</v>
      </c>
      <c r="G17" s="5">
        <f t="shared" si="6"/>
        <v>125.79660021265256</v>
      </c>
      <c r="H17" s="5">
        <f t="shared" si="6"/>
        <v>2170.9546026050048</v>
      </c>
      <c r="I17" s="5">
        <f t="shared" si="6"/>
        <v>2193.1886004784742</v>
      </c>
      <c r="J17" s="5">
        <f t="shared" si="6"/>
        <v>109.99734715576842</v>
      </c>
      <c r="K17" s="5">
        <f t="shared" si="6"/>
        <v>2170.7771617490625</v>
      </c>
      <c r="L17" s="5">
        <f t="shared" si="6"/>
        <v>-0.3548817118553958</v>
      </c>
      <c r="M17" s="5">
        <f t="shared" si="6"/>
        <v>2179.1384283625789</v>
      </c>
      <c r="N17" s="5">
        <f t="shared" si="6"/>
        <v>84.48059939262582</v>
      </c>
      <c r="O17" s="5">
        <f t="shared" si="6"/>
        <v>-28.100344231791603</v>
      </c>
      <c r="P17" s="5">
        <f t="shared" si="6"/>
        <v>168.96119878525164</v>
      </c>
      <c r="Q17" s="5">
        <f t="shared" si="6"/>
        <v>0.1355009808954282</v>
      </c>
      <c r="R17" s="5">
        <f t="shared" si="6"/>
        <v>0.93732704636734887</v>
      </c>
      <c r="T17" s="3" t="s">
        <v>13</v>
      </c>
      <c r="V17" s="5">
        <f>AVERAGE(V82:V7605)</f>
        <v>2.0835837842487237</v>
      </c>
    </row>
    <row r="18" spans="1:26">
      <c r="A18" s="3" t="s">
        <v>14</v>
      </c>
      <c r="B18" s="1">
        <f t="shared" ref="B18:R18" si="7">MIN(B82:B7605)</f>
        <v>-8</v>
      </c>
      <c r="C18" s="1">
        <f t="shared" si="7"/>
        <v>1</v>
      </c>
      <c r="D18" s="1">
        <f t="shared" si="7"/>
        <v>0</v>
      </c>
      <c r="E18" s="6">
        <f t="shared" si="7"/>
        <v>0.2</v>
      </c>
      <c r="F18" s="6">
        <f t="shared" si="7"/>
        <v>-194.31</v>
      </c>
      <c r="G18" s="6">
        <f t="shared" si="7"/>
        <v>33.18</v>
      </c>
      <c r="H18" s="6">
        <f t="shared" si="7"/>
        <v>0.35</v>
      </c>
      <c r="I18" s="6">
        <f t="shared" si="7"/>
        <v>-103.43</v>
      </c>
      <c r="J18" s="6">
        <f t="shared" si="7"/>
        <v>28.99</v>
      </c>
      <c r="K18" s="6">
        <f t="shared" si="7"/>
        <v>0.46499999999999997</v>
      </c>
      <c r="L18" s="6">
        <f t="shared" si="7"/>
        <v>-1152.7799999999988</v>
      </c>
      <c r="M18" s="6">
        <f t="shared" si="7"/>
        <v>-95.62</v>
      </c>
      <c r="N18" s="6">
        <f t="shared" si="7"/>
        <v>24.534609228597876</v>
      </c>
      <c r="O18" s="6">
        <f t="shared" si="7"/>
        <v>-3143.5900000000038</v>
      </c>
      <c r="P18" s="6">
        <f t="shared" si="7"/>
        <v>49.069218457195753</v>
      </c>
      <c r="Q18" s="6">
        <f t="shared" si="7"/>
        <v>-0.89105653733330137</v>
      </c>
      <c r="R18" s="6">
        <f t="shared" si="7"/>
        <v>3.2060218863461153E-4</v>
      </c>
      <c r="T18" s="3" t="s">
        <v>14</v>
      </c>
      <c r="V18" s="6">
        <f>MIN(V82:V7605)</f>
        <v>2.5793714653210624E-4</v>
      </c>
    </row>
    <row r="19" spans="1:26">
      <c r="A19" s="3" t="s">
        <v>15</v>
      </c>
      <c r="B19" s="1">
        <f t="shared" ref="B19:R19" si="8">MAX(B82:B7605)</f>
        <v>10</v>
      </c>
      <c r="C19" s="1">
        <f t="shared" si="8"/>
        <v>33</v>
      </c>
      <c r="D19" s="1">
        <f t="shared" si="8"/>
        <v>22</v>
      </c>
      <c r="E19" s="6">
        <f t="shared" si="8"/>
        <v>81614.05</v>
      </c>
      <c r="F19" s="6">
        <f t="shared" si="8"/>
        <v>83698.8</v>
      </c>
      <c r="G19" s="6">
        <f t="shared" si="8"/>
        <v>1438.26</v>
      </c>
      <c r="H19" s="6">
        <f t="shared" si="8"/>
        <v>81772.820000000007</v>
      </c>
      <c r="I19" s="6">
        <f t="shared" si="8"/>
        <v>85414.22</v>
      </c>
      <c r="J19" s="6">
        <f t="shared" si="8"/>
        <v>1033.74</v>
      </c>
      <c r="K19" s="6">
        <f t="shared" si="8"/>
        <v>81693.434999999998</v>
      </c>
      <c r="L19" s="6">
        <f t="shared" si="8"/>
        <v>1001.25</v>
      </c>
      <c r="M19" s="6">
        <f t="shared" si="8"/>
        <v>84556.510000000009</v>
      </c>
      <c r="N19" s="6">
        <f t="shared" si="8"/>
        <v>742.85679920493419</v>
      </c>
      <c r="O19" s="6">
        <f t="shared" si="8"/>
        <v>1168.1100000000006</v>
      </c>
      <c r="P19" s="6">
        <f t="shared" si="8"/>
        <v>1485.7135984098684</v>
      </c>
      <c r="Q19" s="6">
        <f t="shared" si="8"/>
        <v>0.91195618830678715</v>
      </c>
      <c r="R19" s="6">
        <f t="shared" si="8"/>
        <v>7.5200260921354669</v>
      </c>
      <c r="T19" s="3" t="s">
        <v>15</v>
      </c>
      <c r="V19" s="6">
        <f>MAX(V82:V7605)</f>
        <v>39.717283516596147</v>
      </c>
    </row>
    <row r="20" spans="1:26">
      <c r="A20" s="3" t="s">
        <v>17</v>
      </c>
      <c r="E20" s="5">
        <f t="shared" ref="E20:R20" si="9">STDEV(E82:E7605)</f>
        <v>3976.3137269165836</v>
      </c>
      <c r="F20" s="5">
        <f t="shared" si="9"/>
        <v>3923.3965272880232</v>
      </c>
      <c r="G20" s="5">
        <f t="shared" si="9"/>
        <v>50.95956712761167</v>
      </c>
      <c r="H20" s="5">
        <f t="shared" si="9"/>
        <v>3977.3779719156005</v>
      </c>
      <c r="I20" s="5">
        <f t="shared" si="9"/>
        <v>3921.7539555887361</v>
      </c>
      <c r="J20" s="5">
        <f t="shared" si="9"/>
        <v>48.864511317620305</v>
      </c>
      <c r="K20" s="5">
        <f t="shared" si="9"/>
        <v>3976.5530658432394</v>
      </c>
      <c r="L20" s="5">
        <f t="shared" si="9"/>
        <v>96.517515614611241</v>
      </c>
      <c r="M20" s="5">
        <f t="shared" si="9"/>
        <v>3920.8373947378441</v>
      </c>
      <c r="N20" s="5">
        <f t="shared" si="9"/>
        <v>33.018363662170849</v>
      </c>
      <c r="O20" s="5">
        <f t="shared" si="9"/>
        <v>233.50651623716416</v>
      </c>
      <c r="P20" s="5">
        <f t="shared" si="9"/>
        <v>66.036727324341697</v>
      </c>
      <c r="Q20" s="5">
        <f t="shared" si="9"/>
        <v>0.24964002579358299</v>
      </c>
      <c r="R20" s="5">
        <f t="shared" si="9"/>
        <v>0.79296786211038384</v>
      </c>
      <c r="T20" s="3" t="s">
        <v>17</v>
      </c>
      <c r="V20" s="5">
        <f>STDEV(V82:V7605)</f>
        <v>2.5180024046097147</v>
      </c>
    </row>
    <row r="21" spans="1:26">
      <c r="A21" s="3" t="s">
        <v>25</v>
      </c>
      <c r="L21" s="6">
        <f>SQRT(SUMSQ(L82:L7605)/L16)</f>
        <v>96.511753892090908</v>
      </c>
      <c r="O21" s="6">
        <f>SQRT(SUMSQ(O82:O7605)/O16)</f>
        <v>235.17583979226302</v>
      </c>
      <c r="R21" s="6">
        <f>SQRT(SUMSQ(R82:R7605)/R16)</f>
        <v>1.2277200209679939</v>
      </c>
      <c r="S21" s="6">
        <f>SQRT((SUMSQ(O82:O7605)-SUMSQ(P82:P7605))/M16)</f>
        <v>149.66468909941352</v>
      </c>
      <c r="T21" s="3" t="s">
        <v>25</v>
      </c>
      <c r="V21" s="6">
        <f>SQRT(SUMSQ(V82:V7605)/V16)</f>
        <v>3.2681515898191753</v>
      </c>
    </row>
    <row r="22" spans="1:26" ht="14.25">
      <c r="A22" s="3" t="s">
        <v>26</v>
      </c>
      <c r="B22" s="3" t="s">
        <v>51</v>
      </c>
      <c r="L22" s="1">
        <f>10000*L21/K17</f>
        <v>444.5953992547461</v>
      </c>
      <c r="O22" s="1">
        <f>10000*O21/M17</f>
        <v>1079.2147792509718</v>
      </c>
      <c r="S22" s="1">
        <f>10000*S21/M17</f>
        <v>686.80670833689396</v>
      </c>
      <c r="T22" s="3" t="s">
        <v>26</v>
      </c>
    </row>
    <row r="23" spans="1:26">
      <c r="A23" s="3"/>
      <c r="B23" s="3"/>
      <c r="L23" s="1"/>
      <c r="S23" s="1"/>
    </row>
    <row r="24" spans="1:26" ht="15.75">
      <c r="A24" s="3"/>
      <c r="B24" s="3" t="s">
        <v>31</v>
      </c>
      <c r="E24" s="5" t="s">
        <v>32</v>
      </c>
      <c r="F24" s="7">
        <f>SUM(W82:W7605)/SUM(X82:X7605)</f>
        <v>8.5210239399251833E-2</v>
      </c>
      <c r="H24" s="5" t="s">
        <v>33</v>
      </c>
      <c r="I24" s="8">
        <f>SQRT(SUMSQ(V82:V7605)/SUMSQ(Y82:Y7605))</f>
        <v>9.6109223195328955E-2</v>
      </c>
      <c r="K24" s="1"/>
      <c r="L24" s="1"/>
      <c r="N24"/>
      <c r="P24"/>
      <c r="Q24"/>
      <c r="S24" s="1"/>
    </row>
    <row r="25" spans="1:26" ht="15.75">
      <c r="A25" s="3"/>
      <c r="B25" s="3"/>
      <c r="E25" s="5" t="s">
        <v>34</v>
      </c>
      <c r="F25" s="7">
        <f>SUM(S82:S7605)/SUM(T82:T7605)</f>
        <v>0.94567206998013953</v>
      </c>
      <c r="H25" s="5" t="s">
        <v>35</v>
      </c>
      <c r="I25" s="8">
        <f>SQRT(SUMSQ(R82:R7605)/SUMSQ(U82:U7605))</f>
        <v>0.93956989655720802</v>
      </c>
      <c r="K25" s="1"/>
      <c r="L25" s="1"/>
      <c r="N25"/>
      <c r="P25"/>
      <c r="Q25"/>
      <c r="S25" s="1"/>
    </row>
    <row r="26" spans="1:26">
      <c r="A26" s="3"/>
      <c r="B26" s="3"/>
      <c r="F26" s="7"/>
      <c r="I26" s="8"/>
      <c r="K26" s="1"/>
      <c r="L26" s="1"/>
      <c r="N26"/>
      <c r="P26"/>
      <c r="Q26"/>
      <c r="S26" s="1"/>
    </row>
    <row r="27" spans="1:26">
      <c r="A27" s="3"/>
      <c r="B27" s="3"/>
      <c r="F27" s="7"/>
      <c r="I27" s="8"/>
      <c r="J27" s="5" t="s">
        <v>28</v>
      </c>
      <c r="K27" s="1"/>
      <c r="L27" s="1"/>
      <c r="N27"/>
      <c r="P27"/>
      <c r="Q27"/>
      <c r="S27" s="1"/>
    </row>
    <row r="28" spans="1:26">
      <c r="A28" s="3" t="s">
        <v>44</v>
      </c>
    </row>
    <row r="29" spans="1:26">
      <c r="A29" s="1" t="s">
        <v>12</v>
      </c>
      <c r="B29" s="4"/>
      <c r="C29" s="4"/>
      <c r="D29" s="4"/>
      <c r="E29" s="6"/>
      <c r="F29" s="6"/>
      <c r="G29" s="6"/>
      <c r="H29" s="6"/>
      <c r="I29" s="6"/>
      <c r="J29" s="6"/>
      <c r="K29" s="6" t="s">
        <v>18</v>
      </c>
      <c r="L29" s="6" t="s">
        <v>19</v>
      </c>
      <c r="M29" s="6" t="s">
        <v>20</v>
      </c>
      <c r="N29" s="6"/>
      <c r="O29" s="1" t="s">
        <v>21</v>
      </c>
      <c r="R29" s="6"/>
      <c r="S29" s="6"/>
      <c r="T29" s="1"/>
      <c r="V29" s="6"/>
      <c r="Z29" s="6" t="s">
        <v>43</v>
      </c>
    </row>
    <row r="30" spans="1:26">
      <c r="A30" s="3" t="s">
        <v>16</v>
      </c>
      <c r="D30" s="1"/>
      <c r="E30" s="1"/>
      <c r="F30" s="1"/>
      <c r="G30" s="1"/>
      <c r="H30" s="1"/>
      <c r="I30" s="1"/>
      <c r="J30" s="3" t="s">
        <v>16</v>
      </c>
      <c r="K30" s="1">
        <f>COUNT(K82:K4874)</f>
        <v>4793</v>
      </c>
      <c r="L30" s="1">
        <f>COUNT(L82:L4874)</f>
        <v>4793</v>
      </c>
      <c r="M30" s="1">
        <f>COUNT(M82:M4874)</f>
        <v>4793</v>
      </c>
      <c r="N30" s="1"/>
      <c r="O30" s="1">
        <f>COUNT(O82:O4874)</f>
        <v>4793</v>
      </c>
      <c r="P30" s="1"/>
      <c r="Q30" s="1"/>
      <c r="R30" s="1"/>
      <c r="T30" s="3"/>
      <c r="V30" s="1"/>
      <c r="Y30" s="3" t="s">
        <v>16</v>
      </c>
      <c r="Z30" s="1">
        <f>COUNT(Z82:Z4874)</f>
        <v>4793</v>
      </c>
    </row>
    <row r="31" spans="1:26">
      <c r="A31" s="3" t="s">
        <v>13</v>
      </c>
      <c r="D31" s="1"/>
      <c r="J31" s="3" t="s">
        <v>13</v>
      </c>
      <c r="K31" s="5">
        <f>AVERAGE(K82:K4874)</f>
        <v>2981.176740037547</v>
      </c>
      <c r="L31" s="5">
        <f>AVERAGE(L82:L4874)</f>
        <v>-0.29268307949092437</v>
      </c>
      <c r="M31" s="5">
        <f>AVERAGE(M82:M4874)</f>
        <v>2987.9536657625813</v>
      </c>
      <c r="O31" s="5">
        <f>AVERAGE(O82:O4874)</f>
        <v>3.1559566033799178</v>
      </c>
      <c r="P31" s="5"/>
      <c r="Q31" s="5"/>
      <c r="R31" s="5"/>
      <c r="T31" s="3"/>
      <c r="V31" s="5"/>
      <c r="Y31" s="3" t="s">
        <v>13</v>
      </c>
      <c r="Z31" s="5">
        <f>AVERAGE(Z82:Z4874)</f>
        <v>0.3933842124243942</v>
      </c>
    </row>
    <row r="32" spans="1:26">
      <c r="A32" s="3" t="s">
        <v>14</v>
      </c>
      <c r="D32" s="1"/>
      <c r="E32" s="6"/>
      <c r="F32" s="6"/>
      <c r="G32" s="6"/>
      <c r="H32" s="6"/>
      <c r="I32" s="6"/>
      <c r="J32" s="3" t="s">
        <v>14</v>
      </c>
      <c r="K32" s="6">
        <f>MIN(K82:K4874)</f>
        <v>1.365</v>
      </c>
      <c r="L32" s="6">
        <f>MIN(L82:L4874)</f>
        <v>-1152.7799999999988</v>
      </c>
      <c r="M32" s="6">
        <f>MIN(M82:M4874)</f>
        <v>-95.62</v>
      </c>
      <c r="N32" s="6"/>
      <c r="O32" s="6">
        <f>MIN(O82:O4874)</f>
        <v>-3143.5900000000038</v>
      </c>
      <c r="P32" s="6" t="s">
        <v>28</v>
      </c>
      <c r="R32" s="6"/>
      <c r="T32" s="3"/>
      <c r="V32" s="6"/>
      <c r="Y32" s="3" t="s">
        <v>14</v>
      </c>
      <c r="Z32" s="6">
        <f>MIN(Z82:Z4874)</f>
        <v>5.8043087443725806E-2</v>
      </c>
    </row>
    <row r="33" spans="1:26">
      <c r="A33" s="3" t="s">
        <v>15</v>
      </c>
      <c r="D33" s="1"/>
      <c r="E33" s="6"/>
      <c r="F33" s="6"/>
      <c r="G33" s="6"/>
      <c r="H33" s="6"/>
      <c r="I33" s="6"/>
      <c r="J33" s="3" t="s">
        <v>15</v>
      </c>
      <c r="K33" s="6">
        <f>MAX(K82:K4874)</f>
        <v>81693.434999999998</v>
      </c>
      <c r="L33" s="6">
        <f>MAX(L82:L4874)</f>
        <v>1001.25</v>
      </c>
      <c r="M33" s="6">
        <f>MAX(M82:M4874)</f>
        <v>84556.510000000009</v>
      </c>
      <c r="N33" s="6"/>
      <c r="O33" s="6">
        <f>MAX(O82:O4874)</f>
        <v>1168.1100000000006</v>
      </c>
      <c r="R33" s="6"/>
      <c r="T33" s="3"/>
      <c r="V33" s="6"/>
      <c r="Y33" s="3" t="s">
        <v>15</v>
      </c>
      <c r="Z33" s="6">
        <f>MAX(Z82:Z4874)</f>
        <v>0.52609314764592785</v>
      </c>
    </row>
    <row r="34" spans="1:26">
      <c r="A34" s="3" t="s">
        <v>17</v>
      </c>
      <c r="J34" s="3" t="s">
        <v>17</v>
      </c>
      <c r="K34" s="5">
        <f>STDEV(K82:K4874)</f>
        <v>4760.6959179958467</v>
      </c>
      <c r="L34" s="5">
        <f>STDEV(L82:L4874)</f>
        <v>118.44438664826654</v>
      </c>
      <c r="M34" s="5">
        <f>STDEV(M82:M4874)</f>
        <v>4688.709428858333</v>
      </c>
      <c r="O34" s="5">
        <f>STDEV(O82:O4874)</f>
        <v>248.21320131176284</v>
      </c>
      <c r="P34" s="5"/>
      <c r="Q34" s="5"/>
      <c r="R34" s="5"/>
      <c r="T34" s="3"/>
      <c r="V34" s="5"/>
      <c r="Y34" s="3" t="s">
        <v>17</v>
      </c>
      <c r="Z34" s="5">
        <f>STDEV(Z82:Z4874)</f>
        <v>0.10053658496887452</v>
      </c>
    </row>
    <row r="35" spans="1:26">
      <c r="A35" s="3" t="s">
        <v>25</v>
      </c>
      <c r="L35" s="6">
        <f>SQRT(SUMSQ(L82:L7081)/L30)</f>
        <v>120.67112678947947</v>
      </c>
      <c r="O35" s="6">
        <f>SQRT(SUMSQ(O82:O7081)/O30)</f>
        <v>284.73259827535389</v>
      </c>
      <c r="R35" s="6"/>
      <c r="S35" s="6"/>
      <c r="T35" s="3"/>
      <c r="V35" s="6"/>
    </row>
    <row r="36" spans="1:26" ht="14.25">
      <c r="A36" s="3" t="s">
        <v>26</v>
      </c>
      <c r="B36" s="3"/>
      <c r="L36" s="1">
        <f>10000*L35/K31</f>
        <v>404.77682912539984</v>
      </c>
      <c r="O36" s="1">
        <f>10000*O35/M31</f>
        <v>952.93511923547464</v>
      </c>
      <c r="S36" s="1"/>
      <c r="T36" s="3"/>
      <c r="U36" t="s">
        <v>28</v>
      </c>
    </row>
    <row r="37" spans="1:26">
      <c r="A37" s="3"/>
      <c r="B37" s="3"/>
      <c r="L37" s="1"/>
      <c r="S37" s="1"/>
      <c r="T37" s="3"/>
    </row>
    <row r="38" spans="1:26">
      <c r="A38" s="3"/>
      <c r="B38" s="3"/>
      <c r="L38" s="1"/>
      <c r="S38" s="1"/>
      <c r="T38" s="3"/>
    </row>
    <row r="39" spans="1:26">
      <c r="A39" s="3" t="s">
        <v>56</v>
      </c>
      <c r="B39" s="3"/>
      <c r="L39" s="1"/>
    </row>
    <row r="40" spans="1:26">
      <c r="A40" s="1" t="s">
        <v>12</v>
      </c>
      <c r="B40" s="4" t="s">
        <v>0</v>
      </c>
      <c r="C40" s="4" t="s">
        <v>1</v>
      </c>
      <c r="D40" s="4" t="s">
        <v>2</v>
      </c>
      <c r="E40" s="6" t="s">
        <v>3</v>
      </c>
      <c r="F40" s="6" t="s">
        <v>4</v>
      </c>
      <c r="G40" s="6" t="s">
        <v>5</v>
      </c>
      <c r="L40" s="1"/>
    </row>
    <row r="41" spans="1:26">
      <c r="A41" s="3" t="s">
        <v>16</v>
      </c>
      <c r="B41" s="1">
        <f t="shared" ref="B41:G41" si="10">COUNT(B7611:B7899)</f>
        <v>289</v>
      </c>
      <c r="C41" s="1">
        <f t="shared" si="10"/>
        <v>289</v>
      </c>
      <c r="D41" s="1">
        <f t="shared" si="10"/>
        <v>289</v>
      </c>
      <c r="E41" s="1">
        <f t="shared" si="10"/>
        <v>289</v>
      </c>
      <c r="F41" s="1">
        <f t="shared" si="10"/>
        <v>289</v>
      </c>
      <c r="G41" s="1">
        <f t="shared" si="10"/>
        <v>289</v>
      </c>
      <c r="L41" s="1"/>
    </row>
    <row r="42" spans="1:26">
      <c r="A42" s="3" t="s">
        <v>13</v>
      </c>
      <c r="D42" s="1"/>
      <c r="E42" s="5">
        <f>AVERAGE(E7611:E7899)</f>
        <v>3524.5986159169561</v>
      </c>
      <c r="F42" s="5">
        <f>AVERAGE(F7611:F7899)</f>
        <v>3710.4086159169551</v>
      </c>
      <c r="G42" s="5">
        <f>AVERAGE(G7611:G7899)</f>
        <v>135.8948442906574</v>
      </c>
      <c r="L42" s="1"/>
    </row>
    <row r="43" spans="1:26">
      <c r="A43" s="3" t="s">
        <v>14</v>
      </c>
      <c r="B43" s="1">
        <f t="shared" ref="B43:G43" si="11">MIN(B7611:B7899)</f>
        <v>-8</v>
      </c>
      <c r="C43" s="1">
        <f t="shared" si="11"/>
        <v>0</v>
      </c>
      <c r="D43" s="1">
        <f t="shared" si="11"/>
        <v>1</v>
      </c>
      <c r="E43" s="6">
        <f t="shared" si="11"/>
        <v>0.48</v>
      </c>
      <c r="F43" s="6">
        <f t="shared" si="11"/>
        <v>-92.84</v>
      </c>
      <c r="G43" s="6">
        <f t="shared" si="11"/>
        <v>26.48</v>
      </c>
      <c r="L43" s="1"/>
    </row>
    <row r="44" spans="1:26">
      <c r="A44" s="3" t="s">
        <v>15</v>
      </c>
      <c r="B44" s="1">
        <f t="shared" ref="B44:G44" si="12">MAX(B7611:B7899)</f>
        <v>10</v>
      </c>
      <c r="C44" s="1">
        <f t="shared" si="12"/>
        <v>0</v>
      </c>
      <c r="D44" s="1">
        <f t="shared" si="12"/>
        <v>22</v>
      </c>
      <c r="E44" s="6">
        <f t="shared" si="12"/>
        <v>67768.34</v>
      </c>
      <c r="F44" s="6">
        <f t="shared" si="12"/>
        <v>72865.490000000005</v>
      </c>
      <c r="G44" s="6">
        <f t="shared" si="12"/>
        <v>2485.65</v>
      </c>
      <c r="L44" s="1"/>
    </row>
    <row r="45" spans="1:26">
      <c r="A45" s="3" t="s">
        <v>17</v>
      </c>
      <c r="E45" s="5">
        <f>STDEV(E7611:E7899)</f>
        <v>8206.1191131869418</v>
      </c>
      <c r="F45" s="5">
        <f>STDEV(F7611:F7899)</f>
        <v>8811.5333554902281</v>
      </c>
      <c r="G45" s="5">
        <f>STDEV(G7611:G7899)</f>
        <v>191.30807294251653</v>
      </c>
      <c r="L45" s="1"/>
    </row>
    <row r="46" spans="1:26">
      <c r="A46" s="3"/>
      <c r="C46" s="1" t="s">
        <v>28</v>
      </c>
      <c r="H46" s="5" t="s">
        <v>28</v>
      </c>
      <c r="L46" s="1"/>
    </row>
    <row r="47" spans="1:26">
      <c r="A47" s="3"/>
      <c r="B47" s="3"/>
      <c r="L47" s="1"/>
      <c r="S47" s="1"/>
      <c r="T47" s="3"/>
    </row>
    <row r="48" spans="1:26">
      <c r="A48" s="3" t="s">
        <v>57</v>
      </c>
      <c r="B48" s="3"/>
      <c r="L48" s="1"/>
    </row>
    <row r="49" spans="1:26">
      <c r="A49" s="1" t="s">
        <v>12</v>
      </c>
      <c r="B49" s="4" t="s">
        <v>0</v>
      </c>
      <c r="C49" s="4" t="s">
        <v>1</v>
      </c>
      <c r="D49" s="4" t="s">
        <v>2</v>
      </c>
      <c r="E49" s="6" t="s">
        <v>3</v>
      </c>
      <c r="F49" s="6" t="s">
        <v>4</v>
      </c>
      <c r="G49" s="6" t="s">
        <v>5</v>
      </c>
      <c r="L49" s="1"/>
    </row>
    <row r="50" spans="1:26">
      <c r="A50" s="3" t="s">
        <v>16</v>
      </c>
      <c r="B50" s="1">
        <f t="shared" ref="B50:G50" si="13">COUNT(B7905:B8373)</f>
        <v>469</v>
      </c>
      <c r="C50" s="1">
        <f t="shared" si="13"/>
        <v>469</v>
      </c>
      <c r="D50" s="1">
        <f t="shared" si="13"/>
        <v>469</v>
      </c>
      <c r="E50" s="1">
        <f t="shared" si="13"/>
        <v>469</v>
      </c>
      <c r="F50" s="1">
        <f t="shared" si="13"/>
        <v>469</v>
      </c>
      <c r="G50" s="1">
        <f t="shared" si="13"/>
        <v>469</v>
      </c>
      <c r="L50" s="1"/>
    </row>
    <row r="51" spans="1:26">
      <c r="A51" s="3" t="s">
        <v>13</v>
      </c>
      <c r="D51" s="1"/>
      <c r="E51" s="5">
        <f>AVERAGE(E7905:E8373)</f>
        <v>1693.2670788912558</v>
      </c>
      <c r="F51" s="5">
        <f>AVERAGE(F7905:F8373)</f>
        <v>1744.4812793176964</v>
      </c>
      <c r="G51" s="5">
        <f>AVERAGE(G7905:G8373)</f>
        <v>112.40400852878452</v>
      </c>
      <c r="L51" s="1"/>
    </row>
    <row r="52" spans="1:26">
      <c r="A52" s="3" t="s">
        <v>14</v>
      </c>
      <c r="B52" s="1">
        <f t="shared" ref="B52:G52" si="14">MIN(B7905:B8373)</f>
        <v>-9</v>
      </c>
      <c r="C52" s="1">
        <f t="shared" si="14"/>
        <v>-33</v>
      </c>
      <c r="D52" s="1">
        <f t="shared" si="14"/>
        <v>0</v>
      </c>
      <c r="E52" s="6">
        <f t="shared" si="14"/>
        <v>2.4900000000000002</v>
      </c>
      <c r="F52" s="6">
        <f t="shared" si="14"/>
        <v>-78.62</v>
      </c>
      <c r="G52" s="6">
        <f t="shared" si="14"/>
        <v>33.729999999999997</v>
      </c>
      <c r="L52" s="1"/>
    </row>
    <row r="53" spans="1:26">
      <c r="A53" s="3" t="s">
        <v>15</v>
      </c>
      <c r="B53" s="1">
        <f t="shared" ref="B53:G53" si="15">MAX(B7905:B8373)</f>
        <v>10</v>
      </c>
      <c r="C53" s="1">
        <f t="shared" si="15"/>
        <v>31</v>
      </c>
      <c r="D53" s="1">
        <f t="shared" si="15"/>
        <v>22</v>
      </c>
      <c r="E53" s="6">
        <f t="shared" si="15"/>
        <v>91533.36</v>
      </c>
      <c r="F53" s="6">
        <f t="shared" si="15"/>
        <v>93931.41</v>
      </c>
      <c r="G53" s="6">
        <f t="shared" si="15"/>
        <v>628.66</v>
      </c>
      <c r="L53" s="1"/>
    </row>
    <row r="54" spans="1:26">
      <c r="A54" s="3" t="s">
        <v>17</v>
      </c>
      <c r="E54" s="5">
        <f>STDEV(E7905:E8373)</f>
        <v>5099.6836050491029</v>
      </c>
      <c r="F54" s="5">
        <f>STDEV(F7905:F8373)</f>
        <v>5134.9621999960746</v>
      </c>
      <c r="G54" s="5">
        <f>STDEV(G7905:G8373)</f>
        <v>42.479115262326779</v>
      </c>
      <c r="I54" s="5" t="s">
        <v>28</v>
      </c>
      <c r="L54" s="1"/>
    </row>
    <row r="55" spans="1:26">
      <c r="A55" s="3"/>
      <c r="L55" s="1"/>
    </row>
    <row r="56" spans="1:26">
      <c r="A56" s="3" t="s">
        <v>27</v>
      </c>
      <c r="E56" s="2">
        <f>2*B16+B41+B50+2*B6</f>
        <v>15832</v>
      </c>
      <c r="L56" s="1"/>
    </row>
    <row r="57" spans="1:26">
      <c r="A57" s="3"/>
      <c r="E57" s="2" t="s">
        <v>52</v>
      </c>
      <c r="L57" s="1"/>
    </row>
    <row r="58" spans="1:26">
      <c r="A58" s="3"/>
      <c r="E58" s="2"/>
      <c r="L58" s="1"/>
    </row>
    <row r="59" spans="1:26">
      <c r="A59" s="3"/>
      <c r="E59" s="2"/>
      <c r="L59" s="1"/>
    </row>
    <row r="60" spans="1:26">
      <c r="A60" s="3"/>
      <c r="E60" s="2"/>
      <c r="L60" s="1"/>
    </row>
    <row r="61" spans="1:26">
      <c r="A61" s="3" t="s">
        <v>55</v>
      </c>
    </row>
    <row r="62" spans="1:26" ht="14.25">
      <c r="A62" s="1" t="s">
        <v>12</v>
      </c>
      <c r="B62" s="4" t="s">
        <v>0</v>
      </c>
      <c r="C62" s="4" t="s">
        <v>1</v>
      </c>
      <c r="D62" s="4" t="s">
        <v>2</v>
      </c>
      <c r="E62" s="6" t="s">
        <v>6</v>
      </c>
      <c r="F62" s="6" t="s">
        <v>7</v>
      </c>
      <c r="G62" s="6" t="s">
        <v>8</v>
      </c>
      <c r="H62" s="6" t="s">
        <v>9</v>
      </c>
      <c r="I62" s="6" t="s">
        <v>10</v>
      </c>
      <c r="J62" s="6" t="s">
        <v>11</v>
      </c>
      <c r="K62" s="6" t="s">
        <v>18</v>
      </c>
      <c r="L62" s="6" t="s">
        <v>19</v>
      </c>
      <c r="M62" s="6" t="s">
        <v>20</v>
      </c>
      <c r="N62" s="6" t="s">
        <v>22</v>
      </c>
      <c r="O62" s="1" t="s">
        <v>21</v>
      </c>
      <c r="P62" s="6" t="s">
        <v>23</v>
      </c>
      <c r="Q62" s="6" t="s">
        <v>24</v>
      </c>
      <c r="R62" s="6" t="s">
        <v>29</v>
      </c>
      <c r="S62" s="6" t="s">
        <v>36</v>
      </c>
      <c r="T62" s="6" t="s">
        <v>37</v>
      </c>
      <c r="U62" s="6" t="s">
        <v>38</v>
      </c>
      <c r="V62" s="6" t="s">
        <v>39</v>
      </c>
      <c r="W62" s="6" t="s">
        <v>40</v>
      </c>
      <c r="X62" s="6" t="s">
        <v>41</v>
      </c>
      <c r="Y62" s="6" t="s">
        <v>42</v>
      </c>
      <c r="Z62" s="6" t="s">
        <v>43</v>
      </c>
    </row>
    <row r="63" spans="1:26">
      <c r="A63" s="3" t="s">
        <v>28</v>
      </c>
      <c r="E63" s="2"/>
      <c r="L63" s="1"/>
    </row>
    <row r="64" spans="1:26">
      <c r="A64" s="1">
        <f t="shared" ref="A64:A76" si="16">1000000*D64+ABS(1000*C64)+B64</f>
        <v>4000</v>
      </c>
      <c r="B64" s="1">
        <v>0</v>
      </c>
      <c r="C64" s="1">
        <v>4</v>
      </c>
      <c r="D64" s="2">
        <v>0</v>
      </c>
      <c r="E64" s="5">
        <v>16873.830000000002</v>
      </c>
      <c r="F64" s="5">
        <v>17783.21</v>
      </c>
      <c r="G64" s="5">
        <v>157.51</v>
      </c>
      <c r="H64" s="5">
        <v>16876.04</v>
      </c>
      <c r="I64" s="5">
        <v>18165.98</v>
      </c>
      <c r="J64" s="5">
        <v>159.19</v>
      </c>
      <c r="K64" s="6">
        <f t="shared" ref="K64:K76" si="17" xml:space="preserve"> 0.5*(E64+H64)</f>
        <v>16874.935000000001</v>
      </c>
      <c r="L64" s="6">
        <f t="shared" ref="L64:L76" si="18">E64-H64</f>
        <v>-2.2099999999991269</v>
      </c>
      <c r="M64" s="6">
        <f t="shared" ref="M64:M76" si="19">0.5*(F64+I64)</f>
        <v>17974.595000000001</v>
      </c>
      <c r="N64" s="5">
        <f t="shared" ref="N64:N76" si="20">0.5*P64</f>
        <v>111.97193420674664</v>
      </c>
      <c r="O64" s="6">
        <f t="shared" ref="O64:O76" si="21">F64-I64</f>
        <v>-382.77000000000044</v>
      </c>
      <c r="P64" s="6">
        <f t="shared" ref="P64:P76" si="22">SQRT(G64*G64+J64*J64)</f>
        <v>223.94386841349328</v>
      </c>
      <c r="Q64" s="6">
        <f t="shared" ref="Q64:Q76" si="23">(G64*G64-J64*J64)/(G64*G64+J64*J64)</f>
        <v>-1.0609110996593524E-2</v>
      </c>
      <c r="R64" s="9">
        <f t="shared" ref="R64:R76" si="24">ABS(O64-L64)/P64</f>
        <v>1.6993544082990015</v>
      </c>
      <c r="S64" s="9">
        <f t="shared" ref="S64:S76" si="25">ABS(O64-L64)</f>
        <v>380.56000000000131</v>
      </c>
      <c r="T64">
        <f t="shared" ref="T64:T76" si="26">ABS(O64)</f>
        <v>382.77000000000044</v>
      </c>
      <c r="U64" s="9">
        <f t="shared" ref="U64:U76" si="27">ABS(O64)/P64</f>
        <v>1.7092229526608349</v>
      </c>
      <c r="V64" s="9">
        <f t="shared" ref="V64:V76" si="28">ABS(M64-K64)/N64</f>
        <v>9.8208538397628402</v>
      </c>
      <c r="W64" s="9">
        <f t="shared" ref="W64:W76" si="29">ABS(M64-K64)</f>
        <v>1099.6599999999999</v>
      </c>
      <c r="X64">
        <f t="shared" ref="X64:X76" si="30">ABS(M64)</f>
        <v>17974.595000000001</v>
      </c>
      <c r="Y64" s="9">
        <f t="shared" ref="Y64:Y76" si="31">ABS(M64)/N64</f>
        <v>160.52768157788043</v>
      </c>
      <c r="Z64" s="10">
        <f t="shared" ref="Z64:Z76" si="32">SQRT(0.002878*B64*B64+0.000353*C64*C64+0.000754*D64*D64+0.000082*D64*B64)</f>
        <v>7.5153176912223743E-2</v>
      </c>
    </row>
    <row r="65" spans="1:27">
      <c r="A65" s="1">
        <f t="shared" si="16"/>
        <v>6000</v>
      </c>
      <c r="B65" s="1">
        <v>0</v>
      </c>
      <c r="C65" s="1">
        <v>6</v>
      </c>
      <c r="D65" s="2">
        <v>0</v>
      </c>
      <c r="E65" s="5">
        <v>63017.16</v>
      </c>
      <c r="F65" s="5">
        <v>66454.8</v>
      </c>
      <c r="G65" s="5">
        <v>434.07</v>
      </c>
      <c r="H65" s="5">
        <v>63197.09</v>
      </c>
      <c r="I65" s="5">
        <v>64944.06</v>
      </c>
      <c r="J65" s="5">
        <v>426.26</v>
      </c>
      <c r="K65" s="6">
        <f t="shared" si="17"/>
        <v>63107.125</v>
      </c>
      <c r="L65" s="6">
        <f t="shared" si="18"/>
        <v>-179.92999999999302</v>
      </c>
      <c r="M65" s="6">
        <f t="shared" si="19"/>
        <v>65699.429999999993</v>
      </c>
      <c r="N65" s="5">
        <f t="shared" si="20"/>
        <v>304.18512147210618</v>
      </c>
      <c r="O65" s="6">
        <f t="shared" si="21"/>
        <v>1510.7400000000052</v>
      </c>
      <c r="P65" s="6">
        <f t="shared" si="22"/>
        <v>608.37024294421235</v>
      </c>
      <c r="Q65" s="6">
        <f t="shared" si="23"/>
        <v>1.8154327857361277E-2</v>
      </c>
      <c r="R65" s="9">
        <f t="shared" si="24"/>
        <v>2.7790149495445209</v>
      </c>
      <c r="S65" s="9">
        <f t="shared" si="25"/>
        <v>1690.6699999999983</v>
      </c>
      <c r="T65">
        <f t="shared" si="26"/>
        <v>1510.7400000000052</v>
      </c>
      <c r="U65" s="9">
        <f t="shared" si="27"/>
        <v>2.4832575516658535</v>
      </c>
      <c r="V65" s="9">
        <f t="shared" si="28"/>
        <v>8.5221295093412639</v>
      </c>
      <c r="W65" s="9">
        <f t="shared" si="29"/>
        <v>2592.304999999993</v>
      </c>
      <c r="X65">
        <f t="shared" si="30"/>
        <v>65699.429999999993</v>
      </c>
      <c r="Y65" s="9">
        <f t="shared" si="31"/>
        <v>215.98502149627538</v>
      </c>
      <c r="Z65" s="10">
        <f t="shared" si="32"/>
        <v>0.11272976536833562</v>
      </c>
    </row>
    <row r="66" spans="1:27">
      <c r="A66" s="1">
        <f t="shared" si="16"/>
        <v>8000</v>
      </c>
      <c r="B66" s="1">
        <v>0</v>
      </c>
      <c r="C66" s="1">
        <v>8</v>
      </c>
      <c r="D66" s="2">
        <v>0</v>
      </c>
      <c r="E66" s="5">
        <v>16910.7</v>
      </c>
      <c r="F66" s="5">
        <v>14874.35</v>
      </c>
      <c r="G66" s="5">
        <v>176.75</v>
      </c>
      <c r="H66" s="5">
        <v>17261.22</v>
      </c>
      <c r="I66" s="5">
        <v>15615.37</v>
      </c>
      <c r="J66" s="5">
        <v>177.03</v>
      </c>
      <c r="K66" s="6">
        <f t="shared" si="17"/>
        <v>17085.96</v>
      </c>
      <c r="L66" s="6">
        <f t="shared" si="18"/>
        <v>-350.52000000000044</v>
      </c>
      <c r="M66" s="6">
        <f t="shared" si="19"/>
        <v>15244.86</v>
      </c>
      <c r="N66" s="5">
        <f t="shared" si="20"/>
        <v>125.08015769897318</v>
      </c>
      <c r="O66" s="6">
        <f t="shared" si="21"/>
        <v>-741.02000000000044</v>
      </c>
      <c r="P66" s="6">
        <f t="shared" si="22"/>
        <v>250.16031539794636</v>
      </c>
      <c r="Q66" s="6">
        <f t="shared" si="23"/>
        <v>-1.5829036384703485E-3</v>
      </c>
      <c r="R66" s="9">
        <f t="shared" si="24"/>
        <v>1.5609989913020621</v>
      </c>
      <c r="S66" s="9">
        <f t="shared" si="25"/>
        <v>390.5</v>
      </c>
      <c r="T66">
        <f t="shared" si="26"/>
        <v>741.02000000000044</v>
      </c>
      <c r="U66" s="9">
        <f t="shared" si="27"/>
        <v>2.9621804674382965</v>
      </c>
      <c r="V66" s="9">
        <f t="shared" si="28"/>
        <v>14.719361039109984</v>
      </c>
      <c r="W66" s="9">
        <f t="shared" si="29"/>
        <v>1841.0999999999985</v>
      </c>
      <c r="X66">
        <f t="shared" si="30"/>
        <v>15244.86</v>
      </c>
      <c r="Y66" s="9">
        <f t="shared" si="31"/>
        <v>121.88072257383435</v>
      </c>
      <c r="Z66" s="10">
        <f t="shared" si="32"/>
        <v>0.15030635382444749</v>
      </c>
    </row>
    <row r="67" spans="1:27">
      <c r="A67" s="1">
        <f t="shared" si="16"/>
        <v>10000</v>
      </c>
      <c r="B67" s="1">
        <v>0</v>
      </c>
      <c r="C67" s="1">
        <v>10</v>
      </c>
      <c r="D67" s="2">
        <v>0</v>
      </c>
      <c r="E67" s="5">
        <v>7017.16</v>
      </c>
      <c r="F67" s="5">
        <v>6706.76</v>
      </c>
      <c r="G67" s="5">
        <v>142.74</v>
      </c>
      <c r="H67" s="5">
        <v>6948.06</v>
      </c>
      <c r="I67" s="5">
        <v>6140.82</v>
      </c>
      <c r="J67" s="5">
        <v>131.59</v>
      </c>
      <c r="K67" s="6">
        <f t="shared" si="17"/>
        <v>6982.6100000000006</v>
      </c>
      <c r="L67" s="6">
        <f t="shared" si="18"/>
        <v>69.099999999999454</v>
      </c>
      <c r="M67" s="6">
        <f t="shared" si="19"/>
        <v>6423.79</v>
      </c>
      <c r="N67" s="5">
        <f t="shared" si="20"/>
        <v>97.070381296253288</v>
      </c>
      <c r="O67" s="6">
        <f t="shared" si="21"/>
        <v>565.94000000000051</v>
      </c>
      <c r="P67" s="6">
        <f t="shared" si="22"/>
        <v>194.14076259250658</v>
      </c>
      <c r="Q67" s="6">
        <f t="shared" si="23"/>
        <v>8.1154892805376605E-2</v>
      </c>
      <c r="R67" s="9">
        <f t="shared" si="24"/>
        <v>2.5591740413776352</v>
      </c>
      <c r="S67" s="9">
        <f t="shared" si="25"/>
        <v>496.84000000000106</v>
      </c>
      <c r="T67">
        <f t="shared" si="26"/>
        <v>565.94000000000051</v>
      </c>
      <c r="U67" s="9">
        <f t="shared" si="27"/>
        <v>2.9151013545150493</v>
      </c>
      <c r="V67" s="9">
        <f t="shared" si="28"/>
        <v>5.7568538676541685</v>
      </c>
      <c r="W67" s="9">
        <f t="shared" si="29"/>
        <v>558.82000000000062</v>
      </c>
      <c r="X67">
        <f t="shared" si="30"/>
        <v>6423.79</v>
      </c>
      <c r="Y67" s="9">
        <f t="shared" si="31"/>
        <v>66.176622716613807</v>
      </c>
      <c r="Z67" s="10">
        <f t="shared" si="32"/>
        <v>0.18788294228055935</v>
      </c>
    </row>
    <row r="68" spans="1:27">
      <c r="A68" s="1">
        <f t="shared" si="16"/>
        <v>12000</v>
      </c>
      <c r="B68" s="1">
        <v>0</v>
      </c>
      <c r="C68" s="1">
        <v>12</v>
      </c>
      <c r="D68" s="2">
        <v>0</v>
      </c>
      <c r="E68" s="5">
        <v>8186.21</v>
      </c>
      <c r="F68" s="5">
        <v>7293.32</v>
      </c>
      <c r="G68" s="5">
        <v>164.48</v>
      </c>
      <c r="H68" s="5">
        <v>8120.64</v>
      </c>
      <c r="I68" s="5">
        <v>7128.84</v>
      </c>
      <c r="J68" s="5">
        <v>148.87</v>
      </c>
      <c r="K68" s="6">
        <f t="shared" si="17"/>
        <v>8153.4250000000002</v>
      </c>
      <c r="L68" s="6">
        <f t="shared" si="18"/>
        <v>65.569999999999709</v>
      </c>
      <c r="M68" s="6">
        <f t="shared" si="19"/>
        <v>7211.08</v>
      </c>
      <c r="N68" s="5">
        <f t="shared" si="20"/>
        <v>110.92333760304908</v>
      </c>
      <c r="O68" s="6">
        <f t="shared" si="21"/>
        <v>164.47999999999956</v>
      </c>
      <c r="P68" s="6">
        <f t="shared" si="22"/>
        <v>221.84667520609815</v>
      </c>
      <c r="Q68" s="6">
        <f t="shared" si="23"/>
        <v>9.9386352764564076E-2</v>
      </c>
      <c r="R68" s="9">
        <f t="shared" si="24"/>
        <v>0.4458484667760349</v>
      </c>
      <c r="S68" s="9">
        <f t="shared" si="25"/>
        <v>98.909999999999854</v>
      </c>
      <c r="T68">
        <f t="shared" si="26"/>
        <v>164.47999999999956</v>
      </c>
      <c r="U68" s="9">
        <f t="shared" si="27"/>
        <v>0.74141295941079899</v>
      </c>
      <c r="V68" s="9">
        <f t="shared" si="28"/>
        <v>8.4954620043284468</v>
      </c>
      <c r="W68" s="9">
        <f t="shared" si="29"/>
        <v>942.34500000000025</v>
      </c>
      <c r="X68">
        <f t="shared" si="30"/>
        <v>7211.08</v>
      </c>
      <c r="Y68" s="9">
        <f t="shared" si="31"/>
        <v>65.00958369829813</v>
      </c>
      <c r="Z68" s="10">
        <f t="shared" si="32"/>
        <v>0.22545953073667124</v>
      </c>
    </row>
    <row r="69" spans="1:27">
      <c r="A69" s="1">
        <f t="shared" si="16"/>
        <v>14000</v>
      </c>
      <c r="B69" s="1">
        <v>0</v>
      </c>
      <c r="C69" s="1">
        <v>14</v>
      </c>
      <c r="D69" s="2">
        <v>0</v>
      </c>
      <c r="E69" s="5">
        <v>12611.98</v>
      </c>
      <c r="F69" s="5">
        <v>13746.94</v>
      </c>
      <c r="G69" s="5">
        <v>215.22</v>
      </c>
      <c r="H69" s="5">
        <v>12455.52</v>
      </c>
      <c r="I69" s="5">
        <v>12891.91</v>
      </c>
      <c r="J69" s="5">
        <v>186.79</v>
      </c>
      <c r="K69" s="6">
        <f t="shared" si="17"/>
        <v>12533.75</v>
      </c>
      <c r="L69" s="6">
        <f t="shared" si="18"/>
        <v>156.45999999999913</v>
      </c>
      <c r="M69" s="6">
        <f t="shared" si="19"/>
        <v>13319.424999999999</v>
      </c>
      <c r="N69" s="5">
        <f t="shared" si="20"/>
        <v>142.48697528195339</v>
      </c>
      <c r="O69" s="6">
        <f t="shared" si="21"/>
        <v>855.03000000000065</v>
      </c>
      <c r="P69" s="6">
        <f t="shared" si="22"/>
        <v>284.97395056390678</v>
      </c>
      <c r="Q69" s="6">
        <f t="shared" si="23"/>
        <v>0.14073541236115769</v>
      </c>
      <c r="R69" s="9">
        <f t="shared" si="24"/>
        <v>2.4513468638718394</v>
      </c>
      <c r="S69" s="9">
        <f t="shared" si="25"/>
        <v>698.57000000000153</v>
      </c>
      <c r="T69">
        <f t="shared" si="26"/>
        <v>855.03000000000065</v>
      </c>
      <c r="U69" s="9">
        <f t="shared" si="27"/>
        <v>3.0003795024354551</v>
      </c>
      <c r="V69" s="9">
        <f t="shared" si="28"/>
        <v>5.5140127611334631</v>
      </c>
      <c r="W69" s="9">
        <f t="shared" si="29"/>
        <v>785.67499999999927</v>
      </c>
      <c r="X69">
        <f t="shared" si="30"/>
        <v>13319.424999999999</v>
      </c>
      <c r="Y69" s="9">
        <f t="shared" si="31"/>
        <v>93.478193172698809</v>
      </c>
      <c r="Z69" s="10">
        <f t="shared" si="32"/>
        <v>0.26303611919278308</v>
      </c>
    </row>
    <row r="70" spans="1:27">
      <c r="A70" s="1">
        <f t="shared" si="16"/>
        <v>16000</v>
      </c>
      <c r="B70" s="1">
        <v>0</v>
      </c>
      <c r="C70" s="1">
        <v>16</v>
      </c>
      <c r="D70" s="2">
        <v>0</v>
      </c>
      <c r="E70" s="5">
        <v>6983.08</v>
      </c>
      <c r="F70" s="5">
        <v>6380.58</v>
      </c>
      <c r="G70" s="5">
        <v>187.34</v>
      </c>
      <c r="H70" s="5">
        <v>7408.32</v>
      </c>
      <c r="I70" s="5">
        <v>6869.85</v>
      </c>
      <c r="J70" s="5">
        <v>145.53</v>
      </c>
      <c r="K70" s="6">
        <f t="shared" si="17"/>
        <v>7195.7</v>
      </c>
      <c r="L70" s="6">
        <f t="shared" si="18"/>
        <v>-425.23999999999978</v>
      </c>
      <c r="M70" s="6">
        <f t="shared" si="19"/>
        <v>6625.2150000000001</v>
      </c>
      <c r="N70" s="5">
        <f t="shared" si="20"/>
        <v>118.61203195713325</v>
      </c>
      <c r="O70" s="6">
        <f t="shared" si="21"/>
        <v>-489.27000000000044</v>
      </c>
      <c r="P70" s="6">
        <f t="shared" si="22"/>
        <v>237.22406391426651</v>
      </c>
      <c r="Q70" s="6">
        <f t="shared" si="23"/>
        <v>0.24730753026421126</v>
      </c>
      <c r="R70" s="9">
        <f t="shared" si="24"/>
        <v>0.2699135953726064</v>
      </c>
      <c r="S70" s="9">
        <f t="shared" si="25"/>
        <v>64.030000000000655</v>
      </c>
      <c r="T70">
        <f t="shared" si="26"/>
        <v>489.27000000000044</v>
      </c>
      <c r="U70" s="9">
        <f t="shared" si="27"/>
        <v>2.0624804749016699</v>
      </c>
      <c r="V70" s="9">
        <f t="shared" si="28"/>
        <v>4.809672261631726</v>
      </c>
      <c r="W70" s="9">
        <f t="shared" si="29"/>
        <v>570.48499999999967</v>
      </c>
      <c r="X70">
        <f t="shared" si="30"/>
        <v>6625.2150000000001</v>
      </c>
      <c r="Y70" s="9">
        <f t="shared" si="31"/>
        <v>55.856179939606569</v>
      </c>
      <c r="Z70" s="10">
        <f t="shared" si="32"/>
        <v>0.30061270764889497</v>
      </c>
    </row>
    <row r="71" spans="1:27">
      <c r="A71" s="1">
        <f t="shared" si="16"/>
        <v>18000</v>
      </c>
      <c r="B71" s="1">
        <v>0</v>
      </c>
      <c r="C71" s="1">
        <v>18</v>
      </c>
      <c r="D71" s="2">
        <v>0</v>
      </c>
      <c r="E71" s="5">
        <v>1651.48</v>
      </c>
      <c r="F71" s="5">
        <v>2199.06</v>
      </c>
      <c r="G71" s="5">
        <v>168.39</v>
      </c>
      <c r="H71" s="5">
        <v>1654.16</v>
      </c>
      <c r="I71" s="5">
        <v>2126.02</v>
      </c>
      <c r="J71" s="5">
        <v>108.45</v>
      </c>
      <c r="K71" s="6">
        <f t="shared" si="17"/>
        <v>1652.8200000000002</v>
      </c>
      <c r="L71" s="6">
        <f t="shared" si="18"/>
        <v>-2.6800000000000637</v>
      </c>
      <c r="M71" s="6">
        <f t="shared" si="19"/>
        <v>2162.54</v>
      </c>
      <c r="N71" s="5">
        <f t="shared" si="20"/>
        <v>100.14563719903128</v>
      </c>
      <c r="O71" s="6">
        <f t="shared" si="21"/>
        <v>73.039999999999964</v>
      </c>
      <c r="P71" s="6">
        <f t="shared" si="22"/>
        <v>200.29127439806257</v>
      </c>
      <c r="Q71" s="6">
        <f t="shared" si="23"/>
        <v>0.41363903804536784</v>
      </c>
      <c r="R71" s="9">
        <f t="shared" si="24"/>
        <v>0.37804941941461068</v>
      </c>
      <c r="S71" s="9">
        <f t="shared" si="25"/>
        <v>75.720000000000027</v>
      </c>
      <c r="T71">
        <f t="shared" si="26"/>
        <v>73.039999999999964</v>
      </c>
      <c r="U71" s="9">
        <f t="shared" si="27"/>
        <v>0.36466890641895322</v>
      </c>
      <c r="V71" s="9">
        <f t="shared" si="28"/>
        <v>5.0897873762286103</v>
      </c>
      <c r="W71" s="9">
        <f t="shared" si="29"/>
        <v>509.7199999999998</v>
      </c>
      <c r="X71">
        <f t="shared" si="30"/>
        <v>2162.54</v>
      </c>
      <c r="Y71" s="9">
        <f t="shared" si="31"/>
        <v>21.593951174349495</v>
      </c>
      <c r="Z71" s="10">
        <f t="shared" si="32"/>
        <v>0.33818929610500686</v>
      </c>
    </row>
    <row r="72" spans="1:27">
      <c r="A72" s="1">
        <f t="shared" si="16"/>
        <v>20000</v>
      </c>
      <c r="B72" s="1">
        <v>0</v>
      </c>
      <c r="C72" s="1">
        <v>20</v>
      </c>
      <c r="D72" s="2">
        <v>0</v>
      </c>
      <c r="E72" s="5">
        <v>7914.04</v>
      </c>
      <c r="F72" s="5">
        <v>7955.16</v>
      </c>
      <c r="G72" s="5">
        <v>224.7</v>
      </c>
      <c r="H72" s="5">
        <v>8012.44</v>
      </c>
      <c r="I72" s="5">
        <v>7352.43</v>
      </c>
      <c r="J72" s="5">
        <v>171.17</v>
      </c>
      <c r="K72" s="6">
        <f t="shared" si="17"/>
        <v>7963.24</v>
      </c>
      <c r="L72" s="6">
        <f t="shared" si="18"/>
        <v>-98.399999999999636</v>
      </c>
      <c r="M72" s="6">
        <f t="shared" si="19"/>
        <v>7653.7950000000001</v>
      </c>
      <c r="N72" s="5">
        <f t="shared" si="20"/>
        <v>141.23496282790603</v>
      </c>
      <c r="O72" s="6">
        <f t="shared" si="21"/>
        <v>602.72999999999956</v>
      </c>
      <c r="P72" s="6">
        <f t="shared" si="22"/>
        <v>282.46992565581206</v>
      </c>
      <c r="Q72" s="6">
        <f t="shared" si="23"/>
        <v>0.26558613768500616</v>
      </c>
      <c r="R72" s="9">
        <f t="shared" si="24"/>
        <v>2.4821403495334295</v>
      </c>
      <c r="S72" s="9">
        <f t="shared" si="25"/>
        <v>701.1299999999992</v>
      </c>
      <c r="T72">
        <f t="shared" si="26"/>
        <v>602.72999999999956</v>
      </c>
      <c r="U72" s="9">
        <f t="shared" si="27"/>
        <v>2.1337846802651215</v>
      </c>
      <c r="V72" s="9">
        <f t="shared" si="28"/>
        <v>2.1909943105026808</v>
      </c>
      <c r="W72" s="9">
        <f t="shared" si="29"/>
        <v>309.44499999999971</v>
      </c>
      <c r="X72">
        <f t="shared" si="30"/>
        <v>7653.7950000000001</v>
      </c>
      <c r="Y72" s="9">
        <f t="shared" si="31"/>
        <v>54.191928448525204</v>
      </c>
      <c r="Z72" s="10">
        <f t="shared" si="32"/>
        <v>0.3757658845611187</v>
      </c>
    </row>
    <row r="73" spans="1:27">
      <c r="A73" s="1">
        <f t="shared" si="16"/>
        <v>22000</v>
      </c>
      <c r="B73" s="1">
        <v>0</v>
      </c>
      <c r="C73" s="1">
        <v>22</v>
      </c>
      <c r="D73" s="2">
        <v>0</v>
      </c>
      <c r="E73" s="5">
        <v>2117.39</v>
      </c>
      <c r="F73" s="5">
        <v>2148.6</v>
      </c>
      <c r="G73" s="5">
        <v>191.25</v>
      </c>
      <c r="H73" s="5">
        <v>2062.7800000000002</v>
      </c>
      <c r="I73" s="5">
        <v>2309.7399999999998</v>
      </c>
      <c r="J73" s="5">
        <v>133.26</v>
      </c>
      <c r="K73" s="6">
        <f t="shared" si="17"/>
        <v>2090.085</v>
      </c>
      <c r="L73" s="6">
        <f t="shared" si="18"/>
        <v>54.609999999999673</v>
      </c>
      <c r="M73" s="6">
        <f t="shared" si="19"/>
        <v>2229.17</v>
      </c>
      <c r="N73" s="5">
        <f t="shared" si="20"/>
        <v>116.54912065305341</v>
      </c>
      <c r="O73" s="6">
        <f t="shared" si="21"/>
        <v>-161.13999999999987</v>
      </c>
      <c r="P73" s="6">
        <f t="shared" si="22"/>
        <v>233.09824130610681</v>
      </c>
      <c r="Q73" s="6">
        <f t="shared" si="23"/>
        <v>0.34634043612510435</v>
      </c>
      <c r="R73" s="9">
        <f t="shared" si="24"/>
        <v>0.92557540885379141</v>
      </c>
      <c r="S73" s="9">
        <f t="shared" si="25"/>
        <v>215.74999999999955</v>
      </c>
      <c r="T73">
        <f t="shared" si="26"/>
        <v>161.13999999999987</v>
      </c>
      <c r="U73" s="9">
        <f t="shared" si="27"/>
        <v>0.69129650698818146</v>
      </c>
      <c r="V73" s="9">
        <f t="shared" si="28"/>
        <v>1.1933594970144137</v>
      </c>
      <c r="W73" s="9">
        <f t="shared" si="29"/>
        <v>139.08500000000004</v>
      </c>
      <c r="X73">
        <f t="shared" si="30"/>
        <v>2229.17</v>
      </c>
      <c r="Y73" s="9">
        <f t="shared" si="31"/>
        <v>19.1264420315607</v>
      </c>
      <c r="Z73" s="10">
        <f t="shared" si="32"/>
        <v>0.41334247301723059</v>
      </c>
    </row>
    <row r="74" spans="1:27">
      <c r="A74" s="1">
        <f t="shared" si="16"/>
        <v>24000</v>
      </c>
      <c r="B74" s="1">
        <v>0</v>
      </c>
      <c r="C74" s="1">
        <v>24</v>
      </c>
      <c r="D74" s="2">
        <v>0</v>
      </c>
      <c r="E74" s="5">
        <v>1202.45</v>
      </c>
      <c r="F74" s="5">
        <v>1777.26</v>
      </c>
      <c r="G74" s="5">
        <v>188.74</v>
      </c>
      <c r="H74" s="5">
        <v>1293.6300000000001</v>
      </c>
      <c r="I74" s="5">
        <v>1955.96</v>
      </c>
      <c r="J74" s="5">
        <v>144.13</v>
      </c>
      <c r="K74" s="6">
        <f t="shared" si="17"/>
        <v>1248.04</v>
      </c>
      <c r="L74" s="6">
        <f t="shared" si="18"/>
        <v>-91.180000000000064</v>
      </c>
      <c r="M74" s="6">
        <f t="shared" si="19"/>
        <v>1866.6100000000001</v>
      </c>
      <c r="N74" s="5">
        <f t="shared" si="20"/>
        <v>118.73946742764177</v>
      </c>
      <c r="O74" s="6">
        <f t="shared" si="21"/>
        <v>-178.70000000000005</v>
      </c>
      <c r="P74" s="6">
        <f t="shared" si="22"/>
        <v>237.47893485528354</v>
      </c>
      <c r="Q74" s="6">
        <f t="shared" si="23"/>
        <v>0.26330353788008004</v>
      </c>
      <c r="R74" s="9">
        <f t="shared" si="24"/>
        <v>0.36853795075901569</v>
      </c>
      <c r="S74" s="9">
        <f t="shared" si="25"/>
        <v>87.519999999999982</v>
      </c>
      <c r="T74">
        <f t="shared" si="26"/>
        <v>178.70000000000005</v>
      </c>
      <c r="U74" s="9">
        <f t="shared" si="27"/>
        <v>0.75248779479703076</v>
      </c>
      <c r="V74" s="9">
        <f t="shared" si="28"/>
        <v>5.2094725822898642</v>
      </c>
      <c r="W74" s="9">
        <f t="shared" si="29"/>
        <v>618.57000000000016</v>
      </c>
      <c r="X74">
        <f t="shared" si="30"/>
        <v>1866.6100000000001</v>
      </c>
      <c r="Y74" s="9">
        <f t="shared" si="31"/>
        <v>15.720215362575102</v>
      </c>
      <c r="Z74" s="10">
        <f t="shared" si="32"/>
        <v>0.45091906147334249</v>
      </c>
    </row>
    <row r="75" spans="1:27">
      <c r="A75" s="1">
        <f t="shared" si="16"/>
        <v>26000</v>
      </c>
      <c r="B75" s="1">
        <v>0</v>
      </c>
      <c r="C75" s="1">
        <v>26</v>
      </c>
      <c r="D75" s="2">
        <v>0</v>
      </c>
      <c r="E75" s="5">
        <v>53.6</v>
      </c>
      <c r="F75" s="5">
        <v>-117.65</v>
      </c>
      <c r="G75" s="5">
        <v>125.73</v>
      </c>
      <c r="H75" s="5">
        <v>57.05</v>
      </c>
      <c r="I75" s="5">
        <v>41.26</v>
      </c>
      <c r="J75" s="5">
        <v>91.16</v>
      </c>
      <c r="K75" s="6">
        <f t="shared" si="17"/>
        <v>55.325000000000003</v>
      </c>
      <c r="L75" s="6">
        <f t="shared" si="18"/>
        <v>-3.4499999999999957</v>
      </c>
      <c r="M75" s="6">
        <f t="shared" si="19"/>
        <v>-38.195000000000007</v>
      </c>
      <c r="N75" s="5">
        <f t="shared" si="20"/>
        <v>77.65014246606377</v>
      </c>
      <c r="O75" s="6">
        <f t="shared" si="21"/>
        <v>-158.91</v>
      </c>
      <c r="P75" s="6">
        <f t="shared" si="22"/>
        <v>155.30028493212754</v>
      </c>
      <c r="Q75" s="6">
        <f t="shared" si="23"/>
        <v>0.31088115961991075</v>
      </c>
      <c r="R75" s="9">
        <f t="shared" si="24"/>
        <v>1.001028427397556</v>
      </c>
      <c r="S75" s="9">
        <f t="shared" si="25"/>
        <v>155.46</v>
      </c>
      <c r="T75">
        <f t="shared" si="26"/>
        <v>158.91</v>
      </c>
      <c r="U75" s="9">
        <f t="shared" si="27"/>
        <v>1.0232434542502613</v>
      </c>
      <c r="V75" s="9">
        <f t="shared" si="28"/>
        <v>1.2043764123275371</v>
      </c>
      <c r="W75" s="9">
        <f t="shared" si="29"/>
        <v>93.52000000000001</v>
      </c>
      <c r="X75">
        <f t="shared" si="30"/>
        <v>38.195000000000007</v>
      </c>
      <c r="Y75" s="9">
        <f t="shared" si="31"/>
        <v>0.49188576848642301</v>
      </c>
      <c r="Z75" s="10">
        <f t="shared" si="32"/>
        <v>0.48849564992945432</v>
      </c>
    </row>
    <row r="76" spans="1:27">
      <c r="A76" s="1">
        <f t="shared" si="16"/>
        <v>28000</v>
      </c>
      <c r="B76" s="1">
        <v>0</v>
      </c>
      <c r="C76" s="1">
        <v>28</v>
      </c>
      <c r="D76" s="2">
        <v>0</v>
      </c>
      <c r="E76" s="5">
        <v>729.72</v>
      </c>
      <c r="F76" s="5">
        <v>584.05999999999995</v>
      </c>
      <c r="G76" s="5">
        <v>139.11000000000001</v>
      </c>
      <c r="H76" s="5">
        <v>728.22</v>
      </c>
      <c r="I76" s="5">
        <v>833.85</v>
      </c>
      <c r="J76" s="5">
        <v>119.88</v>
      </c>
      <c r="K76" s="6">
        <f t="shared" si="17"/>
        <v>728.97</v>
      </c>
      <c r="L76" s="6">
        <f t="shared" si="18"/>
        <v>1.5</v>
      </c>
      <c r="M76" s="6">
        <f t="shared" si="19"/>
        <v>708.95499999999993</v>
      </c>
      <c r="N76" s="5">
        <f t="shared" si="20"/>
        <v>91.818852230900831</v>
      </c>
      <c r="O76" s="6">
        <f t="shared" si="21"/>
        <v>-249.79000000000008</v>
      </c>
      <c r="P76" s="6">
        <f t="shared" si="22"/>
        <v>183.63770446180166</v>
      </c>
      <c r="Q76" s="6">
        <f t="shared" si="23"/>
        <v>0.14768574199184772</v>
      </c>
      <c r="R76" s="9">
        <f t="shared" si="24"/>
        <v>1.3684008996761921</v>
      </c>
      <c r="S76" s="9">
        <f t="shared" si="25"/>
        <v>251.29000000000008</v>
      </c>
      <c r="T76">
        <f t="shared" si="26"/>
        <v>249.79000000000008</v>
      </c>
      <c r="U76" s="9">
        <f t="shared" si="27"/>
        <v>1.3602326424852402</v>
      </c>
      <c r="V76" s="9">
        <f t="shared" si="28"/>
        <v>0.21798355690253582</v>
      </c>
      <c r="W76" s="9">
        <f t="shared" si="29"/>
        <v>20.0150000000001</v>
      </c>
      <c r="X76">
        <f t="shared" si="30"/>
        <v>708.95499999999993</v>
      </c>
      <c r="Y76" s="9">
        <f t="shared" si="31"/>
        <v>7.7212357024150133</v>
      </c>
      <c r="Z76" s="10">
        <f t="shared" si="32"/>
        <v>0.52607223838556616</v>
      </c>
    </row>
    <row r="77" spans="1:27">
      <c r="Z77" t="s">
        <v>28</v>
      </c>
    </row>
    <row r="78" spans="1:27">
      <c r="A78" s="3" t="s">
        <v>28</v>
      </c>
      <c r="E78" s="2"/>
      <c r="L78" s="1"/>
    </row>
    <row r="79" spans="1:27">
      <c r="A79" s="3" t="s">
        <v>50</v>
      </c>
    </row>
    <row r="80" spans="1:27" ht="14.25">
      <c r="A80" s="1" t="s">
        <v>12</v>
      </c>
      <c r="B80" s="4" t="s">
        <v>0</v>
      </c>
      <c r="C80" s="4" t="s">
        <v>1</v>
      </c>
      <c r="D80" s="4" t="s">
        <v>2</v>
      </c>
      <c r="E80" s="6" t="s">
        <v>6</v>
      </c>
      <c r="F80" s="6" t="s">
        <v>7</v>
      </c>
      <c r="G80" s="6" t="s">
        <v>8</v>
      </c>
      <c r="H80" s="6" t="s">
        <v>9</v>
      </c>
      <c r="I80" s="6" t="s">
        <v>10</v>
      </c>
      <c r="J80" s="6" t="s">
        <v>11</v>
      </c>
      <c r="K80" s="6" t="s">
        <v>18</v>
      </c>
      <c r="L80" s="6" t="s">
        <v>19</v>
      </c>
      <c r="M80" s="6" t="s">
        <v>20</v>
      </c>
      <c r="N80" s="6" t="s">
        <v>22</v>
      </c>
      <c r="O80" s="1" t="s">
        <v>21</v>
      </c>
      <c r="P80" s="6" t="s">
        <v>23</v>
      </c>
      <c r="Q80" s="6" t="s">
        <v>24</v>
      </c>
      <c r="R80" s="6" t="s">
        <v>29</v>
      </c>
      <c r="S80" s="6" t="s">
        <v>36</v>
      </c>
      <c r="T80" s="6" t="s">
        <v>37</v>
      </c>
      <c r="U80" s="6" t="s">
        <v>38</v>
      </c>
      <c r="V80" s="6" t="s">
        <v>39</v>
      </c>
      <c r="W80" s="6" t="s">
        <v>40</v>
      </c>
      <c r="X80" s="6" t="s">
        <v>41</v>
      </c>
      <c r="Y80" s="6" t="s">
        <v>42</v>
      </c>
      <c r="Z80" s="6" t="s">
        <v>43</v>
      </c>
      <c r="AA80" s="6" t="s">
        <v>58</v>
      </c>
    </row>
    <row r="82" spans="1:27">
      <c r="A82" s="1">
        <f t="shared" ref="A82:A145" si="33">1000000*D82+ABS(1000*C82)+B82</f>
        <v>2001000</v>
      </c>
      <c r="B82" s="1">
        <v>0</v>
      </c>
      <c r="C82" s="1">
        <v>1</v>
      </c>
      <c r="D82" s="2">
        <v>2</v>
      </c>
      <c r="E82" s="5">
        <v>5906.35</v>
      </c>
      <c r="F82" s="5">
        <v>7167.59</v>
      </c>
      <c r="G82" s="5">
        <v>83.64</v>
      </c>
      <c r="H82" s="5">
        <v>5880.42</v>
      </c>
      <c r="I82" s="5">
        <v>7083.8</v>
      </c>
      <c r="J82" s="5">
        <v>82.38</v>
      </c>
      <c r="K82" s="6">
        <f t="shared" ref="K82:K145" si="34" xml:space="preserve"> 0.5*(E82+H82)</f>
        <v>5893.3850000000002</v>
      </c>
      <c r="L82" s="6">
        <f t="shared" ref="L82:L145" si="35">E82-H82</f>
        <v>25.930000000000291</v>
      </c>
      <c r="M82" s="6">
        <f t="shared" ref="M82:M145" si="36">0.5*(F82+I82)</f>
        <v>7125.6949999999997</v>
      </c>
      <c r="N82" s="5">
        <f t="shared" ref="N82:N145" si="37">0.5*P82</f>
        <v>58.698624345038951</v>
      </c>
      <c r="O82" s="6">
        <f t="shared" ref="O82:O145" si="38">F82-I82</f>
        <v>83.789999999999964</v>
      </c>
      <c r="P82" s="6">
        <f t="shared" ref="P82:P145" si="39">SQRT(G82*G82+J82*J82)</f>
        <v>117.3972486900779</v>
      </c>
      <c r="Q82" s="6">
        <f t="shared" ref="Q82:Q145" si="40">(G82*G82-J82*J82)/(G82*G82+J82*J82)</f>
        <v>1.5178019859652942E-2</v>
      </c>
      <c r="R82" s="9">
        <f t="shared" ref="R82:R145" si="41">ABS(O82-L82)/P82</f>
        <v>0.49285652471078606</v>
      </c>
      <c r="S82" s="9">
        <f t="shared" ref="S82:S145" si="42">ABS(O82-L82)</f>
        <v>57.859999999999673</v>
      </c>
      <c r="T82">
        <f t="shared" ref="T82:T145" si="43">ABS(O82)</f>
        <v>83.789999999999964</v>
      </c>
      <c r="U82" s="9">
        <f t="shared" ref="U82:U145" si="44">ABS(O82)/P82</f>
        <v>0.71373052550150329</v>
      </c>
      <c r="V82" s="9">
        <f t="shared" ref="V82:V145" si="45">ABS(M82-K82)/N82</f>
        <v>20.993848045846939</v>
      </c>
      <c r="W82" s="9">
        <f t="shared" ref="W82:W145" si="46">ABS(M82-K82)</f>
        <v>1232.3099999999995</v>
      </c>
      <c r="X82">
        <f t="shared" ref="X82:X145" si="47">ABS(M82)</f>
        <v>7125.6949999999997</v>
      </c>
      <c r="Y82" s="9">
        <f t="shared" ref="Y82:Y145" si="48">ABS(M82)/N82</f>
        <v>121.39458257342012</v>
      </c>
      <c r="Z82" s="10">
        <f t="shared" ref="Z82:Z145" si="49">SQRT(0.002878*B82*B82+0.000353*C82*C82+0.000754*D82*D82+0.000082*D82*B82)</f>
        <v>5.8043087443725806E-2</v>
      </c>
      <c r="AA82">
        <f>ABS(L82)</f>
        <v>25.930000000000291</v>
      </c>
    </row>
    <row r="83" spans="1:27">
      <c r="A83" s="1">
        <f t="shared" si="33"/>
        <v>1000999</v>
      </c>
      <c r="B83" s="1">
        <v>-1</v>
      </c>
      <c r="C83" s="1">
        <v>1</v>
      </c>
      <c r="D83" s="2">
        <v>1</v>
      </c>
      <c r="E83" s="5">
        <v>20369.62</v>
      </c>
      <c r="F83" s="5">
        <v>19512.240000000002</v>
      </c>
      <c r="G83" s="5">
        <v>202.96</v>
      </c>
      <c r="H83" s="5">
        <v>20301.13</v>
      </c>
      <c r="I83" s="5">
        <v>19534.82</v>
      </c>
      <c r="J83" s="5">
        <v>218.29</v>
      </c>
      <c r="K83" s="6">
        <f t="shared" si="34"/>
        <v>20335.375</v>
      </c>
      <c r="L83" s="6">
        <f t="shared" si="35"/>
        <v>68.489999999997963</v>
      </c>
      <c r="M83" s="6">
        <f t="shared" si="36"/>
        <v>19523.53</v>
      </c>
      <c r="N83" s="5">
        <f t="shared" si="37"/>
        <v>149.03295415779692</v>
      </c>
      <c r="O83" s="6">
        <f t="shared" si="38"/>
        <v>-22.579999999998108</v>
      </c>
      <c r="P83" s="6">
        <f t="shared" si="39"/>
        <v>298.06590831559384</v>
      </c>
      <c r="Q83" s="6">
        <f t="shared" si="40"/>
        <v>-7.2687119224812607E-2</v>
      </c>
      <c r="R83" s="9">
        <f t="shared" si="41"/>
        <v>0.30553645170171778</v>
      </c>
      <c r="S83" s="9">
        <f t="shared" si="42"/>
        <v>91.069999999996071</v>
      </c>
      <c r="T83">
        <f t="shared" si="43"/>
        <v>22.579999999998108</v>
      </c>
      <c r="U83" s="9">
        <f t="shared" si="44"/>
        <v>7.5755057422032576E-2</v>
      </c>
      <c r="V83" s="9">
        <f t="shared" si="45"/>
        <v>5.4474193616293425</v>
      </c>
      <c r="W83" s="9">
        <f t="shared" si="46"/>
        <v>811.84500000000116</v>
      </c>
      <c r="X83">
        <f t="shared" si="47"/>
        <v>19523.53</v>
      </c>
      <c r="Y83" s="9">
        <f t="shared" si="48"/>
        <v>131.00142924985823</v>
      </c>
      <c r="Z83" s="10">
        <f t="shared" si="49"/>
        <v>6.2473994589749102E-2</v>
      </c>
      <c r="AA83">
        <f t="shared" ref="AA83:AA146" si="50">ABS(L83)</f>
        <v>68.489999999997963</v>
      </c>
    </row>
    <row r="84" spans="1:27">
      <c r="A84" s="1">
        <f t="shared" si="33"/>
        <v>1003000</v>
      </c>
      <c r="B84" s="1">
        <v>0</v>
      </c>
      <c r="C84" s="1">
        <v>3</v>
      </c>
      <c r="D84" s="2">
        <v>1</v>
      </c>
      <c r="E84" s="5">
        <v>1004.47</v>
      </c>
      <c r="F84" s="5">
        <v>1428.65</v>
      </c>
      <c r="G84" s="5">
        <v>38.31</v>
      </c>
      <c r="H84" s="5">
        <v>1002.5</v>
      </c>
      <c r="I84" s="5">
        <v>1377.7</v>
      </c>
      <c r="J84" s="5">
        <v>107.75</v>
      </c>
      <c r="K84" s="6">
        <f t="shared" si="34"/>
        <v>1003.485</v>
      </c>
      <c r="L84" s="6">
        <f t="shared" si="35"/>
        <v>1.9700000000000273</v>
      </c>
      <c r="M84" s="6">
        <f t="shared" si="36"/>
        <v>1403.1750000000002</v>
      </c>
      <c r="N84" s="5">
        <f t="shared" si="37"/>
        <v>57.17892662511251</v>
      </c>
      <c r="O84" s="6">
        <f t="shared" si="38"/>
        <v>50.950000000000045</v>
      </c>
      <c r="P84" s="6">
        <f t="shared" si="39"/>
        <v>114.35785325022502</v>
      </c>
      <c r="Q84" s="6">
        <f t="shared" si="40"/>
        <v>-0.77554860371441237</v>
      </c>
      <c r="R84" s="9">
        <f t="shared" si="41"/>
        <v>0.42830464727968859</v>
      </c>
      <c r="S84" s="9">
        <f t="shared" si="42"/>
        <v>48.980000000000018</v>
      </c>
      <c r="T84">
        <f t="shared" si="43"/>
        <v>50.950000000000045</v>
      </c>
      <c r="U84" s="9">
        <f t="shared" si="44"/>
        <v>0.44553127355859834</v>
      </c>
      <c r="V84" s="9">
        <f t="shared" si="45"/>
        <v>6.9901626978856166</v>
      </c>
      <c r="W84" s="9">
        <f t="shared" si="46"/>
        <v>399.69000000000017</v>
      </c>
      <c r="X84">
        <f t="shared" si="47"/>
        <v>1403.1750000000002</v>
      </c>
      <c r="Y84" s="9">
        <f t="shared" si="48"/>
        <v>24.540072415135846</v>
      </c>
      <c r="Z84" s="10">
        <f t="shared" si="49"/>
        <v>6.2697687357668952E-2</v>
      </c>
      <c r="AA84">
        <f t="shared" si="50"/>
        <v>1.9700000000000273</v>
      </c>
    </row>
    <row r="85" spans="1:27">
      <c r="A85" s="1">
        <f t="shared" si="33"/>
        <v>1001001</v>
      </c>
      <c r="B85" s="1">
        <v>1</v>
      </c>
      <c r="C85" s="1">
        <v>1</v>
      </c>
      <c r="D85" s="2">
        <v>1</v>
      </c>
      <c r="E85" s="5">
        <v>30434.98</v>
      </c>
      <c r="F85" s="5">
        <v>29143.46</v>
      </c>
      <c r="G85" s="5">
        <v>236.13</v>
      </c>
      <c r="H85" s="5">
        <v>29645.17</v>
      </c>
      <c r="I85" s="5">
        <v>28139.83</v>
      </c>
      <c r="J85" s="5">
        <v>233.07</v>
      </c>
      <c r="K85" s="6">
        <f t="shared" si="34"/>
        <v>30040.074999999997</v>
      </c>
      <c r="L85" s="6">
        <f t="shared" si="35"/>
        <v>789.81000000000131</v>
      </c>
      <c r="M85" s="6">
        <f t="shared" si="36"/>
        <v>28641.645</v>
      </c>
      <c r="N85" s="5">
        <f t="shared" si="37"/>
        <v>165.89077867681493</v>
      </c>
      <c r="O85" s="6">
        <f t="shared" si="38"/>
        <v>1003.6299999999974</v>
      </c>
      <c r="P85" s="6">
        <f t="shared" si="39"/>
        <v>331.78155735362986</v>
      </c>
      <c r="Q85" s="6">
        <f t="shared" si="40"/>
        <v>1.3042923505143925E-2</v>
      </c>
      <c r="R85" s="9">
        <f t="shared" si="41"/>
        <v>0.64446017345109907</v>
      </c>
      <c r="S85" s="9">
        <f t="shared" si="42"/>
        <v>213.81999999999607</v>
      </c>
      <c r="T85">
        <f t="shared" si="43"/>
        <v>1003.6299999999974</v>
      </c>
      <c r="U85" s="9">
        <f t="shared" si="44"/>
        <v>3.0249722377735324</v>
      </c>
      <c r="V85" s="9">
        <f t="shared" si="45"/>
        <v>8.4298235932956214</v>
      </c>
      <c r="W85" s="9">
        <f t="shared" si="46"/>
        <v>1398.4299999999967</v>
      </c>
      <c r="X85">
        <f t="shared" si="47"/>
        <v>28641.645</v>
      </c>
      <c r="Y85" s="9">
        <f t="shared" si="48"/>
        <v>172.65362926410199</v>
      </c>
      <c r="Z85" s="10">
        <f t="shared" si="49"/>
        <v>6.3773035054010094E-2</v>
      </c>
      <c r="AA85">
        <f t="shared" si="50"/>
        <v>789.81000000000131</v>
      </c>
    </row>
    <row r="86" spans="1:27">
      <c r="A86" s="1">
        <f t="shared" si="33"/>
        <v>2001</v>
      </c>
      <c r="B86" s="1">
        <v>1</v>
      </c>
      <c r="C86" s="1">
        <v>2</v>
      </c>
      <c r="D86" s="2">
        <v>0</v>
      </c>
      <c r="E86" s="5">
        <v>4879.8500000000004</v>
      </c>
      <c r="F86" s="5">
        <v>5592.45</v>
      </c>
      <c r="G86" s="5">
        <v>70.25</v>
      </c>
      <c r="H86" s="5">
        <v>4687.41</v>
      </c>
      <c r="I86" s="5">
        <v>5382.52</v>
      </c>
      <c r="J86" s="5">
        <v>67.19</v>
      </c>
      <c r="K86" s="6">
        <f t="shared" si="34"/>
        <v>4783.63</v>
      </c>
      <c r="L86" s="6">
        <f t="shared" si="35"/>
        <v>192.44000000000051</v>
      </c>
      <c r="M86" s="6">
        <f t="shared" si="36"/>
        <v>5487.4850000000006</v>
      </c>
      <c r="N86" s="5">
        <f t="shared" si="37"/>
        <v>48.604420066491898</v>
      </c>
      <c r="O86" s="6">
        <f t="shared" si="38"/>
        <v>209.92999999999938</v>
      </c>
      <c r="P86" s="6">
        <f t="shared" si="39"/>
        <v>97.208840132983795</v>
      </c>
      <c r="Q86" s="6">
        <f t="shared" si="40"/>
        <v>4.4506459804376536E-2</v>
      </c>
      <c r="R86" s="9">
        <f t="shared" si="41"/>
        <v>0.17992190809058287</v>
      </c>
      <c r="S86" s="9">
        <f t="shared" si="42"/>
        <v>17.489999999998872</v>
      </c>
      <c r="T86">
        <f t="shared" si="43"/>
        <v>209.92999999999938</v>
      </c>
      <c r="U86" s="9">
        <f t="shared" si="44"/>
        <v>2.1595772535996787</v>
      </c>
      <c r="V86" s="9">
        <f t="shared" si="45"/>
        <v>14.481296125683871</v>
      </c>
      <c r="W86" s="9">
        <f t="shared" si="46"/>
        <v>703.85500000000047</v>
      </c>
      <c r="X86">
        <f t="shared" si="47"/>
        <v>5487.4850000000006</v>
      </c>
      <c r="Y86" s="9">
        <f t="shared" si="48"/>
        <v>112.90094589119678</v>
      </c>
      <c r="Z86" s="10">
        <f t="shared" si="49"/>
        <v>6.5498091575251258E-2</v>
      </c>
      <c r="AA86">
        <f t="shared" si="50"/>
        <v>192.44000000000051</v>
      </c>
    </row>
    <row r="87" spans="1:27">
      <c r="A87" s="1">
        <f t="shared" si="33"/>
        <v>2002000</v>
      </c>
      <c r="B87" s="1">
        <v>0</v>
      </c>
      <c r="C87" s="1">
        <v>2</v>
      </c>
      <c r="D87" s="2">
        <v>2</v>
      </c>
      <c r="E87" s="5">
        <v>8387.11</v>
      </c>
      <c r="F87" s="5">
        <v>8260.61</v>
      </c>
      <c r="G87" s="5">
        <v>342.91</v>
      </c>
      <c r="H87" s="5">
        <v>8356.2099999999991</v>
      </c>
      <c r="I87" s="5">
        <v>8396.7099999999991</v>
      </c>
      <c r="J87" s="5">
        <v>82.38</v>
      </c>
      <c r="K87" s="6">
        <f t="shared" si="34"/>
        <v>8371.66</v>
      </c>
      <c r="L87" s="6">
        <f t="shared" si="35"/>
        <v>30.900000000001455</v>
      </c>
      <c r="M87" s="6">
        <f t="shared" si="36"/>
        <v>8328.66</v>
      </c>
      <c r="N87" s="5">
        <f t="shared" si="37"/>
        <v>176.33330123660704</v>
      </c>
      <c r="O87" s="6">
        <f t="shared" si="38"/>
        <v>-136.09999999999854</v>
      </c>
      <c r="P87" s="6">
        <f t="shared" si="39"/>
        <v>352.66660247321408</v>
      </c>
      <c r="Q87" s="6">
        <f t="shared" si="40"/>
        <v>0.89086981208029603</v>
      </c>
      <c r="R87" s="9">
        <f t="shared" si="41"/>
        <v>0.47353505783889493</v>
      </c>
      <c r="S87" s="9">
        <f t="shared" si="42"/>
        <v>167</v>
      </c>
      <c r="T87">
        <f t="shared" si="43"/>
        <v>136.09999999999854</v>
      </c>
      <c r="U87" s="9">
        <f t="shared" si="44"/>
        <v>0.38591689444235278</v>
      </c>
      <c r="V87" s="9">
        <f t="shared" si="45"/>
        <v>0.24385637709068841</v>
      </c>
      <c r="W87" s="9">
        <f t="shared" si="46"/>
        <v>43</v>
      </c>
      <c r="X87">
        <f t="shared" si="47"/>
        <v>8328.66</v>
      </c>
      <c r="Y87" s="9">
        <f t="shared" si="48"/>
        <v>47.232484967910068</v>
      </c>
      <c r="Z87" s="10">
        <f t="shared" si="49"/>
        <v>6.6543219038456503E-2</v>
      </c>
      <c r="AA87">
        <f t="shared" si="50"/>
        <v>30.900000000001455</v>
      </c>
    </row>
    <row r="88" spans="1:27">
      <c r="A88" s="1">
        <f t="shared" si="33"/>
        <v>1001999</v>
      </c>
      <c r="B88" s="1">
        <v>-1</v>
      </c>
      <c r="C88" s="1">
        <v>2</v>
      </c>
      <c r="D88" s="2">
        <v>1</v>
      </c>
      <c r="E88" s="5">
        <v>1770.55</v>
      </c>
      <c r="F88" s="5">
        <v>2587.9699999999998</v>
      </c>
      <c r="G88" s="5">
        <v>63.56</v>
      </c>
      <c r="H88" s="5">
        <v>1928</v>
      </c>
      <c r="I88" s="5">
        <v>2579.33</v>
      </c>
      <c r="J88" s="5">
        <v>52.69</v>
      </c>
      <c r="K88" s="6">
        <f t="shared" si="34"/>
        <v>1849.2750000000001</v>
      </c>
      <c r="L88" s="6">
        <f t="shared" si="35"/>
        <v>-157.45000000000005</v>
      </c>
      <c r="M88" s="6">
        <f t="shared" si="36"/>
        <v>2583.6499999999996</v>
      </c>
      <c r="N88" s="5">
        <f t="shared" si="37"/>
        <v>41.279867066161927</v>
      </c>
      <c r="O88" s="6">
        <f t="shared" si="38"/>
        <v>8.6399999999998727</v>
      </c>
      <c r="P88" s="6">
        <f t="shared" si="39"/>
        <v>82.559734132323854</v>
      </c>
      <c r="Q88" s="6">
        <f t="shared" si="40"/>
        <v>0.18538984195046049</v>
      </c>
      <c r="R88" s="9">
        <f t="shared" si="41"/>
        <v>2.0117555094569064</v>
      </c>
      <c r="S88" s="9">
        <f t="shared" si="42"/>
        <v>166.08999999999992</v>
      </c>
      <c r="T88">
        <f t="shared" si="43"/>
        <v>8.6399999999998727</v>
      </c>
      <c r="U88" s="9">
        <f t="shared" si="44"/>
        <v>0.10465149979955099</v>
      </c>
      <c r="V88" s="9">
        <f t="shared" si="45"/>
        <v>17.790149343818598</v>
      </c>
      <c r="W88" s="9">
        <f t="shared" si="46"/>
        <v>734.37499999999955</v>
      </c>
      <c r="X88">
        <f t="shared" si="47"/>
        <v>2583.6499999999996</v>
      </c>
      <c r="Y88" s="9">
        <f t="shared" si="48"/>
        <v>62.588622096554133</v>
      </c>
      <c r="Z88" s="10">
        <f t="shared" si="49"/>
        <v>7.0441465061425304E-2</v>
      </c>
      <c r="AA88">
        <f t="shared" si="50"/>
        <v>157.45000000000005</v>
      </c>
    </row>
    <row r="89" spans="1:27">
      <c r="A89" s="1">
        <f t="shared" si="33"/>
        <v>1002001</v>
      </c>
      <c r="B89" s="1">
        <v>1</v>
      </c>
      <c r="C89" s="1">
        <v>2</v>
      </c>
      <c r="D89" s="2">
        <v>1</v>
      </c>
      <c r="E89" s="5">
        <v>4353.84</v>
      </c>
      <c r="F89" s="5">
        <v>3164.22</v>
      </c>
      <c r="G89" s="5">
        <v>59.66</v>
      </c>
      <c r="H89" s="5">
        <v>4766.25</v>
      </c>
      <c r="I89" s="5">
        <v>3727.93</v>
      </c>
      <c r="J89" s="5">
        <v>60.78</v>
      </c>
      <c r="K89" s="6">
        <f t="shared" si="34"/>
        <v>4560.0450000000001</v>
      </c>
      <c r="L89" s="6">
        <f t="shared" si="35"/>
        <v>-412.40999999999985</v>
      </c>
      <c r="M89" s="6">
        <f t="shared" si="36"/>
        <v>3446.0749999999998</v>
      </c>
      <c r="N89" s="5">
        <f t="shared" si="37"/>
        <v>42.583811478072271</v>
      </c>
      <c r="O89" s="6">
        <f t="shared" si="38"/>
        <v>-563.71</v>
      </c>
      <c r="P89" s="6">
        <f t="shared" si="39"/>
        <v>85.167622956144541</v>
      </c>
      <c r="Q89" s="6">
        <f t="shared" si="40"/>
        <v>-1.8596864089785951E-2</v>
      </c>
      <c r="R89" s="9">
        <f t="shared" si="41"/>
        <v>1.7764966867504246</v>
      </c>
      <c r="S89" s="9">
        <f t="shared" si="42"/>
        <v>151.30000000000018</v>
      </c>
      <c r="T89">
        <f t="shared" si="43"/>
        <v>563.71</v>
      </c>
      <c r="U89" s="9">
        <f t="shared" si="44"/>
        <v>6.6188297904037059</v>
      </c>
      <c r="V89" s="9">
        <f t="shared" si="45"/>
        <v>26.159471436078899</v>
      </c>
      <c r="W89" s="9">
        <f t="shared" si="46"/>
        <v>1113.9700000000003</v>
      </c>
      <c r="X89">
        <f t="shared" si="47"/>
        <v>3446.0749999999998</v>
      </c>
      <c r="Y89" s="9">
        <f t="shared" si="48"/>
        <v>80.92453165622554</v>
      </c>
      <c r="Z89" s="10">
        <f t="shared" si="49"/>
        <v>7.1596089278674988E-2</v>
      </c>
      <c r="AA89">
        <f t="shared" si="50"/>
        <v>412.40999999999985</v>
      </c>
    </row>
    <row r="90" spans="1:27">
      <c r="A90" s="1">
        <f t="shared" si="33"/>
        <v>3001</v>
      </c>
      <c r="B90" s="1">
        <v>1</v>
      </c>
      <c r="C90" s="1">
        <v>3</v>
      </c>
      <c r="D90" s="2">
        <v>0</v>
      </c>
      <c r="E90" s="5">
        <v>12905.94</v>
      </c>
      <c r="F90" s="5">
        <v>14921.47</v>
      </c>
      <c r="G90" s="5">
        <v>134.65</v>
      </c>
      <c r="H90" s="5">
        <v>12926.7</v>
      </c>
      <c r="I90" s="5">
        <v>15169.87</v>
      </c>
      <c r="J90" s="5">
        <v>137.44</v>
      </c>
      <c r="K90" s="6">
        <f t="shared" si="34"/>
        <v>12916.32</v>
      </c>
      <c r="L90" s="6">
        <f t="shared" si="35"/>
        <v>-20.760000000000218</v>
      </c>
      <c r="M90" s="6">
        <f t="shared" si="36"/>
        <v>15045.67</v>
      </c>
      <c r="N90" s="5">
        <f t="shared" si="37"/>
        <v>96.203399238280554</v>
      </c>
      <c r="O90" s="6">
        <f t="shared" si="38"/>
        <v>-248.40000000000146</v>
      </c>
      <c r="P90" s="6">
        <f t="shared" si="39"/>
        <v>192.40679847656111</v>
      </c>
      <c r="Q90" s="6">
        <f t="shared" si="40"/>
        <v>-2.0505764121612979E-2</v>
      </c>
      <c r="R90" s="9">
        <f t="shared" si="41"/>
        <v>1.1831182775370186</v>
      </c>
      <c r="S90" s="9">
        <f t="shared" si="42"/>
        <v>227.64000000000124</v>
      </c>
      <c r="T90">
        <f t="shared" si="43"/>
        <v>248.40000000000146</v>
      </c>
      <c r="U90" s="9">
        <f t="shared" si="44"/>
        <v>1.2910146729054452</v>
      </c>
      <c r="V90" s="9">
        <f t="shared" si="45"/>
        <v>22.133833283020888</v>
      </c>
      <c r="W90" s="9">
        <f t="shared" si="46"/>
        <v>2129.3500000000004</v>
      </c>
      <c r="X90">
        <f t="shared" si="47"/>
        <v>15045.67</v>
      </c>
      <c r="Y90" s="9">
        <f t="shared" si="48"/>
        <v>156.39436983649884</v>
      </c>
      <c r="Z90" s="10">
        <f t="shared" si="49"/>
        <v>7.7813880509842198E-2</v>
      </c>
      <c r="AA90">
        <f t="shared" si="50"/>
        <v>20.760000000000218</v>
      </c>
    </row>
    <row r="91" spans="1:27">
      <c r="A91" s="1">
        <f t="shared" si="33"/>
        <v>2000999</v>
      </c>
      <c r="B91" s="1">
        <v>-1</v>
      </c>
      <c r="C91" s="1">
        <v>1</v>
      </c>
      <c r="D91" s="2">
        <v>2</v>
      </c>
      <c r="E91" s="5">
        <v>4822.33</v>
      </c>
      <c r="F91" s="5">
        <v>4828.3</v>
      </c>
      <c r="G91" s="5">
        <v>83.08</v>
      </c>
      <c r="H91" s="5">
        <v>4894.72</v>
      </c>
      <c r="I91" s="5">
        <v>5528.05</v>
      </c>
      <c r="J91" s="5">
        <v>81.13</v>
      </c>
      <c r="K91" s="6">
        <f t="shared" si="34"/>
        <v>4858.5249999999996</v>
      </c>
      <c r="L91" s="6">
        <f t="shared" si="35"/>
        <v>-72.390000000000327</v>
      </c>
      <c r="M91" s="6">
        <f t="shared" si="36"/>
        <v>5178.1750000000002</v>
      </c>
      <c r="N91" s="5">
        <f t="shared" si="37"/>
        <v>58.061095623489571</v>
      </c>
      <c r="O91" s="6">
        <f t="shared" si="38"/>
        <v>-699.75</v>
      </c>
      <c r="P91" s="6">
        <f t="shared" si="39"/>
        <v>116.12219124697914</v>
      </c>
      <c r="Q91" s="6">
        <f t="shared" si="40"/>
        <v>2.3746727440961256E-2</v>
      </c>
      <c r="R91" s="9">
        <f t="shared" si="41"/>
        <v>5.4025849259567789</v>
      </c>
      <c r="S91" s="9">
        <f t="shared" si="42"/>
        <v>627.35999999999967</v>
      </c>
      <c r="T91">
        <f t="shared" si="43"/>
        <v>699.75</v>
      </c>
      <c r="U91" s="9">
        <f t="shared" si="44"/>
        <v>6.0259799826865876</v>
      </c>
      <c r="V91" s="9">
        <f t="shared" si="45"/>
        <v>5.5054076497771236</v>
      </c>
      <c r="W91" s="9">
        <f t="shared" si="46"/>
        <v>319.65000000000055</v>
      </c>
      <c r="X91">
        <f t="shared" si="47"/>
        <v>5178.1750000000002</v>
      </c>
      <c r="Y91" s="9">
        <f t="shared" si="48"/>
        <v>89.184934324682018</v>
      </c>
      <c r="Z91" s="10">
        <f t="shared" si="49"/>
        <v>7.799358948016176E-2</v>
      </c>
      <c r="AA91">
        <f t="shared" si="50"/>
        <v>72.390000000000327</v>
      </c>
    </row>
    <row r="92" spans="1:27">
      <c r="A92" s="1">
        <f t="shared" si="33"/>
        <v>2003000</v>
      </c>
      <c r="B92" s="1">
        <v>0</v>
      </c>
      <c r="C92" s="1">
        <v>3</v>
      </c>
      <c r="D92" s="2">
        <v>2</v>
      </c>
      <c r="E92" s="5">
        <v>18350.46</v>
      </c>
      <c r="F92" s="5">
        <v>14799.92</v>
      </c>
      <c r="G92" s="5">
        <v>132.69999999999999</v>
      </c>
      <c r="H92" s="5">
        <v>18345.93</v>
      </c>
      <c r="I92" s="5">
        <v>15400.25</v>
      </c>
      <c r="J92" s="5">
        <v>97.75</v>
      </c>
      <c r="K92" s="6">
        <f t="shared" si="34"/>
        <v>18348.195</v>
      </c>
      <c r="L92" s="6">
        <f t="shared" si="35"/>
        <v>4.5299999999988358</v>
      </c>
      <c r="M92" s="6">
        <f t="shared" si="36"/>
        <v>15100.084999999999</v>
      </c>
      <c r="N92" s="5">
        <f t="shared" si="37"/>
        <v>82.408058616860998</v>
      </c>
      <c r="O92" s="6">
        <f t="shared" si="38"/>
        <v>-600.32999999999993</v>
      </c>
      <c r="P92" s="6">
        <f t="shared" si="39"/>
        <v>164.816117233722</v>
      </c>
      <c r="Q92" s="6">
        <f t="shared" si="40"/>
        <v>0.296499888962934</v>
      </c>
      <c r="R92" s="9">
        <f t="shared" si="41"/>
        <v>3.6699080778748145</v>
      </c>
      <c r="S92" s="9">
        <f t="shared" si="42"/>
        <v>604.85999999999876</v>
      </c>
      <c r="T92">
        <f t="shared" si="43"/>
        <v>600.32999999999993</v>
      </c>
      <c r="U92" s="9">
        <f t="shared" si="44"/>
        <v>3.6424229018129677</v>
      </c>
      <c r="V92" s="9">
        <f t="shared" si="45"/>
        <v>39.414955946255297</v>
      </c>
      <c r="W92" s="9">
        <f t="shared" si="46"/>
        <v>3248.1100000000006</v>
      </c>
      <c r="X92">
        <f t="shared" si="47"/>
        <v>15100.084999999999</v>
      </c>
      <c r="Y92" s="9">
        <f t="shared" si="48"/>
        <v>183.2355385315492</v>
      </c>
      <c r="Z92" s="10">
        <f t="shared" si="49"/>
        <v>7.8695616142196889E-2</v>
      </c>
      <c r="AA92">
        <f t="shared" si="50"/>
        <v>4.5299999999988358</v>
      </c>
    </row>
    <row r="93" spans="1:27">
      <c r="A93" s="1">
        <f t="shared" si="33"/>
        <v>1004000</v>
      </c>
      <c r="B93" s="1">
        <v>0</v>
      </c>
      <c r="C93" s="1">
        <v>4</v>
      </c>
      <c r="D93" s="2">
        <v>1</v>
      </c>
      <c r="E93" s="5">
        <v>45775.22</v>
      </c>
      <c r="F93" s="5">
        <v>44947.34</v>
      </c>
      <c r="G93" s="5">
        <v>425.84</v>
      </c>
      <c r="H93" s="5">
        <v>45520.86</v>
      </c>
      <c r="I93" s="5">
        <v>44010.3</v>
      </c>
      <c r="J93" s="5">
        <v>307.77999999999997</v>
      </c>
      <c r="K93" s="6">
        <f t="shared" si="34"/>
        <v>45648.04</v>
      </c>
      <c r="L93" s="6">
        <f t="shared" si="35"/>
        <v>254.36000000000058</v>
      </c>
      <c r="M93" s="6">
        <f t="shared" si="36"/>
        <v>44478.82</v>
      </c>
      <c r="N93" s="5">
        <f t="shared" si="37"/>
        <v>262.71097902447849</v>
      </c>
      <c r="O93" s="6">
        <f t="shared" si="38"/>
        <v>937.0399999999936</v>
      </c>
      <c r="P93" s="6">
        <f t="shared" si="39"/>
        <v>525.42195804895698</v>
      </c>
      <c r="Q93" s="6">
        <f t="shared" si="40"/>
        <v>0.31373105099806603</v>
      </c>
      <c r="R93" s="9">
        <f t="shared" si="41"/>
        <v>1.299298572398802</v>
      </c>
      <c r="S93" s="9">
        <f t="shared" si="42"/>
        <v>682.67999999999302</v>
      </c>
      <c r="T93">
        <f t="shared" si="43"/>
        <v>937.0399999999936</v>
      </c>
      <c r="U93" s="9">
        <f t="shared" si="44"/>
        <v>1.7834047200453764</v>
      </c>
      <c r="V93" s="9">
        <f t="shared" si="45"/>
        <v>4.4505943540755384</v>
      </c>
      <c r="W93" s="9">
        <f t="shared" si="46"/>
        <v>1169.2200000000012</v>
      </c>
      <c r="X93">
        <f t="shared" si="47"/>
        <v>44478.82</v>
      </c>
      <c r="Y93" s="9">
        <f t="shared" si="48"/>
        <v>169.30704672169645</v>
      </c>
      <c r="Z93" s="10">
        <f t="shared" si="49"/>
        <v>8.0012499023590061E-2</v>
      </c>
      <c r="AA93">
        <f t="shared" si="50"/>
        <v>254.36000000000058</v>
      </c>
    </row>
    <row r="94" spans="1:27">
      <c r="A94" s="1">
        <f t="shared" si="33"/>
        <v>2001001</v>
      </c>
      <c r="B94" s="1">
        <v>1</v>
      </c>
      <c r="C94" s="1">
        <v>1</v>
      </c>
      <c r="D94" s="2">
        <v>2</v>
      </c>
      <c r="E94" s="5">
        <v>1077.43</v>
      </c>
      <c r="F94" s="5">
        <v>1178.99</v>
      </c>
      <c r="G94" s="5">
        <v>62.45</v>
      </c>
      <c r="H94" s="5">
        <v>1019.09</v>
      </c>
      <c r="I94" s="5">
        <v>1212.1600000000001</v>
      </c>
      <c r="J94" s="5">
        <v>56.59</v>
      </c>
      <c r="K94" s="6">
        <f t="shared" si="34"/>
        <v>1048.26</v>
      </c>
      <c r="L94" s="6">
        <f t="shared" si="35"/>
        <v>58.340000000000032</v>
      </c>
      <c r="M94" s="6">
        <f t="shared" si="36"/>
        <v>1195.575</v>
      </c>
      <c r="N94" s="5">
        <f t="shared" si="37"/>
        <v>42.137959727542579</v>
      </c>
      <c r="O94" s="6">
        <f t="shared" si="38"/>
        <v>-33.170000000000073</v>
      </c>
      <c r="P94" s="6">
        <f t="shared" si="39"/>
        <v>84.275919455085159</v>
      </c>
      <c r="Q94" s="6">
        <f t="shared" si="40"/>
        <v>9.821629232111044E-2</v>
      </c>
      <c r="R94" s="9">
        <f t="shared" si="41"/>
        <v>1.0858380494889806</v>
      </c>
      <c r="S94" s="9">
        <f t="shared" si="42"/>
        <v>91.510000000000105</v>
      </c>
      <c r="T94">
        <f t="shared" si="43"/>
        <v>33.170000000000073</v>
      </c>
      <c r="U94" s="9">
        <f t="shared" si="44"/>
        <v>0.39358811169871627</v>
      </c>
      <c r="V94" s="9">
        <f t="shared" si="45"/>
        <v>3.4960164410549459</v>
      </c>
      <c r="W94" s="9">
        <f t="shared" si="46"/>
        <v>147.31500000000005</v>
      </c>
      <c r="X94">
        <f t="shared" si="47"/>
        <v>1195.575</v>
      </c>
      <c r="Y94" s="9">
        <f t="shared" si="48"/>
        <v>28.372873478697116</v>
      </c>
      <c r="Z94" s="10">
        <f t="shared" si="49"/>
        <v>8.006872048434395E-2</v>
      </c>
      <c r="AA94">
        <f t="shared" si="50"/>
        <v>58.340000000000032</v>
      </c>
    </row>
    <row r="95" spans="1:27">
      <c r="A95" s="1">
        <f t="shared" si="33"/>
        <v>1002999</v>
      </c>
      <c r="B95" s="1">
        <v>-1</v>
      </c>
      <c r="C95" s="1">
        <v>3</v>
      </c>
      <c r="D95" s="2">
        <v>1</v>
      </c>
      <c r="E95" s="5">
        <v>11685.63</v>
      </c>
      <c r="F95" s="5">
        <v>11419.64</v>
      </c>
      <c r="G95" s="5">
        <v>123.22</v>
      </c>
      <c r="H95" s="5">
        <v>11502.67</v>
      </c>
      <c r="I95" s="5">
        <v>11506.9</v>
      </c>
      <c r="J95" s="5">
        <v>117.65</v>
      </c>
      <c r="K95" s="6">
        <f t="shared" si="34"/>
        <v>11594.15</v>
      </c>
      <c r="L95" s="6">
        <f t="shared" si="35"/>
        <v>182.95999999999913</v>
      </c>
      <c r="M95" s="6">
        <f t="shared" si="36"/>
        <v>11463.27</v>
      </c>
      <c r="N95" s="5">
        <f t="shared" si="37"/>
        <v>85.183171606837931</v>
      </c>
      <c r="O95" s="6">
        <f t="shared" si="38"/>
        <v>-87.260000000000218</v>
      </c>
      <c r="P95" s="6">
        <f t="shared" si="39"/>
        <v>170.36634321367586</v>
      </c>
      <c r="Q95" s="6">
        <f t="shared" si="40"/>
        <v>4.6224295880442932E-2</v>
      </c>
      <c r="R95" s="9">
        <f t="shared" si="41"/>
        <v>1.5861114050037783</v>
      </c>
      <c r="S95" s="9">
        <f t="shared" si="42"/>
        <v>270.21999999999935</v>
      </c>
      <c r="T95">
        <f t="shared" si="43"/>
        <v>87.260000000000218</v>
      </c>
      <c r="U95" s="9">
        <f t="shared" si="44"/>
        <v>0.51219036785075267</v>
      </c>
      <c r="V95" s="9">
        <f t="shared" si="45"/>
        <v>1.5364537094729758</v>
      </c>
      <c r="W95" s="9">
        <f t="shared" si="46"/>
        <v>130.8799999999992</v>
      </c>
      <c r="X95">
        <f t="shared" si="47"/>
        <v>11463.27</v>
      </c>
      <c r="Y95" s="9">
        <f t="shared" si="48"/>
        <v>134.57200270622238</v>
      </c>
      <c r="Z95" s="10">
        <f t="shared" si="49"/>
        <v>8.2018290643002312E-2</v>
      </c>
      <c r="AA95">
        <f t="shared" si="50"/>
        <v>182.95999999999913</v>
      </c>
    </row>
    <row r="96" spans="1:27">
      <c r="A96" s="1">
        <f t="shared" si="33"/>
        <v>1003001</v>
      </c>
      <c r="B96" s="1">
        <v>1</v>
      </c>
      <c r="C96" s="1">
        <v>3</v>
      </c>
      <c r="D96" s="2">
        <v>1</v>
      </c>
      <c r="E96" s="5">
        <v>12514.34</v>
      </c>
      <c r="F96" s="5">
        <v>10142.24</v>
      </c>
      <c r="G96" s="5">
        <v>106.5</v>
      </c>
      <c r="H96" s="5">
        <v>12405.15</v>
      </c>
      <c r="I96" s="5">
        <v>11091.78</v>
      </c>
      <c r="J96" s="5">
        <v>112.07</v>
      </c>
      <c r="K96" s="6">
        <f t="shared" si="34"/>
        <v>12459.744999999999</v>
      </c>
      <c r="L96" s="6">
        <f t="shared" si="35"/>
        <v>109.19000000000051</v>
      </c>
      <c r="M96" s="6">
        <f t="shared" si="36"/>
        <v>10617.01</v>
      </c>
      <c r="N96" s="5">
        <f t="shared" si="37"/>
        <v>77.301253062288708</v>
      </c>
      <c r="O96" s="6">
        <f t="shared" si="38"/>
        <v>-949.54000000000087</v>
      </c>
      <c r="P96" s="6">
        <f t="shared" si="39"/>
        <v>154.60250612457742</v>
      </c>
      <c r="Q96" s="6">
        <f t="shared" si="40"/>
        <v>-5.0934575175334375E-2</v>
      </c>
      <c r="R96" s="9">
        <f t="shared" si="41"/>
        <v>6.8480778645779878</v>
      </c>
      <c r="S96" s="9">
        <f t="shared" si="42"/>
        <v>1058.7300000000014</v>
      </c>
      <c r="T96">
        <f t="shared" si="43"/>
        <v>949.54000000000087</v>
      </c>
      <c r="U96" s="9">
        <f t="shared" si="44"/>
        <v>6.1418150572208026</v>
      </c>
      <c r="V96" s="9">
        <f t="shared" si="45"/>
        <v>23.838358719943884</v>
      </c>
      <c r="W96" s="9">
        <f t="shared" si="46"/>
        <v>1842.7349999999988</v>
      </c>
      <c r="X96">
        <f t="shared" si="47"/>
        <v>10617.01</v>
      </c>
      <c r="Y96" s="9">
        <f t="shared" si="48"/>
        <v>137.34589776241921</v>
      </c>
      <c r="Z96" s="10">
        <f t="shared" si="49"/>
        <v>8.3012047318446497E-2</v>
      </c>
      <c r="AA96">
        <f t="shared" si="50"/>
        <v>109.19000000000051</v>
      </c>
    </row>
    <row r="97" spans="1:27">
      <c r="A97" s="1">
        <f t="shared" si="33"/>
        <v>3001000</v>
      </c>
      <c r="B97" s="1">
        <v>0</v>
      </c>
      <c r="C97" s="1">
        <v>1</v>
      </c>
      <c r="D97" s="2">
        <v>3</v>
      </c>
      <c r="E97" s="5">
        <v>18.87</v>
      </c>
      <c r="F97" s="5">
        <v>476.78</v>
      </c>
      <c r="G97" s="5">
        <v>46.98</v>
      </c>
      <c r="H97" s="5">
        <v>5.93</v>
      </c>
      <c r="I97" s="5">
        <v>438.87</v>
      </c>
      <c r="J97" s="5">
        <v>110.12</v>
      </c>
      <c r="K97" s="6">
        <f t="shared" si="34"/>
        <v>12.4</v>
      </c>
      <c r="L97" s="6">
        <f t="shared" si="35"/>
        <v>12.940000000000001</v>
      </c>
      <c r="M97" s="6">
        <f t="shared" si="36"/>
        <v>457.82499999999999</v>
      </c>
      <c r="N97" s="5">
        <f t="shared" si="37"/>
        <v>59.861370682602988</v>
      </c>
      <c r="O97" s="6">
        <f t="shared" si="38"/>
        <v>37.909999999999968</v>
      </c>
      <c r="P97" s="6">
        <f t="shared" si="39"/>
        <v>119.72274136520598</v>
      </c>
      <c r="Q97" s="6">
        <f t="shared" si="40"/>
        <v>-0.69203404034014004</v>
      </c>
      <c r="R97" s="9">
        <f t="shared" si="41"/>
        <v>0.20856522090344307</v>
      </c>
      <c r="S97" s="9">
        <f t="shared" si="42"/>
        <v>24.969999999999967</v>
      </c>
      <c r="T97">
        <f t="shared" si="43"/>
        <v>37.909999999999968</v>
      </c>
      <c r="U97" s="9">
        <f t="shared" si="44"/>
        <v>0.31664827891267644</v>
      </c>
      <c r="V97" s="9">
        <f t="shared" si="45"/>
        <v>7.4409422123280944</v>
      </c>
      <c r="W97" s="9">
        <f t="shared" si="46"/>
        <v>445.42500000000001</v>
      </c>
      <c r="X97">
        <f t="shared" si="47"/>
        <v>457.82499999999999</v>
      </c>
      <c r="Y97" s="9">
        <f t="shared" si="48"/>
        <v>7.648087485792467</v>
      </c>
      <c r="Z97" s="10">
        <f t="shared" si="49"/>
        <v>8.4492603226554691E-2</v>
      </c>
      <c r="AA97">
        <f t="shared" si="50"/>
        <v>12.940000000000001</v>
      </c>
    </row>
    <row r="98" spans="1:27">
      <c r="A98" s="1">
        <f t="shared" si="33"/>
        <v>2002001</v>
      </c>
      <c r="B98" s="1">
        <v>1</v>
      </c>
      <c r="C98" s="1">
        <v>2</v>
      </c>
      <c r="D98" s="2">
        <v>2</v>
      </c>
      <c r="E98" s="5">
        <v>3565.58</v>
      </c>
      <c r="F98" s="5">
        <v>2594.1</v>
      </c>
      <c r="G98" s="5">
        <v>71.37</v>
      </c>
      <c r="H98" s="5">
        <v>3225.87</v>
      </c>
      <c r="I98" s="5">
        <v>2390.31</v>
      </c>
      <c r="J98" s="5">
        <v>64.959999999999994</v>
      </c>
      <c r="K98" s="6">
        <f t="shared" si="34"/>
        <v>3395.7249999999999</v>
      </c>
      <c r="L98" s="6">
        <f t="shared" si="35"/>
        <v>339.71000000000004</v>
      </c>
      <c r="M98" s="6">
        <f t="shared" si="36"/>
        <v>2492.2049999999999</v>
      </c>
      <c r="N98" s="5">
        <f t="shared" si="37"/>
        <v>48.253182537528026</v>
      </c>
      <c r="O98" s="6">
        <f t="shared" si="38"/>
        <v>203.78999999999996</v>
      </c>
      <c r="P98" s="6">
        <f t="shared" si="39"/>
        <v>96.506365075056053</v>
      </c>
      <c r="Q98" s="6">
        <f t="shared" si="40"/>
        <v>9.3829099406843697E-2</v>
      </c>
      <c r="R98" s="9">
        <f t="shared" si="41"/>
        <v>1.408404511912668</v>
      </c>
      <c r="S98" s="9">
        <f t="shared" si="42"/>
        <v>135.92000000000007</v>
      </c>
      <c r="T98">
        <f t="shared" si="43"/>
        <v>203.78999999999996</v>
      </c>
      <c r="U98" s="9">
        <f t="shared" si="44"/>
        <v>2.1116741868943674</v>
      </c>
      <c r="V98" s="9">
        <f t="shared" si="45"/>
        <v>18.724568048901311</v>
      </c>
      <c r="W98" s="9">
        <f t="shared" si="46"/>
        <v>903.52</v>
      </c>
      <c r="X98">
        <f t="shared" si="47"/>
        <v>2492.2049999999999</v>
      </c>
      <c r="Y98" s="9">
        <f t="shared" si="48"/>
        <v>51.648510397458928</v>
      </c>
      <c r="Z98" s="10">
        <f t="shared" si="49"/>
        <v>8.6429161745327596E-2</v>
      </c>
      <c r="AA98">
        <f t="shared" si="50"/>
        <v>339.71000000000004</v>
      </c>
    </row>
    <row r="99" spans="1:27">
      <c r="A99" s="1">
        <f t="shared" si="33"/>
        <v>3002000</v>
      </c>
      <c r="B99" s="1">
        <v>0</v>
      </c>
      <c r="C99" s="1">
        <v>2</v>
      </c>
      <c r="D99" s="2">
        <v>3</v>
      </c>
      <c r="E99" s="5">
        <v>7484.48</v>
      </c>
      <c r="F99" s="5">
        <v>8711.68</v>
      </c>
      <c r="G99" s="5">
        <v>301.93</v>
      </c>
      <c r="H99" s="5">
        <v>7588.71</v>
      </c>
      <c r="I99" s="5">
        <v>8697.85</v>
      </c>
      <c r="J99" s="5">
        <v>105.1</v>
      </c>
      <c r="K99" s="6">
        <f t="shared" si="34"/>
        <v>7536.5949999999993</v>
      </c>
      <c r="L99" s="6">
        <f t="shared" si="35"/>
        <v>-104.23000000000047</v>
      </c>
      <c r="M99" s="6">
        <f t="shared" si="36"/>
        <v>8704.7649999999994</v>
      </c>
      <c r="N99" s="5">
        <f t="shared" si="37"/>
        <v>159.84972231755674</v>
      </c>
      <c r="O99" s="6">
        <f t="shared" si="38"/>
        <v>13.829999999999927</v>
      </c>
      <c r="P99" s="6">
        <f t="shared" si="39"/>
        <v>319.69944463511348</v>
      </c>
      <c r="Q99" s="6">
        <f t="shared" si="40"/>
        <v>0.78385177969539377</v>
      </c>
      <c r="R99" s="9">
        <f t="shared" si="41"/>
        <v>0.36928434497203233</v>
      </c>
      <c r="S99" s="9">
        <f t="shared" si="42"/>
        <v>118.0600000000004</v>
      </c>
      <c r="T99">
        <f t="shared" si="43"/>
        <v>13.829999999999927</v>
      </c>
      <c r="U99" s="9">
        <f t="shared" si="44"/>
        <v>4.325938074676574E-2</v>
      </c>
      <c r="V99" s="9">
        <f t="shared" si="45"/>
        <v>7.3079263639840351</v>
      </c>
      <c r="W99" s="9">
        <f t="shared" si="46"/>
        <v>1168.17</v>
      </c>
      <c r="X99">
        <f t="shared" si="47"/>
        <v>8704.7649999999994</v>
      </c>
      <c r="Y99" s="9">
        <f t="shared" si="48"/>
        <v>54.455928191774724</v>
      </c>
      <c r="Z99" s="10">
        <f t="shared" si="49"/>
        <v>9.0542807555321583E-2</v>
      </c>
      <c r="AA99">
        <f t="shared" si="50"/>
        <v>104.23000000000047</v>
      </c>
    </row>
    <row r="100" spans="1:27">
      <c r="A100" s="1">
        <f t="shared" si="33"/>
        <v>4001</v>
      </c>
      <c r="B100" s="1">
        <v>1</v>
      </c>
      <c r="C100" s="1">
        <v>4</v>
      </c>
      <c r="D100" s="2">
        <v>0</v>
      </c>
      <c r="E100" s="5">
        <v>10979.62</v>
      </c>
      <c r="F100" s="5">
        <v>9600.2800000000007</v>
      </c>
      <c r="G100" s="5">
        <v>118.76</v>
      </c>
      <c r="H100" s="5">
        <v>11331.8</v>
      </c>
      <c r="I100" s="5">
        <v>9916.98</v>
      </c>
      <c r="J100" s="5">
        <v>114.02</v>
      </c>
      <c r="K100" s="6">
        <f t="shared" si="34"/>
        <v>11155.71</v>
      </c>
      <c r="L100" s="6">
        <f t="shared" si="35"/>
        <v>-352.17999999999847</v>
      </c>
      <c r="M100" s="6">
        <f t="shared" si="36"/>
        <v>9758.630000000001</v>
      </c>
      <c r="N100" s="5">
        <f t="shared" si="37"/>
        <v>82.317218733385303</v>
      </c>
      <c r="O100" s="6">
        <f t="shared" si="38"/>
        <v>-316.69999999999891</v>
      </c>
      <c r="P100" s="6">
        <f t="shared" si="39"/>
        <v>164.63443746677061</v>
      </c>
      <c r="Q100" s="6">
        <f t="shared" si="40"/>
        <v>4.0708269158868118E-2</v>
      </c>
      <c r="R100" s="9">
        <f t="shared" si="41"/>
        <v>0.21550776706216618</v>
      </c>
      <c r="S100" s="9">
        <f t="shared" si="42"/>
        <v>35.479999999999563</v>
      </c>
      <c r="T100">
        <f t="shared" si="43"/>
        <v>316.69999999999891</v>
      </c>
      <c r="U100" s="9">
        <f t="shared" si="44"/>
        <v>1.9236558576265117</v>
      </c>
      <c r="V100" s="9">
        <f t="shared" si="45"/>
        <v>16.971904803112427</v>
      </c>
      <c r="W100" s="9">
        <f t="shared" si="46"/>
        <v>1397.0799999999981</v>
      </c>
      <c r="X100">
        <f t="shared" si="47"/>
        <v>9758.630000000001</v>
      </c>
      <c r="Y100" s="9">
        <f t="shared" si="48"/>
        <v>118.54907333065913</v>
      </c>
      <c r="Z100" s="10">
        <f t="shared" si="49"/>
        <v>9.2336341707910441E-2</v>
      </c>
      <c r="AA100">
        <f t="shared" si="50"/>
        <v>352.17999999999847</v>
      </c>
    </row>
    <row r="101" spans="1:27">
      <c r="A101" s="1">
        <f t="shared" si="33"/>
        <v>2004000</v>
      </c>
      <c r="B101" s="1">
        <v>0</v>
      </c>
      <c r="C101" s="1">
        <v>4</v>
      </c>
      <c r="D101" s="2">
        <v>2</v>
      </c>
      <c r="E101" s="5">
        <v>1158.8399999999999</v>
      </c>
      <c r="F101" s="5">
        <v>955.97</v>
      </c>
      <c r="G101" s="5">
        <v>119.74</v>
      </c>
      <c r="H101" s="5">
        <v>1145.57</v>
      </c>
      <c r="I101" s="5">
        <v>823.95</v>
      </c>
      <c r="J101" s="5">
        <v>88.1</v>
      </c>
      <c r="K101" s="6">
        <f t="shared" si="34"/>
        <v>1152.2049999999999</v>
      </c>
      <c r="L101" s="6">
        <f t="shared" si="35"/>
        <v>13.269999999999982</v>
      </c>
      <c r="M101" s="6">
        <f t="shared" si="36"/>
        <v>889.96</v>
      </c>
      <c r="N101" s="5">
        <f t="shared" si="37"/>
        <v>74.329128879598741</v>
      </c>
      <c r="O101" s="6">
        <f t="shared" si="38"/>
        <v>132.01999999999998</v>
      </c>
      <c r="P101" s="6">
        <f t="shared" si="39"/>
        <v>148.65825775919748</v>
      </c>
      <c r="Q101" s="6">
        <f t="shared" si="40"/>
        <v>0.29756889428820066</v>
      </c>
      <c r="R101" s="9">
        <f t="shared" si="41"/>
        <v>0.79881199867387076</v>
      </c>
      <c r="S101" s="9">
        <f t="shared" si="42"/>
        <v>118.75</v>
      </c>
      <c r="T101">
        <f t="shared" si="43"/>
        <v>132.01999999999998</v>
      </c>
      <c r="U101" s="9">
        <f t="shared" si="44"/>
        <v>0.88807713738883709</v>
      </c>
      <c r="V101" s="9">
        <f t="shared" si="45"/>
        <v>3.5281592015533332</v>
      </c>
      <c r="W101" s="9">
        <f t="shared" si="46"/>
        <v>262.24499999999989</v>
      </c>
      <c r="X101">
        <f t="shared" si="47"/>
        <v>889.96</v>
      </c>
      <c r="Y101" s="9">
        <f t="shared" si="48"/>
        <v>11.973233285722914</v>
      </c>
      <c r="Z101" s="10">
        <f t="shared" si="49"/>
        <v>9.3080610225760765E-2</v>
      </c>
      <c r="AA101">
        <f t="shared" si="50"/>
        <v>13.269999999999982</v>
      </c>
    </row>
    <row r="102" spans="1:27">
      <c r="A102" s="1">
        <f t="shared" si="33"/>
        <v>2002999</v>
      </c>
      <c r="B102" s="1">
        <v>-1</v>
      </c>
      <c r="C102" s="1">
        <v>3</v>
      </c>
      <c r="D102" s="2">
        <v>2</v>
      </c>
      <c r="E102" s="5">
        <v>26817.43</v>
      </c>
      <c r="F102" s="5">
        <v>27738.11</v>
      </c>
      <c r="G102" s="5">
        <v>216.06</v>
      </c>
      <c r="H102" s="5">
        <v>27673.51</v>
      </c>
      <c r="I102" s="5">
        <v>27306.26</v>
      </c>
      <c r="J102" s="5">
        <v>210.76</v>
      </c>
      <c r="K102" s="6">
        <f t="shared" si="34"/>
        <v>27245.47</v>
      </c>
      <c r="L102" s="6">
        <f t="shared" si="35"/>
        <v>-856.07999999999811</v>
      </c>
      <c r="M102" s="6">
        <f t="shared" si="36"/>
        <v>27522.184999999998</v>
      </c>
      <c r="N102" s="5">
        <f t="shared" si="37"/>
        <v>150.91529180305088</v>
      </c>
      <c r="O102" s="6">
        <f t="shared" si="38"/>
        <v>431.85000000000218</v>
      </c>
      <c r="P102" s="6">
        <f t="shared" si="39"/>
        <v>301.83058360610175</v>
      </c>
      <c r="Q102" s="6">
        <f t="shared" si="40"/>
        <v>2.4830996240496197E-2</v>
      </c>
      <c r="R102" s="9">
        <f t="shared" si="41"/>
        <v>4.2670626170898203</v>
      </c>
      <c r="S102" s="9">
        <f t="shared" si="42"/>
        <v>1287.9300000000003</v>
      </c>
      <c r="T102">
        <f t="shared" si="43"/>
        <v>431.85000000000218</v>
      </c>
      <c r="U102" s="9">
        <f t="shared" si="44"/>
        <v>1.4307695225596482</v>
      </c>
      <c r="V102" s="9">
        <f t="shared" si="45"/>
        <v>1.8335782722477065</v>
      </c>
      <c r="W102" s="9">
        <f t="shared" si="46"/>
        <v>276.71499999999651</v>
      </c>
      <c r="X102">
        <f t="shared" si="47"/>
        <v>27522.184999999998</v>
      </c>
      <c r="Y102" s="9">
        <f t="shared" si="48"/>
        <v>182.36843113232885</v>
      </c>
      <c r="Z102" s="10">
        <f t="shared" si="49"/>
        <v>9.4376903954304411E-2</v>
      </c>
      <c r="AA102">
        <f t="shared" si="50"/>
        <v>856.07999999999811</v>
      </c>
    </row>
    <row r="103" spans="1:27">
      <c r="A103" s="1">
        <f t="shared" si="33"/>
        <v>1003999</v>
      </c>
      <c r="B103" s="1">
        <v>-1</v>
      </c>
      <c r="C103" s="1">
        <v>4</v>
      </c>
      <c r="D103" s="2">
        <v>1</v>
      </c>
      <c r="E103" s="5">
        <v>21933.01</v>
      </c>
      <c r="F103" s="5">
        <v>22410.5</v>
      </c>
      <c r="G103" s="5">
        <v>191.25</v>
      </c>
      <c r="H103" s="5">
        <v>22283.74</v>
      </c>
      <c r="I103" s="5">
        <v>22341.919999999998</v>
      </c>
      <c r="J103" s="5">
        <v>180.93</v>
      </c>
      <c r="K103" s="6">
        <f t="shared" si="34"/>
        <v>22108.375</v>
      </c>
      <c r="L103" s="6">
        <f t="shared" si="35"/>
        <v>-350.7300000000032</v>
      </c>
      <c r="M103" s="6">
        <f t="shared" si="36"/>
        <v>22376.21</v>
      </c>
      <c r="N103" s="5">
        <f t="shared" si="37"/>
        <v>131.63607731165496</v>
      </c>
      <c r="O103" s="6">
        <f t="shared" si="38"/>
        <v>68.580000000001746</v>
      </c>
      <c r="P103" s="6">
        <f t="shared" si="39"/>
        <v>263.27215462330992</v>
      </c>
      <c r="Q103" s="6">
        <f t="shared" si="40"/>
        <v>5.5414430383750678E-2</v>
      </c>
      <c r="R103" s="9">
        <f t="shared" si="41"/>
        <v>1.592686475331788</v>
      </c>
      <c r="S103" s="9">
        <f t="shared" si="42"/>
        <v>419.31000000000495</v>
      </c>
      <c r="T103">
        <f t="shared" si="43"/>
        <v>68.580000000001746</v>
      </c>
      <c r="U103" s="9">
        <f t="shared" si="44"/>
        <v>0.26049089809032816</v>
      </c>
      <c r="V103" s="9">
        <f t="shared" si="45"/>
        <v>2.0346625748037632</v>
      </c>
      <c r="W103" s="9">
        <f t="shared" si="46"/>
        <v>267.83499999999913</v>
      </c>
      <c r="X103">
        <f t="shared" si="47"/>
        <v>22376.21</v>
      </c>
      <c r="Y103" s="9">
        <f t="shared" si="48"/>
        <v>169.98539045662392</v>
      </c>
      <c r="Z103" s="10">
        <f t="shared" si="49"/>
        <v>9.5906204178874688E-2</v>
      </c>
      <c r="AA103">
        <f t="shared" si="50"/>
        <v>350.7300000000032</v>
      </c>
    </row>
    <row r="104" spans="1:27">
      <c r="A104" s="1">
        <f t="shared" si="33"/>
        <v>2003001</v>
      </c>
      <c r="B104" s="1">
        <v>1</v>
      </c>
      <c r="C104" s="1">
        <v>3</v>
      </c>
      <c r="D104" s="2">
        <v>2</v>
      </c>
      <c r="E104" s="5">
        <v>24510.3</v>
      </c>
      <c r="F104" s="5">
        <v>22443.97</v>
      </c>
      <c r="G104" s="5">
        <v>455.95</v>
      </c>
      <c r="H104" s="5">
        <v>23824.18</v>
      </c>
      <c r="I104" s="5">
        <v>22586.62</v>
      </c>
      <c r="J104" s="5">
        <v>305.27</v>
      </c>
      <c r="K104" s="6">
        <f t="shared" si="34"/>
        <v>24167.239999999998</v>
      </c>
      <c r="L104" s="6">
        <f t="shared" si="35"/>
        <v>686.11999999999898</v>
      </c>
      <c r="M104" s="6">
        <f t="shared" si="36"/>
        <v>22515.294999999998</v>
      </c>
      <c r="N104" s="5">
        <f t="shared" si="37"/>
        <v>274.35386611090428</v>
      </c>
      <c r="O104" s="6">
        <f t="shared" si="38"/>
        <v>-142.64999999999782</v>
      </c>
      <c r="P104" s="6">
        <f t="shared" si="39"/>
        <v>548.70773222180856</v>
      </c>
      <c r="Q104" s="6">
        <f t="shared" si="40"/>
        <v>0.38096373979992054</v>
      </c>
      <c r="R104" s="9">
        <f t="shared" si="41"/>
        <v>1.5104033556155108</v>
      </c>
      <c r="S104" s="9">
        <f t="shared" si="42"/>
        <v>828.7699999999968</v>
      </c>
      <c r="T104">
        <f t="shared" si="43"/>
        <v>142.64999999999782</v>
      </c>
      <c r="U104" s="9">
        <f t="shared" si="44"/>
        <v>0.25997446659332524</v>
      </c>
      <c r="V104" s="9">
        <f t="shared" si="45"/>
        <v>6.0212200521067949</v>
      </c>
      <c r="W104" s="9">
        <f t="shared" si="46"/>
        <v>1651.9449999999997</v>
      </c>
      <c r="X104">
        <f t="shared" si="47"/>
        <v>22515.294999999998</v>
      </c>
      <c r="Y104" s="9">
        <f t="shared" si="48"/>
        <v>82.066621911201565</v>
      </c>
      <c r="Z104" s="10">
        <f t="shared" si="49"/>
        <v>9.609890738192603E-2</v>
      </c>
      <c r="AA104">
        <f t="shared" si="50"/>
        <v>686.11999999999898</v>
      </c>
    </row>
    <row r="105" spans="1:27">
      <c r="A105" s="1">
        <f t="shared" si="33"/>
        <v>1005000</v>
      </c>
      <c r="B105" s="1">
        <v>0</v>
      </c>
      <c r="C105" s="1">
        <v>5</v>
      </c>
      <c r="D105" s="2">
        <v>1</v>
      </c>
      <c r="E105" s="5">
        <v>46937.02</v>
      </c>
      <c r="F105" s="5">
        <v>51063.24</v>
      </c>
      <c r="G105" s="5">
        <v>245.88</v>
      </c>
      <c r="H105" s="5">
        <v>46958.41</v>
      </c>
      <c r="I105" s="5">
        <v>50883.88</v>
      </c>
      <c r="J105" s="5">
        <v>244.14</v>
      </c>
      <c r="K105" s="6">
        <f t="shared" si="34"/>
        <v>46947.714999999997</v>
      </c>
      <c r="L105" s="6">
        <f t="shared" si="35"/>
        <v>-21.390000000006694</v>
      </c>
      <c r="M105" s="6">
        <f t="shared" si="36"/>
        <v>50973.56</v>
      </c>
      <c r="N105" s="5">
        <f t="shared" si="37"/>
        <v>173.24932467400845</v>
      </c>
      <c r="O105" s="6">
        <f t="shared" si="38"/>
        <v>179.36000000000058</v>
      </c>
      <c r="P105" s="6">
        <f t="shared" si="39"/>
        <v>346.4986493480169</v>
      </c>
      <c r="Q105" s="6">
        <f t="shared" si="40"/>
        <v>7.1016614061046113E-3</v>
      </c>
      <c r="R105" s="9">
        <f t="shared" si="41"/>
        <v>0.57936733773059435</v>
      </c>
      <c r="S105" s="9">
        <f t="shared" si="42"/>
        <v>200.75000000000728</v>
      </c>
      <c r="T105">
        <f t="shared" si="43"/>
        <v>179.36000000000058</v>
      </c>
      <c r="U105" s="9">
        <f t="shared" si="44"/>
        <v>0.51763549536914555</v>
      </c>
      <c r="V105" s="9">
        <f t="shared" si="45"/>
        <v>23.237291155825062</v>
      </c>
      <c r="W105" s="9">
        <f t="shared" si="46"/>
        <v>4025.8450000000012</v>
      </c>
      <c r="X105">
        <f t="shared" si="47"/>
        <v>50973.56</v>
      </c>
      <c r="Y105" s="9">
        <f t="shared" si="48"/>
        <v>294.22082940821559</v>
      </c>
      <c r="Z105" s="10">
        <f t="shared" si="49"/>
        <v>9.7872365864936556E-2</v>
      </c>
      <c r="AA105">
        <f t="shared" si="50"/>
        <v>21.390000000006694</v>
      </c>
    </row>
    <row r="106" spans="1:27">
      <c r="A106" s="1">
        <f t="shared" si="33"/>
        <v>3000999</v>
      </c>
      <c r="B106" s="1">
        <v>-1</v>
      </c>
      <c r="C106" s="1">
        <v>1</v>
      </c>
      <c r="D106" s="2">
        <v>3</v>
      </c>
      <c r="E106" s="5">
        <v>5797.89</v>
      </c>
      <c r="F106" s="5">
        <v>5059.13</v>
      </c>
      <c r="G106" s="5">
        <v>95.62</v>
      </c>
      <c r="H106" s="5">
        <v>5674.2</v>
      </c>
      <c r="I106" s="5">
        <v>5098.4399999999996</v>
      </c>
      <c r="J106" s="5">
        <v>88.1</v>
      </c>
      <c r="K106" s="6">
        <f t="shared" si="34"/>
        <v>5736.0450000000001</v>
      </c>
      <c r="L106" s="6">
        <f t="shared" si="35"/>
        <v>123.69000000000051</v>
      </c>
      <c r="M106" s="6">
        <f t="shared" si="36"/>
        <v>5078.7849999999999</v>
      </c>
      <c r="N106" s="5">
        <f t="shared" si="37"/>
        <v>65.009219346181965</v>
      </c>
      <c r="O106" s="6">
        <f t="shared" si="38"/>
        <v>-39.309999999999491</v>
      </c>
      <c r="P106" s="6">
        <f t="shared" si="39"/>
        <v>130.01843869236393</v>
      </c>
      <c r="Q106" s="6">
        <f t="shared" si="40"/>
        <v>8.1726779238439087E-2</v>
      </c>
      <c r="R106" s="9">
        <f t="shared" si="41"/>
        <v>1.2536683384244722</v>
      </c>
      <c r="S106" s="9">
        <f t="shared" si="42"/>
        <v>163</v>
      </c>
      <c r="T106">
        <f t="shared" si="43"/>
        <v>39.309999999999491</v>
      </c>
      <c r="U106" s="9">
        <f t="shared" si="44"/>
        <v>0.30234173241389795</v>
      </c>
      <c r="V106" s="9">
        <f t="shared" si="45"/>
        <v>10.110258308133361</v>
      </c>
      <c r="W106" s="9">
        <f t="shared" si="46"/>
        <v>657.26000000000022</v>
      </c>
      <c r="X106">
        <f t="shared" si="47"/>
        <v>5078.7849999999999</v>
      </c>
      <c r="Y106" s="9">
        <f t="shared" si="48"/>
        <v>78.12407303270102</v>
      </c>
      <c r="Z106" s="10">
        <f t="shared" si="49"/>
        <v>9.884836872705588E-2</v>
      </c>
      <c r="AA106">
        <f t="shared" si="50"/>
        <v>123.69000000000051</v>
      </c>
    </row>
    <row r="107" spans="1:27">
      <c r="A107" s="1">
        <f t="shared" si="33"/>
        <v>3003000</v>
      </c>
      <c r="B107" s="1">
        <v>0</v>
      </c>
      <c r="C107" s="1">
        <v>3</v>
      </c>
      <c r="D107" s="2">
        <v>3</v>
      </c>
      <c r="E107" s="5">
        <v>2655.72</v>
      </c>
      <c r="F107" s="5">
        <v>3634.26</v>
      </c>
      <c r="G107" s="5">
        <v>90.33</v>
      </c>
      <c r="H107" s="5">
        <v>2607.46</v>
      </c>
      <c r="I107" s="5">
        <v>3797.46</v>
      </c>
      <c r="J107" s="5">
        <v>261.08</v>
      </c>
      <c r="K107" s="6">
        <f t="shared" si="34"/>
        <v>2631.59</v>
      </c>
      <c r="L107" s="6">
        <f t="shared" si="35"/>
        <v>48.259999999999764</v>
      </c>
      <c r="M107" s="6">
        <f t="shared" si="36"/>
        <v>3715.86</v>
      </c>
      <c r="N107" s="5">
        <f t="shared" si="37"/>
        <v>138.13243219823502</v>
      </c>
      <c r="O107" s="6">
        <f t="shared" si="38"/>
        <v>-163.19999999999982</v>
      </c>
      <c r="P107" s="6">
        <f t="shared" si="39"/>
        <v>276.26486439647005</v>
      </c>
      <c r="Q107" s="6">
        <f t="shared" si="40"/>
        <v>-0.78618276596373948</v>
      </c>
      <c r="R107" s="9">
        <f t="shared" si="41"/>
        <v>0.76542487754263078</v>
      </c>
      <c r="S107" s="9">
        <f t="shared" si="42"/>
        <v>211.45999999999958</v>
      </c>
      <c r="T107">
        <f t="shared" si="43"/>
        <v>163.19999999999982</v>
      </c>
      <c r="U107" s="9">
        <f t="shared" si="44"/>
        <v>0.5907374445046697</v>
      </c>
      <c r="V107" s="9">
        <f t="shared" si="45"/>
        <v>7.8494961881504768</v>
      </c>
      <c r="W107" s="9">
        <f t="shared" si="46"/>
        <v>1084.27</v>
      </c>
      <c r="X107">
        <f t="shared" si="47"/>
        <v>3715.86</v>
      </c>
      <c r="Y107" s="9">
        <f t="shared" si="48"/>
        <v>26.900706379131428</v>
      </c>
      <c r="Z107" s="10">
        <f t="shared" si="49"/>
        <v>9.9814828557684754E-2</v>
      </c>
      <c r="AA107">
        <f t="shared" si="50"/>
        <v>48.259999999999764</v>
      </c>
    </row>
    <row r="108" spans="1:27">
      <c r="A108" s="1">
        <f t="shared" si="33"/>
        <v>3001001</v>
      </c>
      <c r="B108" s="1">
        <v>1</v>
      </c>
      <c r="C108" s="1">
        <v>1</v>
      </c>
      <c r="D108" s="2">
        <v>3</v>
      </c>
      <c r="E108" s="5">
        <v>16019.96</v>
      </c>
      <c r="F108" s="5">
        <v>15500.52</v>
      </c>
      <c r="G108" s="5">
        <v>192.67</v>
      </c>
      <c r="H108" s="5">
        <v>15987.01</v>
      </c>
      <c r="I108" s="5">
        <v>15095.1</v>
      </c>
      <c r="J108" s="5">
        <v>325.76</v>
      </c>
      <c r="K108" s="6">
        <f t="shared" si="34"/>
        <v>16003.485000000001</v>
      </c>
      <c r="L108" s="6">
        <f t="shared" si="35"/>
        <v>32.949999999998909</v>
      </c>
      <c r="M108" s="6">
        <f t="shared" si="36"/>
        <v>15297.810000000001</v>
      </c>
      <c r="N108" s="5">
        <f t="shared" si="37"/>
        <v>189.23616627114384</v>
      </c>
      <c r="O108" s="6">
        <f t="shared" si="38"/>
        <v>405.42000000000007</v>
      </c>
      <c r="P108" s="6">
        <f t="shared" si="39"/>
        <v>378.47233254228769</v>
      </c>
      <c r="Q108" s="6">
        <f t="shared" si="40"/>
        <v>-0.48168960745970307</v>
      </c>
      <c r="R108" s="9">
        <f t="shared" si="41"/>
        <v>0.98414063056613033</v>
      </c>
      <c r="S108" s="9">
        <f t="shared" si="42"/>
        <v>372.47000000000116</v>
      </c>
      <c r="T108">
        <f t="shared" si="43"/>
        <v>405.42000000000007</v>
      </c>
      <c r="U108" s="9">
        <f t="shared" si="44"/>
        <v>1.0712011556477552</v>
      </c>
      <c r="V108" s="9">
        <f t="shared" si="45"/>
        <v>3.7290704726541795</v>
      </c>
      <c r="W108" s="9">
        <f t="shared" si="46"/>
        <v>705.67499999999927</v>
      </c>
      <c r="X108">
        <f t="shared" si="47"/>
        <v>15297.810000000001</v>
      </c>
      <c r="Y108" s="9">
        <f t="shared" si="48"/>
        <v>80.839779738936329</v>
      </c>
      <c r="Z108" s="10">
        <f t="shared" si="49"/>
        <v>0.10130646573639809</v>
      </c>
      <c r="AA108">
        <f t="shared" si="50"/>
        <v>32.949999999998909</v>
      </c>
    </row>
    <row r="109" spans="1:27">
      <c r="A109" s="1">
        <f t="shared" si="33"/>
        <v>3001999</v>
      </c>
      <c r="B109" s="1">
        <v>-1</v>
      </c>
      <c r="C109" s="1">
        <v>2</v>
      </c>
      <c r="D109" s="2">
        <v>3</v>
      </c>
      <c r="E109" s="5">
        <v>5203.26</v>
      </c>
      <c r="F109" s="5">
        <v>6726.55</v>
      </c>
      <c r="G109" s="5">
        <v>109.84</v>
      </c>
      <c r="H109" s="5">
        <v>5220.4799999999996</v>
      </c>
      <c r="I109" s="5">
        <v>7043.25</v>
      </c>
      <c r="J109" s="5">
        <v>101.48</v>
      </c>
      <c r="K109" s="6">
        <f t="shared" si="34"/>
        <v>5211.87</v>
      </c>
      <c r="L109" s="6">
        <f t="shared" si="35"/>
        <v>-17.219999999999345</v>
      </c>
      <c r="M109" s="6">
        <f t="shared" si="36"/>
        <v>6884.9</v>
      </c>
      <c r="N109" s="5">
        <f t="shared" si="37"/>
        <v>74.771344778598177</v>
      </c>
      <c r="O109" s="6">
        <f t="shared" si="38"/>
        <v>-316.69999999999982</v>
      </c>
      <c r="P109" s="6">
        <f t="shared" si="39"/>
        <v>149.54268955719635</v>
      </c>
      <c r="Q109" s="6">
        <f t="shared" si="40"/>
        <v>7.8998074320565645E-2</v>
      </c>
      <c r="R109" s="9">
        <f t="shared" si="41"/>
        <v>2.0026388510650452</v>
      </c>
      <c r="S109" s="9">
        <f t="shared" si="42"/>
        <v>299.48000000000047</v>
      </c>
      <c r="T109">
        <f t="shared" si="43"/>
        <v>316.69999999999982</v>
      </c>
      <c r="U109" s="9">
        <f t="shared" si="44"/>
        <v>2.1177899162959082</v>
      </c>
      <c r="V109" s="9">
        <f t="shared" si="45"/>
        <v>22.375283003855664</v>
      </c>
      <c r="W109" s="9">
        <f t="shared" si="46"/>
        <v>1673.0299999999997</v>
      </c>
      <c r="X109">
        <f t="shared" si="47"/>
        <v>6884.9</v>
      </c>
      <c r="Y109" s="9">
        <f t="shared" si="48"/>
        <v>92.079392451567443</v>
      </c>
      <c r="Z109" s="10">
        <f t="shared" si="49"/>
        <v>0.10406728592598156</v>
      </c>
      <c r="AA109">
        <f t="shared" si="50"/>
        <v>17.219999999999345</v>
      </c>
    </row>
    <row r="110" spans="1:27">
      <c r="A110" s="1">
        <f t="shared" si="33"/>
        <v>3002001</v>
      </c>
      <c r="B110" s="1">
        <v>1</v>
      </c>
      <c r="C110" s="1">
        <v>2</v>
      </c>
      <c r="D110" s="2">
        <v>3</v>
      </c>
      <c r="E110" s="5">
        <v>46.35</v>
      </c>
      <c r="F110" s="5">
        <v>120.16</v>
      </c>
      <c r="G110" s="5">
        <v>33.18</v>
      </c>
      <c r="H110" s="5">
        <v>80.03</v>
      </c>
      <c r="I110" s="5">
        <v>140.12</v>
      </c>
      <c r="J110" s="5">
        <v>54.78</v>
      </c>
      <c r="K110" s="6">
        <f t="shared" si="34"/>
        <v>63.19</v>
      </c>
      <c r="L110" s="6">
        <f t="shared" si="35"/>
        <v>-33.68</v>
      </c>
      <c r="M110" s="6">
        <f t="shared" si="36"/>
        <v>130.13999999999999</v>
      </c>
      <c r="N110" s="5">
        <f t="shared" si="37"/>
        <v>32.022495218205592</v>
      </c>
      <c r="O110" s="6">
        <f t="shared" si="38"/>
        <v>-19.960000000000008</v>
      </c>
      <c r="P110" s="6">
        <f t="shared" si="39"/>
        <v>64.044990436411183</v>
      </c>
      <c r="Q110" s="6">
        <f t="shared" si="40"/>
        <v>-0.4632000968949726</v>
      </c>
      <c r="R110" s="9">
        <f t="shared" si="41"/>
        <v>0.21422440547668234</v>
      </c>
      <c r="S110" s="9">
        <f t="shared" si="42"/>
        <v>13.719999999999992</v>
      </c>
      <c r="T110">
        <f t="shared" si="43"/>
        <v>19.960000000000008</v>
      </c>
      <c r="U110" s="9">
        <f t="shared" si="44"/>
        <v>0.31165591350689387</v>
      </c>
      <c r="V110" s="9">
        <f t="shared" si="45"/>
        <v>2.0907177764816165</v>
      </c>
      <c r="W110" s="9">
        <f t="shared" si="46"/>
        <v>66.949999999999989</v>
      </c>
      <c r="X110">
        <f t="shared" si="47"/>
        <v>130.13999999999999</v>
      </c>
      <c r="Y110" s="9">
        <f t="shared" si="48"/>
        <v>4.0640180945678503</v>
      </c>
      <c r="Z110" s="10">
        <f t="shared" si="49"/>
        <v>0.1064048871058092</v>
      </c>
      <c r="AA110">
        <f t="shared" si="50"/>
        <v>33.68</v>
      </c>
    </row>
    <row r="111" spans="1:27">
      <c r="A111" s="1">
        <f t="shared" si="33"/>
        <v>2003999</v>
      </c>
      <c r="B111" s="1">
        <v>-1</v>
      </c>
      <c r="C111" s="1">
        <v>4</v>
      </c>
      <c r="D111" s="2">
        <v>2</v>
      </c>
      <c r="E111" s="5">
        <v>21242.560000000001</v>
      </c>
      <c r="F111" s="5">
        <v>19936.27</v>
      </c>
      <c r="G111" s="5">
        <v>176.75</v>
      </c>
      <c r="H111" s="5">
        <v>20725.169999999998</v>
      </c>
      <c r="I111" s="5">
        <v>18963.03</v>
      </c>
      <c r="J111" s="5">
        <v>164.76</v>
      </c>
      <c r="K111" s="6">
        <f t="shared" si="34"/>
        <v>20983.864999999998</v>
      </c>
      <c r="L111" s="6">
        <f t="shared" si="35"/>
        <v>517.39000000000306</v>
      </c>
      <c r="M111" s="6">
        <f t="shared" si="36"/>
        <v>19449.650000000001</v>
      </c>
      <c r="N111" s="5">
        <f t="shared" si="37"/>
        <v>120.81641041265875</v>
      </c>
      <c r="O111" s="6">
        <f t="shared" si="38"/>
        <v>973.2400000000016</v>
      </c>
      <c r="P111" s="6">
        <f t="shared" si="39"/>
        <v>241.63282082531751</v>
      </c>
      <c r="Q111" s="6">
        <f t="shared" si="40"/>
        <v>7.0131117698034803E-2</v>
      </c>
      <c r="R111" s="9">
        <f t="shared" si="41"/>
        <v>1.8865400753217381</v>
      </c>
      <c r="S111" s="9">
        <f t="shared" si="42"/>
        <v>455.84999999999854</v>
      </c>
      <c r="T111">
        <f t="shared" si="43"/>
        <v>973.2400000000016</v>
      </c>
      <c r="U111" s="9">
        <f t="shared" si="44"/>
        <v>4.0277640954395908</v>
      </c>
      <c r="V111" s="9">
        <f t="shared" si="45"/>
        <v>12.698730203618485</v>
      </c>
      <c r="W111" s="9">
        <f t="shared" si="46"/>
        <v>1534.2149999999965</v>
      </c>
      <c r="X111">
        <f t="shared" si="47"/>
        <v>19449.650000000001</v>
      </c>
      <c r="Y111" s="9">
        <f t="shared" si="48"/>
        <v>160.98516694518619</v>
      </c>
      <c r="Z111" s="10">
        <f t="shared" si="49"/>
        <v>0.10666770832824712</v>
      </c>
      <c r="AA111">
        <f t="shared" si="50"/>
        <v>517.39000000000306</v>
      </c>
    </row>
    <row r="112" spans="1:27">
      <c r="A112" s="1">
        <f t="shared" si="33"/>
        <v>5001</v>
      </c>
      <c r="B112" s="1">
        <v>1</v>
      </c>
      <c r="C112" s="1">
        <v>5</v>
      </c>
      <c r="D112" s="2">
        <v>0</v>
      </c>
      <c r="E112" s="5">
        <v>46008.53</v>
      </c>
      <c r="F112" s="5">
        <v>46627.85</v>
      </c>
      <c r="G112" s="5">
        <v>228.47</v>
      </c>
      <c r="H112" s="5">
        <v>45344.21</v>
      </c>
      <c r="I112" s="5">
        <v>46099.57</v>
      </c>
      <c r="J112" s="5">
        <v>225.91</v>
      </c>
      <c r="K112" s="6">
        <f t="shared" si="34"/>
        <v>45676.369999999995</v>
      </c>
      <c r="L112" s="6">
        <f t="shared" si="35"/>
        <v>664.31999999999971</v>
      </c>
      <c r="M112" s="6">
        <f t="shared" si="36"/>
        <v>46363.71</v>
      </c>
      <c r="N112" s="5">
        <f t="shared" si="37"/>
        <v>160.65013927787302</v>
      </c>
      <c r="O112" s="6">
        <f t="shared" si="38"/>
        <v>528.27999999999884</v>
      </c>
      <c r="P112" s="6">
        <f t="shared" si="39"/>
        <v>321.30027855574605</v>
      </c>
      <c r="Q112" s="6">
        <f t="shared" si="40"/>
        <v>1.1267743922297449E-2</v>
      </c>
      <c r="R112" s="9">
        <f t="shared" si="41"/>
        <v>0.42340455044578412</v>
      </c>
      <c r="S112" s="9">
        <f t="shared" si="42"/>
        <v>136.04000000000087</v>
      </c>
      <c r="T112">
        <f t="shared" si="43"/>
        <v>528.27999999999884</v>
      </c>
      <c r="U112" s="9">
        <f t="shared" si="44"/>
        <v>1.6441940305020355</v>
      </c>
      <c r="V112" s="9">
        <f t="shared" si="45"/>
        <v>4.2784899103705527</v>
      </c>
      <c r="W112" s="9">
        <f t="shared" si="46"/>
        <v>687.34000000000378</v>
      </c>
      <c r="X112">
        <f t="shared" si="47"/>
        <v>46363.71</v>
      </c>
      <c r="Y112" s="9">
        <f t="shared" si="48"/>
        <v>288.60049675902059</v>
      </c>
      <c r="Z112" s="10">
        <f t="shared" si="49"/>
        <v>0.10818040487999664</v>
      </c>
      <c r="AA112">
        <f t="shared" si="50"/>
        <v>664.31999999999971</v>
      </c>
    </row>
    <row r="113" spans="1:27">
      <c r="A113" s="1">
        <f t="shared" si="33"/>
        <v>2004001</v>
      </c>
      <c r="B113" s="1">
        <v>1</v>
      </c>
      <c r="C113" s="1">
        <v>4</v>
      </c>
      <c r="D113" s="2">
        <v>2</v>
      </c>
      <c r="E113" s="5">
        <v>26071.99</v>
      </c>
      <c r="F113" s="5">
        <v>25095.21</v>
      </c>
      <c r="G113" s="5">
        <v>207.42</v>
      </c>
      <c r="H113" s="5">
        <v>26654.99</v>
      </c>
      <c r="I113" s="5">
        <v>24938.92</v>
      </c>
      <c r="J113" s="5">
        <v>726.94</v>
      </c>
      <c r="K113" s="6">
        <f t="shared" si="34"/>
        <v>26363.49</v>
      </c>
      <c r="L113" s="6">
        <f t="shared" si="35"/>
        <v>-583</v>
      </c>
      <c r="M113" s="6">
        <f t="shared" si="36"/>
        <v>25017.064999999999</v>
      </c>
      <c r="N113" s="5">
        <f t="shared" si="37"/>
        <v>377.97646090728983</v>
      </c>
      <c r="O113" s="6">
        <f t="shared" si="38"/>
        <v>156.29000000000087</v>
      </c>
      <c r="P113" s="6">
        <f t="shared" si="39"/>
        <v>755.95292181457967</v>
      </c>
      <c r="Q113" s="6">
        <f t="shared" si="40"/>
        <v>-0.84942885408064139</v>
      </c>
      <c r="R113" s="9">
        <f t="shared" si="41"/>
        <v>0.97795772549621041</v>
      </c>
      <c r="S113" s="9">
        <f t="shared" si="42"/>
        <v>739.29000000000087</v>
      </c>
      <c r="T113">
        <f t="shared" si="43"/>
        <v>156.29000000000087</v>
      </c>
      <c r="U113" s="9">
        <f t="shared" si="44"/>
        <v>0.20674567885106437</v>
      </c>
      <c r="V113" s="9">
        <f t="shared" si="45"/>
        <v>3.5621927269440579</v>
      </c>
      <c r="W113" s="9">
        <f t="shared" si="46"/>
        <v>1346.4250000000029</v>
      </c>
      <c r="X113">
        <f t="shared" si="47"/>
        <v>25017.064999999999</v>
      </c>
      <c r="Y113" s="9">
        <f t="shared" si="48"/>
        <v>66.186833275144593</v>
      </c>
      <c r="Z113" s="10">
        <f t="shared" si="49"/>
        <v>0.10819426971887189</v>
      </c>
      <c r="AA113">
        <f t="shared" si="50"/>
        <v>583</v>
      </c>
    </row>
    <row r="114" spans="1:27">
      <c r="A114" s="1">
        <f t="shared" si="33"/>
        <v>2005000</v>
      </c>
      <c r="B114" s="1">
        <v>0</v>
      </c>
      <c r="C114" s="1">
        <v>5</v>
      </c>
      <c r="D114" s="2">
        <v>2</v>
      </c>
      <c r="E114" s="5">
        <v>29867.09</v>
      </c>
      <c r="F114" s="5">
        <v>29048.66</v>
      </c>
      <c r="G114" s="5">
        <v>551.16</v>
      </c>
      <c r="H114" s="5">
        <v>29916.3</v>
      </c>
      <c r="I114" s="5">
        <v>29007.11</v>
      </c>
      <c r="J114" s="5">
        <v>161.09</v>
      </c>
      <c r="K114" s="6">
        <f t="shared" si="34"/>
        <v>29891.695</v>
      </c>
      <c r="L114" s="6">
        <f t="shared" si="35"/>
        <v>-49.209999999999127</v>
      </c>
      <c r="M114" s="6">
        <f t="shared" si="36"/>
        <v>29027.885000000002</v>
      </c>
      <c r="N114" s="5">
        <f t="shared" si="37"/>
        <v>287.10944502924315</v>
      </c>
      <c r="O114" s="6">
        <f t="shared" si="38"/>
        <v>41.549999999999272</v>
      </c>
      <c r="P114" s="6">
        <f t="shared" si="39"/>
        <v>574.21889005848629</v>
      </c>
      <c r="Q114" s="6">
        <f t="shared" si="40"/>
        <v>0.84259728904604292</v>
      </c>
      <c r="R114" s="9">
        <f t="shared" si="41"/>
        <v>0.15805819274032271</v>
      </c>
      <c r="S114" s="9">
        <f t="shared" si="42"/>
        <v>90.759999999998399</v>
      </c>
      <c r="T114">
        <f t="shared" si="43"/>
        <v>41.549999999999272</v>
      </c>
      <c r="U114" s="9">
        <f t="shared" si="44"/>
        <v>7.2359166024244262E-2</v>
      </c>
      <c r="V114" s="9">
        <f t="shared" si="45"/>
        <v>3.0086436198990789</v>
      </c>
      <c r="W114" s="9">
        <f t="shared" si="46"/>
        <v>863.80999999999767</v>
      </c>
      <c r="X114">
        <f t="shared" si="47"/>
        <v>29027.885000000002</v>
      </c>
      <c r="Y114" s="9">
        <f t="shared" si="48"/>
        <v>101.10390132600273</v>
      </c>
      <c r="Z114" s="10">
        <f t="shared" si="49"/>
        <v>0.10881635906425099</v>
      </c>
      <c r="AA114">
        <f t="shared" si="50"/>
        <v>49.209999999999127</v>
      </c>
    </row>
    <row r="115" spans="1:27">
      <c r="A115" s="1">
        <f t="shared" si="33"/>
        <v>1004999</v>
      </c>
      <c r="B115" s="1">
        <v>-1</v>
      </c>
      <c r="C115" s="1">
        <v>5</v>
      </c>
      <c r="D115" s="2">
        <v>1</v>
      </c>
      <c r="E115" s="5">
        <v>31899.91</v>
      </c>
      <c r="F115" s="5">
        <v>32172.01</v>
      </c>
      <c r="G115" s="5">
        <v>174.62</v>
      </c>
      <c r="H115" s="5">
        <v>32091.26</v>
      </c>
      <c r="I115" s="5">
        <v>32140.46</v>
      </c>
      <c r="J115" s="5">
        <v>171.21</v>
      </c>
      <c r="K115" s="6">
        <f t="shared" si="34"/>
        <v>31995.584999999999</v>
      </c>
      <c r="L115" s="6">
        <f t="shared" si="35"/>
        <v>-191.34999999999854</v>
      </c>
      <c r="M115" s="6">
        <f t="shared" si="36"/>
        <v>32156.235000000001</v>
      </c>
      <c r="N115" s="5">
        <f t="shared" si="37"/>
        <v>122.27531281906418</v>
      </c>
      <c r="O115" s="6">
        <f t="shared" si="38"/>
        <v>31.549999999999272</v>
      </c>
      <c r="P115" s="6">
        <f t="shared" si="39"/>
        <v>244.55062563812837</v>
      </c>
      <c r="Q115" s="6">
        <f t="shared" si="40"/>
        <v>1.971875482636205E-2</v>
      </c>
      <c r="R115" s="9">
        <f t="shared" si="41"/>
        <v>0.91146771519543002</v>
      </c>
      <c r="S115" s="9">
        <f t="shared" si="42"/>
        <v>222.89999999999782</v>
      </c>
      <c r="T115">
        <f t="shared" si="43"/>
        <v>31.549999999999272</v>
      </c>
      <c r="U115" s="9">
        <f t="shared" si="44"/>
        <v>0.12901214183228102</v>
      </c>
      <c r="V115" s="9">
        <f t="shared" si="45"/>
        <v>1.3138383889291037</v>
      </c>
      <c r="W115" s="9">
        <f t="shared" si="46"/>
        <v>160.65000000000146</v>
      </c>
      <c r="X115">
        <f t="shared" si="47"/>
        <v>32156.235000000001</v>
      </c>
      <c r="Y115" s="9">
        <f t="shared" si="48"/>
        <v>262.98223458714767</v>
      </c>
      <c r="Z115" s="10">
        <f t="shared" si="49"/>
        <v>0.11124297730643494</v>
      </c>
      <c r="AA115">
        <f t="shared" si="50"/>
        <v>191.34999999999854</v>
      </c>
    </row>
    <row r="116" spans="1:27">
      <c r="A116" s="1">
        <f t="shared" si="33"/>
        <v>4001000</v>
      </c>
      <c r="B116" s="1">
        <v>0</v>
      </c>
      <c r="C116" s="1">
        <v>1</v>
      </c>
      <c r="D116" s="2">
        <v>4</v>
      </c>
      <c r="E116" s="5">
        <v>40145</v>
      </c>
      <c r="F116" s="5">
        <v>40536.01</v>
      </c>
      <c r="G116" s="5">
        <v>1438.26</v>
      </c>
      <c r="H116" s="5">
        <v>39975.96</v>
      </c>
      <c r="I116" s="5">
        <v>39429.910000000003</v>
      </c>
      <c r="J116" s="5">
        <v>331.89</v>
      </c>
      <c r="K116" s="6">
        <f t="shared" si="34"/>
        <v>40060.479999999996</v>
      </c>
      <c r="L116" s="6">
        <f t="shared" si="35"/>
        <v>169.04000000000087</v>
      </c>
      <c r="M116" s="6">
        <f t="shared" si="36"/>
        <v>39982.960000000006</v>
      </c>
      <c r="N116" s="5">
        <f t="shared" si="37"/>
        <v>738.02825144095937</v>
      </c>
      <c r="O116" s="6">
        <f t="shared" si="38"/>
        <v>1106.0999999999985</v>
      </c>
      <c r="P116" s="6">
        <f t="shared" si="39"/>
        <v>1476.0565028819187</v>
      </c>
      <c r="Q116" s="6">
        <f t="shared" si="40"/>
        <v>0.89888574996996706</v>
      </c>
      <c r="R116" s="9">
        <f t="shared" si="41"/>
        <v>0.63484019627327259</v>
      </c>
      <c r="S116" s="9">
        <f t="shared" si="42"/>
        <v>937.05999999999767</v>
      </c>
      <c r="T116">
        <f t="shared" si="43"/>
        <v>1106.0999999999985</v>
      </c>
      <c r="U116" s="9">
        <f t="shared" si="44"/>
        <v>0.74936155752872569</v>
      </c>
      <c r="V116" s="9">
        <f t="shared" si="45"/>
        <v>0.10503662949031559</v>
      </c>
      <c r="W116" s="9">
        <f t="shared" si="46"/>
        <v>77.519999999989523</v>
      </c>
      <c r="X116">
        <f t="shared" si="47"/>
        <v>39982.960000000006</v>
      </c>
      <c r="Y116" s="9">
        <f t="shared" si="48"/>
        <v>54.175378682232676</v>
      </c>
      <c r="Z116" s="10">
        <f t="shared" si="49"/>
        <v>0.11143159336561602</v>
      </c>
      <c r="AA116">
        <f t="shared" si="50"/>
        <v>169.04000000000087</v>
      </c>
    </row>
    <row r="117" spans="1:27">
      <c r="A117" s="1">
        <f t="shared" si="33"/>
        <v>3004000</v>
      </c>
      <c r="B117" s="1">
        <v>0</v>
      </c>
      <c r="C117" s="1">
        <v>4</v>
      </c>
      <c r="D117" s="2">
        <v>3</v>
      </c>
      <c r="E117" s="5">
        <v>612.75</v>
      </c>
      <c r="F117" s="5">
        <v>303.60000000000002</v>
      </c>
      <c r="G117" s="5">
        <v>38.75</v>
      </c>
      <c r="H117" s="5">
        <v>583.22</v>
      </c>
      <c r="I117" s="5">
        <v>300.63</v>
      </c>
      <c r="J117" s="5">
        <v>63.7</v>
      </c>
      <c r="K117" s="6">
        <f t="shared" si="34"/>
        <v>597.98500000000001</v>
      </c>
      <c r="L117" s="6">
        <f t="shared" si="35"/>
        <v>29.529999999999973</v>
      </c>
      <c r="M117" s="6">
        <f t="shared" si="36"/>
        <v>302.11500000000001</v>
      </c>
      <c r="N117" s="5">
        <f t="shared" si="37"/>
        <v>37.280197491429682</v>
      </c>
      <c r="O117" s="6">
        <f t="shared" si="38"/>
        <v>2.9700000000000273</v>
      </c>
      <c r="P117" s="6">
        <f t="shared" si="39"/>
        <v>74.560394982859364</v>
      </c>
      <c r="Q117" s="6">
        <f t="shared" si="40"/>
        <v>-0.45979697810092279</v>
      </c>
      <c r="R117" s="9">
        <f t="shared" si="41"/>
        <v>0.35622128887736987</v>
      </c>
      <c r="S117" s="9">
        <f t="shared" si="42"/>
        <v>26.559999999999945</v>
      </c>
      <c r="T117">
        <f t="shared" si="43"/>
        <v>2.9700000000000273</v>
      </c>
      <c r="U117" s="9">
        <f t="shared" si="44"/>
        <v>3.9833479968591885E-2</v>
      </c>
      <c r="V117" s="9">
        <f t="shared" si="45"/>
        <v>7.9363849954930457</v>
      </c>
      <c r="W117" s="9">
        <f t="shared" si="46"/>
        <v>295.87</v>
      </c>
      <c r="X117">
        <f t="shared" si="47"/>
        <v>302.11500000000001</v>
      </c>
      <c r="Y117" s="9">
        <f t="shared" si="48"/>
        <v>8.1039002024990072</v>
      </c>
      <c r="Z117" s="10">
        <f t="shared" si="49"/>
        <v>0.11150784725749126</v>
      </c>
      <c r="AA117">
        <f t="shared" si="50"/>
        <v>29.529999999999973</v>
      </c>
    </row>
    <row r="118" spans="1:27">
      <c r="A118" s="1">
        <f t="shared" si="33"/>
        <v>1005001</v>
      </c>
      <c r="B118" s="1">
        <v>1</v>
      </c>
      <c r="C118" s="1">
        <v>5</v>
      </c>
      <c r="D118" s="2">
        <v>1</v>
      </c>
      <c r="E118" s="5">
        <v>18834.25</v>
      </c>
      <c r="F118" s="5">
        <v>18914.18</v>
      </c>
      <c r="G118" s="5">
        <v>205.05</v>
      </c>
      <c r="H118" s="5">
        <v>18767.89</v>
      </c>
      <c r="I118" s="5">
        <v>18887.48</v>
      </c>
      <c r="J118" s="5">
        <v>170.06</v>
      </c>
      <c r="K118" s="6">
        <f t="shared" si="34"/>
        <v>18801.07</v>
      </c>
      <c r="L118" s="6">
        <f t="shared" si="35"/>
        <v>66.360000000000582</v>
      </c>
      <c r="M118" s="6">
        <f t="shared" si="36"/>
        <v>18900.830000000002</v>
      </c>
      <c r="N118" s="5">
        <f t="shared" si="37"/>
        <v>133.19713407202124</v>
      </c>
      <c r="O118" s="6">
        <f t="shared" si="38"/>
        <v>26.700000000000728</v>
      </c>
      <c r="P118" s="6">
        <f t="shared" si="39"/>
        <v>266.39426814404248</v>
      </c>
      <c r="Q118" s="6">
        <f t="shared" si="40"/>
        <v>0.18494935978841817</v>
      </c>
      <c r="R118" s="9">
        <f t="shared" si="41"/>
        <v>0.14887707710946405</v>
      </c>
      <c r="S118" s="9">
        <f t="shared" si="42"/>
        <v>39.659999999999854</v>
      </c>
      <c r="T118">
        <f t="shared" si="43"/>
        <v>26.700000000000728</v>
      </c>
      <c r="U118" s="9">
        <f t="shared" si="44"/>
        <v>0.1002273817151491</v>
      </c>
      <c r="V118" s="9">
        <f t="shared" si="45"/>
        <v>0.7489650636631614</v>
      </c>
      <c r="W118" s="9">
        <f t="shared" si="46"/>
        <v>99.760000000002037</v>
      </c>
      <c r="X118">
        <f t="shared" si="47"/>
        <v>18900.830000000002</v>
      </c>
      <c r="Y118" s="9">
        <f t="shared" si="48"/>
        <v>141.90117626539998</v>
      </c>
      <c r="Z118" s="10">
        <f t="shared" si="49"/>
        <v>0.11197767634667188</v>
      </c>
      <c r="AA118">
        <f t="shared" si="50"/>
        <v>66.360000000000582</v>
      </c>
    </row>
    <row r="119" spans="1:27">
      <c r="A119" s="1">
        <f t="shared" si="33"/>
        <v>3002999</v>
      </c>
      <c r="B119" s="1">
        <v>-1</v>
      </c>
      <c r="C119" s="1">
        <v>3</v>
      </c>
      <c r="D119" s="2">
        <v>3</v>
      </c>
      <c r="E119" s="5">
        <v>4449.37</v>
      </c>
      <c r="F119" s="5">
        <v>4978.01</v>
      </c>
      <c r="G119" s="5">
        <v>109.84</v>
      </c>
      <c r="H119" s="5">
        <v>4565.55</v>
      </c>
      <c r="I119" s="5">
        <v>4995.01</v>
      </c>
      <c r="J119" s="5">
        <v>97.02</v>
      </c>
      <c r="K119" s="6">
        <f t="shared" si="34"/>
        <v>4507.46</v>
      </c>
      <c r="L119" s="6">
        <f t="shared" si="35"/>
        <v>-116.18000000000029</v>
      </c>
      <c r="M119" s="6">
        <f t="shared" si="36"/>
        <v>4986.51</v>
      </c>
      <c r="N119" s="5">
        <f t="shared" si="37"/>
        <v>73.276370679776434</v>
      </c>
      <c r="O119" s="6">
        <f t="shared" si="38"/>
        <v>-17</v>
      </c>
      <c r="P119" s="6">
        <f t="shared" si="39"/>
        <v>146.55274135955287</v>
      </c>
      <c r="Q119" s="6">
        <f t="shared" si="40"/>
        <v>0.1234743226301729</v>
      </c>
      <c r="R119" s="9">
        <f t="shared" si="41"/>
        <v>0.67675294968841171</v>
      </c>
      <c r="S119" s="9">
        <f t="shared" si="42"/>
        <v>99.180000000000291</v>
      </c>
      <c r="T119">
        <f t="shared" si="43"/>
        <v>17</v>
      </c>
      <c r="U119" s="9">
        <f t="shared" si="44"/>
        <v>0.11599919484475665</v>
      </c>
      <c r="V119" s="9">
        <f t="shared" si="45"/>
        <v>6.5375781518094938</v>
      </c>
      <c r="W119" s="9">
        <f t="shared" si="46"/>
        <v>479.05000000000018</v>
      </c>
      <c r="X119">
        <f t="shared" si="47"/>
        <v>4986.51</v>
      </c>
      <c r="Y119" s="9">
        <f t="shared" si="48"/>
        <v>68.050722951215008</v>
      </c>
      <c r="Z119" s="10">
        <f t="shared" si="49"/>
        <v>0.11222744762311937</v>
      </c>
      <c r="AA119">
        <f t="shared" si="50"/>
        <v>116.18000000000029</v>
      </c>
    </row>
    <row r="120" spans="1:27">
      <c r="A120" s="1">
        <f t="shared" si="33"/>
        <v>1001002</v>
      </c>
      <c r="B120" s="1">
        <v>2</v>
      </c>
      <c r="C120" s="1">
        <v>1</v>
      </c>
      <c r="D120" s="2">
        <v>1</v>
      </c>
      <c r="E120" s="5">
        <v>14713.25</v>
      </c>
      <c r="F120" s="5">
        <v>14008.45</v>
      </c>
      <c r="G120" s="5">
        <v>126.01</v>
      </c>
      <c r="H120" s="5">
        <v>15666.45</v>
      </c>
      <c r="I120" s="5">
        <v>14993.12</v>
      </c>
      <c r="J120" s="5">
        <v>132.41999999999999</v>
      </c>
      <c r="K120" s="6">
        <f t="shared" si="34"/>
        <v>15189.85</v>
      </c>
      <c r="L120" s="6">
        <f t="shared" si="35"/>
        <v>-953.20000000000073</v>
      </c>
      <c r="M120" s="6">
        <f t="shared" si="36"/>
        <v>14500.785</v>
      </c>
      <c r="N120" s="5">
        <f t="shared" si="37"/>
        <v>91.396904351296271</v>
      </c>
      <c r="O120" s="6">
        <f t="shared" si="38"/>
        <v>-984.67000000000007</v>
      </c>
      <c r="P120" s="6">
        <f t="shared" si="39"/>
        <v>182.79380870259254</v>
      </c>
      <c r="Q120" s="6">
        <f t="shared" si="40"/>
        <v>-4.9576743154088769E-2</v>
      </c>
      <c r="R120" s="9">
        <f t="shared" si="41"/>
        <v>0.17216119201937177</v>
      </c>
      <c r="S120" s="9">
        <f t="shared" si="42"/>
        <v>31.469999999999345</v>
      </c>
      <c r="T120">
        <f t="shared" si="43"/>
        <v>984.67000000000007</v>
      </c>
      <c r="U120" s="9">
        <f t="shared" si="44"/>
        <v>5.3867798203278783</v>
      </c>
      <c r="V120" s="9">
        <f t="shared" si="45"/>
        <v>7.5392597253785167</v>
      </c>
      <c r="W120" s="9">
        <f t="shared" si="46"/>
        <v>689.06500000000051</v>
      </c>
      <c r="X120">
        <f t="shared" si="47"/>
        <v>14500.785</v>
      </c>
      <c r="Y120" s="9">
        <f t="shared" si="48"/>
        <v>158.6572882628966</v>
      </c>
      <c r="Z120" s="10">
        <f t="shared" si="49"/>
        <v>0.11306192993222784</v>
      </c>
      <c r="AA120">
        <f t="shared" si="50"/>
        <v>953.20000000000073</v>
      </c>
    </row>
    <row r="121" spans="1:27">
      <c r="A121" s="1">
        <f t="shared" si="33"/>
        <v>2002</v>
      </c>
      <c r="B121" s="1">
        <v>2</v>
      </c>
      <c r="C121" s="1">
        <v>2</v>
      </c>
      <c r="D121" s="2">
        <v>0</v>
      </c>
      <c r="E121" s="5">
        <v>11034.74</v>
      </c>
      <c r="F121" s="5">
        <v>11273.55</v>
      </c>
      <c r="G121" s="5">
        <v>109.84</v>
      </c>
      <c r="H121" s="5">
        <v>11279.83</v>
      </c>
      <c r="I121" s="5">
        <v>12495.19</v>
      </c>
      <c r="J121" s="5">
        <v>124.06</v>
      </c>
      <c r="K121" s="6">
        <f t="shared" si="34"/>
        <v>11157.285</v>
      </c>
      <c r="L121" s="6">
        <f t="shared" si="35"/>
        <v>-245.09000000000015</v>
      </c>
      <c r="M121" s="6">
        <f t="shared" si="36"/>
        <v>11884.369999999999</v>
      </c>
      <c r="N121" s="5">
        <f t="shared" si="37"/>
        <v>82.848821959035732</v>
      </c>
      <c r="O121" s="6">
        <f t="shared" si="38"/>
        <v>-1221.6400000000012</v>
      </c>
      <c r="P121" s="6">
        <f t="shared" si="39"/>
        <v>165.69764391807146</v>
      </c>
      <c r="Q121" s="6">
        <f t="shared" si="40"/>
        <v>-0.121142672941772</v>
      </c>
      <c r="R121" s="9">
        <f t="shared" si="41"/>
        <v>5.8935659971294001</v>
      </c>
      <c r="S121" s="9">
        <f t="shared" si="42"/>
        <v>976.55000000000109</v>
      </c>
      <c r="T121">
        <f t="shared" si="43"/>
        <v>1221.6400000000012</v>
      </c>
      <c r="U121" s="9">
        <f t="shared" si="44"/>
        <v>7.3727059185225121</v>
      </c>
      <c r="V121" s="9">
        <f t="shared" si="45"/>
        <v>8.7760451242083253</v>
      </c>
      <c r="W121" s="9">
        <f t="shared" si="46"/>
        <v>727.08499999999913</v>
      </c>
      <c r="X121">
        <f t="shared" si="47"/>
        <v>11884.369999999999</v>
      </c>
      <c r="Y121" s="9">
        <f t="shared" si="48"/>
        <v>143.4464572818691</v>
      </c>
      <c r="Z121" s="10">
        <f t="shared" si="49"/>
        <v>0.11368377192897849</v>
      </c>
      <c r="AA121">
        <f t="shared" si="50"/>
        <v>245.09000000000015</v>
      </c>
    </row>
    <row r="122" spans="1:27">
      <c r="A122" s="1">
        <f t="shared" si="33"/>
        <v>3003001</v>
      </c>
      <c r="B122" s="1">
        <v>1</v>
      </c>
      <c r="C122" s="1">
        <v>3</v>
      </c>
      <c r="D122" s="2">
        <v>3</v>
      </c>
      <c r="E122" s="5">
        <v>683.21</v>
      </c>
      <c r="F122" s="5">
        <v>984.95</v>
      </c>
      <c r="G122" s="5">
        <v>85.31</v>
      </c>
      <c r="H122" s="5">
        <v>775.64</v>
      </c>
      <c r="I122" s="5">
        <v>1098.97</v>
      </c>
      <c r="J122" s="5">
        <v>70.53</v>
      </c>
      <c r="K122" s="6">
        <f t="shared" si="34"/>
        <v>729.42499999999995</v>
      </c>
      <c r="L122" s="6">
        <f t="shared" si="35"/>
        <v>-92.42999999999995</v>
      </c>
      <c r="M122" s="6">
        <f t="shared" si="36"/>
        <v>1041.96</v>
      </c>
      <c r="N122" s="5">
        <f t="shared" si="37"/>
        <v>55.345002032703917</v>
      </c>
      <c r="O122" s="6">
        <f t="shared" si="38"/>
        <v>-114.01999999999998</v>
      </c>
      <c r="P122" s="6">
        <f t="shared" si="39"/>
        <v>110.69000406540783</v>
      </c>
      <c r="Q122" s="6">
        <f t="shared" si="40"/>
        <v>0.18799078734507876</v>
      </c>
      <c r="R122" s="9">
        <f t="shared" si="41"/>
        <v>0.19504922944299727</v>
      </c>
      <c r="S122" s="9">
        <f t="shared" si="42"/>
        <v>21.590000000000032</v>
      </c>
      <c r="T122">
        <f t="shared" si="43"/>
        <v>114.01999999999998</v>
      </c>
      <c r="U122" s="9">
        <f t="shared" si="44"/>
        <v>1.0300839805970594</v>
      </c>
      <c r="V122" s="9">
        <f t="shared" si="45"/>
        <v>5.647032044832522</v>
      </c>
      <c r="W122" s="9">
        <f t="shared" si="46"/>
        <v>312.53500000000008</v>
      </c>
      <c r="X122">
        <f t="shared" si="47"/>
        <v>1041.96</v>
      </c>
      <c r="Y122" s="9">
        <f t="shared" si="48"/>
        <v>18.826632247376111</v>
      </c>
      <c r="Z122" s="10">
        <f t="shared" si="49"/>
        <v>0.11439842656260618</v>
      </c>
      <c r="AA122">
        <f t="shared" si="50"/>
        <v>92.42999999999995</v>
      </c>
    </row>
    <row r="123" spans="1:27">
      <c r="A123" s="1">
        <f t="shared" si="33"/>
        <v>1006000</v>
      </c>
      <c r="B123" s="1">
        <v>0</v>
      </c>
      <c r="C123" s="1">
        <v>6</v>
      </c>
      <c r="D123" s="2">
        <v>1</v>
      </c>
      <c r="E123" s="5">
        <v>26683.48</v>
      </c>
      <c r="F123" s="5">
        <v>26537.3</v>
      </c>
      <c r="G123" s="5">
        <v>157.81</v>
      </c>
      <c r="H123" s="5">
        <v>26652.54</v>
      </c>
      <c r="I123" s="5">
        <v>26802.84</v>
      </c>
      <c r="J123" s="5">
        <v>183.86</v>
      </c>
      <c r="K123" s="6">
        <f t="shared" si="34"/>
        <v>26668.010000000002</v>
      </c>
      <c r="L123" s="6">
        <f t="shared" si="35"/>
        <v>30.93999999999869</v>
      </c>
      <c r="M123" s="6">
        <f t="shared" si="36"/>
        <v>26670.07</v>
      </c>
      <c r="N123" s="5">
        <f t="shared" si="37"/>
        <v>121.14918045533778</v>
      </c>
      <c r="O123" s="6">
        <f t="shared" si="38"/>
        <v>-265.54000000000087</v>
      </c>
      <c r="P123" s="6">
        <f t="shared" si="39"/>
        <v>242.29836091067557</v>
      </c>
      <c r="Q123" s="6">
        <f t="shared" si="40"/>
        <v>-0.15160503422675847</v>
      </c>
      <c r="R123" s="9">
        <f t="shared" si="41"/>
        <v>1.2236153760416824</v>
      </c>
      <c r="S123" s="9">
        <f t="shared" si="42"/>
        <v>296.47999999999956</v>
      </c>
      <c r="T123">
        <f t="shared" si="43"/>
        <v>265.54000000000087</v>
      </c>
      <c r="U123" s="9">
        <f t="shared" si="44"/>
        <v>1.0959215695969708</v>
      </c>
      <c r="V123" s="9">
        <f t="shared" si="45"/>
        <v>1.7003829429594039E-2</v>
      </c>
      <c r="W123" s="9">
        <f t="shared" si="46"/>
        <v>2.0599999999976717</v>
      </c>
      <c r="X123">
        <f t="shared" si="47"/>
        <v>26670.07</v>
      </c>
      <c r="Y123" s="9">
        <f t="shared" si="48"/>
        <v>220.14238891060469</v>
      </c>
      <c r="Z123" s="10">
        <f t="shared" si="49"/>
        <v>0.11602585918664857</v>
      </c>
      <c r="AA123">
        <f t="shared" si="50"/>
        <v>30.93999999999869</v>
      </c>
    </row>
    <row r="124" spans="1:27">
      <c r="A124" s="1">
        <f t="shared" si="33"/>
        <v>4002000</v>
      </c>
      <c r="B124" s="1">
        <v>0</v>
      </c>
      <c r="C124" s="1">
        <v>2</v>
      </c>
      <c r="D124" s="2">
        <v>4</v>
      </c>
      <c r="E124" s="5">
        <v>4335.4399999999996</v>
      </c>
      <c r="F124" s="5">
        <v>3647.08</v>
      </c>
      <c r="G124" s="5">
        <v>109.56</v>
      </c>
      <c r="H124" s="5">
        <v>4355.6400000000003</v>
      </c>
      <c r="I124" s="5">
        <v>3286.77</v>
      </c>
      <c r="J124" s="5">
        <v>174.66</v>
      </c>
      <c r="K124" s="6">
        <f t="shared" si="34"/>
        <v>4345.54</v>
      </c>
      <c r="L124" s="6">
        <f t="shared" si="35"/>
        <v>-20.200000000000728</v>
      </c>
      <c r="M124" s="6">
        <f t="shared" si="36"/>
        <v>3466.9250000000002</v>
      </c>
      <c r="N124" s="5">
        <f t="shared" si="37"/>
        <v>103.0891715943047</v>
      </c>
      <c r="O124" s="6">
        <f t="shared" si="38"/>
        <v>360.30999999999995</v>
      </c>
      <c r="P124" s="6">
        <f t="shared" si="39"/>
        <v>206.1783431886094</v>
      </c>
      <c r="Q124" s="6">
        <f t="shared" si="40"/>
        <v>-0.43526077689930126</v>
      </c>
      <c r="R124" s="9">
        <f t="shared" si="41"/>
        <v>1.8455381594172324</v>
      </c>
      <c r="S124" s="9">
        <f t="shared" si="42"/>
        <v>380.51000000000067</v>
      </c>
      <c r="T124">
        <f t="shared" si="43"/>
        <v>360.30999999999995</v>
      </c>
      <c r="U124" s="9">
        <f t="shared" si="44"/>
        <v>1.7475647268655796</v>
      </c>
      <c r="V124" s="9">
        <f t="shared" si="45"/>
        <v>8.5228641031056647</v>
      </c>
      <c r="W124" s="9">
        <f t="shared" si="46"/>
        <v>878.61499999999978</v>
      </c>
      <c r="X124">
        <f t="shared" si="47"/>
        <v>3466.9250000000002</v>
      </c>
      <c r="Y124" s="9">
        <f t="shared" si="48"/>
        <v>33.630350757339244</v>
      </c>
      <c r="Z124" s="10">
        <f t="shared" si="49"/>
        <v>0.11608617488745161</v>
      </c>
      <c r="AA124">
        <f t="shared" si="50"/>
        <v>20.200000000000728</v>
      </c>
    </row>
    <row r="125" spans="1:27">
      <c r="A125" s="1">
        <f t="shared" si="33"/>
        <v>1002002</v>
      </c>
      <c r="B125" s="1">
        <v>2</v>
      </c>
      <c r="C125" s="1">
        <v>2</v>
      </c>
      <c r="D125" s="2">
        <v>1</v>
      </c>
      <c r="E125" s="5">
        <v>3358.37</v>
      </c>
      <c r="F125" s="5">
        <v>2925.3</v>
      </c>
      <c r="G125" s="5">
        <v>72.209999999999994</v>
      </c>
      <c r="H125" s="5">
        <v>3387.29</v>
      </c>
      <c r="I125" s="5">
        <v>2864.53</v>
      </c>
      <c r="J125" s="5">
        <v>59.94</v>
      </c>
      <c r="K125" s="6">
        <f t="shared" si="34"/>
        <v>3372.83</v>
      </c>
      <c r="L125" s="6">
        <f t="shared" si="35"/>
        <v>-28.920000000000073</v>
      </c>
      <c r="M125" s="6">
        <f t="shared" si="36"/>
        <v>2894.915</v>
      </c>
      <c r="N125" s="5">
        <f t="shared" si="37"/>
        <v>46.92304258037835</v>
      </c>
      <c r="O125" s="6">
        <f t="shared" si="38"/>
        <v>60.769999999999982</v>
      </c>
      <c r="P125" s="6">
        <f t="shared" si="39"/>
        <v>93.846085160756701</v>
      </c>
      <c r="Q125" s="6">
        <f t="shared" si="40"/>
        <v>0.18411086107385982</v>
      </c>
      <c r="R125" s="9">
        <f t="shared" si="41"/>
        <v>0.95571381423490021</v>
      </c>
      <c r="S125" s="9">
        <f t="shared" si="42"/>
        <v>89.690000000000055</v>
      </c>
      <c r="T125">
        <f t="shared" si="43"/>
        <v>60.769999999999982</v>
      </c>
      <c r="U125" s="9">
        <f t="shared" si="44"/>
        <v>0.64754965426530087</v>
      </c>
      <c r="V125" s="9">
        <f t="shared" si="45"/>
        <v>10.185081224887323</v>
      </c>
      <c r="W125" s="9">
        <f t="shared" si="46"/>
        <v>477.91499999999996</v>
      </c>
      <c r="X125">
        <f t="shared" si="47"/>
        <v>2894.915</v>
      </c>
      <c r="Y125" s="9">
        <f t="shared" si="48"/>
        <v>61.69495499020681</v>
      </c>
      <c r="Z125" s="10">
        <f t="shared" si="49"/>
        <v>0.11765202930676547</v>
      </c>
      <c r="AA125">
        <f t="shared" si="50"/>
        <v>28.920000000000073</v>
      </c>
    </row>
    <row r="126" spans="1:27">
      <c r="A126" s="1">
        <f t="shared" si="33"/>
        <v>2004999</v>
      </c>
      <c r="B126" s="1">
        <v>-1</v>
      </c>
      <c r="C126" s="1">
        <v>5</v>
      </c>
      <c r="D126" s="2">
        <v>2</v>
      </c>
      <c r="E126" s="5">
        <v>25495.49</v>
      </c>
      <c r="F126" s="5">
        <v>24780.05</v>
      </c>
      <c r="G126" s="5">
        <v>147.84</v>
      </c>
      <c r="H126" s="5">
        <v>26063.5</v>
      </c>
      <c r="I126" s="5">
        <v>24013.17</v>
      </c>
      <c r="J126" s="5">
        <v>178.56</v>
      </c>
      <c r="K126" s="6">
        <f t="shared" si="34"/>
        <v>25779.495000000003</v>
      </c>
      <c r="L126" s="6">
        <f t="shared" si="35"/>
        <v>-568.0099999999984</v>
      </c>
      <c r="M126" s="6">
        <f t="shared" si="36"/>
        <v>24396.61</v>
      </c>
      <c r="N126" s="5">
        <f t="shared" si="37"/>
        <v>115.90981321700075</v>
      </c>
      <c r="O126" s="6">
        <f t="shared" si="38"/>
        <v>766.88000000000102</v>
      </c>
      <c r="P126" s="6">
        <f t="shared" si="39"/>
        <v>231.81962643400149</v>
      </c>
      <c r="Q126" s="6">
        <f t="shared" si="40"/>
        <v>-0.18658252160790234</v>
      </c>
      <c r="R126" s="9">
        <f t="shared" si="41"/>
        <v>5.7583131356655839</v>
      </c>
      <c r="S126" s="9">
        <f t="shared" si="42"/>
        <v>1334.8899999999994</v>
      </c>
      <c r="T126">
        <f t="shared" si="43"/>
        <v>766.88000000000102</v>
      </c>
      <c r="U126" s="9">
        <f t="shared" si="44"/>
        <v>3.3080891889812873</v>
      </c>
      <c r="V126" s="9">
        <f t="shared" si="45"/>
        <v>11.930698200772971</v>
      </c>
      <c r="W126" s="9">
        <f t="shared" si="46"/>
        <v>1382.885000000002</v>
      </c>
      <c r="X126">
        <f t="shared" si="47"/>
        <v>24396.61</v>
      </c>
      <c r="Y126" s="9">
        <f t="shared" si="48"/>
        <v>210.47924522426626</v>
      </c>
      <c r="Z126" s="10">
        <f t="shared" si="49"/>
        <v>0.12064410470470574</v>
      </c>
      <c r="AA126">
        <f t="shared" si="50"/>
        <v>568.0099999999984</v>
      </c>
    </row>
    <row r="127" spans="1:27">
      <c r="A127" s="1">
        <f t="shared" si="33"/>
        <v>3002</v>
      </c>
      <c r="B127" s="1">
        <v>2</v>
      </c>
      <c r="C127" s="1">
        <v>3</v>
      </c>
      <c r="D127" s="2">
        <v>0</v>
      </c>
      <c r="E127" s="5">
        <v>17410.509999999998</v>
      </c>
      <c r="F127" s="5">
        <v>17033.27</v>
      </c>
      <c r="G127" s="5">
        <v>147.47999999999999</v>
      </c>
      <c r="H127" s="5">
        <v>18324.86</v>
      </c>
      <c r="I127" s="5">
        <v>18881.900000000001</v>
      </c>
      <c r="J127" s="5">
        <v>161.13999999999999</v>
      </c>
      <c r="K127" s="6">
        <f t="shared" si="34"/>
        <v>17867.684999999998</v>
      </c>
      <c r="L127" s="6">
        <f t="shared" si="35"/>
        <v>-914.35000000000218</v>
      </c>
      <c r="M127" s="6">
        <f t="shared" si="36"/>
        <v>17957.584999999999</v>
      </c>
      <c r="N127" s="5">
        <f t="shared" si="37"/>
        <v>109.2204765600297</v>
      </c>
      <c r="O127" s="6">
        <f t="shared" si="38"/>
        <v>-1848.630000000001</v>
      </c>
      <c r="P127" s="6">
        <f t="shared" si="39"/>
        <v>218.44095312005939</v>
      </c>
      <c r="Q127" s="6">
        <f t="shared" si="40"/>
        <v>-8.8350017656384727E-2</v>
      </c>
      <c r="R127" s="9">
        <f t="shared" si="41"/>
        <v>4.2770368223329456</v>
      </c>
      <c r="S127" s="9">
        <f t="shared" si="42"/>
        <v>934.27999999999884</v>
      </c>
      <c r="T127">
        <f t="shared" si="43"/>
        <v>1848.630000000001</v>
      </c>
      <c r="U127" s="9">
        <f t="shared" si="44"/>
        <v>8.4628361742404508</v>
      </c>
      <c r="V127" s="9">
        <f t="shared" si="45"/>
        <v>0.82310572917698877</v>
      </c>
      <c r="W127" s="9">
        <f t="shared" si="46"/>
        <v>89.900000000001455</v>
      </c>
      <c r="X127">
        <f t="shared" si="47"/>
        <v>17957.584999999999</v>
      </c>
      <c r="Y127" s="9">
        <f t="shared" si="48"/>
        <v>164.41591875063978</v>
      </c>
      <c r="Z127" s="10">
        <f t="shared" si="49"/>
        <v>0.12119818480488889</v>
      </c>
      <c r="AA127">
        <f t="shared" si="50"/>
        <v>914.35000000000218</v>
      </c>
    </row>
    <row r="128" spans="1:27">
      <c r="A128" s="1">
        <f t="shared" si="33"/>
        <v>2005001</v>
      </c>
      <c r="B128" s="1">
        <v>1</v>
      </c>
      <c r="C128" s="1">
        <v>5</v>
      </c>
      <c r="D128" s="2">
        <v>2</v>
      </c>
      <c r="E128" s="5">
        <v>13251.65</v>
      </c>
      <c r="F128" s="5">
        <v>11185.46</v>
      </c>
      <c r="G128" s="5">
        <v>131.59</v>
      </c>
      <c r="H128" s="5">
        <v>12902.32</v>
      </c>
      <c r="I128" s="5">
        <v>11402.35</v>
      </c>
      <c r="J128" s="5">
        <v>134.93</v>
      </c>
      <c r="K128" s="6">
        <f t="shared" si="34"/>
        <v>13076.985000000001</v>
      </c>
      <c r="L128" s="6">
        <f t="shared" si="35"/>
        <v>349.32999999999993</v>
      </c>
      <c r="M128" s="6">
        <f t="shared" si="36"/>
        <v>11293.904999999999</v>
      </c>
      <c r="N128" s="5">
        <f t="shared" si="37"/>
        <v>94.236448627906185</v>
      </c>
      <c r="O128" s="6">
        <f t="shared" si="38"/>
        <v>-216.89000000000124</v>
      </c>
      <c r="P128" s="6">
        <f t="shared" si="39"/>
        <v>188.47289725581237</v>
      </c>
      <c r="Q128" s="6">
        <f t="shared" si="40"/>
        <v>-2.5059849474268578E-2</v>
      </c>
      <c r="R128" s="9">
        <f t="shared" si="41"/>
        <v>3.0042515833535282</v>
      </c>
      <c r="S128" s="9">
        <f t="shared" si="42"/>
        <v>566.22000000000116</v>
      </c>
      <c r="T128">
        <f t="shared" si="43"/>
        <v>216.89000000000124</v>
      </c>
      <c r="U128" s="9">
        <f t="shared" si="44"/>
        <v>1.150775539390253</v>
      </c>
      <c r="V128" s="9">
        <f t="shared" si="45"/>
        <v>18.92134122159586</v>
      </c>
      <c r="W128" s="9">
        <f t="shared" si="46"/>
        <v>1783.0800000000017</v>
      </c>
      <c r="X128">
        <f t="shared" si="47"/>
        <v>11293.904999999999</v>
      </c>
      <c r="Y128" s="9">
        <f t="shared" si="48"/>
        <v>119.84646242977732</v>
      </c>
      <c r="Z128" s="10">
        <f t="shared" si="49"/>
        <v>0.12199590157050358</v>
      </c>
      <c r="AA128">
        <f t="shared" si="50"/>
        <v>349.32999999999993</v>
      </c>
    </row>
    <row r="129" spans="1:27">
      <c r="A129" s="1">
        <f t="shared" si="33"/>
        <v>4000999</v>
      </c>
      <c r="B129" s="1">
        <v>-1</v>
      </c>
      <c r="C129" s="1">
        <v>1</v>
      </c>
      <c r="D129" s="2">
        <v>4</v>
      </c>
      <c r="E129" s="5">
        <v>22051.97</v>
      </c>
      <c r="F129" s="5">
        <v>20090.509999999998</v>
      </c>
      <c r="G129" s="5">
        <v>661.56</v>
      </c>
      <c r="H129" s="5">
        <v>21050.720000000001</v>
      </c>
      <c r="I129" s="5">
        <v>20167.3</v>
      </c>
      <c r="J129" s="5">
        <v>664.63</v>
      </c>
      <c r="K129" s="6">
        <f t="shared" si="34"/>
        <v>21551.345000000001</v>
      </c>
      <c r="L129" s="6">
        <f t="shared" si="35"/>
        <v>1001.25</v>
      </c>
      <c r="M129" s="6">
        <f t="shared" si="36"/>
        <v>20128.904999999999</v>
      </c>
      <c r="N129" s="5">
        <f t="shared" si="37"/>
        <v>468.88022737688567</v>
      </c>
      <c r="O129" s="6">
        <f t="shared" si="38"/>
        <v>-76.790000000000873</v>
      </c>
      <c r="P129" s="6">
        <f t="shared" si="39"/>
        <v>937.76045475377134</v>
      </c>
      <c r="Q129" s="6">
        <f t="shared" si="40"/>
        <v>-4.6297793659417722E-3</v>
      </c>
      <c r="R129" s="9">
        <f t="shared" si="41"/>
        <v>1.1495899560864538</v>
      </c>
      <c r="S129" s="9">
        <f t="shared" si="42"/>
        <v>1078.0400000000009</v>
      </c>
      <c r="T129">
        <f t="shared" si="43"/>
        <v>76.790000000000873</v>
      </c>
      <c r="U129" s="9">
        <f t="shared" si="44"/>
        <v>8.188658373333059E-2</v>
      </c>
      <c r="V129" s="9">
        <f t="shared" si="45"/>
        <v>3.0336958501272986</v>
      </c>
      <c r="W129" s="9">
        <f t="shared" si="46"/>
        <v>1422.4400000000023</v>
      </c>
      <c r="X129">
        <f t="shared" si="47"/>
        <v>20128.904999999999</v>
      </c>
      <c r="Y129" s="9">
        <f t="shared" si="48"/>
        <v>42.92973732889017</v>
      </c>
      <c r="Z129" s="10">
        <f t="shared" si="49"/>
        <v>0.1223396910246221</v>
      </c>
      <c r="AA129">
        <f t="shared" si="50"/>
        <v>1001.25</v>
      </c>
    </row>
    <row r="130" spans="1:27">
      <c r="A130" s="1">
        <f t="shared" si="33"/>
        <v>3003999</v>
      </c>
      <c r="B130" s="1">
        <v>-1</v>
      </c>
      <c r="C130" s="1">
        <v>4</v>
      </c>
      <c r="D130" s="2">
        <v>3</v>
      </c>
      <c r="E130" s="5">
        <v>10371.69</v>
      </c>
      <c r="F130" s="5">
        <v>8581.32</v>
      </c>
      <c r="G130" s="5">
        <v>118.21</v>
      </c>
      <c r="H130" s="5">
        <v>10376</v>
      </c>
      <c r="I130" s="5">
        <v>8661.14</v>
      </c>
      <c r="J130" s="5">
        <v>490.38</v>
      </c>
      <c r="K130" s="6">
        <f t="shared" si="34"/>
        <v>10373.845000000001</v>
      </c>
      <c r="L130" s="6">
        <f t="shared" si="35"/>
        <v>-4.3099999999994907</v>
      </c>
      <c r="M130" s="6">
        <f t="shared" si="36"/>
        <v>8621.23</v>
      </c>
      <c r="N130" s="5">
        <f t="shared" si="37"/>
        <v>252.21327705931739</v>
      </c>
      <c r="O130" s="6">
        <f t="shared" si="38"/>
        <v>-79.819999999999709</v>
      </c>
      <c r="P130" s="6">
        <f t="shared" si="39"/>
        <v>504.42655411863478</v>
      </c>
      <c r="Q130" s="6">
        <f t="shared" si="40"/>
        <v>-0.89016454615346641</v>
      </c>
      <c r="R130" s="9">
        <f t="shared" si="41"/>
        <v>0.14969473629701346</v>
      </c>
      <c r="S130" s="9">
        <f t="shared" si="42"/>
        <v>75.510000000000218</v>
      </c>
      <c r="T130">
        <f t="shared" si="43"/>
        <v>79.819999999999709</v>
      </c>
      <c r="U130" s="9">
        <f t="shared" si="44"/>
        <v>0.15823909218947868</v>
      </c>
      <c r="V130" s="9">
        <f t="shared" si="45"/>
        <v>6.9489402795706452</v>
      </c>
      <c r="W130" s="9">
        <f t="shared" si="46"/>
        <v>1752.6150000000016</v>
      </c>
      <c r="X130">
        <f t="shared" si="47"/>
        <v>8621.23</v>
      </c>
      <c r="Y130" s="9">
        <f t="shared" si="48"/>
        <v>34.182300394805921</v>
      </c>
      <c r="Z130" s="10">
        <f t="shared" si="49"/>
        <v>0.12274363527287271</v>
      </c>
      <c r="AA130">
        <f t="shared" si="50"/>
        <v>4.3099999999994907</v>
      </c>
    </row>
    <row r="131" spans="1:27">
      <c r="A131" s="1">
        <f t="shared" si="33"/>
        <v>2001002</v>
      </c>
      <c r="B131" s="1">
        <v>2</v>
      </c>
      <c r="C131" s="1">
        <v>1</v>
      </c>
      <c r="D131" s="2">
        <v>2</v>
      </c>
      <c r="E131" s="5">
        <v>1617.23</v>
      </c>
      <c r="F131" s="5">
        <v>1097.02</v>
      </c>
      <c r="G131" s="5">
        <v>69.14</v>
      </c>
      <c r="H131" s="5">
        <v>1658.4</v>
      </c>
      <c r="I131" s="5">
        <v>1392.26</v>
      </c>
      <c r="J131" s="5">
        <v>61.61</v>
      </c>
      <c r="K131" s="6">
        <f t="shared" si="34"/>
        <v>1637.8150000000001</v>
      </c>
      <c r="L131" s="6">
        <f t="shared" si="35"/>
        <v>-41.170000000000073</v>
      </c>
      <c r="M131" s="6">
        <f t="shared" si="36"/>
        <v>1244.6399999999999</v>
      </c>
      <c r="N131" s="5">
        <f t="shared" si="37"/>
        <v>46.303703145644839</v>
      </c>
      <c r="O131" s="6">
        <f t="shared" si="38"/>
        <v>-295.24</v>
      </c>
      <c r="P131" s="6">
        <f t="shared" si="39"/>
        <v>92.607406291289678</v>
      </c>
      <c r="Q131" s="6">
        <f t="shared" si="40"/>
        <v>0.11480088394631348</v>
      </c>
      <c r="R131" s="9">
        <f t="shared" si="41"/>
        <v>2.7435170703392959</v>
      </c>
      <c r="S131" s="9">
        <f t="shared" si="42"/>
        <v>254.06999999999994</v>
      </c>
      <c r="T131">
        <f t="shared" si="43"/>
        <v>295.24</v>
      </c>
      <c r="U131" s="9">
        <f t="shared" si="44"/>
        <v>3.1880819453181171</v>
      </c>
      <c r="V131" s="9">
        <f t="shared" si="45"/>
        <v>8.4912215069126891</v>
      </c>
      <c r="W131" s="9">
        <f t="shared" si="46"/>
        <v>393.17500000000018</v>
      </c>
      <c r="X131">
        <f t="shared" si="47"/>
        <v>1244.6399999999999</v>
      </c>
      <c r="Y131" s="9">
        <f t="shared" si="48"/>
        <v>26.879923536246718</v>
      </c>
      <c r="Z131" s="10">
        <f t="shared" si="49"/>
        <v>0.12332477447779906</v>
      </c>
      <c r="AA131">
        <f t="shared" si="50"/>
        <v>41.170000000000073</v>
      </c>
    </row>
    <row r="132" spans="1:27">
      <c r="A132" s="1">
        <f t="shared" si="33"/>
        <v>4003000</v>
      </c>
      <c r="B132" s="1">
        <v>0</v>
      </c>
      <c r="C132" s="1">
        <v>3</v>
      </c>
      <c r="D132" s="2">
        <v>4</v>
      </c>
      <c r="E132" s="5">
        <v>2833.13</v>
      </c>
      <c r="F132" s="5">
        <v>2771.41</v>
      </c>
      <c r="G132" s="5">
        <v>106.78</v>
      </c>
      <c r="H132" s="5">
        <v>2859.17</v>
      </c>
      <c r="I132" s="5">
        <v>2381.0100000000002</v>
      </c>
      <c r="J132" s="5">
        <v>244.08</v>
      </c>
      <c r="K132" s="6">
        <f t="shared" si="34"/>
        <v>2846.15</v>
      </c>
      <c r="L132" s="6">
        <f t="shared" si="35"/>
        <v>-26.039999999999964</v>
      </c>
      <c r="M132" s="6">
        <f t="shared" si="36"/>
        <v>2576.21</v>
      </c>
      <c r="N132" s="5">
        <f t="shared" si="37"/>
        <v>133.20755871946608</v>
      </c>
      <c r="O132" s="6">
        <f t="shared" si="38"/>
        <v>390.39999999999964</v>
      </c>
      <c r="P132" s="6">
        <f t="shared" si="39"/>
        <v>266.41511743893216</v>
      </c>
      <c r="Q132" s="6">
        <f t="shared" si="40"/>
        <v>-0.67871377988695014</v>
      </c>
      <c r="R132" s="9">
        <f t="shared" si="41"/>
        <v>1.5631245103628786</v>
      </c>
      <c r="S132" s="9">
        <f t="shared" si="42"/>
        <v>416.4399999999996</v>
      </c>
      <c r="T132">
        <f t="shared" si="43"/>
        <v>390.39999999999964</v>
      </c>
      <c r="U132" s="9">
        <f t="shared" si="44"/>
        <v>1.4653823092058107</v>
      </c>
      <c r="V132" s="9">
        <f t="shared" si="45"/>
        <v>2.0264615806711936</v>
      </c>
      <c r="W132" s="9">
        <f t="shared" si="46"/>
        <v>269.94000000000005</v>
      </c>
      <c r="X132">
        <f t="shared" si="47"/>
        <v>2576.21</v>
      </c>
      <c r="Y132" s="9">
        <f t="shared" si="48"/>
        <v>19.339818436470825</v>
      </c>
      <c r="Z132" s="10">
        <f t="shared" si="49"/>
        <v>0.12345444503945575</v>
      </c>
      <c r="AA132">
        <f t="shared" si="50"/>
        <v>26.039999999999964</v>
      </c>
    </row>
    <row r="133" spans="1:27">
      <c r="A133" s="1">
        <f t="shared" si="33"/>
        <v>1002998</v>
      </c>
      <c r="B133" s="1">
        <v>-2</v>
      </c>
      <c r="C133" s="1">
        <v>3</v>
      </c>
      <c r="D133" s="2">
        <v>1</v>
      </c>
      <c r="E133" s="5">
        <v>14858.12</v>
      </c>
      <c r="F133" s="5">
        <v>14822.22</v>
      </c>
      <c r="G133" s="5">
        <v>141.62</v>
      </c>
      <c r="H133" s="5">
        <v>14616.08</v>
      </c>
      <c r="I133" s="5">
        <v>14467.61</v>
      </c>
      <c r="J133" s="5">
        <v>131.87</v>
      </c>
      <c r="K133" s="6">
        <f t="shared" si="34"/>
        <v>14737.1</v>
      </c>
      <c r="L133" s="6">
        <f t="shared" si="35"/>
        <v>242.04000000000087</v>
      </c>
      <c r="M133" s="6">
        <f t="shared" si="36"/>
        <v>14644.915000000001</v>
      </c>
      <c r="N133" s="5">
        <f t="shared" si="37"/>
        <v>96.754743165386984</v>
      </c>
      <c r="O133" s="6">
        <f t="shared" si="38"/>
        <v>354.60999999999876</v>
      </c>
      <c r="P133" s="6">
        <f t="shared" si="39"/>
        <v>193.50948633077397</v>
      </c>
      <c r="Q133" s="6">
        <f t="shared" si="40"/>
        <v>7.1210091978695683E-2</v>
      </c>
      <c r="R133" s="9">
        <f t="shared" si="41"/>
        <v>0.58172858671939842</v>
      </c>
      <c r="S133" s="9">
        <f t="shared" si="42"/>
        <v>112.56999999999789</v>
      </c>
      <c r="T133">
        <f t="shared" si="43"/>
        <v>354.60999999999876</v>
      </c>
      <c r="U133" s="9">
        <f t="shared" si="44"/>
        <v>1.8325199798931244</v>
      </c>
      <c r="V133" s="9">
        <f t="shared" si="45"/>
        <v>0.95276982795999743</v>
      </c>
      <c r="W133" s="9">
        <f t="shared" si="46"/>
        <v>92.184999999999491</v>
      </c>
      <c r="X133">
        <f t="shared" si="47"/>
        <v>14644.915000000001</v>
      </c>
      <c r="Y133" s="9">
        <f t="shared" si="48"/>
        <v>151.36121001289649</v>
      </c>
      <c r="Z133" s="10">
        <f t="shared" si="49"/>
        <v>0.12360825215170709</v>
      </c>
      <c r="AA133">
        <f t="shared" si="50"/>
        <v>242.04000000000087</v>
      </c>
    </row>
    <row r="134" spans="1:27">
      <c r="A134" s="1">
        <f t="shared" si="33"/>
        <v>3004001</v>
      </c>
      <c r="B134" s="1">
        <v>1</v>
      </c>
      <c r="C134" s="1">
        <v>4</v>
      </c>
      <c r="D134" s="2">
        <v>3</v>
      </c>
      <c r="E134" s="5">
        <v>23066.99</v>
      </c>
      <c r="F134" s="5">
        <v>21482.85</v>
      </c>
      <c r="G134" s="5">
        <v>550.04</v>
      </c>
      <c r="H134" s="5">
        <v>22854.23</v>
      </c>
      <c r="I134" s="5">
        <v>21578.85</v>
      </c>
      <c r="J134" s="5">
        <v>538.89</v>
      </c>
      <c r="K134" s="6">
        <f t="shared" si="34"/>
        <v>22960.61</v>
      </c>
      <c r="L134" s="6">
        <f t="shared" si="35"/>
        <v>212.76000000000204</v>
      </c>
      <c r="M134" s="6">
        <f t="shared" si="36"/>
        <v>21530.85</v>
      </c>
      <c r="N134" s="5">
        <f t="shared" si="37"/>
        <v>385.01507558146341</v>
      </c>
      <c r="O134" s="6">
        <f t="shared" si="38"/>
        <v>-96</v>
      </c>
      <c r="P134" s="6">
        <f t="shared" si="39"/>
        <v>770.03015116292681</v>
      </c>
      <c r="Q134" s="6">
        <f t="shared" si="40"/>
        <v>2.0476671769887034E-2</v>
      </c>
      <c r="R134" s="9">
        <f t="shared" si="41"/>
        <v>0.40097131201122677</v>
      </c>
      <c r="S134" s="9">
        <f t="shared" si="42"/>
        <v>308.76000000000204</v>
      </c>
      <c r="T134">
        <f t="shared" si="43"/>
        <v>96</v>
      </c>
      <c r="U134" s="9">
        <f t="shared" si="44"/>
        <v>0.12467044291060214</v>
      </c>
      <c r="V134" s="9">
        <f t="shared" si="45"/>
        <v>3.7135169261638077</v>
      </c>
      <c r="W134" s="9">
        <f t="shared" si="46"/>
        <v>1429.760000000002</v>
      </c>
      <c r="X134">
        <f t="shared" si="47"/>
        <v>21530.85</v>
      </c>
      <c r="Y134" s="9">
        <f t="shared" si="48"/>
        <v>55.922095952952873</v>
      </c>
      <c r="Z134" s="10">
        <f t="shared" si="49"/>
        <v>0.12473171208638163</v>
      </c>
      <c r="AA134">
        <f t="shared" si="50"/>
        <v>212.76000000000204</v>
      </c>
    </row>
    <row r="135" spans="1:27">
      <c r="A135" s="1">
        <f t="shared" si="33"/>
        <v>6001</v>
      </c>
      <c r="B135" s="1">
        <v>1</v>
      </c>
      <c r="C135" s="1">
        <v>6</v>
      </c>
      <c r="D135" s="2">
        <v>0</v>
      </c>
      <c r="E135" s="5">
        <v>1996.28</v>
      </c>
      <c r="F135" s="5">
        <v>3088.54</v>
      </c>
      <c r="G135" s="5">
        <v>127.54</v>
      </c>
      <c r="H135" s="5">
        <v>2373.73</v>
      </c>
      <c r="I135" s="5">
        <v>3588.83</v>
      </c>
      <c r="J135" s="5">
        <v>112.49</v>
      </c>
      <c r="K135" s="6">
        <f t="shared" si="34"/>
        <v>2185.0050000000001</v>
      </c>
      <c r="L135" s="6">
        <f t="shared" si="35"/>
        <v>-377.45000000000005</v>
      </c>
      <c r="M135" s="6">
        <f t="shared" si="36"/>
        <v>3338.6849999999999</v>
      </c>
      <c r="N135" s="5">
        <f t="shared" si="37"/>
        <v>85.030070710308124</v>
      </c>
      <c r="O135" s="6">
        <f t="shared" si="38"/>
        <v>-500.28999999999996</v>
      </c>
      <c r="P135" s="6">
        <f t="shared" si="39"/>
        <v>170.06014142061625</v>
      </c>
      <c r="Q135" s="6">
        <f t="shared" si="40"/>
        <v>0.12490992663160938</v>
      </c>
      <c r="R135" s="9">
        <f t="shared" si="41"/>
        <v>0.72233269344505047</v>
      </c>
      <c r="S135" s="9">
        <f t="shared" si="42"/>
        <v>122.83999999999992</v>
      </c>
      <c r="T135">
        <f t="shared" si="43"/>
        <v>500.28999999999996</v>
      </c>
      <c r="U135" s="9">
        <f t="shared" si="44"/>
        <v>2.9418416086260541</v>
      </c>
      <c r="V135" s="9">
        <f t="shared" si="45"/>
        <v>13.567905922723645</v>
      </c>
      <c r="W135" s="9">
        <f t="shared" si="46"/>
        <v>1153.6799999999998</v>
      </c>
      <c r="X135">
        <f t="shared" si="47"/>
        <v>3338.6849999999999</v>
      </c>
      <c r="Y135" s="9">
        <f t="shared" si="48"/>
        <v>39.264756245760175</v>
      </c>
      <c r="Z135" s="10">
        <f t="shared" si="49"/>
        <v>0.12484390253432484</v>
      </c>
      <c r="AA135">
        <f t="shared" si="50"/>
        <v>377.45000000000005</v>
      </c>
    </row>
    <row r="136" spans="1:27">
      <c r="A136" s="1">
        <f t="shared" si="33"/>
        <v>1003002</v>
      </c>
      <c r="B136" s="1">
        <v>2</v>
      </c>
      <c r="C136" s="1">
        <v>3</v>
      </c>
      <c r="D136" s="2">
        <v>1</v>
      </c>
      <c r="E136" s="5">
        <v>17418.259999999998</v>
      </c>
      <c r="F136" s="5">
        <v>17057.810000000001</v>
      </c>
      <c r="G136" s="5">
        <v>146.36000000000001</v>
      </c>
      <c r="H136" s="5">
        <v>17018.39</v>
      </c>
      <c r="I136" s="5">
        <v>17329.34</v>
      </c>
      <c r="J136" s="5">
        <v>148.59</v>
      </c>
      <c r="K136" s="6">
        <f t="shared" si="34"/>
        <v>17218.324999999997</v>
      </c>
      <c r="L136" s="6">
        <f t="shared" si="35"/>
        <v>399.86999999999898</v>
      </c>
      <c r="M136" s="6">
        <f t="shared" si="36"/>
        <v>17193.575000000001</v>
      </c>
      <c r="N136" s="5">
        <f t="shared" si="37"/>
        <v>104.28355299374874</v>
      </c>
      <c r="O136" s="6">
        <f t="shared" si="38"/>
        <v>-271.52999999999884</v>
      </c>
      <c r="P136" s="6">
        <f t="shared" si="39"/>
        <v>208.56710598749748</v>
      </c>
      <c r="Q136" s="6">
        <f t="shared" si="40"/>
        <v>-1.5120342664242486E-2</v>
      </c>
      <c r="R136" s="9">
        <f t="shared" si="41"/>
        <v>3.2191078109903137</v>
      </c>
      <c r="S136" s="9">
        <f t="shared" si="42"/>
        <v>671.39999999999782</v>
      </c>
      <c r="T136">
        <f t="shared" si="43"/>
        <v>271.52999999999884</v>
      </c>
      <c r="U136" s="9">
        <f t="shared" si="44"/>
        <v>1.3018831455439366</v>
      </c>
      <c r="V136" s="9">
        <f t="shared" si="45"/>
        <v>0.23733368579683889</v>
      </c>
      <c r="W136" s="9">
        <f t="shared" si="46"/>
        <v>24.749999999996362</v>
      </c>
      <c r="X136">
        <f t="shared" si="47"/>
        <v>17193.575000000001</v>
      </c>
      <c r="Y136" s="9">
        <f t="shared" si="48"/>
        <v>164.87331421313067</v>
      </c>
      <c r="Z136" s="10">
        <f t="shared" si="49"/>
        <v>0.12492797925204746</v>
      </c>
      <c r="AA136">
        <f t="shared" si="50"/>
        <v>399.86999999999898</v>
      </c>
    </row>
    <row r="137" spans="1:27">
      <c r="A137" s="1">
        <f t="shared" si="33"/>
        <v>3005000</v>
      </c>
      <c r="B137" s="1">
        <v>0</v>
      </c>
      <c r="C137" s="1">
        <v>5</v>
      </c>
      <c r="D137" s="2">
        <v>3</v>
      </c>
      <c r="E137" s="5">
        <v>33650.18</v>
      </c>
      <c r="F137" s="5">
        <v>27936.32</v>
      </c>
      <c r="G137" s="5">
        <v>224.14</v>
      </c>
      <c r="H137" s="5">
        <v>33429.69</v>
      </c>
      <c r="I137" s="5">
        <v>28218.32</v>
      </c>
      <c r="J137" s="5">
        <v>159.46</v>
      </c>
      <c r="K137" s="6">
        <f t="shared" si="34"/>
        <v>33539.934999999998</v>
      </c>
      <c r="L137" s="6">
        <f t="shared" si="35"/>
        <v>220.48999999999796</v>
      </c>
      <c r="M137" s="6">
        <f t="shared" si="36"/>
        <v>28077.32</v>
      </c>
      <c r="N137" s="5">
        <f t="shared" si="37"/>
        <v>137.5374778015069</v>
      </c>
      <c r="O137" s="6">
        <f t="shared" si="38"/>
        <v>-282</v>
      </c>
      <c r="P137" s="6">
        <f t="shared" si="39"/>
        <v>275.07495560301379</v>
      </c>
      <c r="Q137" s="6">
        <f t="shared" si="40"/>
        <v>0.32790384305542092</v>
      </c>
      <c r="R137" s="9">
        <f t="shared" si="41"/>
        <v>1.8267384571541581</v>
      </c>
      <c r="S137" s="9">
        <f t="shared" si="42"/>
        <v>502.48999999999796</v>
      </c>
      <c r="T137">
        <f t="shared" si="43"/>
        <v>282</v>
      </c>
      <c r="U137" s="9">
        <f t="shared" si="44"/>
        <v>1.0251751177485615</v>
      </c>
      <c r="V137" s="9">
        <f t="shared" si="45"/>
        <v>39.717283516596147</v>
      </c>
      <c r="W137" s="9">
        <f t="shared" si="46"/>
        <v>5462.614999999998</v>
      </c>
      <c r="X137">
        <f t="shared" si="47"/>
        <v>28077.32</v>
      </c>
      <c r="Y137" s="9">
        <f t="shared" si="48"/>
        <v>204.1430484898159</v>
      </c>
      <c r="Z137" s="10">
        <f t="shared" si="49"/>
        <v>0.12494398745037714</v>
      </c>
      <c r="AA137">
        <f t="shared" si="50"/>
        <v>220.48999999999796</v>
      </c>
    </row>
    <row r="138" spans="1:27">
      <c r="A138" s="1">
        <f t="shared" si="33"/>
        <v>2001998</v>
      </c>
      <c r="B138" s="1">
        <v>-2</v>
      </c>
      <c r="C138" s="1">
        <v>2</v>
      </c>
      <c r="D138" s="2">
        <v>2</v>
      </c>
      <c r="E138" s="5">
        <v>9308.0300000000007</v>
      </c>
      <c r="F138" s="5">
        <v>10337.11</v>
      </c>
      <c r="G138" s="5">
        <v>115.7</v>
      </c>
      <c r="H138" s="5">
        <v>8558.2099999999991</v>
      </c>
      <c r="I138" s="5">
        <v>9481.51</v>
      </c>
      <c r="J138" s="5">
        <v>102.31</v>
      </c>
      <c r="K138" s="6">
        <f t="shared" si="34"/>
        <v>8933.119999999999</v>
      </c>
      <c r="L138" s="6">
        <f t="shared" si="35"/>
        <v>749.82000000000153</v>
      </c>
      <c r="M138" s="6">
        <f t="shared" si="36"/>
        <v>9909.3100000000013</v>
      </c>
      <c r="N138" s="5">
        <f t="shared" si="37"/>
        <v>77.223419537080844</v>
      </c>
      <c r="O138" s="6">
        <f t="shared" si="38"/>
        <v>855.60000000000036</v>
      </c>
      <c r="P138" s="6">
        <f t="shared" si="39"/>
        <v>154.44683907416169</v>
      </c>
      <c r="Q138" s="6">
        <f t="shared" si="40"/>
        <v>0.12237675783173416</v>
      </c>
      <c r="R138" s="9">
        <f t="shared" si="41"/>
        <v>0.68489585564911304</v>
      </c>
      <c r="S138" s="9">
        <f t="shared" si="42"/>
        <v>105.77999999999884</v>
      </c>
      <c r="T138">
        <f t="shared" si="43"/>
        <v>855.60000000000036</v>
      </c>
      <c r="U138" s="9">
        <f t="shared" si="44"/>
        <v>5.5397702220966893</v>
      </c>
      <c r="V138" s="9">
        <f t="shared" si="45"/>
        <v>12.641113354625007</v>
      </c>
      <c r="W138" s="9">
        <f t="shared" si="46"/>
        <v>976.19000000000233</v>
      </c>
      <c r="X138">
        <f t="shared" si="47"/>
        <v>9909.3100000000013</v>
      </c>
      <c r="Y138" s="9">
        <f t="shared" si="48"/>
        <v>128.32001042432196</v>
      </c>
      <c r="Z138" s="10">
        <f t="shared" si="49"/>
        <v>0.1249479891794982</v>
      </c>
      <c r="AA138">
        <f t="shared" si="50"/>
        <v>749.82000000000153</v>
      </c>
    </row>
    <row r="139" spans="1:27">
      <c r="A139" s="1">
        <f t="shared" si="33"/>
        <v>4001001</v>
      </c>
      <c r="B139" s="1">
        <v>1</v>
      </c>
      <c r="C139" s="1">
        <v>1</v>
      </c>
      <c r="D139" s="2">
        <v>4</v>
      </c>
      <c r="E139" s="5">
        <v>20979.63</v>
      </c>
      <c r="F139" s="5">
        <v>21558.25</v>
      </c>
      <c r="G139" s="5">
        <v>203.79</v>
      </c>
      <c r="H139" s="5">
        <v>21708.799999999999</v>
      </c>
      <c r="I139" s="5">
        <v>21397.94</v>
      </c>
      <c r="J139" s="5">
        <v>396.15</v>
      </c>
      <c r="K139" s="6">
        <f t="shared" si="34"/>
        <v>21344.215</v>
      </c>
      <c r="L139" s="6">
        <f t="shared" si="35"/>
        <v>-729.16999999999825</v>
      </c>
      <c r="M139" s="6">
        <f t="shared" si="36"/>
        <v>21478.095000000001</v>
      </c>
      <c r="N139" s="5">
        <f t="shared" si="37"/>
        <v>222.74715856773571</v>
      </c>
      <c r="O139" s="6">
        <f t="shared" si="38"/>
        <v>160.31000000000131</v>
      </c>
      <c r="P139" s="6">
        <f t="shared" si="39"/>
        <v>445.49431713547142</v>
      </c>
      <c r="Q139" s="6">
        <f t="shared" si="40"/>
        <v>-0.58148464411843592</v>
      </c>
      <c r="R139" s="9">
        <f t="shared" si="41"/>
        <v>1.9966135723556615</v>
      </c>
      <c r="S139" s="9">
        <f t="shared" si="42"/>
        <v>889.47999999999956</v>
      </c>
      <c r="T139">
        <f t="shared" si="43"/>
        <v>160.31000000000131</v>
      </c>
      <c r="U139" s="9">
        <f t="shared" si="44"/>
        <v>0.35984746344419083</v>
      </c>
      <c r="V139" s="9">
        <f t="shared" si="45"/>
        <v>0.60104021465795321</v>
      </c>
      <c r="W139" s="9">
        <f t="shared" si="46"/>
        <v>133.88000000000102</v>
      </c>
      <c r="X139">
        <f t="shared" si="47"/>
        <v>21478.095000000001</v>
      </c>
      <c r="Y139" s="9">
        <f t="shared" si="48"/>
        <v>96.423654236957091</v>
      </c>
      <c r="Z139" s="10">
        <f t="shared" si="49"/>
        <v>0.12499199974398362</v>
      </c>
      <c r="AA139">
        <f t="shared" si="50"/>
        <v>729.16999999999825</v>
      </c>
    </row>
    <row r="140" spans="1:27">
      <c r="A140" s="1">
        <f t="shared" si="33"/>
        <v>2006000</v>
      </c>
      <c r="B140" s="1">
        <v>0</v>
      </c>
      <c r="C140" s="1">
        <v>6</v>
      </c>
      <c r="D140" s="2">
        <v>2</v>
      </c>
      <c r="E140" s="5">
        <v>18320.04</v>
      </c>
      <c r="F140" s="5">
        <v>15866</v>
      </c>
      <c r="G140" s="5">
        <v>172.57</v>
      </c>
      <c r="H140" s="5">
        <v>18433.47</v>
      </c>
      <c r="I140" s="5">
        <v>15899.18</v>
      </c>
      <c r="J140" s="5">
        <v>117.68</v>
      </c>
      <c r="K140" s="6">
        <f t="shared" si="34"/>
        <v>18376.755000000001</v>
      </c>
      <c r="L140" s="6">
        <f t="shared" si="35"/>
        <v>-113.43000000000029</v>
      </c>
      <c r="M140" s="6">
        <f t="shared" si="36"/>
        <v>15882.59</v>
      </c>
      <c r="N140" s="5">
        <f t="shared" si="37"/>
        <v>104.43776531983055</v>
      </c>
      <c r="O140" s="6">
        <f t="shared" si="38"/>
        <v>-33.180000000000291</v>
      </c>
      <c r="P140" s="6">
        <f t="shared" si="39"/>
        <v>208.87553063966109</v>
      </c>
      <c r="Q140" s="6">
        <f t="shared" si="40"/>
        <v>0.36516599366495028</v>
      </c>
      <c r="R140" s="9">
        <f t="shared" si="41"/>
        <v>0.38420010115230896</v>
      </c>
      <c r="S140" s="9">
        <f t="shared" si="42"/>
        <v>80.25</v>
      </c>
      <c r="T140">
        <f t="shared" si="43"/>
        <v>33.180000000000291</v>
      </c>
      <c r="U140" s="9">
        <f t="shared" si="44"/>
        <v>0.15885058387830184</v>
      </c>
      <c r="V140" s="9">
        <f t="shared" si="45"/>
        <v>23.881830412225519</v>
      </c>
      <c r="W140" s="9">
        <f t="shared" si="46"/>
        <v>2494.1650000000009</v>
      </c>
      <c r="X140">
        <f t="shared" si="47"/>
        <v>15882.59</v>
      </c>
      <c r="Y140" s="9">
        <f t="shared" si="48"/>
        <v>152.07707625073272</v>
      </c>
      <c r="Z140" s="10">
        <f t="shared" si="49"/>
        <v>0.1253953747153379</v>
      </c>
      <c r="AA140">
        <f t="shared" si="50"/>
        <v>113.43000000000029</v>
      </c>
    </row>
    <row r="141" spans="1:27">
      <c r="A141" s="1">
        <f t="shared" si="33"/>
        <v>4001999</v>
      </c>
      <c r="B141" s="1">
        <v>-1</v>
      </c>
      <c r="C141" s="1">
        <v>2</v>
      </c>
      <c r="D141" s="2">
        <v>4</v>
      </c>
      <c r="E141" s="5">
        <v>11486.23</v>
      </c>
      <c r="F141" s="5">
        <v>11626.3</v>
      </c>
      <c r="G141" s="5">
        <v>219.27</v>
      </c>
      <c r="H141" s="5">
        <v>10522.19</v>
      </c>
      <c r="I141" s="5">
        <v>11980</v>
      </c>
      <c r="J141" s="5">
        <v>141.34</v>
      </c>
      <c r="K141" s="6">
        <f t="shared" si="34"/>
        <v>11004.21</v>
      </c>
      <c r="L141" s="6">
        <f t="shared" si="35"/>
        <v>964.03999999999905</v>
      </c>
      <c r="M141" s="6">
        <f t="shared" si="36"/>
        <v>11803.15</v>
      </c>
      <c r="N141" s="5">
        <f t="shared" si="37"/>
        <v>130.43803940952193</v>
      </c>
      <c r="O141" s="6">
        <f t="shared" si="38"/>
        <v>-353.70000000000073</v>
      </c>
      <c r="P141" s="6">
        <f t="shared" si="39"/>
        <v>260.87607881904387</v>
      </c>
      <c r="Q141" s="6">
        <f t="shared" si="40"/>
        <v>0.41292761333723721</v>
      </c>
      <c r="R141" s="9">
        <f t="shared" si="41"/>
        <v>5.0512105439688373</v>
      </c>
      <c r="S141" s="9">
        <f t="shared" si="42"/>
        <v>1317.7399999999998</v>
      </c>
      <c r="T141">
        <f t="shared" si="43"/>
        <v>353.70000000000073</v>
      </c>
      <c r="U141" s="9">
        <f t="shared" si="44"/>
        <v>1.3558161468892054</v>
      </c>
      <c r="V141" s="9">
        <f t="shared" si="45"/>
        <v>6.1250537313862612</v>
      </c>
      <c r="W141" s="9">
        <f t="shared" si="46"/>
        <v>798.94000000000051</v>
      </c>
      <c r="X141">
        <f t="shared" si="47"/>
        <v>11803.15</v>
      </c>
      <c r="Y141" s="9">
        <f t="shared" si="48"/>
        <v>90.488557275404531</v>
      </c>
      <c r="Z141" s="10">
        <f t="shared" si="49"/>
        <v>0.12659383871263247</v>
      </c>
      <c r="AA141">
        <f t="shared" si="50"/>
        <v>964.03999999999905</v>
      </c>
    </row>
    <row r="142" spans="1:27">
      <c r="A142" s="1">
        <f t="shared" si="33"/>
        <v>1005999</v>
      </c>
      <c r="B142" s="1">
        <v>-1</v>
      </c>
      <c r="C142" s="1">
        <v>6</v>
      </c>
      <c r="D142" s="2">
        <v>1</v>
      </c>
      <c r="E142" s="5">
        <v>8042.96</v>
      </c>
      <c r="F142" s="5">
        <v>10756.37</v>
      </c>
      <c r="G142" s="5">
        <v>106.11</v>
      </c>
      <c r="H142" s="5">
        <v>8257.9699999999993</v>
      </c>
      <c r="I142" s="5">
        <v>10499.95</v>
      </c>
      <c r="J142" s="5">
        <v>98.86</v>
      </c>
      <c r="K142" s="6">
        <f t="shared" si="34"/>
        <v>8150.4650000000001</v>
      </c>
      <c r="L142" s="6">
        <f t="shared" si="35"/>
        <v>-215.00999999999931</v>
      </c>
      <c r="M142" s="6">
        <f t="shared" si="36"/>
        <v>10628.16</v>
      </c>
      <c r="N142" s="5">
        <f t="shared" si="37"/>
        <v>72.513156909625721</v>
      </c>
      <c r="O142" s="6">
        <f t="shared" si="38"/>
        <v>256.42000000000007</v>
      </c>
      <c r="P142" s="6">
        <f t="shared" si="39"/>
        <v>145.02631381925144</v>
      </c>
      <c r="Q142" s="6">
        <f t="shared" si="40"/>
        <v>7.0653664324850013E-2</v>
      </c>
      <c r="R142" s="9">
        <f t="shared" si="41"/>
        <v>3.2506514685848664</v>
      </c>
      <c r="S142" s="9">
        <f t="shared" si="42"/>
        <v>471.42999999999938</v>
      </c>
      <c r="T142">
        <f t="shared" si="43"/>
        <v>256.42000000000007</v>
      </c>
      <c r="U142" s="9">
        <f t="shared" si="44"/>
        <v>1.7680929291189207</v>
      </c>
      <c r="V142" s="9">
        <f t="shared" si="45"/>
        <v>34.168902659802683</v>
      </c>
      <c r="W142" s="9">
        <f t="shared" si="46"/>
        <v>2477.6949999999997</v>
      </c>
      <c r="X142">
        <f t="shared" si="47"/>
        <v>10628.16</v>
      </c>
      <c r="Y142" s="9">
        <f t="shared" si="48"/>
        <v>146.56871184419734</v>
      </c>
      <c r="Z142" s="10">
        <f t="shared" si="49"/>
        <v>0.1275068625604128</v>
      </c>
      <c r="AA142">
        <f t="shared" si="50"/>
        <v>215.00999999999931</v>
      </c>
    </row>
    <row r="143" spans="1:27">
      <c r="A143" s="1">
        <f t="shared" si="33"/>
        <v>2002002</v>
      </c>
      <c r="B143" s="1">
        <v>2</v>
      </c>
      <c r="C143" s="1">
        <v>2</v>
      </c>
      <c r="D143" s="2">
        <v>2</v>
      </c>
      <c r="E143" s="5">
        <v>10399.129999999999</v>
      </c>
      <c r="F143" s="5">
        <v>9177.36</v>
      </c>
      <c r="G143" s="5">
        <v>107.05</v>
      </c>
      <c r="H143" s="5">
        <v>10508.49</v>
      </c>
      <c r="I143" s="5">
        <v>9769.5</v>
      </c>
      <c r="J143" s="5">
        <v>105.94</v>
      </c>
      <c r="K143" s="6">
        <f t="shared" si="34"/>
        <v>10453.81</v>
      </c>
      <c r="L143" s="6">
        <f t="shared" si="35"/>
        <v>-109.36000000000058</v>
      </c>
      <c r="M143" s="6">
        <f t="shared" si="36"/>
        <v>9473.43</v>
      </c>
      <c r="N143" s="5">
        <f t="shared" si="37"/>
        <v>75.304359269566859</v>
      </c>
      <c r="O143" s="6">
        <f t="shared" si="38"/>
        <v>-592.13999999999942</v>
      </c>
      <c r="P143" s="6">
        <f t="shared" si="39"/>
        <v>150.60871853913372</v>
      </c>
      <c r="Q143" s="6">
        <f t="shared" si="40"/>
        <v>1.0422741474941899E-2</v>
      </c>
      <c r="R143" s="9">
        <f t="shared" si="41"/>
        <v>3.2055249170356279</v>
      </c>
      <c r="S143" s="9">
        <f t="shared" si="42"/>
        <v>482.77999999999884</v>
      </c>
      <c r="T143">
        <f t="shared" si="43"/>
        <v>592.13999999999942</v>
      </c>
      <c r="U143" s="9">
        <f t="shared" si="44"/>
        <v>3.9316448990709625</v>
      </c>
      <c r="V143" s="9">
        <f t="shared" si="45"/>
        <v>13.018901023917287</v>
      </c>
      <c r="W143" s="9">
        <f t="shared" si="46"/>
        <v>980.3799999999992</v>
      </c>
      <c r="X143">
        <f t="shared" si="47"/>
        <v>9473.43</v>
      </c>
      <c r="Y143" s="9">
        <f t="shared" si="48"/>
        <v>125.80188042086624</v>
      </c>
      <c r="Z143" s="10">
        <f t="shared" si="49"/>
        <v>0.12754607010802019</v>
      </c>
      <c r="AA143">
        <f t="shared" si="50"/>
        <v>109.36000000000058</v>
      </c>
    </row>
    <row r="144" spans="1:27">
      <c r="A144" s="1">
        <f t="shared" si="33"/>
        <v>1006001</v>
      </c>
      <c r="B144" s="1">
        <v>1</v>
      </c>
      <c r="C144" s="1">
        <v>6</v>
      </c>
      <c r="D144" s="2">
        <v>1</v>
      </c>
      <c r="E144" s="5">
        <v>9721.57</v>
      </c>
      <c r="F144" s="5">
        <v>9354.11</v>
      </c>
      <c r="G144" s="5">
        <v>139.66999999999999</v>
      </c>
      <c r="H144" s="5">
        <v>9421.7900000000009</v>
      </c>
      <c r="I144" s="5">
        <v>9244.36</v>
      </c>
      <c r="J144" s="5">
        <v>92.75</v>
      </c>
      <c r="K144" s="6">
        <f t="shared" si="34"/>
        <v>9571.68</v>
      </c>
      <c r="L144" s="6">
        <f t="shared" si="35"/>
        <v>299.77999999999884</v>
      </c>
      <c r="M144" s="6">
        <f t="shared" si="36"/>
        <v>9299.2350000000006</v>
      </c>
      <c r="N144" s="5">
        <f t="shared" si="37"/>
        <v>83.830590180434726</v>
      </c>
      <c r="O144" s="6">
        <f t="shared" si="38"/>
        <v>109.75</v>
      </c>
      <c r="P144" s="6">
        <f t="shared" si="39"/>
        <v>167.66118036086945</v>
      </c>
      <c r="Q144" s="6">
        <f t="shared" si="40"/>
        <v>0.38794169735408529</v>
      </c>
      <c r="R144" s="9">
        <f t="shared" si="41"/>
        <v>1.1334168087745973</v>
      </c>
      <c r="S144" s="9">
        <f t="shared" si="42"/>
        <v>190.02999999999884</v>
      </c>
      <c r="T144">
        <f t="shared" si="43"/>
        <v>109.75</v>
      </c>
      <c r="U144" s="9">
        <f t="shared" si="44"/>
        <v>0.65459398391313384</v>
      </c>
      <c r="V144" s="9">
        <f t="shared" si="45"/>
        <v>3.2499472974435268</v>
      </c>
      <c r="W144" s="9">
        <f t="shared" si="46"/>
        <v>272.44499999999971</v>
      </c>
      <c r="X144">
        <f t="shared" si="47"/>
        <v>9299.2350000000006</v>
      </c>
      <c r="Y144" s="9">
        <f t="shared" si="48"/>
        <v>110.92889815024057</v>
      </c>
      <c r="Z144" s="10">
        <f t="shared" si="49"/>
        <v>0.12814835153056009</v>
      </c>
      <c r="AA144">
        <f t="shared" si="50"/>
        <v>299.77999999999884</v>
      </c>
    </row>
    <row r="145" spans="1:27">
      <c r="A145" s="1">
        <f t="shared" si="33"/>
        <v>4002001</v>
      </c>
      <c r="B145" s="1">
        <v>1</v>
      </c>
      <c r="C145" s="1">
        <v>2</v>
      </c>
      <c r="D145" s="2">
        <v>4</v>
      </c>
      <c r="E145" s="5">
        <v>14650.54</v>
      </c>
      <c r="F145" s="5">
        <v>15157.15</v>
      </c>
      <c r="G145" s="5">
        <v>353.08</v>
      </c>
      <c r="H145" s="5">
        <v>15803.32</v>
      </c>
      <c r="I145" s="5">
        <v>16175.97</v>
      </c>
      <c r="J145" s="5">
        <v>495.54</v>
      </c>
      <c r="K145" s="6">
        <f t="shared" si="34"/>
        <v>15226.93</v>
      </c>
      <c r="L145" s="6">
        <f t="shared" si="35"/>
        <v>-1152.7799999999988</v>
      </c>
      <c r="M145" s="6">
        <f t="shared" si="36"/>
        <v>15666.56</v>
      </c>
      <c r="N145" s="5">
        <f t="shared" si="37"/>
        <v>304.23074220071845</v>
      </c>
      <c r="O145" s="6">
        <f t="shared" si="38"/>
        <v>-1018.8199999999997</v>
      </c>
      <c r="P145" s="6">
        <f t="shared" si="39"/>
        <v>608.46148440143691</v>
      </c>
      <c r="Q145" s="6">
        <f t="shared" si="40"/>
        <v>-0.32654272879154178</v>
      </c>
      <c r="R145" s="9">
        <f t="shared" si="41"/>
        <v>0.22016184004116526</v>
      </c>
      <c r="S145" s="9">
        <f t="shared" si="42"/>
        <v>133.95999999999913</v>
      </c>
      <c r="T145">
        <f t="shared" si="43"/>
        <v>1018.8199999999997</v>
      </c>
      <c r="U145" s="9">
        <f t="shared" si="44"/>
        <v>1.6744198706385591</v>
      </c>
      <c r="V145" s="9">
        <f t="shared" si="45"/>
        <v>1.4450544899566728</v>
      </c>
      <c r="W145" s="9">
        <f t="shared" si="46"/>
        <v>439.6299999999992</v>
      </c>
      <c r="X145">
        <f t="shared" si="47"/>
        <v>15666.56</v>
      </c>
      <c r="Y145" s="9">
        <f t="shared" si="48"/>
        <v>51.495650592943271</v>
      </c>
      <c r="Z145" s="10">
        <f t="shared" si="49"/>
        <v>0.12915881696578055</v>
      </c>
      <c r="AA145">
        <f t="shared" si="50"/>
        <v>1152.7799999999988</v>
      </c>
    </row>
    <row r="146" spans="1:27">
      <c r="A146" s="1">
        <f t="shared" ref="A146:A209" si="51">1000000*D146+ABS(1000*C146)+B146</f>
        <v>4002</v>
      </c>
      <c r="B146" s="1">
        <v>2</v>
      </c>
      <c r="C146" s="1">
        <v>4</v>
      </c>
      <c r="D146" s="2">
        <v>0</v>
      </c>
      <c r="E146" s="5">
        <v>3750.87</v>
      </c>
      <c r="F146" s="5">
        <v>3882.38</v>
      </c>
      <c r="G146" s="5">
        <v>97.58</v>
      </c>
      <c r="H146" s="5">
        <v>3208.4</v>
      </c>
      <c r="I146" s="5">
        <v>3318.39</v>
      </c>
      <c r="J146" s="5">
        <v>81.680000000000007</v>
      </c>
      <c r="K146" s="6">
        <f t="shared" ref="K146:K209" si="52" xml:space="preserve"> 0.5*(E146+H146)</f>
        <v>3479.6350000000002</v>
      </c>
      <c r="L146" s="6">
        <f t="shared" ref="L146:L209" si="53">E146-H146</f>
        <v>542.4699999999998</v>
      </c>
      <c r="M146" s="6">
        <f t="shared" ref="M146:M209" si="54">0.5*(F146+I146)</f>
        <v>3600.3850000000002</v>
      </c>
      <c r="N146" s="5">
        <f t="shared" ref="N146:N209" si="55">0.5*P146</f>
        <v>63.626800170997129</v>
      </c>
      <c r="O146" s="6">
        <f t="shared" ref="O146:O209" si="56">F146-I146</f>
        <v>563.99000000000024</v>
      </c>
      <c r="P146" s="6">
        <f t="shared" ref="P146:P209" si="57">SQRT(G146*G146+J146*J146)</f>
        <v>127.25360034199426</v>
      </c>
      <c r="Q146" s="6">
        <f t="shared" ref="Q146:Q209" si="58">(G146*G146-J146*J146)/(G146*G146+J146*J146)</f>
        <v>0.1760112224928469</v>
      </c>
      <c r="R146" s="9">
        <f t="shared" ref="R146:R209" si="59">ABS(O146-L146)/P146</f>
        <v>0.16911112881808768</v>
      </c>
      <c r="S146" s="9">
        <f t="shared" ref="S146:S209" si="60">ABS(O146-L146)</f>
        <v>21.520000000000437</v>
      </c>
      <c r="T146">
        <f t="shared" ref="T146:T209" si="61">ABS(O146)</f>
        <v>563.99000000000024</v>
      </c>
      <c r="U146" s="9">
        <f t="shared" ref="U146:U209" si="62">ABS(O146)/P146</f>
        <v>4.4320160567895623</v>
      </c>
      <c r="V146" s="9">
        <f t="shared" ref="V146:V209" si="63">ABS(M146-K146)/N146</f>
        <v>1.8977852049055457</v>
      </c>
      <c r="W146" s="9">
        <f t="shared" ref="W146:W209" si="64">ABS(M146-K146)</f>
        <v>120.75</v>
      </c>
      <c r="X146">
        <f t="shared" ref="X146:X209" si="65">ABS(M146)</f>
        <v>3600.3850000000002</v>
      </c>
      <c r="Y146" s="9">
        <f t="shared" ref="Y146:Y209" si="66">ABS(M146)/N146</f>
        <v>56.585982484172703</v>
      </c>
      <c r="Z146" s="10">
        <f t="shared" ref="Z146:Z209" si="67">SQRT(0.002878*B146*B146+0.000353*C146*C146+0.000754*D146*D146+0.000082*D146*B146)</f>
        <v>0.13099618315050252</v>
      </c>
      <c r="AA146">
        <f t="shared" si="50"/>
        <v>542.4699999999998</v>
      </c>
    </row>
    <row r="147" spans="1:27">
      <c r="A147" s="1">
        <f t="shared" si="51"/>
        <v>2002998</v>
      </c>
      <c r="B147" s="1">
        <v>-2</v>
      </c>
      <c r="C147" s="1">
        <v>3</v>
      </c>
      <c r="D147" s="2">
        <v>2</v>
      </c>
      <c r="E147" s="5">
        <v>60.82</v>
      </c>
      <c r="F147" s="5">
        <v>149.15</v>
      </c>
      <c r="G147" s="5">
        <v>39.590000000000003</v>
      </c>
      <c r="H147" s="5">
        <v>63.24</v>
      </c>
      <c r="I147" s="5">
        <v>82.24</v>
      </c>
      <c r="J147" s="5">
        <v>28.99</v>
      </c>
      <c r="K147" s="6">
        <f t="shared" si="52"/>
        <v>62.03</v>
      </c>
      <c r="L147" s="6">
        <f t="shared" si="53"/>
        <v>-2.4200000000000017</v>
      </c>
      <c r="M147" s="6">
        <f t="shared" si="54"/>
        <v>115.69499999999999</v>
      </c>
      <c r="N147" s="5">
        <f t="shared" si="55"/>
        <v>24.534609228597876</v>
      </c>
      <c r="O147" s="6">
        <f t="shared" si="56"/>
        <v>66.910000000000011</v>
      </c>
      <c r="P147" s="6">
        <f t="shared" si="57"/>
        <v>49.069218457195753</v>
      </c>
      <c r="Q147" s="6">
        <f t="shared" si="58"/>
        <v>0.30191525982227185</v>
      </c>
      <c r="R147" s="9">
        <f t="shared" si="59"/>
        <v>1.4129020632451732</v>
      </c>
      <c r="S147" s="9">
        <f t="shared" si="60"/>
        <v>69.330000000000013</v>
      </c>
      <c r="T147">
        <f t="shared" si="61"/>
        <v>66.910000000000011</v>
      </c>
      <c r="U147" s="9">
        <f t="shared" si="62"/>
        <v>1.3635839759373221</v>
      </c>
      <c r="V147" s="9">
        <f t="shared" si="63"/>
        <v>2.1873183102279588</v>
      </c>
      <c r="W147" s="9">
        <f t="shared" si="64"/>
        <v>53.664999999999992</v>
      </c>
      <c r="X147">
        <f t="shared" si="65"/>
        <v>115.69499999999999</v>
      </c>
      <c r="Y147" s="9">
        <f t="shared" si="66"/>
        <v>4.7155835628775504</v>
      </c>
      <c r="Z147" s="10">
        <f t="shared" si="67"/>
        <v>0.13182184947875675</v>
      </c>
      <c r="AA147">
        <f t="shared" ref="AA147:AA210" si="68">ABS(L147)</f>
        <v>2.4200000000000017</v>
      </c>
    </row>
    <row r="148" spans="1:27">
      <c r="A148" s="1">
        <f t="shared" si="51"/>
        <v>4004000</v>
      </c>
      <c r="B148" s="1">
        <v>0</v>
      </c>
      <c r="C148" s="1">
        <v>4</v>
      </c>
      <c r="D148" s="2">
        <v>4</v>
      </c>
      <c r="E148" s="5">
        <v>48361.5</v>
      </c>
      <c r="F148" s="5">
        <v>43165.85</v>
      </c>
      <c r="G148" s="5">
        <v>319.20999999999998</v>
      </c>
      <c r="H148" s="5">
        <v>48289.57</v>
      </c>
      <c r="I148" s="5">
        <v>42642.92</v>
      </c>
      <c r="J148" s="5">
        <v>449.96</v>
      </c>
      <c r="K148" s="6">
        <f t="shared" si="52"/>
        <v>48325.535000000003</v>
      </c>
      <c r="L148" s="6">
        <f t="shared" si="53"/>
        <v>71.930000000000291</v>
      </c>
      <c r="M148" s="6">
        <f t="shared" si="54"/>
        <v>42904.384999999995</v>
      </c>
      <c r="N148" s="5">
        <f t="shared" si="55"/>
        <v>275.84371739265697</v>
      </c>
      <c r="O148" s="6">
        <f t="shared" si="56"/>
        <v>522.93000000000029</v>
      </c>
      <c r="P148" s="6">
        <f t="shared" si="57"/>
        <v>551.68743478531394</v>
      </c>
      <c r="Q148" s="6">
        <f t="shared" si="58"/>
        <v>-0.33042876671293014</v>
      </c>
      <c r="R148" s="9">
        <f t="shared" si="59"/>
        <v>0.81749188319923238</v>
      </c>
      <c r="S148" s="9">
        <f t="shared" si="60"/>
        <v>451</v>
      </c>
      <c r="T148">
        <f t="shared" si="61"/>
        <v>522.93000000000029</v>
      </c>
      <c r="U148" s="9">
        <f t="shared" si="62"/>
        <v>0.94787368177688436</v>
      </c>
      <c r="V148" s="9">
        <f t="shared" si="63"/>
        <v>19.65297615346131</v>
      </c>
      <c r="W148" s="9">
        <f t="shared" si="64"/>
        <v>5421.1500000000087</v>
      </c>
      <c r="X148">
        <f t="shared" si="65"/>
        <v>42904.384999999995</v>
      </c>
      <c r="Y148" s="9">
        <f t="shared" si="66"/>
        <v>155.53874275456715</v>
      </c>
      <c r="Z148" s="10">
        <f t="shared" si="67"/>
        <v>0.13308643807691301</v>
      </c>
      <c r="AA148">
        <f t="shared" si="68"/>
        <v>71.930000000000291</v>
      </c>
    </row>
    <row r="149" spans="1:27">
      <c r="A149" s="1">
        <f t="shared" si="51"/>
        <v>1003998</v>
      </c>
      <c r="B149" s="1">
        <v>-2</v>
      </c>
      <c r="C149" s="1">
        <v>4</v>
      </c>
      <c r="D149" s="2">
        <v>1</v>
      </c>
      <c r="E149" s="5">
        <v>20562.060000000001</v>
      </c>
      <c r="F149" s="5">
        <v>21840.11</v>
      </c>
      <c r="G149" s="5">
        <v>187.07</v>
      </c>
      <c r="H149" s="5">
        <v>20287.37</v>
      </c>
      <c r="I149" s="5">
        <v>22387.360000000001</v>
      </c>
      <c r="J149" s="5">
        <v>187.62</v>
      </c>
      <c r="K149" s="6">
        <f t="shared" si="52"/>
        <v>20424.715</v>
      </c>
      <c r="L149" s="6">
        <f t="shared" si="53"/>
        <v>274.69000000000233</v>
      </c>
      <c r="M149" s="6">
        <f t="shared" si="54"/>
        <v>22113.735000000001</v>
      </c>
      <c r="N149" s="5">
        <f t="shared" si="55"/>
        <v>132.47306263916451</v>
      </c>
      <c r="O149" s="6">
        <f t="shared" si="56"/>
        <v>-547.25</v>
      </c>
      <c r="P149" s="6">
        <f t="shared" si="57"/>
        <v>264.94612527832902</v>
      </c>
      <c r="Q149" s="6">
        <f t="shared" si="58"/>
        <v>-2.9357539028686997E-3</v>
      </c>
      <c r="R149" s="9">
        <f t="shared" si="59"/>
        <v>3.1022910757292439</v>
      </c>
      <c r="S149" s="9">
        <f t="shared" si="60"/>
        <v>821.94000000000233</v>
      </c>
      <c r="T149">
        <f t="shared" si="61"/>
        <v>547.25</v>
      </c>
      <c r="U149" s="9">
        <f t="shared" si="62"/>
        <v>2.0655142603995715</v>
      </c>
      <c r="V149" s="9">
        <f t="shared" si="63"/>
        <v>12.749912822659059</v>
      </c>
      <c r="W149" s="9">
        <f t="shared" si="64"/>
        <v>1689.0200000000004</v>
      </c>
      <c r="X149">
        <f t="shared" si="65"/>
        <v>22113.735000000001</v>
      </c>
      <c r="Y149" s="9">
        <f t="shared" si="66"/>
        <v>166.93005022639423</v>
      </c>
      <c r="Z149" s="10">
        <f t="shared" si="67"/>
        <v>0.13322912594474229</v>
      </c>
      <c r="AA149">
        <f t="shared" si="68"/>
        <v>274.69000000000233</v>
      </c>
    </row>
    <row r="150" spans="1:27">
      <c r="A150" s="1">
        <f t="shared" si="51"/>
        <v>4002999</v>
      </c>
      <c r="B150" s="1">
        <v>-1</v>
      </c>
      <c r="C150" s="1">
        <v>3</v>
      </c>
      <c r="D150" s="2">
        <v>4</v>
      </c>
      <c r="E150" s="5">
        <v>8718.09</v>
      </c>
      <c r="F150" s="5">
        <v>8675.81</v>
      </c>
      <c r="G150" s="5">
        <v>404.38</v>
      </c>
      <c r="H150" s="5">
        <v>8639.1299999999992</v>
      </c>
      <c r="I150" s="5">
        <v>9026.5400000000009</v>
      </c>
      <c r="J150" s="5">
        <v>128.80000000000001</v>
      </c>
      <c r="K150" s="6">
        <f t="shared" si="52"/>
        <v>8678.61</v>
      </c>
      <c r="L150" s="6">
        <f t="shared" si="53"/>
        <v>78.960000000000946</v>
      </c>
      <c r="M150" s="6">
        <f t="shared" si="54"/>
        <v>8851.1749999999993</v>
      </c>
      <c r="N150" s="5">
        <f t="shared" si="55"/>
        <v>212.19838854242036</v>
      </c>
      <c r="O150" s="6">
        <f t="shared" si="56"/>
        <v>-350.73000000000138</v>
      </c>
      <c r="P150" s="6">
        <f t="shared" si="57"/>
        <v>424.39677708484072</v>
      </c>
      <c r="Q150" s="6">
        <f t="shared" si="58"/>
        <v>0.81578814860686688</v>
      </c>
      <c r="R150" s="9">
        <f t="shared" si="59"/>
        <v>1.0124723447513444</v>
      </c>
      <c r="S150" s="9">
        <f t="shared" si="60"/>
        <v>429.69000000000233</v>
      </c>
      <c r="T150">
        <f t="shared" si="61"/>
        <v>350.73000000000138</v>
      </c>
      <c r="U150" s="9">
        <f t="shared" si="62"/>
        <v>0.82642003647894646</v>
      </c>
      <c r="V150" s="9">
        <f t="shared" si="63"/>
        <v>0.81322483731068207</v>
      </c>
      <c r="W150" s="9">
        <f t="shared" si="64"/>
        <v>172.56499999999869</v>
      </c>
      <c r="X150">
        <f t="shared" si="65"/>
        <v>8851.1749999999993</v>
      </c>
      <c r="Y150" s="9">
        <f t="shared" si="66"/>
        <v>41.711791785028424</v>
      </c>
      <c r="Z150" s="10">
        <f t="shared" si="67"/>
        <v>0.13338290745069251</v>
      </c>
      <c r="AA150">
        <f t="shared" si="68"/>
        <v>78.960000000000946</v>
      </c>
    </row>
    <row r="151" spans="1:27">
      <c r="A151" s="1">
        <f t="shared" si="51"/>
        <v>2003002</v>
      </c>
      <c r="B151" s="1">
        <v>2</v>
      </c>
      <c r="C151" s="1">
        <v>3</v>
      </c>
      <c r="D151" s="2">
        <v>2</v>
      </c>
      <c r="E151" s="5">
        <v>3403.65</v>
      </c>
      <c r="F151" s="5">
        <v>3325.36</v>
      </c>
      <c r="G151" s="5">
        <v>92.28</v>
      </c>
      <c r="H151" s="5">
        <v>4099.3599999999997</v>
      </c>
      <c r="I151" s="5">
        <v>3580.17</v>
      </c>
      <c r="J151" s="5">
        <v>77.5</v>
      </c>
      <c r="K151" s="6">
        <f t="shared" si="52"/>
        <v>3751.5050000000001</v>
      </c>
      <c r="L151" s="6">
        <f t="shared" si="53"/>
        <v>-695.70999999999958</v>
      </c>
      <c r="M151" s="6">
        <f t="shared" si="54"/>
        <v>3452.7650000000003</v>
      </c>
      <c r="N151" s="5">
        <f t="shared" si="55"/>
        <v>60.253316091315675</v>
      </c>
      <c r="O151" s="6">
        <f t="shared" si="56"/>
        <v>-254.80999999999995</v>
      </c>
      <c r="P151" s="6">
        <f t="shared" si="57"/>
        <v>120.50663218263135</v>
      </c>
      <c r="Q151" s="6">
        <f t="shared" si="58"/>
        <v>0.17279814049015968</v>
      </c>
      <c r="R151" s="9">
        <f t="shared" si="59"/>
        <v>3.658719790059378</v>
      </c>
      <c r="S151" s="9">
        <f t="shared" si="60"/>
        <v>440.89999999999964</v>
      </c>
      <c r="T151">
        <f t="shared" si="61"/>
        <v>254.80999999999995</v>
      </c>
      <c r="U151" s="9">
        <f t="shared" si="62"/>
        <v>2.1144894300408952</v>
      </c>
      <c r="V151" s="9">
        <f t="shared" si="63"/>
        <v>4.9580673625871565</v>
      </c>
      <c r="W151" s="9">
        <f t="shared" si="64"/>
        <v>298.73999999999978</v>
      </c>
      <c r="X151">
        <f t="shared" si="65"/>
        <v>3452.7650000000003</v>
      </c>
      <c r="Y151" s="9">
        <f t="shared" si="66"/>
        <v>57.304148949532227</v>
      </c>
      <c r="Z151" s="10">
        <f t="shared" si="67"/>
        <v>0.13428700607281405</v>
      </c>
      <c r="AA151">
        <f t="shared" si="68"/>
        <v>695.70999999999958</v>
      </c>
    </row>
    <row r="152" spans="1:27">
      <c r="A152" s="1">
        <f t="shared" si="51"/>
        <v>1007000</v>
      </c>
      <c r="B152" s="1">
        <v>0</v>
      </c>
      <c r="C152" s="1">
        <v>7</v>
      </c>
      <c r="D152" s="2">
        <v>1</v>
      </c>
      <c r="E152" s="5">
        <v>7384.24</v>
      </c>
      <c r="F152" s="5">
        <v>6338.29</v>
      </c>
      <c r="G152" s="5">
        <v>97.99</v>
      </c>
      <c r="H152" s="5">
        <v>7337.47</v>
      </c>
      <c r="I152" s="5">
        <v>5839.88</v>
      </c>
      <c r="J152" s="5">
        <v>86.37</v>
      </c>
      <c r="K152" s="6">
        <f t="shared" si="52"/>
        <v>7360.8549999999996</v>
      </c>
      <c r="L152" s="6">
        <f t="shared" si="53"/>
        <v>46.769999999999527</v>
      </c>
      <c r="M152" s="6">
        <f t="shared" si="54"/>
        <v>6089.085</v>
      </c>
      <c r="N152" s="5">
        <f t="shared" si="55"/>
        <v>65.31044518298738</v>
      </c>
      <c r="O152" s="6">
        <f t="shared" si="56"/>
        <v>498.40999999999985</v>
      </c>
      <c r="P152" s="6">
        <f t="shared" si="57"/>
        <v>130.62089036597476</v>
      </c>
      <c r="Q152" s="6">
        <f t="shared" si="58"/>
        <v>0.12555891321539772</v>
      </c>
      <c r="R152" s="9">
        <f t="shared" si="59"/>
        <v>3.4576398823694388</v>
      </c>
      <c r="S152" s="9">
        <f t="shared" si="60"/>
        <v>451.64000000000033</v>
      </c>
      <c r="T152">
        <f t="shared" si="61"/>
        <v>498.40999999999985</v>
      </c>
      <c r="U152" s="9">
        <f t="shared" si="62"/>
        <v>3.8156989942692192</v>
      </c>
      <c r="V152" s="9">
        <f t="shared" si="63"/>
        <v>19.472689191395698</v>
      </c>
      <c r="W152" s="9">
        <f t="shared" si="64"/>
        <v>1271.7699999999995</v>
      </c>
      <c r="X152">
        <f t="shared" si="65"/>
        <v>6089.085</v>
      </c>
      <c r="Y152" s="9">
        <f t="shared" si="66"/>
        <v>93.232942800183764</v>
      </c>
      <c r="Z152" s="10">
        <f t="shared" si="67"/>
        <v>0.13435400998853739</v>
      </c>
      <c r="AA152">
        <f t="shared" si="68"/>
        <v>46.769999999999527</v>
      </c>
    </row>
    <row r="153" spans="1:27">
      <c r="A153" s="1">
        <f t="shared" si="51"/>
        <v>1004002</v>
      </c>
      <c r="B153" s="1">
        <v>2</v>
      </c>
      <c r="C153" s="1">
        <v>4</v>
      </c>
      <c r="D153" s="2">
        <v>1</v>
      </c>
      <c r="E153" s="5">
        <v>6047.01</v>
      </c>
      <c r="F153" s="5">
        <v>6131.34</v>
      </c>
      <c r="G153" s="5">
        <v>98.13</v>
      </c>
      <c r="H153" s="5">
        <v>6252.26</v>
      </c>
      <c r="I153" s="5">
        <v>6627.58</v>
      </c>
      <c r="J153" s="5">
        <v>99.25</v>
      </c>
      <c r="K153" s="6">
        <f t="shared" si="52"/>
        <v>6149.6350000000002</v>
      </c>
      <c r="L153" s="6">
        <f t="shared" si="53"/>
        <v>-205.25</v>
      </c>
      <c r="M153" s="6">
        <f t="shared" si="54"/>
        <v>6379.46</v>
      </c>
      <c r="N153" s="5">
        <f t="shared" si="55"/>
        <v>69.78549168702618</v>
      </c>
      <c r="O153" s="6">
        <f t="shared" si="56"/>
        <v>-496.23999999999978</v>
      </c>
      <c r="P153" s="6">
        <f t="shared" si="57"/>
        <v>139.57098337405236</v>
      </c>
      <c r="Q153" s="6">
        <f t="shared" si="58"/>
        <v>-1.1348302151481209E-2</v>
      </c>
      <c r="R153" s="9">
        <f t="shared" si="59"/>
        <v>2.0848889429985755</v>
      </c>
      <c r="S153" s="9">
        <f t="shared" si="60"/>
        <v>290.98999999999978</v>
      </c>
      <c r="T153">
        <f t="shared" si="61"/>
        <v>496.23999999999978</v>
      </c>
      <c r="U153" s="9">
        <f t="shared" si="62"/>
        <v>3.5554668169820731</v>
      </c>
      <c r="V153" s="9">
        <f t="shared" si="63"/>
        <v>3.2933063082899592</v>
      </c>
      <c r="W153" s="9">
        <f t="shared" si="64"/>
        <v>229.82499999999982</v>
      </c>
      <c r="X153">
        <f t="shared" si="65"/>
        <v>6379.46</v>
      </c>
      <c r="Y153" s="9">
        <f t="shared" si="66"/>
        <v>91.41527623837041</v>
      </c>
      <c r="Z153" s="10">
        <f t="shared" si="67"/>
        <v>0.13445445325462449</v>
      </c>
      <c r="AA153">
        <f t="shared" si="68"/>
        <v>205.25</v>
      </c>
    </row>
    <row r="154" spans="1:27">
      <c r="A154" s="1">
        <f t="shared" si="51"/>
        <v>3000998</v>
      </c>
      <c r="B154" s="1">
        <v>-2</v>
      </c>
      <c r="C154" s="1">
        <v>1</v>
      </c>
      <c r="D154" s="2">
        <v>3</v>
      </c>
      <c r="E154" s="5">
        <v>48784.480000000003</v>
      </c>
      <c r="F154" s="5">
        <v>47210.2</v>
      </c>
      <c r="G154" s="5">
        <v>336.49</v>
      </c>
      <c r="H154" s="5">
        <v>49377.45</v>
      </c>
      <c r="I154" s="5">
        <v>50353.79</v>
      </c>
      <c r="J154" s="5">
        <v>356.01</v>
      </c>
      <c r="K154" s="6">
        <f t="shared" si="52"/>
        <v>49080.964999999997</v>
      </c>
      <c r="L154" s="6">
        <f t="shared" si="53"/>
        <v>-592.96999999999389</v>
      </c>
      <c r="M154" s="6">
        <f t="shared" si="54"/>
        <v>48781.994999999995</v>
      </c>
      <c r="N154" s="5">
        <f t="shared" si="55"/>
        <v>244.93297052459067</v>
      </c>
      <c r="O154" s="6">
        <f t="shared" si="56"/>
        <v>-3143.5900000000038</v>
      </c>
      <c r="P154" s="6">
        <f t="shared" si="57"/>
        <v>489.86594104918134</v>
      </c>
      <c r="Q154" s="6">
        <f t="shared" si="58"/>
        <v>-5.6330693830384887E-2</v>
      </c>
      <c r="R154" s="9">
        <f t="shared" si="59"/>
        <v>5.2067714577934572</v>
      </c>
      <c r="S154" s="9">
        <f t="shared" si="60"/>
        <v>2550.6200000000099</v>
      </c>
      <c r="T154">
        <f t="shared" si="61"/>
        <v>3143.5900000000038</v>
      </c>
      <c r="U154" s="9">
        <f t="shared" si="62"/>
        <v>6.4172454881577385</v>
      </c>
      <c r="V154" s="9">
        <f t="shared" si="63"/>
        <v>1.2206196632477673</v>
      </c>
      <c r="W154" s="9">
        <f t="shared" si="64"/>
        <v>298.97000000000116</v>
      </c>
      <c r="X154">
        <f t="shared" si="65"/>
        <v>48781.994999999995</v>
      </c>
      <c r="Y154" s="9">
        <f t="shared" si="66"/>
        <v>199.16467307574013</v>
      </c>
      <c r="Z154" s="10">
        <f t="shared" si="67"/>
        <v>0.13475533384619698</v>
      </c>
      <c r="AA154">
        <f t="shared" si="68"/>
        <v>592.96999999999389</v>
      </c>
    </row>
    <row r="155" spans="1:27">
      <c r="A155" s="1">
        <f t="shared" si="51"/>
        <v>3004999</v>
      </c>
      <c r="B155" s="1">
        <v>-1</v>
      </c>
      <c r="C155" s="1">
        <v>5</v>
      </c>
      <c r="D155" s="2">
        <v>3</v>
      </c>
      <c r="E155" s="5">
        <v>16587.91</v>
      </c>
      <c r="F155" s="5">
        <v>16056.13</v>
      </c>
      <c r="G155" s="5">
        <v>159.74</v>
      </c>
      <c r="H155" s="5">
        <v>16547.38</v>
      </c>
      <c r="I155" s="5">
        <v>16294.03</v>
      </c>
      <c r="J155" s="5">
        <v>207.56</v>
      </c>
      <c r="K155" s="6">
        <f t="shared" si="52"/>
        <v>16567.645</v>
      </c>
      <c r="L155" s="6">
        <f t="shared" si="53"/>
        <v>40.529999999998836</v>
      </c>
      <c r="M155" s="6">
        <f t="shared" si="54"/>
        <v>16175.08</v>
      </c>
      <c r="N155" s="5">
        <f t="shared" si="55"/>
        <v>130.95611975009035</v>
      </c>
      <c r="O155" s="6">
        <f t="shared" si="56"/>
        <v>-237.90000000000146</v>
      </c>
      <c r="P155" s="6">
        <f t="shared" si="57"/>
        <v>261.9122395001807</v>
      </c>
      <c r="Q155" s="6">
        <f t="shared" si="58"/>
        <v>-0.25604654030457652</v>
      </c>
      <c r="R155" s="9">
        <f t="shared" si="59"/>
        <v>1.0630660122312008</v>
      </c>
      <c r="S155" s="9">
        <f t="shared" si="60"/>
        <v>278.43000000000029</v>
      </c>
      <c r="T155">
        <f t="shared" si="61"/>
        <v>237.90000000000146</v>
      </c>
      <c r="U155" s="9">
        <f t="shared" si="62"/>
        <v>0.90831952127933036</v>
      </c>
      <c r="V155" s="9">
        <f t="shared" si="63"/>
        <v>2.9976835045903205</v>
      </c>
      <c r="W155" s="9">
        <f t="shared" si="64"/>
        <v>392.56500000000051</v>
      </c>
      <c r="X155">
        <f t="shared" si="65"/>
        <v>16175.08</v>
      </c>
      <c r="Y155" s="9">
        <f t="shared" si="66"/>
        <v>123.51526626527769</v>
      </c>
      <c r="Z155" s="10">
        <f t="shared" si="67"/>
        <v>0.13506665021388514</v>
      </c>
      <c r="AA155">
        <f t="shared" si="68"/>
        <v>40.529999999998836</v>
      </c>
    </row>
    <row r="156" spans="1:27">
      <c r="A156" s="1">
        <f t="shared" si="51"/>
        <v>2005999</v>
      </c>
      <c r="B156" s="1">
        <v>-1</v>
      </c>
      <c r="C156" s="1">
        <v>6</v>
      </c>
      <c r="D156" s="2">
        <v>2</v>
      </c>
      <c r="E156" s="5">
        <v>827.59</v>
      </c>
      <c r="F156" s="5">
        <v>1181.5</v>
      </c>
      <c r="G156" s="5">
        <v>103.15</v>
      </c>
      <c r="H156" s="5">
        <v>682.5</v>
      </c>
      <c r="I156" s="5">
        <v>859.2</v>
      </c>
      <c r="J156" s="5">
        <v>61.73</v>
      </c>
      <c r="K156" s="6">
        <f t="shared" si="52"/>
        <v>755.04500000000007</v>
      </c>
      <c r="L156" s="6">
        <f t="shared" si="53"/>
        <v>145.09000000000003</v>
      </c>
      <c r="M156" s="6">
        <f t="shared" si="54"/>
        <v>1020.35</v>
      </c>
      <c r="N156" s="5">
        <f t="shared" si="55"/>
        <v>60.105148281989955</v>
      </c>
      <c r="O156" s="6">
        <f t="shared" si="56"/>
        <v>322.29999999999995</v>
      </c>
      <c r="P156" s="6">
        <f t="shared" si="57"/>
        <v>120.21029656397991</v>
      </c>
      <c r="Q156" s="6">
        <f t="shared" si="58"/>
        <v>0.47260110874661265</v>
      </c>
      <c r="R156" s="9">
        <f t="shared" si="59"/>
        <v>1.4741665653048521</v>
      </c>
      <c r="S156" s="9">
        <f t="shared" si="60"/>
        <v>177.20999999999992</v>
      </c>
      <c r="T156">
        <f t="shared" si="61"/>
        <v>322.29999999999995</v>
      </c>
      <c r="U156" s="9">
        <f t="shared" si="62"/>
        <v>2.6811347215041699</v>
      </c>
      <c r="V156" s="9">
        <f t="shared" si="63"/>
        <v>4.4140145658620158</v>
      </c>
      <c r="W156" s="9">
        <f t="shared" si="64"/>
        <v>265.30499999999995</v>
      </c>
      <c r="X156">
        <f t="shared" si="65"/>
        <v>1020.35</v>
      </c>
      <c r="Y156" s="9">
        <f t="shared" si="66"/>
        <v>16.976083233551226</v>
      </c>
      <c r="Z156" s="10">
        <f t="shared" si="67"/>
        <v>0.13578659727675629</v>
      </c>
      <c r="AA156">
        <f t="shared" si="68"/>
        <v>145.09000000000003</v>
      </c>
    </row>
    <row r="157" spans="1:27">
      <c r="A157" s="1">
        <f t="shared" si="51"/>
        <v>4003001</v>
      </c>
      <c r="B157" s="1">
        <v>1</v>
      </c>
      <c r="C157" s="1">
        <v>3</v>
      </c>
      <c r="D157" s="2">
        <v>4</v>
      </c>
      <c r="E157" s="5">
        <v>2165.92</v>
      </c>
      <c r="F157" s="5">
        <v>2339.09</v>
      </c>
      <c r="G157" s="5">
        <v>260.39</v>
      </c>
      <c r="H157" s="5">
        <v>1952.82</v>
      </c>
      <c r="I157" s="5">
        <v>2170.91</v>
      </c>
      <c r="J157" s="5">
        <v>96.74</v>
      </c>
      <c r="K157" s="6">
        <f t="shared" si="52"/>
        <v>2059.37</v>
      </c>
      <c r="L157" s="6">
        <f t="shared" si="53"/>
        <v>213.10000000000014</v>
      </c>
      <c r="M157" s="6">
        <f t="shared" si="54"/>
        <v>2255</v>
      </c>
      <c r="N157" s="5">
        <f t="shared" si="55"/>
        <v>138.88986617100616</v>
      </c>
      <c r="O157" s="6">
        <f t="shared" si="56"/>
        <v>168.18000000000029</v>
      </c>
      <c r="P157" s="6">
        <f t="shared" si="57"/>
        <v>277.77973234201232</v>
      </c>
      <c r="Q157" s="6">
        <f t="shared" si="58"/>
        <v>0.75742778630541685</v>
      </c>
      <c r="R157" s="9">
        <f t="shared" si="59"/>
        <v>0.16171086213263658</v>
      </c>
      <c r="S157" s="9">
        <f t="shared" si="60"/>
        <v>44.919999999999845</v>
      </c>
      <c r="T157">
        <f t="shared" si="61"/>
        <v>168.18000000000029</v>
      </c>
      <c r="U157" s="9">
        <f t="shared" si="62"/>
        <v>0.60544373983675337</v>
      </c>
      <c r="V157" s="9">
        <f t="shared" si="63"/>
        <v>1.4085260890030196</v>
      </c>
      <c r="W157" s="9">
        <f t="shared" si="64"/>
        <v>195.63000000000011</v>
      </c>
      <c r="X157">
        <f t="shared" si="65"/>
        <v>2255</v>
      </c>
      <c r="Y157" s="9">
        <f t="shared" si="66"/>
        <v>16.235885757306178</v>
      </c>
      <c r="Z157" s="10">
        <f t="shared" si="67"/>
        <v>0.1358197334705086</v>
      </c>
      <c r="AA157">
        <f t="shared" si="68"/>
        <v>213.10000000000014</v>
      </c>
    </row>
    <row r="158" spans="1:27">
      <c r="A158" s="1">
        <f t="shared" si="51"/>
        <v>3005001</v>
      </c>
      <c r="B158" s="1">
        <v>1</v>
      </c>
      <c r="C158" s="1">
        <v>5</v>
      </c>
      <c r="D158" s="2">
        <v>3</v>
      </c>
      <c r="E158" s="5">
        <v>2443.1799999999998</v>
      </c>
      <c r="F158" s="5">
        <v>3166.73</v>
      </c>
      <c r="G158" s="5">
        <v>104.27</v>
      </c>
      <c r="H158" s="5">
        <v>2567.5300000000002</v>
      </c>
      <c r="I158" s="5">
        <v>3172.27</v>
      </c>
      <c r="J158" s="5">
        <v>243.24</v>
      </c>
      <c r="K158" s="6">
        <f t="shared" si="52"/>
        <v>2505.355</v>
      </c>
      <c r="L158" s="6">
        <f t="shared" si="53"/>
        <v>-124.35000000000036</v>
      </c>
      <c r="M158" s="6">
        <f t="shared" si="54"/>
        <v>3169.5</v>
      </c>
      <c r="N158" s="5">
        <f t="shared" si="55"/>
        <v>132.32340165292004</v>
      </c>
      <c r="O158" s="6">
        <f t="shared" si="56"/>
        <v>-5.5399999999999636</v>
      </c>
      <c r="P158" s="6">
        <f t="shared" si="57"/>
        <v>264.64680330584008</v>
      </c>
      <c r="Q158" s="6">
        <f t="shared" si="58"/>
        <v>-0.68953300526205596</v>
      </c>
      <c r="R158" s="9">
        <f t="shared" si="59"/>
        <v>0.44893797512716288</v>
      </c>
      <c r="S158" s="9">
        <f t="shared" si="60"/>
        <v>118.8100000000004</v>
      </c>
      <c r="T158">
        <f t="shared" si="61"/>
        <v>5.5399999999999636</v>
      </c>
      <c r="U158" s="9">
        <f t="shared" si="62"/>
        <v>2.0933560998269991E-2</v>
      </c>
      <c r="V158" s="9">
        <f t="shared" si="63"/>
        <v>5.0191046459191746</v>
      </c>
      <c r="W158" s="9">
        <f t="shared" si="64"/>
        <v>664.14499999999998</v>
      </c>
      <c r="X158">
        <f t="shared" si="65"/>
        <v>3169.5</v>
      </c>
      <c r="Y158" s="9">
        <f t="shared" si="66"/>
        <v>23.952679272208364</v>
      </c>
      <c r="Z158" s="10">
        <f t="shared" si="67"/>
        <v>0.13687585616170589</v>
      </c>
      <c r="AA158">
        <f t="shared" si="68"/>
        <v>124.35000000000036</v>
      </c>
    </row>
    <row r="159" spans="1:27">
      <c r="A159" s="1">
        <f t="shared" si="51"/>
        <v>2006001</v>
      </c>
      <c r="B159" s="1">
        <v>1</v>
      </c>
      <c r="C159" s="1">
        <v>6</v>
      </c>
      <c r="D159" s="2">
        <v>2</v>
      </c>
      <c r="E159" s="5">
        <v>2107.3000000000002</v>
      </c>
      <c r="F159" s="5">
        <v>2437.5300000000002</v>
      </c>
      <c r="G159" s="5">
        <v>77.11</v>
      </c>
      <c r="H159" s="5">
        <v>2129.0300000000002</v>
      </c>
      <c r="I159" s="5">
        <v>2215.5300000000002</v>
      </c>
      <c r="J159" s="5">
        <v>83.91</v>
      </c>
      <c r="K159" s="6">
        <f t="shared" si="52"/>
        <v>2118.165</v>
      </c>
      <c r="L159" s="6">
        <f t="shared" si="53"/>
        <v>-21.730000000000018</v>
      </c>
      <c r="M159" s="6">
        <f t="shared" si="54"/>
        <v>2326.5300000000002</v>
      </c>
      <c r="N159" s="5">
        <f t="shared" si="55"/>
        <v>56.979909178586794</v>
      </c>
      <c r="O159" s="6">
        <f t="shared" si="56"/>
        <v>222</v>
      </c>
      <c r="P159" s="6">
        <f t="shared" si="57"/>
        <v>113.95981835717359</v>
      </c>
      <c r="Q159" s="6">
        <f t="shared" si="58"/>
        <v>-8.4311193726708047E-2</v>
      </c>
      <c r="R159" s="9">
        <f t="shared" si="59"/>
        <v>2.1387362977018785</v>
      </c>
      <c r="S159" s="9">
        <f t="shared" si="60"/>
        <v>243.73000000000002</v>
      </c>
      <c r="T159">
        <f t="shared" si="61"/>
        <v>222</v>
      </c>
      <c r="U159" s="9">
        <f t="shared" si="62"/>
        <v>1.948055053090785</v>
      </c>
      <c r="V159" s="9">
        <f t="shared" si="63"/>
        <v>3.6568152354708277</v>
      </c>
      <c r="W159" s="9">
        <f t="shared" si="64"/>
        <v>208.36500000000024</v>
      </c>
      <c r="X159">
        <f t="shared" si="65"/>
        <v>2326.5300000000002</v>
      </c>
      <c r="Y159" s="9">
        <f t="shared" si="66"/>
        <v>40.830707411417158</v>
      </c>
      <c r="Z159" s="10">
        <f t="shared" si="67"/>
        <v>0.13698905065734268</v>
      </c>
      <c r="AA159">
        <f t="shared" si="68"/>
        <v>21.730000000000018</v>
      </c>
    </row>
    <row r="160" spans="1:27">
      <c r="A160" s="1">
        <f t="shared" si="51"/>
        <v>3001002</v>
      </c>
      <c r="B160" s="1">
        <v>2</v>
      </c>
      <c r="C160" s="1">
        <v>1</v>
      </c>
      <c r="D160" s="2">
        <v>3</v>
      </c>
      <c r="E160" s="5">
        <v>134.84</v>
      </c>
      <c r="F160" s="5">
        <v>137.31</v>
      </c>
      <c r="G160" s="5">
        <v>53.67</v>
      </c>
      <c r="H160" s="5">
        <v>248.15</v>
      </c>
      <c r="I160" s="5">
        <v>204.63</v>
      </c>
      <c r="J160" s="5">
        <v>39.590000000000003</v>
      </c>
      <c r="K160" s="6">
        <f t="shared" si="52"/>
        <v>191.495</v>
      </c>
      <c r="L160" s="6">
        <f t="shared" si="53"/>
        <v>-113.31</v>
      </c>
      <c r="M160" s="6">
        <f t="shared" si="54"/>
        <v>170.97</v>
      </c>
      <c r="N160" s="5">
        <f t="shared" si="55"/>
        <v>33.34605298982175</v>
      </c>
      <c r="O160" s="6">
        <f t="shared" si="56"/>
        <v>-67.319999999999993</v>
      </c>
      <c r="P160" s="6">
        <f t="shared" si="57"/>
        <v>66.6921059796435</v>
      </c>
      <c r="Q160" s="6">
        <f t="shared" si="58"/>
        <v>0.29522232941539894</v>
      </c>
      <c r="R160" s="9">
        <f t="shared" si="59"/>
        <v>0.68958686076036624</v>
      </c>
      <c r="S160" s="9">
        <f t="shared" si="60"/>
        <v>45.990000000000009</v>
      </c>
      <c r="T160">
        <f t="shared" si="61"/>
        <v>67.319999999999993</v>
      </c>
      <c r="U160" s="9">
        <f t="shared" si="62"/>
        <v>1.009414817707933</v>
      </c>
      <c r="V160" s="9">
        <f t="shared" si="63"/>
        <v>0.61551512577110312</v>
      </c>
      <c r="W160" s="9">
        <f t="shared" si="64"/>
        <v>20.525000000000006</v>
      </c>
      <c r="X160">
        <f t="shared" si="65"/>
        <v>170.97</v>
      </c>
      <c r="Y160" s="9">
        <f t="shared" si="66"/>
        <v>5.1271435348640919</v>
      </c>
      <c r="Z160" s="10">
        <f t="shared" si="67"/>
        <v>0.13835823069120246</v>
      </c>
      <c r="AA160">
        <f t="shared" si="68"/>
        <v>113.31</v>
      </c>
    </row>
    <row r="161" spans="1:27">
      <c r="A161" s="1">
        <f t="shared" si="51"/>
        <v>5001000</v>
      </c>
      <c r="B161" s="1">
        <v>0</v>
      </c>
      <c r="C161" s="1">
        <v>1</v>
      </c>
      <c r="D161" s="2">
        <v>5</v>
      </c>
      <c r="E161" s="5">
        <v>2133.61</v>
      </c>
      <c r="F161" s="5">
        <v>1811.99</v>
      </c>
      <c r="G161" s="5">
        <v>181.07</v>
      </c>
      <c r="H161" s="5">
        <v>2140.89</v>
      </c>
      <c r="I161" s="5">
        <v>1803.65</v>
      </c>
      <c r="J161" s="5">
        <v>222.19</v>
      </c>
      <c r="K161" s="6">
        <f t="shared" si="52"/>
        <v>2137.25</v>
      </c>
      <c r="L161" s="6">
        <f t="shared" si="53"/>
        <v>-7.2799999999997453</v>
      </c>
      <c r="M161" s="6">
        <f t="shared" si="54"/>
        <v>1807.8200000000002</v>
      </c>
      <c r="N161" s="5">
        <f t="shared" si="55"/>
        <v>143.31324171199253</v>
      </c>
      <c r="O161" s="6">
        <f t="shared" si="56"/>
        <v>8.3399999999999181</v>
      </c>
      <c r="P161" s="6">
        <f t="shared" si="57"/>
        <v>286.62648342398506</v>
      </c>
      <c r="Q161" s="6">
        <f t="shared" si="58"/>
        <v>-0.20183924869290262</v>
      </c>
      <c r="R161" s="9">
        <f t="shared" si="59"/>
        <v>5.4496011022450316E-2</v>
      </c>
      <c r="S161" s="9">
        <f t="shared" si="60"/>
        <v>15.619999999999663</v>
      </c>
      <c r="T161">
        <f t="shared" si="61"/>
        <v>8.3399999999999181</v>
      </c>
      <c r="U161" s="9">
        <f t="shared" si="62"/>
        <v>2.909710191595653E-2</v>
      </c>
      <c r="V161" s="9">
        <f t="shared" si="63"/>
        <v>2.298671051360587</v>
      </c>
      <c r="W161" s="9">
        <f t="shared" si="64"/>
        <v>329.42999999999984</v>
      </c>
      <c r="X161">
        <f t="shared" si="65"/>
        <v>1807.8200000000002</v>
      </c>
      <c r="Y161" s="9">
        <f t="shared" si="66"/>
        <v>12.614465895852531</v>
      </c>
      <c r="Z161" s="10">
        <f t="shared" si="67"/>
        <v>0.13857488950022656</v>
      </c>
      <c r="AA161">
        <f t="shared" si="68"/>
        <v>7.2799999999997453</v>
      </c>
    </row>
    <row r="162" spans="1:27">
      <c r="A162" s="1">
        <f t="shared" si="51"/>
        <v>3001998</v>
      </c>
      <c r="B162" s="1">
        <v>-2</v>
      </c>
      <c r="C162" s="1">
        <v>2</v>
      </c>
      <c r="D162" s="2">
        <v>3</v>
      </c>
      <c r="E162" s="5">
        <v>1973.9</v>
      </c>
      <c r="F162" s="5">
        <v>1889.05</v>
      </c>
      <c r="G162" s="5">
        <v>98.97</v>
      </c>
      <c r="H162" s="5">
        <v>2284.81</v>
      </c>
      <c r="I162" s="5">
        <v>2291.9</v>
      </c>
      <c r="J162" s="5">
        <v>78.34</v>
      </c>
      <c r="K162" s="6">
        <f t="shared" si="52"/>
        <v>2129.355</v>
      </c>
      <c r="L162" s="6">
        <f t="shared" si="53"/>
        <v>-310.90999999999985</v>
      </c>
      <c r="M162" s="6">
        <f t="shared" si="54"/>
        <v>2090.4749999999999</v>
      </c>
      <c r="N162" s="5">
        <f t="shared" si="55"/>
        <v>63.111442108384757</v>
      </c>
      <c r="O162" s="6">
        <f t="shared" si="56"/>
        <v>-402.85000000000014</v>
      </c>
      <c r="P162" s="6">
        <f t="shared" si="57"/>
        <v>126.22288421676951</v>
      </c>
      <c r="Q162" s="6">
        <f t="shared" si="58"/>
        <v>0.22959173947956324</v>
      </c>
      <c r="R162" s="9">
        <f t="shared" si="59"/>
        <v>0.72839406713371124</v>
      </c>
      <c r="S162" s="9">
        <f t="shared" si="60"/>
        <v>91.940000000000282</v>
      </c>
      <c r="T162">
        <f t="shared" si="61"/>
        <v>402.85000000000014</v>
      </c>
      <c r="U162" s="9">
        <f t="shared" si="62"/>
        <v>3.1915765710769501</v>
      </c>
      <c r="V162" s="9">
        <f t="shared" si="63"/>
        <v>0.61605310702977345</v>
      </c>
      <c r="W162" s="9">
        <f t="shared" si="64"/>
        <v>38.880000000000109</v>
      </c>
      <c r="X162">
        <f t="shared" si="65"/>
        <v>2090.4749999999999</v>
      </c>
      <c r="Y162" s="9">
        <f t="shared" si="66"/>
        <v>33.123549869291722</v>
      </c>
      <c r="Z162" s="10">
        <f t="shared" si="67"/>
        <v>0.13862900129482286</v>
      </c>
      <c r="AA162">
        <f t="shared" si="68"/>
        <v>310.90999999999985</v>
      </c>
    </row>
    <row r="163" spans="1:27">
      <c r="A163" s="1">
        <f t="shared" si="51"/>
        <v>3006000</v>
      </c>
      <c r="B163" s="1">
        <v>0</v>
      </c>
      <c r="C163" s="1">
        <v>6</v>
      </c>
      <c r="D163" s="2">
        <v>3</v>
      </c>
      <c r="E163" s="5">
        <v>20784.05</v>
      </c>
      <c r="F163" s="5">
        <v>18827.87</v>
      </c>
      <c r="G163" s="5">
        <v>437.42</v>
      </c>
      <c r="H163" s="5">
        <v>20833.18</v>
      </c>
      <c r="I163" s="5">
        <v>18857.650000000001</v>
      </c>
      <c r="J163" s="5">
        <v>269.02999999999997</v>
      </c>
      <c r="K163" s="6">
        <f t="shared" si="52"/>
        <v>20808.614999999998</v>
      </c>
      <c r="L163" s="6">
        <f t="shared" si="53"/>
        <v>-49.130000000001019</v>
      </c>
      <c r="M163" s="6">
        <f t="shared" si="54"/>
        <v>18842.760000000002</v>
      </c>
      <c r="N163" s="5">
        <f t="shared" si="55"/>
        <v>256.76516376837418</v>
      </c>
      <c r="O163" s="6">
        <f t="shared" si="56"/>
        <v>-29.780000000002474</v>
      </c>
      <c r="P163" s="6">
        <f t="shared" si="57"/>
        <v>513.53032753674836</v>
      </c>
      <c r="Q163" s="6">
        <f t="shared" si="58"/>
        <v>0.45109242350957351</v>
      </c>
      <c r="R163" s="9">
        <f t="shared" si="59"/>
        <v>3.7680345176135395E-2</v>
      </c>
      <c r="S163" s="9">
        <f t="shared" si="60"/>
        <v>19.349999999998545</v>
      </c>
      <c r="T163">
        <f t="shared" si="61"/>
        <v>29.780000000002474</v>
      </c>
      <c r="U163" s="9">
        <f t="shared" si="62"/>
        <v>5.7990732782712641E-2</v>
      </c>
      <c r="V163" s="9">
        <f t="shared" si="63"/>
        <v>7.6562372058126158</v>
      </c>
      <c r="W163" s="9">
        <f t="shared" si="64"/>
        <v>1965.8549999999959</v>
      </c>
      <c r="X163">
        <f t="shared" si="65"/>
        <v>18842.760000000002</v>
      </c>
      <c r="Y163" s="9">
        <f t="shared" si="66"/>
        <v>73.38518872053028</v>
      </c>
      <c r="Z163" s="10">
        <f t="shared" si="67"/>
        <v>0.13962091533864116</v>
      </c>
      <c r="AA163">
        <f t="shared" si="68"/>
        <v>49.130000000001019</v>
      </c>
    </row>
    <row r="164" spans="1:27">
      <c r="A164" s="1">
        <f t="shared" si="51"/>
        <v>2003998</v>
      </c>
      <c r="B164" s="1">
        <v>-2</v>
      </c>
      <c r="C164" s="1">
        <v>4</v>
      </c>
      <c r="D164" s="2">
        <v>2</v>
      </c>
      <c r="E164" s="5">
        <v>10047.89</v>
      </c>
      <c r="F164" s="5">
        <v>10114.92</v>
      </c>
      <c r="G164" s="5">
        <v>136.33000000000001</v>
      </c>
      <c r="H164" s="5">
        <v>9581.73</v>
      </c>
      <c r="I164" s="5">
        <v>9233.67</v>
      </c>
      <c r="J164" s="5">
        <v>114.86</v>
      </c>
      <c r="K164" s="6">
        <f t="shared" si="52"/>
        <v>9814.81</v>
      </c>
      <c r="L164" s="6">
        <f t="shared" si="53"/>
        <v>466.15999999999985</v>
      </c>
      <c r="M164" s="6">
        <f t="shared" si="54"/>
        <v>9674.2950000000001</v>
      </c>
      <c r="N164" s="5">
        <f t="shared" si="55"/>
        <v>89.132890253822694</v>
      </c>
      <c r="O164" s="6">
        <f t="shared" si="56"/>
        <v>881.25</v>
      </c>
      <c r="P164" s="6">
        <f t="shared" si="57"/>
        <v>178.26578050764539</v>
      </c>
      <c r="Q164" s="6">
        <f t="shared" si="58"/>
        <v>0.16970647797501157</v>
      </c>
      <c r="R164" s="9">
        <f t="shared" si="59"/>
        <v>2.3284895105384398</v>
      </c>
      <c r="S164" s="9">
        <f t="shared" si="60"/>
        <v>415.09000000000015</v>
      </c>
      <c r="T164">
        <f t="shared" si="61"/>
        <v>881.25</v>
      </c>
      <c r="U164" s="9">
        <f t="shared" si="62"/>
        <v>4.9434613726228029</v>
      </c>
      <c r="V164" s="9">
        <f t="shared" si="63"/>
        <v>1.5764663257284319</v>
      </c>
      <c r="W164" s="9">
        <f t="shared" si="64"/>
        <v>140.51499999999942</v>
      </c>
      <c r="X164">
        <f t="shared" si="65"/>
        <v>9674.2950000000001</v>
      </c>
      <c r="Y164" s="9">
        <f t="shared" si="66"/>
        <v>108.53788060109599</v>
      </c>
      <c r="Z164" s="10">
        <f t="shared" si="67"/>
        <v>0.14088293012285061</v>
      </c>
      <c r="AA164">
        <f t="shared" si="68"/>
        <v>466.15999999999985</v>
      </c>
    </row>
    <row r="165" spans="1:27">
      <c r="A165" s="1">
        <f t="shared" si="51"/>
        <v>7001</v>
      </c>
      <c r="B165" s="1">
        <v>1</v>
      </c>
      <c r="C165" s="1">
        <v>7</v>
      </c>
      <c r="D165" s="2">
        <v>0</v>
      </c>
      <c r="E165" s="5">
        <v>729.69</v>
      </c>
      <c r="F165" s="5">
        <v>583.07000000000005</v>
      </c>
      <c r="G165" s="5">
        <v>41.08</v>
      </c>
      <c r="H165" s="5">
        <v>699.75</v>
      </c>
      <c r="I165" s="5">
        <v>540.91999999999996</v>
      </c>
      <c r="J165" s="5">
        <v>35.869999999999997</v>
      </c>
      <c r="K165" s="6">
        <f t="shared" si="52"/>
        <v>714.72</v>
      </c>
      <c r="L165" s="6">
        <f t="shared" si="53"/>
        <v>29.940000000000055</v>
      </c>
      <c r="M165" s="6">
        <f t="shared" si="54"/>
        <v>561.995</v>
      </c>
      <c r="N165" s="5">
        <f t="shared" si="55"/>
        <v>27.268220055588518</v>
      </c>
      <c r="O165" s="6">
        <f t="shared" si="56"/>
        <v>42.150000000000091</v>
      </c>
      <c r="P165" s="6">
        <f t="shared" si="57"/>
        <v>54.536440111177036</v>
      </c>
      <c r="Q165" s="6">
        <f t="shared" si="58"/>
        <v>0.13479468740628864</v>
      </c>
      <c r="R165" s="9">
        <f t="shared" si="59"/>
        <v>0.22388700060196345</v>
      </c>
      <c r="S165" s="9">
        <f t="shared" si="60"/>
        <v>12.210000000000036</v>
      </c>
      <c r="T165">
        <f t="shared" si="61"/>
        <v>42.150000000000091</v>
      </c>
      <c r="U165" s="9">
        <f t="shared" si="62"/>
        <v>0.77287772935075771</v>
      </c>
      <c r="V165" s="9">
        <f t="shared" si="63"/>
        <v>5.600842287786203</v>
      </c>
      <c r="W165" s="9">
        <f t="shared" si="64"/>
        <v>152.72500000000002</v>
      </c>
      <c r="X165">
        <f t="shared" si="65"/>
        <v>561.995</v>
      </c>
      <c r="Y165" s="9">
        <f t="shared" si="66"/>
        <v>20.609889419049971</v>
      </c>
      <c r="Z165" s="10">
        <f t="shared" si="67"/>
        <v>0.14203872711341792</v>
      </c>
      <c r="AA165">
        <f t="shared" si="68"/>
        <v>29.940000000000055</v>
      </c>
    </row>
    <row r="166" spans="1:27">
      <c r="A166" s="1">
        <f t="shared" si="51"/>
        <v>3002002</v>
      </c>
      <c r="B166" s="1">
        <v>2</v>
      </c>
      <c r="C166" s="1">
        <v>2</v>
      </c>
      <c r="D166" s="2">
        <v>3</v>
      </c>
      <c r="E166" s="5">
        <v>27322.959999999999</v>
      </c>
      <c r="F166" s="5">
        <v>25817.27</v>
      </c>
      <c r="G166" s="5">
        <v>204.91</v>
      </c>
      <c r="H166" s="5">
        <v>26746.99</v>
      </c>
      <c r="I166" s="5">
        <v>24804.99</v>
      </c>
      <c r="J166" s="5">
        <v>200.45</v>
      </c>
      <c r="K166" s="6">
        <f t="shared" si="52"/>
        <v>27034.974999999999</v>
      </c>
      <c r="L166" s="6">
        <f t="shared" si="53"/>
        <v>575.96999999999753</v>
      </c>
      <c r="M166" s="6">
        <f t="shared" si="54"/>
        <v>25311.13</v>
      </c>
      <c r="N166" s="5">
        <f t="shared" si="55"/>
        <v>143.32507683584194</v>
      </c>
      <c r="O166" s="6">
        <f t="shared" si="56"/>
        <v>1012.2799999999988</v>
      </c>
      <c r="P166" s="6">
        <f t="shared" si="57"/>
        <v>286.65015367168388</v>
      </c>
      <c r="Q166" s="6">
        <f t="shared" si="58"/>
        <v>2.2002467700729455E-2</v>
      </c>
      <c r="R166" s="9">
        <f t="shared" si="59"/>
        <v>1.5220993061100223</v>
      </c>
      <c r="S166" s="9">
        <f t="shared" si="60"/>
        <v>436.31000000000131</v>
      </c>
      <c r="T166">
        <f t="shared" si="61"/>
        <v>1012.2799999999988</v>
      </c>
      <c r="U166" s="9">
        <f t="shared" si="62"/>
        <v>3.5314127239555524</v>
      </c>
      <c r="V166" s="9">
        <f t="shared" si="63"/>
        <v>12.027518408201599</v>
      </c>
      <c r="W166" s="9">
        <f t="shared" si="64"/>
        <v>1723.8449999999975</v>
      </c>
      <c r="X166">
        <f t="shared" si="65"/>
        <v>25311.13</v>
      </c>
      <c r="Y166" s="9">
        <f t="shared" si="66"/>
        <v>176.59945181114554</v>
      </c>
      <c r="Z166" s="10">
        <f t="shared" si="67"/>
        <v>0.14213373983681707</v>
      </c>
      <c r="AA166">
        <f t="shared" si="68"/>
        <v>575.96999999999753</v>
      </c>
    </row>
    <row r="167" spans="1:27">
      <c r="A167" s="1">
        <f t="shared" si="51"/>
        <v>4003999</v>
      </c>
      <c r="B167" s="1">
        <v>-1</v>
      </c>
      <c r="C167" s="1">
        <v>4</v>
      </c>
      <c r="D167" s="2">
        <v>4</v>
      </c>
      <c r="E167" s="5">
        <v>82.62</v>
      </c>
      <c r="F167" s="5">
        <v>375.28</v>
      </c>
      <c r="G167" s="5">
        <v>33.56</v>
      </c>
      <c r="H167" s="5">
        <v>96.9</v>
      </c>
      <c r="I167" s="5">
        <v>426.82</v>
      </c>
      <c r="J167" s="5">
        <v>43.21</v>
      </c>
      <c r="K167" s="6">
        <f t="shared" si="52"/>
        <v>89.76</v>
      </c>
      <c r="L167" s="6">
        <f t="shared" si="53"/>
        <v>-14.280000000000001</v>
      </c>
      <c r="M167" s="6">
        <f t="shared" si="54"/>
        <v>401.04999999999995</v>
      </c>
      <c r="N167" s="5">
        <f t="shared" si="55"/>
        <v>27.355884650290513</v>
      </c>
      <c r="O167" s="6">
        <f t="shared" si="56"/>
        <v>-51.54000000000002</v>
      </c>
      <c r="P167" s="6">
        <f t="shared" si="57"/>
        <v>54.711769300581025</v>
      </c>
      <c r="Q167" s="6">
        <f t="shared" si="58"/>
        <v>-0.2474898172723074</v>
      </c>
      <c r="R167" s="9">
        <f t="shared" si="59"/>
        <v>0.68102348866287399</v>
      </c>
      <c r="S167" s="9">
        <f t="shared" si="60"/>
        <v>37.260000000000019</v>
      </c>
      <c r="T167">
        <f t="shared" si="61"/>
        <v>51.54000000000002</v>
      </c>
      <c r="U167" s="9">
        <f t="shared" si="62"/>
        <v>0.94202765984123782</v>
      </c>
      <c r="V167" s="9">
        <f t="shared" si="63"/>
        <v>11.379270090491998</v>
      </c>
      <c r="W167" s="9">
        <f t="shared" si="64"/>
        <v>311.28999999999996</v>
      </c>
      <c r="X167">
        <f t="shared" si="65"/>
        <v>401.04999999999995</v>
      </c>
      <c r="Y167" s="9">
        <f t="shared" si="66"/>
        <v>14.660465385305713</v>
      </c>
      <c r="Z167" s="10">
        <f t="shared" si="67"/>
        <v>0.14234465216508838</v>
      </c>
      <c r="AA167">
        <f t="shared" si="68"/>
        <v>14.280000000000001</v>
      </c>
    </row>
    <row r="168" spans="1:27">
      <c r="A168" s="1">
        <f t="shared" si="51"/>
        <v>5002000</v>
      </c>
      <c r="B168" s="1">
        <v>0</v>
      </c>
      <c r="C168" s="1">
        <v>2</v>
      </c>
      <c r="D168" s="2">
        <v>5</v>
      </c>
      <c r="E168" s="5">
        <v>8759.02</v>
      </c>
      <c r="F168" s="5">
        <v>7149.98</v>
      </c>
      <c r="G168" s="5">
        <v>239.06</v>
      </c>
      <c r="H168" s="5">
        <v>8841.4599999999991</v>
      </c>
      <c r="I168" s="5">
        <v>7266.01</v>
      </c>
      <c r="J168" s="5">
        <v>166.57</v>
      </c>
      <c r="K168" s="6">
        <f t="shared" si="52"/>
        <v>8800.24</v>
      </c>
      <c r="L168" s="6">
        <f t="shared" si="53"/>
        <v>-82.43999999999869</v>
      </c>
      <c r="M168" s="6">
        <f t="shared" si="54"/>
        <v>7207.9949999999999</v>
      </c>
      <c r="N168" s="5">
        <f t="shared" si="55"/>
        <v>145.68394600984695</v>
      </c>
      <c r="O168" s="6">
        <f t="shared" si="56"/>
        <v>-116.03000000000065</v>
      </c>
      <c r="P168" s="6">
        <f t="shared" si="57"/>
        <v>291.3678920196939</v>
      </c>
      <c r="Q168" s="6">
        <f t="shared" si="58"/>
        <v>0.34635764921519729</v>
      </c>
      <c r="R168" s="9">
        <f t="shared" si="59"/>
        <v>0.11528380758485075</v>
      </c>
      <c r="S168" s="9">
        <f t="shared" si="60"/>
        <v>33.590000000001965</v>
      </c>
      <c r="T168">
        <f t="shared" si="61"/>
        <v>116.03000000000065</v>
      </c>
      <c r="U168" s="9">
        <f t="shared" si="62"/>
        <v>0.39822507276181979</v>
      </c>
      <c r="V168" s="9">
        <f t="shared" si="63"/>
        <v>10.929447228813929</v>
      </c>
      <c r="W168" s="9">
        <f t="shared" si="64"/>
        <v>1592.2449999999999</v>
      </c>
      <c r="X168">
        <f t="shared" si="65"/>
        <v>7207.9949999999999</v>
      </c>
      <c r="Y168" s="9">
        <f t="shared" si="66"/>
        <v>49.476934126377955</v>
      </c>
      <c r="Z168" s="10">
        <f t="shared" si="67"/>
        <v>0.14234465216508838</v>
      </c>
      <c r="AA168">
        <f t="shared" si="68"/>
        <v>82.43999999999869</v>
      </c>
    </row>
    <row r="169" spans="1:27">
      <c r="A169" s="1">
        <f t="shared" si="51"/>
        <v>2007000</v>
      </c>
      <c r="B169" s="1">
        <v>0</v>
      </c>
      <c r="C169" s="1">
        <v>7</v>
      </c>
      <c r="D169" s="2">
        <v>2</v>
      </c>
      <c r="E169" s="5">
        <v>615.82000000000005</v>
      </c>
      <c r="F169" s="5">
        <v>646.88</v>
      </c>
      <c r="G169" s="5">
        <v>42.53</v>
      </c>
      <c r="H169" s="5">
        <v>857.45</v>
      </c>
      <c r="I169" s="5">
        <v>823.57</v>
      </c>
      <c r="J169" s="5">
        <v>76.94</v>
      </c>
      <c r="K169" s="6">
        <f t="shared" si="52"/>
        <v>736.63499999999999</v>
      </c>
      <c r="L169" s="6">
        <f t="shared" si="53"/>
        <v>-241.63</v>
      </c>
      <c r="M169" s="6">
        <f t="shared" si="54"/>
        <v>735.22500000000002</v>
      </c>
      <c r="N169" s="5">
        <f t="shared" si="55"/>
        <v>43.956127274818009</v>
      </c>
      <c r="O169" s="6">
        <f t="shared" si="56"/>
        <v>-176.69000000000005</v>
      </c>
      <c r="P169" s="6">
        <f t="shared" si="57"/>
        <v>87.912254549636017</v>
      </c>
      <c r="Q169" s="6">
        <f t="shared" si="58"/>
        <v>-0.53191801659933091</v>
      </c>
      <c r="R169" s="9">
        <f t="shared" si="59"/>
        <v>0.73869109980946124</v>
      </c>
      <c r="S169" s="9">
        <f t="shared" si="60"/>
        <v>64.939999999999941</v>
      </c>
      <c r="T169">
        <f t="shared" si="61"/>
        <v>176.69000000000005</v>
      </c>
      <c r="U169" s="9">
        <f t="shared" si="62"/>
        <v>2.0098449403346761</v>
      </c>
      <c r="V169" s="9">
        <f t="shared" si="63"/>
        <v>3.2077439197145605E-2</v>
      </c>
      <c r="W169" s="9">
        <f t="shared" si="64"/>
        <v>1.4099999999999682</v>
      </c>
      <c r="X169">
        <f t="shared" si="65"/>
        <v>735.22500000000002</v>
      </c>
      <c r="Y169" s="9">
        <f t="shared" si="66"/>
        <v>16.726337045192842</v>
      </c>
      <c r="Z169" s="10">
        <f t="shared" si="67"/>
        <v>0.14252368224263645</v>
      </c>
      <c r="AA169">
        <f t="shared" si="68"/>
        <v>241.63</v>
      </c>
    </row>
    <row r="170" spans="1:27">
      <c r="A170" s="1">
        <f t="shared" si="51"/>
        <v>5002</v>
      </c>
      <c r="B170" s="1">
        <v>2</v>
      </c>
      <c r="C170" s="1">
        <v>5</v>
      </c>
      <c r="D170" s="2">
        <v>0</v>
      </c>
      <c r="E170" s="5">
        <v>1561.02</v>
      </c>
      <c r="F170" s="5">
        <v>1543.92</v>
      </c>
      <c r="G170" s="5">
        <v>97.85</v>
      </c>
      <c r="H170" s="5">
        <v>1363.59</v>
      </c>
      <c r="I170" s="5">
        <v>1049.6300000000001</v>
      </c>
      <c r="J170" s="5">
        <v>76.11</v>
      </c>
      <c r="K170" s="6">
        <f t="shared" si="52"/>
        <v>1462.3049999999998</v>
      </c>
      <c r="L170" s="6">
        <f t="shared" si="53"/>
        <v>197.43000000000006</v>
      </c>
      <c r="M170" s="6">
        <f t="shared" si="54"/>
        <v>1296.7750000000001</v>
      </c>
      <c r="N170" s="5">
        <f t="shared" si="55"/>
        <v>61.982567307267935</v>
      </c>
      <c r="O170" s="6">
        <f t="shared" si="56"/>
        <v>494.28999999999996</v>
      </c>
      <c r="P170" s="6">
        <f t="shared" si="57"/>
        <v>123.96513461453587</v>
      </c>
      <c r="Q170" s="6">
        <f t="shared" si="58"/>
        <v>0.24609898700456873</v>
      </c>
      <c r="R170" s="9">
        <f t="shared" si="59"/>
        <v>2.3947055833325477</v>
      </c>
      <c r="S170" s="9">
        <f t="shared" si="60"/>
        <v>296.8599999999999</v>
      </c>
      <c r="T170">
        <f t="shared" si="61"/>
        <v>494.28999999999996</v>
      </c>
      <c r="U170" s="9">
        <f t="shared" si="62"/>
        <v>3.9873308050442811</v>
      </c>
      <c r="V170" s="9">
        <f t="shared" si="63"/>
        <v>2.6705896059357013</v>
      </c>
      <c r="W170" s="9">
        <f t="shared" si="64"/>
        <v>165.52999999999975</v>
      </c>
      <c r="X170">
        <f t="shared" si="65"/>
        <v>1296.7750000000001</v>
      </c>
      <c r="Y170" s="9">
        <f t="shared" si="66"/>
        <v>20.921608386620399</v>
      </c>
      <c r="Z170" s="10">
        <f t="shared" si="67"/>
        <v>0.14260785392116382</v>
      </c>
      <c r="AA170">
        <f t="shared" si="68"/>
        <v>197.43000000000006</v>
      </c>
    </row>
    <row r="171" spans="1:27">
      <c r="A171" s="1">
        <f t="shared" si="51"/>
        <v>2004002</v>
      </c>
      <c r="B171" s="1">
        <v>2</v>
      </c>
      <c r="C171" s="1">
        <v>4</v>
      </c>
      <c r="D171" s="2">
        <v>2</v>
      </c>
      <c r="E171" s="5">
        <v>9561.7999999999993</v>
      </c>
      <c r="F171" s="5">
        <v>8212.48</v>
      </c>
      <c r="G171" s="5">
        <v>112.91</v>
      </c>
      <c r="H171" s="5">
        <v>9374.33</v>
      </c>
      <c r="I171" s="5">
        <v>8009.8</v>
      </c>
      <c r="J171" s="5">
        <v>110.4</v>
      </c>
      <c r="K171" s="6">
        <f t="shared" si="52"/>
        <v>9468.0649999999987</v>
      </c>
      <c r="L171" s="6">
        <f t="shared" si="53"/>
        <v>187.46999999999935</v>
      </c>
      <c r="M171" s="6">
        <f t="shared" si="54"/>
        <v>8111.1399999999994</v>
      </c>
      <c r="N171" s="5">
        <f t="shared" si="55"/>
        <v>78.956994781969755</v>
      </c>
      <c r="O171" s="6">
        <f t="shared" si="56"/>
        <v>202.67999999999938</v>
      </c>
      <c r="P171" s="6">
        <f t="shared" si="57"/>
        <v>157.91398956393951</v>
      </c>
      <c r="Q171" s="6">
        <f t="shared" si="58"/>
        <v>2.247712089734449E-2</v>
      </c>
      <c r="R171" s="9">
        <f t="shared" si="59"/>
        <v>9.6318255538984363E-2</v>
      </c>
      <c r="S171" s="9">
        <f t="shared" si="60"/>
        <v>15.210000000000036</v>
      </c>
      <c r="T171">
        <f t="shared" si="61"/>
        <v>202.67999999999938</v>
      </c>
      <c r="U171" s="9">
        <f t="shared" si="62"/>
        <v>1.2834834998449207</v>
      </c>
      <c r="V171" s="9">
        <f t="shared" si="63"/>
        <v>17.185621156770019</v>
      </c>
      <c r="W171" s="9">
        <f t="shared" si="64"/>
        <v>1356.9249999999993</v>
      </c>
      <c r="X171">
        <f t="shared" si="65"/>
        <v>8111.1399999999994</v>
      </c>
      <c r="Y171" s="9">
        <f t="shared" si="66"/>
        <v>102.72858056968781</v>
      </c>
      <c r="Z171" s="10">
        <f t="shared" si="67"/>
        <v>0.14319217855734998</v>
      </c>
      <c r="AA171">
        <f t="shared" si="68"/>
        <v>187.46999999999935</v>
      </c>
    </row>
    <row r="172" spans="1:27">
      <c r="A172" s="1">
        <f t="shared" si="51"/>
        <v>1006999</v>
      </c>
      <c r="B172" s="1">
        <v>-1</v>
      </c>
      <c r="C172" s="1">
        <v>7</v>
      </c>
      <c r="D172" s="2">
        <v>1</v>
      </c>
      <c r="E172" s="5">
        <v>42875.35</v>
      </c>
      <c r="F172" s="5">
        <v>40447.22</v>
      </c>
      <c r="G172" s="5">
        <v>545.03</v>
      </c>
      <c r="H172" s="5">
        <v>43666.77</v>
      </c>
      <c r="I172" s="5">
        <v>41978.04</v>
      </c>
      <c r="J172" s="5">
        <v>514.91999999999996</v>
      </c>
      <c r="K172" s="6">
        <f t="shared" si="52"/>
        <v>43271.06</v>
      </c>
      <c r="L172" s="6">
        <f t="shared" si="53"/>
        <v>-791.41999999999825</v>
      </c>
      <c r="M172" s="6">
        <f t="shared" si="54"/>
        <v>41212.630000000005</v>
      </c>
      <c r="N172" s="5">
        <f t="shared" si="55"/>
        <v>374.90008912375572</v>
      </c>
      <c r="O172" s="6">
        <f t="shared" si="56"/>
        <v>-1530.8199999999997</v>
      </c>
      <c r="P172" s="6">
        <f t="shared" si="57"/>
        <v>749.80017824751144</v>
      </c>
      <c r="Q172" s="6">
        <f t="shared" si="58"/>
        <v>5.6768191133288744E-2</v>
      </c>
      <c r="R172" s="9">
        <f t="shared" si="59"/>
        <v>0.98612940013989059</v>
      </c>
      <c r="S172" s="9">
        <f t="shared" si="60"/>
        <v>739.40000000000146</v>
      </c>
      <c r="T172">
        <f t="shared" si="61"/>
        <v>1530.8199999999997</v>
      </c>
      <c r="U172" s="9">
        <f t="shared" si="62"/>
        <v>2.0416372847202382</v>
      </c>
      <c r="V172" s="9">
        <f t="shared" si="63"/>
        <v>5.4906095242898134</v>
      </c>
      <c r="W172" s="9">
        <f t="shared" si="64"/>
        <v>2058.429999999993</v>
      </c>
      <c r="X172">
        <f t="shared" si="65"/>
        <v>41212.630000000005</v>
      </c>
      <c r="Y172" s="9">
        <f t="shared" si="66"/>
        <v>109.9296351097841</v>
      </c>
      <c r="Z172" s="10">
        <f t="shared" si="67"/>
        <v>0.14438490225781919</v>
      </c>
      <c r="AA172">
        <f t="shared" si="68"/>
        <v>791.41999999999825</v>
      </c>
    </row>
    <row r="173" spans="1:27">
      <c r="A173" s="1">
        <f t="shared" si="51"/>
        <v>4004001</v>
      </c>
      <c r="B173" s="1">
        <v>1</v>
      </c>
      <c r="C173" s="1">
        <v>4</v>
      </c>
      <c r="D173" s="2">
        <v>4</v>
      </c>
      <c r="E173" s="5">
        <v>3656.73</v>
      </c>
      <c r="F173" s="5">
        <v>3968.52</v>
      </c>
      <c r="G173" s="5">
        <v>119.04</v>
      </c>
      <c r="H173" s="5">
        <v>4079.9</v>
      </c>
      <c r="I173" s="5">
        <v>3956.1</v>
      </c>
      <c r="J173" s="5">
        <v>188.32</v>
      </c>
      <c r="K173" s="6">
        <f t="shared" si="52"/>
        <v>3868.3150000000001</v>
      </c>
      <c r="L173" s="6">
        <f t="shared" si="53"/>
        <v>-423.17000000000007</v>
      </c>
      <c r="M173" s="6">
        <f t="shared" si="54"/>
        <v>3962.31</v>
      </c>
      <c r="N173" s="5">
        <f t="shared" si="55"/>
        <v>111.39450614819386</v>
      </c>
      <c r="O173" s="6">
        <f t="shared" si="56"/>
        <v>12.420000000000073</v>
      </c>
      <c r="P173" s="6">
        <f t="shared" si="57"/>
        <v>222.78901229638771</v>
      </c>
      <c r="Q173" s="6">
        <f t="shared" si="58"/>
        <v>-0.42901027147325876</v>
      </c>
      <c r="R173" s="9">
        <f t="shared" si="59"/>
        <v>1.9551682352292685</v>
      </c>
      <c r="S173" s="9">
        <f t="shared" si="60"/>
        <v>435.59000000000015</v>
      </c>
      <c r="T173">
        <f t="shared" si="61"/>
        <v>12.420000000000073</v>
      </c>
      <c r="U173" s="9">
        <f t="shared" si="62"/>
        <v>5.5747812120451913E-2</v>
      </c>
      <c r="V173" s="9">
        <f t="shared" si="63"/>
        <v>0.84380283418065072</v>
      </c>
      <c r="W173" s="9">
        <f t="shared" si="64"/>
        <v>93.994999999999891</v>
      </c>
      <c r="X173">
        <f t="shared" si="65"/>
        <v>3962.31</v>
      </c>
      <c r="Y173" s="9">
        <f t="shared" si="66"/>
        <v>35.570066576970454</v>
      </c>
      <c r="Z173" s="10">
        <f t="shared" si="67"/>
        <v>0.14463056385149026</v>
      </c>
      <c r="AA173">
        <f t="shared" si="68"/>
        <v>423.17000000000007</v>
      </c>
    </row>
    <row r="174" spans="1:27">
      <c r="A174" s="1">
        <f t="shared" si="51"/>
        <v>1004998</v>
      </c>
      <c r="B174" s="1">
        <v>-2</v>
      </c>
      <c r="C174" s="1">
        <v>5</v>
      </c>
      <c r="D174" s="2">
        <v>1</v>
      </c>
      <c r="E174" s="5">
        <v>4355.32</v>
      </c>
      <c r="F174" s="5">
        <v>5000.59</v>
      </c>
      <c r="G174" s="5">
        <v>112.91</v>
      </c>
      <c r="H174" s="5">
        <v>4361.47</v>
      </c>
      <c r="I174" s="5">
        <v>4506.0200000000004</v>
      </c>
      <c r="J174" s="5">
        <v>101.76</v>
      </c>
      <c r="K174" s="6">
        <f t="shared" si="52"/>
        <v>4358.3950000000004</v>
      </c>
      <c r="L174" s="6">
        <f t="shared" si="53"/>
        <v>-6.1500000000005457</v>
      </c>
      <c r="M174" s="6">
        <f t="shared" si="54"/>
        <v>4753.3050000000003</v>
      </c>
      <c r="N174" s="5">
        <f t="shared" si="55"/>
        <v>75.999614637180898</v>
      </c>
      <c r="O174" s="6">
        <f t="shared" si="56"/>
        <v>494.56999999999971</v>
      </c>
      <c r="P174" s="6">
        <f t="shared" si="57"/>
        <v>151.9992292743618</v>
      </c>
      <c r="Q174" s="6">
        <f t="shared" si="58"/>
        <v>0.10360088182507833</v>
      </c>
      <c r="R174" s="9">
        <f t="shared" si="59"/>
        <v>3.2942272299038446</v>
      </c>
      <c r="S174" s="9">
        <f t="shared" si="60"/>
        <v>500.72000000000025</v>
      </c>
      <c r="T174">
        <f t="shared" si="61"/>
        <v>494.56999999999971</v>
      </c>
      <c r="U174" s="9">
        <f t="shared" si="62"/>
        <v>3.2537664984293473</v>
      </c>
      <c r="V174" s="9">
        <f t="shared" si="63"/>
        <v>5.1962105582414368</v>
      </c>
      <c r="W174" s="9">
        <f t="shared" si="64"/>
        <v>394.90999999999985</v>
      </c>
      <c r="X174">
        <f t="shared" si="65"/>
        <v>4753.3050000000003</v>
      </c>
      <c r="Y174" s="9">
        <f t="shared" si="66"/>
        <v>62.543803974429174</v>
      </c>
      <c r="Z174" s="10">
        <f t="shared" si="67"/>
        <v>0.14466167426101498</v>
      </c>
      <c r="AA174">
        <f t="shared" si="68"/>
        <v>6.1500000000005457</v>
      </c>
    </row>
    <row r="175" spans="1:27">
      <c r="A175" s="1">
        <f t="shared" si="51"/>
        <v>1007001</v>
      </c>
      <c r="B175" s="1">
        <v>1</v>
      </c>
      <c r="C175" s="1">
        <v>7</v>
      </c>
      <c r="D175" s="2">
        <v>1</v>
      </c>
      <c r="E175" s="5">
        <v>37774.49</v>
      </c>
      <c r="F175" s="5">
        <v>36333.96</v>
      </c>
      <c r="G175" s="5">
        <v>232.51</v>
      </c>
      <c r="H175" s="5">
        <v>36968.68</v>
      </c>
      <c r="I175" s="5">
        <v>35825.46</v>
      </c>
      <c r="J175" s="5">
        <v>379.01</v>
      </c>
      <c r="K175" s="6">
        <f t="shared" si="52"/>
        <v>37371.584999999999</v>
      </c>
      <c r="L175" s="6">
        <f t="shared" si="53"/>
        <v>805.80999999999767</v>
      </c>
      <c r="M175" s="6">
        <f t="shared" si="54"/>
        <v>36079.71</v>
      </c>
      <c r="N175" s="5">
        <f t="shared" si="55"/>
        <v>222.32267102119837</v>
      </c>
      <c r="O175" s="6">
        <f t="shared" si="56"/>
        <v>508.5</v>
      </c>
      <c r="P175" s="6">
        <f t="shared" si="57"/>
        <v>444.64534204239675</v>
      </c>
      <c r="Q175" s="6">
        <f t="shared" si="58"/>
        <v>-0.45312789204328702</v>
      </c>
      <c r="R175" s="9">
        <f t="shared" si="59"/>
        <v>0.66864525924045171</v>
      </c>
      <c r="S175" s="9">
        <f t="shared" si="60"/>
        <v>297.30999999999767</v>
      </c>
      <c r="T175">
        <f t="shared" si="61"/>
        <v>508.5</v>
      </c>
      <c r="U175" s="9">
        <f t="shared" si="62"/>
        <v>1.1436080667443824</v>
      </c>
      <c r="V175" s="9">
        <f t="shared" si="63"/>
        <v>5.8108108996082555</v>
      </c>
      <c r="W175" s="9">
        <f t="shared" si="64"/>
        <v>1291.875</v>
      </c>
      <c r="X175">
        <f t="shared" si="65"/>
        <v>36079.71</v>
      </c>
      <c r="Y175" s="9">
        <f t="shared" si="66"/>
        <v>162.28533884679629</v>
      </c>
      <c r="Z175" s="10">
        <f t="shared" si="67"/>
        <v>0.14495171609884444</v>
      </c>
      <c r="AA175">
        <f t="shared" si="68"/>
        <v>805.80999999999767</v>
      </c>
    </row>
    <row r="176" spans="1:27">
      <c r="A176" s="1">
        <f t="shared" si="51"/>
        <v>1005002</v>
      </c>
      <c r="B176" s="1">
        <v>2</v>
      </c>
      <c r="C176" s="1">
        <v>5</v>
      </c>
      <c r="D176" s="2">
        <v>1</v>
      </c>
      <c r="E176" s="5">
        <v>5388.86</v>
      </c>
      <c r="F176" s="5">
        <v>4835.2700000000004</v>
      </c>
      <c r="G176" s="5">
        <v>98.13</v>
      </c>
      <c r="H176" s="5">
        <v>5642.95</v>
      </c>
      <c r="I176" s="5">
        <v>5167.58</v>
      </c>
      <c r="J176" s="5">
        <v>96.46</v>
      </c>
      <c r="K176" s="6">
        <f t="shared" si="52"/>
        <v>5515.9049999999997</v>
      </c>
      <c r="L176" s="6">
        <f t="shared" si="53"/>
        <v>-254.09000000000015</v>
      </c>
      <c r="M176" s="6">
        <f t="shared" si="54"/>
        <v>5001.4250000000002</v>
      </c>
      <c r="N176" s="5">
        <f t="shared" si="55"/>
        <v>68.800487825305424</v>
      </c>
      <c r="O176" s="6">
        <f t="shared" si="56"/>
        <v>-332.30999999999949</v>
      </c>
      <c r="P176" s="6">
        <f t="shared" si="57"/>
        <v>137.60097565061085</v>
      </c>
      <c r="Q176" s="6">
        <f t="shared" si="58"/>
        <v>1.7163030044028926E-2</v>
      </c>
      <c r="R176" s="9">
        <f t="shared" si="59"/>
        <v>0.56845527170251653</v>
      </c>
      <c r="S176" s="9">
        <f t="shared" si="60"/>
        <v>78.219999999999345</v>
      </c>
      <c r="T176">
        <f t="shared" si="61"/>
        <v>332.30999999999949</v>
      </c>
      <c r="U176" s="9">
        <f t="shared" si="62"/>
        <v>2.4150264809443178</v>
      </c>
      <c r="V176" s="9">
        <f t="shared" si="63"/>
        <v>7.4778539551396799</v>
      </c>
      <c r="W176" s="9">
        <f t="shared" si="64"/>
        <v>514.47999999999956</v>
      </c>
      <c r="X176">
        <f t="shared" si="65"/>
        <v>5001.4250000000002</v>
      </c>
      <c r="Y176" s="9">
        <f t="shared" si="66"/>
        <v>72.694615373939726</v>
      </c>
      <c r="Z176" s="10">
        <f t="shared" si="67"/>
        <v>0.14579094622095023</v>
      </c>
      <c r="AA176">
        <f t="shared" si="68"/>
        <v>254.09000000000015</v>
      </c>
    </row>
    <row r="177" spans="1:27">
      <c r="A177" s="1">
        <f t="shared" si="51"/>
        <v>5000999</v>
      </c>
      <c r="B177" s="1">
        <v>-1</v>
      </c>
      <c r="C177" s="1">
        <v>1</v>
      </c>
      <c r="D177" s="2">
        <v>5</v>
      </c>
      <c r="E177" s="5">
        <v>15737.49</v>
      </c>
      <c r="F177" s="5">
        <v>13583.45</v>
      </c>
      <c r="G177" s="5">
        <v>259.69</v>
      </c>
      <c r="H177" s="5">
        <v>16340.37</v>
      </c>
      <c r="I177" s="5">
        <v>14822.87</v>
      </c>
      <c r="J177" s="5">
        <v>428.36</v>
      </c>
      <c r="K177" s="6">
        <f t="shared" si="52"/>
        <v>16038.93</v>
      </c>
      <c r="L177" s="6">
        <f t="shared" si="53"/>
        <v>-602.88000000000102</v>
      </c>
      <c r="M177" s="6">
        <f t="shared" si="54"/>
        <v>14203.16</v>
      </c>
      <c r="N177" s="5">
        <f t="shared" si="55"/>
        <v>250.46516010215873</v>
      </c>
      <c r="O177" s="6">
        <f t="shared" si="56"/>
        <v>-1239.42</v>
      </c>
      <c r="P177" s="6">
        <f t="shared" si="57"/>
        <v>500.93032020431747</v>
      </c>
      <c r="Q177" s="6">
        <f t="shared" si="58"/>
        <v>-0.4624909142969072</v>
      </c>
      <c r="R177" s="9">
        <f t="shared" si="59"/>
        <v>1.2707156551042262</v>
      </c>
      <c r="S177" s="9">
        <f t="shared" si="60"/>
        <v>636.53999999999905</v>
      </c>
      <c r="T177">
        <f t="shared" si="61"/>
        <v>1239.42</v>
      </c>
      <c r="U177" s="9">
        <f t="shared" si="62"/>
        <v>2.4742363358929249</v>
      </c>
      <c r="V177" s="9">
        <f t="shared" si="63"/>
        <v>7.3294425430316688</v>
      </c>
      <c r="W177" s="9">
        <f t="shared" si="64"/>
        <v>1835.7700000000004</v>
      </c>
      <c r="X177">
        <f t="shared" si="65"/>
        <v>14203.16</v>
      </c>
      <c r="Y177" s="9">
        <f t="shared" si="66"/>
        <v>56.70712842539406</v>
      </c>
      <c r="Z177" s="10">
        <f t="shared" si="67"/>
        <v>0.14721073330433485</v>
      </c>
      <c r="AA177">
        <f t="shared" si="68"/>
        <v>602.88000000000102</v>
      </c>
    </row>
    <row r="178" spans="1:27">
      <c r="A178" s="1">
        <f t="shared" si="51"/>
        <v>3003002</v>
      </c>
      <c r="B178" s="1">
        <v>2</v>
      </c>
      <c r="C178" s="1">
        <v>3</v>
      </c>
      <c r="D178" s="2">
        <v>3</v>
      </c>
      <c r="E178" s="5">
        <v>2191.54</v>
      </c>
      <c r="F178" s="5">
        <v>2046.02</v>
      </c>
      <c r="G178" s="5">
        <v>298.3</v>
      </c>
      <c r="H178" s="5">
        <v>2106.33</v>
      </c>
      <c r="I178" s="5">
        <v>1887.66</v>
      </c>
      <c r="J178" s="5">
        <v>79.180000000000007</v>
      </c>
      <c r="K178" s="6">
        <f t="shared" si="52"/>
        <v>2148.9349999999999</v>
      </c>
      <c r="L178" s="6">
        <f t="shared" si="53"/>
        <v>85.210000000000036</v>
      </c>
      <c r="M178" s="6">
        <f t="shared" si="54"/>
        <v>1966.8400000000001</v>
      </c>
      <c r="N178" s="5">
        <f t="shared" si="55"/>
        <v>154.31490725137348</v>
      </c>
      <c r="O178" s="6">
        <f t="shared" si="56"/>
        <v>158.3599999999999</v>
      </c>
      <c r="P178" s="6">
        <f t="shared" si="57"/>
        <v>308.62981450274697</v>
      </c>
      <c r="Q178" s="6">
        <f t="shared" si="58"/>
        <v>0.86836079983670833</v>
      </c>
      <c r="R178" s="9">
        <f t="shared" si="59"/>
        <v>0.2370153386439883</v>
      </c>
      <c r="S178" s="9">
        <f t="shared" si="60"/>
        <v>73.149999999999864</v>
      </c>
      <c r="T178">
        <f t="shared" si="61"/>
        <v>158.3599999999999</v>
      </c>
      <c r="U178" s="9">
        <f t="shared" si="62"/>
        <v>0.51310661691950832</v>
      </c>
      <c r="V178" s="9">
        <f t="shared" si="63"/>
        <v>1.180022094063625</v>
      </c>
      <c r="W178" s="9">
        <f t="shared" si="64"/>
        <v>182.0949999999998</v>
      </c>
      <c r="X178">
        <f t="shared" si="65"/>
        <v>1966.8400000000001</v>
      </c>
      <c r="Y178" s="9">
        <f t="shared" si="66"/>
        <v>12.745625390527488</v>
      </c>
      <c r="Z178" s="10">
        <f t="shared" si="67"/>
        <v>0.14821268501717388</v>
      </c>
      <c r="AA178">
        <f t="shared" si="68"/>
        <v>85.210000000000036</v>
      </c>
    </row>
    <row r="179" spans="1:27">
      <c r="A179" s="1">
        <f t="shared" si="51"/>
        <v>5003000</v>
      </c>
      <c r="B179" s="1">
        <v>0</v>
      </c>
      <c r="C179" s="1">
        <v>3</v>
      </c>
      <c r="D179" s="2">
        <v>5</v>
      </c>
      <c r="E179" s="5">
        <v>314.43</v>
      </c>
      <c r="F179" s="5">
        <v>474.49</v>
      </c>
      <c r="G179" s="5">
        <v>46.84</v>
      </c>
      <c r="H179" s="5">
        <v>347.87</v>
      </c>
      <c r="I179" s="5">
        <v>552.70000000000005</v>
      </c>
      <c r="J179" s="5">
        <v>195.15</v>
      </c>
      <c r="K179" s="6">
        <f t="shared" si="52"/>
        <v>331.15</v>
      </c>
      <c r="L179" s="6">
        <f t="shared" si="53"/>
        <v>-33.44</v>
      </c>
      <c r="M179" s="6">
        <f t="shared" si="54"/>
        <v>513.59500000000003</v>
      </c>
      <c r="N179" s="5">
        <f t="shared" si="55"/>
        <v>100.34628555656657</v>
      </c>
      <c r="O179" s="6">
        <f t="shared" si="56"/>
        <v>-78.210000000000036</v>
      </c>
      <c r="P179" s="6">
        <f t="shared" si="57"/>
        <v>200.69257111313314</v>
      </c>
      <c r="Q179" s="6">
        <f t="shared" si="58"/>
        <v>-0.89105653733330137</v>
      </c>
      <c r="R179" s="9">
        <f t="shared" si="59"/>
        <v>0.22307751478634741</v>
      </c>
      <c r="S179" s="9">
        <f t="shared" si="60"/>
        <v>44.770000000000039</v>
      </c>
      <c r="T179">
        <f t="shared" si="61"/>
        <v>78.210000000000036</v>
      </c>
      <c r="U179" s="9">
        <f t="shared" si="62"/>
        <v>0.38970052337369276</v>
      </c>
      <c r="V179" s="9">
        <f t="shared" si="63"/>
        <v>1.8181539953180759</v>
      </c>
      <c r="W179" s="9">
        <f t="shared" si="64"/>
        <v>182.44500000000005</v>
      </c>
      <c r="X179">
        <f t="shared" si="65"/>
        <v>513.59500000000003</v>
      </c>
      <c r="Y179" s="9">
        <f t="shared" si="66"/>
        <v>5.1182263214962704</v>
      </c>
      <c r="Z179" s="10">
        <f t="shared" si="67"/>
        <v>0.1484149588148041</v>
      </c>
      <c r="AA179">
        <f t="shared" si="68"/>
        <v>33.44</v>
      </c>
    </row>
    <row r="180" spans="1:27">
      <c r="A180" s="1">
        <f t="shared" si="51"/>
        <v>3005999</v>
      </c>
      <c r="B180" s="1">
        <v>-1</v>
      </c>
      <c r="C180" s="1">
        <v>6</v>
      </c>
      <c r="D180" s="2">
        <v>3</v>
      </c>
      <c r="E180" s="5">
        <v>20580.48</v>
      </c>
      <c r="F180" s="5">
        <v>18004.599999999999</v>
      </c>
      <c r="G180" s="5">
        <v>471.98</v>
      </c>
      <c r="H180" s="5">
        <v>20739.57</v>
      </c>
      <c r="I180" s="5">
        <v>18081.05</v>
      </c>
      <c r="J180" s="5">
        <v>127.03</v>
      </c>
      <c r="K180" s="6">
        <f t="shared" si="52"/>
        <v>20660.025000000001</v>
      </c>
      <c r="L180" s="6">
        <f t="shared" si="53"/>
        <v>-159.09000000000015</v>
      </c>
      <c r="M180" s="6">
        <f t="shared" si="54"/>
        <v>18042.824999999997</v>
      </c>
      <c r="N180" s="5">
        <f t="shared" si="55"/>
        <v>244.38787884222083</v>
      </c>
      <c r="O180" s="6">
        <f t="shared" si="56"/>
        <v>-76.450000000000728</v>
      </c>
      <c r="P180" s="6">
        <f t="shared" si="57"/>
        <v>488.77575768444166</v>
      </c>
      <c r="Q180" s="6">
        <f t="shared" si="58"/>
        <v>0.86490997669425518</v>
      </c>
      <c r="R180" s="9">
        <f t="shared" si="59"/>
        <v>0.16907548850520651</v>
      </c>
      <c r="S180" s="9">
        <f t="shared" si="60"/>
        <v>82.639999999999418</v>
      </c>
      <c r="T180">
        <f t="shared" si="61"/>
        <v>76.450000000000728</v>
      </c>
      <c r="U180" s="9">
        <f t="shared" si="62"/>
        <v>0.15641119429118167</v>
      </c>
      <c r="V180" s="9">
        <f t="shared" si="63"/>
        <v>10.709205433587375</v>
      </c>
      <c r="W180" s="9">
        <f t="shared" si="64"/>
        <v>2617.2000000000044</v>
      </c>
      <c r="X180">
        <f t="shared" si="65"/>
        <v>18042.824999999997</v>
      </c>
      <c r="Y180" s="9">
        <f t="shared" si="66"/>
        <v>73.828641115415621</v>
      </c>
      <c r="Z180" s="10">
        <f t="shared" si="67"/>
        <v>0.14874810923168066</v>
      </c>
      <c r="AA180">
        <f t="shared" si="68"/>
        <v>159.09000000000015</v>
      </c>
    </row>
    <row r="181" spans="1:27">
      <c r="A181" s="1">
        <f t="shared" si="51"/>
        <v>5001001</v>
      </c>
      <c r="B181" s="1">
        <v>1</v>
      </c>
      <c r="C181" s="1">
        <v>1</v>
      </c>
      <c r="D181" s="2">
        <v>5</v>
      </c>
      <c r="E181" s="5">
        <v>7659.65</v>
      </c>
      <c r="F181" s="5">
        <v>8186.59</v>
      </c>
      <c r="G181" s="5">
        <v>99.78</v>
      </c>
      <c r="H181" s="5">
        <v>7497.22</v>
      </c>
      <c r="I181" s="5">
        <v>7293.2</v>
      </c>
      <c r="J181" s="5">
        <v>144.41</v>
      </c>
      <c r="K181" s="6">
        <f t="shared" si="52"/>
        <v>7578.4349999999995</v>
      </c>
      <c r="L181" s="6">
        <f t="shared" si="53"/>
        <v>162.42999999999938</v>
      </c>
      <c r="M181" s="6">
        <f t="shared" si="54"/>
        <v>7739.8950000000004</v>
      </c>
      <c r="N181" s="5">
        <f t="shared" si="55"/>
        <v>87.764310086731726</v>
      </c>
      <c r="O181" s="6">
        <f t="shared" si="56"/>
        <v>893.39000000000033</v>
      </c>
      <c r="P181" s="6">
        <f t="shared" si="57"/>
        <v>175.52862017346345</v>
      </c>
      <c r="Q181" s="6">
        <f t="shared" si="58"/>
        <v>-0.35371940351174486</v>
      </c>
      <c r="R181" s="9">
        <f t="shared" si="59"/>
        <v>4.1643351339379358</v>
      </c>
      <c r="S181" s="9">
        <f t="shared" si="60"/>
        <v>730.96000000000095</v>
      </c>
      <c r="T181">
        <f t="shared" si="61"/>
        <v>893.39000000000033</v>
      </c>
      <c r="U181" s="9">
        <f t="shared" si="62"/>
        <v>5.0897112910539688</v>
      </c>
      <c r="V181" s="9">
        <f t="shared" si="63"/>
        <v>1.839699985568628</v>
      </c>
      <c r="W181" s="9">
        <f t="shared" si="64"/>
        <v>161.46000000000095</v>
      </c>
      <c r="X181">
        <f t="shared" si="65"/>
        <v>7739.8950000000004</v>
      </c>
      <c r="Y181" s="9">
        <f t="shared" si="66"/>
        <v>88.189549856327346</v>
      </c>
      <c r="Z181" s="10">
        <f t="shared" si="67"/>
        <v>0.14996999699939986</v>
      </c>
      <c r="AA181">
        <f t="shared" si="68"/>
        <v>162.42999999999938</v>
      </c>
    </row>
    <row r="182" spans="1:27">
      <c r="A182" s="1">
        <f t="shared" si="51"/>
        <v>3006001</v>
      </c>
      <c r="B182" s="1">
        <v>1</v>
      </c>
      <c r="C182" s="1">
        <v>6</v>
      </c>
      <c r="D182" s="2">
        <v>3</v>
      </c>
      <c r="E182" s="5">
        <v>16631.240000000002</v>
      </c>
      <c r="F182" s="5">
        <v>14859.02</v>
      </c>
      <c r="G182" s="5">
        <v>164.48</v>
      </c>
      <c r="H182" s="5">
        <v>16249.12</v>
      </c>
      <c r="I182" s="5">
        <v>14913.34</v>
      </c>
      <c r="J182" s="5">
        <v>548.51</v>
      </c>
      <c r="K182" s="6">
        <f t="shared" si="52"/>
        <v>16440.18</v>
      </c>
      <c r="L182" s="6">
        <f t="shared" si="53"/>
        <v>382.1200000000008</v>
      </c>
      <c r="M182" s="6">
        <f t="shared" si="54"/>
        <v>14886.18</v>
      </c>
      <c r="N182" s="5">
        <f t="shared" si="55"/>
        <v>286.32014009671065</v>
      </c>
      <c r="O182" s="6">
        <f t="shared" si="56"/>
        <v>-54.319999999999709</v>
      </c>
      <c r="P182" s="6">
        <f t="shared" si="57"/>
        <v>572.64028019342129</v>
      </c>
      <c r="Q182" s="6">
        <f t="shared" si="58"/>
        <v>-0.83499678617500184</v>
      </c>
      <c r="R182" s="9">
        <f t="shared" si="59"/>
        <v>0.76215386010321129</v>
      </c>
      <c r="S182" s="9">
        <f t="shared" si="60"/>
        <v>436.44000000000051</v>
      </c>
      <c r="T182">
        <f t="shared" si="61"/>
        <v>54.319999999999709</v>
      </c>
      <c r="U182" s="9">
        <f t="shared" si="62"/>
        <v>9.4858852719288247E-2</v>
      </c>
      <c r="V182" s="9">
        <f t="shared" si="63"/>
        <v>5.4274910576500268</v>
      </c>
      <c r="W182" s="9">
        <f t="shared" si="64"/>
        <v>1554</v>
      </c>
      <c r="X182">
        <f t="shared" si="65"/>
        <v>14886.18</v>
      </c>
      <c r="Y182" s="9">
        <f t="shared" si="66"/>
        <v>51.991382775140721</v>
      </c>
      <c r="Z182" s="10">
        <f t="shared" si="67"/>
        <v>0.15039281897750306</v>
      </c>
      <c r="AA182">
        <f t="shared" si="68"/>
        <v>382.1200000000008</v>
      </c>
    </row>
    <row r="183" spans="1:27">
      <c r="A183" s="1">
        <f t="shared" si="51"/>
        <v>5001999</v>
      </c>
      <c r="B183" s="1">
        <v>-1</v>
      </c>
      <c r="C183" s="1">
        <v>2</v>
      </c>
      <c r="D183" s="2">
        <v>5</v>
      </c>
      <c r="E183" s="5">
        <v>6844.72</v>
      </c>
      <c r="F183" s="5">
        <v>6255.98</v>
      </c>
      <c r="G183" s="5">
        <v>355.45</v>
      </c>
      <c r="H183" s="5">
        <v>6565.02</v>
      </c>
      <c r="I183" s="5">
        <v>6591.9</v>
      </c>
      <c r="J183" s="5">
        <v>121.27</v>
      </c>
      <c r="K183" s="6">
        <f t="shared" si="52"/>
        <v>6704.8700000000008</v>
      </c>
      <c r="L183" s="6">
        <f t="shared" si="53"/>
        <v>279.69999999999982</v>
      </c>
      <c r="M183" s="6">
        <f t="shared" si="54"/>
        <v>6423.94</v>
      </c>
      <c r="N183" s="5">
        <f t="shared" si="55"/>
        <v>187.7838620595497</v>
      </c>
      <c r="O183" s="6">
        <f t="shared" si="56"/>
        <v>-335.92000000000007</v>
      </c>
      <c r="P183" s="6">
        <f t="shared" si="57"/>
        <v>375.56772411909941</v>
      </c>
      <c r="Q183" s="6">
        <f t="shared" si="58"/>
        <v>0.79147399354773207</v>
      </c>
      <c r="R183" s="9">
        <f t="shared" si="59"/>
        <v>1.6391717404469386</v>
      </c>
      <c r="S183" s="9">
        <f t="shared" si="60"/>
        <v>615.61999999999989</v>
      </c>
      <c r="T183">
        <f t="shared" si="61"/>
        <v>335.92000000000007</v>
      </c>
      <c r="U183" s="9">
        <f t="shared" si="62"/>
        <v>0.89443255750452533</v>
      </c>
      <c r="V183" s="9">
        <f t="shared" si="63"/>
        <v>1.496028449510284</v>
      </c>
      <c r="W183" s="9">
        <f t="shared" si="64"/>
        <v>280.9300000000012</v>
      </c>
      <c r="X183">
        <f t="shared" si="65"/>
        <v>6423.94</v>
      </c>
      <c r="Y183" s="9">
        <f t="shared" si="66"/>
        <v>34.209222930790773</v>
      </c>
      <c r="Z183" s="10">
        <f t="shared" si="67"/>
        <v>0.15076471735787522</v>
      </c>
      <c r="AA183">
        <f t="shared" si="68"/>
        <v>279.69999999999982</v>
      </c>
    </row>
    <row r="184" spans="1:27">
      <c r="A184" s="1">
        <f t="shared" si="51"/>
        <v>2004998</v>
      </c>
      <c r="B184" s="1">
        <v>-2</v>
      </c>
      <c r="C184" s="1">
        <v>5</v>
      </c>
      <c r="D184" s="2">
        <v>2</v>
      </c>
      <c r="E184" s="5">
        <v>7041.22</v>
      </c>
      <c r="F184" s="5">
        <v>8198.5400000000009</v>
      </c>
      <c r="G184" s="5">
        <v>129.91</v>
      </c>
      <c r="H184" s="5">
        <v>7098.97</v>
      </c>
      <c r="I184" s="5">
        <v>7693.1</v>
      </c>
      <c r="J184" s="5">
        <v>110.96</v>
      </c>
      <c r="K184" s="6">
        <f t="shared" si="52"/>
        <v>7070.0950000000003</v>
      </c>
      <c r="L184" s="6">
        <f t="shared" si="53"/>
        <v>-57.75</v>
      </c>
      <c r="M184" s="6">
        <f t="shared" si="54"/>
        <v>7945.8200000000006</v>
      </c>
      <c r="N184" s="5">
        <f t="shared" si="55"/>
        <v>85.42354725132877</v>
      </c>
      <c r="O184" s="6">
        <f t="shared" si="56"/>
        <v>505.44000000000051</v>
      </c>
      <c r="P184" s="6">
        <f t="shared" si="57"/>
        <v>170.84709450265754</v>
      </c>
      <c r="Q184" s="6">
        <f t="shared" si="58"/>
        <v>0.15637838805982707</v>
      </c>
      <c r="R184" s="9">
        <f t="shared" si="59"/>
        <v>3.2964564111521373</v>
      </c>
      <c r="S184" s="9">
        <f t="shared" si="60"/>
        <v>563.19000000000051</v>
      </c>
      <c r="T184">
        <f t="shared" si="61"/>
        <v>505.44000000000051</v>
      </c>
      <c r="U184" s="9">
        <f t="shared" si="62"/>
        <v>2.9584348593773617</v>
      </c>
      <c r="V184" s="9">
        <f t="shared" si="63"/>
        <v>10.251564447721742</v>
      </c>
      <c r="W184" s="9">
        <f t="shared" si="64"/>
        <v>875.72500000000036</v>
      </c>
      <c r="X184">
        <f t="shared" si="65"/>
        <v>7945.8200000000006</v>
      </c>
      <c r="Y184" s="9">
        <f t="shared" si="66"/>
        <v>93.016741351447479</v>
      </c>
      <c r="Z184" s="10">
        <f t="shared" si="67"/>
        <v>0.1517399090549352</v>
      </c>
      <c r="AA184">
        <f t="shared" si="68"/>
        <v>57.75</v>
      </c>
    </row>
    <row r="185" spans="1:27">
      <c r="A185" s="1">
        <f t="shared" si="51"/>
        <v>2006999</v>
      </c>
      <c r="B185" s="1">
        <v>-1</v>
      </c>
      <c r="C185" s="1">
        <v>7</v>
      </c>
      <c r="D185" s="2">
        <v>2</v>
      </c>
      <c r="E185" s="5">
        <v>4926.83</v>
      </c>
      <c r="F185" s="5">
        <v>4190.34</v>
      </c>
      <c r="G185" s="5">
        <v>87.94</v>
      </c>
      <c r="H185" s="5">
        <v>5135.38</v>
      </c>
      <c r="I185" s="5">
        <v>4336.1099999999997</v>
      </c>
      <c r="J185" s="5">
        <v>74.510000000000005</v>
      </c>
      <c r="K185" s="6">
        <f t="shared" si="52"/>
        <v>5031.1049999999996</v>
      </c>
      <c r="L185" s="6">
        <f t="shared" si="53"/>
        <v>-208.55000000000018</v>
      </c>
      <c r="M185" s="6">
        <f t="shared" si="54"/>
        <v>4263.2250000000004</v>
      </c>
      <c r="N185" s="5">
        <f t="shared" si="55"/>
        <v>57.630685619728666</v>
      </c>
      <c r="O185" s="6">
        <f t="shared" si="56"/>
        <v>-145.76999999999953</v>
      </c>
      <c r="P185" s="6">
        <f t="shared" si="57"/>
        <v>115.26137123945733</v>
      </c>
      <c r="Q185" s="6">
        <f t="shared" si="58"/>
        <v>0.16422080034918887</v>
      </c>
      <c r="R185" s="9">
        <f t="shared" si="59"/>
        <v>0.54467510949157638</v>
      </c>
      <c r="S185" s="9">
        <f t="shared" si="60"/>
        <v>62.780000000000655</v>
      </c>
      <c r="T185">
        <f t="shared" si="61"/>
        <v>145.76999999999953</v>
      </c>
      <c r="U185" s="9">
        <f t="shared" si="62"/>
        <v>1.2646908364222045</v>
      </c>
      <c r="V185" s="9">
        <f t="shared" si="63"/>
        <v>13.324151738655205</v>
      </c>
      <c r="W185" s="9">
        <f t="shared" si="64"/>
        <v>767.8799999999992</v>
      </c>
      <c r="X185">
        <f t="shared" si="65"/>
        <v>4263.2250000000004</v>
      </c>
      <c r="Y185" s="9">
        <f t="shared" si="66"/>
        <v>73.974913783440641</v>
      </c>
      <c r="Z185" s="10">
        <f t="shared" si="67"/>
        <v>0.15174649913589439</v>
      </c>
      <c r="AA185">
        <f t="shared" si="68"/>
        <v>208.55000000000018</v>
      </c>
    </row>
    <row r="186" spans="1:27">
      <c r="A186" s="1">
        <f t="shared" si="51"/>
        <v>4000998</v>
      </c>
      <c r="B186" s="1">
        <v>-2</v>
      </c>
      <c r="C186" s="1">
        <v>1</v>
      </c>
      <c r="D186" s="2">
        <v>4</v>
      </c>
      <c r="E186" s="5">
        <v>1122.21</v>
      </c>
      <c r="F186" s="5">
        <v>1416.79</v>
      </c>
      <c r="G186" s="5">
        <v>87.82</v>
      </c>
      <c r="H186" s="5">
        <v>1019.32</v>
      </c>
      <c r="I186" s="5">
        <v>1335.94</v>
      </c>
      <c r="J186" s="5">
        <v>77.5</v>
      </c>
      <c r="K186" s="6">
        <f t="shared" si="52"/>
        <v>1070.7650000000001</v>
      </c>
      <c r="L186" s="6">
        <f t="shared" si="53"/>
        <v>102.88999999999999</v>
      </c>
      <c r="M186" s="6">
        <f t="shared" si="54"/>
        <v>1376.365</v>
      </c>
      <c r="N186" s="5">
        <f t="shared" si="55"/>
        <v>58.563218832301217</v>
      </c>
      <c r="O186" s="6">
        <f t="shared" si="56"/>
        <v>80.849999999999909</v>
      </c>
      <c r="P186" s="6">
        <f t="shared" si="57"/>
        <v>117.12643766460243</v>
      </c>
      <c r="Q186" s="6">
        <f t="shared" si="58"/>
        <v>0.12436415534573689</v>
      </c>
      <c r="R186" s="9">
        <f t="shared" si="59"/>
        <v>0.18817271693272827</v>
      </c>
      <c r="S186" s="9">
        <f t="shared" si="60"/>
        <v>22.040000000000077</v>
      </c>
      <c r="T186">
        <f t="shared" si="61"/>
        <v>80.849999999999909</v>
      </c>
      <c r="U186" s="9">
        <f t="shared" si="62"/>
        <v>0.69027968076275004</v>
      </c>
      <c r="V186" s="9">
        <f t="shared" si="63"/>
        <v>5.2182924042324448</v>
      </c>
      <c r="W186" s="9">
        <f t="shared" si="64"/>
        <v>305.59999999999991</v>
      </c>
      <c r="X186">
        <f t="shared" si="65"/>
        <v>1376.365</v>
      </c>
      <c r="Y186" s="9">
        <f t="shared" si="66"/>
        <v>23.502208851280731</v>
      </c>
      <c r="Z186" s="10">
        <f t="shared" si="67"/>
        <v>0.15255490814785344</v>
      </c>
      <c r="AA186">
        <f t="shared" si="68"/>
        <v>102.88999999999999</v>
      </c>
    </row>
    <row r="187" spans="1:27">
      <c r="A187" s="1">
        <f t="shared" si="51"/>
        <v>1008000</v>
      </c>
      <c r="B187" s="1">
        <v>0</v>
      </c>
      <c r="C187" s="1">
        <v>8</v>
      </c>
      <c r="D187" s="2">
        <v>1</v>
      </c>
      <c r="E187" s="5">
        <v>13201.61</v>
      </c>
      <c r="F187" s="5">
        <v>12592.16</v>
      </c>
      <c r="G187" s="5">
        <v>325.33999999999997</v>
      </c>
      <c r="H187" s="5">
        <v>13187.89</v>
      </c>
      <c r="I187" s="5">
        <v>12502.6</v>
      </c>
      <c r="J187" s="5">
        <v>291.19</v>
      </c>
      <c r="K187" s="6">
        <f t="shared" si="52"/>
        <v>13194.75</v>
      </c>
      <c r="L187" s="6">
        <f t="shared" si="53"/>
        <v>13.720000000001164</v>
      </c>
      <c r="M187" s="6">
        <f t="shared" si="54"/>
        <v>12547.380000000001</v>
      </c>
      <c r="N187" s="5">
        <f t="shared" si="55"/>
        <v>218.31040498565341</v>
      </c>
      <c r="O187" s="6">
        <f t="shared" si="56"/>
        <v>89.559999999999491</v>
      </c>
      <c r="P187" s="6">
        <f t="shared" si="57"/>
        <v>436.62080997130681</v>
      </c>
      <c r="Q187" s="6">
        <f t="shared" si="58"/>
        <v>0.11044245707419939</v>
      </c>
      <c r="R187" s="9">
        <f t="shared" si="59"/>
        <v>0.17369763022743295</v>
      </c>
      <c r="S187" s="9">
        <f t="shared" si="60"/>
        <v>75.839999999998327</v>
      </c>
      <c r="T187">
        <f t="shared" si="61"/>
        <v>89.559999999999491</v>
      </c>
      <c r="U187" s="9">
        <f t="shared" si="62"/>
        <v>0.20512077746794766</v>
      </c>
      <c r="V187" s="9">
        <f t="shared" si="63"/>
        <v>2.9653648438907063</v>
      </c>
      <c r="W187" s="9">
        <f t="shared" si="64"/>
        <v>647.36999999999898</v>
      </c>
      <c r="X187">
        <f t="shared" si="65"/>
        <v>12547.380000000001</v>
      </c>
      <c r="Y187" s="9">
        <f t="shared" si="66"/>
        <v>57.474951781728272</v>
      </c>
      <c r="Z187" s="10">
        <f t="shared" si="67"/>
        <v>0.15279397893896213</v>
      </c>
      <c r="AA187">
        <f t="shared" si="68"/>
        <v>13.720000000001164</v>
      </c>
    </row>
    <row r="188" spans="1:27">
      <c r="A188" s="1">
        <f t="shared" si="51"/>
        <v>2007001</v>
      </c>
      <c r="B188" s="1">
        <v>1</v>
      </c>
      <c r="C188" s="1">
        <v>7</v>
      </c>
      <c r="D188" s="2">
        <v>2</v>
      </c>
      <c r="E188" s="5">
        <v>1740.71</v>
      </c>
      <c r="F188" s="5">
        <v>1713.22</v>
      </c>
      <c r="G188" s="5">
        <v>139.66999999999999</v>
      </c>
      <c r="H188" s="5">
        <v>1731.4</v>
      </c>
      <c r="I188" s="5">
        <v>1813.22</v>
      </c>
      <c r="J188" s="5">
        <v>93.39</v>
      </c>
      <c r="K188" s="6">
        <f t="shared" si="52"/>
        <v>1736.0550000000001</v>
      </c>
      <c r="L188" s="6">
        <f t="shared" si="53"/>
        <v>9.3099999999999454</v>
      </c>
      <c r="M188" s="6">
        <f t="shared" si="54"/>
        <v>1763.22</v>
      </c>
      <c r="N188" s="5">
        <f t="shared" si="55"/>
        <v>84.008036817914032</v>
      </c>
      <c r="O188" s="6">
        <f t="shared" si="56"/>
        <v>-100</v>
      </c>
      <c r="P188" s="6">
        <f t="shared" si="57"/>
        <v>168.01607363582806</v>
      </c>
      <c r="Q188" s="6">
        <f t="shared" si="58"/>
        <v>0.38208450827560947</v>
      </c>
      <c r="R188" s="9">
        <f t="shared" si="59"/>
        <v>0.65059251555257436</v>
      </c>
      <c r="S188" s="9">
        <f t="shared" si="60"/>
        <v>109.30999999999995</v>
      </c>
      <c r="T188">
        <f t="shared" si="61"/>
        <v>100</v>
      </c>
      <c r="U188" s="9">
        <f t="shared" si="62"/>
        <v>0.59518115044604758</v>
      </c>
      <c r="V188" s="9">
        <f t="shared" si="63"/>
        <v>0.32336191903733724</v>
      </c>
      <c r="W188" s="9">
        <f t="shared" si="64"/>
        <v>27.164999999999964</v>
      </c>
      <c r="X188">
        <f t="shared" si="65"/>
        <v>1763.22</v>
      </c>
      <c r="Y188" s="9">
        <f t="shared" si="66"/>
        <v>20.988706161789601</v>
      </c>
      <c r="Z188" s="10">
        <f t="shared" si="67"/>
        <v>0.15282342752340036</v>
      </c>
      <c r="AA188">
        <f t="shared" si="68"/>
        <v>9.3099999999999454</v>
      </c>
    </row>
    <row r="189" spans="1:27">
      <c r="A189" s="1">
        <f t="shared" si="51"/>
        <v>4004999</v>
      </c>
      <c r="B189" s="1">
        <v>-1</v>
      </c>
      <c r="C189" s="1">
        <v>5</v>
      </c>
      <c r="D189" s="2">
        <v>4</v>
      </c>
      <c r="E189" s="5">
        <v>8406.5</v>
      </c>
      <c r="F189" s="5">
        <v>7909.43</v>
      </c>
      <c r="G189" s="5">
        <v>415.81</v>
      </c>
      <c r="H189" s="5">
        <v>8354.06</v>
      </c>
      <c r="I189" s="5">
        <v>7851.17</v>
      </c>
      <c r="J189" s="5">
        <v>120.99</v>
      </c>
      <c r="K189" s="6">
        <f t="shared" si="52"/>
        <v>8380.2799999999988</v>
      </c>
      <c r="L189" s="6">
        <f t="shared" si="53"/>
        <v>52.440000000000509</v>
      </c>
      <c r="M189" s="6">
        <f t="shared" si="54"/>
        <v>7880.3</v>
      </c>
      <c r="N189" s="5">
        <f t="shared" si="55"/>
        <v>216.52744410351312</v>
      </c>
      <c r="O189" s="6">
        <f t="shared" si="56"/>
        <v>58.260000000000218</v>
      </c>
      <c r="P189" s="6">
        <f t="shared" si="57"/>
        <v>433.05488820702624</v>
      </c>
      <c r="Q189" s="6">
        <f t="shared" si="58"/>
        <v>0.84388556601697551</v>
      </c>
      <c r="R189" s="9">
        <f t="shared" si="59"/>
        <v>1.3439404931084392E-2</v>
      </c>
      <c r="S189" s="9">
        <f t="shared" si="60"/>
        <v>5.819999999999709</v>
      </c>
      <c r="T189">
        <f t="shared" si="61"/>
        <v>58.260000000000218</v>
      </c>
      <c r="U189" s="9">
        <f t="shared" si="62"/>
        <v>0.13453259987715099</v>
      </c>
      <c r="V189" s="9">
        <f t="shared" si="63"/>
        <v>2.3090837379532276</v>
      </c>
      <c r="W189" s="9">
        <f t="shared" si="64"/>
        <v>499.97999999999865</v>
      </c>
      <c r="X189">
        <f t="shared" si="65"/>
        <v>7880.3</v>
      </c>
      <c r="Y189" s="9">
        <f t="shared" si="66"/>
        <v>36.394000920422556</v>
      </c>
      <c r="Z189" s="10">
        <f t="shared" si="67"/>
        <v>0.15309800782505303</v>
      </c>
      <c r="AA189">
        <f t="shared" si="68"/>
        <v>52.440000000000509</v>
      </c>
    </row>
    <row r="190" spans="1:27">
      <c r="A190" s="1">
        <f t="shared" si="51"/>
        <v>3003998</v>
      </c>
      <c r="B190" s="1">
        <v>-2</v>
      </c>
      <c r="C190" s="1">
        <v>4</v>
      </c>
      <c r="D190" s="2">
        <v>3</v>
      </c>
      <c r="E190" s="5">
        <v>6927.63</v>
      </c>
      <c r="F190" s="5">
        <v>6501.57</v>
      </c>
      <c r="G190" s="5">
        <v>120.71</v>
      </c>
      <c r="H190" s="5">
        <v>7070.31</v>
      </c>
      <c r="I190" s="5">
        <v>6386.99</v>
      </c>
      <c r="J190" s="5">
        <v>99.81</v>
      </c>
      <c r="K190" s="6">
        <f t="shared" si="52"/>
        <v>6998.97</v>
      </c>
      <c r="L190" s="6">
        <f t="shared" si="53"/>
        <v>-142.68000000000029</v>
      </c>
      <c r="M190" s="6">
        <f t="shared" si="54"/>
        <v>6444.28</v>
      </c>
      <c r="N190" s="5">
        <f t="shared" si="55"/>
        <v>78.314973344820842</v>
      </c>
      <c r="O190" s="6">
        <f t="shared" si="56"/>
        <v>114.57999999999993</v>
      </c>
      <c r="P190" s="6">
        <f t="shared" si="57"/>
        <v>156.62994668964168</v>
      </c>
      <c r="Q190" s="6">
        <f t="shared" si="58"/>
        <v>0.18786447781746099</v>
      </c>
      <c r="R190" s="9">
        <f t="shared" si="59"/>
        <v>1.6424700731703272</v>
      </c>
      <c r="S190" s="9">
        <f t="shared" si="60"/>
        <v>257.26000000000022</v>
      </c>
      <c r="T190">
        <f t="shared" si="61"/>
        <v>114.57999999999993</v>
      </c>
      <c r="U190" s="9">
        <f t="shared" si="62"/>
        <v>0.73153316094167697</v>
      </c>
      <c r="V190" s="9">
        <f t="shared" si="63"/>
        <v>7.0828090250085429</v>
      </c>
      <c r="W190" s="9">
        <f t="shared" si="64"/>
        <v>554.69000000000051</v>
      </c>
      <c r="X190">
        <f t="shared" si="65"/>
        <v>6444.28</v>
      </c>
      <c r="Y190" s="9">
        <f t="shared" si="66"/>
        <v>82.286690842960951</v>
      </c>
      <c r="Z190" s="10">
        <f t="shared" si="67"/>
        <v>0.15314698821720263</v>
      </c>
      <c r="AA190">
        <f t="shared" si="68"/>
        <v>142.68000000000029</v>
      </c>
    </row>
    <row r="191" spans="1:27">
      <c r="A191" s="1">
        <f t="shared" si="51"/>
        <v>5002001</v>
      </c>
      <c r="B191" s="1">
        <v>1</v>
      </c>
      <c r="C191" s="1">
        <v>2</v>
      </c>
      <c r="D191" s="2">
        <v>5</v>
      </c>
      <c r="E191" s="5">
        <v>1977.64</v>
      </c>
      <c r="F191" s="5">
        <v>1956.6</v>
      </c>
      <c r="G191" s="5">
        <v>214.11</v>
      </c>
      <c r="H191" s="5">
        <v>2048.0100000000002</v>
      </c>
      <c r="I191" s="5">
        <v>2044.27</v>
      </c>
      <c r="J191" s="5">
        <v>266.8</v>
      </c>
      <c r="K191" s="6">
        <f t="shared" si="52"/>
        <v>2012.8250000000003</v>
      </c>
      <c r="L191" s="6">
        <f t="shared" si="53"/>
        <v>-70.370000000000118</v>
      </c>
      <c r="M191" s="6">
        <f t="shared" si="54"/>
        <v>2000.4349999999999</v>
      </c>
      <c r="N191" s="5">
        <f t="shared" si="55"/>
        <v>171.04482753067981</v>
      </c>
      <c r="O191" s="6">
        <f t="shared" si="56"/>
        <v>-87.670000000000073</v>
      </c>
      <c r="P191" s="6">
        <f t="shared" si="57"/>
        <v>342.08965506135962</v>
      </c>
      <c r="Q191" s="6">
        <f t="shared" si="58"/>
        <v>-0.21652703261159978</v>
      </c>
      <c r="R191" s="9">
        <f t="shared" si="59"/>
        <v>5.0571538028230945E-2</v>
      </c>
      <c r="S191" s="9">
        <f t="shared" si="60"/>
        <v>17.299999999999955</v>
      </c>
      <c r="T191">
        <f t="shared" si="61"/>
        <v>87.670000000000073</v>
      </c>
      <c r="U191" s="9">
        <f t="shared" si="62"/>
        <v>0.25627784618121519</v>
      </c>
      <c r="V191" s="9">
        <f t="shared" si="63"/>
        <v>7.2437151002288966E-2</v>
      </c>
      <c r="W191" s="9">
        <f t="shared" si="64"/>
        <v>12.390000000000327</v>
      </c>
      <c r="X191">
        <f t="shared" si="65"/>
        <v>2000.4349999999999</v>
      </c>
      <c r="Y191" s="9">
        <f t="shared" si="66"/>
        <v>11.695384355549646</v>
      </c>
      <c r="Z191" s="10">
        <f t="shared" si="67"/>
        <v>0.15346009253222806</v>
      </c>
      <c r="AA191">
        <f t="shared" si="68"/>
        <v>70.370000000000118</v>
      </c>
    </row>
    <row r="192" spans="1:27">
      <c r="A192" s="1">
        <f t="shared" si="51"/>
        <v>2005002</v>
      </c>
      <c r="B192" s="1">
        <v>2</v>
      </c>
      <c r="C192" s="1">
        <v>5</v>
      </c>
      <c r="D192" s="2">
        <v>2</v>
      </c>
      <c r="E192" s="5">
        <v>7689.04</v>
      </c>
      <c r="F192" s="5">
        <v>8294.01</v>
      </c>
      <c r="G192" s="5">
        <v>248.82</v>
      </c>
      <c r="H192" s="5">
        <v>7795.06</v>
      </c>
      <c r="I192" s="5">
        <v>8124.12</v>
      </c>
      <c r="J192" s="5">
        <v>93.25</v>
      </c>
      <c r="K192" s="6">
        <f t="shared" si="52"/>
        <v>7742.05</v>
      </c>
      <c r="L192" s="6">
        <f t="shared" si="53"/>
        <v>-106.02000000000044</v>
      </c>
      <c r="M192" s="6">
        <f t="shared" si="54"/>
        <v>8209.0650000000005</v>
      </c>
      <c r="N192" s="5">
        <f t="shared" si="55"/>
        <v>132.8598461725739</v>
      </c>
      <c r="O192" s="6">
        <f t="shared" si="56"/>
        <v>169.89000000000033</v>
      </c>
      <c r="P192" s="6">
        <f t="shared" si="57"/>
        <v>265.71969234514779</v>
      </c>
      <c r="Q192" s="6">
        <f t="shared" si="58"/>
        <v>0.75369104892526673</v>
      </c>
      <c r="R192" s="9">
        <f t="shared" si="59"/>
        <v>1.0383498398817075</v>
      </c>
      <c r="S192" s="9">
        <f t="shared" si="60"/>
        <v>275.91000000000076</v>
      </c>
      <c r="T192">
        <f t="shared" si="61"/>
        <v>169.89000000000033</v>
      </c>
      <c r="U192" s="9">
        <f t="shared" si="62"/>
        <v>0.63935795838317977</v>
      </c>
      <c r="V192" s="9">
        <f t="shared" si="63"/>
        <v>3.5150951431434496</v>
      </c>
      <c r="W192" s="9">
        <f t="shared" si="64"/>
        <v>467.01500000000033</v>
      </c>
      <c r="X192">
        <f t="shared" si="65"/>
        <v>8209.0650000000005</v>
      </c>
      <c r="Y192" s="9">
        <f t="shared" si="66"/>
        <v>61.787404068924687</v>
      </c>
      <c r="Z192" s="10">
        <f t="shared" si="67"/>
        <v>0.15388632167934874</v>
      </c>
      <c r="AA192">
        <f t="shared" si="68"/>
        <v>106.02000000000044</v>
      </c>
    </row>
    <row r="193" spans="1:27">
      <c r="A193" s="1">
        <f t="shared" si="51"/>
        <v>3007000</v>
      </c>
      <c r="B193" s="1">
        <v>0</v>
      </c>
      <c r="C193" s="1">
        <v>7</v>
      </c>
      <c r="D193" s="2">
        <v>3</v>
      </c>
      <c r="E193" s="5">
        <v>4480.6899999999996</v>
      </c>
      <c r="F193" s="5">
        <v>3502.12</v>
      </c>
      <c r="G193" s="5">
        <v>103.57</v>
      </c>
      <c r="H193" s="5">
        <v>4495.1499999999996</v>
      </c>
      <c r="I193" s="5">
        <v>3136</v>
      </c>
      <c r="J193" s="5">
        <v>74.5</v>
      </c>
      <c r="K193" s="6">
        <f t="shared" si="52"/>
        <v>4487.92</v>
      </c>
      <c r="L193" s="6">
        <f t="shared" si="53"/>
        <v>-14.460000000000036</v>
      </c>
      <c r="M193" s="6">
        <f t="shared" si="54"/>
        <v>3319.06</v>
      </c>
      <c r="N193" s="5">
        <f t="shared" si="55"/>
        <v>63.790663305847509</v>
      </c>
      <c r="O193" s="6">
        <f t="shared" si="56"/>
        <v>366.11999999999989</v>
      </c>
      <c r="P193" s="6">
        <f t="shared" si="57"/>
        <v>127.58132661169502</v>
      </c>
      <c r="Q193" s="6">
        <f t="shared" si="58"/>
        <v>0.31802522098228331</v>
      </c>
      <c r="R193" s="9">
        <f t="shared" si="59"/>
        <v>2.983038428173181</v>
      </c>
      <c r="S193" s="9">
        <f t="shared" si="60"/>
        <v>380.57999999999993</v>
      </c>
      <c r="T193">
        <f t="shared" si="61"/>
        <v>366.11999999999989</v>
      </c>
      <c r="U193" s="9">
        <f t="shared" si="62"/>
        <v>2.8696989577034131</v>
      </c>
      <c r="V193" s="9">
        <f t="shared" si="63"/>
        <v>18.323371155365521</v>
      </c>
      <c r="W193" s="9">
        <f t="shared" si="64"/>
        <v>1168.8600000000001</v>
      </c>
      <c r="X193">
        <f t="shared" si="65"/>
        <v>3319.06</v>
      </c>
      <c r="Y193" s="9">
        <f t="shared" si="66"/>
        <v>52.030498320523833</v>
      </c>
      <c r="Z193" s="10">
        <f t="shared" si="67"/>
        <v>0.15518698399028186</v>
      </c>
      <c r="AA193">
        <f t="shared" si="68"/>
        <v>14.460000000000036</v>
      </c>
    </row>
    <row r="194" spans="1:27">
      <c r="A194" s="1">
        <f t="shared" si="51"/>
        <v>4005001</v>
      </c>
      <c r="B194" s="1">
        <v>1</v>
      </c>
      <c r="C194" s="1">
        <v>5</v>
      </c>
      <c r="D194" s="2">
        <v>4</v>
      </c>
      <c r="E194" s="5">
        <v>8588.44</v>
      </c>
      <c r="F194" s="5">
        <v>8510.66</v>
      </c>
      <c r="G194" s="5">
        <v>116.81</v>
      </c>
      <c r="H194" s="5">
        <v>8176.03</v>
      </c>
      <c r="I194" s="5">
        <v>7784.48</v>
      </c>
      <c r="J194" s="5">
        <v>193.62</v>
      </c>
      <c r="K194" s="6">
        <f t="shared" si="52"/>
        <v>8382.2350000000006</v>
      </c>
      <c r="L194" s="6">
        <f t="shared" si="53"/>
        <v>412.41000000000076</v>
      </c>
      <c r="M194" s="6">
        <f t="shared" si="54"/>
        <v>8147.57</v>
      </c>
      <c r="N194" s="5">
        <f t="shared" si="55"/>
        <v>113.06334562978401</v>
      </c>
      <c r="O194" s="6">
        <f t="shared" si="56"/>
        <v>726.18000000000029</v>
      </c>
      <c r="P194" s="6">
        <f t="shared" si="57"/>
        <v>226.12669125956802</v>
      </c>
      <c r="Q194" s="6">
        <f t="shared" si="58"/>
        <v>-0.46631329081262451</v>
      </c>
      <c r="R194" s="9">
        <f t="shared" si="59"/>
        <v>1.3875849783687271</v>
      </c>
      <c r="S194" s="9">
        <f t="shared" si="60"/>
        <v>313.76999999999953</v>
      </c>
      <c r="T194">
        <f t="shared" si="61"/>
        <v>726.18000000000029</v>
      </c>
      <c r="U194" s="9">
        <f t="shared" si="62"/>
        <v>3.2113855996169303</v>
      </c>
      <c r="V194" s="9">
        <f t="shared" si="63"/>
        <v>2.0755179204442684</v>
      </c>
      <c r="W194" s="9">
        <f t="shared" si="64"/>
        <v>234.66500000000087</v>
      </c>
      <c r="X194">
        <f t="shared" si="65"/>
        <v>8147.57</v>
      </c>
      <c r="Y194" s="9">
        <f t="shared" si="66"/>
        <v>72.061992811344027</v>
      </c>
      <c r="Z194" s="10">
        <f t="shared" si="67"/>
        <v>0.15522564221158822</v>
      </c>
      <c r="AA194">
        <f t="shared" si="68"/>
        <v>412.41000000000076</v>
      </c>
    </row>
    <row r="195" spans="1:27">
      <c r="A195" s="1">
        <f t="shared" si="51"/>
        <v>6002</v>
      </c>
      <c r="B195" s="1">
        <v>2</v>
      </c>
      <c r="C195" s="1">
        <v>6</v>
      </c>
      <c r="D195" s="2">
        <v>0</v>
      </c>
      <c r="E195" s="5">
        <v>1000.42</v>
      </c>
      <c r="F195" s="5">
        <v>1241.1600000000001</v>
      </c>
      <c r="G195" s="5">
        <v>103.71</v>
      </c>
      <c r="H195" s="5">
        <v>1004.56</v>
      </c>
      <c r="I195" s="5">
        <v>1160.25</v>
      </c>
      <c r="J195" s="5">
        <v>59.33</v>
      </c>
      <c r="K195" s="6">
        <f t="shared" si="52"/>
        <v>1002.49</v>
      </c>
      <c r="L195" s="6">
        <f t="shared" si="53"/>
        <v>-4.1399999999999864</v>
      </c>
      <c r="M195" s="6">
        <f t="shared" si="54"/>
        <v>1200.7049999999999</v>
      </c>
      <c r="N195" s="5">
        <f t="shared" si="55"/>
        <v>59.740716852076687</v>
      </c>
      <c r="O195" s="6">
        <f t="shared" si="56"/>
        <v>80.910000000000082</v>
      </c>
      <c r="P195" s="6">
        <f t="shared" si="57"/>
        <v>119.48143370415337</v>
      </c>
      <c r="Q195" s="6">
        <f t="shared" si="58"/>
        <v>0.50685135760744415</v>
      </c>
      <c r="R195" s="9">
        <f t="shared" si="59"/>
        <v>0.7118260750920633</v>
      </c>
      <c r="S195" s="9">
        <f t="shared" si="60"/>
        <v>85.050000000000068</v>
      </c>
      <c r="T195">
        <f t="shared" si="61"/>
        <v>80.910000000000082</v>
      </c>
      <c r="U195" s="9">
        <f t="shared" si="62"/>
        <v>0.67717634021985718</v>
      </c>
      <c r="V195" s="9">
        <f t="shared" si="63"/>
        <v>3.3179213515431667</v>
      </c>
      <c r="W195" s="9">
        <f t="shared" si="64"/>
        <v>198.21499999999992</v>
      </c>
      <c r="X195">
        <f t="shared" si="65"/>
        <v>1200.7049999999999</v>
      </c>
      <c r="Y195" s="9">
        <f t="shared" si="66"/>
        <v>20.098603821126755</v>
      </c>
      <c r="Z195" s="10">
        <f t="shared" si="67"/>
        <v>0.1556277610196844</v>
      </c>
      <c r="AA195">
        <f t="shared" si="68"/>
        <v>4.1399999999999864</v>
      </c>
    </row>
    <row r="196" spans="1:27">
      <c r="A196" s="1">
        <f t="shared" si="51"/>
        <v>4001998</v>
      </c>
      <c r="B196" s="1">
        <v>-2</v>
      </c>
      <c r="C196" s="1">
        <v>2</v>
      </c>
      <c r="D196" s="2">
        <v>4</v>
      </c>
      <c r="E196" s="5">
        <v>9899.52</v>
      </c>
      <c r="F196" s="5">
        <v>10736.33</v>
      </c>
      <c r="G196" s="5">
        <v>130.47</v>
      </c>
      <c r="H196" s="5">
        <v>10274.64</v>
      </c>
      <c r="I196" s="5">
        <v>11697.87</v>
      </c>
      <c r="J196" s="5">
        <v>134.93</v>
      </c>
      <c r="K196" s="6">
        <f t="shared" si="52"/>
        <v>10087.08</v>
      </c>
      <c r="L196" s="6">
        <f t="shared" si="53"/>
        <v>-375.11999999999898</v>
      </c>
      <c r="M196" s="6">
        <f t="shared" si="54"/>
        <v>11217.1</v>
      </c>
      <c r="N196" s="5">
        <f t="shared" si="55"/>
        <v>93.846318254900126</v>
      </c>
      <c r="O196" s="6">
        <f t="shared" si="56"/>
        <v>-961.54000000000087</v>
      </c>
      <c r="P196" s="6">
        <f t="shared" si="57"/>
        <v>187.69263650980025</v>
      </c>
      <c r="Q196" s="6">
        <f t="shared" si="58"/>
        <v>-3.3600157063626006E-2</v>
      </c>
      <c r="R196" s="9">
        <f t="shared" si="59"/>
        <v>3.1243633788978307</v>
      </c>
      <c r="S196" s="9">
        <f t="shared" si="60"/>
        <v>586.42000000000189</v>
      </c>
      <c r="T196">
        <f t="shared" si="61"/>
        <v>961.54000000000087</v>
      </c>
      <c r="U196" s="9">
        <f t="shared" si="62"/>
        <v>5.1229500415153186</v>
      </c>
      <c r="V196" s="9">
        <f t="shared" si="63"/>
        <v>12.041175626418324</v>
      </c>
      <c r="W196" s="9">
        <f t="shared" si="64"/>
        <v>1130.0200000000004</v>
      </c>
      <c r="X196">
        <f t="shared" si="65"/>
        <v>11217.1</v>
      </c>
      <c r="Y196" s="9">
        <f t="shared" si="66"/>
        <v>119.52626601219177</v>
      </c>
      <c r="Z196" s="10">
        <f t="shared" si="67"/>
        <v>0.15598717896032352</v>
      </c>
      <c r="AA196">
        <f t="shared" si="68"/>
        <v>375.11999999999898</v>
      </c>
    </row>
    <row r="197" spans="1:27">
      <c r="A197" s="1">
        <f t="shared" si="51"/>
        <v>3004002</v>
      </c>
      <c r="B197" s="1">
        <v>2</v>
      </c>
      <c r="C197" s="1">
        <v>4</v>
      </c>
      <c r="D197" s="2">
        <v>3</v>
      </c>
      <c r="E197" s="5">
        <v>3232.61</v>
      </c>
      <c r="F197" s="5">
        <v>2446.23</v>
      </c>
      <c r="G197" s="5">
        <v>222.05</v>
      </c>
      <c r="H197" s="5">
        <v>3121.74</v>
      </c>
      <c r="I197" s="5">
        <v>2319.0700000000002</v>
      </c>
      <c r="J197" s="5">
        <v>166.71</v>
      </c>
      <c r="K197" s="6">
        <f t="shared" si="52"/>
        <v>3177.1750000000002</v>
      </c>
      <c r="L197" s="6">
        <f t="shared" si="53"/>
        <v>110.87000000000035</v>
      </c>
      <c r="M197" s="6">
        <f t="shared" si="54"/>
        <v>2382.65</v>
      </c>
      <c r="N197" s="5">
        <f t="shared" si="55"/>
        <v>138.83301714649869</v>
      </c>
      <c r="O197" s="6">
        <f t="shared" si="56"/>
        <v>127.15999999999985</v>
      </c>
      <c r="P197" s="6">
        <f t="shared" si="57"/>
        <v>277.66603429299738</v>
      </c>
      <c r="Q197" s="6">
        <f t="shared" si="58"/>
        <v>0.27904562192453358</v>
      </c>
      <c r="R197" s="9">
        <f t="shared" si="59"/>
        <v>5.8667600599683199E-2</v>
      </c>
      <c r="S197" s="9">
        <f t="shared" si="60"/>
        <v>16.289999999999509</v>
      </c>
      <c r="T197">
        <f t="shared" si="61"/>
        <v>127.15999999999985</v>
      </c>
      <c r="U197" s="9">
        <f t="shared" si="62"/>
        <v>0.45796022665782271</v>
      </c>
      <c r="V197" s="9">
        <f t="shared" si="63"/>
        <v>5.7228821812725235</v>
      </c>
      <c r="W197" s="9">
        <f t="shared" si="64"/>
        <v>794.52500000000009</v>
      </c>
      <c r="X197">
        <f t="shared" si="65"/>
        <v>2382.65</v>
      </c>
      <c r="Y197" s="9">
        <f t="shared" si="66"/>
        <v>17.161983863577582</v>
      </c>
      <c r="Z197" s="10">
        <f t="shared" si="67"/>
        <v>0.15632658123300722</v>
      </c>
      <c r="AA197">
        <f t="shared" si="68"/>
        <v>110.87000000000035</v>
      </c>
    </row>
    <row r="198" spans="1:27">
      <c r="A198" s="1">
        <f t="shared" si="51"/>
        <v>5002999</v>
      </c>
      <c r="B198" s="1">
        <v>-1</v>
      </c>
      <c r="C198" s="1">
        <v>3</v>
      </c>
      <c r="D198" s="2">
        <v>5</v>
      </c>
      <c r="E198" s="5">
        <v>12128.03</v>
      </c>
      <c r="F198" s="5">
        <v>10118.26</v>
      </c>
      <c r="G198" s="5">
        <v>145.81</v>
      </c>
      <c r="H198" s="5">
        <v>11839.34</v>
      </c>
      <c r="I198" s="5">
        <v>9882.43</v>
      </c>
      <c r="J198" s="5">
        <v>205.19</v>
      </c>
      <c r="K198" s="6">
        <f t="shared" si="52"/>
        <v>11983.685000000001</v>
      </c>
      <c r="L198" s="6">
        <f t="shared" si="53"/>
        <v>288.69000000000051</v>
      </c>
      <c r="M198" s="6">
        <f t="shared" si="54"/>
        <v>10000.345000000001</v>
      </c>
      <c r="N198" s="5">
        <f t="shared" si="55"/>
        <v>125.86053015143389</v>
      </c>
      <c r="O198" s="6">
        <f t="shared" si="56"/>
        <v>235.82999999999993</v>
      </c>
      <c r="P198" s="6">
        <f t="shared" si="57"/>
        <v>251.72106030286778</v>
      </c>
      <c r="Q198" s="6">
        <f t="shared" si="58"/>
        <v>-0.32893357478172575</v>
      </c>
      <c r="R198" s="9">
        <f t="shared" si="59"/>
        <v>0.20999434825357902</v>
      </c>
      <c r="S198" s="9">
        <f t="shared" si="60"/>
        <v>52.860000000000582</v>
      </c>
      <c r="T198">
        <f t="shared" si="61"/>
        <v>235.82999999999993</v>
      </c>
      <c r="U198" s="9">
        <f t="shared" si="62"/>
        <v>0.93687035846842559</v>
      </c>
      <c r="V198" s="9">
        <f t="shared" si="63"/>
        <v>15.758236498874341</v>
      </c>
      <c r="W198" s="9">
        <f t="shared" si="64"/>
        <v>1983.3400000000001</v>
      </c>
      <c r="X198">
        <f t="shared" si="65"/>
        <v>10000.345000000001</v>
      </c>
      <c r="Y198" s="9">
        <f t="shared" si="66"/>
        <v>79.455767332043692</v>
      </c>
      <c r="Z198" s="10">
        <f t="shared" si="67"/>
        <v>0.15650878569588353</v>
      </c>
      <c r="AA198">
        <f t="shared" si="68"/>
        <v>288.69000000000051</v>
      </c>
    </row>
    <row r="199" spans="1:27">
      <c r="A199" s="1">
        <f t="shared" si="51"/>
        <v>5004000</v>
      </c>
      <c r="B199" s="1">
        <v>0</v>
      </c>
      <c r="C199" s="1">
        <v>4</v>
      </c>
      <c r="D199" s="2">
        <v>5</v>
      </c>
      <c r="E199" s="5">
        <v>13974.24</v>
      </c>
      <c r="F199" s="5">
        <v>16750.57</v>
      </c>
      <c r="G199" s="5">
        <v>402.57</v>
      </c>
      <c r="H199" s="5">
        <v>13951.63</v>
      </c>
      <c r="I199" s="5">
        <v>16679.28</v>
      </c>
      <c r="J199" s="5">
        <v>453.86</v>
      </c>
      <c r="K199" s="6">
        <f t="shared" si="52"/>
        <v>13962.934999999999</v>
      </c>
      <c r="L199" s="6">
        <f t="shared" si="53"/>
        <v>22.610000000000582</v>
      </c>
      <c r="M199" s="6">
        <f t="shared" si="54"/>
        <v>16714.924999999999</v>
      </c>
      <c r="N199" s="5">
        <f t="shared" si="55"/>
        <v>303.33624268293431</v>
      </c>
      <c r="O199" s="6">
        <f t="shared" si="56"/>
        <v>71.290000000000873</v>
      </c>
      <c r="P199" s="6">
        <f t="shared" si="57"/>
        <v>606.67248536586862</v>
      </c>
      <c r="Q199" s="6">
        <f t="shared" si="58"/>
        <v>-0.11934822752504193</v>
      </c>
      <c r="R199" s="9">
        <f t="shared" si="59"/>
        <v>8.0240988629379867E-2</v>
      </c>
      <c r="S199" s="9">
        <f t="shared" si="60"/>
        <v>48.680000000000291</v>
      </c>
      <c r="T199">
        <f t="shared" si="61"/>
        <v>71.290000000000873</v>
      </c>
      <c r="U199" s="9">
        <f t="shared" si="62"/>
        <v>0.11750986194306752</v>
      </c>
      <c r="V199" s="9">
        <f t="shared" si="63"/>
        <v>9.0724074896534823</v>
      </c>
      <c r="W199" s="9">
        <f t="shared" si="64"/>
        <v>2751.99</v>
      </c>
      <c r="X199">
        <f t="shared" si="65"/>
        <v>16714.924999999999</v>
      </c>
      <c r="Y199" s="9">
        <f t="shared" si="66"/>
        <v>55.103619838370143</v>
      </c>
      <c r="Z199" s="10">
        <f t="shared" si="67"/>
        <v>0.15651836952894699</v>
      </c>
      <c r="AA199">
        <f t="shared" si="68"/>
        <v>22.610000000000582</v>
      </c>
    </row>
    <row r="200" spans="1:27">
      <c r="A200" s="1">
        <f t="shared" si="51"/>
        <v>4001002</v>
      </c>
      <c r="B200" s="1">
        <v>2</v>
      </c>
      <c r="C200" s="1">
        <v>1</v>
      </c>
      <c r="D200" s="2">
        <v>4</v>
      </c>
      <c r="E200" s="5">
        <v>11934.85</v>
      </c>
      <c r="F200" s="5">
        <v>11720.73</v>
      </c>
      <c r="G200" s="5">
        <v>151.1</v>
      </c>
      <c r="H200" s="5">
        <v>11912.84</v>
      </c>
      <c r="I200" s="5">
        <v>11909.3</v>
      </c>
      <c r="J200" s="5">
        <v>101.91</v>
      </c>
      <c r="K200" s="6">
        <f t="shared" si="52"/>
        <v>11923.845000000001</v>
      </c>
      <c r="L200" s="6">
        <f t="shared" si="53"/>
        <v>22.010000000000218</v>
      </c>
      <c r="M200" s="6">
        <f t="shared" si="54"/>
        <v>11815.014999999999</v>
      </c>
      <c r="N200" s="5">
        <f t="shared" si="55"/>
        <v>91.127463066849387</v>
      </c>
      <c r="O200" s="6">
        <f t="shared" si="56"/>
        <v>-188.56999999999971</v>
      </c>
      <c r="P200" s="6">
        <f t="shared" si="57"/>
        <v>182.25492613369877</v>
      </c>
      <c r="Q200" s="6">
        <f t="shared" si="58"/>
        <v>0.37467607148552085</v>
      </c>
      <c r="R200" s="9">
        <f t="shared" si="59"/>
        <v>1.1554145858615772</v>
      </c>
      <c r="S200" s="9">
        <f t="shared" si="60"/>
        <v>210.57999999999993</v>
      </c>
      <c r="T200">
        <f t="shared" si="61"/>
        <v>188.56999999999971</v>
      </c>
      <c r="U200" s="9">
        <f t="shared" si="62"/>
        <v>1.0346496744986104</v>
      </c>
      <c r="V200" s="9">
        <f t="shared" si="63"/>
        <v>1.1942612724790342</v>
      </c>
      <c r="W200" s="9">
        <f t="shared" si="64"/>
        <v>108.83000000000175</v>
      </c>
      <c r="X200">
        <f t="shared" si="65"/>
        <v>11815.014999999999</v>
      </c>
      <c r="Y200" s="9">
        <f t="shared" si="66"/>
        <v>129.65372460037352</v>
      </c>
      <c r="Z200" s="10">
        <f t="shared" si="67"/>
        <v>0.15679604586851034</v>
      </c>
      <c r="AA200">
        <f t="shared" si="68"/>
        <v>22.010000000000218</v>
      </c>
    </row>
    <row r="201" spans="1:27">
      <c r="A201" s="1">
        <f t="shared" si="51"/>
        <v>4006000</v>
      </c>
      <c r="B201" s="1">
        <v>0</v>
      </c>
      <c r="C201" s="1">
        <v>6</v>
      </c>
      <c r="D201" s="2">
        <v>4</v>
      </c>
      <c r="E201" s="5">
        <v>48.75</v>
      </c>
      <c r="F201" s="5">
        <v>100.75</v>
      </c>
      <c r="G201" s="5">
        <v>90.74</v>
      </c>
      <c r="H201" s="5">
        <v>54.78</v>
      </c>
      <c r="I201" s="5">
        <v>29.83</v>
      </c>
      <c r="J201" s="5">
        <v>43.07</v>
      </c>
      <c r="K201" s="6">
        <f t="shared" si="52"/>
        <v>51.765000000000001</v>
      </c>
      <c r="L201" s="6">
        <f t="shared" si="53"/>
        <v>-6.0300000000000011</v>
      </c>
      <c r="M201" s="6">
        <f t="shared" si="54"/>
        <v>65.289999999999992</v>
      </c>
      <c r="N201" s="5">
        <f t="shared" si="55"/>
        <v>50.221440889325343</v>
      </c>
      <c r="O201" s="6">
        <f t="shared" si="56"/>
        <v>70.92</v>
      </c>
      <c r="P201" s="6">
        <f t="shared" si="57"/>
        <v>100.44288177865069</v>
      </c>
      <c r="Q201" s="6">
        <f t="shared" si="58"/>
        <v>0.63225954396335127</v>
      </c>
      <c r="R201" s="9">
        <f t="shared" si="59"/>
        <v>0.7661070514641074</v>
      </c>
      <c r="S201" s="9">
        <f t="shared" si="60"/>
        <v>76.95</v>
      </c>
      <c r="T201">
        <f t="shared" si="61"/>
        <v>70.92</v>
      </c>
      <c r="U201" s="9">
        <f t="shared" si="62"/>
        <v>0.70607293164177387</v>
      </c>
      <c r="V201" s="9">
        <f t="shared" si="63"/>
        <v>0.2693072870968693</v>
      </c>
      <c r="W201" s="9">
        <f t="shared" si="64"/>
        <v>13.524999999999991</v>
      </c>
      <c r="X201">
        <f t="shared" si="65"/>
        <v>65.289999999999992</v>
      </c>
      <c r="Y201" s="9">
        <f t="shared" si="66"/>
        <v>1.3000423493201188</v>
      </c>
      <c r="Z201" s="10">
        <f t="shared" si="67"/>
        <v>0.15739123228439378</v>
      </c>
      <c r="AA201">
        <f t="shared" si="68"/>
        <v>6.0300000000000011</v>
      </c>
    </row>
    <row r="202" spans="1:27">
      <c r="A202" s="1">
        <f t="shared" si="51"/>
        <v>1006002</v>
      </c>
      <c r="B202" s="1">
        <v>2</v>
      </c>
      <c r="C202" s="1">
        <v>6</v>
      </c>
      <c r="D202" s="2">
        <v>1</v>
      </c>
      <c r="E202" s="5">
        <v>10555.78</v>
      </c>
      <c r="F202" s="5">
        <v>9783.16</v>
      </c>
      <c r="G202" s="5">
        <v>131.87</v>
      </c>
      <c r="H202" s="5">
        <v>10076.719999999999</v>
      </c>
      <c r="I202" s="5">
        <v>9937.48</v>
      </c>
      <c r="J202" s="5">
        <v>281.99</v>
      </c>
      <c r="K202" s="6">
        <f t="shared" si="52"/>
        <v>10316.25</v>
      </c>
      <c r="L202" s="6">
        <f t="shared" si="53"/>
        <v>479.06000000000131</v>
      </c>
      <c r="M202" s="6">
        <f t="shared" si="54"/>
        <v>9860.32</v>
      </c>
      <c r="N202" s="5">
        <f t="shared" si="55"/>
        <v>155.65029473149096</v>
      </c>
      <c r="O202" s="6">
        <f t="shared" si="56"/>
        <v>-154.31999999999971</v>
      </c>
      <c r="P202" s="6">
        <f t="shared" si="57"/>
        <v>311.30058946298192</v>
      </c>
      <c r="Q202" s="6">
        <f t="shared" si="58"/>
        <v>-0.641109368233438</v>
      </c>
      <c r="R202" s="9">
        <f t="shared" si="59"/>
        <v>2.0346251225949539</v>
      </c>
      <c r="S202" s="9">
        <f t="shared" si="60"/>
        <v>633.38000000000102</v>
      </c>
      <c r="T202">
        <f t="shared" si="61"/>
        <v>154.31999999999971</v>
      </c>
      <c r="U202" s="9">
        <f t="shared" si="62"/>
        <v>0.49572665527621995</v>
      </c>
      <c r="V202" s="9">
        <f t="shared" si="63"/>
        <v>2.9291945819088587</v>
      </c>
      <c r="W202" s="9">
        <f t="shared" si="64"/>
        <v>455.93000000000029</v>
      </c>
      <c r="X202">
        <f t="shared" si="65"/>
        <v>9860.32</v>
      </c>
      <c r="Y202" s="9">
        <f t="shared" si="66"/>
        <v>63.349189392861923</v>
      </c>
      <c r="Z202" s="10">
        <f t="shared" si="67"/>
        <v>0.15854967675779097</v>
      </c>
      <c r="AA202">
        <f t="shared" si="68"/>
        <v>479.06000000000131</v>
      </c>
    </row>
    <row r="203" spans="1:27">
      <c r="A203" s="1">
        <f t="shared" si="51"/>
        <v>5003001</v>
      </c>
      <c r="B203" s="1">
        <v>1</v>
      </c>
      <c r="C203" s="1">
        <v>3</v>
      </c>
      <c r="D203" s="2">
        <v>5</v>
      </c>
      <c r="E203" s="5">
        <v>8649.5499999999993</v>
      </c>
      <c r="F203" s="5">
        <v>7459.02</v>
      </c>
      <c r="G203" s="5">
        <v>506.83</v>
      </c>
      <c r="H203" s="5">
        <v>8909.09</v>
      </c>
      <c r="I203" s="5">
        <v>7442.81</v>
      </c>
      <c r="J203" s="5">
        <v>374.97</v>
      </c>
      <c r="K203" s="6">
        <f t="shared" si="52"/>
        <v>8779.32</v>
      </c>
      <c r="L203" s="6">
        <f t="shared" si="53"/>
        <v>-259.54000000000087</v>
      </c>
      <c r="M203" s="6">
        <f t="shared" si="54"/>
        <v>7450.9150000000009</v>
      </c>
      <c r="N203" s="5">
        <f t="shared" si="55"/>
        <v>315.22973757245683</v>
      </c>
      <c r="O203" s="6">
        <f t="shared" si="56"/>
        <v>16.210000000000036</v>
      </c>
      <c r="P203" s="6">
        <f t="shared" si="57"/>
        <v>630.45947514491365</v>
      </c>
      <c r="Q203" s="6">
        <f t="shared" si="58"/>
        <v>0.29252892399137348</v>
      </c>
      <c r="R203" s="9">
        <f t="shared" si="59"/>
        <v>0.43737942067825797</v>
      </c>
      <c r="S203" s="9">
        <f t="shared" si="60"/>
        <v>275.75000000000091</v>
      </c>
      <c r="T203">
        <f t="shared" si="61"/>
        <v>16.210000000000036</v>
      </c>
      <c r="U203" s="9">
        <f t="shared" si="62"/>
        <v>2.5711406742319327E-2</v>
      </c>
      <c r="V203" s="9">
        <f t="shared" si="63"/>
        <v>4.2140852897631831</v>
      </c>
      <c r="W203" s="9">
        <f t="shared" si="64"/>
        <v>1328.4049999999988</v>
      </c>
      <c r="X203">
        <f t="shared" si="65"/>
        <v>7450.9150000000009</v>
      </c>
      <c r="Y203" s="9">
        <f t="shared" si="66"/>
        <v>23.636459736884365</v>
      </c>
      <c r="Z203" s="10">
        <f t="shared" si="67"/>
        <v>0.15910688231500231</v>
      </c>
      <c r="AA203">
        <f t="shared" si="68"/>
        <v>259.54000000000087</v>
      </c>
    </row>
    <row r="204" spans="1:27">
      <c r="A204" s="1">
        <f t="shared" si="51"/>
        <v>8001</v>
      </c>
      <c r="B204" s="1">
        <v>1</v>
      </c>
      <c r="C204" s="1">
        <v>8</v>
      </c>
      <c r="D204" s="2">
        <v>0</v>
      </c>
      <c r="E204" s="5">
        <v>3039.48</v>
      </c>
      <c r="F204" s="5">
        <v>3422.5</v>
      </c>
      <c r="G204" s="5">
        <v>88.51</v>
      </c>
      <c r="H204" s="5">
        <v>3027.78</v>
      </c>
      <c r="I204" s="5">
        <v>3482.65</v>
      </c>
      <c r="J204" s="5">
        <v>78.34</v>
      </c>
      <c r="K204" s="6">
        <f t="shared" si="52"/>
        <v>3033.63</v>
      </c>
      <c r="L204" s="6">
        <f t="shared" si="53"/>
        <v>11.699999999999818</v>
      </c>
      <c r="M204" s="6">
        <f t="shared" si="54"/>
        <v>3452.5749999999998</v>
      </c>
      <c r="N204" s="5">
        <f t="shared" si="55"/>
        <v>59.099864001535572</v>
      </c>
      <c r="O204" s="6">
        <f t="shared" si="56"/>
        <v>-60.150000000000091</v>
      </c>
      <c r="P204" s="6">
        <f t="shared" si="57"/>
        <v>118.19972800307114</v>
      </c>
      <c r="Q204" s="6">
        <f t="shared" si="58"/>
        <v>0.12145466755528667</v>
      </c>
      <c r="R204" s="9">
        <f t="shared" si="59"/>
        <v>0.60786941910841841</v>
      </c>
      <c r="S204" s="9">
        <f t="shared" si="60"/>
        <v>71.849999999999909</v>
      </c>
      <c r="T204">
        <f t="shared" si="61"/>
        <v>60.150000000000091</v>
      </c>
      <c r="U204" s="9">
        <f t="shared" si="62"/>
        <v>0.50888441975464815</v>
      </c>
      <c r="V204" s="9">
        <f t="shared" si="63"/>
        <v>7.0887641973104101</v>
      </c>
      <c r="W204" s="9">
        <f t="shared" si="64"/>
        <v>418.94499999999971</v>
      </c>
      <c r="X204">
        <f t="shared" si="65"/>
        <v>3452.5749999999998</v>
      </c>
      <c r="Y204" s="9">
        <f t="shared" si="66"/>
        <v>58.419339169888659</v>
      </c>
      <c r="Z204" s="10">
        <f t="shared" si="67"/>
        <v>0.15959323293924463</v>
      </c>
      <c r="AA204">
        <f t="shared" si="68"/>
        <v>11.699999999999818</v>
      </c>
    </row>
    <row r="205" spans="1:27">
      <c r="A205" s="1">
        <f t="shared" si="51"/>
        <v>2008000</v>
      </c>
      <c r="B205" s="1">
        <v>0</v>
      </c>
      <c r="C205" s="1">
        <v>8</v>
      </c>
      <c r="D205" s="2">
        <v>2</v>
      </c>
      <c r="E205" s="5">
        <v>46716.959999999999</v>
      </c>
      <c r="F205" s="5">
        <v>50628.45</v>
      </c>
      <c r="G205" s="5">
        <v>259.67</v>
      </c>
      <c r="H205" s="5">
        <v>46751.13</v>
      </c>
      <c r="I205" s="5">
        <v>50895.77</v>
      </c>
      <c r="J205" s="5">
        <v>506.14</v>
      </c>
      <c r="K205" s="6">
        <f t="shared" si="52"/>
        <v>46734.044999999998</v>
      </c>
      <c r="L205" s="6">
        <f t="shared" si="53"/>
        <v>-34.169999999998254</v>
      </c>
      <c r="M205" s="6">
        <f t="shared" si="54"/>
        <v>50762.11</v>
      </c>
      <c r="N205" s="5">
        <f t="shared" si="55"/>
        <v>284.43198154391854</v>
      </c>
      <c r="O205" s="6">
        <f t="shared" si="56"/>
        <v>-267.31999999999971</v>
      </c>
      <c r="P205" s="6">
        <f t="shared" si="57"/>
        <v>568.86396308783708</v>
      </c>
      <c r="Q205" s="6">
        <f t="shared" si="58"/>
        <v>-0.58326813807096645</v>
      </c>
      <c r="R205" s="9">
        <f t="shared" si="59"/>
        <v>0.40985194199056912</v>
      </c>
      <c r="S205" s="9">
        <f t="shared" si="60"/>
        <v>233.15000000000146</v>
      </c>
      <c r="T205">
        <f t="shared" si="61"/>
        <v>267.31999999999971</v>
      </c>
      <c r="U205" s="9">
        <f t="shared" si="62"/>
        <v>0.46991902694796539</v>
      </c>
      <c r="V205" s="9">
        <f t="shared" si="63"/>
        <v>14.161786512667661</v>
      </c>
      <c r="W205" s="9">
        <f t="shared" si="64"/>
        <v>4028.0650000000023</v>
      </c>
      <c r="X205">
        <f t="shared" si="65"/>
        <v>50762.11</v>
      </c>
      <c r="Y205" s="9">
        <f t="shared" si="66"/>
        <v>178.46836253947038</v>
      </c>
      <c r="Z205" s="10">
        <f t="shared" si="67"/>
        <v>0.16002499804718012</v>
      </c>
      <c r="AA205">
        <f t="shared" si="68"/>
        <v>34.169999999998254</v>
      </c>
    </row>
    <row r="206" spans="1:27">
      <c r="A206" s="1">
        <f t="shared" si="51"/>
        <v>4002002</v>
      </c>
      <c r="B206" s="1">
        <v>2</v>
      </c>
      <c r="C206" s="1">
        <v>2</v>
      </c>
      <c r="D206" s="2">
        <v>4</v>
      </c>
      <c r="E206" s="5">
        <v>1244.75</v>
      </c>
      <c r="F206" s="5">
        <v>1052.98</v>
      </c>
      <c r="G206" s="5">
        <v>90.05</v>
      </c>
      <c r="H206" s="5">
        <v>1069.04</v>
      </c>
      <c r="I206" s="5">
        <v>1024.1300000000001</v>
      </c>
      <c r="J206" s="5">
        <v>157.51</v>
      </c>
      <c r="K206" s="6">
        <f t="shared" si="52"/>
        <v>1156.895</v>
      </c>
      <c r="L206" s="6">
        <f t="shared" si="53"/>
        <v>175.71000000000004</v>
      </c>
      <c r="M206" s="6">
        <f t="shared" si="54"/>
        <v>1038.5550000000001</v>
      </c>
      <c r="N206" s="5">
        <f t="shared" si="55"/>
        <v>90.717146394714163</v>
      </c>
      <c r="O206" s="6">
        <f t="shared" si="56"/>
        <v>28.849999999999909</v>
      </c>
      <c r="P206" s="6">
        <f t="shared" si="57"/>
        <v>181.43429278942833</v>
      </c>
      <c r="Q206" s="6">
        <f t="shared" si="58"/>
        <v>-0.50732709612100069</v>
      </c>
      <c r="R206" s="9">
        <f t="shared" si="59"/>
        <v>0.8094390412205319</v>
      </c>
      <c r="S206" s="9">
        <f t="shared" si="60"/>
        <v>146.86000000000013</v>
      </c>
      <c r="T206">
        <f t="shared" si="61"/>
        <v>28.849999999999909</v>
      </c>
      <c r="U206" s="9">
        <f t="shared" si="62"/>
        <v>0.15901073361849552</v>
      </c>
      <c r="V206" s="9">
        <f t="shared" si="63"/>
        <v>1.3044942957651857</v>
      </c>
      <c r="W206" s="9">
        <f t="shared" si="64"/>
        <v>118.33999999999992</v>
      </c>
      <c r="X206">
        <f t="shared" si="65"/>
        <v>1038.5550000000001</v>
      </c>
      <c r="Y206" s="9">
        <f t="shared" si="66"/>
        <v>11.448276773182471</v>
      </c>
      <c r="Z206" s="10">
        <f t="shared" si="67"/>
        <v>0.1601374409686879</v>
      </c>
      <c r="AA206">
        <f t="shared" si="68"/>
        <v>175.71000000000004</v>
      </c>
    </row>
    <row r="207" spans="1:27">
      <c r="A207" s="1">
        <f t="shared" si="51"/>
        <v>4002998</v>
      </c>
      <c r="B207" s="1">
        <v>-2</v>
      </c>
      <c r="C207" s="1">
        <v>3</v>
      </c>
      <c r="D207" s="2">
        <v>4</v>
      </c>
      <c r="E207" s="5">
        <v>2421.14</v>
      </c>
      <c r="F207" s="5">
        <v>3008.66</v>
      </c>
      <c r="G207" s="5">
        <v>113.19</v>
      </c>
      <c r="H207" s="5">
        <v>2610.8000000000002</v>
      </c>
      <c r="I207" s="5">
        <v>2758.31</v>
      </c>
      <c r="J207" s="5">
        <v>88.93</v>
      </c>
      <c r="K207" s="6">
        <f t="shared" si="52"/>
        <v>2515.9700000000003</v>
      </c>
      <c r="L207" s="6">
        <f t="shared" si="53"/>
        <v>-189.66000000000031</v>
      </c>
      <c r="M207" s="6">
        <f t="shared" si="54"/>
        <v>2883.4849999999997</v>
      </c>
      <c r="N207" s="5">
        <f t="shared" si="55"/>
        <v>71.973121719152914</v>
      </c>
      <c r="O207" s="6">
        <f t="shared" si="56"/>
        <v>250.34999999999991</v>
      </c>
      <c r="P207" s="6">
        <f t="shared" si="57"/>
        <v>143.94624343830583</v>
      </c>
      <c r="Q207" s="6">
        <f t="shared" si="58"/>
        <v>0.2366461345252853</v>
      </c>
      <c r="R207" s="9">
        <f t="shared" si="59"/>
        <v>3.0567661196979055</v>
      </c>
      <c r="S207" s="9">
        <f t="shared" si="60"/>
        <v>440.01000000000022</v>
      </c>
      <c r="T207">
        <f t="shared" si="61"/>
        <v>250.34999999999991</v>
      </c>
      <c r="U207" s="9">
        <f t="shared" si="62"/>
        <v>1.7391909230844071</v>
      </c>
      <c r="V207" s="9">
        <f t="shared" si="63"/>
        <v>5.1062812230666275</v>
      </c>
      <c r="W207" s="9">
        <f t="shared" si="64"/>
        <v>367.51499999999942</v>
      </c>
      <c r="X207">
        <f t="shared" si="65"/>
        <v>2883.4849999999997</v>
      </c>
      <c r="Y207" s="9">
        <f t="shared" si="66"/>
        <v>40.063358808468493</v>
      </c>
      <c r="Z207" s="10">
        <f t="shared" si="67"/>
        <v>0.16154565918030728</v>
      </c>
      <c r="AA207">
        <f t="shared" si="68"/>
        <v>189.66000000000031</v>
      </c>
    </row>
    <row r="208" spans="1:27">
      <c r="A208" s="1">
        <f t="shared" si="51"/>
        <v>1007999</v>
      </c>
      <c r="B208" s="1">
        <v>-1</v>
      </c>
      <c r="C208" s="1">
        <v>8</v>
      </c>
      <c r="D208" s="2">
        <v>1</v>
      </c>
      <c r="E208" s="5">
        <v>15251.22</v>
      </c>
      <c r="F208" s="5">
        <v>13708.98</v>
      </c>
      <c r="G208" s="5">
        <v>244.63</v>
      </c>
      <c r="H208" s="5">
        <v>15363.18</v>
      </c>
      <c r="I208" s="5">
        <v>13850.66</v>
      </c>
      <c r="J208" s="5">
        <v>230.83</v>
      </c>
      <c r="K208" s="6">
        <f t="shared" si="52"/>
        <v>15307.2</v>
      </c>
      <c r="L208" s="6">
        <f t="shared" si="53"/>
        <v>-111.96000000000095</v>
      </c>
      <c r="M208" s="6">
        <f t="shared" si="54"/>
        <v>13779.82</v>
      </c>
      <c r="N208" s="5">
        <f t="shared" si="55"/>
        <v>168.17128604491313</v>
      </c>
      <c r="O208" s="6">
        <f t="shared" si="56"/>
        <v>-141.68000000000029</v>
      </c>
      <c r="P208" s="6">
        <f t="shared" si="57"/>
        <v>336.34257208982626</v>
      </c>
      <c r="Q208" s="6">
        <f t="shared" si="58"/>
        <v>5.8000186548973834E-2</v>
      </c>
      <c r="R208" s="9">
        <f t="shared" si="59"/>
        <v>8.8362290314120837E-2</v>
      </c>
      <c r="S208" s="9">
        <f t="shared" si="60"/>
        <v>29.719999999999345</v>
      </c>
      <c r="T208">
        <f t="shared" si="61"/>
        <v>141.68000000000029</v>
      </c>
      <c r="U208" s="9">
        <f t="shared" si="62"/>
        <v>0.42123719016503841</v>
      </c>
      <c r="V208" s="9">
        <f t="shared" si="63"/>
        <v>9.0822876837136572</v>
      </c>
      <c r="W208" s="9">
        <f t="shared" si="64"/>
        <v>1527.380000000001</v>
      </c>
      <c r="X208">
        <f t="shared" si="65"/>
        <v>13779.82</v>
      </c>
      <c r="Y208" s="9">
        <f t="shared" si="66"/>
        <v>81.939196185488257</v>
      </c>
      <c r="Z208" s="10">
        <f t="shared" si="67"/>
        <v>0.16168487869927725</v>
      </c>
      <c r="AA208">
        <f t="shared" si="68"/>
        <v>111.96000000000095</v>
      </c>
    </row>
    <row r="209" spans="1:27">
      <c r="A209" s="1">
        <f t="shared" si="51"/>
        <v>1008001</v>
      </c>
      <c r="B209" s="1">
        <v>1</v>
      </c>
      <c r="C209" s="1">
        <v>8</v>
      </c>
      <c r="D209" s="2">
        <v>1</v>
      </c>
      <c r="E209" s="5">
        <v>2544.42</v>
      </c>
      <c r="F209" s="5">
        <v>2734.23</v>
      </c>
      <c r="G209" s="5">
        <v>105.66</v>
      </c>
      <c r="H209" s="5">
        <v>2507.17</v>
      </c>
      <c r="I209" s="5">
        <v>2735.62</v>
      </c>
      <c r="J209" s="5">
        <v>77.58</v>
      </c>
      <c r="K209" s="6">
        <f t="shared" si="52"/>
        <v>2525.7950000000001</v>
      </c>
      <c r="L209" s="6">
        <f t="shared" si="53"/>
        <v>37.25</v>
      </c>
      <c r="M209" s="6">
        <f t="shared" si="54"/>
        <v>2734.9250000000002</v>
      </c>
      <c r="N209" s="5">
        <f t="shared" si="55"/>
        <v>65.541383873091974</v>
      </c>
      <c r="O209" s="6">
        <f t="shared" si="56"/>
        <v>-1.3899999999998727</v>
      </c>
      <c r="P209" s="6">
        <f t="shared" si="57"/>
        <v>131.08276774618395</v>
      </c>
      <c r="Q209" s="6">
        <f t="shared" si="58"/>
        <v>0.29945128504893176</v>
      </c>
      <c r="R209" s="9">
        <f t="shared" si="59"/>
        <v>0.29477558846498153</v>
      </c>
      <c r="S209" s="9">
        <f t="shared" si="60"/>
        <v>38.639999999999873</v>
      </c>
      <c r="T209">
        <f t="shared" si="61"/>
        <v>1.3899999999998727</v>
      </c>
      <c r="U209" s="9">
        <f t="shared" si="62"/>
        <v>1.0603987266208285E-2</v>
      </c>
      <c r="V209" s="9">
        <f t="shared" si="63"/>
        <v>3.1908084273127235</v>
      </c>
      <c r="W209" s="9">
        <f t="shared" si="64"/>
        <v>209.13000000000011</v>
      </c>
      <c r="X209">
        <f t="shared" si="65"/>
        <v>2734.9250000000002</v>
      </c>
      <c r="Y209" s="9">
        <f t="shared" si="66"/>
        <v>41.728215646096913</v>
      </c>
      <c r="Z209" s="10">
        <f t="shared" si="67"/>
        <v>0.16219124513980401</v>
      </c>
      <c r="AA209">
        <f t="shared" si="68"/>
        <v>37.25</v>
      </c>
    </row>
    <row r="210" spans="1:27">
      <c r="A210" s="1">
        <f t="shared" ref="A210:A273" si="69">1000000*D210+ABS(1000*C210)+B210</f>
        <v>3004998</v>
      </c>
      <c r="B210" s="1">
        <v>-2</v>
      </c>
      <c r="C210" s="1">
        <v>5</v>
      </c>
      <c r="D210" s="2">
        <v>3</v>
      </c>
      <c r="E210" s="5">
        <v>1758.92</v>
      </c>
      <c r="F210" s="5">
        <v>1628.95</v>
      </c>
      <c r="G210" s="5">
        <v>96.18</v>
      </c>
      <c r="H210" s="5">
        <v>1866.19</v>
      </c>
      <c r="I210" s="5">
        <v>1771.13</v>
      </c>
      <c r="J210" s="5">
        <v>83.08</v>
      </c>
      <c r="K210" s="6">
        <f t="shared" ref="K210:K273" si="70" xml:space="preserve"> 0.5*(E210+H210)</f>
        <v>1812.5550000000001</v>
      </c>
      <c r="L210" s="6">
        <f t="shared" ref="L210:L273" si="71">E210-H210</f>
        <v>-107.26999999999998</v>
      </c>
      <c r="M210" s="6">
        <f t="shared" ref="M210:M273" si="72">0.5*(F210+I210)</f>
        <v>1700.04</v>
      </c>
      <c r="N210" s="5">
        <f t="shared" ref="N210:N273" si="73">0.5*P210</f>
        <v>63.546988126897098</v>
      </c>
      <c r="O210" s="6">
        <f t="shared" ref="O210:O273" si="74">F210-I210</f>
        <v>-142.18000000000006</v>
      </c>
      <c r="P210" s="6">
        <f t="shared" ref="P210:P273" si="75">SQRT(G210*G210+J210*J210)</f>
        <v>127.0939762537942</v>
      </c>
      <c r="Q210" s="6">
        <f t="shared" ref="Q210:Q273" si="76">(G210*G210-J210*J210)/(G210*G210+J210*J210)</f>
        <v>0.14538002971953218</v>
      </c>
      <c r="R210" s="9">
        <f t="shared" ref="R210:R273" si="77">ABS(O210-L210)/P210</f>
        <v>0.27467863567576356</v>
      </c>
      <c r="S210" s="9">
        <f t="shared" ref="S210:S273" si="78">ABS(O210-L210)</f>
        <v>34.910000000000082</v>
      </c>
      <c r="T210">
        <f t="shared" ref="T210:T273" si="79">ABS(O210)</f>
        <v>142.18000000000006</v>
      </c>
      <c r="U210" s="9">
        <f t="shared" ref="U210:U273" si="80">ABS(O210)/P210</f>
        <v>1.1186997542360353</v>
      </c>
      <c r="V210" s="9">
        <f t="shared" ref="V210:V273" si="81">ABS(M210-K210)/N210</f>
        <v>1.7705795871130616</v>
      </c>
      <c r="W210" s="9">
        <f t="shared" ref="W210:W273" si="82">ABS(M210-K210)</f>
        <v>112.5150000000001</v>
      </c>
      <c r="X210">
        <f t="shared" ref="X210:X273" si="83">ABS(M210)</f>
        <v>1700.04</v>
      </c>
      <c r="Y210" s="9">
        <f t="shared" ref="Y210:Y273" si="84">ABS(M210)/N210</f>
        <v>26.7524874130177</v>
      </c>
      <c r="Z210" s="10">
        <f t="shared" ref="Z210:Z273" si="85">SQRT(0.002878*B210*B210+0.000353*C210*C210+0.000754*D210*D210+0.000082*D210*B210)</f>
        <v>0.16319007322750978</v>
      </c>
      <c r="AA210">
        <f t="shared" si="68"/>
        <v>107.26999999999998</v>
      </c>
    </row>
    <row r="211" spans="1:27">
      <c r="A211" s="1">
        <f t="shared" si="69"/>
        <v>3006999</v>
      </c>
      <c r="B211" s="1">
        <v>-1</v>
      </c>
      <c r="C211" s="1">
        <v>7</v>
      </c>
      <c r="D211" s="2">
        <v>3</v>
      </c>
      <c r="E211" s="5">
        <v>3035.67</v>
      </c>
      <c r="F211" s="5">
        <v>3252.2</v>
      </c>
      <c r="G211" s="5">
        <v>76.92</v>
      </c>
      <c r="H211" s="5">
        <v>2936.56</v>
      </c>
      <c r="I211" s="5">
        <v>2977.23</v>
      </c>
      <c r="J211" s="5">
        <v>134.51</v>
      </c>
      <c r="K211" s="6">
        <f t="shared" si="70"/>
        <v>2986.1149999999998</v>
      </c>
      <c r="L211" s="6">
        <f t="shared" si="71"/>
        <v>99.110000000000127</v>
      </c>
      <c r="M211" s="6">
        <f t="shared" si="72"/>
        <v>3114.7150000000001</v>
      </c>
      <c r="N211" s="5">
        <f t="shared" si="73"/>
        <v>77.475200064278624</v>
      </c>
      <c r="O211" s="6">
        <f t="shared" si="74"/>
        <v>274.9699999999998</v>
      </c>
      <c r="P211" s="6">
        <f t="shared" si="75"/>
        <v>154.95040012855725</v>
      </c>
      <c r="Q211" s="6">
        <f t="shared" si="76"/>
        <v>-0.50714048800384282</v>
      </c>
      <c r="R211" s="9">
        <f t="shared" si="77"/>
        <v>1.1349438262443621</v>
      </c>
      <c r="S211" s="9">
        <f t="shared" si="78"/>
        <v>175.85999999999967</v>
      </c>
      <c r="T211">
        <f t="shared" si="79"/>
        <v>274.9699999999998</v>
      </c>
      <c r="U211" s="9">
        <f t="shared" si="80"/>
        <v>1.7745678602434471</v>
      </c>
      <c r="V211" s="9">
        <f t="shared" si="81"/>
        <v>1.659886000853243</v>
      </c>
      <c r="W211" s="9">
        <f t="shared" si="82"/>
        <v>128.60000000000036</v>
      </c>
      <c r="X211">
        <f t="shared" si="83"/>
        <v>3114.7150000000001</v>
      </c>
      <c r="Y211" s="9">
        <f t="shared" si="84"/>
        <v>40.202735809856875</v>
      </c>
      <c r="Z211" s="10">
        <f t="shared" si="85"/>
        <v>0.16344723919356974</v>
      </c>
      <c r="AA211">
        <f t="shared" ref="AA211:AA274" si="86">ABS(L211)</f>
        <v>99.110000000000127</v>
      </c>
    </row>
    <row r="212" spans="1:27">
      <c r="A212" s="1">
        <f t="shared" si="69"/>
        <v>2005998</v>
      </c>
      <c r="B212" s="1">
        <v>-2</v>
      </c>
      <c r="C212" s="1">
        <v>6</v>
      </c>
      <c r="D212" s="2">
        <v>2</v>
      </c>
      <c r="E212" s="5">
        <v>1893.75</v>
      </c>
      <c r="F212" s="5">
        <v>2040.71</v>
      </c>
      <c r="G212" s="5">
        <v>109.28</v>
      </c>
      <c r="H212" s="5">
        <v>1962.55</v>
      </c>
      <c r="I212" s="5">
        <v>2082.69</v>
      </c>
      <c r="J212" s="5">
        <v>59.36</v>
      </c>
      <c r="K212" s="6">
        <f t="shared" si="70"/>
        <v>1928.15</v>
      </c>
      <c r="L212" s="6">
        <f t="shared" si="71"/>
        <v>-68.799999999999955</v>
      </c>
      <c r="M212" s="6">
        <f t="shared" si="72"/>
        <v>2061.6999999999998</v>
      </c>
      <c r="N212" s="5">
        <f t="shared" si="73"/>
        <v>62.180640073900811</v>
      </c>
      <c r="O212" s="6">
        <f t="shared" si="74"/>
        <v>-41.980000000000018</v>
      </c>
      <c r="P212" s="6">
        <f t="shared" si="75"/>
        <v>124.36128014780162</v>
      </c>
      <c r="Q212" s="6">
        <f t="shared" si="76"/>
        <v>0.54433317332362241</v>
      </c>
      <c r="R212" s="9">
        <f t="shared" si="77"/>
        <v>0.21566198070753811</v>
      </c>
      <c r="S212" s="9">
        <f t="shared" si="78"/>
        <v>26.819999999999936</v>
      </c>
      <c r="T212">
        <f t="shared" si="79"/>
        <v>41.980000000000018</v>
      </c>
      <c r="U212" s="9">
        <f t="shared" si="80"/>
        <v>0.33756487509703487</v>
      </c>
      <c r="V212" s="9">
        <f t="shared" si="81"/>
        <v>2.1477746102529252</v>
      </c>
      <c r="W212" s="9">
        <f t="shared" si="82"/>
        <v>133.54999999999973</v>
      </c>
      <c r="X212">
        <f t="shared" si="83"/>
        <v>2061.6999999999998</v>
      </c>
      <c r="Y212" s="9">
        <f t="shared" si="84"/>
        <v>33.156622343380491</v>
      </c>
      <c r="Z212" s="10">
        <f t="shared" si="85"/>
        <v>0.16403658128600462</v>
      </c>
      <c r="AA212">
        <f t="shared" si="86"/>
        <v>68.799999999999955</v>
      </c>
    </row>
    <row r="213" spans="1:27">
      <c r="A213" s="1">
        <f t="shared" si="69"/>
        <v>5003999</v>
      </c>
      <c r="B213" s="1">
        <v>-1</v>
      </c>
      <c r="C213" s="1">
        <v>4</v>
      </c>
      <c r="D213" s="2">
        <v>5</v>
      </c>
      <c r="E213" s="5">
        <v>569.09</v>
      </c>
      <c r="F213" s="5">
        <v>559.79999999999995</v>
      </c>
      <c r="G213" s="5">
        <v>90.47</v>
      </c>
      <c r="H213" s="5">
        <v>649.74</v>
      </c>
      <c r="I213" s="5">
        <v>735.12</v>
      </c>
      <c r="J213" s="5">
        <v>43.87</v>
      </c>
      <c r="K213" s="6">
        <f t="shared" si="70"/>
        <v>609.41499999999996</v>
      </c>
      <c r="L213" s="6">
        <f t="shared" si="71"/>
        <v>-80.649999999999977</v>
      </c>
      <c r="M213" s="6">
        <f t="shared" si="72"/>
        <v>647.46</v>
      </c>
      <c r="N213" s="5">
        <f t="shared" si="73"/>
        <v>50.272750571258776</v>
      </c>
      <c r="O213" s="6">
        <f t="shared" si="74"/>
        <v>-175.32000000000005</v>
      </c>
      <c r="P213" s="6">
        <f t="shared" si="75"/>
        <v>100.54550114251755</v>
      </c>
      <c r="Q213" s="6">
        <f t="shared" si="76"/>
        <v>0.61924994187091942</v>
      </c>
      <c r="R213" s="9">
        <f t="shared" si="77"/>
        <v>0.94156375893746569</v>
      </c>
      <c r="S213" s="9">
        <f t="shared" si="78"/>
        <v>94.670000000000073</v>
      </c>
      <c r="T213">
        <f t="shared" si="79"/>
        <v>175.32000000000005</v>
      </c>
      <c r="U213" s="9">
        <f t="shared" si="80"/>
        <v>1.7436881611589352</v>
      </c>
      <c r="V213" s="9">
        <f t="shared" si="81"/>
        <v>0.7567718011783231</v>
      </c>
      <c r="W213" s="9">
        <f t="shared" si="82"/>
        <v>38.045000000000073</v>
      </c>
      <c r="X213">
        <f t="shared" si="83"/>
        <v>647.46</v>
      </c>
      <c r="Y213" s="9">
        <f t="shared" si="84"/>
        <v>12.878945206752954</v>
      </c>
      <c r="Z213" s="10">
        <f t="shared" si="85"/>
        <v>0.16421327595538673</v>
      </c>
      <c r="AA213">
        <f t="shared" si="86"/>
        <v>80.649999999999977</v>
      </c>
    </row>
    <row r="214" spans="1:27">
      <c r="A214" s="1">
        <f t="shared" si="69"/>
        <v>3007001</v>
      </c>
      <c r="B214" s="1">
        <v>1</v>
      </c>
      <c r="C214" s="1">
        <v>7</v>
      </c>
      <c r="D214" s="2">
        <v>3</v>
      </c>
      <c r="E214" s="5">
        <v>2250.61</v>
      </c>
      <c r="F214" s="5">
        <v>1950.95</v>
      </c>
      <c r="G214" s="5">
        <v>103.43</v>
      </c>
      <c r="H214" s="5">
        <v>2448.4699999999998</v>
      </c>
      <c r="I214" s="5">
        <v>2383.7399999999998</v>
      </c>
      <c r="J214" s="5">
        <v>129.36000000000001</v>
      </c>
      <c r="K214" s="6">
        <f t="shared" si="70"/>
        <v>2349.54</v>
      </c>
      <c r="L214" s="6">
        <f t="shared" si="71"/>
        <v>-197.85999999999967</v>
      </c>
      <c r="M214" s="6">
        <f t="shared" si="72"/>
        <v>2167.3449999999998</v>
      </c>
      <c r="N214" s="5">
        <f t="shared" si="73"/>
        <v>82.812702075225161</v>
      </c>
      <c r="O214" s="6">
        <f t="shared" si="74"/>
        <v>-432.78999999999974</v>
      </c>
      <c r="P214" s="6">
        <f t="shared" si="75"/>
        <v>165.62540415045032</v>
      </c>
      <c r="Q214" s="6">
        <f t="shared" si="76"/>
        <v>-0.22004572471241338</v>
      </c>
      <c r="R214" s="9">
        <f t="shared" si="77"/>
        <v>1.418441821802862</v>
      </c>
      <c r="S214" s="9">
        <f t="shared" si="78"/>
        <v>234.93000000000006</v>
      </c>
      <c r="T214">
        <f t="shared" si="79"/>
        <v>432.78999999999974</v>
      </c>
      <c r="U214" s="9">
        <f t="shared" si="80"/>
        <v>2.6130653218322908</v>
      </c>
      <c r="V214" s="9">
        <f t="shared" si="81"/>
        <v>2.2000851974917857</v>
      </c>
      <c r="W214" s="9">
        <f t="shared" si="82"/>
        <v>182.19500000000016</v>
      </c>
      <c r="X214">
        <f t="shared" si="83"/>
        <v>2167.3449999999998</v>
      </c>
      <c r="Y214" s="9">
        <f t="shared" si="84"/>
        <v>26.171649344701169</v>
      </c>
      <c r="Z214" s="10">
        <f t="shared" si="85"/>
        <v>0.16494544552669527</v>
      </c>
      <c r="AA214">
        <f t="shared" si="86"/>
        <v>197.85999999999967</v>
      </c>
    </row>
    <row r="215" spans="1:27">
      <c r="A215" s="1">
        <f t="shared" si="69"/>
        <v>1001003</v>
      </c>
      <c r="B215" s="1">
        <v>3</v>
      </c>
      <c r="C215" s="1">
        <v>1</v>
      </c>
      <c r="D215" s="2">
        <v>1</v>
      </c>
      <c r="E215" s="5">
        <v>7975.2</v>
      </c>
      <c r="F215" s="5">
        <v>7330.12</v>
      </c>
      <c r="G215" s="5">
        <v>84.75</v>
      </c>
      <c r="H215" s="5">
        <v>7378.75</v>
      </c>
      <c r="I215" s="5">
        <v>6801.54</v>
      </c>
      <c r="J215" s="5">
        <v>80.290000000000006</v>
      </c>
      <c r="K215" s="6">
        <f t="shared" si="70"/>
        <v>7676.9750000000004</v>
      </c>
      <c r="L215" s="6">
        <f t="shared" si="71"/>
        <v>596.44999999999982</v>
      </c>
      <c r="M215" s="6">
        <f t="shared" si="72"/>
        <v>7065.83</v>
      </c>
      <c r="N215" s="5">
        <f t="shared" si="73"/>
        <v>58.371753871200411</v>
      </c>
      <c r="O215" s="6">
        <f t="shared" si="74"/>
        <v>528.57999999999993</v>
      </c>
      <c r="P215" s="6">
        <f t="shared" si="75"/>
        <v>116.74350774240082</v>
      </c>
      <c r="Q215" s="6">
        <f t="shared" si="76"/>
        <v>5.4008062456841213E-2</v>
      </c>
      <c r="R215" s="9">
        <f t="shared" si="77"/>
        <v>0.58135995150803366</v>
      </c>
      <c r="S215" s="9">
        <f t="shared" si="78"/>
        <v>67.869999999999891</v>
      </c>
      <c r="T215">
        <f t="shared" si="79"/>
        <v>528.57999999999993</v>
      </c>
      <c r="U215" s="9">
        <f t="shared" si="80"/>
        <v>4.5277035975853375</v>
      </c>
      <c r="V215" s="9">
        <f t="shared" si="81"/>
        <v>10.469875572841552</v>
      </c>
      <c r="W215" s="9">
        <f t="shared" si="82"/>
        <v>611.14500000000044</v>
      </c>
      <c r="X215">
        <f t="shared" si="83"/>
        <v>7065.83</v>
      </c>
      <c r="Y215" s="9">
        <f t="shared" si="84"/>
        <v>121.04878697993269</v>
      </c>
      <c r="Z215" s="10">
        <f t="shared" si="85"/>
        <v>0.16509088406087113</v>
      </c>
      <c r="AA215">
        <f t="shared" si="86"/>
        <v>596.44999999999982</v>
      </c>
    </row>
    <row r="216" spans="1:27">
      <c r="A216" s="1">
        <f t="shared" si="69"/>
        <v>4005999</v>
      </c>
      <c r="B216" s="1">
        <v>-1</v>
      </c>
      <c r="C216" s="1">
        <v>6</v>
      </c>
      <c r="D216" s="2">
        <v>4</v>
      </c>
      <c r="E216" s="5">
        <v>5738.02</v>
      </c>
      <c r="F216" s="5">
        <v>4926.71</v>
      </c>
      <c r="G216" s="5">
        <v>115.14</v>
      </c>
      <c r="H216" s="5">
        <v>5866.21</v>
      </c>
      <c r="I216" s="5">
        <v>4968.24</v>
      </c>
      <c r="J216" s="5">
        <v>159.88</v>
      </c>
      <c r="K216" s="6">
        <f t="shared" si="70"/>
        <v>5802.1149999999998</v>
      </c>
      <c r="L216" s="6">
        <f t="shared" si="71"/>
        <v>-128.1899999999996</v>
      </c>
      <c r="M216" s="6">
        <f t="shared" si="72"/>
        <v>4947.4750000000004</v>
      </c>
      <c r="N216" s="5">
        <f t="shared" si="73"/>
        <v>98.512478904959039</v>
      </c>
      <c r="O216" s="6">
        <f t="shared" si="74"/>
        <v>-41.529999999999745</v>
      </c>
      <c r="P216" s="6">
        <f t="shared" si="75"/>
        <v>197.02495780991808</v>
      </c>
      <c r="Q216" s="6">
        <f t="shared" si="76"/>
        <v>-0.31696971629802168</v>
      </c>
      <c r="R216" s="9">
        <f t="shared" si="77"/>
        <v>0.43984275374699489</v>
      </c>
      <c r="S216" s="9">
        <f t="shared" si="78"/>
        <v>86.659999999999854</v>
      </c>
      <c r="T216">
        <f t="shared" si="79"/>
        <v>41.529999999999745</v>
      </c>
      <c r="U216" s="9">
        <f t="shared" si="80"/>
        <v>0.21078547845733461</v>
      </c>
      <c r="V216" s="9">
        <f t="shared" si="81"/>
        <v>8.6754491359873551</v>
      </c>
      <c r="W216" s="9">
        <f t="shared" si="82"/>
        <v>854.63999999999942</v>
      </c>
      <c r="X216">
        <f t="shared" si="83"/>
        <v>4947.4750000000004</v>
      </c>
      <c r="Y216" s="9">
        <f t="shared" si="84"/>
        <v>50.221810018334118</v>
      </c>
      <c r="Z216" s="10">
        <f t="shared" si="85"/>
        <v>0.1652936780400267</v>
      </c>
      <c r="AA216">
        <f t="shared" si="86"/>
        <v>128.1899999999996</v>
      </c>
    </row>
    <row r="217" spans="1:27">
      <c r="A217" s="1">
        <f t="shared" si="69"/>
        <v>4003002</v>
      </c>
      <c r="B217" s="1">
        <v>2</v>
      </c>
      <c r="C217" s="1">
        <v>3</v>
      </c>
      <c r="D217" s="2">
        <v>4</v>
      </c>
      <c r="E217" s="5">
        <v>5068.1899999999996</v>
      </c>
      <c r="F217" s="5">
        <v>5494.6</v>
      </c>
      <c r="G217" s="5">
        <v>104.82</v>
      </c>
      <c r="H217" s="5">
        <v>4919.79</v>
      </c>
      <c r="I217" s="5">
        <v>5516.98</v>
      </c>
      <c r="J217" s="5">
        <v>75.08</v>
      </c>
      <c r="K217" s="6">
        <f t="shared" si="70"/>
        <v>4993.99</v>
      </c>
      <c r="L217" s="6">
        <f t="shared" si="71"/>
        <v>148.39999999999964</v>
      </c>
      <c r="M217" s="6">
        <f t="shared" si="72"/>
        <v>5505.79</v>
      </c>
      <c r="N217" s="5">
        <f t="shared" si="73"/>
        <v>64.467508870748219</v>
      </c>
      <c r="O217" s="6">
        <f t="shared" si="74"/>
        <v>-22.3799999999992</v>
      </c>
      <c r="P217" s="6">
        <f t="shared" si="75"/>
        <v>128.93501774149644</v>
      </c>
      <c r="Q217" s="6">
        <f t="shared" si="76"/>
        <v>0.32183284085163644</v>
      </c>
      <c r="R217" s="9">
        <f t="shared" si="77"/>
        <v>1.3245431923110134</v>
      </c>
      <c r="S217" s="9">
        <f t="shared" si="78"/>
        <v>170.77999999999884</v>
      </c>
      <c r="T217">
        <f t="shared" si="79"/>
        <v>22.3799999999992</v>
      </c>
      <c r="U217" s="9">
        <f t="shared" si="80"/>
        <v>0.17357580889986896</v>
      </c>
      <c r="V217" s="9">
        <f t="shared" si="81"/>
        <v>7.9388828413723092</v>
      </c>
      <c r="W217" s="9">
        <f t="shared" si="82"/>
        <v>511.80000000000018</v>
      </c>
      <c r="X217">
        <f t="shared" si="83"/>
        <v>5505.79</v>
      </c>
      <c r="Y217" s="9">
        <f t="shared" si="84"/>
        <v>85.404106602577627</v>
      </c>
      <c r="Z217" s="10">
        <f t="shared" si="85"/>
        <v>0.16555663683464944</v>
      </c>
      <c r="AA217">
        <f t="shared" si="86"/>
        <v>148.39999999999964</v>
      </c>
    </row>
    <row r="218" spans="1:27">
      <c r="A218" s="1">
        <f t="shared" si="69"/>
        <v>6001000</v>
      </c>
      <c r="B218" s="1">
        <v>0</v>
      </c>
      <c r="C218" s="1">
        <v>1</v>
      </c>
      <c r="D218" s="2">
        <v>6</v>
      </c>
      <c r="E218" s="5">
        <v>81614.05</v>
      </c>
      <c r="F218" s="5">
        <v>83698.8</v>
      </c>
      <c r="G218" s="5">
        <v>1376.78</v>
      </c>
      <c r="H218" s="5">
        <v>81772.820000000007</v>
      </c>
      <c r="I218" s="5">
        <v>85414.22</v>
      </c>
      <c r="J218" s="5">
        <v>558.41</v>
      </c>
      <c r="K218" s="6">
        <f t="shared" si="70"/>
        <v>81693.434999999998</v>
      </c>
      <c r="L218" s="6">
        <f t="shared" si="71"/>
        <v>-158.77000000000407</v>
      </c>
      <c r="M218" s="6">
        <f t="shared" si="72"/>
        <v>84556.510000000009</v>
      </c>
      <c r="N218" s="5">
        <f t="shared" si="73"/>
        <v>742.85679920493419</v>
      </c>
      <c r="O218" s="6">
        <f t="shared" si="74"/>
        <v>-1715.4199999999983</v>
      </c>
      <c r="P218" s="6">
        <f t="shared" si="75"/>
        <v>1485.7135984098684</v>
      </c>
      <c r="Q218" s="6">
        <f t="shared" si="76"/>
        <v>0.71746895684998813</v>
      </c>
      <c r="R218" s="9">
        <f t="shared" si="77"/>
        <v>1.0477456770039983</v>
      </c>
      <c r="S218" s="9">
        <f t="shared" si="78"/>
        <v>1556.6499999999942</v>
      </c>
      <c r="T218">
        <f t="shared" si="79"/>
        <v>1715.4199999999983</v>
      </c>
      <c r="U218" s="9">
        <f t="shared" si="80"/>
        <v>1.1546101495173635</v>
      </c>
      <c r="V218" s="9">
        <f t="shared" si="81"/>
        <v>3.8541412060363553</v>
      </c>
      <c r="W218" s="9">
        <f t="shared" si="82"/>
        <v>2863.0750000000116</v>
      </c>
      <c r="X218">
        <f t="shared" si="83"/>
        <v>84556.510000000009</v>
      </c>
      <c r="Y218" s="9">
        <f t="shared" si="84"/>
        <v>113.82612381080615</v>
      </c>
      <c r="Z218" s="10">
        <f t="shared" si="85"/>
        <v>0.16582219393072811</v>
      </c>
      <c r="AA218">
        <f t="shared" si="86"/>
        <v>158.77000000000407</v>
      </c>
    </row>
    <row r="219" spans="1:27">
      <c r="A219" s="1">
        <f t="shared" si="69"/>
        <v>2006002</v>
      </c>
      <c r="B219" s="1">
        <v>2</v>
      </c>
      <c r="C219" s="1">
        <v>6</v>
      </c>
      <c r="D219" s="2">
        <v>2</v>
      </c>
      <c r="E219" s="5">
        <v>5225.42</v>
      </c>
      <c r="F219" s="5">
        <v>4340.9799999999996</v>
      </c>
      <c r="G219" s="5">
        <v>104.82</v>
      </c>
      <c r="H219" s="5">
        <v>5262.89</v>
      </c>
      <c r="I219" s="5">
        <v>4559.4799999999996</v>
      </c>
      <c r="J219" s="5">
        <v>106.5</v>
      </c>
      <c r="K219" s="6">
        <f t="shared" si="70"/>
        <v>5244.1550000000007</v>
      </c>
      <c r="L219" s="6">
        <f t="shared" si="71"/>
        <v>-37.470000000000255</v>
      </c>
      <c r="M219" s="6">
        <f t="shared" si="72"/>
        <v>4450.2299999999996</v>
      </c>
      <c r="N219" s="5">
        <f t="shared" si="73"/>
        <v>74.715263500840308</v>
      </c>
      <c r="O219" s="6">
        <f t="shared" si="74"/>
        <v>-218.5</v>
      </c>
      <c r="P219" s="6">
        <f t="shared" si="75"/>
        <v>149.43052700168062</v>
      </c>
      <c r="Q219" s="6">
        <f t="shared" si="76"/>
        <v>-1.5899051918910626E-2</v>
      </c>
      <c r="R219" s="9">
        <f t="shared" si="77"/>
        <v>1.2114659810974482</v>
      </c>
      <c r="S219" s="9">
        <f t="shared" si="78"/>
        <v>181.02999999999975</v>
      </c>
      <c r="T219">
        <f t="shared" si="79"/>
        <v>218.5</v>
      </c>
      <c r="U219" s="9">
        <f t="shared" si="80"/>
        <v>1.4622179576301875</v>
      </c>
      <c r="V219" s="9">
        <f t="shared" si="81"/>
        <v>10.626008164865429</v>
      </c>
      <c r="W219" s="9">
        <f t="shared" si="82"/>
        <v>793.92500000000109</v>
      </c>
      <c r="X219">
        <f t="shared" si="83"/>
        <v>4450.2299999999996</v>
      </c>
      <c r="Y219" s="9">
        <f t="shared" si="84"/>
        <v>59.56252834402369</v>
      </c>
      <c r="Z219" s="10">
        <f t="shared" si="85"/>
        <v>0.16602409463689299</v>
      </c>
      <c r="AA219">
        <f t="shared" si="86"/>
        <v>37.470000000000255</v>
      </c>
    </row>
    <row r="220" spans="1:27">
      <c r="A220" s="1">
        <f t="shared" si="69"/>
        <v>3005002</v>
      </c>
      <c r="B220" s="1">
        <v>2</v>
      </c>
      <c r="C220" s="1">
        <v>5</v>
      </c>
      <c r="D220" s="2">
        <v>3</v>
      </c>
      <c r="E220" s="5">
        <v>634.11</v>
      </c>
      <c r="F220" s="5">
        <v>450.52</v>
      </c>
      <c r="G220" s="5">
        <v>45.16</v>
      </c>
      <c r="H220" s="5">
        <v>642.96</v>
      </c>
      <c r="I220" s="5">
        <v>487.93</v>
      </c>
      <c r="J220" s="5">
        <v>36.380000000000003</v>
      </c>
      <c r="K220" s="6">
        <f t="shared" si="70"/>
        <v>638.53500000000008</v>
      </c>
      <c r="L220" s="6">
        <f t="shared" si="71"/>
        <v>-8.8500000000000227</v>
      </c>
      <c r="M220" s="6">
        <f t="shared" si="72"/>
        <v>469.22500000000002</v>
      </c>
      <c r="N220" s="5">
        <f t="shared" si="73"/>
        <v>28.99538756423166</v>
      </c>
      <c r="O220" s="6">
        <f t="shared" si="74"/>
        <v>-37.410000000000025</v>
      </c>
      <c r="P220" s="6">
        <f t="shared" si="75"/>
        <v>57.990775128463319</v>
      </c>
      <c r="Q220" s="6">
        <f t="shared" si="76"/>
        <v>0.21288614392806257</v>
      </c>
      <c r="R220" s="9">
        <f t="shared" si="77"/>
        <v>0.49249212373403922</v>
      </c>
      <c r="S220" s="9">
        <f t="shared" si="78"/>
        <v>28.560000000000002</v>
      </c>
      <c r="T220">
        <f t="shared" si="79"/>
        <v>37.410000000000025</v>
      </c>
      <c r="U220" s="9">
        <f t="shared" si="80"/>
        <v>0.6451026032524656</v>
      </c>
      <c r="V220" s="9">
        <f t="shared" si="81"/>
        <v>5.8392045846925917</v>
      </c>
      <c r="W220" s="9">
        <f t="shared" si="82"/>
        <v>169.31000000000006</v>
      </c>
      <c r="X220">
        <f t="shared" si="83"/>
        <v>469.22500000000002</v>
      </c>
      <c r="Y220" s="9">
        <f t="shared" si="84"/>
        <v>16.182746271645978</v>
      </c>
      <c r="Z220" s="10">
        <f t="shared" si="85"/>
        <v>0.16617761582114482</v>
      </c>
      <c r="AA220">
        <f t="shared" si="86"/>
        <v>8.8500000000000227</v>
      </c>
    </row>
    <row r="221" spans="1:27">
      <c r="A221" s="1">
        <f t="shared" si="69"/>
        <v>5005000</v>
      </c>
      <c r="B221" s="1">
        <v>0</v>
      </c>
      <c r="C221" s="1">
        <v>5</v>
      </c>
      <c r="D221" s="2">
        <v>5</v>
      </c>
      <c r="E221" s="5">
        <v>18934.62</v>
      </c>
      <c r="F221" s="5">
        <v>16523.189999999999</v>
      </c>
      <c r="G221" s="5">
        <v>129.99</v>
      </c>
      <c r="H221" s="5">
        <v>18928.96</v>
      </c>
      <c r="I221" s="5">
        <v>16676.43</v>
      </c>
      <c r="J221" s="5">
        <v>177.87</v>
      </c>
      <c r="K221" s="6">
        <f t="shared" si="70"/>
        <v>18931.79</v>
      </c>
      <c r="L221" s="6">
        <f t="shared" si="71"/>
        <v>5.6599999999998545</v>
      </c>
      <c r="M221" s="6">
        <f t="shared" si="72"/>
        <v>16599.809999999998</v>
      </c>
      <c r="N221" s="5">
        <f t="shared" si="73"/>
        <v>110.15345773056787</v>
      </c>
      <c r="O221" s="6">
        <f t="shared" si="74"/>
        <v>-153.2400000000016</v>
      </c>
      <c r="P221" s="6">
        <f t="shared" si="75"/>
        <v>220.30691546113573</v>
      </c>
      <c r="Q221" s="6">
        <f t="shared" si="76"/>
        <v>-0.30370444406080477</v>
      </c>
      <c r="R221" s="9">
        <f t="shared" si="77"/>
        <v>0.7212665098024712</v>
      </c>
      <c r="S221" s="9">
        <f t="shared" si="78"/>
        <v>158.90000000000146</v>
      </c>
      <c r="T221">
        <f t="shared" si="79"/>
        <v>153.2400000000016</v>
      </c>
      <c r="U221" s="9">
        <f t="shared" si="80"/>
        <v>0.69557507842750677</v>
      </c>
      <c r="V221" s="9">
        <f t="shared" si="81"/>
        <v>21.170284147629374</v>
      </c>
      <c r="W221" s="9">
        <f t="shared" si="82"/>
        <v>2331.9800000000032</v>
      </c>
      <c r="X221">
        <f t="shared" si="83"/>
        <v>16599.809999999998</v>
      </c>
      <c r="Y221" s="9">
        <f t="shared" si="84"/>
        <v>150.69713054857203</v>
      </c>
      <c r="Z221" s="10">
        <f t="shared" si="85"/>
        <v>0.16635804759614126</v>
      </c>
      <c r="AA221">
        <f t="shared" si="86"/>
        <v>5.6599999999998545</v>
      </c>
    </row>
    <row r="222" spans="1:27">
      <c r="A222" s="1">
        <f t="shared" si="69"/>
        <v>5004001</v>
      </c>
      <c r="B222" s="1">
        <v>1</v>
      </c>
      <c r="C222" s="1">
        <v>4</v>
      </c>
      <c r="D222" s="2">
        <v>5</v>
      </c>
      <c r="E222" s="5">
        <v>2131.0300000000002</v>
      </c>
      <c r="F222" s="5">
        <v>2045.45</v>
      </c>
      <c r="G222" s="5">
        <v>105.38</v>
      </c>
      <c r="H222" s="5">
        <v>2150.36</v>
      </c>
      <c r="I222" s="5">
        <v>2185.71</v>
      </c>
      <c r="J222" s="5">
        <v>198.64</v>
      </c>
      <c r="K222" s="6">
        <f t="shared" si="70"/>
        <v>2140.6950000000002</v>
      </c>
      <c r="L222" s="6">
        <f t="shared" si="71"/>
        <v>-19.329999999999927</v>
      </c>
      <c r="M222" s="6">
        <f t="shared" si="72"/>
        <v>2115.58</v>
      </c>
      <c r="N222" s="5">
        <f t="shared" si="73"/>
        <v>112.4308609768688</v>
      </c>
      <c r="O222" s="6">
        <f t="shared" si="74"/>
        <v>-140.26</v>
      </c>
      <c r="P222" s="6">
        <f t="shared" si="75"/>
        <v>224.8617219537376</v>
      </c>
      <c r="Q222" s="6">
        <f t="shared" si="76"/>
        <v>-0.56074640970196377</v>
      </c>
      <c r="R222" s="9">
        <f t="shared" si="77"/>
        <v>0.53779718019272238</v>
      </c>
      <c r="S222" s="9">
        <f t="shared" si="78"/>
        <v>120.93000000000006</v>
      </c>
      <c r="T222">
        <f t="shared" si="79"/>
        <v>140.26</v>
      </c>
      <c r="U222" s="9">
        <f t="shared" si="80"/>
        <v>0.62376112208576207</v>
      </c>
      <c r="V222" s="9">
        <f t="shared" si="81"/>
        <v>0.22338172795072098</v>
      </c>
      <c r="W222" s="9">
        <f t="shared" si="82"/>
        <v>25.115000000000236</v>
      </c>
      <c r="X222">
        <f t="shared" si="83"/>
        <v>2115.58</v>
      </c>
      <c r="Y222" s="9">
        <f t="shared" si="84"/>
        <v>18.816719729961449</v>
      </c>
      <c r="Z222" s="10">
        <f t="shared" si="85"/>
        <v>0.16669133150827009</v>
      </c>
      <c r="AA222">
        <f t="shared" si="86"/>
        <v>19.329999999999927</v>
      </c>
    </row>
    <row r="223" spans="1:27">
      <c r="A223" s="1">
        <f t="shared" si="69"/>
        <v>4006001</v>
      </c>
      <c r="B223" s="1">
        <v>1</v>
      </c>
      <c r="C223" s="1">
        <v>6</v>
      </c>
      <c r="D223" s="2">
        <v>4</v>
      </c>
      <c r="E223" s="5">
        <v>6391.26</v>
      </c>
      <c r="F223" s="5">
        <v>5714.25</v>
      </c>
      <c r="G223" s="5">
        <v>156.82</v>
      </c>
      <c r="H223" s="5">
        <v>6307.23</v>
      </c>
      <c r="I223" s="5">
        <v>5390.52</v>
      </c>
      <c r="J223" s="5">
        <v>185.81</v>
      </c>
      <c r="K223" s="6">
        <f t="shared" si="70"/>
        <v>6349.2449999999999</v>
      </c>
      <c r="L223" s="6">
        <f t="shared" si="71"/>
        <v>84.030000000000655</v>
      </c>
      <c r="M223" s="6">
        <f t="shared" si="72"/>
        <v>5552.3850000000002</v>
      </c>
      <c r="N223" s="5">
        <f t="shared" si="73"/>
        <v>121.57083171961932</v>
      </c>
      <c r="O223" s="6">
        <f t="shared" si="74"/>
        <v>323.72999999999956</v>
      </c>
      <c r="P223" s="6">
        <f t="shared" si="75"/>
        <v>243.14166343923864</v>
      </c>
      <c r="Q223" s="6">
        <f t="shared" si="76"/>
        <v>-0.16801762228622971</v>
      </c>
      <c r="R223" s="9">
        <f t="shared" si="77"/>
        <v>0.98584502799496632</v>
      </c>
      <c r="S223" s="9">
        <f t="shared" si="78"/>
        <v>239.69999999999891</v>
      </c>
      <c r="T223">
        <f t="shared" si="79"/>
        <v>323.72999999999956</v>
      </c>
      <c r="U223" s="9">
        <f t="shared" si="80"/>
        <v>1.3314460196612912</v>
      </c>
      <c r="V223" s="9">
        <f t="shared" si="81"/>
        <v>6.5546972800006023</v>
      </c>
      <c r="W223" s="9">
        <f t="shared" si="82"/>
        <v>796.85999999999967</v>
      </c>
      <c r="X223">
        <f t="shared" si="83"/>
        <v>5552.3850000000002</v>
      </c>
      <c r="Y223" s="9">
        <f t="shared" si="84"/>
        <v>45.672016234992547</v>
      </c>
      <c r="Z223" s="10">
        <f t="shared" si="85"/>
        <v>0.16726625481548871</v>
      </c>
      <c r="AA223">
        <f t="shared" si="86"/>
        <v>84.030000000000655</v>
      </c>
    </row>
    <row r="224" spans="1:27">
      <c r="A224" s="1">
        <f t="shared" si="69"/>
        <v>1002003</v>
      </c>
      <c r="B224" s="1">
        <v>3</v>
      </c>
      <c r="C224" s="1">
        <v>2</v>
      </c>
      <c r="D224" s="2">
        <v>1</v>
      </c>
      <c r="E224" s="5">
        <v>47933.25</v>
      </c>
      <c r="F224" s="5">
        <v>46088.36</v>
      </c>
      <c r="G224" s="5">
        <v>317.26</v>
      </c>
      <c r="H224" s="5">
        <v>48595.44</v>
      </c>
      <c r="I224" s="5">
        <v>48614.720000000001</v>
      </c>
      <c r="J224" s="5">
        <v>339.84</v>
      </c>
      <c r="K224" s="6">
        <f t="shared" si="70"/>
        <v>48264.345000000001</v>
      </c>
      <c r="L224" s="6">
        <f t="shared" si="71"/>
        <v>-662.19000000000233</v>
      </c>
      <c r="M224" s="6">
        <f t="shared" si="72"/>
        <v>47351.54</v>
      </c>
      <c r="N224" s="5">
        <f t="shared" si="73"/>
        <v>232.4570568943864</v>
      </c>
      <c r="O224" s="6">
        <f t="shared" si="74"/>
        <v>-2526.3600000000006</v>
      </c>
      <c r="P224" s="6">
        <f t="shared" si="75"/>
        <v>464.9141137887728</v>
      </c>
      <c r="Q224" s="6">
        <f t="shared" si="76"/>
        <v>-6.8645163461862238E-2</v>
      </c>
      <c r="R224" s="9">
        <f t="shared" si="77"/>
        <v>4.0097083411990324</v>
      </c>
      <c r="S224" s="9">
        <f t="shared" si="78"/>
        <v>1864.1699999999983</v>
      </c>
      <c r="T224">
        <f t="shared" si="79"/>
        <v>2526.3600000000006</v>
      </c>
      <c r="U224" s="9">
        <f t="shared" si="80"/>
        <v>5.4340359328127796</v>
      </c>
      <c r="V224" s="9">
        <f t="shared" si="81"/>
        <v>3.9267682908620856</v>
      </c>
      <c r="W224" s="9">
        <f t="shared" si="82"/>
        <v>912.80500000000029</v>
      </c>
      <c r="X224">
        <f t="shared" si="83"/>
        <v>47351.54</v>
      </c>
      <c r="Y224" s="9">
        <f t="shared" si="84"/>
        <v>203.70016136577652</v>
      </c>
      <c r="Z224" s="10">
        <f t="shared" si="85"/>
        <v>0.16826764394856189</v>
      </c>
      <c r="AA224">
        <f t="shared" si="86"/>
        <v>662.19000000000233</v>
      </c>
    </row>
    <row r="225" spans="1:27">
      <c r="A225" s="1">
        <f t="shared" si="69"/>
        <v>2007999</v>
      </c>
      <c r="B225" s="1">
        <v>-1</v>
      </c>
      <c r="C225" s="1">
        <v>8</v>
      </c>
      <c r="D225" s="2">
        <v>2</v>
      </c>
      <c r="E225" s="5">
        <v>6155.45</v>
      </c>
      <c r="F225" s="5">
        <v>5731.75</v>
      </c>
      <c r="G225" s="5">
        <v>95.89</v>
      </c>
      <c r="H225" s="5">
        <v>6364.54</v>
      </c>
      <c r="I225" s="5">
        <v>5628.93</v>
      </c>
      <c r="J225" s="5">
        <v>222.75</v>
      </c>
      <c r="K225" s="6">
        <f t="shared" si="70"/>
        <v>6259.9949999999999</v>
      </c>
      <c r="L225" s="6">
        <f t="shared" si="71"/>
        <v>-209.09000000000015</v>
      </c>
      <c r="M225" s="6">
        <f t="shared" si="72"/>
        <v>5680.34</v>
      </c>
      <c r="N225" s="5">
        <f t="shared" si="73"/>
        <v>121.25639632613201</v>
      </c>
      <c r="O225" s="6">
        <f t="shared" si="74"/>
        <v>102.81999999999971</v>
      </c>
      <c r="P225" s="6">
        <f t="shared" si="75"/>
        <v>242.51279265226401</v>
      </c>
      <c r="Q225" s="6">
        <f t="shared" si="76"/>
        <v>-0.68731479879433577</v>
      </c>
      <c r="R225" s="9">
        <f t="shared" si="77"/>
        <v>1.2861589551164156</v>
      </c>
      <c r="S225" s="9">
        <f t="shared" si="78"/>
        <v>311.90999999999985</v>
      </c>
      <c r="T225">
        <f t="shared" si="79"/>
        <v>102.81999999999971</v>
      </c>
      <c r="U225" s="9">
        <f t="shared" si="80"/>
        <v>0.42397763382087639</v>
      </c>
      <c r="V225" s="9">
        <f t="shared" si="81"/>
        <v>4.7804076119906762</v>
      </c>
      <c r="W225" s="9">
        <f t="shared" si="82"/>
        <v>579.65499999999975</v>
      </c>
      <c r="X225">
        <f t="shared" si="83"/>
        <v>5680.34</v>
      </c>
      <c r="Y225" s="9">
        <f t="shared" si="84"/>
        <v>46.845693687961173</v>
      </c>
      <c r="Z225" s="10">
        <f t="shared" si="85"/>
        <v>0.1682914139223983</v>
      </c>
      <c r="AA225">
        <f t="shared" si="86"/>
        <v>209.09000000000015</v>
      </c>
    </row>
    <row r="226" spans="1:27">
      <c r="A226" s="1">
        <f t="shared" si="69"/>
        <v>6002000</v>
      </c>
      <c r="B226" s="1">
        <v>0</v>
      </c>
      <c r="C226" s="1">
        <v>2</v>
      </c>
      <c r="D226" s="2">
        <v>6</v>
      </c>
      <c r="E226" s="5">
        <v>7984.13</v>
      </c>
      <c r="F226" s="5">
        <v>8867.56</v>
      </c>
      <c r="G226" s="5">
        <v>168.39</v>
      </c>
      <c r="H226" s="5">
        <v>7889.86</v>
      </c>
      <c r="I226" s="5">
        <v>9061.51</v>
      </c>
      <c r="J226" s="5">
        <v>266.8</v>
      </c>
      <c r="K226" s="6">
        <f t="shared" si="70"/>
        <v>7936.9949999999999</v>
      </c>
      <c r="L226" s="6">
        <f t="shared" si="71"/>
        <v>94.270000000000437</v>
      </c>
      <c r="M226" s="6">
        <f t="shared" si="72"/>
        <v>8964.5349999999999</v>
      </c>
      <c r="N226" s="5">
        <f t="shared" si="73"/>
        <v>157.7477670998864</v>
      </c>
      <c r="O226" s="6">
        <f t="shared" si="74"/>
        <v>-193.95000000000073</v>
      </c>
      <c r="P226" s="6">
        <f t="shared" si="75"/>
        <v>315.49553419977281</v>
      </c>
      <c r="Q226" s="6">
        <f t="shared" si="76"/>
        <v>-0.43026072700945239</v>
      </c>
      <c r="R226" s="9">
        <f t="shared" si="77"/>
        <v>0.91354700386186549</v>
      </c>
      <c r="S226" s="9">
        <f t="shared" si="78"/>
        <v>288.22000000000116</v>
      </c>
      <c r="T226">
        <f t="shared" si="79"/>
        <v>193.95000000000073</v>
      </c>
      <c r="U226" s="9">
        <f t="shared" si="80"/>
        <v>0.61474721184861825</v>
      </c>
      <c r="V226" s="9">
        <f t="shared" si="81"/>
        <v>6.5138164481869225</v>
      </c>
      <c r="W226" s="9">
        <f t="shared" si="82"/>
        <v>1027.54</v>
      </c>
      <c r="X226">
        <f t="shared" si="83"/>
        <v>8964.5349999999999</v>
      </c>
      <c r="Y226" s="9">
        <f t="shared" si="84"/>
        <v>56.828284576120986</v>
      </c>
      <c r="Z226" s="10">
        <f t="shared" si="85"/>
        <v>0.16898520645310938</v>
      </c>
      <c r="AA226">
        <f t="shared" si="86"/>
        <v>94.270000000000437</v>
      </c>
    </row>
    <row r="227" spans="1:27">
      <c r="A227" s="1">
        <f t="shared" si="69"/>
        <v>4003998</v>
      </c>
      <c r="B227" s="1">
        <v>-2</v>
      </c>
      <c r="C227" s="1">
        <v>4</v>
      </c>
      <c r="D227" s="2">
        <v>4</v>
      </c>
      <c r="E227" s="5">
        <v>4280.91</v>
      </c>
      <c r="F227" s="5">
        <v>4105.68</v>
      </c>
      <c r="G227" s="5">
        <v>120.16</v>
      </c>
      <c r="H227" s="5">
        <v>4296.88</v>
      </c>
      <c r="I227" s="5">
        <v>3858.12</v>
      </c>
      <c r="J227" s="5">
        <v>92</v>
      </c>
      <c r="K227" s="6">
        <f t="shared" si="70"/>
        <v>4288.8950000000004</v>
      </c>
      <c r="L227" s="6">
        <f t="shared" si="71"/>
        <v>-15.970000000000255</v>
      </c>
      <c r="M227" s="6">
        <f t="shared" si="72"/>
        <v>3981.9</v>
      </c>
      <c r="N227" s="5">
        <f t="shared" si="73"/>
        <v>75.667736849994398</v>
      </c>
      <c r="O227" s="6">
        <f t="shared" si="74"/>
        <v>247.5600000000004</v>
      </c>
      <c r="P227" s="6">
        <f t="shared" si="75"/>
        <v>151.3354736999888</v>
      </c>
      <c r="Q227" s="6">
        <f t="shared" si="76"/>
        <v>0.26086431648532454</v>
      </c>
      <c r="R227" s="9">
        <f t="shared" si="77"/>
        <v>1.74136303641821</v>
      </c>
      <c r="S227" s="9">
        <f t="shared" si="78"/>
        <v>263.53000000000065</v>
      </c>
      <c r="T227">
        <f t="shared" si="79"/>
        <v>247.5600000000004</v>
      </c>
      <c r="U227" s="9">
        <f t="shared" si="80"/>
        <v>1.6358358945687084</v>
      </c>
      <c r="V227" s="9">
        <f t="shared" si="81"/>
        <v>4.0571452613759922</v>
      </c>
      <c r="W227" s="9">
        <f t="shared" si="82"/>
        <v>306.99500000000035</v>
      </c>
      <c r="X227">
        <f t="shared" si="83"/>
        <v>3981.9</v>
      </c>
      <c r="Y227" s="9">
        <f t="shared" si="84"/>
        <v>52.62348480031612</v>
      </c>
      <c r="Z227" s="10">
        <f t="shared" si="85"/>
        <v>0.16902070879037279</v>
      </c>
      <c r="AA227">
        <f t="shared" si="86"/>
        <v>15.970000000000255</v>
      </c>
    </row>
    <row r="228" spans="1:27">
      <c r="A228" s="1">
        <f t="shared" si="69"/>
        <v>2008001</v>
      </c>
      <c r="B228" s="1">
        <v>1</v>
      </c>
      <c r="C228" s="1">
        <v>8</v>
      </c>
      <c r="D228" s="2">
        <v>2</v>
      </c>
      <c r="E228" s="5">
        <v>4358.3599999999997</v>
      </c>
      <c r="F228" s="5">
        <v>4396.3</v>
      </c>
      <c r="G228" s="5">
        <v>84.77</v>
      </c>
      <c r="H228" s="5">
        <v>4351.8500000000004</v>
      </c>
      <c r="I228" s="5">
        <v>4444.01</v>
      </c>
      <c r="J228" s="5">
        <v>109.01</v>
      </c>
      <c r="K228" s="6">
        <f t="shared" si="70"/>
        <v>4355.1049999999996</v>
      </c>
      <c r="L228" s="6">
        <f t="shared" si="71"/>
        <v>6.5099999999993088</v>
      </c>
      <c r="M228" s="6">
        <f t="shared" si="72"/>
        <v>4420.1550000000007</v>
      </c>
      <c r="N228" s="5">
        <f t="shared" si="73"/>
        <v>69.045515784879186</v>
      </c>
      <c r="O228" s="6">
        <f t="shared" si="74"/>
        <v>-47.710000000000036</v>
      </c>
      <c r="P228" s="6">
        <f t="shared" si="75"/>
        <v>138.09103156975837</v>
      </c>
      <c r="Q228" s="6">
        <f t="shared" si="76"/>
        <v>-0.24632620686006027</v>
      </c>
      <c r="R228" s="9">
        <f t="shared" si="77"/>
        <v>0.39263954641840337</v>
      </c>
      <c r="S228" s="9">
        <f t="shared" si="78"/>
        <v>54.219999999999345</v>
      </c>
      <c r="T228">
        <f t="shared" si="79"/>
        <v>47.710000000000036</v>
      </c>
      <c r="U228" s="9">
        <f t="shared" si="80"/>
        <v>0.34549673108856999</v>
      </c>
      <c r="V228" s="9">
        <f t="shared" si="81"/>
        <v>0.94213214660707767</v>
      </c>
      <c r="W228" s="9">
        <f t="shared" si="82"/>
        <v>65.050000000001091</v>
      </c>
      <c r="X228">
        <f t="shared" si="83"/>
        <v>4420.1550000000007</v>
      </c>
      <c r="Y228" s="9">
        <f t="shared" si="84"/>
        <v>64.017987985948324</v>
      </c>
      <c r="Z228" s="10">
        <f t="shared" si="85"/>
        <v>0.16926310879810758</v>
      </c>
      <c r="AA228">
        <f t="shared" si="86"/>
        <v>6.5099999999993088</v>
      </c>
    </row>
    <row r="229" spans="1:27">
      <c r="A229" s="1">
        <f t="shared" si="69"/>
        <v>7002</v>
      </c>
      <c r="B229" s="1">
        <v>2</v>
      </c>
      <c r="C229" s="1">
        <v>7</v>
      </c>
      <c r="D229" s="2">
        <v>0</v>
      </c>
      <c r="E229" s="5">
        <v>3832.38</v>
      </c>
      <c r="F229" s="5">
        <v>4444.58</v>
      </c>
      <c r="G229" s="5">
        <v>166.85</v>
      </c>
      <c r="H229" s="5">
        <v>3860.52</v>
      </c>
      <c r="I229" s="5">
        <v>4340.3999999999996</v>
      </c>
      <c r="J229" s="5">
        <v>130.47</v>
      </c>
      <c r="K229" s="6">
        <f t="shared" si="70"/>
        <v>3846.45</v>
      </c>
      <c r="L229" s="6">
        <f t="shared" si="71"/>
        <v>-28.139999999999873</v>
      </c>
      <c r="M229" s="6">
        <f t="shared" si="72"/>
        <v>4392.49</v>
      </c>
      <c r="N229" s="5">
        <f t="shared" si="73"/>
        <v>105.90248273765823</v>
      </c>
      <c r="O229" s="6">
        <f t="shared" si="74"/>
        <v>104.18000000000029</v>
      </c>
      <c r="P229" s="6">
        <f t="shared" si="75"/>
        <v>211.80496547531646</v>
      </c>
      <c r="Q229" s="6">
        <f t="shared" si="76"/>
        <v>0.24110962312376932</v>
      </c>
      <c r="R229" s="9">
        <f t="shared" si="77"/>
        <v>0.6247256748823512</v>
      </c>
      <c r="S229" s="9">
        <f t="shared" si="78"/>
        <v>132.32000000000016</v>
      </c>
      <c r="T229">
        <f t="shared" si="79"/>
        <v>104.18000000000029</v>
      </c>
      <c r="U229" s="9">
        <f t="shared" si="80"/>
        <v>0.49186759982801875</v>
      </c>
      <c r="V229" s="9">
        <f t="shared" si="81"/>
        <v>5.1560642006160604</v>
      </c>
      <c r="W229" s="9">
        <f t="shared" si="82"/>
        <v>546.04</v>
      </c>
      <c r="X229">
        <f t="shared" si="83"/>
        <v>4392.49</v>
      </c>
      <c r="Y229" s="9">
        <f t="shared" si="84"/>
        <v>41.476742437484511</v>
      </c>
      <c r="Z229" s="10">
        <f t="shared" si="85"/>
        <v>0.16973214191778763</v>
      </c>
      <c r="AA229">
        <f t="shared" si="86"/>
        <v>28.139999999999873</v>
      </c>
    </row>
    <row r="230" spans="1:27">
      <c r="A230" s="1">
        <f t="shared" si="69"/>
        <v>3003</v>
      </c>
      <c r="B230" s="1">
        <v>3</v>
      </c>
      <c r="C230" s="1">
        <v>3</v>
      </c>
      <c r="D230" s="2">
        <v>0</v>
      </c>
      <c r="E230" s="5">
        <v>12461.98</v>
      </c>
      <c r="F230" s="5">
        <v>11780.39</v>
      </c>
      <c r="G230" s="5">
        <v>114.3</v>
      </c>
      <c r="H230" s="5">
        <v>12788.9</v>
      </c>
      <c r="I230" s="5">
        <v>12224.21</v>
      </c>
      <c r="J230" s="5">
        <v>117.37</v>
      </c>
      <c r="K230" s="6">
        <f t="shared" si="70"/>
        <v>12625.439999999999</v>
      </c>
      <c r="L230" s="6">
        <f t="shared" si="71"/>
        <v>-326.92000000000007</v>
      </c>
      <c r="M230" s="6">
        <f t="shared" si="72"/>
        <v>12002.3</v>
      </c>
      <c r="N230" s="5">
        <f t="shared" si="73"/>
        <v>81.914905389678623</v>
      </c>
      <c r="O230" s="6">
        <f t="shared" si="74"/>
        <v>-443.81999999999971</v>
      </c>
      <c r="P230" s="6">
        <f t="shared" si="75"/>
        <v>163.82981077935725</v>
      </c>
      <c r="Q230" s="6">
        <f t="shared" si="76"/>
        <v>-2.6498562498041008E-2</v>
      </c>
      <c r="R230" s="9">
        <f t="shared" si="77"/>
        <v>0.71354535199603109</v>
      </c>
      <c r="S230" s="9">
        <f t="shared" si="78"/>
        <v>116.89999999999964</v>
      </c>
      <c r="T230">
        <f t="shared" si="79"/>
        <v>443.81999999999971</v>
      </c>
      <c r="U230" s="9">
        <f t="shared" si="80"/>
        <v>2.7090307794942627</v>
      </c>
      <c r="V230" s="9">
        <f t="shared" si="81"/>
        <v>7.6071625430762664</v>
      </c>
      <c r="W230" s="9">
        <f t="shared" si="82"/>
        <v>623.13999999999942</v>
      </c>
      <c r="X230">
        <f t="shared" si="83"/>
        <v>12002.3</v>
      </c>
      <c r="Y230" s="9">
        <f t="shared" si="84"/>
        <v>146.5215633577757</v>
      </c>
      <c r="Z230" s="10">
        <f t="shared" si="85"/>
        <v>0.17052565789346774</v>
      </c>
      <c r="AA230">
        <f t="shared" si="86"/>
        <v>326.92000000000007</v>
      </c>
    </row>
    <row r="231" spans="1:27">
      <c r="A231" s="1">
        <f t="shared" si="69"/>
        <v>1009000</v>
      </c>
      <c r="B231" s="1">
        <v>0</v>
      </c>
      <c r="C231" s="1">
        <v>9</v>
      </c>
      <c r="D231" s="2">
        <v>1</v>
      </c>
      <c r="E231" s="5">
        <v>434.07</v>
      </c>
      <c r="F231" s="5">
        <v>409.56</v>
      </c>
      <c r="G231" s="5">
        <v>44.68</v>
      </c>
      <c r="H231" s="5">
        <v>489.69</v>
      </c>
      <c r="I231" s="5">
        <v>380.39</v>
      </c>
      <c r="J231" s="5">
        <v>34.299999999999997</v>
      </c>
      <c r="K231" s="6">
        <f t="shared" si="70"/>
        <v>461.88</v>
      </c>
      <c r="L231" s="6">
        <f t="shared" si="71"/>
        <v>-55.620000000000005</v>
      </c>
      <c r="M231" s="6">
        <f t="shared" si="72"/>
        <v>394.97500000000002</v>
      </c>
      <c r="N231" s="5">
        <f t="shared" si="73"/>
        <v>28.163772829647662</v>
      </c>
      <c r="O231" s="6">
        <f t="shared" si="74"/>
        <v>29.170000000000016</v>
      </c>
      <c r="P231" s="6">
        <f t="shared" si="75"/>
        <v>56.327545659295325</v>
      </c>
      <c r="Q231" s="6">
        <f t="shared" si="76"/>
        <v>0.25838828912979001</v>
      </c>
      <c r="R231" s="9">
        <f t="shared" si="77"/>
        <v>1.5053025834440514</v>
      </c>
      <c r="S231" s="9">
        <f t="shared" si="78"/>
        <v>84.79000000000002</v>
      </c>
      <c r="T231">
        <f t="shared" si="79"/>
        <v>29.170000000000016</v>
      </c>
      <c r="U231" s="9">
        <f t="shared" si="80"/>
        <v>0.51786385610405705</v>
      </c>
      <c r="V231" s="9">
        <f t="shared" si="81"/>
        <v>2.3755695092658144</v>
      </c>
      <c r="W231" s="9">
        <f t="shared" si="82"/>
        <v>66.904999999999973</v>
      </c>
      <c r="X231">
        <f t="shared" si="83"/>
        <v>394.97500000000002</v>
      </c>
      <c r="Y231" s="9">
        <f t="shared" si="84"/>
        <v>14.024221910503931</v>
      </c>
      <c r="Z231" s="10">
        <f t="shared" si="85"/>
        <v>0.17130966114028712</v>
      </c>
      <c r="AA231">
        <f t="shared" si="86"/>
        <v>55.620000000000005</v>
      </c>
    </row>
    <row r="232" spans="1:27">
      <c r="A232" s="1">
        <f t="shared" si="69"/>
        <v>4007000</v>
      </c>
      <c r="B232" s="1">
        <v>0</v>
      </c>
      <c r="C232" s="1">
        <v>7</v>
      </c>
      <c r="D232" s="2">
        <v>4</v>
      </c>
      <c r="E232" s="5">
        <v>29889.85</v>
      </c>
      <c r="F232" s="5">
        <v>28313.52</v>
      </c>
      <c r="G232" s="5">
        <v>241.71</v>
      </c>
      <c r="H232" s="5">
        <v>29721.48</v>
      </c>
      <c r="I232" s="5">
        <v>28654.19</v>
      </c>
      <c r="J232" s="5">
        <v>252.58</v>
      </c>
      <c r="K232" s="6">
        <f t="shared" si="70"/>
        <v>29805.665000000001</v>
      </c>
      <c r="L232" s="6">
        <f t="shared" si="71"/>
        <v>168.36999999999898</v>
      </c>
      <c r="M232" s="6">
        <f t="shared" si="72"/>
        <v>28483.855</v>
      </c>
      <c r="N232" s="5">
        <f t="shared" si="73"/>
        <v>174.80015768013484</v>
      </c>
      <c r="O232" s="6">
        <f t="shared" si="74"/>
        <v>-340.66999999999825</v>
      </c>
      <c r="P232" s="6">
        <f t="shared" si="75"/>
        <v>349.60031536026969</v>
      </c>
      <c r="Q232" s="6">
        <f t="shared" si="76"/>
        <v>-4.3961017614406787E-2</v>
      </c>
      <c r="R232" s="9">
        <f t="shared" si="77"/>
        <v>1.4560627597701734</v>
      </c>
      <c r="S232" s="9">
        <f t="shared" si="78"/>
        <v>509.03999999999724</v>
      </c>
      <c r="T232">
        <f t="shared" si="79"/>
        <v>340.66999999999825</v>
      </c>
      <c r="U232" s="9">
        <f t="shared" si="80"/>
        <v>0.97445564272140717</v>
      </c>
      <c r="V232" s="9">
        <f t="shared" si="81"/>
        <v>7.5618352840320027</v>
      </c>
      <c r="W232" s="9">
        <f t="shared" si="82"/>
        <v>1321.8100000000013</v>
      </c>
      <c r="X232">
        <f t="shared" si="83"/>
        <v>28483.855</v>
      </c>
      <c r="Y232" s="9">
        <f t="shared" si="84"/>
        <v>162.95096856904635</v>
      </c>
      <c r="Z232" s="10">
        <f t="shared" si="85"/>
        <v>0.17135051794494233</v>
      </c>
      <c r="AA232">
        <f t="shared" si="86"/>
        <v>168.36999999999898</v>
      </c>
    </row>
    <row r="233" spans="1:27">
      <c r="A233" s="1">
        <f t="shared" si="69"/>
        <v>3008000</v>
      </c>
      <c r="B233" s="1">
        <v>0</v>
      </c>
      <c r="C233" s="1">
        <v>8</v>
      </c>
      <c r="D233" s="2">
        <v>3</v>
      </c>
      <c r="E233" s="5">
        <v>8295.7999999999993</v>
      </c>
      <c r="F233" s="5">
        <v>8835.52</v>
      </c>
      <c r="G233" s="5">
        <v>102.04</v>
      </c>
      <c r="H233" s="5">
        <v>8341.19</v>
      </c>
      <c r="I233" s="5">
        <v>8596.3799999999992</v>
      </c>
      <c r="J233" s="5">
        <v>160.58000000000001</v>
      </c>
      <c r="K233" s="6">
        <f t="shared" si="70"/>
        <v>8318.494999999999</v>
      </c>
      <c r="L233" s="6">
        <f t="shared" si="71"/>
        <v>-45.390000000001237</v>
      </c>
      <c r="M233" s="6">
        <f t="shared" si="72"/>
        <v>8715.9500000000007</v>
      </c>
      <c r="N233" s="5">
        <f t="shared" si="73"/>
        <v>95.128988746858866</v>
      </c>
      <c r="O233" s="6">
        <f t="shared" si="74"/>
        <v>239.14000000000124</v>
      </c>
      <c r="P233" s="6">
        <f t="shared" si="75"/>
        <v>190.25797749371773</v>
      </c>
      <c r="Q233" s="6">
        <f t="shared" si="76"/>
        <v>-0.42471222659267893</v>
      </c>
      <c r="R233" s="9">
        <f t="shared" si="77"/>
        <v>1.4954957671059947</v>
      </c>
      <c r="S233" s="9">
        <f t="shared" si="78"/>
        <v>284.53000000000247</v>
      </c>
      <c r="T233">
        <f t="shared" si="79"/>
        <v>239.14000000000124</v>
      </c>
      <c r="U233" s="9">
        <f t="shared" si="80"/>
        <v>1.2569249560528812</v>
      </c>
      <c r="V233" s="9">
        <f t="shared" si="81"/>
        <v>4.1780639659446148</v>
      </c>
      <c r="W233" s="9">
        <f t="shared" si="82"/>
        <v>397.45500000000175</v>
      </c>
      <c r="X233">
        <f t="shared" si="83"/>
        <v>8715.9500000000007</v>
      </c>
      <c r="Y233" s="9">
        <f t="shared" si="84"/>
        <v>91.622439330175254</v>
      </c>
      <c r="Z233" s="10">
        <f t="shared" si="85"/>
        <v>0.17140011668607463</v>
      </c>
      <c r="AA233">
        <f t="shared" si="86"/>
        <v>45.390000000001237</v>
      </c>
    </row>
    <row r="234" spans="1:27">
      <c r="A234" s="1">
        <f t="shared" si="69"/>
        <v>1006998</v>
      </c>
      <c r="B234" s="1">
        <v>-2</v>
      </c>
      <c r="C234" s="1">
        <v>7</v>
      </c>
      <c r="D234" s="2">
        <v>1</v>
      </c>
      <c r="E234" s="5">
        <v>3961.98</v>
      </c>
      <c r="F234" s="5">
        <v>3455.64</v>
      </c>
      <c r="G234" s="5">
        <v>79.540000000000006</v>
      </c>
      <c r="H234" s="5">
        <v>4382.6899999999996</v>
      </c>
      <c r="I234" s="5">
        <v>3831.24</v>
      </c>
      <c r="J234" s="5">
        <v>75.86</v>
      </c>
      <c r="K234" s="6">
        <f t="shared" si="70"/>
        <v>4172.335</v>
      </c>
      <c r="L234" s="6">
        <f t="shared" si="71"/>
        <v>-420.70999999999958</v>
      </c>
      <c r="M234" s="6">
        <f t="shared" si="72"/>
        <v>3643.4399999999996</v>
      </c>
      <c r="N234" s="5">
        <f t="shared" si="73"/>
        <v>54.957600020379353</v>
      </c>
      <c r="O234" s="6">
        <f t="shared" si="74"/>
        <v>-375.59999999999991</v>
      </c>
      <c r="P234" s="6">
        <f t="shared" si="75"/>
        <v>109.91520004075871</v>
      </c>
      <c r="Q234" s="6">
        <f t="shared" si="76"/>
        <v>4.7335102715994316E-2</v>
      </c>
      <c r="R234" s="9">
        <f t="shared" si="77"/>
        <v>0.4104072956540315</v>
      </c>
      <c r="S234" s="9">
        <f t="shared" si="78"/>
        <v>45.109999999999673</v>
      </c>
      <c r="T234">
        <f t="shared" si="79"/>
        <v>375.59999999999991</v>
      </c>
      <c r="U234" s="9">
        <f t="shared" si="80"/>
        <v>3.4171797882433013</v>
      </c>
      <c r="V234" s="9">
        <f t="shared" si="81"/>
        <v>9.6236917151381398</v>
      </c>
      <c r="W234" s="9">
        <f t="shared" si="82"/>
        <v>528.89500000000044</v>
      </c>
      <c r="X234">
        <f t="shared" si="83"/>
        <v>3643.4399999999996</v>
      </c>
      <c r="Y234" s="9">
        <f t="shared" si="84"/>
        <v>66.295471393382186</v>
      </c>
      <c r="Z234" s="10">
        <f t="shared" si="85"/>
        <v>0.17146136591080802</v>
      </c>
      <c r="AA234">
        <f t="shared" si="86"/>
        <v>420.70999999999958</v>
      </c>
    </row>
    <row r="235" spans="1:27">
      <c r="A235" s="1">
        <f t="shared" si="69"/>
        <v>1007002</v>
      </c>
      <c r="B235" s="1">
        <v>2</v>
      </c>
      <c r="C235" s="1">
        <v>7</v>
      </c>
      <c r="D235" s="2">
        <v>1</v>
      </c>
      <c r="E235" s="5">
        <v>32168.95</v>
      </c>
      <c r="F235" s="5">
        <v>29126.14</v>
      </c>
      <c r="G235" s="5">
        <v>168.98</v>
      </c>
      <c r="H235" s="5">
        <v>31590.89</v>
      </c>
      <c r="I235" s="5">
        <v>29127.13</v>
      </c>
      <c r="J235" s="5">
        <v>257.32</v>
      </c>
      <c r="K235" s="6">
        <f t="shared" si="70"/>
        <v>31879.919999999998</v>
      </c>
      <c r="L235" s="6">
        <f t="shared" si="71"/>
        <v>578.06000000000131</v>
      </c>
      <c r="M235" s="6">
        <f t="shared" si="72"/>
        <v>29126.635000000002</v>
      </c>
      <c r="N235" s="5">
        <f t="shared" si="73"/>
        <v>153.92191429422905</v>
      </c>
      <c r="O235" s="6">
        <f t="shared" si="74"/>
        <v>-0.99000000000160071</v>
      </c>
      <c r="P235" s="6">
        <f t="shared" si="75"/>
        <v>307.84382858845811</v>
      </c>
      <c r="Q235" s="6">
        <f t="shared" si="76"/>
        <v>-0.39738532433605733</v>
      </c>
      <c r="R235" s="9">
        <f t="shared" si="77"/>
        <v>1.8809862216666606</v>
      </c>
      <c r="S235" s="9">
        <f t="shared" si="78"/>
        <v>579.05000000000291</v>
      </c>
      <c r="T235">
        <f t="shared" si="79"/>
        <v>0.99000000000160071</v>
      </c>
      <c r="U235" s="9">
        <f t="shared" si="80"/>
        <v>3.2159163447940515E-3</v>
      </c>
      <c r="V235" s="9">
        <f t="shared" si="81"/>
        <v>17.88754390578174</v>
      </c>
      <c r="W235" s="9">
        <f t="shared" si="82"/>
        <v>2753.2849999999962</v>
      </c>
      <c r="X235">
        <f t="shared" si="83"/>
        <v>29126.635000000002</v>
      </c>
      <c r="Y235" s="9">
        <f t="shared" si="84"/>
        <v>189.22994255595765</v>
      </c>
      <c r="Z235" s="10">
        <f t="shared" si="85"/>
        <v>0.17241519654601217</v>
      </c>
      <c r="AA235">
        <f t="shared" si="86"/>
        <v>578.06000000000131</v>
      </c>
    </row>
    <row r="236" spans="1:27">
      <c r="A236" s="1">
        <f t="shared" si="69"/>
        <v>2001003</v>
      </c>
      <c r="B236" s="1">
        <v>3</v>
      </c>
      <c r="C236" s="1">
        <v>1</v>
      </c>
      <c r="D236" s="2">
        <v>2</v>
      </c>
      <c r="E236" s="5">
        <v>2262.0100000000002</v>
      </c>
      <c r="F236" s="5">
        <v>2753.57</v>
      </c>
      <c r="G236" s="5">
        <v>76.39</v>
      </c>
      <c r="H236" s="5">
        <v>2476.86</v>
      </c>
      <c r="I236" s="5">
        <v>3140.8</v>
      </c>
      <c r="J236" s="5">
        <v>69.14</v>
      </c>
      <c r="K236" s="6">
        <f t="shared" si="70"/>
        <v>2369.4350000000004</v>
      </c>
      <c r="L236" s="6">
        <f t="shared" si="71"/>
        <v>-214.84999999999991</v>
      </c>
      <c r="M236" s="6">
        <f t="shared" si="72"/>
        <v>2947.1850000000004</v>
      </c>
      <c r="N236" s="5">
        <f t="shared" si="73"/>
        <v>51.516433543093804</v>
      </c>
      <c r="O236" s="6">
        <f t="shared" si="74"/>
        <v>-387.23</v>
      </c>
      <c r="P236" s="6">
        <f t="shared" si="75"/>
        <v>103.03286708618761</v>
      </c>
      <c r="Q236" s="6">
        <f t="shared" si="76"/>
        <v>9.9389147564279259E-2</v>
      </c>
      <c r="R236" s="9">
        <f t="shared" si="77"/>
        <v>1.6730583635589138</v>
      </c>
      <c r="S236" s="9">
        <f t="shared" si="78"/>
        <v>172.38000000000011</v>
      </c>
      <c r="T236">
        <f t="shared" si="79"/>
        <v>387.23</v>
      </c>
      <c r="U236" s="9">
        <f t="shared" si="80"/>
        <v>3.7583152924986529</v>
      </c>
      <c r="V236" s="9">
        <f t="shared" si="81"/>
        <v>11.214867960855806</v>
      </c>
      <c r="W236" s="9">
        <f t="shared" si="82"/>
        <v>577.75</v>
      </c>
      <c r="X236">
        <f t="shared" si="83"/>
        <v>2947.1850000000004</v>
      </c>
      <c r="Y236" s="9">
        <f t="shared" si="84"/>
        <v>57.208638046239415</v>
      </c>
      <c r="Z236" s="10">
        <f t="shared" si="85"/>
        <v>0.17251956410795849</v>
      </c>
      <c r="AA236">
        <f t="shared" si="86"/>
        <v>214.84999999999991</v>
      </c>
    </row>
    <row r="237" spans="1:27">
      <c r="A237" s="1">
        <f t="shared" si="69"/>
        <v>4004002</v>
      </c>
      <c r="B237" s="1">
        <v>2</v>
      </c>
      <c r="C237" s="1">
        <v>4</v>
      </c>
      <c r="D237" s="2">
        <v>4</v>
      </c>
      <c r="E237" s="5">
        <v>10763.01</v>
      </c>
      <c r="F237" s="5">
        <v>9578.42</v>
      </c>
      <c r="G237" s="5">
        <v>320.45999999999998</v>
      </c>
      <c r="H237" s="5">
        <v>11322.94</v>
      </c>
      <c r="I237" s="5">
        <v>9661.5300000000007</v>
      </c>
      <c r="J237" s="5">
        <v>200.31</v>
      </c>
      <c r="K237" s="6">
        <f t="shared" si="70"/>
        <v>11042.975</v>
      </c>
      <c r="L237" s="6">
        <f t="shared" si="71"/>
        <v>-559.93000000000029</v>
      </c>
      <c r="M237" s="6">
        <f t="shared" si="72"/>
        <v>9619.9750000000004</v>
      </c>
      <c r="N237" s="5">
        <f t="shared" si="73"/>
        <v>188.95681232757923</v>
      </c>
      <c r="O237" s="6">
        <f t="shared" si="74"/>
        <v>-83.110000000000582</v>
      </c>
      <c r="P237" s="6">
        <f t="shared" si="75"/>
        <v>377.91362465515846</v>
      </c>
      <c r="Q237" s="6">
        <f t="shared" si="76"/>
        <v>0.43811148068524353</v>
      </c>
      <c r="R237" s="9">
        <f t="shared" si="77"/>
        <v>1.2617168815627966</v>
      </c>
      <c r="S237" s="9">
        <f t="shared" si="78"/>
        <v>476.81999999999971</v>
      </c>
      <c r="T237">
        <f t="shared" si="79"/>
        <v>83.110000000000582</v>
      </c>
      <c r="U237" s="9">
        <f t="shared" si="80"/>
        <v>0.21991797748979661</v>
      </c>
      <c r="V237" s="9">
        <f t="shared" si="81"/>
        <v>7.5308213684990584</v>
      </c>
      <c r="W237" s="9">
        <f t="shared" si="82"/>
        <v>1423</v>
      </c>
      <c r="X237">
        <f t="shared" si="83"/>
        <v>9619.9750000000004</v>
      </c>
      <c r="Y237" s="9">
        <f t="shared" si="84"/>
        <v>50.910972097278098</v>
      </c>
      <c r="Z237" s="10">
        <f t="shared" si="85"/>
        <v>0.17285832349065519</v>
      </c>
      <c r="AA237">
        <f t="shared" si="86"/>
        <v>559.93000000000029</v>
      </c>
    </row>
    <row r="238" spans="1:27">
      <c r="A238" s="1">
        <f t="shared" si="69"/>
        <v>6000999</v>
      </c>
      <c r="B238" s="1">
        <v>-1</v>
      </c>
      <c r="C238" s="1">
        <v>1</v>
      </c>
      <c r="D238" s="2">
        <v>6</v>
      </c>
      <c r="E238" s="5">
        <v>5166.8599999999997</v>
      </c>
      <c r="F238" s="5">
        <v>5599.48</v>
      </c>
      <c r="G238" s="5">
        <v>285.2</v>
      </c>
      <c r="H238" s="5">
        <v>5176.83</v>
      </c>
      <c r="I238" s="5">
        <v>5491.81</v>
      </c>
      <c r="J238" s="5">
        <v>115.42</v>
      </c>
      <c r="K238" s="6">
        <f t="shared" si="70"/>
        <v>5171.8449999999993</v>
      </c>
      <c r="L238" s="6">
        <f t="shared" si="71"/>
        <v>-9.9700000000002547</v>
      </c>
      <c r="M238" s="6">
        <f t="shared" si="72"/>
        <v>5545.6450000000004</v>
      </c>
      <c r="N238" s="5">
        <f t="shared" si="73"/>
        <v>153.83498984301329</v>
      </c>
      <c r="O238" s="6">
        <f t="shared" si="74"/>
        <v>107.66999999999916</v>
      </c>
      <c r="P238" s="6">
        <f t="shared" si="75"/>
        <v>307.66997968602658</v>
      </c>
      <c r="Q238" s="6">
        <f t="shared" si="76"/>
        <v>0.71853662567820398</v>
      </c>
      <c r="R238" s="9">
        <f t="shared" si="77"/>
        <v>0.38235774618001273</v>
      </c>
      <c r="S238" s="9">
        <f t="shared" si="78"/>
        <v>117.63999999999942</v>
      </c>
      <c r="T238">
        <f t="shared" si="79"/>
        <v>107.66999999999916</v>
      </c>
      <c r="U238" s="9">
        <f t="shared" si="80"/>
        <v>0.34995289468889706</v>
      </c>
      <c r="V238" s="9">
        <f t="shared" si="81"/>
        <v>2.4298763264551151</v>
      </c>
      <c r="W238" s="9">
        <f t="shared" si="82"/>
        <v>373.80000000000109</v>
      </c>
      <c r="X238">
        <f t="shared" si="83"/>
        <v>5545.6450000000004</v>
      </c>
      <c r="Y238" s="9">
        <f t="shared" si="84"/>
        <v>36.049308454853232</v>
      </c>
      <c r="Z238" s="10">
        <f t="shared" si="85"/>
        <v>0.17286700089953549</v>
      </c>
      <c r="AA238">
        <f t="shared" si="86"/>
        <v>9.9700000000002547</v>
      </c>
    </row>
    <row r="239" spans="1:27">
      <c r="A239" s="1">
        <f t="shared" si="69"/>
        <v>5000998</v>
      </c>
      <c r="B239" s="1">
        <v>-2</v>
      </c>
      <c r="C239" s="1">
        <v>1</v>
      </c>
      <c r="D239" s="2">
        <v>5</v>
      </c>
      <c r="E239" s="5">
        <v>3242.14</v>
      </c>
      <c r="F239" s="5">
        <v>3060.24</v>
      </c>
      <c r="G239" s="5">
        <v>100.08</v>
      </c>
      <c r="H239" s="5">
        <v>2967.22</v>
      </c>
      <c r="I239" s="5">
        <v>2917.22</v>
      </c>
      <c r="J239" s="5">
        <v>94.23</v>
      </c>
      <c r="K239" s="6">
        <f t="shared" si="70"/>
        <v>3104.68</v>
      </c>
      <c r="L239" s="6">
        <f t="shared" si="71"/>
        <v>274.92000000000007</v>
      </c>
      <c r="M239" s="6">
        <f t="shared" si="72"/>
        <v>2988.7299999999996</v>
      </c>
      <c r="N239" s="5">
        <f t="shared" si="73"/>
        <v>68.730086752455065</v>
      </c>
      <c r="O239" s="6">
        <f t="shared" si="74"/>
        <v>143.01999999999998</v>
      </c>
      <c r="P239" s="6">
        <f t="shared" si="75"/>
        <v>137.46017350491013</v>
      </c>
      <c r="Q239" s="6">
        <f t="shared" si="76"/>
        <v>6.0158533715314044E-2</v>
      </c>
      <c r="R239" s="9">
        <f t="shared" si="77"/>
        <v>0.95955065846973175</v>
      </c>
      <c r="S239" s="9">
        <f t="shared" si="78"/>
        <v>131.90000000000009</v>
      </c>
      <c r="T239">
        <f t="shared" si="79"/>
        <v>143.01999999999998</v>
      </c>
      <c r="U239" s="9">
        <f t="shared" si="80"/>
        <v>1.0404468170912882</v>
      </c>
      <c r="V239" s="9">
        <f t="shared" si="81"/>
        <v>1.6870340993110777</v>
      </c>
      <c r="W239" s="9">
        <f t="shared" si="82"/>
        <v>115.95000000000027</v>
      </c>
      <c r="X239">
        <f t="shared" si="83"/>
        <v>2988.7299999999996</v>
      </c>
      <c r="Y239" s="9">
        <f t="shared" si="84"/>
        <v>43.485031682914922</v>
      </c>
      <c r="Z239" s="10">
        <f t="shared" si="85"/>
        <v>0.17290170618012998</v>
      </c>
      <c r="AA239">
        <f t="shared" si="86"/>
        <v>274.92000000000007</v>
      </c>
    </row>
    <row r="240" spans="1:27">
      <c r="A240" s="1">
        <f t="shared" si="69"/>
        <v>1003003</v>
      </c>
      <c r="B240" s="1">
        <v>3</v>
      </c>
      <c r="C240" s="1">
        <v>3</v>
      </c>
      <c r="D240" s="2">
        <v>1</v>
      </c>
      <c r="E240" s="5">
        <v>23903.59</v>
      </c>
      <c r="F240" s="5">
        <v>25292.03</v>
      </c>
      <c r="G240" s="5">
        <v>190.13</v>
      </c>
      <c r="H240" s="5">
        <v>23969.75</v>
      </c>
      <c r="I240" s="5">
        <v>25715.79</v>
      </c>
      <c r="J240" s="5">
        <v>193.76</v>
      </c>
      <c r="K240" s="6">
        <f t="shared" si="70"/>
        <v>23936.67</v>
      </c>
      <c r="L240" s="6">
        <f t="shared" si="71"/>
        <v>-66.159999999999854</v>
      </c>
      <c r="M240" s="6">
        <f t="shared" si="72"/>
        <v>25503.91</v>
      </c>
      <c r="N240" s="5">
        <f t="shared" si="73"/>
        <v>135.73167878207354</v>
      </c>
      <c r="O240" s="6">
        <f t="shared" si="74"/>
        <v>-423.76000000000204</v>
      </c>
      <c r="P240" s="6">
        <f t="shared" si="75"/>
        <v>271.46335756414709</v>
      </c>
      <c r="Q240" s="6">
        <f t="shared" si="76"/>
        <v>-1.8909976610938673E-2</v>
      </c>
      <c r="R240" s="9">
        <f t="shared" si="77"/>
        <v>1.3173048591484429</v>
      </c>
      <c r="S240" s="9">
        <f t="shared" si="78"/>
        <v>357.60000000000218</v>
      </c>
      <c r="T240">
        <f t="shared" si="79"/>
        <v>423.76000000000204</v>
      </c>
      <c r="U240" s="9">
        <f t="shared" si="80"/>
        <v>1.5610209930445846</v>
      </c>
      <c r="V240" s="9">
        <f t="shared" si="81"/>
        <v>11.546604404092815</v>
      </c>
      <c r="W240" s="9">
        <f t="shared" si="82"/>
        <v>1567.2400000000016</v>
      </c>
      <c r="X240">
        <f t="shared" si="83"/>
        <v>25503.91</v>
      </c>
      <c r="Y240" s="9">
        <f t="shared" si="84"/>
        <v>187.89946627675818</v>
      </c>
      <c r="Z240" s="10">
        <f t="shared" si="85"/>
        <v>0.17343298417544453</v>
      </c>
      <c r="AA240">
        <f t="shared" si="86"/>
        <v>66.159999999999854</v>
      </c>
    </row>
    <row r="241" spans="1:27">
      <c r="A241" s="1">
        <f t="shared" si="69"/>
        <v>5004999</v>
      </c>
      <c r="B241" s="1">
        <v>-1</v>
      </c>
      <c r="C241" s="1">
        <v>5</v>
      </c>
      <c r="D241" s="2">
        <v>5</v>
      </c>
      <c r="E241" s="5">
        <v>711.21</v>
      </c>
      <c r="F241" s="5">
        <v>516.09</v>
      </c>
      <c r="G241" s="5">
        <v>37.03</v>
      </c>
      <c r="H241" s="5">
        <v>670.41</v>
      </c>
      <c r="I241" s="5">
        <v>458.4</v>
      </c>
      <c r="J241" s="5">
        <v>103.01</v>
      </c>
      <c r="K241" s="6">
        <f t="shared" si="70"/>
        <v>690.81</v>
      </c>
      <c r="L241" s="6">
        <f t="shared" si="71"/>
        <v>40.800000000000068</v>
      </c>
      <c r="M241" s="6">
        <f t="shared" si="72"/>
        <v>487.245</v>
      </c>
      <c r="N241" s="5">
        <f t="shared" si="73"/>
        <v>54.731802912018168</v>
      </c>
      <c r="O241" s="6">
        <f t="shared" si="74"/>
        <v>57.690000000000055</v>
      </c>
      <c r="P241" s="6">
        <f t="shared" si="75"/>
        <v>109.46360582403634</v>
      </c>
      <c r="Q241" s="6">
        <f t="shared" si="76"/>
        <v>-0.77112523066351057</v>
      </c>
      <c r="R241" s="9">
        <f t="shared" si="77"/>
        <v>0.15429785884406916</v>
      </c>
      <c r="S241" s="9">
        <f t="shared" si="78"/>
        <v>16.889999999999986</v>
      </c>
      <c r="T241">
        <f t="shared" si="79"/>
        <v>57.690000000000055</v>
      </c>
      <c r="U241" s="9">
        <f t="shared" si="80"/>
        <v>0.52702448056331352</v>
      </c>
      <c r="V241" s="9">
        <f t="shared" si="81"/>
        <v>3.7193183701116586</v>
      </c>
      <c r="W241" s="9">
        <f t="shared" si="82"/>
        <v>203.56499999999994</v>
      </c>
      <c r="X241">
        <f t="shared" si="83"/>
        <v>487.245</v>
      </c>
      <c r="Y241" s="9">
        <f t="shared" si="84"/>
        <v>8.9024109215486735</v>
      </c>
      <c r="Z241" s="10">
        <f t="shared" si="85"/>
        <v>0.17361739544181626</v>
      </c>
      <c r="AA241">
        <f t="shared" si="86"/>
        <v>40.800000000000068</v>
      </c>
    </row>
    <row r="242" spans="1:27">
      <c r="A242" s="1">
        <f t="shared" si="69"/>
        <v>6003000</v>
      </c>
      <c r="B242" s="1">
        <v>0</v>
      </c>
      <c r="C242" s="1">
        <v>3</v>
      </c>
      <c r="D242" s="2">
        <v>6</v>
      </c>
      <c r="E242" s="5">
        <v>28226.2</v>
      </c>
      <c r="F242" s="5">
        <v>27033.57</v>
      </c>
      <c r="G242" s="5">
        <v>564.26</v>
      </c>
      <c r="H242" s="5">
        <v>28276.77</v>
      </c>
      <c r="I242" s="5">
        <v>27935.48</v>
      </c>
      <c r="J242" s="5">
        <v>236.97</v>
      </c>
      <c r="K242" s="6">
        <f t="shared" si="70"/>
        <v>28251.485000000001</v>
      </c>
      <c r="L242" s="6">
        <f t="shared" si="71"/>
        <v>-50.569999999999709</v>
      </c>
      <c r="M242" s="6">
        <f t="shared" si="72"/>
        <v>27484.525000000001</v>
      </c>
      <c r="N242" s="5">
        <f t="shared" si="73"/>
        <v>306.00005249182556</v>
      </c>
      <c r="O242" s="6">
        <f t="shared" si="74"/>
        <v>-901.90999999999985</v>
      </c>
      <c r="P242" s="6">
        <f t="shared" si="75"/>
        <v>612.00010498365111</v>
      </c>
      <c r="Q242" s="6">
        <f t="shared" si="76"/>
        <v>0.70014331221854931</v>
      </c>
      <c r="R242" s="9">
        <f t="shared" si="77"/>
        <v>1.3910781927443341</v>
      </c>
      <c r="S242" s="9">
        <f t="shared" si="78"/>
        <v>851.34000000000015</v>
      </c>
      <c r="T242">
        <f t="shared" si="79"/>
        <v>901.90999999999985</v>
      </c>
      <c r="U242" s="9">
        <f t="shared" si="80"/>
        <v>1.4737088975239527</v>
      </c>
      <c r="V242" s="9">
        <f t="shared" si="81"/>
        <v>2.5064047988046916</v>
      </c>
      <c r="W242" s="9">
        <f t="shared" si="82"/>
        <v>766.95999999999913</v>
      </c>
      <c r="X242">
        <f t="shared" si="83"/>
        <v>27484.525000000001</v>
      </c>
      <c r="Y242" s="9">
        <f t="shared" si="84"/>
        <v>89.818693742656208</v>
      </c>
      <c r="Z242" s="10">
        <f t="shared" si="85"/>
        <v>0.17412926233117743</v>
      </c>
      <c r="AA242">
        <f t="shared" si="86"/>
        <v>50.569999999999709</v>
      </c>
    </row>
    <row r="243" spans="1:27">
      <c r="A243" s="1">
        <f t="shared" si="69"/>
        <v>3005998</v>
      </c>
      <c r="B243" s="1">
        <v>-2</v>
      </c>
      <c r="C243" s="1">
        <v>6</v>
      </c>
      <c r="D243" s="2">
        <v>3</v>
      </c>
      <c r="E243" s="5">
        <v>9226.01</v>
      </c>
      <c r="F243" s="5">
        <v>9750.27</v>
      </c>
      <c r="G243" s="5">
        <v>141.07</v>
      </c>
      <c r="H243" s="5">
        <v>9127.7999999999993</v>
      </c>
      <c r="I243" s="5">
        <v>9601.67</v>
      </c>
      <c r="J243" s="5">
        <v>132.97999999999999</v>
      </c>
      <c r="K243" s="6">
        <f t="shared" si="70"/>
        <v>9176.9049999999988</v>
      </c>
      <c r="L243" s="6">
        <f t="shared" si="71"/>
        <v>98.210000000000946</v>
      </c>
      <c r="M243" s="6">
        <f t="shared" si="72"/>
        <v>9675.9700000000012</v>
      </c>
      <c r="N243" s="5">
        <f t="shared" si="73"/>
        <v>96.933514972892624</v>
      </c>
      <c r="O243" s="6">
        <f t="shared" si="74"/>
        <v>148.60000000000036</v>
      </c>
      <c r="P243" s="6">
        <f t="shared" si="75"/>
        <v>193.86702994578525</v>
      </c>
      <c r="Q243" s="6">
        <f t="shared" si="76"/>
        <v>5.89889158156158E-2</v>
      </c>
      <c r="R243" s="9">
        <f t="shared" si="77"/>
        <v>0.25992042078578775</v>
      </c>
      <c r="S243" s="9">
        <f t="shared" si="78"/>
        <v>50.389999999999418</v>
      </c>
      <c r="T243">
        <f t="shared" si="79"/>
        <v>148.60000000000036</v>
      </c>
      <c r="U243" s="9">
        <f t="shared" si="80"/>
        <v>0.766504753498087</v>
      </c>
      <c r="V243" s="9">
        <f t="shared" si="81"/>
        <v>5.1485288668172764</v>
      </c>
      <c r="W243" s="9">
        <f t="shared" si="82"/>
        <v>499.06500000000233</v>
      </c>
      <c r="X243">
        <f t="shared" si="83"/>
        <v>9675.9700000000012</v>
      </c>
      <c r="Y243" s="9">
        <f t="shared" si="84"/>
        <v>99.820686402488121</v>
      </c>
      <c r="Z243" s="10">
        <f t="shared" si="85"/>
        <v>0.17468256925062672</v>
      </c>
      <c r="AA243">
        <f t="shared" si="86"/>
        <v>98.210000000000946</v>
      </c>
    </row>
    <row r="244" spans="1:27">
      <c r="A244" s="1">
        <f t="shared" si="69"/>
        <v>2002003</v>
      </c>
      <c r="B244" s="1">
        <v>3</v>
      </c>
      <c r="C244" s="1">
        <v>2</v>
      </c>
      <c r="D244" s="2">
        <v>2</v>
      </c>
      <c r="E244" s="5">
        <v>3353.83</v>
      </c>
      <c r="F244" s="5">
        <v>3689.46</v>
      </c>
      <c r="G244" s="5">
        <v>82.52</v>
      </c>
      <c r="H244" s="5">
        <v>3319.79</v>
      </c>
      <c r="I244" s="5">
        <v>3643.18</v>
      </c>
      <c r="J244" s="5">
        <v>74.709999999999994</v>
      </c>
      <c r="K244" s="6">
        <f t="shared" si="70"/>
        <v>3336.81</v>
      </c>
      <c r="L244" s="6">
        <f t="shared" si="71"/>
        <v>34.039999999999964</v>
      </c>
      <c r="M244" s="6">
        <f t="shared" si="72"/>
        <v>3666.3199999999997</v>
      </c>
      <c r="N244" s="5">
        <f t="shared" si="73"/>
        <v>55.657736434389783</v>
      </c>
      <c r="O244" s="6">
        <f t="shared" si="74"/>
        <v>46.2800000000002</v>
      </c>
      <c r="P244" s="6">
        <f t="shared" si="75"/>
        <v>111.31547286877957</v>
      </c>
      <c r="Q244" s="6">
        <f t="shared" si="76"/>
        <v>9.9100393107669049E-2</v>
      </c>
      <c r="R244" s="9">
        <f t="shared" si="77"/>
        <v>0.10995775955090216</v>
      </c>
      <c r="S244" s="9">
        <f t="shared" si="78"/>
        <v>12.240000000000236</v>
      </c>
      <c r="T244">
        <f t="shared" si="79"/>
        <v>46.2800000000002</v>
      </c>
      <c r="U244" s="9">
        <f t="shared" si="80"/>
        <v>0.41575531960912382</v>
      </c>
      <c r="V244" s="9">
        <f t="shared" si="81"/>
        <v>5.9202910701988634</v>
      </c>
      <c r="W244" s="9">
        <f t="shared" si="82"/>
        <v>329.50999999999976</v>
      </c>
      <c r="X244">
        <f t="shared" si="83"/>
        <v>3666.3199999999997</v>
      </c>
      <c r="Y244" s="9">
        <f t="shared" si="84"/>
        <v>65.872603430826103</v>
      </c>
      <c r="Z244" s="10">
        <f t="shared" si="85"/>
        <v>0.17556195487633419</v>
      </c>
      <c r="AA244">
        <f t="shared" si="86"/>
        <v>34.039999999999964</v>
      </c>
    </row>
    <row r="245" spans="1:27">
      <c r="A245" s="1">
        <f t="shared" si="69"/>
        <v>6001001</v>
      </c>
      <c r="B245" s="1">
        <v>1</v>
      </c>
      <c r="C245" s="1">
        <v>1</v>
      </c>
      <c r="D245" s="2">
        <v>6</v>
      </c>
      <c r="E245" s="5">
        <v>17136.88</v>
      </c>
      <c r="F245" s="5">
        <v>17784.599999999999</v>
      </c>
      <c r="G245" s="5">
        <v>203.79</v>
      </c>
      <c r="H245" s="5">
        <v>17082.21</v>
      </c>
      <c r="I245" s="5">
        <v>18221.38</v>
      </c>
      <c r="J245" s="5">
        <v>171.31</v>
      </c>
      <c r="K245" s="6">
        <f t="shared" si="70"/>
        <v>17109.544999999998</v>
      </c>
      <c r="L245" s="6">
        <f t="shared" si="71"/>
        <v>54.670000000001892</v>
      </c>
      <c r="M245" s="6">
        <f t="shared" si="72"/>
        <v>18002.989999999998</v>
      </c>
      <c r="N245" s="5">
        <f t="shared" si="73"/>
        <v>133.11412415667994</v>
      </c>
      <c r="O245" s="6">
        <f t="shared" si="74"/>
        <v>-436.78000000000247</v>
      </c>
      <c r="P245" s="6">
        <f t="shared" si="75"/>
        <v>266.22824831335987</v>
      </c>
      <c r="Q245" s="6">
        <f t="shared" si="76"/>
        <v>0.17189166383485513</v>
      </c>
      <c r="R245" s="9">
        <f t="shared" si="77"/>
        <v>1.8459724056838278</v>
      </c>
      <c r="S245" s="9">
        <f t="shared" si="78"/>
        <v>491.45000000000437</v>
      </c>
      <c r="T245">
        <f t="shared" si="79"/>
        <v>436.78000000000247</v>
      </c>
      <c r="U245" s="9">
        <f t="shared" si="80"/>
        <v>1.6406222959702506</v>
      </c>
      <c r="V245" s="9">
        <f t="shared" si="81"/>
        <v>6.7118722799722139</v>
      </c>
      <c r="W245" s="9">
        <f t="shared" si="82"/>
        <v>893.44499999999971</v>
      </c>
      <c r="X245">
        <f t="shared" si="83"/>
        <v>18002.989999999998</v>
      </c>
      <c r="Y245" s="9">
        <f t="shared" si="84"/>
        <v>135.24477672113784</v>
      </c>
      <c r="Z245" s="10">
        <f t="shared" si="85"/>
        <v>0.17569006801751771</v>
      </c>
      <c r="AA245">
        <f t="shared" si="86"/>
        <v>54.670000000001892</v>
      </c>
    </row>
    <row r="246" spans="1:27">
      <c r="A246" s="1">
        <f t="shared" si="69"/>
        <v>6001999</v>
      </c>
      <c r="B246" s="1">
        <v>-1</v>
      </c>
      <c r="C246" s="1">
        <v>2</v>
      </c>
      <c r="D246" s="2">
        <v>6</v>
      </c>
      <c r="E246" s="5">
        <v>12051.79</v>
      </c>
      <c r="F246" s="5">
        <v>12324.3</v>
      </c>
      <c r="G246" s="5">
        <v>165.6</v>
      </c>
      <c r="H246" s="5">
        <v>12056.62</v>
      </c>
      <c r="I246" s="5">
        <v>12070.07</v>
      </c>
      <c r="J246" s="5">
        <v>279.2</v>
      </c>
      <c r="K246" s="6">
        <f t="shared" si="70"/>
        <v>12054.205000000002</v>
      </c>
      <c r="L246" s="6">
        <f t="shared" si="71"/>
        <v>-4.8299999999999272</v>
      </c>
      <c r="M246" s="6">
        <f t="shared" si="72"/>
        <v>12197.184999999999</v>
      </c>
      <c r="N246" s="5">
        <f t="shared" si="73"/>
        <v>162.30834852218786</v>
      </c>
      <c r="O246" s="6">
        <f t="shared" si="74"/>
        <v>254.22999999999956</v>
      </c>
      <c r="P246" s="6">
        <f t="shared" si="75"/>
        <v>324.61669704437571</v>
      </c>
      <c r="Q246" s="6">
        <f t="shared" si="76"/>
        <v>-0.47951412086243544</v>
      </c>
      <c r="R246" s="9">
        <f t="shared" si="77"/>
        <v>0.7980489061675885</v>
      </c>
      <c r="S246" s="9">
        <f t="shared" si="78"/>
        <v>259.05999999999949</v>
      </c>
      <c r="T246">
        <f t="shared" si="79"/>
        <v>254.22999999999956</v>
      </c>
      <c r="U246" s="9">
        <f t="shared" si="80"/>
        <v>0.7831698194047173</v>
      </c>
      <c r="V246" s="9">
        <f t="shared" si="81"/>
        <v>0.88091586971234637</v>
      </c>
      <c r="W246" s="9">
        <f t="shared" si="82"/>
        <v>142.97999999999774</v>
      </c>
      <c r="X246">
        <f t="shared" si="83"/>
        <v>12197.184999999999</v>
      </c>
      <c r="Y246" s="9">
        <f t="shared" si="84"/>
        <v>75.148229348982753</v>
      </c>
      <c r="Z246" s="10">
        <f t="shared" si="85"/>
        <v>0.17590338257122859</v>
      </c>
      <c r="AA246">
        <f t="shared" si="86"/>
        <v>4.8299999999999272</v>
      </c>
    </row>
    <row r="247" spans="1:27">
      <c r="A247" s="1">
        <f t="shared" si="69"/>
        <v>5001998</v>
      </c>
      <c r="B247" s="1">
        <v>-2</v>
      </c>
      <c r="C247" s="1">
        <v>2</v>
      </c>
      <c r="D247" s="2">
        <v>5</v>
      </c>
      <c r="E247" s="5">
        <v>6807.5</v>
      </c>
      <c r="F247" s="5">
        <v>6010.35</v>
      </c>
      <c r="G247" s="5">
        <v>115.98</v>
      </c>
      <c r="H247" s="5">
        <v>6564</v>
      </c>
      <c r="I247" s="5">
        <v>6143.61</v>
      </c>
      <c r="J247" s="5">
        <v>111.79</v>
      </c>
      <c r="K247" s="6">
        <f t="shared" si="70"/>
        <v>6685.75</v>
      </c>
      <c r="L247" s="6">
        <f t="shared" si="71"/>
        <v>243.5</v>
      </c>
      <c r="M247" s="6">
        <f t="shared" si="72"/>
        <v>6076.98</v>
      </c>
      <c r="N247" s="5">
        <f t="shared" si="73"/>
        <v>80.54248025110725</v>
      </c>
      <c r="O247" s="6">
        <f t="shared" si="74"/>
        <v>-133.25999999999931</v>
      </c>
      <c r="P247" s="6">
        <f t="shared" si="75"/>
        <v>161.0849605022145</v>
      </c>
      <c r="Q247" s="6">
        <f t="shared" si="76"/>
        <v>3.6779054032480517E-2</v>
      </c>
      <c r="R247" s="9">
        <f t="shared" si="77"/>
        <v>2.338889979706205</v>
      </c>
      <c r="S247" s="9">
        <f t="shared" si="78"/>
        <v>376.75999999999931</v>
      </c>
      <c r="T247">
        <f t="shared" si="79"/>
        <v>133.25999999999931</v>
      </c>
      <c r="U247" s="9">
        <f t="shared" si="80"/>
        <v>0.8272653113272318</v>
      </c>
      <c r="V247" s="9">
        <f t="shared" si="81"/>
        <v>7.5583716580621623</v>
      </c>
      <c r="W247" s="9">
        <f t="shared" si="82"/>
        <v>608.77000000000044</v>
      </c>
      <c r="X247">
        <f t="shared" si="83"/>
        <v>6076.98</v>
      </c>
      <c r="Y247" s="9">
        <f t="shared" si="84"/>
        <v>75.450619114954023</v>
      </c>
      <c r="Z247" s="10">
        <f t="shared" si="85"/>
        <v>0.17593748889875629</v>
      </c>
      <c r="AA247">
        <f t="shared" si="86"/>
        <v>243.5</v>
      </c>
    </row>
    <row r="248" spans="1:27">
      <c r="A248" s="1">
        <f t="shared" si="69"/>
        <v>5005001</v>
      </c>
      <c r="B248" s="1">
        <v>1</v>
      </c>
      <c r="C248" s="1">
        <v>5</v>
      </c>
      <c r="D248" s="2">
        <v>5</v>
      </c>
      <c r="E248" s="5">
        <v>2335.6999999999998</v>
      </c>
      <c r="F248" s="5">
        <v>1966.78</v>
      </c>
      <c r="G248" s="5">
        <v>122.39</v>
      </c>
      <c r="H248" s="5">
        <v>2095.0500000000002</v>
      </c>
      <c r="I248" s="5">
        <v>1601.66</v>
      </c>
      <c r="J248" s="5">
        <v>84.19</v>
      </c>
      <c r="K248" s="6">
        <f t="shared" si="70"/>
        <v>2215.375</v>
      </c>
      <c r="L248" s="6">
        <f t="shared" si="71"/>
        <v>240.64999999999964</v>
      </c>
      <c r="M248" s="6">
        <f t="shared" si="72"/>
        <v>1784.22</v>
      </c>
      <c r="N248" s="5">
        <f t="shared" si="73"/>
        <v>74.275278861812424</v>
      </c>
      <c r="O248" s="6">
        <f t="shared" si="74"/>
        <v>365.11999999999989</v>
      </c>
      <c r="P248" s="6">
        <f t="shared" si="75"/>
        <v>148.55055772362485</v>
      </c>
      <c r="Q248" s="6">
        <f t="shared" si="76"/>
        <v>0.35760457200588164</v>
      </c>
      <c r="R248" s="9">
        <f t="shared" si="77"/>
        <v>0.83789655123055173</v>
      </c>
      <c r="S248" s="9">
        <f t="shared" si="78"/>
        <v>124.47000000000025</v>
      </c>
      <c r="T248">
        <f t="shared" si="79"/>
        <v>365.11999999999989</v>
      </c>
      <c r="U248" s="9">
        <f t="shared" si="80"/>
        <v>2.4578837373286602</v>
      </c>
      <c r="V248" s="9">
        <f t="shared" si="81"/>
        <v>5.8048250589830124</v>
      </c>
      <c r="W248" s="9">
        <f t="shared" si="82"/>
        <v>431.15499999999997</v>
      </c>
      <c r="X248">
        <f t="shared" si="83"/>
        <v>1784.22</v>
      </c>
      <c r="Y248" s="9">
        <f t="shared" si="84"/>
        <v>24.021720649740047</v>
      </c>
      <c r="Z248" s="10">
        <f t="shared" si="85"/>
        <v>0.17596306430612077</v>
      </c>
      <c r="AA248">
        <f t="shared" si="86"/>
        <v>240.64999999999964</v>
      </c>
    </row>
    <row r="249" spans="1:27">
      <c r="A249" s="1">
        <f t="shared" si="69"/>
        <v>9001</v>
      </c>
      <c r="B249" s="1">
        <v>1</v>
      </c>
      <c r="C249" s="1">
        <v>9</v>
      </c>
      <c r="D249" s="2">
        <v>0</v>
      </c>
      <c r="E249" s="5">
        <v>18831.759999999998</v>
      </c>
      <c r="F249" s="5">
        <v>19682.12</v>
      </c>
      <c r="G249" s="5">
        <v>148.53</v>
      </c>
      <c r="H249" s="5">
        <v>18764.96</v>
      </c>
      <c r="I249" s="5">
        <v>19845.150000000001</v>
      </c>
      <c r="J249" s="5">
        <v>433.79</v>
      </c>
      <c r="K249" s="6">
        <f t="shared" si="70"/>
        <v>18798.36</v>
      </c>
      <c r="L249" s="6">
        <f t="shared" si="71"/>
        <v>66.799999999999272</v>
      </c>
      <c r="M249" s="6">
        <f t="shared" si="72"/>
        <v>19763.635000000002</v>
      </c>
      <c r="N249" s="5">
        <f t="shared" si="73"/>
        <v>229.25691101905741</v>
      </c>
      <c r="O249" s="6">
        <f t="shared" si="74"/>
        <v>-163.03000000000247</v>
      </c>
      <c r="P249" s="6">
        <f t="shared" si="75"/>
        <v>458.51382203811482</v>
      </c>
      <c r="Q249" s="6">
        <f t="shared" si="76"/>
        <v>-0.79012848697712823</v>
      </c>
      <c r="R249" s="9">
        <f t="shared" si="77"/>
        <v>0.50124988376227553</v>
      </c>
      <c r="S249" s="9">
        <f t="shared" si="78"/>
        <v>229.83000000000175</v>
      </c>
      <c r="T249">
        <f t="shared" si="79"/>
        <v>163.03000000000247</v>
      </c>
      <c r="U249" s="9">
        <f t="shared" si="80"/>
        <v>0.35556180024263323</v>
      </c>
      <c r="V249" s="9">
        <f t="shared" si="81"/>
        <v>4.2104510424977377</v>
      </c>
      <c r="W249" s="9">
        <f t="shared" si="82"/>
        <v>965.27500000000146</v>
      </c>
      <c r="X249">
        <f t="shared" si="83"/>
        <v>19763.635000000002</v>
      </c>
      <c r="Y249" s="9">
        <f t="shared" si="84"/>
        <v>86.20736845903464</v>
      </c>
      <c r="Z249" s="10">
        <f t="shared" si="85"/>
        <v>0.17740067643613988</v>
      </c>
      <c r="AA249">
        <f t="shared" si="86"/>
        <v>66.799999999999272</v>
      </c>
    </row>
    <row r="250" spans="1:27">
      <c r="A250" s="1">
        <f t="shared" si="69"/>
        <v>2006998</v>
      </c>
      <c r="B250" s="1">
        <v>-2</v>
      </c>
      <c r="C250" s="1">
        <v>7</v>
      </c>
      <c r="D250" s="2">
        <v>2</v>
      </c>
      <c r="E250" s="5">
        <v>6903.52</v>
      </c>
      <c r="F250" s="5">
        <v>7057.08</v>
      </c>
      <c r="G250" s="5">
        <v>202.26</v>
      </c>
      <c r="H250" s="5">
        <v>6954.36</v>
      </c>
      <c r="I250" s="5">
        <v>7084.46</v>
      </c>
      <c r="J250" s="5">
        <v>82.77</v>
      </c>
      <c r="K250" s="6">
        <f t="shared" si="70"/>
        <v>6928.9400000000005</v>
      </c>
      <c r="L250" s="6">
        <f t="shared" si="71"/>
        <v>-50.839999999999236</v>
      </c>
      <c r="M250" s="6">
        <f t="shared" si="72"/>
        <v>7070.77</v>
      </c>
      <c r="N250" s="5">
        <f t="shared" si="73"/>
        <v>109.27028473011315</v>
      </c>
      <c r="O250" s="6">
        <f t="shared" si="74"/>
        <v>-27.380000000000109</v>
      </c>
      <c r="P250" s="6">
        <f t="shared" si="75"/>
        <v>218.54056946022629</v>
      </c>
      <c r="Q250" s="6">
        <f t="shared" si="76"/>
        <v>0.71311240799187503</v>
      </c>
      <c r="R250" s="9">
        <f t="shared" si="77"/>
        <v>0.10734848938091</v>
      </c>
      <c r="S250" s="9">
        <f t="shared" si="78"/>
        <v>23.459999999999127</v>
      </c>
      <c r="T250">
        <f t="shared" si="79"/>
        <v>27.380000000000109</v>
      </c>
      <c r="U250" s="9">
        <f t="shared" si="80"/>
        <v>0.12528566237209876</v>
      </c>
      <c r="V250" s="9">
        <f t="shared" si="81"/>
        <v>1.2979741047651343</v>
      </c>
      <c r="W250" s="9">
        <f t="shared" si="82"/>
        <v>141.82999999999993</v>
      </c>
      <c r="X250">
        <f t="shared" si="83"/>
        <v>7070.77</v>
      </c>
      <c r="Y250" s="9">
        <f t="shared" si="84"/>
        <v>64.708992179018352</v>
      </c>
      <c r="Z250" s="10">
        <f t="shared" si="85"/>
        <v>0.17747394174920439</v>
      </c>
      <c r="AA250">
        <f t="shared" si="86"/>
        <v>50.839999999999236</v>
      </c>
    </row>
    <row r="251" spans="1:27">
      <c r="A251" s="1">
        <f t="shared" si="69"/>
        <v>3006002</v>
      </c>
      <c r="B251" s="1">
        <v>2</v>
      </c>
      <c r="C251" s="1">
        <v>6</v>
      </c>
      <c r="D251" s="2">
        <v>3</v>
      </c>
      <c r="E251" s="5">
        <v>965.75</v>
      </c>
      <c r="F251" s="5">
        <v>1101.57</v>
      </c>
      <c r="G251" s="5">
        <v>119.88</v>
      </c>
      <c r="H251" s="5">
        <v>897.69</v>
      </c>
      <c r="I251" s="5">
        <v>937.24</v>
      </c>
      <c r="J251" s="5">
        <v>61</v>
      </c>
      <c r="K251" s="6">
        <f t="shared" si="70"/>
        <v>931.72</v>
      </c>
      <c r="L251" s="6">
        <f t="shared" si="71"/>
        <v>68.059999999999945</v>
      </c>
      <c r="M251" s="6">
        <f t="shared" si="72"/>
        <v>1019.405</v>
      </c>
      <c r="N251" s="5">
        <f t="shared" si="73"/>
        <v>67.25365120199794</v>
      </c>
      <c r="O251" s="6">
        <f t="shared" si="74"/>
        <v>164.32999999999993</v>
      </c>
      <c r="P251" s="6">
        <f t="shared" si="75"/>
        <v>134.50730240399588</v>
      </c>
      <c r="Q251" s="6">
        <f t="shared" si="76"/>
        <v>0.5886628449417447</v>
      </c>
      <c r="R251" s="9">
        <f t="shared" si="77"/>
        <v>0.71572322304740565</v>
      </c>
      <c r="S251" s="9">
        <f t="shared" si="78"/>
        <v>96.269999999999982</v>
      </c>
      <c r="T251">
        <f t="shared" si="79"/>
        <v>164.32999999999993</v>
      </c>
      <c r="U251" s="9">
        <f t="shared" si="80"/>
        <v>1.2217180559196026</v>
      </c>
      <c r="V251" s="9">
        <f t="shared" si="81"/>
        <v>1.3037953840845899</v>
      </c>
      <c r="W251" s="9">
        <f t="shared" si="82"/>
        <v>87.684999999999945</v>
      </c>
      <c r="X251">
        <f t="shared" si="83"/>
        <v>1019.405</v>
      </c>
      <c r="Y251" s="9">
        <f t="shared" si="84"/>
        <v>15.157615709787901</v>
      </c>
      <c r="Z251" s="10">
        <f t="shared" si="85"/>
        <v>0.17747675904185314</v>
      </c>
      <c r="AA251">
        <f t="shared" si="86"/>
        <v>68.059999999999945</v>
      </c>
    </row>
    <row r="252" spans="1:27">
      <c r="A252" s="1">
        <f t="shared" si="69"/>
        <v>5001002</v>
      </c>
      <c r="B252" s="1">
        <v>2</v>
      </c>
      <c r="C252" s="1">
        <v>1</v>
      </c>
      <c r="D252" s="2">
        <v>5</v>
      </c>
      <c r="E252" s="5">
        <v>3896.35</v>
      </c>
      <c r="F252" s="5">
        <v>3647.09</v>
      </c>
      <c r="G252" s="5">
        <v>76.58</v>
      </c>
      <c r="H252" s="5">
        <v>4130.6000000000004</v>
      </c>
      <c r="I252" s="5">
        <v>3651.82</v>
      </c>
      <c r="J252" s="5">
        <v>97.71</v>
      </c>
      <c r="K252" s="6">
        <f t="shared" si="70"/>
        <v>4013.4750000000004</v>
      </c>
      <c r="L252" s="6">
        <f t="shared" si="71"/>
        <v>-234.25000000000045</v>
      </c>
      <c r="M252" s="6">
        <f t="shared" si="72"/>
        <v>3649.4549999999999</v>
      </c>
      <c r="N252" s="5">
        <f t="shared" si="73"/>
        <v>62.072015635066982</v>
      </c>
      <c r="O252" s="6">
        <f t="shared" si="74"/>
        <v>-4.7300000000000182</v>
      </c>
      <c r="P252" s="6">
        <f t="shared" si="75"/>
        <v>124.14403127013396</v>
      </c>
      <c r="Q252" s="6">
        <f t="shared" si="76"/>
        <v>-0.2389572871409299</v>
      </c>
      <c r="R252" s="9">
        <f t="shared" si="77"/>
        <v>1.8488202586282323</v>
      </c>
      <c r="S252" s="9">
        <f t="shared" si="78"/>
        <v>229.52000000000044</v>
      </c>
      <c r="T252">
        <f t="shared" si="79"/>
        <v>4.7300000000000182</v>
      </c>
      <c r="U252" s="9">
        <f t="shared" si="80"/>
        <v>3.81009054692905E-2</v>
      </c>
      <c r="V252" s="9">
        <f t="shared" si="81"/>
        <v>5.8644784815776285</v>
      </c>
      <c r="W252" s="9">
        <f t="shared" si="82"/>
        <v>364.02000000000044</v>
      </c>
      <c r="X252">
        <f t="shared" si="83"/>
        <v>3649.4549999999999</v>
      </c>
      <c r="Y252" s="9">
        <f t="shared" si="84"/>
        <v>58.793885822168725</v>
      </c>
      <c r="Z252" s="10">
        <f t="shared" si="85"/>
        <v>0.17758096744865426</v>
      </c>
      <c r="AA252">
        <f t="shared" si="86"/>
        <v>234.25000000000045</v>
      </c>
    </row>
    <row r="253" spans="1:27">
      <c r="A253" s="1">
        <f t="shared" si="69"/>
        <v>4003</v>
      </c>
      <c r="B253" s="1">
        <v>3</v>
      </c>
      <c r="C253" s="1">
        <v>4</v>
      </c>
      <c r="D253" s="2">
        <v>0</v>
      </c>
      <c r="E253" s="5">
        <v>23254.560000000001</v>
      </c>
      <c r="F253" s="5">
        <v>22518.11</v>
      </c>
      <c r="G253" s="5">
        <v>183.44</v>
      </c>
      <c r="H253" s="5">
        <v>23383.19</v>
      </c>
      <c r="I253" s="5">
        <v>22907.3</v>
      </c>
      <c r="J253" s="5">
        <v>184.28</v>
      </c>
      <c r="K253" s="6">
        <f t="shared" si="70"/>
        <v>23318.875</v>
      </c>
      <c r="L253" s="6">
        <f t="shared" si="71"/>
        <v>-128.62999999999738</v>
      </c>
      <c r="M253" s="6">
        <f t="shared" si="72"/>
        <v>22712.705000000002</v>
      </c>
      <c r="N253" s="5">
        <f t="shared" si="73"/>
        <v>130.00899199670766</v>
      </c>
      <c r="O253" s="6">
        <f t="shared" si="74"/>
        <v>-389.18999999999869</v>
      </c>
      <c r="P253" s="6">
        <f t="shared" si="75"/>
        <v>260.01798399341533</v>
      </c>
      <c r="Q253" s="6">
        <f t="shared" si="76"/>
        <v>-4.568669730779254E-3</v>
      </c>
      <c r="R253" s="9">
        <f t="shared" si="77"/>
        <v>1.0020845327629326</v>
      </c>
      <c r="S253" s="9">
        <f t="shared" si="78"/>
        <v>260.56000000000131</v>
      </c>
      <c r="T253">
        <f t="shared" si="79"/>
        <v>389.18999999999869</v>
      </c>
      <c r="U253" s="9">
        <f t="shared" si="80"/>
        <v>1.4967810842262914</v>
      </c>
      <c r="V253" s="9">
        <f t="shared" si="81"/>
        <v>4.6625236507898533</v>
      </c>
      <c r="W253" s="9">
        <f t="shared" si="82"/>
        <v>606.16999999999825</v>
      </c>
      <c r="X253">
        <f t="shared" si="83"/>
        <v>22712.705000000002</v>
      </c>
      <c r="Y253" s="9">
        <f t="shared" si="84"/>
        <v>174.70103145307962</v>
      </c>
      <c r="Z253" s="10">
        <f t="shared" si="85"/>
        <v>0.17762319668331611</v>
      </c>
      <c r="AA253">
        <f t="shared" si="86"/>
        <v>128.62999999999738</v>
      </c>
    </row>
    <row r="254" spans="1:27">
      <c r="A254" s="1">
        <f t="shared" si="69"/>
        <v>5006000</v>
      </c>
      <c r="B254" s="1">
        <v>0</v>
      </c>
      <c r="C254" s="1">
        <v>6</v>
      </c>
      <c r="D254" s="2">
        <v>5</v>
      </c>
      <c r="E254" s="5">
        <v>11145.53</v>
      </c>
      <c r="F254" s="5">
        <v>9997.99</v>
      </c>
      <c r="G254" s="5">
        <v>114.58</v>
      </c>
      <c r="H254" s="5">
        <v>11160.86</v>
      </c>
      <c r="I254" s="5">
        <v>10172.370000000001</v>
      </c>
      <c r="J254" s="5">
        <v>127.41</v>
      </c>
      <c r="K254" s="6">
        <f t="shared" si="70"/>
        <v>11153.195</v>
      </c>
      <c r="L254" s="6">
        <f t="shared" si="71"/>
        <v>-15.329999999999927</v>
      </c>
      <c r="M254" s="6">
        <f t="shared" si="72"/>
        <v>10085.18</v>
      </c>
      <c r="N254" s="5">
        <f t="shared" si="73"/>
        <v>85.676549446158248</v>
      </c>
      <c r="O254" s="6">
        <f t="shared" si="74"/>
        <v>-174.38000000000102</v>
      </c>
      <c r="P254" s="6">
        <f t="shared" si="75"/>
        <v>171.3530988923165</v>
      </c>
      <c r="Q254" s="6">
        <f t="shared" si="76"/>
        <v>-0.10574020546944111</v>
      </c>
      <c r="R254" s="9">
        <f t="shared" si="77"/>
        <v>0.92820031285196047</v>
      </c>
      <c r="S254" s="9">
        <f t="shared" si="78"/>
        <v>159.05000000000109</v>
      </c>
      <c r="T254">
        <f t="shared" si="79"/>
        <v>174.38000000000102</v>
      </c>
      <c r="U254" s="9">
        <f t="shared" si="80"/>
        <v>1.0176647001265307</v>
      </c>
      <c r="V254" s="9">
        <f t="shared" si="81"/>
        <v>12.465663088721524</v>
      </c>
      <c r="W254" s="9">
        <f t="shared" si="82"/>
        <v>1068.0149999999994</v>
      </c>
      <c r="X254">
        <f t="shared" si="83"/>
        <v>10085.18</v>
      </c>
      <c r="Y254" s="9">
        <f t="shared" si="84"/>
        <v>117.71225691503641</v>
      </c>
      <c r="Z254" s="10">
        <f t="shared" si="85"/>
        <v>0.17764571483714434</v>
      </c>
      <c r="AA254">
        <f t="shared" si="86"/>
        <v>15.329999999999927</v>
      </c>
    </row>
    <row r="255" spans="1:27">
      <c r="A255" s="1">
        <f t="shared" si="69"/>
        <v>2002997</v>
      </c>
      <c r="B255" s="1">
        <v>-3</v>
      </c>
      <c r="C255" s="1">
        <v>3</v>
      </c>
      <c r="D255" s="2">
        <v>2</v>
      </c>
      <c r="E255" s="5">
        <v>3170.64</v>
      </c>
      <c r="F255" s="5">
        <v>3581.01</v>
      </c>
      <c r="G255" s="5">
        <v>89.77</v>
      </c>
      <c r="H255" s="5">
        <v>3259.72</v>
      </c>
      <c r="I255" s="5">
        <v>3089.79</v>
      </c>
      <c r="J255" s="5">
        <v>67.75</v>
      </c>
      <c r="K255" s="6">
        <f t="shared" si="70"/>
        <v>3215.18</v>
      </c>
      <c r="L255" s="6">
        <f t="shared" si="71"/>
        <v>-89.079999999999927</v>
      </c>
      <c r="M255" s="6">
        <f t="shared" si="72"/>
        <v>3335.4</v>
      </c>
      <c r="N255" s="5">
        <f t="shared" si="73"/>
        <v>56.233253951732152</v>
      </c>
      <c r="O255" s="6">
        <f t="shared" si="74"/>
        <v>491.22000000000025</v>
      </c>
      <c r="P255" s="6">
        <f t="shared" si="75"/>
        <v>112.4665079034643</v>
      </c>
      <c r="Q255" s="6">
        <f t="shared" si="76"/>
        <v>0.274224716922637</v>
      </c>
      <c r="R255" s="9">
        <f t="shared" si="77"/>
        <v>5.1597583211003677</v>
      </c>
      <c r="S255" s="9">
        <f t="shared" si="78"/>
        <v>580.30000000000018</v>
      </c>
      <c r="T255">
        <f t="shared" si="79"/>
        <v>491.22000000000025</v>
      </c>
      <c r="U255" s="9">
        <f t="shared" si="80"/>
        <v>4.3677002972443963</v>
      </c>
      <c r="V255" s="9">
        <f t="shared" si="81"/>
        <v>2.137880907677709</v>
      </c>
      <c r="W255" s="9">
        <f t="shared" si="82"/>
        <v>120.22000000000025</v>
      </c>
      <c r="X255">
        <f t="shared" si="83"/>
        <v>3335.4</v>
      </c>
      <c r="Y255" s="9">
        <f t="shared" si="84"/>
        <v>59.313658122344165</v>
      </c>
      <c r="Z255" s="10">
        <f t="shared" si="85"/>
        <v>0.17777232630530546</v>
      </c>
      <c r="AA255">
        <f t="shared" si="86"/>
        <v>89.079999999999927</v>
      </c>
    </row>
    <row r="256" spans="1:27">
      <c r="A256" s="1">
        <f t="shared" si="69"/>
        <v>2009000</v>
      </c>
      <c r="B256" s="1">
        <v>0</v>
      </c>
      <c r="C256" s="1">
        <v>9</v>
      </c>
      <c r="D256" s="2">
        <v>2</v>
      </c>
      <c r="E256" s="5">
        <v>2844.7</v>
      </c>
      <c r="F256" s="5">
        <v>3381.63</v>
      </c>
      <c r="G256" s="5">
        <v>91.25</v>
      </c>
      <c r="H256" s="5">
        <v>2702.96</v>
      </c>
      <c r="I256" s="5">
        <v>3340.89</v>
      </c>
      <c r="J256" s="5">
        <v>79.02</v>
      </c>
      <c r="K256" s="6">
        <f t="shared" si="70"/>
        <v>2773.83</v>
      </c>
      <c r="L256" s="6">
        <f t="shared" si="71"/>
        <v>141.73999999999978</v>
      </c>
      <c r="M256" s="6">
        <f t="shared" si="72"/>
        <v>3361.26</v>
      </c>
      <c r="N256" s="5">
        <f t="shared" si="73"/>
        <v>60.354624719237549</v>
      </c>
      <c r="O256" s="6">
        <f t="shared" si="74"/>
        <v>40.740000000000236</v>
      </c>
      <c r="P256" s="6">
        <f t="shared" si="75"/>
        <v>120.7092494384751</v>
      </c>
      <c r="Q256" s="6">
        <f t="shared" si="76"/>
        <v>0.14291686927901157</v>
      </c>
      <c r="R256" s="9">
        <f t="shared" si="77"/>
        <v>0.83672129907061299</v>
      </c>
      <c r="S256" s="9">
        <f t="shared" si="78"/>
        <v>100.99999999999955</v>
      </c>
      <c r="T256">
        <f t="shared" si="79"/>
        <v>40.740000000000236</v>
      </c>
      <c r="U256" s="9">
        <f t="shared" si="80"/>
        <v>0.33750520518947646</v>
      </c>
      <c r="V256" s="9">
        <f t="shared" si="81"/>
        <v>9.7329741131297549</v>
      </c>
      <c r="W256" s="9">
        <f t="shared" si="82"/>
        <v>587.43000000000029</v>
      </c>
      <c r="X256">
        <f t="shared" si="83"/>
        <v>3361.26</v>
      </c>
      <c r="Y256" s="9">
        <f t="shared" si="84"/>
        <v>55.691838291368349</v>
      </c>
      <c r="Z256" s="10">
        <f t="shared" si="85"/>
        <v>0.17778920102188434</v>
      </c>
      <c r="AA256">
        <f t="shared" si="86"/>
        <v>141.73999999999978</v>
      </c>
    </row>
    <row r="257" spans="1:27">
      <c r="A257" s="1">
        <f t="shared" si="69"/>
        <v>4006999</v>
      </c>
      <c r="B257" s="1">
        <v>-1</v>
      </c>
      <c r="C257" s="1">
        <v>7</v>
      </c>
      <c r="D257" s="2">
        <v>4</v>
      </c>
      <c r="E257" s="5">
        <v>5742.36</v>
      </c>
      <c r="F257" s="5">
        <v>5734.91</v>
      </c>
      <c r="G257" s="5">
        <v>118.76</v>
      </c>
      <c r="H257" s="5">
        <v>5570.2</v>
      </c>
      <c r="I257" s="5">
        <v>5909.22</v>
      </c>
      <c r="J257" s="5">
        <v>203.1</v>
      </c>
      <c r="K257" s="6">
        <f t="shared" si="70"/>
        <v>5656.28</v>
      </c>
      <c r="L257" s="6">
        <f t="shared" si="71"/>
        <v>172.15999999999985</v>
      </c>
      <c r="M257" s="6">
        <f t="shared" si="72"/>
        <v>5822.0650000000005</v>
      </c>
      <c r="N257" s="5">
        <f t="shared" si="73"/>
        <v>117.63667327836163</v>
      </c>
      <c r="O257" s="6">
        <f t="shared" si="74"/>
        <v>-174.3100000000004</v>
      </c>
      <c r="P257" s="6">
        <f t="shared" si="75"/>
        <v>235.27334655672325</v>
      </c>
      <c r="Q257" s="6">
        <f t="shared" si="76"/>
        <v>-0.49040528704974995</v>
      </c>
      <c r="R257" s="9">
        <f t="shared" si="77"/>
        <v>1.4726274993349833</v>
      </c>
      <c r="S257" s="9">
        <f t="shared" si="78"/>
        <v>346.47000000000025</v>
      </c>
      <c r="T257">
        <f t="shared" si="79"/>
        <v>174.3100000000004</v>
      </c>
      <c r="U257" s="9">
        <f t="shared" si="80"/>
        <v>0.74088290301925519</v>
      </c>
      <c r="V257" s="9">
        <f t="shared" si="81"/>
        <v>1.4092969086919569</v>
      </c>
      <c r="W257" s="9">
        <f t="shared" si="82"/>
        <v>165.78500000000076</v>
      </c>
      <c r="X257">
        <f t="shared" si="83"/>
        <v>5822.0650000000005</v>
      </c>
      <c r="Y257" s="9">
        <f t="shared" si="84"/>
        <v>49.491921504982962</v>
      </c>
      <c r="Z257" s="10">
        <f t="shared" si="85"/>
        <v>0.1786365024288149</v>
      </c>
      <c r="AA257">
        <f t="shared" si="86"/>
        <v>172.15999999999985</v>
      </c>
    </row>
    <row r="258" spans="1:27">
      <c r="A258" s="1">
        <f t="shared" si="69"/>
        <v>6002001</v>
      </c>
      <c r="B258" s="1">
        <v>1</v>
      </c>
      <c r="C258" s="1">
        <v>2</v>
      </c>
      <c r="D258" s="2">
        <v>6</v>
      </c>
      <c r="E258" s="5">
        <v>10463.549999999999</v>
      </c>
      <c r="F258" s="5">
        <v>10846.73</v>
      </c>
      <c r="G258" s="5">
        <v>149.43</v>
      </c>
      <c r="H258" s="5">
        <v>10271.92</v>
      </c>
      <c r="I258" s="5">
        <v>10766.62</v>
      </c>
      <c r="J258" s="5">
        <v>107.55</v>
      </c>
      <c r="K258" s="6">
        <f t="shared" si="70"/>
        <v>10367.735000000001</v>
      </c>
      <c r="L258" s="6">
        <f t="shared" si="71"/>
        <v>191.6299999999992</v>
      </c>
      <c r="M258" s="6">
        <f t="shared" si="72"/>
        <v>10806.674999999999</v>
      </c>
      <c r="N258" s="5">
        <f t="shared" si="73"/>
        <v>92.054776356254322</v>
      </c>
      <c r="O258" s="6">
        <f t="shared" si="74"/>
        <v>80.109999999998763</v>
      </c>
      <c r="P258" s="6">
        <f t="shared" si="75"/>
        <v>184.10955271250864</v>
      </c>
      <c r="Q258" s="6">
        <f t="shared" si="76"/>
        <v>0.3175070347001665</v>
      </c>
      <c r="R258" s="9">
        <f t="shared" si="77"/>
        <v>0.60572630999838184</v>
      </c>
      <c r="S258" s="9">
        <f t="shared" si="78"/>
        <v>111.52000000000044</v>
      </c>
      <c r="T258">
        <f t="shared" si="79"/>
        <v>80.109999999998763</v>
      </c>
      <c r="U258" s="9">
        <f t="shared" si="80"/>
        <v>0.4351213656202424</v>
      </c>
      <c r="V258" s="9">
        <f t="shared" si="81"/>
        <v>4.7682479646823515</v>
      </c>
      <c r="W258" s="9">
        <f t="shared" si="82"/>
        <v>438.93999999999869</v>
      </c>
      <c r="X258">
        <f t="shared" si="83"/>
        <v>10806.674999999999</v>
      </c>
      <c r="Y258" s="9">
        <f t="shared" si="84"/>
        <v>117.39396289637261</v>
      </c>
      <c r="Z258" s="10">
        <f t="shared" si="85"/>
        <v>0.17867848219637417</v>
      </c>
      <c r="AA258">
        <f t="shared" si="86"/>
        <v>191.6299999999992</v>
      </c>
    </row>
    <row r="259" spans="1:27">
      <c r="A259" s="1">
        <f t="shared" si="69"/>
        <v>3007999</v>
      </c>
      <c r="B259" s="1">
        <v>-1</v>
      </c>
      <c r="C259" s="1">
        <v>8</v>
      </c>
      <c r="D259" s="2">
        <v>3</v>
      </c>
      <c r="E259" s="5">
        <v>7006.8</v>
      </c>
      <c r="F259" s="5">
        <v>8032.98</v>
      </c>
      <c r="G259" s="5">
        <v>100.63</v>
      </c>
      <c r="H259" s="5">
        <v>6791.3</v>
      </c>
      <c r="I259" s="5">
        <v>7789.62</v>
      </c>
      <c r="J259" s="5">
        <v>288.13</v>
      </c>
      <c r="K259" s="6">
        <f t="shared" si="70"/>
        <v>6899.05</v>
      </c>
      <c r="L259" s="6">
        <f t="shared" si="71"/>
        <v>215.5</v>
      </c>
      <c r="M259" s="6">
        <f t="shared" si="72"/>
        <v>7911.2999999999993</v>
      </c>
      <c r="N259" s="5">
        <f t="shared" si="73"/>
        <v>152.59856961977067</v>
      </c>
      <c r="O259" s="6">
        <f t="shared" si="74"/>
        <v>243.35999999999967</v>
      </c>
      <c r="P259" s="6">
        <f t="shared" si="75"/>
        <v>305.19713923954134</v>
      </c>
      <c r="Q259" s="6">
        <f t="shared" si="76"/>
        <v>-0.7825677178764775</v>
      </c>
      <c r="R259" s="9">
        <f t="shared" si="77"/>
        <v>9.1285259322608128E-2</v>
      </c>
      <c r="S259" s="9">
        <f t="shared" si="78"/>
        <v>27.859999999999673</v>
      </c>
      <c r="T259">
        <f t="shared" si="79"/>
        <v>243.35999999999967</v>
      </c>
      <c r="U259" s="9">
        <f t="shared" si="80"/>
        <v>0.79738624223798082</v>
      </c>
      <c r="V259" s="9">
        <f t="shared" si="81"/>
        <v>6.6334173545808381</v>
      </c>
      <c r="W259" s="9">
        <f t="shared" si="82"/>
        <v>1012.2499999999991</v>
      </c>
      <c r="X259">
        <f t="shared" si="83"/>
        <v>7911.2999999999993</v>
      </c>
      <c r="Y259" s="9">
        <f t="shared" si="84"/>
        <v>51.843867342351622</v>
      </c>
      <c r="Z259" s="10">
        <f t="shared" si="85"/>
        <v>0.17891338686638292</v>
      </c>
      <c r="AA259">
        <f t="shared" si="86"/>
        <v>215.5</v>
      </c>
    </row>
    <row r="260" spans="1:27">
      <c r="A260" s="1">
        <f t="shared" si="69"/>
        <v>1003997</v>
      </c>
      <c r="B260" s="1">
        <v>-3</v>
      </c>
      <c r="C260" s="1">
        <v>4</v>
      </c>
      <c r="D260" s="2">
        <v>1</v>
      </c>
      <c r="E260" s="5">
        <v>646.57000000000005</v>
      </c>
      <c r="F260" s="5">
        <v>2032.63</v>
      </c>
      <c r="G260" s="5">
        <v>83.91</v>
      </c>
      <c r="H260" s="5">
        <v>604.08000000000004</v>
      </c>
      <c r="I260" s="5">
        <v>1627.55</v>
      </c>
      <c r="J260" s="5">
        <v>72.209999999999994</v>
      </c>
      <c r="K260" s="6">
        <f t="shared" si="70"/>
        <v>625.32500000000005</v>
      </c>
      <c r="L260" s="6">
        <f t="shared" si="71"/>
        <v>42.490000000000009</v>
      </c>
      <c r="M260" s="6">
        <f t="shared" si="72"/>
        <v>1830.0900000000001</v>
      </c>
      <c r="N260" s="5">
        <f t="shared" si="73"/>
        <v>55.351540628965324</v>
      </c>
      <c r="O260" s="6">
        <f t="shared" si="74"/>
        <v>405.08000000000015</v>
      </c>
      <c r="P260" s="6">
        <f t="shared" si="75"/>
        <v>110.70308125793065</v>
      </c>
      <c r="Q260" s="6">
        <f t="shared" si="76"/>
        <v>0.1490475996738749</v>
      </c>
      <c r="R260" s="9">
        <f t="shared" si="77"/>
        <v>3.2753379208586808</v>
      </c>
      <c r="S260" s="9">
        <f t="shared" si="78"/>
        <v>362.59000000000015</v>
      </c>
      <c r="T260">
        <f t="shared" si="79"/>
        <v>405.08000000000015</v>
      </c>
      <c r="U260" s="9">
        <f t="shared" si="80"/>
        <v>3.6591574091437558</v>
      </c>
      <c r="V260" s="9">
        <f t="shared" si="81"/>
        <v>21.765699496529454</v>
      </c>
      <c r="W260" s="9">
        <f t="shared" si="82"/>
        <v>1204.7650000000001</v>
      </c>
      <c r="X260">
        <f t="shared" si="83"/>
        <v>1830.0900000000001</v>
      </c>
      <c r="Y260" s="9">
        <f t="shared" si="84"/>
        <v>33.063036352818671</v>
      </c>
      <c r="Z260" s="10">
        <f t="shared" si="85"/>
        <v>0.17904747973652124</v>
      </c>
      <c r="AA260">
        <f t="shared" si="86"/>
        <v>42.490000000000009</v>
      </c>
    </row>
    <row r="261" spans="1:27">
      <c r="A261" s="1">
        <f t="shared" si="69"/>
        <v>1008999</v>
      </c>
      <c r="B261" s="1">
        <v>-1</v>
      </c>
      <c r="C261" s="1">
        <v>9</v>
      </c>
      <c r="D261" s="2">
        <v>1</v>
      </c>
      <c r="E261" s="5">
        <v>7062.72</v>
      </c>
      <c r="F261" s="5">
        <v>8051.95</v>
      </c>
      <c r="G261" s="5">
        <v>104.3</v>
      </c>
      <c r="H261" s="5">
        <v>6996.54</v>
      </c>
      <c r="I261" s="5">
        <v>8018.59</v>
      </c>
      <c r="J261" s="5">
        <v>98.7</v>
      </c>
      <c r="K261" s="6">
        <f t="shared" si="70"/>
        <v>7029.63</v>
      </c>
      <c r="L261" s="6">
        <f t="shared" si="71"/>
        <v>66.180000000000291</v>
      </c>
      <c r="M261" s="6">
        <f t="shared" si="72"/>
        <v>8035.27</v>
      </c>
      <c r="N261" s="5">
        <f t="shared" si="73"/>
        <v>71.798642048439888</v>
      </c>
      <c r="O261" s="6">
        <f t="shared" si="74"/>
        <v>33.359999999999673</v>
      </c>
      <c r="P261" s="6">
        <f t="shared" si="75"/>
        <v>143.59728409687978</v>
      </c>
      <c r="Q261" s="6">
        <f t="shared" si="76"/>
        <v>5.5130459578917317E-2</v>
      </c>
      <c r="R261" s="9">
        <f t="shared" si="77"/>
        <v>0.22855585470445372</v>
      </c>
      <c r="S261" s="9">
        <f t="shared" si="78"/>
        <v>32.820000000000618</v>
      </c>
      <c r="T261">
        <f t="shared" si="79"/>
        <v>33.359999999999673</v>
      </c>
      <c r="U261" s="9">
        <f t="shared" si="80"/>
        <v>0.23231637150945636</v>
      </c>
      <c r="V261" s="9">
        <f t="shared" si="81"/>
        <v>14.006393036257318</v>
      </c>
      <c r="W261" s="9">
        <f t="shared" si="82"/>
        <v>1005.6400000000003</v>
      </c>
      <c r="X261">
        <f t="shared" si="83"/>
        <v>8035.27</v>
      </c>
      <c r="Y261" s="9">
        <f t="shared" si="84"/>
        <v>111.91395506587577</v>
      </c>
      <c r="Z261" s="10">
        <f t="shared" si="85"/>
        <v>0.1792846898092528</v>
      </c>
      <c r="AA261">
        <f t="shared" si="86"/>
        <v>66.180000000000291</v>
      </c>
    </row>
    <row r="262" spans="1:27">
      <c r="A262" s="1">
        <f t="shared" si="69"/>
        <v>2007002</v>
      </c>
      <c r="B262" s="1">
        <v>2</v>
      </c>
      <c r="C262" s="1">
        <v>7</v>
      </c>
      <c r="D262" s="2">
        <v>2</v>
      </c>
      <c r="E262" s="5">
        <v>3007.06</v>
      </c>
      <c r="F262" s="5">
        <v>2846.93</v>
      </c>
      <c r="G262" s="5">
        <v>102.04</v>
      </c>
      <c r="H262" s="5">
        <v>3108.92</v>
      </c>
      <c r="I262" s="5">
        <v>2914.76</v>
      </c>
      <c r="J262" s="5">
        <v>67.27</v>
      </c>
      <c r="K262" s="6">
        <f t="shared" si="70"/>
        <v>3057.99</v>
      </c>
      <c r="L262" s="6">
        <f t="shared" si="71"/>
        <v>-101.86000000000013</v>
      </c>
      <c r="M262" s="6">
        <f t="shared" si="72"/>
        <v>2880.8450000000003</v>
      </c>
      <c r="N262" s="5">
        <f t="shared" si="73"/>
        <v>61.109357916770819</v>
      </c>
      <c r="O262" s="6">
        <f t="shared" si="74"/>
        <v>-67.830000000000382</v>
      </c>
      <c r="P262" s="6">
        <f t="shared" si="75"/>
        <v>122.21871583354164</v>
      </c>
      <c r="Q262" s="6">
        <f t="shared" si="76"/>
        <v>0.39410493027424537</v>
      </c>
      <c r="R262" s="9">
        <f t="shared" si="77"/>
        <v>0.27843526065473984</v>
      </c>
      <c r="S262" s="9">
        <f t="shared" si="78"/>
        <v>34.029999999999745</v>
      </c>
      <c r="T262">
        <f t="shared" si="79"/>
        <v>67.830000000000382</v>
      </c>
      <c r="U262" s="9">
        <f t="shared" si="80"/>
        <v>0.55498864913932566</v>
      </c>
      <c r="V262" s="9">
        <f t="shared" si="81"/>
        <v>2.898819526810704</v>
      </c>
      <c r="W262" s="9">
        <f t="shared" si="82"/>
        <v>177.14499999999953</v>
      </c>
      <c r="X262">
        <f t="shared" si="83"/>
        <v>2880.8450000000003</v>
      </c>
      <c r="Y262" s="9">
        <f t="shared" si="84"/>
        <v>47.142452452595364</v>
      </c>
      <c r="Z262" s="10">
        <f t="shared" si="85"/>
        <v>0.17931257624606256</v>
      </c>
      <c r="AA262">
        <f t="shared" si="86"/>
        <v>101.86000000000013</v>
      </c>
    </row>
    <row r="263" spans="1:27">
      <c r="A263" s="1">
        <f t="shared" si="69"/>
        <v>1009001</v>
      </c>
      <c r="B263" s="1">
        <v>1</v>
      </c>
      <c r="C263" s="1">
        <v>9</v>
      </c>
      <c r="D263" s="2">
        <v>1</v>
      </c>
      <c r="E263" s="5">
        <v>15246.12</v>
      </c>
      <c r="F263" s="5">
        <v>16304.83</v>
      </c>
      <c r="G263" s="5">
        <v>145.25</v>
      </c>
      <c r="H263" s="5">
        <v>14891.36</v>
      </c>
      <c r="I263" s="5">
        <v>15720.85</v>
      </c>
      <c r="J263" s="5">
        <v>129.56</v>
      </c>
      <c r="K263" s="6">
        <f t="shared" si="70"/>
        <v>15068.740000000002</v>
      </c>
      <c r="L263" s="6">
        <f t="shared" si="71"/>
        <v>354.76000000000022</v>
      </c>
      <c r="M263" s="6">
        <f t="shared" si="72"/>
        <v>16012.84</v>
      </c>
      <c r="N263" s="5">
        <f t="shared" si="73"/>
        <v>97.318235829673782</v>
      </c>
      <c r="O263" s="6">
        <f t="shared" si="74"/>
        <v>583.97999999999956</v>
      </c>
      <c r="P263" s="6">
        <f t="shared" si="75"/>
        <v>194.63647165934756</v>
      </c>
      <c r="Q263" s="6">
        <f t="shared" si="76"/>
        <v>0.11381697251474503</v>
      </c>
      <c r="R263" s="9">
        <f t="shared" si="77"/>
        <v>1.17768267193612</v>
      </c>
      <c r="S263" s="9">
        <f t="shared" si="78"/>
        <v>229.21999999999935</v>
      </c>
      <c r="T263">
        <f t="shared" si="79"/>
        <v>583.97999999999956</v>
      </c>
      <c r="U263" s="9">
        <f t="shared" si="80"/>
        <v>3.0003626505420855</v>
      </c>
      <c r="V263" s="9">
        <f t="shared" si="81"/>
        <v>9.7011622945196088</v>
      </c>
      <c r="W263" s="9">
        <f t="shared" si="82"/>
        <v>944.09999999999854</v>
      </c>
      <c r="X263">
        <f t="shared" si="83"/>
        <v>16012.84</v>
      </c>
      <c r="Y263" s="9">
        <f t="shared" si="84"/>
        <v>164.54100162713232</v>
      </c>
      <c r="Z263" s="10">
        <f t="shared" si="85"/>
        <v>0.17974148102205009</v>
      </c>
      <c r="AA263">
        <f t="shared" si="86"/>
        <v>354.76000000000022</v>
      </c>
    </row>
    <row r="264" spans="1:27">
      <c r="A264" s="1">
        <f t="shared" si="69"/>
        <v>3008001</v>
      </c>
      <c r="B264" s="1">
        <v>1</v>
      </c>
      <c r="C264" s="1">
        <v>8</v>
      </c>
      <c r="D264" s="2">
        <v>3</v>
      </c>
      <c r="E264" s="5">
        <v>5302.61</v>
      </c>
      <c r="F264" s="5">
        <v>5644.46</v>
      </c>
      <c r="G264" s="5">
        <v>89.94</v>
      </c>
      <c r="H264" s="5">
        <v>5222.4799999999996</v>
      </c>
      <c r="I264" s="5">
        <v>5371.04</v>
      </c>
      <c r="J264" s="5">
        <v>84.15</v>
      </c>
      <c r="K264" s="6">
        <f t="shared" si="70"/>
        <v>5262.5450000000001</v>
      </c>
      <c r="L264" s="6">
        <f t="shared" si="71"/>
        <v>80.130000000000109</v>
      </c>
      <c r="M264" s="6">
        <f t="shared" si="72"/>
        <v>5507.75</v>
      </c>
      <c r="N264" s="5">
        <f t="shared" si="73"/>
        <v>61.584141830506987</v>
      </c>
      <c r="O264" s="6">
        <f t="shared" si="74"/>
        <v>273.42000000000007</v>
      </c>
      <c r="P264" s="6">
        <f t="shared" si="75"/>
        <v>123.16828366101397</v>
      </c>
      <c r="Q264" s="6">
        <f t="shared" si="76"/>
        <v>6.6443822563428137E-2</v>
      </c>
      <c r="R264" s="9">
        <f t="shared" si="77"/>
        <v>1.5693163390339697</v>
      </c>
      <c r="S264" s="9">
        <f t="shared" si="78"/>
        <v>193.28999999999996</v>
      </c>
      <c r="T264">
        <f t="shared" si="79"/>
        <v>273.42000000000007</v>
      </c>
      <c r="U264" s="9">
        <f t="shared" si="80"/>
        <v>2.2198896653663831</v>
      </c>
      <c r="V264" s="9">
        <f t="shared" si="81"/>
        <v>3.9816256703691293</v>
      </c>
      <c r="W264" s="9">
        <f t="shared" si="82"/>
        <v>245.20499999999993</v>
      </c>
      <c r="X264">
        <f t="shared" si="83"/>
        <v>5507.75</v>
      </c>
      <c r="Y264" s="9">
        <f t="shared" si="84"/>
        <v>89.434549809243606</v>
      </c>
      <c r="Z264" s="10">
        <f t="shared" si="85"/>
        <v>0.18028311068982586</v>
      </c>
      <c r="AA264">
        <f t="shared" si="86"/>
        <v>80.130000000000109</v>
      </c>
    </row>
    <row r="265" spans="1:27">
      <c r="A265" s="1">
        <f t="shared" si="69"/>
        <v>1004003</v>
      </c>
      <c r="B265" s="1">
        <v>3</v>
      </c>
      <c r="C265" s="1">
        <v>4</v>
      </c>
      <c r="D265" s="2">
        <v>1</v>
      </c>
      <c r="E265" s="5">
        <v>24103.13</v>
      </c>
      <c r="F265" s="5">
        <v>23726.09</v>
      </c>
      <c r="G265" s="5">
        <v>187.62</v>
      </c>
      <c r="H265" s="5">
        <v>24160.54</v>
      </c>
      <c r="I265" s="5">
        <v>24350.85</v>
      </c>
      <c r="J265" s="5">
        <v>191.25</v>
      </c>
      <c r="K265" s="6">
        <f t="shared" si="70"/>
        <v>24131.834999999999</v>
      </c>
      <c r="L265" s="6">
        <f t="shared" si="71"/>
        <v>-57.409999999999854</v>
      </c>
      <c r="M265" s="6">
        <f t="shared" si="72"/>
        <v>24038.47</v>
      </c>
      <c r="N265" s="5">
        <f t="shared" si="73"/>
        <v>133.95692115377989</v>
      </c>
      <c r="O265" s="6">
        <f t="shared" si="74"/>
        <v>-624.7599999999984</v>
      </c>
      <c r="P265" s="6">
        <f t="shared" si="75"/>
        <v>267.91384230755978</v>
      </c>
      <c r="Q265" s="6">
        <f t="shared" si="76"/>
        <v>-1.9160486732428508E-2</v>
      </c>
      <c r="R265" s="9">
        <f t="shared" si="77"/>
        <v>2.1176584050804363</v>
      </c>
      <c r="S265" s="9">
        <f t="shared" si="78"/>
        <v>567.34999999999854</v>
      </c>
      <c r="T265">
        <f t="shared" si="79"/>
        <v>624.7599999999984</v>
      </c>
      <c r="U265" s="9">
        <f t="shared" si="80"/>
        <v>2.3319437122729414</v>
      </c>
      <c r="V265" s="9">
        <f t="shared" si="81"/>
        <v>0.69697779850297392</v>
      </c>
      <c r="W265" s="9">
        <f t="shared" si="82"/>
        <v>93.364999999997963</v>
      </c>
      <c r="X265">
        <f t="shared" si="83"/>
        <v>24038.47</v>
      </c>
      <c r="Y265" s="9">
        <f t="shared" si="84"/>
        <v>179.44925721608899</v>
      </c>
      <c r="Z265" s="10">
        <f t="shared" si="85"/>
        <v>0.18041618552668715</v>
      </c>
      <c r="AA265">
        <f t="shared" si="86"/>
        <v>57.409999999999854</v>
      </c>
    </row>
    <row r="266" spans="1:27">
      <c r="A266" s="1">
        <f t="shared" si="69"/>
        <v>4007001</v>
      </c>
      <c r="B266" s="1">
        <v>1</v>
      </c>
      <c r="C266" s="1">
        <v>7</v>
      </c>
      <c r="D266" s="2">
        <v>4</v>
      </c>
      <c r="E266" s="5">
        <v>3333.09</v>
      </c>
      <c r="F266" s="5">
        <v>3717.76</v>
      </c>
      <c r="G266" s="5">
        <v>89.57</v>
      </c>
      <c r="H266" s="5">
        <v>3546.19</v>
      </c>
      <c r="I266" s="5">
        <v>3709.15</v>
      </c>
      <c r="J266" s="5">
        <v>77.25</v>
      </c>
      <c r="K266" s="6">
        <f t="shared" si="70"/>
        <v>3439.6400000000003</v>
      </c>
      <c r="L266" s="6">
        <f t="shared" si="71"/>
        <v>-213.09999999999991</v>
      </c>
      <c r="M266" s="6">
        <f t="shared" si="72"/>
        <v>3713.4549999999999</v>
      </c>
      <c r="N266" s="5">
        <f t="shared" si="73"/>
        <v>59.140399474470918</v>
      </c>
      <c r="O266" s="6">
        <f t="shared" si="74"/>
        <v>8.6100000000001273</v>
      </c>
      <c r="P266" s="6">
        <f t="shared" si="75"/>
        <v>118.28079894894184</v>
      </c>
      <c r="Q266" s="6">
        <f t="shared" si="76"/>
        <v>0.1469028853422181</v>
      </c>
      <c r="R266" s="9">
        <f t="shared" si="77"/>
        <v>1.8744377952308675</v>
      </c>
      <c r="S266" s="9">
        <f t="shared" si="78"/>
        <v>221.71000000000004</v>
      </c>
      <c r="T266">
        <f t="shared" si="79"/>
        <v>8.6100000000001273</v>
      </c>
      <c r="U266" s="9">
        <f t="shared" si="80"/>
        <v>7.2792879964539287E-2</v>
      </c>
      <c r="V266" s="9">
        <f t="shared" si="81"/>
        <v>4.629914617303136</v>
      </c>
      <c r="W266" s="9">
        <f t="shared" si="82"/>
        <v>273.8149999999996</v>
      </c>
      <c r="X266">
        <f t="shared" si="83"/>
        <v>3713.4549999999999</v>
      </c>
      <c r="Y266" s="9">
        <f t="shared" si="84"/>
        <v>62.790495718632805</v>
      </c>
      <c r="Z266" s="10">
        <f t="shared" si="85"/>
        <v>0.18046329266640349</v>
      </c>
      <c r="AA266">
        <f t="shared" si="86"/>
        <v>213.09999999999991</v>
      </c>
    </row>
    <row r="267" spans="1:27">
      <c r="A267" s="1">
        <f t="shared" si="69"/>
        <v>2003003</v>
      </c>
      <c r="B267" s="1">
        <v>3</v>
      </c>
      <c r="C267" s="1">
        <v>3</v>
      </c>
      <c r="D267" s="2">
        <v>2</v>
      </c>
      <c r="E267" s="5">
        <v>15626.97</v>
      </c>
      <c r="F267" s="5">
        <v>13282.49</v>
      </c>
      <c r="G267" s="5">
        <v>134.1</v>
      </c>
      <c r="H267" s="5">
        <v>15183.87</v>
      </c>
      <c r="I267" s="5">
        <v>13578.28</v>
      </c>
      <c r="J267" s="5">
        <v>130.47</v>
      </c>
      <c r="K267" s="6">
        <f t="shared" si="70"/>
        <v>15405.42</v>
      </c>
      <c r="L267" s="6">
        <f t="shared" si="71"/>
        <v>443.09999999999854</v>
      </c>
      <c r="M267" s="6">
        <f t="shared" si="72"/>
        <v>13430.385</v>
      </c>
      <c r="N267" s="5">
        <f t="shared" si="73"/>
        <v>93.548424492345134</v>
      </c>
      <c r="O267" s="6">
        <f t="shared" si="74"/>
        <v>-295.79000000000087</v>
      </c>
      <c r="P267" s="6">
        <f t="shared" si="75"/>
        <v>187.09684898469027</v>
      </c>
      <c r="Q267" s="6">
        <f t="shared" si="76"/>
        <v>2.7435588205190122E-2</v>
      </c>
      <c r="R267" s="9">
        <f t="shared" si="77"/>
        <v>3.9492380764812411</v>
      </c>
      <c r="S267" s="9">
        <f t="shared" si="78"/>
        <v>738.88999999999942</v>
      </c>
      <c r="T267">
        <f t="shared" si="79"/>
        <v>295.79000000000087</v>
      </c>
      <c r="U267" s="9">
        <f t="shared" si="80"/>
        <v>1.5809459197477169</v>
      </c>
      <c r="V267" s="9">
        <f t="shared" si="81"/>
        <v>21.11243466384207</v>
      </c>
      <c r="W267" s="9">
        <f t="shared" si="82"/>
        <v>1975.0349999999999</v>
      </c>
      <c r="X267">
        <f t="shared" si="83"/>
        <v>13430.385</v>
      </c>
      <c r="Y267" s="9">
        <f t="shared" si="84"/>
        <v>143.56612709280827</v>
      </c>
      <c r="Z267" s="10">
        <f t="shared" si="85"/>
        <v>0.18051869709257265</v>
      </c>
      <c r="AA267">
        <f t="shared" si="86"/>
        <v>443.09999999999854</v>
      </c>
    </row>
    <row r="268" spans="1:27">
      <c r="A268" s="1">
        <f t="shared" si="69"/>
        <v>5002002</v>
      </c>
      <c r="B268" s="1">
        <v>2</v>
      </c>
      <c r="C268" s="1">
        <v>2</v>
      </c>
      <c r="D268" s="2">
        <v>5</v>
      </c>
      <c r="E268" s="5">
        <v>6234.73</v>
      </c>
      <c r="F268" s="5">
        <v>6323.75</v>
      </c>
      <c r="G268" s="5">
        <v>171.73</v>
      </c>
      <c r="H268" s="5">
        <v>6741.67</v>
      </c>
      <c r="I268" s="5">
        <v>6495.35</v>
      </c>
      <c r="J268" s="5">
        <v>82.57</v>
      </c>
      <c r="K268" s="6">
        <f t="shared" si="70"/>
        <v>6488.2</v>
      </c>
      <c r="L268" s="6">
        <f t="shared" si="71"/>
        <v>-506.94000000000051</v>
      </c>
      <c r="M268" s="6">
        <f t="shared" si="72"/>
        <v>6409.55</v>
      </c>
      <c r="N268" s="5">
        <f t="shared" si="73"/>
        <v>95.274600235319795</v>
      </c>
      <c r="O268" s="6">
        <f t="shared" si="74"/>
        <v>-171.60000000000036</v>
      </c>
      <c r="P268" s="6">
        <f t="shared" si="75"/>
        <v>190.54920047063959</v>
      </c>
      <c r="Q268" s="6">
        <f t="shared" si="76"/>
        <v>0.62445645360115121</v>
      </c>
      <c r="R268" s="9">
        <f t="shared" si="77"/>
        <v>1.7598604411445451</v>
      </c>
      <c r="S268" s="9">
        <f t="shared" si="78"/>
        <v>335.34000000000015</v>
      </c>
      <c r="T268">
        <f t="shared" si="79"/>
        <v>171.60000000000036</v>
      </c>
      <c r="U268" s="9">
        <f t="shared" si="80"/>
        <v>0.90055481511422575</v>
      </c>
      <c r="V268" s="9">
        <f t="shared" si="81"/>
        <v>0.825508580521368</v>
      </c>
      <c r="W268" s="9">
        <f t="shared" si="82"/>
        <v>78.649999999999636</v>
      </c>
      <c r="X268">
        <f t="shared" si="83"/>
        <v>6409.55</v>
      </c>
      <c r="Y268" s="9">
        <f t="shared" si="84"/>
        <v>67.274488522323693</v>
      </c>
      <c r="Z268" s="10">
        <f t="shared" si="85"/>
        <v>0.18053808462482368</v>
      </c>
      <c r="AA268">
        <f t="shared" si="86"/>
        <v>506.94000000000051</v>
      </c>
    </row>
    <row r="269" spans="1:27">
      <c r="A269" s="1">
        <f t="shared" si="69"/>
        <v>6002999</v>
      </c>
      <c r="B269" s="1">
        <v>-1</v>
      </c>
      <c r="C269" s="1">
        <v>3</v>
      </c>
      <c r="D269" s="2">
        <v>6</v>
      </c>
      <c r="E269" s="5">
        <v>5722.68</v>
      </c>
      <c r="F269" s="5">
        <v>6220.1</v>
      </c>
      <c r="G269" s="5">
        <v>429.19</v>
      </c>
      <c r="H269" s="5">
        <v>5872.48</v>
      </c>
      <c r="I269" s="5">
        <v>6135.9</v>
      </c>
      <c r="J269" s="5">
        <v>397.83</v>
      </c>
      <c r="K269" s="6">
        <f t="shared" si="70"/>
        <v>5797.58</v>
      </c>
      <c r="L269" s="6">
        <f t="shared" si="71"/>
        <v>-149.79999999999927</v>
      </c>
      <c r="M269" s="6">
        <f t="shared" si="72"/>
        <v>6178</v>
      </c>
      <c r="N269" s="5">
        <f t="shared" si="73"/>
        <v>292.60586332129435</v>
      </c>
      <c r="O269" s="6">
        <f t="shared" si="74"/>
        <v>84.200000000000728</v>
      </c>
      <c r="P269" s="6">
        <f t="shared" si="75"/>
        <v>585.2117266425887</v>
      </c>
      <c r="Q269" s="6">
        <f t="shared" si="76"/>
        <v>7.5729663350018475E-2</v>
      </c>
      <c r="R269" s="9">
        <f t="shared" si="77"/>
        <v>0.39985528202327497</v>
      </c>
      <c r="S269" s="9">
        <f t="shared" si="78"/>
        <v>234</v>
      </c>
      <c r="T269">
        <f t="shared" si="79"/>
        <v>84.200000000000728</v>
      </c>
      <c r="U269" s="9">
        <f t="shared" si="80"/>
        <v>0.14387955019811985</v>
      </c>
      <c r="V269" s="9">
        <f t="shared" si="81"/>
        <v>1.3001106528828572</v>
      </c>
      <c r="W269" s="9">
        <f t="shared" si="82"/>
        <v>380.42000000000007</v>
      </c>
      <c r="X269">
        <f t="shared" si="83"/>
        <v>6178</v>
      </c>
      <c r="Y269" s="9">
        <f t="shared" si="84"/>
        <v>21.113725917434127</v>
      </c>
      <c r="Z269" s="10">
        <f t="shared" si="85"/>
        <v>0.18085076720876803</v>
      </c>
      <c r="AA269">
        <f t="shared" si="86"/>
        <v>149.79999999999927</v>
      </c>
    </row>
    <row r="270" spans="1:27">
      <c r="A270" s="1">
        <f t="shared" si="69"/>
        <v>5002998</v>
      </c>
      <c r="B270" s="1">
        <v>-2</v>
      </c>
      <c r="C270" s="1">
        <v>3</v>
      </c>
      <c r="D270" s="2">
        <v>5</v>
      </c>
      <c r="E270" s="5">
        <v>2523.1799999999998</v>
      </c>
      <c r="F270" s="5">
        <v>2341.52</v>
      </c>
      <c r="G270" s="5">
        <v>101.48</v>
      </c>
      <c r="H270" s="5">
        <v>2415.1799999999998</v>
      </c>
      <c r="I270" s="5">
        <v>2195.2600000000002</v>
      </c>
      <c r="J270" s="5">
        <v>102.59</v>
      </c>
      <c r="K270" s="6">
        <f t="shared" si="70"/>
        <v>2469.1799999999998</v>
      </c>
      <c r="L270" s="6">
        <f t="shared" si="71"/>
        <v>108</v>
      </c>
      <c r="M270" s="6">
        <f t="shared" si="72"/>
        <v>2268.3900000000003</v>
      </c>
      <c r="N270" s="5">
        <f t="shared" si="73"/>
        <v>72.150707723486676</v>
      </c>
      <c r="O270" s="6">
        <f t="shared" si="74"/>
        <v>146.25999999999976</v>
      </c>
      <c r="P270" s="6">
        <f t="shared" si="75"/>
        <v>144.30141544697335</v>
      </c>
      <c r="Q270" s="6">
        <f t="shared" si="76"/>
        <v>-1.0878298234993485E-2</v>
      </c>
      <c r="R270" s="9">
        <f t="shared" si="77"/>
        <v>0.26513946437385583</v>
      </c>
      <c r="S270" s="9">
        <f t="shared" si="78"/>
        <v>38.259999999999764</v>
      </c>
      <c r="T270">
        <f t="shared" si="79"/>
        <v>146.25999999999976</v>
      </c>
      <c r="U270" s="9">
        <f t="shared" si="80"/>
        <v>1.013572871388404</v>
      </c>
      <c r="V270" s="9">
        <f t="shared" si="81"/>
        <v>2.7829248850824211</v>
      </c>
      <c r="W270" s="9">
        <f t="shared" si="82"/>
        <v>200.78999999999951</v>
      </c>
      <c r="X270">
        <f t="shared" si="83"/>
        <v>2268.3900000000003</v>
      </c>
      <c r="Y270" s="9">
        <f t="shared" si="84"/>
        <v>31.439608446995017</v>
      </c>
      <c r="Z270" s="10">
        <f t="shared" si="85"/>
        <v>0.18088394069126201</v>
      </c>
      <c r="AA270">
        <f t="shared" si="86"/>
        <v>108</v>
      </c>
    </row>
    <row r="271" spans="1:27">
      <c r="A271" s="1">
        <f t="shared" si="69"/>
        <v>6004000</v>
      </c>
      <c r="B271" s="1">
        <v>0</v>
      </c>
      <c r="C271" s="1">
        <v>4</v>
      </c>
      <c r="D271" s="2">
        <v>6</v>
      </c>
      <c r="E271" s="5">
        <v>1382.18</v>
      </c>
      <c r="F271" s="5">
        <v>1414.13</v>
      </c>
      <c r="G271" s="5">
        <v>177.03</v>
      </c>
      <c r="H271" s="5">
        <v>1347.24</v>
      </c>
      <c r="I271" s="5">
        <v>1256.6199999999999</v>
      </c>
      <c r="J271" s="5">
        <v>143.30000000000001</v>
      </c>
      <c r="K271" s="6">
        <f t="shared" si="70"/>
        <v>1364.71</v>
      </c>
      <c r="L271" s="6">
        <f t="shared" si="71"/>
        <v>34.940000000000055</v>
      </c>
      <c r="M271" s="6">
        <f t="shared" si="72"/>
        <v>1335.375</v>
      </c>
      <c r="N271" s="5">
        <f t="shared" si="73"/>
        <v>113.8798828810427</v>
      </c>
      <c r="O271" s="6">
        <f t="shared" si="74"/>
        <v>157.51000000000022</v>
      </c>
      <c r="P271" s="6">
        <f t="shared" si="75"/>
        <v>227.75976576208541</v>
      </c>
      <c r="Q271" s="6">
        <f t="shared" si="76"/>
        <v>0.20828593296674333</v>
      </c>
      <c r="R271" s="9">
        <f t="shared" si="77"/>
        <v>0.53815475086163822</v>
      </c>
      <c r="S271" s="9">
        <f t="shared" si="78"/>
        <v>122.57000000000016</v>
      </c>
      <c r="T271">
        <f t="shared" si="79"/>
        <v>157.51000000000022</v>
      </c>
      <c r="U271" s="9">
        <f t="shared" si="80"/>
        <v>0.69156200381999389</v>
      </c>
      <c r="V271" s="9">
        <f t="shared" si="81"/>
        <v>0.25759597970998055</v>
      </c>
      <c r="W271" s="9">
        <f t="shared" si="82"/>
        <v>29.335000000000036</v>
      </c>
      <c r="X271">
        <f t="shared" si="83"/>
        <v>1335.375</v>
      </c>
      <c r="Y271" s="9">
        <f t="shared" si="84"/>
        <v>11.726171174542861</v>
      </c>
      <c r="Z271" s="10">
        <f t="shared" si="85"/>
        <v>0.18108561511064317</v>
      </c>
      <c r="AA271">
        <f t="shared" si="86"/>
        <v>34.940000000000055</v>
      </c>
    </row>
    <row r="272" spans="1:27">
      <c r="A272" s="1">
        <f t="shared" si="69"/>
        <v>4005002</v>
      </c>
      <c r="B272" s="1">
        <v>2</v>
      </c>
      <c r="C272" s="1">
        <v>5</v>
      </c>
      <c r="D272" s="2">
        <v>4</v>
      </c>
      <c r="E272" s="5">
        <v>2296.9699999999998</v>
      </c>
      <c r="F272" s="5">
        <v>2003.2</v>
      </c>
      <c r="G272" s="5">
        <v>143.85</v>
      </c>
      <c r="H272" s="5">
        <v>2112.08</v>
      </c>
      <c r="I272" s="5">
        <v>1755.8</v>
      </c>
      <c r="J272" s="5">
        <v>93.53</v>
      </c>
      <c r="K272" s="6">
        <f t="shared" si="70"/>
        <v>2204.5249999999996</v>
      </c>
      <c r="L272" s="6">
        <f t="shared" si="71"/>
        <v>184.88999999999987</v>
      </c>
      <c r="M272" s="6">
        <f t="shared" si="72"/>
        <v>1879.5</v>
      </c>
      <c r="N272" s="5">
        <f t="shared" si="73"/>
        <v>85.791438092620865</v>
      </c>
      <c r="O272" s="6">
        <f t="shared" si="74"/>
        <v>247.40000000000009</v>
      </c>
      <c r="P272" s="6">
        <f t="shared" si="75"/>
        <v>171.58287618524173</v>
      </c>
      <c r="Q272" s="6">
        <f t="shared" si="76"/>
        <v>0.40572976644964698</v>
      </c>
      <c r="R272" s="9">
        <f t="shared" si="77"/>
        <v>0.36431374382904103</v>
      </c>
      <c r="S272" s="9">
        <f t="shared" si="78"/>
        <v>62.510000000000218</v>
      </c>
      <c r="T272">
        <f t="shared" si="79"/>
        <v>247.40000000000009</v>
      </c>
      <c r="U272" s="9">
        <f t="shared" si="80"/>
        <v>1.4418688245609417</v>
      </c>
      <c r="V272" s="9">
        <f t="shared" si="81"/>
        <v>3.7885482191020161</v>
      </c>
      <c r="W272" s="9">
        <f t="shared" si="82"/>
        <v>325.02499999999964</v>
      </c>
      <c r="X272">
        <f t="shared" si="83"/>
        <v>1879.5</v>
      </c>
      <c r="Y272" s="9">
        <f t="shared" si="84"/>
        <v>21.907780563963531</v>
      </c>
      <c r="Z272" s="10">
        <f t="shared" si="85"/>
        <v>0.18181584089402111</v>
      </c>
      <c r="AA272">
        <f t="shared" si="86"/>
        <v>184.88999999999987</v>
      </c>
    </row>
    <row r="273" spans="1:27">
      <c r="A273" s="1">
        <f t="shared" si="69"/>
        <v>3001997</v>
      </c>
      <c r="B273" s="1">
        <v>-3</v>
      </c>
      <c r="C273" s="1">
        <v>2</v>
      </c>
      <c r="D273" s="2">
        <v>3</v>
      </c>
      <c r="E273" s="5">
        <v>2464.33</v>
      </c>
      <c r="F273" s="5">
        <v>2255.94</v>
      </c>
      <c r="G273" s="5">
        <v>87.26</v>
      </c>
      <c r="H273" s="5">
        <v>2566.73</v>
      </c>
      <c r="I273" s="5">
        <v>2024.27</v>
      </c>
      <c r="J273" s="5">
        <v>69.42</v>
      </c>
      <c r="K273" s="6">
        <f t="shared" si="70"/>
        <v>2515.5299999999997</v>
      </c>
      <c r="L273" s="6">
        <f t="shared" si="71"/>
        <v>-102.40000000000009</v>
      </c>
      <c r="M273" s="6">
        <f t="shared" si="72"/>
        <v>2140.105</v>
      </c>
      <c r="N273" s="5">
        <f t="shared" si="73"/>
        <v>55.752677065769682</v>
      </c>
      <c r="O273" s="6">
        <f t="shared" si="74"/>
        <v>231.67000000000007</v>
      </c>
      <c r="P273" s="6">
        <f t="shared" si="75"/>
        <v>111.50535413153936</v>
      </c>
      <c r="Q273" s="6">
        <f t="shared" si="76"/>
        <v>0.22481069605493059</v>
      </c>
      <c r="R273" s="9">
        <f t="shared" si="77"/>
        <v>2.9959996325011287</v>
      </c>
      <c r="S273" s="9">
        <f t="shared" si="78"/>
        <v>334.07000000000016</v>
      </c>
      <c r="T273">
        <f t="shared" si="79"/>
        <v>231.67000000000007</v>
      </c>
      <c r="U273" s="9">
        <f t="shared" si="80"/>
        <v>2.077658080227307</v>
      </c>
      <c r="V273" s="9">
        <f t="shared" si="81"/>
        <v>6.7337573684062315</v>
      </c>
      <c r="W273" s="9">
        <f t="shared" si="82"/>
        <v>375.42499999999973</v>
      </c>
      <c r="X273">
        <f t="shared" si="83"/>
        <v>2140.105</v>
      </c>
      <c r="Y273" s="9">
        <f t="shared" si="84"/>
        <v>38.385690385331372</v>
      </c>
      <c r="Z273" s="10">
        <f t="shared" si="85"/>
        <v>0.18265267586323503</v>
      </c>
      <c r="AA273">
        <f t="shared" si="86"/>
        <v>102.40000000000009</v>
      </c>
    </row>
    <row r="274" spans="1:27">
      <c r="A274" s="1">
        <f t="shared" ref="A274:A337" si="87">1000000*D274+ABS(1000*C274)+B274</f>
        <v>6003001</v>
      </c>
      <c r="B274" s="1">
        <v>1</v>
      </c>
      <c r="C274" s="1">
        <v>3</v>
      </c>
      <c r="D274" s="2">
        <v>6</v>
      </c>
      <c r="E274" s="5">
        <v>577.39</v>
      </c>
      <c r="F274" s="5">
        <v>863.35</v>
      </c>
      <c r="G274" s="5">
        <v>68.14</v>
      </c>
      <c r="H274" s="5">
        <v>494.24</v>
      </c>
      <c r="I274" s="5">
        <v>651.75</v>
      </c>
      <c r="J274" s="5">
        <v>70.39</v>
      </c>
      <c r="K274" s="6">
        <f t="shared" ref="K274:K337" si="88" xml:space="preserve"> 0.5*(E274+H274)</f>
        <v>535.81500000000005</v>
      </c>
      <c r="L274" s="6">
        <f t="shared" ref="L274:L337" si="89">E274-H274</f>
        <v>83.149999999999977</v>
      </c>
      <c r="M274" s="6">
        <f t="shared" ref="M274:M337" si="90">0.5*(F274+I274)</f>
        <v>757.55</v>
      </c>
      <c r="N274" s="5">
        <f t="shared" ref="N274:N337" si="91">0.5*P274</f>
        <v>48.984210976599385</v>
      </c>
      <c r="O274" s="6">
        <f t="shared" ref="O274:O337" si="92">F274-I274</f>
        <v>211.60000000000002</v>
      </c>
      <c r="P274" s="6">
        <f t="shared" ref="P274:P337" si="93">SQRT(G274*G274+J274*J274)</f>
        <v>97.968421953198771</v>
      </c>
      <c r="Q274" s="6">
        <f t="shared" ref="Q274:Q337" si="94">(G274*G274-J274*J274)/(G274*G274+J274*J274)</f>
        <v>-3.2475371443263387E-2</v>
      </c>
      <c r="R274" s="9">
        <f t="shared" ref="R274:R337" si="95">ABS(O274-L274)/P274</f>
        <v>1.3111367667161451</v>
      </c>
      <c r="S274" s="9">
        <f t="shared" ref="S274:S337" si="96">ABS(O274-L274)</f>
        <v>128.45000000000005</v>
      </c>
      <c r="T274">
        <f t="shared" ref="T274:T337" si="97">ABS(O274)</f>
        <v>211.60000000000002</v>
      </c>
      <c r="U274" s="9">
        <f t="shared" ref="U274:U337" si="98">ABS(O274)/P274</f>
        <v>2.1598796406160861</v>
      </c>
      <c r="V274" s="9">
        <f t="shared" ref="V274:V337" si="99">ABS(M274-K274)/N274</f>
        <v>4.5266626853686915</v>
      </c>
      <c r="W274" s="9">
        <f t="shared" ref="W274:W337" si="100">ABS(M274-K274)</f>
        <v>221.7349999999999</v>
      </c>
      <c r="X274">
        <f t="shared" ref="X274:X337" si="101">ABS(M274)</f>
        <v>757.55</v>
      </c>
      <c r="Y274" s="9">
        <f t="shared" ref="Y274:Y337" si="102">ABS(M274)/N274</f>
        <v>15.465187351122076</v>
      </c>
      <c r="Z274" s="10">
        <f t="shared" ref="Z274:Z337" si="103">SQRT(0.002878*B274*B274+0.000353*C274*C274+0.000754*D274*D274+0.000082*D274*B274)</f>
        <v>0.1835510828080292</v>
      </c>
      <c r="AA274">
        <f t="shared" si="86"/>
        <v>83.149999999999977</v>
      </c>
    </row>
    <row r="275" spans="1:27">
      <c r="A275" s="1">
        <f t="shared" si="87"/>
        <v>3001003</v>
      </c>
      <c r="B275" s="1">
        <v>3</v>
      </c>
      <c r="C275" s="1">
        <v>1</v>
      </c>
      <c r="D275" s="2">
        <v>3</v>
      </c>
      <c r="E275" s="5">
        <v>2842.9</v>
      </c>
      <c r="F275" s="5">
        <v>2715.93</v>
      </c>
      <c r="G275" s="5">
        <v>85.03</v>
      </c>
      <c r="H275" s="5">
        <v>2734.15</v>
      </c>
      <c r="I275" s="5">
        <v>3121.29</v>
      </c>
      <c r="J275" s="5">
        <v>78.06</v>
      </c>
      <c r="K275" s="6">
        <f t="shared" si="88"/>
        <v>2788.5250000000001</v>
      </c>
      <c r="L275" s="6">
        <f t="shared" si="89"/>
        <v>108.75</v>
      </c>
      <c r="M275" s="6">
        <f t="shared" si="90"/>
        <v>2918.6099999999997</v>
      </c>
      <c r="N275" s="5">
        <f t="shared" si="91"/>
        <v>57.713656312869318</v>
      </c>
      <c r="O275" s="6">
        <f t="shared" si="92"/>
        <v>-405.36000000000013</v>
      </c>
      <c r="P275" s="6">
        <f t="shared" si="93"/>
        <v>115.42731262573864</v>
      </c>
      <c r="Q275" s="6">
        <f t="shared" si="94"/>
        <v>8.531844701503874E-2</v>
      </c>
      <c r="R275" s="9">
        <f t="shared" si="95"/>
        <v>4.4539718399833985</v>
      </c>
      <c r="S275" s="9">
        <f t="shared" si="96"/>
        <v>514.11000000000013</v>
      </c>
      <c r="T275">
        <f t="shared" si="97"/>
        <v>405.36000000000013</v>
      </c>
      <c r="U275" s="9">
        <f t="shared" si="98"/>
        <v>3.5118204762709744</v>
      </c>
      <c r="V275" s="9">
        <f t="shared" si="99"/>
        <v>2.2539726004327418</v>
      </c>
      <c r="W275" s="9">
        <f t="shared" si="100"/>
        <v>130.08499999999958</v>
      </c>
      <c r="X275">
        <f t="shared" si="101"/>
        <v>2918.6099999999997</v>
      </c>
      <c r="Y275" s="9">
        <f t="shared" si="102"/>
        <v>50.570526742891381</v>
      </c>
      <c r="Z275" s="10">
        <f t="shared" si="103"/>
        <v>0.1837906417639375</v>
      </c>
      <c r="AA275">
        <f t="shared" ref="AA275:AA338" si="104">ABS(L275)</f>
        <v>108.75</v>
      </c>
    </row>
    <row r="276" spans="1:27">
      <c r="A276" s="1">
        <f t="shared" si="87"/>
        <v>5005999</v>
      </c>
      <c r="B276" s="1">
        <v>-1</v>
      </c>
      <c r="C276" s="1">
        <v>6</v>
      </c>
      <c r="D276" s="2">
        <v>5</v>
      </c>
      <c r="E276" s="5">
        <v>5818.57</v>
      </c>
      <c r="F276" s="5">
        <v>5842.24</v>
      </c>
      <c r="G276" s="5">
        <v>151.94</v>
      </c>
      <c r="H276" s="5">
        <v>6223.99</v>
      </c>
      <c r="I276" s="5">
        <v>6005.32</v>
      </c>
      <c r="J276" s="5">
        <v>81.7</v>
      </c>
      <c r="K276" s="6">
        <f t="shared" si="88"/>
        <v>6021.28</v>
      </c>
      <c r="L276" s="6">
        <f t="shared" si="89"/>
        <v>-405.42000000000007</v>
      </c>
      <c r="M276" s="6">
        <f t="shared" si="90"/>
        <v>5923.78</v>
      </c>
      <c r="N276" s="5">
        <f t="shared" si="91"/>
        <v>86.256381792885321</v>
      </c>
      <c r="O276" s="6">
        <f t="shared" si="92"/>
        <v>-163.07999999999993</v>
      </c>
      <c r="P276" s="6">
        <f t="shared" si="93"/>
        <v>172.51276358577064</v>
      </c>
      <c r="Q276" s="6">
        <f t="shared" si="94"/>
        <v>0.55142853448621842</v>
      </c>
      <c r="R276" s="9">
        <f t="shared" si="95"/>
        <v>1.4047656240780846</v>
      </c>
      <c r="S276" s="9">
        <f t="shared" si="96"/>
        <v>242.34000000000015</v>
      </c>
      <c r="T276">
        <f t="shared" si="97"/>
        <v>163.07999999999993</v>
      </c>
      <c r="U276" s="9">
        <f t="shared" si="98"/>
        <v>0.94532135831746211</v>
      </c>
      <c r="V276" s="9">
        <f t="shared" si="99"/>
        <v>1.1303511458910056</v>
      </c>
      <c r="W276" s="9">
        <f t="shared" si="100"/>
        <v>97.5</v>
      </c>
      <c r="X276">
        <f t="shared" si="101"/>
        <v>5923.78</v>
      </c>
      <c r="Y276" s="9">
        <f t="shared" si="102"/>
        <v>68.676425753909967</v>
      </c>
      <c r="Z276" s="10">
        <f t="shared" si="103"/>
        <v>0.18446137807140009</v>
      </c>
      <c r="AA276">
        <f t="shared" si="104"/>
        <v>405.42000000000007</v>
      </c>
    </row>
    <row r="277" spans="1:27">
      <c r="A277" s="1">
        <f t="shared" si="87"/>
        <v>2003997</v>
      </c>
      <c r="B277" s="1">
        <v>-3</v>
      </c>
      <c r="C277" s="1">
        <v>4</v>
      </c>
      <c r="D277" s="2">
        <v>2</v>
      </c>
      <c r="E277" s="5">
        <v>10621.32</v>
      </c>
      <c r="F277" s="5">
        <v>12763.94</v>
      </c>
      <c r="G277" s="5">
        <v>138.84</v>
      </c>
      <c r="H277" s="5">
        <v>10877.2</v>
      </c>
      <c r="I277" s="5">
        <v>11966.62</v>
      </c>
      <c r="J277" s="5">
        <v>119.6</v>
      </c>
      <c r="K277" s="6">
        <f t="shared" si="88"/>
        <v>10749.26</v>
      </c>
      <c r="L277" s="6">
        <f t="shared" si="89"/>
        <v>-255.88000000000102</v>
      </c>
      <c r="M277" s="6">
        <f t="shared" si="90"/>
        <v>12365.28</v>
      </c>
      <c r="N277" s="5">
        <f t="shared" si="91"/>
        <v>91.625195224894341</v>
      </c>
      <c r="O277" s="6">
        <f t="shared" si="92"/>
        <v>797.31999999999971</v>
      </c>
      <c r="P277" s="6">
        <f t="shared" si="93"/>
        <v>183.25039044978868</v>
      </c>
      <c r="Q277" s="6">
        <f t="shared" si="94"/>
        <v>0.14807269564937323</v>
      </c>
      <c r="R277" s="9">
        <f t="shared" si="95"/>
        <v>5.7473274540639059</v>
      </c>
      <c r="S277" s="9">
        <f t="shared" si="96"/>
        <v>1053.2000000000007</v>
      </c>
      <c r="T277">
        <f t="shared" si="97"/>
        <v>797.31999999999971</v>
      </c>
      <c r="U277" s="9">
        <f t="shared" si="98"/>
        <v>4.3509866366067493</v>
      </c>
      <c r="V277" s="9">
        <f t="shared" si="99"/>
        <v>17.637288477623148</v>
      </c>
      <c r="W277" s="9">
        <f t="shared" si="100"/>
        <v>1616.0200000000004</v>
      </c>
      <c r="X277">
        <f t="shared" si="101"/>
        <v>12365.28</v>
      </c>
      <c r="Y277" s="9">
        <f t="shared" si="102"/>
        <v>134.95501940977456</v>
      </c>
      <c r="Z277" s="10">
        <f t="shared" si="103"/>
        <v>0.18459144075498191</v>
      </c>
      <c r="AA277">
        <f t="shared" si="104"/>
        <v>255.88000000000102</v>
      </c>
    </row>
    <row r="278" spans="1:27">
      <c r="A278" s="1">
        <f t="shared" si="87"/>
        <v>8002</v>
      </c>
      <c r="B278" s="1">
        <v>2</v>
      </c>
      <c r="C278" s="1">
        <v>8</v>
      </c>
      <c r="D278" s="2">
        <v>0</v>
      </c>
      <c r="E278" s="5">
        <v>8115.13</v>
      </c>
      <c r="F278" s="5">
        <v>7455.26</v>
      </c>
      <c r="G278" s="5">
        <v>98.88</v>
      </c>
      <c r="H278" s="5">
        <v>7894.09</v>
      </c>
      <c r="I278" s="5">
        <v>7245.37</v>
      </c>
      <c r="J278" s="5">
        <v>120.99</v>
      </c>
      <c r="K278" s="6">
        <f t="shared" si="88"/>
        <v>8004.6100000000006</v>
      </c>
      <c r="L278" s="6">
        <f t="shared" si="89"/>
        <v>221.03999999999996</v>
      </c>
      <c r="M278" s="6">
        <f t="shared" si="90"/>
        <v>7350.3150000000005</v>
      </c>
      <c r="N278" s="5">
        <f t="shared" si="91"/>
        <v>78.127835148556358</v>
      </c>
      <c r="O278" s="6">
        <f t="shared" si="92"/>
        <v>209.89000000000033</v>
      </c>
      <c r="P278" s="6">
        <f t="shared" si="93"/>
        <v>156.25567029711272</v>
      </c>
      <c r="Q278" s="6">
        <f t="shared" si="94"/>
        <v>-0.19910544937548622</v>
      </c>
      <c r="R278" s="9">
        <f t="shared" si="95"/>
        <v>7.1357410446599739E-2</v>
      </c>
      <c r="S278" s="9">
        <f t="shared" si="96"/>
        <v>11.149999999999636</v>
      </c>
      <c r="T278">
        <f t="shared" si="97"/>
        <v>209.89000000000033</v>
      </c>
      <c r="U278" s="9">
        <f t="shared" si="98"/>
        <v>1.3432472536894469</v>
      </c>
      <c r="V278" s="9">
        <f t="shared" si="99"/>
        <v>8.374672083974799</v>
      </c>
      <c r="W278" s="9">
        <f t="shared" si="100"/>
        <v>654.29500000000007</v>
      </c>
      <c r="X278">
        <f t="shared" si="101"/>
        <v>7350.3150000000005</v>
      </c>
      <c r="Y278" s="9">
        <f t="shared" si="102"/>
        <v>94.080617823644118</v>
      </c>
      <c r="Z278" s="10">
        <f t="shared" si="103"/>
        <v>0.18467268341582088</v>
      </c>
      <c r="AA278">
        <f t="shared" si="104"/>
        <v>221.03999999999996</v>
      </c>
    </row>
    <row r="279" spans="1:27">
      <c r="A279" s="1">
        <f t="shared" si="87"/>
        <v>2008999</v>
      </c>
      <c r="B279" s="1">
        <v>-1</v>
      </c>
      <c r="C279" s="1">
        <v>9</v>
      </c>
      <c r="D279" s="2">
        <v>2</v>
      </c>
      <c r="E279" s="5">
        <v>6662.26</v>
      </c>
      <c r="F279" s="5">
        <v>6681.74</v>
      </c>
      <c r="G279" s="5">
        <v>112.91</v>
      </c>
      <c r="H279" s="5">
        <v>6494.81</v>
      </c>
      <c r="I279" s="5">
        <v>6316.9</v>
      </c>
      <c r="J279" s="5">
        <v>122.81</v>
      </c>
      <c r="K279" s="6">
        <f t="shared" si="88"/>
        <v>6578.5349999999999</v>
      </c>
      <c r="L279" s="6">
        <f t="shared" si="89"/>
        <v>167.44999999999982</v>
      </c>
      <c r="M279" s="6">
        <f t="shared" si="90"/>
        <v>6499.32</v>
      </c>
      <c r="N279" s="5">
        <f t="shared" si="91"/>
        <v>83.413074814443817</v>
      </c>
      <c r="O279" s="6">
        <f t="shared" si="92"/>
        <v>364.84000000000015</v>
      </c>
      <c r="P279" s="6">
        <f t="shared" si="93"/>
        <v>166.82614962888763</v>
      </c>
      <c r="Q279" s="6">
        <f t="shared" si="94"/>
        <v>-8.3850059352237688E-2</v>
      </c>
      <c r="R279" s="9">
        <f t="shared" si="95"/>
        <v>1.1832077910993173</v>
      </c>
      <c r="S279" s="9">
        <f t="shared" si="96"/>
        <v>197.39000000000033</v>
      </c>
      <c r="T279">
        <f t="shared" si="97"/>
        <v>364.84000000000015</v>
      </c>
      <c r="U279" s="9">
        <f t="shared" si="98"/>
        <v>2.1869473149839118</v>
      </c>
      <c r="V279" s="9">
        <f t="shared" si="99"/>
        <v>0.94967126168430449</v>
      </c>
      <c r="W279" s="9">
        <f t="shared" si="100"/>
        <v>79.215000000000146</v>
      </c>
      <c r="X279">
        <f t="shared" si="101"/>
        <v>6499.32</v>
      </c>
      <c r="Y279" s="9">
        <f t="shared" si="102"/>
        <v>77.917281127185788</v>
      </c>
      <c r="Z279" s="10">
        <f t="shared" si="103"/>
        <v>0.18526467553206141</v>
      </c>
      <c r="AA279">
        <f t="shared" si="104"/>
        <v>167.44999999999982</v>
      </c>
    </row>
    <row r="280" spans="1:27">
      <c r="A280" s="1">
        <f t="shared" si="87"/>
        <v>5003002</v>
      </c>
      <c r="B280" s="1">
        <v>2</v>
      </c>
      <c r="C280" s="1">
        <v>3</v>
      </c>
      <c r="D280" s="2">
        <v>5</v>
      </c>
      <c r="E280" s="5">
        <v>1428.54</v>
      </c>
      <c r="F280" s="5">
        <v>1867.4</v>
      </c>
      <c r="G280" s="5">
        <v>68.930000000000007</v>
      </c>
      <c r="H280" s="5">
        <v>1437.97</v>
      </c>
      <c r="I280" s="5">
        <v>1726.73</v>
      </c>
      <c r="J280" s="5">
        <v>64.37</v>
      </c>
      <c r="K280" s="6">
        <f t="shared" si="88"/>
        <v>1433.2550000000001</v>
      </c>
      <c r="L280" s="6">
        <f t="shared" si="89"/>
        <v>-9.4300000000000637</v>
      </c>
      <c r="M280" s="6">
        <f t="shared" si="90"/>
        <v>1797.0650000000001</v>
      </c>
      <c r="N280" s="5">
        <f t="shared" si="91"/>
        <v>47.156234476471937</v>
      </c>
      <c r="O280" s="6">
        <f t="shared" si="92"/>
        <v>140.67000000000007</v>
      </c>
      <c r="P280" s="6">
        <f t="shared" si="93"/>
        <v>94.312468952943874</v>
      </c>
      <c r="Q280" s="6">
        <f t="shared" si="94"/>
        <v>6.8337134450215831E-2</v>
      </c>
      <c r="R280" s="9">
        <f t="shared" si="95"/>
        <v>1.591518085216185</v>
      </c>
      <c r="S280" s="9">
        <f t="shared" si="96"/>
        <v>150.10000000000014</v>
      </c>
      <c r="T280">
        <f t="shared" si="97"/>
        <v>140.67000000000007</v>
      </c>
      <c r="U280" s="9">
        <f t="shared" si="98"/>
        <v>1.4915313061116633</v>
      </c>
      <c r="V280" s="9">
        <f t="shared" si="99"/>
        <v>7.7149925993670845</v>
      </c>
      <c r="W280" s="9">
        <f t="shared" si="100"/>
        <v>363.80999999999995</v>
      </c>
      <c r="X280">
        <f t="shared" si="101"/>
        <v>1797.0650000000001</v>
      </c>
      <c r="Y280" s="9">
        <f t="shared" si="102"/>
        <v>38.108746806249449</v>
      </c>
      <c r="Z280" s="10">
        <f t="shared" si="103"/>
        <v>0.18536180836407481</v>
      </c>
      <c r="AA280">
        <f t="shared" si="104"/>
        <v>9.4300000000000637</v>
      </c>
    </row>
    <row r="281" spans="1:27">
      <c r="A281" s="1">
        <f t="shared" si="87"/>
        <v>2009001</v>
      </c>
      <c r="B281" s="1">
        <v>1</v>
      </c>
      <c r="C281" s="1">
        <v>9</v>
      </c>
      <c r="D281" s="2">
        <v>2</v>
      </c>
      <c r="E281" s="5">
        <v>1399.32</v>
      </c>
      <c r="F281" s="5">
        <v>1696.05</v>
      </c>
      <c r="G281" s="5">
        <v>79.239999999999995</v>
      </c>
      <c r="H281" s="5">
        <v>1289.1400000000001</v>
      </c>
      <c r="I281" s="5">
        <v>1373.66</v>
      </c>
      <c r="J281" s="5">
        <v>74.3</v>
      </c>
      <c r="K281" s="6">
        <f t="shared" si="88"/>
        <v>1344.23</v>
      </c>
      <c r="L281" s="6">
        <f t="shared" si="89"/>
        <v>110.17999999999984</v>
      </c>
      <c r="M281" s="6">
        <f t="shared" si="90"/>
        <v>1534.855</v>
      </c>
      <c r="N281" s="5">
        <f t="shared" si="91"/>
        <v>54.312677157363545</v>
      </c>
      <c r="O281" s="6">
        <f t="shared" si="92"/>
        <v>322.38999999999987</v>
      </c>
      <c r="P281" s="6">
        <f t="shared" si="93"/>
        <v>108.62535431472709</v>
      </c>
      <c r="Q281" s="6">
        <f t="shared" si="94"/>
        <v>6.4281510464082245E-2</v>
      </c>
      <c r="R281" s="9">
        <f t="shared" si="95"/>
        <v>1.953595468928466</v>
      </c>
      <c r="S281" s="9">
        <f t="shared" si="96"/>
        <v>212.21000000000004</v>
      </c>
      <c r="T281">
        <f t="shared" si="97"/>
        <v>322.38999999999987</v>
      </c>
      <c r="U281" s="9">
        <f t="shared" si="98"/>
        <v>2.9679074653779169</v>
      </c>
      <c r="V281" s="9">
        <f t="shared" si="99"/>
        <v>3.5097699096601365</v>
      </c>
      <c r="W281" s="9">
        <f t="shared" si="100"/>
        <v>190.625</v>
      </c>
      <c r="X281">
        <f t="shared" si="101"/>
        <v>1534.855</v>
      </c>
      <c r="Y281" s="9">
        <f t="shared" si="102"/>
        <v>28.259608627889357</v>
      </c>
      <c r="Z281" s="10">
        <f t="shared" si="103"/>
        <v>0.18614779074702981</v>
      </c>
      <c r="AA281">
        <f t="shared" si="104"/>
        <v>110.17999999999984</v>
      </c>
    </row>
    <row r="282" spans="1:27">
      <c r="A282" s="1">
        <f t="shared" si="87"/>
        <v>4008000</v>
      </c>
      <c r="B282" s="1">
        <v>0</v>
      </c>
      <c r="C282" s="1">
        <v>8</v>
      </c>
      <c r="D282" s="2">
        <v>4</v>
      </c>
      <c r="E282" s="5">
        <v>615.1</v>
      </c>
      <c r="F282" s="5">
        <v>695.05</v>
      </c>
      <c r="G282" s="5">
        <v>114.86</v>
      </c>
      <c r="H282" s="5">
        <v>602.45000000000005</v>
      </c>
      <c r="I282" s="5">
        <v>756.99</v>
      </c>
      <c r="J282" s="5">
        <v>50.58</v>
      </c>
      <c r="K282" s="6">
        <f t="shared" si="88"/>
        <v>608.77500000000009</v>
      </c>
      <c r="L282" s="6">
        <f t="shared" si="89"/>
        <v>12.649999999999977</v>
      </c>
      <c r="M282" s="6">
        <f t="shared" si="90"/>
        <v>726.02</v>
      </c>
      <c r="N282" s="5">
        <f t="shared" si="91"/>
        <v>62.751804754923185</v>
      </c>
      <c r="O282" s="6">
        <f t="shared" si="92"/>
        <v>-61.940000000000055</v>
      </c>
      <c r="P282" s="6">
        <f t="shared" si="93"/>
        <v>125.50360950984637</v>
      </c>
      <c r="Q282" s="6">
        <f t="shared" si="94"/>
        <v>0.6751557282525803</v>
      </c>
      <c r="R282" s="9">
        <f t="shared" si="95"/>
        <v>0.59432553606474625</v>
      </c>
      <c r="S282" s="9">
        <f t="shared" si="96"/>
        <v>74.590000000000032</v>
      </c>
      <c r="T282">
        <f t="shared" si="97"/>
        <v>61.940000000000055</v>
      </c>
      <c r="U282" s="9">
        <f t="shared" si="98"/>
        <v>0.49353162225298836</v>
      </c>
      <c r="V282" s="9">
        <f t="shared" si="99"/>
        <v>1.8683924782386669</v>
      </c>
      <c r="W282" s="9">
        <f t="shared" si="100"/>
        <v>117.24499999999989</v>
      </c>
      <c r="X282">
        <f t="shared" si="101"/>
        <v>726.02</v>
      </c>
      <c r="Y282" s="9">
        <f t="shared" si="102"/>
        <v>11.569707083891323</v>
      </c>
      <c r="Z282" s="10">
        <f t="shared" si="103"/>
        <v>0.18616122045152153</v>
      </c>
      <c r="AA282">
        <f t="shared" si="104"/>
        <v>12.649999999999977</v>
      </c>
    </row>
    <row r="283" spans="1:27">
      <c r="A283" s="1">
        <f t="shared" si="87"/>
        <v>1007998</v>
      </c>
      <c r="B283" s="1">
        <v>-2</v>
      </c>
      <c r="C283" s="1">
        <v>8</v>
      </c>
      <c r="D283" s="2">
        <v>1</v>
      </c>
      <c r="E283" s="5">
        <v>14250.72</v>
      </c>
      <c r="F283" s="5">
        <v>15357.88</v>
      </c>
      <c r="G283" s="5">
        <v>125.77</v>
      </c>
      <c r="H283" s="5">
        <v>14308.62</v>
      </c>
      <c r="I283" s="5">
        <v>15447.26</v>
      </c>
      <c r="J283" s="5">
        <v>122.99</v>
      </c>
      <c r="K283" s="6">
        <f t="shared" si="88"/>
        <v>14279.67</v>
      </c>
      <c r="L283" s="6">
        <f t="shared" si="89"/>
        <v>-57.900000000001455</v>
      </c>
      <c r="M283" s="6">
        <f t="shared" si="90"/>
        <v>15402.57</v>
      </c>
      <c r="N283" s="5">
        <f t="shared" si="91"/>
        <v>87.955433317106682</v>
      </c>
      <c r="O283" s="6">
        <f t="shared" si="92"/>
        <v>-89.380000000001019</v>
      </c>
      <c r="P283" s="6">
        <f t="shared" si="93"/>
        <v>175.91086663421336</v>
      </c>
      <c r="Q283" s="6">
        <f t="shared" si="94"/>
        <v>2.234806921122643E-2</v>
      </c>
      <c r="R283" s="9">
        <f t="shared" si="95"/>
        <v>0.17895426588659041</v>
      </c>
      <c r="S283" s="9">
        <f t="shared" si="96"/>
        <v>31.479999999999563</v>
      </c>
      <c r="T283">
        <f t="shared" si="97"/>
        <v>89.380000000001019</v>
      </c>
      <c r="U283" s="9">
        <f t="shared" si="98"/>
        <v>0.50809823014434097</v>
      </c>
      <c r="V283" s="9">
        <f t="shared" si="99"/>
        <v>12.766692831261441</v>
      </c>
      <c r="W283" s="9">
        <f t="shared" si="100"/>
        <v>1122.8999999999996</v>
      </c>
      <c r="X283">
        <f t="shared" si="101"/>
        <v>15402.57</v>
      </c>
      <c r="Y283" s="9">
        <f t="shared" si="102"/>
        <v>175.11789117642053</v>
      </c>
      <c r="Z283" s="10">
        <f t="shared" si="103"/>
        <v>0.18626325456192375</v>
      </c>
      <c r="AA283">
        <f t="shared" si="104"/>
        <v>57.900000000001455</v>
      </c>
    </row>
    <row r="284" spans="1:27">
      <c r="A284" s="1">
        <f t="shared" si="87"/>
        <v>5003</v>
      </c>
      <c r="B284" s="1">
        <v>3</v>
      </c>
      <c r="C284" s="1">
        <v>5</v>
      </c>
      <c r="D284" s="2">
        <v>0</v>
      </c>
      <c r="E284" s="5">
        <v>10576.33</v>
      </c>
      <c r="F284" s="5">
        <v>10164.26</v>
      </c>
      <c r="G284" s="5">
        <v>128.80000000000001</v>
      </c>
      <c r="H284" s="5">
        <v>11040.81</v>
      </c>
      <c r="I284" s="5">
        <v>10530.31</v>
      </c>
      <c r="J284" s="5">
        <v>123.22</v>
      </c>
      <c r="K284" s="6">
        <f t="shared" si="88"/>
        <v>10808.57</v>
      </c>
      <c r="L284" s="6">
        <f t="shared" si="89"/>
        <v>-464.47999999999956</v>
      </c>
      <c r="M284" s="6">
        <f t="shared" si="90"/>
        <v>10347.285</v>
      </c>
      <c r="N284" s="5">
        <f t="shared" si="91"/>
        <v>89.12436311132889</v>
      </c>
      <c r="O284" s="6">
        <f t="shared" si="92"/>
        <v>-366.04999999999927</v>
      </c>
      <c r="P284" s="6">
        <f t="shared" si="93"/>
        <v>178.24872622265778</v>
      </c>
      <c r="Q284" s="6">
        <f t="shared" si="94"/>
        <v>4.4260502074485064E-2</v>
      </c>
      <c r="R284" s="9">
        <f t="shared" si="95"/>
        <v>0.55220590960659854</v>
      </c>
      <c r="S284" s="9">
        <f t="shared" si="96"/>
        <v>98.430000000000291</v>
      </c>
      <c r="T284">
        <f t="shared" si="97"/>
        <v>366.04999999999927</v>
      </c>
      <c r="U284" s="9">
        <f t="shared" si="98"/>
        <v>2.0535911125824891</v>
      </c>
      <c r="V284" s="9">
        <f t="shared" si="99"/>
        <v>5.1757452608529713</v>
      </c>
      <c r="W284" s="9">
        <f t="shared" si="100"/>
        <v>461.28499999999985</v>
      </c>
      <c r="X284">
        <f t="shared" si="101"/>
        <v>10347.285</v>
      </c>
      <c r="Y284" s="9">
        <f t="shared" si="102"/>
        <v>116.09939907312193</v>
      </c>
      <c r="Z284" s="10">
        <f t="shared" si="103"/>
        <v>0.18635181780707155</v>
      </c>
      <c r="AA284">
        <f t="shared" si="104"/>
        <v>464.47999999999956</v>
      </c>
    </row>
    <row r="285" spans="1:27">
      <c r="A285" s="1">
        <f t="shared" si="87"/>
        <v>3002003</v>
      </c>
      <c r="B285" s="1">
        <v>3</v>
      </c>
      <c r="C285" s="1">
        <v>2</v>
      </c>
      <c r="D285" s="2">
        <v>3</v>
      </c>
      <c r="E285" s="5">
        <v>2672.87</v>
      </c>
      <c r="F285" s="5">
        <v>2554.8000000000002</v>
      </c>
      <c r="G285" s="5">
        <v>79.73</v>
      </c>
      <c r="H285" s="5">
        <v>3008.09</v>
      </c>
      <c r="I285" s="5">
        <v>2995</v>
      </c>
      <c r="J285" s="5">
        <v>78.06</v>
      </c>
      <c r="K285" s="6">
        <f t="shared" si="88"/>
        <v>2840.48</v>
      </c>
      <c r="L285" s="6">
        <f t="shared" si="89"/>
        <v>-335.22000000000025</v>
      </c>
      <c r="M285" s="6">
        <f t="shared" si="90"/>
        <v>2774.9</v>
      </c>
      <c r="N285" s="5">
        <f t="shared" si="91"/>
        <v>55.790313899457495</v>
      </c>
      <c r="O285" s="6">
        <f t="shared" si="92"/>
        <v>-440.19999999999982</v>
      </c>
      <c r="P285" s="6">
        <f t="shared" si="93"/>
        <v>111.58062779891499</v>
      </c>
      <c r="Q285" s="6">
        <f t="shared" si="94"/>
        <v>2.1165003572422073E-2</v>
      </c>
      <c r="R285" s="9">
        <f t="shared" si="95"/>
        <v>0.94084432101591375</v>
      </c>
      <c r="S285" s="9">
        <f t="shared" si="96"/>
        <v>104.97999999999956</v>
      </c>
      <c r="T285">
        <f t="shared" si="97"/>
        <v>440.19999999999982</v>
      </c>
      <c r="U285" s="9">
        <f t="shared" si="98"/>
        <v>3.945129263776022</v>
      </c>
      <c r="V285" s="9">
        <f t="shared" si="99"/>
        <v>1.1754728628733819</v>
      </c>
      <c r="W285" s="9">
        <f t="shared" si="100"/>
        <v>65.579999999999927</v>
      </c>
      <c r="X285">
        <f t="shared" si="101"/>
        <v>2774.9</v>
      </c>
      <c r="Y285" s="9">
        <f t="shared" si="102"/>
        <v>49.738024507278908</v>
      </c>
      <c r="Z285" s="10">
        <f t="shared" si="103"/>
        <v>0.18664940396368804</v>
      </c>
      <c r="AA285">
        <f t="shared" si="104"/>
        <v>335.22000000000025</v>
      </c>
    </row>
    <row r="286" spans="1:27">
      <c r="A286" s="1">
        <f t="shared" si="87"/>
        <v>5006001</v>
      </c>
      <c r="B286" s="1">
        <v>1</v>
      </c>
      <c r="C286" s="1">
        <v>6</v>
      </c>
      <c r="D286" s="2">
        <v>5</v>
      </c>
      <c r="E286" s="5">
        <v>19982.349999999999</v>
      </c>
      <c r="F286" s="5">
        <v>17501.36</v>
      </c>
      <c r="G286" s="5">
        <v>135.94999999999999</v>
      </c>
      <c r="H286" s="5">
        <v>19896.95</v>
      </c>
      <c r="I286" s="5">
        <v>17303.18</v>
      </c>
      <c r="J286" s="5">
        <v>253.7</v>
      </c>
      <c r="K286" s="6">
        <f t="shared" si="88"/>
        <v>19939.650000000001</v>
      </c>
      <c r="L286" s="6">
        <f t="shared" si="89"/>
        <v>85.399999999997817</v>
      </c>
      <c r="M286" s="6">
        <f t="shared" si="90"/>
        <v>17402.27</v>
      </c>
      <c r="N286" s="5">
        <f t="shared" si="91"/>
        <v>143.91498575547996</v>
      </c>
      <c r="O286" s="6">
        <f t="shared" si="92"/>
        <v>198.18000000000029</v>
      </c>
      <c r="P286" s="6">
        <f t="shared" si="93"/>
        <v>287.82997151095992</v>
      </c>
      <c r="Q286" s="6">
        <f t="shared" si="94"/>
        <v>-0.55381353683035806</v>
      </c>
      <c r="R286" s="9">
        <f t="shared" si="95"/>
        <v>0.39182854866699685</v>
      </c>
      <c r="S286" s="9">
        <f t="shared" si="96"/>
        <v>112.78000000000247</v>
      </c>
      <c r="T286">
        <f t="shared" si="97"/>
        <v>198.18000000000029</v>
      </c>
      <c r="U286" s="9">
        <f t="shared" si="98"/>
        <v>0.68853149294931593</v>
      </c>
      <c r="V286" s="9">
        <f t="shared" si="99"/>
        <v>17.631103437074714</v>
      </c>
      <c r="W286" s="9">
        <f t="shared" si="100"/>
        <v>2537.380000000001</v>
      </c>
      <c r="X286">
        <f t="shared" si="101"/>
        <v>17402.27</v>
      </c>
      <c r="Y286" s="9">
        <f t="shared" si="102"/>
        <v>120.92048585939119</v>
      </c>
      <c r="Z286" s="10">
        <f t="shared" si="103"/>
        <v>0.1866708332868314</v>
      </c>
      <c r="AA286">
        <f t="shared" si="104"/>
        <v>85.399999999997817</v>
      </c>
    </row>
    <row r="287" spans="1:27">
      <c r="A287" s="1">
        <f t="shared" si="87"/>
        <v>1008002</v>
      </c>
      <c r="B287" s="1">
        <v>2</v>
      </c>
      <c r="C287" s="1">
        <v>8</v>
      </c>
      <c r="D287" s="2">
        <v>1</v>
      </c>
      <c r="E287" s="5">
        <v>3651.51</v>
      </c>
      <c r="F287" s="5">
        <v>3486.16</v>
      </c>
      <c r="G287" s="5">
        <v>103.43</v>
      </c>
      <c r="H287" s="5">
        <v>3654.99</v>
      </c>
      <c r="I287" s="5">
        <v>3689.68</v>
      </c>
      <c r="J287" s="5">
        <v>78.11</v>
      </c>
      <c r="K287" s="6">
        <f t="shared" si="88"/>
        <v>3653.25</v>
      </c>
      <c r="L287" s="6">
        <f t="shared" si="89"/>
        <v>-3.4799999999995634</v>
      </c>
      <c r="M287" s="6">
        <f t="shared" si="90"/>
        <v>3587.92</v>
      </c>
      <c r="N287" s="5">
        <f t="shared" si="91"/>
        <v>64.805356645882298</v>
      </c>
      <c r="O287" s="6">
        <f t="shared" si="92"/>
        <v>-203.51999999999998</v>
      </c>
      <c r="P287" s="6">
        <f t="shared" si="93"/>
        <v>129.6107132917646</v>
      </c>
      <c r="Q287" s="6">
        <f t="shared" si="94"/>
        <v>0.27362402752031284</v>
      </c>
      <c r="R287" s="9">
        <f t="shared" si="95"/>
        <v>1.5433909352052835</v>
      </c>
      <c r="S287" s="9">
        <f t="shared" si="96"/>
        <v>200.04000000000042</v>
      </c>
      <c r="T287">
        <f t="shared" si="97"/>
        <v>203.51999999999998</v>
      </c>
      <c r="U287" s="9">
        <f t="shared" si="98"/>
        <v>1.5702405675513826</v>
      </c>
      <c r="V287" s="9">
        <f t="shared" si="99"/>
        <v>1.0080956788338415</v>
      </c>
      <c r="W287" s="9">
        <f t="shared" si="100"/>
        <v>65.329999999999927</v>
      </c>
      <c r="X287">
        <f t="shared" si="101"/>
        <v>3587.92</v>
      </c>
      <c r="Y287" s="9">
        <f t="shared" si="102"/>
        <v>55.364559130591175</v>
      </c>
      <c r="Z287" s="10">
        <f t="shared" si="103"/>
        <v>0.18714165757521758</v>
      </c>
      <c r="AA287">
        <f t="shared" si="104"/>
        <v>3.4799999999995634</v>
      </c>
    </row>
    <row r="288" spans="1:27">
      <c r="A288" s="1">
        <f t="shared" si="87"/>
        <v>2004003</v>
      </c>
      <c r="B288" s="1">
        <v>3</v>
      </c>
      <c r="C288" s="1">
        <v>4</v>
      </c>
      <c r="D288" s="2">
        <v>2</v>
      </c>
      <c r="E288" s="5">
        <v>2914.41</v>
      </c>
      <c r="F288" s="5">
        <v>2692.79</v>
      </c>
      <c r="G288" s="5">
        <v>80.849999999999994</v>
      </c>
      <c r="H288" s="5">
        <v>2940.47</v>
      </c>
      <c r="I288" s="5">
        <v>2815.74</v>
      </c>
      <c r="J288" s="5">
        <v>75.83</v>
      </c>
      <c r="K288" s="6">
        <f t="shared" si="88"/>
        <v>2927.4399999999996</v>
      </c>
      <c r="L288" s="6">
        <f t="shared" si="89"/>
        <v>-26.059999999999945</v>
      </c>
      <c r="M288" s="6">
        <f t="shared" si="90"/>
        <v>2754.2649999999999</v>
      </c>
      <c r="N288" s="5">
        <f t="shared" si="91"/>
        <v>55.423170696018467</v>
      </c>
      <c r="O288" s="6">
        <f t="shared" si="92"/>
        <v>-122.94999999999982</v>
      </c>
      <c r="P288" s="6">
        <f t="shared" si="93"/>
        <v>110.84634139203693</v>
      </c>
      <c r="Q288" s="6">
        <f t="shared" si="94"/>
        <v>6.4013939255718799E-2</v>
      </c>
      <c r="R288" s="9">
        <f t="shared" si="95"/>
        <v>0.87409289998416073</v>
      </c>
      <c r="S288" s="9">
        <f t="shared" si="96"/>
        <v>96.889999999999873</v>
      </c>
      <c r="T288">
        <f t="shared" si="97"/>
        <v>122.94999999999982</v>
      </c>
      <c r="U288" s="9">
        <f t="shared" si="98"/>
        <v>1.1091931267731709</v>
      </c>
      <c r="V288" s="9">
        <f t="shared" si="99"/>
        <v>3.1245956848953864</v>
      </c>
      <c r="W288" s="9">
        <f t="shared" si="100"/>
        <v>173.17499999999973</v>
      </c>
      <c r="X288">
        <f t="shared" si="101"/>
        <v>2754.2649999999999</v>
      </c>
      <c r="Y288" s="9">
        <f t="shared" si="102"/>
        <v>49.695190033540662</v>
      </c>
      <c r="Z288" s="10">
        <f t="shared" si="103"/>
        <v>0.18723781669310288</v>
      </c>
      <c r="AA288">
        <f t="shared" si="104"/>
        <v>26.059999999999945</v>
      </c>
    </row>
    <row r="289" spans="1:27">
      <c r="A289" s="1">
        <f t="shared" si="87"/>
        <v>3006998</v>
      </c>
      <c r="B289" s="1">
        <v>-2</v>
      </c>
      <c r="C289" s="1">
        <v>7</v>
      </c>
      <c r="D289" s="2">
        <v>3</v>
      </c>
      <c r="E289" s="5">
        <v>5213.3999999999996</v>
      </c>
      <c r="F289" s="5">
        <v>5079.9399999999996</v>
      </c>
      <c r="G289" s="5">
        <v>86.55</v>
      </c>
      <c r="H289" s="5">
        <v>5315.8</v>
      </c>
      <c r="I289" s="5">
        <v>4838.8500000000004</v>
      </c>
      <c r="J289" s="5">
        <v>154.31</v>
      </c>
      <c r="K289" s="6">
        <f t="shared" si="88"/>
        <v>5264.6</v>
      </c>
      <c r="L289" s="6">
        <f t="shared" si="89"/>
        <v>-102.40000000000055</v>
      </c>
      <c r="M289" s="6">
        <f t="shared" si="90"/>
        <v>4959.3950000000004</v>
      </c>
      <c r="N289" s="5">
        <f t="shared" si="91"/>
        <v>88.462532464315089</v>
      </c>
      <c r="O289" s="6">
        <f t="shared" si="92"/>
        <v>241.08999999999924</v>
      </c>
      <c r="P289" s="6">
        <f t="shared" si="93"/>
        <v>176.92506492863018</v>
      </c>
      <c r="Q289" s="6">
        <f t="shared" si="94"/>
        <v>-0.52138598379235057</v>
      </c>
      <c r="R289" s="9">
        <f t="shared" si="95"/>
        <v>1.9414434022593703</v>
      </c>
      <c r="S289" s="9">
        <f t="shared" si="96"/>
        <v>343.48999999999978</v>
      </c>
      <c r="T289">
        <f t="shared" si="97"/>
        <v>241.08999999999924</v>
      </c>
      <c r="U289" s="9">
        <f t="shared" si="98"/>
        <v>1.3626672970121705</v>
      </c>
      <c r="V289" s="9">
        <f t="shared" si="99"/>
        <v>3.4501047109759897</v>
      </c>
      <c r="W289" s="9">
        <f t="shared" si="100"/>
        <v>305.20499999999993</v>
      </c>
      <c r="X289">
        <f t="shared" si="101"/>
        <v>4959.3950000000004</v>
      </c>
      <c r="Y289" s="9">
        <f t="shared" si="102"/>
        <v>56.062096142234807</v>
      </c>
      <c r="Z289" s="10">
        <f t="shared" si="103"/>
        <v>0.18735794618857243</v>
      </c>
      <c r="AA289">
        <f t="shared" si="104"/>
        <v>102.40000000000055</v>
      </c>
    </row>
    <row r="290" spans="1:27">
      <c r="A290" s="1">
        <f t="shared" si="87"/>
        <v>6003999</v>
      </c>
      <c r="B290" s="1">
        <v>-1</v>
      </c>
      <c r="C290" s="1">
        <v>4</v>
      </c>
      <c r="D290" s="2">
        <v>6</v>
      </c>
      <c r="E290" s="5">
        <v>14044.15</v>
      </c>
      <c r="F290" s="5">
        <v>12370.3</v>
      </c>
      <c r="G290" s="5">
        <v>166.71</v>
      </c>
      <c r="H290" s="5">
        <v>14437.57</v>
      </c>
      <c r="I290" s="5">
        <v>12580.03</v>
      </c>
      <c r="J290" s="5">
        <v>284.22000000000003</v>
      </c>
      <c r="K290" s="6">
        <f t="shared" si="88"/>
        <v>14240.86</v>
      </c>
      <c r="L290" s="6">
        <f t="shared" si="89"/>
        <v>-393.42000000000007</v>
      </c>
      <c r="M290" s="6">
        <f t="shared" si="90"/>
        <v>12475.165000000001</v>
      </c>
      <c r="N290" s="5">
        <f t="shared" si="91"/>
        <v>164.75226288279021</v>
      </c>
      <c r="O290" s="6">
        <f t="shared" si="92"/>
        <v>-209.73000000000138</v>
      </c>
      <c r="P290" s="6">
        <f t="shared" si="93"/>
        <v>329.50452576558041</v>
      </c>
      <c r="Q290" s="6">
        <f t="shared" si="94"/>
        <v>-0.48804648328030575</v>
      </c>
      <c r="R290" s="9">
        <f t="shared" si="95"/>
        <v>0.55747337482909531</v>
      </c>
      <c r="S290" s="9">
        <f t="shared" si="96"/>
        <v>183.68999999999869</v>
      </c>
      <c r="T290">
        <f t="shared" si="97"/>
        <v>209.73000000000138</v>
      </c>
      <c r="U290" s="9">
        <f t="shared" si="98"/>
        <v>0.63650112092605893</v>
      </c>
      <c r="V290" s="9">
        <f t="shared" si="99"/>
        <v>10.717273129390454</v>
      </c>
      <c r="W290" s="9">
        <f t="shared" si="100"/>
        <v>1765.6949999999997</v>
      </c>
      <c r="X290">
        <f t="shared" si="101"/>
        <v>12475.165000000001</v>
      </c>
      <c r="Y290" s="9">
        <f t="shared" si="102"/>
        <v>75.720750548204691</v>
      </c>
      <c r="Z290" s="10">
        <f t="shared" si="103"/>
        <v>0.18755799103210719</v>
      </c>
      <c r="AA290">
        <f t="shared" si="104"/>
        <v>393.42000000000007</v>
      </c>
    </row>
    <row r="291" spans="1:27">
      <c r="A291" s="1">
        <f t="shared" si="87"/>
        <v>5003998</v>
      </c>
      <c r="B291" s="1">
        <v>-2</v>
      </c>
      <c r="C291" s="1">
        <v>4</v>
      </c>
      <c r="D291" s="2">
        <v>5</v>
      </c>
      <c r="E291" s="5">
        <v>3390.09</v>
      </c>
      <c r="F291" s="5">
        <v>2987.25</v>
      </c>
      <c r="G291" s="5">
        <v>120.58</v>
      </c>
      <c r="H291" s="5">
        <v>3396.65</v>
      </c>
      <c r="I291" s="5">
        <v>2947.69</v>
      </c>
      <c r="J291" s="5">
        <v>134.51</v>
      </c>
      <c r="K291" s="6">
        <f t="shared" si="88"/>
        <v>3393.37</v>
      </c>
      <c r="L291" s="6">
        <f t="shared" si="89"/>
        <v>-6.5599999999999454</v>
      </c>
      <c r="M291" s="6">
        <f t="shared" si="90"/>
        <v>2967.4700000000003</v>
      </c>
      <c r="N291" s="5">
        <f t="shared" si="91"/>
        <v>90.322306906987265</v>
      </c>
      <c r="O291" s="6">
        <f t="shared" si="92"/>
        <v>39.559999999999945</v>
      </c>
      <c r="P291" s="6">
        <f t="shared" si="93"/>
        <v>180.64461381397453</v>
      </c>
      <c r="Q291" s="6">
        <f t="shared" si="94"/>
        <v>-0.10889163438147262</v>
      </c>
      <c r="R291" s="9">
        <f t="shared" si="95"/>
        <v>0.25530791661186014</v>
      </c>
      <c r="S291" s="9">
        <f t="shared" si="96"/>
        <v>46.119999999999891</v>
      </c>
      <c r="T291">
        <f t="shared" si="97"/>
        <v>39.559999999999945</v>
      </c>
      <c r="U291" s="9">
        <f t="shared" si="98"/>
        <v>0.218993520840529</v>
      </c>
      <c r="V291" s="9">
        <f t="shared" si="99"/>
        <v>4.7153357192103815</v>
      </c>
      <c r="W291" s="9">
        <f t="shared" si="100"/>
        <v>425.89999999999964</v>
      </c>
      <c r="X291">
        <f t="shared" si="101"/>
        <v>2967.4700000000003</v>
      </c>
      <c r="Y291" s="9">
        <f t="shared" si="102"/>
        <v>32.854231713278338</v>
      </c>
      <c r="Z291" s="10">
        <f t="shared" si="103"/>
        <v>0.18758997841036179</v>
      </c>
      <c r="AA291">
        <f t="shared" si="104"/>
        <v>6.5599999999999454</v>
      </c>
    </row>
    <row r="292" spans="1:27">
      <c r="A292" s="1">
        <f t="shared" si="87"/>
        <v>1004997</v>
      </c>
      <c r="B292" s="1">
        <v>-3</v>
      </c>
      <c r="C292" s="1">
        <v>5</v>
      </c>
      <c r="D292" s="2">
        <v>1</v>
      </c>
      <c r="E292" s="5">
        <v>11958.27</v>
      </c>
      <c r="F292" s="5">
        <v>14207.78</v>
      </c>
      <c r="G292" s="5">
        <v>149.43</v>
      </c>
      <c r="H292" s="5">
        <v>11624.86</v>
      </c>
      <c r="I292" s="5">
        <v>13728.26</v>
      </c>
      <c r="J292" s="5">
        <v>139.94999999999999</v>
      </c>
      <c r="K292" s="6">
        <f t="shared" si="88"/>
        <v>11791.565000000001</v>
      </c>
      <c r="L292" s="6">
        <f t="shared" si="89"/>
        <v>333.40999999999985</v>
      </c>
      <c r="M292" s="6">
        <f t="shared" si="90"/>
        <v>13968.02</v>
      </c>
      <c r="N292" s="5">
        <f t="shared" si="91"/>
        <v>102.36616555288177</v>
      </c>
      <c r="O292" s="6">
        <f t="shared" si="92"/>
        <v>479.52000000000044</v>
      </c>
      <c r="P292" s="6">
        <f t="shared" si="93"/>
        <v>204.73233110576354</v>
      </c>
      <c r="Q292" s="6">
        <f t="shared" si="94"/>
        <v>6.5449146414158957E-2</v>
      </c>
      <c r="R292" s="9">
        <f t="shared" si="95"/>
        <v>0.71366353917262337</v>
      </c>
      <c r="S292" s="9">
        <f t="shared" si="96"/>
        <v>146.11000000000058</v>
      </c>
      <c r="T292">
        <f t="shared" si="97"/>
        <v>479.52000000000044</v>
      </c>
      <c r="U292" s="9">
        <f t="shared" si="98"/>
        <v>2.3421801403330047</v>
      </c>
      <c r="V292" s="9">
        <f t="shared" si="99"/>
        <v>21.261468457325929</v>
      </c>
      <c r="W292" s="9">
        <f t="shared" si="100"/>
        <v>2176.4549999999999</v>
      </c>
      <c r="X292">
        <f t="shared" si="101"/>
        <v>13968.02</v>
      </c>
      <c r="Y292" s="9">
        <f t="shared" si="102"/>
        <v>136.45153087993907</v>
      </c>
      <c r="Z292" s="10">
        <f t="shared" si="103"/>
        <v>0.18770988253152787</v>
      </c>
      <c r="AA292">
        <f t="shared" si="104"/>
        <v>333.40999999999985</v>
      </c>
    </row>
    <row r="293" spans="1:27">
      <c r="A293" s="1">
        <f t="shared" si="87"/>
        <v>3009000</v>
      </c>
      <c r="B293" s="1">
        <v>0</v>
      </c>
      <c r="C293" s="1">
        <v>9</v>
      </c>
      <c r="D293" s="2">
        <v>3</v>
      </c>
      <c r="E293" s="5">
        <v>4907.79</v>
      </c>
      <c r="F293" s="5">
        <v>8095.56</v>
      </c>
      <c r="G293" s="5">
        <v>183.16</v>
      </c>
      <c r="H293" s="5">
        <v>5000.62</v>
      </c>
      <c r="I293" s="5">
        <v>7863.24</v>
      </c>
      <c r="J293" s="5">
        <v>97.47</v>
      </c>
      <c r="K293" s="6">
        <f t="shared" si="88"/>
        <v>4954.2049999999999</v>
      </c>
      <c r="L293" s="6">
        <f t="shared" si="89"/>
        <v>-92.829999999999927</v>
      </c>
      <c r="M293" s="6">
        <f t="shared" si="90"/>
        <v>7979.4</v>
      </c>
      <c r="N293" s="5">
        <f t="shared" si="91"/>
        <v>103.74004349815938</v>
      </c>
      <c r="O293" s="6">
        <f t="shared" si="92"/>
        <v>232.32000000000062</v>
      </c>
      <c r="P293" s="6">
        <f t="shared" si="93"/>
        <v>207.48008699631876</v>
      </c>
      <c r="Q293" s="6">
        <f t="shared" si="94"/>
        <v>0.55861346035313397</v>
      </c>
      <c r="R293" s="9">
        <f t="shared" si="95"/>
        <v>1.5671383442487643</v>
      </c>
      <c r="S293" s="9">
        <f t="shared" si="96"/>
        <v>325.15000000000055</v>
      </c>
      <c r="T293">
        <f t="shared" si="97"/>
        <v>232.32000000000062</v>
      </c>
      <c r="U293" s="9">
        <f t="shared" si="98"/>
        <v>1.1197219133811265</v>
      </c>
      <c r="V293" s="9">
        <f t="shared" si="99"/>
        <v>29.161304526093385</v>
      </c>
      <c r="W293" s="9">
        <f t="shared" si="100"/>
        <v>3025.1949999999997</v>
      </c>
      <c r="X293">
        <f t="shared" si="101"/>
        <v>7979.4</v>
      </c>
      <c r="Y293" s="9">
        <f t="shared" si="102"/>
        <v>76.917260981691939</v>
      </c>
      <c r="Z293" s="10">
        <f t="shared" si="103"/>
        <v>0.18809306207300683</v>
      </c>
      <c r="AA293">
        <f t="shared" si="104"/>
        <v>92.829999999999927</v>
      </c>
    </row>
    <row r="294" spans="1:27">
      <c r="A294" s="1">
        <f t="shared" si="87"/>
        <v>4005998</v>
      </c>
      <c r="B294" s="1">
        <v>-2</v>
      </c>
      <c r="C294" s="1">
        <v>6</v>
      </c>
      <c r="D294" s="2">
        <v>4</v>
      </c>
      <c r="E294" s="5">
        <v>4085.71</v>
      </c>
      <c r="F294" s="5">
        <v>4257.25</v>
      </c>
      <c r="G294" s="5">
        <v>225.82</v>
      </c>
      <c r="H294" s="5">
        <v>4384.4799999999996</v>
      </c>
      <c r="I294" s="5">
        <v>4623.08</v>
      </c>
      <c r="J294" s="5">
        <v>122.67</v>
      </c>
      <c r="K294" s="6">
        <f t="shared" si="88"/>
        <v>4235.0949999999993</v>
      </c>
      <c r="L294" s="6">
        <f t="shared" si="89"/>
        <v>-298.76999999999953</v>
      </c>
      <c r="M294" s="6">
        <f t="shared" si="90"/>
        <v>4440.165</v>
      </c>
      <c r="N294" s="5">
        <f t="shared" si="91"/>
        <v>128.49377543289791</v>
      </c>
      <c r="O294" s="6">
        <f t="shared" si="92"/>
        <v>-365.82999999999993</v>
      </c>
      <c r="P294" s="6">
        <f t="shared" si="93"/>
        <v>256.98755086579581</v>
      </c>
      <c r="Q294" s="6">
        <f t="shared" si="94"/>
        <v>0.54429629954627479</v>
      </c>
      <c r="R294" s="9">
        <f t="shared" si="95"/>
        <v>0.26094649244320989</v>
      </c>
      <c r="S294" s="9">
        <f t="shared" si="96"/>
        <v>67.0600000000004</v>
      </c>
      <c r="T294">
        <f t="shared" si="97"/>
        <v>365.82999999999993</v>
      </c>
      <c r="U294" s="9">
        <f t="shared" si="98"/>
        <v>1.423531991209348</v>
      </c>
      <c r="V294" s="9">
        <f t="shared" si="99"/>
        <v>1.5959527946713061</v>
      </c>
      <c r="W294" s="9">
        <f t="shared" si="100"/>
        <v>205.07000000000062</v>
      </c>
      <c r="X294">
        <f t="shared" si="101"/>
        <v>4440.165</v>
      </c>
      <c r="Y294" s="9">
        <f t="shared" si="102"/>
        <v>34.555487104655477</v>
      </c>
      <c r="Z294" s="10">
        <f t="shared" si="103"/>
        <v>0.18875380790860882</v>
      </c>
      <c r="AA294">
        <f t="shared" si="104"/>
        <v>298.76999999999953</v>
      </c>
    </row>
    <row r="295" spans="1:27">
      <c r="A295" s="1">
        <f t="shared" si="87"/>
        <v>1005003</v>
      </c>
      <c r="B295" s="1">
        <v>3</v>
      </c>
      <c r="C295" s="1">
        <v>5</v>
      </c>
      <c r="D295" s="2">
        <v>1</v>
      </c>
      <c r="E295" s="5">
        <v>5551.12</v>
      </c>
      <c r="F295" s="5">
        <v>5433.26</v>
      </c>
      <c r="G295" s="5">
        <v>98.13</v>
      </c>
      <c r="H295" s="5">
        <v>5956.87</v>
      </c>
      <c r="I295" s="5">
        <v>5979.13</v>
      </c>
      <c r="J295" s="5">
        <v>96.74</v>
      </c>
      <c r="K295" s="6">
        <f t="shared" si="88"/>
        <v>5753.9949999999999</v>
      </c>
      <c r="L295" s="6">
        <f t="shared" si="89"/>
        <v>-405.75</v>
      </c>
      <c r="M295" s="6">
        <f t="shared" si="90"/>
        <v>5706.1949999999997</v>
      </c>
      <c r="N295" s="5">
        <f t="shared" si="91"/>
        <v>68.8987019108488</v>
      </c>
      <c r="O295" s="6">
        <f t="shared" si="92"/>
        <v>-545.86999999999989</v>
      </c>
      <c r="P295" s="6">
        <f t="shared" si="93"/>
        <v>137.7974038216976</v>
      </c>
      <c r="Q295" s="6">
        <f t="shared" si="94"/>
        <v>1.4265195069686766E-2</v>
      </c>
      <c r="R295" s="9">
        <f t="shared" si="95"/>
        <v>1.0168551519396374</v>
      </c>
      <c r="S295" s="9">
        <f t="shared" si="96"/>
        <v>140.11999999999989</v>
      </c>
      <c r="T295">
        <f t="shared" si="97"/>
        <v>545.86999999999989</v>
      </c>
      <c r="U295" s="9">
        <f t="shared" si="98"/>
        <v>3.9613953881622197</v>
      </c>
      <c r="V295" s="9">
        <f t="shared" si="99"/>
        <v>0.69377214191714087</v>
      </c>
      <c r="W295" s="9">
        <f t="shared" si="100"/>
        <v>47.800000000000182</v>
      </c>
      <c r="X295">
        <f t="shared" si="101"/>
        <v>5706.1949999999997</v>
      </c>
      <c r="Y295" s="9">
        <f t="shared" si="102"/>
        <v>82.820065425666627</v>
      </c>
      <c r="Z295" s="10">
        <f t="shared" si="103"/>
        <v>0.18901587234938763</v>
      </c>
      <c r="AA295">
        <f t="shared" si="104"/>
        <v>405.75</v>
      </c>
    </row>
    <row r="296" spans="1:27">
      <c r="A296" s="1">
        <f t="shared" si="87"/>
        <v>6005000</v>
      </c>
      <c r="B296" s="1">
        <v>0</v>
      </c>
      <c r="C296" s="1">
        <v>5</v>
      </c>
      <c r="D296" s="2">
        <v>6</v>
      </c>
      <c r="E296" s="5">
        <v>1077.45</v>
      </c>
      <c r="F296" s="5">
        <v>1046.69</v>
      </c>
      <c r="G296" s="5">
        <v>182.19</v>
      </c>
      <c r="H296" s="5">
        <v>1076.4100000000001</v>
      </c>
      <c r="I296" s="5">
        <v>872.79</v>
      </c>
      <c r="J296" s="5">
        <v>65.709999999999994</v>
      </c>
      <c r="K296" s="6">
        <f t="shared" si="88"/>
        <v>1076.93</v>
      </c>
      <c r="L296" s="6">
        <f t="shared" si="89"/>
        <v>1.0399999999999636</v>
      </c>
      <c r="M296" s="6">
        <f t="shared" si="90"/>
        <v>959.74</v>
      </c>
      <c r="N296" s="5">
        <f t="shared" si="91"/>
        <v>96.838783811033068</v>
      </c>
      <c r="O296" s="6">
        <f t="shared" si="92"/>
        <v>173.90000000000009</v>
      </c>
      <c r="P296" s="6">
        <f t="shared" si="93"/>
        <v>193.67756762206614</v>
      </c>
      <c r="Q296" s="6">
        <f t="shared" si="94"/>
        <v>0.76978464573173389</v>
      </c>
      <c r="R296" s="9">
        <f t="shared" si="95"/>
        <v>0.8925143067539526</v>
      </c>
      <c r="S296" s="9">
        <f t="shared" si="96"/>
        <v>172.86000000000013</v>
      </c>
      <c r="T296">
        <f t="shared" si="97"/>
        <v>173.90000000000009</v>
      </c>
      <c r="U296" s="9">
        <f t="shared" si="98"/>
        <v>0.89788405614087885</v>
      </c>
      <c r="V296" s="9">
        <f t="shared" si="99"/>
        <v>1.2101556358729106</v>
      </c>
      <c r="W296" s="9">
        <f t="shared" si="100"/>
        <v>117.19000000000005</v>
      </c>
      <c r="X296">
        <f t="shared" si="101"/>
        <v>959.74</v>
      </c>
      <c r="Y296" s="9">
        <f t="shared" si="102"/>
        <v>9.9106986088631004</v>
      </c>
      <c r="Z296" s="10">
        <f t="shared" si="103"/>
        <v>0.18965494984312958</v>
      </c>
      <c r="AA296">
        <f t="shared" si="104"/>
        <v>1.0399999999999636</v>
      </c>
    </row>
    <row r="297" spans="1:27">
      <c r="A297" s="1">
        <f t="shared" si="87"/>
        <v>1010000</v>
      </c>
      <c r="B297" s="1">
        <v>0</v>
      </c>
      <c r="C297" s="1">
        <v>10</v>
      </c>
      <c r="D297" s="2">
        <v>1</v>
      </c>
      <c r="E297" s="5">
        <v>6214.32</v>
      </c>
      <c r="F297" s="5">
        <v>7170.57</v>
      </c>
      <c r="G297" s="5">
        <v>108.97</v>
      </c>
      <c r="H297" s="5">
        <v>6248.87</v>
      </c>
      <c r="I297" s="5">
        <v>6953.1</v>
      </c>
      <c r="J297" s="5">
        <v>97.51</v>
      </c>
      <c r="K297" s="6">
        <f t="shared" si="88"/>
        <v>6231.5949999999993</v>
      </c>
      <c r="L297" s="6">
        <f t="shared" si="89"/>
        <v>-34.550000000000182</v>
      </c>
      <c r="M297" s="6">
        <f t="shared" si="90"/>
        <v>7061.835</v>
      </c>
      <c r="N297" s="5">
        <f t="shared" si="91"/>
        <v>73.114056446076091</v>
      </c>
      <c r="O297" s="6">
        <f t="shared" si="92"/>
        <v>217.46999999999935</v>
      </c>
      <c r="P297" s="6">
        <f t="shared" si="93"/>
        <v>146.22811289215218</v>
      </c>
      <c r="Q297" s="6">
        <f t="shared" si="94"/>
        <v>0.11066259713886864</v>
      </c>
      <c r="R297" s="9">
        <f t="shared" si="95"/>
        <v>1.7234716021116416</v>
      </c>
      <c r="S297" s="9">
        <f t="shared" si="96"/>
        <v>252.01999999999953</v>
      </c>
      <c r="T297">
        <f t="shared" si="97"/>
        <v>217.46999999999935</v>
      </c>
      <c r="U297" s="9">
        <f t="shared" si="98"/>
        <v>1.4871969260821296</v>
      </c>
      <c r="V297" s="9">
        <f t="shared" si="99"/>
        <v>11.355408800390233</v>
      </c>
      <c r="W297" s="9">
        <f t="shared" si="100"/>
        <v>830.24000000000069</v>
      </c>
      <c r="X297">
        <f t="shared" si="101"/>
        <v>7061.835</v>
      </c>
      <c r="Y297" s="9">
        <f t="shared" si="102"/>
        <v>96.586557267662002</v>
      </c>
      <c r="Z297" s="10">
        <f t="shared" si="103"/>
        <v>0.18987890878135991</v>
      </c>
      <c r="AA297">
        <f t="shared" si="104"/>
        <v>34.550000000000182</v>
      </c>
    </row>
    <row r="298" spans="1:27">
      <c r="A298" s="1">
        <f t="shared" si="87"/>
        <v>3007002</v>
      </c>
      <c r="B298" s="1">
        <v>2</v>
      </c>
      <c r="C298" s="1">
        <v>7</v>
      </c>
      <c r="D298" s="2">
        <v>3</v>
      </c>
      <c r="E298" s="5">
        <v>8351.98</v>
      </c>
      <c r="F298" s="5">
        <v>8954.33</v>
      </c>
      <c r="G298" s="5">
        <v>176.61</v>
      </c>
      <c r="H298" s="5">
        <v>8599.1200000000008</v>
      </c>
      <c r="I298" s="5">
        <v>8900.25</v>
      </c>
      <c r="J298" s="5">
        <v>131.31</v>
      </c>
      <c r="K298" s="6">
        <f t="shared" si="88"/>
        <v>8475.5499999999993</v>
      </c>
      <c r="L298" s="6">
        <f t="shared" si="89"/>
        <v>-247.14000000000124</v>
      </c>
      <c r="M298" s="6">
        <f t="shared" si="90"/>
        <v>8927.2900000000009</v>
      </c>
      <c r="N298" s="5">
        <f t="shared" si="91"/>
        <v>110.03795731473754</v>
      </c>
      <c r="O298" s="6">
        <f t="shared" si="92"/>
        <v>54.079999999999927</v>
      </c>
      <c r="P298" s="6">
        <f t="shared" si="93"/>
        <v>220.07591462947508</v>
      </c>
      <c r="Q298" s="6">
        <f t="shared" si="94"/>
        <v>0.28799905929395248</v>
      </c>
      <c r="R298" s="9">
        <f t="shared" si="95"/>
        <v>1.3687095223806847</v>
      </c>
      <c r="S298" s="9">
        <f t="shared" si="96"/>
        <v>301.22000000000116</v>
      </c>
      <c r="T298">
        <f t="shared" si="97"/>
        <v>54.079999999999927</v>
      </c>
      <c r="U298" s="9">
        <f t="shared" si="98"/>
        <v>0.24573338745882425</v>
      </c>
      <c r="V298" s="9">
        <f t="shared" si="99"/>
        <v>4.1053106675536171</v>
      </c>
      <c r="W298" s="9">
        <f t="shared" si="100"/>
        <v>451.7400000000016</v>
      </c>
      <c r="X298">
        <f t="shared" si="101"/>
        <v>8927.2900000000009</v>
      </c>
      <c r="Y298" s="9">
        <f t="shared" si="102"/>
        <v>81.129186853819903</v>
      </c>
      <c r="Z298" s="10">
        <f t="shared" si="103"/>
        <v>0.1899657863932345</v>
      </c>
      <c r="AA298">
        <f t="shared" si="104"/>
        <v>247.14000000000124</v>
      </c>
    </row>
    <row r="299" spans="1:27">
      <c r="A299" s="1">
        <f t="shared" si="87"/>
        <v>5007000</v>
      </c>
      <c r="B299" s="1">
        <v>0</v>
      </c>
      <c r="C299" s="1">
        <v>7</v>
      </c>
      <c r="D299" s="2">
        <v>5</v>
      </c>
      <c r="E299" s="5">
        <v>563.72</v>
      </c>
      <c r="F299" s="5">
        <v>558.76</v>
      </c>
      <c r="G299" s="5">
        <v>60.22</v>
      </c>
      <c r="H299" s="5">
        <v>556.71</v>
      </c>
      <c r="I299" s="5">
        <v>494.19</v>
      </c>
      <c r="J299" s="5">
        <v>35.9</v>
      </c>
      <c r="K299" s="6">
        <f t="shared" si="88"/>
        <v>560.21500000000003</v>
      </c>
      <c r="L299" s="6">
        <f t="shared" si="89"/>
        <v>7.0099999999999909</v>
      </c>
      <c r="M299" s="6">
        <f t="shared" si="90"/>
        <v>526.47500000000002</v>
      </c>
      <c r="N299" s="5">
        <f t="shared" si="91"/>
        <v>35.054451928392773</v>
      </c>
      <c r="O299" s="6">
        <f t="shared" si="92"/>
        <v>64.569999999999993</v>
      </c>
      <c r="P299" s="6">
        <f t="shared" si="93"/>
        <v>70.108903856785545</v>
      </c>
      <c r="Q299" s="6">
        <f t="shared" si="94"/>
        <v>0.4755880992950442</v>
      </c>
      <c r="R299" s="9">
        <f t="shared" si="95"/>
        <v>0.82100841453148765</v>
      </c>
      <c r="S299" s="9">
        <f t="shared" si="96"/>
        <v>57.56</v>
      </c>
      <c r="T299">
        <f t="shared" si="97"/>
        <v>64.569999999999993</v>
      </c>
      <c r="U299" s="9">
        <f t="shared" si="98"/>
        <v>0.92099571449440842</v>
      </c>
      <c r="V299" s="9">
        <f t="shared" si="99"/>
        <v>0.96250256797402367</v>
      </c>
      <c r="W299" s="9">
        <f t="shared" si="100"/>
        <v>33.740000000000009</v>
      </c>
      <c r="X299">
        <f t="shared" si="101"/>
        <v>526.47500000000002</v>
      </c>
      <c r="Y299" s="9">
        <f t="shared" si="102"/>
        <v>15.018777103560284</v>
      </c>
      <c r="Z299" s="10">
        <f t="shared" si="103"/>
        <v>0.19012364397938517</v>
      </c>
      <c r="AA299">
        <f t="shared" si="104"/>
        <v>7.0099999999999909</v>
      </c>
    </row>
    <row r="300" spans="1:27">
      <c r="A300" s="1">
        <f t="shared" si="87"/>
        <v>6004001</v>
      </c>
      <c r="B300" s="1">
        <v>1</v>
      </c>
      <c r="C300" s="1">
        <v>4</v>
      </c>
      <c r="D300" s="2">
        <v>6</v>
      </c>
      <c r="E300" s="5">
        <v>12523.56</v>
      </c>
      <c r="F300" s="5">
        <v>11203.91</v>
      </c>
      <c r="G300" s="5">
        <v>322.69</v>
      </c>
      <c r="H300" s="5">
        <v>12341.78</v>
      </c>
      <c r="I300" s="5">
        <v>11130.01</v>
      </c>
      <c r="J300" s="5">
        <v>127.27</v>
      </c>
      <c r="K300" s="6">
        <f t="shared" si="88"/>
        <v>12432.67</v>
      </c>
      <c r="L300" s="6">
        <f t="shared" si="89"/>
        <v>181.77999999999884</v>
      </c>
      <c r="M300" s="6">
        <f t="shared" si="90"/>
        <v>11166.96</v>
      </c>
      <c r="N300" s="5">
        <f t="shared" si="91"/>
        <v>173.44054384716395</v>
      </c>
      <c r="O300" s="6">
        <f t="shared" si="92"/>
        <v>73.899999999999636</v>
      </c>
      <c r="P300" s="6">
        <f t="shared" si="93"/>
        <v>346.8810876943279</v>
      </c>
      <c r="Q300" s="6">
        <f t="shared" si="94"/>
        <v>0.73077161920680656</v>
      </c>
      <c r="R300" s="9">
        <f t="shared" si="95"/>
        <v>0.31099994732218783</v>
      </c>
      <c r="S300" s="9">
        <f t="shared" si="96"/>
        <v>107.8799999999992</v>
      </c>
      <c r="T300">
        <f t="shared" si="97"/>
        <v>73.899999999999636</v>
      </c>
      <c r="U300" s="9">
        <f t="shared" si="98"/>
        <v>0.21304130614673469</v>
      </c>
      <c r="V300" s="9">
        <f t="shared" si="99"/>
        <v>7.2976593126653615</v>
      </c>
      <c r="W300" s="9">
        <f t="shared" si="100"/>
        <v>1265.7100000000009</v>
      </c>
      <c r="X300">
        <f t="shared" si="101"/>
        <v>11166.96</v>
      </c>
      <c r="Y300" s="9">
        <f t="shared" si="102"/>
        <v>64.384945712810605</v>
      </c>
      <c r="Z300" s="10">
        <f t="shared" si="103"/>
        <v>0.19016308790088574</v>
      </c>
      <c r="AA300">
        <f t="shared" si="104"/>
        <v>181.77999999999884</v>
      </c>
    </row>
    <row r="301" spans="1:27">
      <c r="A301" s="1">
        <f t="shared" si="87"/>
        <v>3003003</v>
      </c>
      <c r="B301" s="1">
        <v>3</v>
      </c>
      <c r="C301" s="1">
        <v>3</v>
      </c>
      <c r="D301" s="2">
        <v>3</v>
      </c>
      <c r="E301" s="5">
        <v>2891.11</v>
      </c>
      <c r="F301" s="5">
        <v>1996.67</v>
      </c>
      <c r="G301" s="5">
        <v>87.26</v>
      </c>
      <c r="H301" s="5">
        <v>2877.38</v>
      </c>
      <c r="I301" s="5">
        <v>2186.8000000000002</v>
      </c>
      <c r="J301" s="5">
        <v>78.62</v>
      </c>
      <c r="K301" s="6">
        <f t="shared" si="88"/>
        <v>2884.2449999999999</v>
      </c>
      <c r="L301" s="6">
        <f t="shared" si="89"/>
        <v>13.730000000000018</v>
      </c>
      <c r="M301" s="6">
        <f t="shared" si="90"/>
        <v>2091.7350000000001</v>
      </c>
      <c r="N301" s="5">
        <f t="shared" si="91"/>
        <v>58.726935898274142</v>
      </c>
      <c r="O301" s="6">
        <f t="shared" si="92"/>
        <v>-190.13000000000011</v>
      </c>
      <c r="P301" s="6">
        <f t="shared" si="93"/>
        <v>117.45387179654828</v>
      </c>
      <c r="Q301" s="6">
        <f t="shared" si="94"/>
        <v>0.10388984395681693</v>
      </c>
      <c r="R301" s="9">
        <f t="shared" si="95"/>
        <v>1.7356601096396649</v>
      </c>
      <c r="S301" s="9">
        <f t="shared" si="96"/>
        <v>203.86000000000013</v>
      </c>
      <c r="T301">
        <f t="shared" si="97"/>
        <v>190.13000000000011</v>
      </c>
      <c r="U301" s="9">
        <f t="shared" si="98"/>
        <v>1.6187631543499923</v>
      </c>
      <c r="V301" s="9">
        <f t="shared" si="99"/>
        <v>13.494829721284503</v>
      </c>
      <c r="W301" s="9">
        <f t="shared" si="100"/>
        <v>792.50999999999976</v>
      </c>
      <c r="X301">
        <f t="shared" si="101"/>
        <v>2091.7350000000001</v>
      </c>
      <c r="Y301" s="9">
        <f t="shared" si="102"/>
        <v>35.617982923939195</v>
      </c>
      <c r="Z301" s="10">
        <f t="shared" si="103"/>
        <v>0.19131910516203027</v>
      </c>
      <c r="AA301">
        <f t="shared" si="104"/>
        <v>13.730000000000018</v>
      </c>
    </row>
    <row r="302" spans="1:27">
      <c r="A302" s="1">
        <f t="shared" si="87"/>
        <v>2007998</v>
      </c>
      <c r="B302" s="1">
        <v>-2</v>
      </c>
      <c r="C302" s="1">
        <v>8</v>
      </c>
      <c r="D302" s="2">
        <v>2</v>
      </c>
      <c r="E302" s="5">
        <v>4960.83</v>
      </c>
      <c r="F302" s="5">
        <v>6106.09</v>
      </c>
      <c r="G302" s="5">
        <v>93.62</v>
      </c>
      <c r="H302" s="5">
        <v>4968.2700000000004</v>
      </c>
      <c r="I302" s="5">
        <v>6105.77</v>
      </c>
      <c r="J302" s="5">
        <v>91.16</v>
      </c>
      <c r="K302" s="6">
        <f t="shared" si="88"/>
        <v>4964.55</v>
      </c>
      <c r="L302" s="6">
        <f t="shared" si="89"/>
        <v>-7.4400000000005093</v>
      </c>
      <c r="M302" s="6">
        <f t="shared" si="90"/>
        <v>6105.93</v>
      </c>
      <c r="N302" s="5">
        <f t="shared" si="91"/>
        <v>65.335384746705202</v>
      </c>
      <c r="O302" s="6">
        <f t="shared" si="92"/>
        <v>0.31999999999970896</v>
      </c>
      <c r="P302" s="6">
        <f t="shared" si="93"/>
        <v>130.6707694934104</v>
      </c>
      <c r="Q302" s="6">
        <f t="shared" si="94"/>
        <v>2.6621539867114543E-2</v>
      </c>
      <c r="R302" s="9">
        <f t="shared" si="95"/>
        <v>5.9385890433526121E-2</v>
      </c>
      <c r="S302" s="9">
        <f t="shared" si="96"/>
        <v>7.7600000000002183</v>
      </c>
      <c r="T302">
        <f t="shared" si="97"/>
        <v>0.31999999999970896</v>
      </c>
      <c r="U302" s="9">
        <f t="shared" si="98"/>
        <v>2.4489026982874411E-3</v>
      </c>
      <c r="V302" s="9">
        <f t="shared" si="99"/>
        <v>17.469553511086637</v>
      </c>
      <c r="W302" s="9">
        <f t="shared" si="100"/>
        <v>1141.3800000000001</v>
      </c>
      <c r="X302">
        <f t="shared" si="101"/>
        <v>6105.93</v>
      </c>
      <c r="Y302" s="9">
        <f t="shared" si="102"/>
        <v>93.455177828548969</v>
      </c>
      <c r="Z302" s="10">
        <f t="shared" si="103"/>
        <v>0.19181240835774938</v>
      </c>
      <c r="AA302">
        <f t="shared" si="104"/>
        <v>7.4400000000005093</v>
      </c>
    </row>
    <row r="303" spans="1:27">
      <c r="A303" s="1">
        <f t="shared" si="87"/>
        <v>5004002</v>
      </c>
      <c r="B303" s="1">
        <v>2</v>
      </c>
      <c r="C303" s="1">
        <v>4</v>
      </c>
      <c r="D303" s="2">
        <v>5</v>
      </c>
      <c r="E303" s="5">
        <v>3512.66</v>
      </c>
      <c r="F303" s="5">
        <v>3510.99</v>
      </c>
      <c r="G303" s="5">
        <v>236.13</v>
      </c>
      <c r="H303" s="5">
        <v>3479.47</v>
      </c>
      <c r="I303" s="5">
        <v>3345.45</v>
      </c>
      <c r="J303" s="5">
        <v>141.9</v>
      </c>
      <c r="K303" s="6">
        <f t="shared" si="88"/>
        <v>3496.0649999999996</v>
      </c>
      <c r="L303" s="6">
        <f t="shared" si="89"/>
        <v>33.190000000000055</v>
      </c>
      <c r="M303" s="6">
        <f t="shared" si="90"/>
        <v>3428.22</v>
      </c>
      <c r="N303" s="5">
        <f t="shared" si="91"/>
        <v>137.74340900747302</v>
      </c>
      <c r="O303" s="6">
        <f t="shared" si="92"/>
        <v>165.53999999999996</v>
      </c>
      <c r="P303" s="6">
        <f t="shared" si="93"/>
        <v>275.48681801494604</v>
      </c>
      <c r="Q303" s="6">
        <f t="shared" si="94"/>
        <v>0.46936836136040916</v>
      </c>
      <c r="R303" s="9">
        <f t="shared" si="95"/>
        <v>0.48042226104923647</v>
      </c>
      <c r="S303" s="9">
        <f t="shared" si="96"/>
        <v>132.34999999999991</v>
      </c>
      <c r="T303">
        <f t="shared" si="97"/>
        <v>165.53999999999996</v>
      </c>
      <c r="U303" s="9">
        <f t="shared" si="98"/>
        <v>0.60089989493079443</v>
      </c>
      <c r="V303" s="9">
        <f t="shared" si="99"/>
        <v>0.49254625313011524</v>
      </c>
      <c r="W303" s="9">
        <f t="shared" si="100"/>
        <v>67.8449999999998</v>
      </c>
      <c r="X303">
        <f t="shared" si="101"/>
        <v>3428.22</v>
      </c>
      <c r="Y303" s="9">
        <f t="shared" si="102"/>
        <v>24.88845037815209</v>
      </c>
      <c r="Z303" s="10">
        <f t="shared" si="103"/>
        <v>0.19191143790821849</v>
      </c>
      <c r="AA303">
        <f t="shared" si="104"/>
        <v>33.190000000000055</v>
      </c>
    </row>
    <row r="304" spans="1:27">
      <c r="A304" s="1">
        <f t="shared" si="87"/>
        <v>4006002</v>
      </c>
      <c r="B304" s="1">
        <v>2</v>
      </c>
      <c r="C304" s="1">
        <v>6</v>
      </c>
      <c r="D304" s="2">
        <v>4</v>
      </c>
      <c r="E304" s="5">
        <v>899.93</v>
      </c>
      <c r="F304" s="5">
        <v>742.11</v>
      </c>
      <c r="G304" s="5">
        <v>51.42</v>
      </c>
      <c r="H304" s="5">
        <v>819.28</v>
      </c>
      <c r="I304" s="5">
        <v>610.16</v>
      </c>
      <c r="J304" s="5">
        <v>45.26</v>
      </c>
      <c r="K304" s="6">
        <f t="shared" si="88"/>
        <v>859.60500000000002</v>
      </c>
      <c r="L304" s="6">
        <f t="shared" si="89"/>
        <v>80.649999999999977</v>
      </c>
      <c r="M304" s="6">
        <f t="shared" si="90"/>
        <v>676.13499999999999</v>
      </c>
      <c r="N304" s="5">
        <f t="shared" si="91"/>
        <v>34.250854003951495</v>
      </c>
      <c r="O304" s="6">
        <f t="shared" si="92"/>
        <v>131.95000000000005</v>
      </c>
      <c r="P304" s="6">
        <f t="shared" si="93"/>
        <v>68.501708007902991</v>
      </c>
      <c r="Q304" s="6">
        <f t="shared" si="94"/>
        <v>0.12691546737293083</v>
      </c>
      <c r="R304" s="9">
        <f t="shared" si="95"/>
        <v>0.74888643643865971</v>
      </c>
      <c r="S304" s="9">
        <f t="shared" si="96"/>
        <v>51.300000000000068</v>
      </c>
      <c r="T304">
        <f t="shared" si="97"/>
        <v>131.95000000000005</v>
      </c>
      <c r="U304" s="9">
        <f t="shared" si="98"/>
        <v>1.9262293428475838</v>
      </c>
      <c r="V304" s="9">
        <f t="shared" si="99"/>
        <v>5.3566547560780009</v>
      </c>
      <c r="W304" s="9">
        <f t="shared" si="100"/>
        <v>183.47000000000003</v>
      </c>
      <c r="X304">
        <f t="shared" si="101"/>
        <v>676.13499999999999</v>
      </c>
      <c r="Y304" s="9">
        <f t="shared" si="102"/>
        <v>19.74067566087534</v>
      </c>
      <c r="Z304" s="10">
        <f t="shared" si="103"/>
        <v>0.19219781476385206</v>
      </c>
      <c r="AA304">
        <f t="shared" si="104"/>
        <v>80.649999999999977</v>
      </c>
    </row>
    <row r="305" spans="1:27">
      <c r="A305" s="1">
        <f t="shared" si="87"/>
        <v>4007999</v>
      </c>
      <c r="B305" s="1">
        <v>-1</v>
      </c>
      <c r="C305" s="1">
        <v>8</v>
      </c>
      <c r="D305" s="2">
        <v>4</v>
      </c>
      <c r="E305" s="5">
        <v>2334.88</v>
      </c>
      <c r="F305" s="5">
        <v>2234.6799999999998</v>
      </c>
      <c r="G305" s="5">
        <v>76.540000000000006</v>
      </c>
      <c r="H305" s="5">
        <v>2365.19</v>
      </c>
      <c r="I305" s="5">
        <v>2379.04</v>
      </c>
      <c r="J305" s="5">
        <v>78.48</v>
      </c>
      <c r="K305" s="6">
        <f t="shared" si="88"/>
        <v>2350.0349999999999</v>
      </c>
      <c r="L305" s="6">
        <f t="shared" si="89"/>
        <v>-30.309999999999945</v>
      </c>
      <c r="M305" s="6">
        <f t="shared" si="90"/>
        <v>2306.8599999999997</v>
      </c>
      <c r="N305" s="5">
        <f t="shared" si="91"/>
        <v>54.812138254222489</v>
      </c>
      <c r="O305" s="6">
        <f t="shared" si="92"/>
        <v>-144.36000000000013</v>
      </c>
      <c r="P305" s="6">
        <f t="shared" si="93"/>
        <v>109.62427650844498</v>
      </c>
      <c r="Q305" s="6">
        <f t="shared" si="94"/>
        <v>-2.5025109253336026E-2</v>
      </c>
      <c r="R305" s="9">
        <f t="shared" si="95"/>
        <v>1.0403717464097859</v>
      </c>
      <c r="S305" s="9">
        <f t="shared" si="96"/>
        <v>114.05000000000018</v>
      </c>
      <c r="T305">
        <f t="shared" si="97"/>
        <v>144.36000000000013</v>
      </c>
      <c r="U305" s="9">
        <f t="shared" si="98"/>
        <v>1.3168615985244769</v>
      </c>
      <c r="V305" s="9">
        <f t="shared" si="99"/>
        <v>0.78769048928088781</v>
      </c>
      <c r="W305" s="9">
        <f t="shared" si="100"/>
        <v>43.175000000000182</v>
      </c>
      <c r="X305">
        <f t="shared" si="101"/>
        <v>2306.8599999999997</v>
      </c>
      <c r="Y305" s="9">
        <f t="shared" si="102"/>
        <v>42.086663163925905</v>
      </c>
      <c r="Z305" s="10">
        <f t="shared" si="103"/>
        <v>0.1928885688681421</v>
      </c>
      <c r="AA305">
        <f t="shared" si="104"/>
        <v>30.309999999999945</v>
      </c>
    </row>
    <row r="306" spans="1:27">
      <c r="A306" s="1">
        <f t="shared" si="87"/>
        <v>2004997</v>
      </c>
      <c r="B306" s="1">
        <v>-3</v>
      </c>
      <c r="C306" s="1">
        <v>5</v>
      </c>
      <c r="D306" s="2">
        <v>2</v>
      </c>
      <c r="E306" s="5">
        <v>11481.1</v>
      </c>
      <c r="F306" s="5">
        <v>13248.75</v>
      </c>
      <c r="G306" s="5">
        <v>151.66</v>
      </c>
      <c r="H306" s="5">
        <v>11469.32</v>
      </c>
      <c r="I306" s="5">
        <v>12323.46</v>
      </c>
      <c r="J306" s="5">
        <v>125.73</v>
      </c>
      <c r="K306" s="6">
        <f t="shared" si="88"/>
        <v>11475.21</v>
      </c>
      <c r="L306" s="6">
        <f t="shared" si="89"/>
        <v>11.780000000000655</v>
      </c>
      <c r="M306" s="6">
        <f t="shared" si="90"/>
        <v>12786.105</v>
      </c>
      <c r="N306" s="5">
        <f t="shared" si="91"/>
        <v>98.499731598619093</v>
      </c>
      <c r="O306" s="6">
        <f t="shared" si="92"/>
        <v>925.29000000000087</v>
      </c>
      <c r="P306" s="6">
        <f t="shared" si="93"/>
        <v>196.99946319723819</v>
      </c>
      <c r="Q306" s="6">
        <f t="shared" si="94"/>
        <v>0.18533747066080147</v>
      </c>
      <c r="R306" s="9">
        <f t="shared" si="95"/>
        <v>4.6371192346112293</v>
      </c>
      <c r="S306" s="9">
        <f t="shared" si="96"/>
        <v>913.51000000000022</v>
      </c>
      <c r="T306">
        <f t="shared" si="97"/>
        <v>925.29000000000087</v>
      </c>
      <c r="U306" s="9">
        <f t="shared" si="98"/>
        <v>4.6969163518663484</v>
      </c>
      <c r="V306" s="9">
        <f t="shared" si="99"/>
        <v>13.308614944676442</v>
      </c>
      <c r="W306" s="9">
        <f t="shared" si="100"/>
        <v>1310.8950000000004</v>
      </c>
      <c r="X306">
        <f t="shared" si="101"/>
        <v>12786.105</v>
      </c>
      <c r="Y306" s="9">
        <f t="shared" si="102"/>
        <v>129.80852630241333</v>
      </c>
      <c r="Z306" s="10">
        <f t="shared" si="103"/>
        <v>0.19300518127760197</v>
      </c>
      <c r="AA306">
        <f t="shared" si="104"/>
        <v>11.780000000000655</v>
      </c>
    </row>
    <row r="307" spans="1:27">
      <c r="A307" s="1">
        <f t="shared" si="87"/>
        <v>7001000</v>
      </c>
      <c r="B307" s="1">
        <v>0</v>
      </c>
      <c r="C307" s="1">
        <v>1</v>
      </c>
      <c r="D307" s="2">
        <v>7</v>
      </c>
      <c r="E307" s="5">
        <v>925.23</v>
      </c>
      <c r="F307" s="5">
        <v>1012.62</v>
      </c>
      <c r="G307" s="5">
        <v>84.06</v>
      </c>
      <c r="H307" s="5">
        <v>968.86</v>
      </c>
      <c r="I307" s="5">
        <v>971.3</v>
      </c>
      <c r="J307" s="5">
        <v>109.28</v>
      </c>
      <c r="K307" s="6">
        <f t="shared" si="88"/>
        <v>947.04500000000007</v>
      </c>
      <c r="L307" s="6">
        <f t="shared" si="89"/>
        <v>-43.629999999999995</v>
      </c>
      <c r="M307" s="6">
        <f t="shared" si="90"/>
        <v>991.96</v>
      </c>
      <c r="N307" s="5">
        <f t="shared" si="91"/>
        <v>68.935118045884266</v>
      </c>
      <c r="O307" s="6">
        <f t="shared" si="92"/>
        <v>41.32000000000005</v>
      </c>
      <c r="P307" s="6">
        <f t="shared" si="93"/>
        <v>137.87023609176853</v>
      </c>
      <c r="Q307" s="6">
        <f t="shared" si="94"/>
        <v>-0.25652267373842091</v>
      </c>
      <c r="R307" s="9">
        <f t="shared" si="95"/>
        <v>0.61615909574170913</v>
      </c>
      <c r="S307" s="9">
        <f t="shared" si="96"/>
        <v>84.950000000000045</v>
      </c>
      <c r="T307">
        <f t="shared" si="97"/>
        <v>41.32000000000005</v>
      </c>
      <c r="U307" s="9">
        <f t="shared" si="98"/>
        <v>0.29970210519184742</v>
      </c>
      <c r="V307" s="9">
        <f t="shared" si="99"/>
        <v>0.65155469771015484</v>
      </c>
      <c r="W307" s="9">
        <f t="shared" si="100"/>
        <v>44.914999999999964</v>
      </c>
      <c r="X307">
        <f t="shared" si="101"/>
        <v>991.96</v>
      </c>
      <c r="Y307" s="9">
        <f t="shared" si="102"/>
        <v>14.389762839598481</v>
      </c>
      <c r="Z307" s="10">
        <f t="shared" si="103"/>
        <v>0.19312949023906215</v>
      </c>
      <c r="AA307">
        <f t="shared" si="104"/>
        <v>43.629999999999995</v>
      </c>
    </row>
    <row r="308" spans="1:27">
      <c r="A308" s="1">
        <f t="shared" si="87"/>
        <v>4000997</v>
      </c>
      <c r="B308" s="1">
        <v>-3</v>
      </c>
      <c r="C308" s="1">
        <v>1</v>
      </c>
      <c r="D308" s="2">
        <v>4</v>
      </c>
      <c r="E308" s="5">
        <v>206.4</v>
      </c>
      <c r="F308" s="5">
        <v>315.02999999999997</v>
      </c>
      <c r="G308" s="5">
        <v>40.700000000000003</v>
      </c>
      <c r="H308" s="5">
        <v>267.04000000000002</v>
      </c>
      <c r="I308" s="5">
        <v>453.86</v>
      </c>
      <c r="J308" s="5">
        <v>39.31</v>
      </c>
      <c r="K308" s="6">
        <f t="shared" si="88"/>
        <v>236.72000000000003</v>
      </c>
      <c r="L308" s="6">
        <f t="shared" si="89"/>
        <v>-60.640000000000015</v>
      </c>
      <c r="M308" s="6">
        <f t="shared" si="90"/>
        <v>384.44499999999999</v>
      </c>
      <c r="N308" s="5">
        <f t="shared" si="91"/>
        <v>28.29207530387264</v>
      </c>
      <c r="O308" s="6">
        <f t="shared" si="92"/>
        <v>-138.83000000000004</v>
      </c>
      <c r="P308" s="6">
        <f t="shared" si="93"/>
        <v>56.584150607745279</v>
      </c>
      <c r="Q308" s="6">
        <f t="shared" si="94"/>
        <v>3.4735173190821138E-2</v>
      </c>
      <c r="R308" s="9">
        <f t="shared" si="95"/>
        <v>1.3818357112406194</v>
      </c>
      <c r="S308" s="9">
        <f t="shared" si="96"/>
        <v>78.190000000000026</v>
      </c>
      <c r="T308">
        <f t="shared" si="97"/>
        <v>138.83000000000004</v>
      </c>
      <c r="U308" s="9">
        <f t="shared" si="98"/>
        <v>2.4535138993673766</v>
      </c>
      <c r="V308" s="9">
        <f t="shared" si="99"/>
        <v>5.2214267922501696</v>
      </c>
      <c r="W308" s="9">
        <f t="shared" si="100"/>
        <v>147.72499999999997</v>
      </c>
      <c r="X308">
        <f t="shared" si="101"/>
        <v>384.44499999999999</v>
      </c>
      <c r="Y308" s="9">
        <f t="shared" si="102"/>
        <v>13.588434071055115</v>
      </c>
      <c r="Z308" s="10">
        <f t="shared" si="103"/>
        <v>0.19322266947747099</v>
      </c>
      <c r="AA308">
        <f t="shared" si="104"/>
        <v>60.640000000000015</v>
      </c>
    </row>
    <row r="309" spans="1:27">
      <c r="A309" s="1">
        <f t="shared" si="87"/>
        <v>2008002</v>
      </c>
      <c r="B309" s="1">
        <v>2</v>
      </c>
      <c r="C309" s="1">
        <v>8</v>
      </c>
      <c r="D309" s="2">
        <v>2</v>
      </c>
      <c r="E309" s="5">
        <v>1186.8499999999999</v>
      </c>
      <c r="F309" s="5">
        <v>1231.8599999999999</v>
      </c>
      <c r="G309" s="5">
        <v>71.12</v>
      </c>
      <c r="H309" s="5">
        <v>1203.6600000000001</v>
      </c>
      <c r="I309" s="5">
        <v>1132.96</v>
      </c>
      <c r="J309" s="5">
        <v>63.67</v>
      </c>
      <c r="K309" s="6">
        <f t="shared" si="88"/>
        <v>1195.2550000000001</v>
      </c>
      <c r="L309" s="6">
        <f t="shared" si="89"/>
        <v>-16.810000000000173</v>
      </c>
      <c r="M309" s="6">
        <f t="shared" si="90"/>
        <v>1182.4099999999999</v>
      </c>
      <c r="N309" s="5">
        <f t="shared" si="91"/>
        <v>47.728197378488964</v>
      </c>
      <c r="O309" s="6">
        <f t="shared" si="92"/>
        <v>98.899999999999864</v>
      </c>
      <c r="P309" s="6">
        <f t="shared" si="93"/>
        <v>95.456394756977929</v>
      </c>
      <c r="Q309" s="6">
        <f t="shared" si="94"/>
        <v>0.11020565767931785</v>
      </c>
      <c r="R309" s="9">
        <f t="shared" si="95"/>
        <v>1.2121765157230764</v>
      </c>
      <c r="S309" s="9">
        <f t="shared" si="96"/>
        <v>115.71000000000004</v>
      </c>
      <c r="T309">
        <f t="shared" si="97"/>
        <v>98.899999999999864</v>
      </c>
      <c r="U309" s="9">
        <f t="shared" si="98"/>
        <v>1.0360751655432723</v>
      </c>
      <c r="V309" s="9">
        <f t="shared" si="99"/>
        <v>0.26912811934082137</v>
      </c>
      <c r="W309" s="9">
        <f t="shared" si="100"/>
        <v>12.845000000000255</v>
      </c>
      <c r="X309">
        <f t="shared" si="101"/>
        <v>1182.4099999999999</v>
      </c>
      <c r="Y309" s="9">
        <f t="shared" si="102"/>
        <v>24.773824802629367</v>
      </c>
      <c r="Z309" s="10">
        <f t="shared" si="103"/>
        <v>0.19351485731075019</v>
      </c>
      <c r="AA309">
        <f t="shared" si="104"/>
        <v>16.810000000000173</v>
      </c>
    </row>
    <row r="310" spans="1:27">
      <c r="A310" s="1">
        <f t="shared" si="87"/>
        <v>3003997</v>
      </c>
      <c r="B310" s="1">
        <v>-3</v>
      </c>
      <c r="C310" s="1">
        <v>4</v>
      </c>
      <c r="D310" s="2">
        <v>3</v>
      </c>
      <c r="E310" s="5">
        <v>2676.77</v>
      </c>
      <c r="F310" s="5">
        <v>3506.29</v>
      </c>
      <c r="G310" s="5">
        <v>97.02</v>
      </c>
      <c r="H310" s="5">
        <v>2550.11</v>
      </c>
      <c r="I310" s="5">
        <v>3087.28</v>
      </c>
      <c r="J310" s="5">
        <v>76.67</v>
      </c>
      <c r="K310" s="6">
        <f t="shared" si="88"/>
        <v>2613.44</v>
      </c>
      <c r="L310" s="6">
        <f t="shared" si="89"/>
        <v>126.65999999999985</v>
      </c>
      <c r="M310" s="6">
        <f t="shared" si="90"/>
        <v>3296.7849999999999</v>
      </c>
      <c r="N310" s="5">
        <f t="shared" si="91"/>
        <v>61.828733813656577</v>
      </c>
      <c r="O310" s="6">
        <f t="shared" si="92"/>
        <v>419.00999999999976</v>
      </c>
      <c r="P310" s="6">
        <f t="shared" si="93"/>
        <v>123.65746762731315</v>
      </c>
      <c r="Q310" s="6">
        <f t="shared" si="94"/>
        <v>0.23115246654158744</v>
      </c>
      <c r="R310" s="9">
        <f t="shared" si="95"/>
        <v>2.3641920347350407</v>
      </c>
      <c r="S310" s="9">
        <f t="shared" si="96"/>
        <v>292.34999999999991</v>
      </c>
      <c r="T310">
        <f t="shared" si="97"/>
        <v>419.00999999999976</v>
      </c>
      <c r="U310" s="9">
        <f t="shared" si="98"/>
        <v>3.3884730784139871</v>
      </c>
      <c r="V310" s="9">
        <f t="shared" si="99"/>
        <v>11.052223745346444</v>
      </c>
      <c r="W310" s="9">
        <f t="shared" si="100"/>
        <v>683.3449999999998</v>
      </c>
      <c r="X310">
        <f t="shared" si="101"/>
        <v>3296.7849999999999</v>
      </c>
      <c r="Y310" s="9">
        <f t="shared" si="102"/>
        <v>53.32124396944733</v>
      </c>
      <c r="Z310" s="10">
        <f t="shared" si="103"/>
        <v>0.19390203712184148</v>
      </c>
      <c r="AA310">
        <f t="shared" si="104"/>
        <v>126.65999999999985</v>
      </c>
    </row>
    <row r="311" spans="1:27">
      <c r="A311" s="1">
        <f t="shared" si="87"/>
        <v>4008001</v>
      </c>
      <c r="B311" s="1">
        <v>1</v>
      </c>
      <c r="C311" s="1">
        <v>8</v>
      </c>
      <c r="D311" s="2">
        <v>4</v>
      </c>
      <c r="E311" s="5">
        <v>9710.35</v>
      </c>
      <c r="F311" s="5">
        <v>9903.32</v>
      </c>
      <c r="G311" s="5">
        <v>153.33000000000001</v>
      </c>
      <c r="H311" s="5">
        <v>9451.4599999999991</v>
      </c>
      <c r="I311" s="5">
        <v>9290.82</v>
      </c>
      <c r="J311" s="5">
        <v>215.22</v>
      </c>
      <c r="K311" s="6">
        <f t="shared" si="88"/>
        <v>9580.9049999999988</v>
      </c>
      <c r="L311" s="6">
        <f t="shared" si="89"/>
        <v>258.89000000000124</v>
      </c>
      <c r="M311" s="6">
        <f t="shared" si="90"/>
        <v>9597.07</v>
      </c>
      <c r="N311" s="5">
        <f t="shared" si="91"/>
        <v>132.12658447488909</v>
      </c>
      <c r="O311" s="6">
        <f t="shared" si="92"/>
        <v>612.5</v>
      </c>
      <c r="P311" s="6">
        <f t="shared" si="93"/>
        <v>264.25316894977817</v>
      </c>
      <c r="Q311" s="6">
        <f t="shared" si="94"/>
        <v>-0.32664535743570661</v>
      </c>
      <c r="R311" s="9">
        <f t="shared" si="95"/>
        <v>1.3381485694394948</v>
      </c>
      <c r="S311" s="9">
        <f t="shared" si="96"/>
        <v>353.60999999999876</v>
      </c>
      <c r="T311">
        <f t="shared" si="97"/>
        <v>612.5</v>
      </c>
      <c r="U311" s="9">
        <f t="shared" si="98"/>
        <v>2.317852998449403</v>
      </c>
      <c r="V311" s="9">
        <f t="shared" si="99"/>
        <v>0.12234479582020122</v>
      </c>
      <c r="W311" s="9">
        <f t="shared" si="100"/>
        <v>16.165000000000873</v>
      </c>
      <c r="X311">
        <f t="shared" si="101"/>
        <v>9597.07</v>
      </c>
      <c r="Y311" s="9">
        <f t="shared" si="102"/>
        <v>72.635420329236936</v>
      </c>
      <c r="Z311" s="10">
        <f t="shared" si="103"/>
        <v>0.1945816024191393</v>
      </c>
      <c r="AA311">
        <f t="shared" si="104"/>
        <v>258.89000000000124</v>
      </c>
    </row>
    <row r="312" spans="1:27">
      <c r="A312" s="1">
        <f t="shared" si="87"/>
        <v>3008999</v>
      </c>
      <c r="B312" s="1">
        <v>-1</v>
      </c>
      <c r="C312" s="1">
        <v>9</v>
      </c>
      <c r="D312" s="2">
        <v>3</v>
      </c>
      <c r="E312" s="5">
        <v>2174.86</v>
      </c>
      <c r="F312" s="5">
        <v>1956.3</v>
      </c>
      <c r="G312" s="5">
        <v>84.11</v>
      </c>
      <c r="H312" s="5">
        <v>2098.79</v>
      </c>
      <c r="I312" s="5">
        <v>1817.88</v>
      </c>
      <c r="J312" s="5">
        <v>68.05</v>
      </c>
      <c r="K312" s="6">
        <f t="shared" si="88"/>
        <v>2136.8249999999998</v>
      </c>
      <c r="L312" s="6">
        <f t="shared" si="89"/>
        <v>76.070000000000164</v>
      </c>
      <c r="M312" s="6">
        <f t="shared" si="90"/>
        <v>1887.0900000000001</v>
      </c>
      <c r="N312" s="5">
        <f t="shared" si="91"/>
        <v>54.095504896432935</v>
      </c>
      <c r="O312" s="6">
        <f t="shared" si="92"/>
        <v>138.41999999999985</v>
      </c>
      <c r="P312" s="6">
        <f t="shared" si="93"/>
        <v>108.19100979286587</v>
      </c>
      <c r="Q312" s="6">
        <f t="shared" si="94"/>
        <v>0.20876788526108517</v>
      </c>
      <c r="R312" s="9">
        <f t="shared" si="95"/>
        <v>0.57629557316610835</v>
      </c>
      <c r="S312" s="9">
        <f t="shared" si="96"/>
        <v>62.349999999999682</v>
      </c>
      <c r="T312">
        <f t="shared" si="97"/>
        <v>138.41999999999985</v>
      </c>
      <c r="U312" s="9">
        <f t="shared" si="98"/>
        <v>1.2794039011652452</v>
      </c>
      <c r="V312" s="9">
        <f t="shared" si="99"/>
        <v>4.616557336475978</v>
      </c>
      <c r="W312" s="9">
        <f t="shared" si="100"/>
        <v>249.73499999999967</v>
      </c>
      <c r="X312">
        <f t="shared" si="101"/>
        <v>1887.0900000000001</v>
      </c>
      <c r="Y312" s="9">
        <f t="shared" si="102"/>
        <v>34.884414215430219</v>
      </c>
      <c r="Z312" s="10">
        <f t="shared" si="103"/>
        <v>0.19496409925932517</v>
      </c>
      <c r="AA312">
        <f t="shared" si="104"/>
        <v>76.070000000000164</v>
      </c>
    </row>
    <row r="313" spans="1:27">
      <c r="A313" s="1">
        <f t="shared" si="87"/>
        <v>6000998</v>
      </c>
      <c r="B313" s="1">
        <v>-2</v>
      </c>
      <c r="C313" s="1">
        <v>1</v>
      </c>
      <c r="D313" s="2">
        <v>6</v>
      </c>
      <c r="E313" s="5">
        <v>3365.64</v>
      </c>
      <c r="F313" s="5">
        <v>3059.68</v>
      </c>
      <c r="G313" s="5">
        <v>107.61</v>
      </c>
      <c r="H313" s="5">
        <v>3583.22</v>
      </c>
      <c r="I313" s="5">
        <v>3547.29</v>
      </c>
      <c r="J313" s="5">
        <v>68.739999999999995</v>
      </c>
      <c r="K313" s="6">
        <f t="shared" si="88"/>
        <v>3474.43</v>
      </c>
      <c r="L313" s="6">
        <f t="shared" si="89"/>
        <v>-217.57999999999993</v>
      </c>
      <c r="M313" s="6">
        <f t="shared" si="90"/>
        <v>3303.4849999999997</v>
      </c>
      <c r="N313" s="5">
        <f t="shared" si="91"/>
        <v>63.845711876366451</v>
      </c>
      <c r="O313" s="6">
        <f t="shared" si="92"/>
        <v>-487.61000000000013</v>
      </c>
      <c r="P313" s="6">
        <f t="shared" si="93"/>
        <v>127.6914237527329</v>
      </c>
      <c r="Q313" s="6">
        <f t="shared" si="94"/>
        <v>0.42040371577734054</v>
      </c>
      <c r="R313" s="9">
        <f t="shared" si="95"/>
        <v>2.1147074099737329</v>
      </c>
      <c r="S313" s="9">
        <f t="shared" si="96"/>
        <v>270.0300000000002</v>
      </c>
      <c r="T313">
        <f t="shared" si="97"/>
        <v>487.61000000000013</v>
      </c>
      <c r="U313" s="9">
        <f t="shared" si="98"/>
        <v>3.818658964475397</v>
      </c>
      <c r="V313" s="9">
        <f t="shared" si="99"/>
        <v>2.6774703417987622</v>
      </c>
      <c r="W313" s="9">
        <f t="shared" si="100"/>
        <v>170.94500000000016</v>
      </c>
      <c r="X313">
        <f t="shared" si="101"/>
        <v>3303.4849999999997</v>
      </c>
      <c r="Y313" s="9">
        <f t="shared" si="102"/>
        <v>51.741689502922426</v>
      </c>
      <c r="Z313" s="10">
        <f t="shared" si="103"/>
        <v>0.19500000000000001</v>
      </c>
      <c r="AA313">
        <f t="shared" si="104"/>
        <v>217.57999999999993</v>
      </c>
    </row>
    <row r="314" spans="1:27">
      <c r="A314" s="1">
        <f t="shared" si="87"/>
        <v>10001</v>
      </c>
      <c r="B314" s="1">
        <v>1</v>
      </c>
      <c r="C314" s="1">
        <v>10</v>
      </c>
      <c r="D314" s="2">
        <v>0</v>
      </c>
      <c r="E314" s="5">
        <v>17238.54</v>
      </c>
      <c r="F314" s="5">
        <v>18055.03</v>
      </c>
      <c r="G314" s="5">
        <v>214.39</v>
      </c>
      <c r="H314" s="5">
        <v>17416.099999999999</v>
      </c>
      <c r="I314" s="5">
        <v>17870.82</v>
      </c>
      <c r="J314" s="5">
        <v>272.37</v>
      </c>
      <c r="K314" s="6">
        <f t="shared" si="88"/>
        <v>17327.32</v>
      </c>
      <c r="L314" s="6">
        <f t="shared" si="89"/>
        <v>-177.55999999999767</v>
      </c>
      <c r="M314" s="6">
        <f t="shared" si="90"/>
        <v>17962.924999999999</v>
      </c>
      <c r="N314" s="5">
        <f t="shared" si="91"/>
        <v>173.31221033152858</v>
      </c>
      <c r="O314" s="6">
        <f t="shared" si="92"/>
        <v>184.20999999999913</v>
      </c>
      <c r="P314" s="6">
        <f t="shared" si="93"/>
        <v>346.62442066305715</v>
      </c>
      <c r="Q314" s="6">
        <f t="shared" si="94"/>
        <v>-0.23489554496186796</v>
      </c>
      <c r="R314" s="9">
        <f t="shared" si="95"/>
        <v>1.0436944959272278</v>
      </c>
      <c r="S314" s="9">
        <f t="shared" si="96"/>
        <v>361.7699999999968</v>
      </c>
      <c r="T314">
        <f t="shared" si="97"/>
        <v>184.20999999999913</v>
      </c>
      <c r="U314" s="9">
        <f t="shared" si="98"/>
        <v>0.53143976309466079</v>
      </c>
      <c r="V314" s="9">
        <f t="shared" si="99"/>
        <v>3.6673988450332038</v>
      </c>
      <c r="W314" s="9">
        <f t="shared" si="100"/>
        <v>635.60499999999956</v>
      </c>
      <c r="X314">
        <f t="shared" si="101"/>
        <v>17962.924999999999</v>
      </c>
      <c r="Y314" s="9">
        <f t="shared" si="102"/>
        <v>103.64489014154719</v>
      </c>
      <c r="Z314" s="10">
        <f t="shared" si="103"/>
        <v>0.19539191385520538</v>
      </c>
      <c r="AA314">
        <f t="shared" si="104"/>
        <v>177.55999999999767</v>
      </c>
    </row>
    <row r="315" spans="1:27">
      <c r="A315" s="1">
        <f t="shared" si="87"/>
        <v>2005003</v>
      </c>
      <c r="B315" s="1">
        <v>3</v>
      </c>
      <c r="C315" s="1">
        <v>5</v>
      </c>
      <c r="D315" s="2">
        <v>2</v>
      </c>
      <c r="E315" s="5">
        <v>12867.82</v>
      </c>
      <c r="F315" s="5">
        <v>13031.3</v>
      </c>
      <c r="G315" s="5">
        <v>142.74</v>
      </c>
      <c r="H315" s="5">
        <v>12852.74</v>
      </c>
      <c r="I315" s="5">
        <v>13083.15</v>
      </c>
      <c r="J315" s="5">
        <v>139.11000000000001</v>
      </c>
      <c r="K315" s="6">
        <f t="shared" si="88"/>
        <v>12860.279999999999</v>
      </c>
      <c r="L315" s="6">
        <f t="shared" si="89"/>
        <v>15.079999999999927</v>
      </c>
      <c r="M315" s="6">
        <f t="shared" si="90"/>
        <v>13057.224999999999</v>
      </c>
      <c r="N315" s="5">
        <f t="shared" si="91"/>
        <v>99.657287365249914</v>
      </c>
      <c r="O315" s="6">
        <f t="shared" si="92"/>
        <v>-51.850000000000364</v>
      </c>
      <c r="P315" s="6">
        <f t="shared" si="93"/>
        <v>199.31457473049983</v>
      </c>
      <c r="Q315" s="6">
        <f t="shared" si="94"/>
        <v>2.5754110192145487E-2</v>
      </c>
      <c r="R315" s="9">
        <f t="shared" si="95"/>
        <v>0.33580083187844478</v>
      </c>
      <c r="S315" s="9">
        <f t="shared" si="96"/>
        <v>66.930000000000291</v>
      </c>
      <c r="T315">
        <f t="shared" si="97"/>
        <v>51.850000000000364</v>
      </c>
      <c r="U315" s="9">
        <f t="shared" si="98"/>
        <v>0.26014153791868233</v>
      </c>
      <c r="V315" s="9">
        <f t="shared" si="99"/>
        <v>1.9762227651068256</v>
      </c>
      <c r="W315" s="9">
        <f t="shared" si="100"/>
        <v>196.94499999999971</v>
      </c>
      <c r="X315">
        <f t="shared" si="101"/>
        <v>13057.224999999999</v>
      </c>
      <c r="Y315" s="9">
        <f t="shared" si="102"/>
        <v>131.02127646866896</v>
      </c>
      <c r="Z315" s="10">
        <f t="shared" si="103"/>
        <v>0.19553772014626741</v>
      </c>
      <c r="AA315">
        <f t="shared" si="104"/>
        <v>15.079999999999927</v>
      </c>
    </row>
    <row r="316" spans="1:27">
      <c r="A316" s="1">
        <f t="shared" si="87"/>
        <v>2010000</v>
      </c>
      <c r="B316" s="1">
        <v>0</v>
      </c>
      <c r="C316" s="1">
        <v>10</v>
      </c>
      <c r="D316" s="2">
        <v>2</v>
      </c>
      <c r="E316" s="5">
        <v>11066.91</v>
      </c>
      <c r="F316" s="5">
        <v>10083.31</v>
      </c>
      <c r="G316" s="5">
        <v>128.66</v>
      </c>
      <c r="H316" s="5">
        <v>11021.68</v>
      </c>
      <c r="I316" s="5">
        <v>9713.25</v>
      </c>
      <c r="J316" s="5">
        <v>111.56</v>
      </c>
      <c r="K316" s="6">
        <f t="shared" si="88"/>
        <v>11044.295</v>
      </c>
      <c r="L316" s="6">
        <f t="shared" si="89"/>
        <v>45.229999999999563</v>
      </c>
      <c r="M316" s="6">
        <f t="shared" si="90"/>
        <v>9898.2799999999988</v>
      </c>
      <c r="N316" s="5">
        <f t="shared" si="91"/>
        <v>85.145506634231737</v>
      </c>
      <c r="O316" s="6">
        <f t="shared" si="92"/>
        <v>370.05999999999949</v>
      </c>
      <c r="P316" s="6">
        <f t="shared" si="93"/>
        <v>170.29101326846347</v>
      </c>
      <c r="Q316" s="6">
        <f t="shared" si="94"/>
        <v>0.14165170743026109</v>
      </c>
      <c r="R316" s="9">
        <f t="shared" si="95"/>
        <v>1.9074993669096678</v>
      </c>
      <c r="S316" s="9">
        <f t="shared" si="96"/>
        <v>324.82999999999993</v>
      </c>
      <c r="T316">
        <f t="shared" si="97"/>
        <v>370.05999999999949</v>
      </c>
      <c r="U316" s="9">
        <f t="shared" si="98"/>
        <v>2.1731035178973337</v>
      </c>
      <c r="V316" s="9">
        <f t="shared" si="99"/>
        <v>13.459488883224985</v>
      </c>
      <c r="W316" s="9">
        <f t="shared" si="100"/>
        <v>1146.0150000000012</v>
      </c>
      <c r="X316">
        <f t="shared" si="101"/>
        <v>9898.2799999999988</v>
      </c>
      <c r="Y316" s="9">
        <f t="shared" si="102"/>
        <v>116.25134891170538</v>
      </c>
      <c r="Z316" s="10">
        <f t="shared" si="103"/>
        <v>0.19574473172987311</v>
      </c>
      <c r="AA316">
        <f t="shared" si="104"/>
        <v>45.229999999999563</v>
      </c>
    </row>
    <row r="317" spans="1:27">
      <c r="A317" s="1">
        <f t="shared" si="87"/>
        <v>6004999</v>
      </c>
      <c r="B317" s="1">
        <v>-1</v>
      </c>
      <c r="C317" s="1">
        <v>5</v>
      </c>
      <c r="D317" s="2">
        <v>6</v>
      </c>
      <c r="E317" s="5">
        <v>18773.23</v>
      </c>
      <c r="F317" s="5">
        <v>16840.78</v>
      </c>
      <c r="G317" s="5">
        <v>311.12</v>
      </c>
      <c r="H317" s="5">
        <v>18316.54</v>
      </c>
      <c r="I317" s="5">
        <v>16581.759999999998</v>
      </c>
      <c r="J317" s="5">
        <v>241.99</v>
      </c>
      <c r="K317" s="6">
        <f t="shared" si="88"/>
        <v>18544.885000000002</v>
      </c>
      <c r="L317" s="6">
        <f t="shared" si="89"/>
        <v>456.68999999999869</v>
      </c>
      <c r="M317" s="6">
        <f t="shared" si="90"/>
        <v>16711.269999999997</v>
      </c>
      <c r="N317" s="5">
        <f t="shared" si="91"/>
        <v>197.07537549120642</v>
      </c>
      <c r="O317" s="6">
        <f t="shared" si="92"/>
        <v>259.02000000000044</v>
      </c>
      <c r="P317" s="6">
        <f t="shared" si="93"/>
        <v>394.15075098241283</v>
      </c>
      <c r="Q317" s="6">
        <f t="shared" si="94"/>
        <v>0.24612365199663636</v>
      </c>
      <c r="R317" s="9">
        <f t="shared" si="95"/>
        <v>0.50150862203689772</v>
      </c>
      <c r="S317" s="9">
        <f t="shared" si="96"/>
        <v>197.66999999999825</v>
      </c>
      <c r="T317">
        <f t="shared" si="97"/>
        <v>259.02000000000044</v>
      </c>
      <c r="U317" s="9">
        <f t="shared" si="98"/>
        <v>0.6571597272221309</v>
      </c>
      <c r="V317" s="9">
        <f t="shared" si="99"/>
        <v>9.3041304395831119</v>
      </c>
      <c r="W317" s="9">
        <f t="shared" si="100"/>
        <v>1833.6150000000052</v>
      </c>
      <c r="X317">
        <f t="shared" si="101"/>
        <v>16711.269999999997</v>
      </c>
      <c r="Y317" s="9">
        <f t="shared" si="102"/>
        <v>84.796337230602717</v>
      </c>
      <c r="Z317" s="10">
        <f t="shared" si="103"/>
        <v>0.19584432593261414</v>
      </c>
      <c r="AA317">
        <f t="shared" si="104"/>
        <v>456.68999999999869</v>
      </c>
    </row>
    <row r="318" spans="1:27">
      <c r="A318" s="1">
        <f t="shared" si="87"/>
        <v>7002000</v>
      </c>
      <c r="B318" s="1">
        <v>0</v>
      </c>
      <c r="C318" s="1">
        <v>2</v>
      </c>
      <c r="D318" s="2">
        <v>7</v>
      </c>
      <c r="E318" s="5">
        <v>32776.31</v>
      </c>
      <c r="F318" s="5">
        <v>34969.32</v>
      </c>
      <c r="G318" s="5">
        <v>388.07</v>
      </c>
      <c r="H318" s="5">
        <v>32748.34</v>
      </c>
      <c r="I318" s="5">
        <v>34906.910000000003</v>
      </c>
      <c r="J318" s="5">
        <v>822</v>
      </c>
      <c r="K318" s="6">
        <f t="shared" si="88"/>
        <v>32762.324999999997</v>
      </c>
      <c r="L318" s="6">
        <f t="shared" si="89"/>
        <v>27.969999999997526</v>
      </c>
      <c r="M318" s="6">
        <f t="shared" si="90"/>
        <v>34938.115000000005</v>
      </c>
      <c r="N318" s="5">
        <f t="shared" si="91"/>
        <v>454.50036438379232</v>
      </c>
      <c r="O318" s="6">
        <f t="shared" si="92"/>
        <v>62.409999999996217</v>
      </c>
      <c r="P318" s="6">
        <f t="shared" si="93"/>
        <v>909.00072876758463</v>
      </c>
      <c r="Q318" s="6">
        <f t="shared" si="94"/>
        <v>-0.63547973770774768</v>
      </c>
      <c r="R318" s="9">
        <f t="shared" si="95"/>
        <v>3.7887758403331695E-2</v>
      </c>
      <c r="S318" s="9">
        <f t="shared" si="96"/>
        <v>34.43999999999869</v>
      </c>
      <c r="T318">
        <f t="shared" si="97"/>
        <v>62.409999999996217</v>
      </c>
      <c r="U318" s="9">
        <f t="shared" si="98"/>
        <v>6.8657810741924438E-2</v>
      </c>
      <c r="V318" s="9">
        <f t="shared" si="99"/>
        <v>4.7872128836462551</v>
      </c>
      <c r="W318" s="9">
        <f t="shared" si="100"/>
        <v>2175.7900000000081</v>
      </c>
      <c r="X318">
        <f t="shared" si="101"/>
        <v>34938.115000000005</v>
      </c>
      <c r="Y318" s="9">
        <f t="shared" si="102"/>
        <v>76.871478524266536</v>
      </c>
      <c r="Z318" s="10">
        <f t="shared" si="103"/>
        <v>0.19585198492739359</v>
      </c>
      <c r="AA318">
        <f t="shared" si="104"/>
        <v>27.969999999997526</v>
      </c>
    </row>
    <row r="319" spans="1:27">
      <c r="A319" s="1">
        <f t="shared" si="87"/>
        <v>5004998</v>
      </c>
      <c r="B319" s="1">
        <v>-2</v>
      </c>
      <c r="C319" s="1">
        <v>5</v>
      </c>
      <c r="D319" s="2">
        <v>5</v>
      </c>
      <c r="E319" s="5">
        <v>5262.24</v>
      </c>
      <c r="F319" s="5">
        <v>4865.95</v>
      </c>
      <c r="G319" s="5">
        <v>171.04</v>
      </c>
      <c r="H319" s="5">
        <v>5184.2700000000004</v>
      </c>
      <c r="I319" s="5">
        <v>4840.1000000000004</v>
      </c>
      <c r="J319" s="5">
        <v>151.80000000000001</v>
      </c>
      <c r="K319" s="6">
        <f t="shared" si="88"/>
        <v>5223.2550000000001</v>
      </c>
      <c r="L319" s="6">
        <f t="shared" si="89"/>
        <v>77.969999999999345</v>
      </c>
      <c r="M319" s="6">
        <f t="shared" si="90"/>
        <v>4853.0249999999996</v>
      </c>
      <c r="N319" s="5">
        <f t="shared" si="91"/>
        <v>114.3436941855562</v>
      </c>
      <c r="O319" s="6">
        <f t="shared" si="92"/>
        <v>25.849999999999454</v>
      </c>
      <c r="P319" s="6">
        <f t="shared" si="93"/>
        <v>228.68738837111241</v>
      </c>
      <c r="Q319" s="6">
        <f t="shared" si="94"/>
        <v>0.11877033369524939</v>
      </c>
      <c r="R319" s="9">
        <f t="shared" si="95"/>
        <v>0.22790937607551798</v>
      </c>
      <c r="S319" s="9">
        <f t="shared" si="96"/>
        <v>52.119999999999891</v>
      </c>
      <c r="T319">
        <f t="shared" si="97"/>
        <v>25.849999999999454</v>
      </c>
      <c r="U319" s="9">
        <f t="shared" si="98"/>
        <v>0.11303640390544949</v>
      </c>
      <c r="V319" s="9">
        <f t="shared" si="99"/>
        <v>3.2378698505157062</v>
      </c>
      <c r="W319" s="9">
        <f t="shared" si="100"/>
        <v>370.23000000000047</v>
      </c>
      <c r="X319">
        <f t="shared" si="101"/>
        <v>4853.0249999999996</v>
      </c>
      <c r="Y319" s="9">
        <f t="shared" si="102"/>
        <v>42.442436678008164</v>
      </c>
      <c r="Z319" s="10">
        <f t="shared" si="103"/>
        <v>0.1958749601148651</v>
      </c>
      <c r="AA319">
        <f t="shared" si="104"/>
        <v>77.969999999999345</v>
      </c>
    </row>
    <row r="320" spans="1:27">
      <c r="A320" s="1">
        <f t="shared" si="87"/>
        <v>4001997</v>
      </c>
      <c r="B320" s="1">
        <v>-3</v>
      </c>
      <c r="C320" s="1">
        <v>2</v>
      </c>
      <c r="D320" s="2">
        <v>4</v>
      </c>
      <c r="E320" s="5">
        <v>2106.9</v>
      </c>
      <c r="F320" s="5">
        <v>2442.7199999999998</v>
      </c>
      <c r="G320" s="5">
        <v>84.47</v>
      </c>
      <c r="H320" s="5">
        <v>2252.0700000000002</v>
      </c>
      <c r="I320" s="5">
        <v>2604.42</v>
      </c>
      <c r="J320" s="5">
        <v>78.06</v>
      </c>
      <c r="K320" s="6">
        <f t="shared" si="88"/>
        <v>2179.4850000000001</v>
      </c>
      <c r="L320" s="6">
        <f t="shared" si="89"/>
        <v>-145.17000000000007</v>
      </c>
      <c r="M320" s="6">
        <f t="shared" si="90"/>
        <v>2523.5699999999997</v>
      </c>
      <c r="N320" s="5">
        <f t="shared" si="91"/>
        <v>57.507704918558524</v>
      </c>
      <c r="O320" s="6">
        <f t="shared" si="92"/>
        <v>-161.70000000000027</v>
      </c>
      <c r="P320" s="6">
        <f t="shared" si="93"/>
        <v>115.01540983711705</v>
      </c>
      <c r="Q320" s="6">
        <f t="shared" si="94"/>
        <v>7.8755247790110158E-2</v>
      </c>
      <c r="R320" s="9">
        <f t="shared" si="95"/>
        <v>0.14371987217547386</v>
      </c>
      <c r="S320" s="9">
        <f t="shared" si="96"/>
        <v>16.5300000000002</v>
      </c>
      <c r="T320">
        <f t="shared" si="97"/>
        <v>161.70000000000027</v>
      </c>
      <c r="U320" s="9">
        <f t="shared" si="98"/>
        <v>1.405898568104893</v>
      </c>
      <c r="V320" s="9">
        <f t="shared" si="99"/>
        <v>5.9832852047788583</v>
      </c>
      <c r="W320" s="9">
        <f t="shared" si="100"/>
        <v>344.08499999999958</v>
      </c>
      <c r="X320">
        <f t="shared" si="101"/>
        <v>2523.5699999999997</v>
      </c>
      <c r="Y320" s="9">
        <f t="shared" si="102"/>
        <v>43.882293747834979</v>
      </c>
      <c r="Z320" s="10">
        <f t="shared" si="103"/>
        <v>0.19594386951369516</v>
      </c>
      <c r="AA320">
        <f t="shared" si="104"/>
        <v>145.17000000000007</v>
      </c>
    </row>
    <row r="321" spans="1:27">
      <c r="A321" s="1">
        <f t="shared" si="87"/>
        <v>3009001</v>
      </c>
      <c r="B321" s="1">
        <v>1</v>
      </c>
      <c r="C321" s="1">
        <v>9</v>
      </c>
      <c r="D321" s="2">
        <v>3</v>
      </c>
      <c r="E321" s="5">
        <v>6156.86</v>
      </c>
      <c r="F321" s="5">
        <v>5522.25</v>
      </c>
      <c r="G321" s="5">
        <v>113.88</v>
      </c>
      <c r="H321" s="5">
        <v>6456.74</v>
      </c>
      <c r="I321" s="5">
        <v>5871.65</v>
      </c>
      <c r="J321" s="5">
        <v>87.03</v>
      </c>
      <c r="K321" s="6">
        <f t="shared" si="88"/>
        <v>6306.7999999999993</v>
      </c>
      <c r="L321" s="6">
        <f t="shared" si="89"/>
        <v>-299.88000000000011</v>
      </c>
      <c r="M321" s="6">
        <f t="shared" si="90"/>
        <v>5696.95</v>
      </c>
      <c r="N321" s="5">
        <f t="shared" si="91"/>
        <v>71.663929734560327</v>
      </c>
      <c r="O321" s="6">
        <f t="shared" si="92"/>
        <v>-349.39999999999964</v>
      </c>
      <c r="P321" s="6">
        <f t="shared" si="93"/>
        <v>143.32785946912065</v>
      </c>
      <c r="Q321" s="6">
        <f t="shared" si="94"/>
        <v>0.26259388820804452</v>
      </c>
      <c r="R321" s="9">
        <f t="shared" si="95"/>
        <v>0.34550156671158821</v>
      </c>
      <c r="S321" s="9">
        <f t="shared" si="96"/>
        <v>49.519999999999527</v>
      </c>
      <c r="T321">
        <f t="shared" si="97"/>
        <v>349.39999999999964</v>
      </c>
      <c r="U321" s="9">
        <f t="shared" si="98"/>
        <v>2.4377675163374382</v>
      </c>
      <c r="V321" s="9">
        <f t="shared" si="99"/>
        <v>8.5098598731447446</v>
      </c>
      <c r="W321" s="9">
        <f t="shared" si="100"/>
        <v>609.84999999999945</v>
      </c>
      <c r="X321">
        <f t="shared" si="101"/>
        <v>5696.95</v>
      </c>
      <c r="Y321" s="9">
        <f t="shared" si="102"/>
        <v>79.495361489402299</v>
      </c>
      <c r="Z321" s="10">
        <f t="shared" si="103"/>
        <v>0.19622181326244031</v>
      </c>
      <c r="AA321">
        <f t="shared" si="104"/>
        <v>299.88000000000011</v>
      </c>
    </row>
    <row r="322" spans="1:27">
      <c r="A322" s="1">
        <f t="shared" si="87"/>
        <v>6003</v>
      </c>
      <c r="B322" s="1">
        <v>3</v>
      </c>
      <c r="C322" s="1">
        <v>6</v>
      </c>
      <c r="D322" s="2">
        <v>0</v>
      </c>
      <c r="E322" s="5">
        <v>489.57</v>
      </c>
      <c r="F322" s="5">
        <v>774.47</v>
      </c>
      <c r="G322" s="5">
        <v>50.74</v>
      </c>
      <c r="H322" s="5">
        <v>599.95000000000005</v>
      </c>
      <c r="I322" s="5">
        <v>908.84</v>
      </c>
      <c r="J322" s="5">
        <v>80.849999999999994</v>
      </c>
      <c r="K322" s="6">
        <f t="shared" si="88"/>
        <v>544.76</v>
      </c>
      <c r="L322" s="6">
        <f t="shared" si="89"/>
        <v>-110.38000000000005</v>
      </c>
      <c r="M322" s="6">
        <f t="shared" si="90"/>
        <v>841.65499999999997</v>
      </c>
      <c r="N322" s="5">
        <f t="shared" si="91"/>
        <v>47.726486619067195</v>
      </c>
      <c r="O322" s="6">
        <f t="shared" si="92"/>
        <v>-134.37</v>
      </c>
      <c r="P322" s="6">
        <f t="shared" si="93"/>
        <v>95.45297323813439</v>
      </c>
      <c r="Q322" s="6">
        <f t="shared" si="94"/>
        <v>-0.43486526647914858</v>
      </c>
      <c r="R322" s="9">
        <f t="shared" si="95"/>
        <v>0.25132794910589246</v>
      </c>
      <c r="S322" s="9">
        <f t="shared" si="96"/>
        <v>23.989999999999952</v>
      </c>
      <c r="T322">
        <f t="shared" si="97"/>
        <v>134.37</v>
      </c>
      <c r="U322" s="9">
        <f t="shared" si="98"/>
        <v>1.407708900431798</v>
      </c>
      <c r="V322" s="9">
        <f t="shared" si="99"/>
        <v>6.2207596039844999</v>
      </c>
      <c r="W322" s="9">
        <f t="shared" si="100"/>
        <v>296.89499999999998</v>
      </c>
      <c r="X322">
        <f t="shared" si="101"/>
        <v>841.65499999999997</v>
      </c>
      <c r="Y322" s="9">
        <f t="shared" si="102"/>
        <v>17.63496665316551</v>
      </c>
      <c r="Z322" s="10">
        <f t="shared" si="103"/>
        <v>0.19649427472575379</v>
      </c>
      <c r="AA322">
        <f t="shared" si="104"/>
        <v>110.38000000000005</v>
      </c>
    </row>
    <row r="323" spans="1:27">
      <c r="A323" s="1">
        <f t="shared" si="87"/>
        <v>5006999</v>
      </c>
      <c r="B323" s="1">
        <v>-1</v>
      </c>
      <c r="C323" s="1">
        <v>7</v>
      </c>
      <c r="D323" s="2">
        <v>5</v>
      </c>
      <c r="E323" s="5">
        <v>16086.52</v>
      </c>
      <c r="F323" s="5">
        <v>14928.18</v>
      </c>
      <c r="G323" s="5">
        <v>615.28</v>
      </c>
      <c r="H323" s="5">
        <v>15969.07</v>
      </c>
      <c r="I323" s="5">
        <v>14313.26</v>
      </c>
      <c r="J323" s="5">
        <v>490.11</v>
      </c>
      <c r="K323" s="6">
        <f t="shared" si="88"/>
        <v>16027.795</v>
      </c>
      <c r="L323" s="6">
        <f t="shared" si="89"/>
        <v>117.45000000000073</v>
      </c>
      <c r="M323" s="6">
        <f t="shared" si="90"/>
        <v>14620.720000000001</v>
      </c>
      <c r="N323" s="5">
        <f t="shared" si="91"/>
        <v>393.31199145843493</v>
      </c>
      <c r="O323" s="6">
        <f t="shared" si="92"/>
        <v>614.92000000000007</v>
      </c>
      <c r="P323" s="6">
        <f t="shared" si="93"/>
        <v>786.62398291686986</v>
      </c>
      <c r="Q323" s="6">
        <f t="shared" si="94"/>
        <v>0.22360495193383306</v>
      </c>
      <c r="R323" s="9">
        <f t="shared" si="95"/>
        <v>0.63241143265850797</v>
      </c>
      <c r="S323" s="9">
        <f t="shared" si="96"/>
        <v>497.46999999999935</v>
      </c>
      <c r="T323">
        <f t="shared" si="97"/>
        <v>614.92000000000007</v>
      </c>
      <c r="U323" s="9">
        <f t="shared" si="98"/>
        <v>0.78172038147098366</v>
      </c>
      <c r="V323" s="9">
        <f t="shared" si="99"/>
        <v>3.5775034338069451</v>
      </c>
      <c r="W323" s="9">
        <f t="shared" si="100"/>
        <v>1407.0749999999989</v>
      </c>
      <c r="X323">
        <f t="shared" si="101"/>
        <v>14620.720000000001</v>
      </c>
      <c r="Y323" s="9">
        <f t="shared" si="102"/>
        <v>37.173339022248229</v>
      </c>
      <c r="Z323" s="10">
        <f t="shared" si="103"/>
        <v>0.19650699733088386</v>
      </c>
      <c r="AA323">
        <f t="shared" si="104"/>
        <v>117.45000000000073</v>
      </c>
    </row>
    <row r="324" spans="1:27">
      <c r="A324" s="1">
        <f t="shared" si="87"/>
        <v>1009999</v>
      </c>
      <c r="B324" s="1">
        <v>-1</v>
      </c>
      <c r="C324" s="1">
        <v>10</v>
      </c>
      <c r="D324" s="2">
        <v>1</v>
      </c>
      <c r="E324" s="5">
        <v>794.69</v>
      </c>
      <c r="F324" s="5">
        <v>1121.45</v>
      </c>
      <c r="G324" s="5">
        <v>82.51</v>
      </c>
      <c r="H324" s="5">
        <v>1013.52</v>
      </c>
      <c r="I324" s="5">
        <v>1353.29</v>
      </c>
      <c r="J324" s="5">
        <v>73.88</v>
      </c>
      <c r="K324" s="6">
        <f t="shared" si="88"/>
        <v>904.10500000000002</v>
      </c>
      <c r="L324" s="6">
        <f t="shared" si="89"/>
        <v>-218.82999999999993</v>
      </c>
      <c r="M324" s="6">
        <f t="shared" si="90"/>
        <v>1237.3699999999999</v>
      </c>
      <c r="N324" s="5">
        <f t="shared" si="91"/>
        <v>55.376336326990796</v>
      </c>
      <c r="O324" s="6">
        <f t="shared" si="92"/>
        <v>-231.83999999999992</v>
      </c>
      <c r="P324" s="6">
        <f t="shared" si="93"/>
        <v>110.75267265398159</v>
      </c>
      <c r="Q324" s="6">
        <f t="shared" si="94"/>
        <v>0.1100300587278598</v>
      </c>
      <c r="R324" s="9">
        <f t="shared" si="95"/>
        <v>0.11746894849794198</v>
      </c>
      <c r="S324" s="9">
        <f t="shared" si="96"/>
        <v>13.009999999999991</v>
      </c>
      <c r="T324">
        <f t="shared" si="97"/>
        <v>231.83999999999992</v>
      </c>
      <c r="U324" s="9">
        <f t="shared" si="98"/>
        <v>2.0933129146627887</v>
      </c>
      <c r="V324" s="9">
        <f t="shared" si="99"/>
        <v>6.0181843383807294</v>
      </c>
      <c r="W324" s="9">
        <f t="shared" si="100"/>
        <v>333.26499999999987</v>
      </c>
      <c r="X324">
        <f t="shared" si="101"/>
        <v>1237.3699999999999</v>
      </c>
      <c r="Y324" s="9">
        <f t="shared" si="102"/>
        <v>22.344742936648512</v>
      </c>
      <c r="Z324" s="10">
        <f t="shared" si="103"/>
        <v>0.19710403344427022</v>
      </c>
      <c r="AA324">
        <f t="shared" si="104"/>
        <v>218.82999999999993</v>
      </c>
    </row>
    <row r="325" spans="1:27">
      <c r="A325" s="1">
        <f t="shared" si="87"/>
        <v>1010001</v>
      </c>
      <c r="B325" s="1">
        <v>1</v>
      </c>
      <c r="C325" s="1">
        <v>10</v>
      </c>
      <c r="D325" s="2">
        <v>1</v>
      </c>
      <c r="E325" s="5">
        <v>111.9</v>
      </c>
      <c r="F325" s="5">
        <v>120.19</v>
      </c>
      <c r="G325" s="5">
        <v>39.9</v>
      </c>
      <c r="H325" s="5">
        <v>209.51</v>
      </c>
      <c r="I325" s="5">
        <v>235.85</v>
      </c>
      <c r="J325" s="5">
        <v>34.42</v>
      </c>
      <c r="K325" s="6">
        <f t="shared" si="88"/>
        <v>160.70499999999998</v>
      </c>
      <c r="L325" s="6">
        <f t="shared" si="89"/>
        <v>-97.609999999999985</v>
      </c>
      <c r="M325" s="6">
        <f t="shared" si="90"/>
        <v>178.01999999999998</v>
      </c>
      <c r="N325" s="5">
        <f t="shared" si="91"/>
        <v>26.347421126174758</v>
      </c>
      <c r="O325" s="6">
        <f t="shared" si="92"/>
        <v>-115.66</v>
      </c>
      <c r="P325" s="6">
        <f t="shared" si="93"/>
        <v>52.694842252349517</v>
      </c>
      <c r="Q325" s="6">
        <f t="shared" si="94"/>
        <v>0.14667295508152986</v>
      </c>
      <c r="R325" s="9">
        <f t="shared" si="95"/>
        <v>0.34253826804453924</v>
      </c>
      <c r="S325" s="9">
        <f t="shared" si="96"/>
        <v>18.050000000000011</v>
      </c>
      <c r="T325">
        <f t="shared" si="97"/>
        <v>115.66</v>
      </c>
      <c r="U325" s="9">
        <f t="shared" si="98"/>
        <v>2.1949017219961986</v>
      </c>
      <c r="V325" s="9">
        <f t="shared" si="99"/>
        <v>0.65718006772201576</v>
      </c>
      <c r="W325" s="9">
        <f t="shared" si="100"/>
        <v>17.314999999999998</v>
      </c>
      <c r="X325">
        <f t="shared" si="101"/>
        <v>178.01999999999998</v>
      </c>
      <c r="Y325" s="9">
        <f t="shared" si="102"/>
        <v>6.7566385016386521</v>
      </c>
      <c r="Z325" s="10">
        <f t="shared" si="103"/>
        <v>0.19751961927869341</v>
      </c>
      <c r="AA325">
        <f t="shared" si="104"/>
        <v>97.609999999999985</v>
      </c>
    </row>
    <row r="326" spans="1:27">
      <c r="A326" s="1">
        <f t="shared" si="87"/>
        <v>3004003</v>
      </c>
      <c r="B326" s="1">
        <v>3</v>
      </c>
      <c r="C326" s="1">
        <v>4</v>
      </c>
      <c r="D326" s="2">
        <v>3</v>
      </c>
      <c r="E326" s="5">
        <v>14771.27</v>
      </c>
      <c r="F326" s="5">
        <v>13562.94</v>
      </c>
      <c r="G326" s="5">
        <v>146.36000000000001</v>
      </c>
      <c r="H326" s="5">
        <v>14668.65</v>
      </c>
      <c r="I326" s="5">
        <v>12771.19</v>
      </c>
      <c r="J326" s="5">
        <v>137.44</v>
      </c>
      <c r="K326" s="6">
        <f t="shared" si="88"/>
        <v>14719.96</v>
      </c>
      <c r="L326" s="6">
        <f t="shared" si="89"/>
        <v>102.6200000000008</v>
      </c>
      <c r="M326" s="6">
        <f t="shared" si="90"/>
        <v>13167.065000000001</v>
      </c>
      <c r="N326" s="5">
        <f t="shared" si="91"/>
        <v>100.3880012750528</v>
      </c>
      <c r="O326" s="6">
        <f t="shared" si="92"/>
        <v>791.75</v>
      </c>
      <c r="P326" s="6">
        <f t="shared" si="93"/>
        <v>200.7760025501056</v>
      </c>
      <c r="Q326" s="6">
        <f t="shared" si="94"/>
        <v>6.2799131726892929E-2</v>
      </c>
      <c r="R326" s="9">
        <f t="shared" si="95"/>
        <v>3.4323325061122287</v>
      </c>
      <c r="S326" s="9">
        <f t="shared" si="96"/>
        <v>689.1299999999992</v>
      </c>
      <c r="T326">
        <f t="shared" si="97"/>
        <v>791.75</v>
      </c>
      <c r="U326" s="9">
        <f t="shared" si="98"/>
        <v>3.9434493661781671</v>
      </c>
      <c r="V326" s="9">
        <f t="shared" si="99"/>
        <v>15.468930352993342</v>
      </c>
      <c r="W326" s="9">
        <f t="shared" si="100"/>
        <v>1552.8949999999986</v>
      </c>
      <c r="X326">
        <f t="shared" si="101"/>
        <v>13167.065000000001</v>
      </c>
      <c r="Y326" s="9">
        <f t="shared" si="102"/>
        <v>131.1617407734177</v>
      </c>
      <c r="Z326" s="10">
        <f t="shared" si="103"/>
        <v>0.19767144457407093</v>
      </c>
      <c r="AA326">
        <f t="shared" si="104"/>
        <v>102.6200000000008</v>
      </c>
    </row>
    <row r="327" spans="1:27">
      <c r="A327" s="1">
        <f t="shared" si="87"/>
        <v>6001998</v>
      </c>
      <c r="B327" s="1">
        <v>-2</v>
      </c>
      <c r="C327" s="1">
        <v>2</v>
      </c>
      <c r="D327" s="2">
        <v>6</v>
      </c>
      <c r="E327" s="5">
        <v>1018.15</v>
      </c>
      <c r="F327" s="5">
        <v>993.26</v>
      </c>
      <c r="G327" s="5">
        <v>143.99</v>
      </c>
      <c r="H327" s="5">
        <v>991.19</v>
      </c>
      <c r="I327" s="5">
        <v>971.74</v>
      </c>
      <c r="J327" s="5">
        <v>59.22</v>
      </c>
      <c r="K327" s="6">
        <f t="shared" si="88"/>
        <v>1004.6700000000001</v>
      </c>
      <c r="L327" s="6">
        <f t="shared" si="89"/>
        <v>26.959999999999923</v>
      </c>
      <c r="M327" s="6">
        <f t="shared" si="90"/>
        <v>982.5</v>
      </c>
      <c r="N327" s="5">
        <f t="shared" si="91"/>
        <v>77.846208160706198</v>
      </c>
      <c r="O327" s="6">
        <f t="shared" si="92"/>
        <v>21.519999999999982</v>
      </c>
      <c r="P327" s="6">
        <f t="shared" si="93"/>
        <v>155.6924163214124</v>
      </c>
      <c r="Q327" s="6">
        <f t="shared" si="94"/>
        <v>0.71064440520602035</v>
      </c>
      <c r="R327" s="9">
        <f t="shared" si="95"/>
        <v>3.4940687083753461E-2</v>
      </c>
      <c r="S327" s="9">
        <f t="shared" si="96"/>
        <v>5.4399999999999409</v>
      </c>
      <c r="T327">
        <f t="shared" si="97"/>
        <v>21.519999999999982</v>
      </c>
      <c r="U327" s="9">
        <f t="shared" si="98"/>
        <v>0.1382212474342614</v>
      </c>
      <c r="V327" s="9">
        <f t="shared" si="99"/>
        <v>0.28479229141427398</v>
      </c>
      <c r="W327" s="9">
        <f t="shared" si="100"/>
        <v>22.170000000000073</v>
      </c>
      <c r="X327">
        <f t="shared" si="101"/>
        <v>982.5</v>
      </c>
      <c r="Y327" s="9">
        <f t="shared" si="102"/>
        <v>12.621038624922114</v>
      </c>
      <c r="Z327" s="10">
        <f t="shared" si="103"/>
        <v>0.19769673745411176</v>
      </c>
      <c r="AA327">
        <f t="shared" si="104"/>
        <v>26.959999999999923</v>
      </c>
    </row>
    <row r="328" spans="1:27">
      <c r="A328" s="1">
        <f t="shared" si="87"/>
        <v>1005997</v>
      </c>
      <c r="B328" s="1">
        <v>-3</v>
      </c>
      <c r="C328" s="1">
        <v>6</v>
      </c>
      <c r="D328" s="2">
        <v>1</v>
      </c>
      <c r="E328" s="5">
        <v>5876.81</v>
      </c>
      <c r="F328" s="5">
        <v>6266</v>
      </c>
      <c r="G328" s="5">
        <v>119.04</v>
      </c>
      <c r="H328" s="5">
        <v>6057.55</v>
      </c>
      <c r="I328" s="5">
        <v>6225.02</v>
      </c>
      <c r="J328" s="5">
        <v>107.33</v>
      </c>
      <c r="K328" s="6">
        <f t="shared" si="88"/>
        <v>5967.18</v>
      </c>
      <c r="L328" s="6">
        <f t="shared" si="89"/>
        <v>-180.73999999999978</v>
      </c>
      <c r="M328" s="6">
        <f t="shared" si="90"/>
        <v>6245.51</v>
      </c>
      <c r="N328" s="5">
        <f t="shared" si="91"/>
        <v>80.140892339678871</v>
      </c>
      <c r="O328" s="6">
        <f t="shared" si="92"/>
        <v>40.979999999999563</v>
      </c>
      <c r="P328" s="6">
        <f t="shared" si="93"/>
        <v>160.28178467935774</v>
      </c>
      <c r="Q328" s="6">
        <f t="shared" si="94"/>
        <v>0.10318282805377868</v>
      </c>
      <c r="R328" s="9">
        <f t="shared" si="95"/>
        <v>1.3833137710785302</v>
      </c>
      <c r="S328" s="9">
        <f t="shared" si="96"/>
        <v>221.71999999999935</v>
      </c>
      <c r="T328">
        <f t="shared" si="97"/>
        <v>40.979999999999563</v>
      </c>
      <c r="U328" s="9">
        <f t="shared" si="98"/>
        <v>0.25567471738588188</v>
      </c>
      <c r="V328" s="9">
        <f t="shared" si="99"/>
        <v>3.4730084963403245</v>
      </c>
      <c r="W328" s="9">
        <f t="shared" si="100"/>
        <v>278.32999999999993</v>
      </c>
      <c r="X328">
        <f t="shared" si="101"/>
        <v>6245.51</v>
      </c>
      <c r="Y328" s="9">
        <f t="shared" si="102"/>
        <v>77.931625387053018</v>
      </c>
      <c r="Z328" s="10">
        <f t="shared" si="103"/>
        <v>0.19778270905213122</v>
      </c>
      <c r="AA328">
        <f t="shared" si="104"/>
        <v>180.73999999999978</v>
      </c>
    </row>
    <row r="329" spans="1:27">
      <c r="A329" s="1">
        <f t="shared" si="87"/>
        <v>4001003</v>
      </c>
      <c r="B329" s="1">
        <v>3</v>
      </c>
      <c r="C329" s="1">
        <v>1</v>
      </c>
      <c r="D329" s="2">
        <v>4</v>
      </c>
      <c r="E329" s="5">
        <v>1170.23</v>
      </c>
      <c r="F329" s="5">
        <v>1390.59</v>
      </c>
      <c r="G329" s="5">
        <v>86.42</v>
      </c>
      <c r="H329" s="5">
        <v>1038.69</v>
      </c>
      <c r="I329" s="5">
        <v>1468.37</v>
      </c>
      <c r="J329" s="5">
        <v>81.680000000000007</v>
      </c>
      <c r="K329" s="6">
        <f t="shared" si="88"/>
        <v>1104.46</v>
      </c>
      <c r="L329" s="6">
        <f t="shared" si="89"/>
        <v>131.53999999999996</v>
      </c>
      <c r="M329" s="6">
        <f t="shared" si="90"/>
        <v>1429.48</v>
      </c>
      <c r="N329" s="5">
        <f t="shared" si="91"/>
        <v>59.45594755783479</v>
      </c>
      <c r="O329" s="6">
        <f t="shared" si="92"/>
        <v>-77.779999999999973</v>
      </c>
      <c r="P329" s="6">
        <f t="shared" si="93"/>
        <v>118.91189511566958</v>
      </c>
      <c r="Q329" s="6">
        <f t="shared" si="94"/>
        <v>5.6350198982480788E-2</v>
      </c>
      <c r="R329" s="9">
        <f t="shared" si="95"/>
        <v>1.7602948787956609</v>
      </c>
      <c r="S329" s="9">
        <f t="shared" si="96"/>
        <v>209.31999999999994</v>
      </c>
      <c r="T329">
        <f t="shared" si="97"/>
        <v>77.779999999999973</v>
      </c>
      <c r="U329" s="9">
        <f t="shared" si="98"/>
        <v>0.65409772440629899</v>
      </c>
      <c r="V329" s="9">
        <f t="shared" si="99"/>
        <v>5.4665683308443134</v>
      </c>
      <c r="W329" s="9">
        <f t="shared" si="100"/>
        <v>325.02</v>
      </c>
      <c r="X329">
        <f t="shared" si="101"/>
        <v>1429.48</v>
      </c>
      <c r="Y329" s="9">
        <f t="shared" si="102"/>
        <v>24.042674597179651</v>
      </c>
      <c r="Z329" s="10">
        <f t="shared" si="103"/>
        <v>0.19824984237068133</v>
      </c>
      <c r="AA329">
        <f t="shared" si="104"/>
        <v>131.53999999999996</v>
      </c>
    </row>
    <row r="330" spans="1:27">
      <c r="A330" s="1">
        <f t="shared" si="87"/>
        <v>6005001</v>
      </c>
      <c r="B330" s="1">
        <v>1</v>
      </c>
      <c r="C330" s="1">
        <v>5</v>
      </c>
      <c r="D330" s="2">
        <v>6</v>
      </c>
      <c r="E330" s="5">
        <v>23155.22</v>
      </c>
      <c r="F330" s="5">
        <v>22449.02</v>
      </c>
      <c r="G330" s="5">
        <v>397.55</v>
      </c>
      <c r="H330" s="5">
        <v>23473.82</v>
      </c>
      <c r="I330" s="5">
        <v>23016.6</v>
      </c>
      <c r="J330" s="5">
        <v>476.45</v>
      </c>
      <c r="K330" s="6">
        <f t="shared" si="88"/>
        <v>23314.52</v>
      </c>
      <c r="L330" s="6">
        <f t="shared" si="89"/>
        <v>-318.59999999999854</v>
      </c>
      <c r="M330" s="6">
        <f t="shared" si="90"/>
        <v>22732.809999999998</v>
      </c>
      <c r="N330" s="5">
        <f t="shared" si="91"/>
        <v>310.2622298153612</v>
      </c>
      <c r="O330" s="6">
        <f t="shared" si="92"/>
        <v>-567.57999999999811</v>
      </c>
      <c r="P330" s="6">
        <f t="shared" si="93"/>
        <v>620.52445963072239</v>
      </c>
      <c r="Q330" s="6">
        <f t="shared" si="94"/>
        <v>-0.17908970692306789</v>
      </c>
      <c r="R330" s="9">
        <f t="shared" si="95"/>
        <v>0.4012412341459819</v>
      </c>
      <c r="S330" s="9">
        <f t="shared" si="96"/>
        <v>248.97999999999956</v>
      </c>
      <c r="T330">
        <f t="shared" si="97"/>
        <v>567.57999999999811</v>
      </c>
      <c r="U330" s="9">
        <f t="shared" si="98"/>
        <v>0.91467788447496201</v>
      </c>
      <c r="V330" s="9">
        <f t="shared" si="99"/>
        <v>1.8748978899113233</v>
      </c>
      <c r="W330" s="9">
        <f t="shared" si="100"/>
        <v>581.71000000000276</v>
      </c>
      <c r="X330">
        <f t="shared" si="101"/>
        <v>22732.809999999998</v>
      </c>
      <c r="Y330" s="9">
        <f t="shared" si="102"/>
        <v>73.269666157973603</v>
      </c>
      <c r="Z330" s="10">
        <f t="shared" si="103"/>
        <v>0.19834061611278714</v>
      </c>
      <c r="AA330">
        <f t="shared" si="104"/>
        <v>318.59999999999854</v>
      </c>
    </row>
    <row r="331" spans="1:27">
      <c r="A331" s="1">
        <f t="shared" si="87"/>
        <v>5007001</v>
      </c>
      <c r="B331" s="1">
        <v>1</v>
      </c>
      <c r="C331" s="1">
        <v>7</v>
      </c>
      <c r="D331" s="2">
        <v>5</v>
      </c>
      <c r="E331" s="5">
        <v>2057.98</v>
      </c>
      <c r="F331" s="5">
        <v>2193.77</v>
      </c>
      <c r="G331" s="5">
        <v>81.98</v>
      </c>
      <c r="H331" s="5">
        <v>2134.71</v>
      </c>
      <c r="I331" s="5">
        <v>2121.91</v>
      </c>
      <c r="J331" s="5">
        <v>68.64</v>
      </c>
      <c r="K331" s="6">
        <f t="shared" si="88"/>
        <v>2096.3450000000003</v>
      </c>
      <c r="L331" s="6">
        <f t="shared" si="89"/>
        <v>-76.730000000000018</v>
      </c>
      <c r="M331" s="6">
        <f t="shared" si="90"/>
        <v>2157.84</v>
      </c>
      <c r="N331" s="5">
        <f t="shared" si="91"/>
        <v>53.460663108495019</v>
      </c>
      <c r="O331" s="6">
        <f t="shared" si="92"/>
        <v>71.860000000000127</v>
      </c>
      <c r="P331" s="6">
        <f t="shared" si="93"/>
        <v>106.92132621699004</v>
      </c>
      <c r="Q331" s="6">
        <f t="shared" si="94"/>
        <v>0.17575585387551101</v>
      </c>
      <c r="R331" s="9">
        <f t="shared" si="95"/>
        <v>1.3897134019685295</v>
      </c>
      <c r="S331" s="9">
        <f t="shared" si="96"/>
        <v>148.59000000000015</v>
      </c>
      <c r="T331">
        <f t="shared" si="97"/>
        <v>71.860000000000127</v>
      </c>
      <c r="U331" s="9">
        <f t="shared" si="98"/>
        <v>0.67208294680300562</v>
      </c>
      <c r="V331" s="9">
        <f t="shared" si="99"/>
        <v>1.150285021253846</v>
      </c>
      <c r="W331" s="9">
        <f t="shared" si="100"/>
        <v>61.494999999999891</v>
      </c>
      <c r="X331">
        <f t="shared" si="101"/>
        <v>2157.84</v>
      </c>
      <c r="Y331" s="9">
        <f t="shared" si="102"/>
        <v>40.363135706356672</v>
      </c>
      <c r="Z331" s="10">
        <f t="shared" si="103"/>
        <v>0.19858247656830147</v>
      </c>
      <c r="AA331">
        <f t="shared" si="104"/>
        <v>76.730000000000018</v>
      </c>
    </row>
    <row r="332" spans="1:27">
      <c r="A332" s="1">
        <f t="shared" si="87"/>
        <v>7000999</v>
      </c>
      <c r="B332" s="1">
        <v>-1</v>
      </c>
      <c r="C332" s="1">
        <v>1</v>
      </c>
      <c r="D332" s="2">
        <v>7</v>
      </c>
      <c r="E332" s="5">
        <v>53298.11</v>
      </c>
      <c r="F332" s="5">
        <v>56432.73</v>
      </c>
      <c r="G332" s="5">
        <v>412.05</v>
      </c>
      <c r="H332" s="5">
        <v>53800.44</v>
      </c>
      <c r="I332" s="5">
        <v>56279.98</v>
      </c>
      <c r="J332" s="5">
        <v>1033.74</v>
      </c>
      <c r="K332" s="6">
        <f t="shared" si="88"/>
        <v>53549.275000000001</v>
      </c>
      <c r="L332" s="6">
        <f t="shared" si="89"/>
        <v>-502.33000000000175</v>
      </c>
      <c r="M332" s="6">
        <f t="shared" si="90"/>
        <v>56356.355000000003</v>
      </c>
      <c r="N332" s="5">
        <f t="shared" si="91"/>
        <v>556.41791625090582</v>
      </c>
      <c r="O332" s="6">
        <f t="shared" si="92"/>
        <v>152.75</v>
      </c>
      <c r="P332" s="6">
        <f t="shared" si="93"/>
        <v>1112.8358325018116</v>
      </c>
      <c r="Q332" s="6">
        <f t="shared" si="94"/>
        <v>-0.72579988647111393</v>
      </c>
      <c r="R332" s="9">
        <f t="shared" si="95"/>
        <v>0.58865825566318231</v>
      </c>
      <c r="S332" s="9">
        <f t="shared" si="96"/>
        <v>655.08000000000175</v>
      </c>
      <c r="T332">
        <f t="shared" si="97"/>
        <v>152.75</v>
      </c>
      <c r="U332" s="9">
        <f t="shared" si="98"/>
        <v>0.13726193526370956</v>
      </c>
      <c r="V332" s="9">
        <f t="shared" si="99"/>
        <v>5.0449130375129831</v>
      </c>
      <c r="W332" s="9">
        <f t="shared" si="100"/>
        <v>2807.0800000000017</v>
      </c>
      <c r="X332">
        <f t="shared" si="101"/>
        <v>56356.355000000003</v>
      </c>
      <c r="Y332" s="9">
        <f t="shared" si="102"/>
        <v>101.28422064430291</v>
      </c>
      <c r="Z332" s="10">
        <f t="shared" si="103"/>
        <v>0.19900502506218279</v>
      </c>
      <c r="AA332">
        <f t="shared" si="104"/>
        <v>502.33000000000175</v>
      </c>
    </row>
    <row r="333" spans="1:27">
      <c r="A333" s="1">
        <f t="shared" si="87"/>
        <v>1006003</v>
      </c>
      <c r="B333" s="1">
        <v>3</v>
      </c>
      <c r="C333" s="1">
        <v>6</v>
      </c>
      <c r="D333" s="2">
        <v>1</v>
      </c>
      <c r="E333" s="5">
        <v>1501.66</v>
      </c>
      <c r="F333" s="5">
        <v>2110.41</v>
      </c>
      <c r="G333" s="5">
        <v>88.38</v>
      </c>
      <c r="H333" s="5">
        <v>1544.42</v>
      </c>
      <c r="I333" s="5">
        <v>1988.3</v>
      </c>
      <c r="J333" s="5">
        <v>86.42</v>
      </c>
      <c r="K333" s="6">
        <f t="shared" si="88"/>
        <v>1523.04</v>
      </c>
      <c r="L333" s="6">
        <f t="shared" si="89"/>
        <v>-42.759999999999991</v>
      </c>
      <c r="M333" s="6">
        <f t="shared" si="90"/>
        <v>2049.355</v>
      </c>
      <c r="N333" s="5">
        <f t="shared" si="91"/>
        <v>61.805017595661276</v>
      </c>
      <c r="O333" s="6">
        <f t="shared" si="92"/>
        <v>122.1099999999999</v>
      </c>
      <c r="P333" s="6">
        <f t="shared" si="93"/>
        <v>123.61003519132255</v>
      </c>
      <c r="Q333" s="6">
        <f t="shared" si="94"/>
        <v>2.2422810133208491E-2</v>
      </c>
      <c r="R333" s="9">
        <f t="shared" si="95"/>
        <v>1.333791384694742</v>
      </c>
      <c r="S333" s="9">
        <f t="shared" si="96"/>
        <v>164.86999999999989</v>
      </c>
      <c r="T333">
        <f t="shared" si="97"/>
        <v>122.1099999999999</v>
      </c>
      <c r="U333" s="9">
        <f t="shared" si="98"/>
        <v>0.98786477821965746</v>
      </c>
      <c r="V333" s="9">
        <f t="shared" si="99"/>
        <v>8.5157325485001962</v>
      </c>
      <c r="W333" s="9">
        <f t="shared" si="100"/>
        <v>526.31500000000005</v>
      </c>
      <c r="X333">
        <f t="shared" si="101"/>
        <v>2049.355</v>
      </c>
      <c r="Y333" s="9">
        <f t="shared" si="102"/>
        <v>33.158391983758051</v>
      </c>
      <c r="Z333" s="10">
        <f t="shared" si="103"/>
        <v>0.19902261178067179</v>
      </c>
      <c r="AA333">
        <f t="shared" si="104"/>
        <v>42.759999999999991</v>
      </c>
    </row>
    <row r="334" spans="1:27">
      <c r="A334" s="1">
        <f t="shared" si="87"/>
        <v>6006000</v>
      </c>
      <c r="B334" s="1">
        <v>0</v>
      </c>
      <c r="C334" s="1">
        <v>6</v>
      </c>
      <c r="D334" s="2">
        <v>6</v>
      </c>
      <c r="E334" s="5">
        <v>23049.11</v>
      </c>
      <c r="F334" s="5">
        <v>21322.87</v>
      </c>
      <c r="G334" s="5">
        <v>269.73</v>
      </c>
      <c r="H334" s="5">
        <v>23132.02</v>
      </c>
      <c r="I334" s="5">
        <v>20813.240000000002</v>
      </c>
      <c r="J334" s="5">
        <v>326.45999999999998</v>
      </c>
      <c r="K334" s="6">
        <f t="shared" si="88"/>
        <v>23090.565000000002</v>
      </c>
      <c r="L334" s="6">
        <f t="shared" si="89"/>
        <v>-82.909999999999854</v>
      </c>
      <c r="M334" s="6">
        <f t="shared" si="90"/>
        <v>21068.055</v>
      </c>
      <c r="N334" s="5">
        <f t="shared" si="91"/>
        <v>211.73710379855487</v>
      </c>
      <c r="O334" s="6">
        <f t="shared" si="92"/>
        <v>509.62999999999738</v>
      </c>
      <c r="P334" s="6">
        <f t="shared" si="93"/>
        <v>423.47420759710974</v>
      </c>
      <c r="Q334" s="6">
        <f t="shared" si="94"/>
        <v>-0.18860080528062367</v>
      </c>
      <c r="R334" s="9">
        <f t="shared" si="95"/>
        <v>1.3992351585287939</v>
      </c>
      <c r="S334" s="9">
        <f t="shared" si="96"/>
        <v>592.53999999999724</v>
      </c>
      <c r="T334">
        <f t="shared" si="97"/>
        <v>509.62999999999738</v>
      </c>
      <c r="U334" s="9">
        <f t="shared" si="98"/>
        <v>1.2034499170368733</v>
      </c>
      <c r="V334" s="9">
        <f t="shared" si="99"/>
        <v>9.5519867029266781</v>
      </c>
      <c r="W334" s="9">
        <f t="shared" si="100"/>
        <v>2022.510000000002</v>
      </c>
      <c r="X334">
        <f t="shared" si="101"/>
        <v>21068.055</v>
      </c>
      <c r="Y334" s="9">
        <f t="shared" si="102"/>
        <v>99.501006776988859</v>
      </c>
      <c r="Z334" s="10">
        <f t="shared" si="103"/>
        <v>0.19962965711536951</v>
      </c>
      <c r="AA334">
        <f t="shared" si="104"/>
        <v>82.909999999999854</v>
      </c>
    </row>
    <row r="335" spans="1:27">
      <c r="A335" s="1">
        <f t="shared" si="87"/>
        <v>6001002</v>
      </c>
      <c r="B335" s="1">
        <v>2</v>
      </c>
      <c r="C335" s="1">
        <v>1</v>
      </c>
      <c r="D335" s="2">
        <v>6</v>
      </c>
      <c r="E335" s="5">
        <v>313.97000000000003</v>
      </c>
      <c r="F335" s="5">
        <v>366.63</v>
      </c>
      <c r="G335" s="5">
        <v>42.13</v>
      </c>
      <c r="H335" s="5">
        <v>302.7</v>
      </c>
      <c r="I335" s="5">
        <v>391.99</v>
      </c>
      <c r="J335" s="5">
        <v>47.39</v>
      </c>
      <c r="K335" s="6">
        <f t="shared" si="88"/>
        <v>308.33500000000004</v>
      </c>
      <c r="L335" s="6">
        <f t="shared" si="89"/>
        <v>11.270000000000039</v>
      </c>
      <c r="M335" s="6">
        <f t="shared" si="90"/>
        <v>379.31</v>
      </c>
      <c r="N335" s="5">
        <f t="shared" si="91"/>
        <v>31.704688139138035</v>
      </c>
      <c r="O335" s="6">
        <f t="shared" si="92"/>
        <v>-25.360000000000014</v>
      </c>
      <c r="P335" s="6">
        <f t="shared" si="93"/>
        <v>63.409376278276071</v>
      </c>
      <c r="Q335" s="6">
        <f t="shared" si="94"/>
        <v>-0.11711131433471722</v>
      </c>
      <c r="R335" s="9">
        <f t="shared" si="95"/>
        <v>0.57767481956054845</v>
      </c>
      <c r="S335" s="9">
        <f t="shared" si="96"/>
        <v>36.630000000000052</v>
      </c>
      <c r="T335">
        <f t="shared" si="97"/>
        <v>25.360000000000014</v>
      </c>
      <c r="U335" s="9">
        <f t="shared" si="98"/>
        <v>0.39994085241756749</v>
      </c>
      <c r="V335" s="9">
        <f t="shared" si="99"/>
        <v>2.2386279180076358</v>
      </c>
      <c r="W335" s="9">
        <f t="shared" si="100"/>
        <v>70.974999999999966</v>
      </c>
      <c r="X335">
        <f t="shared" si="101"/>
        <v>379.31</v>
      </c>
      <c r="Y335" s="9">
        <f t="shared" si="102"/>
        <v>11.963845798935917</v>
      </c>
      <c r="Z335" s="10">
        <f t="shared" si="103"/>
        <v>0.199982499234308</v>
      </c>
      <c r="AA335">
        <f t="shared" si="104"/>
        <v>11.270000000000039</v>
      </c>
    </row>
    <row r="336" spans="1:27">
      <c r="A336" s="1">
        <f t="shared" si="87"/>
        <v>5005002</v>
      </c>
      <c r="B336" s="1">
        <v>2</v>
      </c>
      <c r="C336" s="1">
        <v>5</v>
      </c>
      <c r="D336" s="2">
        <v>5</v>
      </c>
      <c r="E336" s="5">
        <v>3134.65</v>
      </c>
      <c r="F336" s="5">
        <v>2485.77</v>
      </c>
      <c r="G336" s="5">
        <v>78.12</v>
      </c>
      <c r="H336" s="5">
        <v>2934.4</v>
      </c>
      <c r="I336" s="5">
        <v>2258.14</v>
      </c>
      <c r="J336" s="5">
        <v>64.900000000000006</v>
      </c>
      <c r="K336" s="6">
        <f t="shared" si="88"/>
        <v>3034.5250000000001</v>
      </c>
      <c r="L336" s="6">
        <f t="shared" si="89"/>
        <v>200.25</v>
      </c>
      <c r="M336" s="6">
        <f t="shared" si="90"/>
        <v>2371.9549999999999</v>
      </c>
      <c r="N336" s="5">
        <f t="shared" si="91"/>
        <v>50.780765059222972</v>
      </c>
      <c r="O336" s="6">
        <f t="shared" si="92"/>
        <v>227.63000000000011</v>
      </c>
      <c r="P336" s="6">
        <f t="shared" si="93"/>
        <v>101.56153011844594</v>
      </c>
      <c r="Q336" s="6">
        <f t="shared" si="94"/>
        <v>0.18330307826144474</v>
      </c>
      <c r="R336" s="9">
        <f t="shared" si="95"/>
        <v>0.2695902667877122</v>
      </c>
      <c r="S336" s="9">
        <f t="shared" si="96"/>
        <v>27.380000000000109</v>
      </c>
      <c r="T336">
        <f t="shared" si="97"/>
        <v>227.63000000000011</v>
      </c>
      <c r="U336" s="9">
        <f t="shared" si="98"/>
        <v>2.2413014035385941</v>
      </c>
      <c r="V336" s="9">
        <f t="shared" si="99"/>
        <v>13.047656907635778</v>
      </c>
      <c r="W336" s="9">
        <f t="shared" si="100"/>
        <v>662.57000000000016</v>
      </c>
      <c r="X336">
        <f t="shared" si="101"/>
        <v>2371.9549999999999</v>
      </c>
      <c r="Y336" s="9">
        <f t="shared" si="102"/>
        <v>46.709713751529968</v>
      </c>
      <c r="Z336" s="10">
        <f t="shared" si="103"/>
        <v>0.20001749923444198</v>
      </c>
      <c r="AA336">
        <f t="shared" si="104"/>
        <v>200.25</v>
      </c>
    </row>
    <row r="337" spans="1:27">
      <c r="A337" s="1">
        <f t="shared" si="87"/>
        <v>9002</v>
      </c>
      <c r="B337" s="1">
        <v>2</v>
      </c>
      <c r="C337" s="1">
        <v>9</v>
      </c>
      <c r="D337" s="2">
        <v>0</v>
      </c>
      <c r="E337" s="5">
        <v>8031.46</v>
      </c>
      <c r="F337" s="5">
        <v>8657.9699999999993</v>
      </c>
      <c r="G337" s="5">
        <v>109.29</v>
      </c>
      <c r="H337" s="5">
        <v>8030.49</v>
      </c>
      <c r="I337" s="5">
        <v>8564.26</v>
      </c>
      <c r="J337" s="5">
        <v>174.52</v>
      </c>
      <c r="K337" s="6">
        <f t="shared" si="88"/>
        <v>8030.9750000000004</v>
      </c>
      <c r="L337" s="6">
        <f t="shared" si="89"/>
        <v>0.97000000000025466</v>
      </c>
      <c r="M337" s="6">
        <f t="shared" si="90"/>
        <v>8611.1149999999998</v>
      </c>
      <c r="N337" s="5">
        <f t="shared" si="91"/>
        <v>102.95816444070864</v>
      </c>
      <c r="O337" s="6">
        <f t="shared" si="92"/>
        <v>93.709999999999127</v>
      </c>
      <c r="P337" s="6">
        <f t="shared" si="93"/>
        <v>205.91632888141729</v>
      </c>
      <c r="Q337" s="6">
        <f t="shared" si="94"/>
        <v>-0.43660981892058642</v>
      </c>
      <c r="R337" s="9">
        <f t="shared" si="95"/>
        <v>0.45037710464139935</v>
      </c>
      <c r="S337" s="9">
        <f t="shared" si="96"/>
        <v>92.739999999998872</v>
      </c>
      <c r="T337">
        <f t="shared" si="97"/>
        <v>93.709999999999127</v>
      </c>
      <c r="U337" s="9">
        <f t="shared" si="98"/>
        <v>0.45508775583292699</v>
      </c>
      <c r="V337" s="9">
        <f t="shared" si="99"/>
        <v>5.6347158396951551</v>
      </c>
      <c r="W337" s="9">
        <f t="shared" si="100"/>
        <v>580.13999999999942</v>
      </c>
      <c r="X337">
        <f t="shared" si="101"/>
        <v>8611.1149999999998</v>
      </c>
      <c r="Y337" s="9">
        <f t="shared" si="102"/>
        <v>83.637029144579913</v>
      </c>
      <c r="Z337" s="10">
        <f t="shared" si="103"/>
        <v>0.20026232796010338</v>
      </c>
      <c r="AA337">
        <f t="shared" si="104"/>
        <v>0.97000000000025466</v>
      </c>
    </row>
    <row r="338" spans="1:27">
      <c r="A338" s="1">
        <f t="shared" ref="A338:A401" si="105">1000000*D338+ABS(1000*C338)+B338</f>
        <v>7003000</v>
      </c>
      <c r="B338" s="1">
        <v>0</v>
      </c>
      <c r="C338" s="1">
        <v>3</v>
      </c>
      <c r="D338" s="2">
        <v>7</v>
      </c>
      <c r="E338" s="5">
        <v>5506.56</v>
      </c>
      <c r="F338" s="5">
        <v>5782.4</v>
      </c>
      <c r="G338" s="5">
        <v>222.75</v>
      </c>
      <c r="H338" s="5">
        <v>5350.33</v>
      </c>
      <c r="I338" s="5">
        <v>5383.34</v>
      </c>
      <c r="J338" s="5">
        <v>232.79</v>
      </c>
      <c r="K338" s="6">
        <f t="shared" ref="K338:K401" si="106" xml:space="preserve"> 0.5*(E338+H338)</f>
        <v>5428.4449999999997</v>
      </c>
      <c r="L338" s="6">
        <f t="shared" ref="L338:L401" si="107">E338-H338</f>
        <v>156.23000000000047</v>
      </c>
      <c r="M338" s="6">
        <f t="shared" ref="M338:M401" si="108">0.5*(F338+I338)</f>
        <v>5582.87</v>
      </c>
      <c r="N338" s="5">
        <f t="shared" ref="N338:N401" si="109">0.5*P338</f>
        <v>161.09682383585346</v>
      </c>
      <c r="O338" s="6">
        <f t="shared" ref="O338:O401" si="110">F338-I338</f>
        <v>399.05999999999949</v>
      </c>
      <c r="P338" s="6">
        <f t="shared" ref="P338:P401" si="111">SQRT(G338*G338+J338*J338)</f>
        <v>322.19364767170691</v>
      </c>
      <c r="Q338" s="6">
        <f t="shared" ref="Q338:Q401" si="112">(G338*G338-J338*J338)/(G338*G338+J338*J338)</f>
        <v>-4.4058152610427517E-2</v>
      </c>
      <c r="R338" s="9">
        <f t="shared" ref="R338:R401" si="113">ABS(O338-L338)/P338</f>
        <v>0.75367718064828526</v>
      </c>
      <c r="S338" s="9">
        <f t="shared" ref="S338:S401" si="114">ABS(O338-L338)</f>
        <v>242.82999999999902</v>
      </c>
      <c r="T338">
        <f t="shared" ref="T338:T401" si="115">ABS(O338)</f>
        <v>399.05999999999949</v>
      </c>
      <c r="U338" s="9">
        <f t="shared" ref="U338:U401" si="116">ABS(O338)/P338</f>
        <v>1.2385719050755901</v>
      </c>
      <c r="V338" s="9">
        <f t="shared" ref="V338:V401" si="117">ABS(M338-K338)/N338</f>
        <v>0.95858500697287863</v>
      </c>
      <c r="W338" s="9">
        <f t="shared" ref="W338:W401" si="118">ABS(M338-K338)</f>
        <v>154.42500000000018</v>
      </c>
      <c r="X338">
        <f t="shared" ref="X338:X401" si="119">ABS(M338)</f>
        <v>5582.87</v>
      </c>
      <c r="Y338" s="9">
        <f t="shared" ref="Y338:Y401" si="120">ABS(M338)/N338</f>
        <v>34.655369777423786</v>
      </c>
      <c r="Z338" s="10">
        <f t="shared" ref="Z338:Z401" si="121">SQRT(0.002878*B338*B338+0.000353*C338*C338+0.000754*D338*D338+0.000082*D338*B338)</f>
        <v>0.20030726397212859</v>
      </c>
      <c r="AA338">
        <f t="shared" si="104"/>
        <v>156.23000000000047</v>
      </c>
    </row>
    <row r="339" spans="1:27">
      <c r="A339" s="1">
        <f t="shared" si="105"/>
        <v>4002997</v>
      </c>
      <c r="B339" s="1">
        <v>-3</v>
      </c>
      <c r="C339" s="1">
        <v>3</v>
      </c>
      <c r="D339" s="2">
        <v>4</v>
      </c>
      <c r="E339" s="5">
        <v>3263.22</v>
      </c>
      <c r="F339" s="5">
        <v>2664.36</v>
      </c>
      <c r="G339" s="5">
        <v>103.71</v>
      </c>
      <c r="H339" s="5">
        <v>3315.99</v>
      </c>
      <c r="I339" s="5">
        <v>2760.54</v>
      </c>
      <c r="J339" s="5">
        <v>81.41</v>
      </c>
      <c r="K339" s="6">
        <f t="shared" si="106"/>
        <v>3289.6049999999996</v>
      </c>
      <c r="L339" s="6">
        <f t="shared" si="107"/>
        <v>-52.769999999999982</v>
      </c>
      <c r="M339" s="6">
        <f t="shared" si="108"/>
        <v>2712.45</v>
      </c>
      <c r="N339" s="5">
        <f t="shared" si="109"/>
        <v>65.922970579305655</v>
      </c>
      <c r="O339" s="6">
        <f t="shared" si="110"/>
        <v>-96.179999999999836</v>
      </c>
      <c r="P339" s="6">
        <f t="shared" si="111"/>
        <v>131.84594115861131</v>
      </c>
      <c r="Q339" s="6">
        <f t="shared" si="112"/>
        <v>0.23747870678245822</v>
      </c>
      <c r="R339" s="9">
        <f t="shared" si="113"/>
        <v>0.32924790568848389</v>
      </c>
      <c r="S339" s="9">
        <f t="shared" si="114"/>
        <v>43.409999999999854</v>
      </c>
      <c r="T339">
        <f t="shared" si="115"/>
        <v>96.179999999999836</v>
      </c>
      <c r="U339" s="9">
        <f t="shared" si="116"/>
        <v>0.7294877578695792</v>
      </c>
      <c r="V339" s="9">
        <f t="shared" si="117"/>
        <v>8.7549907858851643</v>
      </c>
      <c r="W339" s="9">
        <f t="shared" si="118"/>
        <v>577.15499999999975</v>
      </c>
      <c r="X339">
        <f t="shared" si="119"/>
        <v>2712.45</v>
      </c>
      <c r="Y339" s="9">
        <f t="shared" si="120"/>
        <v>41.145748988008805</v>
      </c>
      <c r="Z339" s="10">
        <f t="shared" si="121"/>
        <v>0.20039710576752351</v>
      </c>
      <c r="AA339">
        <f t="shared" ref="AA339:AA402" si="122">ABS(L339)</f>
        <v>52.769999999999982</v>
      </c>
    </row>
    <row r="340" spans="1:27">
      <c r="A340" s="1">
        <f t="shared" si="105"/>
        <v>4006998</v>
      </c>
      <c r="B340" s="1">
        <v>-2</v>
      </c>
      <c r="C340" s="1">
        <v>7</v>
      </c>
      <c r="D340" s="2">
        <v>4</v>
      </c>
      <c r="E340" s="5">
        <v>2808.75</v>
      </c>
      <c r="F340" s="5">
        <v>2235.71</v>
      </c>
      <c r="G340" s="5">
        <v>133.82</v>
      </c>
      <c r="H340" s="5">
        <v>2913.57</v>
      </c>
      <c r="I340" s="5">
        <v>2354</v>
      </c>
      <c r="J340" s="5">
        <v>121.83</v>
      </c>
      <c r="K340" s="6">
        <f t="shared" si="106"/>
        <v>2861.16</v>
      </c>
      <c r="L340" s="6">
        <f t="shared" si="107"/>
        <v>-104.82000000000016</v>
      </c>
      <c r="M340" s="6">
        <f t="shared" si="108"/>
        <v>2294.855</v>
      </c>
      <c r="N340" s="5">
        <f t="shared" si="109"/>
        <v>90.485276841041937</v>
      </c>
      <c r="O340" s="6">
        <f t="shared" si="110"/>
        <v>-118.28999999999996</v>
      </c>
      <c r="P340" s="6">
        <f t="shared" si="111"/>
        <v>180.97055368208387</v>
      </c>
      <c r="Q340" s="6">
        <f t="shared" si="112"/>
        <v>9.359424599339973E-2</v>
      </c>
      <c r="R340" s="9">
        <f t="shared" si="113"/>
        <v>7.4431998609359021E-2</v>
      </c>
      <c r="S340" s="9">
        <f t="shared" si="114"/>
        <v>13.4699999999998</v>
      </c>
      <c r="T340">
        <f t="shared" si="115"/>
        <v>118.28999999999996</v>
      </c>
      <c r="U340" s="9">
        <f t="shared" si="116"/>
        <v>0.65364225059400205</v>
      </c>
      <c r="V340" s="9">
        <f t="shared" si="117"/>
        <v>6.2585319929433822</v>
      </c>
      <c r="W340" s="9">
        <f t="shared" si="118"/>
        <v>566.30499999999984</v>
      </c>
      <c r="X340">
        <f t="shared" si="119"/>
        <v>2294.855</v>
      </c>
      <c r="Y340" s="9">
        <f t="shared" si="120"/>
        <v>25.361639817176414</v>
      </c>
      <c r="Z340" s="10">
        <f t="shared" si="121"/>
        <v>0.20054176622339798</v>
      </c>
      <c r="AA340">
        <f t="shared" si="122"/>
        <v>104.82000000000016</v>
      </c>
    </row>
    <row r="341" spans="1:27">
      <c r="A341" s="1">
        <f t="shared" si="105"/>
        <v>4002003</v>
      </c>
      <c r="B341" s="1">
        <v>3</v>
      </c>
      <c r="C341" s="1">
        <v>2</v>
      </c>
      <c r="D341" s="2">
        <v>4</v>
      </c>
      <c r="E341" s="5">
        <v>948.54</v>
      </c>
      <c r="F341" s="5">
        <v>850.3</v>
      </c>
      <c r="G341" s="5">
        <v>84.19</v>
      </c>
      <c r="H341" s="5">
        <v>1094.24</v>
      </c>
      <c r="I341" s="5">
        <v>1041.92</v>
      </c>
      <c r="J341" s="5">
        <v>56.87</v>
      </c>
      <c r="K341" s="6">
        <f t="shared" si="106"/>
        <v>1021.39</v>
      </c>
      <c r="L341" s="6">
        <f t="shared" si="107"/>
        <v>-145.70000000000005</v>
      </c>
      <c r="M341" s="6">
        <f t="shared" si="108"/>
        <v>946.11</v>
      </c>
      <c r="N341" s="5">
        <f t="shared" si="109"/>
        <v>50.798998513750242</v>
      </c>
      <c r="O341" s="6">
        <f t="shared" si="110"/>
        <v>-191.62000000000012</v>
      </c>
      <c r="P341" s="6">
        <f t="shared" si="111"/>
        <v>101.59799702750048</v>
      </c>
      <c r="Q341" s="6">
        <f t="shared" si="112"/>
        <v>0.37334838962375388</v>
      </c>
      <c r="R341" s="9">
        <f t="shared" si="113"/>
        <v>0.45197741435365579</v>
      </c>
      <c r="S341" s="9">
        <f t="shared" si="114"/>
        <v>45.920000000000073</v>
      </c>
      <c r="T341">
        <f t="shared" si="115"/>
        <v>191.62000000000012</v>
      </c>
      <c r="U341" s="9">
        <f t="shared" si="116"/>
        <v>1.8860608044086984</v>
      </c>
      <c r="V341" s="9">
        <f t="shared" si="117"/>
        <v>1.4819189787693006</v>
      </c>
      <c r="W341" s="9">
        <f t="shared" si="118"/>
        <v>75.279999999999973</v>
      </c>
      <c r="X341">
        <f t="shared" si="119"/>
        <v>946.11</v>
      </c>
      <c r="Y341" s="9">
        <f t="shared" si="120"/>
        <v>18.624579768908387</v>
      </c>
      <c r="Z341" s="10">
        <f t="shared" si="121"/>
        <v>0.20090296165064364</v>
      </c>
      <c r="AA341">
        <f t="shared" si="122"/>
        <v>145.70000000000005</v>
      </c>
    </row>
    <row r="342" spans="1:27">
      <c r="A342" s="1">
        <f t="shared" si="105"/>
        <v>3007998</v>
      </c>
      <c r="B342" s="1">
        <v>-2</v>
      </c>
      <c r="C342" s="1">
        <v>8</v>
      </c>
      <c r="D342" s="2">
        <v>3</v>
      </c>
      <c r="E342" s="5">
        <v>21934.79</v>
      </c>
      <c r="F342" s="5">
        <v>22255.99</v>
      </c>
      <c r="G342" s="5">
        <v>312.10000000000002</v>
      </c>
      <c r="H342" s="5">
        <v>21846.03</v>
      </c>
      <c r="I342" s="5">
        <v>21712.42</v>
      </c>
      <c r="J342" s="5">
        <v>203.79</v>
      </c>
      <c r="K342" s="6">
        <f t="shared" si="106"/>
        <v>21890.41</v>
      </c>
      <c r="L342" s="6">
        <f t="shared" si="107"/>
        <v>88.760000000002037</v>
      </c>
      <c r="M342" s="6">
        <f t="shared" si="108"/>
        <v>21984.205000000002</v>
      </c>
      <c r="N342" s="5">
        <f t="shared" si="109"/>
        <v>186.37111773287191</v>
      </c>
      <c r="O342" s="6">
        <f t="shared" si="110"/>
        <v>543.57000000000335</v>
      </c>
      <c r="P342" s="6">
        <f t="shared" si="111"/>
        <v>372.74223546574382</v>
      </c>
      <c r="Q342" s="6">
        <f t="shared" si="112"/>
        <v>0.40216887330191736</v>
      </c>
      <c r="R342" s="9">
        <f t="shared" si="113"/>
        <v>1.220172968678243</v>
      </c>
      <c r="S342" s="9">
        <f t="shared" si="114"/>
        <v>454.81000000000131</v>
      </c>
      <c r="T342">
        <f t="shared" si="115"/>
        <v>543.57000000000335</v>
      </c>
      <c r="U342" s="9">
        <f t="shared" si="116"/>
        <v>1.4582999946888475</v>
      </c>
      <c r="V342" s="9">
        <f t="shared" si="117"/>
        <v>0.50327004066391579</v>
      </c>
      <c r="W342" s="9">
        <f t="shared" si="118"/>
        <v>93.795000000001892</v>
      </c>
      <c r="X342">
        <f t="shared" si="119"/>
        <v>21984.205000000002</v>
      </c>
      <c r="Y342" s="9">
        <f t="shared" si="120"/>
        <v>117.95929147943536</v>
      </c>
      <c r="Z342" s="10">
        <f t="shared" si="121"/>
        <v>0.20099253717489116</v>
      </c>
      <c r="AA342">
        <f t="shared" si="122"/>
        <v>88.760000000002037</v>
      </c>
    </row>
    <row r="343" spans="1:27">
      <c r="A343" s="1">
        <f t="shared" si="105"/>
        <v>4009000</v>
      </c>
      <c r="B343" s="1">
        <v>0</v>
      </c>
      <c r="C343" s="1">
        <v>9</v>
      </c>
      <c r="D343" s="2">
        <v>4</v>
      </c>
      <c r="E343" s="5">
        <v>18805.37</v>
      </c>
      <c r="F343" s="5">
        <v>19138</v>
      </c>
      <c r="G343" s="5">
        <v>148.32</v>
      </c>
      <c r="H343" s="5">
        <v>18842.02</v>
      </c>
      <c r="I343" s="5">
        <v>18762.560000000001</v>
      </c>
      <c r="J343" s="5">
        <v>308.48</v>
      </c>
      <c r="K343" s="6">
        <f t="shared" si="106"/>
        <v>18823.695</v>
      </c>
      <c r="L343" s="6">
        <f t="shared" si="107"/>
        <v>-36.650000000001455</v>
      </c>
      <c r="M343" s="6">
        <f t="shared" si="108"/>
        <v>18950.28</v>
      </c>
      <c r="N343" s="5">
        <f t="shared" si="109"/>
        <v>171.14228933843324</v>
      </c>
      <c r="O343" s="6">
        <f t="shared" si="110"/>
        <v>375.43999999999869</v>
      </c>
      <c r="P343" s="6">
        <f t="shared" si="111"/>
        <v>342.28457867686649</v>
      </c>
      <c r="Q343" s="6">
        <f t="shared" si="112"/>
        <v>-0.62446124374605749</v>
      </c>
      <c r="R343" s="9">
        <f t="shared" si="113"/>
        <v>1.2039397205476599</v>
      </c>
      <c r="S343" s="9">
        <f t="shared" si="114"/>
        <v>412.09000000000015</v>
      </c>
      <c r="T343">
        <f t="shared" si="115"/>
        <v>375.43999999999869</v>
      </c>
      <c r="U343" s="9">
        <f t="shared" si="116"/>
        <v>1.0968650748196067</v>
      </c>
      <c r="V343" s="9">
        <f t="shared" si="117"/>
        <v>0.73964769601555203</v>
      </c>
      <c r="W343" s="9">
        <f t="shared" si="118"/>
        <v>126.58499999999913</v>
      </c>
      <c r="X343">
        <f t="shared" si="119"/>
        <v>18950.28</v>
      </c>
      <c r="Y343" s="9">
        <f t="shared" si="120"/>
        <v>110.72821377611638</v>
      </c>
      <c r="Z343" s="10">
        <f t="shared" si="121"/>
        <v>0.20163581031156147</v>
      </c>
      <c r="AA343">
        <f t="shared" si="122"/>
        <v>36.650000000001455</v>
      </c>
    </row>
    <row r="344" spans="1:27">
      <c r="A344" s="1">
        <f t="shared" si="105"/>
        <v>7001999</v>
      </c>
      <c r="B344" s="1">
        <v>-1</v>
      </c>
      <c r="C344" s="1">
        <v>2</v>
      </c>
      <c r="D344" s="2">
        <v>7</v>
      </c>
      <c r="E344" s="5">
        <v>12130.39</v>
      </c>
      <c r="F344" s="5">
        <v>12642.83</v>
      </c>
      <c r="G344" s="5">
        <v>116.54</v>
      </c>
      <c r="H344" s="5">
        <v>11909.82</v>
      </c>
      <c r="I344" s="5">
        <v>12862.35</v>
      </c>
      <c r="J344" s="5">
        <v>165.88</v>
      </c>
      <c r="K344" s="6">
        <f t="shared" si="106"/>
        <v>12020.105</v>
      </c>
      <c r="L344" s="6">
        <f t="shared" si="107"/>
        <v>220.56999999999971</v>
      </c>
      <c r="M344" s="6">
        <f t="shared" si="108"/>
        <v>12752.59</v>
      </c>
      <c r="N344" s="5">
        <f t="shared" si="109"/>
        <v>101.36289508493726</v>
      </c>
      <c r="O344" s="6">
        <f t="shared" si="110"/>
        <v>-219.52000000000044</v>
      </c>
      <c r="P344" s="6">
        <f t="shared" si="111"/>
        <v>202.72579016987453</v>
      </c>
      <c r="Q344" s="6">
        <f t="shared" si="112"/>
        <v>-0.33906002533569601</v>
      </c>
      <c r="R344" s="9">
        <f t="shared" si="113"/>
        <v>2.1708634092940309</v>
      </c>
      <c r="S344" s="9">
        <f t="shared" si="114"/>
        <v>440.09000000000015</v>
      </c>
      <c r="T344">
        <f t="shared" si="115"/>
        <v>219.52000000000044</v>
      </c>
      <c r="U344" s="9">
        <f t="shared" si="116"/>
        <v>1.0828419996096854</v>
      </c>
      <c r="V344" s="9">
        <f t="shared" si="117"/>
        <v>7.2263622638857461</v>
      </c>
      <c r="W344" s="9">
        <f t="shared" si="118"/>
        <v>732.48500000000058</v>
      </c>
      <c r="X344">
        <f t="shared" si="119"/>
        <v>12752.59</v>
      </c>
      <c r="Y344" s="9">
        <f t="shared" si="120"/>
        <v>125.81122499820017</v>
      </c>
      <c r="Z344" s="10">
        <f t="shared" si="121"/>
        <v>0.20164820852167273</v>
      </c>
      <c r="AA344">
        <f t="shared" si="122"/>
        <v>220.56999999999971</v>
      </c>
    </row>
    <row r="345" spans="1:27">
      <c r="A345" s="1">
        <f t="shared" si="105"/>
        <v>1008998</v>
      </c>
      <c r="B345" s="1">
        <v>-2</v>
      </c>
      <c r="C345" s="1">
        <v>9</v>
      </c>
      <c r="D345" s="2">
        <v>1</v>
      </c>
      <c r="E345" s="5">
        <v>9723.27</v>
      </c>
      <c r="F345" s="5">
        <v>8696.0499999999993</v>
      </c>
      <c r="G345" s="5">
        <v>138.56</v>
      </c>
      <c r="H345" s="5">
        <v>9648.98</v>
      </c>
      <c r="I345" s="5">
        <v>8595.74</v>
      </c>
      <c r="J345" s="5">
        <v>106.08</v>
      </c>
      <c r="K345" s="6">
        <f t="shared" si="106"/>
        <v>9686.125</v>
      </c>
      <c r="L345" s="6">
        <f t="shared" si="107"/>
        <v>74.290000000000873</v>
      </c>
      <c r="M345" s="6">
        <f t="shared" si="108"/>
        <v>8645.8950000000004</v>
      </c>
      <c r="N345" s="5">
        <f t="shared" si="109"/>
        <v>87.252277907227153</v>
      </c>
      <c r="O345" s="6">
        <f t="shared" si="110"/>
        <v>100.30999999999949</v>
      </c>
      <c r="P345" s="6">
        <f t="shared" si="111"/>
        <v>174.50455581445431</v>
      </c>
      <c r="Q345" s="6">
        <f t="shared" si="112"/>
        <v>0.26093356591916944</v>
      </c>
      <c r="R345" s="9">
        <f t="shared" si="113"/>
        <v>0.14910785497007276</v>
      </c>
      <c r="S345" s="9">
        <f t="shared" si="114"/>
        <v>26.019999999998618</v>
      </c>
      <c r="T345">
        <f t="shared" si="115"/>
        <v>100.30999999999949</v>
      </c>
      <c r="U345" s="9">
        <f t="shared" si="116"/>
        <v>0.57482739938696059</v>
      </c>
      <c r="V345" s="9">
        <f t="shared" si="117"/>
        <v>11.922095616873708</v>
      </c>
      <c r="W345" s="9">
        <f t="shared" si="118"/>
        <v>1040.2299999999996</v>
      </c>
      <c r="X345">
        <f t="shared" si="119"/>
        <v>8645.8950000000004</v>
      </c>
      <c r="Y345" s="9">
        <f t="shared" si="120"/>
        <v>99.090765391740632</v>
      </c>
      <c r="Z345" s="10">
        <f t="shared" si="121"/>
        <v>0.20173001759777845</v>
      </c>
      <c r="AA345">
        <f t="shared" si="122"/>
        <v>74.290000000000873</v>
      </c>
    </row>
    <row r="346" spans="1:27">
      <c r="A346" s="1">
        <f t="shared" si="105"/>
        <v>7001001</v>
      </c>
      <c r="B346" s="1">
        <v>1</v>
      </c>
      <c r="C346" s="1">
        <v>1</v>
      </c>
      <c r="D346" s="2">
        <v>7</v>
      </c>
      <c r="E346" s="5">
        <v>14317.51</v>
      </c>
      <c r="F346" s="5">
        <v>17346.73</v>
      </c>
      <c r="G346" s="5">
        <v>201.91</v>
      </c>
      <c r="H346" s="5">
        <v>14191.61</v>
      </c>
      <c r="I346" s="5">
        <v>16908.400000000001</v>
      </c>
      <c r="J346" s="5">
        <v>441.18</v>
      </c>
      <c r="K346" s="6">
        <f t="shared" si="106"/>
        <v>14254.560000000001</v>
      </c>
      <c r="L346" s="6">
        <f t="shared" si="107"/>
        <v>125.89999999999964</v>
      </c>
      <c r="M346" s="6">
        <f t="shared" si="108"/>
        <v>17127.565000000002</v>
      </c>
      <c r="N346" s="5">
        <f t="shared" si="109"/>
        <v>242.59402326726848</v>
      </c>
      <c r="O346" s="6">
        <f t="shared" si="110"/>
        <v>438.32999999999811</v>
      </c>
      <c r="P346" s="6">
        <f t="shared" si="111"/>
        <v>485.18804653453697</v>
      </c>
      <c r="Q346" s="6">
        <f t="shared" si="112"/>
        <v>-0.65364180491992574</v>
      </c>
      <c r="R346" s="9">
        <f t="shared" si="113"/>
        <v>0.64393589708471699</v>
      </c>
      <c r="S346" s="9">
        <f t="shared" si="114"/>
        <v>312.42999999999847</v>
      </c>
      <c r="T346">
        <f t="shared" si="115"/>
        <v>438.32999999999811</v>
      </c>
      <c r="U346" s="9">
        <f t="shared" si="116"/>
        <v>0.90342291639453365</v>
      </c>
      <c r="V346" s="9">
        <f t="shared" si="117"/>
        <v>11.842851531567948</v>
      </c>
      <c r="W346" s="9">
        <f t="shared" si="118"/>
        <v>2873.005000000001</v>
      </c>
      <c r="X346">
        <f t="shared" si="119"/>
        <v>17127.565000000002</v>
      </c>
      <c r="Y346" s="9">
        <f t="shared" si="120"/>
        <v>70.601759966404359</v>
      </c>
      <c r="Z346" s="10">
        <f t="shared" si="121"/>
        <v>0.20186876925369113</v>
      </c>
      <c r="AA346">
        <f t="shared" si="122"/>
        <v>125.89999999999964</v>
      </c>
    </row>
    <row r="347" spans="1:27">
      <c r="A347" s="1">
        <f t="shared" si="105"/>
        <v>3004997</v>
      </c>
      <c r="B347" s="1">
        <v>-3</v>
      </c>
      <c r="C347" s="1">
        <v>5</v>
      </c>
      <c r="D347" s="2">
        <v>3</v>
      </c>
      <c r="E347" s="5">
        <v>4023.77</v>
      </c>
      <c r="F347" s="5">
        <v>4923.92</v>
      </c>
      <c r="G347" s="5">
        <v>103.15</v>
      </c>
      <c r="H347" s="5">
        <v>4168.3599999999997</v>
      </c>
      <c r="I347" s="5">
        <v>4680.82</v>
      </c>
      <c r="J347" s="5">
        <v>93.67</v>
      </c>
      <c r="K347" s="6">
        <f t="shared" si="106"/>
        <v>4096.0649999999996</v>
      </c>
      <c r="L347" s="6">
        <f t="shared" si="107"/>
        <v>-144.58999999999969</v>
      </c>
      <c r="M347" s="6">
        <f t="shared" si="108"/>
        <v>4802.37</v>
      </c>
      <c r="N347" s="5">
        <f t="shared" si="109"/>
        <v>69.667049959073196</v>
      </c>
      <c r="O347" s="6">
        <f t="shared" si="110"/>
        <v>243.10000000000036</v>
      </c>
      <c r="P347" s="6">
        <f t="shared" si="111"/>
        <v>139.33409991814639</v>
      </c>
      <c r="Q347" s="6">
        <f t="shared" si="112"/>
        <v>9.6108706424996179E-2</v>
      </c>
      <c r="R347" s="9">
        <f t="shared" si="113"/>
        <v>2.7824488063421198</v>
      </c>
      <c r="S347" s="9">
        <f t="shared" si="114"/>
        <v>387.69000000000005</v>
      </c>
      <c r="T347">
        <f t="shared" si="115"/>
        <v>243.10000000000036</v>
      </c>
      <c r="U347" s="9">
        <f t="shared" si="116"/>
        <v>1.7447272429564089</v>
      </c>
      <c r="V347" s="9">
        <f t="shared" si="117"/>
        <v>10.138293503383998</v>
      </c>
      <c r="W347" s="9">
        <f t="shared" si="118"/>
        <v>706.30500000000029</v>
      </c>
      <c r="X347">
        <f t="shared" si="119"/>
        <v>4802.37</v>
      </c>
      <c r="Y347" s="9">
        <f t="shared" si="120"/>
        <v>68.933161413052716</v>
      </c>
      <c r="Z347" s="10">
        <f t="shared" si="121"/>
        <v>0.2019282050630867</v>
      </c>
      <c r="AA347">
        <f t="shared" si="122"/>
        <v>144.58999999999969</v>
      </c>
    </row>
    <row r="348" spans="1:27">
      <c r="A348" s="1">
        <f t="shared" si="105"/>
        <v>6002998</v>
      </c>
      <c r="B348" s="1">
        <v>-2</v>
      </c>
      <c r="C348" s="1">
        <v>3</v>
      </c>
      <c r="D348" s="2">
        <v>6</v>
      </c>
      <c r="E348" s="5">
        <v>8953.73</v>
      </c>
      <c r="F348" s="5">
        <v>8240.92</v>
      </c>
      <c r="G348" s="5">
        <v>132.13999999999999</v>
      </c>
      <c r="H348" s="5">
        <v>9066.24</v>
      </c>
      <c r="I348" s="5">
        <v>8340.4599999999991</v>
      </c>
      <c r="J348" s="5">
        <v>115</v>
      </c>
      <c r="K348" s="6">
        <f t="shared" si="106"/>
        <v>9009.9850000000006</v>
      </c>
      <c r="L348" s="6">
        <f t="shared" si="107"/>
        <v>-112.51000000000022</v>
      </c>
      <c r="M348" s="6">
        <f t="shared" si="108"/>
        <v>8290.6899999999987</v>
      </c>
      <c r="N348" s="5">
        <f t="shared" si="109"/>
        <v>87.587070392838228</v>
      </c>
      <c r="O348" s="6">
        <f t="shared" si="110"/>
        <v>-99.539999999999054</v>
      </c>
      <c r="P348" s="6">
        <f t="shared" si="111"/>
        <v>175.17414078567646</v>
      </c>
      <c r="Q348" s="6">
        <f t="shared" si="112"/>
        <v>0.13804283438942244</v>
      </c>
      <c r="R348" s="9">
        <f t="shared" si="113"/>
        <v>7.4040608629956456E-2</v>
      </c>
      <c r="S348" s="9">
        <f t="shared" si="114"/>
        <v>12.970000000001164</v>
      </c>
      <c r="T348">
        <f t="shared" si="115"/>
        <v>99.539999999999054</v>
      </c>
      <c r="U348" s="9">
        <f t="shared" si="116"/>
        <v>0.56823455536045753</v>
      </c>
      <c r="V348" s="9">
        <f t="shared" si="117"/>
        <v>8.212342264376236</v>
      </c>
      <c r="W348" s="9">
        <f t="shared" si="118"/>
        <v>719.29500000000189</v>
      </c>
      <c r="X348">
        <f t="shared" si="119"/>
        <v>8290.6899999999987</v>
      </c>
      <c r="Y348" s="9">
        <f t="shared" si="120"/>
        <v>94.656551050460834</v>
      </c>
      <c r="Z348" s="10">
        <f t="shared" si="121"/>
        <v>0.20211135544545736</v>
      </c>
      <c r="AA348">
        <f t="shared" si="122"/>
        <v>112.51000000000022</v>
      </c>
    </row>
    <row r="349" spans="1:27">
      <c r="A349" s="1">
        <f t="shared" si="105"/>
        <v>1009002</v>
      </c>
      <c r="B349" s="1">
        <v>2</v>
      </c>
      <c r="C349" s="1">
        <v>9</v>
      </c>
      <c r="D349" s="2">
        <v>1</v>
      </c>
      <c r="E349" s="5">
        <v>9314.52</v>
      </c>
      <c r="F349" s="5">
        <v>8798.7800000000007</v>
      </c>
      <c r="G349" s="5">
        <v>105.73</v>
      </c>
      <c r="H349" s="5">
        <v>9585.58</v>
      </c>
      <c r="I349" s="5">
        <v>9141.19</v>
      </c>
      <c r="J349" s="5">
        <v>103.99</v>
      </c>
      <c r="K349" s="6">
        <f t="shared" si="106"/>
        <v>9450.0499999999993</v>
      </c>
      <c r="L349" s="6">
        <f t="shared" si="107"/>
        <v>-271.05999999999949</v>
      </c>
      <c r="M349" s="6">
        <f t="shared" si="108"/>
        <v>8969.9850000000006</v>
      </c>
      <c r="N349" s="5">
        <f t="shared" si="109"/>
        <v>74.149769048864883</v>
      </c>
      <c r="O349" s="6">
        <f t="shared" si="110"/>
        <v>-342.40999999999985</v>
      </c>
      <c r="P349" s="6">
        <f t="shared" si="111"/>
        <v>148.29953809772977</v>
      </c>
      <c r="Q349" s="6">
        <f t="shared" si="112"/>
        <v>1.6592411145617006E-2</v>
      </c>
      <c r="R349" s="9">
        <f t="shared" si="113"/>
        <v>0.48112085118552789</v>
      </c>
      <c r="S349" s="9">
        <f t="shared" si="114"/>
        <v>71.350000000000364</v>
      </c>
      <c r="T349">
        <f t="shared" si="115"/>
        <v>342.40999999999985</v>
      </c>
      <c r="U349" s="9">
        <f t="shared" si="116"/>
        <v>2.3089080680369403</v>
      </c>
      <c r="V349" s="9">
        <f t="shared" si="117"/>
        <v>6.4742615676069697</v>
      </c>
      <c r="W349" s="9">
        <f t="shared" si="118"/>
        <v>480.06499999999869</v>
      </c>
      <c r="X349">
        <f t="shared" si="119"/>
        <v>8969.9850000000006</v>
      </c>
      <c r="Y349" s="9">
        <f t="shared" si="120"/>
        <v>120.97117921013022</v>
      </c>
      <c r="Z349" s="10">
        <f t="shared" si="121"/>
        <v>0.20254135380213098</v>
      </c>
      <c r="AA349">
        <f t="shared" si="122"/>
        <v>271.05999999999949</v>
      </c>
    </row>
    <row r="350" spans="1:27">
      <c r="A350" s="1">
        <f t="shared" si="105"/>
        <v>2009999</v>
      </c>
      <c r="B350" s="1">
        <v>-1</v>
      </c>
      <c r="C350" s="1">
        <v>10</v>
      </c>
      <c r="D350" s="2">
        <v>2</v>
      </c>
      <c r="E350" s="5">
        <v>3559.52</v>
      </c>
      <c r="F350" s="5">
        <v>5757.55</v>
      </c>
      <c r="G350" s="5">
        <v>103.74</v>
      </c>
      <c r="H350" s="5">
        <v>3813.57</v>
      </c>
      <c r="I350" s="5">
        <v>5767.58</v>
      </c>
      <c r="J350" s="5">
        <v>95.26</v>
      </c>
      <c r="K350" s="6">
        <f t="shared" si="106"/>
        <v>3686.5450000000001</v>
      </c>
      <c r="L350" s="6">
        <f t="shared" si="107"/>
        <v>-254.05000000000018</v>
      </c>
      <c r="M350" s="6">
        <f t="shared" si="108"/>
        <v>5762.5650000000005</v>
      </c>
      <c r="N350" s="5">
        <f t="shared" si="109"/>
        <v>70.420975568363147</v>
      </c>
      <c r="O350" s="6">
        <f t="shared" si="110"/>
        <v>-10.029999999999745</v>
      </c>
      <c r="P350" s="6">
        <f t="shared" si="111"/>
        <v>140.84195113672629</v>
      </c>
      <c r="Q350" s="6">
        <f t="shared" si="112"/>
        <v>8.5071651309957683E-2</v>
      </c>
      <c r="R350" s="9">
        <f t="shared" si="113"/>
        <v>1.7325803713348955</v>
      </c>
      <c r="S350" s="9">
        <f t="shared" si="114"/>
        <v>244.02000000000044</v>
      </c>
      <c r="T350">
        <f t="shared" si="115"/>
        <v>10.029999999999745</v>
      </c>
      <c r="U350" s="9">
        <f t="shared" si="116"/>
        <v>7.1214577184200184E-2</v>
      </c>
      <c r="V350" s="9">
        <f t="shared" si="117"/>
        <v>29.480136894505893</v>
      </c>
      <c r="W350" s="9">
        <f t="shared" si="118"/>
        <v>2076.0200000000004</v>
      </c>
      <c r="X350">
        <f t="shared" si="119"/>
        <v>5762.5650000000005</v>
      </c>
      <c r="Y350" s="9">
        <f t="shared" si="120"/>
        <v>81.830235288430899</v>
      </c>
      <c r="Z350" s="10">
        <f t="shared" si="121"/>
        <v>0.20255863348670181</v>
      </c>
      <c r="AA350">
        <f t="shared" si="122"/>
        <v>254.05000000000018</v>
      </c>
    </row>
    <row r="351" spans="1:27">
      <c r="A351" s="1">
        <f t="shared" si="105"/>
        <v>6002002</v>
      </c>
      <c r="B351" s="1">
        <v>2</v>
      </c>
      <c r="C351" s="1">
        <v>2</v>
      </c>
      <c r="D351" s="2">
        <v>6</v>
      </c>
      <c r="E351" s="5">
        <v>8275.27</v>
      </c>
      <c r="F351" s="5">
        <v>7993.53</v>
      </c>
      <c r="G351" s="5">
        <v>100.12</v>
      </c>
      <c r="H351" s="5">
        <v>7925.62</v>
      </c>
      <c r="I351" s="5">
        <v>7560.31</v>
      </c>
      <c r="J351" s="5">
        <v>93.15</v>
      </c>
      <c r="K351" s="6">
        <f t="shared" si="106"/>
        <v>8100.4449999999997</v>
      </c>
      <c r="L351" s="6">
        <f t="shared" si="107"/>
        <v>349.65000000000055</v>
      </c>
      <c r="M351" s="6">
        <f t="shared" si="108"/>
        <v>7776.92</v>
      </c>
      <c r="N351" s="5">
        <f t="shared" si="109"/>
        <v>68.375684457268875</v>
      </c>
      <c r="O351" s="6">
        <f t="shared" si="110"/>
        <v>433.21999999999935</v>
      </c>
      <c r="P351" s="6">
        <f t="shared" si="111"/>
        <v>136.75136891453775</v>
      </c>
      <c r="Q351" s="6">
        <f t="shared" si="112"/>
        <v>7.2033391011548695E-2</v>
      </c>
      <c r="R351" s="9">
        <f t="shared" si="113"/>
        <v>0.61110905626272416</v>
      </c>
      <c r="S351" s="9">
        <f t="shared" si="114"/>
        <v>83.569999999998799</v>
      </c>
      <c r="T351">
        <f t="shared" si="115"/>
        <v>433.21999999999935</v>
      </c>
      <c r="U351" s="9">
        <f t="shared" si="116"/>
        <v>3.1679390373835199</v>
      </c>
      <c r="V351" s="9">
        <f t="shared" si="117"/>
        <v>4.7315796919325228</v>
      </c>
      <c r="W351" s="9">
        <f t="shared" si="118"/>
        <v>323.52499999999964</v>
      </c>
      <c r="X351">
        <f t="shared" si="119"/>
        <v>7776.92</v>
      </c>
      <c r="Y351" s="9">
        <f t="shared" si="120"/>
        <v>113.73809361806326</v>
      </c>
      <c r="Z351" s="10">
        <f t="shared" si="121"/>
        <v>0.20261293147279619</v>
      </c>
      <c r="AA351">
        <f t="shared" si="122"/>
        <v>349.65000000000055</v>
      </c>
    </row>
    <row r="352" spans="1:27">
      <c r="A352" s="1">
        <f t="shared" si="105"/>
        <v>2005997</v>
      </c>
      <c r="B352" s="1">
        <v>-3</v>
      </c>
      <c r="C352" s="1">
        <v>6</v>
      </c>
      <c r="D352" s="2">
        <v>2</v>
      </c>
      <c r="E352" s="5">
        <v>8938.85</v>
      </c>
      <c r="F352" s="5">
        <v>9542.01</v>
      </c>
      <c r="G352" s="5">
        <v>139.11000000000001</v>
      </c>
      <c r="H352" s="5">
        <v>9036.17</v>
      </c>
      <c r="I352" s="5">
        <v>9147.25</v>
      </c>
      <c r="J352" s="5">
        <v>123.78</v>
      </c>
      <c r="K352" s="6">
        <f t="shared" si="106"/>
        <v>8987.51</v>
      </c>
      <c r="L352" s="6">
        <f t="shared" si="107"/>
        <v>-97.319999999999709</v>
      </c>
      <c r="M352" s="6">
        <f t="shared" si="108"/>
        <v>9344.630000000001</v>
      </c>
      <c r="N352" s="5">
        <f t="shared" si="109"/>
        <v>93.103545179547282</v>
      </c>
      <c r="O352" s="6">
        <f t="shared" si="110"/>
        <v>394.76000000000022</v>
      </c>
      <c r="P352" s="6">
        <f t="shared" si="111"/>
        <v>186.20709035909456</v>
      </c>
      <c r="Q352" s="6">
        <f t="shared" si="112"/>
        <v>0.11623148684467204</v>
      </c>
      <c r="R352" s="9">
        <f t="shared" si="113"/>
        <v>2.642649101336791</v>
      </c>
      <c r="S352" s="9">
        <f t="shared" si="114"/>
        <v>492.07999999999993</v>
      </c>
      <c r="T352">
        <f t="shared" si="115"/>
        <v>394.76000000000022</v>
      </c>
      <c r="U352" s="9">
        <f t="shared" si="116"/>
        <v>2.1200052008691928</v>
      </c>
      <c r="V352" s="9">
        <f t="shared" si="117"/>
        <v>3.8357293410396567</v>
      </c>
      <c r="W352" s="9">
        <f t="shared" si="118"/>
        <v>357.1200000000008</v>
      </c>
      <c r="X352">
        <f t="shared" si="119"/>
        <v>9344.630000000001</v>
      </c>
      <c r="Y352" s="9">
        <f t="shared" si="120"/>
        <v>100.36814368324185</v>
      </c>
      <c r="Z352" s="10">
        <f t="shared" si="121"/>
        <v>0.20281518680808891</v>
      </c>
      <c r="AA352">
        <f t="shared" si="122"/>
        <v>97.319999999999709</v>
      </c>
    </row>
    <row r="353" spans="1:27">
      <c r="A353" s="1">
        <f t="shared" si="105"/>
        <v>2010001</v>
      </c>
      <c r="B353" s="1">
        <v>1</v>
      </c>
      <c r="C353" s="1">
        <v>10</v>
      </c>
      <c r="D353" s="2">
        <v>2</v>
      </c>
      <c r="E353" s="5">
        <v>7269.4</v>
      </c>
      <c r="F353" s="5">
        <v>6982.52</v>
      </c>
      <c r="G353" s="5">
        <v>104.56</v>
      </c>
      <c r="H353" s="5">
        <v>7156.94</v>
      </c>
      <c r="I353" s="5">
        <v>6822.77</v>
      </c>
      <c r="J353" s="5">
        <v>299.7</v>
      </c>
      <c r="K353" s="6">
        <f t="shared" si="106"/>
        <v>7213.17</v>
      </c>
      <c r="L353" s="6">
        <f t="shared" si="107"/>
        <v>112.46000000000004</v>
      </c>
      <c r="M353" s="6">
        <f t="shared" si="108"/>
        <v>6902.6450000000004</v>
      </c>
      <c r="N353" s="5">
        <f t="shared" si="109"/>
        <v>158.70797364971932</v>
      </c>
      <c r="O353" s="6">
        <f t="shared" si="110"/>
        <v>159.75</v>
      </c>
      <c r="P353" s="6">
        <f t="shared" si="111"/>
        <v>317.41594729943864</v>
      </c>
      <c r="Q353" s="6">
        <f t="shared" si="112"/>
        <v>-0.78297805066494386</v>
      </c>
      <c r="R353" s="9">
        <f t="shared" si="113"/>
        <v>0.14898432294388883</v>
      </c>
      <c r="S353" s="9">
        <f t="shared" si="114"/>
        <v>47.289999999999964</v>
      </c>
      <c r="T353">
        <f t="shared" si="115"/>
        <v>159.75</v>
      </c>
      <c r="U353" s="9">
        <f t="shared" si="116"/>
        <v>0.50328284183307803</v>
      </c>
      <c r="V353" s="9">
        <f t="shared" si="117"/>
        <v>1.9565809635081861</v>
      </c>
      <c r="W353" s="9">
        <f t="shared" si="118"/>
        <v>310.52499999999964</v>
      </c>
      <c r="X353">
        <f t="shared" si="119"/>
        <v>6902.6450000000004</v>
      </c>
      <c r="Y353" s="9">
        <f t="shared" si="120"/>
        <v>43.492742306915645</v>
      </c>
      <c r="Z353" s="10">
        <f t="shared" si="121"/>
        <v>0.20336666393487401</v>
      </c>
      <c r="AA353">
        <f t="shared" si="122"/>
        <v>112.46000000000004</v>
      </c>
    </row>
    <row r="354" spans="1:27">
      <c r="A354" s="1">
        <f t="shared" si="105"/>
        <v>3008002</v>
      </c>
      <c r="B354" s="1">
        <v>2</v>
      </c>
      <c r="C354" s="1">
        <v>8</v>
      </c>
      <c r="D354" s="2">
        <v>3</v>
      </c>
      <c r="E354" s="5">
        <v>702.52</v>
      </c>
      <c r="F354" s="5">
        <v>740.99</v>
      </c>
      <c r="G354" s="5">
        <v>182.74</v>
      </c>
      <c r="H354" s="5">
        <v>613.45000000000005</v>
      </c>
      <c r="I354" s="5">
        <v>906.21</v>
      </c>
      <c r="J354" s="5">
        <v>62.77</v>
      </c>
      <c r="K354" s="6">
        <f t="shared" si="106"/>
        <v>657.98500000000001</v>
      </c>
      <c r="L354" s="6">
        <f t="shared" si="107"/>
        <v>89.069999999999936</v>
      </c>
      <c r="M354" s="6">
        <f t="shared" si="108"/>
        <v>823.6</v>
      </c>
      <c r="N354" s="5">
        <f t="shared" si="109"/>
        <v>96.610015655727963</v>
      </c>
      <c r="O354" s="6">
        <f t="shared" si="110"/>
        <v>-165.22000000000003</v>
      </c>
      <c r="P354" s="6">
        <f t="shared" si="111"/>
        <v>193.22003131145593</v>
      </c>
      <c r="Q354" s="6">
        <f t="shared" si="112"/>
        <v>0.78892832496122411</v>
      </c>
      <c r="R354" s="9">
        <f t="shared" si="113"/>
        <v>1.3160643763177116</v>
      </c>
      <c r="S354" s="9">
        <f t="shared" si="114"/>
        <v>254.28999999999996</v>
      </c>
      <c r="T354">
        <f t="shared" si="115"/>
        <v>165.22000000000003</v>
      </c>
      <c r="U354" s="9">
        <f t="shared" si="116"/>
        <v>0.85508732649814145</v>
      </c>
      <c r="V354" s="9">
        <f t="shared" si="117"/>
        <v>1.7142632559979383</v>
      </c>
      <c r="W354" s="9">
        <f t="shared" si="118"/>
        <v>165.61500000000001</v>
      </c>
      <c r="X354">
        <f t="shared" si="119"/>
        <v>823.6</v>
      </c>
      <c r="Y354" s="9">
        <f t="shared" si="120"/>
        <v>8.5249960307937194</v>
      </c>
      <c r="Z354" s="10">
        <f t="shared" si="121"/>
        <v>0.20342566209797622</v>
      </c>
      <c r="AA354">
        <f t="shared" si="122"/>
        <v>89.069999999999936</v>
      </c>
    </row>
    <row r="355" spans="1:27">
      <c r="A355" s="1">
        <f t="shared" si="105"/>
        <v>5008000</v>
      </c>
      <c r="B355" s="1">
        <v>0</v>
      </c>
      <c r="C355" s="1">
        <v>8</v>
      </c>
      <c r="D355" s="2">
        <v>5</v>
      </c>
      <c r="E355" s="5">
        <v>758.18</v>
      </c>
      <c r="F355" s="5">
        <v>1000</v>
      </c>
      <c r="G355" s="5">
        <v>79.040000000000006</v>
      </c>
      <c r="H355" s="5">
        <v>772.44</v>
      </c>
      <c r="I355" s="5">
        <v>958.57</v>
      </c>
      <c r="J355" s="5">
        <v>66.040000000000006</v>
      </c>
      <c r="K355" s="6">
        <f t="shared" si="106"/>
        <v>765.31</v>
      </c>
      <c r="L355" s="6">
        <f t="shared" si="107"/>
        <v>-14.260000000000105</v>
      </c>
      <c r="M355" s="6">
        <f t="shared" si="108"/>
        <v>979.28500000000008</v>
      </c>
      <c r="N355" s="5">
        <f t="shared" si="109"/>
        <v>51.499036884198141</v>
      </c>
      <c r="O355" s="6">
        <f t="shared" si="110"/>
        <v>41.42999999999995</v>
      </c>
      <c r="P355" s="6">
        <f t="shared" si="111"/>
        <v>102.99807376839628</v>
      </c>
      <c r="Q355" s="6">
        <f t="shared" si="112"/>
        <v>0.17778400836030889</v>
      </c>
      <c r="R355" s="9">
        <f t="shared" si="113"/>
        <v>0.5406897232391531</v>
      </c>
      <c r="S355" s="9">
        <f t="shared" si="114"/>
        <v>55.690000000000055</v>
      </c>
      <c r="T355">
        <f t="shared" si="115"/>
        <v>41.42999999999995</v>
      </c>
      <c r="U355" s="9">
        <f t="shared" si="116"/>
        <v>0.40224053212063315</v>
      </c>
      <c r="V355" s="9">
        <f t="shared" si="117"/>
        <v>4.1549320714705598</v>
      </c>
      <c r="W355" s="9">
        <f t="shared" si="118"/>
        <v>213.97500000000014</v>
      </c>
      <c r="X355">
        <f t="shared" si="119"/>
        <v>979.28500000000008</v>
      </c>
      <c r="Y355" s="9">
        <f t="shared" si="120"/>
        <v>19.0155983344318</v>
      </c>
      <c r="Z355" s="10">
        <f t="shared" si="121"/>
        <v>0.20357308270004656</v>
      </c>
      <c r="AA355">
        <f t="shared" si="122"/>
        <v>14.260000000000105</v>
      </c>
    </row>
    <row r="356" spans="1:27">
      <c r="A356" s="1">
        <f t="shared" si="105"/>
        <v>4007002</v>
      </c>
      <c r="B356" s="1">
        <v>2</v>
      </c>
      <c r="C356" s="1">
        <v>7</v>
      </c>
      <c r="D356" s="2">
        <v>4</v>
      </c>
      <c r="E356" s="5">
        <v>1036.0999999999999</v>
      </c>
      <c r="F356" s="5">
        <v>1013.39</v>
      </c>
      <c r="G356" s="5">
        <v>76.39</v>
      </c>
      <c r="H356" s="5">
        <v>1006.85</v>
      </c>
      <c r="I356" s="5">
        <v>1024.8</v>
      </c>
      <c r="J356" s="5">
        <v>64.459999999999994</v>
      </c>
      <c r="K356" s="6">
        <f t="shared" si="106"/>
        <v>1021.4749999999999</v>
      </c>
      <c r="L356" s="6">
        <f t="shared" si="107"/>
        <v>29.249999999999886</v>
      </c>
      <c r="M356" s="6">
        <f t="shared" si="108"/>
        <v>1019.095</v>
      </c>
      <c r="N356" s="5">
        <f t="shared" si="109"/>
        <v>49.97630363482277</v>
      </c>
      <c r="O356" s="6">
        <f t="shared" si="110"/>
        <v>-11.409999999999968</v>
      </c>
      <c r="P356" s="6">
        <f t="shared" si="111"/>
        <v>99.95260726964554</v>
      </c>
      <c r="Q356" s="6">
        <f t="shared" si="112"/>
        <v>0.16819343514494656</v>
      </c>
      <c r="R356" s="9">
        <f t="shared" si="113"/>
        <v>0.40679279021016423</v>
      </c>
      <c r="S356" s="9">
        <f t="shared" si="114"/>
        <v>40.659999999999854</v>
      </c>
      <c r="T356">
        <f t="shared" si="115"/>
        <v>11.409999999999968</v>
      </c>
      <c r="U356" s="9">
        <f t="shared" si="116"/>
        <v>0.11415410074515439</v>
      </c>
      <c r="V356" s="9">
        <f t="shared" si="117"/>
        <v>4.7622569636013093E-2</v>
      </c>
      <c r="W356" s="9">
        <f t="shared" si="118"/>
        <v>2.3799999999998818</v>
      </c>
      <c r="X356">
        <f t="shared" si="119"/>
        <v>1019.095</v>
      </c>
      <c r="Y356" s="9">
        <f t="shared" si="120"/>
        <v>20.391564118997973</v>
      </c>
      <c r="Z356" s="10">
        <f t="shared" si="121"/>
        <v>0.20378665314490052</v>
      </c>
      <c r="AA356">
        <f t="shared" si="122"/>
        <v>29.249999999999886</v>
      </c>
    </row>
    <row r="357" spans="1:27">
      <c r="A357" s="1">
        <f t="shared" si="105"/>
        <v>7002001</v>
      </c>
      <c r="B357" s="1">
        <v>1</v>
      </c>
      <c r="C357" s="1">
        <v>2</v>
      </c>
      <c r="D357" s="2">
        <v>7</v>
      </c>
      <c r="E357" s="5">
        <v>31108.7</v>
      </c>
      <c r="F357" s="5">
        <v>30593.26</v>
      </c>
      <c r="G357" s="5">
        <v>405.77</v>
      </c>
      <c r="H357" s="5">
        <v>31333.5</v>
      </c>
      <c r="I357" s="5">
        <v>30770.560000000001</v>
      </c>
      <c r="J357" s="5">
        <v>501.68</v>
      </c>
      <c r="K357" s="6">
        <f t="shared" si="106"/>
        <v>31221.1</v>
      </c>
      <c r="L357" s="6">
        <f t="shared" si="107"/>
        <v>-224.79999999999927</v>
      </c>
      <c r="M357" s="6">
        <f t="shared" si="108"/>
        <v>30681.91</v>
      </c>
      <c r="N357" s="5">
        <f t="shared" si="109"/>
        <v>322.61901497741883</v>
      </c>
      <c r="O357" s="6">
        <f t="shared" si="110"/>
        <v>-177.30000000000291</v>
      </c>
      <c r="P357" s="6">
        <f t="shared" si="111"/>
        <v>645.23802995483766</v>
      </c>
      <c r="Q357" s="6">
        <f t="shared" si="112"/>
        <v>-0.20904832056322523</v>
      </c>
      <c r="R357" s="9">
        <f t="shared" si="113"/>
        <v>7.3616243610626991E-2</v>
      </c>
      <c r="S357" s="9">
        <f t="shared" si="114"/>
        <v>47.499999999996362</v>
      </c>
      <c r="T357">
        <f t="shared" si="115"/>
        <v>177.30000000000291</v>
      </c>
      <c r="U357" s="9">
        <f t="shared" si="116"/>
        <v>0.27478231562453431</v>
      </c>
      <c r="V357" s="9">
        <f t="shared" si="117"/>
        <v>1.6712902059965014</v>
      </c>
      <c r="W357" s="9">
        <f t="shared" si="118"/>
        <v>539.18999999999869</v>
      </c>
      <c r="X357">
        <f t="shared" si="119"/>
        <v>30681.91</v>
      </c>
      <c r="Y357" s="9">
        <f t="shared" si="120"/>
        <v>95.102608884189692</v>
      </c>
      <c r="Z357" s="10">
        <f t="shared" si="121"/>
        <v>0.20447493733951846</v>
      </c>
      <c r="AA357">
        <f t="shared" si="122"/>
        <v>224.79999999999927</v>
      </c>
    </row>
    <row r="358" spans="1:27">
      <c r="A358" s="1">
        <f t="shared" si="105"/>
        <v>3010000</v>
      </c>
      <c r="B358" s="1">
        <v>0</v>
      </c>
      <c r="C358" s="1">
        <v>10</v>
      </c>
      <c r="D358" s="2">
        <v>3</v>
      </c>
      <c r="E358" s="5">
        <v>24762.15</v>
      </c>
      <c r="F358" s="5">
        <v>24782.959999999999</v>
      </c>
      <c r="G358" s="5">
        <v>342.63</v>
      </c>
      <c r="H358" s="5">
        <v>24679.42</v>
      </c>
      <c r="I358" s="5">
        <v>24927.11</v>
      </c>
      <c r="J358" s="5">
        <v>171.4</v>
      </c>
      <c r="K358" s="6">
        <f t="shared" si="106"/>
        <v>24720.785</v>
      </c>
      <c r="L358" s="6">
        <f t="shared" si="107"/>
        <v>82.730000000003201</v>
      </c>
      <c r="M358" s="6">
        <f t="shared" si="108"/>
        <v>24855.035</v>
      </c>
      <c r="N358" s="5">
        <f t="shared" si="109"/>
        <v>191.55500313225963</v>
      </c>
      <c r="O358" s="6">
        <f t="shared" si="110"/>
        <v>-144.15000000000146</v>
      </c>
      <c r="P358" s="6">
        <f t="shared" si="111"/>
        <v>383.11000626451926</v>
      </c>
      <c r="Q358" s="6">
        <f t="shared" si="112"/>
        <v>0.59968244055740627</v>
      </c>
      <c r="R358" s="9">
        <f t="shared" si="113"/>
        <v>0.59220588418501086</v>
      </c>
      <c r="S358" s="9">
        <f t="shared" si="114"/>
        <v>226.88000000000466</v>
      </c>
      <c r="T358">
        <f t="shared" si="115"/>
        <v>144.15000000000146</v>
      </c>
      <c r="U358" s="9">
        <f t="shared" si="116"/>
        <v>0.37626268602463159</v>
      </c>
      <c r="V358" s="9">
        <f t="shared" si="117"/>
        <v>0.70084308843296961</v>
      </c>
      <c r="W358" s="9">
        <f t="shared" si="118"/>
        <v>134.25</v>
      </c>
      <c r="X358">
        <f t="shared" si="119"/>
        <v>24855.035</v>
      </c>
      <c r="Y358" s="9">
        <f t="shared" si="120"/>
        <v>129.75403718815309</v>
      </c>
      <c r="Z358" s="10">
        <f t="shared" si="121"/>
        <v>0.20514872653760247</v>
      </c>
      <c r="AA358">
        <f t="shared" si="122"/>
        <v>82.730000000003201</v>
      </c>
    </row>
    <row r="359" spans="1:27">
      <c r="A359" s="1">
        <f t="shared" si="105"/>
        <v>2006003</v>
      </c>
      <c r="B359" s="1">
        <v>3</v>
      </c>
      <c r="C359" s="1">
        <v>6</v>
      </c>
      <c r="D359" s="2">
        <v>2</v>
      </c>
      <c r="E359" s="5">
        <v>4360.91</v>
      </c>
      <c r="F359" s="5">
        <v>4257.8999999999996</v>
      </c>
      <c r="G359" s="5">
        <v>103.99</v>
      </c>
      <c r="H359" s="5">
        <v>4278.38</v>
      </c>
      <c r="I359" s="5">
        <v>4327.88</v>
      </c>
      <c r="J359" s="5">
        <v>102.31</v>
      </c>
      <c r="K359" s="6">
        <f t="shared" si="106"/>
        <v>4319.6450000000004</v>
      </c>
      <c r="L359" s="6">
        <f t="shared" si="107"/>
        <v>82.529999999999745</v>
      </c>
      <c r="M359" s="6">
        <f t="shared" si="108"/>
        <v>4292.8899999999994</v>
      </c>
      <c r="N359" s="5">
        <f t="shared" si="109"/>
        <v>72.940482929577584</v>
      </c>
      <c r="O359" s="6">
        <f t="shared" si="110"/>
        <v>-69.980000000000473</v>
      </c>
      <c r="P359" s="6">
        <f t="shared" si="111"/>
        <v>145.88096585915517</v>
      </c>
      <c r="Q359" s="6">
        <f t="shared" si="112"/>
        <v>1.628588071788727E-2</v>
      </c>
      <c r="R359" s="9">
        <f t="shared" si="113"/>
        <v>1.0454413919033496</v>
      </c>
      <c r="S359" s="9">
        <f t="shared" si="114"/>
        <v>152.51000000000022</v>
      </c>
      <c r="T359">
        <f t="shared" si="115"/>
        <v>69.980000000000473</v>
      </c>
      <c r="U359" s="9">
        <f t="shared" si="116"/>
        <v>0.47970617405676219</v>
      </c>
      <c r="V359" s="9">
        <f t="shared" si="117"/>
        <v>0.36680590702740995</v>
      </c>
      <c r="W359" s="9">
        <f t="shared" si="118"/>
        <v>26.755000000001019</v>
      </c>
      <c r="X359">
        <f t="shared" si="119"/>
        <v>4292.8899999999994</v>
      </c>
      <c r="Y359" s="9">
        <f t="shared" si="120"/>
        <v>58.854696700386384</v>
      </c>
      <c r="Z359" s="10">
        <f t="shared" si="121"/>
        <v>0.20522670391545053</v>
      </c>
      <c r="AA359">
        <f t="shared" si="122"/>
        <v>82.529999999999745</v>
      </c>
    </row>
    <row r="360" spans="1:27">
      <c r="A360" s="1">
        <f t="shared" si="105"/>
        <v>4003003</v>
      </c>
      <c r="B360" s="1">
        <v>3</v>
      </c>
      <c r="C360" s="1">
        <v>3</v>
      </c>
      <c r="D360" s="2">
        <v>4</v>
      </c>
      <c r="E360" s="5">
        <v>4996.37</v>
      </c>
      <c r="F360" s="5">
        <v>4264.8500000000004</v>
      </c>
      <c r="G360" s="5">
        <v>346.25</v>
      </c>
      <c r="H360" s="5">
        <v>4848.1899999999996</v>
      </c>
      <c r="I360" s="5">
        <v>3880.23</v>
      </c>
      <c r="J360" s="5">
        <v>164.21</v>
      </c>
      <c r="K360" s="6">
        <f t="shared" si="106"/>
        <v>4922.28</v>
      </c>
      <c r="L360" s="6">
        <f t="shared" si="107"/>
        <v>148.18000000000029</v>
      </c>
      <c r="M360" s="6">
        <f t="shared" si="108"/>
        <v>4072.54</v>
      </c>
      <c r="N360" s="5">
        <f t="shared" si="109"/>
        <v>191.60766333839572</v>
      </c>
      <c r="O360" s="6">
        <f t="shared" si="110"/>
        <v>384.62000000000035</v>
      </c>
      <c r="P360" s="6">
        <f t="shared" si="111"/>
        <v>383.21532667679145</v>
      </c>
      <c r="Q360" s="6">
        <f t="shared" si="112"/>
        <v>0.63276551458630947</v>
      </c>
      <c r="R360" s="9">
        <f t="shared" si="113"/>
        <v>0.61698993631175003</v>
      </c>
      <c r="S360" s="9">
        <f t="shared" si="114"/>
        <v>236.44000000000005</v>
      </c>
      <c r="T360">
        <f t="shared" si="115"/>
        <v>384.62000000000035</v>
      </c>
      <c r="U360" s="9">
        <f t="shared" si="116"/>
        <v>1.0036654935891789</v>
      </c>
      <c r="V360" s="9">
        <f t="shared" si="117"/>
        <v>4.4347913084211319</v>
      </c>
      <c r="W360" s="9">
        <f t="shared" si="118"/>
        <v>849.73999999999978</v>
      </c>
      <c r="X360">
        <f t="shared" si="119"/>
        <v>4072.54</v>
      </c>
      <c r="Y360" s="9">
        <f t="shared" si="120"/>
        <v>21.254577865226306</v>
      </c>
      <c r="Z360" s="10">
        <f t="shared" si="121"/>
        <v>0.20524862971527971</v>
      </c>
      <c r="AA360">
        <f t="shared" si="122"/>
        <v>148.18000000000029</v>
      </c>
    </row>
    <row r="361" spans="1:27">
      <c r="A361" s="1">
        <f t="shared" si="105"/>
        <v>6005999</v>
      </c>
      <c r="B361" s="1">
        <v>-1</v>
      </c>
      <c r="C361" s="1">
        <v>6</v>
      </c>
      <c r="D361" s="2">
        <v>6</v>
      </c>
      <c r="E361" s="5">
        <v>2526.8200000000002</v>
      </c>
      <c r="F361" s="5">
        <v>3332.89</v>
      </c>
      <c r="G361" s="5">
        <v>83.44</v>
      </c>
      <c r="H361" s="5">
        <v>2627.81</v>
      </c>
      <c r="I361" s="5">
        <v>3356.22</v>
      </c>
      <c r="J361" s="5">
        <v>251.05</v>
      </c>
      <c r="K361" s="6">
        <f t="shared" si="106"/>
        <v>2577.3150000000001</v>
      </c>
      <c r="L361" s="6">
        <f t="shared" si="107"/>
        <v>-100.98999999999978</v>
      </c>
      <c r="M361" s="6">
        <f t="shared" si="108"/>
        <v>3344.5549999999998</v>
      </c>
      <c r="N361" s="5">
        <f t="shared" si="109"/>
        <v>132.27654374453547</v>
      </c>
      <c r="O361" s="6">
        <f t="shared" si="110"/>
        <v>-23.329999999999927</v>
      </c>
      <c r="P361" s="6">
        <f t="shared" si="111"/>
        <v>264.55308748907095</v>
      </c>
      <c r="Q361" s="6">
        <f t="shared" si="112"/>
        <v>-0.80104588884489847</v>
      </c>
      <c r="R361" s="9">
        <f t="shared" si="113"/>
        <v>0.29355166759566959</v>
      </c>
      <c r="S361" s="9">
        <f t="shared" si="114"/>
        <v>77.659999999999854</v>
      </c>
      <c r="T361">
        <f t="shared" si="115"/>
        <v>23.329999999999927</v>
      </c>
      <c r="U361" s="9">
        <f t="shared" si="116"/>
        <v>8.8186458987985619E-2</v>
      </c>
      <c r="V361" s="9">
        <f t="shared" si="117"/>
        <v>5.8002725069817647</v>
      </c>
      <c r="W361" s="9">
        <f t="shared" si="118"/>
        <v>767.23999999999978</v>
      </c>
      <c r="X361">
        <f t="shared" si="119"/>
        <v>3344.5549999999998</v>
      </c>
      <c r="Y361" s="9">
        <f t="shared" si="120"/>
        <v>25.284565995761952</v>
      </c>
      <c r="Z361" s="10">
        <f t="shared" si="121"/>
        <v>0.20551885558264479</v>
      </c>
      <c r="AA361">
        <f t="shared" si="122"/>
        <v>100.98999999999978</v>
      </c>
    </row>
    <row r="362" spans="1:27">
      <c r="A362" s="1">
        <f t="shared" si="105"/>
        <v>5005998</v>
      </c>
      <c r="B362" s="1">
        <v>-2</v>
      </c>
      <c r="C362" s="1">
        <v>6</v>
      </c>
      <c r="D362" s="2">
        <v>5</v>
      </c>
      <c r="E362" s="5">
        <v>824.59</v>
      </c>
      <c r="F362" s="5">
        <v>591.5</v>
      </c>
      <c r="G362" s="5">
        <v>39.79</v>
      </c>
      <c r="H362" s="5">
        <v>901.85</v>
      </c>
      <c r="I362" s="5">
        <v>604.09</v>
      </c>
      <c r="J362" s="5">
        <v>35.92</v>
      </c>
      <c r="K362" s="6">
        <f t="shared" si="106"/>
        <v>863.22</v>
      </c>
      <c r="L362" s="6">
        <f t="shared" si="107"/>
        <v>-77.259999999999991</v>
      </c>
      <c r="M362" s="6">
        <f t="shared" si="108"/>
        <v>597.79500000000007</v>
      </c>
      <c r="N362" s="5">
        <f t="shared" si="109"/>
        <v>26.802474232801718</v>
      </c>
      <c r="O362" s="6">
        <f t="shared" si="110"/>
        <v>-12.590000000000032</v>
      </c>
      <c r="P362" s="6">
        <f t="shared" si="111"/>
        <v>53.604948465603435</v>
      </c>
      <c r="Q362" s="6">
        <f t="shared" si="112"/>
        <v>0.10196577994602721</v>
      </c>
      <c r="R362" s="9">
        <f t="shared" si="113"/>
        <v>1.2064184716360022</v>
      </c>
      <c r="S362" s="9">
        <f t="shared" si="114"/>
        <v>64.669999999999959</v>
      </c>
      <c r="T362">
        <f t="shared" si="115"/>
        <v>12.590000000000032</v>
      </c>
      <c r="U362" s="9">
        <f t="shared" si="116"/>
        <v>0.2348663763398379</v>
      </c>
      <c r="V362" s="9">
        <f t="shared" si="117"/>
        <v>9.90300364416224</v>
      </c>
      <c r="W362" s="9">
        <f t="shared" si="118"/>
        <v>265.42499999999995</v>
      </c>
      <c r="X362">
        <f t="shared" si="119"/>
        <v>597.79500000000007</v>
      </c>
      <c r="Y362" s="9">
        <f t="shared" si="120"/>
        <v>22.30372445497586</v>
      </c>
      <c r="Z362" s="10">
        <f t="shared" si="121"/>
        <v>0.20554804791094464</v>
      </c>
      <c r="AA362">
        <f t="shared" si="122"/>
        <v>77.259999999999991</v>
      </c>
    </row>
    <row r="363" spans="1:27">
      <c r="A363" s="1">
        <f t="shared" si="105"/>
        <v>3005003</v>
      </c>
      <c r="B363" s="1">
        <v>3</v>
      </c>
      <c r="C363" s="1">
        <v>5</v>
      </c>
      <c r="D363" s="2">
        <v>3</v>
      </c>
      <c r="E363" s="5">
        <v>8504.2199999999993</v>
      </c>
      <c r="F363" s="5">
        <v>6753.04</v>
      </c>
      <c r="G363" s="5">
        <v>111.24</v>
      </c>
      <c r="H363" s="5">
        <v>8530.43</v>
      </c>
      <c r="I363" s="5">
        <v>6840.96</v>
      </c>
      <c r="J363" s="5">
        <v>77.650000000000006</v>
      </c>
      <c r="K363" s="6">
        <f t="shared" si="106"/>
        <v>8517.3250000000007</v>
      </c>
      <c r="L363" s="6">
        <f t="shared" si="107"/>
        <v>-26.210000000000946</v>
      </c>
      <c r="M363" s="6">
        <f t="shared" si="108"/>
        <v>6797</v>
      </c>
      <c r="N363" s="5">
        <f t="shared" si="109"/>
        <v>67.830413716857123</v>
      </c>
      <c r="O363" s="6">
        <f t="shared" si="110"/>
        <v>-87.920000000000073</v>
      </c>
      <c r="P363" s="6">
        <f t="shared" si="111"/>
        <v>135.66082743371425</v>
      </c>
      <c r="Q363" s="6">
        <f t="shared" si="112"/>
        <v>0.34475458221941158</v>
      </c>
      <c r="R363" s="9">
        <f t="shared" si="113"/>
        <v>0.45488444355944596</v>
      </c>
      <c r="S363" s="9">
        <f t="shared" si="114"/>
        <v>61.709999999999127</v>
      </c>
      <c r="T363">
        <f t="shared" si="115"/>
        <v>87.920000000000073</v>
      </c>
      <c r="U363" s="9">
        <f t="shared" si="116"/>
        <v>0.64808686238449342</v>
      </c>
      <c r="V363" s="9">
        <f t="shared" si="117"/>
        <v>25.362148124012812</v>
      </c>
      <c r="W363" s="9">
        <f t="shared" si="118"/>
        <v>1720.3250000000007</v>
      </c>
      <c r="X363">
        <f t="shared" si="119"/>
        <v>6797</v>
      </c>
      <c r="Y363" s="9">
        <f t="shared" si="120"/>
        <v>100.20578716167876</v>
      </c>
      <c r="Z363" s="10">
        <f t="shared" si="121"/>
        <v>0.20555048041782825</v>
      </c>
      <c r="AA363">
        <f t="shared" si="122"/>
        <v>26.210000000000946</v>
      </c>
    </row>
    <row r="364" spans="1:27">
      <c r="A364" s="1">
        <f t="shared" si="105"/>
        <v>7002999</v>
      </c>
      <c r="B364" s="1">
        <v>-1</v>
      </c>
      <c r="C364" s="1">
        <v>3</v>
      </c>
      <c r="D364" s="2">
        <v>7</v>
      </c>
      <c r="E364" s="5">
        <v>8271.84</v>
      </c>
      <c r="F364" s="5">
        <v>8555.08</v>
      </c>
      <c r="G364" s="5">
        <v>284.5</v>
      </c>
      <c r="H364" s="5">
        <v>8205.6299999999992</v>
      </c>
      <c r="I364" s="5">
        <v>8887.3700000000008</v>
      </c>
      <c r="J364" s="5">
        <v>100.55</v>
      </c>
      <c r="K364" s="6">
        <f t="shared" si="106"/>
        <v>8238.7350000000006</v>
      </c>
      <c r="L364" s="6">
        <f t="shared" si="107"/>
        <v>66.210000000000946</v>
      </c>
      <c r="M364" s="6">
        <f t="shared" si="108"/>
        <v>8721.2250000000004</v>
      </c>
      <c r="N364" s="5">
        <f t="shared" si="109"/>
        <v>150.87292044962874</v>
      </c>
      <c r="O364" s="6">
        <f t="shared" si="110"/>
        <v>-332.29000000000087</v>
      </c>
      <c r="P364" s="6">
        <f t="shared" si="111"/>
        <v>301.74584089925747</v>
      </c>
      <c r="Q364" s="6">
        <f t="shared" si="112"/>
        <v>0.77791892037118604</v>
      </c>
      <c r="R364" s="9">
        <f t="shared" si="113"/>
        <v>1.3206478631566201</v>
      </c>
      <c r="S364" s="9">
        <f t="shared" si="114"/>
        <v>398.50000000000182</v>
      </c>
      <c r="T364">
        <f t="shared" si="115"/>
        <v>332.29000000000087</v>
      </c>
      <c r="U364" s="9">
        <f t="shared" si="116"/>
        <v>1.1012247890798303</v>
      </c>
      <c r="V364" s="9">
        <f t="shared" si="117"/>
        <v>3.1979893977135978</v>
      </c>
      <c r="W364" s="9">
        <f t="shared" si="118"/>
        <v>482.48999999999978</v>
      </c>
      <c r="X364">
        <f t="shared" si="119"/>
        <v>8721.2250000000004</v>
      </c>
      <c r="Y364" s="9">
        <f t="shared" si="120"/>
        <v>57.805104945335216</v>
      </c>
      <c r="Z364" s="10">
        <f t="shared" si="121"/>
        <v>0.20597815418145682</v>
      </c>
      <c r="AA364">
        <f t="shared" si="122"/>
        <v>66.210000000000946</v>
      </c>
    </row>
    <row r="365" spans="1:27">
      <c r="A365" s="1">
        <f t="shared" si="105"/>
        <v>7004000</v>
      </c>
      <c r="B365" s="1">
        <v>0</v>
      </c>
      <c r="C365" s="1">
        <v>4</v>
      </c>
      <c r="D365" s="2">
        <v>7</v>
      </c>
      <c r="E365" s="5">
        <v>28581.46</v>
      </c>
      <c r="F365" s="5">
        <v>29774.43</v>
      </c>
      <c r="G365" s="5">
        <v>403.68</v>
      </c>
      <c r="H365" s="5">
        <v>28588.45</v>
      </c>
      <c r="I365" s="5">
        <v>30214.560000000001</v>
      </c>
      <c r="J365" s="5">
        <v>259.83</v>
      </c>
      <c r="K365" s="6">
        <f t="shared" si="106"/>
        <v>28584.955000000002</v>
      </c>
      <c r="L365" s="6">
        <f t="shared" si="107"/>
        <v>-6.9900000000016007</v>
      </c>
      <c r="M365" s="6">
        <f t="shared" si="108"/>
        <v>29994.495000000003</v>
      </c>
      <c r="N365" s="5">
        <f t="shared" si="109"/>
        <v>240.03602401514652</v>
      </c>
      <c r="O365" s="6">
        <f t="shared" si="110"/>
        <v>-440.13000000000102</v>
      </c>
      <c r="P365" s="6">
        <f t="shared" si="111"/>
        <v>480.07204803029305</v>
      </c>
      <c r="Q365" s="6">
        <f t="shared" si="112"/>
        <v>0.41413744390028973</v>
      </c>
      <c r="R365" s="9">
        <f t="shared" si="113"/>
        <v>0.9022395737830331</v>
      </c>
      <c r="S365" s="9">
        <f t="shared" si="114"/>
        <v>433.13999999999942</v>
      </c>
      <c r="T365">
        <f t="shared" si="115"/>
        <v>440.13000000000102</v>
      </c>
      <c r="U365" s="9">
        <f t="shared" si="116"/>
        <v>0.91679988827891179</v>
      </c>
      <c r="V365" s="9">
        <f t="shared" si="117"/>
        <v>5.8722019154552294</v>
      </c>
      <c r="W365" s="9">
        <f t="shared" si="118"/>
        <v>1409.5400000000009</v>
      </c>
      <c r="X365">
        <f t="shared" si="119"/>
        <v>29994.495000000003</v>
      </c>
      <c r="Y365" s="9">
        <f t="shared" si="120"/>
        <v>124.95830625034566</v>
      </c>
      <c r="Z365" s="10">
        <f t="shared" si="121"/>
        <v>0.2063831388461761</v>
      </c>
      <c r="AA365">
        <f t="shared" si="122"/>
        <v>6.9900000000016007</v>
      </c>
    </row>
    <row r="366" spans="1:27">
      <c r="A366" s="1">
        <f t="shared" si="105"/>
        <v>4003997</v>
      </c>
      <c r="B366" s="1">
        <v>-3</v>
      </c>
      <c r="C366" s="1">
        <v>4</v>
      </c>
      <c r="D366" s="2">
        <v>4</v>
      </c>
      <c r="E366" s="5">
        <v>8132.9</v>
      </c>
      <c r="F366" s="5">
        <v>7158.39</v>
      </c>
      <c r="G366" s="5">
        <v>127.96</v>
      </c>
      <c r="H366" s="5">
        <v>8371.1</v>
      </c>
      <c r="I366" s="5">
        <v>7131.07</v>
      </c>
      <c r="J366" s="5">
        <v>102.04</v>
      </c>
      <c r="K366" s="6">
        <f t="shared" si="106"/>
        <v>8252</v>
      </c>
      <c r="L366" s="6">
        <f t="shared" si="107"/>
        <v>-238.20000000000073</v>
      </c>
      <c r="M366" s="6">
        <f t="shared" si="108"/>
        <v>7144.73</v>
      </c>
      <c r="N366" s="5">
        <f t="shared" si="109"/>
        <v>81.832027959717578</v>
      </c>
      <c r="O366" s="6">
        <f t="shared" si="110"/>
        <v>27.320000000000618</v>
      </c>
      <c r="P366" s="6">
        <f t="shared" si="111"/>
        <v>163.66405591943516</v>
      </c>
      <c r="Q366" s="6">
        <f t="shared" si="112"/>
        <v>0.22256466411432096</v>
      </c>
      <c r="R366" s="9">
        <f t="shared" si="113"/>
        <v>1.622347671321952</v>
      </c>
      <c r="S366" s="9">
        <f t="shared" si="114"/>
        <v>265.52000000000135</v>
      </c>
      <c r="T366">
        <f t="shared" si="115"/>
        <v>27.320000000000618</v>
      </c>
      <c r="U366" s="9">
        <f t="shared" si="116"/>
        <v>0.16692730634421701</v>
      </c>
      <c r="V366" s="9">
        <f t="shared" si="117"/>
        <v>13.53101013878163</v>
      </c>
      <c r="W366" s="9">
        <f t="shared" si="118"/>
        <v>1107.2700000000004</v>
      </c>
      <c r="X366">
        <f t="shared" si="119"/>
        <v>7144.73</v>
      </c>
      <c r="Y366" s="9">
        <f t="shared" si="120"/>
        <v>87.309702302832406</v>
      </c>
      <c r="Z366" s="10">
        <f t="shared" si="121"/>
        <v>0.20647033685253674</v>
      </c>
      <c r="AA366">
        <f t="shared" si="122"/>
        <v>238.20000000000073</v>
      </c>
    </row>
    <row r="367" spans="1:27">
      <c r="A367" s="1">
        <f t="shared" si="105"/>
        <v>2008998</v>
      </c>
      <c r="B367" s="1">
        <v>-2</v>
      </c>
      <c r="C367" s="1">
        <v>9</v>
      </c>
      <c r="D367" s="2">
        <v>2</v>
      </c>
      <c r="E367" s="5">
        <v>3799.67</v>
      </c>
      <c r="F367" s="5">
        <v>4060.12</v>
      </c>
      <c r="G367" s="5">
        <v>92.14</v>
      </c>
      <c r="H367" s="5">
        <v>3867.03</v>
      </c>
      <c r="I367" s="5">
        <v>4056.44</v>
      </c>
      <c r="J367" s="5">
        <v>82.63</v>
      </c>
      <c r="K367" s="6">
        <f t="shared" si="106"/>
        <v>3833.3500000000004</v>
      </c>
      <c r="L367" s="6">
        <f t="shared" si="107"/>
        <v>-67.360000000000127</v>
      </c>
      <c r="M367" s="6">
        <f t="shared" si="108"/>
        <v>4058.2799999999997</v>
      </c>
      <c r="N367" s="5">
        <f t="shared" si="109"/>
        <v>61.88193698487467</v>
      </c>
      <c r="O367" s="6">
        <f t="shared" si="110"/>
        <v>3.6799999999998363</v>
      </c>
      <c r="P367" s="6">
        <f t="shared" si="111"/>
        <v>123.76387396974934</v>
      </c>
      <c r="Q367" s="6">
        <f t="shared" si="112"/>
        <v>0.10850746399713559</v>
      </c>
      <c r="R367" s="9">
        <f t="shared" si="113"/>
        <v>0.57399625368355656</v>
      </c>
      <c r="S367" s="9">
        <f t="shared" si="114"/>
        <v>71.039999999999964</v>
      </c>
      <c r="T367">
        <f t="shared" si="115"/>
        <v>3.6799999999998363</v>
      </c>
      <c r="U367" s="9">
        <f t="shared" si="116"/>
        <v>2.9734040168291037E-2</v>
      </c>
      <c r="V367" s="9">
        <f t="shared" si="117"/>
        <v>3.6348248125293381</v>
      </c>
      <c r="W367" s="9">
        <f t="shared" si="118"/>
        <v>224.92999999999938</v>
      </c>
      <c r="X367">
        <f t="shared" si="119"/>
        <v>4058.2799999999997</v>
      </c>
      <c r="Y367" s="9">
        <f t="shared" si="120"/>
        <v>65.581011159879083</v>
      </c>
      <c r="Z367" s="10">
        <f t="shared" si="121"/>
        <v>0.20686469007542102</v>
      </c>
      <c r="AA367">
        <f t="shared" si="122"/>
        <v>67.360000000000127</v>
      </c>
    </row>
    <row r="368" spans="1:27">
      <c r="A368" s="1">
        <f t="shared" si="105"/>
        <v>6003002</v>
      </c>
      <c r="B368" s="1">
        <v>2</v>
      </c>
      <c r="C368" s="1">
        <v>3</v>
      </c>
      <c r="D368" s="2">
        <v>6</v>
      </c>
      <c r="E368" s="5">
        <v>420.09</v>
      </c>
      <c r="F368" s="5">
        <v>718.15</v>
      </c>
      <c r="G368" s="5">
        <v>60.36</v>
      </c>
      <c r="H368" s="5">
        <v>379.34</v>
      </c>
      <c r="I368" s="5">
        <v>590.83000000000004</v>
      </c>
      <c r="J368" s="5">
        <v>40.049999999999997</v>
      </c>
      <c r="K368" s="6">
        <f t="shared" si="106"/>
        <v>399.71499999999997</v>
      </c>
      <c r="L368" s="6">
        <f t="shared" si="107"/>
        <v>40.75</v>
      </c>
      <c r="M368" s="6">
        <f t="shared" si="108"/>
        <v>654.49</v>
      </c>
      <c r="N368" s="5">
        <f t="shared" si="109"/>
        <v>36.219235566201561</v>
      </c>
      <c r="O368" s="6">
        <f t="shared" si="110"/>
        <v>127.31999999999994</v>
      </c>
      <c r="P368" s="6">
        <f t="shared" si="111"/>
        <v>72.438471132403123</v>
      </c>
      <c r="Q368" s="6">
        <f t="shared" si="112"/>
        <v>0.38864075326964731</v>
      </c>
      <c r="R368" s="9">
        <f t="shared" si="113"/>
        <v>1.1950832016010828</v>
      </c>
      <c r="S368" s="9">
        <f t="shared" si="114"/>
        <v>86.569999999999936</v>
      </c>
      <c r="T368">
        <f t="shared" si="115"/>
        <v>127.31999999999994</v>
      </c>
      <c r="U368" s="9">
        <f t="shared" si="116"/>
        <v>1.7576295856283919</v>
      </c>
      <c r="V368" s="9">
        <f t="shared" si="117"/>
        <v>7.0342456437083545</v>
      </c>
      <c r="W368" s="9">
        <f t="shared" si="118"/>
        <v>254.77500000000003</v>
      </c>
      <c r="X368">
        <f t="shared" si="119"/>
        <v>654.49</v>
      </c>
      <c r="Y368" s="9">
        <f t="shared" si="120"/>
        <v>18.070232288688768</v>
      </c>
      <c r="Z368" s="10">
        <f t="shared" si="121"/>
        <v>0.20692269087753523</v>
      </c>
      <c r="AA368">
        <f t="shared" si="122"/>
        <v>40.75</v>
      </c>
    </row>
    <row r="369" spans="1:27">
      <c r="A369" s="1">
        <f t="shared" si="105"/>
        <v>7003</v>
      </c>
      <c r="B369" s="1">
        <v>3</v>
      </c>
      <c r="C369" s="1">
        <v>7</v>
      </c>
      <c r="D369" s="2">
        <v>0</v>
      </c>
      <c r="E369" s="5">
        <v>13433.25</v>
      </c>
      <c r="F369" s="5">
        <v>12893.58</v>
      </c>
      <c r="G369" s="5">
        <v>158.07</v>
      </c>
      <c r="H369" s="5">
        <v>12841.49</v>
      </c>
      <c r="I369" s="5">
        <v>12543.42</v>
      </c>
      <c r="J369" s="5">
        <v>145.81</v>
      </c>
      <c r="K369" s="6">
        <f t="shared" si="106"/>
        <v>13137.369999999999</v>
      </c>
      <c r="L369" s="6">
        <f t="shared" si="107"/>
        <v>591.76000000000022</v>
      </c>
      <c r="M369" s="6">
        <f t="shared" si="108"/>
        <v>12718.5</v>
      </c>
      <c r="N369" s="5">
        <f t="shared" si="109"/>
        <v>107.52520750968118</v>
      </c>
      <c r="O369" s="6">
        <f t="shared" si="110"/>
        <v>350.15999999999985</v>
      </c>
      <c r="P369" s="6">
        <f t="shared" si="111"/>
        <v>215.05041501936236</v>
      </c>
      <c r="Q369" s="6">
        <f t="shared" si="112"/>
        <v>8.0558619979669413E-2</v>
      </c>
      <c r="R369" s="9">
        <f t="shared" si="113"/>
        <v>1.1234574924128724</v>
      </c>
      <c r="S369" s="9">
        <f t="shared" si="114"/>
        <v>241.60000000000036</v>
      </c>
      <c r="T369">
        <f t="shared" si="115"/>
        <v>350.15999999999985</v>
      </c>
      <c r="U369" s="9">
        <f t="shared" si="116"/>
        <v>1.6282693524142826</v>
      </c>
      <c r="V369" s="9">
        <f t="shared" si="117"/>
        <v>3.8955516543624009</v>
      </c>
      <c r="W369" s="9">
        <f t="shared" si="118"/>
        <v>418.86999999999898</v>
      </c>
      <c r="X369">
        <f t="shared" si="119"/>
        <v>12718.5</v>
      </c>
      <c r="Y369" s="9">
        <f t="shared" si="120"/>
        <v>118.28389169911505</v>
      </c>
      <c r="Z369" s="10">
        <f t="shared" si="121"/>
        <v>0.20784369126822205</v>
      </c>
      <c r="AA369">
        <f t="shared" si="122"/>
        <v>591.76000000000022</v>
      </c>
    </row>
    <row r="370" spans="1:27">
      <c r="A370" s="1">
        <f t="shared" si="105"/>
        <v>4008999</v>
      </c>
      <c r="B370" s="1">
        <v>-1</v>
      </c>
      <c r="C370" s="1">
        <v>9</v>
      </c>
      <c r="D370" s="2">
        <v>4</v>
      </c>
      <c r="E370" s="5">
        <v>3561.02</v>
      </c>
      <c r="F370" s="5">
        <v>3862</v>
      </c>
      <c r="G370" s="5">
        <v>86.61</v>
      </c>
      <c r="H370" s="5">
        <v>3556.77</v>
      </c>
      <c r="I370" s="5">
        <v>3951.37</v>
      </c>
      <c r="J370" s="5">
        <v>84.47</v>
      </c>
      <c r="K370" s="6">
        <f t="shared" si="106"/>
        <v>3558.895</v>
      </c>
      <c r="L370" s="6">
        <f t="shared" si="107"/>
        <v>4.25</v>
      </c>
      <c r="M370" s="6">
        <f t="shared" si="108"/>
        <v>3906.6849999999999</v>
      </c>
      <c r="N370" s="5">
        <f t="shared" si="109"/>
        <v>60.490645971092086</v>
      </c>
      <c r="O370" s="6">
        <f t="shared" si="110"/>
        <v>-89.369999999999891</v>
      </c>
      <c r="P370" s="6">
        <f t="shared" si="111"/>
        <v>120.98129194218417</v>
      </c>
      <c r="Q370" s="6">
        <f t="shared" si="112"/>
        <v>2.5013621792627248E-2</v>
      </c>
      <c r="R370" s="9">
        <f t="shared" si="113"/>
        <v>0.77383865304348054</v>
      </c>
      <c r="S370" s="9">
        <f t="shared" si="114"/>
        <v>93.619999999999891</v>
      </c>
      <c r="T370">
        <f t="shared" si="115"/>
        <v>89.369999999999891</v>
      </c>
      <c r="U370" s="9">
        <f t="shared" si="116"/>
        <v>0.73870925467310256</v>
      </c>
      <c r="V370" s="9">
        <f t="shared" si="117"/>
        <v>5.7494839808159028</v>
      </c>
      <c r="W370" s="9">
        <f t="shared" si="118"/>
        <v>347.78999999999996</v>
      </c>
      <c r="X370">
        <f t="shared" si="119"/>
        <v>3906.6849999999999</v>
      </c>
      <c r="Y370" s="9">
        <f t="shared" si="120"/>
        <v>64.583291140037886</v>
      </c>
      <c r="Z370" s="10">
        <f t="shared" si="121"/>
        <v>0.20786293560902097</v>
      </c>
      <c r="AA370">
        <f t="shared" si="122"/>
        <v>4.25</v>
      </c>
    </row>
    <row r="371" spans="1:27">
      <c r="A371" s="1">
        <f t="shared" si="105"/>
        <v>6006001</v>
      </c>
      <c r="B371" s="1">
        <v>1</v>
      </c>
      <c r="C371" s="1">
        <v>6</v>
      </c>
      <c r="D371" s="2">
        <v>6</v>
      </c>
      <c r="E371" s="5">
        <v>1253.3</v>
      </c>
      <c r="F371" s="5">
        <v>1485.17</v>
      </c>
      <c r="G371" s="5">
        <v>76.37</v>
      </c>
      <c r="H371" s="5">
        <v>1238.96</v>
      </c>
      <c r="I371" s="5">
        <v>1287.79</v>
      </c>
      <c r="J371" s="5">
        <v>91.72</v>
      </c>
      <c r="K371" s="6">
        <f t="shared" si="106"/>
        <v>1246.1300000000001</v>
      </c>
      <c r="L371" s="6">
        <f t="shared" si="107"/>
        <v>14.339999999999918</v>
      </c>
      <c r="M371" s="6">
        <f t="shared" si="108"/>
        <v>1386.48</v>
      </c>
      <c r="N371" s="5">
        <f t="shared" si="109"/>
        <v>59.676074141987591</v>
      </c>
      <c r="O371" s="6">
        <f t="shared" si="110"/>
        <v>197.38000000000011</v>
      </c>
      <c r="P371" s="6">
        <f t="shared" si="111"/>
        <v>119.35214828397518</v>
      </c>
      <c r="Q371" s="6">
        <f t="shared" si="112"/>
        <v>-0.18112974511017951</v>
      </c>
      <c r="R371" s="9">
        <f t="shared" si="113"/>
        <v>1.5336129481682406</v>
      </c>
      <c r="S371" s="9">
        <f t="shared" si="114"/>
        <v>183.04000000000019</v>
      </c>
      <c r="T371">
        <f t="shared" si="115"/>
        <v>197.38000000000011</v>
      </c>
      <c r="U371" s="9">
        <f t="shared" si="116"/>
        <v>1.6537616024336057</v>
      </c>
      <c r="V371" s="9">
        <f t="shared" si="117"/>
        <v>2.3518638251246964</v>
      </c>
      <c r="W371" s="9">
        <f t="shared" si="118"/>
        <v>140.34999999999991</v>
      </c>
      <c r="X371">
        <f t="shared" si="119"/>
        <v>1386.48</v>
      </c>
      <c r="Y371" s="9">
        <f t="shared" si="120"/>
        <v>23.233431822293486</v>
      </c>
      <c r="Z371" s="10">
        <f t="shared" si="121"/>
        <v>0.20789901394667556</v>
      </c>
      <c r="AA371">
        <f t="shared" si="122"/>
        <v>14.339999999999918</v>
      </c>
    </row>
    <row r="372" spans="1:27">
      <c r="A372" s="1">
        <f t="shared" si="105"/>
        <v>6003998</v>
      </c>
      <c r="B372" s="1">
        <v>-2</v>
      </c>
      <c r="C372" s="1">
        <v>4</v>
      </c>
      <c r="D372" s="2">
        <v>6</v>
      </c>
      <c r="E372" s="5">
        <v>1364.88</v>
      </c>
      <c r="F372" s="5">
        <v>2012.2</v>
      </c>
      <c r="G372" s="5">
        <v>126.29</v>
      </c>
      <c r="H372" s="5">
        <v>1324.85</v>
      </c>
      <c r="I372" s="5">
        <v>1911.96</v>
      </c>
      <c r="J372" s="5">
        <v>63.3</v>
      </c>
      <c r="K372" s="6">
        <f t="shared" si="106"/>
        <v>1344.865</v>
      </c>
      <c r="L372" s="6">
        <f t="shared" si="107"/>
        <v>40.0300000000002</v>
      </c>
      <c r="M372" s="6">
        <f t="shared" si="108"/>
        <v>1962.08</v>
      </c>
      <c r="N372" s="5">
        <f t="shared" si="109"/>
        <v>70.632949287142196</v>
      </c>
      <c r="O372" s="6">
        <f t="shared" si="110"/>
        <v>100.24000000000001</v>
      </c>
      <c r="P372" s="6">
        <f t="shared" si="111"/>
        <v>141.26589857428439</v>
      </c>
      <c r="Q372" s="6">
        <f t="shared" si="112"/>
        <v>0.59842862923487472</v>
      </c>
      <c r="R372" s="9">
        <f t="shared" si="113"/>
        <v>0.42621751326869944</v>
      </c>
      <c r="S372" s="9">
        <f t="shared" si="114"/>
        <v>60.209999999999809</v>
      </c>
      <c r="T372">
        <f t="shared" si="115"/>
        <v>100.24000000000001</v>
      </c>
      <c r="U372" s="9">
        <f t="shared" si="116"/>
        <v>0.7095838486971362</v>
      </c>
      <c r="V372" s="9">
        <f t="shared" si="117"/>
        <v>8.7383438781644625</v>
      </c>
      <c r="W372" s="9">
        <f t="shared" si="118"/>
        <v>617.21499999999992</v>
      </c>
      <c r="X372">
        <f t="shared" si="119"/>
        <v>1962.08</v>
      </c>
      <c r="Y372" s="9">
        <f t="shared" si="120"/>
        <v>27.778537068070168</v>
      </c>
      <c r="Z372" s="10">
        <f t="shared" si="121"/>
        <v>0.20813457185196313</v>
      </c>
      <c r="AA372">
        <f t="shared" si="122"/>
        <v>40.0300000000002</v>
      </c>
    </row>
    <row r="373" spans="1:27">
      <c r="A373" s="1">
        <f t="shared" si="105"/>
        <v>2009002</v>
      </c>
      <c r="B373" s="1">
        <v>2</v>
      </c>
      <c r="C373" s="1">
        <v>9</v>
      </c>
      <c r="D373" s="2">
        <v>2</v>
      </c>
      <c r="E373" s="5">
        <v>21571.09</v>
      </c>
      <c r="F373" s="5">
        <v>21687.45</v>
      </c>
      <c r="G373" s="5">
        <v>321.86</v>
      </c>
      <c r="H373" s="5">
        <v>21923.25</v>
      </c>
      <c r="I373" s="5">
        <v>22155.58</v>
      </c>
      <c r="J373" s="5">
        <v>220.94</v>
      </c>
      <c r="K373" s="6">
        <f t="shared" si="106"/>
        <v>21747.17</v>
      </c>
      <c r="L373" s="6">
        <f t="shared" si="107"/>
        <v>-352.15999999999985</v>
      </c>
      <c r="M373" s="6">
        <f t="shared" si="108"/>
        <v>21921.514999999999</v>
      </c>
      <c r="N373" s="5">
        <f t="shared" si="109"/>
        <v>195.19755582486169</v>
      </c>
      <c r="O373" s="6">
        <f t="shared" si="110"/>
        <v>-468.13000000000102</v>
      </c>
      <c r="P373" s="6">
        <f t="shared" si="111"/>
        <v>390.39511164972339</v>
      </c>
      <c r="Q373" s="6">
        <f t="shared" si="112"/>
        <v>0.35942504753899857</v>
      </c>
      <c r="R373" s="9">
        <f t="shared" si="113"/>
        <v>0.29705802285775967</v>
      </c>
      <c r="S373" s="9">
        <f t="shared" si="114"/>
        <v>115.97000000000116</v>
      </c>
      <c r="T373">
        <f t="shared" si="115"/>
        <v>468.13000000000102</v>
      </c>
      <c r="U373" s="9">
        <f t="shared" si="116"/>
        <v>1.1991184982357672</v>
      </c>
      <c r="V373" s="9">
        <f t="shared" si="117"/>
        <v>0.89317204441038089</v>
      </c>
      <c r="W373" s="9">
        <f t="shared" si="118"/>
        <v>174.34500000000116</v>
      </c>
      <c r="X373">
        <f t="shared" si="119"/>
        <v>21921.514999999999</v>
      </c>
      <c r="Y373" s="9">
        <f t="shared" si="120"/>
        <v>112.30424944290171</v>
      </c>
      <c r="Z373" s="10">
        <f t="shared" si="121"/>
        <v>0.20844423714749227</v>
      </c>
      <c r="AA373">
        <f t="shared" si="122"/>
        <v>352.15999999999985</v>
      </c>
    </row>
    <row r="374" spans="1:27">
      <c r="A374" s="1">
        <f t="shared" si="105"/>
        <v>1011000</v>
      </c>
      <c r="B374" s="1">
        <v>0</v>
      </c>
      <c r="C374" s="1">
        <v>11</v>
      </c>
      <c r="D374" s="2">
        <v>1</v>
      </c>
      <c r="E374" s="5">
        <v>1480.1</v>
      </c>
      <c r="F374" s="5">
        <v>1774.8</v>
      </c>
      <c r="G374" s="5">
        <v>91.71</v>
      </c>
      <c r="H374" s="5">
        <v>1568.32</v>
      </c>
      <c r="I374" s="5">
        <v>1843.42</v>
      </c>
      <c r="J374" s="5">
        <v>76.64</v>
      </c>
      <c r="K374" s="6">
        <f t="shared" si="106"/>
        <v>1524.21</v>
      </c>
      <c r="L374" s="6">
        <f t="shared" si="107"/>
        <v>-88.220000000000027</v>
      </c>
      <c r="M374" s="6">
        <f t="shared" si="108"/>
        <v>1809.1100000000001</v>
      </c>
      <c r="N374" s="5">
        <f t="shared" si="109"/>
        <v>59.758710034604995</v>
      </c>
      <c r="O374" s="6">
        <f t="shared" si="110"/>
        <v>-68.620000000000118</v>
      </c>
      <c r="P374" s="6">
        <f t="shared" si="111"/>
        <v>119.51742006920999</v>
      </c>
      <c r="Q374" s="6">
        <f t="shared" si="112"/>
        <v>0.17760858466315632</v>
      </c>
      <c r="R374" s="9">
        <f t="shared" si="113"/>
        <v>0.16399283040622836</v>
      </c>
      <c r="S374" s="9">
        <f t="shared" si="114"/>
        <v>19.599999999999909</v>
      </c>
      <c r="T374">
        <f t="shared" si="115"/>
        <v>68.620000000000118</v>
      </c>
      <c r="U374" s="9">
        <f t="shared" si="116"/>
        <v>0.57414224604466646</v>
      </c>
      <c r="V374" s="9">
        <f t="shared" si="117"/>
        <v>4.7675058553810912</v>
      </c>
      <c r="W374" s="9">
        <f t="shared" si="118"/>
        <v>284.90000000000009</v>
      </c>
      <c r="X374">
        <f t="shared" si="119"/>
        <v>1809.1100000000001</v>
      </c>
      <c r="Y374" s="9">
        <f t="shared" si="120"/>
        <v>30.273578511858492</v>
      </c>
      <c r="Z374" s="10">
        <f t="shared" si="121"/>
        <v>0.20848740969180848</v>
      </c>
      <c r="AA374">
        <f t="shared" si="122"/>
        <v>88.220000000000027</v>
      </c>
    </row>
    <row r="375" spans="1:27">
      <c r="A375" s="1">
        <f t="shared" si="105"/>
        <v>7003001</v>
      </c>
      <c r="B375" s="1">
        <v>1</v>
      </c>
      <c r="C375" s="1">
        <v>3</v>
      </c>
      <c r="D375" s="2">
        <v>7</v>
      </c>
      <c r="E375" s="5">
        <v>10246.950000000001</v>
      </c>
      <c r="F375" s="5">
        <v>11152.51</v>
      </c>
      <c r="G375" s="5">
        <v>116.1</v>
      </c>
      <c r="H375" s="5">
        <v>10110.25</v>
      </c>
      <c r="I375" s="5">
        <v>10714.31</v>
      </c>
      <c r="J375" s="5">
        <v>291.19</v>
      </c>
      <c r="K375" s="6">
        <f t="shared" si="106"/>
        <v>10178.6</v>
      </c>
      <c r="L375" s="6">
        <f t="shared" si="107"/>
        <v>136.70000000000073</v>
      </c>
      <c r="M375" s="6">
        <f t="shared" si="108"/>
        <v>10933.41</v>
      </c>
      <c r="N375" s="5">
        <f t="shared" si="109"/>
        <v>156.7408897671568</v>
      </c>
      <c r="O375" s="6">
        <f t="shared" si="110"/>
        <v>438.20000000000073</v>
      </c>
      <c r="P375" s="6">
        <f t="shared" si="111"/>
        <v>313.4817795343136</v>
      </c>
      <c r="Q375" s="6">
        <f t="shared" si="112"/>
        <v>-0.725672195198937</v>
      </c>
      <c r="R375" s="9">
        <f t="shared" si="113"/>
        <v>0.96177838612466449</v>
      </c>
      <c r="S375" s="9">
        <f t="shared" si="114"/>
        <v>301.5</v>
      </c>
      <c r="T375">
        <f t="shared" si="115"/>
        <v>438.20000000000073</v>
      </c>
      <c r="U375" s="9">
        <f t="shared" si="116"/>
        <v>1.3978483873957832</v>
      </c>
      <c r="V375" s="9">
        <f t="shared" si="117"/>
        <v>4.8156546841177938</v>
      </c>
      <c r="W375" s="9">
        <f t="shared" si="118"/>
        <v>754.80999999999949</v>
      </c>
      <c r="X375">
        <f t="shared" si="119"/>
        <v>10933.41</v>
      </c>
      <c r="Y375" s="9">
        <f t="shared" si="120"/>
        <v>69.754676117010064</v>
      </c>
      <c r="Z375" s="10">
        <f t="shared" si="121"/>
        <v>0.20874625745148101</v>
      </c>
      <c r="AA375">
        <f t="shared" si="122"/>
        <v>136.70000000000073</v>
      </c>
    </row>
    <row r="376" spans="1:27">
      <c r="A376" s="1">
        <f t="shared" si="105"/>
        <v>1006997</v>
      </c>
      <c r="B376" s="1">
        <v>-3</v>
      </c>
      <c r="C376" s="1">
        <v>7</v>
      </c>
      <c r="D376" s="2">
        <v>1</v>
      </c>
      <c r="E376" s="5">
        <v>55.4</v>
      </c>
      <c r="F376" s="5">
        <v>146.36000000000001</v>
      </c>
      <c r="G376" s="5">
        <v>43.77</v>
      </c>
      <c r="H376" s="5">
        <v>58.22</v>
      </c>
      <c r="I376" s="5">
        <v>102.31</v>
      </c>
      <c r="J376" s="5">
        <v>37.08</v>
      </c>
      <c r="K376" s="6">
        <f t="shared" si="106"/>
        <v>56.81</v>
      </c>
      <c r="L376" s="6">
        <f t="shared" si="107"/>
        <v>-2.8200000000000003</v>
      </c>
      <c r="M376" s="6">
        <f t="shared" si="108"/>
        <v>124.33500000000001</v>
      </c>
      <c r="N376" s="5">
        <f t="shared" si="109"/>
        <v>28.682482894617056</v>
      </c>
      <c r="O376" s="6">
        <f t="shared" si="110"/>
        <v>44.050000000000011</v>
      </c>
      <c r="P376" s="6">
        <f t="shared" si="111"/>
        <v>57.364965789234112</v>
      </c>
      <c r="Q376" s="6">
        <f t="shared" si="112"/>
        <v>0.16436625654302073</v>
      </c>
      <c r="R376" s="9">
        <f t="shared" si="113"/>
        <v>0.81704921035264122</v>
      </c>
      <c r="S376" s="9">
        <f t="shared" si="114"/>
        <v>46.870000000000012</v>
      </c>
      <c r="T376">
        <f t="shared" si="115"/>
        <v>44.050000000000011</v>
      </c>
      <c r="U376" s="9">
        <f t="shared" si="116"/>
        <v>0.76789028623925426</v>
      </c>
      <c r="V376" s="9">
        <f t="shared" si="117"/>
        <v>2.3542243622386212</v>
      </c>
      <c r="W376" s="9">
        <f t="shared" si="118"/>
        <v>67.525000000000006</v>
      </c>
      <c r="X376">
        <f t="shared" si="119"/>
        <v>124.33500000000001</v>
      </c>
      <c r="Y376" s="9">
        <f t="shared" si="120"/>
        <v>4.334875765700688</v>
      </c>
      <c r="Z376" s="10">
        <f t="shared" si="121"/>
        <v>0.20906219170380855</v>
      </c>
      <c r="AA376">
        <f t="shared" si="122"/>
        <v>2.8200000000000003</v>
      </c>
    </row>
    <row r="377" spans="1:27">
      <c r="A377" s="1">
        <f t="shared" si="105"/>
        <v>4009001</v>
      </c>
      <c r="B377" s="1">
        <v>1</v>
      </c>
      <c r="C377" s="1">
        <v>9</v>
      </c>
      <c r="D377" s="2">
        <v>4</v>
      </c>
      <c r="E377" s="5">
        <v>1320.41</v>
      </c>
      <c r="F377" s="5">
        <v>1812.93</v>
      </c>
      <c r="G377" s="5">
        <v>138.97</v>
      </c>
      <c r="H377" s="5">
        <v>1350.3</v>
      </c>
      <c r="I377" s="5">
        <v>1474.29</v>
      </c>
      <c r="J377" s="5">
        <v>73.180000000000007</v>
      </c>
      <c r="K377" s="6">
        <f t="shared" si="106"/>
        <v>1335.355</v>
      </c>
      <c r="L377" s="6">
        <f t="shared" si="107"/>
        <v>-29.889999999999873</v>
      </c>
      <c r="M377" s="6">
        <f t="shared" si="108"/>
        <v>1643.6100000000001</v>
      </c>
      <c r="N377" s="5">
        <f t="shared" si="109"/>
        <v>78.530206449493051</v>
      </c>
      <c r="O377" s="6">
        <f t="shared" si="110"/>
        <v>338.6400000000001</v>
      </c>
      <c r="P377" s="6">
        <f t="shared" si="111"/>
        <v>157.0604128989861</v>
      </c>
      <c r="Q377" s="6">
        <f t="shared" si="112"/>
        <v>0.56580848090994162</v>
      </c>
      <c r="R377" s="9">
        <f t="shared" si="113"/>
        <v>2.3464219480756183</v>
      </c>
      <c r="S377" s="9">
        <f t="shared" si="114"/>
        <v>368.53</v>
      </c>
      <c r="T377">
        <f t="shared" si="115"/>
        <v>338.6400000000001</v>
      </c>
      <c r="U377" s="9">
        <f t="shared" si="116"/>
        <v>2.1561130124991936</v>
      </c>
      <c r="V377" s="9">
        <f t="shared" si="117"/>
        <v>3.9253048468458474</v>
      </c>
      <c r="W377" s="9">
        <f t="shared" si="118"/>
        <v>308.25500000000011</v>
      </c>
      <c r="X377">
        <f t="shared" si="119"/>
        <v>1643.6100000000001</v>
      </c>
      <c r="Y377" s="9">
        <f t="shared" si="120"/>
        <v>20.929653369205045</v>
      </c>
      <c r="Z377" s="10">
        <f t="shared" si="121"/>
        <v>0.20943495410269986</v>
      </c>
      <c r="AA377">
        <f t="shared" si="122"/>
        <v>29.889999999999873</v>
      </c>
    </row>
    <row r="378" spans="1:27">
      <c r="A378" s="1">
        <f t="shared" si="105"/>
        <v>5000997</v>
      </c>
      <c r="B378" s="1">
        <v>-3</v>
      </c>
      <c r="C378" s="1">
        <v>1</v>
      </c>
      <c r="D378" s="2">
        <v>5</v>
      </c>
      <c r="E378" s="5">
        <v>200.87</v>
      </c>
      <c r="F378" s="5">
        <v>342.91</v>
      </c>
      <c r="G378" s="5">
        <v>49.35</v>
      </c>
      <c r="H378" s="5">
        <v>193.52</v>
      </c>
      <c r="I378" s="5">
        <v>233.62</v>
      </c>
      <c r="J378" s="5">
        <v>40.15</v>
      </c>
      <c r="K378" s="6">
        <f t="shared" si="106"/>
        <v>197.19499999999999</v>
      </c>
      <c r="L378" s="6">
        <f t="shared" si="107"/>
        <v>7.3499999999999943</v>
      </c>
      <c r="M378" s="6">
        <f t="shared" si="108"/>
        <v>288.26499999999999</v>
      </c>
      <c r="N378" s="5">
        <f t="shared" si="109"/>
        <v>31.80976658197919</v>
      </c>
      <c r="O378" s="6">
        <f t="shared" si="110"/>
        <v>109.29000000000002</v>
      </c>
      <c r="P378" s="6">
        <f t="shared" si="111"/>
        <v>63.61953316395838</v>
      </c>
      <c r="Q378" s="6">
        <f t="shared" si="112"/>
        <v>0.20343698308439037</v>
      </c>
      <c r="R378" s="9">
        <f t="shared" si="113"/>
        <v>1.6023380702477534</v>
      </c>
      <c r="S378" s="9">
        <f t="shared" si="114"/>
        <v>101.94000000000003</v>
      </c>
      <c r="T378">
        <f t="shared" si="115"/>
        <v>109.29000000000002</v>
      </c>
      <c r="U378" s="9">
        <f t="shared" si="116"/>
        <v>1.7178686256364231</v>
      </c>
      <c r="V378" s="9">
        <f t="shared" si="117"/>
        <v>2.8629571916316041</v>
      </c>
      <c r="W378" s="9">
        <f t="shared" si="118"/>
        <v>91.07</v>
      </c>
      <c r="X378">
        <f t="shared" si="119"/>
        <v>288.26499999999999</v>
      </c>
      <c r="Y378" s="9">
        <f t="shared" si="120"/>
        <v>9.0621538909156083</v>
      </c>
      <c r="Z378" s="10">
        <f t="shared" si="121"/>
        <v>0.2094636006565341</v>
      </c>
      <c r="AA378">
        <f t="shared" si="122"/>
        <v>7.3499999999999943</v>
      </c>
    </row>
    <row r="379" spans="1:27">
      <c r="A379" s="1">
        <f t="shared" si="105"/>
        <v>5006002</v>
      </c>
      <c r="B379" s="1">
        <v>2</v>
      </c>
      <c r="C379" s="1">
        <v>6</v>
      </c>
      <c r="D379" s="2">
        <v>5</v>
      </c>
      <c r="E379" s="5">
        <v>1505.53</v>
      </c>
      <c r="F379" s="5">
        <v>1435.14</v>
      </c>
      <c r="G379" s="5">
        <v>99.25</v>
      </c>
      <c r="H379" s="5">
        <v>1486.91</v>
      </c>
      <c r="I379" s="5">
        <v>1384.99</v>
      </c>
      <c r="J379" s="5">
        <v>62.59</v>
      </c>
      <c r="K379" s="6">
        <f t="shared" si="106"/>
        <v>1496.22</v>
      </c>
      <c r="L379" s="6">
        <f t="shared" si="107"/>
        <v>18.619999999999891</v>
      </c>
      <c r="M379" s="6">
        <f t="shared" si="108"/>
        <v>1410.0650000000001</v>
      </c>
      <c r="N379" s="5">
        <f t="shared" si="109"/>
        <v>58.668710996578071</v>
      </c>
      <c r="O379" s="6">
        <f t="shared" si="110"/>
        <v>50.150000000000091</v>
      </c>
      <c r="P379" s="6">
        <f t="shared" si="111"/>
        <v>117.33742199315614</v>
      </c>
      <c r="Q379" s="6">
        <f t="shared" si="112"/>
        <v>0.43092852821367711</v>
      </c>
      <c r="R379" s="9">
        <f t="shared" si="113"/>
        <v>0.26871222721971194</v>
      </c>
      <c r="S379" s="9">
        <f t="shared" si="114"/>
        <v>31.5300000000002</v>
      </c>
      <c r="T379">
        <f t="shared" si="115"/>
        <v>50.150000000000091</v>
      </c>
      <c r="U379" s="9">
        <f t="shared" si="116"/>
        <v>0.42739987932345364</v>
      </c>
      <c r="V379" s="9">
        <f t="shared" si="117"/>
        <v>1.4684999642317875</v>
      </c>
      <c r="W379" s="9">
        <f t="shared" si="118"/>
        <v>86.154999999999973</v>
      </c>
      <c r="X379">
        <f t="shared" si="119"/>
        <v>1410.0650000000001</v>
      </c>
      <c r="Y379" s="9">
        <f t="shared" si="120"/>
        <v>24.034361349480541</v>
      </c>
      <c r="Z379" s="10">
        <f t="shared" si="121"/>
        <v>0.20949940334043912</v>
      </c>
      <c r="AA379">
        <f t="shared" si="122"/>
        <v>18.619999999999891</v>
      </c>
    </row>
    <row r="380" spans="1:27">
      <c r="A380" s="1">
        <f t="shared" si="105"/>
        <v>5007999</v>
      </c>
      <c r="B380" s="1">
        <v>-1</v>
      </c>
      <c r="C380" s="1">
        <v>8</v>
      </c>
      <c r="D380" s="2">
        <v>5</v>
      </c>
      <c r="E380" s="5">
        <v>1974.07</v>
      </c>
      <c r="F380" s="5">
        <v>2141.91</v>
      </c>
      <c r="G380" s="5">
        <v>110.68</v>
      </c>
      <c r="H380" s="5">
        <v>1704.53</v>
      </c>
      <c r="I380" s="5">
        <v>1708.33</v>
      </c>
      <c r="J380" s="5">
        <v>69.959999999999994</v>
      </c>
      <c r="K380" s="6">
        <f t="shared" si="106"/>
        <v>1839.3</v>
      </c>
      <c r="L380" s="6">
        <f t="shared" si="107"/>
        <v>269.53999999999996</v>
      </c>
      <c r="M380" s="6">
        <f t="shared" si="108"/>
        <v>1925.12</v>
      </c>
      <c r="N380" s="5">
        <f t="shared" si="109"/>
        <v>65.468435142440967</v>
      </c>
      <c r="O380" s="6">
        <f t="shared" si="110"/>
        <v>433.57999999999993</v>
      </c>
      <c r="P380" s="6">
        <f t="shared" si="111"/>
        <v>130.93687028488193</v>
      </c>
      <c r="Q380" s="6">
        <f t="shared" si="112"/>
        <v>0.42903999798418901</v>
      </c>
      <c r="R380" s="9">
        <f t="shared" si="113"/>
        <v>1.252817480997483</v>
      </c>
      <c r="S380" s="9">
        <f t="shared" si="114"/>
        <v>164.03999999999996</v>
      </c>
      <c r="T380">
        <f t="shared" si="115"/>
        <v>433.57999999999993</v>
      </c>
      <c r="U380" s="9">
        <f t="shared" si="116"/>
        <v>3.3113667606125867</v>
      </c>
      <c r="V380" s="9">
        <f t="shared" si="117"/>
        <v>1.3108607195708843</v>
      </c>
      <c r="W380" s="9">
        <f t="shared" si="118"/>
        <v>85.819999999999936</v>
      </c>
      <c r="X380">
        <f t="shared" si="119"/>
        <v>1925.12</v>
      </c>
      <c r="Y380" s="9">
        <f t="shared" si="120"/>
        <v>29.405315642744146</v>
      </c>
      <c r="Z380" s="10">
        <f t="shared" si="121"/>
        <v>0.20954713073673903</v>
      </c>
      <c r="AA380">
        <f t="shared" si="122"/>
        <v>269.53999999999996</v>
      </c>
    </row>
    <row r="381" spans="1:27">
      <c r="A381" s="1">
        <f t="shared" si="105"/>
        <v>1007003</v>
      </c>
      <c r="B381" s="1">
        <v>3</v>
      </c>
      <c r="C381" s="1">
        <v>7</v>
      </c>
      <c r="D381" s="2">
        <v>1</v>
      </c>
      <c r="E381" s="5">
        <v>3385.69</v>
      </c>
      <c r="F381" s="5">
        <v>3572.09</v>
      </c>
      <c r="G381" s="5">
        <v>110.96</v>
      </c>
      <c r="H381" s="5">
        <v>3305.24</v>
      </c>
      <c r="I381" s="5">
        <v>3480.63</v>
      </c>
      <c r="J381" s="5">
        <v>89.49</v>
      </c>
      <c r="K381" s="6">
        <f t="shared" si="106"/>
        <v>3345.4650000000001</v>
      </c>
      <c r="L381" s="6">
        <f t="shared" si="107"/>
        <v>80.450000000000273</v>
      </c>
      <c r="M381" s="6">
        <f t="shared" si="108"/>
        <v>3526.36</v>
      </c>
      <c r="N381" s="5">
        <f t="shared" si="109"/>
        <v>71.275138898496721</v>
      </c>
      <c r="O381" s="6">
        <f t="shared" si="110"/>
        <v>91.460000000000036</v>
      </c>
      <c r="P381" s="6">
        <f t="shared" si="111"/>
        <v>142.55027779699344</v>
      </c>
      <c r="Q381" s="6">
        <f t="shared" si="112"/>
        <v>0.21178830230042084</v>
      </c>
      <c r="R381" s="9">
        <f t="shared" si="113"/>
        <v>7.7235907008747884E-2</v>
      </c>
      <c r="S381" s="9">
        <f t="shared" si="114"/>
        <v>11.009999999999764</v>
      </c>
      <c r="T381">
        <f t="shared" si="115"/>
        <v>91.460000000000036</v>
      </c>
      <c r="U381" s="9">
        <f t="shared" si="116"/>
        <v>0.64159818846686978</v>
      </c>
      <c r="V381" s="9">
        <f t="shared" si="117"/>
        <v>2.5379817254037689</v>
      </c>
      <c r="W381" s="9">
        <f t="shared" si="118"/>
        <v>180.89499999999998</v>
      </c>
      <c r="X381">
        <f t="shared" si="119"/>
        <v>3526.36</v>
      </c>
      <c r="Y381" s="9">
        <f t="shared" si="120"/>
        <v>49.475315720140607</v>
      </c>
      <c r="Z381" s="10">
        <f t="shared" si="121"/>
        <v>0.21023558214536378</v>
      </c>
      <c r="AA381">
        <f t="shared" si="122"/>
        <v>80.450000000000273</v>
      </c>
    </row>
    <row r="382" spans="1:27">
      <c r="A382" s="1">
        <f t="shared" si="105"/>
        <v>6007000</v>
      </c>
      <c r="B382" s="1">
        <v>0</v>
      </c>
      <c r="C382" s="1">
        <v>7</v>
      </c>
      <c r="D382" s="2">
        <v>6</v>
      </c>
      <c r="E382" s="5">
        <v>36781.910000000003</v>
      </c>
      <c r="F382" s="5">
        <v>34107.75</v>
      </c>
      <c r="G382" s="5">
        <v>305.83</v>
      </c>
      <c r="H382" s="5">
        <v>36798.85</v>
      </c>
      <c r="I382" s="5">
        <v>34990.79</v>
      </c>
      <c r="J382" s="5">
        <v>206.85</v>
      </c>
      <c r="K382" s="6">
        <f t="shared" si="106"/>
        <v>36790.380000000005</v>
      </c>
      <c r="L382" s="6">
        <f t="shared" si="107"/>
        <v>-16.939999999995052</v>
      </c>
      <c r="M382" s="6">
        <f t="shared" si="108"/>
        <v>34549.270000000004</v>
      </c>
      <c r="N382" s="5">
        <f t="shared" si="109"/>
        <v>184.60695504232768</v>
      </c>
      <c r="O382" s="6">
        <f t="shared" si="110"/>
        <v>-883.04000000000087</v>
      </c>
      <c r="P382" s="6">
        <f t="shared" si="111"/>
        <v>369.21391008465537</v>
      </c>
      <c r="Q382" s="6">
        <f t="shared" si="112"/>
        <v>0.37225257947592444</v>
      </c>
      <c r="R382" s="9">
        <f t="shared" si="113"/>
        <v>2.3457946094214646</v>
      </c>
      <c r="S382" s="9">
        <f t="shared" si="114"/>
        <v>866.10000000000582</v>
      </c>
      <c r="T382">
        <f t="shared" si="115"/>
        <v>883.04000000000087</v>
      </c>
      <c r="U382" s="9">
        <f t="shared" si="116"/>
        <v>2.3916758710351207</v>
      </c>
      <c r="V382" s="9">
        <f t="shared" si="117"/>
        <v>12.139900143448804</v>
      </c>
      <c r="W382" s="9">
        <f t="shared" si="118"/>
        <v>2241.1100000000006</v>
      </c>
      <c r="X382">
        <f t="shared" si="119"/>
        <v>34549.270000000004</v>
      </c>
      <c r="Y382" s="9">
        <f t="shared" si="120"/>
        <v>187.15042449011935</v>
      </c>
      <c r="Z382" s="10">
        <f t="shared" si="121"/>
        <v>0.21081034130231846</v>
      </c>
      <c r="AA382">
        <f t="shared" si="122"/>
        <v>16.939999999995052</v>
      </c>
    </row>
    <row r="383" spans="1:27">
      <c r="A383" s="1">
        <f t="shared" si="105"/>
        <v>4004003</v>
      </c>
      <c r="B383" s="1">
        <v>3</v>
      </c>
      <c r="C383" s="1">
        <v>4</v>
      </c>
      <c r="D383" s="2">
        <v>4</v>
      </c>
      <c r="E383" s="5">
        <v>865.43</v>
      </c>
      <c r="F383" s="5">
        <v>726.3</v>
      </c>
      <c r="G383" s="5">
        <v>42.3</v>
      </c>
      <c r="H383" s="5">
        <v>983.13</v>
      </c>
      <c r="I383" s="5">
        <v>715.46</v>
      </c>
      <c r="J383" s="5">
        <v>53.62</v>
      </c>
      <c r="K383" s="6">
        <f t="shared" si="106"/>
        <v>924.28</v>
      </c>
      <c r="L383" s="6">
        <f t="shared" si="107"/>
        <v>-117.70000000000005</v>
      </c>
      <c r="M383" s="6">
        <f t="shared" si="108"/>
        <v>720.88</v>
      </c>
      <c r="N383" s="5">
        <f t="shared" si="109"/>
        <v>34.148185896179022</v>
      </c>
      <c r="O383" s="6">
        <f t="shared" si="110"/>
        <v>10.839999999999918</v>
      </c>
      <c r="P383" s="6">
        <f t="shared" si="111"/>
        <v>68.296371792358045</v>
      </c>
      <c r="Q383" s="6">
        <f t="shared" si="112"/>
        <v>-0.23278786202127336</v>
      </c>
      <c r="R383" s="9">
        <f t="shared" si="113"/>
        <v>1.8820911949876498</v>
      </c>
      <c r="S383" s="9">
        <f t="shared" si="114"/>
        <v>128.53999999999996</v>
      </c>
      <c r="T383">
        <f t="shared" si="115"/>
        <v>10.839999999999918</v>
      </c>
      <c r="U383" s="9">
        <f t="shared" si="116"/>
        <v>0.15871999808360024</v>
      </c>
      <c r="V383" s="9">
        <f t="shared" si="117"/>
        <v>5.9563925480082158</v>
      </c>
      <c r="W383" s="9">
        <f t="shared" si="118"/>
        <v>203.39999999999998</v>
      </c>
      <c r="X383">
        <f t="shared" si="119"/>
        <v>720.88</v>
      </c>
      <c r="Y383" s="9">
        <f t="shared" si="120"/>
        <v>21.110345427768745</v>
      </c>
      <c r="Z383" s="10">
        <f t="shared" si="121"/>
        <v>0.21118238562910494</v>
      </c>
      <c r="AA383">
        <f t="shared" si="122"/>
        <v>117.70000000000005</v>
      </c>
    </row>
    <row r="384" spans="1:27">
      <c r="A384" s="1">
        <f t="shared" si="105"/>
        <v>3005997</v>
      </c>
      <c r="B384" s="1">
        <v>-3</v>
      </c>
      <c r="C384" s="1">
        <v>6</v>
      </c>
      <c r="D384" s="2">
        <v>3</v>
      </c>
      <c r="E384" s="5">
        <v>3520.62</v>
      </c>
      <c r="F384" s="5">
        <v>3640.11</v>
      </c>
      <c r="G384" s="5">
        <v>109.84</v>
      </c>
      <c r="H384" s="5">
        <v>3724.82</v>
      </c>
      <c r="I384" s="5">
        <v>3471.17</v>
      </c>
      <c r="J384" s="5">
        <v>91.16</v>
      </c>
      <c r="K384" s="6">
        <f t="shared" si="106"/>
        <v>3622.7200000000003</v>
      </c>
      <c r="L384" s="6">
        <f t="shared" si="107"/>
        <v>-204.20000000000027</v>
      </c>
      <c r="M384" s="6">
        <f t="shared" si="108"/>
        <v>3555.6400000000003</v>
      </c>
      <c r="N384" s="5">
        <f t="shared" si="109"/>
        <v>71.370461677083185</v>
      </c>
      <c r="O384" s="6">
        <f t="shared" si="110"/>
        <v>168.94000000000005</v>
      </c>
      <c r="P384" s="6">
        <f t="shared" si="111"/>
        <v>142.74092335416637</v>
      </c>
      <c r="Q384" s="6">
        <f t="shared" si="112"/>
        <v>0.18427903348398353</v>
      </c>
      <c r="R384" s="9">
        <f t="shared" si="113"/>
        <v>2.6141066712464207</v>
      </c>
      <c r="S384" s="9">
        <f t="shared" si="114"/>
        <v>373.14000000000033</v>
      </c>
      <c r="T384">
        <f t="shared" si="115"/>
        <v>168.94000000000005</v>
      </c>
      <c r="U384" s="9">
        <f t="shared" si="116"/>
        <v>1.1835428553367906</v>
      </c>
      <c r="V384" s="9">
        <f t="shared" si="117"/>
        <v>0.93988463047226001</v>
      </c>
      <c r="W384" s="9">
        <f t="shared" si="118"/>
        <v>67.079999999999927</v>
      </c>
      <c r="X384">
        <f t="shared" si="119"/>
        <v>3555.6400000000003</v>
      </c>
      <c r="Y384" s="9">
        <f t="shared" si="120"/>
        <v>49.819489974543693</v>
      </c>
      <c r="Z384" s="10">
        <f t="shared" si="121"/>
        <v>0.21132439518427587</v>
      </c>
      <c r="AA384">
        <f t="shared" si="122"/>
        <v>204.20000000000027</v>
      </c>
    </row>
    <row r="385" spans="1:27">
      <c r="A385" s="1">
        <f t="shared" si="105"/>
        <v>3009999</v>
      </c>
      <c r="B385" s="1">
        <v>-1</v>
      </c>
      <c r="C385" s="1">
        <v>10</v>
      </c>
      <c r="D385" s="2">
        <v>3</v>
      </c>
      <c r="E385" s="5">
        <v>2387.0100000000002</v>
      </c>
      <c r="F385" s="5">
        <v>2169.96</v>
      </c>
      <c r="G385" s="5">
        <v>89.47</v>
      </c>
      <c r="H385" s="5">
        <v>2483.48</v>
      </c>
      <c r="I385" s="5">
        <v>2225.77</v>
      </c>
      <c r="J385" s="5">
        <v>72.34</v>
      </c>
      <c r="K385" s="6">
        <f t="shared" si="106"/>
        <v>2435.2449999999999</v>
      </c>
      <c r="L385" s="6">
        <f t="shared" si="107"/>
        <v>-96.4699999999998</v>
      </c>
      <c r="M385" s="6">
        <f t="shared" si="108"/>
        <v>2197.8649999999998</v>
      </c>
      <c r="N385" s="5">
        <f t="shared" si="109"/>
        <v>57.528159409110252</v>
      </c>
      <c r="O385" s="6">
        <f t="shared" si="110"/>
        <v>-55.809999999999945</v>
      </c>
      <c r="P385" s="6">
        <f t="shared" si="111"/>
        <v>115.0563188182205</v>
      </c>
      <c r="Q385" s="6">
        <f t="shared" si="112"/>
        <v>0.20938317028009573</v>
      </c>
      <c r="R385" s="9">
        <f t="shared" si="113"/>
        <v>0.3533921510581205</v>
      </c>
      <c r="S385" s="9">
        <f t="shared" si="114"/>
        <v>40.659999999999854</v>
      </c>
      <c r="T385">
        <f t="shared" si="115"/>
        <v>55.809999999999945</v>
      </c>
      <c r="U385" s="9">
        <f t="shared" si="116"/>
        <v>0.48506679661962021</v>
      </c>
      <c r="V385" s="9">
        <f t="shared" si="117"/>
        <v>4.1263270446717648</v>
      </c>
      <c r="W385" s="9">
        <f t="shared" si="118"/>
        <v>237.38000000000011</v>
      </c>
      <c r="X385">
        <f t="shared" si="119"/>
        <v>2197.8649999999998</v>
      </c>
      <c r="Y385" s="9">
        <f t="shared" si="120"/>
        <v>38.205029025349667</v>
      </c>
      <c r="Z385" s="10">
        <f t="shared" si="121"/>
        <v>0.21146630937338456</v>
      </c>
      <c r="AA385">
        <f t="shared" si="122"/>
        <v>96.4699999999998</v>
      </c>
    </row>
    <row r="386" spans="1:27">
      <c r="A386" s="1">
        <f t="shared" si="105"/>
        <v>5008001</v>
      </c>
      <c r="B386" s="1">
        <v>1</v>
      </c>
      <c r="C386" s="1">
        <v>8</v>
      </c>
      <c r="D386" s="2">
        <v>5</v>
      </c>
      <c r="E386" s="5">
        <v>2042.08</v>
      </c>
      <c r="F386" s="5">
        <v>2115.1799999999998</v>
      </c>
      <c r="G386" s="5">
        <v>87.67</v>
      </c>
      <c r="H386" s="5">
        <v>2322.0100000000002</v>
      </c>
      <c r="I386" s="5">
        <v>2242.58</v>
      </c>
      <c r="J386" s="5">
        <v>73.319999999999993</v>
      </c>
      <c r="K386" s="6">
        <f t="shared" si="106"/>
        <v>2182.0450000000001</v>
      </c>
      <c r="L386" s="6">
        <f t="shared" si="107"/>
        <v>-279.93000000000029</v>
      </c>
      <c r="M386" s="6">
        <f t="shared" si="108"/>
        <v>2178.88</v>
      </c>
      <c r="N386" s="5">
        <f t="shared" si="109"/>
        <v>57.144228273728572</v>
      </c>
      <c r="O386" s="6">
        <f t="shared" si="110"/>
        <v>-127.40000000000009</v>
      </c>
      <c r="P386" s="6">
        <f t="shared" si="111"/>
        <v>114.28845654745714</v>
      </c>
      <c r="Q386" s="6">
        <f t="shared" si="112"/>
        <v>0.17686669729581145</v>
      </c>
      <c r="R386" s="9">
        <f t="shared" si="113"/>
        <v>1.3346054764215285</v>
      </c>
      <c r="S386" s="9">
        <f t="shared" si="114"/>
        <v>152.5300000000002</v>
      </c>
      <c r="T386">
        <f t="shared" si="115"/>
        <v>127.40000000000009</v>
      </c>
      <c r="U386" s="9">
        <f t="shared" si="116"/>
        <v>1.1147232524493715</v>
      </c>
      <c r="V386" s="9">
        <f t="shared" si="117"/>
        <v>5.5386171020442979E-2</v>
      </c>
      <c r="W386" s="9">
        <f t="shared" si="118"/>
        <v>3.1649999999999636</v>
      </c>
      <c r="X386">
        <f t="shared" si="119"/>
        <v>2178.88</v>
      </c>
      <c r="Y386" s="9">
        <f t="shared" si="120"/>
        <v>38.129485091002906</v>
      </c>
      <c r="Z386" s="10">
        <f t="shared" si="121"/>
        <v>0.2114946807841748</v>
      </c>
      <c r="AA386">
        <f t="shared" si="122"/>
        <v>279.93000000000029</v>
      </c>
    </row>
    <row r="387" spans="1:27">
      <c r="A387" s="1">
        <f t="shared" si="105"/>
        <v>7003999</v>
      </c>
      <c r="B387" s="1">
        <v>-1</v>
      </c>
      <c r="C387" s="1">
        <v>4</v>
      </c>
      <c r="D387" s="2">
        <v>7</v>
      </c>
      <c r="E387" s="5">
        <v>1485.4</v>
      </c>
      <c r="F387" s="5">
        <v>1503.17</v>
      </c>
      <c r="G387" s="5">
        <v>192.92</v>
      </c>
      <c r="H387" s="5">
        <v>1643.49</v>
      </c>
      <c r="I387" s="5">
        <v>1628.73</v>
      </c>
      <c r="J387" s="5">
        <v>184.56</v>
      </c>
      <c r="K387" s="6">
        <f t="shared" si="106"/>
        <v>1564.4450000000002</v>
      </c>
      <c r="L387" s="6">
        <f t="shared" si="107"/>
        <v>-158.08999999999992</v>
      </c>
      <c r="M387" s="6">
        <f t="shared" si="108"/>
        <v>1565.95</v>
      </c>
      <c r="N387" s="5">
        <f t="shared" si="109"/>
        <v>133.49205968895677</v>
      </c>
      <c r="O387" s="6">
        <f t="shared" si="110"/>
        <v>-125.55999999999995</v>
      </c>
      <c r="P387" s="6">
        <f t="shared" si="111"/>
        <v>266.98411937791354</v>
      </c>
      <c r="Q387" s="6">
        <f t="shared" si="112"/>
        <v>4.4272022706904932E-2</v>
      </c>
      <c r="R387" s="9">
        <f t="shared" si="113"/>
        <v>0.1218424529361391</v>
      </c>
      <c r="S387" s="9">
        <f t="shared" si="114"/>
        <v>32.529999999999973</v>
      </c>
      <c r="T387">
        <f t="shared" si="115"/>
        <v>125.55999999999995</v>
      </c>
      <c r="U387" s="9">
        <f t="shared" si="116"/>
        <v>0.47029014419494714</v>
      </c>
      <c r="V387" s="9">
        <f t="shared" si="117"/>
        <v>1.1274078799193057E-2</v>
      </c>
      <c r="W387" s="9">
        <f t="shared" si="118"/>
        <v>1.5049999999998818</v>
      </c>
      <c r="X387">
        <f t="shared" si="119"/>
        <v>1565.95</v>
      </c>
      <c r="Y387" s="9">
        <f t="shared" si="120"/>
        <v>11.730660262855652</v>
      </c>
      <c r="Z387" s="10">
        <f t="shared" si="121"/>
        <v>0.21189148165983454</v>
      </c>
      <c r="AA387">
        <f t="shared" si="122"/>
        <v>158.08999999999992</v>
      </c>
    </row>
    <row r="388" spans="1:27">
      <c r="A388" s="1">
        <f t="shared" si="105"/>
        <v>5001997</v>
      </c>
      <c r="B388" s="1">
        <v>-3</v>
      </c>
      <c r="C388" s="1">
        <v>2</v>
      </c>
      <c r="D388" s="2">
        <v>5</v>
      </c>
      <c r="E388" s="5">
        <v>274.29000000000002</v>
      </c>
      <c r="F388" s="5">
        <v>389.46</v>
      </c>
      <c r="G388" s="5">
        <v>47.39</v>
      </c>
      <c r="H388" s="5">
        <v>283.49</v>
      </c>
      <c r="I388" s="5">
        <v>381.66</v>
      </c>
      <c r="J388" s="5">
        <v>46.84</v>
      </c>
      <c r="K388" s="6">
        <f t="shared" si="106"/>
        <v>278.89</v>
      </c>
      <c r="L388" s="6">
        <f t="shared" si="107"/>
        <v>-9.1999999999999886</v>
      </c>
      <c r="M388" s="6">
        <f t="shared" si="108"/>
        <v>385.56</v>
      </c>
      <c r="N388" s="5">
        <f t="shared" si="109"/>
        <v>33.315903484672305</v>
      </c>
      <c r="O388" s="6">
        <f t="shared" si="110"/>
        <v>7.7999999999999545</v>
      </c>
      <c r="P388" s="6">
        <f t="shared" si="111"/>
        <v>66.631806969344609</v>
      </c>
      <c r="Q388" s="6">
        <f t="shared" si="112"/>
        <v>1.1673167000379242E-2</v>
      </c>
      <c r="R388" s="9">
        <f t="shared" si="113"/>
        <v>0.2551334081007462</v>
      </c>
      <c r="S388" s="9">
        <f t="shared" si="114"/>
        <v>16.999999999999943</v>
      </c>
      <c r="T388">
        <f t="shared" si="115"/>
        <v>7.7999999999999545</v>
      </c>
      <c r="U388" s="9">
        <f t="shared" si="116"/>
        <v>0.11706121077563621</v>
      </c>
      <c r="V388" s="9">
        <f t="shared" si="117"/>
        <v>3.2017741931890225</v>
      </c>
      <c r="W388" s="9">
        <f t="shared" si="118"/>
        <v>106.67000000000002</v>
      </c>
      <c r="X388">
        <f t="shared" si="119"/>
        <v>385.56</v>
      </c>
      <c r="Y388" s="9">
        <f t="shared" si="120"/>
        <v>11.572851391449886</v>
      </c>
      <c r="Z388" s="10">
        <f t="shared" si="121"/>
        <v>0.21197641378228851</v>
      </c>
      <c r="AA388">
        <f t="shared" si="122"/>
        <v>9.1999999999999886</v>
      </c>
    </row>
    <row r="389" spans="1:27">
      <c r="A389" s="1">
        <f t="shared" si="105"/>
        <v>3010001</v>
      </c>
      <c r="B389" s="1">
        <v>1</v>
      </c>
      <c r="C389" s="1">
        <v>10</v>
      </c>
      <c r="D389" s="2">
        <v>3</v>
      </c>
      <c r="E389" s="5">
        <v>2972.79</v>
      </c>
      <c r="F389" s="5">
        <v>2909.89</v>
      </c>
      <c r="G389" s="5">
        <v>86.15</v>
      </c>
      <c r="H389" s="5">
        <v>2808.41</v>
      </c>
      <c r="I389" s="5">
        <v>2926.72</v>
      </c>
      <c r="J389" s="5">
        <v>136.74</v>
      </c>
      <c r="K389" s="6">
        <f t="shared" si="106"/>
        <v>2890.6</v>
      </c>
      <c r="L389" s="6">
        <f t="shared" si="107"/>
        <v>164.38000000000011</v>
      </c>
      <c r="M389" s="6">
        <f t="shared" si="108"/>
        <v>2918.3049999999998</v>
      </c>
      <c r="N389" s="5">
        <f t="shared" si="109"/>
        <v>80.807874152213671</v>
      </c>
      <c r="O389" s="6">
        <f t="shared" si="110"/>
        <v>-16.829999999999927</v>
      </c>
      <c r="P389" s="6">
        <f t="shared" si="111"/>
        <v>161.61574830442734</v>
      </c>
      <c r="Q389" s="6">
        <f t="shared" si="112"/>
        <v>-0.43170582518637951</v>
      </c>
      <c r="R389" s="9">
        <f t="shared" si="113"/>
        <v>1.1212397424207943</v>
      </c>
      <c r="S389" s="9">
        <f t="shared" si="114"/>
        <v>181.21000000000004</v>
      </c>
      <c r="T389">
        <f t="shared" si="115"/>
        <v>16.829999999999927</v>
      </c>
      <c r="U389" s="9">
        <f t="shared" si="116"/>
        <v>0.10413589131362443</v>
      </c>
      <c r="V389" s="9">
        <f t="shared" si="117"/>
        <v>0.3428502517936981</v>
      </c>
      <c r="W389" s="9">
        <f t="shared" si="118"/>
        <v>27.704999999999927</v>
      </c>
      <c r="X389">
        <f t="shared" si="119"/>
        <v>2918.3049999999998</v>
      </c>
      <c r="Y389" s="9">
        <f t="shared" si="120"/>
        <v>36.114116732027099</v>
      </c>
      <c r="Z389" s="10">
        <f t="shared" si="121"/>
        <v>0.21262643297577091</v>
      </c>
      <c r="AA389">
        <f t="shared" si="122"/>
        <v>164.38000000000011</v>
      </c>
    </row>
    <row r="390" spans="1:27">
      <c r="A390" s="1">
        <f t="shared" si="105"/>
        <v>6004002</v>
      </c>
      <c r="B390" s="1">
        <v>2</v>
      </c>
      <c r="C390" s="1">
        <v>4</v>
      </c>
      <c r="D390" s="2">
        <v>6</v>
      </c>
      <c r="E390" s="5">
        <v>4837.58</v>
      </c>
      <c r="F390" s="5">
        <v>4427.49</v>
      </c>
      <c r="G390" s="5">
        <v>98.55</v>
      </c>
      <c r="H390" s="5">
        <v>4314.17</v>
      </c>
      <c r="I390" s="5">
        <v>4018.98</v>
      </c>
      <c r="J390" s="5">
        <v>117.09</v>
      </c>
      <c r="K390" s="6">
        <f t="shared" si="106"/>
        <v>4575.875</v>
      </c>
      <c r="L390" s="6">
        <f t="shared" si="107"/>
        <v>523.40999999999985</v>
      </c>
      <c r="M390" s="6">
        <f t="shared" si="108"/>
        <v>4223.2349999999997</v>
      </c>
      <c r="N390" s="5">
        <f t="shared" si="109"/>
        <v>76.521517562055706</v>
      </c>
      <c r="O390" s="6">
        <f t="shared" si="110"/>
        <v>408.50999999999976</v>
      </c>
      <c r="P390" s="6">
        <f t="shared" si="111"/>
        <v>153.04303512411141</v>
      </c>
      <c r="Q390" s="6">
        <f t="shared" si="112"/>
        <v>-0.17069150713128192</v>
      </c>
      <c r="R390" s="9">
        <f t="shared" si="113"/>
        <v>0.75076921930371454</v>
      </c>
      <c r="S390" s="9">
        <f t="shared" si="114"/>
        <v>114.90000000000009</v>
      </c>
      <c r="T390">
        <f t="shared" si="115"/>
        <v>408.50999999999976</v>
      </c>
      <c r="U390" s="9">
        <f t="shared" si="116"/>
        <v>2.6692492060727591</v>
      </c>
      <c r="V390" s="9">
        <f t="shared" si="117"/>
        <v>4.6083769799001209</v>
      </c>
      <c r="W390" s="9">
        <f t="shared" si="118"/>
        <v>352.64000000000033</v>
      </c>
      <c r="X390">
        <f t="shared" si="119"/>
        <v>4223.2349999999997</v>
      </c>
      <c r="Y390" s="9">
        <f t="shared" si="120"/>
        <v>55.190162643796697</v>
      </c>
      <c r="Z390" s="10">
        <f t="shared" si="121"/>
        <v>0.2128097742116184</v>
      </c>
      <c r="AA390">
        <f t="shared" si="122"/>
        <v>523.40999999999985</v>
      </c>
    </row>
    <row r="391" spans="1:27">
      <c r="A391" s="1">
        <f t="shared" si="105"/>
        <v>4007998</v>
      </c>
      <c r="B391" s="1">
        <v>-2</v>
      </c>
      <c r="C391" s="1">
        <v>8</v>
      </c>
      <c r="D391" s="2">
        <v>4</v>
      </c>
      <c r="E391" s="5">
        <v>239.58</v>
      </c>
      <c r="F391" s="5">
        <v>418.7</v>
      </c>
      <c r="G391" s="5">
        <v>85.31</v>
      </c>
      <c r="H391" s="5">
        <v>264.60000000000002</v>
      </c>
      <c r="I391" s="5">
        <v>388.34</v>
      </c>
      <c r="J391" s="5">
        <v>40.28</v>
      </c>
      <c r="K391" s="6">
        <f t="shared" si="106"/>
        <v>252.09000000000003</v>
      </c>
      <c r="L391" s="6">
        <f t="shared" si="107"/>
        <v>-25.02000000000001</v>
      </c>
      <c r="M391" s="6">
        <f t="shared" si="108"/>
        <v>403.52</v>
      </c>
      <c r="N391" s="5">
        <f t="shared" si="109"/>
        <v>47.170633078219339</v>
      </c>
      <c r="O391" s="6">
        <f t="shared" si="110"/>
        <v>30.360000000000014</v>
      </c>
      <c r="P391" s="6">
        <f t="shared" si="111"/>
        <v>94.341266156438678</v>
      </c>
      <c r="Q391" s="6">
        <f t="shared" si="112"/>
        <v>0.63540935731813664</v>
      </c>
      <c r="R391" s="9">
        <f t="shared" si="113"/>
        <v>0.5870177734117723</v>
      </c>
      <c r="S391" s="9">
        <f t="shared" si="114"/>
        <v>55.380000000000024</v>
      </c>
      <c r="T391">
        <f t="shared" si="115"/>
        <v>30.360000000000014</v>
      </c>
      <c r="U391" s="9">
        <f t="shared" si="116"/>
        <v>0.32181039365802472</v>
      </c>
      <c r="V391" s="9">
        <f t="shared" si="117"/>
        <v>3.2102600732302138</v>
      </c>
      <c r="W391" s="9">
        <f t="shared" si="118"/>
        <v>151.42999999999995</v>
      </c>
      <c r="X391">
        <f t="shared" si="119"/>
        <v>403.52</v>
      </c>
      <c r="Y391" s="9">
        <f t="shared" si="120"/>
        <v>8.5544749702823495</v>
      </c>
      <c r="Z391" s="10">
        <f t="shared" si="121"/>
        <v>0.21333541665649425</v>
      </c>
      <c r="AA391">
        <f t="shared" si="122"/>
        <v>25.02000000000001</v>
      </c>
    </row>
    <row r="392" spans="1:27">
      <c r="A392" s="1">
        <f t="shared" si="105"/>
        <v>11001</v>
      </c>
      <c r="B392" s="1">
        <v>1</v>
      </c>
      <c r="C392" s="1">
        <v>11</v>
      </c>
      <c r="D392" s="2">
        <v>0</v>
      </c>
      <c r="E392" s="5">
        <v>47553.25</v>
      </c>
      <c r="F392" s="5">
        <v>46805.41</v>
      </c>
      <c r="G392" s="5">
        <v>436.86</v>
      </c>
      <c r="H392" s="5">
        <v>47419.43</v>
      </c>
      <c r="I392" s="5">
        <v>45996</v>
      </c>
      <c r="J392" s="5">
        <v>412.46</v>
      </c>
      <c r="K392" s="6">
        <f t="shared" si="106"/>
        <v>47486.34</v>
      </c>
      <c r="L392" s="6">
        <f t="shared" si="107"/>
        <v>133.81999999999971</v>
      </c>
      <c r="M392" s="6">
        <f t="shared" si="108"/>
        <v>46400.705000000002</v>
      </c>
      <c r="N392" s="5">
        <f t="shared" si="109"/>
        <v>300.40385783142</v>
      </c>
      <c r="O392" s="6">
        <f t="shared" si="110"/>
        <v>809.41000000000349</v>
      </c>
      <c r="P392" s="6">
        <f t="shared" si="111"/>
        <v>600.80771566284</v>
      </c>
      <c r="Q392" s="6">
        <f t="shared" si="112"/>
        <v>5.74103473918577E-2</v>
      </c>
      <c r="R392" s="9">
        <f t="shared" si="113"/>
        <v>1.1244695805123948</v>
      </c>
      <c r="S392" s="9">
        <f t="shared" si="114"/>
        <v>675.59000000000378</v>
      </c>
      <c r="T392">
        <f t="shared" si="115"/>
        <v>809.41000000000349</v>
      </c>
      <c r="U392" s="9">
        <f t="shared" si="116"/>
        <v>1.3472030716300363</v>
      </c>
      <c r="V392" s="9">
        <f t="shared" si="117"/>
        <v>3.6139183026378747</v>
      </c>
      <c r="W392" s="9">
        <f t="shared" si="118"/>
        <v>1085.6349999999948</v>
      </c>
      <c r="X392">
        <f t="shared" si="119"/>
        <v>46400.705000000002</v>
      </c>
      <c r="Y392" s="9">
        <f t="shared" si="120"/>
        <v>154.46108227424645</v>
      </c>
      <c r="Z392" s="10">
        <f t="shared" si="121"/>
        <v>0.21352049081996791</v>
      </c>
      <c r="AA392">
        <f t="shared" si="122"/>
        <v>133.81999999999971</v>
      </c>
    </row>
    <row r="393" spans="1:27">
      <c r="A393" s="1">
        <f t="shared" si="105"/>
        <v>2006997</v>
      </c>
      <c r="B393" s="1">
        <v>-3</v>
      </c>
      <c r="C393" s="1">
        <v>7</v>
      </c>
      <c r="D393" s="2">
        <v>2</v>
      </c>
      <c r="E393" s="5">
        <v>14283</v>
      </c>
      <c r="F393" s="5">
        <v>15325.99</v>
      </c>
      <c r="G393" s="5">
        <v>178.98</v>
      </c>
      <c r="H393" s="5">
        <v>13409.81</v>
      </c>
      <c r="I393" s="5">
        <v>14710.99</v>
      </c>
      <c r="J393" s="5">
        <v>164.76</v>
      </c>
      <c r="K393" s="6">
        <f t="shared" si="106"/>
        <v>13846.404999999999</v>
      </c>
      <c r="L393" s="6">
        <f t="shared" si="107"/>
        <v>873.19000000000051</v>
      </c>
      <c r="M393" s="6">
        <f t="shared" si="108"/>
        <v>15018.49</v>
      </c>
      <c r="N393" s="5">
        <f t="shared" si="109"/>
        <v>121.63438864071294</v>
      </c>
      <c r="O393" s="6">
        <f t="shared" si="110"/>
        <v>615</v>
      </c>
      <c r="P393" s="6">
        <f t="shared" si="111"/>
        <v>243.26877728142588</v>
      </c>
      <c r="Q393" s="6">
        <f t="shared" si="112"/>
        <v>8.2595602295909024E-2</v>
      </c>
      <c r="R393" s="9">
        <f t="shared" si="113"/>
        <v>1.0613363658309221</v>
      </c>
      <c r="S393" s="9">
        <f t="shared" si="114"/>
        <v>258.19000000000051</v>
      </c>
      <c r="T393">
        <f t="shared" si="115"/>
        <v>615</v>
      </c>
      <c r="U393" s="9">
        <f t="shared" si="116"/>
        <v>2.5280679537782862</v>
      </c>
      <c r="V393" s="9">
        <f t="shared" si="117"/>
        <v>9.6361317970869109</v>
      </c>
      <c r="W393" s="9">
        <f t="shared" si="118"/>
        <v>1172.0850000000009</v>
      </c>
      <c r="X393">
        <f t="shared" si="119"/>
        <v>15018.49</v>
      </c>
      <c r="Y393" s="9">
        <f t="shared" si="120"/>
        <v>123.47240092077936</v>
      </c>
      <c r="Z393" s="10">
        <f t="shared" si="121"/>
        <v>0.21382937122855691</v>
      </c>
      <c r="AA393">
        <f t="shared" si="122"/>
        <v>873.19000000000051</v>
      </c>
    </row>
    <row r="394" spans="1:27">
      <c r="A394" s="1">
        <f t="shared" si="105"/>
        <v>2011000</v>
      </c>
      <c r="B394" s="1">
        <v>0</v>
      </c>
      <c r="C394" s="1">
        <v>11</v>
      </c>
      <c r="D394" s="2">
        <v>2</v>
      </c>
      <c r="E394" s="5">
        <v>1860.29</v>
      </c>
      <c r="F394" s="5">
        <v>2141.85</v>
      </c>
      <c r="G394" s="5">
        <v>94.61</v>
      </c>
      <c r="H394" s="5">
        <v>1975.52</v>
      </c>
      <c r="I394" s="5">
        <v>2160.9499999999998</v>
      </c>
      <c r="J394" s="5">
        <v>101.76</v>
      </c>
      <c r="K394" s="6">
        <f t="shared" si="106"/>
        <v>1917.905</v>
      </c>
      <c r="L394" s="6">
        <f t="shared" si="107"/>
        <v>-115.23000000000002</v>
      </c>
      <c r="M394" s="6">
        <f t="shared" si="108"/>
        <v>2151.3999999999996</v>
      </c>
      <c r="N394" s="5">
        <f t="shared" si="109"/>
        <v>69.473285693135324</v>
      </c>
      <c r="O394" s="6">
        <f t="shared" si="110"/>
        <v>-19.099999999999909</v>
      </c>
      <c r="P394" s="6">
        <f t="shared" si="111"/>
        <v>138.94657138627065</v>
      </c>
      <c r="Q394" s="6">
        <f t="shared" si="112"/>
        <v>-7.2725298509417446E-2</v>
      </c>
      <c r="R394" s="9">
        <f t="shared" si="113"/>
        <v>0.69184866557634783</v>
      </c>
      <c r="S394" s="9">
        <f t="shared" si="114"/>
        <v>96.130000000000109</v>
      </c>
      <c r="T394">
        <f t="shared" si="115"/>
        <v>19.099999999999909</v>
      </c>
      <c r="U394" s="9">
        <f t="shared" si="116"/>
        <v>0.13746290973169839</v>
      </c>
      <c r="V394" s="9">
        <f t="shared" si="117"/>
        <v>3.3609321578851334</v>
      </c>
      <c r="W394" s="9">
        <f t="shared" si="118"/>
        <v>233.49499999999966</v>
      </c>
      <c r="X394">
        <f t="shared" si="119"/>
        <v>2151.3999999999996</v>
      </c>
      <c r="Y394" s="9">
        <f t="shared" si="120"/>
        <v>30.967298847830083</v>
      </c>
      <c r="Z394" s="10">
        <f t="shared" si="121"/>
        <v>0.21384340064636084</v>
      </c>
      <c r="AA394">
        <f t="shared" si="122"/>
        <v>115.23000000000002</v>
      </c>
    </row>
    <row r="395" spans="1:27">
      <c r="A395" s="1">
        <f t="shared" si="105"/>
        <v>7005000</v>
      </c>
      <c r="B395" s="1">
        <v>0</v>
      </c>
      <c r="C395" s="1">
        <v>5</v>
      </c>
      <c r="D395" s="2">
        <v>7</v>
      </c>
      <c r="E395" s="5">
        <v>18482.77</v>
      </c>
      <c r="F395" s="5">
        <v>18874.400000000001</v>
      </c>
      <c r="G395" s="5">
        <v>149.63999999999999</v>
      </c>
      <c r="H395" s="5">
        <v>18620.900000000001</v>
      </c>
      <c r="I395" s="5">
        <v>19018.46</v>
      </c>
      <c r="J395" s="5">
        <v>410.79</v>
      </c>
      <c r="K395" s="6">
        <f t="shared" si="106"/>
        <v>18551.834999999999</v>
      </c>
      <c r="L395" s="6">
        <f t="shared" si="107"/>
        <v>-138.13000000000102</v>
      </c>
      <c r="M395" s="6">
        <f t="shared" si="108"/>
        <v>18946.43</v>
      </c>
      <c r="N395" s="5">
        <f t="shared" si="109"/>
        <v>218.59812081763192</v>
      </c>
      <c r="O395" s="6">
        <f t="shared" si="110"/>
        <v>-144.05999999999767</v>
      </c>
      <c r="P395" s="6">
        <f t="shared" si="111"/>
        <v>437.19624163526385</v>
      </c>
      <c r="Q395" s="6">
        <f t="shared" si="112"/>
        <v>-0.76569985629376158</v>
      </c>
      <c r="R395" s="9">
        <f t="shared" si="113"/>
        <v>1.3563703058874476E-2</v>
      </c>
      <c r="S395" s="9">
        <f t="shared" si="114"/>
        <v>5.9299999999966531</v>
      </c>
      <c r="T395">
        <f t="shared" si="115"/>
        <v>144.05999999999767</v>
      </c>
      <c r="U395" s="9">
        <f t="shared" si="116"/>
        <v>0.32950877953836905</v>
      </c>
      <c r="V395" s="9">
        <f t="shared" si="117"/>
        <v>1.8051161580167321</v>
      </c>
      <c r="W395" s="9">
        <f t="shared" si="118"/>
        <v>394.59500000000116</v>
      </c>
      <c r="X395">
        <f t="shared" si="119"/>
        <v>18946.43</v>
      </c>
      <c r="Y395" s="9">
        <f t="shared" si="120"/>
        <v>86.672428514636152</v>
      </c>
      <c r="Z395" s="10">
        <f t="shared" si="121"/>
        <v>0.21394158081121117</v>
      </c>
      <c r="AA395">
        <f t="shared" si="122"/>
        <v>138.13000000000102</v>
      </c>
    </row>
    <row r="396" spans="1:27">
      <c r="A396" s="1">
        <f t="shared" si="105"/>
        <v>7004001</v>
      </c>
      <c r="B396" s="1">
        <v>1</v>
      </c>
      <c r="C396" s="1">
        <v>4</v>
      </c>
      <c r="D396" s="2">
        <v>7</v>
      </c>
      <c r="E396" s="5">
        <v>1216.77</v>
      </c>
      <c r="F396" s="5">
        <v>1577.43</v>
      </c>
      <c r="G396" s="5">
        <v>74.91</v>
      </c>
      <c r="H396" s="5">
        <v>1350.81</v>
      </c>
      <c r="I396" s="5">
        <v>1622.41</v>
      </c>
      <c r="J396" s="5">
        <v>235.16</v>
      </c>
      <c r="K396" s="6">
        <f t="shared" si="106"/>
        <v>1283.79</v>
      </c>
      <c r="L396" s="6">
        <f t="shared" si="107"/>
        <v>-134.03999999999996</v>
      </c>
      <c r="M396" s="6">
        <f t="shared" si="108"/>
        <v>1599.92</v>
      </c>
      <c r="N396" s="5">
        <f t="shared" si="109"/>
        <v>123.40151305798483</v>
      </c>
      <c r="O396" s="6">
        <f t="shared" si="110"/>
        <v>-44.980000000000018</v>
      </c>
      <c r="P396" s="6">
        <f t="shared" si="111"/>
        <v>246.80302611596966</v>
      </c>
      <c r="Q396" s="6">
        <f t="shared" si="112"/>
        <v>-0.8157495195379737</v>
      </c>
      <c r="R396" s="9">
        <f t="shared" si="113"/>
        <v>0.36085457055195008</v>
      </c>
      <c r="S396" s="9">
        <f t="shared" si="114"/>
        <v>89.059999999999945</v>
      </c>
      <c r="T396">
        <f t="shared" si="115"/>
        <v>44.980000000000018</v>
      </c>
      <c r="U396" s="9">
        <f t="shared" si="116"/>
        <v>0.18225060165536414</v>
      </c>
      <c r="V396" s="9">
        <f t="shared" si="117"/>
        <v>2.5618000311832043</v>
      </c>
      <c r="W396" s="9">
        <f t="shared" si="118"/>
        <v>316.13000000000011</v>
      </c>
      <c r="X396">
        <f t="shared" si="119"/>
        <v>1599.92</v>
      </c>
      <c r="Y396" s="9">
        <f t="shared" si="120"/>
        <v>12.965157074275238</v>
      </c>
      <c r="Z396" s="10">
        <f t="shared" si="121"/>
        <v>0.21458331715210294</v>
      </c>
      <c r="AA396">
        <f t="shared" si="122"/>
        <v>134.03999999999996</v>
      </c>
    </row>
    <row r="397" spans="1:27">
      <c r="A397" s="1">
        <f t="shared" si="105"/>
        <v>3006003</v>
      </c>
      <c r="B397" s="1">
        <v>3</v>
      </c>
      <c r="C397" s="1">
        <v>6</v>
      </c>
      <c r="D397" s="2">
        <v>3</v>
      </c>
      <c r="E397" s="5">
        <v>319.85000000000002</v>
      </c>
      <c r="F397" s="5">
        <v>629.42999999999995</v>
      </c>
      <c r="G397" s="5">
        <v>38.630000000000003</v>
      </c>
      <c r="H397" s="5">
        <v>278</v>
      </c>
      <c r="I397" s="5">
        <v>535.32000000000005</v>
      </c>
      <c r="J397" s="5">
        <v>34.56</v>
      </c>
      <c r="K397" s="6">
        <f t="shared" si="106"/>
        <v>298.92500000000001</v>
      </c>
      <c r="L397" s="6">
        <f t="shared" si="107"/>
        <v>41.850000000000023</v>
      </c>
      <c r="M397" s="6">
        <f t="shared" si="108"/>
        <v>582.375</v>
      </c>
      <c r="N397" s="5">
        <f t="shared" si="109"/>
        <v>25.916551178735183</v>
      </c>
      <c r="O397" s="6">
        <f t="shared" si="110"/>
        <v>94.1099999999999</v>
      </c>
      <c r="P397" s="6">
        <f t="shared" si="111"/>
        <v>51.833102357470366</v>
      </c>
      <c r="Q397" s="6">
        <f t="shared" si="112"/>
        <v>0.11087451922370092</v>
      </c>
      <c r="R397" s="9">
        <f t="shared" si="113"/>
        <v>1.0082360040806622</v>
      </c>
      <c r="S397" s="9">
        <f t="shared" si="114"/>
        <v>52.259999999999877</v>
      </c>
      <c r="T397">
        <f t="shared" si="115"/>
        <v>94.1099999999999</v>
      </c>
      <c r="U397" s="9">
        <f t="shared" si="116"/>
        <v>1.8156351003450295</v>
      </c>
      <c r="V397" s="9">
        <f t="shared" si="117"/>
        <v>10.937026228728067</v>
      </c>
      <c r="W397" s="9">
        <f t="shared" si="118"/>
        <v>283.45</v>
      </c>
      <c r="X397">
        <f t="shared" si="119"/>
        <v>582.375</v>
      </c>
      <c r="Y397" s="9">
        <f t="shared" si="120"/>
        <v>22.471161227572793</v>
      </c>
      <c r="Z397" s="10">
        <f t="shared" si="121"/>
        <v>0.21478826783602498</v>
      </c>
      <c r="AA397">
        <f t="shared" si="122"/>
        <v>41.850000000000023</v>
      </c>
    </row>
    <row r="398" spans="1:27">
      <c r="A398" s="1">
        <f t="shared" si="105"/>
        <v>1010999</v>
      </c>
      <c r="B398" s="1">
        <v>-1</v>
      </c>
      <c r="C398" s="1">
        <v>11</v>
      </c>
      <c r="D398" s="2">
        <v>1</v>
      </c>
      <c r="E398" s="5">
        <v>740.55</v>
      </c>
      <c r="F398" s="5">
        <v>587.67999999999995</v>
      </c>
      <c r="G398" s="5">
        <v>53.39</v>
      </c>
      <c r="H398" s="5">
        <v>661.13</v>
      </c>
      <c r="I398" s="5">
        <v>634.94000000000005</v>
      </c>
      <c r="J398" s="5">
        <v>124.2</v>
      </c>
      <c r="K398" s="6">
        <f t="shared" si="106"/>
        <v>700.83999999999992</v>
      </c>
      <c r="L398" s="6">
        <f t="shared" si="107"/>
        <v>79.419999999999959</v>
      </c>
      <c r="M398" s="6">
        <f t="shared" si="108"/>
        <v>611.30999999999995</v>
      </c>
      <c r="N398" s="5">
        <f t="shared" si="109"/>
        <v>67.594622752109515</v>
      </c>
      <c r="O398" s="6">
        <f t="shared" si="110"/>
        <v>-47.260000000000105</v>
      </c>
      <c r="P398" s="6">
        <f t="shared" si="111"/>
        <v>135.18924550421903</v>
      </c>
      <c r="Q398" s="6">
        <f t="shared" si="112"/>
        <v>-0.68806396403755476</v>
      </c>
      <c r="R398" s="9">
        <f t="shared" si="113"/>
        <v>0.93705678678446791</v>
      </c>
      <c r="S398" s="9">
        <f t="shared" si="114"/>
        <v>126.68000000000006</v>
      </c>
      <c r="T398">
        <f t="shared" si="115"/>
        <v>47.260000000000105</v>
      </c>
      <c r="U398" s="9">
        <f t="shared" si="116"/>
        <v>0.34958402070914141</v>
      </c>
      <c r="V398" s="9">
        <f t="shared" si="117"/>
        <v>1.3245136425767816</v>
      </c>
      <c r="W398" s="9">
        <f t="shared" si="118"/>
        <v>89.529999999999973</v>
      </c>
      <c r="X398">
        <f t="shared" si="119"/>
        <v>611.30999999999995</v>
      </c>
      <c r="Y398" s="9">
        <f t="shared" si="120"/>
        <v>9.043766724490256</v>
      </c>
      <c r="Z398" s="10">
        <f t="shared" si="121"/>
        <v>0.21508835393856171</v>
      </c>
      <c r="AA398">
        <f t="shared" si="122"/>
        <v>79.419999999999959</v>
      </c>
    </row>
    <row r="399" spans="1:27">
      <c r="A399" s="1">
        <f t="shared" si="105"/>
        <v>5001003</v>
      </c>
      <c r="B399" s="1">
        <v>3</v>
      </c>
      <c r="C399" s="1">
        <v>1</v>
      </c>
      <c r="D399" s="2">
        <v>5</v>
      </c>
      <c r="E399" s="5">
        <v>2600.6799999999998</v>
      </c>
      <c r="F399" s="5">
        <v>2598.5700000000002</v>
      </c>
      <c r="G399" s="5">
        <v>84.7</v>
      </c>
      <c r="H399" s="5">
        <v>2837.78</v>
      </c>
      <c r="I399" s="5">
        <v>2684.04</v>
      </c>
      <c r="J399" s="5">
        <v>67.510000000000005</v>
      </c>
      <c r="K399" s="6">
        <f t="shared" si="106"/>
        <v>2719.23</v>
      </c>
      <c r="L399" s="6">
        <f t="shared" si="107"/>
        <v>-237.10000000000036</v>
      </c>
      <c r="M399" s="6">
        <f t="shared" si="108"/>
        <v>2641.3050000000003</v>
      </c>
      <c r="N399" s="5">
        <f t="shared" si="109"/>
        <v>54.156463372343659</v>
      </c>
      <c r="O399" s="6">
        <f t="shared" si="110"/>
        <v>-85.4699999999998</v>
      </c>
      <c r="P399" s="6">
        <f t="shared" si="111"/>
        <v>108.31292674468732</v>
      </c>
      <c r="Q399" s="6">
        <f t="shared" si="112"/>
        <v>0.22302753292127958</v>
      </c>
      <c r="R399" s="9">
        <f t="shared" si="113"/>
        <v>1.3999252402939792</v>
      </c>
      <c r="S399" s="9">
        <f t="shared" si="114"/>
        <v>151.63000000000056</v>
      </c>
      <c r="T399">
        <f t="shared" si="115"/>
        <v>85.4699999999998</v>
      </c>
      <c r="U399" s="9">
        <f t="shared" si="116"/>
        <v>0.78910248821424311</v>
      </c>
      <c r="V399" s="9">
        <f t="shared" si="117"/>
        <v>1.4388864255082443</v>
      </c>
      <c r="W399" s="9">
        <f t="shared" si="118"/>
        <v>77.924999999999727</v>
      </c>
      <c r="X399">
        <f t="shared" si="119"/>
        <v>2641.3050000000003</v>
      </c>
      <c r="Y399" s="9">
        <f t="shared" si="120"/>
        <v>48.771740906346707</v>
      </c>
      <c r="Z399" s="10">
        <f t="shared" si="121"/>
        <v>0.21525566194643986</v>
      </c>
      <c r="AA399">
        <f t="shared" si="122"/>
        <v>237.10000000000036</v>
      </c>
    </row>
    <row r="400" spans="1:27">
      <c r="A400" s="1">
        <f t="shared" si="105"/>
        <v>3008998</v>
      </c>
      <c r="B400" s="1">
        <v>-2</v>
      </c>
      <c r="C400" s="1">
        <v>9</v>
      </c>
      <c r="D400" s="2">
        <v>3</v>
      </c>
      <c r="E400" s="5">
        <v>2581.87</v>
      </c>
      <c r="F400" s="5">
        <v>2958.87</v>
      </c>
      <c r="G400" s="5">
        <v>89</v>
      </c>
      <c r="H400" s="5">
        <v>2459.36</v>
      </c>
      <c r="I400" s="5">
        <v>2727.07</v>
      </c>
      <c r="J400" s="5">
        <v>70.040000000000006</v>
      </c>
      <c r="K400" s="6">
        <f t="shared" si="106"/>
        <v>2520.6149999999998</v>
      </c>
      <c r="L400" s="6">
        <f t="shared" si="107"/>
        <v>122.50999999999976</v>
      </c>
      <c r="M400" s="6">
        <f t="shared" si="108"/>
        <v>2842.9700000000003</v>
      </c>
      <c r="N400" s="5">
        <f t="shared" si="109"/>
        <v>56.627293772526343</v>
      </c>
      <c r="O400" s="6">
        <f t="shared" si="110"/>
        <v>231.79999999999973</v>
      </c>
      <c r="P400" s="6">
        <f t="shared" si="111"/>
        <v>113.25458754505269</v>
      </c>
      <c r="Q400" s="6">
        <f t="shared" si="112"/>
        <v>0.23508942540165889</v>
      </c>
      <c r="R400" s="9">
        <f t="shared" si="113"/>
        <v>0.96499402248517652</v>
      </c>
      <c r="S400" s="9">
        <f t="shared" si="114"/>
        <v>109.28999999999996</v>
      </c>
      <c r="T400">
        <f t="shared" si="115"/>
        <v>231.79999999999973</v>
      </c>
      <c r="U400" s="9">
        <f t="shared" si="116"/>
        <v>2.0467162083636539</v>
      </c>
      <c r="V400" s="9">
        <f t="shared" si="117"/>
        <v>5.6925729365579585</v>
      </c>
      <c r="W400" s="9">
        <f t="shared" si="118"/>
        <v>322.35500000000047</v>
      </c>
      <c r="X400">
        <f t="shared" si="119"/>
        <v>2842.9700000000003</v>
      </c>
      <c r="Y400" s="9">
        <f t="shared" si="120"/>
        <v>50.204942009418673</v>
      </c>
      <c r="Z400" s="10">
        <f t="shared" si="121"/>
        <v>0.2154042710811464</v>
      </c>
      <c r="AA400">
        <f t="shared" si="122"/>
        <v>122.50999999999976</v>
      </c>
    </row>
    <row r="401" spans="1:27">
      <c r="A401" s="1">
        <f t="shared" si="105"/>
        <v>1011001</v>
      </c>
      <c r="B401" s="1">
        <v>1</v>
      </c>
      <c r="C401" s="1">
        <v>11</v>
      </c>
      <c r="D401" s="2">
        <v>1</v>
      </c>
      <c r="E401" s="5">
        <v>2730.75</v>
      </c>
      <c r="F401" s="5">
        <v>2291.2399999999998</v>
      </c>
      <c r="G401" s="5">
        <v>95.41</v>
      </c>
      <c r="H401" s="5">
        <v>2692.64</v>
      </c>
      <c r="I401" s="5">
        <v>2027.69</v>
      </c>
      <c r="J401" s="5">
        <v>79.87</v>
      </c>
      <c r="K401" s="6">
        <f t="shared" si="106"/>
        <v>2711.6949999999997</v>
      </c>
      <c r="L401" s="6">
        <f t="shared" si="107"/>
        <v>38.110000000000127</v>
      </c>
      <c r="M401" s="6">
        <f t="shared" si="108"/>
        <v>2159.4650000000001</v>
      </c>
      <c r="N401" s="5">
        <f t="shared" si="109"/>
        <v>62.213915244099532</v>
      </c>
      <c r="O401" s="6">
        <f t="shared" si="110"/>
        <v>263.54999999999973</v>
      </c>
      <c r="P401" s="6">
        <f t="shared" si="111"/>
        <v>124.42783048819906</v>
      </c>
      <c r="Q401" s="6">
        <f t="shared" si="112"/>
        <v>0.17593341034608254</v>
      </c>
      <c r="R401" s="9">
        <f t="shared" si="113"/>
        <v>1.8118133147180502</v>
      </c>
      <c r="S401" s="9">
        <f t="shared" si="114"/>
        <v>225.4399999999996</v>
      </c>
      <c r="T401">
        <f t="shared" si="115"/>
        <v>263.54999999999973</v>
      </c>
      <c r="U401" s="9">
        <f t="shared" si="116"/>
        <v>2.1180952763216041</v>
      </c>
      <c r="V401" s="9">
        <f t="shared" si="117"/>
        <v>8.8763100318199939</v>
      </c>
      <c r="W401" s="9">
        <f t="shared" si="118"/>
        <v>552.22999999999956</v>
      </c>
      <c r="X401">
        <f t="shared" si="119"/>
        <v>2159.4650000000001</v>
      </c>
      <c r="Y401" s="9">
        <f t="shared" si="120"/>
        <v>34.710321501664488</v>
      </c>
      <c r="Z401" s="10">
        <f t="shared" si="121"/>
        <v>0.21546925534748571</v>
      </c>
      <c r="AA401">
        <f t="shared" si="122"/>
        <v>38.110000000000127</v>
      </c>
    </row>
    <row r="402" spans="1:27">
      <c r="A402" s="1">
        <f t="shared" ref="A402:A465" si="123">1000000*D402+ABS(1000*C402)+B402</f>
        <v>6004998</v>
      </c>
      <c r="B402" s="1">
        <v>-2</v>
      </c>
      <c r="C402" s="1">
        <v>5</v>
      </c>
      <c r="D402" s="2">
        <v>6</v>
      </c>
      <c r="E402" s="5">
        <v>310.49</v>
      </c>
      <c r="F402" s="5">
        <v>344.97</v>
      </c>
      <c r="G402" s="5">
        <v>35.68</v>
      </c>
      <c r="H402" s="5">
        <v>220.09</v>
      </c>
      <c r="I402" s="5">
        <v>255.95</v>
      </c>
      <c r="J402" s="5">
        <v>33.82</v>
      </c>
      <c r="K402" s="6">
        <f t="shared" ref="K402:K465" si="124" xml:space="preserve"> 0.5*(E402+H402)</f>
        <v>265.29000000000002</v>
      </c>
      <c r="L402" s="6">
        <f t="shared" ref="L402:L465" si="125">E402-H402</f>
        <v>90.4</v>
      </c>
      <c r="M402" s="6">
        <f t="shared" ref="M402:M465" si="126">0.5*(F402+I402)</f>
        <v>300.46000000000004</v>
      </c>
      <c r="N402" s="5">
        <f t="shared" ref="N402:N465" si="127">0.5*P402</f>
        <v>24.580758735238422</v>
      </c>
      <c r="O402" s="6">
        <f t="shared" ref="O402:O465" si="128">F402-I402</f>
        <v>89.020000000000039</v>
      </c>
      <c r="P402" s="6">
        <f t="shared" ref="P402:P465" si="129">SQRT(G402*G402+J402*J402)</f>
        <v>49.161517470476845</v>
      </c>
      <c r="Q402" s="6">
        <f t="shared" ref="Q402:Q465" si="130">(G402*G402-J402*J402)/(G402*G402+J402*J402)</f>
        <v>5.3486870622099426E-2</v>
      </c>
      <c r="R402" s="9">
        <f t="shared" ref="R402:R465" si="131">ABS(O402-L402)/P402</f>
        <v>2.8070736441947783E-2</v>
      </c>
      <c r="S402" s="9">
        <f t="shared" ref="S402:S465" si="132">ABS(O402-L402)</f>
        <v>1.379999999999967</v>
      </c>
      <c r="T402">
        <f t="shared" ref="T402:T465" si="133">ABS(O402)</f>
        <v>89.020000000000039</v>
      </c>
      <c r="U402" s="9">
        <f t="shared" ref="U402:U465" si="134">ABS(O402)/P402</f>
        <v>1.8107659116393133</v>
      </c>
      <c r="V402" s="9">
        <f t="shared" ref="V402:V465" si="135">ABS(M402-K402)/N402</f>
        <v>1.4307939140048227</v>
      </c>
      <c r="W402" s="9">
        <f t="shared" ref="W402:W465" si="136">ABS(M402-K402)</f>
        <v>35.170000000000016</v>
      </c>
      <c r="X402">
        <f t="shared" ref="X402:X465" si="137">ABS(M402)</f>
        <v>300.46000000000004</v>
      </c>
      <c r="Y402" s="9">
        <f t="shared" ref="Y402:Y465" si="138">ABS(M402)/N402</f>
        <v>12.223381842533092</v>
      </c>
      <c r="Z402" s="10">
        <f t="shared" ref="Z402:Z465" si="139">SQRT(0.002878*B402*B402+0.000353*C402*C402+0.000754*D402*D402+0.000082*D402*B402)</f>
        <v>0.21563163033284333</v>
      </c>
      <c r="AA402">
        <f t="shared" si="122"/>
        <v>90.4</v>
      </c>
    </row>
    <row r="403" spans="1:27">
      <c r="A403" s="1">
        <f t="shared" si="123"/>
        <v>5002997</v>
      </c>
      <c r="B403" s="1">
        <v>-3</v>
      </c>
      <c r="C403" s="1">
        <v>3</v>
      </c>
      <c r="D403" s="2">
        <v>5</v>
      </c>
      <c r="E403" s="5">
        <v>1531.09</v>
      </c>
      <c r="F403" s="5">
        <v>1729.03</v>
      </c>
      <c r="G403" s="5">
        <v>94.23</v>
      </c>
      <c r="H403" s="5">
        <v>1569.37</v>
      </c>
      <c r="I403" s="5">
        <v>1445.23</v>
      </c>
      <c r="J403" s="5">
        <v>87.26</v>
      </c>
      <c r="K403" s="6">
        <f t="shared" si="124"/>
        <v>1550.23</v>
      </c>
      <c r="L403" s="6">
        <f t="shared" si="125"/>
        <v>-38.279999999999973</v>
      </c>
      <c r="M403" s="6">
        <f t="shared" si="126"/>
        <v>1587.13</v>
      </c>
      <c r="N403" s="5">
        <f t="shared" si="127"/>
        <v>64.2137066754443</v>
      </c>
      <c r="O403" s="6">
        <f t="shared" si="128"/>
        <v>283.79999999999995</v>
      </c>
      <c r="P403" s="6">
        <f t="shared" si="129"/>
        <v>128.4274133508886</v>
      </c>
      <c r="Q403" s="6">
        <f t="shared" si="130"/>
        <v>7.6695521999577923E-2</v>
      </c>
      <c r="R403" s="9">
        <f t="shared" si="131"/>
        <v>2.5078757844325255</v>
      </c>
      <c r="S403" s="9">
        <f t="shared" si="132"/>
        <v>322.07999999999993</v>
      </c>
      <c r="T403">
        <f t="shared" si="133"/>
        <v>283.79999999999995</v>
      </c>
      <c r="U403" s="9">
        <f t="shared" si="134"/>
        <v>2.2098085805450531</v>
      </c>
      <c r="V403" s="9">
        <f t="shared" si="135"/>
        <v>0.57464366893666441</v>
      </c>
      <c r="W403" s="9">
        <f t="shared" si="136"/>
        <v>36.900000000000091</v>
      </c>
      <c r="X403">
        <f t="shared" si="137"/>
        <v>1587.13</v>
      </c>
      <c r="Y403" s="9">
        <f t="shared" si="138"/>
        <v>24.716374153914526</v>
      </c>
      <c r="Z403" s="10">
        <f t="shared" si="139"/>
        <v>0.21609951411328993</v>
      </c>
      <c r="AA403">
        <f t="shared" ref="AA403:AA466" si="140">ABS(L403)</f>
        <v>38.279999999999973</v>
      </c>
    </row>
    <row r="404" spans="1:27">
      <c r="A404" s="1">
        <f t="shared" si="123"/>
        <v>10002</v>
      </c>
      <c r="B404" s="1">
        <v>2</v>
      </c>
      <c r="C404" s="1">
        <v>10</v>
      </c>
      <c r="D404" s="2">
        <v>0</v>
      </c>
      <c r="E404" s="5">
        <v>9610.89</v>
      </c>
      <c r="F404" s="5">
        <v>11033.48</v>
      </c>
      <c r="G404" s="5">
        <v>123.69</v>
      </c>
      <c r="H404" s="5">
        <v>9372.11</v>
      </c>
      <c r="I404" s="5">
        <v>10851.39</v>
      </c>
      <c r="J404" s="5">
        <v>217.31</v>
      </c>
      <c r="K404" s="6">
        <f t="shared" si="124"/>
        <v>9491.5</v>
      </c>
      <c r="L404" s="6">
        <f t="shared" si="125"/>
        <v>238.77999999999884</v>
      </c>
      <c r="M404" s="6">
        <f t="shared" si="126"/>
        <v>10942.434999999999</v>
      </c>
      <c r="N404" s="5">
        <f t="shared" si="127"/>
        <v>125.02285011148962</v>
      </c>
      <c r="O404" s="6">
        <f t="shared" si="128"/>
        <v>182.09000000000015</v>
      </c>
      <c r="P404" s="6">
        <f t="shared" si="129"/>
        <v>250.04570022297924</v>
      </c>
      <c r="Q404" s="6">
        <f t="shared" si="130"/>
        <v>-0.51060402519512704</v>
      </c>
      <c r="R404" s="9">
        <f t="shared" si="131"/>
        <v>0.22671855564580859</v>
      </c>
      <c r="S404" s="9">
        <f t="shared" si="132"/>
        <v>56.68999999999869</v>
      </c>
      <c r="T404">
        <f t="shared" si="133"/>
        <v>182.09000000000015</v>
      </c>
      <c r="U404" s="9">
        <f t="shared" si="134"/>
        <v>0.72822687947691433</v>
      </c>
      <c r="V404" s="9">
        <f t="shared" si="135"/>
        <v>11.605358530109676</v>
      </c>
      <c r="W404" s="9">
        <f t="shared" si="136"/>
        <v>1450.9349999999995</v>
      </c>
      <c r="X404">
        <f t="shared" si="137"/>
        <v>10942.434999999999</v>
      </c>
      <c r="Y404" s="9">
        <f t="shared" si="138"/>
        <v>87.523480629677209</v>
      </c>
      <c r="Z404" s="10">
        <f t="shared" si="139"/>
        <v>0.21636080975999328</v>
      </c>
      <c r="AA404">
        <f t="shared" si="140"/>
        <v>238.77999999999884</v>
      </c>
    </row>
    <row r="405" spans="1:27">
      <c r="A405" s="1">
        <f t="shared" si="123"/>
        <v>4008002</v>
      </c>
      <c r="B405" s="1">
        <v>2</v>
      </c>
      <c r="C405" s="1">
        <v>8</v>
      </c>
      <c r="D405" s="2">
        <v>4</v>
      </c>
      <c r="E405" s="5">
        <v>2543.11</v>
      </c>
      <c r="F405" s="5">
        <v>2637.09</v>
      </c>
      <c r="G405" s="5">
        <v>85.81</v>
      </c>
      <c r="H405" s="5">
        <v>2449.9</v>
      </c>
      <c r="I405" s="5">
        <v>2630.11</v>
      </c>
      <c r="J405" s="5">
        <v>108.45</v>
      </c>
      <c r="K405" s="6">
        <f t="shared" si="124"/>
        <v>2496.5050000000001</v>
      </c>
      <c r="L405" s="6">
        <f t="shared" si="125"/>
        <v>93.210000000000036</v>
      </c>
      <c r="M405" s="6">
        <f t="shared" si="126"/>
        <v>2633.6000000000004</v>
      </c>
      <c r="N405" s="5">
        <f t="shared" si="127"/>
        <v>69.146147036548612</v>
      </c>
      <c r="O405" s="6">
        <f t="shared" si="128"/>
        <v>6.9800000000000182</v>
      </c>
      <c r="P405" s="6">
        <f t="shared" si="129"/>
        <v>138.29229407309722</v>
      </c>
      <c r="Q405" s="6">
        <f t="shared" si="130"/>
        <v>-0.22996611314089999</v>
      </c>
      <c r="R405" s="9">
        <f t="shared" si="131"/>
        <v>0.62353438113060289</v>
      </c>
      <c r="S405" s="9">
        <f t="shared" si="132"/>
        <v>86.230000000000018</v>
      </c>
      <c r="T405">
        <f t="shared" si="133"/>
        <v>6.9800000000000182</v>
      </c>
      <c r="U405" s="9">
        <f t="shared" si="134"/>
        <v>5.0472805059626792E-2</v>
      </c>
      <c r="V405" s="9">
        <f t="shared" si="135"/>
        <v>1.982684587292129</v>
      </c>
      <c r="W405" s="9">
        <f t="shared" si="136"/>
        <v>137.09500000000025</v>
      </c>
      <c r="X405">
        <f t="shared" si="137"/>
        <v>2633.6000000000004</v>
      </c>
      <c r="Y405" s="9">
        <f t="shared" si="138"/>
        <v>38.08744395559679</v>
      </c>
      <c r="Z405" s="10">
        <f t="shared" si="139"/>
        <v>0.21638853943774378</v>
      </c>
      <c r="AA405">
        <f t="shared" si="140"/>
        <v>93.210000000000036</v>
      </c>
    </row>
    <row r="406" spans="1:27">
      <c r="A406" s="1">
        <f t="shared" si="123"/>
        <v>6006999</v>
      </c>
      <c r="B406" s="1">
        <v>-1</v>
      </c>
      <c r="C406" s="1">
        <v>7</v>
      </c>
      <c r="D406" s="2">
        <v>6</v>
      </c>
      <c r="E406" s="5">
        <v>2460.7800000000002</v>
      </c>
      <c r="F406" s="5">
        <v>2374.64</v>
      </c>
      <c r="G406" s="5">
        <v>125.17</v>
      </c>
      <c r="H406" s="5">
        <v>2314.44</v>
      </c>
      <c r="I406" s="5">
        <v>1982.83</v>
      </c>
      <c r="J406" s="5">
        <v>68</v>
      </c>
      <c r="K406" s="6">
        <f t="shared" si="124"/>
        <v>2387.61</v>
      </c>
      <c r="L406" s="6">
        <f t="shared" si="125"/>
        <v>146.34000000000015</v>
      </c>
      <c r="M406" s="6">
        <f t="shared" si="126"/>
        <v>2178.7349999999997</v>
      </c>
      <c r="N406" s="5">
        <f t="shared" si="127"/>
        <v>71.224168826319058</v>
      </c>
      <c r="O406" s="6">
        <f t="shared" si="128"/>
        <v>391.80999999999995</v>
      </c>
      <c r="P406" s="6">
        <f t="shared" si="129"/>
        <v>142.44833765263812</v>
      </c>
      <c r="Q406" s="6">
        <f t="shared" si="130"/>
        <v>0.54424331229176137</v>
      </c>
      <c r="R406" s="9">
        <f t="shared" si="131"/>
        <v>1.7232212326589671</v>
      </c>
      <c r="S406" s="9">
        <f t="shared" si="132"/>
        <v>245.4699999999998</v>
      </c>
      <c r="T406">
        <f t="shared" si="133"/>
        <v>391.80999999999995</v>
      </c>
      <c r="U406" s="9">
        <f t="shared" si="134"/>
        <v>2.7505410484707311</v>
      </c>
      <c r="V406" s="9">
        <f t="shared" si="135"/>
        <v>2.9326421556332165</v>
      </c>
      <c r="W406" s="9">
        <f t="shared" si="136"/>
        <v>208.87500000000045</v>
      </c>
      <c r="X406">
        <f t="shared" si="137"/>
        <v>2178.7349999999997</v>
      </c>
      <c r="Y406" s="9">
        <f t="shared" si="138"/>
        <v>30.58982696327239</v>
      </c>
      <c r="Z406" s="10">
        <f t="shared" si="139"/>
        <v>0.21639547130196601</v>
      </c>
      <c r="AA406">
        <f t="shared" si="140"/>
        <v>146.34000000000015</v>
      </c>
    </row>
    <row r="407" spans="1:27">
      <c r="A407" s="1">
        <f t="shared" si="123"/>
        <v>5006998</v>
      </c>
      <c r="B407" s="1">
        <v>-2</v>
      </c>
      <c r="C407" s="1">
        <v>7</v>
      </c>
      <c r="D407" s="2">
        <v>5</v>
      </c>
      <c r="E407" s="5">
        <v>3580.82</v>
      </c>
      <c r="F407" s="5">
        <v>3178.72</v>
      </c>
      <c r="G407" s="5">
        <v>105.38</v>
      </c>
      <c r="H407" s="5">
        <v>3983.5</v>
      </c>
      <c r="I407" s="5">
        <v>3431.86</v>
      </c>
      <c r="J407" s="5">
        <v>221.36</v>
      </c>
      <c r="K407" s="6">
        <f t="shared" si="124"/>
        <v>3782.16</v>
      </c>
      <c r="L407" s="6">
        <f t="shared" si="125"/>
        <v>-402.67999999999984</v>
      </c>
      <c r="M407" s="6">
        <f t="shared" si="126"/>
        <v>3305.29</v>
      </c>
      <c r="N407" s="5">
        <f t="shared" si="127"/>
        <v>122.58180329885835</v>
      </c>
      <c r="O407" s="6">
        <f t="shared" si="128"/>
        <v>-253.14000000000033</v>
      </c>
      <c r="P407" s="6">
        <f t="shared" si="129"/>
        <v>245.16360659771669</v>
      </c>
      <c r="Q407" s="6">
        <f t="shared" si="130"/>
        <v>-0.63048303612496448</v>
      </c>
      <c r="R407" s="9">
        <f t="shared" si="131"/>
        <v>0.60996002659308335</v>
      </c>
      <c r="S407" s="9">
        <f t="shared" si="132"/>
        <v>149.53999999999951</v>
      </c>
      <c r="T407">
        <f t="shared" si="133"/>
        <v>253.14000000000033</v>
      </c>
      <c r="U407" s="9">
        <f t="shared" si="134"/>
        <v>1.03253498148839</v>
      </c>
      <c r="V407" s="9">
        <f t="shared" si="135"/>
        <v>3.8902185085120311</v>
      </c>
      <c r="W407" s="9">
        <f t="shared" si="136"/>
        <v>476.86999999999989</v>
      </c>
      <c r="X407">
        <f t="shared" si="137"/>
        <v>3305.29</v>
      </c>
      <c r="Y407" s="9">
        <f t="shared" si="138"/>
        <v>26.963953140268277</v>
      </c>
      <c r="Z407" s="10">
        <f t="shared" si="139"/>
        <v>0.21642319653863354</v>
      </c>
      <c r="AA407">
        <f t="shared" si="140"/>
        <v>402.67999999999984</v>
      </c>
    </row>
    <row r="408" spans="1:27">
      <c r="A408" s="1">
        <f t="shared" si="123"/>
        <v>4010000</v>
      </c>
      <c r="B408" s="1">
        <v>0</v>
      </c>
      <c r="C408" s="1">
        <v>10</v>
      </c>
      <c r="D408" s="2">
        <v>4</v>
      </c>
      <c r="E408" s="5">
        <v>6059.99</v>
      </c>
      <c r="F408" s="5">
        <v>5859.73</v>
      </c>
      <c r="G408" s="5">
        <v>100.16</v>
      </c>
      <c r="H408" s="5">
        <v>6046.57</v>
      </c>
      <c r="I408" s="5">
        <v>5552.38</v>
      </c>
      <c r="J408" s="5">
        <v>93.93</v>
      </c>
      <c r="K408" s="6">
        <f t="shared" si="124"/>
        <v>6053.28</v>
      </c>
      <c r="L408" s="6">
        <f t="shared" si="125"/>
        <v>13.420000000000073</v>
      </c>
      <c r="M408" s="6">
        <f t="shared" si="126"/>
        <v>5706.0550000000003</v>
      </c>
      <c r="N408" s="5">
        <f t="shared" si="127"/>
        <v>68.656519173345799</v>
      </c>
      <c r="O408" s="6">
        <f t="shared" si="128"/>
        <v>307.34999999999945</v>
      </c>
      <c r="P408" s="6">
        <f t="shared" si="129"/>
        <v>137.3130383466916</v>
      </c>
      <c r="Q408" s="6">
        <f t="shared" si="130"/>
        <v>6.4130946961422894E-2</v>
      </c>
      <c r="R408" s="9">
        <f t="shared" si="131"/>
        <v>2.1405833236161969</v>
      </c>
      <c r="S408" s="9">
        <f t="shared" si="132"/>
        <v>293.92999999999938</v>
      </c>
      <c r="T408">
        <f t="shared" si="133"/>
        <v>307.34999999999945</v>
      </c>
      <c r="U408" s="9">
        <f t="shared" si="134"/>
        <v>2.2383162130896412</v>
      </c>
      <c r="V408" s="9">
        <f t="shared" si="135"/>
        <v>5.0574221382140943</v>
      </c>
      <c r="W408" s="9">
        <f t="shared" si="136"/>
        <v>347.22499999999945</v>
      </c>
      <c r="X408">
        <f t="shared" si="137"/>
        <v>5706.0550000000003</v>
      </c>
      <c r="Y408" s="9">
        <f t="shared" si="138"/>
        <v>83.110170289775411</v>
      </c>
      <c r="Z408" s="10">
        <f t="shared" si="139"/>
        <v>0.21763271812850199</v>
      </c>
      <c r="AA408">
        <f t="shared" si="140"/>
        <v>13.420000000000073</v>
      </c>
    </row>
    <row r="409" spans="1:27">
      <c r="A409" s="1">
        <f t="shared" si="123"/>
        <v>3009002</v>
      </c>
      <c r="B409" s="1">
        <v>2</v>
      </c>
      <c r="C409" s="1">
        <v>9</v>
      </c>
      <c r="D409" s="2">
        <v>3</v>
      </c>
      <c r="E409" s="5">
        <v>5314.4</v>
      </c>
      <c r="F409" s="5">
        <v>5423.78</v>
      </c>
      <c r="G409" s="5">
        <v>122.67</v>
      </c>
      <c r="H409" s="5">
        <v>5174.37</v>
      </c>
      <c r="I409" s="5">
        <v>5347.95</v>
      </c>
      <c r="J409" s="5">
        <v>121.83</v>
      </c>
      <c r="K409" s="6">
        <f t="shared" si="124"/>
        <v>5244.3850000000002</v>
      </c>
      <c r="L409" s="6">
        <f t="shared" si="125"/>
        <v>140.02999999999975</v>
      </c>
      <c r="M409" s="6">
        <f t="shared" si="126"/>
        <v>5385.8649999999998</v>
      </c>
      <c r="N409" s="5">
        <f t="shared" si="127"/>
        <v>86.444314156571338</v>
      </c>
      <c r="O409" s="6">
        <f t="shared" si="128"/>
        <v>75.829999999999927</v>
      </c>
      <c r="P409" s="6">
        <f t="shared" si="129"/>
        <v>172.88862831314268</v>
      </c>
      <c r="Q409" s="6">
        <f t="shared" si="130"/>
        <v>6.871084543185222E-3</v>
      </c>
      <c r="R409" s="9">
        <f t="shared" si="131"/>
        <v>0.3713373205999313</v>
      </c>
      <c r="S409" s="9">
        <f t="shared" si="132"/>
        <v>64.199999999999818</v>
      </c>
      <c r="T409">
        <f t="shared" si="133"/>
        <v>75.829999999999927</v>
      </c>
      <c r="U409" s="9">
        <f t="shared" si="134"/>
        <v>0.43860605951858012</v>
      </c>
      <c r="V409" s="9">
        <f t="shared" si="135"/>
        <v>1.6366605644385752</v>
      </c>
      <c r="W409" s="9">
        <f t="shared" si="136"/>
        <v>141.47999999999956</v>
      </c>
      <c r="X409">
        <f t="shared" si="137"/>
        <v>5385.8649999999998</v>
      </c>
      <c r="Y409" s="9">
        <f t="shared" si="138"/>
        <v>62.304444804141887</v>
      </c>
      <c r="Z409" s="10">
        <f t="shared" si="139"/>
        <v>0.21767636527652698</v>
      </c>
      <c r="AA409">
        <f t="shared" si="140"/>
        <v>140.02999999999975</v>
      </c>
    </row>
    <row r="410" spans="1:27">
      <c r="A410" s="1">
        <f t="shared" si="123"/>
        <v>5002003</v>
      </c>
      <c r="B410" s="1">
        <v>3</v>
      </c>
      <c r="C410" s="1">
        <v>2</v>
      </c>
      <c r="D410" s="2">
        <v>5</v>
      </c>
      <c r="E410" s="5">
        <v>1435.54</v>
      </c>
      <c r="F410" s="5">
        <v>1407.7</v>
      </c>
      <c r="G410" s="5">
        <v>68.8</v>
      </c>
      <c r="H410" s="5">
        <v>1371.32</v>
      </c>
      <c r="I410" s="5">
        <v>1206.8599999999999</v>
      </c>
      <c r="J410" s="5">
        <v>59.86</v>
      </c>
      <c r="K410" s="6">
        <f t="shared" si="124"/>
        <v>1403.4299999999998</v>
      </c>
      <c r="L410" s="6">
        <f t="shared" si="125"/>
        <v>64.220000000000027</v>
      </c>
      <c r="M410" s="6">
        <f t="shared" si="126"/>
        <v>1307.28</v>
      </c>
      <c r="N410" s="5">
        <f t="shared" si="127"/>
        <v>45.597860695431748</v>
      </c>
      <c r="O410" s="6">
        <f t="shared" si="128"/>
        <v>200.84000000000015</v>
      </c>
      <c r="P410" s="6">
        <f t="shared" si="129"/>
        <v>91.195721390863497</v>
      </c>
      <c r="Q410" s="6">
        <f t="shared" si="130"/>
        <v>0.13830317162433819</v>
      </c>
      <c r="R410" s="9">
        <f t="shared" si="131"/>
        <v>1.4980965983529955</v>
      </c>
      <c r="S410" s="9">
        <f t="shared" si="132"/>
        <v>136.62000000000012</v>
      </c>
      <c r="T410">
        <f t="shared" si="133"/>
        <v>200.84000000000015</v>
      </c>
      <c r="U410" s="9">
        <f t="shared" si="134"/>
        <v>2.2022963022486866</v>
      </c>
      <c r="V410" s="9">
        <f t="shared" si="135"/>
        <v>2.1086515580682215</v>
      </c>
      <c r="W410" s="9">
        <f t="shared" si="136"/>
        <v>96.149999999999864</v>
      </c>
      <c r="X410">
        <f t="shared" si="137"/>
        <v>1307.28</v>
      </c>
      <c r="Y410" s="9">
        <f t="shared" si="138"/>
        <v>28.669766082490153</v>
      </c>
      <c r="Z410" s="10">
        <f t="shared" si="139"/>
        <v>0.21770163067832082</v>
      </c>
      <c r="AA410">
        <f t="shared" si="140"/>
        <v>64.220000000000027</v>
      </c>
    </row>
    <row r="411" spans="1:27">
      <c r="A411" s="1">
        <f t="shared" si="123"/>
        <v>1009998</v>
      </c>
      <c r="B411" s="1">
        <v>-2</v>
      </c>
      <c r="C411" s="1">
        <v>10</v>
      </c>
      <c r="D411" s="2">
        <v>1</v>
      </c>
      <c r="E411" s="5">
        <v>1293.0899999999999</v>
      </c>
      <c r="F411" s="5">
        <v>1116.06</v>
      </c>
      <c r="G411" s="5">
        <v>84.69</v>
      </c>
      <c r="H411" s="5">
        <v>1196.6099999999999</v>
      </c>
      <c r="I411" s="5">
        <v>1054.02</v>
      </c>
      <c r="J411" s="5">
        <v>71.8</v>
      </c>
      <c r="K411" s="6">
        <f t="shared" si="124"/>
        <v>1244.8499999999999</v>
      </c>
      <c r="L411" s="6">
        <f t="shared" si="125"/>
        <v>96.480000000000018</v>
      </c>
      <c r="M411" s="6">
        <f t="shared" si="126"/>
        <v>1085.04</v>
      </c>
      <c r="N411" s="5">
        <f t="shared" si="127"/>
        <v>55.514944159208156</v>
      </c>
      <c r="O411" s="6">
        <f t="shared" si="128"/>
        <v>62.039999999999964</v>
      </c>
      <c r="P411" s="6">
        <f t="shared" si="129"/>
        <v>111.02988831841631</v>
      </c>
      <c r="Q411" s="6">
        <f t="shared" si="130"/>
        <v>0.16362878362381253</v>
      </c>
      <c r="R411" s="9">
        <f t="shared" si="131"/>
        <v>0.31018674810544289</v>
      </c>
      <c r="S411" s="9">
        <f t="shared" si="132"/>
        <v>34.440000000000055</v>
      </c>
      <c r="T411">
        <f t="shared" si="133"/>
        <v>62.039999999999964</v>
      </c>
      <c r="U411" s="9">
        <f t="shared" si="134"/>
        <v>0.55876846261502999</v>
      </c>
      <c r="V411" s="9">
        <f t="shared" si="135"/>
        <v>2.8786843330273362</v>
      </c>
      <c r="W411" s="9">
        <f t="shared" si="136"/>
        <v>159.80999999999995</v>
      </c>
      <c r="X411">
        <f t="shared" si="137"/>
        <v>1085.04</v>
      </c>
      <c r="Y411" s="9">
        <f t="shared" si="138"/>
        <v>19.545007500832124</v>
      </c>
      <c r="Z411" s="10">
        <f t="shared" si="139"/>
        <v>0.21772000367444422</v>
      </c>
      <c r="AA411">
        <f t="shared" si="140"/>
        <v>96.480000000000018</v>
      </c>
    </row>
    <row r="412" spans="1:27">
      <c r="A412" s="1">
        <f t="shared" si="123"/>
        <v>5009000</v>
      </c>
      <c r="B412" s="1">
        <v>0</v>
      </c>
      <c r="C412" s="1">
        <v>9</v>
      </c>
      <c r="D412" s="2">
        <v>5</v>
      </c>
      <c r="E412" s="5">
        <v>1082.8699999999999</v>
      </c>
      <c r="F412" s="5">
        <v>1038.76</v>
      </c>
      <c r="G412" s="5">
        <v>111.51</v>
      </c>
      <c r="H412" s="5">
        <v>1139.73</v>
      </c>
      <c r="I412" s="5">
        <v>948.96</v>
      </c>
      <c r="J412" s="5">
        <v>72.94</v>
      </c>
      <c r="K412" s="6">
        <f t="shared" si="124"/>
        <v>1111.3</v>
      </c>
      <c r="L412" s="6">
        <f t="shared" si="125"/>
        <v>-56.860000000000127</v>
      </c>
      <c r="M412" s="6">
        <f t="shared" si="126"/>
        <v>993.86</v>
      </c>
      <c r="N412" s="5">
        <f t="shared" si="127"/>
        <v>66.623426247829684</v>
      </c>
      <c r="O412" s="6">
        <f t="shared" si="128"/>
        <v>89.799999999999955</v>
      </c>
      <c r="P412" s="6">
        <f t="shared" si="129"/>
        <v>133.24685249565937</v>
      </c>
      <c r="Q412" s="6">
        <f t="shared" si="130"/>
        <v>0.40069542169220013</v>
      </c>
      <c r="R412" s="9">
        <f t="shared" si="131"/>
        <v>1.1006638975189125</v>
      </c>
      <c r="S412" s="9">
        <f t="shared" si="132"/>
        <v>146.66000000000008</v>
      </c>
      <c r="T412">
        <f t="shared" si="133"/>
        <v>89.799999999999955</v>
      </c>
      <c r="U412" s="9">
        <f t="shared" si="134"/>
        <v>0.67393711984998117</v>
      </c>
      <c r="V412" s="9">
        <f t="shared" si="135"/>
        <v>1.762743326396031</v>
      </c>
      <c r="W412" s="9">
        <f t="shared" si="136"/>
        <v>117.43999999999994</v>
      </c>
      <c r="X412">
        <f t="shared" si="137"/>
        <v>993.86</v>
      </c>
      <c r="Y412" s="9">
        <f t="shared" si="138"/>
        <v>14.917575633276229</v>
      </c>
      <c r="Z412" s="10">
        <f t="shared" si="139"/>
        <v>0.21781414095508125</v>
      </c>
      <c r="AA412">
        <f t="shared" si="140"/>
        <v>56.860000000000127</v>
      </c>
    </row>
    <row r="413" spans="1:27">
      <c r="A413" s="1">
        <f t="shared" si="123"/>
        <v>7000998</v>
      </c>
      <c r="B413" s="1">
        <v>-2</v>
      </c>
      <c r="C413" s="1">
        <v>1</v>
      </c>
      <c r="D413" s="2">
        <v>7</v>
      </c>
      <c r="E413" s="5">
        <v>3739.24</v>
      </c>
      <c r="F413" s="5">
        <v>3642</v>
      </c>
      <c r="G413" s="5">
        <v>75.540000000000006</v>
      </c>
      <c r="H413" s="5">
        <v>3715.1</v>
      </c>
      <c r="I413" s="5">
        <v>3864.23</v>
      </c>
      <c r="J413" s="5">
        <v>74.81</v>
      </c>
      <c r="K413" s="6">
        <f t="shared" si="124"/>
        <v>3727.17</v>
      </c>
      <c r="L413" s="6">
        <f t="shared" si="125"/>
        <v>24.139999999999873</v>
      </c>
      <c r="M413" s="6">
        <f t="shared" si="126"/>
        <v>3753.1149999999998</v>
      </c>
      <c r="N413" s="5">
        <f t="shared" si="127"/>
        <v>53.157378838689937</v>
      </c>
      <c r="O413" s="6">
        <f t="shared" si="128"/>
        <v>-222.23000000000002</v>
      </c>
      <c r="P413" s="6">
        <f t="shared" si="129"/>
        <v>106.31475767737987</v>
      </c>
      <c r="Q413" s="6">
        <f t="shared" si="130"/>
        <v>9.7104461744560704E-3</v>
      </c>
      <c r="R413" s="9">
        <f t="shared" si="131"/>
        <v>2.3173640742109218</v>
      </c>
      <c r="S413" s="9">
        <f t="shared" si="132"/>
        <v>246.36999999999989</v>
      </c>
      <c r="T413">
        <f t="shared" si="133"/>
        <v>222.23000000000002</v>
      </c>
      <c r="U413" s="9">
        <f t="shared" si="134"/>
        <v>2.09030246463406</v>
      </c>
      <c r="V413" s="9">
        <f t="shared" si="135"/>
        <v>0.48807899423957229</v>
      </c>
      <c r="W413" s="9">
        <f t="shared" si="136"/>
        <v>25.944999999999709</v>
      </c>
      <c r="X413">
        <f t="shared" si="137"/>
        <v>3753.1149999999998</v>
      </c>
      <c r="Y413" s="9">
        <f t="shared" si="138"/>
        <v>70.603838676641857</v>
      </c>
      <c r="Z413" s="10">
        <f t="shared" si="139"/>
        <v>0.21831857456478593</v>
      </c>
      <c r="AA413">
        <f t="shared" si="140"/>
        <v>24.139999999999873</v>
      </c>
    </row>
    <row r="414" spans="1:27">
      <c r="A414" s="1">
        <f t="shared" si="123"/>
        <v>1010002</v>
      </c>
      <c r="B414" s="1">
        <v>2</v>
      </c>
      <c r="C414" s="1">
        <v>10</v>
      </c>
      <c r="D414" s="2">
        <v>1</v>
      </c>
      <c r="E414" s="5">
        <v>1659.17</v>
      </c>
      <c r="F414" s="5">
        <v>1799.85</v>
      </c>
      <c r="G414" s="5">
        <v>86.96</v>
      </c>
      <c r="H414" s="5">
        <v>1659.84</v>
      </c>
      <c r="I414" s="5">
        <v>1644.36</v>
      </c>
      <c r="J414" s="5">
        <v>78.2</v>
      </c>
      <c r="K414" s="6">
        <f t="shared" si="124"/>
        <v>1659.5050000000001</v>
      </c>
      <c r="L414" s="6">
        <f t="shared" si="125"/>
        <v>-0.66999999999984539</v>
      </c>
      <c r="M414" s="6">
        <f t="shared" si="126"/>
        <v>1722.105</v>
      </c>
      <c r="N414" s="5">
        <f t="shared" si="127"/>
        <v>58.474955322770448</v>
      </c>
      <c r="O414" s="6">
        <f t="shared" si="128"/>
        <v>155.49</v>
      </c>
      <c r="P414" s="6">
        <f t="shared" si="129"/>
        <v>116.9499106455409</v>
      </c>
      <c r="Q414" s="6">
        <f t="shared" si="130"/>
        <v>0.10578137105841252</v>
      </c>
      <c r="R414" s="9">
        <f t="shared" si="131"/>
        <v>1.3352725037413611</v>
      </c>
      <c r="S414" s="9">
        <f t="shared" si="132"/>
        <v>156.15999999999985</v>
      </c>
      <c r="T414">
        <f t="shared" si="133"/>
        <v>155.49</v>
      </c>
      <c r="U414" s="9">
        <f t="shared" si="134"/>
        <v>1.3295435553710582</v>
      </c>
      <c r="V414" s="9">
        <f t="shared" si="135"/>
        <v>1.0705437850180477</v>
      </c>
      <c r="W414" s="9">
        <f t="shared" si="136"/>
        <v>62.599999999999909</v>
      </c>
      <c r="X414">
        <f t="shared" si="137"/>
        <v>1722.105</v>
      </c>
      <c r="Y414" s="9">
        <f t="shared" si="138"/>
        <v>29.450300397739738</v>
      </c>
      <c r="Z414" s="10">
        <f t="shared" si="139"/>
        <v>0.21847196616499792</v>
      </c>
      <c r="AA414">
        <f t="shared" si="140"/>
        <v>0.66999999999984539</v>
      </c>
    </row>
    <row r="415" spans="1:27">
      <c r="A415" s="1">
        <f t="shared" si="123"/>
        <v>4005003</v>
      </c>
      <c r="B415" s="1">
        <v>3</v>
      </c>
      <c r="C415" s="1">
        <v>5</v>
      </c>
      <c r="D415" s="2">
        <v>4</v>
      </c>
      <c r="E415" s="5">
        <v>3397.41</v>
      </c>
      <c r="F415" s="5">
        <v>3050.87</v>
      </c>
      <c r="G415" s="5">
        <v>89.49</v>
      </c>
      <c r="H415" s="5">
        <v>3309.4</v>
      </c>
      <c r="I415" s="5">
        <v>2837.96</v>
      </c>
      <c r="J415" s="5">
        <v>65.33</v>
      </c>
      <c r="K415" s="6">
        <f t="shared" si="124"/>
        <v>3353.4049999999997</v>
      </c>
      <c r="L415" s="6">
        <f t="shared" si="125"/>
        <v>88.009999999999764</v>
      </c>
      <c r="M415" s="6">
        <f t="shared" si="126"/>
        <v>2944.415</v>
      </c>
      <c r="N415" s="5">
        <f t="shared" si="127"/>
        <v>55.399614168331532</v>
      </c>
      <c r="O415" s="6">
        <f t="shared" si="128"/>
        <v>212.90999999999985</v>
      </c>
      <c r="P415" s="6">
        <f t="shared" si="129"/>
        <v>110.79922833666306</v>
      </c>
      <c r="Q415" s="6">
        <f t="shared" si="130"/>
        <v>0.30468461248914486</v>
      </c>
      <c r="R415" s="9">
        <f t="shared" si="131"/>
        <v>1.127264168487635</v>
      </c>
      <c r="S415" s="9">
        <f t="shared" si="132"/>
        <v>124.90000000000009</v>
      </c>
      <c r="T415">
        <f t="shared" si="133"/>
        <v>212.90999999999985</v>
      </c>
      <c r="U415" s="9">
        <f t="shared" si="134"/>
        <v>1.9215837799255566</v>
      </c>
      <c r="V415" s="9">
        <f t="shared" si="135"/>
        <v>7.3825423902282985</v>
      </c>
      <c r="W415" s="9">
        <f t="shared" si="136"/>
        <v>408.98999999999978</v>
      </c>
      <c r="X415">
        <f t="shared" si="137"/>
        <v>2944.415</v>
      </c>
      <c r="Y415" s="9">
        <f t="shared" si="138"/>
        <v>53.148655350800915</v>
      </c>
      <c r="Z415" s="10">
        <f t="shared" si="139"/>
        <v>0.21857492994394392</v>
      </c>
      <c r="AA415">
        <f t="shared" si="140"/>
        <v>88.009999999999764</v>
      </c>
    </row>
    <row r="416" spans="1:27">
      <c r="A416" s="1">
        <f t="shared" si="123"/>
        <v>6007001</v>
      </c>
      <c r="B416" s="1">
        <v>1</v>
      </c>
      <c r="C416" s="1">
        <v>7</v>
      </c>
      <c r="D416" s="2">
        <v>6</v>
      </c>
      <c r="E416" s="5">
        <v>2564.9899999999998</v>
      </c>
      <c r="F416" s="5">
        <v>2552.5700000000002</v>
      </c>
      <c r="G416" s="5">
        <v>149.43</v>
      </c>
      <c r="H416" s="5">
        <v>2580.35</v>
      </c>
      <c r="I416" s="5">
        <v>2357.64</v>
      </c>
      <c r="J416" s="5">
        <v>73.53</v>
      </c>
      <c r="K416" s="6">
        <f t="shared" si="124"/>
        <v>2572.67</v>
      </c>
      <c r="L416" s="6">
        <f t="shared" si="125"/>
        <v>-15.360000000000127</v>
      </c>
      <c r="M416" s="6">
        <f t="shared" si="126"/>
        <v>2455.105</v>
      </c>
      <c r="N416" s="5">
        <f t="shared" si="127"/>
        <v>83.270621770225787</v>
      </c>
      <c r="O416" s="6">
        <f t="shared" si="128"/>
        <v>194.93000000000029</v>
      </c>
      <c r="P416" s="6">
        <f t="shared" si="129"/>
        <v>166.54124354045157</v>
      </c>
      <c r="Q416" s="6">
        <f t="shared" si="130"/>
        <v>0.61013385722168934</v>
      </c>
      <c r="R416" s="9">
        <f t="shared" si="131"/>
        <v>1.2626902233315114</v>
      </c>
      <c r="S416" s="9">
        <f t="shared" si="132"/>
        <v>210.29000000000042</v>
      </c>
      <c r="T416">
        <f t="shared" si="133"/>
        <v>194.93000000000029</v>
      </c>
      <c r="U416" s="9">
        <f t="shared" si="134"/>
        <v>1.1704608171287811</v>
      </c>
      <c r="V416" s="9">
        <f t="shared" si="135"/>
        <v>1.411842466174986</v>
      </c>
      <c r="W416" s="9">
        <f t="shared" si="136"/>
        <v>117.56500000000005</v>
      </c>
      <c r="X416">
        <f t="shared" si="137"/>
        <v>2455.105</v>
      </c>
      <c r="Y416" s="9">
        <f t="shared" si="138"/>
        <v>29.483447436894803</v>
      </c>
      <c r="Z416" s="10">
        <f t="shared" si="139"/>
        <v>0.21865726605809377</v>
      </c>
      <c r="AA416">
        <f t="shared" si="140"/>
        <v>15.360000000000127</v>
      </c>
    </row>
    <row r="417" spans="1:27">
      <c r="A417" s="1">
        <f t="shared" si="123"/>
        <v>7004999</v>
      </c>
      <c r="B417" s="1">
        <v>-1</v>
      </c>
      <c r="C417" s="1">
        <v>5</v>
      </c>
      <c r="D417" s="2">
        <v>7</v>
      </c>
      <c r="E417" s="5">
        <v>2035.19</v>
      </c>
      <c r="F417" s="5">
        <v>2579.3200000000002</v>
      </c>
      <c r="G417" s="5">
        <v>82.86</v>
      </c>
      <c r="H417" s="5">
        <v>1826.11</v>
      </c>
      <c r="I417" s="5">
        <v>2028.67</v>
      </c>
      <c r="J417" s="5">
        <v>79.87</v>
      </c>
      <c r="K417" s="6">
        <f t="shared" si="124"/>
        <v>1930.65</v>
      </c>
      <c r="L417" s="6">
        <f t="shared" si="125"/>
        <v>209.08000000000015</v>
      </c>
      <c r="M417" s="6">
        <f t="shared" si="126"/>
        <v>2303.9949999999999</v>
      </c>
      <c r="N417" s="5">
        <f t="shared" si="127"/>
        <v>57.543454232432033</v>
      </c>
      <c r="O417" s="6">
        <f t="shared" si="128"/>
        <v>550.65000000000009</v>
      </c>
      <c r="P417" s="6">
        <f t="shared" si="129"/>
        <v>115.08690846486407</v>
      </c>
      <c r="Q417" s="6">
        <f t="shared" si="130"/>
        <v>3.6735585396341891E-2</v>
      </c>
      <c r="R417" s="9">
        <f t="shared" si="131"/>
        <v>2.9679309710911292</v>
      </c>
      <c r="S417" s="9">
        <f t="shared" si="132"/>
        <v>341.56999999999994</v>
      </c>
      <c r="T417">
        <f t="shared" si="133"/>
        <v>550.65000000000009</v>
      </c>
      <c r="U417" s="9">
        <f t="shared" si="134"/>
        <v>4.7846449899913077</v>
      </c>
      <c r="V417" s="9">
        <f t="shared" si="135"/>
        <v>6.4880533325644372</v>
      </c>
      <c r="W417" s="9">
        <f t="shared" si="136"/>
        <v>373.3449999999998</v>
      </c>
      <c r="X417">
        <f t="shared" si="137"/>
        <v>2303.9949999999999</v>
      </c>
      <c r="Y417" s="9">
        <f t="shared" si="138"/>
        <v>40.039219590356929</v>
      </c>
      <c r="Z417" s="10">
        <f t="shared" si="139"/>
        <v>0.21926011949280699</v>
      </c>
      <c r="AA417">
        <f t="shared" si="140"/>
        <v>209.08000000000015</v>
      </c>
    </row>
    <row r="418" spans="1:27">
      <c r="A418" s="1">
        <f t="shared" si="123"/>
        <v>2010999</v>
      </c>
      <c r="B418" s="1">
        <v>-1</v>
      </c>
      <c r="C418" s="1">
        <v>11</v>
      </c>
      <c r="D418" s="2">
        <v>2</v>
      </c>
      <c r="E418" s="5">
        <v>17498.28</v>
      </c>
      <c r="F418" s="5">
        <v>17269.55</v>
      </c>
      <c r="G418" s="5">
        <v>153.43</v>
      </c>
      <c r="H418" s="5">
        <v>17805.66</v>
      </c>
      <c r="I418" s="5">
        <v>17354.43</v>
      </c>
      <c r="J418" s="5">
        <v>148.19</v>
      </c>
      <c r="K418" s="6">
        <f t="shared" si="124"/>
        <v>17651.97</v>
      </c>
      <c r="L418" s="6">
        <f t="shared" si="125"/>
        <v>-307.38000000000102</v>
      </c>
      <c r="M418" s="6">
        <f t="shared" si="126"/>
        <v>17311.989999999998</v>
      </c>
      <c r="N418" s="5">
        <f t="shared" si="127"/>
        <v>106.65486510234777</v>
      </c>
      <c r="O418" s="6">
        <f t="shared" si="128"/>
        <v>-84.880000000001019</v>
      </c>
      <c r="P418" s="6">
        <f t="shared" si="129"/>
        <v>213.30973020469554</v>
      </c>
      <c r="Q418" s="6">
        <f t="shared" si="130"/>
        <v>3.4735222871054815E-2</v>
      </c>
      <c r="R418" s="9">
        <f t="shared" si="131"/>
        <v>1.0430841564821507</v>
      </c>
      <c r="S418" s="9">
        <f t="shared" si="132"/>
        <v>222.5</v>
      </c>
      <c r="T418">
        <f t="shared" si="133"/>
        <v>84.880000000001019</v>
      </c>
      <c r="U418" s="9">
        <f t="shared" si="134"/>
        <v>0.39791902562789222</v>
      </c>
      <c r="V418" s="9">
        <f t="shared" si="135"/>
        <v>3.1876651822094826</v>
      </c>
      <c r="W418" s="9">
        <f t="shared" si="136"/>
        <v>339.9800000000032</v>
      </c>
      <c r="X418">
        <f t="shared" si="137"/>
        <v>17311.989999999998</v>
      </c>
      <c r="Y418" s="9">
        <f t="shared" si="138"/>
        <v>162.31786504429147</v>
      </c>
      <c r="Z418" s="10">
        <f t="shared" si="139"/>
        <v>0.22009770557640987</v>
      </c>
      <c r="AA418">
        <f t="shared" si="140"/>
        <v>307.38000000000102</v>
      </c>
    </row>
    <row r="419" spans="1:27">
      <c r="A419" s="1">
        <f t="shared" si="123"/>
        <v>6005002</v>
      </c>
      <c r="B419" s="1">
        <v>2</v>
      </c>
      <c r="C419" s="1">
        <v>5</v>
      </c>
      <c r="D419" s="2">
        <v>6</v>
      </c>
      <c r="E419" s="5">
        <v>4481.5</v>
      </c>
      <c r="F419" s="5">
        <v>4171.87</v>
      </c>
      <c r="G419" s="5">
        <v>91.07</v>
      </c>
      <c r="H419" s="5">
        <v>4510.68</v>
      </c>
      <c r="I419" s="5">
        <v>4151.6899999999996</v>
      </c>
      <c r="J419" s="5">
        <v>78.64</v>
      </c>
      <c r="K419" s="6">
        <f t="shared" si="124"/>
        <v>4496.09</v>
      </c>
      <c r="L419" s="6">
        <f t="shared" si="125"/>
        <v>-29.180000000000291</v>
      </c>
      <c r="M419" s="6">
        <f t="shared" si="126"/>
        <v>4161.78</v>
      </c>
      <c r="N419" s="5">
        <f t="shared" si="127"/>
        <v>60.162269114454112</v>
      </c>
      <c r="O419" s="6">
        <f t="shared" si="128"/>
        <v>20.180000000000291</v>
      </c>
      <c r="P419" s="6">
        <f t="shared" si="129"/>
        <v>120.32453822890822</v>
      </c>
      <c r="Q419" s="6">
        <f t="shared" si="130"/>
        <v>0.14570355721574546</v>
      </c>
      <c r="R419" s="9">
        <f t="shared" si="131"/>
        <v>0.41022388888039579</v>
      </c>
      <c r="S419" s="9">
        <f t="shared" si="132"/>
        <v>49.360000000000582</v>
      </c>
      <c r="T419">
        <f t="shared" si="133"/>
        <v>20.180000000000291</v>
      </c>
      <c r="U419" s="9">
        <f t="shared" si="134"/>
        <v>0.16771308909251234</v>
      </c>
      <c r="V419" s="9">
        <f t="shared" si="135"/>
        <v>5.5568050361265664</v>
      </c>
      <c r="W419" s="9">
        <f t="shared" si="136"/>
        <v>334.3100000000004</v>
      </c>
      <c r="X419">
        <f t="shared" si="137"/>
        <v>4161.78</v>
      </c>
      <c r="Y419" s="9">
        <f t="shared" si="138"/>
        <v>69.175914759507023</v>
      </c>
      <c r="Z419" s="10">
        <f t="shared" si="139"/>
        <v>0.22014767770748797</v>
      </c>
      <c r="AA419">
        <f t="shared" si="140"/>
        <v>29.180000000000291</v>
      </c>
    </row>
    <row r="420" spans="1:27">
      <c r="A420" s="1">
        <f t="shared" si="123"/>
        <v>5007002</v>
      </c>
      <c r="B420" s="1">
        <v>2</v>
      </c>
      <c r="C420" s="1">
        <v>7</v>
      </c>
      <c r="D420" s="2">
        <v>5</v>
      </c>
      <c r="E420" s="5">
        <v>4564.16</v>
      </c>
      <c r="F420" s="5">
        <v>4038.46</v>
      </c>
      <c r="G420" s="5">
        <v>87.17</v>
      </c>
      <c r="H420" s="5">
        <v>4747.46</v>
      </c>
      <c r="I420" s="5">
        <v>4075.2</v>
      </c>
      <c r="J420" s="5">
        <v>158.49</v>
      </c>
      <c r="K420" s="6">
        <f t="shared" si="124"/>
        <v>4655.8099999999995</v>
      </c>
      <c r="L420" s="6">
        <f t="shared" si="125"/>
        <v>-183.30000000000018</v>
      </c>
      <c r="M420" s="6">
        <f t="shared" si="126"/>
        <v>4056.83</v>
      </c>
      <c r="N420" s="5">
        <f t="shared" si="127"/>
        <v>90.4401583921656</v>
      </c>
      <c r="O420" s="6">
        <f t="shared" si="128"/>
        <v>-36.739999999999782</v>
      </c>
      <c r="P420" s="6">
        <f t="shared" si="129"/>
        <v>180.8803167843312</v>
      </c>
      <c r="Q420" s="6">
        <f t="shared" si="130"/>
        <v>-0.53550454617989685</v>
      </c>
      <c r="R420" s="9">
        <f t="shared" si="131"/>
        <v>0.81025952743519403</v>
      </c>
      <c r="S420" s="9">
        <f t="shared" si="132"/>
        <v>146.5600000000004</v>
      </c>
      <c r="T420">
        <f t="shared" si="133"/>
        <v>36.739999999999782</v>
      </c>
      <c r="U420" s="9">
        <f t="shared" si="134"/>
        <v>0.20311773361059479</v>
      </c>
      <c r="V420" s="9">
        <f t="shared" si="135"/>
        <v>6.6229428458396677</v>
      </c>
      <c r="W420" s="9">
        <f t="shared" si="136"/>
        <v>598.97999999999956</v>
      </c>
      <c r="X420">
        <f t="shared" si="137"/>
        <v>4056.83</v>
      </c>
      <c r="Y420" s="9">
        <f t="shared" si="138"/>
        <v>44.85651144493599</v>
      </c>
      <c r="Z420" s="10">
        <f t="shared" si="139"/>
        <v>0.22017947224934481</v>
      </c>
      <c r="AA420">
        <f t="shared" si="140"/>
        <v>183.30000000000018</v>
      </c>
    </row>
    <row r="421" spans="1:27">
      <c r="A421" s="1">
        <f t="shared" si="123"/>
        <v>8003</v>
      </c>
      <c r="B421" s="1">
        <v>3</v>
      </c>
      <c r="C421" s="1">
        <v>8</v>
      </c>
      <c r="D421" s="2">
        <v>0</v>
      </c>
      <c r="E421" s="5">
        <v>16272.86</v>
      </c>
      <c r="F421" s="5">
        <v>16881.89</v>
      </c>
      <c r="G421" s="5">
        <v>188.18</v>
      </c>
      <c r="H421" s="5">
        <v>16886.3</v>
      </c>
      <c r="I421" s="5">
        <v>17355.96</v>
      </c>
      <c r="J421" s="5">
        <v>126.36</v>
      </c>
      <c r="K421" s="6">
        <f t="shared" si="124"/>
        <v>16579.580000000002</v>
      </c>
      <c r="L421" s="6">
        <f t="shared" si="125"/>
        <v>-613.43999999999869</v>
      </c>
      <c r="M421" s="6">
        <f t="shared" si="126"/>
        <v>17118.924999999999</v>
      </c>
      <c r="N421" s="5">
        <f t="shared" si="127"/>
        <v>113.33419828101314</v>
      </c>
      <c r="O421" s="6">
        <f t="shared" si="128"/>
        <v>-474.06999999999971</v>
      </c>
      <c r="P421" s="6">
        <f t="shared" si="129"/>
        <v>226.66839656202629</v>
      </c>
      <c r="Q421" s="6">
        <f t="shared" si="130"/>
        <v>0.3784625735535378</v>
      </c>
      <c r="R421" s="9">
        <f t="shared" si="131"/>
        <v>0.61486295449159056</v>
      </c>
      <c r="S421" s="9">
        <f t="shared" si="132"/>
        <v>139.36999999999898</v>
      </c>
      <c r="T421">
        <f t="shared" si="133"/>
        <v>474.06999999999971</v>
      </c>
      <c r="U421" s="9">
        <f t="shared" si="134"/>
        <v>2.0914693322510605</v>
      </c>
      <c r="V421" s="9">
        <f t="shared" si="135"/>
        <v>4.7588901512559065</v>
      </c>
      <c r="W421" s="9">
        <f t="shared" si="136"/>
        <v>539.34499999999753</v>
      </c>
      <c r="X421">
        <f t="shared" si="137"/>
        <v>17118.924999999999</v>
      </c>
      <c r="Y421" s="9">
        <f t="shared" si="138"/>
        <v>151.04818545196281</v>
      </c>
      <c r="Z421" s="10">
        <f t="shared" si="139"/>
        <v>0.22021353273584254</v>
      </c>
      <c r="AA421">
        <f t="shared" si="140"/>
        <v>613.43999999999869</v>
      </c>
    </row>
    <row r="422" spans="1:27">
      <c r="A422" s="1">
        <f t="shared" si="123"/>
        <v>8001000</v>
      </c>
      <c r="B422" s="1">
        <v>0</v>
      </c>
      <c r="C422" s="1">
        <v>1</v>
      </c>
      <c r="D422" s="2">
        <v>8</v>
      </c>
      <c r="E422" s="5">
        <v>20288.48</v>
      </c>
      <c r="F422" s="5">
        <v>22053.66</v>
      </c>
      <c r="G422" s="5">
        <v>240.87</v>
      </c>
      <c r="H422" s="5">
        <v>20391.73</v>
      </c>
      <c r="I422" s="5">
        <v>22070</v>
      </c>
      <c r="J422" s="5">
        <v>164.99</v>
      </c>
      <c r="K422" s="6">
        <f t="shared" si="124"/>
        <v>20340.105</v>
      </c>
      <c r="L422" s="6">
        <f t="shared" si="125"/>
        <v>-103.25</v>
      </c>
      <c r="M422" s="6">
        <f t="shared" si="126"/>
        <v>22061.83</v>
      </c>
      <c r="N422" s="5">
        <f t="shared" si="127"/>
        <v>145.97949941687017</v>
      </c>
      <c r="O422" s="6">
        <f t="shared" si="128"/>
        <v>-16.340000000000146</v>
      </c>
      <c r="P422" s="6">
        <f t="shared" si="129"/>
        <v>291.95899883374034</v>
      </c>
      <c r="Q422" s="6">
        <f t="shared" si="130"/>
        <v>0.36129324502915333</v>
      </c>
      <c r="R422" s="9">
        <f t="shared" si="131"/>
        <v>0.29767878485393706</v>
      </c>
      <c r="S422" s="9">
        <f t="shared" si="132"/>
        <v>86.909999999999854</v>
      </c>
      <c r="T422">
        <f t="shared" si="133"/>
        <v>16.340000000000146</v>
      </c>
      <c r="U422" s="9">
        <f t="shared" si="134"/>
        <v>5.5966762679937672E-2</v>
      </c>
      <c r="V422" s="9">
        <f t="shared" si="135"/>
        <v>11.794293081409419</v>
      </c>
      <c r="W422" s="9">
        <f t="shared" si="136"/>
        <v>1721.7250000000022</v>
      </c>
      <c r="X422">
        <f t="shared" si="137"/>
        <v>22061.83</v>
      </c>
      <c r="Y422" s="9">
        <f t="shared" si="138"/>
        <v>151.12964551959834</v>
      </c>
      <c r="Z422" s="10">
        <f t="shared" si="139"/>
        <v>0.22047448832007752</v>
      </c>
      <c r="AA422">
        <f t="shared" si="140"/>
        <v>103.25</v>
      </c>
    </row>
    <row r="423" spans="1:27">
      <c r="A423" s="1">
        <f t="shared" si="123"/>
        <v>7001998</v>
      </c>
      <c r="B423" s="1">
        <v>-2</v>
      </c>
      <c r="C423" s="1">
        <v>2</v>
      </c>
      <c r="D423" s="2">
        <v>7</v>
      </c>
      <c r="E423" s="5">
        <v>199.29</v>
      </c>
      <c r="F423" s="5">
        <v>325.51</v>
      </c>
      <c r="G423" s="5">
        <v>35.200000000000003</v>
      </c>
      <c r="H423" s="5">
        <v>161.62</v>
      </c>
      <c r="I423" s="5">
        <v>316.29000000000002</v>
      </c>
      <c r="J423" s="5">
        <v>121.27</v>
      </c>
      <c r="K423" s="6">
        <f t="shared" si="124"/>
        <v>180.45499999999998</v>
      </c>
      <c r="L423" s="6">
        <f t="shared" si="125"/>
        <v>37.669999999999987</v>
      </c>
      <c r="M423" s="6">
        <f t="shared" si="126"/>
        <v>320.89999999999998</v>
      </c>
      <c r="N423" s="5">
        <f t="shared" si="127"/>
        <v>63.137652989321673</v>
      </c>
      <c r="O423" s="6">
        <f t="shared" si="128"/>
        <v>9.2199999999999704</v>
      </c>
      <c r="P423" s="6">
        <f t="shared" si="129"/>
        <v>126.27530597864335</v>
      </c>
      <c r="Q423" s="6">
        <f t="shared" si="130"/>
        <v>-0.84459017780548573</v>
      </c>
      <c r="R423" s="9">
        <f t="shared" si="131"/>
        <v>0.22530137448102244</v>
      </c>
      <c r="S423" s="9">
        <f t="shared" si="132"/>
        <v>28.450000000000017</v>
      </c>
      <c r="T423">
        <f t="shared" si="133"/>
        <v>9.2199999999999704</v>
      </c>
      <c r="U423" s="9">
        <f t="shared" si="134"/>
        <v>7.3015067582250237E-2</v>
      </c>
      <c r="V423" s="9">
        <f t="shared" si="135"/>
        <v>2.224425415746023</v>
      </c>
      <c r="W423" s="9">
        <f t="shared" si="136"/>
        <v>140.44499999999999</v>
      </c>
      <c r="X423">
        <f t="shared" si="137"/>
        <v>320.89999999999998</v>
      </c>
      <c r="Y423" s="9">
        <f t="shared" si="138"/>
        <v>5.0825455937406012</v>
      </c>
      <c r="Z423" s="10">
        <f t="shared" si="139"/>
        <v>0.22073060503699979</v>
      </c>
      <c r="AA423">
        <f t="shared" si="140"/>
        <v>37.669999999999987</v>
      </c>
    </row>
    <row r="424" spans="1:27">
      <c r="A424" s="1">
        <f t="shared" si="123"/>
        <v>2011001</v>
      </c>
      <c r="B424" s="1">
        <v>1</v>
      </c>
      <c r="C424" s="1">
        <v>11</v>
      </c>
      <c r="D424" s="2">
        <v>2</v>
      </c>
      <c r="E424" s="5">
        <v>25846.73</v>
      </c>
      <c r="F424" s="5">
        <v>26949.57</v>
      </c>
      <c r="G424" s="5">
        <v>258.70999999999998</v>
      </c>
      <c r="H424" s="5">
        <v>25059.29</v>
      </c>
      <c r="I424" s="5">
        <v>25781.46</v>
      </c>
      <c r="J424" s="5">
        <v>630.48</v>
      </c>
      <c r="K424" s="6">
        <f t="shared" si="124"/>
        <v>25453.010000000002</v>
      </c>
      <c r="L424" s="6">
        <f t="shared" si="125"/>
        <v>787.43999999999869</v>
      </c>
      <c r="M424" s="6">
        <f t="shared" si="126"/>
        <v>26365.514999999999</v>
      </c>
      <c r="N424" s="5">
        <f t="shared" si="127"/>
        <v>340.74766855401964</v>
      </c>
      <c r="O424" s="6">
        <f t="shared" si="128"/>
        <v>1168.1100000000006</v>
      </c>
      <c r="P424" s="6">
        <f t="shared" si="129"/>
        <v>681.49533710803928</v>
      </c>
      <c r="Q424" s="6">
        <f t="shared" si="130"/>
        <v>-0.71177566207686815</v>
      </c>
      <c r="R424" s="9">
        <f t="shared" si="131"/>
        <v>0.55858049097649698</v>
      </c>
      <c r="S424" s="9">
        <f t="shared" si="132"/>
        <v>380.67000000000189</v>
      </c>
      <c r="T424">
        <f t="shared" si="133"/>
        <v>1168.1100000000006</v>
      </c>
      <c r="U424" s="9">
        <f t="shared" si="134"/>
        <v>1.7140396073096198</v>
      </c>
      <c r="V424" s="9">
        <f t="shared" si="135"/>
        <v>2.677949357283234</v>
      </c>
      <c r="W424" s="9">
        <f t="shared" si="136"/>
        <v>912.50499999999738</v>
      </c>
      <c r="X424">
        <f t="shared" si="137"/>
        <v>26365.514999999999</v>
      </c>
      <c r="Y424" s="9">
        <f t="shared" si="138"/>
        <v>77.375481721954031</v>
      </c>
      <c r="Z424" s="10">
        <f t="shared" si="139"/>
        <v>0.22084157217335687</v>
      </c>
      <c r="AA424">
        <f t="shared" si="140"/>
        <v>787.43999999999869</v>
      </c>
    </row>
    <row r="425" spans="1:27">
      <c r="A425" s="1">
        <f t="shared" si="123"/>
        <v>1007997</v>
      </c>
      <c r="B425" s="1">
        <v>-3</v>
      </c>
      <c r="C425" s="1">
        <v>8</v>
      </c>
      <c r="D425" s="2">
        <v>1</v>
      </c>
      <c r="E425" s="5">
        <v>1992.26</v>
      </c>
      <c r="F425" s="5">
        <v>2445.5100000000002</v>
      </c>
      <c r="G425" s="5">
        <v>110.4</v>
      </c>
      <c r="H425" s="5">
        <v>1982.34</v>
      </c>
      <c r="I425" s="5">
        <v>2214.62</v>
      </c>
      <c r="J425" s="5">
        <v>108.73</v>
      </c>
      <c r="K425" s="6">
        <f t="shared" si="124"/>
        <v>1987.3</v>
      </c>
      <c r="L425" s="6">
        <f t="shared" si="125"/>
        <v>9.9200000000000728</v>
      </c>
      <c r="M425" s="6">
        <f t="shared" si="126"/>
        <v>2330.0650000000001</v>
      </c>
      <c r="N425" s="5">
        <f t="shared" si="127"/>
        <v>77.476404311248217</v>
      </c>
      <c r="O425" s="6">
        <f t="shared" si="128"/>
        <v>230.89000000000033</v>
      </c>
      <c r="P425" s="6">
        <f t="shared" si="129"/>
        <v>154.95280862249643</v>
      </c>
      <c r="Q425" s="6">
        <f t="shared" si="130"/>
        <v>1.5241208519506217E-2</v>
      </c>
      <c r="R425" s="9">
        <f t="shared" si="131"/>
        <v>1.4260470782323031</v>
      </c>
      <c r="S425" s="9">
        <f t="shared" si="132"/>
        <v>220.97000000000025</v>
      </c>
      <c r="T425">
        <f t="shared" si="133"/>
        <v>230.89000000000033</v>
      </c>
      <c r="U425" s="9">
        <f t="shared" si="134"/>
        <v>1.4900665696386683</v>
      </c>
      <c r="V425" s="9">
        <f t="shared" si="135"/>
        <v>4.4241211636900477</v>
      </c>
      <c r="W425" s="9">
        <f t="shared" si="136"/>
        <v>342.7650000000001</v>
      </c>
      <c r="X425">
        <f t="shared" si="137"/>
        <v>2330.0650000000001</v>
      </c>
      <c r="Y425" s="9">
        <f t="shared" si="138"/>
        <v>30.074511339470043</v>
      </c>
      <c r="Z425" s="10">
        <f t="shared" si="139"/>
        <v>0.22136395370520465</v>
      </c>
      <c r="AA425">
        <f t="shared" si="140"/>
        <v>9.9200000000000728</v>
      </c>
    </row>
    <row r="426" spans="1:27">
      <c r="A426" s="1">
        <f t="shared" si="123"/>
        <v>5003003</v>
      </c>
      <c r="B426" s="1">
        <v>3</v>
      </c>
      <c r="C426" s="1">
        <v>3</v>
      </c>
      <c r="D426" s="2">
        <v>5</v>
      </c>
      <c r="E426" s="5">
        <v>538.01</v>
      </c>
      <c r="F426" s="5">
        <v>629.77</v>
      </c>
      <c r="G426" s="5">
        <v>59.94</v>
      </c>
      <c r="H426" s="5">
        <v>541.66</v>
      </c>
      <c r="I426" s="5">
        <v>537.65</v>
      </c>
      <c r="J426" s="5">
        <v>36.74</v>
      </c>
      <c r="K426" s="6">
        <f t="shared" si="124"/>
        <v>539.83500000000004</v>
      </c>
      <c r="L426" s="6">
        <f t="shared" si="125"/>
        <v>-3.6499999999999773</v>
      </c>
      <c r="M426" s="6">
        <f t="shared" si="126"/>
        <v>583.71</v>
      </c>
      <c r="N426" s="5">
        <f t="shared" si="127"/>
        <v>35.151924556132059</v>
      </c>
      <c r="O426" s="6">
        <f t="shared" si="128"/>
        <v>92.12</v>
      </c>
      <c r="P426" s="6">
        <f t="shared" si="129"/>
        <v>70.303849112264118</v>
      </c>
      <c r="Q426" s="6">
        <f t="shared" si="130"/>
        <v>0.45380201541235765</v>
      </c>
      <c r="R426" s="9">
        <f t="shared" si="131"/>
        <v>1.3622298239612807</v>
      </c>
      <c r="S426" s="9">
        <f t="shared" si="132"/>
        <v>95.769999999999982</v>
      </c>
      <c r="T426">
        <f t="shared" si="133"/>
        <v>92.12</v>
      </c>
      <c r="U426" s="9">
        <f t="shared" si="134"/>
        <v>1.3103123251886102</v>
      </c>
      <c r="V426" s="9">
        <f t="shared" si="135"/>
        <v>1.2481535663840702</v>
      </c>
      <c r="W426" s="9">
        <f t="shared" si="136"/>
        <v>43.875</v>
      </c>
      <c r="X426">
        <f t="shared" si="137"/>
        <v>583.71</v>
      </c>
      <c r="Y426" s="9">
        <f t="shared" si="138"/>
        <v>16.605349703340071</v>
      </c>
      <c r="Z426" s="10">
        <f t="shared" si="139"/>
        <v>0.22171828972820443</v>
      </c>
      <c r="AA426">
        <f t="shared" si="140"/>
        <v>3.6499999999999773</v>
      </c>
    </row>
    <row r="427" spans="1:27">
      <c r="A427" s="1">
        <f t="shared" si="123"/>
        <v>5003997</v>
      </c>
      <c r="B427" s="1">
        <v>-3</v>
      </c>
      <c r="C427" s="1">
        <v>4</v>
      </c>
      <c r="D427" s="2">
        <v>5</v>
      </c>
      <c r="E427" s="5">
        <v>10314.89</v>
      </c>
      <c r="F427" s="5">
        <v>10069.48</v>
      </c>
      <c r="G427" s="5">
        <v>151.94</v>
      </c>
      <c r="H427" s="5">
        <v>10201.74</v>
      </c>
      <c r="I427" s="5">
        <v>9941.23</v>
      </c>
      <c r="J427" s="5">
        <v>132.13999999999999</v>
      </c>
      <c r="K427" s="6">
        <f t="shared" si="124"/>
        <v>10258.314999999999</v>
      </c>
      <c r="L427" s="6">
        <f t="shared" si="125"/>
        <v>113.14999999999964</v>
      </c>
      <c r="M427" s="6">
        <f t="shared" si="126"/>
        <v>10005.355</v>
      </c>
      <c r="N427" s="5">
        <f t="shared" si="127"/>
        <v>100.6811094495884</v>
      </c>
      <c r="O427" s="6">
        <f t="shared" si="128"/>
        <v>128.25</v>
      </c>
      <c r="P427" s="6">
        <f t="shared" si="129"/>
        <v>201.36221889917681</v>
      </c>
      <c r="Q427" s="6">
        <f t="shared" si="130"/>
        <v>0.1387234474605103</v>
      </c>
      <c r="R427" s="9">
        <f t="shared" si="131"/>
        <v>7.4989241192067999E-2</v>
      </c>
      <c r="S427" s="9">
        <f t="shared" si="132"/>
        <v>15.100000000000364</v>
      </c>
      <c r="T427">
        <f t="shared" si="133"/>
        <v>128.25</v>
      </c>
      <c r="U427" s="9">
        <f t="shared" si="134"/>
        <v>0.63691193264122448</v>
      </c>
      <c r="V427" s="9">
        <f t="shared" si="135"/>
        <v>2.5124872121781459</v>
      </c>
      <c r="W427" s="9">
        <f t="shared" si="136"/>
        <v>252.95999999999913</v>
      </c>
      <c r="X427">
        <f t="shared" si="137"/>
        <v>10005.355</v>
      </c>
      <c r="Y427" s="9">
        <f t="shared" si="138"/>
        <v>99.376686000959666</v>
      </c>
      <c r="Z427" s="10">
        <f t="shared" si="139"/>
        <v>0.22174309459372121</v>
      </c>
      <c r="AA427">
        <f t="shared" si="140"/>
        <v>113.14999999999964</v>
      </c>
    </row>
    <row r="428" spans="1:27">
      <c r="A428" s="1">
        <f t="shared" si="123"/>
        <v>7005001</v>
      </c>
      <c r="B428" s="1">
        <v>1</v>
      </c>
      <c r="C428" s="1">
        <v>5</v>
      </c>
      <c r="D428" s="2">
        <v>7</v>
      </c>
      <c r="E428" s="5">
        <v>816.13</v>
      </c>
      <c r="F428" s="5">
        <v>891.33</v>
      </c>
      <c r="G428" s="5">
        <v>64.98</v>
      </c>
      <c r="H428" s="5">
        <v>703.21</v>
      </c>
      <c r="I428" s="5">
        <v>730.49</v>
      </c>
      <c r="J428" s="5">
        <v>65.650000000000006</v>
      </c>
      <c r="K428" s="6">
        <f t="shared" si="124"/>
        <v>759.67000000000007</v>
      </c>
      <c r="L428" s="6">
        <f t="shared" si="125"/>
        <v>112.91999999999996</v>
      </c>
      <c r="M428" s="6">
        <f t="shared" si="126"/>
        <v>810.91000000000008</v>
      </c>
      <c r="N428" s="5">
        <f t="shared" si="127"/>
        <v>46.185286888791765</v>
      </c>
      <c r="O428" s="6">
        <f t="shared" si="128"/>
        <v>160.84000000000003</v>
      </c>
      <c r="P428" s="6">
        <f t="shared" si="129"/>
        <v>92.37057377758353</v>
      </c>
      <c r="Q428" s="6">
        <f t="shared" si="130"/>
        <v>-1.0257710710878058E-2</v>
      </c>
      <c r="R428" s="9">
        <f t="shared" si="131"/>
        <v>0.51877993218257223</v>
      </c>
      <c r="S428" s="9">
        <f t="shared" si="132"/>
        <v>47.920000000000073</v>
      </c>
      <c r="T428">
        <f t="shared" si="133"/>
        <v>160.84000000000003</v>
      </c>
      <c r="U428" s="9">
        <f t="shared" si="134"/>
        <v>1.7412471680351589</v>
      </c>
      <c r="V428" s="9">
        <f t="shared" si="135"/>
        <v>1.1094442289246647</v>
      </c>
      <c r="W428" s="9">
        <f t="shared" si="136"/>
        <v>51.240000000000009</v>
      </c>
      <c r="X428">
        <f t="shared" si="137"/>
        <v>810.91000000000008</v>
      </c>
      <c r="Y428" s="9">
        <f t="shared" si="138"/>
        <v>17.557756043663151</v>
      </c>
      <c r="Z428" s="10">
        <f t="shared" si="139"/>
        <v>0.22186257007435931</v>
      </c>
      <c r="AA428">
        <f t="shared" si="140"/>
        <v>112.91999999999996</v>
      </c>
    </row>
    <row r="429" spans="1:27">
      <c r="A429" s="1">
        <f t="shared" si="123"/>
        <v>3006997</v>
      </c>
      <c r="B429" s="1">
        <v>-3</v>
      </c>
      <c r="C429" s="1">
        <v>7</v>
      </c>
      <c r="D429" s="2">
        <v>3</v>
      </c>
      <c r="E429" s="5">
        <v>4671.4399999999996</v>
      </c>
      <c r="F429" s="5">
        <v>5156.1499999999996</v>
      </c>
      <c r="G429" s="5">
        <v>129.91</v>
      </c>
      <c r="H429" s="5">
        <v>4787.33</v>
      </c>
      <c r="I429" s="5">
        <v>4886.84</v>
      </c>
      <c r="J429" s="5">
        <v>99.53</v>
      </c>
      <c r="K429" s="6">
        <f t="shared" si="124"/>
        <v>4729.3850000000002</v>
      </c>
      <c r="L429" s="6">
        <f t="shared" si="125"/>
        <v>-115.89000000000033</v>
      </c>
      <c r="M429" s="6">
        <f t="shared" si="126"/>
        <v>5021.4949999999999</v>
      </c>
      <c r="N429" s="5">
        <f t="shared" si="127"/>
        <v>81.827301373074746</v>
      </c>
      <c r="O429" s="6">
        <f t="shared" si="128"/>
        <v>269.30999999999949</v>
      </c>
      <c r="P429" s="6">
        <f t="shared" si="129"/>
        <v>163.65460274614949</v>
      </c>
      <c r="Q429" s="6">
        <f t="shared" si="130"/>
        <v>0.26025582286322324</v>
      </c>
      <c r="R429" s="9">
        <f t="shared" si="131"/>
        <v>2.3537376495147972</v>
      </c>
      <c r="S429" s="9">
        <f t="shared" si="132"/>
        <v>385.19999999999982</v>
      </c>
      <c r="T429">
        <f t="shared" si="133"/>
        <v>269.30999999999949</v>
      </c>
      <c r="U429" s="9">
        <f t="shared" si="134"/>
        <v>1.6455999127487777</v>
      </c>
      <c r="V429" s="9">
        <f t="shared" si="135"/>
        <v>3.5698354350974406</v>
      </c>
      <c r="W429" s="9">
        <f t="shared" si="136"/>
        <v>292.10999999999967</v>
      </c>
      <c r="X429">
        <f t="shared" si="137"/>
        <v>5021.4949999999999</v>
      </c>
      <c r="Y429" s="9">
        <f t="shared" si="138"/>
        <v>61.366987738059777</v>
      </c>
      <c r="Z429" s="10">
        <f t="shared" si="139"/>
        <v>0.22191665102015215</v>
      </c>
      <c r="AA429">
        <f t="shared" si="140"/>
        <v>115.89000000000033</v>
      </c>
    </row>
    <row r="430" spans="1:27">
      <c r="A430" s="1">
        <f t="shared" si="123"/>
        <v>1008003</v>
      </c>
      <c r="B430" s="1">
        <v>3</v>
      </c>
      <c r="C430" s="1">
        <v>8</v>
      </c>
      <c r="D430" s="2">
        <v>1</v>
      </c>
      <c r="E430" s="5">
        <v>1156.33</v>
      </c>
      <c r="F430" s="5">
        <v>1452.2</v>
      </c>
      <c r="G430" s="5">
        <v>112.07</v>
      </c>
      <c r="H430" s="5">
        <v>1390.2</v>
      </c>
      <c r="I430" s="5">
        <v>1648.95</v>
      </c>
      <c r="J430" s="5">
        <v>70.5</v>
      </c>
      <c r="K430" s="6">
        <f t="shared" si="124"/>
        <v>1273.2649999999999</v>
      </c>
      <c r="L430" s="6">
        <f t="shared" si="125"/>
        <v>-233.87000000000012</v>
      </c>
      <c r="M430" s="6">
        <f t="shared" si="126"/>
        <v>1550.575</v>
      </c>
      <c r="N430" s="5">
        <f t="shared" si="127"/>
        <v>66.200330248420968</v>
      </c>
      <c r="O430" s="6">
        <f t="shared" si="128"/>
        <v>-196.75</v>
      </c>
      <c r="P430" s="6">
        <f t="shared" si="129"/>
        <v>132.40066049684194</v>
      </c>
      <c r="Q430" s="6">
        <f t="shared" si="130"/>
        <v>0.43294141953715976</v>
      </c>
      <c r="R430" s="9">
        <f t="shared" si="131"/>
        <v>0.28036113914163985</v>
      </c>
      <c r="S430" s="9">
        <f t="shared" si="132"/>
        <v>37.120000000000118</v>
      </c>
      <c r="T430">
        <f t="shared" si="133"/>
        <v>196.75</v>
      </c>
      <c r="U430" s="9">
        <f t="shared" si="134"/>
        <v>1.4860197771044574</v>
      </c>
      <c r="V430" s="9">
        <f t="shared" si="135"/>
        <v>4.1889519124659449</v>
      </c>
      <c r="W430" s="9">
        <f t="shared" si="136"/>
        <v>277.31000000000017</v>
      </c>
      <c r="X430">
        <f t="shared" si="137"/>
        <v>1550.575</v>
      </c>
      <c r="Y430" s="9">
        <f t="shared" si="138"/>
        <v>23.422466235158772</v>
      </c>
      <c r="Z430" s="10">
        <f t="shared" si="139"/>
        <v>0.22247247020698988</v>
      </c>
      <c r="AA430">
        <f t="shared" si="140"/>
        <v>233.87000000000012</v>
      </c>
    </row>
    <row r="431" spans="1:27">
      <c r="A431" s="1">
        <f t="shared" si="123"/>
        <v>3011000</v>
      </c>
      <c r="B431" s="1">
        <v>0</v>
      </c>
      <c r="C431" s="1">
        <v>11</v>
      </c>
      <c r="D431" s="2">
        <v>3</v>
      </c>
      <c r="E431" s="5">
        <v>9284.9699999999993</v>
      </c>
      <c r="F431" s="5">
        <v>9685.67</v>
      </c>
      <c r="G431" s="5">
        <v>121.92</v>
      </c>
      <c r="H431" s="5">
        <v>9435.1</v>
      </c>
      <c r="I431" s="5">
        <v>9591.08</v>
      </c>
      <c r="J431" s="5">
        <v>151.52000000000001</v>
      </c>
      <c r="K431" s="6">
        <f t="shared" si="124"/>
        <v>9360.0349999999999</v>
      </c>
      <c r="L431" s="6">
        <f t="shared" si="125"/>
        <v>-150.13000000000102</v>
      </c>
      <c r="M431" s="6">
        <f t="shared" si="126"/>
        <v>9638.375</v>
      </c>
      <c r="N431" s="5">
        <f t="shared" si="127"/>
        <v>97.240419579514366</v>
      </c>
      <c r="O431" s="6">
        <f t="shared" si="128"/>
        <v>94.590000000000146</v>
      </c>
      <c r="P431" s="6">
        <f t="shared" si="129"/>
        <v>194.48083915902873</v>
      </c>
      <c r="Q431" s="6">
        <f t="shared" si="130"/>
        <v>-0.2139932708519324</v>
      </c>
      <c r="R431" s="9">
        <f t="shared" si="131"/>
        <v>1.2583244758620742</v>
      </c>
      <c r="S431" s="9">
        <f t="shared" si="132"/>
        <v>244.72000000000116</v>
      </c>
      <c r="T431">
        <f t="shared" si="133"/>
        <v>94.590000000000146</v>
      </c>
      <c r="U431" s="9">
        <f t="shared" si="134"/>
        <v>0.48637182155848807</v>
      </c>
      <c r="V431" s="9">
        <f t="shared" si="135"/>
        <v>2.8623899526924501</v>
      </c>
      <c r="W431" s="9">
        <f t="shared" si="136"/>
        <v>278.34000000000015</v>
      </c>
      <c r="X431">
        <f t="shared" si="137"/>
        <v>9638.375</v>
      </c>
      <c r="Y431" s="9">
        <f t="shared" si="138"/>
        <v>99.119019042473525</v>
      </c>
      <c r="Z431" s="10">
        <f t="shared" si="139"/>
        <v>0.22248370726864472</v>
      </c>
      <c r="AA431">
        <f t="shared" si="140"/>
        <v>150.13000000000102</v>
      </c>
    </row>
    <row r="432" spans="1:27">
      <c r="A432" s="1">
        <f t="shared" si="123"/>
        <v>2009998</v>
      </c>
      <c r="B432" s="1">
        <v>-2</v>
      </c>
      <c r="C432" s="1">
        <v>10</v>
      </c>
      <c r="D432" s="2">
        <v>2</v>
      </c>
      <c r="E432" s="5">
        <v>24261.45</v>
      </c>
      <c r="F432" s="5">
        <v>23231.22</v>
      </c>
      <c r="G432" s="5">
        <v>183.86</v>
      </c>
      <c r="H432" s="5">
        <v>23912.52</v>
      </c>
      <c r="I432" s="5">
        <v>23123.33</v>
      </c>
      <c r="J432" s="5">
        <v>356.43</v>
      </c>
      <c r="K432" s="6">
        <f t="shared" si="124"/>
        <v>24086.985000000001</v>
      </c>
      <c r="L432" s="6">
        <f t="shared" si="125"/>
        <v>348.93000000000029</v>
      </c>
      <c r="M432" s="6">
        <f t="shared" si="126"/>
        <v>23177.275000000001</v>
      </c>
      <c r="N432" s="5">
        <f t="shared" si="127"/>
        <v>200.52857932225024</v>
      </c>
      <c r="O432" s="6">
        <f t="shared" si="128"/>
        <v>107.88999999999942</v>
      </c>
      <c r="P432" s="6">
        <f t="shared" si="129"/>
        <v>401.05715864450048</v>
      </c>
      <c r="Q432" s="6">
        <f t="shared" si="130"/>
        <v>-0.57966847649286657</v>
      </c>
      <c r="R432" s="9">
        <f t="shared" si="131"/>
        <v>0.60101158850940795</v>
      </c>
      <c r="S432" s="9">
        <f t="shared" si="132"/>
        <v>241.04000000000087</v>
      </c>
      <c r="T432">
        <f t="shared" si="133"/>
        <v>107.88999999999942</v>
      </c>
      <c r="U432" s="9">
        <f t="shared" si="134"/>
        <v>0.26901402374825523</v>
      </c>
      <c r="V432" s="9">
        <f t="shared" si="135"/>
        <v>4.5365603400505394</v>
      </c>
      <c r="W432" s="9">
        <f t="shared" si="136"/>
        <v>909.70999999999913</v>
      </c>
      <c r="X432">
        <f t="shared" si="137"/>
        <v>23177.275000000001</v>
      </c>
      <c r="Y432" s="9">
        <f t="shared" si="138"/>
        <v>115.58090661358563</v>
      </c>
      <c r="Z432" s="10">
        <f t="shared" si="139"/>
        <v>0.22248595461286988</v>
      </c>
      <c r="AA432">
        <f t="shared" si="140"/>
        <v>348.93000000000029</v>
      </c>
    </row>
    <row r="433" spans="1:27">
      <c r="A433" s="1">
        <f t="shared" si="123"/>
        <v>7006000</v>
      </c>
      <c r="B433" s="1">
        <v>0</v>
      </c>
      <c r="C433" s="1">
        <v>6</v>
      </c>
      <c r="D433" s="2">
        <v>7</v>
      </c>
      <c r="E433" s="5">
        <v>5023.07</v>
      </c>
      <c r="F433" s="5">
        <v>5501.84</v>
      </c>
      <c r="G433" s="5">
        <v>192.22</v>
      </c>
      <c r="H433" s="5">
        <v>5003.53</v>
      </c>
      <c r="I433" s="5">
        <v>5242.5600000000004</v>
      </c>
      <c r="J433" s="5">
        <v>90.68</v>
      </c>
      <c r="K433" s="6">
        <f t="shared" si="124"/>
        <v>5013.2999999999993</v>
      </c>
      <c r="L433" s="6">
        <f t="shared" si="125"/>
        <v>19.539999999999964</v>
      </c>
      <c r="M433" s="6">
        <f t="shared" si="126"/>
        <v>5372.2000000000007</v>
      </c>
      <c r="N433" s="5">
        <f t="shared" si="127"/>
        <v>106.2678112129915</v>
      </c>
      <c r="O433" s="6">
        <f t="shared" si="128"/>
        <v>259.27999999999975</v>
      </c>
      <c r="P433" s="6">
        <f t="shared" si="129"/>
        <v>212.53562242598301</v>
      </c>
      <c r="Q433" s="6">
        <f t="shared" si="130"/>
        <v>0.63592609152074187</v>
      </c>
      <c r="R433" s="9">
        <f t="shared" si="131"/>
        <v>1.1279991432188781</v>
      </c>
      <c r="S433" s="9">
        <f t="shared" si="132"/>
        <v>239.73999999999978</v>
      </c>
      <c r="T433">
        <f t="shared" si="133"/>
        <v>259.27999999999975</v>
      </c>
      <c r="U433" s="9">
        <f t="shared" si="134"/>
        <v>1.2199366724526182</v>
      </c>
      <c r="V433" s="9">
        <f t="shared" si="135"/>
        <v>3.3773161967235947</v>
      </c>
      <c r="W433" s="9">
        <f t="shared" si="136"/>
        <v>358.90000000000146</v>
      </c>
      <c r="X433">
        <f t="shared" si="137"/>
        <v>5372.2000000000007</v>
      </c>
      <c r="Y433" s="9">
        <f t="shared" si="138"/>
        <v>50.553407835158609</v>
      </c>
      <c r="Z433" s="10">
        <f t="shared" si="139"/>
        <v>0.22283177511297622</v>
      </c>
      <c r="AA433">
        <f t="shared" si="140"/>
        <v>19.539999999999964</v>
      </c>
    </row>
    <row r="434" spans="1:27">
      <c r="A434" s="1">
        <f t="shared" si="123"/>
        <v>8002000</v>
      </c>
      <c r="B434" s="1">
        <v>0</v>
      </c>
      <c r="C434" s="1">
        <v>2</v>
      </c>
      <c r="D434" s="2">
        <v>8</v>
      </c>
      <c r="E434" s="5">
        <v>12342.31</v>
      </c>
      <c r="F434" s="5">
        <v>13444.07</v>
      </c>
      <c r="G434" s="5">
        <v>275.44</v>
      </c>
      <c r="H434" s="5">
        <v>12371.96</v>
      </c>
      <c r="I434" s="5">
        <v>13928.93</v>
      </c>
      <c r="J434" s="5">
        <v>132.28</v>
      </c>
      <c r="K434" s="6">
        <f t="shared" si="124"/>
        <v>12357.134999999998</v>
      </c>
      <c r="L434" s="6">
        <f t="shared" si="125"/>
        <v>-29.649999999999636</v>
      </c>
      <c r="M434" s="6">
        <f t="shared" si="126"/>
        <v>13686.5</v>
      </c>
      <c r="N434" s="5">
        <f t="shared" si="127"/>
        <v>152.77859143217677</v>
      </c>
      <c r="O434" s="6">
        <f t="shared" si="128"/>
        <v>-484.86000000000058</v>
      </c>
      <c r="P434" s="6">
        <f t="shared" si="129"/>
        <v>305.55718286435354</v>
      </c>
      <c r="Q434" s="6">
        <f t="shared" si="130"/>
        <v>0.6251708366861175</v>
      </c>
      <c r="R434" s="9">
        <f t="shared" si="131"/>
        <v>1.4897702476923378</v>
      </c>
      <c r="S434" s="9">
        <f t="shared" si="132"/>
        <v>455.21000000000095</v>
      </c>
      <c r="T434">
        <f t="shared" si="133"/>
        <v>484.86000000000058</v>
      </c>
      <c r="U434" s="9">
        <f t="shared" si="134"/>
        <v>1.5868060945412146</v>
      </c>
      <c r="V434" s="9">
        <f t="shared" si="135"/>
        <v>8.7012518412316204</v>
      </c>
      <c r="W434" s="9">
        <f t="shared" si="136"/>
        <v>1329.3650000000016</v>
      </c>
      <c r="X434">
        <f t="shared" si="137"/>
        <v>13686.5</v>
      </c>
      <c r="Y434" s="9">
        <f t="shared" si="138"/>
        <v>89.583886536065293</v>
      </c>
      <c r="Z434" s="10">
        <f t="shared" si="139"/>
        <v>0.22286318673123204</v>
      </c>
      <c r="AA434">
        <f t="shared" si="140"/>
        <v>29.649999999999636</v>
      </c>
    </row>
    <row r="435" spans="1:27">
      <c r="A435" s="1">
        <f t="shared" si="123"/>
        <v>4005997</v>
      </c>
      <c r="B435" s="1">
        <v>-3</v>
      </c>
      <c r="C435" s="1">
        <v>6</v>
      </c>
      <c r="D435" s="2">
        <v>4</v>
      </c>
      <c r="E435" s="5">
        <v>263.87</v>
      </c>
      <c r="F435" s="5">
        <v>582.94000000000005</v>
      </c>
      <c r="G435" s="5">
        <v>64.959999999999994</v>
      </c>
      <c r="H435" s="5">
        <v>381.67</v>
      </c>
      <c r="I435" s="5">
        <v>608.30999999999995</v>
      </c>
      <c r="J435" s="5">
        <v>50.18</v>
      </c>
      <c r="K435" s="6">
        <f t="shared" si="124"/>
        <v>322.77</v>
      </c>
      <c r="L435" s="6">
        <f t="shared" si="125"/>
        <v>-117.80000000000001</v>
      </c>
      <c r="M435" s="6">
        <f t="shared" si="126"/>
        <v>595.625</v>
      </c>
      <c r="N435" s="5">
        <f t="shared" si="127"/>
        <v>41.042155157837406</v>
      </c>
      <c r="O435" s="6">
        <f t="shared" si="128"/>
        <v>-25.369999999999891</v>
      </c>
      <c r="P435" s="6">
        <f t="shared" si="129"/>
        <v>82.084310315674813</v>
      </c>
      <c r="Q435" s="6">
        <f t="shared" si="130"/>
        <v>0.25256917875982088</v>
      </c>
      <c r="R435" s="9">
        <f t="shared" si="131"/>
        <v>1.1260373589610302</v>
      </c>
      <c r="S435" s="9">
        <f t="shared" si="132"/>
        <v>92.430000000000121</v>
      </c>
      <c r="T435">
        <f t="shared" si="133"/>
        <v>25.369999999999891</v>
      </c>
      <c r="U435" s="9">
        <f t="shared" si="134"/>
        <v>0.30907246345170591</v>
      </c>
      <c r="V435" s="9">
        <f t="shared" si="135"/>
        <v>6.6481645262211737</v>
      </c>
      <c r="W435" s="9">
        <f t="shared" si="136"/>
        <v>272.85500000000002</v>
      </c>
      <c r="X435">
        <f t="shared" si="137"/>
        <v>595.625</v>
      </c>
      <c r="Y435" s="9">
        <f t="shared" si="138"/>
        <v>14.512517622658505</v>
      </c>
      <c r="Z435" s="10">
        <f t="shared" si="139"/>
        <v>0.22291253890259291</v>
      </c>
      <c r="AA435">
        <f t="shared" si="140"/>
        <v>117.80000000000001</v>
      </c>
    </row>
    <row r="436" spans="1:27">
      <c r="A436" s="1">
        <f t="shared" si="123"/>
        <v>6008000</v>
      </c>
      <c r="B436" s="1">
        <v>0</v>
      </c>
      <c r="C436" s="1">
        <v>8</v>
      </c>
      <c r="D436" s="2">
        <v>6</v>
      </c>
      <c r="E436" s="5">
        <v>19443.580000000002</v>
      </c>
      <c r="F436" s="5">
        <v>21696.97</v>
      </c>
      <c r="G436" s="5">
        <v>326.32</v>
      </c>
      <c r="H436" s="5">
        <v>19373.07</v>
      </c>
      <c r="I436" s="5">
        <v>21519.52</v>
      </c>
      <c r="J436" s="5">
        <v>269.31</v>
      </c>
      <c r="K436" s="6">
        <f t="shared" si="124"/>
        <v>19408.325000000001</v>
      </c>
      <c r="L436" s="6">
        <f t="shared" si="125"/>
        <v>70.510000000002037</v>
      </c>
      <c r="M436" s="6">
        <f t="shared" si="126"/>
        <v>21608.245000000003</v>
      </c>
      <c r="N436" s="5">
        <f t="shared" si="127"/>
        <v>211.54941414478083</v>
      </c>
      <c r="O436" s="6">
        <f t="shared" si="128"/>
        <v>177.45000000000073</v>
      </c>
      <c r="P436" s="6">
        <f t="shared" si="129"/>
        <v>423.09882828956165</v>
      </c>
      <c r="Q436" s="6">
        <f t="shared" si="130"/>
        <v>0.18968979161656144</v>
      </c>
      <c r="R436" s="9">
        <f t="shared" si="131"/>
        <v>0.25275418613735978</v>
      </c>
      <c r="S436" s="9">
        <f t="shared" si="132"/>
        <v>106.93999999999869</v>
      </c>
      <c r="T436">
        <f t="shared" si="133"/>
        <v>177.45000000000073</v>
      </c>
      <c r="U436" s="9">
        <f t="shared" si="134"/>
        <v>0.41940555760309733</v>
      </c>
      <c r="V436" s="9">
        <f t="shared" si="135"/>
        <v>10.399083395685578</v>
      </c>
      <c r="W436" s="9">
        <f t="shared" si="136"/>
        <v>2199.9200000000019</v>
      </c>
      <c r="X436">
        <f t="shared" si="137"/>
        <v>21608.245000000003</v>
      </c>
      <c r="Y436" s="9">
        <f t="shared" si="138"/>
        <v>102.14277873259289</v>
      </c>
      <c r="Z436" s="10">
        <f t="shared" si="139"/>
        <v>0.22301569451498252</v>
      </c>
      <c r="AA436">
        <f t="shared" si="140"/>
        <v>70.510000000002037</v>
      </c>
    </row>
    <row r="437" spans="1:27">
      <c r="A437" s="1">
        <f t="shared" si="123"/>
        <v>5008999</v>
      </c>
      <c r="B437" s="1">
        <v>-1</v>
      </c>
      <c r="C437" s="1">
        <v>9</v>
      </c>
      <c r="D437" s="2">
        <v>5</v>
      </c>
      <c r="E437" s="5">
        <v>1865.97</v>
      </c>
      <c r="F437" s="5">
        <v>2173.9699999999998</v>
      </c>
      <c r="G437" s="5">
        <v>107.61</v>
      </c>
      <c r="H437" s="5">
        <v>1847.06</v>
      </c>
      <c r="I437" s="5">
        <v>1816.79</v>
      </c>
      <c r="J437" s="5">
        <v>74.91</v>
      </c>
      <c r="K437" s="6">
        <f t="shared" si="124"/>
        <v>1856.5149999999999</v>
      </c>
      <c r="L437" s="6">
        <f t="shared" si="125"/>
        <v>18.910000000000082</v>
      </c>
      <c r="M437" s="6">
        <f t="shared" si="126"/>
        <v>1995.3799999999999</v>
      </c>
      <c r="N437" s="5">
        <f t="shared" si="127"/>
        <v>65.558028112505028</v>
      </c>
      <c r="O437" s="6">
        <f t="shared" si="128"/>
        <v>357.17999999999984</v>
      </c>
      <c r="P437" s="6">
        <f t="shared" si="129"/>
        <v>131.11605622501006</v>
      </c>
      <c r="Q437" s="6">
        <f t="shared" si="130"/>
        <v>0.34717341153699449</v>
      </c>
      <c r="R437" s="9">
        <f t="shared" si="131"/>
        <v>2.5799281166563612</v>
      </c>
      <c r="S437" s="9">
        <f t="shared" si="132"/>
        <v>338.26999999999975</v>
      </c>
      <c r="T437">
        <f t="shared" si="133"/>
        <v>357.17999999999984</v>
      </c>
      <c r="U437" s="9">
        <f t="shared" si="134"/>
        <v>2.7241514905469577</v>
      </c>
      <c r="V437" s="9">
        <f t="shared" si="135"/>
        <v>2.1181997689389296</v>
      </c>
      <c r="W437" s="9">
        <f t="shared" si="136"/>
        <v>138.86500000000001</v>
      </c>
      <c r="X437">
        <f t="shared" si="137"/>
        <v>1995.3799999999999</v>
      </c>
      <c r="Y437" s="9">
        <f t="shared" si="138"/>
        <v>30.436852014153033</v>
      </c>
      <c r="Z437" s="10">
        <f t="shared" si="139"/>
        <v>0.22340769906160352</v>
      </c>
      <c r="AA437">
        <f t="shared" si="140"/>
        <v>18.910000000000082</v>
      </c>
    </row>
    <row r="438" spans="1:27">
      <c r="A438" s="1">
        <f t="shared" si="123"/>
        <v>4009999</v>
      </c>
      <c r="B438" s="1">
        <v>-1</v>
      </c>
      <c r="C438" s="1">
        <v>10</v>
      </c>
      <c r="D438" s="2">
        <v>4</v>
      </c>
      <c r="E438" s="5">
        <v>7982.57</v>
      </c>
      <c r="F438" s="5">
        <v>8027.25</v>
      </c>
      <c r="G438" s="5">
        <v>181.07</v>
      </c>
      <c r="H438" s="5">
        <v>8129.81</v>
      </c>
      <c r="I438" s="5">
        <v>8013.16</v>
      </c>
      <c r="J438" s="5">
        <v>155.84</v>
      </c>
      <c r="K438" s="6">
        <f t="shared" si="124"/>
        <v>8056.1900000000005</v>
      </c>
      <c r="L438" s="6">
        <f t="shared" si="125"/>
        <v>-147.24000000000069</v>
      </c>
      <c r="M438" s="6">
        <f t="shared" si="126"/>
        <v>8020.2049999999999</v>
      </c>
      <c r="N438" s="5">
        <f t="shared" si="127"/>
        <v>119.44920520874135</v>
      </c>
      <c r="O438" s="6">
        <f t="shared" si="128"/>
        <v>14.090000000000146</v>
      </c>
      <c r="P438" s="6">
        <f t="shared" si="129"/>
        <v>238.89841041748269</v>
      </c>
      <c r="Q438" s="6">
        <f t="shared" si="130"/>
        <v>0.1489376963058559</v>
      </c>
      <c r="R438" s="9">
        <f t="shared" si="131"/>
        <v>0.67530796759204659</v>
      </c>
      <c r="S438" s="9">
        <f t="shared" si="132"/>
        <v>161.33000000000084</v>
      </c>
      <c r="T438">
        <f t="shared" si="133"/>
        <v>14.090000000000146</v>
      </c>
      <c r="U438" s="9">
        <f t="shared" si="134"/>
        <v>5.8979044587937672E-2</v>
      </c>
      <c r="V438" s="9">
        <f t="shared" si="135"/>
        <v>0.30125776004215038</v>
      </c>
      <c r="W438" s="9">
        <f t="shared" si="136"/>
        <v>35.985000000000582</v>
      </c>
      <c r="X438">
        <f t="shared" si="137"/>
        <v>8020.2049999999999</v>
      </c>
      <c r="Y438" s="9">
        <f t="shared" si="138"/>
        <v>67.143226160311684</v>
      </c>
      <c r="Z438" s="10">
        <f t="shared" si="139"/>
        <v>0.2234144131429304</v>
      </c>
      <c r="AA438">
        <f t="shared" si="140"/>
        <v>147.24000000000069</v>
      </c>
    </row>
    <row r="439" spans="1:27">
      <c r="A439" s="1">
        <f t="shared" si="123"/>
        <v>7001002</v>
      </c>
      <c r="B439" s="1">
        <v>2</v>
      </c>
      <c r="C439" s="1">
        <v>1</v>
      </c>
      <c r="D439" s="2">
        <v>7</v>
      </c>
      <c r="E439" s="5">
        <v>5299.52</v>
      </c>
      <c r="F439" s="5">
        <v>6395.13</v>
      </c>
      <c r="G439" s="5">
        <v>91.46</v>
      </c>
      <c r="H439" s="5">
        <v>5461.75</v>
      </c>
      <c r="I439" s="5">
        <v>6161.23</v>
      </c>
      <c r="J439" s="5">
        <v>196.68</v>
      </c>
      <c r="K439" s="6">
        <f t="shared" si="124"/>
        <v>5380.6350000000002</v>
      </c>
      <c r="L439" s="6">
        <f t="shared" si="125"/>
        <v>-162.22999999999956</v>
      </c>
      <c r="M439" s="6">
        <f t="shared" si="126"/>
        <v>6278.18</v>
      </c>
      <c r="N439" s="5">
        <f t="shared" si="127"/>
        <v>108.45270167220363</v>
      </c>
      <c r="O439" s="6">
        <f t="shared" si="128"/>
        <v>233.90000000000055</v>
      </c>
      <c r="P439" s="6">
        <f t="shared" si="129"/>
        <v>216.90540334440726</v>
      </c>
      <c r="Q439" s="6">
        <f t="shared" si="130"/>
        <v>-0.64440827331194905</v>
      </c>
      <c r="R439" s="9">
        <f t="shared" si="131"/>
        <v>1.8262799999086055</v>
      </c>
      <c r="S439" s="9">
        <f t="shared" si="132"/>
        <v>396.13000000000011</v>
      </c>
      <c r="T439">
        <f t="shared" si="133"/>
        <v>233.90000000000055</v>
      </c>
      <c r="U439" s="9">
        <f t="shared" si="134"/>
        <v>1.0783502687971718</v>
      </c>
      <c r="V439" s="9">
        <f t="shared" si="135"/>
        <v>8.2759118598337356</v>
      </c>
      <c r="W439" s="9">
        <f t="shared" si="136"/>
        <v>897.54500000000007</v>
      </c>
      <c r="X439">
        <f t="shared" si="137"/>
        <v>6278.18</v>
      </c>
      <c r="Y439" s="9">
        <f t="shared" si="138"/>
        <v>57.888645494288269</v>
      </c>
      <c r="Z439" s="10">
        <f t="shared" si="139"/>
        <v>0.22351510016104059</v>
      </c>
      <c r="AA439">
        <f t="shared" si="140"/>
        <v>162.22999999999956</v>
      </c>
    </row>
    <row r="440" spans="1:27">
      <c r="A440" s="1">
        <f t="shared" si="123"/>
        <v>2001004</v>
      </c>
      <c r="B440" s="1">
        <v>4</v>
      </c>
      <c r="C440" s="1">
        <v>1</v>
      </c>
      <c r="D440" s="2">
        <v>2</v>
      </c>
      <c r="E440" s="5">
        <v>11773.87</v>
      </c>
      <c r="F440" s="5">
        <v>12869.05</v>
      </c>
      <c r="G440" s="5">
        <v>130.47</v>
      </c>
      <c r="H440" s="5">
        <v>12042.12</v>
      </c>
      <c r="I440" s="5">
        <v>13855.67</v>
      </c>
      <c r="J440" s="5">
        <v>138.28</v>
      </c>
      <c r="K440" s="6">
        <f t="shared" si="124"/>
        <v>11907.995000000001</v>
      </c>
      <c r="L440" s="6">
        <f t="shared" si="125"/>
        <v>-268.25</v>
      </c>
      <c r="M440" s="6">
        <f t="shared" si="126"/>
        <v>13362.36</v>
      </c>
      <c r="N440" s="5">
        <f t="shared" si="127"/>
        <v>95.057586888159534</v>
      </c>
      <c r="O440" s="6">
        <f t="shared" si="128"/>
        <v>-986.6200000000008</v>
      </c>
      <c r="P440" s="6">
        <f t="shared" si="129"/>
        <v>190.11517377631907</v>
      </c>
      <c r="Q440" s="6">
        <f t="shared" si="130"/>
        <v>-5.8071887905756438E-2</v>
      </c>
      <c r="R440" s="9">
        <f t="shared" si="131"/>
        <v>3.7786042309552972</v>
      </c>
      <c r="S440" s="9">
        <f t="shared" si="132"/>
        <v>718.3700000000008</v>
      </c>
      <c r="T440">
        <f t="shared" si="133"/>
        <v>986.6200000000008</v>
      </c>
      <c r="U440" s="9">
        <f t="shared" si="134"/>
        <v>5.1895910273885519</v>
      </c>
      <c r="V440" s="9">
        <f t="shared" si="135"/>
        <v>15.299830845812865</v>
      </c>
      <c r="W440" s="9">
        <f t="shared" si="136"/>
        <v>1454.3649999999998</v>
      </c>
      <c r="X440">
        <f t="shared" si="137"/>
        <v>13362.36</v>
      </c>
      <c r="Y440" s="9">
        <f t="shared" si="138"/>
        <v>140.57120991006798</v>
      </c>
      <c r="Z440" s="10">
        <f t="shared" si="139"/>
        <v>0.22376997117575895</v>
      </c>
      <c r="AA440">
        <f t="shared" si="140"/>
        <v>268.25</v>
      </c>
    </row>
    <row r="441" spans="1:27">
      <c r="A441" s="1">
        <f t="shared" si="123"/>
        <v>2010002</v>
      </c>
      <c r="B441" s="1">
        <v>2</v>
      </c>
      <c r="C441" s="1">
        <v>10</v>
      </c>
      <c r="D441" s="2">
        <v>2</v>
      </c>
      <c r="E441" s="5">
        <v>6492.02</v>
      </c>
      <c r="F441" s="5">
        <v>7076.48</v>
      </c>
      <c r="G441" s="5">
        <v>103.82</v>
      </c>
      <c r="H441" s="5">
        <v>6569.14</v>
      </c>
      <c r="I441" s="5">
        <v>7137.5</v>
      </c>
      <c r="J441" s="5">
        <v>101.19</v>
      </c>
      <c r="K441" s="6">
        <f t="shared" si="124"/>
        <v>6530.58</v>
      </c>
      <c r="L441" s="6">
        <f t="shared" si="125"/>
        <v>-77.119999999999891</v>
      </c>
      <c r="M441" s="6">
        <f t="shared" si="126"/>
        <v>7106.99</v>
      </c>
      <c r="N441" s="5">
        <f t="shared" si="127"/>
        <v>72.487944687375432</v>
      </c>
      <c r="O441" s="6">
        <f t="shared" si="128"/>
        <v>-61.020000000000437</v>
      </c>
      <c r="P441" s="6">
        <f t="shared" si="129"/>
        <v>144.97588937475086</v>
      </c>
      <c r="Q441" s="6">
        <f t="shared" si="130"/>
        <v>2.56530631815092E-2</v>
      </c>
      <c r="R441" s="9">
        <f t="shared" si="131"/>
        <v>0.11105294866225836</v>
      </c>
      <c r="S441" s="9">
        <f t="shared" si="132"/>
        <v>16.099999999999454</v>
      </c>
      <c r="T441">
        <f t="shared" si="133"/>
        <v>61.020000000000437</v>
      </c>
      <c r="U441" s="9">
        <f t="shared" si="134"/>
        <v>0.42089757312865111</v>
      </c>
      <c r="V441" s="9">
        <f t="shared" si="135"/>
        <v>7.9518049861384466</v>
      </c>
      <c r="W441" s="9">
        <f t="shared" si="136"/>
        <v>576.40999999999985</v>
      </c>
      <c r="X441">
        <f t="shared" si="137"/>
        <v>7106.99</v>
      </c>
      <c r="Y441" s="9">
        <f t="shared" si="138"/>
        <v>98.043751007852208</v>
      </c>
      <c r="Z441" s="10">
        <f t="shared" si="139"/>
        <v>0.22395535269334377</v>
      </c>
      <c r="AA441">
        <f t="shared" si="140"/>
        <v>77.119999999999891</v>
      </c>
    </row>
    <row r="442" spans="1:27">
      <c r="A442" s="1">
        <f t="shared" si="123"/>
        <v>1003004</v>
      </c>
      <c r="B442" s="1">
        <v>4</v>
      </c>
      <c r="C442" s="1">
        <v>3</v>
      </c>
      <c r="D442" s="2">
        <v>1</v>
      </c>
      <c r="E442" s="5">
        <v>17943.23</v>
      </c>
      <c r="F442" s="5">
        <v>16690.93</v>
      </c>
      <c r="G442" s="5">
        <v>145.53</v>
      </c>
      <c r="H442" s="5">
        <v>17837.240000000002</v>
      </c>
      <c r="I442" s="5">
        <v>16948.52</v>
      </c>
      <c r="J442" s="5">
        <v>142.46</v>
      </c>
      <c r="K442" s="6">
        <f t="shared" si="124"/>
        <v>17890.235000000001</v>
      </c>
      <c r="L442" s="6">
        <f t="shared" si="125"/>
        <v>105.98999999999796</v>
      </c>
      <c r="M442" s="6">
        <f t="shared" si="126"/>
        <v>16819.724999999999</v>
      </c>
      <c r="N442" s="5">
        <f t="shared" si="127"/>
        <v>101.82562607222212</v>
      </c>
      <c r="O442" s="6">
        <f t="shared" si="128"/>
        <v>-257.59000000000015</v>
      </c>
      <c r="P442" s="6">
        <f t="shared" si="129"/>
        <v>203.65125214444424</v>
      </c>
      <c r="Q442" s="6">
        <f t="shared" si="130"/>
        <v>2.1317762229955402E-2</v>
      </c>
      <c r="R442" s="9">
        <f t="shared" si="131"/>
        <v>1.7853069704777498</v>
      </c>
      <c r="S442" s="9">
        <f t="shared" si="132"/>
        <v>363.57999999999811</v>
      </c>
      <c r="T442">
        <f t="shared" si="133"/>
        <v>257.59000000000015</v>
      </c>
      <c r="U442" s="9">
        <f t="shared" si="134"/>
        <v>1.264858414999082</v>
      </c>
      <c r="V442" s="9">
        <f t="shared" si="135"/>
        <v>10.513168848485337</v>
      </c>
      <c r="W442" s="9">
        <f t="shared" si="136"/>
        <v>1070.510000000002</v>
      </c>
      <c r="X442">
        <f t="shared" si="137"/>
        <v>16819.724999999999</v>
      </c>
      <c r="Y442" s="9">
        <f t="shared" si="138"/>
        <v>165.18165071796591</v>
      </c>
      <c r="Z442" s="10">
        <f t="shared" si="139"/>
        <v>0.22429222010582534</v>
      </c>
      <c r="AA442">
        <f t="shared" si="140"/>
        <v>105.98999999999796</v>
      </c>
    </row>
    <row r="443" spans="1:27">
      <c r="A443" s="1">
        <f t="shared" si="123"/>
        <v>6005998</v>
      </c>
      <c r="B443" s="1">
        <v>-2</v>
      </c>
      <c r="C443" s="1">
        <v>6</v>
      </c>
      <c r="D443" s="2">
        <v>6</v>
      </c>
      <c r="E443" s="5">
        <v>2192.4499999999998</v>
      </c>
      <c r="F443" s="5">
        <v>2282.3000000000002</v>
      </c>
      <c r="G443" s="5">
        <v>84.46</v>
      </c>
      <c r="H443" s="5">
        <v>2207.9699999999998</v>
      </c>
      <c r="I443" s="5">
        <v>2129.9</v>
      </c>
      <c r="J443" s="5">
        <v>67.78</v>
      </c>
      <c r="K443" s="6">
        <f t="shared" si="124"/>
        <v>2200.21</v>
      </c>
      <c r="L443" s="6">
        <f t="shared" si="125"/>
        <v>-15.519999999999982</v>
      </c>
      <c r="M443" s="6">
        <f t="shared" si="126"/>
        <v>2206.1000000000004</v>
      </c>
      <c r="N443" s="5">
        <f t="shared" si="127"/>
        <v>54.147068249352152</v>
      </c>
      <c r="O443" s="6">
        <f t="shared" si="128"/>
        <v>152.40000000000009</v>
      </c>
      <c r="P443" s="6">
        <f t="shared" si="129"/>
        <v>108.2941364987043</v>
      </c>
      <c r="Q443" s="6">
        <f t="shared" si="130"/>
        <v>0.21652843458434015</v>
      </c>
      <c r="R443" s="9">
        <f t="shared" si="131"/>
        <v>1.5505917996031962</v>
      </c>
      <c r="S443" s="9">
        <f t="shared" si="132"/>
        <v>167.92000000000007</v>
      </c>
      <c r="T443">
        <f t="shared" si="133"/>
        <v>152.40000000000009</v>
      </c>
      <c r="U443" s="9">
        <f t="shared" si="134"/>
        <v>1.4072784079295326</v>
      </c>
      <c r="V443" s="9">
        <f t="shared" si="135"/>
        <v>0.10877781919560897</v>
      </c>
      <c r="W443" s="9">
        <f t="shared" si="136"/>
        <v>5.8900000000003274</v>
      </c>
      <c r="X443">
        <f t="shared" si="137"/>
        <v>2206.1000000000004</v>
      </c>
      <c r="Y443" s="9">
        <f t="shared" si="138"/>
        <v>40.742741413823367</v>
      </c>
      <c r="Z443" s="10">
        <f t="shared" si="139"/>
        <v>0.22445489524623874</v>
      </c>
      <c r="AA443">
        <f t="shared" si="140"/>
        <v>15.519999999999982</v>
      </c>
    </row>
    <row r="444" spans="1:27">
      <c r="A444" s="1">
        <f t="shared" si="123"/>
        <v>7002998</v>
      </c>
      <c r="B444" s="1">
        <v>-2</v>
      </c>
      <c r="C444" s="1">
        <v>3</v>
      </c>
      <c r="D444" s="2">
        <v>7</v>
      </c>
      <c r="E444" s="5">
        <v>995.81</v>
      </c>
      <c r="F444" s="5">
        <v>928.21</v>
      </c>
      <c r="G444" s="5">
        <v>59.24</v>
      </c>
      <c r="H444" s="5">
        <v>1061.3399999999999</v>
      </c>
      <c r="I444" s="5">
        <v>746.93</v>
      </c>
      <c r="J444" s="5">
        <v>105.66</v>
      </c>
      <c r="K444" s="6">
        <f t="shared" si="124"/>
        <v>1028.5749999999998</v>
      </c>
      <c r="L444" s="6">
        <f t="shared" si="125"/>
        <v>-65.529999999999973</v>
      </c>
      <c r="M444" s="6">
        <f t="shared" si="126"/>
        <v>837.56999999999994</v>
      </c>
      <c r="N444" s="5">
        <f t="shared" si="127"/>
        <v>60.566932397142253</v>
      </c>
      <c r="O444" s="6">
        <f t="shared" si="128"/>
        <v>181.28000000000009</v>
      </c>
      <c r="P444" s="6">
        <f t="shared" si="129"/>
        <v>121.13386479428451</v>
      </c>
      <c r="Q444" s="6">
        <f t="shared" si="130"/>
        <v>-0.52166853721532225</v>
      </c>
      <c r="R444" s="9">
        <f t="shared" si="131"/>
        <v>2.0374979401436994</v>
      </c>
      <c r="S444" s="9">
        <f t="shared" si="132"/>
        <v>246.81000000000006</v>
      </c>
      <c r="T444">
        <f t="shared" si="133"/>
        <v>181.28000000000009</v>
      </c>
      <c r="U444" s="9">
        <f t="shared" si="134"/>
        <v>1.4965261804191479</v>
      </c>
      <c r="V444" s="9">
        <f t="shared" si="135"/>
        <v>3.1536185248340582</v>
      </c>
      <c r="W444" s="9">
        <f t="shared" si="136"/>
        <v>191.00499999999988</v>
      </c>
      <c r="X444">
        <f t="shared" si="137"/>
        <v>837.56999999999994</v>
      </c>
      <c r="Y444" s="9">
        <f t="shared" si="138"/>
        <v>13.828833108270796</v>
      </c>
      <c r="Z444" s="10">
        <f t="shared" si="139"/>
        <v>0.22469312406035036</v>
      </c>
      <c r="AA444">
        <f t="shared" si="140"/>
        <v>65.529999999999973</v>
      </c>
    </row>
    <row r="445" spans="1:27">
      <c r="A445" s="1">
        <f t="shared" si="123"/>
        <v>4010001</v>
      </c>
      <c r="B445" s="1">
        <v>1</v>
      </c>
      <c r="C445" s="1">
        <v>10</v>
      </c>
      <c r="D445" s="2">
        <v>4</v>
      </c>
      <c r="E445" s="5">
        <v>11022.97</v>
      </c>
      <c r="F445" s="5">
        <v>10710.56</v>
      </c>
      <c r="G445" s="5">
        <v>120.62</v>
      </c>
      <c r="H445" s="5">
        <v>11049.68</v>
      </c>
      <c r="I445" s="5">
        <v>10811.85</v>
      </c>
      <c r="J445" s="5">
        <v>243.38</v>
      </c>
      <c r="K445" s="6">
        <f t="shared" si="124"/>
        <v>11036.325000000001</v>
      </c>
      <c r="L445" s="6">
        <f t="shared" si="125"/>
        <v>-26.710000000000946</v>
      </c>
      <c r="M445" s="6">
        <f t="shared" si="126"/>
        <v>10761.205</v>
      </c>
      <c r="N445" s="5">
        <f t="shared" si="127"/>
        <v>135.8151398040734</v>
      </c>
      <c r="O445" s="6">
        <f t="shared" si="128"/>
        <v>-101.29000000000087</v>
      </c>
      <c r="P445" s="6">
        <f t="shared" si="129"/>
        <v>271.63027960814679</v>
      </c>
      <c r="Q445" s="6">
        <f t="shared" si="130"/>
        <v>-0.60562236112008494</v>
      </c>
      <c r="R445" s="9">
        <f t="shared" si="131"/>
        <v>0.27456438254081561</v>
      </c>
      <c r="S445" s="9">
        <f t="shared" si="132"/>
        <v>74.579999999999927</v>
      </c>
      <c r="T445">
        <f t="shared" si="133"/>
        <v>101.29000000000087</v>
      </c>
      <c r="U445" s="9">
        <f t="shared" si="134"/>
        <v>0.37289657156824191</v>
      </c>
      <c r="V445" s="9">
        <f t="shared" si="135"/>
        <v>2.0256946346106059</v>
      </c>
      <c r="W445" s="9">
        <f t="shared" si="136"/>
        <v>275.1200000000008</v>
      </c>
      <c r="X445">
        <f t="shared" si="137"/>
        <v>10761.205</v>
      </c>
      <c r="Y445" s="9">
        <f t="shared" si="138"/>
        <v>79.234207729153681</v>
      </c>
      <c r="Z445" s="10">
        <f t="shared" si="139"/>
        <v>0.2248777445635739</v>
      </c>
      <c r="AA445">
        <f t="shared" si="140"/>
        <v>26.710000000000946</v>
      </c>
    </row>
    <row r="446" spans="1:27">
      <c r="A446" s="1">
        <f t="shared" si="123"/>
        <v>3007003</v>
      </c>
      <c r="B446" s="1">
        <v>3</v>
      </c>
      <c r="C446" s="1">
        <v>7</v>
      </c>
      <c r="D446" s="2">
        <v>3</v>
      </c>
      <c r="E446" s="5">
        <v>4992.83</v>
      </c>
      <c r="F446" s="5">
        <v>4737.18</v>
      </c>
      <c r="G446" s="5">
        <v>86.78</v>
      </c>
      <c r="H446" s="5">
        <v>4797.88</v>
      </c>
      <c r="I446" s="5">
        <v>4694.21</v>
      </c>
      <c r="J446" s="5">
        <v>77.86</v>
      </c>
      <c r="K446" s="6">
        <f t="shared" si="124"/>
        <v>4895.3549999999996</v>
      </c>
      <c r="L446" s="6">
        <f t="shared" si="125"/>
        <v>194.94999999999982</v>
      </c>
      <c r="M446" s="6">
        <f t="shared" si="126"/>
        <v>4715.6949999999997</v>
      </c>
      <c r="N446" s="5">
        <f t="shared" si="127"/>
        <v>58.294399387934348</v>
      </c>
      <c r="O446" s="6">
        <f t="shared" si="128"/>
        <v>42.970000000000255</v>
      </c>
      <c r="P446" s="6">
        <f t="shared" si="129"/>
        <v>116.5887987758687</v>
      </c>
      <c r="Q446" s="6">
        <f t="shared" si="130"/>
        <v>0.10804049276139366</v>
      </c>
      <c r="R446" s="9">
        <f t="shared" si="131"/>
        <v>1.3035557583208934</v>
      </c>
      <c r="S446" s="9">
        <f t="shared" si="132"/>
        <v>151.97999999999956</v>
      </c>
      <c r="T446">
        <f t="shared" si="133"/>
        <v>42.970000000000255</v>
      </c>
      <c r="U446" s="9">
        <f t="shared" si="134"/>
        <v>0.36856027724075063</v>
      </c>
      <c r="V446" s="9">
        <f t="shared" si="135"/>
        <v>3.0819427232521672</v>
      </c>
      <c r="W446" s="9">
        <f t="shared" si="136"/>
        <v>179.65999999999985</v>
      </c>
      <c r="X446">
        <f t="shared" si="137"/>
        <v>4715.6949999999997</v>
      </c>
      <c r="Y446" s="9">
        <f t="shared" si="138"/>
        <v>80.894477848862522</v>
      </c>
      <c r="Z446" s="10">
        <f t="shared" si="139"/>
        <v>0.22521767248597524</v>
      </c>
      <c r="AA446">
        <f t="shared" si="140"/>
        <v>194.94999999999982</v>
      </c>
    </row>
    <row r="447" spans="1:27">
      <c r="A447" s="1">
        <f t="shared" si="123"/>
        <v>5009001</v>
      </c>
      <c r="B447" s="1">
        <v>1</v>
      </c>
      <c r="C447" s="1">
        <v>9</v>
      </c>
      <c r="D447" s="2">
        <v>5</v>
      </c>
      <c r="E447" s="5">
        <v>1450.59</v>
      </c>
      <c r="F447" s="5">
        <v>1770.8</v>
      </c>
      <c r="G447" s="5">
        <v>120.44</v>
      </c>
      <c r="H447" s="5">
        <v>1229.8</v>
      </c>
      <c r="I447" s="5">
        <v>1441.49</v>
      </c>
      <c r="J447" s="5">
        <v>73.48</v>
      </c>
      <c r="K447" s="6">
        <f t="shared" si="124"/>
        <v>1340.1949999999999</v>
      </c>
      <c r="L447" s="6">
        <f t="shared" si="125"/>
        <v>220.78999999999996</v>
      </c>
      <c r="M447" s="6">
        <f t="shared" si="126"/>
        <v>1606.145</v>
      </c>
      <c r="N447" s="5">
        <f t="shared" si="127"/>
        <v>70.542724642588055</v>
      </c>
      <c r="O447" s="6">
        <f t="shared" si="128"/>
        <v>329.30999999999995</v>
      </c>
      <c r="P447" s="6">
        <f t="shared" si="129"/>
        <v>141.08544928517611</v>
      </c>
      <c r="Q447" s="6">
        <f t="shared" si="130"/>
        <v>0.45749488171476016</v>
      </c>
      <c r="R447" s="9">
        <f t="shared" si="131"/>
        <v>0.76917924952450933</v>
      </c>
      <c r="S447" s="9">
        <f t="shared" si="132"/>
        <v>108.51999999999998</v>
      </c>
      <c r="T447">
        <f t="shared" si="133"/>
        <v>329.30999999999995</v>
      </c>
      <c r="U447" s="9">
        <f t="shared" si="134"/>
        <v>2.3341173853751949</v>
      </c>
      <c r="V447" s="9">
        <f t="shared" si="135"/>
        <v>3.770055683948458</v>
      </c>
      <c r="W447" s="9">
        <f t="shared" si="136"/>
        <v>265.95000000000005</v>
      </c>
      <c r="X447">
        <f t="shared" si="137"/>
        <v>1606.145</v>
      </c>
      <c r="Y447" s="9">
        <f t="shared" si="138"/>
        <v>22.768400400433897</v>
      </c>
      <c r="Z447" s="10">
        <f t="shared" si="139"/>
        <v>0.2252354323813196</v>
      </c>
      <c r="AA447">
        <f t="shared" si="140"/>
        <v>220.78999999999996</v>
      </c>
    </row>
    <row r="448" spans="1:27">
      <c r="A448" s="1">
        <f t="shared" si="123"/>
        <v>8000999</v>
      </c>
      <c r="B448" s="1">
        <v>-1</v>
      </c>
      <c r="C448" s="1">
        <v>1</v>
      </c>
      <c r="D448" s="2">
        <v>8</v>
      </c>
      <c r="E448" s="5">
        <v>11863.23</v>
      </c>
      <c r="F448" s="5">
        <v>13045.85</v>
      </c>
      <c r="G448" s="5">
        <v>126.7</v>
      </c>
      <c r="H448" s="5">
        <v>11687.6</v>
      </c>
      <c r="I448" s="5">
        <v>12871.31</v>
      </c>
      <c r="J448" s="5">
        <v>441.74</v>
      </c>
      <c r="K448" s="6">
        <f t="shared" si="124"/>
        <v>11775.415000000001</v>
      </c>
      <c r="L448" s="6">
        <f t="shared" si="125"/>
        <v>175.6299999999992</v>
      </c>
      <c r="M448" s="6">
        <f t="shared" si="126"/>
        <v>12958.58</v>
      </c>
      <c r="N448" s="5">
        <f t="shared" si="127"/>
        <v>229.77549782341896</v>
      </c>
      <c r="O448" s="6">
        <f t="shared" si="128"/>
        <v>174.54000000000087</v>
      </c>
      <c r="P448" s="6">
        <f t="shared" si="129"/>
        <v>459.55099564683792</v>
      </c>
      <c r="Q448" s="6">
        <f t="shared" si="130"/>
        <v>-0.84797472324609247</v>
      </c>
      <c r="R448" s="9">
        <f t="shared" si="131"/>
        <v>2.3718804013559023E-3</v>
      </c>
      <c r="S448" s="9">
        <f t="shared" si="132"/>
        <v>1.0899999999983265</v>
      </c>
      <c r="T448">
        <f t="shared" si="133"/>
        <v>174.54000000000087</v>
      </c>
      <c r="U448" s="9">
        <f t="shared" si="134"/>
        <v>0.37980550940669439</v>
      </c>
      <c r="V448" s="9">
        <f t="shared" si="135"/>
        <v>5.1492217891276377</v>
      </c>
      <c r="W448" s="9">
        <f t="shared" si="136"/>
        <v>1183.1649999999991</v>
      </c>
      <c r="X448">
        <f t="shared" si="137"/>
        <v>12958.58</v>
      </c>
      <c r="Y448" s="9">
        <f t="shared" si="138"/>
        <v>56.396700791650936</v>
      </c>
      <c r="Z448" s="10">
        <f t="shared" si="139"/>
        <v>0.22545731303286659</v>
      </c>
      <c r="AA448">
        <f t="shared" si="140"/>
        <v>175.6299999999992</v>
      </c>
    </row>
    <row r="449" spans="1:27">
      <c r="A449" s="1">
        <f t="shared" si="123"/>
        <v>2007997</v>
      </c>
      <c r="B449" s="1">
        <v>-3</v>
      </c>
      <c r="C449" s="1">
        <v>8</v>
      </c>
      <c r="D449" s="2">
        <v>2</v>
      </c>
      <c r="E449" s="5">
        <v>1051.8399999999999</v>
      </c>
      <c r="F449" s="5">
        <v>1275.45</v>
      </c>
      <c r="G449" s="5">
        <v>118.76</v>
      </c>
      <c r="H449" s="5">
        <v>1080.8699999999999</v>
      </c>
      <c r="I449" s="5">
        <v>1083.73</v>
      </c>
      <c r="J449" s="5">
        <v>108.31</v>
      </c>
      <c r="K449" s="6">
        <f t="shared" si="124"/>
        <v>1066.355</v>
      </c>
      <c r="L449" s="6">
        <f t="shared" si="125"/>
        <v>-29.029999999999973</v>
      </c>
      <c r="M449" s="6">
        <f t="shared" si="126"/>
        <v>1179.5900000000001</v>
      </c>
      <c r="N449" s="5">
        <f t="shared" si="127"/>
        <v>80.366338880155539</v>
      </c>
      <c r="O449" s="6">
        <f t="shared" si="128"/>
        <v>191.72000000000003</v>
      </c>
      <c r="P449" s="6">
        <f t="shared" si="129"/>
        <v>160.73267776031108</v>
      </c>
      <c r="Q449" s="6">
        <f t="shared" si="130"/>
        <v>9.1847574168365351E-2</v>
      </c>
      <c r="R449" s="9">
        <f t="shared" si="131"/>
        <v>1.3733983846718985</v>
      </c>
      <c r="S449" s="9">
        <f t="shared" si="132"/>
        <v>220.75</v>
      </c>
      <c r="T449">
        <f t="shared" si="133"/>
        <v>191.72000000000003</v>
      </c>
      <c r="U449" s="9">
        <f t="shared" si="134"/>
        <v>1.1927879425109689</v>
      </c>
      <c r="V449" s="9">
        <f t="shared" si="135"/>
        <v>1.4089854232237606</v>
      </c>
      <c r="W449" s="9">
        <f t="shared" si="136"/>
        <v>113.23500000000013</v>
      </c>
      <c r="X449">
        <f t="shared" si="137"/>
        <v>1179.5900000000001</v>
      </c>
      <c r="Y449" s="9">
        <f t="shared" si="138"/>
        <v>14.67766251936693</v>
      </c>
      <c r="Z449" s="10">
        <f t="shared" si="139"/>
        <v>0.22587164496678194</v>
      </c>
      <c r="AA449">
        <f t="shared" si="140"/>
        <v>29.029999999999973</v>
      </c>
    </row>
    <row r="450" spans="1:27">
      <c r="A450" s="1">
        <f t="shared" si="123"/>
        <v>7002002</v>
      </c>
      <c r="B450" s="1">
        <v>2</v>
      </c>
      <c r="C450" s="1">
        <v>2</v>
      </c>
      <c r="D450" s="2">
        <v>7</v>
      </c>
      <c r="E450" s="5">
        <v>6433.85</v>
      </c>
      <c r="F450" s="5">
        <v>6176.88</v>
      </c>
      <c r="G450" s="5">
        <v>376.78</v>
      </c>
      <c r="H450" s="5">
        <v>6283.44</v>
      </c>
      <c r="I450" s="5">
        <v>6075.66</v>
      </c>
      <c r="J450" s="5">
        <v>93.52</v>
      </c>
      <c r="K450" s="6">
        <f t="shared" si="124"/>
        <v>6358.6450000000004</v>
      </c>
      <c r="L450" s="6">
        <f t="shared" si="125"/>
        <v>150.41000000000076</v>
      </c>
      <c r="M450" s="6">
        <f t="shared" si="126"/>
        <v>6126.27</v>
      </c>
      <c r="N450" s="5">
        <f t="shared" si="127"/>
        <v>194.10638758165584</v>
      </c>
      <c r="O450" s="6">
        <f t="shared" si="128"/>
        <v>101.22000000000025</v>
      </c>
      <c r="P450" s="6">
        <f t="shared" si="129"/>
        <v>388.21277516331168</v>
      </c>
      <c r="Q450" s="6">
        <f t="shared" si="130"/>
        <v>0.88393551566953588</v>
      </c>
      <c r="R450" s="9">
        <f t="shared" si="131"/>
        <v>0.1267088646923262</v>
      </c>
      <c r="S450" s="9">
        <f t="shared" si="132"/>
        <v>49.190000000000509</v>
      </c>
      <c r="T450">
        <f t="shared" si="133"/>
        <v>101.22000000000025</v>
      </c>
      <c r="U450" s="9">
        <f t="shared" si="134"/>
        <v>0.26073330522783406</v>
      </c>
      <c r="V450" s="9">
        <f t="shared" si="135"/>
        <v>1.1971527722252082</v>
      </c>
      <c r="W450" s="9">
        <f t="shared" si="136"/>
        <v>232.375</v>
      </c>
      <c r="X450">
        <f t="shared" si="137"/>
        <v>6126.27</v>
      </c>
      <c r="Y450" s="9">
        <f t="shared" si="138"/>
        <v>31.561403394944062</v>
      </c>
      <c r="Z450" s="10">
        <f t="shared" si="139"/>
        <v>0.22587164496678197</v>
      </c>
      <c r="AA450">
        <f t="shared" si="140"/>
        <v>150.41000000000076</v>
      </c>
    </row>
    <row r="451" spans="1:27">
      <c r="A451" s="1">
        <f t="shared" si="123"/>
        <v>2002004</v>
      </c>
      <c r="B451" s="1">
        <v>4</v>
      </c>
      <c r="C451" s="1">
        <v>2</v>
      </c>
      <c r="D451" s="2">
        <v>2</v>
      </c>
      <c r="E451" s="5">
        <v>8828.94</v>
      </c>
      <c r="F451" s="5">
        <v>8615.0499999999993</v>
      </c>
      <c r="G451" s="5">
        <v>112.91</v>
      </c>
      <c r="H451" s="5">
        <v>8608.4500000000007</v>
      </c>
      <c r="I451" s="5">
        <v>8298.35</v>
      </c>
      <c r="J451" s="5">
        <v>101.48</v>
      </c>
      <c r="K451" s="6">
        <f t="shared" si="124"/>
        <v>8718.6949999999997</v>
      </c>
      <c r="L451" s="6">
        <f t="shared" si="125"/>
        <v>220.48999999999978</v>
      </c>
      <c r="M451" s="6">
        <f t="shared" si="126"/>
        <v>8456.7000000000007</v>
      </c>
      <c r="N451" s="5">
        <f t="shared" si="127"/>
        <v>75.905959087544645</v>
      </c>
      <c r="O451" s="6">
        <f t="shared" si="128"/>
        <v>316.69999999999891</v>
      </c>
      <c r="P451" s="6">
        <f t="shared" si="129"/>
        <v>151.81191817508929</v>
      </c>
      <c r="Q451" s="6">
        <f t="shared" si="130"/>
        <v>0.1063258881899239</v>
      </c>
      <c r="R451" s="9">
        <f t="shared" si="131"/>
        <v>0.63374470961520435</v>
      </c>
      <c r="S451" s="9">
        <f t="shared" si="132"/>
        <v>96.209999999999127</v>
      </c>
      <c r="T451">
        <f t="shared" si="133"/>
        <v>316.69999999999891</v>
      </c>
      <c r="U451" s="9">
        <f t="shared" si="134"/>
        <v>2.0861339729252295</v>
      </c>
      <c r="V451" s="9">
        <f t="shared" si="135"/>
        <v>3.4515735411212209</v>
      </c>
      <c r="W451" s="9">
        <f t="shared" si="136"/>
        <v>261.99499999999898</v>
      </c>
      <c r="X451">
        <f t="shared" si="137"/>
        <v>8456.7000000000007</v>
      </c>
      <c r="Y451" s="9">
        <f t="shared" si="138"/>
        <v>111.41022525315347</v>
      </c>
      <c r="Z451" s="10">
        <f t="shared" si="139"/>
        <v>0.22612385986445568</v>
      </c>
      <c r="AA451">
        <f t="shared" si="140"/>
        <v>220.48999999999978</v>
      </c>
    </row>
    <row r="452" spans="1:27">
      <c r="A452" s="1">
        <f t="shared" si="123"/>
        <v>8003000</v>
      </c>
      <c r="B452" s="1">
        <v>0</v>
      </c>
      <c r="C452" s="1">
        <v>3</v>
      </c>
      <c r="D452" s="2">
        <v>8</v>
      </c>
      <c r="E452" s="5">
        <v>4486.8999999999996</v>
      </c>
      <c r="F452" s="5">
        <v>4305.25</v>
      </c>
      <c r="G452" s="5">
        <v>97.58</v>
      </c>
      <c r="H452" s="5">
        <v>4516.5600000000004</v>
      </c>
      <c r="I452" s="5">
        <v>4137.8</v>
      </c>
      <c r="J452" s="5">
        <v>265.82</v>
      </c>
      <c r="K452" s="6">
        <f t="shared" si="124"/>
        <v>4501.7299999999996</v>
      </c>
      <c r="L452" s="6">
        <f t="shared" si="125"/>
        <v>-29.660000000000764</v>
      </c>
      <c r="M452" s="6">
        <f t="shared" si="126"/>
        <v>4221.5249999999996</v>
      </c>
      <c r="N452" s="5">
        <f t="shared" si="127"/>
        <v>141.58224535583548</v>
      </c>
      <c r="O452" s="6">
        <f t="shared" si="128"/>
        <v>167.44999999999982</v>
      </c>
      <c r="P452" s="6">
        <f t="shared" si="129"/>
        <v>283.16449071167096</v>
      </c>
      <c r="Q452" s="6">
        <f t="shared" si="130"/>
        <v>-0.76249429785655665</v>
      </c>
      <c r="R452" s="9">
        <f t="shared" si="131"/>
        <v>0.69609716777908293</v>
      </c>
      <c r="S452" s="9">
        <f t="shared" si="132"/>
        <v>197.11000000000058</v>
      </c>
      <c r="T452">
        <f t="shared" si="133"/>
        <v>167.44999999999982</v>
      </c>
      <c r="U452" s="9">
        <f t="shared" si="134"/>
        <v>0.59135239584296562</v>
      </c>
      <c r="V452" s="9">
        <f t="shared" si="135"/>
        <v>1.9790970209277794</v>
      </c>
      <c r="W452" s="9">
        <f t="shared" si="136"/>
        <v>280.20499999999993</v>
      </c>
      <c r="X452">
        <f t="shared" si="137"/>
        <v>4221.5249999999996</v>
      </c>
      <c r="Y452" s="9">
        <f t="shared" si="138"/>
        <v>29.816768263493319</v>
      </c>
      <c r="Z452" s="10">
        <f t="shared" si="139"/>
        <v>0.22678844767756579</v>
      </c>
      <c r="AA452">
        <f t="shared" si="140"/>
        <v>29.660000000000764</v>
      </c>
    </row>
    <row r="453" spans="1:27">
      <c r="A453" s="1">
        <f t="shared" si="123"/>
        <v>4008998</v>
      </c>
      <c r="B453" s="1">
        <v>-2</v>
      </c>
      <c r="C453" s="1">
        <v>9</v>
      </c>
      <c r="D453" s="2">
        <v>4</v>
      </c>
      <c r="E453" s="5">
        <v>1012.25</v>
      </c>
      <c r="F453" s="5">
        <v>1089.49</v>
      </c>
      <c r="G453" s="5">
        <v>76.739999999999995</v>
      </c>
      <c r="H453" s="5">
        <v>1045.5</v>
      </c>
      <c r="I453" s="5">
        <v>1038.5899999999999</v>
      </c>
      <c r="J453" s="5">
        <v>134.37</v>
      </c>
      <c r="K453" s="6">
        <f t="shared" si="124"/>
        <v>1028.875</v>
      </c>
      <c r="L453" s="6">
        <f t="shared" si="125"/>
        <v>-33.25</v>
      </c>
      <c r="M453" s="6">
        <f t="shared" si="126"/>
        <v>1064.04</v>
      </c>
      <c r="N453" s="5">
        <f t="shared" si="127"/>
        <v>77.369768805393235</v>
      </c>
      <c r="O453" s="6">
        <f t="shared" si="128"/>
        <v>50.900000000000091</v>
      </c>
      <c r="P453" s="6">
        <f t="shared" si="129"/>
        <v>154.73953761078647</v>
      </c>
      <c r="Q453" s="6">
        <f t="shared" si="130"/>
        <v>-0.50810659954094761</v>
      </c>
      <c r="R453" s="9">
        <f t="shared" si="131"/>
        <v>0.54381705735518637</v>
      </c>
      <c r="S453" s="9">
        <f t="shared" si="132"/>
        <v>84.150000000000091</v>
      </c>
      <c r="T453">
        <f t="shared" si="133"/>
        <v>50.900000000000091</v>
      </c>
      <c r="U453" s="9">
        <f t="shared" si="134"/>
        <v>0.32893984812096266</v>
      </c>
      <c r="V453" s="9">
        <f t="shared" si="135"/>
        <v>0.45450568798324636</v>
      </c>
      <c r="W453" s="9">
        <f t="shared" si="136"/>
        <v>35.164999999999964</v>
      </c>
      <c r="X453">
        <f t="shared" si="137"/>
        <v>1064.04</v>
      </c>
      <c r="Y453" s="9">
        <f t="shared" si="138"/>
        <v>13.752658388786973</v>
      </c>
      <c r="Z453" s="10">
        <f t="shared" si="139"/>
        <v>0.22696475497310151</v>
      </c>
      <c r="AA453">
        <f t="shared" si="140"/>
        <v>33.25</v>
      </c>
    </row>
    <row r="454" spans="1:27">
      <c r="A454" s="1">
        <f t="shared" si="123"/>
        <v>1012000</v>
      </c>
      <c r="B454" s="1">
        <v>0</v>
      </c>
      <c r="C454" s="1">
        <v>12</v>
      </c>
      <c r="D454" s="2">
        <v>1</v>
      </c>
      <c r="E454" s="5">
        <v>25112.46</v>
      </c>
      <c r="F454" s="5">
        <v>25135.72</v>
      </c>
      <c r="G454" s="5">
        <v>185.24</v>
      </c>
      <c r="H454" s="5">
        <v>25374</v>
      </c>
      <c r="I454" s="5">
        <v>24765.74</v>
      </c>
      <c r="J454" s="5">
        <v>180.03</v>
      </c>
      <c r="K454" s="6">
        <f t="shared" si="124"/>
        <v>25243.23</v>
      </c>
      <c r="L454" s="6">
        <f t="shared" si="125"/>
        <v>-261.54000000000087</v>
      </c>
      <c r="M454" s="6">
        <f t="shared" si="126"/>
        <v>24950.730000000003</v>
      </c>
      <c r="N454" s="5">
        <f t="shared" si="127"/>
        <v>129.15558301908595</v>
      </c>
      <c r="O454" s="6">
        <f t="shared" si="128"/>
        <v>369.97999999999956</v>
      </c>
      <c r="P454" s="6">
        <f t="shared" si="129"/>
        <v>258.3111660381719</v>
      </c>
      <c r="Q454" s="6">
        <f t="shared" si="130"/>
        <v>2.8521040688428565E-2</v>
      </c>
      <c r="R454" s="9">
        <f t="shared" si="131"/>
        <v>2.4448033342340207</v>
      </c>
      <c r="S454" s="9">
        <f t="shared" si="132"/>
        <v>631.52000000000044</v>
      </c>
      <c r="T454">
        <f t="shared" si="133"/>
        <v>369.97999999999956</v>
      </c>
      <c r="U454" s="9">
        <f t="shared" si="134"/>
        <v>1.4323035495311334</v>
      </c>
      <c r="V454" s="9">
        <f t="shared" si="135"/>
        <v>2.2647104613106213</v>
      </c>
      <c r="W454" s="9">
        <f t="shared" si="136"/>
        <v>292.49999999999636</v>
      </c>
      <c r="X454">
        <f t="shared" si="137"/>
        <v>24950.730000000003</v>
      </c>
      <c r="Y454" s="9">
        <f t="shared" si="138"/>
        <v>193.18351879773491</v>
      </c>
      <c r="Z454" s="10">
        <f t="shared" si="139"/>
        <v>0.22712551595978819</v>
      </c>
      <c r="AA454">
        <f t="shared" si="140"/>
        <v>261.54000000000087</v>
      </c>
    </row>
    <row r="455" spans="1:27">
      <c r="A455" s="1">
        <f t="shared" si="123"/>
        <v>5004003</v>
      </c>
      <c r="B455" s="1">
        <v>3</v>
      </c>
      <c r="C455" s="1">
        <v>4</v>
      </c>
      <c r="D455" s="2">
        <v>5</v>
      </c>
      <c r="E455" s="5">
        <v>4323.92</v>
      </c>
      <c r="F455" s="5">
        <v>5558.44</v>
      </c>
      <c r="G455" s="5">
        <v>131.87</v>
      </c>
      <c r="H455" s="5">
        <v>4518.8599999999997</v>
      </c>
      <c r="I455" s="5">
        <v>5144.59</v>
      </c>
      <c r="J455" s="5">
        <v>76.83</v>
      </c>
      <c r="K455" s="6">
        <f t="shared" si="124"/>
        <v>4421.3899999999994</v>
      </c>
      <c r="L455" s="6">
        <f t="shared" si="125"/>
        <v>-194.9399999999996</v>
      </c>
      <c r="M455" s="6">
        <f t="shared" si="126"/>
        <v>5351.5149999999994</v>
      </c>
      <c r="N455" s="5">
        <f t="shared" si="127"/>
        <v>76.309478113796587</v>
      </c>
      <c r="O455" s="6">
        <f t="shared" si="128"/>
        <v>413.84999999999945</v>
      </c>
      <c r="P455" s="6">
        <f t="shared" si="129"/>
        <v>152.61895622759317</v>
      </c>
      <c r="Q455" s="6">
        <f t="shared" si="130"/>
        <v>0.49315553991526334</v>
      </c>
      <c r="R455" s="9">
        <f t="shared" si="131"/>
        <v>3.9889540267340076</v>
      </c>
      <c r="S455" s="9">
        <f t="shared" si="132"/>
        <v>608.78999999999905</v>
      </c>
      <c r="T455">
        <f t="shared" si="133"/>
        <v>413.84999999999945</v>
      </c>
      <c r="U455" s="9">
        <f t="shared" si="134"/>
        <v>2.7116552899421302</v>
      </c>
      <c r="V455" s="9">
        <f t="shared" si="135"/>
        <v>12.188852852760311</v>
      </c>
      <c r="W455" s="9">
        <f t="shared" si="136"/>
        <v>930.125</v>
      </c>
      <c r="X455">
        <f t="shared" si="137"/>
        <v>5351.5149999999994</v>
      </c>
      <c r="Y455" s="9">
        <f t="shared" si="138"/>
        <v>70.129099717069835</v>
      </c>
      <c r="Z455" s="10">
        <f t="shared" si="139"/>
        <v>0.22722235805483579</v>
      </c>
      <c r="AA455">
        <f t="shared" si="140"/>
        <v>194.9399999999996</v>
      </c>
    </row>
    <row r="456" spans="1:27">
      <c r="A456" s="1">
        <f t="shared" si="123"/>
        <v>4006003</v>
      </c>
      <c r="B456" s="1">
        <v>3</v>
      </c>
      <c r="C456" s="1">
        <v>6</v>
      </c>
      <c r="D456" s="2">
        <v>4</v>
      </c>
      <c r="E456" s="5">
        <v>2126.61</v>
      </c>
      <c r="F456" s="5">
        <v>1777.43</v>
      </c>
      <c r="G456" s="5">
        <v>177.73</v>
      </c>
      <c r="H456" s="5">
        <v>1825.96</v>
      </c>
      <c r="I456" s="5">
        <v>1338</v>
      </c>
      <c r="J456" s="5">
        <v>60.88</v>
      </c>
      <c r="K456" s="6">
        <f t="shared" si="124"/>
        <v>1976.2850000000001</v>
      </c>
      <c r="L456" s="6">
        <f t="shared" si="125"/>
        <v>300.65000000000009</v>
      </c>
      <c r="M456" s="6">
        <f t="shared" si="126"/>
        <v>1557.7150000000001</v>
      </c>
      <c r="N456" s="5">
        <f t="shared" si="127"/>
        <v>93.933922653107587</v>
      </c>
      <c r="O456" s="6">
        <f t="shared" si="128"/>
        <v>439.43000000000006</v>
      </c>
      <c r="P456" s="6">
        <f t="shared" si="129"/>
        <v>187.86784530621517</v>
      </c>
      <c r="Q456" s="6">
        <f t="shared" si="130"/>
        <v>0.78997336492655001</v>
      </c>
      <c r="R456" s="9">
        <f t="shared" si="131"/>
        <v>0.73871076646349743</v>
      </c>
      <c r="S456" s="9">
        <f t="shared" si="132"/>
        <v>138.77999999999997</v>
      </c>
      <c r="T456">
        <f t="shared" si="133"/>
        <v>439.43000000000006</v>
      </c>
      <c r="U456" s="9">
        <f t="shared" si="134"/>
        <v>2.3390378448411497</v>
      </c>
      <c r="V456" s="9">
        <f t="shared" si="135"/>
        <v>4.4560046911460747</v>
      </c>
      <c r="W456" s="9">
        <f t="shared" si="136"/>
        <v>418.56999999999994</v>
      </c>
      <c r="X456">
        <f t="shared" si="137"/>
        <v>1557.7150000000001</v>
      </c>
      <c r="Y456" s="9">
        <f t="shared" si="138"/>
        <v>16.58309326389519</v>
      </c>
      <c r="Z456" s="10">
        <f t="shared" si="139"/>
        <v>0.22728396335861445</v>
      </c>
      <c r="AA456">
        <f t="shared" si="140"/>
        <v>300.65000000000009</v>
      </c>
    </row>
    <row r="457" spans="1:27">
      <c r="A457" s="1">
        <f t="shared" si="123"/>
        <v>4004</v>
      </c>
      <c r="B457" s="1">
        <v>4</v>
      </c>
      <c r="C457" s="1">
        <v>4</v>
      </c>
      <c r="D457" s="2">
        <v>0</v>
      </c>
      <c r="E457" s="5">
        <v>18148.79</v>
      </c>
      <c r="F457" s="5">
        <v>18777.919999999998</v>
      </c>
      <c r="G457" s="5">
        <v>164.21</v>
      </c>
      <c r="H457" s="5">
        <v>18241.68</v>
      </c>
      <c r="I457" s="5">
        <v>18658.04</v>
      </c>
      <c r="J457" s="5">
        <v>157.24</v>
      </c>
      <c r="K457" s="6">
        <f t="shared" si="124"/>
        <v>18195.235000000001</v>
      </c>
      <c r="L457" s="6">
        <f t="shared" si="125"/>
        <v>-92.889999999999418</v>
      </c>
      <c r="M457" s="6">
        <f t="shared" si="126"/>
        <v>18717.98</v>
      </c>
      <c r="N457" s="5">
        <f t="shared" si="127"/>
        <v>113.67645061753116</v>
      </c>
      <c r="O457" s="6">
        <f t="shared" si="128"/>
        <v>119.87999999999738</v>
      </c>
      <c r="P457" s="6">
        <f t="shared" si="129"/>
        <v>227.35290123506232</v>
      </c>
      <c r="Q457" s="6">
        <f t="shared" si="130"/>
        <v>4.3345618773860284E-2</v>
      </c>
      <c r="R457" s="9">
        <f t="shared" si="131"/>
        <v>0.93585786169498619</v>
      </c>
      <c r="S457" s="9">
        <f t="shared" si="132"/>
        <v>212.7699999999968</v>
      </c>
      <c r="T457">
        <f t="shared" si="133"/>
        <v>119.87999999999738</v>
      </c>
      <c r="U457" s="9">
        <f t="shared" si="134"/>
        <v>0.52728599172812984</v>
      </c>
      <c r="V457" s="9">
        <f t="shared" si="135"/>
        <v>4.5985337962283399</v>
      </c>
      <c r="W457" s="9">
        <f t="shared" si="136"/>
        <v>522.74499999999898</v>
      </c>
      <c r="X457">
        <f t="shared" si="137"/>
        <v>18717.98</v>
      </c>
      <c r="Y457" s="9">
        <f t="shared" si="138"/>
        <v>164.66013759505364</v>
      </c>
      <c r="Z457" s="10">
        <f t="shared" si="139"/>
        <v>0.22736754385795699</v>
      </c>
      <c r="AA457">
        <f t="shared" si="140"/>
        <v>92.889999999999418</v>
      </c>
    </row>
    <row r="458" spans="1:27">
      <c r="A458" s="1">
        <f t="shared" si="123"/>
        <v>8001999</v>
      </c>
      <c r="B458" s="1">
        <v>-1</v>
      </c>
      <c r="C458" s="1">
        <v>2</v>
      </c>
      <c r="D458" s="2">
        <v>8</v>
      </c>
      <c r="E458" s="5">
        <v>2875.78</v>
      </c>
      <c r="F458" s="5">
        <v>3215.81</v>
      </c>
      <c r="G458" s="5">
        <v>84.75</v>
      </c>
      <c r="H458" s="5">
        <v>2755.52</v>
      </c>
      <c r="I458" s="5">
        <v>2869.45</v>
      </c>
      <c r="J458" s="5">
        <v>78.650000000000006</v>
      </c>
      <c r="K458" s="6">
        <f t="shared" si="124"/>
        <v>2815.65</v>
      </c>
      <c r="L458" s="6">
        <f t="shared" si="125"/>
        <v>120.26000000000022</v>
      </c>
      <c r="M458" s="6">
        <f t="shared" si="126"/>
        <v>3042.63</v>
      </c>
      <c r="N458" s="5">
        <f t="shared" si="127"/>
        <v>57.810866193130167</v>
      </c>
      <c r="O458" s="6">
        <f t="shared" si="128"/>
        <v>346.36000000000013</v>
      </c>
      <c r="P458" s="6">
        <f t="shared" si="129"/>
        <v>115.62173238626033</v>
      </c>
      <c r="Q458" s="6">
        <f t="shared" si="130"/>
        <v>7.455949241437905E-2</v>
      </c>
      <c r="R458" s="9">
        <f t="shared" si="131"/>
        <v>1.9555147231721295</v>
      </c>
      <c r="S458" s="9">
        <f t="shared" si="132"/>
        <v>226.09999999999991</v>
      </c>
      <c r="T458">
        <f t="shared" si="133"/>
        <v>346.36000000000013</v>
      </c>
      <c r="U458" s="9">
        <f t="shared" si="134"/>
        <v>2.9956306037943357</v>
      </c>
      <c r="V458" s="9">
        <f t="shared" si="135"/>
        <v>3.926251498147812</v>
      </c>
      <c r="W458" s="9">
        <f t="shared" si="136"/>
        <v>226.98000000000002</v>
      </c>
      <c r="X458">
        <f t="shared" si="137"/>
        <v>3042.63</v>
      </c>
      <c r="Y458" s="9">
        <f t="shared" si="138"/>
        <v>52.630763044362837</v>
      </c>
      <c r="Z458" s="10">
        <f t="shared" si="139"/>
        <v>0.22779376637651874</v>
      </c>
      <c r="AA458">
        <f t="shared" si="140"/>
        <v>120.26000000000022</v>
      </c>
    </row>
    <row r="459" spans="1:27">
      <c r="A459" s="1">
        <f t="shared" si="123"/>
        <v>6000997</v>
      </c>
      <c r="B459" s="1">
        <v>-3</v>
      </c>
      <c r="C459" s="1">
        <v>1</v>
      </c>
      <c r="D459" s="2">
        <v>6</v>
      </c>
      <c r="E459" s="5">
        <v>1505.3</v>
      </c>
      <c r="F459" s="5">
        <v>1346.26</v>
      </c>
      <c r="G459" s="5">
        <v>90.61</v>
      </c>
      <c r="H459" s="5">
        <v>1425.16</v>
      </c>
      <c r="I459" s="5">
        <v>1248.4000000000001</v>
      </c>
      <c r="J459" s="5">
        <v>76.39</v>
      </c>
      <c r="K459" s="6">
        <f t="shared" si="124"/>
        <v>1465.23</v>
      </c>
      <c r="L459" s="6">
        <f t="shared" si="125"/>
        <v>80.139999999999873</v>
      </c>
      <c r="M459" s="6">
        <f t="shared" si="126"/>
        <v>1297.33</v>
      </c>
      <c r="N459" s="5">
        <f t="shared" si="127"/>
        <v>59.257075948784376</v>
      </c>
      <c r="O459" s="6">
        <f t="shared" si="128"/>
        <v>97.8599999999999</v>
      </c>
      <c r="P459" s="6">
        <f t="shared" si="129"/>
        <v>118.51415189756875</v>
      </c>
      <c r="Q459" s="6">
        <f t="shared" si="130"/>
        <v>0.16907353832453856</v>
      </c>
      <c r="R459" s="9">
        <f t="shared" si="131"/>
        <v>0.14951800874646046</v>
      </c>
      <c r="S459" s="9">
        <f t="shared" si="132"/>
        <v>17.720000000000027</v>
      </c>
      <c r="T459">
        <f t="shared" si="133"/>
        <v>97.8599999999999</v>
      </c>
      <c r="U459" s="9">
        <f t="shared" si="134"/>
        <v>0.82572417245646623</v>
      </c>
      <c r="V459" s="9">
        <f t="shared" si="135"/>
        <v>2.8334168926106869</v>
      </c>
      <c r="W459" s="9">
        <f t="shared" si="136"/>
        <v>167.90000000000009</v>
      </c>
      <c r="X459">
        <f t="shared" si="137"/>
        <v>1297.33</v>
      </c>
      <c r="Y459" s="9">
        <f t="shared" si="138"/>
        <v>21.893250370998334</v>
      </c>
      <c r="Z459" s="10">
        <f t="shared" si="139"/>
        <v>0.22786618880386797</v>
      </c>
      <c r="AA459">
        <f t="shared" si="140"/>
        <v>80.139999999999873</v>
      </c>
    </row>
    <row r="460" spans="1:27">
      <c r="A460" s="1">
        <f t="shared" si="123"/>
        <v>7005999</v>
      </c>
      <c r="B460" s="1">
        <v>-1</v>
      </c>
      <c r="C460" s="1">
        <v>6</v>
      </c>
      <c r="D460" s="2">
        <v>7</v>
      </c>
      <c r="E460" s="5">
        <v>6474.96</v>
      </c>
      <c r="F460" s="5">
        <v>6680.09</v>
      </c>
      <c r="G460" s="5">
        <v>112.07</v>
      </c>
      <c r="H460" s="5">
        <v>6485.76</v>
      </c>
      <c r="I460" s="5">
        <v>6317.73</v>
      </c>
      <c r="J460" s="5">
        <v>93.3</v>
      </c>
      <c r="K460" s="6">
        <f t="shared" si="124"/>
        <v>6480.3600000000006</v>
      </c>
      <c r="L460" s="6">
        <f t="shared" si="125"/>
        <v>-10.800000000000182</v>
      </c>
      <c r="M460" s="6">
        <f t="shared" si="126"/>
        <v>6498.91</v>
      </c>
      <c r="N460" s="5">
        <f t="shared" si="127"/>
        <v>72.911890148315308</v>
      </c>
      <c r="O460" s="6">
        <f t="shared" si="128"/>
        <v>362.36000000000058</v>
      </c>
      <c r="P460" s="6">
        <f t="shared" si="129"/>
        <v>145.82378029663062</v>
      </c>
      <c r="Q460" s="6">
        <f t="shared" si="130"/>
        <v>0.18127777856495025</v>
      </c>
      <c r="R460" s="9">
        <f t="shared" si="131"/>
        <v>2.5589790584288052</v>
      </c>
      <c r="S460" s="9">
        <f t="shared" si="132"/>
        <v>373.16000000000076</v>
      </c>
      <c r="T460">
        <f t="shared" si="133"/>
        <v>362.36000000000058</v>
      </c>
      <c r="U460" s="9">
        <f t="shared" si="134"/>
        <v>2.4849170640268556</v>
      </c>
      <c r="V460" s="9">
        <f t="shared" si="135"/>
        <v>0.25441666595483103</v>
      </c>
      <c r="W460" s="9">
        <f t="shared" si="136"/>
        <v>18.549999999999272</v>
      </c>
      <c r="X460">
        <f t="shared" si="137"/>
        <v>6498.91</v>
      </c>
      <c r="Y460" s="9">
        <f t="shared" si="138"/>
        <v>89.133747414586296</v>
      </c>
      <c r="Z460" s="10">
        <f t="shared" si="139"/>
        <v>0.22794297532497027</v>
      </c>
      <c r="AA460">
        <f t="shared" si="140"/>
        <v>10.800000000000182</v>
      </c>
    </row>
    <row r="461" spans="1:27">
      <c r="A461" s="1">
        <f t="shared" si="123"/>
        <v>2008003</v>
      </c>
      <c r="B461" s="1">
        <v>3</v>
      </c>
      <c r="C461" s="1">
        <v>8</v>
      </c>
      <c r="D461" s="2">
        <v>2</v>
      </c>
      <c r="E461" s="5">
        <v>6357.54</v>
      </c>
      <c r="F461" s="5">
        <v>6327.44</v>
      </c>
      <c r="G461" s="5">
        <v>91.69</v>
      </c>
      <c r="H461" s="5">
        <v>6526.21</v>
      </c>
      <c r="I461" s="5">
        <v>6576.93</v>
      </c>
      <c r="J461" s="5">
        <v>88.48</v>
      </c>
      <c r="K461" s="6">
        <f t="shared" si="124"/>
        <v>6441.875</v>
      </c>
      <c r="L461" s="6">
        <f t="shared" si="125"/>
        <v>-168.67000000000007</v>
      </c>
      <c r="M461" s="6">
        <f t="shared" si="126"/>
        <v>6452.1849999999995</v>
      </c>
      <c r="N461" s="5">
        <f t="shared" si="127"/>
        <v>63.709823614572976</v>
      </c>
      <c r="O461" s="6">
        <f t="shared" si="128"/>
        <v>-249.49000000000069</v>
      </c>
      <c r="P461" s="6">
        <f t="shared" si="129"/>
        <v>127.41964722914595</v>
      </c>
      <c r="Q461" s="6">
        <f t="shared" si="130"/>
        <v>3.5621705941631943E-2</v>
      </c>
      <c r="R461" s="9">
        <f t="shared" si="131"/>
        <v>0.63428208881050696</v>
      </c>
      <c r="S461" s="9">
        <f t="shared" si="132"/>
        <v>80.820000000000618</v>
      </c>
      <c r="T461">
        <f t="shared" si="133"/>
        <v>249.49000000000069</v>
      </c>
      <c r="U461" s="9">
        <f t="shared" si="134"/>
        <v>1.9580182917264615</v>
      </c>
      <c r="V461" s="9">
        <f t="shared" si="135"/>
        <v>0.16182747675416861</v>
      </c>
      <c r="W461" s="9">
        <f t="shared" si="136"/>
        <v>10.309999999999491</v>
      </c>
      <c r="X461">
        <f t="shared" si="137"/>
        <v>6452.1849999999995</v>
      </c>
      <c r="Y461" s="9">
        <f t="shared" si="138"/>
        <v>101.27457013590174</v>
      </c>
      <c r="Z461" s="10">
        <f t="shared" si="139"/>
        <v>0.22803947026775867</v>
      </c>
      <c r="AA461">
        <f t="shared" si="140"/>
        <v>168.67000000000007</v>
      </c>
    </row>
    <row r="462" spans="1:27">
      <c r="A462" s="1">
        <f t="shared" si="123"/>
        <v>6007999</v>
      </c>
      <c r="B462" s="1">
        <v>-1</v>
      </c>
      <c r="C462" s="1">
        <v>8</v>
      </c>
      <c r="D462" s="2">
        <v>6</v>
      </c>
      <c r="E462" s="5">
        <v>5461.96</v>
      </c>
      <c r="F462" s="5">
        <v>5407.82</v>
      </c>
      <c r="G462" s="5">
        <v>103.64</v>
      </c>
      <c r="H462" s="5">
        <v>5287.29</v>
      </c>
      <c r="I462" s="5">
        <v>4825.0200000000004</v>
      </c>
      <c r="J462" s="5">
        <v>87.34</v>
      </c>
      <c r="K462" s="6">
        <f t="shared" si="124"/>
        <v>5374.625</v>
      </c>
      <c r="L462" s="6">
        <f t="shared" si="125"/>
        <v>174.67000000000007</v>
      </c>
      <c r="M462" s="6">
        <f t="shared" si="126"/>
        <v>5116.42</v>
      </c>
      <c r="N462" s="5">
        <f t="shared" si="127"/>
        <v>67.767110754406531</v>
      </c>
      <c r="O462" s="6">
        <f t="shared" si="128"/>
        <v>582.79999999999927</v>
      </c>
      <c r="P462" s="6">
        <f t="shared" si="129"/>
        <v>135.53422150881306</v>
      </c>
      <c r="Q462" s="6">
        <f t="shared" si="130"/>
        <v>0.16946404254367986</v>
      </c>
      <c r="R462" s="9">
        <f t="shared" si="131"/>
        <v>3.0112690024449709</v>
      </c>
      <c r="S462" s="9">
        <f t="shared" si="132"/>
        <v>408.1299999999992</v>
      </c>
      <c r="T462">
        <f t="shared" si="133"/>
        <v>582.79999999999927</v>
      </c>
      <c r="U462" s="9">
        <f t="shared" si="134"/>
        <v>4.3000210095433564</v>
      </c>
      <c r="V462" s="9">
        <f t="shared" si="135"/>
        <v>3.8101816224061205</v>
      </c>
      <c r="W462" s="9">
        <f t="shared" si="136"/>
        <v>258.20499999999993</v>
      </c>
      <c r="X462">
        <f t="shared" si="137"/>
        <v>5116.42</v>
      </c>
      <c r="Y462" s="9">
        <f t="shared" si="138"/>
        <v>75.500046306272651</v>
      </c>
      <c r="Z462" s="10">
        <f t="shared" si="139"/>
        <v>0.22830243099888359</v>
      </c>
      <c r="AA462">
        <f t="shared" si="140"/>
        <v>174.67000000000007</v>
      </c>
    </row>
    <row r="463" spans="1:27">
      <c r="A463" s="1">
        <f t="shared" si="123"/>
        <v>3010999</v>
      </c>
      <c r="B463" s="1">
        <v>-1</v>
      </c>
      <c r="C463" s="1">
        <v>11</v>
      </c>
      <c r="D463" s="2">
        <v>3</v>
      </c>
      <c r="E463" s="5">
        <v>1195.8599999999999</v>
      </c>
      <c r="F463" s="5">
        <v>1130.7</v>
      </c>
      <c r="G463" s="5">
        <v>89.4</v>
      </c>
      <c r="H463" s="5">
        <v>1335.36</v>
      </c>
      <c r="I463" s="5">
        <v>1118.9000000000001</v>
      </c>
      <c r="J463" s="5">
        <v>74.44</v>
      </c>
      <c r="K463" s="6">
        <f t="shared" si="124"/>
        <v>1265.6099999999999</v>
      </c>
      <c r="L463" s="6">
        <f t="shared" si="125"/>
        <v>-139.5</v>
      </c>
      <c r="M463" s="6">
        <f t="shared" si="126"/>
        <v>1124.8000000000002</v>
      </c>
      <c r="N463" s="5">
        <f t="shared" si="127"/>
        <v>58.16715911921434</v>
      </c>
      <c r="O463" s="6">
        <f t="shared" si="128"/>
        <v>11.799999999999955</v>
      </c>
      <c r="P463" s="6">
        <f t="shared" si="129"/>
        <v>116.33431823842868</v>
      </c>
      <c r="Q463" s="6">
        <f t="shared" si="130"/>
        <v>0.18110724940196585</v>
      </c>
      <c r="R463" s="9">
        <f t="shared" si="131"/>
        <v>1.3005620550413048</v>
      </c>
      <c r="S463" s="9">
        <f t="shared" si="132"/>
        <v>151.29999999999995</v>
      </c>
      <c r="T463">
        <f t="shared" si="133"/>
        <v>11.799999999999955</v>
      </c>
      <c r="U463" s="9">
        <f t="shared" si="134"/>
        <v>0.1014318060111523</v>
      </c>
      <c r="V463" s="9">
        <f t="shared" si="135"/>
        <v>2.4207817973610815</v>
      </c>
      <c r="W463" s="9">
        <f t="shared" si="136"/>
        <v>140.80999999999972</v>
      </c>
      <c r="X463">
        <f t="shared" si="137"/>
        <v>1124.8000000000002</v>
      </c>
      <c r="Y463" s="9">
        <f t="shared" si="138"/>
        <v>19.337372101922806</v>
      </c>
      <c r="Z463" s="10">
        <f t="shared" si="139"/>
        <v>0.2283221408449036</v>
      </c>
      <c r="AA463">
        <f t="shared" si="140"/>
        <v>139.5</v>
      </c>
    </row>
    <row r="464" spans="1:27">
      <c r="A464" s="1">
        <f t="shared" si="123"/>
        <v>5007998</v>
      </c>
      <c r="B464" s="1">
        <v>-2</v>
      </c>
      <c r="C464" s="1">
        <v>8</v>
      </c>
      <c r="D464" s="2">
        <v>5</v>
      </c>
      <c r="E464" s="5">
        <v>1971.7</v>
      </c>
      <c r="F464" s="5">
        <v>1412.05</v>
      </c>
      <c r="G464" s="5">
        <v>158.91</v>
      </c>
      <c r="H464" s="5">
        <v>1805.46</v>
      </c>
      <c r="I464" s="5">
        <v>1699.39</v>
      </c>
      <c r="J464" s="5">
        <v>69.260000000000005</v>
      </c>
      <c r="K464" s="6">
        <f t="shared" si="124"/>
        <v>1888.58</v>
      </c>
      <c r="L464" s="6">
        <f t="shared" si="125"/>
        <v>166.24</v>
      </c>
      <c r="M464" s="6">
        <f t="shared" si="126"/>
        <v>1555.72</v>
      </c>
      <c r="N464" s="5">
        <f t="shared" si="127"/>
        <v>86.673721075075576</v>
      </c>
      <c r="O464" s="6">
        <f t="shared" si="128"/>
        <v>-287.34000000000015</v>
      </c>
      <c r="P464" s="6">
        <f t="shared" si="129"/>
        <v>173.34744215015115</v>
      </c>
      <c r="Q464" s="6">
        <f t="shared" si="130"/>
        <v>0.68072854269453953</v>
      </c>
      <c r="R464" s="9">
        <f t="shared" si="131"/>
        <v>2.6165947092955397</v>
      </c>
      <c r="S464" s="9">
        <f t="shared" si="132"/>
        <v>453.58000000000015</v>
      </c>
      <c r="T464">
        <f t="shared" si="133"/>
        <v>287.34000000000015</v>
      </c>
      <c r="U464" s="9">
        <f t="shared" si="134"/>
        <v>1.6575958458683815</v>
      </c>
      <c r="V464" s="9">
        <f t="shared" si="135"/>
        <v>3.8403797122276679</v>
      </c>
      <c r="W464" s="9">
        <f t="shared" si="136"/>
        <v>332.8599999999999</v>
      </c>
      <c r="X464">
        <f t="shared" si="137"/>
        <v>1555.72</v>
      </c>
      <c r="Y464" s="9">
        <f t="shared" si="138"/>
        <v>17.949154376935738</v>
      </c>
      <c r="Z464" s="10">
        <f t="shared" si="139"/>
        <v>0.2283287104154885</v>
      </c>
      <c r="AA464">
        <f t="shared" si="140"/>
        <v>166.24</v>
      </c>
    </row>
    <row r="465" spans="1:27">
      <c r="A465" s="1">
        <f t="shared" si="123"/>
        <v>8001001</v>
      </c>
      <c r="B465" s="1">
        <v>1</v>
      </c>
      <c r="C465" s="1">
        <v>1</v>
      </c>
      <c r="D465" s="2">
        <v>8</v>
      </c>
      <c r="E465" s="5">
        <v>11543.77</v>
      </c>
      <c r="F465" s="5">
        <v>11846.4</v>
      </c>
      <c r="G465" s="5">
        <v>106.27</v>
      </c>
      <c r="H465" s="5">
        <v>11787.76</v>
      </c>
      <c r="I465" s="5">
        <v>12071.75</v>
      </c>
      <c r="J465" s="5">
        <v>257.32</v>
      </c>
      <c r="K465" s="6">
        <f t="shared" si="124"/>
        <v>11665.764999999999</v>
      </c>
      <c r="L465" s="6">
        <f t="shared" si="125"/>
        <v>-243.98999999999978</v>
      </c>
      <c r="M465" s="6">
        <f t="shared" si="126"/>
        <v>11959.075000000001</v>
      </c>
      <c r="N465" s="5">
        <f t="shared" si="127"/>
        <v>139.20030109522034</v>
      </c>
      <c r="O465" s="6">
        <f t="shared" si="128"/>
        <v>-225.35000000000036</v>
      </c>
      <c r="P465" s="6">
        <f t="shared" si="129"/>
        <v>278.40060219044068</v>
      </c>
      <c r="Q465" s="6">
        <f t="shared" si="130"/>
        <v>-0.70858559470643634</v>
      </c>
      <c r="R465" s="9">
        <f t="shared" si="131"/>
        <v>6.6953878164561859E-2</v>
      </c>
      <c r="S465" s="9">
        <f t="shared" si="132"/>
        <v>18.639999999999418</v>
      </c>
      <c r="T465">
        <f t="shared" si="133"/>
        <v>225.35000000000036</v>
      </c>
      <c r="U465" s="9">
        <f t="shared" si="134"/>
        <v>0.80944508821805305</v>
      </c>
      <c r="V465" s="9">
        <f t="shared" si="135"/>
        <v>2.1071075112069035</v>
      </c>
      <c r="W465" s="9">
        <f t="shared" si="136"/>
        <v>293.31000000000131</v>
      </c>
      <c r="X465">
        <f t="shared" si="137"/>
        <v>11959.075000000001</v>
      </c>
      <c r="Y465" s="9">
        <f t="shared" si="138"/>
        <v>85.912709282283544</v>
      </c>
      <c r="Z465" s="10">
        <f t="shared" si="139"/>
        <v>0.22834841799320615</v>
      </c>
      <c r="AA465">
        <f t="shared" si="140"/>
        <v>243.98999999999978</v>
      </c>
    </row>
    <row r="466" spans="1:27">
      <c r="A466" s="1">
        <f t="shared" ref="A466:A529" si="141">1000000*D466+ABS(1000*C466)+B466</f>
        <v>5004997</v>
      </c>
      <c r="B466" s="1">
        <v>-3</v>
      </c>
      <c r="C466" s="1">
        <v>5</v>
      </c>
      <c r="D466" s="2">
        <v>5</v>
      </c>
      <c r="E466" s="5">
        <v>3699.93</v>
      </c>
      <c r="F466" s="5">
        <v>4109.3100000000004</v>
      </c>
      <c r="G466" s="5">
        <v>130.19</v>
      </c>
      <c r="H466" s="5">
        <v>3482.59</v>
      </c>
      <c r="I466" s="5">
        <v>3686.11</v>
      </c>
      <c r="J466" s="5">
        <v>93.67</v>
      </c>
      <c r="K466" s="6">
        <f t="shared" ref="K466:K529" si="142" xml:space="preserve"> 0.5*(E466+H466)</f>
        <v>3591.26</v>
      </c>
      <c r="L466" s="6">
        <f t="shared" ref="L466:L529" si="143">E466-H466</f>
        <v>217.33999999999969</v>
      </c>
      <c r="M466" s="6">
        <f t="shared" ref="M466:M529" si="144">0.5*(F466+I466)</f>
        <v>3897.71</v>
      </c>
      <c r="N466" s="5">
        <f t="shared" ref="N466:N529" si="145">0.5*P466</f>
        <v>80.192744372542833</v>
      </c>
      <c r="O466" s="6">
        <f t="shared" ref="O466:O529" si="146">F466-I466</f>
        <v>423.20000000000027</v>
      </c>
      <c r="P466" s="6">
        <f t="shared" ref="P466:P529" si="147">SQRT(G466*G466+J466*J466)</f>
        <v>160.38548874508567</v>
      </c>
      <c r="Q466" s="6">
        <f t="shared" ref="Q466:Q529" si="148">(G466*G466-J466*J466)/(G466*G466+J466*J466)</f>
        <v>0.31781700044375755</v>
      </c>
      <c r="R466" s="9">
        <f t="shared" ref="R466:R529" si="149">ABS(O466-L466)/P466</f>
        <v>1.2835325789803305</v>
      </c>
      <c r="S466" s="9">
        <f t="shared" ref="S466:S529" si="150">ABS(O466-L466)</f>
        <v>205.86000000000058</v>
      </c>
      <c r="T466">
        <f t="shared" ref="T466:T529" si="151">ABS(O466)</f>
        <v>423.20000000000027</v>
      </c>
      <c r="U466" s="9">
        <f t="shared" ref="U466:U529" si="152">ABS(O466)/P466</f>
        <v>2.6386427058412254</v>
      </c>
      <c r="V466" s="9">
        <f t="shared" ref="V466:V529" si="153">ABS(M466-K466)/N466</f>
        <v>3.8214180397213733</v>
      </c>
      <c r="W466" s="9">
        <f t="shared" ref="W466:W529" si="154">ABS(M466-K466)</f>
        <v>306.44999999999982</v>
      </c>
      <c r="X466">
        <f t="shared" ref="X466:X529" si="155">ABS(M466)</f>
        <v>3897.71</v>
      </c>
      <c r="Y466" s="9">
        <f t="shared" ref="Y466:Y529" si="156">ABS(M466)/N466</f>
        <v>48.60427249992626</v>
      </c>
      <c r="Z466" s="10">
        <f t="shared" ref="Z466:Z529" si="157">SQRT(0.002878*B466*B466+0.000353*C466*C466+0.000754*D466*D466+0.000082*D466*B466)</f>
        <v>0.22879466777003346</v>
      </c>
      <c r="AA466">
        <f t="shared" si="140"/>
        <v>217.33999999999969</v>
      </c>
    </row>
    <row r="467" spans="1:27">
      <c r="A467" s="1">
        <f t="shared" si="141"/>
        <v>6006002</v>
      </c>
      <c r="B467" s="1">
        <v>2</v>
      </c>
      <c r="C467" s="1">
        <v>6</v>
      </c>
      <c r="D467" s="2">
        <v>6</v>
      </c>
      <c r="E467" s="5">
        <v>10289.870000000001</v>
      </c>
      <c r="F467" s="5">
        <v>9850.4500000000007</v>
      </c>
      <c r="G467" s="5">
        <v>114.43</v>
      </c>
      <c r="H467" s="5">
        <v>10869.19</v>
      </c>
      <c r="I467" s="5">
        <v>9898.3700000000008</v>
      </c>
      <c r="J467" s="5">
        <v>106.35</v>
      </c>
      <c r="K467" s="6">
        <f t="shared" si="142"/>
        <v>10579.53</v>
      </c>
      <c r="L467" s="6">
        <f t="shared" si="143"/>
        <v>-579.31999999999971</v>
      </c>
      <c r="M467" s="6">
        <f t="shared" si="144"/>
        <v>9874.41</v>
      </c>
      <c r="N467" s="5">
        <f t="shared" si="145"/>
        <v>78.109774356350556</v>
      </c>
      <c r="O467" s="6">
        <f t="shared" si="146"/>
        <v>-47.920000000000073</v>
      </c>
      <c r="P467" s="6">
        <f t="shared" si="147"/>
        <v>156.21954871270111</v>
      </c>
      <c r="Q467" s="6">
        <f t="shared" si="148"/>
        <v>7.3097131069925214E-2</v>
      </c>
      <c r="R467" s="9">
        <f t="shared" si="149"/>
        <v>3.401622936302819</v>
      </c>
      <c r="S467" s="9">
        <f t="shared" si="150"/>
        <v>531.39999999999964</v>
      </c>
      <c r="T467">
        <f t="shared" si="151"/>
        <v>47.920000000000073</v>
      </c>
      <c r="U467" s="9">
        <f t="shared" si="152"/>
        <v>0.30674778153487287</v>
      </c>
      <c r="V467" s="9">
        <f t="shared" si="153"/>
        <v>9.0272953136840357</v>
      </c>
      <c r="W467" s="9">
        <f t="shared" si="154"/>
        <v>705.1200000000008</v>
      </c>
      <c r="X467">
        <f t="shared" si="155"/>
        <v>9874.41</v>
      </c>
      <c r="Y467" s="9">
        <f t="shared" si="156"/>
        <v>126.41708520307844</v>
      </c>
      <c r="Z467" s="10">
        <f t="shared" si="157"/>
        <v>0.22879685312521236</v>
      </c>
      <c r="AA467">
        <f t="shared" ref="AA467:AA530" si="158">ABS(L467)</f>
        <v>579.31999999999971</v>
      </c>
    </row>
    <row r="468" spans="1:27">
      <c r="A468" s="1">
        <f t="shared" si="141"/>
        <v>3011001</v>
      </c>
      <c r="B468" s="1">
        <v>1</v>
      </c>
      <c r="C468" s="1">
        <v>11</v>
      </c>
      <c r="D468" s="2">
        <v>3</v>
      </c>
      <c r="E468" s="5">
        <v>256.3</v>
      </c>
      <c r="F468" s="5">
        <v>543.76</v>
      </c>
      <c r="G468" s="5">
        <v>50.01</v>
      </c>
      <c r="H468" s="5">
        <v>187.64</v>
      </c>
      <c r="I468" s="5">
        <v>436</v>
      </c>
      <c r="J468" s="5">
        <v>39.69</v>
      </c>
      <c r="K468" s="6">
        <f t="shared" si="142"/>
        <v>221.97</v>
      </c>
      <c r="L468" s="6">
        <f t="shared" si="143"/>
        <v>68.660000000000025</v>
      </c>
      <c r="M468" s="6">
        <f t="shared" si="144"/>
        <v>489.88</v>
      </c>
      <c r="N468" s="5">
        <f t="shared" si="145"/>
        <v>31.922939244374099</v>
      </c>
      <c r="O468" s="6">
        <f t="shared" si="146"/>
        <v>107.75999999999999</v>
      </c>
      <c r="P468" s="6">
        <f t="shared" si="147"/>
        <v>63.845878488748198</v>
      </c>
      <c r="Q468" s="6">
        <f t="shared" si="148"/>
        <v>0.22709439024573336</v>
      </c>
      <c r="R468" s="9">
        <f t="shared" si="149"/>
        <v>0.61241227978233093</v>
      </c>
      <c r="S468" s="9">
        <f t="shared" si="150"/>
        <v>39.099999999999966</v>
      </c>
      <c r="T468">
        <f t="shared" si="151"/>
        <v>107.75999999999999</v>
      </c>
      <c r="U468" s="9">
        <f t="shared" si="152"/>
        <v>1.6878145081673666</v>
      </c>
      <c r="V468" s="9">
        <f t="shared" si="153"/>
        <v>8.3923976407408905</v>
      </c>
      <c r="W468" s="9">
        <f t="shared" si="154"/>
        <v>267.90999999999997</v>
      </c>
      <c r="X468">
        <f t="shared" si="155"/>
        <v>489.88</v>
      </c>
      <c r="Y468" s="9">
        <f t="shared" si="156"/>
        <v>15.345704737584068</v>
      </c>
      <c r="Z468" s="10">
        <f t="shared" si="157"/>
        <v>0.2293970357262709</v>
      </c>
      <c r="AA468">
        <f t="shared" si="158"/>
        <v>68.660000000000025</v>
      </c>
    </row>
    <row r="469" spans="1:27">
      <c r="A469" s="1">
        <f t="shared" si="141"/>
        <v>1004004</v>
      </c>
      <c r="B469" s="1">
        <v>4</v>
      </c>
      <c r="C469" s="1">
        <v>4</v>
      </c>
      <c r="D469" s="2">
        <v>1</v>
      </c>
      <c r="E469" s="5">
        <v>1424.81</v>
      </c>
      <c r="F469" s="5">
        <v>1651.81</v>
      </c>
      <c r="G469" s="5">
        <v>77.5</v>
      </c>
      <c r="H469" s="5">
        <v>1379.93</v>
      </c>
      <c r="I469" s="5">
        <v>1252.5899999999999</v>
      </c>
      <c r="J469" s="5">
        <v>64.680000000000007</v>
      </c>
      <c r="K469" s="6">
        <f t="shared" si="142"/>
        <v>1402.37</v>
      </c>
      <c r="L469" s="6">
        <f t="shared" si="143"/>
        <v>44.879999999999882</v>
      </c>
      <c r="M469" s="6">
        <f t="shared" si="144"/>
        <v>1452.1999999999998</v>
      </c>
      <c r="N469" s="5">
        <f t="shared" si="145"/>
        <v>50.472151727462546</v>
      </c>
      <c r="O469" s="6">
        <f t="shared" si="146"/>
        <v>399.22</v>
      </c>
      <c r="P469" s="6">
        <f t="shared" si="147"/>
        <v>100.94430345492509</v>
      </c>
      <c r="Q469" s="6">
        <f t="shared" si="148"/>
        <v>0.17888046033385449</v>
      </c>
      <c r="R469" s="9">
        <f t="shared" si="149"/>
        <v>3.5102525637637836</v>
      </c>
      <c r="S469" s="9">
        <f t="shared" si="150"/>
        <v>354.34000000000015</v>
      </c>
      <c r="T469">
        <f t="shared" si="151"/>
        <v>399.22</v>
      </c>
      <c r="U469" s="9">
        <f t="shared" si="152"/>
        <v>3.9548541753845945</v>
      </c>
      <c r="V469" s="9">
        <f t="shared" si="153"/>
        <v>0.9872771081579782</v>
      </c>
      <c r="W469" s="9">
        <f t="shared" si="154"/>
        <v>49.829999999999927</v>
      </c>
      <c r="X469">
        <f t="shared" si="155"/>
        <v>1452.1999999999998</v>
      </c>
      <c r="Y469" s="9">
        <f t="shared" si="156"/>
        <v>28.772302156673046</v>
      </c>
      <c r="Z469" s="10">
        <f t="shared" si="157"/>
        <v>0.22973462951849466</v>
      </c>
      <c r="AA469">
        <f t="shared" si="158"/>
        <v>44.879999999999882</v>
      </c>
    </row>
    <row r="470" spans="1:27">
      <c r="A470" s="1">
        <f t="shared" si="141"/>
        <v>7003002</v>
      </c>
      <c r="B470" s="1">
        <v>2</v>
      </c>
      <c r="C470" s="1">
        <v>3</v>
      </c>
      <c r="D470" s="2">
        <v>7</v>
      </c>
      <c r="E470" s="5">
        <v>1119.76</v>
      </c>
      <c r="F470" s="5">
        <v>1071.3399999999999</v>
      </c>
      <c r="G470" s="5">
        <v>74.38</v>
      </c>
      <c r="H470" s="5">
        <v>1110.1600000000001</v>
      </c>
      <c r="I470" s="5">
        <v>934.54</v>
      </c>
      <c r="J470" s="5">
        <v>132.97999999999999</v>
      </c>
      <c r="K470" s="6">
        <f t="shared" si="142"/>
        <v>1114.96</v>
      </c>
      <c r="L470" s="6">
        <f t="shared" si="143"/>
        <v>9.5999999999999091</v>
      </c>
      <c r="M470" s="6">
        <f t="shared" si="144"/>
        <v>1002.9399999999999</v>
      </c>
      <c r="N470" s="5">
        <f t="shared" si="145"/>
        <v>76.184094140443776</v>
      </c>
      <c r="O470" s="6">
        <f t="shared" si="146"/>
        <v>136.79999999999995</v>
      </c>
      <c r="P470" s="6">
        <f t="shared" si="147"/>
        <v>152.36818828088755</v>
      </c>
      <c r="Q470" s="6">
        <f t="shared" si="148"/>
        <v>-0.52340033096392802</v>
      </c>
      <c r="R470" s="9">
        <f t="shared" si="149"/>
        <v>0.83481992819596651</v>
      </c>
      <c r="S470" s="9">
        <f t="shared" si="150"/>
        <v>127.20000000000005</v>
      </c>
      <c r="T470">
        <f t="shared" si="151"/>
        <v>136.79999999999995</v>
      </c>
      <c r="U470" s="9">
        <f t="shared" si="152"/>
        <v>0.89782520579566139</v>
      </c>
      <c r="V470" s="9">
        <f t="shared" si="153"/>
        <v>1.4703856659828964</v>
      </c>
      <c r="W470" s="9">
        <f t="shared" si="154"/>
        <v>112.0200000000001</v>
      </c>
      <c r="X470">
        <f t="shared" si="155"/>
        <v>1002.9399999999999</v>
      </c>
      <c r="Y470" s="9">
        <f t="shared" si="156"/>
        <v>13.164690232466388</v>
      </c>
      <c r="Z470" s="10">
        <f t="shared" si="157"/>
        <v>0.22974551138161547</v>
      </c>
      <c r="AA470">
        <f t="shared" si="158"/>
        <v>9.5999999999999091</v>
      </c>
    </row>
    <row r="471" spans="1:27">
      <c r="A471" s="1">
        <f t="shared" si="141"/>
        <v>4009002</v>
      </c>
      <c r="B471" s="1">
        <v>2</v>
      </c>
      <c r="C471" s="1">
        <v>9</v>
      </c>
      <c r="D471" s="2">
        <v>4</v>
      </c>
      <c r="E471" s="5">
        <v>360.29</v>
      </c>
      <c r="F471" s="5">
        <v>350.47</v>
      </c>
      <c r="G471" s="5">
        <v>44.47</v>
      </c>
      <c r="H471" s="5">
        <v>307.19</v>
      </c>
      <c r="I471" s="5">
        <v>269.25</v>
      </c>
      <c r="J471" s="5">
        <v>36.96</v>
      </c>
      <c r="K471" s="6">
        <f t="shared" si="142"/>
        <v>333.74</v>
      </c>
      <c r="L471" s="6">
        <f t="shared" si="143"/>
        <v>53.100000000000023</v>
      </c>
      <c r="M471" s="6">
        <f t="shared" si="144"/>
        <v>309.86</v>
      </c>
      <c r="N471" s="5">
        <f t="shared" si="145"/>
        <v>28.912032529727135</v>
      </c>
      <c r="O471" s="6">
        <f t="shared" si="146"/>
        <v>81.220000000000027</v>
      </c>
      <c r="P471" s="6">
        <f t="shared" si="147"/>
        <v>57.82406505945427</v>
      </c>
      <c r="Q471" s="6">
        <f t="shared" si="148"/>
        <v>0.18289723196921898</v>
      </c>
      <c r="R471" s="9">
        <f t="shared" si="149"/>
        <v>0.48630271792699514</v>
      </c>
      <c r="S471" s="9">
        <f t="shared" si="150"/>
        <v>28.120000000000005</v>
      </c>
      <c r="T471">
        <f t="shared" si="151"/>
        <v>81.220000000000027</v>
      </c>
      <c r="U471" s="9">
        <f t="shared" si="152"/>
        <v>1.4046055032016553</v>
      </c>
      <c r="V471" s="9">
        <f t="shared" si="153"/>
        <v>0.82595369161427024</v>
      </c>
      <c r="W471" s="9">
        <f t="shared" si="154"/>
        <v>23.879999999999995</v>
      </c>
      <c r="X471">
        <f t="shared" si="155"/>
        <v>309.86</v>
      </c>
      <c r="Y471" s="9">
        <f t="shared" si="156"/>
        <v>10.717337139179138</v>
      </c>
      <c r="Z471" s="10">
        <f t="shared" si="157"/>
        <v>0.22983689869122406</v>
      </c>
      <c r="AA471">
        <f t="shared" si="158"/>
        <v>53.100000000000023</v>
      </c>
    </row>
    <row r="472" spans="1:27">
      <c r="A472" s="1">
        <f t="shared" si="141"/>
        <v>2003004</v>
      </c>
      <c r="B472" s="1">
        <v>4</v>
      </c>
      <c r="C472" s="1">
        <v>3</v>
      </c>
      <c r="D472" s="2">
        <v>2</v>
      </c>
      <c r="E472" s="5">
        <v>8725.56</v>
      </c>
      <c r="F472" s="5">
        <v>8043.82</v>
      </c>
      <c r="G472" s="5">
        <v>110.4</v>
      </c>
      <c r="H472" s="5">
        <v>8775.73</v>
      </c>
      <c r="I472" s="5">
        <v>7925.61</v>
      </c>
      <c r="J472" s="5">
        <v>102.87</v>
      </c>
      <c r="K472" s="6">
        <f t="shared" si="142"/>
        <v>8750.6450000000004</v>
      </c>
      <c r="L472" s="6">
        <f t="shared" si="143"/>
        <v>-50.170000000000073</v>
      </c>
      <c r="M472" s="6">
        <f t="shared" si="144"/>
        <v>7984.7150000000001</v>
      </c>
      <c r="N472" s="5">
        <f t="shared" si="145"/>
        <v>75.449315603257801</v>
      </c>
      <c r="O472" s="6">
        <f t="shared" si="146"/>
        <v>118.21000000000004</v>
      </c>
      <c r="P472" s="6">
        <f t="shared" si="147"/>
        <v>150.8986312065156</v>
      </c>
      <c r="Q472" s="6">
        <f t="shared" si="148"/>
        <v>7.0526794374849031E-2</v>
      </c>
      <c r="R472" s="9">
        <f t="shared" si="149"/>
        <v>1.1158484252223599</v>
      </c>
      <c r="S472" s="9">
        <f t="shared" si="150"/>
        <v>168.38000000000011</v>
      </c>
      <c r="T472">
        <f t="shared" si="151"/>
        <v>118.21000000000004</v>
      </c>
      <c r="U472" s="9">
        <f t="shared" si="152"/>
        <v>0.78337357373521277</v>
      </c>
      <c r="V472" s="9">
        <f t="shared" si="153"/>
        <v>10.151583137315145</v>
      </c>
      <c r="W472" s="9">
        <f t="shared" si="154"/>
        <v>765.93000000000029</v>
      </c>
      <c r="X472">
        <f t="shared" si="155"/>
        <v>7984.7150000000001</v>
      </c>
      <c r="Y472" s="9">
        <f t="shared" si="156"/>
        <v>105.82885923030467</v>
      </c>
      <c r="Z472" s="10">
        <f t="shared" si="157"/>
        <v>0.22999347816840371</v>
      </c>
      <c r="AA472">
        <f t="shared" si="158"/>
        <v>50.170000000000073</v>
      </c>
    </row>
    <row r="473" spans="1:27">
      <c r="A473" s="1">
        <f t="shared" si="141"/>
        <v>7003998</v>
      </c>
      <c r="B473" s="1">
        <v>-2</v>
      </c>
      <c r="C473" s="1">
        <v>4</v>
      </c>
      <c r="D473" s="2">
        <v>7</v>
      </c>
      <c r="E473" s="5">
        <v>6039.9</v>
      </c>
      <c r="F473" s="5">
        <v>5872.88</v>
      </c>
      <c r="G473" s="5">
        <v>91.66</v>
      </c>
      <c r="H473" s="5">
        <v>6093.65</v>
      </c>
      <c r="I473" s="5">
        <v>5979.78</v>
      </c>
      <c r="J473" s="5">
        <v>83.99</v>
      </c>
      <c r="K473" s="6">
        <f t="shared" si="142"/>
        <v>6066.7749999999996</v>
      </c>
      <c r="L473" s="6">
        <f t="shared" si="143"/>
        <v>-53.75</v>
      </c>
      <c r="M473" s="6">
        <f t="shared" si="144"/>
        <v>5926.33</v>
      </c>
      <c r="N473" s="5">
        <f t="shared" si="145"/>
        <v>62.160831115743619</v>
      </c>
      <c r="O473" s="6">
        <f t="shared" si="146"/>
        <v>-106.89999999999964</v>
      </c>
      <c r="P473" s="6">
        <f t="shared" si="147"/>
        <v>124.32166223148724</v>
      </c>
      <c r="Q473" s="6">
        <f t="shared" si="148"/>
        <v>8.7166558928783361E-2</v>
      </c>
      <c r="R473" s="9">
        <f t="shared" si="149"/>
        <v>0.42752002383168114</v>
      </c>
      <c r="S473" s="9">
        <f t="shared" si="150"/>
        <v>53.149999999999636</v>
      </c>
      <c r="T473">
        <f t="shared" si="151"/>
        <v>106.89999999999964</v>
      </c>
      <c r="U473" s="9">
        <f t="shared" si="152"/>
        <v>0.85986623796061845</v>
      </c>
      <c r="V473" s="9">
        <f t="shared" si="153"/>
        <v>2.2593809876591062</v>
      </c>
      <c r="W473" s="9">
        <f t="shared" si="154"/>
        <v>140.44499999999971</v>
      </c>
      <c r="X473">
        <f t="shared" si="155"/>
        <v>5926.33</v>
      </c>
      <c r="Y473" s="9">
        <f t="shared" si="156"/>
        <v>95.338654481069582</v>
      </c>
      <c r="Z473" s="10">
        <f t="shared" si="157"/>
        <v>0.23012605241475811</v>
      </c>
      <c r="AA473">
        <f t="shared" si="158"/>
        <v>53.75</v>
      </c>
    </row>
    <row r="474" spans="1:27">
      <c r="A474" s="1">
        <f t="shared" si="141"/>
        <v>6001997</v>
      </c>
      <c r="B474" s="1">
        <v>-3</v>
      </c>
      <c r="C474" s="1">
        <v>2</v>
      </c>
      <c r="D474" s="2">
        <v>6</v>
      </c>
      <c r="E474" s="5">
        <v>342.89</v>
      </c>
      <c r="F474" s="5">
        <v>416.79</v>
      </c>
      <c r="G474" s="5">
        <v>57.43</v>
      </c>
      <c r="H474" s="5">
        <v>401.78</v>
      </c>
      <c r="I474" s="5">
        <v>410.65</v>
      </c>
      <c r="J474" s="5">
        <v>54.08</v>
      </c>
      <c r="K474" s="6">
        <f t="shared" si="142"/>
        <v>372.33499999999998</v>
      </c>
      <c r="L474" s="6">
        <f t="shared" si="143"/>
        <v>-58.889999999999986</v>
      </c>
      <c r="M474" s="6">
        <f t="shared" si="144"/>
        <v>413.72</v>
      </c>
      <c r="N474" s="5">
        <f t="shared" si="145"/>
        <v>39.442525591041964</v>
      </c>
      <c r="O474" s="6">
        <f t="shared" si="146"/>
        <v>6.1400000000000432</v>
      </c>
      <c r="P474" s="6">
        <f t="shared" si="147"/>
        <v>78.885051182083927</v>
      </c>
      <c r="Q474" s="6">
        <f t="shared" si="148"/>
        <v>6.0030118347838481E-2</v>
      </c>
      <c r="R474" s="9">
        <f t="shared" si="149"/>
        <v>0.82436404648957617</v>
      </c>
      <c r="S474" s="9">
        <f t="shared" si="150"/>
        <v>65.03000000000003</v>
      </c>
      <c r="T474">
        <f t="shared" si="151"/>
        <v>6.1400000000000432</v>
      </c>
      <c r="U474" s="9">
        <f t="shared" si="152"/>
        <v>7.7834772342703848E-2</v>
      </c>
      <c r="V474" s="9">
        <f t="shared" si="153"/>
        <v>1.0492482258640976</v>
      </c>
      <c r="W474" s="9">
        <f t="shared" si="154"/>
        <v>41.385000000000048</v>
      </c>
      <c r="X474">
        <f t="shared" si="155"/>
        <v>413.72</v>
      </c>
      <c r="Y474" s="9">
        <f t="shared" si="156"/>
        <v>10.489186323655769</v>
      </c>
      <c r="Z474" s="10">
        <f t="shared" si="157"/>
        <v>0.23017819184275473</v>
      </c>
      <c r="AA474">
        <f t="shared" si="158"/>
        <v>58.889999999999986</v>
      </c>
    </row>
    <row r="475" spans="1:27">
      <c r="A475" s="1">
        <f t="shared" si="141"/>
        <v>3009998</v>
      </c>
      <c r="B475" s="1">
        <v>-2</v>
      </c>
      <c r="C475" s="1">
        <v>10</v>
      </c>
      <c r="D475" s="2">
        <v>3</v>
      </c>
      <c r="E475" s="5">
        <v>2445.5100000000002</v>
      </c>
      <c r="F475" s="5">
        <v>2115.4</v>
      </c>
      <c r="G475" s="5">
        <v>135.91</v>
      </c>
      <c r="H475" s="5">
        <v>2604.8200000000002</v>
      </c>
      <c r="I475" s="5">
        <v>2548.29</v>
      </c>
      <c r="J475" s="5">
        <v>171.87</v>
      </c>
      <c r="K475" s="6">
        <f t="shared" si="142"/>
        <v>2525.165</v>
      </c>
      <c r="L475" s="6">
        <f t="shared" si="143"/>
        <v>-159.30999999999995</v>
      </c>
      <c r="M475" s="6">
        <f t="shared" si="144"/>
        <v>2331.8450000000003</v>
      </c>
      <c r="N475" s="5">
        <f t="shared" si="145"/>
        <v>109.55686308944775</v>
      </c>
      <c r="O475" s="6">
        <f t="shared" si="146"/>
        <v>-432.88999999999987</v>
      </c>
      <c r="P475" s="6">
        <f t="shared" si="147"/>
        <v>219.11372617889549</v>
      </c>
      <c r="Q475" s="6">
        <f t="shared" si="148"/>
        <v>-0.23052652813193697</v>
      </c>
      <c r="R475" s="9">
        <f t="shared" si="149"/>
        <v>1.2485753620776612</v>
      </c>
      <c r="S475" s="9">
        <f t="shared" si="150"/>
        <v>273.57999999999993</v>
      </c>
      <c r="T475">
        <f t="shared" si="151"/>
        <v>432.88999999999987</v>
      </c>
      <c r="U475" s="9">
        <f t="shared" si="152"/>
        <v>1.9756407211411606</v>
      </c>
      <c r="V475" s="9">
        <f t="shared" si="153"/>
        <v>1.7645631186260191</v>
      </c>
      <c r="W475" s="9">
        <f t="shared" si="154"/>
        <v>193.31999999999971</v>
      </c>
      <c r="X475">
        <f t="shared" si="155"/>
        <v>2331.8450000000003</v>
      </c>
      <c r="Y475" s="9">
        <f t="shared" si="156"/>
        <v>21.284335223217958</v>
      </c>
      <c r="Z475" s="10">
        <f t="shared" si="157"/>
        <v>0.23044739095941183</v>
      </c>
      <c r="AA475">
        <f t="shared" si="158"/>
        <v>159.30999999999995</v>
      </c>
    </row>
    <row r="476" spans="1:27">
      <c r="A476" s="1">
        <f t="shared" si="141"/>
        <v>6008001</v>
      </c>
      <c r="B476" s="1">
        <v>1</v>
      </c>
      <c r="C476" s="1">
        <v>8</v>
      </c>
      <c r="D476" s="2">
        <v>6</v>
      </c>
      <c r="E476" s="5">
        <v>5285.08</v>
      </c>
      <c r="F476" s="5">
        <v>5276.92</v>
      </c>
      <c r="G476" s="5">
        <v>144.41</v>
      </c>
      <c r="H476" s="5">
        <v>5464.31</v>
      </c>
      <c r="I476" s="5">
        <v>5215.38</v>
      </c>
      <c r="J476" s="5">
        <v>91.02</v>
      </c>
      <c r="K476" s="6">
        <f t="shared" si="142"/>
        <v>5374.6949999999997</v>
      </c>
      <c r="L476" s="6">
        <f t="shared" si="143"/>
        <v>-179.23000000000047</v>
      </c>
      <c r="M476" s="6">
        <f t="shared" si="144"/>
        <v>5246.15</v>
      </c>
      <c r="N476" s="5">
        <f t="shared" si="145"/>
        <v>85.350583624249467</v>
      </c>
      <c r="O476" s="6">
        <f t="shared" si="146"/>
        <v>61.539999999999964</v>
      </c>
      <c r="P476" s="6">
        <f t="shared" si="147"/>
        <v>170.70116724849893</v>
      </c>
      <c r="Q476" s="6">
        <f t="shared" si="148"/>
        <v>0.43136881147680023</v>
      </c>
      <c r="R476" s="9">
        <f t="shared" si="149"/>
        <v>1.4104765883029875</v>
      </c>
      <c r="S476" s="9">
        <f t="shared" si="150"/>
        <v>240.77000000000044</v>
      </c>
      <c r="T476">
        <f t="shared" si="151"/>
        <v>61.539999999999964</v>
      </c>
      <c r="U476" s="9">
        <f t="shared" si="152"/>
        <v>0.36051305911934894</v>
      </c>
      <c r="V476" s="9">
        <f t="shared" si="153"/>
        <v>1.5060822614396088</v>
      </c>
      <c r="W476" s="9">
        <f t="shared" si="154"/>
        <v>128.54500000000007</v>
      </c>
      <c r="X476">
        <f t="shared" si="155"/>
        <v>5246.15</v>
      </c>
      <c r="Y476" s="9">
        <f t="shared" si="156"/>
        <v>61.465894868344925</v>
      </c>
      <c r="Z476" s="10">
        <f t="shared" si="157"/>
        <v>0.23044739095941183</v>
      </c>
      <c r="AA476">
        <f t="shared" si="158"/>
        <v>179.23000000000047</v>
      </c>
    </row>
    <row r="477" spans="1:27">
      <c r="A477" s="1">
        <f t="shared" si="141"/>
        <v>7006001</v>
      </c>
      <c r="B477" s="1">
        <v>1</v>
      </c>
      <c r="C477" s="1">
        <v>6</v>
      </c>
      <c r="D477" s="2">
        <v>7</v>
      </c>
      <c r="E477" s="5">
        <v>15321.55</v>
      </c>
      <c r="F477" s="5">
        <v>14793.08</v>
      </c>
      <c r="G477" s="5">
        <v>136.88</v>
      </c>
      <c r="H477" s="5">
        <v>15665.26</v>
      </c>
      <c r="I477" s="5">
        <v>14832.76</v>
      </c>
      <c r="J477" s="5">
        <v>133.25</v>
      </c>
      <c r="K477" s="6">
        <f t="shared" si="142"/>
        <v>15493.404999999999</v>
      </c>
      <c r="L477" s="6">
        <f t="shared" si="143"/>
        <v>-343.71000000000095</v>
      </c>
      <c r="M477" s="6">
        <f t="shared" si="144"/>
        <v>14812.92</v>
      </c>
      <c r="N477" s="5">
        <f t="shared" si="145"/>
        <v>95.514000151810194</v>
      </c>
      <c r="O477" s="6">
        <f t="shared" si="146"/>
        <v>-39.680000000000291</v>
      </c>
      <c r="P477" s="6">
        <f t="shared" si="147"/>
        <v>191.02800030362039</v>
      </c>
      <c r="Q477" s="6">
        <f t="shared" si="148"/>
        <v>2.6871096257516026E-2</v>
      </c>
      <c r="R477" s="9">
        <f t="shared" si="149"/>
        <v>1.5915467864227999</v>
      </c>
      <c r="S477" s="9">
        <f t="shared" si="150"/>
        <v>304.03000000000065</v>
      </c>
      <c r="T477">
        <f t="shared" si="151"/>
        <v>39.680000000000291</v>
      </c>
      <c r="U477" s="9">
        <f t="shared" si="152"/>
        <v>0.20771823992782629</v>
      </c>
      <c r="V477" s="9">
        <f t="shared" si="153"/>
        <v>7.1244529484518937</v>
      </c>
      <c r="W477" s="9">
        <f t="shared" si="154"/>
        <v>680.48499999999876</v>
      </c>
      <c r="X477">
        <f t="shared" si="155"/>
        <v>14812.92</v>
      </c>
      <c r="Y477" s="9">
        <f t="shared" si="156"/>
        <v>155.08637452579001</v>
      </c>
      <c r="Z477" s="10">
        <f t="shared" si="157"/>
        <v>0.23044739095941183</v>
      </c>
      <c r="AA477">
        <f t="shared" si="158"/>
        <v>343.71000000000095</v>
      </c>
    </row>
    <row r="478" spans="1:27">
      <c r="A478" s="1">
        <f t="shared" si="141"/>
        <v>8002001</v>
      </c>
      <c r="B478" s="1">
        <v>1</v>
      </c>
      <c r="C478" s="1">
        <v>2</v>
      </c>
      <c r="D478" s="2">
        <v>8</v>
      </c>
      <c r="E478" s="5">
        <v>6586.65</v>
      </c>
      <c r="F478" s="5">
        <v>6154.9</v>
      </c>
      <c r="G478" s="5">
        <v>181.49</v>
      </c>
      <c r="H478" s="5">
        <v>6339.14</v>
      </c>
      <c r="I478" s="5">
        <v>6104.02</v>
      </c>
      <c r="J478" s="5">
        <v>141.9</v>
      </c>
      <c r="K478" s="6">
        <f t="shared" si="142"/>
        <v>6462.8950000000004</v>
      </c>
      <c r="L478" s="6">
        <f t="shared" si="143"/>
        <v>247.50999999999931</v>
      </c>
      <c r="M478" s="6">
        <f t="shared" si="144"/>
        <v>6129.46</v>
      </c>
      <c r="N478" s="5">
        <f t="shared" si="145"/>
        <v>115.18922486500202</v>
      </c>
      <c r="O478" s="6">
        <f t="shared" si="146"/>
        <v>50.8799999999992</v>
      </c>
      <c r="P478" s="6">
        <f t="shared" si="147"/>
        <v>230.37844973000404</v>
      </c>
      <c r="Q478" s="6">
        <f t="shared" si="148"/>
        <v>0.24122837158216262</v>
      </c>
      <c r="R478" s="9">
        <f t="shared" si="149"/>
        <v>0.85350865165749656</v>
      </c>
      <c r="S478" s="9">
        <f t="shared" si="150"/>
        <v>196.63000000000011</v>
      </c>
      <c r="T478">
        <f t="shared" si="151"/>
        <v>50.8799999999992</v>
      </c>
      <c r="U478" s="9">
        <f t="shared" si="152"/>
        <v>0.22085399072538636</v>
      </c>
      <c r="V478" s="9">
        <f t="shared" si="153"/>
        <v>2.8946717923553638</v>
      </c>
      <c r="W478" s="9">
        <f t="shared" si="154"/>
        <v>333.4350000000004</v>
      </c>
      <c r="X478">
        <f t="shared" si="155"/>
        <v>6129.46</v>
      </c>
      <c r="Y478" s="9">
        <f t="shared" si="156"/>
        <v>53.212095204074217</v>
      </c>
      <c r="Z478" s="10">
        <f t="shared" si="157"/>
        <v>0.23065558740251665</v>
      </c>
      <c r="AA478">
        <f t="shared" si="158"/>
        <v>247.50999999999931</v>
      </c>
    </row>
    <row r="479" spans="1:27">
      <c r="A479" s="1">
        <f t="shared" si="141"/>
        <v>8002999</v>
      </c>
      <c r="B479" s="1">
        <v>-1</v>
      </c>
      <c r="C479" s="1">
        <v>3</v>
      </c>
      <c r="D479" s="2">
        <v>8</v>
      </c>
      <c r="E479" s="5">
        <v>13751.57</v>
      </c>
      <c r="F479" s="5">
        <v>13579.95</v>
      </c>
      <c r="G479" s="5">
        <v>188.18</v>
      </c>
      <c r="H479" s="5">
        <v>13823.92</v>
      </c>
      <c r="I479" s="5">
        <v>13567.98</v>
      </c>
      <c r="J479" s="5">
        <v>125.15</v>
      </c>
      <c r="K479" s="6">
        <f t="shared" si="142"/>
        <v>13787.744999999999</v>
      </c>
      <c r="L479" s="6">
        <f t="shared" si="143"/>
        <v>-72.350000000000364</v>
      </c>
      <c r="M479" s="6">
        <f t="shared" si="144"/>
        <v>13573.965</v>
      </c>
      <c r="N479" s="5">
        <f t="shared" si="145"/>
        <v>112.99804743888276</v>
      </c>
      <c r="O479" s="6">
        <f t="shared" si="146"/>
        <v>11.970000000001164</v>
      </c>
      <c r="P479" s="6">
        <f t="shared" si="147"/>
        <v>225.99609487776553</v>
      </c>
      <c r="Q479" s="6">
        <f t="shared" si="148"/>
        <v>0.38667617711097624</v>
      </c>
      <c r="R479" s="9">
        <f t="shared" si="149"/>
        <v>0.37310379210582234</v>
      </c>
      <c r="S479" s="9">
        <f t="shared" si="150"/>
        <v>84.320000000001528</v>
      </c>
      <c r="T479">
        <f t="shared" si="151"/>
        <v>11.970000000001164</v>
      </c>
      <c r="U479" s="9">
        <f t="shared" si="152"/>
        <v>5.296551697707598E-2</v>
      </c>
      <c r="V479" s="9">
        <f t="shared" si="153"/>
        <v>1.8918910976371162</v>
      </c>
      <c r="W479" s="9">
        <f t="shared" si="154"/>
        <v>213.77999999999884</v>
      </c>
      <c r="X479">
        <f t="shared" si="155"/>
        <v>13573.965</v>
      </c>
      <c r="Y479" s="9">
        <f t="shared" si="156"/>
        <v>120.12565975834006</v>
      </c>
      <c r="Z479" s="10">
        <f t="shared" si="157"/>
        <v>0.23163548950884016</v>
      </c>
      <c r="AA479">
        <f t="shared" si="158"/>
        <v>72.350000000000364</v>
      </c>
    </row>
    <row r="480" spans="1:27">
      <c r="A480" s="1">
        <f t="shared" si="141"/>
        <v>12001</v>
      </c>
      <c r="B480" s="1">
        <v>1</v>
      </c>
      <c r="C480" s="1">
        <v>12</v>
      </c>
      <c r="D480" s="2">
        <v>0</v>
      </c>
      <c r="E480" s="5">
        <v>6076.59</v>
      </c>
      <c r="F480" s="5">
        <v>6472.61</v>
      </c>
      <c r="G480" s="5">
        <v>124.2</v>
      </c>
      <c r="H480" s="5">
        <v>6053.09</v>
      </c>
      <c r="I480" s="5">
        <v>6396.29</v>
      </c>
      <c r="J480" s="5">
        <v>98.74</v>
      </c>
      <c r="K480" s="6">
        <f t="shared" si="142"/>
        <v>6064.84</v>
      </c>
      <c r="L480" s="6">
        <f t="shared" si="143"/>
        <v>23.5</v>
      </c>
      <c r="M480" s="6">
        <f t="shared" si="144"/>
        <v>6434.45</v>
      </c>
      <c r="N480" s="5">
        <f t="shared" si="145"/>
        <v>79.333516876538383</v>
      </c>
      <c r="O480" s="6">
        <f t="shared" si="146"/>
        <v>76.319999999999709</v>
      </c>
      <c r="P480" s="6">
        <f t="shared" si="147"/>
        <v>158.66703375307677</v>
      </c>
      <c r="Q480" s="6">
        <f t="shared" si="148"/>
        <v>0.2254618107206309</v>
      </c>
      <c r="R480" s="9">
        <f t="shared" si="149"/>
        <v>0.33289838948019951</v>
      </c>
      <c r="S480" s="9">
        <f t="shared" si="150"/>
        <v>52.819999999999709</v>
      </c>
      <c r="T480">
        <f t="shared" si="151"/>
        <v>76.319999999999709</v>
      </c>
      <c r="U480" s="9">
        <f t="shared" si="152"/>
        <v>0.48100729051739621</v>
      </c>
      <c r="V480" s="9">
        <f t="shared" si="153"/>
        <v>4.6589388010517645</v>
      </c>
      <c r="W480" s="9">
        <f t="shared" si="154"/>
        <v>369.60999999999967</v>
      </c>
      <c r="X480">
        <f t="shared" si="155"/>
        <v>6434.45</v>
      </c>
      <c r="Y480" s="9">
        <f t="shared" si="156"/>
        <v>81.106324959897066</v>
      </c>
      <c r="Z480" s="10">
        <f t="shared" si="157"/>
        <v>0.2317541801133261</v>
      </c>
      <c r="AA480">
        <f t="shared" si="158"/>
        <v>23.5</v>
      </c>
    </row>
    <row r="481" spans="1:27">
      <c r="A481" s="1">
        <f t="shared" si="141"/>
        <v>5008002</v>
      </c>
      <c r="B481" s="1">
        <v>2</v>
      </c>
      <c r="C481" s="1">
        <v>8</v>
      </c>
      <c r="D481" s="2">
        <v>5</v>
      </c>
      <c r="E481" s="5">
        <v>2142.36</v>
      </c>
      <c r="F481" s="5">
        <v>1952.28</v>
      </c>
      <c r="G481" s="5">
        <v>149.01</v>
      </c>
      <c r="H481" s="5">
        <v>1912.02</v>
      </c>
      <c r="I481" s="5">
        <v>1545.9</v>
      </c>
      <c r="J481" s="5">
        <v>70.540000000000006</v>
      </c>
      <c r="K481" s="6">
        <f t="shared" si="142"/>
        <v>2027.19</v>
      </c>
      <c r="L481" s="6">
        <f t="shared" si="143"/>
        <v>230.34000000000015</v>
      </c>
      <c r="M481" s="6">
        <f t="shared" si="144"/>
        <v>1749.0900000000001</v>
      </c>
      <c r="N481" s="5">
        <f t="shared" si="145"/>
        <v>82.431595429179936</v>
      </c>
      <c r="O481" s="6">
        <f t="shared" si="146"/>
        <v>406.37999999999988</v>
      </c>
      <c r="P481" s="6">
        <f t="shared" si="147"/>
        <v>164.86319085835987</v>
      </c>
      <c r="Q481" s="6">
        <f t="shared" si="148"/>
        <v>0.63385466606157681</v>
      </c>
      <c r="R481" s="9">
        <f t="shared" si="149"/>
        <v>1.0677944487392719</v>
      </c>
      <c r="S481" s="9">
        <f t="shared" si="150"/>
        <v>176.03999999999974</v>
      </c>
      <c r="T481">
        <f t="shared" si="151"/>
        <v>406.37999999999988</v>
      </c>
      <c r="U481" s="9">
        <f t="shared" si="152"/>
        <v>2.4649528975157113</v>
      </c>
      <c r="V481" s="9">
        <f t="shared" si="153"/>
        <v>3.373706387121016</v>
      </c>
      <c r="W481" s="9">
        <f t="shared" si="154"/>
        <v>278.09999999999991</v>
      </c>
      <c r="X481">
        <f t="shared" si="155"/>
        <v>1749.0900000000001</v>
      </c>
      <c r="Y481" s="9">
        <f t="shared" si="156"/>
        <v>21.218684302946784</v>
      </c>
      <c r="Z481" s="10">
        <f t="shared" si="157"/>
        <v>0.23189221634198937</v>
      </c>
      <c r="AA481">
        <f t="shared" si="158"/>
        <v>230.34000000000015</v>
      </c>
    </row>
    <row r="482" spans="1:27">
      <c r="A482" s="1">
        <f t="shared" si="141"/>
        <v>2012000</v>
      </c>
      <c r="B482" s="1">
        <v>0</v>
      </c>
      <c r="C482" s="1">
        <v>12</v>
      </c>
      <c r="D482" s="2">
        <v>2</v>
      </c>
      <c r="E482" s="5">
        <v>13677.53</v>
      </c>
      <c r="F482" s="5">
        <v>14153.23</v>
      </c>
      <c r="G482" s="5">
        <v>145.55000000000001</v>
      </c>
      <c r="H482" s="5">
        <v>13737.95</v>
      </c>
      <c r="I482" s="5">
        <v>13916.48</v>
      </c>
      <c r="J482" s="5">
        <v>138.07</v>
      </c>
      <c r="K482" s="6">
        <f t="shared" si="142"/>
        <v>13707.740000000002</v>
      </c>
      <c r="L482" s="6">
        <f t="shared" si="143"/>
        <v>-60.420000000000073</v>
      </c>
      <c r="M482" s="6">
        <f t="shared" si="144"/>
        <v>14034.855</v>
      </c>
      <c r="N482" s="5">
        <f t="shared" si="145"/>
        <v>100.30967974228608</v>
      </c>
      <c r="O482" s="6">
        <f t="shared" si="146"/>
        <v>236.75</v>
      </c>
      <c r="P482" s="6">
        <f t="shared" si="147"/>
        <v>200.61935948457216</v>
      </c>
      <c r="Q482" s="6">
        <f t="shared" si="148"/>
        <v>5.2709970302866865E-2</v>
      </c>
      <c r="R482" s="9">
        <f t="shared" si="149"/>
        <v>1.4812628290883003</v>
      </c>
      <c r="S482" s="9">
        <f t="shared" si="150"/>
        <v>297.17000000000007</v>
      </c>
      <c r="T482">
        <f t="shared" si="151"/>
        <v>236.75</v>
      </c>
      <c r="U482" s="9">
        <f t="shared" si="152"/>
        <v>1.1800954833484369</v>
      </c>
      <c r="V482" s="9">
        <f t="shared" si="153"/>
        <v>3.2610511850941628</v>
      </c>
      <c r="W482" s="9">
        <f t="shared" si="154"/>
        <v>327.11499999999796</v>
      </c>
      <c r="X482">
        <f t="shared" si="155"/>
        <v>14034.855</v>
      </c>
      <c r="Y482" s="9">
        <f t="shared" si="156"/>
        <v>139.91526078099452</v>
      </c>
      <c r="Z482" s="10">
        <f t="shared" si="157"/>
        <v>0.23205171837329713</v>
      </c>
      <c r="AA482">
        <f t="shared" si="158"/>
        <v>60.420000000000073</v>
      </c>
    </row>
    <row r="483" spans="1:27">
      <c r="A483" s="1">
        <f t="shared" si="141"/>
        <v>8004000</v>
      </c>
      <c r="B483" s="1">
        <v>0</v>
      </c>
      <c r="C483" s="1">
        <v>4</v>
      </c>
      <c r="D483" s="2">
        <v>8</v>
      </c>
      <c r="E483" s="5">
        <v>8012.76</v>
      </c>
      <c r="F483" s="5">
        <v>8363.83</v>
      </c>
      <c r="G483" s="5">
        <v>153.05000000000001</v>
      </c>
      <c r="H483" s="5">
        <v>8028.89</v>
      </c>
      <c r="I483" s="5">
        <v>8329.5400000000009</v>
      </c>
      <c r="J483" s="5">
        <v>176.61</v>
      </c>
      <c r="K483" s="6">
        <f t="shared" si="142"/>
        <v>8020.8250000000007</v>
      </c>
      <c r="L483" s="6">
        <f t="shared" si="143"/>
        <v>-16.130000000000109</v>
      </c>
      <c r="M483" s="6">
        <f t="shared" si="144"/>
        <v>8346.6850000000013</v>
      </c>
      <c r="N483" s="5">
        <f t="shared" si="145"/>
        <v>116.84968399614954</v>
      </c>
      <c r="O483" s="6">
        <f t="shared" si="146"/>
        <v>34.289999999999054</v>
      </c>
      <c r="P483" s="6">
        <f t="shared" si="147"/>
        <v>233.69936799229907</v>
      </c>
      <c r="Q483" s="6">
        <f t="shared" si="148"/>
        <v>-0.14220879766380004</v>
      </c>
      <c r="R483" s="9">
        <f t="shared" si="149"/>
        <v>0.21574726723976684</v>
      </c>
      <c r="S483" s="9">
        <f t="shared" si="150"/>
        <v>50.419999999999163</v>
      </c>
      <c r="T483">
        <f t="shared" si="151"/>
        <v>34.289999999999054</v>
      </c>
      <c r="U483" s="9">
        <f t="shared" si="152"/>
        <v>0.14672696933065299</v>
      </c>
      <c r="V483" s="9">
        <f t="shared" si="153"/>
        <v>2.7887110076458437</v>
      </c>
      <c r="W483" s="9">
        <f t="shared" si="154"/>
        <v>325.86000000000058</v>
      </c>
      <c r="X483">
        <f t="shared" si="155"/>
        <v>8346.6850000000013</v>
      </c>
      <c r="Y483" s="9">
        <f t="shared" si="156"/>
        <v>71.430959113890665</v>
      </c>
      <c r="Z483" s="10">
        <f t="shared" si="157"/>
        <v>0.23217234977490323</v>
      </c>
      <c r="AA483">
        <f t="shared" si="158"/>
        <v>16.130000000000109</v>
      </c>
    </row>
    <row r="484" spans="1:27">
      <c r="A484" s="1">
        <f t="shared" si="141"/>
        <v>3010002</v>
      </c>
      <c r="B484" s="1">
        <v>2</v>
      </c>
      <c r="C484" s="1">
        <v>10</v>
      </c>
      <c r="D484" s="2">
        <v>3</v>
      </c>
      <c r="E484" s="5">
        <v>2288.44</v>
      </c>
      <c r="F484" s="5">
        <v>3127.06</v>
      </c>
      <c r="G484" s="5">
        <v>159.74</v>
      </c>
      <c r="H484" s="5">
        <v>2214.19</v>
      </c>
      <c r="I484" s="5">
        <v>2970.04</v>
      </c>
      <c r="J484" s="5">
        <v>75.319999999999993</v>
      </c>
      <c r="K484" s="6">
        <f t="shared" si="142"/>
        <v>2251.3150000000001</v>
      </c>
      <c r="L484" s="6">
        <f t="shared" si="143"/>
        <v>74.25</v>
      </c>
      <c r="M484" s="6">
        <f t="shared" si="144"/>
        <v>3048.55</v>
      </c>
      <c r="N484" s="5">
        <f t="shared" si="145"/>
        <v>88.303411598873126</v>
      </c>
      <c r="O484" s="6">
        <f t="shared" si="146"/>
        <v>157.01999999999998</v>
      </c>
      <c r="P484" s="6">
        <f t="shared" si="147"/>
        <v>176.60682319774625</v>
      </c>
      <c r="Q484" s="6">
        <f t="shared" si="148"/>
        <v>0.63622264465146972</v>
      </c>
      <c r="R484" s="9">
        <f t="shared" si="149"/>
        <v>0.46866818903889462</v>
      </c>
      <c r="S484" s="9">
        <f t="shared" si="150"/>
        <v>82.769999999999982</v>
      </c>
      <c r="T484">
        <f t="shared" si="151"/>
        <v>157.01999999999998</v>
      </c>
      <c r="U484" s="9">
        <f t="shared" si="152"/>
        <v>0.88909362139527903</v>
      </c>
      <c r="V484" s="9">
        <f t="shared" si="153"/>
        <v>9.0283601229533232</v>
      </c>
      <c r="W484" s="9">
        <f t="shared" si="154"/>
        <v>797.23500000000013</v>
      </c>
      <c r="X484">
        <f t="shared" si="155"/>
        <v>3048.55</v>
      </c>
      <c r="Y484" s="9">
        <f t="shared" si="156"/>
        <v>34.523581193536849</v>
      </c>
      <c r="Z484" s="10">
        <f t="shared" si="157"/>
        <v>0.23257256931977166</v>
      </c>
      <c r="AA484">
        <f t="shared" si="158"/>
        <v>74.25</v>
      </c>
    </row>
    <row r="485" spans="1:27">
      <c r="A485" s="1">
        <f t="shared" si="141"/>
        <v>5010000</v>
      </c>
      <c r="B485" s="1">
        <v>0</v>
      </c>
      <c r="C485" s="1">
        <v>10</v>
      </c>
      <c r="D485" s="2">
        <v>5</v>
      </c>
      <c r="E485" s="5">
        <v>5865.83</v>
      </c>
      <c r="F485" s="5">
        <v>5821.89</v>
      </c>
      <c r="G485" s="5">
        <v>138</v>
      </c>
      <c r="H485" s="5">
        <v>5884.85</v>
      </c>
      <c r="I485" s="5">
        <v>5550.05</v>
      </c>
      <c r="J485" s="5">
        <v>98.63</v>
      </c>
      <c r="K485" s="6">
        <f t="shared" si="142"/>
        <v>5875.34</v>
      </c>
      <c r="L485" s="6">
        <f t="shared" si="143"/>
        <v>-19.020000000000437</v>
      </c>
      <c r="M485" s="6">
        <f t="shared" si="144"/>
        <v>5685.97</v>
      </c>
      <c r="N485" s="5">
        <f t="shared" si="145"/>
        <v>84.811374384571792</v>
      </c>
      <c r="O485" s="6">
        <f t="shared" si="146"/>
        <v>271.84000000000015</v>
      </c>
      <c r="P485" s="6">
        <f t="shared" si="147"/>
        <v>169.62274876914358</v>
      </c>
      <c r="Q485" s="6">
        <f t="shared" si="148"/>
        <v>0.32379267895449676</v>
      </c>
      <c r="R485" s="9">
        <f t="shared" si="149"/>
        <v>1.7147464129110466</v>
      </c>
      <c r="S485" s="9">
        <f t="shared" si="150"/>
        <v>290.86000000000058</v>
      </c>
      <c r="T485">
        <f t="shared" si="151"/>
        <v>271.84000000000015</v>
      </c>
      <c r="U485" s="9">
        <f t="shared" si="152"/>
        <v>1.6026152268642584</v>
      </c>
      <c r="V485" s="9">
        <f t="shared" si="153"/>
        <v>2.2328372977581243</v>
      </c>
      <c r="W485" s="9">
        <f t="shared" si="154"/>
        <v>189.36999999999989</v>
      </c>
      <c r="X485">
        <f t="shared" si="155"/>
        <v>5685.97</v>
      </c>
      <c r="Y485" s="9">
        <f t="shared" si="156"/>
        <v>67.042540475966476</v>
      </c>
      <c r="Z485" s="10">
        <f t="shared" si="157"/>
        <v>0.23270152556440191</v>
      </c>
      <c r="AA485">
        <f t="shared" si="158"/>
        <v>19.020000000000437</v>
      </c>
    </row>
    <row r="486" spans="1:27">
      <c r="A486" s="1">
        <f t="shared" si="141"/>
        <v>3001004</v>
      </c>
      <c r="B486" s="1">
        <v>4</v>
      </c>
      <c r="C486" s="1">
        <v>1</v>
      </c>
      <c r="D486" s="2">
        <v>3</v>
      </c>
      <c r="E486" s="5">
        <v>11842.11</v>
      </c>
      <c r="F486" s="5">
        <v>12179.89</v>
      </c>
      <c r="G486" s="5">
        <v>138.28</v>
      </c>
      <c r="H486" s="5">
        <v>11811.7</v>
      </c>
      <c r="I486" s="5">
        <v>13376.44</v>
      </c>
      <c r="J486" s="5">
        <v>146.36000000000001</v>
      </c>
      <c r="K486" s="6">
        <f t="shared" si="142"/>
        <v>11826.905000000001</v>
      </c>
      <c r="L486" s="6">
        <f t="shared" si="143"/>
        <v>30.409999999999854</v>
      </c>
      <c r="M486" s="6">
        <f t="shared" si="144"/>
        <v>12778.165000000001</v>
      </c>
      <c r="N486" s="5">
        <f t="shared" si="145"/>
        <v>100.67597528705646</v>
      </c>
      <c r="O486" s="6">
        <f t="shared" si="146"/>
        <v>-1196.5500000000011</v>
      </c>
      <c r="P486" s="6">
        <f t="shared" si="147"/>
        <v>201.35195057411292</v>
      </c>
      <c r="Q486" s="6">
        <f t="shared" si="148"/>
        <v>-5.6727756635685633E-2</v>
      </c>
      <c r="R486" s="9">
        <f t="shared" si="149"/>
        <v>6.0936087110235659</v>
      </c>
      <c r="S486" s="9">
        <f t="shared" si="150"/>
        <v>1226.9600000000009</v>
      </c>
      <c r="T486">
        <f t="shared" si="151"/>
        <v>1196.5500000000011</v>
      </c>
      <c r="U486" s="9">
        <f t="shared" si="152"/>
        <v>5.9425796302856231</v>
      </c>
      <c r="V486" s="9">
        <f t="shared" si="153"/>
        <v>9.4487289275090856</v>
      </c>
      <c r="W486" s="9">
        <f t="shared" si="154"/>
        <v>951.26000000000022</v>
      </c>
      <c r="X486">
        <f t="shared" si="155"/>
        <v>12778.165000000001</v>
      </c>
      <c r="Y486" s="9">
        <f t="shared" si="156"/>
        <v>126.92367730797481</v>
      </c>
      <c r="Z486" s="10">
        <f t="shared" si="157"/>
        <v>0.23274664336999576</v>
      </c>
      <c r="AA486">
        <f t="shared" si="158"/>
        <v>30.409999999999854</v>
      </c>
    </row>
    <row r="487" spans="1:27">
      <c r="A487" s="1">
        <f t="shared" si="141"/>
        <v>11002</v>
      </c>
      <c r="B487" s="1">
        <v>2</v>
      </c>
      <c r="C487" s="1">
        <v>11</v>
      </c>
      <c r="D487" s="2">
        <v>0</v>
      </c>
      <c r="E487" s="5">
        <v>8362.68</v>
      </c>
      <c r="F487" s="5">
        <v>8244.74</v>
      </c>
      <c r="G487" s="5">
        <v>117.87</v>
      </c>
      <c r="H487" s="5">
        <v>8532.27</v>
      </c>
      <c r="I487" s="5">
        <v>8328.74</v>
      </c>
      <c r="J487" s="5">
        <v>271.26</v>
      </c>
      <c r="K487" s="6">
        <f t="shared" si="142"/>
        <v>8447.4750000000004</v>
      </c>
      <c r="L487" s="6">
        <f t="shared" si="143"/>
        <v>-169.59000000000015</v>
      </c>
      <c r="M487" s="6">
        <f t="shared" si="144"/>
        <v>8286.74</v>
      </c>
      <c r="N487" s="5">
        <f t="shared" si="145"/>
        <v>147.88113850319112</v>
      </c>
      <c r="O487" s="6">
        <f t="shared" si="146"/>
        <v>-84</v>
      </c>
      <c r="P487" s="6">
        <f t="shared" si="147"/>
        <v>295.76227700638225</v>
      </c>
      <c r="Q487" s="6">
        <f t="shared" si="148"/>
        <v>-0.6823484341575663</v>
      </c>
      <c r="R487" s="9">
        <f t="shared" si="149"/>
        <v>0.28938781803520264</v>
      </c>
      <c r="S487" s="9">
        <f t="shared" si="150"/>
        <v>85.590000000000146</v>
      </c>
      <c r="T487">
        <f t="shared" si="151"/>
        <v>84</v>
      </c>
      <c r="U487" s="9">
        <f t="shared" si="152"/>
        <v>0.2840118788989015</v>
      </c>
      <c r="V487" s="9">
        <f t="shared" si="153"/>
        <v>1.0869202227336929</v>
      </c>
      <c r="W487" s="9">
        <f t="shared" si="154"/>
        <v>160.73500000000058</v>
      </c>
      <c r="X487">
        <f t="shared" si="155"/>
        <v>8286.74</v>
      </c>
      <c r="Y487" s="9">
        <f t="shared" si="156"/>
        <v>56.036490413016267</v>
      </c>
      <c r="Z487" s="10">
        <f t="shared" si="157"/>
        <v>0.23286262044390035</v>
      </c>
      <c r="AA487">
        <f t="shared" si="158"/>
        <v>169.59000000000015</v>
      </c>
    </row>
    <row r="488" spans="1:27">
      <c r="A488" s="1">
        <f t="shared" si="141"/>
        <v>7007000</v>
      </c>
      <c r="B488" s="1">
        <v>0</v>
      </c>
      <c r="C488" s="1">
        <v>7</v>
      </c>
      <c r="D488" s="2">
        <v>7</v>
      </c>
      <c r="E488" s="5">
        <v>3199.6</v>
      </c>
      <c r="F488" s="5">
        <v>2725.48</v>
      </c>
      <c r="G488" s="5">
        <v>87.63</v>
      </c>
      <c r="H488" s="5">
        <v>3219.86</v>
      </c>
      <c r="I488" s="5">
        <v>2507.39</v>
      </c>
      <c r="J488" s="5">
        <v>109.01</v>
      </c>
      <c r="K488" s="6">
        <f t="shared" si="142"/>
        <v>3209.73</v>
      </c>
      <c r="L488" s="6">
        <f t="shared" si="143"/>
        <v>-20.260000000000218</v>
      </c>
      <c r="M488" s="6">
        <f t="shared" si="144"/>
        <v>2616.4349999999999</v>
      </c>
      <c r="N488" s="5">
        <f t="shared" si="145"/>
        <v>69.932462061620569</v>
      </c>
      <c r="O488" s="6">
        <f t="shared" si="146"/>
        <v>218.09000000000015</v>
      </c>
      <c r="P488" s="6">
        <f t="shared" si="147"/>
        <v>139.86492412324114</v>
      </c>
      <c r="Q488" s="6">
        <f t="shared" si="148"/>
        <v>-0.21491262970105054</v>
      </c>
      <c r="R488" s="9">
        <f t="shared" si="149"/>
        <v>1.7041442055191742</v>
      </c>
      <c r="S488" s="9">
        <f t="shared" si="150"/>
        <v>238.35000000000036</v>
      </c>
      <c r="T488">
        <f t="shared" si="151"/>
        <v>218.09000000000015</v>
      </c>
      <c r="U488" s="9">
        <f t="shared" si="152"/>
        <v>1.5592901606111869</v>
      </c>
      <c r="V488" s="9">
        <f t="shared" si="153"/>
        <v>8.4838282896034993</v>
      </c>
      <c r="W488" s="9">
        <f t="shared" si="154"/>
        <v>593.29500000000007</v>
      </c>
      <c r="X488">
        <f t="shared" si="155"/>
        <v>2616.4349999999999</v>
      </c>
      <c r="Y488" s="9">
        <f t="shared" si="156"/>
        <v>37.41374067017037</v>
      </c>
      <c r="Z488" s="10">
        <f t="shared" si="157"/>
        <v>0.23290126663459776</v>
      </c>
      <c r="AA488">
        <f t="shared" si="158"/>
        <v>20.260000000000218</v>
      </c>
    </row>
    <row r="489" spans="1:27">
      <c r="A489" s="1">
        <f t="shared" si="141"/>
        <v>4006997</v>
      </c>
      <c r="B489" s="1">
        <v>-3</v>
      </c>
      <c r="C489" s="1">
        <v>7</v>
      </c>
      <c r="D489" s="2">
        <v>4</v>
      </c>
      <c r="E489" s="5">
        <v>342.65</v>
      </c>
      <c r="F489" s="5">
        <v>554.78</v>
      </c>
      <c r="G489" s="5">
        <v>63.84</v>
      </c>
      <c r="H489" s="5">
        <v>415.91</v>
      </c>
      <c r="I489" s="5">
        <v>513.52</v>
      </c>
      <c r="J489" s="5">
        <v>52.41</v>
      </c>
      <c r="K489" s="6">
        <f t="shared" si="142"/>
        <v>379.28</v>
      </c>
      <c r="L489" s="6">
        <f t="shared" si="143"/>
        <v>-73.260000000000048</v>
      </c>
      <c r="M489" s="6">
        <f t="shared" si="144"/>
        <v>534.15</v>
      </c>
      <c r="N489" s="5">
        <f t="shared" si="145"/>
        <v>41.298770260142128</v>
      </c>
      <c r="O489" s="6">
        <f t="shared" si="146"/>
        <v>41.259999999999991</v>
      </c>
      <c r="P489" s="6">
        <f t="shared" si="147"/>
        <v>82.597540520284255</v>
      </c>
      <c r="Q489" s="6">
        <f t="shared" si="148"/>
        <v>0.19476232960481082</v>
      </c>
      <c r="R489" s="9">
        <f t="shared" si="149"/>
        <v>1.3864819615527932</v>
      </c>
      <c r="S489" s="9">
        <f t="shared" si="150"/>
        <v>114.52000000000004</v>
      </c>
      <c r="T489">
        <f t="shared" si="151"/>
        <v>41.259999999999991</v>
      </c>
      <c r="U489" s="9">
        <f t="shared" si="152"/>
        <v>0.49953061241414792</v>
      </c>
      <c r="V489" s="9">
        <f t="shared" si="153"/>
        <v>3.7499905935326758</v>
      </c>
      <c r="W489" s="9">
        <f t="shared" si="154"/>
        <v>154.87</v>
      </c>
      <c r="X489">
        <f t="shared" si="155"/>
        <v>534.15</v>
      </c>
      <c r="Y489" s="9">
        <f t="shared" si="156"/>
        <v>12.93379915758687</v>
      </c>
      <c r="Z489" s="10">
        <f t="shared" si="157"/>
        <v>0.2329785397842471</v>
      </c>
      <c r="AA489">
        <f t="shared" si="158"/>
        <v>73.260000000000048</v>
      </c>
    </row>
    <row r="490" spans="1:27">
      <c r="A490" s="1">
        <f t="shared" si="141"/>
        <v>1011999</v>
      </c>
      <c r="B490" s="1">
        <v>-1</v>
      </c>
      <c r="C490" s="1">
        <v>12</v>
      </c>
      <c r="D490" s="2">
        <v>1</v>
      </c>
      <c r="E490" s="5">
        <v>219.76</v>
      </c>
      <c r="F490" s="5">
        <v>159.74</v>
      </c>
      <c r="G490" s="5">
        <v>50.74</v>
      </c>
      <c r="H490" s="5">
        <v>170.37</v>
      </c>
      <c r="I490" s="5">
        <v>194.86</v>
      </c>
      <c r="J490" s="5">
        <v>67.33</v>
      </c>
      <c r="K490" s="6">
        <f t="shared" si="142"/>
        <v>195.065</v>
      </c>
      <c r="L490" s="6">
        <f t="shared" si="143"/>
        <v>49.389999999999986</v>
      </c>
      <c r="M490" s="6">
        <f t="shared" si="144"/>
        <v>177.3</v>
      </c>
      <c r="N490" s="5">
        <f t="shared" si="145"/>
        <v>42.154111602547147</v>
      </c>
      <c r="O490" s="6">
        <f t="shared" si="146"/>
        <v>-35.120000000000005</v>
      </c>
      <c r="P490" s="6">
        <f t="shared" si="147"/>
        <v>84.308223205094293</v>
      </c>
      <c r="Q490" s="6">
        <f t="shared" si="148"/>
        <v>-0.27557897214449339</v>
      </c>
      <c r="R490" s="9">
        <f t="shared" si="149"/>
        <v>1.0023933228246886</v>
      </c>
      <c r="S490" s="9">
        <f t="shared" si="150"/>
        <v>84.509999999999991</v>
      </c>
      <c r="T490">
        <f t="shared" si="151"/>
        <v>35.120000000000005</v>
      </c>
      <c r="U490" s="9">
        <f t="shared" si="152"/>
        <v>0.41656671988644034</v>
      </c>
      <c r="V490" s="9">
        <f t="shared" si="153"/>
        <v>0.42142982794889555</v>
      </c>
      <c r="W490" s="9">
        <f t="shared" si="154"/>
        <v>17.764999999999986</v>
      </c>
      <c r="X490">
        <f t="shared" si="155"/>
        <v>177.3</v>
      </c>
      <c r="Y490" s="9">
        <f t="shared" si="156"/>
        <v>4.2059954120652545</v>
      </c>
      <c r="Z490" s="10">
        <f t="shared" si="157"/>
        <v>0.23319948541967239</v>
      </c>
      <c r="AA490">
        <f t="shared" si="158"/>
        <v>49.389999999999986</v>
      </c>
    </row>
    <row r="491" spans="1:27">
      <c r="A491" s="1">
        <f t="shared" si="141"/>
        <v>9003</v>
      </c>
      <c r="B491" s="1">
        <v>3</v>
      </c>
      <c r="C491" s="1">
        <v>9</v>
      </c>
      <c r="D491" s="2">
        <v>0</v>
      </c>
      <c r="E491" s="5">
        <v>9463.4</v>
      </c>
      <c r="F491" s="5">
        <v>9571.34</v>
      </c>
      <c r="G491" s="5">
        <v>488.02</v>
      </c>
      <c r="H491" s="5">
        <v>9509.89</v>
      </c>
      <c r="I491" s="5">
        <v>9636.48</v>
      </c>
      <c r="J491" s="5">
        <v>118.07</v>
      </c>
      <c r="K491" s="6">
        <f t="shared" si="142"/>
        <v>9486.6450000000004</v>
      </c>
      <c r="L491" s="6">
        <f t="shared" si="143"/>
        <v>-46.489999999999782</v>
      </c>
      <c r="M491" s="6">
        <f t="shared" si="144"/>
        <v>9603.91</v>
      </c>
      <c r="N491" s="5">
        <f t="shared" si="145"/>
        <v>251.0498184126011</v>
      </c>
      <c r="O491" s="6">
        <f t="shared" si="146"/>
        <v>-65.139999999999418</v>
      </c>
      <c r="P491" s="6">
        <f t="shared" si="147"/>
        <v>502.0996368252022</v>
      </c>
      <c r="Q491" s="6">
        <f t="shared" si="148"/>
        <v>0.889406575103458</v>
      </c>
      <c r="R491" s="9">
        <f t="shared" si="149"/>
        <v>3.7144022086780221E-2</v>
      </c>
      <c r="S491" s="9">
        <f t="shared" si="150"/>
        <v>18.649999999999636</v>
      </c>
      <c r="T491">
        <f t="shared" si="151"/>
        <v>65.139999999999418</v>
      </c>
      <c r="U491" s="9">
        <f t="shared" si="152"/>
        <v>0.12973520636637476</v>
      </c>
      <c r="V491" s="9">
        <f t="shared" si="153"/>
        <v>0.46709852546984937</v>
      </c>
      <c r="W491" s="9">
        <f t="shared" si="154"/>
        <v>117.26499999999942</v>
      </c>
      <c r="X491">
        <f t="shared" si="155"/>
        <v>9603.91</v>
      </c>
      <c r="Y491" s="9">
        <f t="shared" si="156"/>
        <v>38.254996799941701</v>
      </c>
      <c r="Z491" s="10">
        <f t="shared" si="157"/>
        <v>0.23344164152952659</v>
      </c>
      <c r="AA491">
        <f t="shared" si="158"/>
        <v>46.489999999999782</v>
      </c>
    </row>
    <row r="492" spans="1:27">
      <c r="A492" s="1">
        <f t="shared" si="141"/>
        <v>3007997</v>
      </c>
      <c r="B492" s="1">
        <v>-3</v>
      </c>
      <c r="C492" s="1">
        <v>8</v>
      </c>
      <c r="D492" s="2">
        <v>3</v>
      </c>
      <c r="E492" s="5">
        <v>4666.84</v>
      </c>
      <c r="F492" s="5">
        <v>5225.57</v>
      </c>
      <c r="G492" s="5">
        <v>137.44</v>
      </c>
      <c r="H492" s="5">
        <v>4782.78</v>
      </c>
      <c r="I492" s="5">
        <v>5115.95</v>
      </c>
      <c r="J492" s="5">
        <v>76.25</v>
      </c>
      <c r="K492" s="6">
        <f t="shared" si="142"/>
        <v>4724.8099999999995</v>
      </c>
      <c r="L492" s="6">
        <f t="shared" si="143"/>
        <v>-115.9399999999996</v>
      </c>
      <c r="M492" s="6">
        <f t="shared" si="144"/>
        <v>5170.76</v>
      </c>
      <c r="N492" s="5">
        <f t="shared" si="145"/>
        <v>78.587238308773777</v>
      </c>
      <c r="O492" s="6">
        <f t="shared" si="146"/>
        <v>109.61999999999989</v>
      </c>
      <c r="P492" s="6">
        <f t="shared" si="147"/>
        <v>157.17447661754755</v>
      </c>
      <c r="Q492" s="6">
        <f t="shared" si="148"/>
        <v>0.52929843094160667</v>
      </c>
      <c r="R492" s="9">
        <f t="shared" si="149"/>
        <v>1.4350930561636566</v>
      </c>
      <c r="S492" s="9">
        <f t="shared" si="150"/>
        <v>225.55999999999949</v>
      </c>
      <c r="T492">
        <f t="shared" si="151"/>
        <v>109.61999999999989</v>
      </c>
      <c r="U492" s="9">
        <f t="shared" si="152"/>
        <v>0.69744148260622552</v>
      </c>
      <c r="V492" s="9">
        <f t="shared" si="153"/>
        <v>5.6745854619275145</v>
      </c>
      <c r="W492" s="9">
        <f t="shared" si="154"/>
        <v>445.95000000000073</v>
      </c>
      <c r="X492">
        <f t="shared" si="155"/>
        <v>5170.76</v>
      </c>
      <c r="Y492" s="9">
        <f t="shared" si="156"/>
        <v>65.796433508501551</v>
      </c>
      <c r="Z492" s="10">
        <f t="shared" si="157"/>
        <v>0.23354228739138441</v>
      </c>
      <c r="AA492">
        <f t="shared" si="158"/>
        <v>115.9399999999996</v>
      </c>
    </row>
    <row r="493" spans="1:27">
      <c r="A493" s="1">
        <f t="shared" si="141"/>
        <v>1012001</v>
      </c>
      <c r="B493" s="1">
        <v>1</v>
      </c>
      <c r="C493" s="1">
        <v>12</v>
      </c>
      <c r="D493" s="2">
        <v>1</v>
      </c>
      <c r="E493" s="5">
        <v>190.22</v>
      </c>
      <c r="F493" s="5">
        <v>184.85</v>
      </c>
      <c r="G493" s="5">
        <v>46.1</v>
      </c>
      <c r="H493" s="5">
        <v>278.33</v>
      </c>
      <c r="I493" s="5">
        <v>246.51</v>
      </c>
      <c r="J493" s="5">
        <v>39.03</v>
      </c>
      <c r="K493" s="6">
        <f t="shared" si="142"/>
        <v>234.27499999999998</v>
      </c>
      <c r="L493" s="6">
        <f t="shared" si="143"/>
        <v>-88.109999999999985</v>
      </c>
      <c r="M493" s="6">
        <f t="shared" si="144"/>
        <v>215.68</v>
      </c>
      <c r="N493" s="5">
        <f t="shared" si="145"/>
        <v>30.201617920237322</v>
      </c>
      <c r="O493" s="6">
        <f t="shared" si="146"/>
        <v>-61.66</v>
      </c>
      <c r="P493" s="6">
        <f t="shared" si="147"/>
        <v>60.403235840474643</v>
      </c>
      <c r="Q493" s="6">
        <f t="shared" si="148"/>
        <v>0.16496113566621748</v>
      </c>
      <c r="R493" s="9">
        <f t="shared" si="149"/>
        <v>0.43789044795306364</v>
      </c>
      <c r="S493" s="9">
        <f t="shared" si="150"/>
        <v>26.449999999999989</v>
      </c>
      <c r="T493">
        <f t="shared" si="151"/>
        <v>61.66</v>
      </c>
      <c r="U493" s="9">
        <f t="shared" si="152"/>
        <v>1.0208062389711121</v>
      </c>
      <c r="V493" s="9">
        <f t="shared" si="153"/>
        <v>0.61569549184780403</v>
      </c>
      <c r="W493" s="9">
        <f t="shared" si="154"/>
        <v>18.59499999999997</v>
      </c>
      <c r="X493">
        <f t="shared" si="155"/>
        <v>215.68</v>
      </c>
      <c r="Y493" s="9">
        <f t="shared" si="156"/>
        <v>7.1413392676383216</v>
      </c>
      <c r="Z493" s="10">
        <f t="shared" si="157"/>
        <v>0.23355085099395378</v>
      </c>
      <c r="AA493">
        <f t="shared" si="158"/>
        <v>88.109999999999985</v>
      </c>
    </row>
    <row r="494" spans="1:27">
      <c r="A494" s="1">
        <f t="shared" si="141"/>
        <v>6002997</v>
      </c>
      <c r="B494" s="1">
        <v>-3</v>
      </c>
      <c r="C494" s="1">
        <v>3</v>
      </c>
      <c r="D494" s="2">
        <v>6</v>
      </c>
      <c r="E494" s="5">
        <v>2432.7800000000002</v>
      </c>
      <c r="F494" s="5">
        <v>2333.44</v>
      </c>
      <c r="G494" s="5">
        <v>95.34</v>
      </c>
      <c r="H494" s="5">
        <v>2276.29</v>
      </c>
      <c r="I494" s="5">
        <v>2245.34</v>
      </c>
      <c r="J494" s="5">
        <v>95.07</v>
      </c>
      <c r="K494" s="6">
        <f t="shared" si="142"/>
        <v>2354.5349999999999</v>
      </c>
      <c r="L494" s="6">
        <f t="shared" si="143"/>
        <v>156.49000000000024</v>
      </c>
      <c r="M494" s="6">
        <f t="shared" si="144"/>
        <v>2289.3900000000003</v>
      </c>
      <c r="N494" s="5">
        <f t="shared" si="145"/>
        <v>67.320168783210875</v>
      </c>
      <c r="O494" s="6">
        <f t="shared" si="146"/>
        <v>88.099999999999909</v>
      </c>
      <c r="P494" s="6">
        <f t="shared" si="147"/>
        <v>134.64033756642175</v>
      </c>
      <c r="Q494" s="6">
        <f t="shared" si="148"/>
        <v>2.8359798026487328E-3</v>
      </c>
      <c r="R494" s="9">
        <f t="shared" si="149"/>
        <v>0.50794584473068238</v>
      </c>
      <c r="S494" s="9">
        <f t="shared" si="150"/>
        <v>68.390000000000327</v>
      </c>
      <c r="T494">
        <f t="shared" si="151"/>
        <v>88.099999999999909</v>
      </c>
      <c r="U494" s="9">
        <f t="shared" si="152"/>
        <v>0.65433585203645062</v>
      </c>
      <c r="V494" s="9">
        <f t="shared" si="153"/>
        <v>0.96768919593449065</v>
      </c>
      <c r="W494" s="9">
        <f t="shared" si="154"/>
        <v>65.144999999999527</v>
      </c>
      <c r="X494">
        <f t="shared" si="155"/>
        <v>2289.3900000000003</v>
      </c>
      <c r="Y494" s="9">
        <f t="shared" si="156"/>
        <v>34.007490494749867</v>
      </c>
      <c r="Z494" s="10">
        <f t="shared" si="157"/>
        <v>0.23398076844048529</v>
      </c>
      <c r="AA494">
        <f t="shared" si="158"/>
        <v>156.49000000000024</v>
      </c>
    </row>
    <row r="495" spans="1:27">
      <c r="A495" s="1">
        <f t="shared" si="141"/>
        <v>4011000</v>
      </c>
      <c r="B495" s="1">
        <v>0</v>
      </c>
      <c r="C495" s="1">
        <v>11</v>
      </c>
      <c r="D495" s="2">
        <v>4</v>
      </c>
      <c r="E495" s="5">
        <v>621.64</v>
      </c>
      <c r="F495" s="5">
        <v>621.87</v>
      </c>
      <c r="G495" s="5">
        <v>52.92</v>
      </c>
      <c r="H495" s="5">
        <v>605.87</v>
      </c>
      <c r="I495" s="5">
        <v>613.02</v>
      </c>
      <c r="J495" s="5">
        <v>114.16</v>
      </c>
      <c r="K495" s="6">
        <f t="shared" si="142"/>
        <v>613.755</v>
      </c>
      <c r="L495" s="6">
        <f t="shared" si="143"/>
        <v>15.769999999999982</v>
      </c>
      <c r="M495" s="6">
        <f t="shared" si="144"/>
        <v>617.44499999999994</v>
      </c>
      <c r="N495" s="5">
        <f t="shared" si="145"/>
        <v>62.914688269115665</v>
      </c>
      <c r="O495" s="6">
        <f t="shared" si="146"/>
        <v>8.8500000000000227</v>
      </c>
      <c r="P495" s="6">
        <f t="shared" si="147"/>
        <v>125.82937653823133</v>
      </c>
      <c r="Q495" s="6">
        <f t="shared" si="148"/>
        <v>-0.64624256427953908</v>
      </c>
      <c r="R495" s="9">
        <f t="shared" si="149"/>
        <v>5.4995106789688518E-2</v>
      </c>
      <c r="S495" s="9">
        <f t="shared" si="150"/>
        <v>6.9199999999999591</v>
      </c>
      <c r="T495">
        <f t="shared" si="151"/>
        <v>8.8500000000000227</v>
      </c>
      <c r="U495" s="9">
        <f t="shared" si="152"/>
        <v>7.0333337440570451E-2</v>
      </c>
      <c r="V495" s="9">
        <f t="shared" si="153"/>
        <v>5.8650850882644101E-2</v>
      </c>
      <c r="W495" s="9">
        <f t="shared" si="154"/>
        <v>3.6899999999999409</v>
      </c>
      <c r="X495">
        <f t="shared" si="155"/>
        <v>617.44499999999994</v>
      </c>
      <c r="Y495" s="9">
        <f t="shared" si="156"/>
        <v>9.8140039629362494</v>
      </c>
      <c r="Z495" s="10">
        <f t="shared" si="157"/>
        <v>0.23404486749339323</v>
      </c>
      <c r="AA495">
        <f t="shared" si="158"/>
        <v>15.769999999999982</v>
      </c>
    </row>
    <row r="496" spans="1:27">
      <c r="A496" s="1">
        <f t="shared" si="141"/>
        <v>5005003</v>
      </c>
      <c r="B496" s="1">
        <v>3</v>
      </c>
      <c r="C496" s="1">
        <v>5</v>
      </c>
      <c r="D496" s="2">
        <v>5</v>
      </c>
      <c r="E496" s="5">
        <v>1640.29</v>
      </c>
      <c r="F496" s="5">
        <v>1643.5</v>
      </c>
      <c r="G496" s="5">
        <v>78.41</v>
      </c>
      <c r="H496" s="5">
        <v>1377.85</v>
      </c>
      <c r="I496" s="5">
        <v>1183.48</v>
      </c>
      <c r="J496" s="5">
        <v>66.91</v>
      </c>
      <c r="K496" s="6">
        <f t="shared" si="142"/>
        <v>1509.07</v>
      </c>
      <c r="L496" s="6">
        <f t="shared" si="143"/>
        <v>262.44000000000005</v>
      </c>
      <c r="M496" s="6">
        <f t="shared" si="144"/>
        <v>1413.49</v>
      </c>
      <c r="N496" s="5">
        <f t="shared" si="145"/>
        <v>51.539005132035676</v>
      </c>
      <c r="O496" s="6">
        <f t="shared" si="146"/>
        <v>460.02</v>
      </c>
      <c r="P496" s="6">
        <f t="shared" si="147"/>
        <v>103.07801026407135</v>
      </c>
      <c r="Q496" s="6">
        <f t="shared" si="148"/>
        <v>0.15728640139070252</v>
      </c>
      <c r="R496" s="9">
        <f t="shared" si="149"/>
        <v>1.9168006783777429</v>
      </c>
      <c r="S496" s="9">
        <f t="shared" si="150"/>
        <v>197.57999999999993</v>
      </c>
      <c r="T496">
        <f t="shared" si="151"/>
        <v>460.02</v>
      </c>
      <c r="U496" s="9">
        <f t="shared" si="152"/>
        <v>4.4628335260012637</v>
      </c>
      <c r="V496" s="9">
        <f t="shared" si="153"/>
        <v>1.8545177532072539</v>
      </c>
      <c r="W496" s="9">
        <f t="shared" si="154"/>
        <v>95.579999999999927</v>
      </c>
      <c r="X496">
        <f t="shared" si="155"/>
        <v>1413.49</v>
      </c>
      <c r="Y496" s="9">
        <f t="shared" si="156"/>
        <v>27.425636105680301</v>
      </c>
      <c r="Z496" s="10">
        <f t="shared" si="157"/>
        <v>0.23410894899597492</v>
      </c>
      <c r="AA496">
        <f t="shared" si="158"/>
        <v>262.44000000000005</v>
      </c>
    </row>
    <row r="497" spans="1:27">
      <c r="A497" s="1">
        <f t="shared" si="141"/>
        <v>1010998</v>
      </c>
      <c r="B497" s="1">
        <v>-2</v>
      </c>
      <c r="C497" s="1">
        <v>11</v>
      </c>
      <c r="D497" s="2">
        <v>1</v>
      </c>
      <c r="E497" s="5">
        <v>5276.06</v>
      </c>
      <c r="F497" s="5">
        <v>5578.8</v>
      </c>
      <c r="G497" s="5">
        <v>106.49</v>
      </c>
      <c r="H497" s="5">
        <v>5254.63</v>
      </c>
      <c r="I497" s="5">
        <v>5475.09</v>
      </c>
      <c r="J497" s="5">
        <v>93.84</v>
      </c>
      <c r="K497" s="6">
        <f t="shared" si="142"/>
        <v>5265.3450000000003</v>
      </c>
      <c r="L497" s="6">
        <f t="shared" si="143"/>
        <v>21.430000000000291</v>
      </c>
      <c r="M497" s="6">
        <f t="shared" si="144"/>
        <v>5526.9449999999997</v>
      </c>
      <c r="N497" s="5">
        <f t="shared" si="145"/>
        <v>70.96841850428963</v>
      </c>
      <c r="O497" s="6">
        <f t="shared" si="146"/>
        <v>103.71000000000004</v>
      </c>
      <c r="P497" s="6">
        <f t="shared" si="147"/>
        <v>141.93683700857926</v>
      </c>
      <c r="Q497" s="6">
        <f t="shared" si="148"/>
        <v>0.12579004445518102</v>
      </c>
      <c r="R497" s="9">
        <f t="shared" si="149"/>
        <v>0.57969447350039505</v>
      </c>
      <c r="S497" s="9">
        <f t="shared" si="150"/>
        <v>82.279999999999745</v>
      </c>
      <c r="T497">
        <f t="shared" si="151"/>
        <v>103.71000000000004</v>
      </c>
      <c r="U497" s="9">
        <f t="shared" si="152"/>
        <v>0.73067712502097937</v>
      </c>
      <c r="V497" s="9">
        <f t="shared" si="153"/>
        <v>3.6861466764147668</v>
      </c>
      <c r="W497" s="9">
        <f t="shared" si="154"/>
        <v>261.59999999999945</v>
      </c>
      <c r="X497">
        <f t="shared" si="155"/>
        <v>5526.9449999999997</v>
      </c>
      <c r="Y497" s="9">
        <f t="shared" si="156"/>
        <v>77.878937088980337</v>
      </c>
      <c r="Z497" s="10">
        <f t="shared" si="157"/>
        <v>0.23412603443444729</v>
      </c>
      <c r="AA497">
        <f t="shared" si="158"/>
        <v>21.430000000000291</v>
      </c>
    </row>
    <row r="498" spans="1:27">
      <c r="A498" s="1">
        <f t="shared" si="141"/>
        <v>5004</v>
      </c>
      <c r="B498" s="1">
        <v>4</v>
      </c>
      <c r="C498" s="1">
        <v>5</v>
      </c>
      <c r="D498" s="2">
        <v>0</v>
      </c>
      <c r="E498" s="5">
        <v>12665.56</v>
      </c>
      <c r="F498" s="5">
        <v>12920.34</v>
      </c>
      <c r="G498" s="5">
        <v>143.02000000000001</v>
      </c>
      <c r="H498" s="5">
        <v>12616.9</v>
      </c>
      <c r="I498" s="5">
        <v>12501.6</v>
      </c>
      <c r="J498" s="5">
        <v>132.13999999999999</v>
      </c>
      <c r="K498" s="6">
        <f t="shared" si="142"/>
        <v>12641.23</v>
      </c>
      <c r="L498" s="6">
        <f t="shared" si="143"/>
        <v>48.659999999999854</v>
      </c>
      <c r="M498" s="6">
        <f t="shared" si="144"/>
        <v>12710.970000000001</v>
      </c>
      <c r="N498" s="5">
        <f t="shared" si="145"/>
        <v>97.359770952894081</v>
      </c>
      <c r="O498" s="6">
        <f t="shared" si="146"/>
        <v>418.73999999999978</v>
      </c>
      <c r="P498" s="6">
        <f t="shared" si="147"/>
        <v>194.71954190578816</v>
      </c>
      <c r="Q498" s="6">
        <f t="shared" si="148"/>
        <v>7.8957814309112237E-2</v>
      </c>
      <c r="R498" s="9">
        <f t="shared" si="149"/>
        <v>1.9005796561449237</v>
      </c>
      <c r="S498" s="9">
        <f t="shared" si="150"/>
        <v>370.07999999999993</v>
      </c>
      <c r="T498">
        <f t="shared" si="151"/>
        <v>418.73999999999978</v>
      </c>
      <c r="U498" s="9">
        <f t="shared" si="152"/>
        <v>2.1504775324635892</v>
      </c>
      <c r="V498" s="9">
        <f t="shared" si="153"/>
        <v>0.7163122850170236</v>
      </c>
      <c r="W498" s="9">
        <f t="shared" si="154"/>
        <v>69.740000000001601</v>
      </c>
      <c r="X498">
        <f t="shared" si="155"/>
        <v>12710.970000000001</v>
      </c>
      <c r="Y498" s="9">
        <f t="shared" si="156"/>
        <v>130.55669580560121</v>
      </c>
      <c r="Z498" s="10">
        <f t="shared" si="157"/>
        <v>0.23424986659547961</v>
      </c>
      <c r="AA498">
        <f t="shared" si="158"/>
        <v>48.659999999999854</v>
      </c>
    </row>
    <row r="499" spans="1:27">
      <c r="A499" s="1">
        <f t="shared" si="141"/>
        <v>6001003</v>
      </c>
      <c r="B499" s="1">
        <v>3</v>
      </c>
      <c r="C499" s="1">
        <v>1</v>
      </c>
      <c r="D499" s="2">
        <v>6</v>
      </c>
      <c r="E499" s="5">
        <v>1426.17</v>
      </c>
      <c r="F499" s="5">
        <v>1380.11</v>
      </c>
      <c r="G499" s="5">
        <v>55.77</v>
      </c>
      <c r="H499" s="5">
        <v>1656.45</v>
      </c>
      <c r="I499" s="5">
        <v>1618.78</v>
      </c>
      <c r="J499" s="5">
        <v>68.099999999999994</v>
      </c>
      <c r="K499" s="6">
        <f t="shared" si="142"/>
        <v>1541.31</v>
      </c>
      <c r="L499" s="6">
        <f t="shared" si="143"/>
        <v>-230.27999999999997</v>
      </c>
      <c r="M499" s="6">
        <f t="shared" si="144"/>
        <v>1499.4449999999999</v>
      </c>
      <c r="N499" s="5">
        <f t="shared" si="145"/>
        <v>44.01108638740925</v>
      </c>
      <c r="O499" s="6">
        <f t="shared" si="146"/>
        <v>-238.67000000000007</v>
      </c>
      <c r="P499" s="6">
        <f t="shared" si="147"/>
        <v>88.0221727748185</v>
      </c>
      <c r="Q499" s="6">
        <f t="shared" si="148"/>
        <v>-0.19712651535681988</v>
      </c>
      <c r="R499" s="9">
        <f t="shared" si="149"/>
        <v>9.5316892727287036E-2</v>
      </c>
      <c r="S499" s="9">
        <f t="shared" si="150"/>
        <v>8.3900000000001</v>
      </c>
      <c r="T499">
        <f t="shared" si="151"/>
        <v>238.67000000000007</v>
      </c>
      <c r="U499" s="9">
        <f t="shared" si="152"/>
        <v>2.7114758983577274</v>
      </c>
      <c r="V499" s="9">
        <f t="shared" si="153"/>
        <v>0.95123759571581046</v>
      </c>
      <c r="W499" s="9">
        <f t="shared" si="154"/>
        <v>41.865000000000009</v>
      </c>
      <c r="X499">
        <f t="shared" si="155"/>
        <v>1499.4449999999999</v>
      </c>
      <c r="Y499" s="9">
        <f t="shared" si="156"/>
        <v>34.069711135986935</v>
      </c>
      <c r="Z499" s="10">
        <f t="shared" si="157"/>
        <v>0.23425413550244956</v>
      </c>
      <c r="AA499">
        <f t="shared" si="158"/>
        <v>230.27999999999997</v>
      </c>
    </row>
    <row r="500" spans="1:27">
      <c r="A500" s="1">
        <f t="shared" si="141"/>
        <v>8003001</v>
      </c>
      <c r="B500" s="1">
        <v>1</v>
      </c>
      <c r="C500" s="1">
        <v>3</v>
      </c>
      <c r="D500" s="2">
        <v>8</v>
      </c>
      <c r="E500" s="5">
        <v>7242.13</v>
      </c>
      <c r="F500" s="5">
        <v>7402.44</v>
      </c>
      <c r="G500" s="5">
        <v>190.55</v>
      </c>
      <c r="H500" s="5">
        <v>7349.92</v>
      </c>
      <c r="I500" s="5">
        <v>7066.95</v>
      </c>
      <c r="J500" s="5">
        <v>138</v>
      </c>
      <c r="K500" s="6">
        <f t="shared" si="142"/>
        <v>7296.0249999999996</v>
      </c>
      <c r="L500" s="6">
        <f t="shared" si="143"/>
        <v>-107.78999999999996</v>
      </c>
      <c r="M500" s="6">
        <f t="shared" si="144"/>
        <v>7234.6949999999997</v>
      </c>
      <c r="N500" s="5">
        <f t="shared" si="145"/>
        <v>117.63641283633228</v>
      </c>
      <c r="O500" s="6">
        <f t="shared" si="146"/>
        <v>335.48999999999978</v>
      </c>
      <c r="P500" s="6">
        <f t="shared" si="147"/>
        <v>235.27282567266457</v>
      </c>
      <c r="Q500" s="6">
        <f t="shared" si="148"/>
        <v>0.31191097405615509</v>
      </c>
      <c r="R500" s="9">
        <f t="shared" si="149"/>
        <v>1.8841104948377501</v>
      </c>
      <c r="S500" s="9">
        <f t="shared" si="150"/>
        <v>443.27999999999975</v>
      </c>
      <c r="T500">
        <f t="shared" si="151"/>
        <v>335.48999999999978</v>
      </c>
      <c r="U500" s="9">
        <f t="shared" si="152"/>
        <v>1.4259615365302218</v>
      </c>
      <c r="V500" s="9">
        <f t="shared" si="153"/>
        <v>0.52135217762316888</v>
      </c>
      <c r="W500" s="9">
        <f t="shared" si="154"/>
        <v>61.329999999999927</v>
      </c>
      <c r="X500">
        <f t="shared" si="155"/>
        <v>7234.6949999999997</v>
      </c>
      <c r="Y500" s="9">
        <f t="shared" si="156"/>
        <v>61.500472732585287</v>
      </c>
      <c r="Z500" s="10">
        <f t="shared" si="157"/>
        <v>0.23445042119817144</v>
      </c>
      <c r="AA500">
        <f t="shared" si="158"/>
        <v>107.78999999999996</v>
      </c>
    </row>
    <row r="501" spans="1:27">
      <c r="A501" s="1">
        <f t="shared" si="141"/>
        <v>6006998</v>
      </c>
      <c r="B501" s="1">
        <v>-2</v>
      </c>
      <c r="C501" s="1">
        <v>7</v>
      </c>
      <c r="D501" s="2">
        <v>6</v>
      </c>
      <c r="E501" s="5">
        <v>1141.82</v>
      </c>
      <c r="F501" s="5">
        <v>1188.04</v>
      </c>
      <c r="G501" s="5">
        <v>82.86</v>
      </c>
      <c r="H501" s="5">
        <v>1083.4100000000001</v>
      </c>
      <c r="I501" s="5">
        <v>983.4</v>
      </c>
      <c r="J501" s="5">
        <v>107.47</v>
      </c>
      <c r="K501" s="6">
        <f t="shared" si="142"/>
        <v>1112.615</v>
      </c>
      <c r="L501" s="6">
        <f t="shared" si="143"/>
        <v>58.409999999999854</v>
      </c>
      <c r="M501" s="6">
        <f t="shared" si="144"/>
        <v>1085.72</v>
      </c>
      <c r="N501" s="5">
        <f t="shared" si="145"/>
        <v>67.852008997523427</v>
      </c>
      <c r="O501" s="6">
        <f t="shared" si="146"/>
        <v>204.64</v>
      </c>
      <c r="P501" s="6">
        <f t="shared" si="147"/>
        <v>135.70401799504685</v>
      </c>
      <c r="Q501" s="6">
        <f t="shared" si="148"/>
        <v>-0.25435099914444731</v>
      </c>
      <c r="R501" s="9">
        <f t="shared" si="149"/>
        <v>1.077565735786375</v>
      </c>
      <c r="S501" s="9">
        <f t="shared" si="150"/>
        <v>146.23000000000013</v>
      </c>
      <c r="T501">
        <f t="shared" si="151"/>
        <v>204.64</v>
      </c>
      <c r="U501" s="9">
        <f t="shared" si="152"/>
        <v>1.5079877738584666</v>
      </c>
      <c r="V501" s="9">
        <f t="shared" si="153"/>
        <v>0.39637735709463873</v>
      </c>
      <c r="W501" s="9">
        <f t="shared" si="154"/>
        <v>26.894999999999982</v>
      </c>
      <c r="X501">
        <f t="shared" si="155"/>
        <v>1085.72</v>
      </c>
      <c r="Y501" s="9">
        <f t="shared" si="156"/>
        <v>16.00129481854588</v>
      </c>
      <c r="Z501" s="10">
        <f t="shared" si="157"/>
        <v>0.23445468645348083</v>
      </c>
      <c r="AA501">
        <f t="shared" si="158"/>
        <v>58.409999999999854</v>
      </c>
    </row>
    <row r="502" spans="1:27">
      <c r="A502" s="1">
        <f t="shared" si="141"/>
        <v>1008997</v>
      </c>
      <c r="B502" s="1">
        <v>-3</v>
      </c>
      <c r="C502" s="1">
        <v>9</v>
      </c>
      <c r="D502" s="2">
        <v>1</v>
      </c>
      <c r="E502" s="5">
        <v>25001.15</v>
      </c>
      <c r="F502" s="5">
        <v>27663.95</v>
      </c>
      <c r="G502" s="5">
        <v>261.92</v>
      </c>
      <c r="H502" s="5">
        <v>24143.119999999999</v>
      </c>
      <c r="I502" s="5">
        <v>27216.69</v>
      </c>
      <c r="J502" s="5">
        <v>339.84</v>
      </c>
      <c r="K502" s="6">
        <f t="shared" si="142"/>
        <v>24572.135000000002</v>
      </c>
      <c r="L502" s="6">
        <f t="shared" si="143"/>
        <v>858.03000000000247</v>
      </c>
      <c r="M502" s="6">
        <f t="shared" si="144"/>
        <v>27440.32</v>
      </c>
      <c r="N502" s="5">
        <f t="shared" si="145"/>
        <v>214.53048268253161</v>
      </c>
      <c r="O502" s="6">
        <f t="shared" si="146"/>
        <v>447.26000000000204</v>
      </c>
      <c r="P502" s="6">
        <f t="shared" si="147"/>
        <v>429.06096536506323</v>
      </c>
      <c r="Q502" s="6">
        <f t="shared" si="148"/>
        <v>-0.25470311056166978</v>
      </c>
      <c r="R502" s="9">
        <f t="shared" si="149"/>
        <v>0.95736977529638456</v>
      </c>
      <c r="S502" s="9">
        <f t="shared" si="150"/>
        <v>410.77000000000044</v>
      </c>
      <c r="T502">
        <f t="shared" si="151"/>
        <v>447.26000000000204</v>
      </c>
      <c r="U502" s="9">
        <f t="shared" si="152"/>
        <v>1.042415964406024</v>
      </c>
      <c r="V502" s="9">
        <f t="shared" si="153"/>
        <v>13.369591883333523</v>
      </c>
      <c r="W502" s="9">
        <f t="shared" si="154"/>
        <v>2868.1849999999977</v>
      </c>
      <c r="X502">
        <f t="shared" si="155"/>
        <v>27440.32</v>
      </c>
      <c r="Y502" s="9">
        <f t="shared" si="156"/>
        <v>127.90872260613413</v>
      </c>
      <c r="Z502" s="10">
        <f t="shared" si="157"/>
        <v>0.23452718392544605</v>
      </c>
      <c r="AA502">
        <f t="shared" si="158"/>
        <v>858.03000000000247</v>
      </c>
    </row>
    <row r="503" spans="1:27">
      <c r="A503" s="1">
        <f t="shared" si="141"/>
        <v>1011002</v>
      </c>
      <c r="B503" s="1">
        <v>2</v>
      </c>
      <c r="C503" s="1">
        <v>11</v>
      </c>
      <c r="D503" s="2">
        <v>1</v>
      </c>
      <c r="E503" s="5">
        <v>6438.04</v>
      </c>
      <c r="F503" s="5">
        <v>6575.34</v>
      </c>
      <c r="G503" s="5">
        <v>111.38</v>
      </c>
      <c r="H503" s="5">
        <v>6369.59</v>
      </c>
      <c r="I503" s="5">
        <v>6521.7</v>
      </c>
      <c r="J503" s="5">
        <v>101.76</v>
      </c>
      <c r="K503" s="6">
        <f t="shared" si="142"/>
        <v>6403.8150000000005</v>
      </c>
      <c r="L503" s="6">
        <f t="shared" si="143"/>
        <v>68.449999999999818</v>
      </c>
      <c r="M503" s="6">
        <f t="shared" si="144"/>
        <v>6548.52</v>
      </c>
      <c r="N503" s="5">
        <f t="shared" si="145"/>
        <v>75.433086242046329</v>
      </c>
      <c r="O503" s="6">
        <f t="shared" si="146"/>
        <v>53.640000000000327</v>
      </c>
      <c r="P503" s="6">
        <f t="shared" si="147"/>
        <v>150.86617248409266</v>
      </c>
      <c r="Q503" s="6">
        <f t="shared" si="148"/>
        <v>9.0085789470770547E-2</v>
      </c>
      <c r="R503" s="9">
        <f t="shared" si="149"/>
        <v>9.8166472683338335E-2</v>
      </c>
      <c r="S503" s="9">
        <f t="shared" si="150"/>
        <v>14.809999999999491</v>
      </c>
      <c r="T503">
        <f t="shared" si="151"/>
        <v>53.640000000000327</v>
      </c>
      <c r="U503" s="9">
        <f t="shared" si="152"/>
        <v>0.35554690038720332</v>
      </c>
      <c r="V503" s="9">
        <f t="shared" si="153"/>
        <v>1.9183226778721072</v>
      </c>
      <c r="W503" s="9">
        <f t="shared" si="154"/>
        <v>144.70499999999993</v>
      </c>
      <c r="X503">
        <f t="shared" si="155"/>
        <v>6548.52</v>
      </c>
      <c r="Y503" s="9">
        <f t="shared" si="156"/>
        <v>86.812303807740292</v>
      </c>
      <c r="Z503" s="10">
        <f t="shared" si="157"/>
        <v>0.23482546710269736</v>
      </c>
      <c r="AA503">
        <f t="shared" si="158"/>
        <v>68.449999999999818</v>
      </c>
    </row>
    <row r="504" spans="1:27">
      <c r="A504" s="1">
        <f t="shared" si="141"/>
        <v>3002004</v>
      </c>
      <c r="B504" s="1">
        <v>4</v>
      </c>
      <c r="C504" s="1">
        <v>2</v>
      </c>
      <c r="D504" s="2">
        <v>3</v>
      </c>
      <c r="E504" s="5">
        <v>8486</v>
      </c>
      <c r="F504" s="5">
        <v>7765.03</v>
      </c>
      <c r="G504" s="5">
        <v>109.28</v>
      </c>
      <c r="H504" s="5">
        <v>8707.8799999999992</v>
      </c>
      <c r="I504" s="5">
        <v>8889.93</v>
      </c>
      <c r="J504" s="5">
        <v>112.35</v>
      </c>
      <c r="K504" s="6">
        <f t="shared" si="142"/>
        <v>8596.9399999999987</v>
      </c>
      <c r="L504" s="6">
        <f t="shared" si="143"/>
        <v>-221.8799999999992</v>
      </c>
      <c r="M504" s="6">
        <f t="shared" si="144"/>
        <v>8327.48</v>
      </c>
      <c r="N504" s="5">
        <f t="shared" si="145"/>
        <v>78.365555092782955</v>
      </c>
      <c r="O504" s="6">
        <f t="shared" si="146"/>
        <v>-1124.9000000000005</v>
      </c>
      <c r="P504" s="6">
        <f t="shared" si="147"/>
        <v>156.73111018556591</v>
      </c>
      <c r="Q504" s="6">
        <f t="shared" si="148"/>
        <v>-2.7698516040590676E-2</v>
      </c>
      <c r="R504" s="9">
        <f t="shared" si="149"/>
        <v>5.7615874661440678</v>
      </c>
      <c r="S504" s="9">
        <f t="shared" si="150"/>
        <v>903.02000000000135</v>
      </c>
      <c r="T504">
        <f t="shared" si="151"/>
        <v>1124.9000000000005</v>
      </c>
      <c r="U504" s="9">
        <f t="shared" si="152"/>
        <v>7.1772604600844447</v>
      </c>
      <c r="V504" s="9">
        <f t="shared" si="153"/>
        <v>3.4385004952873093</v>
      </c>
      <c r="W504" s="9">
        <f t="shared" si="154"/>
        <v>269.45999999999913</v>
      </c>
      <c r="X504">
        <f t="shared" si="155"/>
        <v>8327.48</v>
      </c>
      <c r="Y504" s="9">
        <f t="shared" si="156"/>
        <v>106.2645442904151</v>
      </c>
      <c r="Z504" s="10">
        <f t="shared" si="157"/>
        <v>0.23501063805708883</v>
      </c>
      <c r="AA504">
        <f t="shared" si="158"/>
        <v>221.8799999999992</v>
      </c>
    </row>
    <row r="505" spans="1:27">
      <c r="A505" s="1">
        <f t="shared" si="141"/>
        <v>7004002</v>
      </c>
      <c r="B505" s="1">
        <v>2</v>
      </c>
      <c r="C505" s="1">
        <v>4</v>
      </c>
      <c r="D505" s="2">
        <v>7</v>
      </c>
      <c r="E505" s="5">
        <v>205.49</v>
      </c>
      <c r="F505" s="5">
        <v>318.89999999999998</v>
      </c>
      <c r="G505" s="5">
        <v>40.71</v>
      </c>
      <c r="H505" s="5">
        <v>176.51</v>
      </c>
      <c r="I505" s="5">
        <v>237.55</v>
      </c>
      <c r="J505" s="5">
        <v>49.07</v>
      </c>
      <c r="K505" s="6">
        <f t="shared" si="142"/>
        <v>191</v>
      </c>
      <c r="L505" s="6">
        <f t="shared" si="143"/>
        <v>28.980000000000018</v>
      </c>
      <c r="M505" s="6">
        <f t="shared" si="144"/>
        <v>278.22500000000002</v>
      </c>
      <c r="N505" s="5">
        <f t="shared" si="145"/>
        <v>31.879338920372863</v>
      </c>
      <c r="O505" s="6">
        <f t="shared" si="146"/>
        <v>81.349999999999966</v>
      </c>
      <c r="P505" s="6">
        <f t="shared" si="147"/>
        <v>63.758677840745726</v>
      </c>
      <c r="Q505" s="6">
        <f t="shared" si="148"/>
        <v>-0.18463212722521499</v>
      </c>
      <c r="R505" s="9">
        <f t="shared" si="149"/>
        <v>0.8213783875946733</v>
      </c>
      <c r="S505" s="9">
        <f t="shared" si="150"/>
        <v>52.369999999999948</v>
      </c>
      <c r="T505">
        <f t="shared" si="151"/>
        <v>81.349999999999966</v>
      </c>
      <c r="U505" s="9">
        <f t="shared" si="152"/>
        <v>1.2759047514001662</v>
      </c>
      <c r="V505" s="9">
        <f t="shared" si="153"/>
        <v>2.7360981423695039</v>
      </c>
      <c r="W505" s="9">
        <f t="shared" si="154"/>
        <v>87.225000000000023</v>
      </c>
      <c r="X505">
        <f t="shared" si="155"/>
        <v>278.22500000000002</v>
      </c>
      <c r="Y505" s="9">
        <f t="shared" si="156"/>
        <v>8.7274394458097468</v>
      </c>
      <c r="Z505" s="10">
        <f t="shared" si="157"/>
        <v>0.23506169402946114</v>
      </c>
      <c r="AA505">
        <f t="shared" si="158"/>
        <v>28.980000000000018</v>
      </c>
    </row>
    <row r="506" spans="1:27">
      <c r="A506" s="1">
        <f t="shared" si="141"/>
        <v>1004996</v>
      </c>
      <c r="B506" s="1">
        <v>-4</v>
      </c>
      <c r="C506" s="1">
        <v>5</v>
      </c>
      <c r="D506" s="2">
        <v>1</v>
      </c>
      <c r="E506" s="5">
        <v>10592.46</v>
      </c>
      <c r="F506" s="5">
        <v>11269.93</v>
      </c>
      <c r="G506" s="5">
        <v>133.82</v>
      </c>
      <c r="H506" s="5">
        <v>11081.06</v>
      </c>
      <c r="I506" s="5">
        <v>10833.35</v>
      </c>
      <c r="J506" s="5">
        <v>115.7</v>
      </c>
      <c r="K506" s="6">
        <f t="shared" si="142"/>
        <v>10836.759999999998</v>
      </c>
      <c r="L506" s="6">
        <f t="shared" si="143"/>
        <v>-488.60000000000036</v>
      </c>
      <c r="M506" s="6">
        <f t="shared" si="144"/>
        <v>11051.64</v>
      </c>
      <c r="N506" s="5">
        <f t="shared" si="145"/>
        <v>88.450950249276573</v>
      </c>
      <c r="O506" s="6">
        <f t="shared" si="146"/>
        <v>436.57999999999993</v>
      </c>
      <c r="P506" s="6">
        <f t="shared" si="147"/>
        <v>176.90190049855315</v>
      </c>
      <c r="Q506" s="6">
        <f t="shared" si="148"/>
        <v>0.14447694764843047</v>
      </c>
      <c r="R506" s="9">
        <f t="shared" si="149"/>
        <v>5.2299042429313367</v>
      </c>
      <c r="S506" s="9">
        <f t="shared" si="150"/>
        <v>925.18000000000029</v>
      </c>
      <c r="T506">
        <f t="shared" si="151"/>
        <v>436.57999999999993</v>
      </c>
      <c r="U506" s="9">
        <f t="shared" si="152"/>
        <v>2.4679214794731426</v>
      </c>
      <c r="V506" s="9">
        <f t="shared" si="153"/>
        <v>2.429369038935322</v>
      </c>
      <c r="W506" s="9">
        <f t="shared" si="154"/>
        <v>214.88000000000102</v>
      </c>
      <c r="X506">
        <f t="shared" si="155"/>
        <v>11051.64</v>
      </c>
      <c r="Y506" s="9">
        <f t="shared" si="156"/>
        <v>124.94653781393818</v>
      </c>
      <c r="Z506" s="10">
        <f t="shared" si="157"/>
        <v>0.23515739410020683</v>
      </c>
      <c r="AA506">
        <f t="shared" si="158"/>
        <v>488.60000000000036</v>
      </c>
    </row>
    <row r="507" spans="1:27">
      <c r="A507" s="1">
        <f t="shared" si="141"/>
        <v>2004004</v>
      </c>
      <c r="B507" s="1">
        <v>4</v>
      </c>
      <c r="C507" s="1">
        <v>4</v>
      </c>
      <c r="D507" s="2">
        <v>2</v>
      </c>
      <c r="E507" s="5">
        <v>3934.99</v>
      </c>
      <c r="F507" s="5">
        <v>3735.18</v>
      </c>
      <c r="G507" s="5">
        <v>86.14</v>
      </c>
      <c r="H507" s="5">
        <v>4091.3</v>
      </c>
      <c r="I507" s="5">
        <v>4129.66</v>
      </c>
      <c r="J507" s="5">
        <v>82.52</v>
      </c>
      <c r="K507" s="6">
        <f t="shared" si="142"/>
        <v>4013.145</v>
      </c>
      <c r="L507" s="6">
        <f t="shared" si="143"/>
        <v>-156.3100000000004</v>
      </c>
      <c r="M507" s="6">
        <f t="shared" si="144"/>
        <v>3932.42</v>
      </c>
      <c r="N507" s="5">
        <f t="shared" si="145"/>
        <v>59.644048320012615</v>
      </c>
      <c r="O507" s="6">
        <f t="shared" si="146"/>
        <v>-394.48</v>
      </c>
      <c r="P507" s="6">
        <f t="shared" si="147"/>
        <v>119.28809664002523</v>
      </c>
      <c r="Q507" s="6">
        <f t="shared" si="148"/>
        <v>4.2906831861641105E-2</v>
      </c>
      <c r="R507" s="9">
        <f t="shared" si="149"/>
        <v>1.9965948548808135</v>
      </c>
      <c r="S507" s="9">
        <f t="shared" si="150"/>
        <v>238.16999999999962</v>
      </c>
      <c r="T507">
        <f t="shared" si="151"/>
        <v>394.48</v>
      </c>
      <c r="U507" s="9">
        <f t="shared" si="152"/>
        <v>3.3069519181819063</v>
      </c>
      <c r="V507" s="9">
        <f t="shared" si="153"/>
        <v>1.3534460230948797</v>
      </c>
      <c r="W507" s="9">
        <f t="shared" si="154"/>
        <v>80.724999999999909</v>
      </c>
      <c r="X507">
        <f t="shared" si="155"/>
        <v>3932.42</v>
      </c>
      <c r="Y507" s="9">
        <f t="shared" si="156"/>
        <v>65.931473646810431</v>
      </c>
      <c r="Z507" s="10">
        <f t="shared" si="157"/>
        <v>0.23530405861353093</v>
      </c>
      <c r="AA507">
        <f t="shared" si="158"/>
        <v>156.3100000000004</v>
      </c>
    </row>
    <row r="508" spans="1:27">
      <c r="A508" s="1">
        <f t="shared" si="141"/>
        <v>1009003</v>
      </c>
      <c r="B508" s="1">
        <v>3</v>
      </c>
      <c r="C508" s="1">
        <v>9</v>
      </c>
      <c r="D508" s="2">
        <v>1</v>
      </c>
      <c r="E508" s="5">
        <v>37186.050000000003</v>
      </c>
      <c r="F508" s="5">
        <v>39097.54</v>
      </c>
      <c r="G508" s="5">
        <v>484.95</v>
      </c>
      <c r="H508" s="5">
        <v>37285.379999999997</v>
      </c>
      <c r="I508" s="5">
        <v>39558.300000000003</v>
      </c>
      <c r="J508" s="5">
        <v>255.37</v>
      </c>
      <c r="K508" s="6">
        <f t="shared" si="142"/>
        <v>37235.714999999997</v>
      </c>
      <c r="L508" s="6">
        <f t="shared" si="143"/>
        <v>-99.32999999999447</v>
      </c>
      <c r="M508" s="6">
        <f t="shared" si="144"/>
        <v>39327.919999999998</v>
      </c>
      <c r="N508" s="5">
        <f t="shared" si="145"/>
        <v>274.03938558170796</v>
      </c>
      <c r="O508" s="6">
        <f t="shared" si="146"/>
        <v>-460.76000000000204</v>
      </c>
      <c r="P508" s="6">
        <f t="shared" si="147"/>
        <v>548.07877116341592</v>
      </c>
      <c r="Q508" s="6">
        <f t="shared" si="148"/>
        <v>0.56580603071151903</v>
      </c>
      <c r="R508" s="9">
        <f t="shared" si="149"/>
        <v>0.65944900444290899</v>
      </c>
      <c r="S508" s="9">
        <f t="shared" si="150"/>
        <v>361.43000000000757</v>
      </c>
      <c r="T508">
        <f t="shared" si="151"/>
        <v>460.76000000000204</v>
      </c>
      <c r="U508" s="9">
        <f t="shared" si="152"/>
        <v>0.84068207754505642</v>
      </c>
      <c r="V508" s="9">
        <f t="shared" si="153"/>
        <v>7.634687238693239</v>
      </c>
      <c r="W508" s="9">
        <f t="shared" si="154"/>
        <v>2092.2050000000017</v>
      </c>
      <c r="X508">
        <f t="shared" si="155"/>
        <v>39327.919999999998</v>
      </c>
      <c r="Y508" s="9">
        <f t="shared" si="156"/>
        <v>143.51192590991243</v>
      </c>
      <c r="Z508" s="10">
        <f t="shared" si="157"/>
        <v>0.23557376763977775</v>
      </c>
      <c r="AA508">
        <f t="shared" si="158"/>
        <v>99.32999999999447</v>
      </c>
    </row>
    <row r="509" spans="1:27">
      <c r="A509" s="1">
        <f t="shared" si="141"/>
        <v>6009000</v>
      </c>
      <c r="B509" s="1">
        <v>0</v>
      </c>
      <c r="C509" s="1">
        <v>9</v>
      </c>
      <c r="D509" s="2">
        <v>6</v>
      </c>
      <c r="E509" s="5">
        <v>595.78</v>
      </c>
      <c r="F509" s="5">
        <v>817.48</v>
      </c>
      <c r="G509" s="5">
        <v>183.02</v>
      </c>
      <c r="H509" s="5">
        <v>637.16999999999996</v>
      </c>
      <c r="I509" s="5">
        <v>847.94</v>
      </c>
      <c r="J509" s="5">
        <v>59.01</v>
      </c>
      <c r="K509" s="6">
        <f t="shared" si="142"/>
        <v>616.47499999999991</v>
      </c>
      <c r="L509" s="6">
        <f t="shared" si="143"/>
        <v>-41.389999999999986</v>
      </c>
      <c r="M509" s="6">
        <f t="shared" si="144"/>
        <v>832.71</v>
      </c>
      <c r="N509" s="5">
        <f t="shared" si="145"/>
        <v>96.14897360346599</v>
      </c>
      <c r="O509" s="6">
        <f t="shared" si="146"/>
        <v>-30.460000000000036</v>
      </c>
      <c r="P509" s="6">
        <f t="shared" si="147"/>
        <v>192.29794720693198</v>
      </c>
      <c r="Q509" s="6">
        <f t="shared" si="148"/>
        <v>0.8116646130634747</v>
      </c>
      <c r="R509" s="9">
        <f t="shared" si="149"/>
        <v>5.6838880283200152E-2</v>
      </c>
      <c r="S509" s="9">
        <f t="shared" si="150"/>
        <v>10.92999999999995</v>
      </c>
      <c r="T509">
        <f t="shared" si="151"/>
        <v>30.460000000000036</v>
      </c>
      <c r="U509" s="9">
        <f t="shared" si="152"/>
        <v>0.15840002684595486</v>
      </c>
      <c r="V509" s="9">
        <f t="shared" si="153"/>
        <v>2.248957964874263</v>
      </c>
      <c r="W509" s="9">
        <f t="shared" si="154"/>
        <v>216.23500000000013</v>
      </c>
      <c r="X509">
        <f t="shared" si="155"/>
        <v>832.71</v>
      </c>
      <c r="Y509" s="9">
        <f t="shared" si="156"/>
        <v>8.6606228729412287</v>
      </c>
      <c r="Z509" s="10">
        <f t="shared" si="157"/>
        <v>0.23608684842659067</v>
      </c>
      <c r="AA509">
        <f t="shared" si="158"/>
        <v>41.389999999999986</v>
      </c>
    </row>
    <row r="510" spans="1:27">
      <c r="A510" s="1">
        <f t="shared" si="141"/>
        <v>6002003</v>
      </c>
      <c r="B510" s="1">
        <v>3</v>
      </c>
      <c r="C510" s="1">
        <v>2</v>
      </c>
      <c r="D510" s="2">
        <v>6</v>
      </c>
      <c r="E510" s="5">
        <v>4665.42</v>
      </c>
      <c r="F510" s="5">
        <v>4271.66</v>
      </c>
      <c r="G510" s="5">
        <v>136.19</v>
      </c>
      <c r="H510" s="5">
        <v>4550.99</v>
      </c>
      <c r="I510" s="5">
        <v>4176.0200000000004</v>
      </c>
      <c r="J510" s="5">
        <v>272.79000000000002</v>
      </c>
      <c r="K510" s="6">
        <f t="shared" si="142"/>
        <v>4608.2049999999999</v>
      </c>
      <c r="L510" s="6">
        <f t="shared" si="143"/>
        <v>114.43000000000029</v>
      </c>
      <c r="M510" s="6">
        <f t="shared" si="144"/>
        <v>4223.84</v>
      </c>
      <c r="N510" s="5">
        <f t="shared" si="145"/>
        <v>152.44843406870405</v>
      </c>
      <c r="O510" s="6">
        <f t="shared" si="146"/>
        <v>95.639999999999418</v>
      </c>
      <c r="P510" s="6">
        <f t="shared" si="147"/>
        <v>304.89686813740809</v>
      </c>
      <c r="Q510" s="6">
        <f t="shared" si="148"/>
        <v>-0.60096176699760062</v>
      </c>
      <c r="R510" s="9">
        <f t="shared" si="149"/>
        <v>6.162739589549595E-2</v>
      </c>
      <c r="S510" s="9">
        <f t="shared" si="150"/>
        <v>18.790000000000873</v>
      </c>
      <c r="T510">
        <f t="shared" si="151"/>
        <v>95.639999999999418</v>
      </c>
      <c r="U510" s="9">
        <f t="shared" si="152"/>
        <v>0.31367983733075694</v>
      </c>
      <c r="V510" s="9">
        <f t="shared" si="153"/>
        <v>2.5212787677883113</v>
      </c>
      <c r="W510" s="9">
        <f t="shared" si="154"/>
        <v>384.36499999999978</v>
      </c>
      <c r="X510">
        <f t="shared" si="155"/>
        <v>4223.84</v>
      </c>
      <c r="Y510" s="9">
        <f t="shared" si="156"/>
        <v>27.706680136159608</v>
      </c>
      <c r="Z510" s="10">
        <f t="shared" si="157"/>
        <v>0.23650369975964436</v>
      </c>
      <c r="AA510">
        <f t="shared" si="158"/>
        <v>114.43000000000029</v>
      </c>
    </row>
    <row r="511" spans="1:27">
      <c r="A511" s="1">
        <f t="shared" si="141"/>
        <v>1005004</v>
      </c>
      <c r="B511" s="1">
        <v>4</v>
      </c>
      <c r="C511" s="1">
        <v>5</v>
      </c>
      <c r="D511" s="2">
        <v>1</v>
      </c>
      <c r="E511" s="5">
        <v>7104</v>
      </c>
      <c r="F511" s="5">
        <v>7597.2</v>
      </c>
      <c r="G511" s="5">
        <v>109.28</v>
      </c>
      <c r="H511" s="5">
        <v>6861.12</v>
      </c>
      <c r="I511" s="5">
        <v>7087.02</v>
      </c>
      <c r="J511" s="5">
        <v>103.99</v>
      </c>
      <c r="K511" s="6">
        <f t="shared" si="142"/>
        <v>6982.5599999999995</v>
      </c>
      <c r="L511" s="6">
        <f t="shared" si="143"/>
        <v>242.88000000000011</v>
      </c>
      <c r="M511" s="6">
        <f t="shared" si="144"/>
        <v>7342.1100000000006</v>
      </c>
      <c r="N511" s="5">
        <f t="shared" si="145"/>
        <v>75.425523697220683</v>
      </c>
      <c r="O511" s="6">
        <f t="shared" si="146"/>
        <v>510.17999999999938</v>
      </c>
      <c r="P511" s="6">
        <f t="shared" si="147"/>
        <v>150.85104739444137</v>
      </c>
      <c r="Q511" s="6">
        <f t="shared" si="148"/>
        <v>4.9577974654947086E-2</v>
      </c>
      <c r="R511" s="9">
        <f t="shared" si="149"/>
        <v>1.7719465964400647</v>
      </c>
      <c r="S511" s="9">
        <f t="shared" si="150"/>
        <v>267.29999999999927</v>
      </c>
      <c r="T511">
        <f t="shared" si="151"/>
        <v>510.17999999999938</v>
      </c>
      <c r="U511" s="9">
        <f t="shared" si="152"/>
        <v>3.3820116519707955</v>
      </c>
      <c r="V511" s="9">
        <f t="shared" si="153"/>
        <v>4.7669539749347472</v>
      </c>
      <c r="W511" s="9">
        <f t="shared" si="154"/>
        <v>359.55000000000109</v>
      </c>
      <c r="X511">
        <f t="shared" si="155"/>
        <v>7342.1100000000006</v>
      </c>
      <c r="Y511" s="9">
        <f t="shared" si="156"/>
        <v>97.342512721201643</v>
      </c>
      <c r="Z511" s="10">
        <f t="shared" si="157"/>
        <v>0.23654809236178592</v>
      </c>
      <c r="AA511">
        <f t="shared" si="158"/>
        <v>242.88000000000011</v>
      </c>
    </row>
    <row r="512" spans="1:27">
      <c r="A512" s="1">
        <f t="shared" si="141"/>
        <v>3008003</v>
      </c>
      <c r="B512" s="1">
        <v>3</v>
      </c>
      <c r="C512" s="1">
        <v>8</v>
      </c>
      <c r="D512" s="2">
        <v>3</v>
      </c>
      <c r="E512" s="5">
        <v>937.23</v>
      </c>
      <c r="F512" s="5">
        <v>1231.76</v>
      </c>
      <c r="G512" s="5">
        <v>78.790000000000006</v>
      </c>
      <c r="H512" s="5">
        <v>982.04</v>
      </c>
      <c r="I512" s="5">
        <v>1219.26</v>
      </c>
      <c r="J512" s="5">
        <v>95.62</v>
      </c>
      <c r="K512" s="6">
        <f t="shared" si="142"/>
        <v>959.63499999999999</v>
      </c>
      <c r="L512" s="6">
        <f t="shared" si="143"/>
        <v>-44.809999999999945</v>
      </c>
      <c r="M512" s="6">
        <f t="shared" si="144"/>
        <v>1225.51</v>
      </c>
      <c r="N512" s="5">
        <f t="shared" si="145"/>
        <v>61.949674131507749</v>
      </c>
      <c r="O512" s="6">
        <f t="shared" si="146"/>
        <v>12.5</v>
      </c>
      <c r="P512" s="6">
        <f t="shared" si="147"/>
        <v>123.8993482630155</v>
      </c>
      <c r="Q512" s="6">
        <f t="shared" si="148"/>
        <v>-0.19121301714342179</v>
      </c>
      <c r="R512" s="9">
        <f t="shared" si="149"/>
        <v>0.46255287702031628</v>
      </c>
      <c r="S512" s="9">
        <f t="shared" si="150"/>
        <v>57.309999999999945</v>
      </c>
      <c r="T512">
        <f t="shared" si="151"/>
        <v>12.5</v>
      </c>
      <c r="U512" s="9">
        <f t="shared" si="152"/>
        <v>0.10088834344362169</v>
      </c>
      <c r="V512" s="9">
        <f t="shared" si="153"/>
        <v>4.291790130091667</v>
      </c>
      <c r="W512" s="9">
        <f t="shared" si="154"/>
        <v>265.875</v>
      </c>
      <c r="X512">
        <f t="shared" si="155"/>
        <v>1225.51</v>
      </c>
      <c r="Y512" s="9">
        <f t="shared" si="156"/>
        <v>19.782347803774851</v>
      </c>
      <c r="Z512" s="10">
        <f t="shared" si="157"/>
        <v>0.23668122020980034</v>
      </c>
      <c r="AA512">
        <f t="shared" si="158"/>
        <v>44.809999999999945</v>
      </c>
    </row>
    <row r="513" spans="1:27">
      <c r="A513" s="1">
        <f t="shared" si="141"/>
        <v>8003999</v>
      </c>
      <c r="B513" s="1">
        <v>-1</v>
      </c>
      <c r="C513" s="1">
        <v>4</v>
      </c>
      <c r="D513" s="2">
        <v>8</v>
      </c>
      <c r="E513" s="5">
        <v>1623.22</v>
      </c>
      <c r="F513" s="5">
        <v>1959.75</v>
      </c>
      <c r="G513" s="5">
        <v>80.31</v>
      </c>
      <c r="H513" s="5">
        <v>1593.91</v>
      </c>
      <c r="I513" s="5">
        <v>1797.27</v>
      </c>
      <c r="J513" s="5">
        <v>66.5</v>
      </c>
      <c r="K513" s="6">
        <f t="shared" si="142"/>
        <v>1608.5650000000001</v>
      </c>
      <c r="L513" s="6">
        <f t="shared" si="143"/>
        <v>29.309999999999945</v>
      </c>
      <c r="M513" s="6">
        <f t="shared" si="144"/>
        <v>1878.51</v>
      </c>
      <c r="N513" s="5">
        <f t="shared" si="145"/>
        <v>52.134312357601878</v>
      </c>
      <c r="O513" s="6">
        <f t="shared" si="146"/>
        <v>162.48000000000002</v>
      </c>
      <c r="P513" s="6">
        <f t="shared" si="147"/>
        <v>104.26862471520376</v>
      </c>
      <c r="Q513" s="6">
        <f t="shared" si="148"/>
        <v>0.18648419347847944</v>
      </c>
      <c r="R513" s="9">
        <f t="shared" si="149"/>
        <v>1.2771818978502563</v>
      </c>
      <c r="S513" s="9">
        <f t="shared" si="150"/>
        <v>133.17000000000007</v>
      </c>
      <c r="T513">
        <f t="shared" si="151"/>
        <v>162.48000000000002</v>
      </c>
      <c r="U513" s="9">
        <f t="shared" si="152"/>
        <v>1.5582827570977664</v>
      </c>
      <c r="V513" s="9">
        <f t="shared" si="153"/>
        <v>5.1778759092165982</v>
      </c>
      <c r="W513" s="9">
        <f t="shared" si="154"/>
        <v>269.94499999999994</v>
      </c>
      <c r="X513">
        <f t="shared" si="155"/>
        <v>1878.51</v>
      </c>
      <c r="Y513" s="9">
        <f t="shared" si="156"/>
        <v>36.032123855683466</v>
      </c>
      <c r="Z513" s="10">
        <f t="shared" si="157"/>
        <v>0.23690926533168769</v>
      </c>
      <c r="AA513">
        <f t="shared" si="158"/>
        <v>29.309999999999945</v>
      </c>
    </row>
    <row r="514" spans="1:27">
      <c r="A514" s="1">
        <f t="shared" si="141"/>
        <v>7004998</v>
      </c>
      <c r="B514" s="1">
        <v>-2</v>
      </c>
      <c r="C514" s="1">
        <v>5</v>
      </c>
      <c r="D514" s="2">
        <v>7</v>
      </c>
      <c r="E514" s="5">
        <v>6599.68</v>
      </c>
      <c r="F514" s="5">
        <v>5568.31</v>
      </c>
      <c r="G514" s="5">
        <v>89.42</v>
      </c>
      <c r="H514" s="5">
        <v>7034.88</v>
      </c>
      <c r="I514" s="5">
        <v>5953.19</v>
      </c>
      <c r="J514" s="5">
        <v>151.94</v>
      </c>
      <c r="K514" s="6">
        <f t="shared" si="142"/>
        <v>6817.2800000000007</v>
      </c>
      <c r="L514" s="6">
        <f t="shared" si="143"/>
        <v>-435.19999999999982</v>
      </c>
      <c r="M514" s="6">
        <f t="shared" si="144"/>
        <v>5760.75</v>
      </c>
      <c r="N514" s="5">
        <f t="shared" si="145"/>
        <v>88.150014180373219</v>
      </c>
      <c r="O514" s="6">
        <f t="shared" si="146"/>
        <v>-384.8799999999992</v>
      </c>
      <c r="P514" s="6">
        <f t="shared" si="147"/>
        <v>176.30002836074644</v>
      </c>
      <c r="Q514" s="6">
        <f t="shared" si="148"/>
        <v>-0.48548912060794613</v>
      </c>
      <c r="R514" s="9">
        <f t="shared" si="149"/>
        <v>0.28542252924109268</v>
      </c>
      <c r="S514" s="9">
        <f t="shared" si="150"/>
        <v>50.320000000000618</v>
      </c>
      <c r="T514">
        <f t="shared" si="151"/>
        <v>384.8799999999992</v>
      </c>
      <c r="U514" s="9">
        <f t="shared" si="152"/>
        <v>2.1830966425737315</v>
      </c>
      <c r="V514" s="9">
        <f t="shared" si="153"/>
        <v>11.98559081156948</v>
      </c>
      <c r="W514" s="9">
        <f t="shared" si="154"/>
        <v>1056.5300000000007</v>
      </c>
      <c r="X514">
        <f t="shared" si="155"/>
        <v>5760.75</v>
      </c>
      <c r="Y514" s="9">
        <f t="shared" si="156"/>
        <v>65.351662771287934</v>
      </c>
      <c r="Z514" s="10">
        <f t="shared" si="157"/>
        <v>0.23692825918408297</v>
      </c>
      <c r="AA514">
        <f t="shared" si="158"/>
        <v>435.19999999999982</v>
      </c>
    </row>
    <row r="515" spans="1:27">
      <c r="A515" s="1">
        <f t="shared" si="141"/>
        <v>5005997</v>
      </c>
      <c r="B515" s="1">
        <v>-3</v>
      </c>
      <c r="C515" s="1">
        <v>6</v>
      </c>
      <c r="D515" s="2">
        <v>5</v>
      </c>
      <c r="E515" s="5">
        <v>366.25</v>
      </c>
      <c r="F515" s="5">
        <v>412.32</v>
      </c>
      <c r="G515" s="5">
        <v>61.61</v>
      </c>
      <c r="H515" s="5">
        <v>468.81</v>
      </c>
      <c r="I515" s="5">
        <v>473.38</v>
      </c>
      <c r="J515" s="5">
        <v>54.08</v>
      </c>
      <c r="K515" s="6">
        <f t="shared" si="142"/>
        <v>417.53</v>
      </c>
      <c r="L515" s="6">
        <f t="shared" si="143"/>
        <v>-102.56</v>
      </c>
      <c r="M515" s="6">
        <f t="shared" si="144"/>
        <v>442.85</v>
      </c>
      <c r="N515" s="5">
        <f t="shared" si="145"/>
        <v>40.989140330092312</v>
      </c>
      <c r="O515" s="6">
        <f t="shared" si="146"/>
        <v>-61.06</v>
      </c>
      <c r="P515" s="6">
        <f t="shared" si="147"/>
        <v>81.978280660184623</v>
      </c>
      <c r="Q515" s="6">
        <f t="shared" si="148"/>
        <v>0.12962631828265381</v>
      </c>
      <c r="R515" s="9">
        <f t="shared" si="149"/>
        <v>0.50623164655069186</v>
      </c>
      <c r="S515" s="9">
        <f t="shared" si="150"/>
        <v>41.5</v>
      </c>
      <c r="T515">
        <f t="shared" si="151"/>
        <v>61.06</v>
      </c>
      <c r="U515" s="9">
        <f t="shared" si="152"/>
        <v>0.74483142984060835</v>
      </c>
      <c r="V515" s="9">
        <f t="shared" si="153"/>
        <v>0.61772459232113464</v>
      </c>
      <c r="W515" s="9">
        <f t="shared" si="154"/>
        <v>25.32000000000005</v>
      </c>
      <c r="X515">
        <f t="shared" si="155"/>
        <v>442.85</v>
      </c>
      <c r="Y515" s="9">
        <f t="shared" si="156"/>
        <v>10.804081189155369</v>
      </c>
      <c r="Z515" s="10">
        <f t="shared" si="157"/>
        <v>0.23712865706194178</v>
      </c>
      <c r="AA515">
        <f t="shared" si="158"/>
        <v>102.56</v>
      </c>
    </row>
    <row r="516" spans="1:27">
      <c r="A516" s="1">
        <f t="shared" si="141"/>
        <v>4007003</v>
      </c>
      <c r="B516" s="1">
        <v>3</v>
      </c>
      <c r="C516" s="1">
        <v>7</v>
      </c>
      <c r="D516" s="2">
        <v>4</v>
      </c>
      <c r="E516" s="5">
        <v>885.59</v>
      </c>
      <c r="F516" s="5">
        <v>877.86</v>
      </c>
      <c r="G516" s="5">
        <v>53.6</v>
      </c>
      <c r="H516" s="5">
        <v>831.27</v>
      </c>
      <c r="I516" s="5">
        <v>832.39</v>
      </c>
      <c r="J516" s="5">
        <v>49.84</v>
      </c>
      <c r="K516" s="6">
        <f t="shared" si="142"/>
        <v>858.43000000000006</v>
      </c>
      <c r="L516" s="6">
        <f t="shared" si="143"/>
        <v>54.32000000000005</v>
      </c>
      <c r="M516" s="6">
        <f t="shared" si="144"/>
        <v>855.125</v>
      </c>
      <c r="N516" s="5">
        <f t="shared" si="145"/>
        <v>36.595715596227926</v>
      </c>
      <c r="O516" s="6">
        <f t="shared" si="146"/>
        <v>45.470000000000027</v>
      </c>
      <c r="P516" s="6">
        <f t="shared" si="147"/>
        <v>73.191431192455852</v>
      </c>
      <c r="Q516" s="6">
        <f t="shared" si="148"/>
        <v>7.2603219243299752E-2</v>
      </c>
      <c r="R516" s="9">
        <f t="shared" si="149"/>
        <v>0.12091579377275832</v>
      </c>
      <c r="S516" s="9">
        <f t="shared" si="150"/>
        <v>8.8500000000000227</v>
      </c>
      <c r="T516">
        <f t="shared" si="151"/>
        <v>45.470000000000027</v>
      </c>
      <c r="U516" s="9">
        <f t="shared" si="152"/>
        <v>0.62124758676240799</v>
      </c>
      <c r="V516" s="9">
        <f t="shared" si="153"/>
        <v>9.0311118286773545E-2</v>
      </c>
      <c r="W516" s="9">
        <f t="shared" si="154"/>
        <v>3.3050000000000637</v>
      </c>
      <c r="X516">
        <f t="shared" si="155"/>
        <v>855.125</v>
      </c>
      <c r="Y516" s="9">
        <f t="shared" si="156"/>
        <v>23.366806361566034</v>
      </c>
      <c r="Z516" s="10">
        <f t="shared" si="157"/>
        <v>0.23716449987297847</v>
      </c>
      <c r="AA516">
        <f t="shared" si="158"/>
        <v>54.32000000000005</v>
      </c>
    </row>
    <row r="517" spans="1:27">
      <c r="A517" s="1">
        <f t="shared" si="141"/>
        <v>7006999</v>
      </c>
      <c r="B517" s="1">
        <v>-1</v>
      </c>
      <c r="C517" s="1">
        <v>7</v>
      </c>
      <c r="D517" s="2">
        <v>7</v>
      </c>
      <c r="E517" s="5">
        <v>26174.99</v>
      </c>
      <c r="F517" s="5">
        <v>25273.35</v>
      </c>
      <c r="G517" s="5">
        <v>294.26</v>
      </c>
      <c r="H517" s="5">
        <v>26126.09</v>
      </c>
      <c r="I517" s="5">
        <v>24988.13</v>
      </c>
      <c r="J517" s="5">
        <v>323.52999999999997</v>
      </c>
      <c r="K517" s="6">
        <f t="shared" si="142"/>
        <v>26150.54</v>
      </c>
      <c r="L517" s="6">
        <f t="shared" si="143"/>
        <v>48.900000000001455</v>
      </c>
      <c r="M517" s="6">
        <f t="shared" si="144"/>
        <v>25130.739999999998</v>
      </c>
      <c r="N517" s="5">
        <f t="shared" si="145"/>
        <v>218.66676044840466</v>
      </c>
      <c r="O517" s="6">
        <f t="shared" si="146"/>
        <v>285.21999999999753</v>
      </c>
      <c r="P517" s="6">
        <f t="shared" si="147"/>
        <v>437.33352089680932</v>
      </c>
      <c r="Q517" s="6">
        <f t="shared" si="148"/>
        <v>-9.4544890564854558E-2</v>
      </c>
      <c r="R517" s="9">
        <f t="shared" si="149"/>
        <v>0.54036562190657411</v>
      </c>
      <c r="S517" s="9">
        <f t="shared" si="150"/>
        <v>236.31999999999607</v>
      </c>
      <c r="T517">
        <f t="shared" si="151"/>
        <v>285.21999999999753</v>
      </c>
      <c r="U517" s="9">
        <f t="shared" si="152"/>
        <v>0.6521795983420543</v>
      </c>
      <c r="V517" s="9">
        <f t="shared" si="153"/>
        <v>4.6637175120204377</v>
      </c>
      <c r="W517" s="9">
        <f t="shared" si="154"/>
        <v>1019.8000000000029</v>
      </c>
      <c r="X517">
        <f t="shared" si="155"/>
        <v>25130.739999999998</v>
      </c>
      <c r="Y517" s="9">
        <f t="shared" si="156"/>
        <v>114.92711534421667</v>
      </c>
      <c r="Z517" s="10">
        <f t="shared" si="157"/>
        <v>0.23779613117121987</v>
      </c>
      <c r="AA517">
        <f t="shared" si="158"/>
        <v>48.900000000001455</v>
      </c>
    </row>
    <row r="518" spans="1:27">
      <c r="A518" s="1">
        <f t="shared" si="141"/>
        <v>2011999</v>
      </c>
      <c r="B518" s="1">
        <v>-1</v>
      </c>
      <c r="C518" s="1">
        <v>12</v>
      </c>
      <c r="D518" s="2">
        <v>2</v>
      </c>
      <c r="E518" s="5">
        <v>6543.25</v>
      </c>
      <c r="F518" s="5">
        <v>6169.65</v>
      </c>
      <c r="G518" s="5">
        <v>114.07</v>
      </c>
      <c r="H518" s="5">
        <v>6722.26</v>
      </c>
      <c r="I518" s="5">
        <v>6106.34</v>
      </c>
      <c r="J518" s="5">
        <v>266.10000000000002</v>
      </c>
      <c r="K518" s="6">
        <f t="shared" si="142"/>
        <v>6632.7550000000001</v>
      </c>
      <c r="L518" s="6">
        <f t="shared" si="143"/>
        <v>-179.01000000000022</v>
      </c>
      <c r="M518" s="6">
        <f t="shared" si="144"/>
        <v>6137.9949999999999</v>
      </c>
      <c r="N518" s="5">
        <f t="shared" si="145"/>
        <v>144.75943397582074</v>
      </c>
      <c r="O518" s="6">
        <f t="shared" si="146"/>
        <v>63.309999999999491</v>
      </c>
      <c r="P518" s="6">
        <f t="shared" si="147"/>
        <v>289.51886795164148</v>
      </c>
      <c r="Q518" s="6">
        <f t="shared" si="148"/>
        <v>-0.68953036233330101</v>
      </c>
      <c r="R518" s="9">
        <f t="shared" si="149"/>
        <v>0.83697481174344246</v>
      </c>
      <c r="S518" s="9">
        <f t="shared" si="150"/>
        <v>242.31999999999971</v>
      </c>
      <c r="T518">
        <f t="shared" si="151"/>
        <v>63.309999999999491</v>
      </c>
      <c r="U518" s="9">
        <f t="shared" si="152"/>
        <v>0.21867314019262538</v>
      </c>
      <c r="V518" s="9">
        <f t="shared" si="153"/>
        <v>3.4178083349140498</v>
      </c>
      <c r="W518" s="9">
        <f t="shared" si="154"/>
        <v>494.76000000000022</v>
      </c>
      <c r="X518">
        <f t="shared" si="155"/>
        <v>6137.9949999999999</v>
      </c>
      <c r="Y518" s="9">
        <f t="shared" si="156"/>
        <v>42.40134705849453</v>
      </c>
      <c r="Z518" s="10">
        <f t="shared" si="157"/>
        <v>0.23782766870152008</v>
      </c>
      <c r="AA518">
        <f t="shared" si="158"/>
        <v>179.01000000000022</v>
      </c>
    </row>
    <row r="519" spans="1:27">
      <c r="A519" s="1">
        <f t="shared" si="141"/>
        <v>5009999</v>
      </c>
      <c r="B519" s="1">
        <v>-1</v>
      </c>
      <c r="C519" s="1">
        <v>10</v>
      </c>
      <c r="D519" s="2">
        <v>5</v>
      </c>
      <c r="E519" s="5">
        <v>1925.07</v>
      </c>
      <c r="F519" s="5">
        <v>1889.68</v>
      </c>
      <c r="G519" s="5">
        <v>85.17</v>
      </c>
      <c r="H519" s="5">
        <v>1732.99</v>
      </c>
      <c r="I519" s="5">
        <v>1589.75</v>
      </c>
      <c r="J519" s="5">
        <v>82.52</v>
      </c>
      <c r="K519" s="6">
        <f t="shared" si="142"/>
        <v>1829.03</v>
      </c>
      <c r="L519" s="6">
        <f t="shared" si="143"/>
        <v>192.07999999999993</v>
      </c>
      <c r="M519" s="6">
        <f t="shared" si="144"/>
        <v>1739.7150000000001</v>
      </c>
      <c r="N519" s="5">
        <f t="shared" si="145"/>
        <v>59.294770637890146</v>
      </c>
      <c r="O519" s="6">
        <f t="shared" si="146"/>
        <v>299.93000000000006</v>
      </c>
      <c r="P519" s="6">
        <f t="shared" si="147"/>
        <v>118.58954127578029</v>
      </c>
      <c r="Q519" s="6">
        <f t="shared" si="148"/>
        <v>3.1598048428883509E-2</v>
      </c>
      <c r="R519" s="9">
        <f t="shared" si="149"/>
        <v>0.90943938934036916</v>
      </c>
      <c r="S519" s="9">
        <f t="shared" si="150"/>
        <v>107.85000000000014</v>
      </c>
      <c r="T519">
        <f t="shared" si="151"/>
        <v>299.93000000000006</v>
      </c>
      <c r="U519" s="9">
        <f t="shared" si="152"/>
        <v>2.5291437741757687</v>
      </c>
      <c r="V519" s="9">
        <f t="shared" si="153"/>
        <v>1.5062879751309191</v>
      </c>
      <c r="W519" s="9">
        <f t="shared" si="154"/>
        <v>89.314999999999827</v>
      </c>
      <c r="X519">
        <f t="shared" si="155"/>
        <v>1739.7150000000001</v>
      </c>
      <c r="Y519" s="9">
        <f t="shared" si="156"/>
        <v>29.340108432568911</v>
      </c>
      <c r="Z519" s="10">
        <f t="shared" si="157"/>
        <v>0.23794537188186701</v>
      </c>
      <c r="AA519">
        <f t="shared" si="158"/>
        <v>192.07999999999993</v>
      </c>
    </row>
    <row r="520" spans="1:27">
      <c r="A520" s="1">
        <f t="shared" si="141"/>
        <v>2012001</v>
      </c>
      <c r="B520" s="1">
        <v>1</v>
      </c>
      <c r="C520" s="1">
        <v>12</v>
      </c>
      <c r="D520" s="2">
        <v>2</v>
      </c>
      <c r="E520" s="5">
        <v>7233.91</v>
      </c>
      <c r="F520" s="5">
        <v>6560.6</v>
      </c>
      <c r="G520" s="5">
        <v>115.41</v>
      </c>
      <c r="H520" s="5">
        <v>7424.9</v>
      </c>
      <c r="I520" s="5">
        <v>6429.32</v>
      </c>
      <c r="J520" s="5">
        <v>106.13</v>
      </c>
      <c r="K520" s="6">
        <f t="shared" si="142"/>
        <v>7329.4049999999997</v>
      </c>
      <c r="L520" s="6">
        <f t="shared" si="143"/>
        <v>-190.98999999999978</v>
      </c>
      <c r="M520" s="6">
        <f t="shared" si="144"/>
        <v>6494.96</v>
      </c>
      <c r="N520" s="5">
        <f t="shared" si="145"/>
        <v>78.394905765617196</v>
      </c>
      <c r="O520" s="6">
        <f t="shared" si="146"/>
        <v>131.28000000000065</v>
      </c>
      <c r="P520" s="6">
        <f t="shared" si="147"/>
        <v>156.78981153123439</v>
      </c>
      <c r="Q520" s="6">
        <f t="shared" si="148"/>
        <v>8.3630453428369111E-2</v>
      </c>
      <c r="R520" s="9">
        <f t="shared" si="149"/>
        <v>2.0554269238074849</v>
      </c>
      <c r="S520" s="9">
        <f t="shared" si="150"/>
        <v>322.27000000000044</v>
      </c>
      <c r="T520">
        <f t="shared" si="151"/>
        <v>131.28000000000065</v>
      </c>
      <c r="U520" s="9">
        <f t="shared" si="152"/>
        <v>0.83729930355741333</v>
      </c>
      <c r="V520" s="9">
        <f t="shared" si="153"/>
        <v>10.644122750715448</v>
      </c>
      <c r="W520" s="9">
        <f t="shared" si="154"/>
        <v>834.44499999999971</v>
      </c>
      <c r="X520">
        <f t="shared" si="155"/>
        <v>6494.96</v>
      </c>
      <c r="Y520" s="9">
        <f t="shared" si="156"/>
        <v>82.849260887160725</v>
      </c>
      <c r="Z520" s="10">
        <f t="shared" si="157"/>
        <v>0.238516246826081</v>
      </c>
      <c r="AA520">
        <f t="shared" si="158"/>
        <v>190.98999999999978</v>
      </c>
    </row>
    <row r="521" spans="1:27">
      <c r="A521" s="1">
        <f t="shared" si="141"/>
        <v>2010998</v>
      </c>
      <c r="B521" s="1">
        <v>-2</v>
      </c>
      <c r="C521" s="1">
        <v>11</v>
      </c>
      <c r="D521" s="2">
        <v>2</v>
      </c>
      <c r="E521" s="5">
        <v>13315.27</v>
      </c>
      <c r="F521" s="5">
        <v>13158.26</v>
      </c>
      <c r="G521" s="5">
        <v>143.30000000000001</v>
      </c>
      <c r="H521" s="5">
        <v>13385.15</v>
      </c>
      <c r="I521" s="5">
        <v>13586.63</v>
      </c>
      <c r="J521" s="5">
        <v>287.57</v>
      </c>
      <c r="K521" s="6">
        <f t="shared" si="142"/>
        <v>13350.21</v>
      </c>
      <c r="L521" s="6">
        <f t="shared" si="143"/>
        <v>-69.8799999999992</v>
      </c>
      <c r="M521" s="6">
        <f t="shared" si="144"/>
        <v>13372.445</v>
      </c>
      <c r="N521" s="5">
        <f t="shared" si="145"/>
        <v>160.6482141979798</v>
      </c>
      <c r="O521" s="6">
        <f t="shared" si="146"/>
        <v>-428.36999999999898</v>
      </c>
      <c r="P521" s="6">
        <f t="shared" si="147"/>
        <v>321.29642839595959</v>
      </c>
      <c r="Q521" s="6">
        <f t="shared" si="148"/>
        <v>-0.60215804465507616</v>
      </c>
      <c r="R521" s="9">
        <f t="shared" si="149"/>
        <v>1.1157609245447433</v>
      </c>
      <c r="S521" s="9">
        <f t="shared" si="150"/>
        <v>358.48999999999978</v>
      </c>
      <c r="T521">
        <f t="shared" si="151"/>
        <v>428.36999999999898</v>
      </c>
      <c r="U521" s="9">
        <f t="shared" si="152"/>
        <v>1.333254783249828</v>
      </c>
      <c r="V521" s="9">
        <f t="shared" si="153"/>
        <v>0.13840801225837837</v>
      </c>
      <c r="W521" s="9">
        <f t="shared" si="154"/>
        <v>22.235000000000582</v>
      </c>
      <c r="X521">
        <f t="shared" si="155"/>
        <v>13372.445</v>
      </c>
      <c r="Y521" s="9">
        <f t="shared" si="156"/>
        <v>83.240545603078118</v>
      </c>
      <c r="Z521" s="10">
        <f t="shared" si="157"/>
        <v>0.23856445669881338</v>
      </c>
      <c r="AA521">
        <f t="shared" si="158"/>
        <v>69.8799999999992</v>
      </c>
    </row>
    <row r="522" spans="1:27">
      <c r="A522" s="1">
        <f t="shared" si="141"/>
        <v>6007002</v>
      </c>
      <c r="B522" s="1">
        <v>2</v>
      </c>
      <c r="C522" s="1">
        <v>7</v>
      </c>
      <c r="D522" s="2">
        <v>6</v>
      </c>
      <c r="E522" s="5">
        <v>317.27999999999997</v>
      </c>
      <c r="F522" s="5">
        <v>261.63</v>
      </c>
      <c r="G522" s="5">
        <v>40.97</v>
      </c>
      <c r="H522" s="5">
        <v>333.51</v>
      </c>
      <c r="I522" s="5">
        <v>270.98</v>
      </c>
      <c r="J522" s="5">
        <v>39</v>
      </c>
      <c r="K522" s="6">
        <f t="shared" si="142"/>
        <v>325.39499999999998</v>
      </c>
      <c r="L522" s="6">
        <f t="shared" si="143"/>
        <v>-16.230000000000018</v>
      </c>
      <c r="M522" s="6">
        <f t="shared" si="144"/>
        <v>266.30500000000001</v>
      </c>
      <c r="N522" s="5">
        <f t="shared" si="145"/>
        <v>28.282242220163521</v>
      </c>
      <c r="O522" s="6">
        <f t="shared" si="146"/>
        <v>-9.3500000000000227</v>
      </c>
      <c r="P522" s="6">
        <f t="shared" si="147"/>
        <v>56.564484440327043</v>
      </c>
      <c r="Q522" s="6">
        <f t="shared" si="148"/>
        <v>4.9238595449740921E-2</v>
      </c>
      <c r="R522" s="9">
        <f t="shared" si="149"/>
        <v>0.12163109180740581</v>
      </c>
      <c r="S522" s="9">
        <f t="shared" si="150"/>
        <v>6.8799999999999955</v>
      </c>
      <c r="T522">
        <f t="shared" si="151"/>
        <v>9.3500000000000227</v>
      </c>
      <c r="U522" s="9">
        <f t="shared" si="152"/>
        <v>0.165298068081286</v>
      </c>
      <c r="V522" s="9">
        <f t="shared" si="153"/>
        <v>2.0892968647963985</v>
      </c>
      <c r="W522" s="9">
        <f t="shared" si="154"/>
        <v>59.089999999999975</v>
      </c>
      <c r="X522">
        <f t="shared" si="155"/>
        <v>266.30500000000001</v>
      </c>
      <c r="Y522" s="9">
        <f t="shared" si="156"/>
        <v>9.4159790417939604</v>
      </c>
      <c r="Z522" s="10">
        <f t="shared" si="157"/>
        <v>0.23861475226816972</v>
      </c>
      <c r="AA522">
        <f t="shared" si="158"/>
        <v>16.230000000000018</v>
      </c>
    </row>
    <row r="523" spans="1:27">
      <c r="A523" s="1">
        <f t="shared" si="141"/>
        <v>3003004</v>
      </c>
      <c r="B523" s="1">
        <v>4</v>
      </c>
      <c r="C523" s="1">
        <v>3</v>
      </c>
      <c r="D523" s="2">
        <v>3</v>
      </c>
      <c r="E523" s="5">
        <v>4007.59</v>
      </c>
      <c r="F523" s="5">
        <v>4344.6000000000004</v>
      </c>
      <c r="G523" s="5">
        <v>107.05</v>
      </c>
      <c r="H523" s="5">
        <v>3870.97</v>
      </c>
      <c r="I523" s="5">
        <v>4049.93</v>
      </c>
      <c r="J523" s="5">
        <v>86.14</v>
      </c>
      <c r="K523" s="6">
        <f t="shared" si="142"/>
        <v>3939.2799999999997</v>
      </c>
      <c r="L523" s="6">
        <f t="shared" si="143"/>
        <v>136.62000000000035</v>
      </c>
      <c r="M523" s="6">
        <f t="shared" si="144"/>
        <v>4197.2650000000003</v>
      </c>
      <c r="N523" s="5">
        <f t="shared" si="145"/>
        <v>68.701896080093746</v>
      </c>
      <c r="O523" s="6">
        <f t="shared" si="146"/>
        <v>294.67000000000053</v>
      </c>
      <c r="P523" s="6">
        <f t="shared" si="147"/>
        <v>137.40379216018749</v>
      </c>
      <c r="Q523" s="6">
        <f t="shared" si="148"/>
        <v>0.21396426078004274</v>
      </c>
      <c r="R523" s="9">
        <f t="shared" si="149"/>
        <v>1.1502593743245675</v>
      </c>
      <c r="S523" s="9">
        <f t="shared" si="150"/>
        <v>158.05000000000018</v>
      </c>
      <c r="T523">
        <f t="shared" si="151"/>
        <v>294.67000000000053</v>
      </c>
      <c r="U523" s="9">
        <f t="shared" si="152"/>
        <v>2.1445550764455588</v>
      </c>
      <c r="V523" s="9">
        <f t="shared" si="153"/>
        <v>3.755136535085402</v>
      </c>
      <c r="W523" s="9">
        <f t="shared" si="154"/>
        <v>257.98500000000058</v>
      </c>
      <c r="X523">
        <f t="shared" si="155"/>
        <v>4197.2650000000003</v>
      </c>
      <c r="Y523" s="9">
        <f t="shared" si="156"/>
        <v>61.093874252127819</v>
      </c>
      <c r="Z523" s="10">
        <f t="shared" si="157"/>
        <v>0.23873625614891425</v>
      </c>
      <c r="AA523">
        <f t="shared" si="158"/>
        <v>136.62000000000035</v>
      </c>
    </row>
    <row r="524" spans="1:27">
      <c r="A524" s="1">
        <f t="shared" si="141"/>
        <v>2008997</v>
      </c>
      <c r="B524" s="1">
        <v>-3</v>
      </c>
      <c r="C524" s="1">
        <v>9</v>
      </c>
      <c r="D524" s="2">
        <v>2</v>
      </c>
      <c r="E524" s="5">
        <v>1326.6</v>
      </c>
      <c r="F524" s="5">
        <v>1554.23</v>
      </c>
      <c r="G524" s="5">
        <v>124.34</v>
      </c>
      <c r="H524" s="5">
        <v>1516.43</v>
      </c>
      <c r="I524" s="5">
        <v>1557.21</v>
      </c>
      <c r="J524" s="5">
        <v>158.63</v>
      </c>
      <c r="K524" s="6">
        <f t="shared" si="142"/>
        <v>1421.5149999999999</v>
      </c>
      <c r="L524" s="6">
        <f t="shared" si="143"/>
        <v>-189.83000000000015</v>
      </c>
      <c r="M524" s="6">
        <f t="shared" si="144"/>
        <v>1555.72</v>
      </c>
      <c r="N524" s="5">
        <f t="shared" si="145"/>
        <v>100.77687296696598</v>
      </c>
      <c r="O524" s="6">
        <f t="shared" si="146"/>
        <v>-2.9800000000000182</v>
      </c>
      <c r="P524" s="6">
        <f t="shared" si="147"/>
        <v>201.55374593393196</v>
      </c>
      <c r="Q524" s="6">
        <f t="shared" si="148"/>
        <v>-0.23885048738227754</v>
      </c>
      <c r="R524" s="9">
        <f t="shared" si="149"/>
        <v>0.92704801458390351</v>
      </c>
      <c r="S524" s="9">
        <f t="shared" si="150"/>
        <v>186.85000000000014</v>
      </c>
      <c r="T524">
        <f t="shared" si="151"/>
        <v>2.9800000000000182</v>
      </c>
      <c r="U524" s="9">
        <f t="shared" si="152"/>
        <v>1.4785138257747108E-2</v>
      </c>
      <c r="V524" s="9">
        <f t="shared" si="153"/>
        <v>1.3317043489133831</v>
      </c>
      <c r="W524" s="9">
        <f t="shared" si="154"/>
        <v>134.20500000000015</v>
      </c>
      <c r="X524">
        <f t="shared" si="155"/>
        <v>1555.72</v>
      </c>
      <c r="Y524" s="9">
        <f t="shared" si="156"/>
        <v>15.437272006941068</v>
      </c>
      <c r="Z524" s="10">
        <f t="shared" si="157"/>
        <v>0.23878651553217992</v>
      </c>
      <c r="AA524">
        <f t="shared" si="158"/>
        <v>189.83000000000015</v>
      </c>
    </row>
    <row r="525" spans="1:27">
      <c r="A525" s="1">
        <f t="shared" si="141"/>
        <v>8005000</v>
      </c>
      <c r="B525" s="1">
        <v>0</v>
      </c>
      <c r="C525" s="1">
        <v>5</v>
      </c>
      <c r="D525" s="2">
        <v>8</v>
      </c>
      <c r="E525" s="5">
        <v>2290.42</v>
      </c>
      <c r="F525" s="5">
        <v>2654.79</v>
      </c>
      <c r="G525" s="5">
        <v>86.9</v>
      </c>
      <c r="H525" s="5">
        <v>2300.31</v>
      </c>
      <c r="I525" s="5">
        <v>2457.4499999999998</v>
      </c>
      <c r="J525" s="5">
        <v>138.13999999999999</v>
      </c>
      <c r="K525" s="6">
        <f t="shared" si="142"/>
        <v>2295.3649999999998</v>
      </c>
      <c r="L525" s="6">
        <f t="shared" si="143"/>
        <v>-9.8899999999998727</v>
      </c>
      <c r="M525" s="6">
        <f t="shared" si="144"/>
        <v>2556.12</v>
      </c>
      <c r="N525" s="5">
        <f t="shared" si="145"/>
        <v>81.600045343124648</v>
      </c>
      <c r="O525" s="6">
        <f t="shared" si="146"/>
        <v>197.34000000000015</v>
      </c>
      <c r="P525" s="6">
        <f t="shared" si="147"/>
        <v>163.2000906862493</v>
      </c>
      <c r="Q525" s="6">
        <f t="shared" si="148"/>
        <v>-0.43294033488344641</v>
      </c>
      <c r="R525" s="9">
        <f t="shared" si="149"/>
        <v>1.2697909610748797</v>
      </c>
      <c r="S525" s="9">
        <f t="shared" si="150"/>
        <v>207.23000000000002</v>
      </c>
      <c r="T525">
        <f t="shared" si="151"/>
        <v>197.34000000000015</v>
      </c>
      <c r="U525" s="9">
        <f t="shared" si="152"/>
        <v>1.2091905045529938</v>
      </c>
      <c r="V525" s="9">
        <f t="shared" si="153"/>
        <v>3.1955251851091093</v>
      </c>
      <c r="W525" s="9">
        <f t="shared" si="154"/>
        <v>260.75500000000011</v>
      </c>
      <c r="X525">
        <f t="shared" si="155"/>
        <v>2556.12</v>
      </c>
      <c r="Y525" s="9">
        <f t="shared" si="156"/>
        <v>31.324982593473155</v>
      </c>
      <c r="Z525" s="10">
        <f t="shared" si="157"/>
        <v>0.23891630333654504</v>
      </c>
      <c r="AA525">
        <f t="shared" si="158"/>
        <v>9.8899999999998727</v>
      </c>
    </row>
    <row r="526" spans="1:27">
      <c r="A526" s="1">
        <f t="shared" si="141"/>
        <v>6003997</v>
      </c>
      <c r="B526" s="1">
        <v>-3</v>
      </c>
      <c r="C526" s="1">
        <v>4</v>
      </c>
      <c r="D526" s="2">
        <v>6</v>
      </c>
      <c r="E526" s="5">
        <v>227.77</v>
      </c>
      <c r="F526" s="5">
        <v>342.07</v>
      </c>
      <c r="G526" s="5">
        <v>52.41</v>
      </c>
      <c r="H526" s="5">
        <v>264.25</v>
      </c>
      <c r="I526" s="5">
        <v>246.17</v>
      </c>
      <c r="J526" s="5">
        <v>50.18</v>
      </c>
      <c r="K526" s="6">
        <f t="shared" si="142"/>
        <v>246.01</v>
      </c>
      <c r="L526" s="6">
        <f t="shared" si="143"/>
        <v>-36.47999999999999</v>
      </c>
      <c r="M526" s="6">
        <f t="shared" si="144"/>
        <v>294.12</v>
      </c>
      <c r="N526" s="5">
        <f t="shared" si="145"/>
        <v>36.27961032039898</v>
      </c>
      <c r="O526" s="6">
        <f t="shared" si="146"/>
        <v>95.9</v>
      </c>
      <c r="P526" s="6">
        <f t="shared" si="147"/>
        <v>72.55922064079796</v>
      </c>
      <c r="Q526" s="6">
        <f t="shared" si="148"/>
        <v>4.3453491136151164E-2</v>
      </c>
      <c r="R526" s="9">
        <f t="shared" si="149"/>
        <v>1.8244407648111718</v>
      </c>
      <c r="S526" s="9">
        <f t="shared" si="150"/>
        <v>132.38</v>
      </c>
      <c r="T526">
        <f t="shared" si="151"/>
        <v>95.9</v>
      </c>
      <c r="U526" s="9">
        <f t="shared" si="152"/>
        <v>1.3216790251200439</v>
      </c>
      <c r="V526" s="9">
        <f t="shared" si="153"/>
        <v>1.3260892158190891</v>
      </c>
      <c r="W526" s="9">
        <f t="shared" si="154"/>
        <v>48.110000000000014</v>
      </c>
      <c r="X526">
        <f t="shared" si="155"/>
        <v>294.12</v>
      </c>
      <c r="Y526" s="9">
        <f t="shared" si="156"/>
        <v>8.1070330525194425</v>
      </c>
      <c r="Z526" s="10">
        <f t="shared" si="157"/>
        <v>0.23920284279247184</v>
      </c>
      <c r="AA526">
        <f t="shared" si="158"/>
        <v>36.47999999999999</v>
      </c>
    </row>
    <row r="527" spans="1:27">
      <c r="A527" s="1">
        <f t="shared" si="141"/>
        <v>2004996</v>
      </c>
      <c r="B527" s="1">
        <v>-4</v>
      </c>
      <c r="C527" s="1">
        <v>5</v>
      </c>
      <c r="D527" s="2">
        <v>2</v>
      </c>
      <c r="E527" s="5">
        <v>659.4</v>
      </c>
      <c r="F527" s="5">
        <v>855.04</v>
      </c>
      <c r="G527" s="5">
        <v>92.56</v>
      </c>
      <c r="H527" s="5">
        <v>696.23</v>
      </c>
      <c r="I527" s="5">
        <v>792.87</v>
      </c>
      <c r="J527" s="5">
        <v>44.61</v>
      </c>
      <c r="K527" s="6">
        <f t="shared" si="142"/>
        <v>677.81500000000005</v>
      </c>
      <c r="L527" s="6">
        <f t="shared" si="143"/>
        <v>-36.830000000000041</v>
      </c>
      <c r="M527" s="6">
        <f t="shared" si="144"/>
        <v>823.95499999999993</v>
      </c>
      <c r="N527" s="5">
        <f t="shared" si="145"/>
        <v>51.37461849006764</v>
      </c>
      <c r="O527" s="6">
        <f t="shared" si="146"/>
        <v>62.169999999999959</v>
      </c>
      <c r="P527" s="6">
        <f t="shared" si="147"/>
        <v>102.74923698013528</v>
      </c>
      <c r="Q527" s="6">
        <f t="shared" si="148"/>
        <v>0.62300357558486186</v>
      </c>
      <c r="R527" s="9">
        <f t="shared" si="149"/>
        <v>0.96351080465093741</v>
      </c>
      <c r="S527" s="9">
        <f t="shared" si="150"/>
        <v>99</v>
      </c>
      <c r="T527">
        <f t="shared" si="151"/>
        <v>62.169999999999959</v>
      </c>
      <c r="U527" s="9">
        <f t="shared" si="152"/>
        <v>0.60506532045604788</v>
      </c>
      <c r="V527" s="9">
        <f t="shared" si="153"/>
        <v>2.8445953331654117</v>
      </c>
      <c r="W527" s="9">
        <f t="shared" si="154"/>
        <v>146.13999999999987</v>
      </c>
      <c r="X527">
        <f t="shared" si="155"/>
        <v>823.95499999999993</v>
      </c>
      <c r="Y527" s="9">
        <f t="shared" si="156"/>
        <v>16.038172627195213</v>
      </c>
      <c r="Z527" s="10">
        <f t="shared" si="157"/>
        <v>0.239234194880247</v>
      </c>
      <c r="AA527">
        <f t="shared" si="158"/>
        <v>36.830000000000041</v>
      </c>
    </row>
    <row r="528" spans="1:27">
      <c r="A528" s="1">
        <f t="shared" si="141"/>
        <v>4010999</v>
      </c>
      <c r="B528" s="1">
        <v>-1</v>
      </c>
      <c r="C528" s="1">
        <v>11</v>
      </c>
      <c r="D528" s="2">
        <v>4</v>
      </c>
      <c r="E528" s="5">
        <v>617.05999999999995</v>
      </c>
      <c r="F528" s="5">
        <v>868.52</v>
      </c>
      <c r="G528" s="5">
        <v>133.26</v>
      </c>
      <c r="H528" s="5">
        <v>632.30999999999995</v>
      </c>
      <c r="I528" s="5">
        <v>663.51</v>
      </c>
      <c r="J528" s="5">
        <v>145.53</v>
      </c>
      <c r="K528" s="6">
        <f t="shared" si="142"/>
        <v>624.68499999999995</v>
      </c>
      <c r="L528" s="6">
        <f t="shared" si="143"/>
        <v>-15.25</v>
      </c>
      <c r="M528" s="6">
        <f t="shared" si="144"/>
        <v>766.01499999999999</v>
      </c>
      <c r="N528" s="5">
        <f t="shared" si="145"/>
        <v>98.662566989714989</v>
      </c>
      <c r="O528" s="6">
        <f t="shared" si="146"/>
        <v>205.01</v>
      </c>
      <c r="P528" s="6">
        <f t="shared" si="147"/>
        <v>197.32513397942998</v>
      </c>
      <c r="Q528" s="6">
        <f t="shared" si="148"/>
        <v>-8.7853069898423786E-2</v>
      </c>
      <c r="R528" s="9">
        <f t="shared" si="149"/>
        <v>1.1162288126101607</v>
      </c>
      <c r="S528" s="9">
        <f t="shared" si="150"/>
        <v>220.26</v>
      </c>
      <c r="T528">
        <f t="shared" si="151"/>
        <v>205.01</v>
      </c>
      <c r="U528" s="9">
        <f t="shared" si="152"/>
        <v>1.0389451960102107</v>
      </c>
      <c r="V528" s="9">
        <f t="shared" si="153"/>
        <v>1.4324581684027426</v>
      </c>
      <c r="W528" s="9">
        <f t="shared" si="154"/>
        <v>141.33000000000004</v>
      </c>
      <c r="X528">
        <f t="shared" si="155"/>
        <v>766.01499999999999</v>
      </c>
      <c r="Y528" s="9">
        <f t="shared" si="156"/>
        <v>7.7639881403030255</v>
      </c>
      <c r="Z528" s="10">
        <f t="shared" si="157"/>
        <v>0.23943057448872312</v>
      </c>
      <c r="AA528">
        <f t="shared" si="158"/>
        <v>15.25</v>
      </c>
    </row>
    <row r="529" spans="1:27">
      <c r="A529" s="1">
        <f t="shared" si="141"/>
        <v>5010001</v>
      </c>
      <c r="B529" s="1">
        <v>1</v>
      </c>
      <c r="C529" s="1">
        <v>10</v>
      </c>
      <c r="D529" s="2">
        <v>5</v>
      </c>
      <c r="E529" s="5">
        <v>6364.33</v>
      </c>
      <c r="F529" s="5">
        <v>6441.47</v>
      </c>
      <c r="G529" s="5">
        <v>110.05</v>
      </c>
      <c r="H529" s="5">
        <v>6459.04</v>
      </c>
      <c r="I529" s="5">
        <v>6479.22</v>
      </c>
      <c r="J529" s="5">
        <v>102.48</v>
      </c>
      <c r="K529" s="6">
        <f t="shared" si="142"/>
        <v>6411.6849999999995</v>
      </c>
      <c r="L529" s="6">
        <f t="shared" si="143"/>
        <v>-94.710000000000036</v>
      </c>
      <c r="M529" s="6">
        <f t="shared" si="144"/>
        <v>6460.3450000000003</v>
      </c>
      <c r="N529" s="5">
        <f t="shared" si="145"/>
        <v>75.188351657686979</v>
      </c>
      <c r="O529" s="6">
        <f t="shared" si="146"/>
        <v>-37.75</v>
      </c>
      <c r="P529" s="6">
        <f t="shared" si="147"/>
        <v>150.37670331537396</v>
      </c>
      <c r="Q529" s="6">
        <f t="shared" si="148"/>
        <v>7.1146739559701036E-2</v>
      </c>
      <c r="R529" s="9">
        <f t="shared" si="149"/>
        <v>0.37878207690550331</v>
      </c>
      <c r="S529" s="9">
        <f t="shared" si="150"/>
        <v>56.960000000000036</v>
      </c>
      <c r="T529">
        <f t="shared" si="151"/>
        <v>37.75</v>
      </c>
      <c r="U529" s="9">
        <f t="shared" si="152"/>
        <v>0.25103622547722509</v>
      </c>
      <c r="V529" s="9">
        <f t="shared" si="153"/>
        <v>0.64717471426341533</v>
      </c>
      <c r="W529" s="9">
        <f t="shared" si="154"/>
        <v>48.660000000000764</v>
      </c>
      <c r="X529">
        <f t="shared" si="155"/>
        <v>6460.3450000000003</v>
      </c>
      <c r="Y529" s="9">
        <f t="shared" si="156"/>
        <v>85.922152269174248</v>
      </c>
      <c r="Z529" s="10">
        <f t="shared" si="157"/>
        <v>0.23966226236101501</v>
      </c>
      <c r="AA529">
        <f t="shared" si="158"/>
        <v>94.710000000000036</v>
      </c>
    </row>
    <row r="530" spans="1:27">
      <c r="A530" s="1">
        <f t="shared" ref="A530:A593" si="159">1000000*D530+ABS(1000*C530)+B530</f>
        <v>8004001</v>
      </c>
      <c r="B530" s="1">
        <v>1</v>
      </c>
      <c r="C530" s="1">
        <v>4</v>
      </c>
      <c r="D530" s="2">
        <v>8</v>
      </c>
      <c r="E530" s="5">
        <v>2640.76</v>
      </c>
      <c r="F530" s="5">
        <v>2610.69</v>
      </c>
      <c r="G530" s="5">
        <v>81.17</v>
      </c>
      <c r="H530" s="5">
        <v>2538.56</v>
      </c>
      <c r="I530" s="5">
        <v>2430.7399999999998</v>
      </c>
      <c r="J530" s="5">
        <v>116.81</v>
      </c>
      <c r="K530" s="6">
        <f t="shared" ref="K530:K593" si="160" xml:space="preserve"> 0.5*(E530+H530)</f>
        <v>2589.66</v>
      </c>
      <c r="L530" s="6">
        <f t="shared" ref="L530:L593" si="161">E530-H530</f>
        <v>102.20000000000027</v>
      </c>
      <c r="M530" s="6">
        <f t="shared" ref="M530:M593" si="162">0.5*(F530+I530)</f>
        <v>2520.7150000000001</v>
      </c>
      <c r="N530" s="5">
        <f t="shared" ref="N530:N593" si="163">0.5*P530</f>
        <v>71.121629972885188</v>
      </c>
      <c r="O530" s="6">
        <f t="shared" ref="O530:O593" si="164">F530-I530</f>
        <v>179.95000000000027</v>
      </c>
      <c r="P530" s="6">
        <f t="shared" ref="P530:P593" si="165">SQRT(G530*G530+J530*J530)</f>
        <v>142.24325994577038</v>
      </c>
      <c r="Q530" s="6">
        <f t="shared" ref="Q530:Q593" si="166">(G530*G530-J530*J530)/(G530*G530+J530*J530)</f>
        <v>-0.34873506812707566</v>
      </c>
      <c r="R530" s="9">
        <f t="shared" ref="R530:R593" si="167">ABS(O530-L530)/P530</f>
        <v>0.54659883378405305</v>
      </c>
      <c r="S530" s="9">
        <f t="shared" ref="S530:S593" si="168">ABS(O530-L530)</f>
        <v>77.75</v>
      </c>
      <c r="T530">
        <f t="shared" ref="T530:T593" si="169">ABS(O530)</f>
        <v>179.95000000000027</v>
      </c>
      <c r="U530" s="9">
        <f t="shared" ref="U530:U593" si="170">ABS(O530)/P530</f>
        <v>1.2650863040442508</v>
      </c>
      <c r="V530" s="9">
        <f t="shared" ref="V530:V593" si="171">ABS(M530-K530)/N530</f>
        <v>0.96939566804479438</v>
      </c>
      <c r="W530" s="9">
        <f t="shared" ref="W530:W593" si="172">ABS(M530-K530)</f>
        <v>68.944999999999709</v>
      </c>
      <c r="X530">
        <f t="shared" ref="X530:X593" si="173">ABS(M530)</f>
        <v>2520.7150000000001</v>
      </c>
      <c r="Y530" s="9">
        <f t="shared" ref="Y530:Y593" si="174">ABS(M530)/N530</f>
        <v>35.442312007767704</v>
      </c>
      <c r="Z530" s="10">
        <f t="shared" ref="Z530:Z593" si="175">SQRT(0.002878*B530*B530+0.000353*C530*C530+0.000754*D530*D530+0.000082*D530*B530)</f>
        <v>0.23966226236101501</v>
      </c>
      <c r="AA530">
        <f t="shared" si="158"/>
        <v>102.20000000000027</v>
      </c>
    </row>
    <row r="531" spans="1:27">
      <c r="A531" s="1">
        <f t="shared" si="159"/>
        <v>3003996</v>
      </c>
      <c r="B531" s="1">
        <v>-4</v>
      </c>
      <c r="C531" s="1">
        <v>4</v>
      </c>
      <c r="D531" s="2">
        <v>3</v>
      </c>
      <c r="E531" s="5">
        <v>9996.61</v>
      </c>
      <c r="F531" s="5">
        <v>12099.6</v>
      </c>
      <c r="G531" s="5">
        <v>137.44</v>
      </c>
      <c r="H531" s="5">
        <v>9782.69</v>
      </c>
      <c r="I531" s="5">
        <v>11240.66</v>
      </c>
      <c r="J531" s="5">
        <v>120.44</v>
      </c>
      <c r="K531" s="6">
        <f t="shared" si="160"/>
        <v>9889.6500000000015</v>
      </c>
      <c r="L531" s="6">
        <f t="shared" si="161"/>
        <v>213.92000000000007</v>
      </c>
      <c r="M531" s="6">
        <f t="shared" si="162"/>
        <v>11670.130000000001</v>
      </c>
      <c r="N531" s="5">
        <f t="shared" si="163"/>
        <v>91.372243050064171</v>
      </c>
      <c r="O531" s="6">
        <f t="shared" si="164"/>
        <v>858.94000000000051</v>
      </c>
      <c r="P531" s="6">
        <f t="shared" si="165"/>
        <v>182.74448610012834</v>
      </c>
      <c r="Q531" s="6">
        <f t="shared" si="166"/>
        <v>0.1312737885007616</v>
      </c>
      <c r="R531" s="9">
        <f t="shared" si="167"/>
        <v>3.5296276991174698</v>
      </c>
      <c r="S531" s="9">
        <f t="shared" si="168"/>
        <v>645.02000000000044</v>
      </c>
      <c r="T531">
        <f t="shared" si="169"/>
        <v>858.94000000000051</v>
      </c>
      <c r="U531" s="9">
        <f t="shared" si="170"/>
        <v>4.7002238936466458</v>
      </c>
      <c r="V531" s="9">
        <f t="shared" si="171"/>
        <v>19.486005164877575</v>
      </c>
      <c r="W531" s="9">
        <f t="shared" si="172"/>
        <v>1780.4799999999996</v>
      </c>
      <c r="X531">
        <f t="shared" si="173"/>
        <v>11670.130000000001</v>
      </c>
      <c r="Y531" s="9">
        <f t="shared" si="174"/>
        <v>127.72073455180222</v>
      </c>
      <c r="Z531" s="10">
        <f t="shared" si="175"/>
        <v>0.23978740584109082</v>
      </c>
      <c r="AA531">
        <f t="shared" ref="AA531:AA594" si="176">ABS(L531)</f>
        <v>213.92000000000007</v>
      </c>
    </row>
    <row r="532" spans="1:27">
      <c r="A532" s="1">
        <f t="shared" si="159"/>
        <v>2011002</v>
      </c>
      <c r="B532" s="1">
        <v>2</v>
      </c>
      <c r="C532" s="1">
        <v>11</v>
      </c>
      <c r="D532" s="2">
        <v>2</v>
      </c>
      <c r="E532" s="5">
        <v>10595.07</v>
      </c>
      <c r="F532" s="5">
        <v>9519.77</v>
      </c>
      <c r="G532" s="5">
        <v>338.03</v>
      </c>
      <c r="H532" s="5">
        <v>10403.08</v>
      </c>
      <c r="I532" s="5">
        <v>9351.56</v>
      </c>
      <c r="J532" s="5">
        <v>135.63</v>
      </c>
      <c r="K532" s="6">
        <f t="shared" si="160"/>
        <v>10499.075000000001</v>
      </c>
      <c r="L532" s="6">
        <f t="shared" si="161"/>
        <v>191.98999999999978</v>
      </c>
      <c r="M532" s="6">
        <f t="shared" si="162"/>
        <v>9435.6650000000009</v>
      </c>
      <c r="N532" s="5">
        <f t="shared" si="163"/>
        <v>182.11245001372092</v>
      </c>
      <c r="O532" s="6">
        <f t="shared" si="164"/>
        <v>168.21000000000095</v>
      </c>
      <c r="P532" s="6">
        <f t="shared" si="165"/>
        <v>364.22490002744183</v>
      </c>
      <c r="Q532" s="6">
        <f t="shared" si="166"/>
        <v>0.72266655040334316</v>
      </c>
      <c r="R532" s="9">
        <f t="shared" si="167"/>
        <v>6.528933084532984E-2</v>
      </c>
      <c r="S532" s="9">
        <f t="shared" si="168"/>
        <v>23.779999999998836</v>
      </c>
      <c r="T532">
        <f t="shared" si="169"/>
        <v>168.21000000000095</v>
      </c>
      <c r="U532" s="9">
        <f t="shared" si="170"/>
        <v>0.46183003959182223</v>
      </c>
      <c r="V532" s="9">
        <f t="shared" si="171"/>
        <v>5.8393042316430277</v>
      </c>
      <c r="W532" s="9">
        <f t="shared" si="172"/>
        <v>1063.4099999999999</v>
      </c>
      <c r="X532">
        <f t="shared" si="173"/>
        <v>9435.6650000000009</v>
      </c>
      <c r="Y532" s="9">
        <f t="shared" si="174"/>
        <v>51.812300582904072</v>
      </c>
      <c r="Z532" s="10">
        <f t="shared" si="175"/>
        <v>0.23993540797472973</v>
      </c>
      <c r="AA532">
        <f t="shared" si="176"/>
        <v>191.98999999999978</v>
      </c>
    </row>
    <row r="533" spans="1:27">
      <c r="A533" s="1">
        <f t="shared" si="159"/>
        <v>3012000</v>
      </c>
      <c r="B533" s="1">
        <v>0</v>
      </c>
      <c r="C533" s="1">
        <v>12</v>
      </c>
      <c r="D533" s="2">
        <v>3</v>
      </c>
      <c r="E533" s="5">
        <v>3630.49</v>
      </c>
      <c r="F533" s="5">
        <v>3584.17</v>
      </c>
      <c r="G533" s="5">
        <v>165.74</v>
      </c>
      <c r="H533" s="5">
        <v>3581.58</v>
      </c>
      <c r="I533" s="5">
        <v>3434.68</v>
      </c>
      <c r="J533" s="5">
        <v>86.71</v>
      </c>
      <c r="K533" s="6">
        <f t="shared" si="160"/>
        <v>3606.0349999999999</v>
      </c>
      <c r="L533" s="6">
        <f t="shared" si="161"/>
        <v>48.909999999999854</v>
      </c>
      <c r="M533" s="6">
        <f t="shared" si="162"/>
        <v>3509.4250000000002</v>
      </c>
      <c r="N533" s="5">
        <f t="shared" si="163"/>
        <v>93.525894408981728</v>
      </c>
      <c r="O533" s="6">
        <f t="shared" si="164"/>
        <v>149.49000000000024</v>
      </c>
      <c r="P533" s="6">
        <f t="shared" si="165"/>
        <v>187.05178881796346</v>
      </c>
      <c r="Q533" s="6">
        <f t="shared" si="166"/>
        <v>0.57022154877816167</v>
      </c>
      <c r="R533" s="9">
        <f t="shared" si="167"/>
        <v>0.5377120456083081</v>
      </c>
      <c r="S533" s="9">
        <f t="shared" si="168"/>
        <v>100.58000000000038</v>
      </c>
      <c r="T533">
        <f t="shared" si="169"/>
        <v>149.49000000000024</v>
      </c>
      <c r="U533" s="9">
        <f t="shared" si="170"/>
        <v>0.79919043247152322</v>
      </c>
      <c r="V533" s="9">
        <f t="shared" si="171"/>
        <v>1.0329759539912164</v>
      </c>
      <c r="W533" s="9">
        <f t="shared" si="172"/>
        <v>96.609999999999673</v>
      </c>
      <c r="X533">
        <f t="shared" si="173"/>
        <v>3509.4250000000002</v>
      </c>
      <c r="Y533" s="9">
        <f t="shared" si="174"/>
        <v>37.523565234816658</v>
      </c>
      <c r="Z533" s="10">
        <f t="shared" si="175"/>
        <v>0.24003749707077018</v>
      </c>
      <c r="AA533">
        <f t="shared" si="176"/>
        <v>48.909999999999854</v>
      </c>
    </row>
    <row r="534" spans="1:27">
      <c r="A534" s="1">
        <f t="shared" si="159"/>
        <v>7007001</v>
      </c>
      <c r="B534" s="1">
        <v>1</v>
      </c>
      <c r="C534" s="1">
        <v>7</v>
      </c>
      <c r="D534" s="2">
        <v>7</v>
      </c>
      <c r="E534" s="5">
        <v>11589.59</v>
      </c>
      <c r="F534" s="5">
        <v>11829.36</v>
      </c>
      <c r="G534" s="5">
        <v>244.63</v>
      </c>
      <c r="H534" s="5">
        <v>11566.28</v>
      </c>
      <c r="I534" s="5">
        <v>11677.71</v>
      </c>
      <c r="J534" s="5">
        <v>259.69</v>
      </c>
      <c r="K534" s="6">
        <f t="shared" si="160"/>
        <v>11577.935000000001</v>
      </c>
      <c r="L534" s="6">
        <f t="shared" si="161"/>
        <v>23.309999999999491</v>
      </c>
      <c r="M534" s="6">
        <f t="shared" si="162"/>
        <v>11753.535</v>
      </c>
      <c r="N534" s="5">
        <f t="shared" si="163"/>
        <v>178.3835285277203</v>
      </c>
      <c r="O534" s="6">
        <f t="shared" si="164"/>
        <v>151.65000000000146</v>
      </c>
      <c r="P534" s="6">
        <f t="shared" si="165"/>
        <v>356.7670570554406</v>
      </c>
      <c r="Q534" s="6">
        <f t="shared" si="166"/>
        <v>-5.9670774039712077E-2</v>
      </c>
      <c r="R534" s="9">
        <f t="shared" si="167"/>
        <v>0.35973052293350699</v>
      </c>
      <c r="S534" s="9">
        <f t="shared" si="168"/>
        <v>128.34000000000196</v>
      </c>
      <c r="T534">
        <f t="shared" si="169"/>
        <v>151.65000000000146</v>
      </c>
      <c r="U534" s="9">
        <f t="shared" si="170"/>
        <v>0.42506727289127333</v>
      </c>
      <c r="V534" s="9">
        <f t="shared" si="171"/>
        <v>0.98439582089952204</v>
      </c>
      <c r="W534" s="9">
        <f t="shared" si="172"/>
        <v>175.59999999999854</v>
      </c>
      <c r="X534">
        <f t="shared" si="173"/>
        <v>11753.535</v>
      </c>
      <c r="Y534" s="9">
        <f t="shared" si="174"/>
        <v>65.88912719132324</v>
      </c>
      <c r="Z534" s="10">
        <f t="shared" si="175"/>
        <v>0.24019783512762974</v>
      </c>
      <c r="AA534">
        <f t="shared" si="176"/>
        <v>23.309999999999491</v>
      </c>
    </row>
    <row r="535" spans="1:27">
      <c r="A535" s="1">
        <f t="shared" si="159"/>
        <v>6003003</v>
      </c>
      <c r="B535" s="1">
        <v>3</v>
      </c>
      <c r="C535" s="1">
        <v>3</v>
      </c>
      <c r="D535" s="2">
        <v>6</v>
      </c>
      <c r="E535" s="5">
        <v>720.39</v>
      </c>
      <c r="F535" s="5">
        <v>939.7</v>
      </c>
      <c r="G535" s="5">
        <v>69.78</v>
      </c>
      <c r="H535" s="5">
        <v>805.79</v>
      </c>
      <c r="I535" s="5">
        <v>992.54</v>
      </c>
      <c r="J535" s="5">
        <v>59.68</v>
      </c>
      <c r="K535" s="6">
        <f t="shared" si="160"/>
        <v>763.08999999999992</v>
      </c>
      <c r="L535" s="6">
        <f t="shared" si="161"/>
        <v>-85.399999999999977</v>
      </c>
      <c r="M535" s="6">
        <f t="shared" si="162"/>
        <v>966.12</v>
      </c>
      <c r="N535" s="5">
        <f t="shared" si="163"/>
        <v>45.910104552266056</v>
      </c>
      <c r="O535" s="6">
        <f t="shared" si="164"/>
        <v>-52.839999999999918</v>
      </c>
      <c r="P535" s="6">
        <f t="shared" si="165"/>
        <v>91.820209104532111</v>
      </c>
      <c r="Q535" s="6">
        <f t="shared" si="166"/>
        <v>0.15508879496722958</v>
      </c>
      <c r="R535" s="9">
        <f t="shared" si="167"/>
        <v>0.35460603191321793</v>
      </c>
      <c r="S535" s="9">
        <f t="shared" si="168"/>
        <v>32.560000000000059</v>
      </c>
      <c r="T535">
        <f t="shared" si="169"/>
        <v>52.839999999999918</v>
      </c>
      <c r="U535" s="9">
        <f t="shared" si="170"/>
        <v>0.57547244245375839</v>
      </c>
      <c r="V535" s="9">
        <f t="shared" si="171"/>
        <v>4.4223380011879936</v>
      </c>
      <c r="W535" s="9">
        <f t="shared" si="172"/>
        <v>203.03000000000009</v>
      </c>
      <c r="X535">
        <f t="shared" si="173"/>
        <v>966.12</v>
      </c>
      <c r="Y535" s="9">
        <f t="shared" si="174"/>
        <v>21.043733387714834</v>
      </c>
      <c r="Z535" s="10">
        <f t="shared" si="175"/>
        <v>0.24020616145303184</v>
      </c>
      <c r="AA535">
        <f t="shared" si="176"/>
        <v>85.399999999999977</v>
      </c>
    </row>
    <row r="536" spans="1:27">
      <c r="A536" s="1">
        <f t="shared" si="159"/>
        <v>4011001</v>
      </c>
      <c r="B536" s="1">
        <v>1</v>
      </c>
      <c r="C536" s="1">
        <v>11</v>
      </c>
      <c r="D536" s="2">
        <v>4</v>
      </c>
      <c r="E536" s="5">
        <v>2587.1999999999998</v>
      </c>
      <c r="F536" s="5">
        <v>2753.17</v>
      </c>
      <c r="G536" s="5">
        <v>207.7</v>
      </c>
      <c r="H536" s="5">
        <v>2692.15</v>
      </c>
      <c r="I536" s="5">
        <v>2790.65</v>
      </c>
      <c r="J536" s="5">
        <v>78.569999999999993</v>
      </c>
      <c r="K536" s="6">
        <f t="shared" si="160"/>
        <v>2639.6750000000002</v>
      </c>
      <c r="L536" s="6">
        <f t="shared" si="161"/>
        <v>-104.95000000000027</v>
      </c>
      <c r="M536" s="6">
        <f t="shared" si="162"/>
        <v>2771.91</v>
      </c>
      <c r="N536" s="5">
        <f t="shared" si="163"/>
        <v>111.03212924644829</v>
      </c>
      <c r="O536" s="6">
        <f t="shared" si="164"/>
        <v>-37.480000000000018</v>
      </c>
      <c r="P536" s="6">
        <f t="shared" si="165"/>
        <v>222.06425849289658</v>
      </c>
      <c r="Q536" s="6">
        <f t="shared" si="166"/>
        <v>0.74962776046623392</v>
      </c>
      <c r="R536" s="9">
        <f t="shared" si="167"/>
        <v>0.30383097423198563</v>
      </c>
      <c r="S536" s="9">
        <f t="shared" si="168"/>
        <v>67.470000000000255</v>
      </c>
      <c r="T536">
        <f t="shared" si="169"/>
        <v>37.480000000000018</v>
      </c>
      <c r="U536" s="9">
        <f t="shared" si="170"/>
        <v>0.16877997501429945</v>
      </c>
      <c r="V536" s="9">
        <f t="shared" si="171"/>
        <v>1.1909615792964685</v>
      </c>
      <c r="W536" s="9">
        <f t="shared" si="172"/>
        <v>132.23499999999967</v>
      </c>
      <c r="X536">
        <f t="shared" si="173"/>
        <v>2771.91</v>
      </c>
      <c r="Y536" s="9">
        <f t="shared" si="174"/>
        <v>24.964935994764488</v>
      </c>
      <c r="Z536" s="10">
        <f t="shared" si="175"/>
        <v>0.24079659466030662</v>
      </c>
      <c r="AA536">
        <f t="shared" si="176"/>
        <v>104.95000000000027</v>
      </c>
    </row>
    <row r="537" spans="1:27">
      <c r="A537" s="1">
        <f t="shared" si="159"/>
        <v>2009003</v>
      </c>
      <c r="B537" s="1">
        <v>3</v>
      </c>
      <c r="C537" s="1">
        <v>9</v>
      </c>
      <c r="D537" s="2">
        <v>2</v>
      </c>
      <c r="E537" s="5">
        <v>5283.9</v>
      </c>
      <c r="F537" s="5">
        <v>5102.62</v>
      </c>
      <c r="G537" s="5">
        <v>128.24</v>
      </c>
      <c r="H537" s="5">
        <v>4961.45</v>
      </c>
      <c r="I537" s="5">
        <v>4640.5600000000004</v>
      </c>
      <c r="J537" s="5">
        <v>85.62</v>
      </c>
      <c r="K537" s="6">
        <f t="shared" si="160"/>
        <v>5122.6749999999993</v>
      </c>
      <c r="L537" s="6">
        <f t="shared" si="161"/>
        <v>322.44999999999982</v>
      </c>
      <c r="M537" s="6">
        <f t="shared" si="162"/>
        <v>4871.59</v>
      </c>
      <c r="N537" s="5">
        <f t="shared" si="163"/>
        <v>77.097798282441246</v>
      </c>
      <c r="O537" s="6">
        <f t="shared" si="164"/>
        <v>462.05999999999949</v>
      </c>
      <c r="P537" s="6">
        <f t="shared" si="165"/>
        <v>154.19559656488249</v>
      </c>
      <c r="Q537" s="6">
        <f t="shared" si="166"/>
        <v>0.38335317523572443</v>
      </c>
      <c r="R537" s="9">
        <f t="shared" si="167"/>
        <v>0.90540847540516189</v>
      </c>
      <c r="S537" s="9">
        <f t="shared" si="168"/>
        <v>139.60999999999967</v>
      </c>
      <c r="T537">
        <f t="shared" si="169"/>
        <v>462.05999999999949</v>
      </c>
      <c r="U537" s="9">
        <f t="shared" si="170"/>
        <v>2.99658362685846</v>
      </c>
      <c r="V537" s="9">
        <f t="shared" si="171"/>
        <v>3.2567077866500225</v>
      </c>
      <c r="W537" s="9">
        <f t="shared" si="172"/>
        <v>251.08499999999913</v>
      </c>
      <c r="X537">
        <f t="shared" si="173"/>
        <v>4871.59</v>
      </c>
      <c r="Y537" s="9">
        <f t="shared" si="174"/>
        <v>63.187148122613607</v>
      </c>
      <c r="Z537" s="10">
        <f t="shared" si="175"/>
        <v>0.24083811990629722</v>
      </c>
      <c r="AA537">
        <f t="shared" si="176"/>
        <v>322.44999999999982</v>
      </c>
    </row>
    <row r="538" spans="1:27">
      <c r="A538" s="1">
        <f t="shared" si="159"/>
        <v>6008999</v>
      </c>
      <c r="B538" s="1">
        <v>-1</v>
      </c>
      <c r="C538" s="1">
        <v>9</v>
      </c>
      <c r="D538" s="2">
        <v>6</v>
      </c>
      <c r="E538" s="5">
        <v>2380.56</v>
      </c>
      <c r="F538" s="5">
        <v>2964.36</v>
      </c>
      <c r="G538" s="5">
        <v>106.36</v>
      </c>
      <c r="H538" s="5">
        <v>2348.2199999999998</v>
      </c>
      <c r="I538" s="5">
        <v>2699.06</v>
      </c>
      <c r="J538" s="5">
        <v>149.29</v>
      </c>
      <c r="K538" s="6">
        <f t="shared" si="160"/>
        <v>2364.39</v>
      </c>
      <c r="L538" s="6">
        <f t="shared" si="161"/>
        <v>32.340000000000146</v>
      </c>
      <c r="M538" s="6">
        <f t="shared" si="162"/>
        <v>2831.71</v>
      </c>
      <c r="N538" s="5">
        <f t="shared" si="163"/>
        <v>91.651450752293059</v>
      </c>
      <c r="O538" s="6">
        <f t="shared" si="164"/>
        <v>265.30000000000018</v>
      </c>
      <c r="P538" s="6">
        <f t="shared" si="165"/>
        <v>183.30290150458612</v>
      </c>
      <c r="Q538" s="6">
        <f t="shared" si="166"/>
        <v>-0.32663897688644727</v>
      </c>
      <c r="R538" s="9">
        <f t="shared" si="167"/>
        <v>1.270901868370979</v>
      </c>
      <c r="S538" s="9">
        <f t="shared" si="168"/>
        <v>232.96000000000004</v>
      </c>
      <c r="T538">
        <f t="shared" si="169"/>
        <v>265.30000000000018</v>
      </c>
      <c r="U538" s="9">
        <f t="shared" si="170"/>
        <v>1.4473311541844991</v>
      </c>
      <c r="V538" s="9">
        <f t="shared" si="171"/>
        <v>5.0988827363249145</v>
      </c>
      <c r="W538" s="9">
        <f t="shared" si="172"/>
        <v>467.32000000000016</v>
      </c>
      <c r="X538">
        <f t="shared" si="173"/>
        <v>2831.71</v>
      </c>
      <c r="Y538" s="9">
        <f t="shared" si="174"/>
        <v>30.896510385343273</v>
      </c>
      <c r="Z538" s="10">
        <f t="shared" si="175"/>
        <v>0.24108712118236428</v>
      </c>
      <c r="AA538">
        <f t="shared" si="176"/>
        <v>32.340000000000146</v>
      </c>
    </row>
    <row r="539" spans="1:27">
      <c r="A539" s="1">
        <f t="shared" si="159"/>
        <v>5008998</v>
      </c>
      <c r="B539" s="1">
        <v>-2</v>
      </c>
      <c r="C539" s="1">
        <v>9</v>
      </c>
      <c r="D539" s="2">
        <v>5</v>
      </c>
      <c r="E539" s="5">
        <v>1201.49</v>
      </c>
      <c r="F539" s="5">
        <v>1225.9000000000001</v>
      </c>
      <c r="G539" s="5">
        <v>177.31</v>
      </c>
      <c r="H539" s="5">
        <v>1030.44</v>
      </c>
      <c r="I539" s="5">
        <v>1051.55</v>
      </c>
      <c r="J539" s="5">
        <v>69.91</v>
      </c>
      <c r="K539" s="6">
        <f t="shared" si="160"/>
        <v>1115.9650000000001</v>
      </c>
      <c r="L539" s="6">
        <f t="shared" si="161"/>
        <v>171.04999999999995</v>
      </c>
      <c r="M539" s="6">
        <f t="shared" si="162"/>
        <v>1138.7249999999999</v>
      </c>
      <c r="N539" s="5">
        <f t="shared" si="163"/>
        <v>95.297224775960814</v>
      </c>
      <c r="O539" s="6">
        <f t="shared" si="164"/>
        <v>174.35000000000014</v>
      </c>
      <c r="P539" s="6">
        <f t="shared" si="165"/>
        <v>190.59444955192163</v>
      </c>
      <c r="Q539" s="6">
        <f t="shared" si="166"/>
        <v>0.73091585944907567</v>
      </c>
      <c r="R539" s="9">
        <f t="shared" si="167"/>
        <v>1.7314250272021683E-2</v>
      </c>
      <c r="S539" s="9">
        <f t="shared" si="168"/>
        <v>3.3000000000001819</v>
      </c>
      <c r="T539">
        <f t="shared" si="169"/>
        <v>174.35000000000014</v>
      </c>
      <c r="U539" s="9">
        <f t="shared" si="170"/>
        <v>0.91476955603842924</v>
      </c>
      <c r="V539" s="9">
        <f t="shared" si="171"/>
        <v>0.2388317189037501</v>
      </c>
      <c r="W539" s="9">
        <f t="shared" si="172"/>
        <v>22.759999999999764</v>
      </c>
      <c r="X539">
        <f t="shared" si="173"/>
        <v>1138.7249999999999</v>
      </c>
      <c r="Y539" s="9">
        <f t="shared" si="174"/>
        <v>11.949193721822304</v>
      </c>
      <c r="Z539" s="10">
        <f t="shared" si="175"/>
        <v>0.24111200716679373</v>
      </c>
      <c r="AA539">
        <f t="shared" si="176"/>
        <v>171.04999999999995</v>
      </c>
    </row>
    <row r="540" spans="1:27">
      <c r="A540" s="1">
        <f t="shared" si="159"/>
        <v>4009998</v>
      </c>
      <c r="B540" s="1">
        <v>-2</v>
      </c>
      <c r="C540" s="1">
        <v>10</v>
      </c>
      <c r="D540" s="2">
        <v>4</v>
      </c>
      <c r="E540" s="5">
        <v>493.55</v>
      </c>
      <c r="F540" s="5">
        <v>625.65</v>
      </c>
      <c r="G540" s="5">
        <v>51.71</v>
      </c>
      <c r="H540" s="5">
        <v>381.63</v>
      </c>
      <c r="I540" s="5">
        <v>414.79</v>
      </c>
      <c r="J540" s="5">
        <v>39.22</v>
      </c>
      <c r="K540" s="6">
        <f t="shared" si="160"/>
        <v>437.59000000000003</v>
      </c>
      <c r="L540" s="6">
        <f t="shared" si="161"/>
        <v>111.92000000000002</v>
      </c>
      <c r="M540" s="6">
        <f t="shared" si="162"/>
        <v>520.22</v>
      </c>
      <c r="N540" s="5">
        <f t="shared" si="163"/>
        <v>32.450471876384171</v>
      </c>
      <c r="O540" s="6">
        <f t="shared" si="164"/>
        <v>210.85999999999996</v>
      </c>
      <c r="P540" s="6">
        <f t="shared" si="165"/>
        <v>64.900943752768342</v>
      </c>
      <c r="Q540" s="6">
        <f t="shared" si="166"/>
        <v>0.26962962347457026</v>
      </c>
      <c r="R540" s="9">
        <f t="shared" si="167"/>
        <v>1.5244770611795559</v>
      </c>
      <c r="S540" s="9">
        <f t="shared" si="168"/>
        <v>98.939999999999941</v>
      </c>
      <c r="T540">
        <f t="shared" si="169"/>
        <v>210.85999999999996</v>
      </c>
      <c r="U540" s="9">
        <f t="shared" si="170"/>
        <v>3.2489512140723802</v>
      </c>
      <c r="V540" s="9">
        <f t="shared" si="171"/>
        <v>2.5463420166821664</v>
      </c>
      <c r="W540" s="9">
        <f t="shared" si="172"/>
        <v>82.63</v>
      </c>
      <c r="X540">
        <f t="shared" si="173"/>
        <v>520.22</v>
      </c>
      <c r="Y540" s="9">
        <f t="shared" si="174"/>
        <v>16.03119985378672</v>
      </c>
      <c r="Z540" s="10">
        <f t="shared" si="175"/>
        <v>0.24128820940941148</v>
      </c>
      <c r="AA540">
        <f t="shared" si="176"/>
        <v>111.92000000000002</v>
      </c>
    </row>
    <row r="541" spans="1:27">
      <c r="A541" s="1">
        <f t="shared" si="159"/>
        <v>7005002</v>
      </c>
      <c r="B541" s="1">
        <v>2</v>
      </c>
      <c r="C541" s="1">
        <v>5</v>
      </c>
      <c r="D541" s="2">
        <v>7</v>
      </c>
      <c r="E541" s="5">
        <v>6869.05</v>
      </c>
      <c r="F541" s="5">
        <v>6600.82</v>
      </c>
      <c r="G541" s="5">
        <v>142.74</v>
      </c>
      <c r="H541" s="5">
        <v>6922.63</v>
      </c>
      <c r="I541" s="5">
        <v>6751.98</v>
      </c>
      <c r="J541" s="5">
        <v>252.02</v>
      </c>
      <c r="K541" s="6">
        <f t="shared" si="160"/>
        <v>6895.84</v>
      </c>
      <c r="L541" s="6">
        <f t="shared" si="161"/>
        <v>-53.579999999999927</v>
      </c>
      <c r="M541" s="6">
        <f t="shared" si="162"/>
        <v>6676.4</v>
      </c>
      <c r="N541" s="5">
        <f t="shared" si="163"/>
        <v>144.81780622561578</v>
      </c>
      <c r="O541" s="6">
        <f t="shared" si="164"/>
        <v>-151.15999999999985</v>
      </c>
      <c r="P541" s="6">
        <f t="shared" si="165"/>
        <v>289.63561245123157</v>
      </c>
      <c r="Q541" s="6">
        <f t="shared" si="166"/>
        <v>-0.51424479752884267</v>
      </c>
      <c r="R541" s="9">
        <f t="shared" si="167"/>
        <v>0.33690608407635064</v>
      </c>
      <c r="S541" s="9">
        <f t="shared" si="168"/>
        <v>97.579999999999927</v>
      </c>
      <c r="T541">
        <f t="shared" si="169"/>
        <v>151.15999999999985</v>
      </c>
      <c r="U541" s="9">
        <f t="shared" si="170"/>
        <v>0.52189714766326245</v>
      </c>
      <c r="V541" s="9">
        <f t="shared" si="171"/>
        <v>1.515283277100115</v>
      </c>
      <c r="W541" s="9">
        <f t="shared" si="172"/>
        <v>219.44000000000051</v>
      </c>
      <c r="X541">
        <f t="shared" si="173"/>
        <v>6676.4</v>
      </c>
      <c r="Y541" s="9">
        <f t="shared" si="174"/>
        <v>46.102065581622234</v>
      </c>
      <c r="Z541" s="10">
        <f t="shared" si="175"/>
        <v>0.24172505041885917</v>
      </c>
      <c r="AA541">
        <f t="shared" si="176"/>
        <v>53.579999999999927</v>
      </c>
    </row>
    <row r="542" spans="1:27">
      <c r="A542" s="1">
        <f t="shared" si="159"/>
        <v>2005004</v>
      </c>
      <c r="B542" s="1">
        <v>4</v>
      </c>
      <c r="C542" s="1">
        <v>5</v>
      </c>
      <c r="D542" s="2">
        <v>2</v>
      </c>
      <c r="E542" s="5">
        <v>170.67</v>
      </c>
      <c r="F542" s="5">
        <v>172.85</v>
      </c>
      <c r="G542" s="5">
        <v>43.49</v>
      </c>
      <c r="H542" s="5">
        <v>211.34</v>
      </c>
      <c r="I542" s="5">
        <v>206.02</v>
      </c>
      <c r="J542" s="5">
        <v>35.130000000000003</v>
      </c>
      <c r="K542" s="6">
        <f t="shared" si="160"/>
        <v>191.005</v>
      </c>
      <c r="L542" s="6">
        <f t="shared" si="161"/>
        <v>-40.670000000000016</v>
      </c>
      <c r="M542" s="6">
        <f t="shared" si="162"/>
        <v>189.435</v>
      </c>
      <c r="N542" s="5">
        <f t="shared" si="163"/>
        <v>27.953072281951407</v>
      </c>
      <c r="O542" s="6">
        <f t="shared" si="164"/>
        <v>-33.170000000000016</v>
      </c>
      <c r="P542" s="6">
        <f t="shared" si="165"/>
        <v>55.906144563902814</v>
      </c>
      <c r="Q542" s="6">
        <f t="shared" si="166"/>
        <v>0.2102907793544514</v>
      </c>
      <c r="R542" s="9">
        <f t="shared" si="167"/>
        <v>0.13415341119485033</v>
      </c>
      <c r="S542" s="9">
        <f t="shared" si="168"/>
        <v>7.5</v>
      </c>
      <c r="T542">
        <f t="shared" si="169"/>
        <v>33.170000000000016</v>
      </c>
      <c r="U542" s="9">
        <f t="shared" si="170"/>
        <v>0.59331581991109161</v>
      </c>
      <c r="V542" s="9">
        <f t="shared" si="171"/>
        <v>5.6165561486910424E-2</v>
      </c>
      <c r="W542" s="9">
        <f t="shared" si="172"/>
        <v>1.5699999999999932</v>
      </c>
      <c r="X542">
        <f t="shared" si="173"/>
        <v>189.435</v>
      </c>
      <c r="Y542" s="9">
        <f t="shared" si="174"/>
        <v>6.7768937199190589</v>
      </c>
      <c r="Z542" s="10">
        <f t="shared" si="175"/>
        <v>0.24196074061715053</v>
      </c>
      <c r="AA542">
        <f t="shared" si="176"/>
        <v>40.670000000000016</v>
      </c>
    </row>
    <row r="543" spans="1:27">
      <c r="A543" s="1">
        <f t="shared" si="159"/>
        <v>5006003</v>
      </c>
      <c r="B543" s="1">
        <v>3</v>
      </c>
      <c r="C543" s="1">
        <v>6</v>
      </c>
      <c r="D543" s="2">
        <v>5</v>
      </c>
      <c r="E543" s="5">
        <v>1369.39</v>
      </c>
      <c r="F543" s="5">
        <v>1407.16</v>
      </c>
      <c r="G543" s="5">
        <v>76.89</v>
      </c>
      <c r="H543" s="5">
        <v>1510.55</v>
      </c>
      <c r="I543" s="5">
        <v>1412.28</v>
      </c>
      <c r="J543" s="5">
        <v>65</v>
      </c>
      <c r="K543" s="6">
        <f t="shared" si="160"/>
        <v>1439.97</v>
      </c>
      <c r="L543" s="6">
        <f t="shared" si="161"/>
        <v>-141.15999999999985</v>
      </c>
      <c r="M543" s="6">
        <f t="shared" si="162"/>
        <v>1409.72</v>
      </c>
      <c r="N543" s="5">
        <f t="shared" si="163"/>
        <v>50.341513932340177</v>
      </c>
      <c r="O543" s="6">
        <f t="shared" si="164"/>
        <v>-5.1199999999998909</v>
      </c>
      <c r="P543" s="6">
        <f t="shared" si="165"/>
        <v>100.68302786468035</v>
      </c>
      <c r="Q543" s="6">
        <f t="shared" si="166"/>
        <v>0.16642597422188604</v>
      </c>
      <c r="R543" s="9">
        <f t="shared" si="167"/>
        <v>1.3511711247186562</v>
      </c>
      <c r="S543" s="9">
        <f t="shared" si="168"/>
        <v>136.03999999999996</v>
      </c>
      <c r="T543">
        <f t="shared" si="169"/>
        <v>5.1199999999998909</v>
      </c>
      <c r="U543" s="9">
        <f t="shared" si="170"/>
        <v>5.0852662147599051E-2</v>
      </c>
      <c r="V543" s="9">
        <f t="shared" si="171"/>
        <v>0.60089571483004067</v>
      </c>
      <c r="W543" s="9">
        <f t="shared" si="172"/>
        <v>30.25</v>
      </c>
      <c r="X543">
        <f t="shared" si="173"/>
        <v>1409.72</v>
      </c>
      <c r="Y543" s="9">
        <f t="shared" si="174"/>
        <v>28.003130813560492</v>
      </c>
      <c r="Z543" s="10">
        <f t="shared" si="175"/>
        <v>0.24226019070412705</v>
      </c>
      <c r="AA543">
        <f t="shared" si="176"/>
        <v>141.15999999999985</v>
      </c>
    </row>
    <row r="544" spans="1:27">
      <c r="A544" s="1">
        <f t="shared" si="159"/>
        <v>6004</v>
      </c>
      <c r="B544" s="1">
        <v>4</v>
      </c>
      <c r="C544" s="1">
        <v>6</v>
      </c>
      <c r="D544" s="2">
        <v>0</v>
      </c>
      <c r="E544" s="5">
        <v>740.16</v>
      </c>
      <c r="F544" s="5">
        <v>1016.73</v>
      </c>
      <c r="G544" s="5">
        <v>94.79</v>
      </c>
      <c r="H544" s="5">
        <v>759.17</v>
      </c>
      <c r="I544" s="5">
        <v>1252.8599999999999</v>
      </c>
      <c r="J544" s="5">
        <v>79.73</v>
      </c>
      <c r="K544" s="6">
        <f t="shared" si="160"/>
        <v>749.66499999999996</v>
      </c>
      <c r="L544" s="6">
        <f t="shared" si="161"/>
        <v>-19.009999999999991</v>
      </c>
      <c r="M544" s="6">
        <f t="shared" si="162"/>
        <v>1134.7950000000001</v>
      </c>
      <c r="N544" s="5">
        <f t="shared" si="163"/>
        <v>61.93144798888526</v>
      </c>
      <c r="O544" s="6">
        <f t="shared" si="164"/>
        <v>-236.12999999999988</v>
      </c>
      <c r="P544" s="6">
        <f t="shared" si="165"/>
        <v>123.86289597777052</v>
      </c>
      <c r="Q544" s="6">
        <f t="shared" si="166"/>
        <v>0.17131197286510638</v>
      </c>
      <c r="R544" s="9">
        <f t="shared" si="167"/>
        <v>1.75290589071134</v>
      </c>
      <c r="S544" s="9">
        <f t="shared" si="168"/>
        <v>217.11999999999989</v>
      </c>
      <c r="T544">
        <f t="shared" si="169"/>
        <v>236.12999999999988</v>
      </c>
      <c r="U544" s="9">
        <f t="shared" si="170"/>
        <v>1.9063820374616283</v>
      </c>
      <c r="V544" s="9">
        <f t="shared" si="171"/>
        <v>6.2186500155642861</v>
      </c>
      <c r="W544" s="9">
        <f t="shared" si="172"/>
        <v>385.13000000000011</v>
      </c>
      <c r="X544">
        <f t="shared" si="173"/>
        <v>1134.7950000000001</v>
      </c>
      <c r="Y544" s="9">
        <f t="shared" si="174"/>
        <v>18.323404939662641</v>
      </c>
      <c r="Z544" s="10">
        <f t="shared" si="175"/>
        <v>0.24239636960977778</v>
      </c>
      <c r="AA544">
        <f t="shared" si="176"/>
        <v>19.009999999999991</v>
      </c>
    </row>
    <row r="545" spans="1:27">
      <c r="A545" s="1">
        <f t="shared" si="159"/>
        <v>8000998</v>
      </c>
      <c r="B545" s="1">
        <v>-2</v>
      </c>
      <c r="C545" s="1">
        <v>1</v>
      </c>
      <c r="D545" s="2">
        <v>8</v>
      </c>
      <c r="E545" s="5">
        <v>9033</v>
      </c>
      <c r="F545" s="5">
        <v>9519.43</v>
      </c>
      <c r="G545" s="5">
        <v>520.08000000000004</v>
      </c>
      <c r="H545" s="5">
        <v>9106.51</v>
      </c>
      <c r="I545" s="5">
        <v>10532.17</v>
      </c>
      <c r="J545" s="5">
        <v>287.29000000000002</v>
      </c>
      <c r="K545" s="6">
        <f t="shared" si="160"/>
        <v>9069.755000000001</v>
      </c>
      <c r="L545" s="6">
        <f t="shared" si="161"/>
        <v>-73.510000000000218</v>
      </c>
      <c r="M545" s="6">
        <f t="shared" si="162"/>
        <v>10025.799999999999</v>
      </c>
      <c r="N545" s="5">
        <f t="shared" si="163"/>
        <v>297.07690523667435</v>
      </c>
      <c r="O545" s="6">
        <f t="shared" si="164"/>
        <v>-1012.7399999999998</v>
      </c>
      <c r="P545" s="6">
        <f t="shared" si="165"/>
        <v>594.1538104733487</v>
      </c>
      <c r="Q545" s="6">
        <f t="shared" si="166"/>
        <v>0.53240135838053737</v>
      </c>
      <c r="R545" s="9">
        <f t="shared" si="167"/>
        <v>1.5807859571778839</v>
      </c>
      <c r="S545" s="9">
        <f t="shared" si="168"/>
        <v>939.22999999999956</v>
      </c>
      <c r="T545">
        <f t="shared" si="169"/>
        <v>1012.7399999999998</v>
      </c>
      <c r="U545" s="9">
        <f t="shared" si="170"/>
        <v>1.7045081292892375</v>
      </c>
      <c r="V545" s="9">
        <f t="shared" si="171"/>
        <v>3.2181734195673646</v>
      </c>
      <c r="W545" s="9">
        <f t="shared" si="172"/>
        <v>956.04499999999825</v>
      </c>
      <c r="X545">
        <f t="shared" si="173"/>
        <v>10025.799999999999</v>
      </c>
      <c r="Y545" s="9">
        <f t="shared" si="174"/>
        <v>33.748163600979602</v>
      </c>
      <c r="Z545" s="10">
        <f t="shared" si="175"/>
        <v>0.24250567003680554</v>
      </c>
      <c r="AA545">
        <f t="shared" si="176"/>
        <v>73.510000000000218</v>
      </c>
    </row>
    <row r="546" spans="1:27">
      <c r="A546" s="1">
        <f t="shared" si="159"/>
        <v>6009001</v>
      </c>
      <c r="B546" s="1">
        <v>1</v>
      </c>
      <c r="C546" s="1">
        <v>9</v>
      </c>
      <c r="D546" s="2">
        <v>6</v>
      </c>
      <c r="E546" s="5">
        <v>4055.13</v>
      </c>
      <c r="F546" s="5">
        <v>4506.29</v>
      </c>
      <c r="G546" s="5">
        <v>103.45</v>
      </c>
      <c r="H546" s="5">
        <v>4283.93</v>
      </c>
      <c r="I546" s="5">
        <v>4464.55</v>
      </c>
      <c r="J546" s="5">
        <v>155.84</v>
      </c>
      <c r="K546" s="6">
        <f t="shared" si="160"/>
        <v>4169.5300000000007</v>
      </c>
      <c r="L546" s="6">
        <f t="shared" si="161"/>
        <v>-228.80000000000018</v>
      </c>
      <c r="M546" s="6">
        <f t="shared" si="162"/>
        <v>4485.42</v>
      </c>
      <c r="N546" s="5">
        <f t="shared" si="163"/>
        <v>93.525408446047436</v>
      </c>
      <c r="O546" s="6">
        <f t="shared" si="164"/>
        <v>41.739999999999782</v>
      </c>
      <c r="P546" s="6">
        <f t="shared" si="165"/>
        <v>187.05081689209487</v>
      </c>
      <c r="Q546" s="6">
        <f t="shared" si="166"/>
        <v>-0.38825311407196111</v>
      </c>
      <c r="R546" s="9">
        <f t="shared" si="167"/>
        <v>1.4463449264488804</v>
      </c>
      <c r="S546" s="9">
        <f t="shared" si="168"/>
        <v>270.53999999999996</v>
      </c>
      <c r="T546">
        <f t="shared" si="169"/>
        <v>41.739999999999782</v>
      </c>
      <c r="U546" s="9">
        <f t="shared" si="170"/>
        <v>0.22314791613061272</v>
      </c>
      <c r="V546" s="9">
        <f t="shared" si="171"/>
        <v>3.3775848215859843</v>
      </c>
      <c r="W546" s="9">
        <f t="shared" si="172"/>
        <v>315.88999999999942</v>
      </c>
      <c r="X546">
        <f t="shared" si="173"/>
        <v>4485.42</v>
      </c>
      <c r="Y546" s="9">
        <f t="shared" si="174"/>
        <v>47.959373549141262</v>
      </c>
      <c r="Z546" s="10">
        <f t="shared" si="175"/>
        <v>0.24311931227280156</v>
      </c>
      <c r="AA546">
        <f t="shared" si="176"/>
        <v>228.80000000000018</v>
      </c>
    </row>
    <row r="547" spans="1:27">
      <c r="A547" s="1">
        <f t="shared" si="159"/>
        <v>1005996</v>
      </c>
      <c r="B547" s="1">
        <v>-4</v>
      </c>
      <c r="C547" s="1">
        <v>6</v>
      </c>
      <c r="D547" s="2">
        <v>1</v>
      </c>
      <c r="E547" s="5">
        <v>27440.43</v>
      </c>
      <c r="F547" s="5">
        <v>29024.98</v>
      </c>
      <c r="G547" s="5">
        <v>236.13</v>
      </c>
      <c r="H547" s="5">
        <v>27444.99</v>
      </c>
      <c r="I547" s="5">
        <v>29368.720000000001</v>
      </c>
      <c r="J547" s="5">
        <v>227.77</v>
      </c>
      <c r="K547" s="6">
        <f t="shared" si="160"/>
        <v>27442.71</v>
      </c>
      <c r="L547" s="6">
        <f t="shared" si="161"/>
        <v>-4.5600000000013097</v>
      </c>
      <c r="M547" s="6">
        <f t="shared" si="162"/>
        <v>29196.85</v>
      </c>
      <c r="N547" s="5">
        <f t="shared" si="163"/>
        <v>164.04004831138036</v>
      </c>
      <c r="O547" s="6">
        <f t="shared" si="164"/>
        <v>-343.7400000000016</v>
      </c>
      <c r="P547" s="6">
        <f t="shared" si="165"/>
        <v>328.08009662276072</v>
      </c>
      <c r="Q547" s="6">
        <f t="shared" si="166"/>
        <v>3.6030549169460559E-2</v>
      </c>
      <c r="R547" s="9">
        <f t="shared" si="167"/>
        <v>1.0338329069379746</v>
      </c>
      <c r="S547" s="9">
        <f t="shared" si="168"/>
        <v>339.18000000000029</v>
      </c>
      <c r="T547">
        <f t="shared" si="169"/>
        <v>343.7400000000016</v>
      </c>
      <c r="U547" s="9">
        <f t="shared" si="170"/>
        <v>1.0477319518570103</v>
      </c>
      <c r="V547" s="9">
        <f t="shared" si="171"/>
        <v>10.693364322048332</v>
      </c>
      <c r="W547" s="9">
        <f t="shared" si="172"/>
        <v>1754.1399999999994</v>
      </c>
      <c r="X547">
        <f t="shared" si="173"/>
        <v>29196.85</v>
      </c>
      <c r="Y547" s="9">
        <f t="shared" si="174"/>
        <v>177.98610949308318</v>
      </c>
      <c r="Z547" s="10">
        <f t="shared" si="175"/>
        <v>0.243273508627635</v>
      </c>
      <c r="AA547">
        <f t="shared" si="176"/>
        <v>4.5600000000013097</v>
      </c>
    </row>
    <row r="548" spans="1:27">
      <c r="A548" s="1">
        <f t="shared" si="159"/>
        <v>8004999</v>
      </c>
      <c r="B548" s="1">
        <v>-1</v>
      </c>
      <c r="C548" s="1">
        <v>5</v>
      </c>
      <c r="D548" s="2">
        <v>8</v>
      </c>
      <c r="E548" s="5">
        <v>8014.07</v>
      </c>
      <c r="F548" s="5">
        <v>8633.75</v>
      </c>
      <c r="G548" s="5">
        <v>112.34</v>
      </c>
      <c r="H548" s="5">
        <v>8373.5300000000007</v>
      </c>
      <c r="I548" s="5">
        <v>9171.64</v>
      </c>
      <c r="J548" s="5">
        <v>106.44</v>
      </c>
      <c r="K548" s="6">
        <f t="shared" si="160"/>
        <v>8193.7999999999993</v>
      </c>
      <c r="L548" s="6">
        <f t="shared" si="161"/>
        <v>-359.46000000000095</v>
      </c>
      <c r="M548" s="6">
        <f t="shared" si="162"/>
        <v>8902.6949999999997</v>
      </c>
      <c r="N548" s="5">
        <f t="shared" si="163"/>
        <v>77.378532552640209</v>
      </c>
      <c r="O548" s="6">
        <f t="shared" si="164"/>
        <v>-537.88999999999942</v>
      </c>
      <c r="P548" s="6">
        <f t="shared" si="165"/>
        <v>154.75706510528042</v>
      </c>
      <c r="Q548" s="6">
        <f t="shared" si="166"/>
        <v>5.3896263765467807E-2</v>
      </c>
      <c r="R548" s="9">
        <f t="shared" si="167"/>
        <v>1.1529683628893679</v>
      </c>
      <c r="S548" s="9">
        <f t="shared" si="168"/>
        <v>178.42999999999847</v>
      </c>
      <c r="T548">
        <f t="shared" si="169"/>
        <v>537.88999999999942</v>
      </c>
      <c r="U548" s="9">
        <f t="shared" si="170"/>
        <v>3.4757056140478992</v>
      </c>
      <c r="V548" s="9">
        <f t="shared" si="171"/>
        <v>9.1613911069939569</v>
      </c>
      <c r="W548" s="9">
        <f t="shared" si="172"/>
        <v>708.89500000000044</v>
      </c>
      <c r="X548">
        <f t="shared" si="173"/>
        <v>8902.6949999999997</v>
      </c>
      <c r="Y548" s="9">
        <f t="shared" si="174"/>
        <v>115.05381022757886</v>
      </c>
      <c r="Z548" s="10">
        <f t="shared" si="175"/>
        <v>0.24352207292153211</v>
      </c>
      <c r="AA548">
        <f t="shared" si="176"/>
        <v>359.46000000000095</v>
      </c>
    </row>
    <row r="549" spans="1:27">
      <c r="A549" s="1">
        <f t="shared" si="159"/>
        <v>3004004</v>
      </c>
      <c r="B549" s="1">
        <v>4</v>
      </c>
      <c r="C549" s="1">
        <v>4</v>
      </c>
      <c r="D549" s="2">
        <v>3</v>
      </c>
      <c r="E549" s="5">
        <v>29127.54</v>
      </c>
      <c r="F549" s="5">
        <v>24951.360000000001</v>
      </c>
      <c r="G549" s="5">
        <v>207.42</v>
      </c>
      <c r="H549" s="5">
        <v>29684.02</v>
      </c>
      <c r="I549" s="5">
        <v>25746.46</v>
      </c>
      <c r="J549" s="5">
        <v>210.2</v>
      </c>
      <c r="K549" s="6">
        <f t="shared" si="160"/>
        <v>29405.78</v>
      </c>
      <c r="L549" s="6">
        <f t="shared" si="161"/>
        <v>-556.47999999999956</v>
      </c>
      <c r="M549" s="6">
        <f t="shared" si="162"/>
        <v>25348.91</v>
      </c>
      <c r="N549" s="5">
        <f t="shared" si="163"/>
        <v>147.65423834079397</v>
      </c>
      <c r="O549" s="6">
        <f t="shared" si="164"/>
        <v>-795.09999999999854</v>
      </c>
      <c r="P549" s="6">
        <f t="shared" si="165"/>
        <v>295.30847668158793</v>
      </c>
      <c r="Q549" s="6">
        <f t="shared" si="166"/>
        <v>-1.331294869255617E-2</v>
      </c>
      <c r="R549" s="9">
        <f t="shared" si="167"/>
        <v>0.80803640546115285</v>
      </c>
      <c r="S549" s="9">
        <f t="shared" si="168"/>
        <v>238.61999999999898</v>
      </c>
      <c r="T549">
        <f t="shared" si="169"/>
        <v>795.09999999999854</v>
      </c>
      <c r="U549" s="9">
        <f t="shared" si="170"/>
        <v>2.6924387980142659</v>
      </c>
      <c r="V549" s="9">
        <f t="shared" si="171"/>
        <v>27.475472736763056</v>
      </c>
      <c r="W549" s="9">
        <f t="shared" si="172"/>
        <v>4056.869999999999</v>
      </c>
      <c r="X549">
        <f t="shared" si="173"/>
        <v>25348.91</v>
      </c>
      <c r="Y549" s="9">
        <f t="shared" si="174"/>
        <v>171.67749659507467</v>
      </c>
      <c r="Z549" s="10">
        <f t="shared" si="175"/>
        <v>0.24385651518874782</v>
      </c>
      <c r="AA549">
        <f t="shared" si="176"/>
        <v>556.47999999999956</v>
      </c>
    </row>
    <row r="550" spans="1:27">
      <c r="A550" s="1">
        <f t="shared" si="159"/>
        <v>4010002</v>
      </c>
      <c r="B550" s="1">
        <v>2</v>
      </c>
      <c r="C550" s="1">
        <v>10</v>
      </c>
      <c r="D550" s="2">
        <v>4</v>
      </c>
      <c r="E550" s="5">
        <v>3573.82</v>
      </c>
      <c r="F550" s="5">
        <v>3440.92</v>
      </c>
      <c r="G550" s="5">
        <v>93.24</v>
      </c>
      <c r="H550" s="5">
        <v>3727.55</v>
      </c>
      <c r="I550" s="5">
        <v>3516.45</v>
      </c>
      <c r="J550" s="5">
        <v>127.54</v>
      </c>
      <c r="K550" s="6">
        <f t="shared" si="160"/>
        <v>3650.6850000000004</v>
      </c>
      <c r="L550" s="6">
        <f t="shared" si="161"/>
        <v>-153.73000000000002</v>
      </c>
      <c r="M550" s="6">
        <f t="shared" si="162"/>
        <v>3478.6849999999999</v>
      </c>
      <c r="N550" s="5">
        <f t="shared" si="163"/>
        <v>78.993906727038137</v>
      </c>
      <c r="O550" s="6">
        <f t="shared" si="164"/>
        <v>-75.529999999999745</v>
      </c>
      <c r="P550" s="6">
        <f t="shared" si="165"/>
        <v>157.98781345407627</v>
      </c>
      <c r="Q550" s="6">
        <f t="shared" si="166"/>
        <v>-0.30339377939295342</v>
      </c>
      <c r="R550" s="9">
        <f t="shared" si="167"/>
        <v>0.49497488629229852</v>
      </c>
      <c r="S550" s="9">
        <f t="shared" si="168"/>
        <v>78.200000000000273</v>
      </c>
      <c r="T550">
        <f t="shared" si="169"/>
        <v>75.529999999999745</v>
      </c>
      <c r="U550" s="9">
        <f t="shared" si="170"/>
        <v>0.4780748486145403</v>
      </c>
      <c r="V550" s="9">
        <f t="shared" si="171"/>
        <v>2.1773831315159917</v>
      </c>
      <c r="W550" s="9">
        <f t="shared" si="172"/>
        <v>172.00000000000045</v>
      </c>
      <c r="X550">
        <f t="shared" si="173"/>
        <v>3478.6849999999999</v>
      </c>
      <c r="Y550" s="9">
        <f t="shared" si="174"/>
        <v>44.037383946847015</v>
      </c>
      <c r="Z550" s="10">
        <f t="shared" si="175"/>
        <v>0.24399180314100716</v>
      </c>
      <c r="AA550">
        <f t="shared" si="176"/>
        <v>153.73000000000002</v>
      </c>
    </row>
    <row r="551" spans="1:27">
      <c r="A551" s="1">
        <f t="shared" si="159"/>
        <v>7008000</v>
      </c>
      <c r="B551" s="1">
        <v>0</v>
      </c>
      <c r="C551" s="1">
        <v>8</v>
      </c>
      <c r="D551" s="2">
        <v>7</v>
      </c>
      <c r="E551" s="5">
        <v>541.92999999999995</v>
      </c>
      <c r="F551" s="5">
        <v>557.85</v>
      </c>
      <c r="G551" s="5">
        <v>71.650000000000006</v>
      </c>
      <c r="H551" s="5">
        <v>459.95</v>
      </c>
      <c r="I551" s="5">
        <v>558.36</v>
      </c>
      <c r="J551" s="5">
        <v>46.37</v>
      </c>
      <c r="K551" s="6">
        <f t="shared" si="160"/>
        <v>500.93999999999994</v>
      </c>
      <c r="L551" s="6">
        <f t="shared" si="161"/>
        <v>81.979999999999961</v>
      </c>
      <c r="M551" s="6">
        <f t="shared" si="162"/>
        <v>558.10500000000002</v>
      </c>
      <c r="N551" s="5">
        <f t="shared" si="163"/>
        <v>42.672881904085173</v>
      </c>
      <c r="O551" s="6">
        <f t="shared" si="164"/>
        <v>-0.50999999999999091</v>
      </c>
      <c r="P551" s="6">
        <f t="shared" si="165"/>
        <v>85.345763808170346</v>
      </c>
      <c r="Q551" s="6">
        <f t="shared" si="166"/>
        <v>0.40960829305248242</v>
      </c>
      <c r="R551" s="9">
        <f t="shared" si="167"/>
        <v>0.96653889214010402</v>
      </c>
      <c r="S551" s="9">
        <f t="shared" si="168"/>
        <v>82.489999999999952</v>
      </c>
      <c r="T551">
        <f t="shared" si="169"/>
        <v>0.50999999999999091</v>
      </c>
      <c r="U551" s="9">
        <f t="shared" si="170"/>
        <v>5.9756920231718337E-3</v>
      </c>
      <c r="V551" s="9">
        <f t="shared" si="171"/>
        <v>1.3396095470769585</v>
      </c>
      <c r="W551" s="9">
        <f t="shared" si="172"/>
        <v>57.165000000000077</v>
      </c>
      <c r="X551">
        <f t="shared" si="173"/>
        <v>558.10500000000002</v>
      </c>
      <c r="Y551" s="9">
        <f t="shared" si="174"/>
        <v>13.078680770950493</v>
      </c>
      <c r="Z551" s="10">
        <f t="shared" si="175"/>
        <v>0.24400409832623712</v>
      </c>
      <c r="AA551">
        <f t="shared" si="176"/>
        <v>81.979999999999961</v>
      </c>
    </row>
    <row r="552" spans="1:27">
      <c r="A552" s="1">
        <f t="shared" si="159"/>
        <v>4007997</v>
      </c>
      <c r="B552" s="1">
        <v>-3</v>
      </c>
      <c r="C552" s="1">
        <v>8</v>
      </c>
      <c r="D552" s="2">
        <v>4</v>
      </c>
      <c r="E552" s="5">
        <v>2195.8200000000002</v>
      </c>
      <c r="F552" s="5">
        <v>2170.91</v>
      </c>
      <c r="G552" s="5">
        <v>108.17</v>
      </c>
      <c r="H552" s="5">
        <v>2341.02</v>
      </c>
      <c r="I552" s="5">
        <v>2238.35</v>
      </c>
      <c r="J552" s="5">
        <v>188.88</v>
      </c>
      <c r="K552" s="6">
        <f t="shared" si="160"/>
        <v>2268.42</v>
      </c>
      <c r="L552" s="6">
        <f t="shared" si="161"/>
        <v>-145.19999999999982</v>
      </c>
      <c r="M552" s="6">
        <f t="shared" si="162"/>
        <v>2204.63</v>
      </c>
      <c r="N552" s="5">
        <f t="shared" si="163"/>
        <v>108.83060610416538</v>
      </c>
      <c r="O552" s="6">
        <f t="shared" si="164"/>
        <v>-67.440000000000055</v>
      </c>
      <c r="P552" s="6">
        <f t="shared" si="165"/>
        <v>217.66121220833077</v>
      </c>
      <c r="Q552" s="6">
        <f t="shared" si="166"/>
        <v>-0.50605161705046531</v>
      </c>
      <c r="R552" s="9">
        <f t="shared" si="167"/>
        <v>0.35725244388317146</v>
      </c>
      <c r="S552" s="9">
        <f t="shared" si="168"/>
        <v>77.759999999999764</v>
      </c>
      <c r="T552">
        <f t="shared" si="169"/>
        <v>67.440000000000055</v>
      </c>
      <c r="U552" s="9">
        <f t="shared" si="170"/>
        <v>0.30983931089867767</v>
      </c>
      <c r="V552" s="9">
        <f t="shared" si="171"/>
        <v>0.58614026222498883</v>
      </c>
      <c r="W552" s="9">
        <f t="shared" si="172"/>
        <v>63.789999999999964</v>
      </c>
      <c r="X552">
        <f t="shared" si="173"/>
        <v>2204.63</v>
      </c>
      <c r="Y552" s="9">
        <f t="shared" si="174"/>
        <v>20.257444839458817</v>
      </c>
      <c r="Z552" s="10">
        <f t="shared" si="175"/>
        <v>0.24407785643109864</v>
      </c>
      <c r="AA552">
        <f t="shared" si="176"/>
        <v>145.19999999999982</v>
      </c>
    </row>
    <row r="553" spans="1:27">
      <c r="A553" s="1">
        <f t="shared" si="159"/>
        <v>5009002</v>
      </c>
      <c r="B553" s="1">
        <v>2</v>
      </c>
      <c r="C553" s="1">
        <v>9</v>
      </c>
      <c r="D553" s="2">
        <v>5</v>
      </c>
      <c r="E553" s="5">
        <v>33.880000000000003</v>
      </c>
      <c r="F553" s="5">
        <v>218.24</v>
      </c>
      <c r="G553" s="5">
        <v>57.43</v>
      </c>
      <c r="H553" s="5">
        <v>52</v>
      </c>
      <c r="I553" s="5">
        <v>167.55</v>
      </c>
      <c r="J553" s="5">
        <v>37.270000000000003</v>
      </c>
      <c r="K553" s="6">
        <f t="shared" si="160"/>
        <v>42.94</v>
      </c>
      <c r="L553" s="6">
        <f t="shared" si="161"/>
        <v>-18.119999999999997</v>
      </c>
      <c r="M553" s="6">
        <f t="shared" si="162"/>
        <v>192.89500000000001</v>
      </c>
      <c r="N553" s="5">
        <f t="shared" si="163"/>
        <v>34.231775443292449</v>
      </c>
      <c r="O553" s="6">
        <f t="shared" si="164"/>
        <v>50.69</v>
      </c>
      <c r="P553" s="6">
        <f t="shared" si="165"/>
        <v>68.463550886584898</v>
      </c>
      <c r="Q553" s="6">
        <f t="shared" si="166"/>
        <v>0.40730680527109048</v>
      </c>
      <c r="R553" s="9">
        <f t="shared" si="167"/>
        <v>1.0050603439191903</v>
      </c>
      <c r="S553" s="9">
        <f t="shared" si="168"/>
        <v>68.81</v>
      </c>
      <c r="T553">
        <f t="shared" si="169"/>
        <v>50.69</v>
      </c>
      <c r="U553" s="9">
        <f t="shared" si="170"/>
        <v>0.74039396647672939</v>
      </c>
      <c r="V553" s="9">
        <f t="shared" si="171"/>
        <v>4.3805790981660282</v>
      </c>
      <c r="W553" s="9">
        <f t="shared" si="172"/>
        <v>149.95500000000001</v>
      </c>
      <c r="X553">
        <f t="shared" si="173"/>
        <v>192.89500000000001</v>
      </c>
      <c r="Y553" s="9">
        <f t="shared" si="174"/>
        <v>5.6349691916957481</v>
      </c>
      <c r="Z553" s="10">
        <f t="shared" si="175"/>
        <v>0.24448926356795303</v>
      </c>
      <c r="AA553">
        <f t="shared" si="176"/>
        <v>18.119999999999997</v>
      </c>
    </row>
    <row r="554" spans="1:27">
      <c r="A554" s="1">
        <f t="shared" si="159"/>
        <v>4001004</v>
      </c>
      <c r="B554" s="1">
        <v>4</v>
      </c>
      <c r="C554" s="1">
        <v>1</v>
      </c>
      <c r="D554" s="2">
        <v>4</v>
      </c>
      <c r="E554" s="5">
        <v>1050.32</v>
      </c>
      <c r="F554" s="5">
        <v>1598.56</v>
      </c>
      <c r="G554" s="5">
        <v>92.28</v>
      </c>
      <c r="H554" s="5">
        <v>1061.8399999999999</v>
      </c>
      <c r="I554" s="5">
        <v>1069.7</v>
      </c>
      <c r="J554" s="5">
        <v>83.91</v>
      </c>
      <c r="K554" s="6">
        <f t="shared" si="160"/>
        <v>1056.08</v>
      </c>
      <c r="L554" s="6">
        <f t="shared" si="161"/>
        <v>-11.519999999999982</v>
      </c>
      <c r="M554" s="6">
        <f t="shared" si="162"/>
        <v>1334.13</v>
      </c>
      <c r="N554" s="5">
        <f t="shared" si="163"/>
        <v>62.362822458577028</v>
      </c>
      <c r="O554" s="6">
        <f t="shared" si="164"/>
        <v>528.8599999999999</v>
      </c>
      <c r="P554" s="6">
        <f t="shared" si="165"/>
        <v>124.72564491715406</v>
      </c>
      <c r="Q554" s="6">
        <f t="shared" si="166"/>
        <v>9.4797131730227233E-2</v>
      </c>
      <c r="R554" s="9">
        <f t="shared" si="167"/>
        <v>4.3325492552789289</v>
      </c>
      <c r="S554" s="9">
        <f t="shared" si="168"/>
        <v>540.37999999999988</v>
      </c>
      <c r="T554">
        <f t="shared" si="169"/>
        <v>528.8599999999999</v>
      </c>
      <c r="U554" s="9">
        <f t="shared" si="170"/>
        <v>4.2401865338221514</v>
      </c>
      <c r="V554" s="9">
        <f t="shared" si="171"/>
        <v>4.4585858856001597</v>
      </c>
      <c r="W554" s="9">
        <f t="shared" si="172"/>
        <v>278.05000000000018</v>
      </c>
      <c r="X554">
        <f t="shared" si="173"/>
        <v>1334.13</v>
      </c>
      <c r="Y554" s="9">
        <f t="shared" si="174"/>
        <v>21.3930343015851</v>
      </c>
      <c r="Z554" s="10">
        <f t="shared" si="175"/>
        <v>0.24449335369289693</v>
      </c>
      <c r="AA554">
        <f t="shared" si="176"/>
        <v>11.519999999999982</v>
      </c>
    </row>
    <row r="555" spans="1:27">
      <c r="A555" s="1">
        <f t="shared" si="159"/>
        <v>1006004</v>
      </c>
      <c r="B555" s="1">
        <v>4</v>
      </c>
      <c r="C555" s="1">
        <v>6</v>
      </c>
      <c r="D555" s="2">
        <v>1</v>
      </c>
      <c r="E555" s="5">
        <v>33479.64</v>
      </c>
      <c r="F555" s="5">
        <v>30265.02</v>
      </c>
      <c r="G555" s="5">
        <v>234.74</v>
      </c>
      <c r="H555" s="5">
        <v>33322.43</v>
      </c>
      <c r="I555" s="5">
        <v>31272.83</v>
      </c>
      <c r="J555" s="5">
        <v>240.31</v>
      </c>
      <c r="K555" s="6">
        <f t="shared" si="160"/>
        <v>33401.035000000003</v>
      </c>
      <c r="L555" s="6">
        <f t="shared" si="161"/>
        <v>157.20999999999913</v>
      </c>
      <c r="M555" s="6">
        <f t="shared" si="162"/>
        <v>30768.925000000003</v>
      </c>
      <c r="N555" s="5">
        <f t="shared" si="163"/>
        <v>167.96708286149402</v>
      </c>
      <c r="O555" s="6">
        <f t="shared" si="164"/>
        <v>-1007.8100000000013</v>
      </c>
      <c r="P555" s="6">
        <f t="shared" si="165"/>
        <v>335.93416572298804</v>
      </c>
      <c r="Q555" s="6">
        <f t="shared" si="166"/>
        <v>-2.3446939713180511E-2</v>
      </c>
      <c r="R555" s="9">
        <f t="shared" si="167"/>
        <v>3.4680009325418784</v>
      </c>
      <c r="S555" s="9">
        <f t="shared" si="168"/>
        <v>1165.0200000000004</v>
      </c>
      <c r="T555">
        <f t="shared" si="169"/>
        <v>1007.8100000000013</v>
      </c>
      <c r="U555" s="9">
        <f t="shared" si="170"/>
        <v>3.0000223342303425</v>
      </c>
      <c r="V555" s="9">
        <f t="shared" si="171"/>
        <v>15.670391812248377</v>
      </c>
      <c r="W555" s="9">
        <f t="shared" si="172"/>
        <v>2632.1100000000006</v>
      </c>
      <c r="X555">
        <f t="shared" si="173"/>
        <v>30768.925000000003</v>
      </c>
      <c r="Y555" s="9">
        <f t="shared" si="174"/>
        <v>183.18425536610715</v>
      </c>
      <c r="Z555" s="10">
        <f t="shared" si="175"/>
        <v>0.24461806965144664</v>
      </c>
      <c r="AA555">
        <f t="shared" si="176"/>
        <v>157.20999999999913</v>
      </c>
    </row>
    <row r="556" spans="1:27">
      <c r="A556" s="1">
        <f t="shared" si="159"/>
        <v>8001998</v>
      </c>
      <c r="B556" s="1">
        <v>-2</v>
      </c>
      <c r="C556" s="1">
        <v>2</v>
      </c>
      <c r="D556" s="2">
        <v>8</v>
      </c>
      <c r="E556" s="5">
        <v>4014.96</v>
      </c>
      <c r="F556" s="5">
        <v>4795.99</v>
      </c>
      <c r="G556" s="5">
        <v>264.85000000000002</v>
      </c>
      <c r="H556" s="5">
        <v>4278.6499999999996</v>
      </c>
      <c r="I556" s="5">
        <v>5313.89</v>
      </c>
      <c r="J556" s="5">
        <v>88.81</v>
      </c>
      <c r="K556" s="6">
        <f t="shared" si="160"/>
        <v>4146.8050000000003</v>
      </c>
      <c r="L556" s="6">
        <f t="shared" si="161"/>
        <v>-263.6899999999996</v>
      </c>
      <c r="M556" s="6">
        <f t="shared" si="162"/>
        <v>5054.9400000000005</v>
      </c>
      <c r="N556" s="5">
        <f t="shared" si="163"/>
        <v>139.67170311126017</v>
      </c>
      <c r="O556" s="6">
        <f t="shared" si="164"/>
        <v>-517.90000000000055</v>
      </c>
      <c r="P556" s="6">
        <f t="shared" si="165"/>
        <v>279.34340622252034</v>
      </c>
      <c r="Q556" s="6">
        <f t="shared" si="166"/>
        <v>0.79784853789560573</v>
      </c>
      <c r="R556" s="9">
        <f t="shared" si="167"/>
        <v>0.91002684988204607</v>
      </c>
      <c r="S556" s="9">
        <f t="shared" si="168"/>
        <v>254.21000000000095</v>
      </c>
      <c r="T556">
        <f t="shared" si="169"/>
        <v>517.90000000000055</v>
      </c>
      <c r="U556" s="9">
        <f t="shared" si="170"/>
        <v>1.8539904234841682</v>
      </c>
      <c r="V556" s="9">
        <f t="shared" si="171"/>
        <v>6.5019254420961339</v>
      </c>
      <c r="W556" s="9">
        <f t="shared" si="172"/>
        <v>908.13500000000022</v>
      </c>
      <c r="X556">
        <f t="shared" si="173"/>
        <v>5054.9400000000005</v>
      </c>
      <c r="Y556" s="9">
        <f t="shared" si="174"/>
        <v>36.19158274295058</v>
      </c>
      <c r="Z556" s="10">
        <f t="shared" si="175"/>
        <v>0.24467938204924419</v>
      </c>
      <c r="AA556">
        <f t="shared" si="176"/>
        <v>263.6899999999996</v>
      </c>
    </row>
    <row r="557" spans="1:27">
      <c r="A557" s="1">
        <f t="shared" si="159"/>
        <v>4002996</v>
      </c>
      <c r="B557" s="1">
        <v>-4</v>
      </c>
      <c r="C557" s="1">
        <v>3</v>
      </c>
      <c r="D557" s="2">
        <v>4</v>
      </c>
      <c r="E557" s="5">
        <v>6217.02</v>
      </c>
      <c r="F557" s="5">
        <v>5925.04</v>
      </c>
      <c r="G557" s="5">
        <v>115.14</v>
      </c>
      <c r="H557" s="5">
        <v>6253.82</v>
      </c>
      <c r="I557" s="5">
        <v>5694.21</v>
      </c>
      <c r="J557" s="5">
        <v>85.59</v>
      </c>
      <c r="K557" s="6">
        <f t="shared" si="160"/>
        <v>6235.42</v>
      </c>
      <c r="L557" s="6">
        <f t="shared" si="161"/>
        <v>-36.799999999999272</v>
      </c>
      <c r="M557" s="6">
        <f t="shared" si="162"/>
        <v>5809.625</v>
      </c>
      <c r="N557" s="5">
        <f t="shared" si="163"/>
        <v>71.733652667349929</v>
      </c>
      <c r="O557" s="6">
        <f t="shared" si="164"/>
        <v>230.82999999999993</v>
      </c>
      <c r="P557" s="6">
        <f t="shared" si="165"/>
        <v>143.46730533469986</v>
      </c>
      <c r="Q557" s="6">
        <f t="shared" si="166"/>
        <v>0.28818003333908615</v>
      </c>
      <c r="R557" s="9">
        <f t="shared" si="167"/>
        <v>1.8654424391371671</v>
      </c>
      <c r="S557" s="9">
        <f t="shared" si="168"/>
        <v>267.6299999999992</v>
      </c>
      <c r="T557">
        <f t="shared" si="169"/>
        <v>230.82999999999993</v>
      </c>
      <c r="U557" s="9">
        <f t="shared" si="170"/>
        <v>1.6089380048052664</v>
      </c>
      <c r="V557" s="9">
        <f t="shared" si="171"/>
        <v>5.9357774791496656</v>
      </c>
      <c r="W557" s="9">
        <f t="shared" si="172"/>
        <v>425.79500000000007</v>
      </c>
      <c r="X557">
        <f t="shared" si="173"/>
        <v>5809.625</v>
      </c>
      <c r="Y557" s="9">
        <f t="shared" si="174"/>
        <v>80.988835560081426</v>
      </c>
      <c r="Z557" s="10">
        <f t="shared" si="175"/>
        <v>0.24490202122481552</v>
      </c>
      <c r="AA557">
        <f t="shared" si="176"/>
        <v>36.799999999999272</v>
      </c>
    </row>
    <row r="558" spans="1:27">
      <c r="A558" s="1">
        <f t="shared" si="159"/>
        <v>7005998</v>
      </c>
      <c r="B558" s="1">
        <v>-2</v>
      </c>
      <c r="C558" s="1">
        <v>6</v>
      </c>
      <c r="D558" s="2">
        <v>7</v>
      </c>
      <c r="E558" s="5">
        <v>575.69000000000005</v>
      </c>
      <c r="F558" s="5">
        <v>860.1</v>
      </c>
      <c r="G558" s="5">
        <v>68.44</v>
      </c>
      <c r="H558" s="5">
        <v>566.34</v>
      </c>
      <c r="I558" s="5">
        <v>714.06</v>
      </c>
      <c r="J558" s="5">
        <v>55.34</v>
      </c>
      <c r="K558" s="6">
        <f t="shared" si="160"/>
        <v>571.0150000000001</v>
      </c>
      <c r="L558" s="6">
        <f t="shared" si="161"/>
        <v>9.3500000000000227</v>
      </c>
      <c r="M558" s="6">
        <f t="shared" si="162"/>
        <v>787.07999999999993</v>
      </c>
      <c r="N558" s="5">
        <f t="shared" si="163"/>
        <v>44.007241449561455</v>
      </c>
      <c r="O558" s="6">
        <f t="shared" si="164"/>
        <v>146.04000000000008</v>
      </c>
      <c r="P558" s="6">
        <f t="shared" si="165"/>
        <v>88.01448289912291</v>
      </c>
      <c r="Q558" s="6">
        <f t="shared" si="166"/>
        <v>0.20932133239404194</v>
      </c>
      <c r="R558" s="9">
        <f t="shared" si="167"/>
        <v>1.553039857731894</v>
      </c>
      <c r="S558" s="9">
        <f t="shared" si="168"/>
        <v>136.69000000000005</v>
      </c>
      <c r="T558">
        <f t="shared" si="169"/>
        <v>146.04000000000008</v>
      </c>
      <c r="U558" s="9">
        <f t="shared" si="170"/>
        <v>1.6592723741544064</v>
      </c>
      <c r="V558" s="9">
        <f t="shared" si="171"/>
        <v>4.909760141354031</v>
      </c>
      <c r="W558" s="9">
        <f t="shared" si="172"/>
        <v>216.06499999999983</v>
      </c>
      <c r="X558">
        <f t="shared" si="173"/>
        <v>787.07999999999993</v>
      </c>
      <c r="Y558" s="9">
        <f t="shared" si="174"/>
        <v>17.885238294295391</v>
      </c>
      <c r="Z558" s="10">
        <f t="shared" si="175"/>
        <v>0.24498571386919685</v>
      </c>
      <c r="AA558">
        <f t="shared" si="176"/>
        <v>9.3500000000000227</v>
      </c>
    </row>
    <row r="559" spans="1:27">
      <c r="A559" s="1">
        <f t="shared" si="159"/>
        <v>6004003</v>
      </c>
      <c r="B559" s="1">
        <v>3</v>
      </c>
      <c r="C559" s="1">
        <v>4</v>
      </c>
      <c r="D559" s="2">
        <v>6</v>
      </c>
      <c r="E559" s="5">
        <v>664.38</v>
      </c>
      <c r="F559" s="5">
        <v>623</v>
      </c>
      <c r="G559" s="5">
        <v>46.03</v>
      </c>
      <c r="H559" s="5">
        <v>600.80999999999995</v>
      </c>
      <c r="I559" s="5">
        <v>574.79999999999995</v>
      </c>
      <c r="J559" s="5">
        <v>40.51</v>
      </c>
      <c r="K559" s="6">
        <f t="shared" si="160"/>
        <v>632.59500000000003</v>
      </c>
      <c r="L559" s="6">
        <f t="shared" si="161"/>
        <v>63.57000000000005</v>
      </c>
      <c r="M559" s="6">
        <f t="shared" si="162"/>
        <v>598.9</v>
      </c>
      <c r="N559" s="5">
        <f t="shared" si="163"/>
        <v>30.658689632794157</v>
      </c>
      <c r="O559" s="6">
        <f t="shared" si="164"/>
        <v>48.200000000000045</v>
      </c>
      <c r="P559" s="6">
        <f t="shared" si="165"/>
        <v>61.317379265588315</v>
      </c>
      <c r="Q559" s="6">
        <f t="shared" si="166"/>
        <v>0.12705413369413074</v>
      </c>
      <c r="R559" s="9">
        <f t="shared" si="167"/>
        <v>0.25066302872187074</v>
      </c>
      <c r="S559" s="9">
        <f t="shared" si="168"/>
        <v>15.370000000000005</v>
      </c>
      <c r="T559">
        <f t="shared" si="169"/>
        <v>48.200000000000045</v>
      </c>
      <c r="U559" s="9">
        <f t="shared" si="170"/>
        <v>0.78607403932297837</v>
      </c>
      <c r="V559" s="9">
        <f t="shared" si="171"/>
        <v>1.0990358819496999</v>
      </c>
      <c r="W559" s="9">
        <f t="shared" si="172"/>
        <v>33.69500000000005</v>
      </c>
      <c r="X559">
        <f t="shared" si="173"/>
        <v>598.9</v>
      </c>
      <c r="Y559" s="9">
        <f t="shared" si="174"/>
        <v>19.534429134876817</v>
      </c>
      <c r="Z559" s="10">
        <f t="shared" si="175"/>
        <v>0.24529573987332107</v>
      </c>
      <c r="AA559">
        <f t="shared" si="176"/>
        <v>63.57000000000005</v>
      </c>
    </row>
    <row r="560" spans="1:27">
      <c r="A560" s="1">
        <f t="shared" si="159"/>
        <v>3011999</v>
      </c>
      <c r="B560" s="1">
        <v>-1</v>
      </c>
      <c r="C560" s="1">
        <v>12</v>
      </c>
      <c r="D560" s="2">
        <v>3</v>
      </c>
      <c r="E560" s="5">
        <v>3468.58</v>
      </c>
      <c r="F560" s="5">
        <v>3628.69</v>
      </c>
      <c r="G560" s="5">
        <v>138.97</v>
      </c>
      <c r="H560" s="5">
        <v>3602.94</v>
      </c>
      <c r="I560" s="5">
        <v>3629</v>
      </c>
      <c r="J560" s="5">
        <v>89.1</v>
      </c>
      <c r="K560" s="6">
        <f t="shared" si="160"/>
        <v>3535.76</v>
      </c>
      <c r="L560" s="6">
        <f t="shared" si="161"/>
        <v>-134.36000000000013</v>
      </c>
      <c r="M560" s="6">
        <f t="shared" si="162"/>
        <v>3628.8450000000003</v>
      </c>
      <c r="N560" s="5">
        <f t="shared" si="163"/>
        <v>82.540097679854966</v>
      </c>
      <c r="O560" s="6">
        <f t="shared" si="164"/>
        <v>-0.30999999999994543</v>
      </c>
      <c r="P560" s="6">
        <f t="shared" si="165"/>
        <v>165.08019535970993</v>
      </c>
      <c r="Q560" s="6">
        <f t="shared" si="166"/>
        <v>0.4173664952521885</v>
      </c>
      <c r="R560" s="9">
        <f t="shared" si="167"/>
        <v>0.81202956967615092</v>
      </c>
      <c r="S560" s="9">
        <f t="shared" si="168"/>
        <v>134.05000000000018</v>
      </c>
      <c r="T560">
        <f t="shared" si="169"/>
        <v>0.30999999999994543</v>
      </c>
      <c r="U560" s="9">
        <f t="shared" si="170"/>
        <v>1.8778751704555175E-3</v>
      </c>
      <c r="V560" s="9">
        <f t="shared" si="171"/>
        <v>1.12775490478634</v>
      </c>
      <c r="W560" s="9">
        <f t="shared" si="172"/>
        <v>93.085000000000036</v>
      </c>
      <c r="X560">
        <f t="shared" si="173"/>
        <v>3628.8450000000003</v>
      </c>
      <c r="Y560" s="9">
        <f t="shared" si="174"/>
        <v>43.964631760857117</v>
      </c>
      <c r="Z560" s="10">
        <f t="shared" si="175"/>
        <v>0.24545875417267154</v>
      </c>
      <c r="AA560">
        <f t="shared" si="176"/>
        <v>134.36000000000013</v>
      </c>
    </row>
    <row r="561" spans="1:27">
      <c r="A561" s="1">
        <f t="shared" si="159"/>
        <v>6007998</v>
      </c>
      <c r="B561" s="1">
        <v>-2</v>
      </c>
      <c r="C561" s="1">
        <v>8</v>
      </c>
      <c r="D561" s="2">
        <v>6</v>
      </c>
      <c r="E561" s="5">
        <v>133.81</v>
      </c>
      <c r="F561" s="5">
        <v>288.57</v>
      </c>
      <c r="G561" s="5">
        <v>49.35</v>
      </c>
      <c r="H561" s="5">
        <v>127.04</v>
      </c>
      <c r="I561" s="5">
        <v>307.39</v>
      </c>
      <c r="J561" s="5">
        <v>36.049999999999997</v>
      </c>
      <c r="K561" s="6">
        <f t="shared" si="160"/>
        <v>130.42500000000001</v>
      </c>
      <c r="L561" s="6">
        <f t="shared" si="161"/>
        <v>6.769999999999996</v>
      </c>
      <c r="M561" s="6">
        <f t="shared" si="162"/>
        <v>297.98</v>
      </c>
      <c r="N561" s="5">
        <f t="shared" si="163"/>
        <v>30.557425447835097</v>
      </c>
      <c r="O561" s="6">
        <f t="shared" si="164"/>
        <v>-18.819999999999993</v>
      </c>
      <c r="P561" s="6">
        <f t="shared" si="165"/>
        <v>61.114850895670195</v>
      </c>
      <c r="Q561" s="6">
        <f t="shared" si="166"/>
        <v>0.30409970482125298</v>
      </c>
      <c r="R561" s="9">
        <f t="shared" si="167"/>
        <v>0.41871983036798943</v>
      </c>
      <c r="S561" s="9">
        <f t="shared" si="168"/>
        <v>25.589999999999989</v>
      </c>
      <c r="T561">
        <f t="shared" si="169"/>
        <v>18.819999999999993</v>
      </c>
      <c r="U561" s="9">
        <f t="shared" si="170"/>
        <v>0.30794479122804069</v>
      </c>
      <c r="V561" s="9">
        <f t="shared" si="171"/>
        <v>5.4832826242523245</v>
      </c>
      <c r="W561" s="9">
        <f t="shared" si="172"/>
        <v>167.55500000000001</v>
      </c>
      <c r="X561">
        <f t="shared" si="173"/>
        <v>297.98</v>
      </c>
      <c r="Y561" s="9">
        <f t="shared" si="174"/>
        <v>9.7514759713211046</v>
      </c>
      <c r="Z561" s="10">
        <f t="shared" si="175"/>
        <v>0.24548727054574543</v>
      </c>
      <c r="AA561">
        <f t="shared" si="176"/>
        <v>6.769999999999996</v>
      </c>
    </row>
    <row r="562" spans="1:27">
      <c r="A562" s="1">
        <f t="shared" si="159"/>
        <v>6004997</v>
      </c>
      <c r="B562" s="1">
        <v>-3</v>
      </c>
      <c r="C562" s="1">
        <v>5</v>
      </c>
      <c r="D562" s="2">
        <v>6</v>
      </c>
      <c r="E562" s="5">
        <v>387.67</v>
      </c>
      <c r="F562" s="5">
        <v>713.69</v>
      </c>
      <c r="G562" s="5">
        <v>65.510000000000005</v>
      </c>
      <c r="H562" s="5">
        <v>371.58</v>
      </c>
      <c r="I562" s="5">
        <v>524.1</v>
      </c>
      <c r="J562" s="5">
        <v>39.450000000000003</v>
      </c>
      <c r="K562" s="6">
        <f t="shared" si="160"/>
        <v>379.625</v>
      </c>
      <c r="L562" s="6">
        <f t="shared" si="161"/>
        <v>16.090000000000032</v>
      </c>
      <c r="M562" s="6">
        <f t="shared" si="162"/>
        <v>618.89499999999998</v>
      </c>
      <c r="N562" s="5">
        <f t="shared" si="163"/>
        <v>38.235659403232475</v>
      </c>
      <c r="O562" s="6">
        <f t="shared" si="164"/>
        <v>189.59000000000003</v>
      </c>
      <c r="P562" s="6">
        <f t="shared" si="165"/>
        <v>76.47131880646495</v>
      </c>
      <c r="Q562" s="6">
        <f t="shared" si="166"/>
        <v>0.46773629736102218</v>
      </c>
      <c r="R562" s="9">
        <f t="shared" si="167"/>
        <v>2.2688244783524274</v>
      </c>
      <c r="S562" s="9">
        <f t="shared" si="168"/>
        <v>173.5</v>
      </c>
      <c r="T562">
        <f t="shared" si="169"/>
        <v>189.59000000000003</v>
      </c>
      <c r="U562" s="9">
        <f t="shared" si="170"/>
        <v>2.4792301605235547</v>
      </c>
      <c r="V562" s="9">
        <f t="shared" si="171"/>
        <v>6.2577709848459389</v>
      </c>
      <c r="W562" s="9">
        <f t="shared" si="172"/>
        <v>239.26999999999998</v>
      </c>
      <c r="X562">
        <f t="shared" si="173"/>
        <v>618.89499999999998</v>
      </c>
      <c r="Y562" s="9">
        <f t="shared" si="174"/>
        <v>16.186329977290207</v>
      </c>
      <c r="Z562" s="10">
        <f t="shared" si="175"/>
        <v>0.24575394198262618</v>
      </c>
      <c r="AA562">
        <f t="shared" si="176"/>
        <v>16.090000000000032</v>
      </c>
    </row>
    <row r="563" spans="1:27">
      <c r="A563" s="1">
        <f t="shared" si="159"/>
        <v>1013000</v>
      </c>
      <c r="B563" s="1">
        <v>0</v>
      </c>
      <c r="C563" s="1">
        <v>13</v>
      </c>
      <c r="D563" s="2">
        <v>1</v>
      </c>
      <c r="E563" s="5">
        <v>345.16</v>
      </c>
      <c r="F563" s="5">
        <v>545.75</v>
      </c>
      <c r="G563" s="5">
        <v>54.87</v>
      </c>
      <c r="H563" s="5">
        <v>320.45999999999998</v>
      </c>
      <c r="I563" s="5">
        <v>346.81</v>
      </c>
      <c r="J563" s="5">
        <v>59.66</v>
      </c>
      <c r="K563" s="6">
        <f t="shared" si="160"/>
        <v>332.81</v>
      </c>
      <c r="L563" s="6">
        <f t="shared" si="161"/>
        <v>24.700000000000045</v>
      </c>
      <c r="M563" s="6">
        <f t="shared" si="162"/>
        <v>446.28</v>
      </c>
      <c r="N563" s="5">
        <f t="shared" si="163"/>
        <v>40.527868498108802</v>
      </c>
      <c r="O563" s="6">
        <f t="shared" si="164"/>
        <v>198.94</v>
      </c>
      <c r="P563" s="6">
        <f t="shared" si="165"/>
        <v>81.055736996217604</v>
      </c>
      <c r="Q563" s="6">
        <f t="shared" si="166"/>
        <v>-8.3500150113412622E-2</v>
      </c>
      <c r="R563" s="9">
        <f t="shared" si="167"/>
        <v>2.1496319255986864</v>
      </c>
      <c r="S563" s="9">
        <f t="shared" si="168"/>
        <v>174.23999999999995</v>
      </c>
      <c r="T563">
        <f t="shared" si="169"/>
        <v>198.94</v>
      </c>
      <c r="U563" s="9">
        <f t="shared" si="170"/>
        <v>2.4543605100929913</v>
      </c>
      <c r="V563" s="9">
        <f t="shared" si="171"/>
        <v>2.7998018204509063</v>
      </c>
      <c r="W563" s="9">
        <f t="shared" si="172"/>
        <v>113.46999999999997</v>
      </c>
      <c r="X563">
        <f t="shared" si="173"/>
        <v>446.28</v>
      </c>
      <c r="Y563" s="9">
        <f t="shared" si="174"/>
        <v>11.011681999037902</v>
      </c>
      <c r="Z563" s="10">
        <f t="shared" si="175"/>
        <v>0.24578649271267938</v>
      </c>
      <c r="AA563">
        <f t="shared" si="176"/>
        <v>24.700000000000045</v>
      </c>
    </row>
    <row r="564" spans="1:27">
      <c r="A564" s="1">
        <f t="shared" si="159"/>
        <v>3010998</v>
      </c>
      <c r="B564" s="1">
        <v>-2</v>
      </c>
      <c r="C564" s="1">
        <v>11</v>
      </c>
      <c r="D564" s="2">
        <v>3</v>
      </c>
      <c r="E564" s="5">
        <v>1212.68</v>
      </c>
      <c r="F564" s="5">
        <v>1441.81</v>
      </c>
      <c r="G564" s="5">
        <v>91.9</v>
      </c>
      <c r="H564" s="5">
        <v>1230.55</v>
      </c>
      <c r="I564" s="5">
        <v>1406.67</v>
      </c>
      <c r="J564" s="5">
        <v>116.11</v>
      </c>
      <c r="K564" s="6">
        <f t="shared" si="160"/>
        <v>1221.615</v>
      </c>
      <c r="L564" s="6">
        <f t="shared" si="161"/>
        <v>-17.869999999999891</v>
      </c>
      <c r="M564" s="6">
        <f t="shared" si="162"/>
        <v>1424.24</v>
      </c>
      <c r="N564" s="5">
        <f t="shared" si="163"/>
        <v>74.039081065340085</v>
      </c>
      <c r="O564" s="6">
        <f t="shared" si="164"/>
        <v>35.139999999999873</v>
      </c>
      <c r="P564" s="6">
        <f t="shared" si="165"/>
        <v>148.07816213068017</v>
      </c>
      <c r="Q564" s="6">
        <f t="shared" si="166"/>
        <v>-0.22966614057743528</v>
      </c>
      <c r="R564" s="9">
        <f t="shared" si="167"/>
        <v>0.35798661488800765</v>
      </c>
      <c r="S564" s="9">
        <f t="shared" si="168"/>
        <v>53.009999999999764</v>
      </c>
      <c r="T564">
        <f t="shared" si="169"/>
        <v>35.139999999999873</v>
      </c>
      <c r="U564" s="9">
        <f t="shared" si="170"/>
        <v>0.23730710520966988</v>
      </c>
      <c r="V564" s="9">
        <f t="shared" si="171"/>
        <v>2.7367303467905253</v>
      </c>
      <c r="W564" s="9">
        <f t="shared" si="172"/>
        <v>202.625</v>
      </c>
      <c r="X564">
        <f t="shared" si="173"/>
        <v>1424.24</v>
      </c>
      <c r="Y564" s="9">
        <f t="shared" si="174"/>
        <v>19.236327349107654</v>
      </c>
      <c r="Z564" s="10">
        <f t="shared" si="175"/>
        <v>0.24600609748540789</v>
      </c>
      <c r="AA564">
        <f t="shared" si="176"/>
        <v>17.869999999999891</v>
      </c>
    </row>
    <row r="565" spans="1:27">
      <c r="A565" s="1">
        <f t="shared" si="159"/>
        <v>3008997</v>
      </c>
      <c r="B565" s="1">
        <v>-3</v>
      </c>
      <c r="C565" s="1">
        <v>9</v>
      </c>
      <c r="D565" s="2">
        <v>3</v>
      </c>
      <c r="E565" s="5">
        <v>21926.75</v>
      </c>
      <c r="F565" s="5">
        <v>21115.49</v>
      </c>
      <c r="G565" s="5">
        <v>151.57</v>
      </c>
      <c r="H565" s="5">
        <v>21830.49</v>
      </c>
      <c r="I565" s="5">
        <v>21355.58</v>
      </c>
      <c r="J565" s="5">
        <v>428.22</v>
      </c>
      <c r="K565" s="6">
        <f t="shared" si="160"/>
        <v>21878.620000000003</v>
      </c>
      <c r="L565" s="6">
        <f t="shared" si="161"/>
        <v>96.259999999998399</v>
      </c>
      <c r="M565" s="6">
        <f t="shared" si="162"/>
        <v>21235.535000000003</v>
      </c>
      <c r="N565" s="5">
        <f t="shared" si="163"/>
        <v>227.12652492608609</v>
      </c>
      <c r="O565" s="6">
        <f t="shared" si="164"/>
        <v>-240.09000000000015</v>
      </c>
      <c r="P565" s="6">
        <f t="shared" si="165"/>
        <v>454.25304985217218</v>
      </c>
      <c r="Q565" s="6">
        <f t="shared" si="166"/>
        <v>-0.777330469604399</v>
      </c>
      <c r="R565" s="9">
        <f t="shared" si="167"/>
        <v>0.74044632195525628</v>
      </c>
      <c r="S565" s="9">
        <f t="shared" si="168"/>
        <v>336.34999999999854</v>
      </c>
      <c r="T565">
        <f t="shared" si="169"/>
        <v>240.09000000000015</v>
      </c>
      <c r="U565" s="9">
        <f t="shared" si="170"/>
        <v>0.52853800338408907</v>
      </c>
      <c r="V565" s="9">
        <f t="shared" si="171"/>
        <v>2.8313954092736577</v>
      </c>
      <c r="W565" s="9">
        <f t="shared" si="172"/>
        <v>643.08499999999913</v>
      </c>
      <c r="X565">
        <f t="shared" si="173"/>
        <v>21235.535000000003</v>
      </c>
      <c r="Y565" s="9">
        <f t="shared" si="174"/>
        <v>93.496499393501907</v>
      </c>
      <c r="Z565" s="10">
        <f t="shared" si="175"/>
        <v>0.24605487192900694</v>
      </c>
      <c r="AA565">
        <f t="shared" si="176"/>
        <v>96.259999999998399</v>
      </c>
    </row>
    <row r="566" spans="1:27">
      <c r="A566" s="1">
        <f t="shared" si="159"/>
        <v>8005001</v>
      </c>
      <c r="B566" s="1">
        <v>1</v>
      </c>
      <c r="C566" s="1">
        <v>5</v>
      </c>
      <c r="D566" s="2">
        <v>8</v>
      </c>
      <c r="E566" s="5">
        <v>3252.58</v>
      </c>
      <c r="F566" s="5">
        <v>3537.4</v>
      </c>
      <c r="G566" s="5">
        <v>105.66</v>
      </c>
      <c r="H566" s="5">
        <v>3312.92</v>
      </c>
      <c r="I566" s="5">
        <v>3351.38</v>
      </c>
      <c r="J566" s="5">
        <v>120.44</v>
      </c>
      <c r="K566" s="6">
        <f t="shared" si="160"/>
        <v>3282.75</v>
      </c>
      <c r="L566" s="6">
        <f t="shared" si="161"/>
        <v>-60.340000000000146</v>
      </c>
      <c r="M566" s="6">
        <f t="shared" si="162"/>
        <v>3444.3900000000003</v>
      </c>
      <c r="N566" s="5">
        <f t="shared" si="163"/>
        <v>80.109033822659484</v>
      </c>
      <c r="O566" s="6">
        <f t="shared" si="164"/>
        <v>186.01999999999998</v>
      </c>
      <c r="P566" s="6">
        <f t="shared" si="165"/>
        <v>160.21806764531897</v>
      </c>
      <c r="Q566" s="6">
        <f t="shared" si="166"/>
        <v>-0.1301823231453367</v>
      </c>
      <c r="R566" s="9">
        <f t="shared" si="167"/>
        <v>1.5376542959273292</v>
      </c>
      <c r="S566" s="9">
        <f t="shared" si="168"/>
        <v>246.36000000000013</v>
      </c>
      <c r="T566">
        <f t="shared" si="169"/>
        <v>186.01999999999998</v>
      </c>
      <c r="U566" s="9">
        <f t="shared" si="170"/>
        <v>1.1610425886036759</v>
      </c>
      <c r="V566" s="9">
        <f t="shared" si="171"/>
        <v>2.0177499626050808</v>
      </c>
      <c r="W566" s="9">
        <f t="shared" si="172"/>
        <v>161.64000000000033</v>
      </c>
      <c r="X566">
        <f t="shared" si="173"/>
        <v>3444.3900000000003</v>
      </c>
      <c r="Y566" s="9">
        <f t="shared" si="174"/>
        <v>42.996274398028341</v>
      </c>
      <c r="Z566" s="10">
        <f t="shared" si="175"/>
        <v>0.24620113728413195</v>
      </c>
      <c r="AA566">
        <f t="shared" si="176"/>
        <v>60.340000000000146</v>
      </c>
    </row>
    <row r="567" spans="1:27">
      <c r="A567" s="1">
        <f t="shared" si="159"/>
        <v>3004996</v>
      </c>
      <c r="B567" s="1">
        <v>-4</v>
      </c>
      <c r="C567" s="1">
        <v>5</v>
      </c>
      <c r="D567" s="2">
        <v>3</v>
      </c>
      <c r="E567" s="5">
        <v>1887.7</v>
      </c>
      <c r="F567" s="5">
        <v>2284.9299999999998</v>
      </c>
      <c r="G567" s="5">
        <v>89.21</v>
      </c>
      <c r="H567" s="5">
        <v>1977.13</v>
      </c>
      <c r="I567" s="5">
        <v>2131.04</v>
      </c>
      <c r="J567" s="5">
        <v>69.42</v>
      </c>
      <c r="K567" s="6">
        <f t="shared" si="160"/>
        <v>1932.415</v>
      </c>
      <c r="L567" s="6">
        <f t="shared" si="161"/>
        <v>-89.430000000000064</v>
      </c>
      <c r="M567" s="6">
        <f t="shared" si="162"/>
        <v>2207.9849999999997</v>
      </c>
      <c r="N567" s="5">
        <f t="shared" si="163"/>
        <v>56.518935986092309</v>
      </c>
      <c r="O567" s="6">
        <f t="shared" si="164"/>
        <v>153.88999999999987</v>
      </c>
      <c r="P567" s="6">
        <f t="shared" si="165"/>
        <v>113.03787197218462</v>
      </c>
      <c r="Q567" s="6">
        <f t="shared" si="166"/>
        <v>0.24568756297416858</v>
      </c>
      <c r="R567" s="9">
        <f t="shared" si="167"/>
        <v>2.1525529077535537</v>
      </c>
      <c r="S567" s="9">
        <f t="shared" si="168"/>
        <v>243.31999999999994</v>
      </c>
      <c r="T567">
        <f t="shared" si="169"/>
        <v>153.88999999999987</v>
      </c>
      <c r="U567" s="9">
        <f t="shared" si="170"/>
        <v>1.3614021328875316</v>
      </c>
      <c r="V567" s="9">
        <f t="shared" si="171"/>
        <v>4.8757110372320103</v>
      </c>
      <c r="W567" s="9">
        <f t="shared" si="172"/>
        <v>275.56999999999971</v>
      </c>
      <c r="X567">
        <f t="shared" si="173"/>
        <v>2207.9849999999997</v>
      </c>
      <c r="Y567" s="9">
        <f t="shared" si="174"/>
        <v>39.066287457062558</v>
      </c>
      <c r="Z567" s="10">
        <f t="shared" si="175"/>
        <v>0.24632295873507204</v>
      </c>
      <c r="AA567">
        <f t="shared" si="176"/>
        <v>89.430000000000064</v>
      </c>
    </row>
    <row r="568" spans="1:27">
      <c r="A568" s="1">
        <f t="shared" si="159"/>
        <v>3012001</v>
      </c>
      <c r="B568" s="1">
        <v>1</v>
      </c>
      <c r="C568" s="1">
        <v>12</v>
      </c>
      <c r="D568" s="2">
        <v>3</v>
      </c>
      <c r="E568" s="5">
        <v>2689.36</v>
      </c>
      <c r="F568" s="5">
        <v>2531.48</v>
      </c>
      <c r="G568" s="5">
        <v>91.8</v>
      </c>
      <c r="H568" s="5">
        <v>2650.79</v>
      </c>
      <c r="I568" s="5">
        <v>2696.22</v>
      </c>
      <c r="J568" s="5">
        <v>84.56</v>
      </c>
      <c r="K568" s="6">
        <f t="shared" si="160"/>
        <v>2670.0749999999998</v>
      </c>
      <c r="L568" s="6">
        <f t="shared" si="161"/>
        <v>38.570000000000164</v>
      </c>
      <c r="M568" s="6">
        <f t="shared" si="162"/>
        <v>2613.85</v>
      </c>
      <c r="N568" s="5">
        <f t="shared" si="163"/>
        <v>62.405195296545628</v>
      </c>
      <c r="O568" s="6">
        <f t="shared" si="164"/>
        <v>-164.73999999999978</v>
      </c>
      <c r="P568" s="6">
        <f t="shared" si="165"/>
        <v>124.81039059309126</v>
      </c>
      <c r="Q568" s="6">
        <f t="shared" si="166"/>
        <v>8.1966647360353848E-2</v>
      </c>
      <c r="R568" s="9">
        <f t="shared" si="167"/>
        <v>1.6289509153355213</v>
      </c>
      <c r="S568" s="9">
        <f t="shared" si="168"/>
        <v>203.30999999999995</v>
      </c>
      <c r="T568">
        <f t="shared" si="169"/>
        <v>164.73999999999978</v>
      </c>
      <c r="U568" s="9">
        <f t="shared" si="170"/>
        <v>1.3199221572592272</v>
      </c>
      <c r="V568" s="9">
        <f t="shared" si="171"/>
        <v>0.90096665402330989</v>
      </c>
      <c r="W568" s="9">
        <f t="shared" si="172"/>
        <v>56.224999999999909</v>
      </c>
      <c r="X568">
        <f t="shared" si="173"/>
        <v>2613.85</v>
      </c>
      <c r="Y568" s="9">
        <f t="shared" si="174"/>
        <v>41.885134524123295</v>
      </c>
      <c r="Z568" s="10">
        <f t="shared" si="175"/>
        <v>0.24645892152648888</v>
      </c>
      <c r="AA568">
        <f t="shared" si="176"/>
        <v>38.570000000000164</v>
      </c>
    </row>
    <row r="569" spans="1:27">
      <c r="A569" s="1">
        <f t="shared" si="159"/>
        <v>5006997</v>
      </c>
      <c r="B569" s="1">
        <v>-3</v>
      </c>
      <c r="C569" s="1">
        <v>7</v>
      </c>
      <c r="D569" s="2">
        <v>5</v>
      </c>
      <c r="E569" s="5">
        <v>718.04</v>
      </c>
      <c r="F569" s="5">
        <v>727.35</v>
      </c>
      <c r="G569" s="5">
        <v>80.010000000000005</v>
      </c>
      <c r="H569" s="5">
        <v>611.59</v>
      </c>
      <c r="I569" s="5">
        <v>665.66</v>
      </c>
      <c r="J569" s="5">
        <v>48.79</v>
      </c>
      <c r="K569" s="6">
        <f t="shared" si="160"/>
        <v>664.81500000000005</v>
      </c>
      <c r="L569" s="6">
        <f t="shared" si="161"/>
        <v>106.44999999999993</v>
      </c>
      <c r="M569" s="6">
        <f t="shared" si="162"/>
        <v>696.505</v>
      </c>
      <c r="N569" s="5">
        <f t="shared" si="163"/>
        <v>46.856334150251236</v>
      </c>
      <c r="O569" s="6">
        <f t="shared" si="164"/>
        <v>61.690000000000055</v>
      </c>
      <c r="P569" s="6">
        <f t="shared" si="165"/>
        <v>93.712668300502472</v>
      </c>
      <c r="Q569" s="6">
        <f t="shared" si="166"/>
        <v>0.45788050604321479</v>
      </c>
      <c r="R569" s="9">
        <f t="shared" si="167"/>
        <v>0.47763019463356676</v>
      </c>
      <c r="S569" s="9">
        <f t="shared" si="168"/>
        <v>44.759999999999877</v>
      </c>
      <c r="T569">
        <f t="shared" si="169"/>
        <v>61.690000000000055</v>
      </c>
      <c r="U569" s="9">
        <f t="shared" si="170"/>
        <v>0.65828880042325377</v>
      </c>
      <c r="V569" s="9">
        <f t="shared" si="171"/>
        <v>0.67632264825459087</v>
      </c>
      <c r="W569" s="9">
        <f t="shared" si="172"/>
        <v>31.689999999999941</v>
      </c>
      <c r="X569">
        <f t="shared" si="173"/>
        <v>696.505</v>
      </c>
      <c r="Y569" s="9">
        <f t="shared" si="174"/>
        <v>14.864692525167708</v>
      </c>
      <c r="Z569" s="10">
        <f t="shared" si="175"/>
        <v>0.24661508469678006</v>
      </c>
      <c r="AA569">
        <f t="shared" si="176"/>
        <v>106.44999999999993</v>
      </c>
    </row>
    <row r="570" spans="1:27">
      <c r="A570" s="1">
        <f t="shared" si="159"/>
        <v>4002004</v>
      </c>
      <c r="B570" s="1">
        <v>4</v>
      </c>
      <c r="C570" s="1">
        <v>2</v>
      </c>
      <c r="D570" s="2">
        <v>4</v>
      </c>
      <c r="E570" s="5">
        <v>11185.57</v>
      </c>
      <c r="F570" s="5">
        <v>10799.06</v>
      </c>
      <c r="G570" s="5">
        <v>135.77000000000001</v>
      </c>
      <c r="H570" s="5">
        <v>11028.15</v>
      </c>
      <c r="I570" s="5">
        <v>11085.37</v>
      </c>
      <c r="J570" s="5">
        <v>138.28</v>
      </c>
      <c r="K570" s="6">
        <f t="shared" si="160"/>
        <v>11106.86</v>
      </c>
      <c r="L570" s="6">
        <f t="shared" si="161"/>
        <v>157.42000000000007</v>
      </c>
      <c r="M570" s="6">
        <f t="shared" si="162"/>
        <v>10942.215</v>
      </c>
      <c r="N570" s="5">
        <f t="shared" si="163"/>
        <v>96.895370503445619</v>
      </c>
      <c r="O570" s="6">
        <f t="shared" si="164"/>
        <v>-286.31000000000131</v>
      </c>
      <c r="P570" s="6">
        <f t="shared" si="165"/>
        <v>193.79074100689124</v>
      </c>
      <c r="Q570" s="6">
        <f t="shared" si="166"/>
        <v>-1.8316288740038225E-2</v>
      </c>
      <c r="R570" s="9">
        <f t="shared" si="167"/>
        <v>2.2897378775398884</v>
      </c>
      <c r="S570" s="9">
        <f t="shared" si="168"/>
        <v>443.73000000000138</v>
      </c>
      <c r="T570">
        <f t="shared" si="169"/>
        <v>286.31000000000131</v>
      </c>
      <c r="U570" s="9">
        <f t="shared" si="170"/>
        <v>1.4774183663904772</v>
      </c>
      <c r="V570" s="9">
        <f t="shared" si="171"/>
        <v>1.6992039882250682</v>
      </c>
      <c r="W570" s="9">
        <f t="shared" si="172"/>
        <v>164.64500000000044</v>
      </c>
      <c r="X570">
        <f t="shared" si="173"/>
        <v>10942.215</v>
      </c>
      <c r="Y570" s="9">
        <f t="shared" si="174"/>
        <v>112.92815067579409</v>
      </c>
      <c r="Z570" s="10">
        <f t="shared" si="175"/>
        <v>0.24664954895559812</v>
      </c>
      <c r="AA570">
        <f t="shared" si="176"/>
        <v>157.42000000000007</v>
      </c>
    </row>
    <row r="571" spans="1:27">
      <c r="A571" s="1">
        <f t="shared" si="159"/>
        <v>8006000</v>
      </c>
      <c r="B571" s="1">
        <v>0</v>
      </c>
      <c r="C571" s="1">
        <v>6</v>
      </c>
      <c r="D571" s="2">
        <v>8</v>
      </c>
      <c r="E571" s="5">
        <v>10753.06</v>
      </c>
      <c r="F571" s="5">
        <v>10827.36</v>
      </c>
      <c r="G571" s="5">
        <v>159.88</v>
      </c>
      <c r="H571" s="5">
        <v>10561.63</v>
      </c>
      <c r="I571" s="5">
        <v>10729.25</v>
      </c>
      <c r="J571" s="5">
        <v>163.22999999999999</v>
      </c>
      <c r="K571" s="6">
        <f t="shared" si="160"/>
        <v>10657.344999999999</v>
      </c>
      <c r="L571" s="6">
        <f t="shared" si="161"/>
        <v>191.43000000000029</v>
      </c>
      <c r="M571" s="6">
        <f t="shared" si="162"/>
        <v>10778.305</v>
      </c>
      <c r="N571" s="5">
        <f t="shared" si="163"/>
        <v>114.24277581098946</v>
      </c>
      <c r="O571" s="6">
        <f t="shared" si="164"/>
        <v>98.110000000000582</v>
      </c>
      <c r="P571" s="6">
        <f t="shared" si="165"/>
        <v>228.48555162197891</v>
      </c>
      <c r="Q571" s="6">
        <f t="shared" si="166"/>
        <v>-2.073374349291901E-2</v>
      </c>
      <c r="R571" s="9">
        <f t="shared" si="167"/>
        <v>0.40842845132892375</v>
      </c>
      <c r="S571" s="9">
        <f t="shared" si="168"/>
        <v>93.319999999999709</v>
      </c>
      <c r="T571">
        <f t="shared" si="169"/>
        <v>98.110000000000582</v>
      </c>
      <c r="U571" s="9">
        <f t="shared" si="170"/>
        <v>0.42939257779555368</v>
      </c>
      <c r="V571" s="9">
        <f t="shared" si="171"/>
        <v>1.0587978026735352</v>
      </c>
      <c r="W571" s="9">
        <f t="shared" si="172"/>
        <v>120.96000000000095</v>
      </c>
      <c r="X571">
        <f t="shared" si="173"/>
        <v>10778.305</v>
      </c>
      <c r="Y571" s="9">
        <f t="shared" si="174"/>
        <v>94.345615497231236</v>
      </c>
      <c r="Z571" s="10">
        <f t="shared" si="175"/>
        <v>0.24690889007891151</v>
      </c>
      <c r="AA571">
        <f t="shared" si="176"/>
        <v>191.43000000000029</v>
      </c>
    </row>
    <row r="572" spans="1:27">
      <c r="A572" s="1">
        <f t="shared" si="159"/>
        <v>2005996</v>
      </c>
      <c r="B572" s="1">
        <v>-4</v>
      </c>
      <c r="C572" s="1">
        <v>6</v>
      </c>
      <c r="D572" s="2">
        <v>2</v>
      </c>
      <c r="E572" s="5">
        <v>3409.94</v>
      </c>
      <c r="F572" s="5">
        <v>3966.57</v>
      </c>
      <c r="G572" s="5">
        <v>114.02</v>
      </c>
      <c r="H572" s="5">
        <v>3382.67</v>
      </c>
      <c r="I572" s="5">
        <v>3566.51</v>
      </c>
      <c r="J572" s="5">
        <v>97.02</v>
      </c>
      <c r="K572" s="6">
        <f t="shared" si="160"/>
        <v>3396.3050000000003</v>
      </c>
      <c r="L572" s="6">
        <f t="shared" si="161"/>
        <v>27.269999999999982</v>
      </c>
      <c r="M572" s="6">
        <f t="shared" si="162"/>
        <v>3766.54</v>
      </c>
      <c r="N572" s="5">
        <f t="shared" si="163"/>
        <v>74.855595649223176</v>
      </c>
      <c r="O572" s="6">
        <f t="shared" si="164"/>
        <v>400.05999999999995</v>
      </c>
      <c r="P572" s="6">
        <f t="shared" si="165"/>
        <v>149.71119129844635</v>
      </c>
      <c r="Q572" s="6">
        <f t="shared" si="166"/>
        <v>0.16006823905413037</v>
      </c>
      <c r="R572" s="9">
        <f t="shared" si="167"/>
        <v>2.4900610085778445</v>
      </c>
      <c r="S572" s="9">
        <f t="shared" si="168"/>
        <v>372.78999999999996</v>
      </c>
      <c r="T572">
        <f t="shared" si="169"/>
        <v>400.05999999999995</v>
      </c>
      <c r="U572" s="9">
        <f t="shared" si="170"/>
        <v>2.6722117199808268</v>
      </c>
      <c r="V572" s="9">
        <f t="shared" si="171"/>
        <v>4.9459896322906598</v>
      </c>
      <c r="W572" s="9">
        <f t="shared" si="172"/>
        <v>370.23499999999967</v>
      </c>
      <c r="X572">
        <f t="shared" si="173"/>
        <v>3766.54</v>
      </c>
      <c r="Y572" s="9">
        <f t="shared" si="174"/>
        <v>50.317414046775909</v>
      </c>
      <c r="Z572" s="10">
        <f t="shared" si="175"/>
        <v>0.24721650430341419</v>
      </c>
      <c r="AA572">
        <f t="shared" si="176"/>
        <v>27.269999999999982</v>
      </c>
    </row>
    <row r="573" spans="1:27">
      <c r="A573" s="1">
        <f t="shared" si="159"/>
        <v>10003</v>
      </c>
      <c r="B573" s="1">
        <v>3</v>
      </c>
      <c r="C573" s="1">
        <v>10</v>
      </c>
      <c r="D573" s="2">
        <v>0</v>
      </c>
      <c r="E573" s="5">
        <v>1219.46</v>
      </c>
      <c r="F573" s="5">
        <v>1436.01</v>
      </c>
      <c r="G573" s="5">
        <v>82.57</v>
      </c>
      <c r="H573" s="5">
        <v>1259.21</v>
      </c>
      <c r="I573" s="5">
        <v>1294.01</v>
      </c>
      <c r="J573" s="5">
        <v>63.56</v>
      </c>
      <c r="K573" s="6">
        <f t="shared" si="160"/>
        <v>1239.335</v>
      </c>
      <c r="L573" s="6">
        <f t="shared" si="161"/>
        <v>-39.75</v>
      </c>
      <c r="M573" s="6">
        <f t="shared" si="162"/>
        <v>1365.01</v>
      </c>
      <c r="N573" s="5">
        <f t="shared" si="163"/>
        <v>52.100092370359576</v>
      </c>
      <c r="O573" s="6">
        <f t="shared" si="164"/>
        <v>142</v>
      </c>
      <c r="P573" s="6">
        <f t="shared" si="165"/>
        <v>104.20018474071915</v>
      </c>
      <c r="Q573" s="6">
        <f t="shared" si="166"/>
        <v>0.25584947095274546</v>
      </c>
      <c r="R573" s="9">
        <f t="shared" si="167"/>
        <v>1.7442387501735022</v>
      </c>
      <c r="S573" s="9">
        <f t="shared" si="168"/>
        <v>181.75</v>
      </c>
      <c r="T573">
        <f t="shared" si="169"/>
        <v>142</v>
      </c>
      <c r="U573" s="9">
        <f t="shared" si="170"/>
        <v>1.3627614994477981</v>
      </c>
      <c r="V573" s="9">
        <f t="shared" si="171"/>
        <v>2.4121838231422812</v>
      </c>
      <c r="W573" s="9">
        <f t="shared" si="172"/>
        <v>125.67499999999995</v>
      </c>
      <c r="X573">
        <f t="shared" si="173"/>
        <v>1365.01</v>
      </c>
      <c r="Y573" s="9">
        <f t="shared" si="174"/>
        <v>26.199761610721673</v>
      </c>
      <c r="Z573" s="10">
        <f t="shared" si="175"/>
        <v>0.24739037976445244</v>
      </c>
      <c r="AA573">
        <f t="shared" si="176"/>
        <v>39.75</v>
      </c>
    </row>
    <row r="574" spans="1:27">
      <c r="A574" s="1">
        <f t="shared" si="159"/>
        <v>9001000</v>
      </c>
      <c r="B574" s="1">
        <v>0</v>
      </c>
      <c r="C574" s="1">
        <v>1</v>
      </c>
      <c r="D574" s="2">
        <v>9</v>
      </c>
      <c r="E574" s="5">
        <v>642.9</v>
      </c>
      <c r="F574" s="5">
        <v>613.39</v>
      </c>
      <c r="G574" s="5">
        <v>39.159999999999997</v>
      </c>
      <c r="H574" s="5">
        <v>600.91999999999996</v>
      </c>
      <c r="I574" s="5">
        <v>649.87</v>
      </c>
      <c r="J574" s="5">
        <v>67.19</v>
      </c>
      <c r="K574" s="6">
        <f t="shared" si="160"/>
        <v>621.91</v>
      </c>
      <c r="L574" s="6">
        <f t="shared" si="161"/>
        <v>41.980000000000018</v>
      </c>
      <c r="M574" s="6">
        <f t="shared" si="162"/>
        <v>631.63</v>
      </c>
      <c r="N574" s="5">
        <f t="shared" si="163"/>
        <v>38.884449655357088</v>
      </c>
      <c r="O574" s="6">
        <f t="shared" si="164"/>
        <v>-36.480000000000018</v>
      </c>
      <c r="P574" s="6">
        <f t="shared" si="165"/>
        <v>77.768899310714175</v>
      </c>
      <c r="Q574" s="6">
        <f t="shared" si="166"/>
        <v>-0.49288850232962078</v>
      </c>
      <c r="R574" s="9">
        <f t="shared" si="167"/>
        <v>1.008886594710884</v>
      </c>
      <c r="S574" s="9">
        <f t="shared" si="168"/>
        <v>78.460000000000036</v>
      </c>
      <c r="T574">
        <f t="shared" si="169"/>
        <v>36.480000000000018</v>
      </c>
      <c r="U574" s="9">
        <f t="shared" si="170"/>
        <v>0.46908211795887139</v>
      </c>
      <c r="V574" s="9">
        <f t="shared" si="171"/>
        <v>0.24997139180703074</v>
      </c>
      <c r="W574" s="9">
        <f t="shared" si="172"/>
        <v>9.7200000000000273</v>
      </c>
      <c r="X574">
        <f t="shared" si="173"/>
        <v>631.63</v>
      </c>
      <c r="Y574" s="9">
        <f t="shared" si="174"/>
        <v>16.243768539822465</v>
      </c>
      <c r="Z574" s="10">
        <f t="shared" si="175"/>
        <v>0.24784470944524922</v>
      </c>
      <c r="AA574">
        <f t="shared" si="176"/>
        <v>41.980000000000018</v>
      </c>
    </row>
    <row r="575" spans="1:27">
      <c r="A575" s="1">
        <f t="shared" si="159"/>
        <v>8001002</v>
      </c>
      <c r="B575" s="1">
        <v>2</v>
      </c>
      <c r="C575" s="1">
        <v>1</v>
      </c>
      <c r="D575" s="2">
        <v>8</v>
      </c>
      <c r="E575" s="5">
        <v>1013.2</v>
      </c>
      <c r="F575" s="5">
        <v>1390.66</v>
      </c>
      <c r="G575" s="5">
        <v>160.30000000000001</v>
      </c>
      <c r="H575" s="5">
        <v>922.33</v>
      </c>
      <c r="I575" s="5">
        <v>1441.77</v>
      </c>
      <c r="J575" s="5">
        <v>376.08</v>
      </c>
      <c r="K575" s="6">
        <f t="shared" si="160"/>
        <v>967.7650000000001</v>
      </c>
      <c r="L575" s="6">
        <f t="shared" si="161"/>
        <v>90.87</v>
      </c>
      <c r="M575" s="6">
        <f t="shared" si="162"/>
        <v>1416.2150000000001</v>
      </c>
      <c r="N575" s="5">
        <f t="shared" si="163"/>
        <v>204.40906070915739</v>
      </c>
      <c r="O575" s="6">
        <f t="shared" si="164"/>
        <v>-51.1099999999999</v>
      </c>
      <c r="P575" s="6">
        <f t="shared" si="165"/>
        <v>408.81812141831477</v>
      </c>
      <c r="Q575" s="6">
        <f t="shared" si="166"/>
        <v>-0.69250591652994642</v>
      </c>
      <c r="R575" s="9">
        <f t="shared" si="167"/>
        <v>0.34729380269990962</v>
      </c>
      <c r="S575" s="9">
        <f t="shared" si="168"/>
        <v>141.9799999999999</v>
      </c>
      <c r="T575">
        <f t="shared" si="169"/>
        <v>51.1099999999999</v>
      </c>
      <c r="U575" s="9">
        <f t="shared" si="170"/>
        <v>0.12501891996050399</v>
      </c>
      <c r="V575" s="9">
        <f t="shared" si="171"/>
        <v>2.1938851362272795</v>
      </c>
      <c r="W575" s="9">
        <f t="shared" si="172"/>
        <v>448.45000000000005</v>
      </c>
      <c r="X575">
        <f t="shared" si="173"/>
        <v>1416.2150000000001</v>
      </c>
      <c r="Y575" s="9">
        <f t="shared" si="174"/>
        <v>6.9283376925010973</v>
      </c>
      <c r="Z575" s="10">
        <f t="shared" si="175"/>
        <v>0.24785681350328057</v>
      </c>
      <c r="AA575">
        <f t="shared" si="176"/>
        <v>90.87</v>
      </c>
    </row>
    <row r="576" spans="1:27">
      <c r="A576" s="1">
        <f t="shared" si="159"/>
        <v>7000997</v>
      </c>
      <c r="B576" s="1">
        <v>-3</v>
      </c>
      <c r="C576" s="1">
        <v>1</v>
      </c>
      <c r="D576" s="2">
        <v>7</v>
      </c>
      <c r="E576" s="5">
        <v>6223.65</v>
      </c>
      <c r="F576" s="5">
        <v>6523.32</v>
      </c>
      <c r="G576" s="5">
        <v>127.96</v>
      </c>
      <c r="H576" s="5">
        <v>6455.42</v>
      </c>
      <c r="I576" s="5">
        <v>7023.46</v>
      </c>
      <c r="J576" s="5">
        <v>119.32</v>
      </c>
      <c r="K576" s="6">
        <f t="shared" si="160"/>
        <v>6339.5349999999999</v>
      </c>
      <c r="L576" s="6">
        <f t="shared" si="161"/>
        <v>-231.77000000000044</v>
      </c>
      <c r="M576" s="6">
        <f t="shared" si="162"/>
        <v>6773.3899999999994</v>
      </c>
      <c r="N576" s="5">
        <f t="shared" si="163"/>
        <v>87.480032007310101</v>
      </c>
      <c r="O576" s="6">
        <f t="shared" si="164"/>
        <v>-500.14000000000033</v>
      </c>
      <c r="P576" s="6">
        <f t="shared" si="165"/>
        <v>174.9600640146202</v>
      </c>
      <c r="Q576" s="6">
        <f t="shared" si="166"/>
        <v>6.9795090814341931E-2</v>
      </c>
      <c r="R576" s="9">
        <f t="shared" si="167"/>
        <v>1.5338929001396231</v>
      </c>
      <c r="S576" s="9">
        <f t="shared" si="168"/>
        <v>268.36999999999989</v>
      </c>
      <c r="T576">
        <f t="shared" si="169"/>
        <v>500.14000000000033</v>
      </c>
      <c r="U576" s="9">
        <f t="shared" si="170"/>
        <v>2.8585952046645748</v>
      </c>
      <c r="V576" s="9">
        <f t="shared" si="171"/>
        <v>4.9594746371805778</v>
      </c>
      <c r="W576" s="9">
        <f t="shared" si="172"/>
        <v>433.85499999999956</v>
      </c>
      <c r="X576">
        <f t="shared" si="173"/>
        <v>6773.3899999999994</v>
      </c>
      <c r="Y576" s="9">
        <f t="shared" si="174"/>
        <v>77.427840897840483</v>
      </c>
      <c r="Z576" s="10">
        <f t="shared" si="175"/>
        <v>0.24794959165120639</v>
      </c>
      <c r="AA576">
        <f t="shared" si="176"/>
        <v>231.77000000000044</v>
      </c>
    </row>
    <row r="577" spans="1:27">
      <c r="A577" s="1">
        <f t="shared" si="159"/>
        <v>3011002</v>
      </c>
      <c r="B577" s="1">
        <v>2</v>
      </c>
      <c r="C577" s="1">
        <v>11</v>
      </c>
      <c r="D577" s="2">
        <v>3</v>
      </c>
      <c r="E577" s="5">
        <v>482.46</v>
      </c>
      <c r="F577" s="5">
        <v>523.75</v>
      </c>
      <c r="G577" s="5">
        <v>51.36</v>
      </c>
      <c r="H577" s="5">
        <v>481.03</v>
      </c>
      <c r="I577" s="5">
        <v>602.84</v>
      </c>
      <c r="J577" s="5">
        <v>46.98</v>
      </c>
      <c r="K577" s="6">
        <f t="shared" si="160"/>
        <v>481.745</v>
      </c>
      <c r="L577" s="6">
        <f t="shared" si="161"/>
        <v>1.4300000000000068</v>
      </c>
      <c r="M577" s="6">
        <f t="shared" si="162"/>
        <v>563.29500000000007</v>
      </c>
      <c r="N577" s="5">
        <f t="shared" si="163"/>
        <v>34.802909361143932</v>
      </c>
      <c r="O577" s="6">
        <f t="shared" si="164"/>
        <v>-79.090000000000032</v>
      </c>
      <c r="P577" s="6">
        <f t="shared" si="165"/>
        <v>69.605818722287864</v>
      </c>
      <c r="Q577" s="6">
        <f t="shared" si="166"/>
        <v>8.8902346144558234E-2</v>
      </c>
      <c r="R577" s="9">
        <f t="shared" si="167"/>
        <v>1.1567998405601319</v>
      </c>
      <c r="S577" s="9">
        <f t="shared" si="168"/>
        <v>80.520000000000039</v>
      </c>
      <c r="T577">
        <f t="shared" si="169"/>
        <v>79.090000000000032</v>
      </c>
      <c r="U577" s="9">
        <f t="shared" si="170"/>
        <v>1.1362555810966322</v>
      </c>
      <c r="V577" s="9">
        <f t="shared" si="171"/>
        <v>2.3431949080397114</v>
      </c>
      <c r="W577" s="9">
        <f t="shared" si="172"/>
        <v>81.550000000000068</v>
      </c>
      <c r="X577">
        <f t="shared" si="173"/>
        <v>563.29500000000007</v>
      </c>
      <c r="Y577" s="9">
        <f t="shared" si="174"/>
        <v>16.185284803485327</v>
      </c>
      <c r="Z577" s="10">
        <f t="shared" si="175"/>
        <v>0.24799798386277255</v>
      </c>
      <c r="AA577">
        <f t="shared" si="176"/>
        <v>1.4300000000000068</v>
      </c>
    </row>
    <row r="578" spans="1:27">
      <c r="A578" s="1">
        <f t="shared" si="159"/>
        <v>4008003</v>
      </c>
      <c r="B578" s="1">
        <v>3</v>
      </c>
      <c r="C578" s="1">
        <v>8</v>
      </c>
      <c r="D578" s="2">
        <v>4</v>
      </c>
      <c r="E578" s="5">
        <v>1086.69</v>
      </c>
      <c r="F578" s="5">
        <v>1141.27</v>
      </c>
      <c r="G578" s="5">
        <v>103.99</v>
      </c>
      <c r="H578" s="5">
        <v>1218.01</v>
      </c>
      <c r="I578" s="5">
        <v>1190.98</v>
      </c>
      <c r="J578" s="5">
        <v>66.42</v>
      </c>
      <c r="K578" s="6">
        <f t="shared" si="160"/>
        <v>1152.3499999999999</v>
      </c>
      <c r="L578" s="6">
        <f t="shared" si="161"/>
        <v>-131.31999999999994</v>
      </c>
      <c r="M578" s="6">
        <f t="shared" si="162"/>
        <v>1166.125</v>
      </c>
      <c r="N578" s="5">
        <f t="shared" si="163"/>
        <v>61.695900390544587</v>
      </c>
      <c r="O578" s="6">
        <f t="shared" si="164"/>
        <v>-49.710000000000036</v>
      </c>
      <c r="P578" s="6">
        <f t="shared" si="165"/>
        <v>123.39180078108917</v>
      </c>
      <c r="Q578" s="6">
        <f t="shared" si="166"/>
        <v>0.42049774075284641</v>
      </c>
      <c r="R578" s="9">
        <f t="shared" si="167"/>
        <v>0.661389164299378</v>
      </c>
      <c r="S578" s="9">
        <f t="shared" si="168"/>
        <v>81.6099999999999</v>
      </c>
      <c r="T578">
        <f t="shared" si="169"/>
        <v>49.710000000000036</v>
      </c>
      <c r="U578" s="9">
        <f t="shared" si="170"/>
        <v>0.40286307262985105</v>
      </c>
      <c r="V578" s="9">
        <f t="shared" si="171"/>
        <v>0.22327253371459385</v>
      </c>
      <c r="W578" s="9">
        <f t="shared" si="172"/>
        <v>13.775000000000091</v>
      </c>
      <c r="X578">
        <f t="shared" si="173"/>
        <v>1166.125</v>
      </c>
      <c r="Y578" s="9">
        <f t="shared" si="174"/>
        <v>18.901174836873253</v>
      </c>
      <c r="Z578" s="10">
        <f t="shared" si="175"/>
        <v>0.24807660107313625</v>
      </c>
      <c r="AA578">
        <f t="shared" si="176"/>
        <v>131.31999999999994</v>
      </c>
    </row>
    <row r="579" spans="1:27">
      <c r="A579" s="1">
        <f t="shared" si="159"/>
        <v>5011000</v>
      </c>
      <c r="B579" s="1">
        <v>0</v>
      </c>
      <c r="C579" s="1">
        <v>11</v>
      </c>
      <c r="D579" s="2">
        <v>5</v>
      </c>
      <c r="E579" s="5">
        <v>5898.29</v>
      </c>
      <c r="F579" s="5">
        <v>5583.63</v>
      </c>
      <c r="G579" s="5">
        <v>192.64</v>
      </c>
      <c r="H579" s="5">
        <v>5844.39</v>
      </c>
      <c r="I579" s="5">
        <v>5625.52</v>
      </c>
      <c r="J579" s="5">
        <v>109.7</v>
      </c>
      <c r="K579" s="6">
        <f t="shared" si="160"/>
        <v>5871.34</v>
      </c>
      <c r="L579" s="6">
        <f t="shared" si="161"/>
        <v>53.899999999999636</v>
      </c>
      <c r="M579" s="6">
        <f t="shared" si="162"/>
        <v>5604.5750000000007</v>
      </c>
      <c r="N579" s="5">
        <f t="shared" si="163"/>
        <v>110.84252297742053</v>
      </c>
      <c r="O579" s="6">
        <f t="shared" si="164"/>
        <v>-41.890000000000327</v>
      </c>
      <c r="P579" s="6">
        <f t="shared" si="165"/>
        <v>221.68504595484106</v>
      </c>
      <c r="Q579" s="6">
        <f t="shared" si="166"/>
        <v>0.5102544997951296</v>
      </c>
      <c r="R579" s="9">
        <f t="shared" si="167"/>
        <v>0.4320995112115642</v>
      </c>
      <c r="S579" s="9">
        <f t="shared" si="168"/>
        <v>95.789999999999964</v>
      </c>
      <c r="T579">
        <f t="shared" si="169"/>
        <v>41.890000000000327</v>
      </c>
      <c r="U579" s="9">
        <f t="shared" si="170"/>
        <v>0.18896177601683445</v>
      </c>
      <c r="V579" s="9">
        <f t="shared" si="171"/>
        <v>2.4067027060935944</v>
      </c>
      <c r="W579" s="9">
        <f t="shared" si="172"/>
        <v>266.76499999999942</v>
      </c>
      <c r="X579">
        <f t="shared" si="173"/>
        <v>5604.5750000000007</v>
      </c>
      <c r="Y579" s="9">
        <f t="shared" si="174"/>
        <v>50.563401566939213</v>
      </c>
      <c r="Z579" s="10">
        <f t="shared" si="175"/>
        <v>0.24811892309938796</v>
      </c>
      <c r="AA579">
        <f t="shared" si="176"/>
        <v>53.899999999999636</v>
      </c>
    </row>
    <row r="580" spans="1:27">
      <c r="A580" s="1">
        <f t="shared" si="159"/>
        <v>8002998</v>
      </c>
      <c r="B580" s="1">
        <v>-2</v>
      </c>
      <c r="C580" s="1">
        <v>3</v>
      </c>
      <c r="D580" s="2">
        <v>8</v>
      </c>
      <c r="E580" s="5">
        <v>22687.01</v>
      </c>
      <c r="F580" s="5">
        <v>21191.09</v>
      </c>
      <c r="G580" s="5">
        <v>228.6</v>
      </c>
      <c r="H580" s="5">
        <v>22735.65</v>
      </c>
      <c r="I580" s="5">
        <v>21348.19</v>
      </c>
      <c r="J580" s="5">
        <v>157.68</v>
      </c>
      <c r="K580" s="6">
        <f t="shared" si="160"/>
        <v>22711.33</v>
      </c>
      <c r="L580" s="6">
        <f t="shared" si="161"/>
        <v>-48.640000000003056</v>
      </c>
      <c r="M580" s="6">
        <f t="shared" si="162"/>
        <v>21269.64</v>
      </c>
      <c r="N580" s="5">
        <f t="shared" si="163"/>
        <v>138.8532880417313</v>
      </c>
      <c r="O580" s="6">
        <f t="shared" si="164"/>
        <v>-157.09999999999854</v>
      </c>
      <c r="P580" s="6">
        <f t="shared" si="165"/>
        <v>277.70657608346261</v>
      </c>
      <c r="Q580" s="6">
        <f t="shared" si="166"/>
        <v>0.35522099117917416</v>
      </c>
      <c r="R580" s="9">
        <f t="shared" si="167"/>
        <v>0.39055610972423876</v>
      </c>
      <c r="S580" s="9">
        <f t="shared" si="168"/>
        <v>108.45999999999549</v>
      </c>
      <c r="T580">
        <f t="shared" si="169"/>
        <v>157.09999999999854</v>
      </c>
      <c r="U580" s="9">
        <f t="shared" si="170"/>
        <v>0.56570500495740272</v>
      </c>
      <c r="V580" s="9">
        <f t="shared" si="171"/>
        <v>10.382829390159729</v>
      </c>
      <c r="W580" s="9">
        <f t="shared" si="172"/>
        <v>1441.6900000000023</v>
      </c>
      <c r="X580">
        <f t="shared" si="173"/>
        <v>21269.64</v>
      </c>
      <c r="Y580" s="9">
        <f t="shared" si="174"/>
        <v>153.18067220423021</v>
      </c>
      <c r="Z580" s="10">
        <f t="shared" si="175"/>
        <v>0.24825994441310906</v>
      </c>
      <c r="AA580">
        <f t="shared" si="176"/>
        <v>48.640000000003056</v>
      </c>
    </row>
    <row r="581" spans="1:27">
      <c r="A581" s="1">
        <f t="shared" si="159"/>
        <v>1009997</v>
      </c>
      <c r="B581" s="1">
        <v>-3</v>
      </c>
      <c r="C581" s="1">
        <v>10</v>
      </c>
      <c r="D581" s="2">
        <v>1</v>
      </c>
      <c r="E581" s="5">
        <v>12243.19</v>
      </c>
      <c r="F581" s="5">
        <v>11824.2</v>
      </c>
      <c r="G581" s="5">
        <v>222.19</v>
      </c>
      <c r="H581" s="5">
        <v>12557.33</v>
      </c>
      <c r="I581" s="5">
        <v>11888.22</v>
      </c>
      <c r="J581" s="5">
        <v>116.88</v>
      </c>
      <c r="K581" s="6">
        <f t="shared" si="160"/>
        <v>12400.26</v>
      </c>
      <c r="L581" s="6">
        <f t="shared" si="161"/>
        <v>-314.13999999999942</v>
      </c>
      <c r="M581" s="6">
        <f t="shared" si="162"/>
        <v>11856.21</v>
      </c>
      <c r="N581" s="5">
        <f t="shared" si="163"/>
        <v>125.52821445794567</v>
      </c>
      <c r="O581" s="6">
        <f t="shared" si="164"/>
        <v>-64.019999999998618</v>
      </c>
      <c r="P581" s="6">
        <f t="shared" si="165"/>
        <v>251.05642891589133</v>
      </c>
      <c r="Q581" s="6">
        <f t="shared" si="166"/>
        <v>0.56652135468898879</v>
      </c>
      <c r="R581" s="9">
        <f t="shared" si="167"/>
        <v>0.99627004606122138</v>
      </c>
      <c r="S581" s="9">
        <f t="shared" si="168"/>
        <v>250.1200000000008</v>
      </c>
      <c r="T581">
        <f t="shared" si="169"/>
        <v>64.019999999998618</v>
      </c>
      <c r="U581" s="9">
        <f t="shared" si="170"/>
        <v>0.25500243222788188</v>
      </c>
      <c r="V581" s="9">
        <f t="shared" si="171"/>
        <v>4.3340853874908589</v>
      </c>
      <c r="W581" s="9">
        <f t="shared" si="172"/>
        <v>544.05000000000109</v>
      </c>
      <c r="X581">
        <f t="shared" si="173"/>
        <v>11856.21</v>
      </c>
      <c r="Y581" s="9">
        <f t="shared" si="174"/>
        <v>94.450558794270549</v>
      </c>
      <c r="Z581" s="10">
        <f t="shared" si="175"/>
        <v>0.24841497539399671</v>
      </c>
      <c r="AA581">
        <f t="shared" si="176"/>
        <v>314.13999999999942</v>
      </c>
    </row>
    <row r="582" spans="1:27">
      <c r="A582" s="1">
        <f t="shared" si="159"/>
        <v>7007999</v>
      </c>
      <c r="B582" s="1">
        <v>-1</v>
      </c>
      <c r="C582" s="1">
        <v>8</v>
      </c>
      <c r="D582" s="2">
        <v>7</v>
      </c>
      <c r="E582" s="5">
        <v>2749.78</v>
      </c>
      <c r="F582" s="5">
        <v>3314.41</v>
      </c>
      <c r="G582" s="5">
        <v>95.73</v>
      </c>
      <c r="H582" s="5">
        <v>2780.2</v>
      </c>
      <c r="I582" s="5">
        <v>2897.89</v>
      </c>
      <c r="J582" s="5">
        <v>79.72</v>
      </c>
      <c r="K582" s="6">
        <f t="shared" si="160"/>
        <v>2764.99</v>
      </c>
      <c r="L582" s="6">
        <f t="shared" si="161"/>
        <v>-30.419999999999618</v>
      </c>
      <c r="M582" s="6">
        <f t="shared" si="162"/>
        <v>3106.1499999999996</v>
      </c>
      <c r="N582" s="5">
        <f t="shared" si="163"/>
        <v>62.288665301160535</v>
      </c>
      <c r="O582" s="6">
        <f t="shared" si="164"/>
        <v>416.52</v>
      </c>
      <c r="P582" s="6">
        <f t="shared" si="165"/>
        <v>124.57733060232107</v>
      </c>
      <c r="Q582" s="6">
        <f t="shared" si="166"/>
        <v>0.1809950355846579</v>
      </c>
      <c r="R582" s="9">
        <f t="shared" si="167"/>
        <v>3.5876511227129506</v>
      </c>
      <c r="S582" s="9">
        <f t="shared" si="168"/>
        <v>446.9399999999996</v>
      </c>
      <c r="T582">
        <f t="shared" si="169"/>
        <v>416.52</v>
      </c>
      <c r="U582" s="9">
        <f t="shared" si="170"/>
        <v>3.3434654442036948</v>
      </c>
      <c r="V582" s="9">
        <f t="shared" si="171"/>
        <v>5.477079952677097</v>
      </c>
      <c r="W582" s="9">
        <f t="shared" si="172"/>
        <v>341.15999999999985</v>
      </c>
      <c r="X582">
        <f t="shared" si="173"/>
        <v>3106.1499999999996</v>
      </c>
      <c r="Y582" s="9">
        <f t="shared" si="174"/>
        <v>49.867018100035082</v>
      </c>
      <c r="Z582" s="10">
        <f t="shared" si="175"/>
        <v>0.24868051793415583</v>
      </c>
      <c r="AA582">
        <f t="shared" si="176"/>
        <v>30.419999999999618</v>
      </c>
    </row>
    <row r="583" spans="1:27">
      <c r="A583" s="1">
        <f t="shared" si="159"/>
        <v>3009003</v>
      </c>
      <c r="B583" s="1">
        <v>3</v>
      </c>
      <c r="C583" s="1">
        <v>9</v>
      </c>
      <c r="D583" s="2">
        <v>3</v>
      </c>
      <c r="E583" s="5">
        <v>6739.3</v>
      </c>
      <c r="F583" s="5">
        <v>7220.88</v>
      </c>
      <c r="G583" s="5">
        <v>134.1</v>
      </c>
      <c r="H583" s="5">
        <v>6612.5</v>
      </c>
      <c r="I583" s="5">
        <v>6990.86</v>
      </c>
      <c r="J583" s="5">
        <v>92.06</v>
      </c>
      <c r="K583" s="6">
        <f t="shared" si="160"/>
        <v>6675.9</v>
      </c>
      <c r="L583" s="6">
        <f t="shared" si="161"/>
        <v>126.80000000000018</v>
      </c>
      <c r="M583" s="6">
        <f t="shared" si="162"/>
        <v>7105.87</v>
      </c>
      <c r="N583" s="5">
        <f t="shared" si="163"/>
        <v>81.329351405258365</v>
      </c>
      <c r="O583" s="6">
        <f t="shared" si="164"/>
        <v>230.02000000000044</v>
      </c>
      <c r="P583" s="6">
        <f t="shared" si="165"/>
        <v>162.65870281051673</v>
      </c>
      <c r="Q583" s="6">
        <f t="shared" si="166"/>
        <v>0.3593551670419704</v>
      </c>
      <c r="R583" s="9">
        <f t="shared" si="167"/>
        <v>0.63458024819146996</v>
      </c>
      <c r="S583" s="9">
        <f t="shared" si="168"/>
        <v>103.22000000000025</v>
      </c>
      <c r="T583">
        <f t="shared" si="169"/>
        <v>230.02000000000044</v>
      </c>
      <c r="U583" s="9">
        <f t="shared" si="170"/>
        <v>1.4141266100465204</v>
      </c>
      <c r="V583" s="9">
        <f t="shared" si="171"/>
        <v>5.286775224082267</v>
      </c>
      <c r="W583" s="9">
        <f t="shared" si="172"/>
        <v>429.97000000000025</v>
      </c>
      <c r="X583">
        <f t="shared" si="173"/>
        <v>7105.87</v>
      </c>
      <c r="Y583" s="9">
        <f t="shared" si="174"/>
        <v>87.371531645346039</v>
      </c>
      <c r="Z583" s="10">
        <f t="shared" si="175"/>
        <v>0.24903614195533949</v>
      </c>
      <c r="AA583">
        <f t="shared" si="176"/>
        <v>126.80000000000018</v>
      </c>
    </row>
    <row r="584" spans="1:27">
      <c r="A584" s="1">
        <f t="shared" si="159"/>
        <v>1010003</v>
      </c>
      <c r="B584" s="1">
        <v>3</v>
      </c>
      <c r="C584" s="1">
        <v>10</v>
      </c>
      <c r="D584" s="2">
        <v>1</v>
      </c>
      <c r="E584" s="5">
        <v>1982.94</v>
      </c>
      <c r="F584" s="5">
        <v>2107.2399999999998</v>
      </c>
      <c r="G584" s="5">
        <v>128.94</v>
      </c>
      <c r="H584" s="5">
        <v>2185.14</v>
      </c>
      <c r="I584" s="5">
        <v>2375.04</v>
      </c>
      <c r="J584" s="5">
        <v>78.790000000000006</v>
      </c>
      <c r="K584" s="6">
        <f t="shared" si="160"/>
        <v>2084.04</v>
      </c>
      <c r="L584" s="6">
        <f t="shared" si="161"/>
        <v>-202.19999999999982</v>
      </c>
      <c r="M584" s="6">
        <f t="shared" si="162"/>
        <v>2241.14</v>
      </c>
      <c r="N584" s="5">
        <f t="shared" si="163"/>
        <v>75.553602991518545</v>
      </c>
      <c r="O584" s="6">
        <f t="shared" si="164"/>
        <v>-267.80000000000018</v>
      </c>
      <c r="P584" s="6">
        <f t="shared" si="165"/>
        <v>151.10720598303709</v>
      </c>
      <c r="Q584" s="6">
        <f t="shared" si="166"/>
        <v>0.45624677498030658</v>
      </c>
      <c r="R584" s="9">
        <f t="shared" si="167"/>
        <v>0.43412886614662477</v>
      </c>
      <c r="S584" s="9">
        <f t="shared" si="168"/>
        <v>65.600000000000364</v>
      </c>
      <c r="T584">
        <f t="shared" si="169"/>
        <v>267.80000000000018</v>
      </c>
      <c r="U584" s="9">
        <f t="shared" si="170"/>
        <v>1.7722516822266088</v>
      </c>
      <c r="V584" s="9">
        <f t="shared" si="171"/>
        <v>2.0793184412083638</v>
      </c>
      <c r="W584" s="9">
        <f t="shared" si="172"/>
        <v>157.09999999999991</v>
      </c>
      <c r="X584">
        <f t="shared" si="173"/>
        <v>2241.14</v>
      </c>
      <c r="Y584" s="9">
        <f t="shared" si="174"/>
        <v>29.662913630361011</v>
      </c>
      <c r="Z584" s="10">
        <f t="shared" si="175"/>
        <v>0.24940328786926605</v>
      </c>
      <c r="AA584">
        <f t="shared" si="176"/>
        <v>202.19999999999982</v>
      </c>
    </row>
    <row r="585" spans="1:27">
      <c r="A585" s="1">
        <f t="shared" si="159"/>
        <v>6008002</v>
      </c>
      <c r="B585" s="1">
        <v>2</v>
      </c>
      <c r="C585" s="1">
        <v>8</v>
      </c>
      <c r="D585" s="2">
        <v>6</v>
      </c>
      <c r="E585" s="5">
        <v>2367.91</v>
      </c>
      <c r="F585" s="5">
        <v>2403.87</v>
      </c>
      <c r="G585" s="5">
        <v>81.53</v>
      </c>
      <c r="H585" s="5">
        <v>2500.2199999999998</v>
      </c>
      <c r="I585" s="5">
        <v>2293.9299999999998</v>
      </c>
      <c r="J585" s="5">
        <v>74.08</v>
      </c>
      <c r="K585" s="6">
        <f t="shared" si="160"/>
        <v>2434.0649999999996</v>
      </c>
      <c r="L585" s="6">
        <f t="shared" si="161"/>
        <v>-132.30999999999995</v>
      </c>
      <c r="M585" s="6">
        <f t="shared" si="162"/>
        <v>2348.8999999999996</v>
      </c>
      <c r="N585" s="5">
        <f t="shared" si="163"/>
        <v>55.079459193060352</v>
      </c>
      <c r="O585" s="6">
        <f t="shared" si="164"/>
        <v>109.94000000000005</v>
      </c>
      <c r="P585" s="6">
        <f t="shared" si="165"/>
        <v>110.1589183861207</v>
      </c>
      <c r="Q585" s="6">
        <f t="shared" si="166"/>
        <v>9.5533227298886483E-2</v>
      </c>
      <c r="R585" s="9">
        <f t="shared" si="167"/>
        <v>2.1990956660529619</v>
      </c>
      <c r="S585" s="9">
        <f t="shared" si="168"/>
        <v>242.25</v>
      </c>
      <c r="T585">
        <f t="shared" si="169"/>
        <v>109.94000000000005</v>
      </c>
      <c r="U585" s="9">
        <f t="shared" si="170"/>
        <v>0.99801270392513008</v>
      </c>
      <c r="V585" s="9">
        <f t="shared" si="171"/>
        <v>1.5462207009238427</v>
      </c>
      <c r="W585" s="9">
        <f t="shared" si="172"/>
        <v>85.164999999999964</v>
      </c>
      <c r="X585">
        <f t="shared" si="173"/>
        <v>2348.8999999999996</v>
      </c>
      <c r="Y585" s="9">
        <f t="shared" si="174"/>
        <v>42.6456620019963</v>
      </c>
      <c r="Z585" s="10">
        <f t="shared" si="175"/>
        <v>0.24946342417276327</v>
      </c>
      <c r="AA585">
        <f t="shared" si="176"/>
        <v>132.30999999999995</v>
      </c>
    </row>
    <row r="586" spans="1:27">
      <c r="A586" s="1">
        <f t="shared" si="159"/>
        <v>7006002</v>
      </c>
      <c r="B586" s="1">
        <v>2</v>
      </c>
      <c r="C586" s="1">
        <v>6</v>
      </c>
      <c r="D586" s="2">
        <v>7</v>
      </c>
      <c r="E586" s="5">
        <v>7895.43</v>
      </c>
      <c r="F586" s="5">
        <v>6765.84</v>
      </c>
      <c r="G586" s="5">
        <v>105.66</v>
      </c>
      <c r="H586" s="5">
        <v>7727.35</v>
      </c>
      <c r="I586" s="5">
        <v>6292.16</v>
      </c>
      <c r="J586" s="5">
        <v>121.13</v>
      </c>
      <c r="K586" s="6">
        <f t="shared" si="160"/>
        <v>7811.39</v>
      </c>
      <c r="L586" s="6">
        <f t="shared" si="161"/>
        <v>168.07999999999993</v>
      </c>
      <c r="M586" s="6">
        <f t="shared" si="162"/>
        <v>6529</v>
      </c>
      <c r="N586" s="5">
        <f t="shared" si="163"/>
        <v>80.368701152874181</v>
      </c>
      <c r="O586" s="6">
        <f t="shared" si="164"/>
        <v>473.68000000000029</v>
      </c>
      <c r="P586" s="6">
        <f t="shared" si="165"/>
        <v>160.73740230574836</v>
      </c>
      <c r="Q586" s="6">
        <f t="shared" si="166"/>
        <v>-0.13579391955473868</v>
      </c>
      <c r="R586" s="9">
        <f t="shared" si="167"/>
        <v>1.9012376436114109</v>
      </c>
      <c r="S586" s="9">
        <f t="shared" si="168"/>
        <v>305.60000000000036</v>
      </c>
      <c r="T586">
        <f t="shared" si="169"/>
        <v>473.68000000000029</v>
      </c>
      <c r="U586" s="9">
        <f t="shared" si="170"/>
        <v>2.946918347597685</v>
      </c>
      <c r="V586" s="9">
        <f t="shared" si="171"/>
        <v>15.956336006484522</v>
      </c>
      <c r="W586" s="9">
        <f t="shared" si="172"/>
        <v>1282.3900000000003</v>
      </c>
      <c r="X586">
        <f t="shared" si="173"/>
        <v>6529</v>
      </c>
      <c r="Y586" s="9">
        <f t="shared" si="174"/>
        <v>81.238092769233546</v>
      </c>
      <c r="Z586" s="10">
        <f t="shared" si="175"/>
        <v>0.24962772281940163</v>
      </c>
      <c r="AA586">
        <f t="shared" si="176"/>
        <v>168.07999999999993</v>
      </c>
    </row>
    <row r="587" spans="1:27">
      <c r="A587" s="1">
        <f t="shared" si="159"/>
        <v>12002</v>
      </c>
      <c r="B587" s="1">
        <v>2</v>
      </c>
      <c r="C587" s="1">
        <v>12</v>
      </c>
      <c r="D587" s="2">
        <v>0</v>
      </c>
      <c r="E587" s="5">
        <v>5098.5200000000004</v>
      </c>
      <c r="F587" s="5">
        <v>4919.13</v>
      </c>
      <c r="G587" s="5">
        <v>142.88</v>
      </c>
      <c r="H587" s="5">
        <v>4891.5</v>
      </c>
      <c r="I587" s="5">
        <v>4736.7299999999996</v>
      </c>
      <c r="J587" s="5">
        <v>189.16</v>
      </c>
      <c r="K587" s="6">
        <f t="shared" si="160"/>
        <v>4995.01</v>
      </c>
      <c r="L587" s="6">
        <f t="shared" si="161"/>
        <v>207.02000000000044</v>
      </c>
      <c r="M587" s="6">
        <f t="shared" si="162"/>
        <v>4827.93</v>
      </c>
      <c r="N587" s="5">
        <f t="shared" si="163"/>
        <v>118.52868851041929</v>
      </c>
      <c r="O587" s="6">
        <f t="shared" si="164"/>
        <v>182.40000000000055</v>
      </c>
      <c r="P587" s="6">
        <f t="shared" si="165"/>
        <v>237.05737702083857</v>
      </c>
      <c r="Q587" s="6">
        <f t="shared" si="166"/>
        <v>-0.27344929372448668</v>
      </c>
      <c r="R587" s="9">
        <f t="shared" si="167"/>
        <v>0.1038567131274538</v>
      </c>
      <c r="S587" s="9">
        <f t="shared" si="168"/>
        <v>24.619999999999891</v>
      </c>
      <c r="T587">
        <f t="shared" si="169"/>
        <v>182.40000000000055</v>
      </c>
      <c r="U587" s="9">
        <f t="shared" si="170"/>
        <v>0.76943397540405012</v>
      </c>
      <c r="V587" s="9">
        <f t="shared" si="171"/>
        <v>1.4096165417818887</v>
      </c>
      <c r="W587" s="9">
        <f t="shared" si="172"/>
        <v>167.07999999999993</v>
      </c>
      <c r="X587">
        <f t="shared" si="173"/>
        <v>4827.93</v>
      </c>
      <c r="Y587" s="9">
        <f t="shared" si="174"/>
        <v>40.732164176233169</v>
      </c>
      <c r="Z587" s="10">
        <f t="shared" si="175"/>
        <v>0.24968780506864968</v>
      </c>
      <c r="AA587">
        <f t="shared" si="176"/>
        <v>207.02000000000044</v>
      </c>
    </row>
    <row r="588" spans="1:27">
      <c r="A588" s="1">
        <f t="shared" si="159"/>
        <v>2006004</v>
      </c>
      <c r="B588" s="1">
        <v>4</v>
      </c>
      <c r="C588" s="1">
        <v>6</v>
      </c>
      <c r="D588" s="2">
        <v>2</v>
      </c>
      <c r="E588" s="5">
        <v>4024.41</v>
      </c>
      <c r="F588" s="5">
        <v>3672.45</v>
      </c>
      <c r="G588" s="5">
        <v>100.92</v>
      </c>
      <c r="H588" s="5">
        <v>4183.8599999999997</v>
      </c>
      <c r="I588" s="5">
        <v>3977.44</v>
      </c>
      <c r="J588" s="5">
        <v>93.11</v>
      </c>
      <c r="K588" s="6">
        <f t="shared" si="160"/>
        <v>4104.1350000000002</v>
      </c>
      <c r="L588" s="6">
        <f t="shared" si="161"/>
        <v>-159.44999999999982</v>
      </c>
      <c r="M588" s="6">
        <f t="shared" si="162"/>
        <v>3824.9449999999997</v>
      </c>
      <c r="N588" s="5">
        <f t="shared" si="163"/>
        <v>68.655514163102737</v>
      </c>
      <c r="O588" s="6">
        <f t="shared" si="164"/>
        <v>-304.99000000000024</v>
      </c>
      <c r="P588" s="6">
        <f t="shared" si="165"/>
        <v>137.31102832620547</v>
      </c>
      <c r="Q588" s="6">
        <f t="shared" si="166"/>
        <v>8.03727962906748E-2</v>
      </c>
      <c r="R588" s="9">
        <f t="shared" si="167"/>
        <v>1.0599294300982558</v>
      </c>
      <c r="S588" s="9">
        <f t="shared" si="168"/>
        <v>145.54000000000042</v>
      </c>
      <c r="T588">
        <f t="shared" si="169"/>
        <v>304.99000000000024</v>
      </c>
      <c r="U588" s="9">
        <f t="shared" si="170"/>
        <v>2.2211617210778227</v>
      </c>
      <c r="V588" s="9">
        <f t="shared" si="171"/>
        <v>4.066534252976937</v>
      </c>
      <c r="W588" s="9">
        <f t="shared" si="172"/>
        <v>279.19000000000051</v>
      </c>
      <c r="X588">
        <f t="shared" si="173"/>
        <v>3824.9449999999997</v>
      </c>
      <c r="Y588" s="9">
        <f t="shared" si="174"/>
        <v>55.712131015626781</v>
      </c>
      <c r="Z588" s="10">
        <f t="shared" si="175"/>
        <v>0.24985595850409492</v>
      </c>
      <c r="AA588">
        <f t="shared" si="176"/>
        <v>159.44999999999982</v>
      </c>
    </row>
    <row r="589" spans="1:27">
      <c r="A589" s="1">
        <f t="shared" si="159"/>
        <v>6010000</v>
      </c>
      <c r="B589" s="1">
        <v>0</v>
      </c>
      <c r="C589" s="1">
        <v>10</v>
      </c>
      <c r="D589" s="2">
        <v>6</v>
      </c>
      <c r="E589" s="5">
        <v>10879.22</v>
      </c>
      <c r="F589" s="5">
        <v>11269.36</v>
      </c>
      <c r="G589" s="5">
        <v>131.44999999999999</v>
      </c>
      <c r="H589" s="5">
        <v>10879.37</v>
      </c>
      <c r="I589" s="5">
        <v>11414.33</v>
      </c>
      <c r="J589" s="5">
        <v>123.88</v>
      </c>
      <c r="K589" s="6">
        <f t="shared" si="160"/>
        <v>10879.295</v>
      </c>
      <c r="L589" s="6">
        <f t="shared" si="161"/>
        <v>-0.15000000000145519</v>
      </c>
      <c r="M589" s="6">
        <f t="shared" si="162"/>
        <v>11341.845000000001</v>
      </c>
      <c r="N589" s="5">
        <f t="shared" si="163"/>
        <v>90.312453321787245</v>
      </c>
      <c r="O589" s="6">
        <f t="shared" si="164"/>
        <v>-144.96999999999935</v>
      </c>
      <c r="P589" s="6">
        <f t="shared" si="165"/>
        <v>180.62490664357449</v>
      </c>
      <c r="Q589" s="6">
        <f t="shared" si="166"/>
        <v>5.9243738112179839E-2</v>
      </c>
      <c r="R589" s="9">
        <f t="shared" si="167"/>
        <v>0.80177204069519548</v>
      </c>
      <c r="S589" s="9">
        <f t="shared" si="168"/>
        <v>144.81999999999789</v>
      </c>
      <c r="T589">
        <f t="shared" si="169"/>
        <v>144.96999999999935</v>
      </c>
      <c r="U589" s="9">
        <f t="shared" si="170"/>
        <v>0.80260249095141323</v>
      </c>
      <c r="V589" s="9">
        <f t="shared" si="171"/>
        <v>5.1216635467969747</v>
      </c>
      <c r="W589" s="9">
        <f t="shared" si="172"/>
        <v>462.55000000000109</v>
      </c>
      <c r="X589">
        <f t="shared" si="173"/>
        <v>11341.845000000001</v>
      </c>
      <c r="Y589" s="9">
        <f t="shared" si="174"/>
        <v>125.58450781520139</v>
      </c>
      <c r="Z589" s="10">
        <f t="shared" si="175"/>
        <v>0.24988797490075429</v>
      </c>
      <c r="AA589">
        <f t="shared" si="176"/>
        <v>0.15000000000145519</v>
      </c>
    </row>
    <row r="590" spans="1:27">
      <c r="A590" s="1">
        <f t="shared" si="159"/>
        <v>4003996</v>
      </c>
      <c r="B590" s="1">
        <v>-4</v>
      </c>
      <c r="C590" s="1">
        <v>4</v>
      </c>
      <c r="D590" s="2">
        <v>4</v>
      </c>
      <c r="E590" s="5">
        <v>1042.6400000000001</v>
      </c>
      <c r="F590" s="5">
        <v>1116.54</v>
      </c>
      <c r="G590" s="5">
        <v>97.85</v>
      </c>
      <c r="H590" s="5">
        <v>1027.25</v>
      </c>
      <c r="I590" s="5">
        <v>920.27</v>
      </c>
      <c r="J590" s="5">
        <v>66.349999999999994</v>
      </c>
      <c r="K590" s="6">
        <f t="shared" si="160"/>
        <v>1034.9450000000002</v>
      </c>
      <c r="L590" s="6">
        <f t="shared" si="161"/>
        <v>15.3900000000001</v>
      </c>
      <c r="M590" s="6">
        <f t="shared" si="162"/>
        <v>1018.405</v>
      </c>
      <c r="N590" s="5">
        <f t="shared" si="163"/>
        <v>59.112065181314719</v>
      </c>
      <c r="O590" s="6">
        <f t="shared" si="164"/>
        <v>196.26999999999998</v>
      </c>
      <c r="P590" s="6">
        <f t="shared" si="165"/>
        <v>118.22413036262944</v>
      </c>
      <c r="Q590" s="6">
        <f t="shared" si="166"/>
        <v>0.37005940854743297</v>
      </c>
      <c r="R590" s="9">
        <f t="shared" si="167"/>
        <v>1.5299753057619101</v>
      </c>
      <c r="S590" s="9">
        <f t="shared" si="168"/>
        <v>180.87999999999988</v>
      </c>
      <c r="T590">
        <f t="shared" si="169"/>
        <v>196.26999999999998</v>
      </c>
      <c r="U590" s="9">
        <f t="shared" si="170"/>
        <v>1.6601517761050986</v>
      </c>
      <c r="V590" s="9">
        <f t="shared" si="171"/>
        <v>0.27980751390205993</v>
      </c>
      <c r="W590" s="9">
        <f t="shared" si="172"/>
        <v>16.540000000000191</v>
      </c>
      <c r="X590">
        <f t="shared" si="173"/>
        <v>1018.405</v>
      </c>
      <c r="Y590" s="9">
        <f t="shared" si="174"/>
        <v>17.228377944100608</v>
      </c>
      <c r="Z590" s="10">
        <f t="shared" si="175"/>
        <v>0.24989597835899641</v>
      </c>
      <c r="AA590">
        <f t="shared" si="176"/>
        <v>15.3900000000001</v>
      </c>
    </row>
    <row r="591" spans="1:27">
      <c r="A591" s="1">
        <f t="shared" si="159"/>
        <v>9002000</v>
      </c>
      <c r="B591" s="1">
        <v>0</v>
      </c>
      <c r="C591" s="1">
        <v>2</v>
      </c>
      <c r="D591" s="2">
        <v>9</v>
      </c>
      <c r="E591" s="5">
        <v>15218.15</v>
      </c>
      <c r="F591" s="5">
        <v>16460.95</v>
      </c>
      <c r="G591" s="5">
        <v>242.27</v>
      </c>
      <c r="H591" s="5">
        <v>15211.39</v>
      </c>
      <c r="I591" s="5">
        <v>17002.89</v>
      </c>
      <c r="J591" s="5">
        <v>215.5</v>
      </c>
      <c r="K591" s="6">
        <f t="shared" si="160"/>
        <v>15214.77</v>
      </c>
      <c r="L591" s="6">
        <f t="shared" si="161"/>
        <v>6.7600000000002183</v>
      </c>
      <c r="M591" s="6">
        <f t="shared" si="162"/>
        <v>16731.919999999998</v>
      </c>
      <c r="N591" s="5">
        <f t="shared" si="163"/>
        <v>162.12264100057092</v>
      </c>
      <c r="O591" s="6">
        <f t="shared" si="164"/>
        <v>-541.93999999999869</v>
      </c>
      <c r="P591" s="6">
        <f t="shared" si="165"/>
        <v>324.24528200114185</v>
      </c>
      <c r="Q591" s="6">
        <f t="shared" si="166"/>
        <v>0.11655968575618887</v>
      </c>
      <c r="R591" s="9">
        <f t="shared" si="167"/>
        <v>1.6922374216629823</v>
      </c>
      <c r="S591" s="9">
        <f t="shared" si="168"/>
        <v>548.69999999999891</v>
      </c>
      <c r="T591">
        <f t="shared" si="169"/>
        <v>541.93999999999869</v>
      </c>
      <c r="U591" s="9">
        <f t="shared" si="170"/>
        <v>1.6713890072827342</v>
      </c>
      <c r="V591" s="9">
        <f t="shared" si="171"/>
        <v>9.358039016861655</v>
      </c>
      <c r="W591" s="9">
        <f t="shared" si="172"/>
        <v>1517.1499999999978</v>
      </c>
      <c r="X591">
        <f t="shared" si="173"/>
        <v>16731.919999999998</v>
      </c>
      <c r="Y591" s="9">
        <f t="shared" si="174"/>
        <v>103.20532589856512</v>
      </c>
      <c r="Z591" s="10">
        <f t="shared" si="175"/>
        <v>0.24997199843182435</v>
      </c>
      <c r="AA591">
        <f t="shared" si="176"/>
        <v>6.7600000000002183</v>
      </c>
    </row>
    <row r="592" spans="1:27">
      <c r="A592" s="1">
        <f t="shared" si="159"/>
        <v>8002002</v>
      </c>
      <c r="B592" s="1">
        <v>2</v>
      </c>
      <c r="C592" s="1">
        <v>2</v>
      </c>
      <c r="D592" s="2">
        <v>8</v>
      </c>
      <c r="E592" s="5">
        <v>25940.65</v>
      </c>
      <c r="F592" s="5">
        <v>25386.15</v>
      </c>
      <c r="G592" s="5">
        <v>396.02</v>
      </c>
      <c r="H592" s="5">
        <v>25751.99</v>
      </c>
      <c r="I592" s="5">
        <v>25408.89</v>
      </c>
      <c r="J592" s="5">
        <v>293.7</v>
      </c>
      <c r="K592" s="6">
        <f t="shared" si="160"/>
        <v>25846.32</v>
      </c>
      <c r="L592" s="6">
        <f t="shared" si="161"/>
        <v>188.65999999999985</v>
      </c>
      <c r="M592" s="6">
        <f t="shared" si="162"/>
        <v>25397.52</v>
      </c>
      <c r="N592" s="5">
        <f t="shared" si="163"/>
        <v>246.52156619655003</v>
      </c>
      <c r="O592" s="6">
        <f t="shared" si="164"/>
        <v>-22.739999999997963</v>
      </c>
      <c r="P592" s="6">
        <f t="shared" si="165"/>
        <v>493.04313239310005</v>
      </c>
      <c r="Q592" s="6">
        <f t="shared" si="166"/>
        <v>0.29031102105398571</v>
      </c>
      <c r="R592" s="9">
        <f t="shared" si="167"/>
        <v>0.42876573287598291</v>
      </c>
      <c r="S592" s="9">
        <f t="shared" si="168"/>
        <v>211.39999999999782</v>
      </c>
      <c r="T592">
        <f t="shared" si="169"/>
        <v>22.739999999997963</v>
      </c>
      <c r="U592" s="9">
        <f t="shared" si="170"/>
        <v>4.6121725475870762E-2</v>
      </c>
      <c r="V592" s="9">
        <f t="shared" si="171"/>
        <v>1.8205303776229216</v>
      </c>
      <c r="W592" s="9">
        <f t="shared" si="172"/>
        <v>448.79999999999927</v>
      </c>
      <c r="X592">
        <f t="shared" si="173"/>
        <v>25397.52</v>
      </c>
      <c r="Y592" s="9">
        <f t="shared" si="174"/>
        <v>103.02352200598436</v>
      </c>
      <c r="Z592" s="10">
        <f t="shared" si="175"/>
        <v>0.24998399948796723</v>
      </c>
      <c r="AA592">
        <f t="shared" si="176"/>
        <v>188.65999999999985</v>
      </c>
    </row>
    <row r="593" spans="1:27">
      <c r="A593" s="1">
        <f t="shared" si="159"/>
        <v>13001</v>
      </c>
      <c r="B593" s="1">
        <v>1</v>
      </c>
      <c r="C593" s="1">
        <v>13</v>
      </c>
      <c r="D593" s="2">
        <v>0</v>
      </c>
      <c r="E593" s="5">
        <v>9261.56</v>
      </c>
      <c r="F593" s="5">
        <v>10130.370000000001</v>
      </c>
      <c r="G593" s="5">
        <v>250.91</v>
      </c>
      <c r="H593" s="5">
        <v>9300.2199999999993</v>
      </c>
      <c r="I593" s="5">
        <v>10051.58</v>
      </c>
      <c r="J593" s="5">
        <v>116.97</v>
      </c>
      <c r="K593" s="6">
        <f t="shared" si="160"/>
        <v>9280.89</v>
      </c>
      <c r="L593" s="6">
        <f t="shared" si="161"/>
        <v>-38.659999999999854</v>
      </c>
      <c r="M593" s="6">
        <f t="shared" si="162"/>
        <v>10090.975</v>
      </c>
      <c r="N593" s="5">
        <f t="shared" si="163"/>
        <v>138.41767318518254</v>
      </c>
      <c r="O593" s="6">
        <f t="shared" si="164"/>
        <v>78.790000000000873</v>
      </c>
      <c r="P593" s="6">
        <f t="shared" si="165"/>
        <v>276.83534637036507</v>
      </c>
      <c r="Q593" s="6">
        <f t="shared" si="166"/>
        <v>0.64294436183581394</v>
      </c>
      <c r="R593" s="9">
        <f t="shared" si="167"/>
        <v>0.42425940740554807</v>
      </c>
      <c r="S593" s="9">
        <f t="shared" si="168"/>
        <v>117.45000000000073</v>
      </c>
      <c r="T593">
        <f t="shared" si="169"/>
        <v>78.790000000000873</v>
      </c>
      <c r="U593" s="9">
        <f t="shared" si="170"/>
        <v>0.28460961012757169</v>
      </c>
      <c r="V593" s="9">
        <f t="shared" si="171"/>
        <v>5.8524679786823617</v>
      </c>
      <c r="W593" s="9">
        <f t="shared" si="172"/>
        <v>810.08500000000095</v>
      </c>
      <c r="X593">
        <f t="shared" si="173"/>
        <v>10090.975</v>
      </c>
      <c r="Y593" s="9">
        <f t="shared" si="174"/>
        <v>72.902359704455918</v>
      </c>
      <c r="Z593" s="10">
        <f t="shared" si="175"/>
        <v>0.25006999020274306</v>
      </c>
      <c r="AA593">
        <f t="shared" si="176"/>
        <v>38.659999999999854</v>
      </c>
    </row>
    <row r="594" spans="1:27">
      <c r="A594" s="1">
        <f t="shared" ref="A594:A657" si="177">1000000*D594+ABS(1000*C594)+B594</f>
        <v>7001997</v>
      </c>
      <c r="B594" s="1">
        <v>-3</v>
      </c>
      <c r="C594" s="1">
        <v>2</v>
      </c>
      <c r="D594" s="2">
        <v>7</v>
      </c>
      <c r="E594" s="5">
        <v>5802.63</v>
      </c>
      <c r="F594" s="5">
        <v>5979.13</v>
      </c>
      <c r="G594" s="5">
        <v>127.13</v>
      </c>
      <c r="H594" s="5">
        <v>5646.61</v>
      </c>
      <c r="I594" s="5">
        <v>5881.27</v>
      </c>
      <c r="J594" s="5">
        <v>120.44</v>
      </c>
      <c r="K594" s="6">
        <f t="shared" ref="K594:K657" si="178" xml:space="preserve"> 0.5*(E594+H594)</f>
        <v>5724.62</v>
      </c>
      <c r="L594" s="6">
        <f t="shared" ref="L594:L657" si="179">E594-H594</f>
        <v>156.02000000000044</v>
      </c>
      <c r="M594" s="6">
        <f t="shared" ref="M594:M657" si="180">0.5*(F594+I594)</f>
        <v>5930.2000000000007</v>
      </c>
      <c r="N594" s="5">
        <f t="shared" ref="N594:N657" si="181">0.5*P594</f>
        <v>87.561165050494836</v>
      </c>
      <c r="O594" s="6">
        <f t="shared" ref="O594:O657" si="182">F594-I594</f>
        <v>97.859999999999673</v>
      </c>
      <c r="P594" s="6">
        <f t="shared" ref="P594:P657" si="183">SQRT(G594*G594+J594*J594)</f>
        <v>175.12233010098967</v>
      </c>
      <c r="Q594" s="6">
        <f t="shared" ref="Q594:Q657" si="184">(G594*G594-J594*J594)/(G594*G594+J594*J594)</f>
        <v>5.4005884113648026E-2</v>
      </c>
      <c r="R594" s="9">
        <f t="shared" ref="R594:R657" si="185">ABS(O594-L594)/P594</f>
        <v>0.33211070208157356</v>
      </c>
      <c r="S594" s="9">
        <f t="shared" ref="S594:S657" si="186">ABS(O594-L594)</f>
        <v>58.160000000000764</v>
      </c>
      <c r="T594">
        <f t="shared" ref="T594:T657" si="187">ABS(O594)</f>
        <v>97.859999999999673</v>
      </c>
      <c r="U594" s="9">
        <f t="shared" ref="U594:U657" si="188">ABS(O594)/P594</f>
        <v>0.55880937595774161</v>
      </c>
      <c r="V594" s="9">
        <f t="shared" ref="V594:V657" si="189">ABS(M594-K594)/N594</f>
        <v>2.3478445025422721</v>
      </c>
      <c r="W594" s="9">
        <f t="shared" ref="W594:W657" si="190">ABS(M594-K594)</f>
        <v>205.58000000000084</v>
      </c>
      <c r="X594">
        <f t="shared" ref="X594:X657" si="191">ABS(M594)</f>
        <v>5930.2000000000007</v>
      </c>
      <c r="Y594" s="9">
        <f t="shared" ref="Y594:Y657" si="192">ABS(M594)/N594</f>
        <v>67.726371577858387</v>
      </c>
      <c r="Z594" s="10">
        <f t="shared" ref="Z594:Z657" si="193">SQRT(0.002878*B594*B594+0.000353*C594*C594+0.000754*D594*D594+0.000082*D594*B594)</f>
        <v>0.25007598845151047</v>
      </c>
      <c r="AA594">
        <f t="shared" si="176"/>
        <v>156.02000000000044</v>
      </c>
    </row>
    <row r="595" spans="1:27">
      <c r="A595" s="1">
        <f t="shared" si="177"/>
        <v>4003004</v>
      </c>
      <c r="B595" s="1">
        <v>4</v>
      </c>
      <c r="C595" s="1">
        <v>3</v>
      </c>
      <c r="D595" s="2">
        <v>4</v>
      </c>
      <c r="E595" s="5">
        <v>1727.19</v>
      </c>
      <c r="F595" s="5">
        <v>1826.61</v>
      </c>
      <c r="G595" s="5">
        <v>95.07</v>
      </c>
      <c r="H595" s="5">
        <v>1763.88</v>
      </c>
      <c r="I595" s="5">
        <v>1651.25</v>
      </c>
      <c r="J595" s="5">
        <v>74.989999999999995</v>
      </c>
      <c r="K595" s="6">
        <f t="shared" si="178"/>
        <v>1745.5350000000001</v>
      </c>
      <c r="L595" s="6">
        <f t="shared" si="179"/>
        <v>-36.690000000000055</v>
      </c>
      <c r="M595" s="6">
        <f t="shared" si="180"/>
        <v>1738.9299999999998</v>
      </c>
      <c r="N595" s="5">
        <f t="shared" si="181"/>
        <v>60.542970277316257</v>
      </c>
      <c r="O595" s="6">
        <f t="shared" si="182"/>
        <v>175.3599999999999</v>
      </c>
      <c r="P595" s="6">
        <f t="shared" si="183"/>
        <v>121.08594055463251</v>
      </c>
      <c r="Q595" s="6">
        <f t="shared" si="184"/>
        <v>0.23290480264878713</v>
      </c>
      <c r="R595" s="9">
        <f t="shared" si="185"/>
        <v>1.7512355194063638</v>
      </c>
      <c r="S595" s="9">
        <f t="shared" si="186"/>
        <v>212.04999999999995</v>
      </c>
      <c r="T595">
        <f t="shared" si="187"/>
        <v>175.3599999999999</v>
      </c>
      <c r="U595" s="9">
        <f t="shared" si="188"/>
        <v>1.4482275910544675</v>
      </c>
      <c r="V595" s="9">
        <f t="shared" si="189"/>
        <v>0.10909606796207937</v>
      </c>
      <c r="W595" s="9">
        <f t="shared" si="190"/>
        <v>6.6050000000002456</v>
      </c>
      <c r="X595">
        <f t="shared" si="191"/>
        <v>1738.9299999999998</v>
      </c>
      <c r="Y595" s="9">
        <f t="shared" si="192"/>
        <v>28.722244581573293</v>
      </c>
      <c r="Z595" s="10">
        <f t="shared" si="193"/>
        <v>0.25020191845787271</v>
      </c>
      <c r="AA595">
        <f t="shared" ref="AA595:AA658" si="194">ABS(L595)</f>
        <v>36.690000000000055</v>
      </c>
    </row>
    <row r="596" spans="1:27">
      <c r="A596" s="1">
        <f t="shared" si="177"/>
        <v>3005004</v>
      </c>
      <c r="B596" s="1">
        <v>4</v>
      </c>
      <c r="C596" s="1">
        <v>5</v>
      </c>
      <c r="D596" s="2">
        <v>3</v>
      </c>
      <c r="E596" s="5">
        <v>4391.74</v>
      </c>
      <c r="F596" s="5">
        <v>3878.47</v>
      </c>
      <c r="G596" s="5">
        <v>95.34</v>
      </c>
      <c r="H596" s="5">
        <v>4413.6099999999997</v>
      </c>
      <c r="I596" s="5">
        <v>3393.11</v>
      </c>
      <c r="J596" s="5">
        <v>89.21</v>
      </c>
      <c r="K596" s="6">
        <f t="shared" si="178"/>
        <v>4402.6749999999993</v>
      </c>
      <c r="L596" s="6">
        <f t="shared" si="179"/>
        <v>-21.869999999999891</v>
      </c>
      <c r="M596" s="6">
        <f t="shared" si="180"/>
        <v>3635.79</v>
      </c>
      <c r="N596" s="5">
        <f t="shared" si="181"/>
        <v>65.284262460412307</v>
      </c>
      <c r="O596" s="6">
        <f t="shared" si="182"/>
        <v>485.35999999999967</v>
      </c>
      <c r="P596" s="6">
        <f t="shared" si="183"/>
        <v>130.56852492082461</v>
      </c>
      <c r="Q596" s="6">
        <f t="shared" si="184"/>
        <v>6.6358647917461752E-2</v>
      </c>
      <c r="R596" s="9">
        <f t="shared" si="185"/>
        <v>3.8847800441000504</v>
      </c>
      <c r="S596" s="9">
        <f t="shared" si="186"/>
        <v>507.22999999999956</v>
      </c>
      <c r="T596">
        <f t="shared" si="187"/>
        <v>485.35999999999967</v>
      </c>
      <c r="U596" s="9">
        <f t="shared" si="188"/>
        <v>3.7172817897293156</v>
      </c>
      <c r="V596" s="9">
        <f t="shared" si="189"/>
        <v>11.746858601106666</v>
      </c>
      <c r="W596" s="9">
        <f t="shared" si="190"/>
        <v>766.88499999999931</v>
      </c>
      <c r="X596">
        <f t="shared" si="191"/>
        <v>3635.79</v>
      </c>
      <c r="Y596" s="9">
        <f t="shared" si="192"/>
        <v>55.691676109609183</v>
      </c>
      <c r="Z596" s="10">
        <f t="shared" si="193"/>
        <v>0.25028583659488207</v>
      </c>
      <c r="AA596">
        <f t="shared" si="194"/>
        <v>21.869999999999891</v>
      </c>
    </row>
    <row r="597" spans="1:27">
      <c r="A597" s="1">
        <f t="shared" si="177"/>
        <v>2013000</v>
      </c>
      <c r="B597" s="1">
        <v>0</v>
      </c>
      <c r="C597" s="1">
        <v>13</v>
      </c>
      <c r="D597" s="2">
        <v>2</v>
      </c>
      <c r="E597" s="5">
        <v>3452.39</v>
      </c>
      <c r="F597" s="5">
        <v>3953.86</v>
      </c>
      <c r="G597" s="5">
        <v>192.36</v>
      </c>
      <c r="H597" s="5">
        <v>3503.21</v>
      </c>
      <c r="I597" s="5">
        <v>3638.57</v>
      </c>
      <c r="J597" s="5">
        <v>94.72</v>
      </c>
      <c r="K597" s="6">
        <f t="shared" si="178"/>
        <v>3477.8</v>
      </c>
      <c r="L597" s="6">
        <f t="shared" si="179"/>
        <v>-50.820000000000164</v>
      </c>
      <c r="M597" s="6">
        <f t="shared" si="180"/>
        <v>3796.2150000000001</v>
      </c>
      <c r="N597" s="5">
        <f t="shared" si="181"/>
        <v>107.20803141556141</v>
      </c>
      <c r="O597" s="6">
        <f t="shared" si="182"/>
        <v>315.28999999999996</v>
      </c>
      <c r="P597" s="6">
        <f t="shared" si="183"/>
        <v>214.41606283112282</v>
      </c>
      <c r="Q597" s="6">
        <f t="shared" si="184"/>
        <v>0.60969983021799512</v>
      </c>
      <c r="R597" s="9">
        <f t="shared" si="185"/>
        <v>1.7074746880710783</v>
      </c>
      <c r="S597" s="9">
        <f t="shared" si="186"/>
        <v>366.11000000000013</v>
      </c>
      <c r="T597">
        <f t="shared" si="187"/>
        <v>315.28999999999996</v>
      </c>
      <c r="U597" s="9">
        <f t="shared" si="188"/>
        <v>1.4704588631884679</v>
      </c>
      <c r="V597" s="9">
        <f t="shared" si="189"/>
        <v>2.9700666619439628</v>
      </c>
      <c r="W597" s="9">
        <f t="shared" si="190"/>
        <v>318.41499999999996</v>
      </c>
      <c r="X597">
        <f t="shared" si="191"/>
        <v>3796.2150000000001</v>
      </c>
      <c r="Y597" s="9">
        <f t="shared" si="192"/>
        <v>35.409800458745984</v>
      </c>
      <c r="Z597" s="10">
        <f t="shared" si="193"/>
        <v>0.25034576089880173</v>
      </c>
      <c r="AA597">
        <f t="shared" si="194"/>
        <v>50.820000000000164</v>
      </c>
    </row>
    <row r="598" spans="1:27">
      <c r="A598" s="1">
        <f t="shared" si="177"/>
        <v>4012000</v>
      </c>
      <c r="B598" s="1">
        <v>0</v>
      </c>
      <c r="C598" s="1">
        <v>12</v>
      </c>
      <c r="D598" s="2">
        <v>4</v>
      </c>
      <c r="E598" s="5">
        <v>5812.92</v>
      </c>
      <c r="F598" s="5">
        <v>6698.07</v>
      </c>
      <c r="G598" s="5">
        <v>114.02</v>
      </c>
      <c r="H598" s="5">
        <v>5769.54</v>
      </c>
      <c r="I598" s="5">
        <v>6611.39</v>
      </c>
      <c r="J598" s="5">
        <v>165.88</v>
      </c>
      <c r="K598" s="6">
        <f t="shared" si="178"/>
        <v>5791.23</v>
      </c>
      <c r="L598" s="6">
        <f t="shared" si="179"/>
        <v>43.380000000000109</v>
      </c>
      <c r="M598" s="6">
        <f t="shared" si="180"/>
        <v>6654.73</v>
      </c>
      <c r="N598" s="5">
        <f t="shared" si="181"/>
        <v>100.64384581284639</v>
      </c>
      <c r="O598" s="6">
        <f t="shared" si="182"/>
        <v>86.679999999999382</v>
      </c>
      <c r="P598" s="6">
        <f t="shared" si="183"/>
        <v>201.28769162569279</v>
      </c>
      <c r="Q598" s="6">
        <f t="shared" si="184"/>
        <v>-0.35826218651755726</v>
      </c>
      <c r="R598" s="9">
        <f t="shared" si="185"/>
        <v>0.21511499113675747</v>
      </c>
      <c r="S598" s="9">
        <f t="shared" si="186"/>
        <v>43.299999999999272</v>
      </c>
      <c r="T598">
        <f t="shared" si="187"/>
        <v>86.679999999999382</v>
      </c>
      <c r="U598" s="9">
        <f t="shared" si="188"/>
        <v>0.4306274233656886</v>
      </c>
      <c r="V598" s="9">
        <f t="shared" si="189"/>
        <v>8.5797595772098472</v>
      </c>
      <c r="W598" s="9">
        <f t="shared" si="190"/>
        <v>863.5</v>
      </c>
      <c r="X598">
        <f t="shared" si="191"/>
        <v>6654.73</v>
      </c>
      <c r="Y598" s="9">
        <f t="shared" si="192"/>
        <v>66.121578982334313</v>
      </c>
      <c r="Z598" s="10">
        <f t="shared" si="193"/>
        <v>0.25079074943067581</v>
      </c>
      <c r="AA598">
        <f t="shared" si="194"/>
        <v>43.380000000000109</v>
      </c>
    </row>
    <row r="599" spans="1:27">
      <c r="A599" s="1">
        <f t="shared" si="177"/>
        <v>1011998</v>
      </c>
      <c r="B599" s="1">
        <v>-2</v>
      </c>
      <c r="C599" s="1">
        <v>12</v>
      </c>
      <c r="D599" s="2">
        <v>1</v>
      </c>
      <c r="E599" s="5">
        <v>9815.81</v>
      </c>
      <c r="F599" s="5">
        <v>9753.17</v>
      </c>
      <c r="G599" s="5">
        <v>126.45</v>
      </c>
      <c r="H599" s="5">
        <v>9695.64</v>
      </c>
      <c r="I599" s="5">
        <v>9752.06</v>
      </c>
      <c r="J599" s="5">
        <v>113.92</v>
      </c>
      <c r="K599" s="6">
        <f t="shared" si="178"/>
        <v>9755.7249999999985</v>
      </c>
      <c r="L599" s="6">
        <f t="shared" si="179"/>
        <v>120.17000000000007</v>
      </c>
      <c r="M599" s="6">
        <f t="shared" si="180"/>
        <v>9752.6149999999998</v>
      </c>
      <c r="N599" s="5">
        <f t="shared" si="181"/>
        <v>85.099014242234318</v>
      </c>
      <c r="O599" s="6">
        <f t="shared" si="182"/>
        <v>1.1100000000005821</v>
      </c>
      <c r="P599" s="6">
        <f t="shared" si="183"/>
        <v>170.19802848446864</v>
      </c>
      <c r="Q599" s="6">
        <f t="shared" si="184"/>
        <v>0.10397340919699477</v>
      </c>
      <c r="R599" s="9">
        <f t="shared" si="185"/>
        <v>0.69953806786230943</v>
      </c>
      <c r="S599" s="9">
        <f t="shared" si="186"/>
        <v>119.05999999999949</v>
      </c>
      <c r="T599">
        <f t="shared" si="187"/>
        <v>1.1100000000005821</v>
      </c>
      <c r="U599" s="9">
        <f t="shared" si="188"/>
        <v>6.5218146760253146E-3</v>
      </c>
      <c r="V599" s="9">
        <f t="shared" si="189"/>
        <v>3.6545664220576625E-2</v>
      </c>
      <c r="W599" s="9">
        <f t="shared" si="190"/>
        <v>3.1099999999987631</v>
      </c>
      <c r="X599">
        <f t="shared" si="191"/>
        <v>9752.6149999999998</v>
      </c>
      <c r="Y599" s="9">
        <f t="shared" si="192"/>
        <v>114.60314889475904</v>
      </c>
      <c r="Z599" s="10">
        <f t="shared" si="193"/>
        <v>0.25086649836118013</v>
      </c>
      <c r="AA599">
        <f t="shared" si="194"/>
        <v>120.17000000000007</v>
      </c>
    </row>
    <row r="600" spans="1:27">
      <c r="A600" s="1">
        <f t="shared" si="177"/>
        <v>7008001</v>
      </c>
      <c r="B600" s="1">
        <v>1</v>
      </c>
      <c r="C600" s="1">
        <v>8</v>
      </c>
      <c r="D600" s="2">
        <v>7</v>
      </c>
      <c r="E600" s="5">
        <v>23075.05</v>
      </c>
      <c r="F600" s="5">
        <v>21885.42</v>
      </c>
      <c r="G600" s="5">
        <v>444.11</v>
      </c>
      <c r="H600" s="5">
        <v>22543.59</v>
      </c>
      <c r="I600" s="5">
        <v>21526.74</v>
      </c>
      <c r="J600" s="5">
        <v>195.57</v>
      </c>
      <c r="K600" s="6">
        <f t="shared" si="178"/>
        <v>22809.32</v>
      </c>
      <c r="L600" s="6">
        <f t="shared" si="179"/>
        <v>531.45999999999913</v>
      </c>
      <c r="M600" s="6">
        <f t="shared" si="180"/>
        <v>21706.080000000002</v>
      </c>
      <c r="N600" s="5">
        <f t="shared" si="181"/>
        <v>242.63208619224292</v>
      </c>
      <c r="O600" s="6">
        <f t="shared" si="182"/>
        <v>358.67999999999665</v>
      </c>
      <c r="P600" s="6">
        <f t="shared" si="183"/>
        <v>485.26417238448585</v>
      </c>
      <c r="Q600" s="6">
        <f t="shared" si="184"/>
        <v>0.6751536352244879</v>
      </c>
      <c r="R600" s="9">
        <f t="shared" si="185"/>
        <v>0.356053485570546</v>
      </c>
      <c r="S600" s="9">
        <f t="shared" si="186"/>
        <v>172.78000000000247</v>
      </c>
      <c r="T600">
        <f t="shared" si="187"/>
        <v>358.67999999999665</v>
      </c>
      <c r="U600" s="9">
        <f t="shared" si="188"/>
        <v>0.73914379097372618</v>
      </c>
      <c r="V600" s="9">
        <f t="shared" si="189"/>
        <v>4.5469666329533833</v>
      </c>
      <c r="W600" s="9">
        <f t="shared" si="190"/>
        <v>1103.239999999998</v>
      </c>
      <c r="X600">
        <f t="shared" si="191"/>
        <v>21706.080000000002</v>
      </c>
      <c r="Y600" s="9">
        <f t="shared" si="192"/>
        <v>89.460880218462862</v>
      </c>
      <c r="Z600" s="10">
        <f t="shared" si="193"/>
        <v>0.25097808669284255</v>
      </c>
      <c r="AA600">
        <f t="shared" si="194"/>
        <v>531.45999999999913</v>
      </c>
    </row>
    <row r="601" spans="1:27">
      <c r="A601" s="1">
        <f t="shared" si="177"/>
        <v>8005999</v>
      </c>
      <c r="B601" s="1">
        <v>-1</v>
      </c>
      <c r="C601" s="1">
        <v>6</v>
      </c>
      <c r="D601" s="2">
        <v>8</v>
      </c>
      <c r="E601" s="5">
        <v>12778.69</v>
      </c>
      <c r="F601" s="5">
        <v>12522.79</v>
      </c>
      <c r="G601" s="5">
        <v>175.08</v>
      </c>
      <c r="H601" s="5">
        <v>12723.43</v>
      </c>
      <c r="I601" s="5">
        <v>12877.41</v>
      </c>
      <c r="J601" s="5">
        <v>188.32</v>
      </c>
      <c r="K601" s="6">
        <f t="shared" si="178"/>
        <v>12751.060000000001</v>
      </c>
      <c r="L601" s="6">
        <f t="shared" si="179"/>
        <v>55.260000000000218</v>
      </c>
      <c r="M601" s="6">
        <f t="shared" si="180"/>
        <v>12700.1</v>
      </c>
      <c r="N601" s="5">
        <f t="shared" si="181"/>
        <v>128.56654774862704</v>
      </c>
      <c r="O601" s="6">
        <f t="shared" si="182"/>
        <v>-354.61999999999898</v>
      </c>
      <c r="P601" s="6">
        <f t="shared" si="183"/>
        <v>257.13309549725409</v>
      </c>
      <c r="Q601" s="6">
        <f t="shared" si="184"/>
        <v>-7.2770766911613341E-2</v>
      </c>
      <c r="R601" s="9">
        <f t="shared" si="185"/>
        <v>1.5940382905878263</v>
      </c>
      <c r="S601" s="9">
        <f t="shared" si="186"/>
        <v>409.8799999999992</v>
      </c>
      <c r="T601">
        <f t="shared" si="187"/>
        <v>354.61999999999898</v>
      </c>
      <c r="U601" s="9">
        <f t="shared" si="188"/>
        <v>1.3791301322539633</v>
      </c>
      <c r="V601" s="9">
        <f t="shared" si="189"/>
        <v>0.3963706025585893</v>
      </c>
      <c r="W601" s="9">
        <f t="shared" si="190"/>
        <v>50.960000000000946</v>
      </c>
      <c r="X601">
        <f t="shared" si="191"/>
        <v>12700.1</v>
      </c>
      <c r="Y601" s="9">
        <f t="shared" si="192"/>
        <v>98.782305525004844</v>
      </c>
      <c r="Z601" s="10">
        <f t="shared" si="193"/>
        <v>0.25136825575239208</v>
      </c>
      <c r="AA601">
        <f t="shared" si="194"/>
        <v>55.260000000000218</v>
      </c>
    </row>
    <row r="602" spans="1:27">
      <c r="A602" s="1">
        <f t="shared" si="177"/>
        <v>1012999</v>
      </c>
      <c r="B602" s="1">
        <v>-1</v>
      </c>
      <c r="C602" s="1">
        <v>13</v>
      </c>
      <c r="D602" s="2">
        <v>1</v>
      </c>
      <c r="E602" s="5">
        <v>5086.88</v>
      </c>
      <c r="F602" s="5">
        <v>5144.0200000000004</v>
      </c>
      <c r="G602" s="5">
        <v>109.39</v>
      </c>
      <c r="H602" s="5">
        <v>5225.34</v>
      </c>
      <c r="I602" s="5">
        <v>5185.34</v>
      </c>
      <c r="J602" s="5">
        <v>97.25</v>
      </c>
      <c r="K602" s="6">
        <f t="shared" si="178"/>
        <v>5156.1100000000006</v>
      </c>
      <c r="L602" s="6">
        <f t="shared" si="179"/>
        <v>-138.46000000000004</v>
      </c>
      <c r="M602" s="6">
        <f t="shared" si="180"/>
        <v>5164.68</v>
      </c>
      <c r="N602" s="5">
        <f t="shared" si="181"/>
        <v>73.18424454758005</v>
      </c>
      <c r="O602" s="6">
        <f t="shared" si="182"/>
        <v>-41.319999999999709</v>
      </c>
      <c r="P602" s="6">
        <f t="shared" si="183"/>
        <v>146.3684890951601</v>
      </c>
      <c r="Q602" s="6">
        <f t="shared" si="184"/>
        <v>0.11709487849984847</v>
      </c>
      <c r="R602" s="9">
        <f t="shared" si="185"/>
        <v>0.66366743689514807</v>
      </c>
      <c r="S602" s="9">
        <f t="shared" si="186"/>
        <v>97.140000000000327</v>
      </c>
      <c r="T602">
        <f t="shared" si="187"/>
        <v>41.319999999999709</v>
      </c>
      <c r="U602" s="9">
        <f t="shared" si="188"/>
        <v>0.28230119922284569</v>
      </c>
      <c r="V602" s="9">
        <f t="shared" si="189"/>
        <v>0.11710170751886362</v>
      </c>
      <c r="W602" s="9">
        <f t="shared" si="190"/>
        <v>8.569999999999709</v>
      </c>
      <c r="X602">
        <f t="shared" si="191"/>
        <v>5164.68</v>
      </c>
      <c r="Y602" s="9">
        <f t="shared" si="192"/>
        <v>70.570927279876912</v>
      </c>
      <c r="Z602" s="10">
        <f t="shared" si="193"/>
        <v>0.25141002366651971</v>
      </c>
      <c r="AA602">
        <f t="shared" si="194"/>
        <v>138.46000000000004</v>
      </c>
    </row>
    <row r="603" spans="1:27">
      <c r="A603" s="1">
        <f t="shared" si="177"/>
        <v>1012002</v>
      </c>
      <c r="B603" s="1">
        <v>2</v>
      </c>
      <c r="C603" s="1">
        <v>12</v>
      </c>
      <c r="D603" s="2">
        <v>1</v>
      </c>
      <c r="E603" s="5">
        <v>7000.76</v>
      </c>
      <c r="F603" s="5">
        <v>6805.46</v>
      </c>
      <c r="G603" s="5">
        <v>115.03</v>
      </c>
      <c r="H603" s="5">
        <v>6967.33</v>
      </c>
      <c r="I603" s="5">
        <v>6865.48</v>
      </c>
      <c r="J603" s="5">
        <v>105.24</v>
      </c>
      <c r="K603" s="6">
        <f t="shared" si="178"/>
        <v>6984.0450000000001</v>
      </c>
      <c r="L603" s="6">
        <f t="shared" si="179"/>
        <v>33.430000000000291</v>
      </c>
      <c r="M603" s="6">
        <f t="shared" si="180"/>
        <v>6835.4699999999993</v>
      </c>
      <c r="N603" s="5">
        <f t="shared" si="181"/>
        <v>77.954086647205358</v>
      </c>
      <c r="O603" s="6">
        <f t="shared" si="182"/>
        <v>-60.019999999999527</v>
      </c>
      <c r="P603" s="6">
        <f t="shared" si="183"/>
        <v>155.90817329441072</v>
      </c>
      <c r="Q603" s="6">
        <f t="shared" si="184"/>
        <v>8.8715657853155896E-2</v>
      </c>
      <c r="R603" s="9">
        <f t="shared" si="185"/>
        <v>0.59939128286451415</v>
      </c>
      <c r="S603" s="9">
        <f t="shared" si="186"/>
        <v>93.449999999999818</v>
      </c>
      <c r="T603">
        <f t="shared" si="187"/>
        <v>60.019999999999527</v>
      </c>
      <c r="U603" s="9">
        <f t="shared" si="188"/>
        <v>0.38497019580019182</v>
      </c>
      <c r="V603" s="9">
        <f t="shared" si="189"/>
        <v>1.9059295848388613</v>
      </c>
      <c r="W603" s="9">
        <f t="shared" si="190"/>
        <v>148.57500000000073</v>
      </c>
      <c r="X603">
        <f t="shared" si="191"/>
        <v>6835.4699999999993</v>
      </c>
      <c r="Y603" s="9">
        <f t="shared" si="192"/>
        <v>87.685845527702682</v>
      </c>
      <c r="Z603" s="10">
        <f t="shared" si="193"/>
        <v>0.25151938295089704</v>
      </c>
      <c r="AA603">
        <f t="shared" si="194"/>
        <v>33.430000000000291</v>
      </c>
    </row>
    <row r="604" spans="1:27">
      <c r="A604" s="1">
        <f t="shared" si="177"/>
        <v>5007003</v>
      </c>
      <c r="B604" s="1">
        <v>3</v>
      </c>
      <c r="C604" s="1">
        <v>7</v>
      </c>
      <c r="D604" s="2">
        <v>5</v>
      </c>
      <c r="E604" s="5">
        <v>121.62</v>
      </c>
      <c r="F604" s="5">
        <v>148.44999999999999</v>
      </c>
      <c r="G604" s="5">
        <v>36.86</v>
      </c>
      <c r="H604" s="5">
        <v>181.21</v>
      </c>
      <c r="I604" s="5">
        <v>191.53</v>
      </c>
      <c r="J604" s="5">
        <v>35.64</v>
      </c>
      <c r="K604" s="6">
        <f t="shared" si="178"/>
        <v>151.41500000000002</v>
      </c>
      <c r="L604" s="6">
        <f t="shared" si="179"/>
        <v>-59.59</v>
      </c>
      <c r="M604" s="6">
        <f t="shared" si="180"/>
        <v>169.99</v>
      </c>
      <c r="N604" s="5">
        <f t="shared" si="181"/>
        <v>25.636249725730167</v>
      </c>
      <c r="O604" s="6">
        <f t="shared" si="182"/>
        <v>-43.080000000000013</v>
      </c>
      <c r="P604" s="6">
        <f t="shared" si="183"/>
        <v>51.272499451460334</v>
      </c>
      <c r="Q604" s="6">
        <f t="shared" si="184"/>
        <v>3.364564505529595E-2</v>
      </c>
      <c r="R604" s="9">
        <f t="shared" si="185"/>
        <v>0.32200497687127588</v>
      </c>
      <c r="S604" s="9">
        <f t="shared" si="186"/>
        <v>16.509999999999991</v>
      </c>
      <c r="T604">
        <f t="shared" si="187"/>
        <v>43.080000000000013</v>
      </c>
      <c r="U604" s="9">
        <f t="shared" si="188"/>
        <v>0.84021649931039233</v>
      </c>
      <c r="V604" s="9">
        <f t="shared" si="189"/>
        <v>0.72455995704227127</v>
      </c>
      <c r="W604" s="9">
        <f t="shared" si="190"/>
        <v>18.574999999999989</v>
      </c>
      <c r="X604">
        <f t="shared" si="191"/>
        <v>169.99</v>
      </c>
      <c r="Y604" s="9">
        <f t="shared" si="192"/>
        <v>6.6308450658204992</v>
      </c>
      <c r="Z604" s="10">
        <f t="shared" si="193"/>
        <v>0.25155317529301829</v>
      </c>
      <c r="AA604">
        <f t="shared" si="194"/>
        <v>59.59</v>
      </c>
    </row>
    <row r="605" spans="1:27">
      <c r="A605" s="1">
        <f t="shared" si="177"/>
        <v>7004</v>
      </c>
      <c r="B605" s="1">
        <v>4</v>
      </c>
      <c r="C605" s="1">
        <v>7</v>
      </c>
      <c r="D605" s="2">
        <v>0</v>
      </c>
      <c r="E605" s="5">
        <v>24413.97</v>
      </c>
      <c r="F605" s="5">
        <v>24212.57</v>
      </c>
      <c r="G605" s="5">
        <v>217.45</v>
      </c>
      <c r="H605" s="5">
        <v>24406.9</v>
      </c>
      <c r="I605" s="5">
        <v>23725.54</v>
      </c>
      <c r="J605" s="5">
        <v>205.74</v>
      </c>
      <c r="K605" s="6">
        <f t="shared" si="178"/>
        <v>24410.435000000001</v>
      </c>
      <c r="L605" s="6">
        <f t="shared" si="179"/>
        <v>7.069999999999709</v>
      </c>
      <c r="M605" s="6">
        <f t="shared" si="180"/>
        <v>23969.055</v>
      </c>
      <c r="N605" s="5">
        <f t="shared" si="181"/>
        <v>149.67752845701321</v>
      </c>
      <c r="O605" s="6">
        <f t="shared" si="182"/>
        <v>487.02999999999884</v>
      </c>
      <c r="P605" s="6">
        <f t="shared" si="183"/>
        <v>299.35505691402642</v>
      </c>
      <c r="Q605" s="6">
        <f t="shared" si="184"/>
        <v>5.5299231247877022E-2</v>
      </c>
      <c r="R605" s="9">
        <f t="shared" si="185"/>
        <v>1.6033134864925356</v>
      </c>
      <c r="S605" s="9">
        <f t="shared" si="186"/>
        <v>479.95999999999913</v>
      </c>
      <c r="T605">
        <f t="shared" si="187"/>
        <v>487.02999999999884</v>
      </c>
      <c r="U605" s="9">
        <f t="shared" si="188"/>
        <v>1.6269309261739711</v>
      </c>
      <c r="V605" s="9">
        <f t="shared" si="189"/>
        <v>2.948872850521203</v>
      </c>
      <c r="W605" s="9">
        <f t="shared" si="190"/>
        <v>441.38000000000102</v>
      </c>
      <c r="X605">
        <f t="shared" si="191"/>
        <v>23969.055</v>
      </c>
      <c r="Y605" s="9">
        <f t="shared" si="192"/>
        <v>160.1379662471098</v>
      </c>
      <c r="Z605" s="10">
        <f t="shared" si="193"/>
        <v>0.25168432609123675</v>
      </c>
      <c r="AA605">
        <f t="shared" si="194"/>
        <v>7.069999999999709</v>
      </c>
    </row>
    <row r="606" spans="1:27">
      <c r="A606" s="1">
        <f t="shared" si="177"/>
        <v>6005003</v>
      </c>
      <c r="B606" s="1">
        <v>3</v>
      </c>
      <c r="C606" s="1">
        <v>5</v>
      </c>
      <c r="D606" s="2">
        <v>6</v>
      </c>
      <c r="E606" s="5">
        <v>4900.8599999999997</v>
      </c>
      <c r="F606" s="5">
        <v>4782.29</v>
      </c>
      <c r="G606" s="5">
        <v>143.44</v>
      </c>
      <c r="H606" s="5">
        <v>4633.25</v>
      </c>
      <c r="I606" s="5">
        <v>4272.7299999999996</v>
      </c>
      <c r="J606" s="5">
        <v>113.74</v>
      </c>
      <c r="K606" s="6">
        <f t="shared" si="178"/>
        <v>4767.0550000000003</v>
      </c>
      <c r="L606" s="6">
        <f t="shared" si="179"/>
        <v>267.60999999999967</v>
      </c>
      <c r="M606" s="6">
        <f t="shared" si="180"/>
        <v>4527.51</v>
      </c>
      <c r="N606" s="5">
        <f t="shared" si="181"/>
        <v>91.531171193206092</v>
      </c>
      <c r="O606" s="6">
        <f t="shared" si="182"/>
        <v>509.5600000000004</v>
      </c>
      <c r="P606" s="6">
        <f t="shared" si="183"/>
        <v>183.06234238641218</v>
      </c>
      <c r="Q606" s="6">
        <f t="shared" si="184"/>
        <v>0.22792691433911086</v>
      </c>
      <c r="R606" s="9">
        <f t="shared" si="185"/>
        <v>1.3216808921262853</v>
      </c>
      <c r="S606" s="9">
        <f t="shared" si="186"/>
        <v>241.95000000000073</v>
      </c>
      <c r="T606">
        <f t="shared" si="187"/>
        <v>509.5600000000004</v>
      </c>
      <c r="U606" s="9">
        <f t="shared" si="188"/>
        <v>2.783532611663023</v>
      </c>
      <c r="V606" s="9">
        <f t="shared" si="189"/>
        <v>2.6170865823880152</v>
      </c>
      <c r="W606" s="9">
        <f t="shared" si="190"/>
        <v>239.54500000000007</v>
      </c>
      <c r="X606">
        <f t="shared" si="191"/>
        <v>4527.51</v>
      </c>
      <c r="Y606" s="9">
        <f t="shared" si="192"/>
        <v>49.464132720898199</v>
      </c>
      <c r="Z606" s="10">
        <f t="shared" si="193"/>
        <v>0.25168829929100794</v>
      </c>
      <c r="AA606">
        <f t="shared" si="194"/>
        <v>267.60999999999967</v>
      </c>
    </row>
    <row r="607" spans="1:27">
      <c r="A607" s="1">
        <f t="shared" si="177"/>
        <v>1013001</v>
      </c>
      <c r="B607" s="1">
        <v>1</v>
      </c>
      <c r="C607" s="1">
        <v>13</v>
      </c>
      <c r="D607" s="2">
        <v>1</v>
      </c>
      <c r="E607" s="5">
        <v>5074.32</v>
      </c>
      <c r="F607" s="5">
        <v>4970.71</v>
      </c>
      <c r="G607" s="5">
        <v>111.83</v>
      </c>
      <c r="H607" s="5">
        <v>5073.13</v>
      </c>
      <c r="I607" s="5">
        <v>4681.54</v>
      </c>
      <c r="J607" s="5">
        <v>206.16</v>
      </c>
      <c r="K607" s="6">
        <f t="shared" si="178"/>
        <v>5073.7250000000004</v>
      </c>
      <c r="L607" s="6">
        <f t="shared" si="179"/>
        <v>1.1899999999995998</v>
      </c>
      <c r="M607" s="6">
        <f t="shared" si="180"/>
        <v>4826.125</v>
      </c>
      <c r="N607" s="5">
        <f t="shared" si="181"/>
        <v>117.26880925889884</v>
      </c>
      <c r="O607" s="6">
        <f t="shared" si="182"/>
        <v>289.17000000000007</v>
      </c>
      <c r="P607" s="6">
        <f t="shared" si="183"/>
        <v>234.53761851779768</v>
      </c>
      <c r="Q607" s="6">
        <f t="shared" si="184"/>
        <v>-0.5453034873021726</v>
      </c>
      <c r="R607" s="9">
        <f t="shared" si="185"/>
        <v>1.2278627276082252</v>
      </c>
      <c r="S607" s="9">
        <f t="shared" si="186"/>
        <v>287.98000000000047</v>
      </c>
      <c r="T607">
        <f t="shared" si="187"/>
        <v>289.17000000000007</v>
      </c>
      <c r="U607" s="9">
        <f t="shared" si="188"/>
        <v>1.2329365405322246</v>
      </c>
      <c r="V607" s="9">
        <f t="shared" si="189"/>
        <v>2.1113883697187066</v>
      </c>
      <c r="W607" s="9">
        <f t="shared" si="190"/>
        <v>247.60000000000036</v>
      </c>
      <c r="X607">
        <f t="shared" si="191"/>
        <v>4826.125</v>
      </c>
      <c r="Y607" s="9">
        <f t="shared" si="192"/>
        <v>41.154378819905801</v>
      </c>
      <c r="Z607" s="10">
        <f t="shared" si="193"/>
        <v>0.25173597279689691</v>
      </c>
      <c r="AA607">
        <f t="shared" si="194"/>
        <v>1.1899999999995998</v>
      </c>
    </row>
    <row r="608" spans="1:27">
      <c r="A608" s="1">
        <f t="shared" si="177"/>
        <v>9000999</v>
      </c>
      <c r="B608" s="1">
        <v>-1</v>
      </c>
      <c r="C608" s="1">
        <v>1</v>
      </c>
      <c r="D608" s="2">
        <v>9</v>
      </c>
      <c r="E608" s="5">
        <v>10018.709999999999</v>
      </c>
      <c r="F608" s="5">
        <v>9356.82</v>
      </c>
      <c r="G608" s="5">
        <v>113.4</v>
      </c>
      <c r="H608" s="5">
        <v>9914.7000000000007</v>
      </c>
      <c r="I608" s="5">
        <v>9809.3700000000008</v>
      </c>
      <c r="J608" s="5">
        <v>217.17</v>
      </c>
      <c r="K608" s="6">
        <f t="shared" si="178"/>
        <v>9966.7049999999999</v>
      </c>
      <c r="L608" s="6">
        <f t="shared" si="179"/>
        <v>104.0099999999984</v>
      </c>
      <c r="M608" s="6">
        <f t="shared" si="180"/>
        <v>9583.0950000000012</v>
      </c>
      <c r="N608" s="5">
        <f t="shared" si="181"/>
        <v>122.49731517466006</v>
      </c>
      <c r="O608" s="6">
        <f t="shared" si="182"/>
        <v>-452.55000000000109</v>
      </c>
      <c r="P608" s="6">
        <f t="shared" si="183"/>
        <v>244.99463034932012</v>
      </c>
      <c r="Q608" s="6">
        <f t="shared" si="184"/>
        <v>-0.57150774833880291</v>
      </c>
      <c r="R608" s="9">
        <f t="shared" si="185"/>
        <v>2.2717232586136311</v>
      </c>
      <c r="S608" s="9">
        <f t="shared" si="186"/>
        <v>556.55999999999949</v>
      </c>
      <c r="T608">
        <f t="shared" si="187"/>
        <v>452.55000000000109</v>
      </c>
      <c r="U608" s="9">
        <f t="shared" si="188"/>
        <v>1.8471833417521959</v>
      </c>
      <c r="V608" s="9">
        <f t="shared" si="189"/>
        <v>3.1315788387119916</v>
      </c>
      <c r="W608" s="9">
        <f t="shared" si="190"/>
        <v>383.60999999999876</v>
      </c>
      <c r="X608">
        <f t="shared" si="191"/>
        <v>9583.0950000000012</v>
      </c>
      <c r="Y608" s="9">
        <f t="shared" si="192"/>
        <v>78.23106152437839</v>
      </c>
      <c r="Z608" s="10">
        <f t="shared" si="193"/>
        <v>0.25212496901338433</v>
      </c>
      <c r="AA608">
        <f t="shared" si="194"/>
        <v>104.0099999999984</v>
      </c>
    </row>
    <row r="609" spans="1:27">
      <c r="A609" s="1">
        <f t="shared" si="177"/>
        <v>5000996</v>
      </c>
      <c r="B609" s="1">
        <v>-4</v>
      </c>
      <c r="C609" s="1">
        <v>1</v>
      </c>
      <c r="D609" s="2">
        <v>5</v>
      </c>
      <c r="E609" s="5">
        <v>129.84</v>
      </c>
      <c r="F609" s="5">
        <v>315.31</v>
      </c>
      <c r="G609" s="5">
        <v>45.44</v>
      </c>
      <c r="H609" s="5">
        <v>159.75</v>
      </c>
      <c r="I609" s="5">
        <v>274.60000000000002</v>
      </c>
      <c r="J609" s="5">
        <v>40.15</v>
      </c>
      <c r="K609" s="6">
        <f t="shared" si="178"/>
        <v>144.79500000000002</v>
      </c>
      <c r="L609" s="6">
        <f t="shared" si="179"/>
        <v>-29.909999999999997</v>
      </c>
      <c r="M609" s="6">
        <f t="shared" si="180"/>
        <v>294.95500000000004</v>
      </c>
      <c r="N609" s="5">
        <f t="shared" si="181"/>
        <v>30.318377677573714</v>
      </c>
      <c r="O609" s="6">
        <f t="shared" si="182"/>
        <v>40.70999999999998</v>
      </c>
      <c r="P609" s="6">
        <f t="shared" si="183"/>
        <v>60.636755355147429</v>
      </c>
      <c r="Q609" s="6">
        <f t="shared" si="184"/>
        <v>0.12314216639771572</v>
      </c>
      <c r="R609" s="9">
        <f t="shared" si="185"/>
        <v>1.1646401524352847</v>
      </c>
      <c r="S609" s="9">
        <f t="shared" si="186"/>
        <v>70.619999999999976</v>
      </c>
      <c r="T609">
        <f t="shared" si="187"/>
        <v>40.70999999999998</v>
      </c>
      <c r="U609" s="9">
        <f t="shared" si="188"/>
        <v>0.6713749731753107</v>
      </c>
      <c r="V609" s="9">
        <f t="shared" si="189"/>
        <v>4.9527716026531428</v>
      </c>
      <c r="W609" s="9">
        <f t="shared" si="190"/>
        <v>150.16000000000003</v>
      </c>
      <c r="X609">
        <f t="shared" si="191"/>
        <v>294.95500000000004</v>
      </c>
      <c r="Y609" s="9">
        <f t="shared" si="192"/>
        <v>9.7285878267218813</v>
      </c>
      <c r="Z609" s="10">
        <f t="shared" si="193"/>
        <v>0.25221221223406293</v>
      </c>
      <c r="AA609">
        <f t="shared" si="194"/>
        <v>29.909999999999997</v>
      </c>
    </row>
    <row r="610" spans="1:27">
      <c r="A610" s="1">
        <f t="shared" si="177"/>
        <v>2009997</v>
      </c>
      <c r="B610" s="1">
        <v>-3</v>
      </c>
      <c r="C610" s="1">
        <v>10</v>
      </c>
      <c r="D610" s="2">
        <v>2</v>
      </c>
      <c r="E610" s="5">
        <v>9621.8799999999992</v>
      </c>
      <c r="F610" s="5">
        <v>9137.99</v>
      </c>
      <c r="G610" s="5">
        <v>117.15</v>
      </c>
      <c r="H610" s="5">
        <v>9837.39</v>
      </c>
      <c r="I610" s="5">
        <v>9368.1200000000008</v>
      </c>
      <c r="J610" s="5">
        <v>107.96</v>
      </c>
      <c r="K610" s="6">
        <f t="shared" si="178"/>
        <v>9729.6349999999984</v>
      </c>
      <c r="L610" s="6">
        <f t="shared" si="179"/>
        <v>-215.51000000000022</v>
      </c>
      <c r="M610" s="6">
        <f t="shared" si="180"/>
        <v>9253.0550000000003</v>
      </c>
      <c r="N610" s="5">
        <f t="shared" si="181"/>
        <v>79.654698700076693</v>
      </c>
      <c r="O610" s="6">
        <f t="shared" si="182"/>
        <v>-230.13000000000102</v>
      </c>
      <c r="P610" s="6">
        <f t="shared" si="183"/>
        <v>159.30939740015339</v>
      </c>
      <c r="Q610" s="6">
        <f t="shared" si="184"/>
        <v>8.1513118700470469E-2</v>
      </c>
      <c r="R610" s="9">
        <f t="shared" si="185"/>
        <v>9.1771108538426516E-2</v>
      </c>
      <c r="S610" s="9">
        <f t="shared" si="186"/>
        <v>14.6200000000008</v>
      </c>
      <c r="T610">
        <f t="shared" si="187"/>
        <v>230.13000000000102</v>
      </c>
      <c r="U610" s="9">
        <f t="shared" si="188"/>
        <v>1.4445475518431623</v>
      </c>
      <c r="V610" s="9">
        <f t="shared" si="189"/>
        <v>5.983074542714192</v>
      </c>
      <c r="W610" s="9">
        <f t="shared" si="190"/>
        <v>476.57999999999811</v>
      </c>
      <c r="X610">
        <f t="shared" si="191"/>
        <v>9253.0550000000003</v>
      </c>
      <c r="Y610" s="9">
        <f t="shared" si="192"/>
        <v>116.16458477660517</v>
      </c>
      <c r="Z610" s="10">
        <f t="shared" si="193"/>
        <v>0.2524400919030097</v>
      </c>
      <c r="AA610">
        <f t="shared" si="194"/>
        <v>215.51000000000022</v>
      </c>
    </row>
    <row r="611" spans="1:27">
      <c r="A611" s="1">
        <f t="shared" si="177"/>
        <v>1006996</v>
      </c>
      <c r="B611" s="1">
        <v>-4</v>
      </c>
      <c r="C611" s="1">
        <v>7</v>
      </c>
      <c r="D611" s="2">
        <v>1</v>
      </c>
      <c r="E611" s="5">
        <v>920.12</v>
      </c>
      <c r="F611" s="5">
        <v>1330.37</v>
      </c>
      <c r="G611" s="5">
        <v>96.46</v>
      </c>
      <c r="H611" s="5">
        <v>944.71</v>
      </c>
      <c r="I611" s="5">
        <v>1104.83</v>
      </c>
      <c r="J611" s="5">
        <v>73.599999999999994</v>
      </c>
      <c r="K611" s="6">
        <f t="shared" si="178"/>
        <v>932.41499999999996</v>
      </c>
      <c r="L611" s="6">
        <f t="shared" si="179"/>
        <v>-24.590000000000032</v>
      </c>
      <c r="M611" s="6">
        <f t="shared" si="180"/>
        <v>1217.5999999999999</v>
      </c>
      <c r="N611" s="5">
        <f t="shared" si="181"/>
        <v>60.666077011786406</v>
      </c>
      <c r="O611" s="6">
        <f t="shared" si="182"/>
        <v>225.53999999999996</v>
      </c>
      <c r="P611" s="6">
        <f t="shared" si="183"/>
        <v>121.33215402357281</v>
      </c>
      <c r="Q611" s="6">
        <f t="shared" si="184"/>
        <v>0.26407457244346083</v>
      </c>
      <c r="R611" s="9">
        <f t="shared" si="185"/>
        <v>2.061531026238963</v>
      </c>
      <c r="S611" s="9">
        <f t="shared" si="186"/>
        <v>250.13</v>
      </c>
      <c r="T611">
        <f t="shared" si="187"/>
        <v>225.53999999999996</v>
      </c>
      <c r="U611" s="9">
        <f t="shared" si="188"/>
        <v>1.8588642212366997</v>
      </c>
      <c r="V611" s="9">
        <f t="shared" si="189"/>
        <v>4.7008973391273221</v>
      </c>
      <c r="W611" s="9">
        <f t="shared" si="190"/>
        <v>285.18499999999995</v>
      </c>
      <c r="X611">
        <f t="shared" si="191"/>
        <v>1217.5999999999999</v>
      </c>
      <c r="Y611" s="9">
        <f t="shared" si="192"/>
        <v>20.07052474751978</v>
      </c>
      <c r="Z611" s="10">
        <f t="shared" si="193"/>
        <v>0.25252920623167535</v>
      </c>
      <c r="AA611">
        <f t="shared" si="194"/>
        <v>24.590000000000032</v>
      </c>
    </row>
    <row r="612" spans="1:27">
      <c r="A612" s="1">
        <f t="shared" si="177"/>
        <v>5010999</v>
      </c>
      <c r="B612" s="1">
        <v>-1</v>
      </c>
      <c r="C612" s="1">
        <v>11</v>
      </c>
      <c r="D612" s="2">
        <v>5</v>
      </c>
      <c r="E612" s="5">
        <v>1116.02</v>
      </c>
      <c r="F612" s="5">
        <v>1271.44</v>
      </c>
      <c r="G612" s="5">
        <v>87.74</v>
      </c>
      <c r="H612" s="5">
        <v>1253.6099999999999</v>
      </c>
      <c r="I612" s="5">
        <v>1337.92</v>
      </c>
      <c r="J612" s="5">
        <v>94.37</v>
      </c>
      <c r="K612" s="6">
        <f t="shared" si="178"/>
        <v>1184.8150000000001</v>
      </c>
      <c r="L612" s="6">
        <f t="shared" si="179"/>
        <v>-137.58999999999992</v>
      </c>
      <c r="M612" s="6">
        <f t="shared" si="180"/>
        <v>1304.68</v>
      </c>
      <c r="N612" s="5">
        <f t="shared" si="181"/>
        <v>64.428263402019454</v>
      </c>
      <c r="O612" s="6">
        <f t="shared" si="182"/>
        <v>-66.480000000000018</v>
      </c>
      <c r="P612" s="6">
        <f t="shared" si="183"/>
        <v>128.85652680403891</v>
      </c>
      <c r="Q612" s="6">
        <f t="shared" si="184"/>
        <v>-7.2716753359106934E-2</v>
      </c>
      <c r="R612" s="9">
        <f t="shared" si="185"/>
        <v>0.55185407960080923</v>
      </c>
      <c r="S612" s="9">
        <f t="shared" si="186"/>
        <v>71.1099999999999</v>
      </c>
      <c r="T612">
        <f t="shared" si="187"/>
        <v>66.480000000000018</v>
      </c>
      <c r="U612" s="9">
        <f t="shared" si="188"/>
        <v>0.51592264395811926</v>
      </c>
      <c r="V612" s="9">
        <f t="shared" si="189"/>
        <v>1.860441267089048</v>
      </c>
      <c r="W612" s="9">
        <f t="shared" si="190"/>
        <v>119.86500000000001</v>
      </c>
      <c r="X612">
        <f t="shared" si="191"/>
        <v>1304.68</v>
      </c>
      <c r="Y612" s="9">
        <f t="shared" si="192"/>
        <v>20.250118986741242</v>
      </c>
      <c r="Z612" s="10">
        <f t="shared" si="193"/>
        <v>0.25304347452562376</v>
      </c>
      <c r="AA612">
        <f t="shared" si="194"/>
        <v>137.58999999999992</v>
      </c>
    </row>
    <row r="613" spans="1:27">
      <c r="A613" s="1">
        <f t="shared" si="177"/>
        <v>8003998</v>
      </c>
      <c r="B613" s="1">
        <v>-2</v>
      </c>
      <c r="C613" s="1">
        <v>4</v>
      </c>
      <c r="D613" s="2">
        <v>8</v>
      </c>
      <c r="E613" s="5">
        <v>8301.2900000000009</v>
      </c>
      <c r="F613" s="5">
        <v>9202.4500000000007</v>
      </c>
      <c r="G613" s="5">
        <v>111.78</v>
      </c>
      <c r="H613" s="5">
        <v>8388.99</v>
      </c>
      <c r="I613" s="5">
        <v>9238.51</v>
      </c>
      <c r="J613" s="5">
        <v>104.07</v>
      </c>
      <c r="K613" s="6">
        <f t="shared" si="178"/>
        <v>8345.14</v>
      </c>
      <c r="L613" s="6">
        <f t="shared" si="179"/>
        <v>-87.699999999998909</v>
      </c>
      <c r="M613" s="6">
        <f t="shared" si="180"/>
        <v>9220.48</v>
      </c>
      <c r="N613" s="5">
        <f t="shared" si="181"/>
        <v>76.363167332163485</v>
      </c>
      <c r="O613" s="6">
        <f t="shared" si="182"/>
        <v>-36.059999999999491</v>
      </c>
      <c r="P613" s="6">
        <f t="shared" si="183"/>
        <v>152.72633466432697</v>
      </c>
      <c r="Q613" s="6">
        <f t="shared" si="184"/>
        <v>7.1347469234233907E-2</v>
      </c>
      <c r="R613" s="9">
        <f t="shared" si="185"/>
        <v>0.33812112438563763</v>
      </c>
      <c r="S613" s="9">
        <f t="shared" si="186"/>
        <v>51.639999999999418</v>
      </c>
      <c r="T613">
        <f t="shared" si="187"/>
        <v>36.059999999999491</v>
      </c>
      <c r="U613" s="9">
        <f t="shared" si="188"/>
        <v>0.23610859305472615</v>
      </c>
      <c r="V613" s="9">
        <f t="shared" si="189"/>
        <v>11.462856120051411</v>
      </c>
      <c r="W613" s="9">
        <f t="shared" si="190"/>
        <v>875.34000000000015</v>
      </c>
      <c r="X613">
        <f t="shared" si="191"/>
        <v>9220.48</v>
      </c>
      <c r="Y613" s="9">
        <f t="shared" si="192"/>
        <v>120.74512257843993</v>
      </c>
      <c r="Z613" s="10">
        <f t="shared" si="193"/>
        <v>0.25318767742526493</v>
      </c>
      <c r="AA613">
        <f t="shared" si="194"/>
        <v>87.699999999998909</v>
      </c>
    </row>
    <row r="614" spans="1:27">
      <c r="A614" s="1">
        <f t="shared" si="177"/>
        <v>9003000</v>
      </c>
      <c r="B614" s="1">
        <v>0</v>
      </c>
      <c r="C614" s="1">
        <v>3</v>
      </c>
      <c r="D614" s="2">
        <v>9</v>
      </c>
      <c r="E614" s="5">
        <v>901.48</v>
      </c>
      <c r="F614" s="5">
        <v>2555.83</v>
      </c>
      <c r="G614" s="5">
        <v>81.38</v>
      </c>
      <c r="H614" s="5">
        <v>957.79</v>
      </c>
      <c r="I614" s="5">
        <v>2479.0300000000002</v>
      </c>
      <c r="J614" s="5">
        <v>115.14</v>
      </c>
      <c r="K614" s="6">
        <f t="shared" si="178"/>
        <v>929.63499999999999</v>
      </c>
      <c r="L614" s="6">
        <f t="shared" si="179"/>
        <v>-56.309999999999945</v>
      </c>
      <c r="M614" s="6">
        <f t="shared" si="180"/>
        <v>2517.4300000000003</v>
      </c>
      <c r="N614" s="5">
        <f t="shared" si="181"/>
        <v>70.498092172767343</v>
      </c>
      <c r="O614" s="6">
        <f t="shared" si="182"/>
        <v>76.799999999999727</v>
      </c>
      <c r="P614" s="6">
        <f t="shared" si="183"/>
        <v>140.99618434553469</v>
      </c>
      <c r="Q614" s="6">
        <f t="shared" si="184"/>
        <v>-0.33372940459933353</v>
      </c>
      <c r="R614" s="9">
        <f t="shared" si="185"/>
        <v>0.94406810097634553</v>
      </c>
      <c r="S614" s="9">
        <f t="shared" si="186"/>
        <v>133.10999999999967</v>
      </c>
      <c r="T614">
        <f t="shared" si="187"/>
        <v>76.799999999999727</v>
      </c>
      <c r="U614" s="9">
        <f t="shared" si="188"/>
        <v>0.54469559127776468</v>
      </c>
      <c r="V614" s="9">
        <f t="shared" si="189"/>
        <v>22.522524384189627</v>
      </c>
      <c r="W614" s="9">
        <f t="shared" si="190"/>
        <v>1587.7950000000003</v>
      </c>
      <c r="X614">
        <f t="shared" si="191"/>
        <v>2517.4300000000003</v>
      </c>
      <c r="Y614" s="9">
        <f t="shared" si="192"/>
        <v>35.709193290374692</v>
      </c>
      <c r="Z614" s="10">
        <f t="shared" si="193"/>
        <v>0.2534778096796641</v>
      </c>
      <c r="AA614">
        <f t="shared" si="194"/>
        <v>56.309999999999945</v>
      </c>
    </row>
    <row r="615" spans="1:27">
      <c r="A615" s="1">
        <f t="shared" si="177"/>
        <v>8003002</v>
      </c>
      <c r="B615" s="1">
        <v>2</v>
      </c>
      <c r="C615" s="1">
        <v>3</v>
      </c>
      <c r="D615" s="2">
        <v>8</v>
      </c>
      <c r="E615" s="5">
        <v>13722.99</v>
      </c>
      <c r="F615" s="5">
        <v>13784.3</v>
      </c>
      <c r="G615" s="5">
        <v>184.84</v>
      </c>
      <c r="H615" s="5">
        <v>13489.49</v>
      </c>
      <c r="I615" s="5">
        <v>13636.63</v>
      </c>
      <c r="J615" s="5">
        <v>235.57</v>
      </c>
      <c r="K615" s="6">
        <f t="shared" si="178"/>
        <v>13606.24</v>
      </c>
      <c r="L615" s="6">
        <f t="shared" si="179"/>
        <v>233.5</v>
      </c>
      <c r="M615" s="6">
        <f t="shared" si="180"/>
        <v>13710.465</v>
      </c>
      <c r="N615" s="5">
        <f t="shared" si="181"/>
        <v>149.71560581649462</v>
      </c>
      <c r="O615" s="6">
        <f t="shared" si="182"/>
        <v>147.67000000000007</v>
      </c>
      <c r="P615" s="6">
        <f t="shared" si="183"/>
        <v>299.43121163298923</v>
      </c>
      <c r="Q615" s="6">
        <f t="shared" si="184"/>
        <v>-0.23787224135281235</v>
      </c>
      <c r="R615" s="9">
        <f t="shared" si="185"/>
        <v>0.2866434648943717</v>
      </c>
      <c r="S615" s="9">
        <f t="shared" si="186"/>
        <v>85.829999999999927</v>
      </c>
      <c r="T615">
        <f t="shared" si="187"/>
        <v>147.67000000000007</v>
      </c>
      <c r="U615" s="9">
        <f t="shared" si="188"/>
        <v>0.49316836142318449</v>
      </c>
      <c r="V615" s="9">
        <f t="shared" si="189"/>
        <v>0.69615321283038611</v>
      </c>
      <c r="W615" s="9">
        <f t="shared" si="190"/>
        <v>104.22500000000036</v>
      </c>
      <c r="X615">
        <f t="shared" si="191"/>
        <v>13710.465</v>
      </c>
      <c r="Y615" s="9">
        <f t="shared" si="192"/>
        <v>91.576725921309915</v>
      </c>
      <c r="Z615" s="10">
        <f t="shared" si="193"/>
        <v>0.25348964475891317</v>
      </c>
      <c r="AA615">
        <f t="shared" si="194"/>
        <v>233.5</v>
      </c>
    </row>
    <row r="616" spans="1:27">
      <c r="A616" s="1">
        <f t="shared" si="177"/>
        <v>6005997</v>
      </c>
      <c r="B616" s="1">
        <v>-3</v>
      </c>
      <c r="C616" s="1">
        <v>6</v>
      </c>
      <c r="D616" s="2">
        <v>6</v>
      </c>
      <c r="E616" s="5">
        <v>309.60000000000002</v>
      </c>
      <c r="F616" s="5">
        <v>159.47</v>
      </c>
      <c r="G616" s="5">
        <v>62.17</v>
      </c>
      <c r="H616" s="5">
        <v>431.8</v>
      </c>
      <c r="I616" s="5">
        <v>296.73</v>
      </c>
      <c r="J616" s="5">
        <v>33.14</v>
      </c>
      <c r="K616" s="6">
        <f t="shared" si="178"/>
        <v>370.70000000000005</v>
      </c>
      <c r="L616" s="6">
        <f t="shared" si="179"/>
        <v>-122.19999999999999</v>
      </c>
      <c r="M616" s="6">
        <f t="shared" si="180"/>
        <v>228.10000000000002</v>
      </c>
      <c r="N616" s="5">
        <f t="shared" si="181"/>
        <v>35.225589065337147</v>
      </c>
      <c r="O616" s="6">
        <f t="shared" si="182"/>
        <v>-137.26000000000002</v>
      </c>
      <c r="P616" s="6">
        <f t="shared" si="183"/>
        <v>70.451178130674293</v>
      </c>
      <c r="Q616" s="6">
        <f t="shared" si="184"/>
        <v>0.55745393476224858</v>
      </c>
      <c r="R616" s="9">
        <f t="shared" si="185"/>
        <v>0.21376505545537411</v>
      </c>
      <c r="S616" s="9">
        <f t="shared" si="186"/>
        <v>15.060000000000031</v>
      </c>
      <c r="T616">
        <f t="shared" si="187"/>
        <v>137.26000000000002</v>
      </c>
      <c r="U616" s="9">
        <f t="shared" si="188"/>
        <v>1.948299569176932</v>
      </c>
      <c r="V616" s="9">
        <f t="shared" si="189"/>
        <v>4.0481934804696271</v>
      </c>
      <c r="W616" s="9">
        <f t="shared" si="190"/>
        <v>142.60000000000002</v>
      </c>
      <c r="X616">
        <f t="shared" si="191"/>
        <v>228.10000000000002</v>
      </c>
      <c r="Y616" s="9">
        <f t="shared" si="192"/>
        <v>6.4754062615366195</v>
      </c>
      <c r="Z616" s="10">
        <f t="shared" si="193"/>
        <v>0.25353106318555918</v>
      </c>
      <c r="AA616">
        <f t="shared" si="194"/>
        <v>122.19999999999999</v>
      </c>
    </row>
    <row r="617" spans="1:27">
      <c r="A617" s="1">
        <f t="shared" si="177"/>
        <v>7002997</v>
      </c>
      <c r="B617" s="1">
        <v>-3</v>
      </c>
      <c r="C617" s="1">
        <v>3</v>
      </c>
      <c r="D617" s="2">
        <v>7</v>
      </c>
      <c r="E617" s="5">
        <v>2108.9699999999998</v>
      </c>
      <c r="F617" s="5">
        <v>2768.35</v>
      </c>
      <c r="G617" s="5">
        <v>110.68</v>
      </c>
      <c r="H617" s="5">
        <v>2271.4</v>
      </c>
      <c r="I617" s="5">
        <v>2874.93</v>
      </c>
      <c r="J617" s="5">
        <v>80.709999999999994</v>
      </c>
      <c r="K617" s="6">
        <f t="shared" si="178"/>
        <v>2190.1849999999999</v>
      </c>
      <c r="L617" s="6">
        <f t="shared" si="179"/>
        <v>-162.43000000000029</v>
      </c>
      <c r="M617" s="6">
        <f t="shared" si="180"/>
        <v>2821.64</v>
      </c>
      <c r="N617" s="5">
        <f t="shared" si="181"/>
        <v>68.491179176591785</v>
      </c>
      <c r="O617" s="6">
        <f t="shared" si="182"/>
        <v>-106.57999999999993</v>
      </c>
      <c r="P617" s="6">
        <f t="shared" si="183"/>
        <v>136.98235835318357</v>
      </c>
      <c r="Q617" s="6">
        <f t="shared" si="184"/>
        <v>0.30568681534562181</v>
      </c>
      <c r="R617" s="9">
        <f t="shared" si="185"/>
        <v>0.4077167357273957</v>
      </c>
      <c r="S617" s="9">
        <f t="shared" si="186"/>
        <v>55.850000000000364</v>
      </c>
      <c r="T617">
        <f t="shared" si="187"/>
        <v>106.57999999999993</v>
      </c>
      <c r="U617" s="9">
        <f t="shared" si="188"/>
        <v>0.77805639559222062</v>
      </c>
      <c r="V617" s="9">
        <f t="shared" si="189"/>
        <v>9.2195083745296671</v>
      </c>
      <c r="W617" s="9">
        <f t="shared" si="190"/>
        <v>631.45499999999993</v>
      </c>
      <c r="X617">
        <f t="shared" si="191"/>
        <v>2821.64</v>
      </c>
      <c r="Y617" s="9">
        <f t="shared" si="192"/>
        <v>41.197129819081155</v>
      </c>
      <c r="Z617" s="10">
        <f t="shared" si="193"/>
        <v>0.25358036201567347</v>
      </c>
      <c r="AA617">
        <f t="shared" si="194"/>
        <v>162.43000000000029</v>
      </c>
    </row>
    <row r="618" spans="1:27">
      <c r="A618" s="1">
        <f t="shared" si="177"/>
        <v>1007004</v>
      </c>
      <c r="B618" s="1">
        <v>4</v>
      </c>
      <c r="C618" s="1">
        <v>7</v>
      </c>
      <c r="D618" s="2">
        <v>1</v>
      </c>
      <c r="E618" s="5">
        <v>2961.17</v>
      </c>
      <c r="F618" s="5">
        <v>2734.89</v>
      </c>
      <c r="G618" s="5">
        <v>103.99</v>
      </c>
      <c r="H618" s="5">
        <v>2839.89</v>
      </c>
      <c r="I618" s="5">
        <v>2831.63</v>
      </c>
      <c r="J618" s="5">
        <v>91.72</v>
      </c>
      <c r="K618" s="6">
        <f t="shared" si="178"/>
        <v>2900.5299999999997</v>
      </c>
      <c r="L618" s="6">
        <f t="shared" si="179"/>
        <v>121.2800000000002</v>
      </c>
      <c r="M618" s="6">
        <f t="shared" si="180"/>
        <v>2783.26</v>
      </c>
      <c r="N618" s="5">
        <f t="shared" si="181"/>
        <v>69.32978887173968</v>
      </c>
      <c r="O618" s="6">
        <f t="shared" si="182"/>
        <v>-96.740000000000236</v>
      </c>
      <c r="P618" s="6">
        <f t="shared" si="183"/>
        <v>138.65957774347936</v>
      </c>
      <c r="Q618" s="6">
        <f t="shared" si="184"/>
        <v>0.12489867554268973</v>
      </c>
      <c r="R618" s="9">
        <f t="shared" si="185"/>
        <v>1.5723399966163036</v>
      </c>
      <c r="S618" s="9">
        <f t="shared" si="186"/>
        <v>218.02000000000044</v>
      </c>
      <c r="T618">
        <f t="shared" si="187"/>
        <v>96.740000000000236</v>
      </c>
      <c r="U618" s="9">
        <f t="shared" si="188"/>
        <v>0.69767989759041049</v>
      </c>
      <c r="V618" s="9">
        <f t="shared" si="189"/>
        <v>1.6914807027171161</v>
      </c>
      <c r="W618" s="9">
        <f t="shared" si="190"/>
        <v>117.26999999999953</v>
      </c>
      <c r="X618">
        <f t="shared" si="191"/>
        <v>2783.26</v>
      </c>
      <c r="Y618" s="9">
        <f t="shared" si="192"/>
        <v>40.145225382829878</v>
      </c>
      <c r="Z618" s="10">
        <f t="shared" si="193"/>
        <v>0.25382474268676014</v>
      </c>
      <c r="AA618">
        <f t="shared" si="194"/>
        <v>121.2800000000002</v>
      </c>
    </row>
    <row r="619" spans="1:27">
      <c r="A619" s="1">
        <f t="shared" si="177"/>
        <v>8006001</v>
      </c>
      <c r="B619" s="1">
        <v>1</v>
      </c>
      <c r="C619" s="1">
        <v>6</v>
      </c>
      <c r="D619" s="2">
        <v>8</v>
      </c>
      <c r="E619" s="5">
        <v>20404.259999999998</v>
      </c>
      <c r="F619" s="5">
        <v>20995.42</v>
      </c>
      <c r="G619" s="5">
        <v>168.29</v>
      </c>
      <c r="H619" s="5">
        <v>20087.82</v>
      </c>
      <c r="I619" s="5">
        <v>20863.990000000002</v>
      </c>
      <c r="J619" s="5">
        <v>474.49</v>
      </c>
      <c r="K619" s="6">
        <f t="shared" si="178"/>
        <v>20246.04</v>
      </c>
      <c r="L619" s="6">
        <f t="shared" si="179"/>
        <v>316.43999999999869</v>
      </c>
      <c r="M619" s="6">
        <f t="shared" si="180"/>
        <v>20929.705000000002</v>
      </c>
      <c r="N619" s="5">
        <f t="shared" si="181"/>
        <v>251.72518954208775</v>
      </c>
      <c r="O619" s="6">
        <f t="shared" si="182"/>
        <v>131.42999999999665</v>
      </c>
      <c r="P619" s="6">
        <f t="shared" si="183"/>
        <v>503.45037908417549</v>
      </c>
      <c r="Q619" s="6">
        <f t="shared" si="184"/>
        <v>-0.776522773876272</v>
      </c>
      <c r="R619" s="9">
        <f t="shared" si="185"/>
        <v>0.3674840812247534</v>
      </c>
      <c r="S619" s="9">
        <f t="shared" si="186"/>
        <v>185.01000000000204</v>
      </c>
      <c r="T619">
        <f t="shared" si="187"/>
        <v>131.42999999999665</v>
      </c>
      <c r="U619" s="9">
        <f t="shared" si="188"/>
        <v>0.26105849843450396</v>
      </c>
      <c r="V619" s="9">
        <f t="shared" si="189"/>
        <v>2.7159181059458253</v>
      </c>
      <c r="W619" s="9">
        <f t="shared" si="190"/>
        <v>683.66500000000087</v>
      </c>
      <c r="X619">
        <f t="shared" si="191"/>
        <v>20929.705000000002</v>
      </c>
      <c r="Y619" s="9">
        <f t="shared" si="192"/>
        <v>83.145056075131535</v>
      </c>
      <c r="Z619" s="10">
        <f t="shared" si="193"/>
        <v>0.2539645644573274</v>
      </c>
      <c r="AA619">
        <f t="shared" si="194"/>
        <v>316.43999999999869</v>
      </c>
    </row>
    <row r="620" spans="1:27">
      <c r="A620" s="1">
        <f t="shared" si="177"/>
        <v>3005996</v>
      </c>
      <c r="B620" s="1">
        <v>-4</v>
      </c>
      <c r="C620" s="1">
        <v>6</v>
      </c>
      <c r="D620" s="2">
        <v>3</v>
      </c>
      <c r="E620" s="5">
        <v>7424.07</v>
      </c>
      <c r="F620" s="5">
        <v>8143.9</v>
      </c>
      <c r="G620" s="5">
        <v>132.41999999999999</v>
      </c>
      <c r="H620" s="5">
        <v>7289.22</v>
      </c>
      <c r="I620" s="5">
        <v>7557.06</v>
      </c>
      <c r="J620" s="5">
        <v>104.82</v>
      </c>
      <c r="K620" s="6">
        <f t="shared" si="178"/>
        <v>7356.6450000000004</v>
      </c>
      <c r="L620" s="6">
        <f t="shared" si="179"/>
        <v>134.84999999999945</v>
      </c>
      <c r="M620" s="6">
        <f t="shared" si="180"/>
        <v>7850.48</v>
      </c>
      <c r="N620" s="5">
        <f t="shared" si="181"/>
        <v>84.442715493996275</v>
      </c>
      <c r="O620" s="6">
        <f t="shared" si="182"/>
        <v>586.83999999999924</v>
      </c>
      <c r="P620" s="6">
        <f t="shared" si="183"/>
        <v>168.88543098799255</v>
      </c>
      <c r="Q620" s="6">
        <f t="shared" si="184"/>
        <v>0.22956867332470177</v>
      </c>
      <c r="R620" s="9">
        <f t="shared" si="185"/>
        <v>2.6763113748523133</v>
      </c>
      <c r="S620" s="9">
        <f t="shared" si="186"/>
        <v>451.98999999999978</v>
      </c>
      <c r="T620">
        <f t="shared" si="187"/>
        <v>586.83999999999924</v>
      </c>
      <c r="U620" s="9">
        <f t="shared" si="188"/>
        <v>3.4747816704314922</v>
      </c>
      <c r="V620" s="9">
        <f t="shared" si="189"/>
        <v>5.8481657903944351</v>
      </c>
      <c r="W620" s="9">
        <f t="shared" si="190"/>
        <v>493.83499999999913</v>
      </c>
      <c r="X620">
        <f t="shared" si="191"/>
        <v>7850.48</v>
      </c>
      <c r="Y620" s="9">
        <f t="shared" si="192"/>
        <v>92.96811399389631</v>
      </c>
      <c r="Z620" s="10">
        <f t="shared" si="193"/>
        <v>0.25408266371399685</v>
      </c>
      <c r="AA620">
        <f t="shared" si="194"/>
        <v>134.84999999999945</v>
      </c>
    </row>
    <row r="621" spans="1:27">
      <c r="A621" s="1">
        <f t="shared" si="177"/>
        <v>7006998</v>
      </c>
      <c r="B621" s="1">
        <v>-2</v>
      </c>
      <c r="C621" s="1">
        <v>7</v>
      </c>
      <c r="D621" s="2">
        <v>7</v>
      </c>
      <c r="E621" s="5">
        <v>7258.71</v>
      </c>
      <c r="F621" s="5">
        <v>6680.77</v>
      </c>
      <c r="G621" s="5">
        <v>106.5</v>
      </c>
      <c r="H621" s="5">
        <v>6661.25</v>
      </c>
      <c r="I621" s="5">
        <v>5859.68</v>
      </c>
      <c r="J621" s="5">
        <v>91.31</v>
      </c>
      <c r="K621" s="6">
        <f t="shared" si="178"/>
        <v>6959.98</v>
      </c>
      <c r="L621" s="6">
        <f t="shared" si="179"/>
        <v>597.46</v>
      </c>
      <c r="M621" s="6">
        <f t="shared" si="180"/>
        <v>6270.2250000000004</v>
      </c>
      <c r="N621" s="5">
        <f t="shared" si="181"/>
        <v>70.142294836995461</v>
      </c>
      <c r="O621" s="6">
        <f t="shared" si="182"/>
        <v>821.09000000000015</v>
      </c>
      <c r="P621" s="6">
        <f t="shared" si="183"/>
        <v>140.28458967399092</v>
      </c>
      <c r="Q621" s="6">
        <f t="shared" si="184"/>
        <v>0.15268138273249088</v>
      </c>
      <c r="R621" s="9">
        <f t="shared" si="185"/>
        <v>1.5941166490182321</v>
      </c>
      <c r="S621" s="9">
        <f t="shared" si="186"/>
        <v>223.63000000000011</v>
      </c>
      <c r="T621">
        <f t="shared" si="187"/>
        <v>821.09000000000015</v>
      </c>
      <c r="U621" s="9">
        <f t="shared" si="188"/>
        <v>5.8530306280122515</v>
      </c>
      <c r="V621" s="9">
        <f t="shared" si="189"/>
        <v>9.8336531703579038</v>
      </c>
      <c r="W621" s="9">
        <f t="shared" si="190"/>
        <v>689.7549999999992</v>
      </c>
      <c r="X621">
        <f t="shared" si="191"/>
        <v>6270.2250000000004</v>
      </c>
      <c r="Y621" s="9">
        <f t="shared" si="192"/>
        <v>89.392926401559194</v>
      </c>
      <c r="Z621" s="10">
        <f t="shared" si="193"/>
        <v>0.25417907073557416</v>
      </c>
      <c r="AA621">
        <f t="shared" si="194"/>
        <v>597.46</v>
      </c>
    </row>
    <row r="622" spans="1:27">
      <c r="A622" s="1">
        <f t="shared" si="177"/>
        <v>9001999</v>
      </c>
      <c r="B622" s="1">
        <v>-1</v>
      </c>
      <c r="C622" s="1">
        <v>2</v>
      </c>
      <c r="D622" s="2">
        <v>9</v>
      </c>
      <c r="E622" s="5">
        <v>2176.61</v>
      </c>
      <c r="F622" s="5">
        <v>2452.06</v>
      </c>
      <c r="G622" s="5">
        <v>80.73</v>
      </c>
      <c r="H622" s="5">
        <v>2036.02</v>
      </c>
      <c r="I622" s="5">
        <v>2323.96</v>
      </c>
      <c r="J622" s="5">
        <v>109.28</v>
      </c>
      <c r="K622" s="6">
        <f t="shared" si="178"/>
        <v>2106.3150000000001</v>
      </c>
      <c r="L622" s="6">
        <f t="shared" si="179"/>
        <v>140.59000000000015</v>
      </c>
      <c r="M622" s="6">
        <f t="shared" si="180"/>
        <v>2388.0100000000002</v>
      </c>
      <c r="N622" s="5">
        <f t="shared" si="181"/>
        <v>67.932781666880089</v>
      </c>
      <c r="O622" s="6">
        <f t="shared" si="182"/>
        <v>128.09999999999991</v>
      </c>
      <c r="P622" s="6">
        <f t="shared" si="183"/>
        <v>135.86556333376018</v>
      </c>
      <c r="Q622" s="6">
        <f t="shared" si="184"/>
        <v>-0.29387577191961273</v>
      </c>
      <c r="R622" s="9">
        <f t="shared" si="185"/>
        <v>9.1929107667392956E-2</v>
      </c>
      <c r="S622" s="9">
        <f t="shared" si="186"/>
        <v>12.490000000000236</v>
      </c>
      <c r="T622">
        <f t="shared" si="187"/>
        <v>128.09999999999991</v>
      </c>
      <c r="U622" s="9">
        <f t="shared" si="188"/>
        <v>0.94284377039173795</v>
      </c>
      <c r="V622" s="9">
        <f t="shared" si="189"/>
        <v>4.1466725355269469</v>
      </c>
      <c r="W622" s="9">
        <f t="shared" si="190"/>
        <v>281.69500000000016</v>
      </c>
      <c r="X622">
        <f t="shared" si="191"/>
        <v>2388.0100000000002</v>
      </c>
      <c r="Y622" s="9">
        <f t="shared" si="192"/>
        <v>35.152542578191664</v>
      </c>
      <c r="Z622" s="10">
        <f t="shared" si="193"/>
        <v>0.25421644321325876</v>
      </c>
      <c r="AA622">
        <f t="shared" si="194"/>
        <v>140.59000000000015</v>
      </c>
    </row>
    <row r="623" spans="1:27">
      <c r="A623" s="1">
        <f t="shared" si="177"/>
        <v>5001996</v>
      </c>
      <c r="B623" s="1">
        <v>-4</v>
      </c>
      <c r="C623" s="1">
        <v>2</v>
      </c>
      <c r="D623" s="2">
        <v>5</v>
      </c>
      <c r="E623" s="5">
        <v>5201.3100000000004</v>
      </c>
      <c r="F623" s="5">
        <v>4888.24</v>
      </c>
      <c r="G623" s="5">
        <v>100.92</v>
      </c>
      <c r="H623" s="5">
        <v>5093.03</v>
      </c>
      <c r="I623" s="5">
        <v>4805.99</v>
      </c>
      <c r="J623" s="5">
        <v>96.18</v>
      </c>
      <c r="K623" s="6">
        <f t="shared" si="178"/>
        <v>5147.17</v>
      </c>
      <c r="L623" s="6">
        <f t="shared" si="179"/>
        <v>108.28000000000065</v>
      </c>
      <c r="M623" s="6">
        <f t="shared" si="180"/>
        <v>4847.1149999999998</v>
      </c>
      <c r="N623" s="5">
        <f t="shared" si="181"/>
        <v>69.705521302117816</v>
      </c>
      <c r="O623" s="6">
        <f t="shared" si="182"/>
        <v>82.25</v>
      </c>
      <c r="P623" s="6">
        <f t="shared" si="183"/>
        <v>139.41104260423563</v>
      </c>
      <c r="Q623" s="6">
        <f t="shared" si="184"/>
        <v>4.8069611888567128E-2</v>
      </c>
      <c r="R623" s="9">
        <f t="shared" si="185"/>
        <v>0.18671404727884736</v>
      </c>
      <c r="S623" s="9">
        <f t="shared" si="186"/>
        <v>26.030000000000655</v>
      </c>
      <c r="T623">
        <f t="shared" si="187"/>
        <v>82.25</v>
      </c>
      <c r="U623" s="9">
        <f t="shared" si="188"/>
        <v>0.58998195884305837</v>
      </c>
      <c r="V623" s="9">
        <f t="shared" si="189"/>
        <v>4.3046087941800373</v>
      </c>
      <c r="W623" s="9">
        <f t="shared" si="190"/>
        <v>300.05500000000029</v>
      </c>
      <c r="X623">
        <f t="shared" si="191"/>
        <v>4847.1149999999998</v>
      </c>
      <c r="Y623" s="9">
        <f t="shared" si="192"/>
        <v>69.53703106231174</v>
      </c>
      <c r="Z623" s="10">
        <f t="shared" si="193"/>
        <v>0.25430296891699872</v>
      </c>
      <c r="AA623">
        <f t="shared" si="194"/>
        <v>108.28000000000065</v>
      </c>
    </row>
    <row r="624" spans="1:27">
      <c r="A624" s="1">
        <f t="shared" si="177"/>
        <v>2010003</v>
      </c>
      <c r="B624" s="1">
        <v>3</v>
      </c>
      <c r="C624" s="1">
        <v>10</v>
      </c>
      <c r="D624" s="2">
        <v>2</v>
      </c>
      <c r="E624" s="5">
        <v>3453.14</v>
      </c>
      <c r="F624" s="5">
        <v>3608.05</v>
      </c>
      <c r="G624" s="5">
        <v>131.87</v>
      </c>
      <c r="H624" s="5">
        <v>3242.96</v>
      </c>
      <c r="I624" s="5">
        <v>3245.27</v>
      </c>
      <c r="J624" s="5">
        <v>109.56</v>
      </c>
      <c r="K624" s="6">
        <f t="shared" si="178"/>
        <v>3348.05</v>
      </c>
      <c r="L624" s="6">
        <f t="shared" si="179"/>
        <v>210.17999999999984</v>
      </c>
      <c r="M624" s="6">
        <f t="shared" si="180"/>
        <v>3426.66</v>
      </c>
      <c r="N624" s="5">
        <f t="shared" si="181"/>
        <v>85.722066149854328</v>
      </c>
      <c r="O624" s="6">
        <f t="shared" si="182"/>
        <v>362.7800000000002</v>
      </c>
      <c r="P624" s="6">
        <f t="shared" si="183"/>
        <v>171.44413229970866</v>
      </c>
      <c r="Q624" s="6">
        <f t="shared" si="184"/>
        <v>0.18325066226023426</v>
      </c>
      <c r="R624" s="9">
        <f t="shared" si="185"/>
        <v>0.89008587201592837</v>
      </c>
      <c r="S624" s="9">
        <f t="shared" si="186"/>
        <v>152.60000000000036</v>
      </c>
      <c r="T624">
        <f t="shared" si="187"/>
        <v>362.7800000000002</v>
      </c>
      <c r="U624" s="9">
        <f t="shared" si="188"/>
        <v>2.1160245914150582</v>
      </c>
      <c r="V624" s="9">
        <f t="shared" si="189"/>
        <v>0.91703342593934034</v>
      </c>
      <c r="W624" s="9">
        <f t="shared" si="190"/>
        <v>78.609999999999673</v>
      </c>
      <c r="X624">
        <f t="shared" si="191"/>
        <v>3426.66</v>
      </c>
      <c r="Y624" s="9">
        <f t="shared" si="192"/>
        <v>39.974071483644742</v>
      </c>
      <c r="Z624" s="10">
        <f t="shared" si="193"/>
        <v>0.25438160310840091</v>
      </c>
      <c r="AA624">
        <f t="shared" si="194"/>
        <v>210.17999999999984</v>
      </c>
    </row>
    <row r="625" spans="1:27">
      <c r="A625" s="1">
        <f t="shared" si="177"/>
        <v>6009999</v>
      </c>
      <c r="B625" s="1">
        <v>-1</v>
      </c>
      <c r="C625" s="1">
        <v>10</v>
      </c>
      <c r="D625" s="2">
        <v>6</v>
      </c>
      <c r="E625" s="5">
        <v>1727.51</v>
      </c>
      <c r="F625" s="5">
        <v>1718.72</v>
      </c>
      <c r="G625" s="5">
        <v>110.96</v>
      </c>
      <c r="H625" s="5">
        <v>1870.45</v>
      </c>
      <c r="I625" s="5">
        <v>1560.71</v>
      </c>
      <c r="J625" s="5">
        <v>74.87</v>
      </c>
      <c r="K625" s="6">
        <f t="shared" si="178"/>
        <v>1798.98</v>
      </c>
      <c r="L625" s="6">
        <f t="shared" si="179"/>
        <v>-142.94000000000005</v>
      </c>
      <c r="M625" s="6">
        <f t="shared" si="180"/>
        <v>1639.7150000000001</v>
      </c>
      <c r="N625" s="5">
        <f t="shared" si="181"/>
        <v>66.928391770608087</v>
      </c>
      <c r="O625" s="6">
        <f t="shared" si="182"/>
        <v>158.01</v>
      </c>
      <c r="P625" s="6">
        <f t="shared" si="183"/>
        <v>133.85678354121617</v>
      </c>
      <c r="Q625" s="6">
        <f t="shared" si="184"/>
        <v>0.37430181996360723</v>
      </c>
      <c r="R625" s="9">
        <f t="shared" si="185"/>
        <v>2.2482984577866669</v>
      </c>
      <c r="S625" s="9">
        <f t="shared" si="186"/>
        <v>300.95000000000005</v>
      </c>
      <c r="T625">
        <f t="shared" si="187"/>
        <v>158.01</v>
      </c>
      <c r="U625" s="9">
        <f t="shared" si="188"/>
        <v>1.1804407353875102</v>
      </c>
      <c r="V625" s="9">
        <f t="shared" si="189"/>
        <v>2.3796328551546315</v>
      </c>
      <c r="W625" s="9">
        <f t="shared" si="190"/>
        <v>159.26499999999987</v>
      </c>
      <c r="X625">
        <f t="shared" si="191"/>
        <v>1639.7150000000001</v>
      </c>
      <c r="Y625" s="9">
        <f t="shared" si="192"/>
        <v>24.499542819137162</v>
      </c>
      <c r="Z625" s="10">
        <f t="shared" si="193"/>
        <v>0.25461735997374568</v>
      </c>
      <c r="AA625">
        <f t="shared" si="194"/>
        <v>142.94000000000005</v>
      </c>
    </row>
    <row r="626" spans="1:27">
      <c r="A626" s="1">
        <f t="shared" si="177"/>
        <v>5009998</v>
      </c>
      <c r="B626" s="1">
        <v>-2</v>
      </c>
      <c r="C626" s="1">
        <v>10</v>
      </c>
      <c r="D626" s="2">
        <v>5</v>
      </c>
      <c r="E626" s="5">
        <v>3614.7</v>
      </c>
      <c r="F626" s="5">
        <v>3869.95</v>
      </c>
      <c r="G626" s="5">
        <v>98.53</v>
      </c>
      <c r="H626" s="5">
        <v>3530.93</v>
      </c>
      <c r="I626" s="5">
        <v>3750.7</v>
      </c>
      <c r="J626" s="5">
        <v>87.42</v>
      </c>
      <c r="K626" s="6">
        <f t="shared" si="178"/>
        <v>3572.8149999999996</v>
      </c>
      <c r="L626" s="6">
        <f t="shared" si="179"/>
        <v>83.769999999999982</v>
      </c>
      <c r="M626" s="6">
        <f t="shared" si="180"/>
        <v>3810.3249999999998</v>
      </c>
      <c r="N626" s="5">
        <f t="shared" si="181"/>
        <v>65.860491381404074</v>
      </c>
      <c r="O626" s="6">
        <f t="shared" si="182"/>
        <v>119.25</v>
      </c>
      <c r="P626" s="6">
        <f t="shared" si="183"/>
        <v>131.72098276280815</v>
      </c>
      <c r="Q626" s="6">
        <f t="shared" si="184"/>
        <v>0.11906944163239234</v>
      </c>
      <c r="R626" s="9">
        <f t="shared" si="185"/>
        <v>0.2693572372132188</v>
      </c>
      <c r="S626" s="9">
        <f t="shared" si="186"/>
        <v>35.480000000000018</v>
      </c>
      <c r="T626">
        <f t="shared" si="187"/>
        <v>119.25</v>
      </c>
      <c r="U626" s="9">
        <f t="shared" si="188"/>
        <v>0.90532273217802495</v>
      </c>
      <c r="V626" s="9">
        <f t="shared" si="189"/>
        <v>3.606259155045751</v>
      </c>
      <c r="W626" s="9">
        <f t="shared" si="190"/>
        <v>237.51000000000022</v>
      </c>
      <c r="X626">
        <f t="shared" si="191"/>
        <v>3810.3249999999998</v>
      </c>
      <c r="Y626" s="9">
        <f t="shared" si="192"/>
        <v>57.85448787398294</v>
      </c>
      <c r="Z626" s="10">
        <f t="shared" si="193"/>
        <v>0.25464092365525226</v>
      </c>
      <c r="AA626">
        <f t="shared" si="194"/>
        <v>83.769999999999982</v>
      </c>
    </row>
    <row r="627" spans="1:27">
      <c r="A627" s="1">
        <f t="shared" si="177"/>
        <v>5011001</v>
      </c>
      <c r="B627" s="1">
        <v>1</v>
      </c>
      <c r="C627" s="1">
        <v>11</v>
      </c>
      <c r="D627" s="2">
        <v>5</v>
      </c>
      <c r="E627" s="5">
        <v>1682.17</v>
      </c>
      <c r="F627" s="5">
        <v>1742.13</v>
      </c>
      <c r="G627" s="5">
        <v>118.76</v>
      </c>
      <c r="H627" s="5">
        <v>1612.96</v>
      </c>
      <c r="I627" s="5">
        <v>1488.45</v>
      </c>
      <c r="J627" s="5">
        <v>77.45</v>
      </c>
      <c r="K627" s="6">
        <f t="shared" si="178"/>
        <v>1647.5650000000001</v>
      </c>
      <c r="L627" s="6">
        <f t="shared" si="179"/>
        <v>69.210000000000036</v>
      </c>
      <c r="M627" s="6">
        <f t="shared" si="180"/>
        <v>1615.29</v>
      </c>
      <c r="N627" s="5">
        <f t="shared" si="181"/>
        <v>70.891537047802828</v>
      </c>
      <c r="O627" s="6">
        <f t="shared" si="182"/>
        <v>253.68000000000006</v>
      </c>
      <c r="P627" s="6">
        <f t="shared" si="183"/>
        <v>141.78307409560566</v>
      </c>
      <c r="Q627" s="6">
        <f t="shared" si="184"/>
        <v>0.40320652914170357</v>
      </c>
      <c r="R627" s="9">
        <f t="shared" si="185"/>
        <v>1.3010720861899931</v>
      </c>
      <c r="S627" s="9">
        <f t="shared" si="186"/>
        <v>184.47000000000003</v>
      </c>
      <c r="T627">
        <f t="shared" si="187"/>
        <v>253.68000000000006</v>
      </c>
      <c r="U627" s="9">
        <f t="shared" si="188"/>
        <v>1.7892121582082587</v>
      </c>
      <c r="V627" s="9">
        <f t="shared" si="189"/>
        <v>0.45527296125963185</v>
      </c>
      <c r="W627" s="9">
        <f t="shared" si="190"/>
        <v>32.275000000000091</v>
      </c>
      <c r="X627">
        <f t="shared" si="191"/>
        <v>1615.29</v>
      </c>
      <c r="Y627" s="9">
        <f t="shared" si="192"/>
        <v>22.78537138940569</v>
      </c>
      <c r="Z627" s="10">
        <f t="shared" si="193"/>
        <v>0.25465859498552174</v>
      </c>
      <c r="AA627">
        <f t="shared" si="194"/>
        <v>69.210000000000036</v>
      </c>
    </row>
    <row r="628" spans="1:27">
      <c r="A628" s="1">
        <f t="shared" si="177"/>
        <v>7001003</v>
      </c>
      <c r="B628" s="1">
        <v>3</v>
      </c>
      <c r="C628" s="1">
        <v>1</v>
      </c>
      <c r="D628" s="2">
        <v>7</v>
      </c>
      <c r="E628" s="5">
        <v>337.91</v>
      </c>
      <c r="F628" s="5">
        <v>372.3</v>
      </c>
      <c r="G628" s="5">
        <v>39.729999999999997</v>
      </c>
      <c r="H628" s="5">
        <v>294.72000000000003</v>
      </c>
      <c r="I628" s="5">
        <v>307.88</v>
      </c>
      <c r="J628" s="5">
        <v>114.58</v>
      </c>
      <c r="K628" s="6">
        <f t="shared" si="178"/>
        <v>316.31500000000005</v>
      </c>
      <c r="L628" s="6">
        <f t="shared" si="179"/>
        <v>43.19</v>
      </c>
      <c r="M628" s="6">
        <f t="shared" si="180"/>
        <v>340.09000000000003</v>
      </c>
      <c r="N628" s="5">
        <f t="shared" si="181"/>
        <v>60.636311934351674</v>
      </c>
      <c r="O628" s="6">
        <f t="shared" si="182"/>
        <v>64.420000000000016</v>
      </c>
      <c r="P628" s="6">
        <f t="shared" si="183"/>
        <v>121.27262386870335</v>
      </c>
      <c r="Q628" s="6">
        <f t="shared" si="184"/>
        <v>-0.78534471901171921</v>
      </c>
      <c r="R628" s="9">
        <f t="shared" si="185"/>
        <v>0.17506011928120582</v>
      </c>
      <c r="S628" s="9">
        <f t="shared" si="186"/>
        <v>21.230000000000018</v>
      </c>
      <c r="T628">
        <f t="shared" si="187"/>
        <v>64.420000000000016</v>
      </c>
      <c r="U628" s="9">
        <f t="shared" si="188"/>
        <v>0.5311998532310539</v>
      </c>
      <c r="V628" s="9">
        <f t="shared" si="189"/>
        <v>0.39209178859262001</v>
      </c>
      <c r="W628" s="9">
        <f t="shared" si="190"/>
        <v>23.774999999999977</v>
      </c>
      <c r="X628">
        <f t="shared" si="191"/>
        <v>340.09000000000003</v>
      </c>
      <c r="Y628" s="9">
        <f t="shared" si="192"/>
        <v>5.6086854419543331</v>
      </c>
      <c r="Z628" s="10">
        <f t="shared" si="193"/>
        <v>0.25479992150705227</v>
      </c>
      <c r="AA628">
        <f t="shared" si="194"/>
        <v>43.19</v>
      </c>
    </row>
    <row r="629" spans="1:27">
      <c r="A629" s="1">
        <f t="shared" si="177"/>
        <v>2011998</v>
      </c>
      <c r="B629" s="1">
        <v>-2</v>
      </c>
      <c r="C629" s="1">
        <v>12</v>
      </c>
      <c r="D629" s="2">
        <v>2</v>
      </c>
      <c r="E629" s="5">
        <v>3426.56</v>
      </c>
      <c r="F629" s="5">
        <v>3623.24</v>
      </c>
      <c r="G629" s="5">
        <v>106.64</v>
      </c>
      <c r="H629" s="5">
        <v>3261.39</v>
      </c>
      <c r="I629" s="5">
        <v>3294.54</v>
      </c>
      <c r="J629" s="5">
        <v>89.53</v>
      </c>
      <c r="K629" s="6">
        <f t="shared" si="178"/>
        <v>3343.9749999999999</v>
      </c>
      <c r="L629" s="6">
        <f t="shared" si="179"/>
        <v>165.17000000000007</v>
      </c>
      <c r="M629" s="6">
        <f t="shared" si="180"/>
        <v>3458.89</v>
      </c>
      <c r="N629" s="5">
        <f t="shared" si="181"/>
        <v>69.619879524457673</v>
      </c>
      <c r="O629" s="6">
        <f t="shared" si="182"/>
        <v>328.69999999999982</v>
      </c>
      <c r="P629" s="6">
        <f t="shared" si="183"/>
        <v>139.23975904891535</v>
      </c>
      <c r="Q629" s="6">
        <f t="shared" si="184"/>
        <v>0.17312352069626782</v>
      </c>
      <c r="R629" s="9">
        <f t="shared" si="185"/>
        <v>1.1744490303416222</v>
      </c>
      <c r="S629" s="9">
        <f t="shared" si="186"/>
        <v>163.52999999999975</v>
      </c>
      <c r="T629">
        <f t="shared" si="187"/>
        <v>328.69999999999982</v>
      </c>
      <c r="U629" s="9">
        <f t="shared" si="188"/>
        <v>2.3606763057132736</v>
      </c>
      <c r="V629" s="9">
        <f t="shared" si="189"/>
        <v>1.650606131250629</v>
      </c>
      <c r="W629" s="9">
        <f t="shared" si="190"/>
        <v>114.91499999999996</v>
      </c>
      <c r="X629">
        <f t="shared" si="191"/>
        <v>3458.89</v>
      </c>
      <c r="Y629" s="9">
        <f t="shared" si="192"/>
        <v>49.68250481940121</v>
      </c>
      <c r="Z629" s="10">
        <f t="shared" si="193"/>
        <v>0.2550137251208256</v>
      </c>
      <c r="AA629">
        <f t="shared" si="194"/>
        <v>165.17000000000007</v>
      </c>
    </row>
    <row r="630" spans="1:27">
      <c r="A630" s="1">
        <f t="shared" si="177"/>
        <v>9001001</v>
      </c>
      <c r="B630" s="1">
        <v>1</v>
      </c>
      <c r="C630" s="1">
        <v>1</v>
      </c>
      <c r="D630" s="2">
        <v>9</v>
      </c>
      <c r="E630" s="5">
        <v>5832.05</v>
      </c>
      <c r="F630" s="5">
        <v>5354.44</v>
      </c>
      <c r="G630" s="5">
        <v>80.459999999999994</v>
      </c>
      <c r="H630" s="5">
        <v>6044.81</v>
      </c>
      <c r="I630" s="5">
        <v>5706.2</v>
      </c>
      <c r="J630" s="5">
        <v>161.41999999999999</v>
      </c>
      <c r="K630" s="6">
        <f t="shared" si="178"/>
        <v>5938.43</v>
      </c>
      <c r="L630" s="6">
        <f t="shared" si="179"/>
        <v>-212.76000000000022</v>
      </c>
      <c r="M630" s="6">
        <f t="shared" si="180"/>
        <v>5530.32</v>
      </c>
      <c r="N630" s="5">
        <f t="shared" si="181"/>
        <v>90.180690837895</v>
      </c>
      <c r="O630" s="6">
        <f t="shared" si="182"/>
        <v>-351.76000000000022</v>
      </c>
      <c r="P630" s="6">
        <f t="shared" si="183"/>
        <v>180.36138167579</v>
      </c>
      <c r="Q630" s="6">
        <f t="shared" si="184"/>
        <v>-0.60198178752389919</v>
      </c>
      <c r="R630" s="9">
        <f t="shared" si="185"/>
        <v>0.77067495662602836</v>
      </c>
      <c r="S630" s="9">
        <f t="shared" si="186"/>
        <v>139</v>
      </c>
      <c r="T630">
        <f t="shared" si="187"/>
        <v>351.76000000000022</v>
      </c>
      <c r="U630" s="9">
        <f t="shared" si="188"/>
        <v>1.9503066384372079</v>
      </c>
      <c r="V630" s="9">
        <f t="shared" si="189"/>
        <v>4.5254698783978258</v>
      </c>
      <c r="W630" s="9">
        <f t="shared" si="190"/>
        <v>408.11000000000058</v>
      </c>
      <c r="X630">
        <f t="shared" si="191"/>
        <v>5530.32</v>
      </c>
      <c r="Y630" s="9">
        <f t="shared" si="192"/>
        <v>61.324879512633913</v>
      </c>
      <c r="Z630" s="10">
        <f t="shared" si="193"/>
        <v>0.25503529167548555</v>
      </c>
      <c r="AA630">
        <f t="shared" si="194"/>
        <v>212.76000000000022</v>
      </c>
    </row>
    <row r="631" spans="1:27">
      <c r="A631" s="1">
        <f t="shared" si="177"/>
        <v>4004004</v>
      </c>
      <c r="B631" s="1">
        <v>4</v>
      </c>
      <c r="C631" s="1">
        <v>4</v>
      </c>
      <c r="D631" s="2">
        <v>4</v>
      </c>
      <c r="E631" s="5">
        <v>484.5</v>
      </c>
      <c r="F631" s="5">
        <v>725.96</v>
      </c>
      <c r="G631" s="5">
        <v>58.82</v>
      </c>
      <c r="H631" s="5">
        <v>454.45</v>
      </c>
      <c r="I631" s="5">
        <v>607.75</v>
      </c>
      <c r="J631" s="5">
        <v>74.709999999999994</v>
      </c>
      <c r="K631" s="6">
        <f t="shared" si="178"/>
        <v>469.47500000000002</v>
      </c>
      <c r="L631" s="6">
        <f t="shared" si="179"/>
        <v>30.050000000000011</v>
      </c>
      <c r="M631" s="6">
        <f t="shared" si="180"/>
        <v>666.85500000000002</v>
      </c>
      <c r="N631" s="5">
        <f t="shared" si="181"/>
        <v>47.543076520141177</v>
      </c>
      <c r="O631" s="6">
        <f t="shared" si="182"/>
        <v>118.21000000000004</v>
      </c>
      <c r="P631" s="6">
        <f t="shared" si="183"/>
        <v>95.086153040282355</v>
      </c>
      <c r="Q631" s="6">
        <f t="shared" si="184"/>
        <v>-0.23467573770431965</v>
      </c>
      <c r="R631" s="9">
        <f t="shared" si="185"/>
        <v>0.92715918334241443</v>
      </c>
      <c r="S631" s="9">
        <f t="shared" si="186"/>
        <v>88.160000000000025</v>
      </c>
      <c r="T631">
        <f t="shared" si="187"/>
        <v>118.21000000000004</v>
      </c>
      <c r="U631" s="9">
        <f t="shared" si="188"/>
        <v>1.243188374125531</v>
      </c>
      <c r="V631" s="9">
        <f t="shared" si="189"/>
        <v>4.1516034393857915</v>
      </c>
      <c r="W631" s="9">
        <f t="shared" si="190"/>
        <v>197.38</v>
      </c>
      <c r="X631">
        <f t="shared" si="191"/>
        <v>666.85500000000002</v>
      </c>
      <c r="Y631" s="9">
        <f t="shared" si="192"/>
        <v>14.026332513788693</v>
      </c>
      <c r="Z631" s="10">
        <f t="shared" si="193"/>
        <v>0.25509214021604038</v>
      </c>
      <c r="AA631">
        <f t="shared" si="194"/>
        <v>30.050000000000011</v>
      </c>
    </row>
    <row r="632" spans="1:27">
      <c r="A632" s="1">
        <f t="shared" si="177"/>
        <v>2012999</v>
      </c>
      <c r="B632" s="1">
        <v>-1</v>
      </c>
      <c r="C632" s="1">
        <v>13</v>
      </c>
      <c r="D632" s="2">
        <v>2</v>
      </c>
      <c r="E632" s="5">
        <v>8992.01</v>
      </c>
      <c r="F632" s="5">
        <v>9876.18</v>
      </c>
      <c r="G632" s="5">
        <v>131.18</v>
      </c>
      <c r="H632" s="5">
        <v>8837.92</v>
      </c>
      <c r="I632" s="5">
        <v>9364.98</v>
      </c>
      <c r="J632" s="5">
        <v>120.46</v>
      </c>
      <c r="K632" s="6">
        <f t="shared" si="178"/>
        <v>8914.9650000000001</v>
      </c>
      <c r="L632" s="6">
        <f t="shared" si="179"/>
        <v>154.09000000000015</v>
      </c>
      <c r="M632" s="6">
        <f t="shared" si="180"/>
        <v>9620.58</v>
      </c>
      <c r="N632" s="5">
        <f t="shared" si="181"/>
        <v>89.048868605951427</v>
      </c>
      <c r="O632" s="6">
        <f t="shared" si="182"/>
        <v>511.20000000000073</v>
      </c>
      <c r="P632" s="6">
        <f t="shared" si="183"/>
        <v>178.09773721190285</v>
      </c>
      <c r="Q632" s="6">
        <f t="shared" si="184"/>
        <v>8.5046737575603576E-2</v>
      </c>
      <c r="R632" s="9">
        <f t="shared" si="185"/>
        <v>2.0051349646015253</v>
      </c>
      <c r="S632" s="9">
        <f t="shared" si="186"/>
        <v>357.11000000000058</v>
      </c>
      <c r="T632">
        <f t="shared" si="187"/>
        <v>511.20000000000073</v>
      </c>
      <c r="U632" s="9">
        <f t="shared" si="188"/>
        <v>2.8703340536649757</v>
      </c>
      <c r="V632" s="9">
        <f t="shared" si="189"/>
        <v>7.9239075245571531</v>
      </c>
      <c r="W632" s="9">
        <f t="shared" si="190"/>
        <v>705.61499999999978</v>
      </c>
      <c r="X632">
        <f t="shared" si="191"/>
        <v>9620.58</v>
      </c>
      <c r="Y632" s="9">
        <f t="shared" si="192"/>
        <v>108.0370829030053</v>
      </c>
      <c r="Z632" s="10">
        <f t="shared" si="193"/>
        <v>0.25570881877635743</v>
      </c>
      <c r="AA632">
        <f t="shared" si="194"/>
        <v>154.09000000000015</v>
      </c>
    </row>
    <row r="633" spans="1:27">
      <c r="A633" s="1">
        <f t="shared" si="177"/>
        <v>4011999</v>
      </c>
      <c r="B633" s="1">
        <v>-1</v>
      </c>
      <c r="C633" s="1">
        <v>12</v>
      </c>
      <c r="D633" s="2">
        <v>4</v>
      </c>
      <c r="E633" s="5">
        <v>8716.48</v>
      </c>
      <c r="F633" s="5">
        <v>8761.11</v>
      </c>
      <c r="G633" s="5">
        <v>119.86</v>
      </c>
      <c r="H633" s="5">
        <v>8440.09</v>
      </c>
      <c r="I633" s="5">
        <v>8709.14</v>
      </c>
      <c r="J633" s="5">
        <v>232.79</v>
      </c>
      <c r="K633" s="6">
        <f t="shared" si="178"/>
        <v>8578.2849999999999</v>
      </c>
      <c r="L633" s="6">
        <f t="shared" si="179"/>
        <v>276.38999999999942</v>
      </c>
      <c r="M633" s="6">
        <f t="shared" si="180"/>
        <v>8735.125</v>
      </c>
      <c r="N633" s="5">
        <f t="shared" si="181"/>
        <v>130.91753482631728</v>
      </c>
      <c r="O633" s="6">
        <f t="shared" si="182"/>
        <v>51.970000000001164</v>
      </c>
      <c r="P633" s="6">
        <f t="shared" si="183"/>
        <v>261.83506965263456</v>
      </c>
      <c r="Q633" s="6">
        <f t="shared" si="184"/>
        <v>-0.58089493142538184</v>
      </c>
      <c r="R633" s="9">
        <f t="shared" si="185"/>
        <v>0.85710443714711981</v>
      </c>
      <c r="S633" s="9">
        <f t="shared" si="186"/>
        <v>224.41999999999825</v>
      </c>
      <c r="T633">
        <f t="shared" si="187"/>
        <v>51.970000000001164</v>
      </c>
      <c r="U633" s="9">
        <f t="shared" si="188"/>
        <v>0.19848372515166723</v>
      </c>
      <c r="V633" s="9">
        <f t="shared" si="189"/>
        <v>1.1980060593722079</v>
      </c>
      <c r="W633" s="9">
        <f t="shared" si="190"/>
        <v>156.84000000000015</v>
      </c>
      <c r="X633">
        <f t="shared" si="191"/>
        <v>8735.125</v>
      </c>
      <c r="Y633" s="9">
        <f t="shared" si="192"/>
        <v>66.722345571114815</v>
      </c>
      <c r="Z633" s="10">
        <f t="shared" si="193"/>
        <v>0.25582415835882272</v>
      </c>
      <c r="AA633">
        <f t="shared" si="194"/>
        <v>276.38999999999942</v>
      </c>
    </row>
    <row r="634" spans="1:27">
      <c r="A634" s="1">
        <f t="shared" si="177"/>
        <v>7009000</v>
      </c>
      <c r="B634" s="1">
        <v>0</v>
      </c>
      <c r="C634" s="1">
        <v>9</v>
      </c>
      <c r="D634" s="2">
        <v>7</v>
      </c>
      <c r="E634" s="5">
        <v>18854.14</v>
      </c>
      <c r="F634" s="5">
        <v>17669.54</v>
      </c>
      <c r="G634" s="5">
        <v>159.15</v>
      </c>
      <c r="H634" s="5">
        <v>18839.810000000001</v>
      </c>
      <c r="I634" s="5">
        <v>17862.23</v>
      </c>
      <c r="J634" s="5">
        <v>187.48</v>
      </c>
      <c r="K634" s="6">
        <f t="shared" si="178"/>
        <v>18846.974999999999</v>
      </c>
      <c r="L634" s="6">
        <f t="shared" si="179"/>
        <v>14.329999999998108</v>
      </c>
      <c r="M634" s="6">
        <f t="shared" si="180"/>
        <v>17765.885000000002</v>
      </c>
      <c r="N634" s="5">
        <f t="shared" si="181"/>
        <v>122.9608402093935</v>
      </c>
      <c r="O634" s="6">
        <f t="shared" si="182"/>
        <v>-192.68999999999869</v>
      </c>
      <c r="P634" s="6">
        <f t="shared" si="183"/>
        <v>245.92168041878699</v>
      </c>
      <c r="Q634" s="6">
        <f t="shared" si="184"/>
        <v>-0.16237497086291106</v>
      </c>
      <c r="R634" s="9">
        <f t="shared" si="185"/>
        <v>0.84181272528496298</v>
      </c>
      <c r="S634" s="9">
        <f t="shared" si="186"/>
        <v>207.0199999999968</v>
      </c>
      <c r="T634">
        <f t="shared" si="187"/>
        <v>192.68999999999869</v>
      </c>
      <c r="U634" s="9">
        <f t="shared" si="188"/>
        <v>0.78354214102579911</v>
      </c>
      <c r="V634" s="9">
        <f t="shared" si="189"/>
        <v>8.7921487699577998</v>
      </c>
      <c r="W634" s="9">
        <f t="shared" si="190"/>
        <v>1081.0899999999965</v>
      </c>
      <c r="X634">
        <f t="shared" si="191"/>
        <v>17765.885000000002</v>
      </c>
      <c r="Y634" s="9">
        <f t="shared" si="192"/>
        <v>144.4840891599795</v>
      </c>
      <c r="Z634" s="10">
        <f t="shared" si="193"/>
        <v>0.25600585930794628</v>
      </c>
      <c r="AA634">
        <f t="shared" si="194"/>
        <v>14.329999999998108</v>
      </c>
    </row>
    <row r="635" spans="1:27">
      <c r="A635" s="1">
        <f t="shared" si="177"/>
        <v>8007000</v>
      </c>
      <c r="B635" s="1">
        <v>0</v>
      </c>
      <c r="C635" s="1">
        <v>7</v>
      </c>
      <c r="D635" s="2">
        <v>8</v>
      </c>
      <c r="E635" s="5">
        <v>1664.58</v>
      </c>
      <c r="F635" s="5">
        <v>1811.35</v>
      </c>
      <c r="G635" s="5">
        <v>83.94</v>
      </c>
      <c r="H635" s="5">
        <v>1663.19</v>
      </c>
      <c r="I635" s="5">
        <v>1764.45</v>
      </c>
      <c r="J635" s="5">
        <v>72.11</v>
      </c>
      <c r="K635" s="6">
        <f t="shared" si="178"/>
        <v>1663.885</v>
      </c>
      <c r="L635" s="6">
        <f t="shared" si="179"/>
        <v>1.3899999999998727</v>
      </c>
      <c r="M635" s="6">
        <f t="shared" si="180"/>
        <v>1787.9</v>
      </c>
      <c r="N635" s="5">
        <f t="shared" si="181"/>
        <v>55.330316509125446</v>
      </c>
      <c r="O635" s="6">
        <f t="shared" si="182"/>
        <v>46.899999999999864</v>
      </c>
      <c r="P635" s="6">
        <f t="shared" si="183"/>
        <v>110.66063301825089</v>
      </c>
      <c r="Q635" s="6">
        <f t="shared" si="184"/>
        <v>0.15075169962487547</v>
      </c>
      <c r="R635" s="9">
        <f t="shared" si="185"/>
        <v>0.41125736188852435</v>
      </c>
      <c r="S635" s="9">
        <f t="shared" si="186"/>
        <v>45.509999999999991</v>
      </c>
      <c r="T635">
        <f t="shared" si="187"/>
        <v>46.899999999999864</v>
      </c>
      <c r="U635" s="9">
        <f t="shared" si="188"/>
        <v>0.42381828768560181</v>
      </c>
      <c r="V635" s="9">
        <f t="shared" si="189"/>
        <v>2.2413571406110919</v>
      </c>
      <c r="W635" s="9">
        <f t="shared" si="190"/>
        <v>124.0150000000001</v>
      </c>
      <c r="X635">
        <f t="shared" si="191"/>
        <v>1787.9</v>
      </c>
      <c r="Y635" s="9">
        <f t="shared" si="192"/>
        <v>32.313207528916408</v>
      </c>
      <c r="Z635" s="10">
        <f t="shared" si="193"/>
        <v>0.25603320097206145</v>
      </c>
      <c r="AA635">
        <f t="shared" si="194"/>
        <v>1.3899999999998727</v>
      </c>
    </row>
    <row r="636" spans="1:27">
      <c r="A636" s="1">
        <f t="shared" si="177"/>
        <v>4008997</v>
      </c>
      <c r="B636" s="1">
        <v>-3</v>
      </c>
      <c r="C636" s="1">
        <v>9</v>
      </c>
      <c r="D636" s="2">
        <v>4</v>
      </c>
      <c r="E636" s="5">
        <v>3202.07</v>
      </c>
      <c r="F636" s="5">
        <v>2828.39</v>
      </c>
      <c r="G636" s="5">
        <v>83.33</v>
      </c>
      <c r="H636" s="5">
        <v>3033.86</v>
      </c>
      <c r="I636" s="5">
        <v>2743.32</v>
      </c>
      <c r="J636" s="5">
        <v>118.9</v>
      </c>
      <c r="K636" s="6">
        <f t="shared" si="178"/>
        <v>3117.9650000000001</v>
      </c>
      <c r="L636" s="6">
        <f t="shared" si="179"/>
        <v>168.21000000000004</v>
      </c>
      <c r="M636" s="6">
        <f t="shared" si="180"/>
        <v>2785.855</v>
      </c>
      <c r="N636" s="5">
        <f t="shared" si="181"/>
        <v>72.596657808744894</v>
      </c>
      <c r="O636" s="6">
        <f t="shared" si="182"/>
        <v>85.069999999999709</v>
      </c>
      <c r="P636" s="6">
        <f t="shared" si="183"/>
        <v>145.19331561748979</v>
      </c>
      <c r="Q636" s="6">
        <f t="shared" si="184"/>
        <v>-0.3412213535035406</v>
      </c>
      <c r="R636" s="9">
        <f t="shared" si="185"/>
        <v>0.57261589244942757</v>
      </c>
      <c r="S636" s="9">
        <f t="shared" si="186"/>
        <v>83.140000000000327</v>
      </c>
      <c r="T636">
        <f t="shared" si="187"/>
        <v>85.069999999999709</v>
      </c>
      <c r="U636" s="9">
        <f t="shared" si="188"/>
        <v>0.58590851540380617</v>
      </c>
      <c r="V636" s="9">
        <f t="shared" si="189"/>
        <v>4.5747285071296302</v>
      </c>
      <c r="W636" s="9">
        <f t="shared" si="190"/>
        <v>332.11000000000013</v>
      </c>
      <c r="X636">
        <f t="shared" si="191"/>
        <v>2785.855</v>
      </c>
      <c r="Y636" s="9">
        <f t="shared" si="192"/>
        <v>38.374424995422032</v>
      </c>
      <c r="Z636" s="10">
        <f t="shared" si="193"/>
        <v>0.25607616054603755</v>
      </c>
      <c r="AA636">
        <f t="shared" si="194"/>
        <v>168.21000000000004</v>
      </c>
    </row>
    <row r="637" spans="1:27">
      <c r="A637" s="1">
        <f t="shared" si="177"/>
        <v>4010998</v>
      </c>
      <c r="B637" s="1">
        <v>-2</v>
      </c>
      <c r="C637" s="1">
        <v>11</v>
      </c>
      <c r="D637" s="2">
        <v>4</v>
      </c>
      <c r="E637" s="5">
        <v>3676.65</v>
      </c>
      <c r="F637" s="5">
        <v>4231.6899999999996</v>
      </c>
      <c r="G637" s="5">
        <v>138.28</v>
      </c>
      <c r="H637" s="5">
        <v>3405.91</v>
      </c>
      <c r="I637" s="5">
        <v>4053.2</v>
      </c>
      <c r="J637" s="5">
        <v>107.89</v>
      </c>
      <c r="K637" s="6">
        <f t="shared" si="178"/>
        <v>3541.2799999999997</v>
      </c>
      <c r="L637" s="6">
        <f t="shared" si="179"/>
        <v>270.74000000000024</v>
      </c>
      <c r="M637" s="6">
        <f t="shared" si="180"/>
        <v>4142.4449999999997</v>
      </c>
      <c r="N637" s="5">
        <f t="shared" si="181"/>
        <v>87.694940703554849</v>
      </c>
      <c r="O637" s="6">
        <f t="shared" si="182"/>
        <v>178.48999999999978</v>
      </c>
      <c r="P637" s="6">
        <f t="shared" si="183"/>
        <v>175.3898814071097</v>
      </c>
      <c r="Q637" s="6">
        <f t="shared" si="184"/>
        <v>0.24319618441303653</v>
      </c>
      <c r="R637" s="9">
        <f t="shared" si="185"/>
        <v>0.52597104952635521</v>
      </c>
      <c r="S637" s="9">
        <f t="shared" si="186"/>
        <v>92.250000000000455</v>
      </c>
      <c r="T637">
        <f t="shared" si="187"/>
        <v>178.48999999999978</v>
      </c>
      <c r="U637" s="9">
        <f t="shared" si="188"/>
        <v>1.0176755840645915</v>
      </c>
      <c r="V637" s="9">
        <f t="shared" si="189"/>
        <v>6.8551845200760919</v>
      </c>
      <c r="W637" s="9">
        <f t="shared" si="190"/>
        <v>601.16499999999996</v>
      </c>
      <c r="X637">
        <f t="shared" si="191"/>
        <v>4142.4449999999997</v>
      </c>
      <c r="Y637" s="9">
        <f t="shared" si="192"/>
        <v>47.236989577348325</v>
      </c>
      <c r="Z637" s="10">
        <f t="shared" si="193"/>
        <v>0.25618938307431866</v>
      </c>
      <c r="AA637">
        <f t="shared" si="194"/>
        <v>270.74000000000024</v>
      </c>
    </row>
    <row r="638" spans="1:27">
      <c r="A638" s="1">
        <f t="shared" si="177"/>
        <v>2012002</v>
      </c>
      <c r="B638" s="1">
        <v>2</v>
      </c>
      <c r="C638" s="1">
        <v>12</v>
      </c>
      <c r="D638" s="2">
        <v>2</v>
      </c>
      <c r="E638" s="5">
        <v>3174.87</v>
      </c>
      <c r="F638" s="5">
        <v>3121.81</v>
      </c>
      <c r="G638" s="5">
        <v>147.76</v>
      </c>
      <c r="H638" s="5">
        <v>3085.81</v>
      </c>
      <c r="I638" s="5">
        <v>2959.29</v>
      </c>
      <c r="J638" s="5">
        <v>168.94</v>
      </c>
      <c r="K638" s="6">
        <f t="shared" si="178"/>
        <v>3130.34</v>
      </c>
      <c r="L638" s="6">
        <f t="shared" si="179"/>
        <v>89.059999999999945</v>
      </c>
      <c r="M638" s="6">
        <f t="shared" si="180"/>
        <v>3040.55</v>
      </c>
      <c r="N638" s="5">
        <f t="shared" si="181"/>
        <v>112.22047629554955</v>
      </c>
      <c r="O638" s="6">
        <f t="shared" si="182"/>
        <v>162.51999999999998</v>
      </c>
      <c r="P638" s="6">
        <f t="shared" si="183"/>
        <v>224.44095259109909</v>
      </c>
      <c r="Q638" s="6">
        <f t="shared" si="184"/>
        <v>-0.13315878154390492</v>
      </c>
      <c r="R638" s="9">
        <f t="shared" si="185"/>
        <v>0.32730212179162405</v>
      </c>
      <c r="S638" s="9">
        <f t="shared" si="186"/>
        <v>73.460000000000036</v>
      </c>
      <c r="T638">
        <f t="shared" si="187"/>
        <v>162.51999999999998</v>
      </c>
      <c r="U638" s="9">
        <f t="shared" si="188"/>
        <v>0.7241102754366282</v>
      </c>
      <c r="V638" s="9">
        <f t="shared" si="189"/>
        <v>0.80012135898910697</v>
      </c>
      <c r="W638" s="9">
        <f t="shared" si="190"/>
        <v>89.789999999999964</v>
      </c>
      <c r="X638">
        <f t="shared" si="191"/>
        <v>3040.55</v>
      </c>
      <c r="Y638" s="9">
        <f t="shared" si="192"/>
        <v>27.094431429717453</v>
      </c>
      <c r="Z638" s="10">
        <f t="shared" si="193"/>
        <v>0.25629670306112018</v>
      </c>
      <c r="AA638">
        <f t="shared" si="194"/>
        <v>89.059999999999945</v>
      </c>
    </row>
    <row r="639" spans="1:27">
      <c r="A639" s="1">
        <f t="shared" si="177"/>
        <v>2006996</v>
      </c>
      <c r="B639" s="1">
        <v>-4</v>
      </c>
      <c r="C639" s="1">
        <v>7</v>
      </c>
      <c r="D639" s="2">
        <v>2</v>
      </c>
      <c r="E639" s="5">
        <v>12981.45</v>
      </c>
      <c r="F639" s="5">
        <v>13890.8</v>
      </c>
      <c r="G639" s="5">
        <v>172.85</v>
      </c>
      <c r="H639" s="5">
        <v>13885.81</v>
      </c>
      <c r="I639" s="5">
        <v>14605.05</v>
      </c>
      <c r="J639" s="5">
        <v>159.47</v>
      </c>
      <c r="K639" s="6">
        <f t="shared" si="178"/>
        <v>13433.630000000001</v>
      </c>
      <c r="L639" s="6">
        <f t="shared" si="179"/>
        <v>-904.35999999999876</v>
      </c>
      <c r="M639" s="6">
        <f t="shared" si="180"/>
        <v>14247.924999999999</v>
      </c>
      <c r="N639" s="5">
        <f t="shared" si="181"/>
        <v>117.58805572846249</v>
      </c>
      <c r="O639" s="6">
        <f t="shared" si="182"/>
        <v>-714.25</v>
      </c>
      <c r="P639" s="6">
        <f t="shared" si="183"/>
        <v>235.17611145692499</v>
      </c>
      <c r="Q639" s="6">
        <f t="shared" si="184"/>
        <v>8.0394471063010953E-2</v>
      </c>
      <c r="R639" s="9">
        <f t="shared" si="185"/>
        <v>0.80837292028624874</v>
      </c>
      <c r="S639" s="9">
        <f t="shared" si="186"/>
        <v>190.10999999999876</v>
      </c>
      <c r="T639">
        <f t="shared" si="187"/>
        <v>714.25</v>
      </c>
      <c r="U639" s="9">
        <f t="shared" si="188"/>
        <v>3.0370856783675602</v>
      </c>
      <c r="V639" s="9">
        <f t="shared" si="189"/>
        <v>6.9249805599336574</v>
      </c>
      <c r="W639" s="9">
        <f t="shared" si="190"/>
        <v>814.29499999999825</v>
      </c>
      <c r="X639">
        <f t="shared" si="191"/>
        <v>14247.924999999999</v>
      </c>
      <c r="Y639" s="9">
        <f t="shared" si="192"/>
        <v>121.16813150564961</v>
      </c>
      <c r="Z639" s="10">
        <f t="shared" si="193"/>
        <v>0.2563298656028985</v>
      </c>
      <c r="AA639">
        <f t="shared" si="194"/>
        <v>904.35999999999876</v>
      </c>
    </row>
    <row r="640" spans="1:27">
      <c r="A640" s="1">
        <f t="shared" si="177"/>
        <v>2013001</v>
      </c>
      <c r="B640" s="1">
        <v>1</v>
      </c>
      <c r="C640" s="1">
        <v>13</v>
      </c>
      <c r="D640" s="2">
        <v>2</v>
      </c>
      <c r="E640" s="5">
        <v>7183.81</v>
      </c>
      <c r="F640" s="5">
        <v>6771.89</v>
      </c>
      <c r="G640" s="5">
        <v>229.58</v>
      </c>
      <c r="H640" s="5">
        <v>7294.19</v>
      </c>
      <c r="I640" s="5">
        <v>6574.03</v>
      </c>
      <c r="J640" s="5">
        <v>108.32</v>
      </c>
      <c r="K640" s="6">
        <f t="shared" si="178"/>
        <v>7239</v>
      </c>
      <c r="L640" s="6">
        <f t="shared" si="179"/>
        <v>-110.3799999999992</v>
      </c>
      <c r="M640" s="6">
        <f t="shared" si="180"/>
        <v>6672.96</v>
      </c>
      <c r="N640" s="5">
        <f t="shared" si="181"/>
        <v>126.92537059232879</v>
      </c>
      <c r="O640" s="6">
        <f t="shared" si="182"/>
        <v>197.86000000000058</v>
      </c>
      <c r="P640" s="6">
        <f t="shared" si="183"/>
        <v>253.85074118465758</v>
      </c>
      <c r="Q640" s="6">
        <f t="shared" si="184"/>
        <v>0.63584152071237876</v>
      </c>
      <c r="R640" s="9">
        <f t="shared" si="185"/>
        <v>1.2142568446383935</v>
      </c>
      <c r="S640" s="9">
        <f t="shared" si="186"/>
        <v>308.23999999999978</v>
      </c>
      <c r="T640">
        <f t="shared" si="187"/>
        <v>197.86000000000058</v>
      </c>
      <c r="U640" s="9">
        <f t="shared" si="188"/>
        <v>0.77943439942951398</v>
      </c>
      <c r="V640" s="9">
        <f t="shared" si="189"/>
        <v>4.4596284994751922</v>
      </c>
      <c r="W640" s="9">
        <f t="shared" si="190"/>
        <v>566.04</v>
      </c>
      <c r="X640">
        <f t="shared" si="191"/>
        <v>6672.96</v>
      </c>
      <c r="Y640" s="9">
        <f t="shared" si="192"/>
        <v>52.573886283403972</v>
      </c>
      <c r="Z640" s="10">
        <f t="shared" si="193"/>
        <v>0.25634937097640792</v>
      </c>
      <c r="AA640">
        <f t="shared" si="194"/>
        <v>110.3799999999992</v>
      </c>
    </row>
    <row r="641" spans="1:27">
      <c r="A641" s="1">
        <f t="shared" si="177"/>
        <v>6010001</v>
      </c>
      <c r="B641" s="1">
        <v>1</v>
      </c>
      <c r="C641" s="1">
        <v>10</v>
      </c>
      <c r="D641" s="2">
        <v>6</v>
      </c>
      <c r="E641" s="5">
        <v>15120.99</v>
      </c>
      <c r="F641" s="5">
        <v>14897.33</v>
      </c>
      <c r="G641" s="5">
        <v>147.9</v>
      </c>
      <c r="H641" s="5">
        <v>14650.45</v>
      </c>
      <c r="I641" s="5">
        <v>14483.79</v>
      </c>
      <c r="J641" s="5">
        <v>138.88</v>
      </c>
      <c r="K641" s="6">
        <f t="shared" si="178"/>
        <v>14885.720000000001</v>
      </c>
      <c r="L641" s="6">
        <f t="shared" si="179"/>
        <v>470.53999999999905</v>
      </c>
      <c r="M641" s="6">
        <f t="shared" si="180"/>
        <v>14690.560000000001</v>
      </c>
      <c r="N641" s="5">
        <f t="shared" si="181"/>
        <v>101.44218106882364</v>
      </c>
      <c r="O641" s="6">
        <f t="shared" si="182"/>
        <v>413.53999999999905</v>
      </c>
      <c r="P641" s="6">
        <f t="shared" si="183"/>
        <v>202.88436213764729</v>
      </c>
      <c r="Q641" s="6">
        <f t="shared" si="184"/>
        <v>6.2843194035720029E-2</v>
      </c>
      <c r="R641" s="9">
        <f t="shared" si="185"/>
        <v>0.28094821798699421</v>
      </c>
      <c r="S641" s="9">
        <f t="shared" si="186"/>
        <v>57</v>
      </c>
      <c r="T641">
        <f t="shared" si="187"/>
        <v>413.53999999999905</v>
      </c>
      <c r="U641" s="9">
        <f t="shared" si="188"/>
        <v>2.0383039660761635</v>
      </c>
      <c r="V641" s="9">
        <f t="shared" si="189"/>
        <v>1.9238545341172542</v>
      </c>
      <c r="W641" s="9">
        <f t="shared" si="190"/>
        <v>195.15999999999985</v>
      </c>
      <c r="X641">
        <f t="shared" si="191"/>
        <v>14690.560000000001</v>
      </c>
      <c r="Y641" s="9">
        <f t="shared" si="192"/>
        <v>144.81707555196553</v>
      </c>
      <c r="Z641" s="10">
        <f t="shared" si="193"/>
        <v>0.25654239415737901</v>
      </c>
      <c r="AA641">
        <f t="shared" si="194"/>
        <v>470.53999999999905</v>
      </c>
    </row>
    <row r="642" spans="1:27">
      <c r="A642" s="1">
        <f t="shared" si="177"/>
        <v>7002003</v>
      </c>
      <c r="B642" s="1">
        <v>3</v>
      </c>
      <c r="C642" s="1">
        <v>2</v>
      </c>
      <c r="D642" s="2">
        <v>7</v>
      </c>
      <c r="E642" s="5">
        <v>8593.02</v>
      </c>
      <c r="F642" s="5">
        <v>8847.6</v>
      </c>
      <c r="G642" s="5">
        <v>110.55</v>
      </c>
      <c r="H642" s="5">
        <v>8377.77</v>
      </c>
      <c r="I642" s="5">
        <v>8538.02</v>
      </c>
      <c r="J642" s="5">
        <v>105.84</v>
      </c>
      <c r="K642" s="6">
        <f t="shared" si="178"/>
        <v>8485.3950000000004</v>
      </c>
      <c r="L642" s="6">
        <f t="shared" si="179"/>
        <v>215.25</v>
      </c>
      <c r="M642" s="6">
        <f t="shared" si="180"/>
        <v>8692.8100000000013</v>
      </c>
      <c r="N642" s="5">
        <f t="shared" si="181"/>
        <v>76.523539025583489</v>
      </c>
      <c r="O642" s="6">
        <f t="shared" si="182"/>
        <v>309.57999999999993</v>
      </c>
      <c r="P642" s="6">
        <f t="shared" si="183"/>
        <v>153.04707805116698</v>
      </c>
      <c r="Q642" s="6">
        <f t="shared" si="184"/>
        <v>4.3511896118993844E-2</v>
      </c>
      <c r="R642" s="9">
        <f t="shared" si="185"/>
        <v>0.61634629815319542</v>
      </c>
      <c r="S642" s="9">
        <f t="shared" si="186"/>
        <v>94.329999999999927</v>
      </c>
      <c r="T642">
        <f t="shared" si="187"/>
        <v>309.57999999999993</v>
      </c>
      <c r="U642" s="9">
        <f t="shared" si="188"/>
        <v>2.0227762851931126</v>
      </c>
      <c r="V642" s="9">
        <f t="shared" si="189"/>
        <v>2.7104731778107847</v>
      </c>
      <c r="W642" s="9">
        <f t="shared" si="190"/>
        <v>207.41500000000087</v>
      </c>
      <c r="X642">
        <f t="shared" si="191"/>
        <v>8692.8100000000013</v>
      </c>
      <c r="Y642" s="9">
        <f t="shared" si="192"/>
        <v>113.59654964590445</v>
      </c>
      <c r="Z642" s="10">
        <f t="shared" si="193"/>
        <v>0.25686961673191322</v>
      </c>
      <c r="AA642">
        <f t="shared" si="194"/>
        <v>215.25</v>
      </c>
    </row>
    <row r="643" spans="1:27">
      <c r="A643" s="1">
        <f t="shared" si="177"/>
        <v>4012001</v>
      </c>
      <c r="B643" s="1">
        <v>1</v>
      </c>
      <c r="C643" s="1">
        <v>12</v>
      </c>
      <c r="D643" s="2">
        <v>4</v>
      </c>
      <c r="E643" s="5">
        <v>7343.21</v>
      </c>
      <c r="F643" s="5">
        <v>7026.27</v>
      </c>
      <c r="G643" s="5">
        <v>115.97</v>
      </c>
      <c r="H643" s="5">
        <v>7453.83</v>
      </c>
      <c r="I643" s="5">
        <v>6956.57</v>
      </c>
      <c r="J643" s="5">
        <v>102.24</v>
      </c>
      <c r="K643" s="6">
        <f t="shared" si="178"/>
        <v>7398.52</v>
      </c>
      <c r="L643" s="6">
        <f t="shared" si="179"/>
        <v>-110.61999999999989</v>
      </c>
      <c r="M643" s="6">
        <f t="shared" si="180"/>
        <v>6991.42</v>
      </c>
      <c r="N643" s="5">
        <f t="shared" si="181"/>
        <v>77.3014529294243</v>
      </c>
      <c r="O643" s="6">
        <f t="shared" si="182"/>
        <v>69.700000000000728</v>
      </c>
      <c r="P643" s="6">
        <f t="shared" si="183"/>
        <v>154.6029058588486</v>
      </c>
      <c r="Q643" s="6">
        <f t="shared" si="184"/>
        <v>0.12534582743155787</v>
      </c>
      <c r="R643" s="9">
        <f t="shared" si="185"/>
        <v>1.1663428898589496</v>
      </c>
      <c r="S643" s="9">
        <f t="shared" si="186"/>
        <v>180.32000000000062</v>
      </c>
      <c r="T643">
        <f t="shared" si="187"/>
        <v>69.700000000000728</v>
      </c>
      <c r="U643" s="9">
        <f t="shared" si="188"/>
        <v>0.45083240585164908</v>
      </c>
      <c r="V643" s="9">
        <f t="shared" si="189"/>
        <v>5.2663951914549383</v>
      </c>
      <c r="W643" s="9">
        <f t="shared" si="190"/>
        <v>407.10000000000036</v>
      </c>
      <c r="X643">
        <f t="shared" si="191"/>
        <v>6991.42</v>
      </c>
      <c r="Y643" s="9">
        <f t="shared" si="192"/>
        <v>90.44357816124257</v>
      </c>
      <c r="Z643" s="10">
        <f t="shared" si="193"/>
        <v>0.25710309216343546</v>
      </c>
      <c r="AA643">
        <f t="shared" si="194"/>
        <v>110.61999999999989</v>
      </c>
    </row>
    <row r="644" spans="1:27">
      <c r="A644" s="1">
        <f t="shared" si="177"/>
        <v>9002001</v>
      </c>
      <c r="B644" s="1">
        <v>1</v>
      </c>
      <c r="C644" s="1">
        <v>2</v>
      </c>
      <c r="D644" s="2">
        <v>9</v>
      </c>
      <c r="E644" s="5">
        <v>8461.18</v>
      </c>
      <c r="F644" s="5">
        <v>7826.63</v>
      </c>
      <c r="G644" s="5">
        <v>111.23</v>
      </c>
      <c r="H644" s="5">
        <v>8811.83</v>
      </c>
      <c r="I644" s="5">
        <v>8187.91</v>
      </c>
      <c r="J644" s="5">
        <v>198.22</v>
      </c>
      <c r="K644" s="6">
        <f t="shared" si="178"/>
        <v>8636.505000000001</v>
      </c>
      <c r="L644" s="6">
        <f t="shared" si="179"/>
        <v>-350.64999999999964</v>
      </c>
      <c r="M644" s="6">
        <f t="shared" si="180"/>
        <v>8007.27</v>
      </c>
      <c r="N644" s="5">
        <f t="shared" si="181"/>
        <v>113.64779067364222</v>
      </c>
      <c r="O644" s="6">
        <f t="shared" si="182"/>
        <v>-361.27999999999975</v>
      </c>
      <c r="P644" s="6">
        <f t="shared" si="183"/>
        <v>227.29558134728444</v>
      </c>
      <c r="Q644" s="6">
        <f t="shared" si="184"/>
        <v>-0.5210481181728579</v>
      </c>
      <c r="R644" s="9">
        <f t="shared" si="185"/>
        <v>4.676729717749574E-2</v>
      </c>
      <c r="S644" s="9">
        <f t="shared" si="186"/>
        <v>10.630000000000109</v>
      </c>
      <c r="T644">
        <f t="shared" si="187"/>
        <v>361.27999999999975</v>
      </c>
      <c r="U644" s="9">
        <f t="shared" si="188"/>
        <v>1.589472165972293</v>
      </c>
      <c r="V644" s="9">
        <f t="shared" si="189"/>
        <v>5.5367112397895122</v>
      </c>
      <c r="W644" s="9">
        <f t="shared" si="190"/>
        <v>629.23500000000058</v>
      </c>
      <c r="X644">
        <f t="shared" si="191"/>
        <v>8007.27</v>
      </c>
      <c r="Y644" s="9">
        <f t="shared" si="192"/>
        <v>70.45689100102399</v>
      </c>
      <c r="Z644" s="10">
        <f t="shared" si="193"/>
        <v>0.25710309216343552</v>
      </c>
      <c r="AA644">
        <f t="shared" si="194"/>
        <v>350.64999999999964</v>
      </c>
    </row>
    <row r="645" spans="1:27">
      <c r="A645" s="1">
        <f t="shared" si="177"/>
        <v>5007997</v>
      </c>
      <c r="B645" s="1">
        <v>-3</v>
      </c>
      <c r="C645" s="1">
        <v>8</v>
      </c>
      <c r="D645" s="2">
        <v>5</v>
      </c>
      <c r="E645" s="5">
        <v>2811.49</v>
      </c>
      <c r="F645" s="5">
        <v>2946.42</v>
      </c>
      <c r="G645" s="5">
        <v>85.2</v>
      </c>
      <c r="H645" s="5">
        <v>2734.65</v>
      </c>
      <c r="I645" s="5">
        <v>2635.39</v>
      </c>
      <c r="J645" s="5">
        <v>67.48</v>
      </c>
      <c r="K645" s="6">
        <f t="shared" si="178"/>
        <v>2773.0699999999997</v>
      </c>
      <c r="L645" s="6">
        <f t="shared" si="179"/>
        <v>76.839999999999691</v>
      </c>
      <c r="M645" s="6">
        <f t="shared" si="180"/>
        <v>2790.9049999999997</v>
      </c>
      <c r="N645" s="5">
        <f t="shared" si="181"/>
        <v>54.342870737567779</v>
      </c>
      <c r="O645" s="6">
        <f t="shared" si="182"/>
        <v>311.0300000000002</v>
      </c>
      <c r="P645" s="6">
        <f t="shared" si="183"/>
        <v>108.68574147513556</v>
      </c>
      <c r="Q645" s="6">
        <f t="shared" si="184"/>
        <v>0.22903440383406501</v>
      </c>
      <c r="R645" s="9">
        <f t="shared" si="185"/>
        <v>2.1547444662147979</v>
      </c>
      <c r="S645" s="9">
        <f t="shared" si="186"/>
        <v>234.19000000000051</v>
      </c>
      <c r="T645">
        <f t="shared" si="187"/>
        <v>311.0300000000002</v>
      </c>
      <c r="U645" s="9">
        <f t="shared" si="188"/>
        <v>2.8617369286766627</v>
      </c>
      <c r="V645" s="9">
        <f t="shared" si="189"/>
        <v>0.32819392420633603</v>
      </c>
      <c r="W645" s="9">
        <f t="shared" si="190"/>
        <v>17.835000000000036</v>
      </c>
      <c r="X645">
        <f t="shared" si="191"/>
        <v>2790.9049999999997</v>
      </c>
      <c r="Y645" s="9">
        <f t="shared" si="192"/>
        <v>51.357334681081149</v>
      </c>
      <c r="Z645" s="10">
        <f t="shared" si="193"/>
        <v>0.25712642804659341</v>
      </c>
      <c r="AA645">
        <f t="shared" si="194"/>
        <v>76.839999999999691</v>
      </c>
    </row>
    <row r="646" spans="1:27">
      <c r="A646" s="1">
        <f t="shared" si="177"/>
        <v>6008998</v>
      </c>
      <c r="B646" s="1">
        <v>-2</v>
      </c>
      <c r="C646" s="1">
        <v>9</v>
      </c>
      <c r="D646" s="2">
        <v>6</v>
      </c>
      <c r="E646" s="5">
        <v>5082.84</v>
      </c>
      <c r="F646" s="5">
        <v>5179.29</v>
      </c>
      <c r="G646" s="5">
        <v>123.78</v>
      </c>
      <c r="H646" s="5">
        <v>4761.08</v>
      </c>
      <c r="I646" s="5">
        <v>4736.0600000000004</v>
      </c>
      <c r="J646" s="5">
        <v>85.3</v>
      </c>
      <c r="K646" s="6">
        <f t="shared" si="178"/>
        <v>4921.96</v>
      </c>
      <c r="L646" s="6">
        <f t="shared" si="179"/>
        <v>321.76000000000022</v>
      </c>
      <c r="M646" s="6">
        <f t="shared" si="180"/>
        <v>4957.6750000000002</v>
      </c>
      <c r="N646" s="5">
        <f t="shared" si="181"/>
        <v>75.162454723086313</v>
      </c>
      <c r="O646" s="6">
        <f t="shared" si="182"/>
        <v>443.22999999999956</v>
      </c>
      <c r="P646" s="6">
        <f t="shared" si="183"/>
        <v>150.32490944617263</v>
      </c>
      <c r="Q646" s="6">
        <f t="shared" si="184"/>
        <v>0.35602922833536893</v>
      </c>
      <c r="R646" s="9">
        <f t="shared" si="185"/>
        <v>0.8080497134341833</v>
      </c>
      <c r="S646" s="9">
        <f t="shared" si="186"/>
        <v>121.46999999999935</v>
      </c>
      <c r="T646">
        <f t="shared" si="187"/>
        <v>443.22999999999956</v>
      </c>
      <c r="U646" s="9">
        <f t="shared" si="188"/>
        <v>2.9484800731492107</v>
      </c>
      <c r="V646" s="9">
        <f t="shared" si="189"/>
        <v>0.4751707502313679</v>
      </c>
      <c r="W646" s="9">
        <f t="shared" si="190"/>
        <v>35.715000000000146</v>
      </c>
      <c r="X646">
        <f t="shared" si="191"/>
        <v>4957.6750000000002</v>
      </c>
      <c r="Y646" s="9">
        <f t="shared" si="192"/>
        <v>65.959460987072305</v>
      </c>
      <c r="Z646" s="10">
        <f t="shared" si="193"/>
        <v>0.25741989045137909</v>
      </c>
      <c r="AA646">
        <f t="shared" si="194"/>
        <v>321.76000000000022</v>
      </c>
    </row>
    <row r="647" spans="1:27">
      <c r="A647" s="1">
        <f t="shared" si="177"/>
        <v>9002999</v>
      </c>
      <c r="B647" s="1">
        <v>-1</v>
      </c>
      <c r="C647" s="1">
        <v>3</v>
      </c>
      <c r="D647" s="2">
        <v>9</v>
      </c>
      <c r="E647" s="5">
        <v>6713</v>
      </c>
      <c r="F647" s="5">
        <v>6039</v>
      </c>
      <c r="G647" s="5">
        <v>356.99</v>
      </c>
      <c r="H647" s="5">
        <v>6677.57</v>
      </c>
      <c r="I647" s="5">
        <v>6000.94</v>
      </c>
      <c r="J647" s="5">
        <v>96.81</v>
      </c>
      <c r="K647" s="6">
        <f t="shared" si="178"/>
        <v>6695.2849999999999</v>
      </c>
      <c r="L647" s="6">
        <f t="shared" si="179"/>
        <v>35.430000000000291</v>
      </c>
      <c r="M647" s="6">
        <f t="shared" si="180"/>
        <v>6019.9699999999993</v>
      </c>
      <c r="N647" s="5">
        <f t="shared" si="181"/>
        <v>184.94190723035166</v>
      </c>
      <c r="O647" s="6">
        <f t="shared" si="182"/>
        <v>38.0600000000004</v>
      </c>
      <c r="P647" s="6">
        <f t="shared" si="183"/>
        <v>369.88381446070332</v>
      </c>
      <c r="Q647" s="6">
        <f t="shared" si="184"/>
        <v>0.86299393892159737</v>
      </c>
      <c r="R647" s="9">
        <f t="shared" si="185"/>
        <v>7.1103408615883672E-3</v>
      </c>
      <c r="S647" s="9">
        <f t="shared" si="186"/>
        <v>2.6300000000001091</v>
      </c>
      <c r="T647">
        <f t="shared" si="187"/>
        <v>38.0600000000004</v>
      </c>
      <c r="U647" s="9">
        <f t="shared" si="188"/>
        <v>0.10289717611864825</v>
      </c>
      <c r="V647" s="9">
        <f t="shared" si="189"/>
        <v>3.6514979763827777</v>
      </c>
      <c r="W647" s="9">
        <f t="shared" si="190"/>
        <v>675.31500000000051</v>
      </c>
      <c r="X647">
        <f t="shared" si="191"/>
        <v>6019.9699999999993</v>
      </c>
      <c r="Y647" s="9">
        <f t="shared" si="192"/>
        <v>32.550599754018513</v>
      </c>
      <c r="Z647" s="10">
        <f t="shared" si="193"/>
        <v>0.25766451055587769</v>
      </c>
      <c r="AA647">
        <f t="shared" si="194"/>
        <v>35.430000000000291</v>
      </c>
    </row>
    <row r="648" spans="1:27">
      <c r="A648" s="1">
        <f t="shared" si="177"/>
        <v>5002996</v>
      </c>
      <c r="B648" s="1">
        <v>-4</v>
      </c>
      <c r="C648" s="1">
        <v>3</v>
      </c>
      <c r="D648" s="2">
        <v>5</v>
      </c>
      <c r="E648" s="5">
        <v>8338.06</v>
      </c>
      <c r="F648" s="5">
        <v>8392.2999999999993</v>
      </c>
      <c r="G648" s="5">
        <v>118.76</v>
      </c>
      <c r="H648" s="5">
        <v>8451.86</v>
      </c>
      <c r="I648" s="5">
        <v>8531.41</v>
      </c>
      <c r="J648" s="5">
        <v>116.81</v>
      </c>
      <c r="K648" s="6">
        <f t="shared" si="178"/>
        <v>8394.9599999999991</v>
      </c>
      <c r="L648" s="6">
        <f t="shared" si="179"/>
        <v>-113.80000000000109</v>
      </c>
      <c r="M648" s="6">
        <f t="shared" si="180"/>
        <v>8461.8549999999996</v>
      </c>
      <c r="N648" s="5">
        <f t="shared" si="181"/>
        <v>83.289425649358392</v>
      </c>
      <c r="O648" s="6">
        <f t="shared" si="182"/>
        <v>-139.11000000000058</v>
      </c>
      <c r="P648" s="6">
        <f t="shared" si="183"/>
        <v>166.57885129871678</v>
      </c>
      <c r="Q648" s="6">
        <f t="shared" si="184"/>
        <v>1.6554454230101733E-2</v>
      </c>
      <c r="R648" s="9">
        <f t="shared" si="185"/>
        <v>0.15194005603155736</v>
      </c>
      <c r="S648" s="9">
        <f t="shared" si="186"/>
        <v>25.309999999999491</v>
      </c>
      <c r="T648">
        <f t="shared" si="187"/>
        <v>139.11000000000058</v>
      </c>
      <c r="U648" s="9">
        <f t="shared" si="188"/>
        <v>0.83510000768670323</v>
      </c>
      <c r="V648" s="9">
        <f t="shared" si="189"/>
        <v>0.80316318042128021</v>
      </c>
      <c r="W648" s="9">
        <f t="shared" si="190"/>
        <v>66.895000000000437</v>
      </c>
      <c r="X648">
        <f t="shared" si="191"/>
        <v>8461.8549999999996</v>
      </c>
      <c r="Y648" s="9">
        <f t="shared" si="192"/>
        <v>101.59579003010191</v>
      </c>
      <c r="Z648" s="10">
        <f t="shared" si="193"/>
        <v>0.2577498787584584</v>
      </c>
      <c r="AA648">
        <f t="shared" si="194"/>
        <v>113.80000000000109</v>
      </c>
    </row>
    <row r="649" spans="1:27">
      <c r="A649" s="1">
        <f t="shared" si="177"/>
        <v>3013000</v>
      </c>
      <c r="B649" s="1">
        <v>0</v>
      </c>
      <c r="C649" s="1">
        <v>13</v>
      </c>
      <c r="D649" s="2">
        <v>3</v>
      </c>
      <c r="E649" s="5">
        <v>6273.81</v>
      </c>
      <c r="F649" s="5">
        <v>6389.27</v>
      </c>
      <c r="G649" s="5">
        <v>117.52</v>
      </c>
      <c r="H649" s="5">
        <v>6338.54</v>
      </c>
      <c r="I649" s="5">
        <v>6113.2</v>
      </c>
      <c r="J649" s="5">
        <v>130.19</v>
      </c>
      <c r="K649" s="6">
        <f t="shared" si="178"/>
        <v>6306.1750000000002</v>
      </c>
      <c r="L649" s="6">
        <f t="shared" si="179"/>
        <v>-64.729999999999563</v>
      </c>
      <c r="M649" s="6">
        <f t="shared" si="180"/>
        <v>6251.2350000000006</v>
      </c>
      <c r="N649" s="5">
        <f t="shared" si="181"/>
        <v>87.693196001742351</v>
      </c>
      <c r="O649" s="6">
        <f t="shared" si="182"/>
        <v>276.07000000000062</v>
      </c>
      <c r="P649" s="6">
        <f t="shared" si="183"/>
        <v>175.3863920034847</v>
      </c>
      <c r="Q649" s="6">
        <f t="shared" si="184"/>
        <v>-0.10203011265804476</v>
      </c>
      <c r="R649" s="9">
        <f t="shared" si="185"/>
        <v>1.9431382110490587</v>
      </c>
      <c r="S649" s="9">
        <f t="shared" si="186"/>
        <v>340.80000000000018</v>
      </c>
      <c r="T649">
        <f t="shared" si="187"/>
        <v>276.07000000000062</v>
      </c>
      <c r="U649" s="9">
        <f t="shared" si="188"/>
        <v>1.5740673882755707</v>
      </c>
      <c r="V649" s="9">
        <f t="shared" si="189"/>
        <v>0.62650242555771385</v>
      </c>
      <c r="W649" s="9">
        <f t="shared" si="190"/>
        <v>54.9399999999996</v>
      </c>
      <c r="X649">
        <f t="shared" si="191"/>
        <v>6251.2350000000006</v>
      </c>
      <c r="Y649" s="9">
        <f t="shared" si="192"/>
        <v>71.285291048986252</v>
      </c>
      <c r="Z649" s="10">
        <f t="shared" si="193"/>
        <v>0.25776539721227132</v>
      </c>
      <c r="AA649">
        <f t="shared" si="194"/>
        <v>64.729999999999563</v>
      </c>
    </row>
    <row r="650" spans="1:27">
      <c r="A650" s="1">
        <f t="shared" si="177"/>
        <v>5010002</v>
      </c>
      <c r="B650" s="1">
        <v>2</v>
      </c>
      <c r="C650" s="1">
        <v>10</v>
      </c>
      <c r="D650" s="2">
        <v>5</v>
      </c>
      <c r="E650" s="5">
        <v>1541.42</v>
      </c>
      <c r="F650" s="5">
        <v>1497.99</v>
      </c>
      <c r="G650" s="5">
        <v>165.04</v>
      </c>
      <c r="H650" s="5">
        <v>1520.63</v>
      </c>
      <c r="I650" s="5">
        <v>1559.64</v>
      </c>
      <c r="J650" s="5">
        <v>171.59</v>
      </c>
      <c r="K650" s="6">
        <f t="shared" si="178"/>
        <v>1531.0250000000001</v>
      </c>
      <c r="L650" s="6">
        <f t="shared" si="179"/>
        <v>20.789999999999964</v>
      </c>
      <c r="M650" s="6">
        <f t="shared" si="180"/>
        <v>1528.8150000000001</v>
      </c>
      <c r="N650" s="5">
        <f t="shared" si="181"/>
        <v>119.03920541149458</v>
      </c>
      <c r="O650" s="6">
        <f t="shared" si="182"/>
        <v>-61.650000000000091</v>
      </c>
      <c r="P650" s="6">
        <f t="shared" si="183"/>
        <v>238.07841082298916</v>
      </c>
      <c r="Q650" s="6">
        <f t="shared" si="184"/>
        <v>-3.890040180197122E-2</v>
      </c>
      <c r="R650" s="9">
        <f t="shared" si="185"/>
        <v>0.34627247264891248</v>
      </c>
      <c r="S650" s="9">
        <f t="shared" si="186"/>
        <v>82.440000000000055</v>
      </c>
      <c r="T650">
        <f t="shared" si="187"/>
        <v>61.650000000000091</v>
      </c>
      <c r="U650" s="9">
        <f t="shared" si="188"/>
        <v>0.2589483010529533</v>
      </c>
      <c r="V650" s="9">
        <f t="shared" si="189"/>
        <v>1.856531209495654E-2</v>
      </c>
      <c r="W650" s="9">
        <f t="shared" si="190"/>
        <v>2.2100000000000364</v>
      </c>
      <c r="X650">
        <f t="shared" si="191"/>
        <v>1528.8150000000001</v>
      </c>
      <c r="Y650" s="9">
        <f t="shared" si="192"/>
        <v>12.842953669887113</v>
      </c>
      <c r="Z650" s="10">
        <f t="shared" si="193"/>
        <v>0.25784103629949984</v>
      </c>
      <c r="AA650">
        <f t="shared" si="194"/>
        <v>20.789999999999964</v>
      </c>
    </row>
    <row r="651" spans="1:27">
      <c r="A651" s="1">
        <f t="shared" si="177"/>
        <v>3006004</v>
      </c>
      <c r="B651" s="1">
        <v>4</v>
      </c>
      <c r="C651" s="1">
        <v>6</v>
      </c>
      <c r="D651" s="2">
        <v>3</v>
      </c>
      <c r="E651" s="5">
        <v>4176.38</v>
      </c>
      <c r="F651" s="5">
        <v>3597.73</v>
      </c>
      <c r="G651" s="5">
        <v>107.05</v>
      </c>
      <c r="H651" s="5">
        <v>4072.79</v>
      </c>
      <c r="I651" s="5">
        <v>3351.57</v>
      </c>
      <c r="J651" s="5">
        <v>88.38</v>
      </c>
      <c r="K651" s="6">
        <f t="shared" si="178"/>
        <v>4124.585</v>
      </c>
      <c r="L651" s="6">
        <f t="shared" si="179"/>
        <v>103.59000000000015</v>
      </c>
      <c r="M651" s="6">
        <f t="shared" si="180"/>
        <v>3474.65</v>
      </c>
      <c r="N651" s="5">
        <f t="shared" si="181"/>
        <v>69.409521861197106</v>
      </c>
      <c r="O651" s="6">
        <f t="shared" si="182"/>
        <v>246.15999999999985</v>
      </c>
      <c r="P651" s="6">
        <f t="shared" si="183"/>
        <v>138.81904372239421</v>
      </c>
      <c r="Q651" s="6">
        <f t="shared" si="184"/>
        <v>0.18933785523160523</v>
      </c>
      <c r="R651" s="9">
        <f t="shared" si="185"/>
        <v>1.0270204733948933</v>
      </c>
      <c r="S651" s="9">
        <f t="shared" si="186"/>
        <v>142.56999999999971</v>
      </c>
      <c r="T651">
        <f t="shared" si="187"/>
        <v>246.15999999999985</v>
      </c>
      <c r="U651" s="9">
        <f t="shared" si="188"/>
        <v>1.7732437380296509</v>
      </c>
      <c r="V651" s="9">
        <f t="shared" si="189"/>
        <v>9.3637729027973808</v>
      </c>
      <c r="W651" s="9">
        <f t="shared" si="190"/>
        <v>649.93499999999995</v>
      </c>
      <c r="X651">
        <f t="shared" si="191"/>
        <v>3474.65</v>
      </c>
      <c r="Y651" s="9">
        <f t="shared" si="192"/>
        <v>50.060134500688413</v>
      </c>
      <c r="Z651" s="10">
        <f t="shared" si="193"/>
        <v>0.25792634607577414</v>
      </c>
      <c r="AA651">
        <f t="shared" si="194"/>
        <v>103.59000000000015</v>
      </c>
    </row>
    <row r="652" spans="1:27">
      <c r="A652" s="1">
        <f t="shared" si="177"/>
        <v>9004000</v>
      </c>
      <c r="B652" s="1">
        <v>0</v>
      </c>
      <c r="C652" s="1">
        <v>4</v>
      </c>
      <c r="D652" s="2">
        <v>9</v>
      </c>
      <c r="E652" s="5">
        <v>41969.25</v>
      </c>
      <c r="F652" s="5">
        <v>38404.18</v>
      </c>
      <c r="G652" s="5">
        <v>346.81</v>
      </c>
      <c r="H652" s="5">
        <v>42032.2</v>
      </c>
      <c r="I652" s="5">
        <v>38262.78</v>
      </c>
      <c r="J652" s="5">
        <v>236.56</v>
      </c>
      <c r="K652" s="6">
        <f t="shared" si="178"/>
        <v>42000.724999999999</v>
      </c>
      <c r="L652" s="6">
        <f t="shared" si="179"/>
        <v>-62.94999999999709</v>
      </c>
      <c r="M652" s="6">
        <f t="shared" si="180"/>
        <v>38333.479999999996</v>
      </c>
      <c r="N652" s="5">
        <f t="shared" si="181"/>
        <v>209.90343595329733</v>
      </c>
      <c r="O652" s="6">
        <f t="shared" si="182"/>
        <v>141.40000000000146</v>
      </c>
      <c r="P652" s="6">
        <f t="shared" si="183"/>
        <v>419.80687190659467</v>
      </c>
      <c r="Q652" s="6">
        <f t="shared" si="184"/>
        <v>0.36494179432598794</v>
      </c>
      <c r="R652" s="9">
        <f t="shared" si="185"/>
        <v>0.48677145057660132</v>
      </c>
      <c r="S652" s="9">
        <f t="shared" si="186"/>
        <v>204.34999999999854</v>
      </c>
      <c r="T652">
        <f t="shared" si="187"/>
        <v>141.40000000000146</v>
      </c>
      <c r="U652" s="9">
        <f t="shared" si="188"/>
        <v>0.33682154691232014</v>
      </c>
      <c r="V652" s="9">
        <f t="shared" si="189"/>
        <v>17.471105145777365</v>
      </c>
      <c r="W652" s="9">
        <f t="shared" si="190"/>
        <v>3667.2450000000026</v>
      </c>
      <c r="X652">
        <f t="shared" si="191"/>
        <v>38333.479999999996</v>
      </c>
      <c r="Y652" s="9">
        <f t="shared" si="192"/>
        <v>182.62435689013228</v>
      </c>
      <c r="Z652" s="10">
        <f t="shared" si="193"/>
        <v>0.25830602006147668</v>
      </c>
      <c r="AA652">
        <f t="shared" si="194"/>
        <v>62.94999999999709</v>
      </c>
    </row>
    <row r="653" spans="1:27">
      <c r="A653" s="1">
        <f t="shared" si="177"/>
        <v>8004002</v>
      </c>
      <c r="B653" s="1">
        <v>2</v>
      </c>
      <c r="C653" s="1">
        <v>4</v>
      </c>
      <c r="D653" s="2">
        <v>8</v>
      </c>
      <c r="E653" s="5">
        <v>6795.34</v>
      </c>
      <c r="F653" s="5">
        <v>6568.1</v>
      </c>
      <c r="G653" s="5">
        <v>236.69</v>
      </c>
      <c r="H653" s="5">
        <v>6763.76</v>
      </c>
      <c r="I653" s="5">
        <v>6773.03</v>
      </c>
      <c r="J653" s="5">
        <v>119.04</v>
      </c>
      <c r="K653" s="6">
        <f t="shared" si="178"/>
        <v>6779.55</v>
      </c>
      <c r="L653" s="6">
        <f t="shared" si="179"/>
        <v>31.579999999999927</v>
      </c>
      <c r="M653" s="6">
        <f t="shared" si="180"/>
        <v>6670.5650000000005</v>
      </c>
      <c r="N653" s="5">
        <f t="shared" si="181"/>
        <v>132.4695037546378</v>
      </c>
      <c r="O653" s="6">
        <f t="shared" si="182"/>
        <v>-204.92999999999938</v>
      </c>
      <c r="P653" s="6">
        <f t="shared" si="183"/>
        <v>264.9390075092756</v>
      </c>
      <c r="Q653" s="6">
        <f t="shared" si="184"/>
        <v>0.59623932112793587</v>
      </c>
      <c r="R653" s="9">
        <f t="shared" si="185"/>
        <v>0.89269602926144809</v>
      </c>
      <c r="S653" s="9">
        <f t="shared" si="186"/>
        <v>236.50999999999931</v>
      </c>
      <c r="T653">
        <f t="shared" si="187"/>
        <v>204.92999999999938</v>
      </c>
      <c r="U653" s="9">
        <f t="shared" si="188"/>
        <v>0.77349878346179246</v>
      </c>
      <c r="V653" s="9">
        <f t="shared" si="189"/>
        <v>0.82271765886481685</v>
      </c>
      <c r="W653" s="9">
        <f t="shared" si="190"/>
        <v>108.98499999999967</v>
      </c>
      <c r="X653">
        <f t="shared" si="191"/>
        <v>6670.5650000000005</v>
      </c>
      <c r="Y653" s="9">
        <f t="shared" si="192"/>
        <v>50.355476626192633</v>
      </c>
      <c r="Z653" s="10">
        <f t="shared" si="193"/>
        <v>0.2583176339315611</v>
      </c>
      <c r="AA653">
        <f t="shared" si="194"/>
        <v>31.579999999999927</v>
      </c>
    </row>
    <row r="654" spans="1:27">
      <c r="A654" s="1">
        <f t="shared" si="177"/>
        <v>7003997</v>
      </c>
      <c r="B654" s="1">
        <v>-3</v>
      </c>
      <c r="C654" s="1">
        <v>4</v>
      </c>
      <c r="D654" s="2">
        <v>7</v>
      </c>
      <c r="E654" s="5">
        <v>19262.61</v>
      </c>
      <c r="F654" s="5">
        <v>17568.54</v>
      </c>
      <c r="G654" s="5">
        <v>194.87</v>
      </c>
      <c r="H654" s="5">
        <v>19204.52</v>
      </c>
      <c r="I654" s="5">
        <v>17576.12</v>
      </c>
      <c r="J654" s="5">
        <v>129.87</v>
      </c>
      <c r="K654" s="6">
        <f t="shared" si="178"/>
        <v>19233.565000000002</v>
      </c>
      <c r="L654" s="6">
        <f t="shared" si="179"/>
        <v>58.090000000000146</v>
      </c>
      <c r="M654" s="6">
        <f t="shared" si="180"/>
        <v>17572.330000000002</v>
      </c>
      <c r="N654" s="5">
        <f t="shared" si="181"/>
        <v>117.09027905851109</v>
      </c>
      <c r="O654" s="6">
        <f t="shared" si="182"/>
        <v>-7.5799999999981083</v>
      </c>
      <c r="P654" s="6">
        <f t="shared" si="183"/>
        <v>234.18055811702217</v>
      </c>
      <c r="Q654" s="6">
        <f t="shared" si="184"/>
        <v>0.38489960869053402</v>
      </c>
      <c r="R654" s="9">
        <f t="shared" si="185"/>
        <v>0.28042464553006297</v>
      </c>
      <c r="S654" s="9">
        <f t="shared" si="186"/>
        <v>65.669999999998254</v>
      </c>
      <c r="T654">
        <f t="shared" si="187"/>
        <v>7.5799999999981083</v>
      </c>
      <c r="U654" s="9">
        <f t="shared" si="188"/>
        <v>3.2368186586225117E-2</v>
      </c>
      <c r="V654" s="9">
        <f t="shared" si="189"/>
        <v>14.187642333398712</v>
      </c>
      <c r="W654" s="9">
        <f t="shared" si="190"/>
        <v>1661.2350000000006</v>
      </c>
      <c r="X654">
        <f t="shared" si="191"/>
        <v>17572.330000000002</v>
      </c>
      <c r="Y654" s="9">
        <f t="shared" si="192"/>
        <v>150.0750544049771</v>
      </c>
      <c r="Z654" s="10">
        <f t="shared" si="193"/>
        <v>0.25840665626101816</v>
      </c>
      <c r="AA654">
        <f t="shared" si="194"/>
        <v>58.090000000000146</v>
      </c>
    </row>
    <row r="655" spans="1:27">
      <c r="A655" s="1">
        <f t="shared" si="177"/>
        <v>5001004</v>
      </c>
      <c r="B655" s="1">
        <v>4</v>
      </c>
      <c r="C655" s="1">
        <v>1</v>
      </c>
      <c r="D655" s="2">
        <v>5</v>
      </c>
      <c r="E655" s="5">
        <v>7164.29</v>
      </c>
      <c r="F655" s="5">
        <v>7374.45</v>
      </c>
      <c r="G655" s="5">
        <v>132.13999999999999</v>
      </c>
      <c r="H655" s="5">
        <v>6810.49</v>
      </c>
      <c r="I655" s="5">
        <v>7012.59</v>
      </c>
      <c r="J655" s="5">
        <v>125.45</v>
      </c>
      <c r="K655" s="6">
        <f t="shared" si="178"/>
        <v>6987.3899999999994</v>
      </c>
      <c r="L655" s="6">
        <f t="shared" si="179"/>
        <v>353.80000000000018</v>
      </c>
      <c r="M655" s="6">
        <f t="shared" si="180"/>
        <v>7193.52</v>
      </c>
      <c r="N655" s="5">
        <f t="shared" si="181"/>
        <v>91.102527544519859</v>
      </c>
      <c r="O655" s="6">
        <f t="shared" si="182"/>
        <v>361.85999999999967</v>
      </c>
      <c r="P655" s="6">
        <f t="shared" si="183"/>
        <v>182.20505508903972</v>
      </c>
      <c r="Q655" s="6">
        <f t="shared" si="184"/>
        <v>5.1907997275590465E-2</v>
      </c>
      <c r="R655" s="9">
        <f t="shared" si="185"/>
        <v>4.4235874773401546E-2</v>
      </c>
      <c r="S655" s="9">
        <f t="shared" si="186"/>
        <v>8.0599999999994907</v>
      </c>
      <c r="T655">
        <f t="shared" si="187"/>
        <v>361.85999999999967</v>
      </c>
      <c r="U655" s="9">
        <f t="shared" si="188"/>
        <v>1.9860041743801589</v>
      </c>
      <c r="V655" s="9">
        <f t="shared" si="189"/>
        <v>2.2626155997622535</v>
      </c>
      <c r="W655" s="9">
        <f t="shared" si="190"/>
        <v>206.13000000000102</v>
      </c>
      <c r="X655">
        <f t="shared" si="191"/>
        <v>7193.52</v>
      </c>
      <c r="Y655" s="9">
        <f t="shared" si="192"/>
        <v>78.960707171210814</v>
      </c>
      <c r="Z655" s="10">
        <f t="shared" si="193"/>
        <v>0.25863294453723407</v>
      </c>
      <c r="AA655">
        <f t="shared" si="194"/>
        <v>353.80000000000018</v>
      </c>
    </row>
    <row r="656" spans="1:27">
      <c r="A656" s="1">
        <f t="shared" si="177"/>
        <v>7007002</v>
      </c>
      <c r="B656" s="1">
        <v>2</v>
      </c>
      <c r="C656" s="1">
        <v>7</v>
      </c>
      <c r="D656" s="2">
        <v>7</v>
      </c>
      <c r="E656" s="5">
        <v>1135.3900000000001</v>
      </c>
      <c r="F656" s="5">
        <v>1260.43</v>
      </c>
      <c r="G656" s="5">
        <v>77.81</v>
      </c>
      <c r="H656" s="5">
        <v>1130.18</v>
      </c>
      <c r="I656" s="5">
        <v>1050.3800000000001</v>
      </c>
      <c r="J656" s="5">
        <v>166.02</v>
      </c>
      <c r="K656" s="6">
        <f t="shared" si="178"/>
        <v>1132.7850000000001</v>
      </c>
      <c r="L656" s="6">
        <f t="shared" si="179"/>
        <v>5.2100000000000364</v>
      </c>
      <c r="M656" s="6">
        <f t="shared" si="180"/>
        <v>1155.4050000000002</v>
      </c>
      <c r="N656" s="5">
        <f t="shared" si="181"/>
        <v>91.674746386341312</v>
      </c>
      <c r="O656" s="6">
        <f t="shared" si="182"/>
        <v>210.04999999999995</v>
      </c>
      <c r="P656" s="6">
        <f t="shared" si="183"/>
        <v>183.34949277268262</v>
      </c>
      <c r="Q656" s="6">
        <f t="shared" si="184"/>
        <v>-0.63980191412767762</v>
      </c>
      <c r="R656" s="9">
        <f t="shared" si="185"/>
        <v>1.1172106172879426</v>
      </c>
      <c r="S656" s="9">
        <f t="shared" si="186"/>
        <v>204.83999999999992</v>
      </c>
      <c r="T656">
        <f t="shared" si="187"/>
        <v>210.04999999999995</v>
      </c>
      <c r="U656" s="9">
        <f t="shared" si="188"/>
        <v>1.14562629448024</v>
      </c>
      <c r="V656" s="9">
        <f t="shared" si="189"/>
        <v>0.24674188794232965</v>
      </c>
      <c r="W656" s="9">
        <f t="shared" si="190"/>
        <v>22.620000000000118</v>
      </c>
      <c r="X656">
        <f t="shared" si="191"/>
        <v>1155.4050000000002</v>
      </c>
      <c r="Y656" s="9">
        <f t="shared" si="192"/>
        <v>12.6033072961099</v>
      </c>
      <c r="Z656" s="10">
        <f t="shared" si="193"/>
        <v>0.25865614239758544</v>
      </c>
      <c r="AA656">
        <f t="shared" si="194"/>
        <v>5.2100000000000364</v>
      </c>
    </row>
    <row r="657" spans="1:27">
      <c r="A657" s="1">
        <f t="shared" si="177"/>
        <v>4011002</v>
      </c>
      <c r="B657" s="1">
        <v>2</v>
      </c>
      <c r="C657" s="1">
        <v>11</v>
      </c>
      <c r="D657" s="2">
        <v>4</v>
      </c>
      <c r="E657" s="5">
        <v>1135.6199999999999</v>
      </c>
      <c r="F657" s="5">
        <v>1051.3</v>
      </c>
      <c r="G657" s="5">
        <v>100.64</v>
      </c>
      <c r="H657" s="5">
        <v>1361.07</v>
      </c>
      <c r="I657" s="5">
        <v>1176.4000000000001</v>
      </c>
      <c r="J657" s="5">
        <v>68.569999999999993</v>
      </c>
      <c r="K657" s="6">
        <f t="shared" si="178"/>
        <v>1248.3449999999998</v>
      </c>
      <c r="L657" s="6">
        <f t="shared" si="179"/>
        <v>-225.45000000000005</v>
      </c>
      <c r="M657" s="6">
        <f t="shared" si="180"/>
        <v>1113.8499999999999</v>
      </c>
      <c r="N657" s="5">
        <f t="shared" si="181"/>
        <v>60.889766176263151</v>
      </c>
      <c r="O657" s="6">
        <f t="shared" si="182"/>
        <v>-125.10000000000014</v>
      </c>
      <c r="P657" s="6">
        <f t="shared" si="183"/>
        <v>121.7795323525263</v>
      </c>
      <c r="Q657" s="6">
        <f t="shared" si="184"/>
        <v>0.36591177177707923</v>
      </c>
      <c r="R657" s="9">
        <f t="shared" si="185"/>
        <v>0.82403009817370321</v>
      </c>
      <c r="S657" s="9">
        <f t="shared" si="186"/>
        <v>100.34999999999991</v>
      </c>
      <c r="T657">
        <f t="shared" si="187"/>
        <v>125.10000000000014</v>
      </c>
      <c r="U657" s="9">
        <f t="shared" si="188"/>
        <v>1.027266221041659</v>
      </c>
      <c r="V657" s="9">
        <f t="shared" si="189"/>
        <v>2.2088276642525604</v>
      </c>
      <c r="W657" s="9">
        <f t="shared" si="190"/>
        <v>134.49499999999989</v>
      </c>
      <c r="X657">
        <f t="shared" si="191"/>
        <v>1113.8499999999999</v>
      </c>
      <c r="Y657" s="9">
        <f t="shared" si="192"/>
        <v>18.292893370219829</v>
      </c>
      <c r="Z657" s="10">
        <f t="shared" si="193"/>
        <v>0.25873731852981702</v>
      </c>
      <c r="AA657">
        <f t="shared" si="194"/>
        <v>225.45000000000005</v>
      </c>
    </row>
    <row r="658" spans="1:27">
      <c r="A658" s="1">
        <f t="shared" ref="A658:A721" si="195">1000000*D658+ABS(1000*C658)+B658</f>
        <v>2007004</v>
      </c>
      <c r="B658" s="1">
        <v>4</v>
      </c>
      <c r="C658" s="1">
        <v>7</v>
      </c>
      <c r="D658" s="2">
        <v>2</v>
      </c>
      <c r="E658" s="5">
        <v>9487.43</v>
      </c>
      <c r="F658" s="5">
        <v>8960.18</v>
      </c>
      <c r="G658" s="5">
        <v>131.87</v>
      </c>
      <c r="H658" s="5">
        <v>8981.4</v>
      </c>
      <c r="I658" s="5">
        <v>8404.57</v>
      </c>
      <c r="J658" s="5">
        <v>127.96</v>
      </c>
      <c r="K658" s="6">
        <f t="shared" ref="K658:K721" si="196" xml:space="preserve"> 0.5*(E658+H658)</f>
        <v>9234.4150000000009</v>
      </c>
      <c r="L658" s="6">
        <f t="shared" ref="L658:L721" si="197">E658-H658</f>
        <v>506.03000000000065</v>
      </c>
      <c r="M658" s="6">
        <f t="shared" ref="M658:M721" si="198">0.5*(F658+I658)</f>
        <v>8682.375</v>
      </c>
      <c r="N658" s="5">
        <f t="shared" ref="N658:N721" si="199">0.5*P658</f>
        <v>91.874178227617364</v>
      </c>
      <c r="O658" s="6">
        <f t="shared" ref="O658:O721" si="200">F658-I658</f>
        <v>555.61000000000058</v>
      </c>
      <c r="P658" s="6">
        <f t="shared" ref="P658:P721" si="201">SQRT(G658*G658+J658*J658)</f>
        <v>183.74835645523473</v>
      </c>
      <c r="Q658" s="6">
        <f t="shared" ref="Q658:Q721" si="202">(G658*G658-J658*J658)/(G658*G658+J658*J658)</f>
        <v>3.0089787750861026E-2</v>
      </c>
      <c r="R658" s="9">
        <f t="shared" ref="R658:R721" si="203">ABS(O658-L658)/P658</f>
        <v>0.2698255426958267</v>
      </c>
      <c r="S658" s="9">
        <f t="shared" ref="S658:S721" si="204">ABS(O658-L658)</f>
        <v>49.579999999999927</v>
      </c>
      <c r="T658">
        <f t="shared" ref="T658:T721" si="205">ABS(O658)</f>
        <v>555.61000000000058</v>
      </c>
      <c r="U658" s="9">
        <f t="shared" ref="U658:U721" si="206">ABS(O658)/P658</f>
        <v>3.0237549370155037</v>
      </c>
      <c r="V658" s="9">
        <f t="shared" ref="V658:V721" si="207">ABS(M658-K658)/N658</f>
        <v>6.0086523836145478</v>
      </c>
      <c r="W658" s="9">
        <f t="shared" ref="W658:W721" si="208">ABS(M658-K658)</f>
        <v>552.04000000000087</v>
      </c>
      <c r="X658">
        <f t="shared" ref="X658:X721" si="209">ABS(M658)</f>
        <v>8682.375</v>
      </c>
      <c r="Y658" s="9">
        <f t="shared" ref="Y658:Y721" si="210">ABS(M658)/N658</f>
        <v>94.502886093734659</v>
      </c>
      <c r="Z658" s="10">
        <f t="shared" ref="Z658:Z721" si="211">SQRT(0.002878*B658*B658+0.000353*C658*C658+0.000754*D658*D658+0.000082*D658*B658)</f>
        <v>0.258876418393024</v>
      </c>
      <c r="AA658">
        <f t="shared" si="194"/>
        <v>506.03000000000065</v>
      </c>
    </row>
    <row r="659" spans="1:27">
      <c r="A659" s="1">
        <f t="shared" si="195"/>
        <v>6006003</v>
      </c>
      <c r="B659" s="1">
        <v>3</v>
      </c>
      <c r="C659" s="1">
        <v>6</v>
      </c>
      <c r="D659" s="2">
        <v>6</v>
      </c>
      <c r="E659" s="5">
        <v>3126.9</v>
      </c>
      <c r="F659" s="5">
        <v>3181.57</v>
      </c>
      <c r="G659" s="5">
        <v>91.16</v>
      </c>
      <c r="H659" s="5">
        <v>3421.27</v>
      </c>
      <c r="I659" s="5">
        <v>3220.59</v>
      </c>
      <c r="J659" s="5">
        <v>120.44</v>
      </c>
      <c r="K659" s="6">
        <f t="shared" si="196"/>
        <v>3274.085</v>
      </c>
      <c r="L659" s="6">
        <f t="shared" si="197"/>
        <v>-294.36999999999989</v>
      </c>
      <c r="M659" s="6">
        <f t="shared" si="198"/>
        <v>3201.08</v>
      </c>
      <c r="N659" s="5">
        <f t="shared" si="199"/>
        <v>75.524729724772939</v>
      </c>
      <c r="O659" s="6">
        <f t="shared" si="200"/>
        <v>-39.019999999999982</v>
      </c>
      <c r="P659" s="6">
        <f t="shared" si="201"/>
        <v>151.04945944954588</v>
      </c>
      <c r="Q659" s="6">
        <f t="shared" si="202"/>
        <v>-0.27154911071993032</v>
      </c>
      <c r="R659" s="9">
        <f t="shared" si="203"/>
        <v>1.6905058841689724</v>
      </c>
      <c r="S659" s="9">
        <f t="shared" si="204"/>
        <v>255.34999999999991</v>
      </c>
      <c r="T659">
        <f t="shared" si="205"/>
        <v>39.019999999999982</v>
      </c>
      <c r="U659" s="9">
        <f t="shared" si="206"/>
        <v>0.2583259823781997</v>
      </c>
      <c r="V659" s="9">
        <f t="shared" si="207"/>
        <v>0.96663702427065645</v>
      </c>
      <c r="W659" s="9">
        <f t="shared" si="208"/>
        <v>73.005000000000109</v>
      </c>
      <c r="X659">
        <f t="shared" si="209"/>
        <v>3201.08</v>
      </c>
      <c r="Y659" s="9">
        <f t="shared" si="210"/>
        <v>42.384527712517063</v>
      </c>
      <c r="Z659" s="10">
        <f t="shared" si="211"/>
        <v>0.25928748523598283</v>
      </c>
      <c r="AA659">
        <f t="shared" ref="AA659:AA722" si="212">ABS(L659)</f>
        <v>294.36999999999989</v>
      </c>
    </row>
    <row r="660" spans="1:27">
      <c r="A660" s="1">
        <f t="shared" si="195"/>
        <v>3009997</v>
      </c>
      <c r="B660" s="1">
        <v>-3</v>
      </c>
      <c r="C660" s="1">
        <v>10</v>
      </c>
      <c r="D660" s="2">
        <v>3</v>
      </c>
      <c r="E660" s="5">
        <v>5297.95</v>
      </c>
      <c r="F660" s="5">
        <v>5325.54</v>
      </c>
      <c r="G660" s="5">
        <v>164.21</v>
      </c>
      <c r="H660" s="5">
        <v>5614.65</v>
      </c>
      <c r="I660" s="5">
        <v>5561.37</v>
      </c>
      <c r="J660" s="5">
        <v>96.46</v>
      </c>
      <c r="K660" s="6">
        <f t="shared" si="196"/>
        <v>5456.2999999999993</v>
      </c>
      <c r="L660" s="6">
        <f t="shared" si="197"/>
        <v>-316.69999999999982</v>
      </c>
      <c r="M660" s="6">
        <f t="shared" si="198"/>
        <v>5443.4549999999999</v>
      </c>
      <c r="N660" s="5">
        <f t="shared" si="199"/>
        <v>95.222706982105905</v>
      </c>
      <c r="O660" s="6">
        <f t="shared" si="200"/>
        <v>-235.82999999999993</v>
      </c>
      <c r="P660" s="6">
        <f t="shared" si="201"/>
        <v>190.44541396421181</v>
      </c>
      <c r="Q660" s="6">
        <f t="shared" si="202"/>
        <v>0.48692190602683905</v>
      </c>
      <c r="R660" s="9">
        <f t="shared" si="203"/>
        <v>0.42463611129642032</v>
      </c>
      <c r="S660" s="9">
        <f t="shared" si="204"/>
        <v>80.869999999999891</v>
      </c>
      <c r="T660">
        <f t="shared" si="205"/>
        <v>235.82999999999993</v>
      </c>
      <c r="U660" s="9">
        <f t="shared" si="206"/>
        <v>1.2383075816376272</v>
      </c>
      <c r="V660" s="9">
        <f t="shared" si="207"/>
        <v>0.13489429577351919</v>
      </c>
      <c r="W660" s="9">
        <f t="shared" si="208"/>
        <v>12.844999999999345</v>
      </c>
      <c r="X660">
        <f t="shared" si="209"/>
        <v>5443.4549999999999</v>
      </c>
      <c r="Y660" s="9">
        <f t="shared" si="210"/>
        <v>57.165514114432021</v>
      </c>
      <c r="Z660" s="10">
        <f t="shared" si="211"/>
        <v>0.25932604959779876</v>
      </c>
      <c r="AA660">
        <f t="shared" si="212"/>
        <v>316.69999999999982</v>
      </c>
    </row>
    <row r="661" spans="1:27">
      <c r="A661" s="1">
        <f t="shared" si="195"/>
        <v>8004998</v>
      </c>
      <c r="B661" s="1">
        <v>-2</v>
      </c>
      <c r="C661" s="1">
        <v>5</v>
      </c>
      <c r="D661" s="2">
        <v>8</v>
      </c>
      <c r="E661" s="5">
        <v>3005.17</v>
      </c>
      <c r="F661" s="5">
        <v>3239.74</v>
      </c>
      <c r="G661" s="5">
        <v>82.99</v>
      </c>
      <c r="H661" s="5">
        <v>2882.97</v>
      </c>
      <c r="I661" s="5">
        <v>2899.62</v>
      </c>
      <c r="J661" s="5">
        <v>135.49</v>
      </c>
      <c r="K661" s="6">
        <f t="shared" si="196"/>
        <v>2944.0699999999997</v>
      </c>
      <c r="L661" s="6">
        <f t="shared" si="197"/>
        <v>122.20000000000027</v>
      </c>
      <c r="M661" s="6">
        <f t="shared" si="198"/>
        <v>3069.68</v>
      </c>
      <c r="N661" s="5">
        <f t="shared" si="199"/>
        <v>79.44318756193006</v>
      </c>
      <c r="O661" s="6">
        <f t="shared" si="200"/>
        <v>340.11999999999989</v>
      </c>
      <c r="P661" s="6">
        <f t="shared" si="201"/>
        <v>158.88637512386012</v>
      </c>
      <c r="Q661" s="6">
        <f t="shared" si="202"/>
        <v>-0.45435747403546811</v>
      </c>
      <c r="R661" s="9">
        <f t="shared" si="203"/>
        <v>1.3715461746176771</v>
      </c>
      <c r="S661" s="9">
        <f t="shared" si="204"/>
        <v>217.91999999999962</v>
      </c>
      <c r="T661">
        <f t="shared" si="205"/>
        <v>340.11999999999989</v>
      </c>
      <c r="U661" s="9">
        <f t="shared" si="206"/>
        <v>2.1406492516105224</v>
      </c>
      <c r="V661" s="9">
        <f t="shared" si="207"/>
        <v>1.5811299100011649</v>
      </c>
      <c r="W661" s="9">
        <f t="shared" si="208"/>
        <v>125.61000000000013</v>
      </c>
      <c r="X661">
        <f t="shared" si="209"/>
        <v>3069.68</v>
      </c>
      <c r="Y661" s="9">
        <f t="shared" si="210"/>
        <v>38.639939989908207</v>
      </c>
      <c r="Z661" s="10">
        <f t="shared" si="211"/>
        <v>0.25938581302762109</v>
      </c>
      <c r="AA661">
        <f t="shared" si="212"/>
        <v>122.20000000000027</v>
      </c>
    </row>
    <row r="662" spans="1:27">
      <c r="A662" s="1">
        <f t="shared" si="195"/>
        <v>4009003</v>
      </c>
      <c r="B662" s="1">
        <v>3</v>
      </c>
      <c r="C662" s="1">
        <v>9</v>
      </c>
      <c r="D662" s="2">
        <v>4</v>
      </c>
      <c r="E662" s="5">
        <v>207.86</v>
      </c>
      <c r="F662" s="5">
        <v>190.81</v>
      </c>
      <c r="G662" s="5">
        <v>43.27</v>
      </c>
      <c r="H662" s="5">
        <v>203.51</v>
      </c>
      <c r="I662" s="5">
        <v>137.63999999999999</v>
      </c>
      <c r="J662" s="5">
        <v>36.47</v>
      </c>
      <c r="K662" s="6">
        <f t="shared" si="196"/>
        <v>205.685</v>
      </c>
      <c r="L662" s="6">
        <f t="shared" si="197"/>
        <v>4.3500000000000227</v>
      </c>
      <c r="M662" s="6">
        <f t="shared" si="198"/>
        <v>164.22499999999999</v>
      </c>
      <c r="N662" s="5">
        <f t="shared" si="199"/>
        <v>28.294671759891475</v>
      </c>
      <c r="O662" s="6">
        <f t="shared" si="200"/>
        <v>53.170000000000016</v>
      </c>
      <c r="P662" s="6">
        <f t="shared" si="201"/>
        <v>56.58934351978295</v>
      </c>
      <c r="Q662" s="6">
        <f t="shared" si="202"/>
        <v>0.16932295238583581</v>
      </c>
      <c r="R662" s="9">
        <f t="shared" si="203"/>
        <v>0.86270659745209999</v>
      </c>
      <c r="S662" s="9">
        <f t="shared" si="204"/>
        <v>48.819999999999993</v>
      </c>
      <c r="T662">
        <f t="shared" si="205"/>
        <v>53.170000000000016</v>
      </c>
      <c r="U662" s="9">
        <f t="shared" si="206"/>
        <v>0.93957619390676317</v>
      </c>
      <c r="V662" s="9">
        <f t="shared" si="207"/>
        <v>1.4652935489702612</v>
      </c>
      <c r="W662" s="9">
        <f t="shared" si="208"/>
        <v>41.460000000000008</v>
      </c>
      <c r="X662">
        <f t="shared" si="209"/>
        <v>164.22499999999999</v>
      </c>
      <c r="Y662" s="9">
        <f t="shared" si="210"/>
        <v>5.8040963116170072</v>
      </c>
      <c r="Z662" s="10">
        <f t="shared" si="211"/>
        <v>0.25989036149884437</v>
      </c>
      <c r="AA662">
        <f t="shared" si="212"/>
        <v>4.3500000000000227</v>
      </c>
    </row>
    <row r="663" spans="1:27">
      <c r="A663" s="1">
        <f t="shared" si="195"/>
        <v>7003003</v>
      </c>
      <c r="B663" s="1">
        <v>3</v>
      </c>
      <c r="C663" s="1">
        <v>3</v>
      </c>
      <c r="D663" s="2">
        <v>7</v>
      </c>
      <c r="E663" s="5">
        <v>13723.58</v>
      </c>
      <c r="F663" s="5">
        <v>13588.49</v>
      </c>
      <c r="G663" s="5">
        <v>333.43</v>
      </c>
      <c r="H663" s="5">
        <v>13582.4</v>
      </c>
      <c r="I663" s="5">
        <v>13584.13</v>
      </c>
      <c r="J663" s="5">
        <v>175.08</v>
      </c>
      <c r="K663" s="6">
        <f t="shared" si="196"/>
        <v>13652.99</v>
      </c>
      <c r="L663" s="6">
        <f t="shared" si="197"/>
        <v>141.18000000000029</v>
      </c>
      <c r="M663" s="6">
        <f t="shared" si="198"/>
        <v>13586.31</v>
      </c>
      <c r="N663" s="5">
        <f t="shared" si="199"/>
        <v>188.30067133443791</v>
      </c>
      <c r="O663" s="6">
        <f t="shared" si="200"/>
        <v>4.3600000000005821</v>
      </c>
      <c r="P663" s="6">
        <f t="shared" si="201"/>
        <v>376.60134266887582</v>
      </c>
      <c r="Q663" s="6">
        <f t="shared" si="202"/>
        <v>0.56774567889904404</v>
      </c>
      <c r="R663" s="9">
        <f t="shared" si="203"/>
        <v>0.36330194425328372</v>
      </c>
      <c r="S663" s="9">
        <f t="shared" si="204"/>
        <v>136.81999999999971</v>
      </c>
      <c r="T663">
        <f t="shared" si="205"/>
        <v>4.3600000000005821</v>
      </c>
      <c r="U663" s="9">
        <f t="shared" si="206"/>
        <v>1.1577229037746906E-2</v>
      </c>
      <c r="V663" s="9">
        <f t="shared" si="207"/>
        <v>0.35411451020039636</v>
      </c>
      <c r="W663" s="9">
        <f t="shared" si="208"/>
        <v>66.680000000000291</v>
      </c>
      <c r="X663">
        <f t="shared" si="209"/>
        <v>13586.31</v>
      </c>
      <c r="Y663" s="9">
        <f t="shared" si="210"/>
        <v>72.152212223766128</v>
      </c>
      <c r="Z663" s="10">
        <f t="shared" si="211"/>
        <v>0.26028253879198276</v>
      </c>
      <c r="AA663">
        <f t="shared" si="212"/>
        <v>141.18000000000029</v>
      </c>
    </row>
    <row r="664" spans="1:27">
      <c r="A664" s="1">
        <f t="shared" si="195"/>
        <v>8006999</v>
      </c>
      <c r="B664" s="1">
        <v>-1</v>
      </c>
      <c r="C664" s="1">
        <v>7</v>
      </c>
      <c r="D664" s="2">
        <v>8</v>
      </c>
      <c r="E664" s="5">
        <v>12777.45</v>
      </c>
      <c r="F664" s="5">
        <v>13723.96</v>
      </c>
      <c r="G664" s="5">
        <v>157.51</v>
      </c>
      <c r="H664" s="5">
        <v>13039.68</v>
      </c>
      <c r="I664" s="5">
        <v>13705.85</v>
      </c>
      <c r="J664" s="5">
        <v>130.38999999999999</v>
      </c>
      <c r="K664" s="6">
        <f t="shared" si="196"/>
        <v>12908.565000000001</v>
      </c>
      <c r="L664" s="6">
        <f t="shared" si="197"/>
        <v>-262.22999999999956</v>
      </c>
      <c r="M664" s="6">
        <f t="shared" si="198"/>
        <v>13714.904999999999</v>
      </c>
      <c r="N664" s="5">
        <f t="shared" si="199"/>
        <v>102.23863286449013</v>
      </c>
      <c r="O664" s="6">
        <f t="shared" si="200"/>
        <v>18.109999999998763</v>
      </c>
      <c r="P664" s="6">
        <f t="shared" si="201"/>
        <v>204.47726572898026</v>
      </c>
      <c r="Q664" s="6">
        <f t="shared" si="202"/>
        <v>0.1867416930054992</v>
      </c>
      <c r="R664" s="9">
        <f t="shared" si="203"/>
        <v>1.37100816073885</v>
      </c>
      <c r="S664" s="9">
        <f t="shared" si="204"/>
        <v>280.33999999999833</v>
      </c>
      <c r="T664">
        <f t="shared" si="205"/>
        <v>18.109999999998763</v>
      </c>
      <c r="U664" s="9">
        <f t="shared" si="206"/>
        <v>8.8567303242416448E-2</v>
      </c>
      <c r="V664" s="9">
        <f t="shared" si="207"/>
        <v>7.8868425506896536</v>
      </c>
      <c r="W664" s="9">
        <f t="shared" si="208"/>
        <v>806.33999999999833</v>
      </c>
      <c r="X664">
        <f t="shared" si="209"/>
        <v>13714.904999999999</v>
      </c>
      <c r="Y664" s="9">
        <f t="shared" si="210"/>
        <v>134.14601326074174</v>
      </c>
      <c r="Z664" s="10">
        <f t="shared" si="211"/>
        <v>0.26033632093889625</v>
      </c>
      <c r="AA664">
        <f t="shared" si="212"/>
        <v>262.22999999999956</v>
      </c>
    </row>
    <row r="665" spans="1:27">
      <c r="A665" s="1">
        <f t="shared" si="195"/>
        <v>7008999</v>
      </c>
      <c r="B665" s="1">
        <v>-1</v>
      </c>
      <c r="C665" s="1">
        <v>9</v>
      </c>
      <c r="D665" s="2">
        <v>7</v>
      </c>
      <c r="E665" s="5">
        <v>20878.580000000002</v>
      </c>
      <c r="F665" s="5">
        <v>22379.71</v>
      </c>
      <c r="G665" s="5">
        <v>411.07</v>
      </c>
      <c r="H665" s="5">
        <v>21822.62</v>
      </c>
      <c r="I665" s="5">
        <v>23839.75</v>
      </c>
      <c r="J665" s="5">
        <v>177.5</v>
      </c>
      <c r="K665" s="6">
        <f t="shared" si="196"/>
        <v>21350.6</v>
      </c>
      <c r="L665" s="6">
        <f t="shared" si="197"/>
        <v>-944.03999999999724</v>
      </c>
      <c r="M665" s="6">
        <f t="shared" si="198"/>
        <v>23109.73</v>
      </c>
      <c r="N665" s="5">
        <f t="shared" si="199"/>
        <v>223.87764230713168</v>
      </c>
      <c r="O665" s="6">
        <f t="shared" si="200"/>
        <v>-1460.0400000000009</v>
      </c>
      <c r="P665" s="6">
        <f t="shared" si="201"/>
        <v>447.75528461426336</v>
      </c>
      <c r="Q665" s="6">
        <f t="shared" si="202"/>
        <v>0.68569935674458471</v>
      </c>
      <c r="R665" s="9">
        <f t="shared" si="203"/>
        <v>1.1524152092242359</v>
      </c>
      <c r="S665" s="9">
        <f t="shared" si="204"/>
        <v>516.00000000000364</v>
      </c>
      <c r="T665">
        <f t="shared" si="205"/>
        <v>1460.0400000000009</v>
      </c>
      <c r="U665" s="9">
        <f t="shared" si="206"/>
        <v>3.2607990350305092</v>
      </c>
      <c r="V665" s="9">
        <f t="shared" si="207"/>
        <v>7.8575510348938646</v>
      </c>
      <c r="W665" s="9">
        <f t="shared" si="208"/>
        <v>1759.130000000001</v>
      </c>
      <c r="X665">
        <f t="shared" si="209"/>
        <v>23109.73</v>
      </c>
      <c r="Y665" s="9">
        <f t="shared" si="210"/>
        <v>103.22482299637758</v>
      </c>
      <c r="Z665" s="10">
        <f t="shared" si="211"/>
        <v>0.26046688849064864</v>
      </c>
      <c r="AA665">
        <f t="shared" si="212"/>
        <v>944.03999999999724</v>
      </c>
    </row>
    <row r="666" spans="1:27">
      <c r="A666" s="1">
        <f t="shared" si="195"/>
        <v>9003001</v>
      </c>
      <c r="B666" s="1">
        <v>1</v>
      </c>
      <c r="C666" s="1">
        <v>3</v>
      </c>
      <c r="D666" s="2">
        <v>9</v>
      </c>
      <c r="E666" s="5">
        <v>4006.17</v>
      </c>
      <c r="F666" s="5">
        <v>3688.38</v>
      </c>
      <c r="G666" s="5">
        <v>90.95</v>
      </c>
      <c r="H666" s="5">
        <v>3852.29</v>
      </c>
      <c r="I666" s="5">
        <v>3444.97</v>
      </c>
      <c r="J666" s="5">
        <v>84.43</v>
      </c>
      <c r="K666" s="6">
        <f t="shared" si="196"/>
        <v>3929.23</v>
      </c>
      <c r="L666" s="6">
        <f t="shared" si="197"/>
        <v>153.88000000000011</v>
      </c>
      <c r="M666" s="6">
        <f t="shared" si="198"/>
        <v>3566.6750000000002</v>
      </c>
      <c r="N666" s="5">
        <f t="shared" si="199"/>
        <v>62.049027792544827</v>
      </c>
      <c r="O666" s="6">
        <f t="shared" si="200"/>
        <v>243.41000000000031</v>
      </c>
      <c r="P666" s="6">
        <f t="shared" si="201"/>
        <v>124.09805558508965</v>
      </c>
      <c r="Q666" s="6">
        <f t="shared" si="202"/>
        <v>7.4250213667535342E-2</v>
      </c>
      <c r="R666" s="9">
        <f t="shared" si="203"/>
        <v>0.7214456308593219</v>
      </c>
      <c r="S666" s="9">
        <f t="shared" si="204"/>
        <v>89.5300000000002</v>
      </c>
      <c r="T666">
        <f t="shared" si="205"/>
        <v>243.41000000000031</v>
      </c>
      <c r="U666" s="9">
        <f t="shared" si="206"/>
        <v>1.9614328270687744</v>
      </c>
      <c r="V666" s="9">
        <f t="shared" si="207"/>
        <v>5.8430407840098457</v>
      </c>
      <c r="W666" s="9">
        <f t="shared" si="208"/>
        <v>362.55499999999984</v>
      </c>
      <c r="X666">
        <f t="shared" si="209"/>
        <v>3566.6750000000002</v>
      </c>
      <c r="Y666" s="9">
        <f t="shared" si="210"/>
        <v>57.481561386019578</v>
      </c>
      <c r="Z666" s="10">
        <f t="shared" si="211"/>
        <v>0.26051295553196585</v>
      </c>
      <c r="AA666">
        <f t="shared" si="212"/>
        <v>153.88000000000011</v>
      </c>
    </row>
    <row r="667" spans="1:27">
      <c r="A667" s="1">
        <f t="shared" si="195"/>
        <v>5002004</v>
      </c>
      <c r="B667" s="1">
        <v>4</v>
      </c>
      <c r="C667" s="1">
        <v>2</v>
      </c>
      <c r="D667" s="2">
        <v>5</v>
      </c>
      <c r="E667" s="5">
        <v>6972.5</v>
      </c>
      <c r="F667" s="5">
        <v>6203.27</v>
      </c>
      <c r="G667" s="5">
        <v>124.34</v>
      </c>
      <c r="H667" s="5">
        <v>7144.99</v>
      </c>
      <c r="I667" s="5">
        <v>6713.17</v>
      </c>
      <c r="J667" s="5">
        <v>123.22</v>
      </c>
      <c r="K667" s="6">
        <f t="shared" si="196"/>
        <v>7058.7449999999999</v>
      </c>
      <c r="L667" s="6">
        <f t="shared" si="197"/>
        <v>-172.48999999999978</v>
      </c>
      <c r="M667" s="6">
        <f t="shared" si="198"/>
        <v>6458.22</v>
      </c>
      <c r="N667" s="5">
        <f t="shared" si="199"/>
        <v>87.526573107828227</v>
      </c>
      <c r="O667" s="6">
        <f t="shared" si="200"/>
        <v>-509.89999999999964</v>
      </c>
      <c r="P667" s="6">
        <f t="shared" si="201"/>
        <v>175.05314621565645</v>
      </c>
      <c r="Q667" s="6">
        <f t="shared" si="202"/>
        <v>9.0481263235225283E-3</v>
      </c>
      <c r="R667" s="9">
        <f t="shared" si="203"/>
        <v>1.9274717838223148</v>
      </c>
      <c r="S667" s="9">
        <f t="shared" si="204"/>
        <v>337.40999999999985</v>
      </c>
      <c r="T667">
        <f t="shared" si="205"/>
        <v>509.89999999999964</v>
      </c>
      <c r="U667" s="9">
        <f t="shared" si="206"/>
        <v>2.9128296807178153</v>
      </c>
      <c r="V667" s="9">
        <f t="shared" si="207"/>
        <v>6.8610592038166942</v>
      </c>
      <c r="W667" s="9">
        <f t="shared" si="208"/>
        <v>600.52499999999964</v>
      </c>
      <c r="X667">
        <f t="shared" si="209"/>
        <v>6458.22</v>
      </c>
      <c r="Y667" s="9">
        <f t="shared" si="210"/>
        <v>73.785820359307408</v>
      </c>
      <c r="Z667" s="10">
        <f t="shared" si="211"/>
        <v>0.2606722079547415</v>
      </c>
      <c r="AA667">
        <f t="shared" si="212"/>
        <v>172.48999999999978</v>
      </c>
    </row>
    <row r="668" spans="1:27">
      <c r="A668" s="1">
        <f t="shared" si="195"/>
        <v>6009002</v>
      </c>
      <c r="B668" s="1">
        <v>2</v>
      </c>
      <c r="C668" s="1">
        <v>9</v>
      </c>
      <c r="D668" s="2">
        <v>6</v>
      </c>
      <c r="E668" s="5">
        <v>4311.7</v>
      </c>
      <c r="F668" s="5">
        <v>4735.4799999999996</v>
      </c>
      <c r="G668" s="5">
        <v>128.94</v>
      </c>
      <c r="H668" s="5">
        <v>4386.13</v>
      </c>
      <c r="I668" s="5">
        <v>4661.8599999999997</v>
      </c>
      <c r="J668" s="5">
        <v>108.31</v>
      </c>
      <c r="K668" s="6">
        <f t="shared" si="196"/>
        <v>4348.915</v>
      </c>
      <c r="L668" s="6">
        <f t="shared" si="197"/>
        <v>-74.430000000000291</v>
      </c>
      <c r="M668" s="6">
        <f t="shared" si="198"/>
        <v>4698.67</v>
      </c>
      <c r="N668" s="5">
        <f t="shared" si="199"/>
        <v>84.197060073377855</v>
      </c>
      <c r="O668" s="6">
        <f t="shared" si="200"/>
        <v>73.619999999999891</v>
      </c>
      <c r="P668" s="6">
        <f t="shared" si="201"/>
        <v>168.39412014675571</v>
      </c>
      <c r="Q668" s="6">
        <f t="shared" si="202"/>
        <v>0.17260429684331782</v>
      </c>
      <c r="R668" s="9">
        <f t="shared" si="203"/>
        <v>0.87918746729977504</v>
      </c>
      <c r="S668" s="9">
        <f t="shared" si="204"/>
        <v>148.05000000000018</v>
      </c>
      <c r="T668">
        <f t="shared" si="205"/>
        <v>73.619999999999891</v>
      </c>
      <c r="U668" s="9">
        <f t="shared" si="206"/>
        <v>0.43718866155089003</v>
      </c>
      <c r="V668" s="9">
        <f t="shared" si="207"/>
        <v>4.1540048986887204</v>
      </c>
      <c r="W668" s="9">
        <f t="shared" si="208"/>
        <v>349.75500000000011</v>
      </c>
      <c r="X668">
        <f t="shared" si="209"/>
        <v>4698.67</v>
      </c>
      <c r="Y668" s="9">
        <f t="shared" si="210"/>
        <v>55.805630219215523</v>
      </c>
      <c r="Z668" s="10">
        <f t="shared" si="211"/>
        <v>0.26121447126834302</v>
      </c>
      <c r="AA668">
        <f t="shared" si="212"/>
        <v>74.430000000000291</v>
      </c>
    </row>
    <row r="669" spans="1:27">
      <c r="A669" s="1">
        <f t="shared" si="195"/>
        <v>4005004</v>
      </c>
      <c r="B669" s="1">
        <v>4</v>
      </c>
      <c r="C669" s="1">
        <v>5</v>
      </c>
      <c r="D669" s="2">
        <v>4</v>
      </c>
      <c r="E669" s="5">
        <v>4721.1000000000004</v>
      </c>
      <c r="F669" s="5">
        <v>4000.86</v>
      </c>
      <c r="G669" s="5">
        <v>109.84</v>
      </c>
      <c r="H669" s="5">
        <v>4611.71</v>
      </c>
      <c r="I669" s="5">
        <v>3989.71</v>
      </c>
      <c r="J669" s="5">
        <v>100.36</v>
      </c>
      <c r="K669" s="6">
        <f t="shared" si="196"/>
        <v>4666.4050000000007</v>
      </c>
      <c r="L669" s="6">
        <f t="shared" si="197"/>
        <v>109.39000000000033</v>
      </c>
      <c r="M669" s="6">
        <f t="shared" si="198"/>
        <v>3995.2849999999999</v>
      </c>
      <c r="N669" s="5">
        <f t="shared" si="199"/>
        <v>74.392464672169581</v>
      </c>
      <c r="O669" s="6">
        <f t="shared" si="200"/>
        <v>11.150000000000091</v>
      </c>
      <c r="P669" s="6">
        <f t="shared" si="201"/>
        <v>148.78492934433916</v>
      </c>
      <c r="Q669" s="6">
        <f t="shared" si="202"/>
        <v>9.0016715577939999E-2</v>
      </c>
      <c r="R669" s="9">
        <f t="shared" si="203"/>
        <v>0.66028192796757867</v>
      </c>
      <c r="S669" s="9">
        <f t="shared" si="204"/>
        <v>98.240000000000236</v>
      </c>
      <c r="T669">
        <f t="shared" si="205"/>
        <v>11.150000000000091</v>
      </c>
      <c r="U669" s="9">
        <f t="shared" si="206"/>
        <v>7.4940385757721342E-2</v>
      </c>
      <c r="V669" s="9">
        <f t="shared" si="207"/>
        <v>9.0213438008469229</v>
      </c>
      <c r="W669" s="9">
        <f t="shared" si="208"/>
        <v>671.1200000000008</v>
      </c>
      <c r="X669">
        <f t="shared" si="209"/>
        <v>3995.2849999999999</v>
      </c>
      <c r="Y669" s="9">
        <f t="shared" si="210"/>
        <v>53.70550656718121</v>
      </c>
      <c r="Z669" s="10">
        <f t="shared" si="211"/>
        <v>0.26124509564774606</v>
      </c>
      <c r="AA669">
        <f t="shared" si="212"/>
        <v>109.39000000000033</v>
      </c>
    </row>
    <row r="670" spans="1:27">
      <c r="A670" s="1">
        <f t="shared" si="195"/>
        <v>5008003</v>
      </c>
      <c r="B670" s="1">
        <v>3</v>
      </c>
      <c r="C670" s="1">
        <v>8</v>
      </c>
      <c r="D670" s="2">
        <v>5</v>
      </c>
      <c r="E670" s="5">
        <v>4225.28</v>
      </c>
      <c r="F670" s="5">
        <v>3784.13</v>
      </c>
      <c r="G670" s="5">
        <v>85.92</v>
      </c>
      <c r="H670" s="5">
        <v>3968.46</v>
      </c>
      <c r="I670" s="5">
        <v>3625.9</v>
      </c>
      <c r="J670" s="5">
        <v>77.959999999999994</v>
      </c>
      <c r="K670" s="6">
        <f t="shared" si="196"/>
        <v>4096.87</v>
      </c>
      <c r="L670" s="6">
        <f t="shared" si="197"/>
        <v>256.81999999999971</v>
      </c>
      <c r="M670" s="6">
        <f t="shared" si="198"/>
        <v>3705.0150000000003</v>
      </c>
      <c r="N670" s="5">
        <f t="shared" si="199"/>
        <v>58.008637287907391</v>
      </c>
      <c r="O670" s="6">
        <f t="shared" si="200"/>
        <v>158.23000000000002</v>
      </c>
      <c r="P670" s="6">
        <f t="shared" si="201"/>
        <v>116.01727457581478</v>
      </c>
      <c r="Q670" s="6">
        <f t="shared" si="202"/>
        <v>9.6915603616283236E-2</v>
      </c>
      <c r="R670" s="9">
        <f t="shared" si="203"/>
        <v>0.84978724384335758</v>
      </c>
      <c r="S670" s="9">
        <f t="shared" si="204"/>
        <v>98.589999999999691</v>
      </c>
      <c r="T670">
        <f t="shared" si="205"/>
        <v>158.23000000000002</v>
      </c>
      <c r="U670" s="9">
        <f t="shared" si="206"/>
        <v>1.3638486214964491</v>
      </c>
      <c r="V670" s="9">
        <f t="shared" si="207"/>
        <v>6.7551147263665596</v>
      </c>
      <c r="W670" s="9">
        <f t="shared" si="208"/>
        <v>391.85499999999956</v>
      </c>
      <c r="X670">
        <f t="shared" si="209"/>
        <v>3705.0150000000003</v>
      </c>
      <c r="Y670" s="9">
        <f t="shared" si="210"/>
        <v>63.870057515940921</v>
      </c>
      <c r="Z670" s="10">
        <f t="shared" si="211"/>
        <v>0.26186637813969166</v>
      </c>
      <c r="AA670">
        <f t="shared" si="212"/>
        <v>256.81999999999971</v>
      </c>
    </row>
    <row r="671" spans="1:27">
      <c r="A671" s="1">
        <f t="shared" si="195"/>
        <v>11003</v>
      </c>
      <c r="B671" s="1">
        <v>3</v>
      </c>
      <c r="C671" s="1">
        <v>11</v>
      </c>
      <c r="D671" s="2">
        <v>0</v>
      </c>
      <c r="E671" s="5">
        <v>4955.63</v>
      </c>
      <c r="F671" s="5">
        <v>5097.46</v>
      </c>
      <c r="G671" s="5">
        <v>102.36</v>
      </c>
      <c r="H671" s="5">
        <v>4889.5</v>
      </c>
      <c r="I671" s="5">
        <v>4702.2</v>
      </c>
      <c r="J671" s="5">
        <v>81.83</v>
      </c>
      <c r="K671" s="6">
        <f t="shared" si="196"/>
        <v>4922.5650000000005</v>
      </c>
      <c r="L671" s="6">
        <f t="shared" si="197"/>
        <v>66.130000000000109</v>
      </c>
      <c r="M671" s="6">
        <f t="shared" si="198"/>
        <v>4899.83</v>
      </c>
      <c r="N671" s="5">
        <f t="shared" si="199"/>
        <v>65.524267451074948</v>
      </c>
      <c r="O671" s="6">
        <f t="shared" si="200"/>
        <v>395.26000000000022</v>
      </c>
      <c r="P671" s="6">
        <f t="shared" si="201"/>
        <v>131.0485349021499</v>
      </c>
      <c r="Q671" s="6">
        <f t="shared" si="202"/>
        <v>0.22018648436563112</v>
      </c>
      <c r="R671" s="9">
        <f t="shared" si="203"/>
        <v>2.5115122442669948</v>
      </c>
      <c r="S671" s="9">
        <f t="shared" si="204"/>
        <v>329.13000000000011</v>
      </c>
      <c r="T671">
        <f t="shared" si="205"/>
        <v>395.26000000000022</v>
      </c>
      <c r="U671" s="9">
        <f t="shared" si="206"/>
        <v>3.0161344443501736</v>
      </c>
      <c r="V671" s="9">
        <f t="shared" si="207"/>
        <v>0.34697068558570521</v>
      </c>
      <c r="W671" s="9">
        <f t="shared" si="208"/>
        <v>22.735000000000582</v>
      </c>
      <c r="X671">
        <f t="shared" si="209"/>
        <v>4899.83</v>
      </c>
      <c r="Y671" s="9">
        <f t="shared" si="210"/>
        <v>74.778859659263787</v>
      </c>
      <c r="Z671" s="10">
        <f t="shared" si="211"/>
        <v>0.26194465064207745</v>
      </c>
      <c r="AA671">
        <f t="shared" si="212"/>
        <v>66.130000000000109</v>
      </c>
    </row>
    <row r="672" spans="1:27">
      <c r="A672" s="1">
        <f t="shared" si="195"/>
        <v>3011998</v>
      </c>
      <c r="B672" s="1">
        <v>-2</v>
      </c>
      <c r="C672" s="1">
        <v>12</v>
      </c>
      <c r="D672" s="2">
        <v>3</v>
      </c>
      <c r="E672" s="5">
        <v>1028.67</v>
      </c>
      <c r="F672" s="5">
        <v>1371.23</v>
      </c>
      <c r="G672" s="5">
        <v>93.22</v>
      </c>
      <c r="H672" s="5">
        <v>998.91</v>
      </c>
      <c r="I672" s="5">
        <v>1342.6</v>
      </c>
      <c r="J672" s="5">
        <v>78.42</v>
      </c>
      <c r="K672" s="6">
        <f t="shared" si="196"/>
        <v>1013.79</v>
      </c>
      <c r="L672" s="6">
        <f t="shared" si="197"/>
        <v>29.760000000000105</v>
      </c>
      <c r="M672" s="6">
        <f t="shared" si="198"/>
        <v>1356.915</v>
      </c>
      <c r="N672" s="5">
        <f t="shared" si="199"/>
        <v>60.909081424693973</v>
      </c>
      <c r="O672" s="6">
        <f t="shared" si="200"/>
        <v>28.630000000000109</v>
      </c>
      <c r="P672" s="6">
        <f t="shared" si="201"/>
        <v>121.81816284938795</v>
      </c>
      <c r="Q672" s="6">
        <f t="shared" si="202"/>
        <v>0.17118122506378977</v>
      </c>
      <c r="R672" s="9">
        <f t="shared" si="203"/>
        <v>9.2761208474067287E-3</v>
      </c>
      <c r="S672" s="9">
        <f t="shared" si="204"/>
        <v>1.1299999999999955</v>
      </c>
      <c r="T672">
        <f t="shared" si="205"/>
        <v>28.630000000000109</v>
      </c>
      <c r="U672" s="9">
        <f t="shared" si="206"/>
        <v>0.23502242465597942</v>
      </c>
      <c r="V672" s="9">
        <f t="shared" si="207"/>
        <v>5.6333963995866316</v>
      </c>
      <c r="W672" s="9">
        <f t="shared" si="208"/>
        <v>343.125</v>
      </c>
      <c r="X672">
        <f t="shared" si="209"/>
        <v>1356.915</v>
      </c>
      <c r="Y672" s="9">
        <f t="shared" si="210"/>
        <v>22.277712424175135</v>
      </c>
      <c r="Z672" s="10">
        <f t="shared" si="211"/>
        <v>0.26198854936809735</v>
      </c>
      <c r="AA672">
        <f t="shared" si="212"/>
        <v>29.760000000000105</v>
      </c>
    </row>
    <row r="673" spans="1:27">
      <c r="A673" s="1">
        <f t="shared" si="195"/>
        <v>8004</v>
      </c>
      <c r="B673" s="1">
        <v>4</v>
      </c>
      <c r="C673" s="1">
        <v>8</v>
      </c>
      <c r="D673" s="2">
        <v>0</v>
      </c>
      <c r="E673" s="5">
        <v>3295.23</v>
      </c>
      <c r="F673" s="5">
        <v>4312.26</v>
      </c>
      <c r="G673" s="5">
        <v>125.17</v>
      </c>
      <c r="H673" s="5">
        <v>3292.24</v>
      </c>
      <c r="I673" s="5">
        <v>3819.65</v>
      </c>
      <c r="J673" s="5">
        <v>103.71</v>
      </c>
      <c r="K673" s="6">
        <f t="shared" si="196"/>
        <v>3293.7349999999997</v>
      </c>
      <c r="L673" s="6">
        <f t="shared" si="197"/>
        <v>2.9900000000002365</v>
      </c>
      <c r="M673" s="6">
        <f t="shared" si="198"/>
        <v>4065.9549999999999</v>
      </c>
      <c r="N673" s="5">
        <f t="shared" si="199"/>
        <v>81.27621577066688</v>
      </c>
      <c r="O673" s="6">
        <f t="shared" si="200"/>
        <v>492.61000000000013</v>
      </c>
      <c r="P673" s="6">
        <f t="shared" si="201"/>
        <v>162.55243154133376</v>
      </c>
      <c r="Q673" s="6">
        <f t="shared" si="202"/>
        <v>0.1858876862925451</v>
      </c>
      <c r="R673" s="9">
        <f t="shared" si="203"/>
        <v>3.0120742910911149</v>
      </c>
      <c r="S673" s="9">
        <f t="shared" si="204"/>
        <v>489.61999999999989</v>
      </c>
      <c r="T673">
        <f t="shared" si="205"/>
        <v>492.61000000000013</v>
      </c>
      <c r="U673" s="9">
        <f t="shared" si="206"/>
        <v>3.030468356142304</v>
      </c>
      <c r="V673" s="9">
        <f t="shared" si="207"/>
        <v>9.5011805443665782</v>
      </c>
      <c r="W673" s="9">
        <f t="shared" si="208"/>
        <v>772.22000000000025</v>
      </c>
      <c r="X673">
        <f t="shared" si="209"/>
        <v>4065.9549999999999</v>
      </c>
      <c r="Y673" s="9">
        <f t="shared" si="210"/>
        <v>50.026381782743258</v>
      </c>
      <c r="Z673" s="10">
        <f t="shared" si="211"/>
        <v>0.26199236630100503</v>
      </c>
      <c r="AA673">
        <f t="shared" si="212"/>
        <v>2.9900000000002365</v>
      </c>
    </row>
    <row r="674" spans="1:27">
      <c r="A674" s="1">
        <f t="shared" si="195"/>
        <v>3010003</v>
      </c>
      <c r="B674" s="1">
        <v>3</v>
      </c>
      <c r="C674" s="1">
        <v>10</v>
      </c>
      <c r="D674" s="2">
        <v>3</v>
      </c>
      <c r="E674" s="5">
        <v>8464.4</v>
      </c>
      <c r="F674" s="5">
        <v>7687.42</v>
      </c>
      <c r="G674" s="5">
        <v>235.71</v>
      </c>
      <c r="H674" s="5">
        <v>8318.7000000000007</v>
      </c>
      <c r="I674" s="5">
        <v>7502.38</v>
      </c>
      <c r="J674" s="5">
        <v>165.74</v>
      </c>
      <c r="K674" s="6">
        <f t="shared" si="196"/>
        <v>8391.5499999999993</v>
      </c>
      <c r="L674" s="6">
        <f t="shared" si="197"/>
        <v>145.69999999999891</v>
      </c>
      <c r="M674" s="6">
        <f t="shared" si="198"/>
        <v>7594.9</v>
      </c>
      <c r="N674" s="5">
        <f t="shared" si="199"/>
        <v>144.07372392285833</v>
      </c>
      <c r="O674" s="6">
        <f t="shared" si="200"/>
        <v>185.03999999999996</v>
      </c>
      <c r="P674" s="6">
        <f t="shared" si="201"/>
        <v>288.14744784571667</v>
      </c>
      <c r="Q674" s="6">
        <f t="shared" si="202"/>
        <v>0.33830917920646225</v>
      </c>
      <c r="R674" s="9">
        <f t="shared" si="203"/>
        <v>0.13652732409785195</v>
      </c>
      <c r="S674" s="9">
        <f t="shared" si="204"/>
        <v>39.340000000001055</v>
      </c>
      <c r="T674">
        <f t="shared" si="205"/>
        <v>185.03999999999996</v>
      </c>
      <c r="U674" s="9">
        <f t="shared" si="206"/>
        <v>0.64217122651412928</v>
      </c>
      <c r="V674" s="9">
        <f t="shared" si="207"/>
        <v>5.5294607393264261</v>
      </c>
      <c r="W674" s="9">
        <f t="shared" si="208"/>
        <v>796.64999999999964</v>
      </c>
      <c r="X674">
        <f t="shared" si="209"/>
        <v>7594.9</v>
      </c>
      <c r="Y674" s="9">
        <f t="shared" si="210"/>
        <v>52.715372333032434</v>
      </c>
      <c r="Z674" s="10">
        <f t="shared" si="211"/>
        <v>0.2621564418434153</v>
      </c>
      <c r="AA674">
        <f t="shared" si="212"/>
        <v>145.69999999999891</v>
      </c>
    </row>
    <row r="675" spans="1:27">
      <c r="A675" s="1">
        <f t="shared" si="195"/>
        <v>9003999</v>
      </c>
      <c r="B675" s="1">
        <v>-1</v>
      </c>
      <c r="C675" s="1">
        <v>4</v>
      </c>
      <c r="D675" s="2">
        <v>9</v>
      </c>
      <c r="E675" s="5">
        <v>1403.16</v>
      </c>
      <c r="F675" s="5">
        <v>1382.26</v>
      </c>
      <c r="G675" s="5">
        <v>77.680000000000007</v>
      </c>
      <c r="H675" s="5">
        <v>1323.03</v>
      </c>
      <c r="I675" s="5">
        <v>1309.31</v>
      </c>
      <c r="J675" s="5">
        <v>93.81</v>
      </c>
      <c r="K675" s="6">
        <f t="shared" si="196"/>
        <v>1363.095</v>
      </c>
      <c r="L675" s="6">
        <f t="shared" si="197"/>
        <v>80.130000000000109</v>
      </c>
      <c r="M675" s="6">
        <f t="shared" si="198"/>
        <v>1345.7849999999999</v>
      </c>
      <c r="N675" s="5">
        <f t="shared" si="199"/>
        <v>60.898478018748548</v>
      </c>
      <c r="O675" s="6">
        <f t="shared" si="200"/>
        <v>72.950000000000045</v>
      </c>
      <c r="P675" s="6">
        <f t="shared" si="201"/>
        <v>121.7969560374971</v>
      </c>
      <c r="Q675" s="6">
        <f t="shared" si="202"/>
        <v>-0.186466276564725</v>
      </c>
      <c r="R675" s="9">
        <f t="shared" si="203"/>
        <v>5.8950570142242212E-2</v>
      </c>
      <c r="S675" s="9">
        <f t="shared" si="204"/>
        <v>7.1800000000000637</v>
      </c>
      <c r="T675">
        <f t="shared" si="205"/>
        <v>72.950000000000045</v>
      </c>
      <c r="U675" s="9">
        <f t="shared" si="206"/>
        <v>0.59894764510815235</v>
      </c>
      <c r="V675" s="9">
        <f t="shared" si="207"/>
        <v>0.28424355686969743</v>
      </c>
      <c r="W675" s="9">
        <f t="shared" si="208"/>
        <v>17.310000000000173</v>
      </c>
      <c r="X675">
        <f t="shared" si="209"/>
        <v>1345.7849999999999</v>
      </c>
      <c r="Y675" s="9">
        <f t="shared" si="210"/>
        <v>22.098828144533908</v>
      </c>
      <c r="Z675" s="10">
        <f t="shared" si="211"/>
        <v>0.26241570074978365</v>
      </c>
      <c r="AA675">
        <f t="shared" si="212"/>
        <v>80.130000000000109</v>
      </c>
    </row>
    <row r="676" spans="1:27">
      <c r="A676" s="1">
        <f t="shared" si="195"/>
        <v>6006997</v>
      </c>
      <c r="B676" s="1">
        <v>-3</v>
      </c>
      <c r="C676" s="1">
        <v>7</v>
      </c>
      <c r="D676" s="2">
        <v>6</v>
      </c>
      <c r="E676" s="5">
        <v>1641.68</v>
      </c>
      <c r="F676" s="5">
        <v>1522.22</v>
      </c>
      <c r="G676" s="5">
        <v>72.3</v>
      </c>
      <c r="H676" s="5">
        <v>1711.81</v>
      </c>
      <c r="I676" s="5">
        <v>1533.95</v>
      </c>
      <c r="J676" s="5">
        <v>67.59</v>
      </c>
      <c r="K676" s="6">
        <f t="shared" si="196"/>
        <v>1676.7449999999999</v>
      </c>
      <c r="L676" s="6">
        <f t="shared" si="197"/>
        <v>-70.129999999999882</v>
      </c>
      <c r="M676" s="6">
        <f t="shared" si="198"/>
        <v>1528.085</v>
      </c>
      <c r="N676" s="5">
        <f t="shared" si="199"/>
        <v>49.486609552483998</v>
      </c>
      <c r="O676" s="6">
        <f t="shared" si="200"/>
        <v>-11.730000000000018</v>
      </c>
      <c r="P676" s="6">
        <f t="shared" si="201"/>
        <v>98.973219104967995</v>
      </c>
      <c r="Q676" s="6">
        <f t="shared" si="202"/>
        <v>6.7262373061497197E-2</v>
      </c>
      <c r="R676" s="9">
        <f t="shared" si="203"/>
        <v>0.59005860906739427</v>
      </c>
      <c r="S676" s="9">
        <f t="shared" si="204"/>
        <v>58.399999999999864</v>
      </c>
      <c r="T676">
        <f t="shared" si="205"/>
        <v>11.730000000000018</v>
      </c>
      <c r="U676" s="9">
        <f t="shared" si="206"/>
        <v>0.11851690897877673</v>
      </c>
      <c r="V676" s="9">
        <f t="shared" si="207"/>
        <v>3.0040449597246215</v>
      </c>
      <c r="W676" s="9">
        <f t="shared" si="208"/>
        <v>148.65999999999985</v>
      </c>
      <c r="X676">
        <f t="shared" si="209"/>
        <v>1528.085</v>
      </c>
      <c r="Y676" s="9">
        <f t="shared" si="210"/>
        <v>30.878757179340795</v>
      </c>
      <c r="Z676" s="10">
        <f t="shared" si="211"/>
        <v>0.26242522744583835</v>
      </c>
      <c r="AA676">
        <f t="shared" si="212"/>
        <v>70.129999999999882</v>
      </c>
    </row>
    <row r="677" spans="1:27">
      <c r="A677" s="1">
        <f t="shared" si="195"/>
        <v>5003996</v>
      </c>
      <c r="B677" s="1">
        <v>-4</v>
      </c>
      <c r="C677" s="1">
        <v>4</v>
      </c>
      <c r="D677" s="2">
        <v>5</v>
      </c>
      <c r="E677" s="5">
        <v>23408.36</v>
      </c>
      <c r="F677" s="5">
        <v>20496.36</v>
      </c>
      <c r="G677" s="5">
        <v>196.54</v>
      </c>
      <c r="H677" s="5">
        <v>23173.78</v>
      </c>
      <c r="I677" s="5">
        <v>20717.150000000001</v>
      </c>
      <c r="J677" s="5">
        <v>182.88</v>
      </c>
      <c r="K677" s="6">
        <f t="shared" si="196"/>
        <v>23291.07</v>
      </c>
      <c r="L677" s="6">
        <f t="shared" si="197"/>
        <v>234.58000000000175</v>
      </c>
      <c r="M677" s="6">
        <f t="shared" si="198"/>
        <v>20606.755000000001</v>
      </c>
      <c r="N677" s="5">
        <f t="shared" si="199"/>
        <v>134.23213661415062</v>
      </c>
      <c r="O677" s="6">
        <f t="shared" si="200"/>
        <v>-220.79000000000087</v>
      </c>
      <c r="P677" s="6">
        <f t="shared" si="201"/>
        <v>268.46427322830124</v>
      </c>
      <c r="Q677" s="6">
        <f t="shared" si="202"/>
        <v>7.1911429437454433E-2</v>
      </c>
      <c r="R677" s="9">
        <f t="shared" si="203"/>
        <v>1.696203351470746</v>
      </c>
      <c r="S677" s="9">
        <f t="shared" si="204"/>
        <v>455.37000000000262</v>
      </c>
      <c r="T677">
        <f t="shared" si="205"/>
        <v>220.79000000000087</v>
      </c>
      <c r="U677" s="9">
        <f t="shared" si="206"/>
        <v>0.82241855627561178</v>
      </c>
      <c r="V677" s="9">
        <f t="shared" si="207"/>
        <v>19.997558466316036</v>
      </c>
      <c r="W677" s="9">
        <f t="shared" si="208"/>
        <v>2684.3149999999987</v>
      </c>
      <c r="X677">
        <f t="shared" si="209"/>
        <v>20606.755000000001</v>
      </c>
      <c r="Y677" s="9">
        <f t="shared" si="210"/>
        <v>153.51580865641722</v>
      </c>
      <c r="Z677" s="10">
        <f t="shared" si="211"/>
        <v>0.26249952380909186</v>
      </c>
      <c r="AA677">
        <f t="shared" si="212"/>
        <v>234.58000000000175</v>
      </c>
    </row>
    <row r="678" spans="1:27">
      <c r="A678" s="1">
        <f t="shared" si="195"/>
        <v>7009001</v>
      </c>
      <c r="B678" s="1">
        <v>1</v>
      </c>
      <c r="C678" s="1">
        <v>9</v>
      </c>
      <c r="D678" s="2">
        <v>7</v>
      </c>
      <c r="E678" s="5">
        <v>2736.27</v>
      </c>
      <c r="F678" s="5">
        <v>3872.56</v>
      </c>
      <c r="G678" s="5">
        <v>95.48</v>
      </c>
      <c r="H678" s="5">
        <v>2430.56</v>
      </c>
      <c r="I678" s="5">
        <v>3080.11</v>
      </c>
      <c r="J678" s="5">
        <v>191.39</v>
      </c>
      <c r="K678" s="6">
        <f t="shared" si="196"/>
        <v>2583.415</v>
      </c>
      <c r="L678" s="6">
        <f t="shared" si="197"/>
        <v>305.71000000000004</v>
      </c>
      <c r="M678" s="6">
        <f t="shared" si="198"/>
        <v>3476.335</v>
      </c>
      <c r="N678" s="5">
        <f t="shared" si="199"/>
        <v>106.9422303161852</v>
      </c>
      <c r="O678" s="6">
        <f t="shared" si="200"/>
        <v>792.44999999999982</v>
      </c>
      <c r="P678" s="6">
        <f t="shared" si="201"/>
        <v>213.88446063237041</v>
      </c>
      <c r="Q678" s="6">
        <f t="shared" si="202"/>
        <v>-0.60143757686711419</v>
      </c>
      <c r="R678" s="9">
        <f t="shared" si="203"/>
        <v>2.2757146478098744</v>
      </c>
      <c r="S678" s="9">
        <f t="shared" si="204"/>
        <v>486.73999999999978</v>
      </c>
      <c r="T678">
        <f t="shared" si="205"/>
        <v>792.44999999999982</v>
      </c>
      <c r="U678" s="9">
        <f t="shared" si="206"/>
        <v>3.705037746346993</v>
      </c>
      <c r="V678" s="9">
        <f t="shared" si="207"/>
        <v>8.3495546834958869</v>
      </c>
      <c r="W678" s="9">
        <f t="shared" si="208"/>
        <v>892.92000000000007</v>
      </c>
      <c r="X678">
        <f t="shared" si="209"/>
        <v>3476.335</v>
      </c>
      <c r="Y678" s="9">
        <f t="shared" si="210"/>
        <v>32.506662613280781</v>
      </c>
      <c r="Z678" s="10">
        <f t="shared" si="211"/>
        <v>0.2626613789653896</v>
      </c>
      <c r="AA678">
        <f t="shared" si="212"/>
        <v>305.71000000000004</v>
      </c>
    </row>
    <row r="679" spans="1:27">
      <c r="A679" s="1">
        <f t="shared" si="195"/>
        <v>1007996</v>
      </c>
      <c r="B679" s="1">
        <v>-4</v>
      </c>
      <c r="C679" s="1">
        <v>8</v>
      </c>
      <c r="D679" s="2">
        <v>1</v>
      </c>
      <c r="E679" s="5">
        <v>1204.02</v>
      </c>
      <c r="F679" s="5">
        <v>1298.8599999999999</v>
      </c>
      <c r="G679" s="5">
        <v>100.08</v>
      </c>
      <c r="H679" s="5">
        <v>1020.23</v>
      </c>
      <c r="I679" s="5">
        <v>752.16</v>
      </c>
      <c r="J679" s="5">
        <v>74.44</v>
      </c>
      <c r="K679" s="6">
        <f t="shared" si="196"/>
        <v>1112.125</v>
      </c>
      <c r="L679" s="6">
        <f t="shared" si="197"/>
        <v>183.78999999999996</v>
      </c>
      <c r="M679" s="6">
        <f t="shared" si="198"/>
        <v>1025.51</v>
      </c>
      <c r="N679" s="5">
        <f t="shared" si="199"/>
        <v>62.364493103047025</v>
      </c>
      <c r="O679" s="6">
        <f t="shared" si="200"/>
        <v>546.69999999999993</v>
      </c>
      <c r="P679" s="6">
        <f t="shared" si="201"/>
        <v>124.72898620609405</v>
      </c>
      <c r="Q679" s="6">
        <f t="shared" si="202"/>
        <v>0.28762619782841781</v>
      </c>
      <c r="R679" s="9">
        <f t="shared" si="203"/>
        <v>2.9095883085295919</v>
      </c>
      <c r="S679" s="9">
        <f t="shared" si="204"/>
        <v>362.90999999999997</v>
      </c>
      <c r="T679">
        <f t="shared" si="205"/>
        <v>546.69999999999993</v>
      </c>
      <c r="U679" s="9">
        <f t="shared" si="206"/>
        <v>4.3831030510956648</v>
      </c>
      <c r="V679" s="9">
        <f t="shared" si="207"/>
        <v>1.3888511826253926</v>
      </c>
      <c r="W679" s="9">
        <f t="shared" si="208"/>
        <v>86.615000000000009</v>
      </c>
      <c r="X679">
        <f t="shared" si="209"/>
        <v>1025.51</v>
      </c>
      <c r="Y679" s="9">
        <f t="shared" si="210"/>
        <v>16.443811999009021</v>
      </c>
      <c r="Z679" s="10">
        <f t="shared" si="211"/>
        <v>0.26280410955690936</v>
      </c>
      <c r="AA679">
        <f t="shared" si="212"/>
        <v>183.78999999999996</v>
      </c>
    </row>
    <row r="680" spans="1:27">
      <c r="A680" s="1">
        <f t="shared" si="195"/>
        <v>3012999</v>
      </c>
      <c r="B680" s="1">
        <v>-1</v>
      </c>
      <c r="C680" s="1">
        <v>13</v>
      </c>
      <c r="D680" s="2">
        <v>3</v>
      </c>
      <c r="E680" s="5">
        <v>4590.59</v>
      </c>
      <c r="F680" s="5">
        <v>4619.2299999999996</v>
      </c>
      <c r="G680" s="5">
        <v>252.86</v>
      </c>
      <c r="H680" s="5">
        <v>4440.3900000000003</v>
      </c>
      <c r="I680" s="5">
        <v>4275.33</v>
      </c>
      <c r="J680" s="5">
        <v>96.82</v>
      </c>
      <c r="K680" s="6">
        <f t="shared" si="196"/>
        <v>4515.49</v>
      </c>
      <c r="L680" s="6">
        <f t="shared" si="197"/>
        <v>150.19999999999982</v>
      </c>
      <c r="M680" s="6">
        <f t="shared" si="198"/>
        <v>4447.28</v>
      </c>
      <c r="N680" s="5">
        <f t="shared" si="199"/>
        <v>135.38121361547917</v>
      </c>
      <c r="O680" s="6">
        <f t="shared" si="200"/>
        <v>343.89999999999964</v>
      </c>
      <c r="P680" s="6">
        <f t="shared" si="201"/>
        <v>270.76242723095834</v>
      </c>
      <c r="Q680" s="6">
        <f t="shared" si="202"/>
        <v>0.7442690128962276</v>
      </c>
      <c r="R680" s="9">
        <f t="shared" si="203"/>
        <v>0.71538729350647734</v>
      </c>
      <c r="S680" s="9">
        <f t="shared" si="204"/>
        <v>193.69999999999982</v>
      </c>
      <c r="T680">
        <f t="shared" si="205"/>
        <v>343.89999999999964</v>
      </c>
      <c r="U680" s="9">
        <f t="shared" si="206"/>
        <v>1.2701171411299821</v>
      </c>
      <c r="V680" s="9">
        <f t="shared" si="207"/>
        <v>0.50383652338747442</v>
      </c>
      <c r="W680" s="9">
        <f t="shared" si="208"/>
        <v>68.210000000000036</v>
      </c>
      <c r="X680">
        <f t="shared" si="209"/>
        <v>4447.28</v>
      </c>
      <c r="Y680" s="9">
        <f t="shared" si="210"/>
        <v>32.850052686272477</v>
      </c>
      <c r="Z680" s="10">
        <f t="shared" si="211"/>
        <v>0.26282123201902852</v>
      </c>
      <c r="AA680">
        <f t="shared" si="212"/>
        <v>150.19999999999982</v>
      </c>
    </row>
    <row r="681" spans="1:27">
      <c r="A681" s="1">
        <f t="shared" si="195"/>
        <v>8007001</v>
      </c>
      <c r="B681" s="1">
        <v>1</v>
      </c>
      <c r="C681" s="1">
        <v>7</v>
      </c>
      <c r="D681" s="2">
        <v>8</v>
      </c>
      <c r="E681" s="5">
        <v>5601.12</v>
      </c>
      <c r="F681" s="5">
        <v>5754.66</v>
      </c>
      <c r="G681" s="5">
        <v>103.59</v>
      </c>
      <c r="H681" s="5">
        <v>5477.49</v>
      </c>
      <c r="I681" s="5">
        <v>5254.51</v>
      </c>
      <c r="J681" s="5">
        <v>93.43</v>
      </c>
      <c r="K681" s="6">
        <f t="shared" si="196"/>
        <v>5539.3050000000003</v>
      </c>
      <c r="L681" s="6">
        <f t="shared" si="197"/>
        <v>123.63000000000011</v>
      </c>
      <c r="M681" s="6">
        <f t="shared" si="198"/>
        <v>5504.585</v>
      </c>
      <c r="N681" s="5">
        <f t="shared" si="199"/>
        <v>69.749646952511526</v>
      </c>
      <c r="O681" s="6">
        <f t="shared" si="200"/>
        <v>500.14999999999964</v>
      </c>
      <c r="P681" s="6">
        <f t="shared" si="201"/>
        <v>139.49929390502305</v>
      </c>
      <c r="Q681" s="6">
        <f t="shared" si="202"/>
        <v>0.10286319364083944</v>
      </c>
      <c r="R681" s="9">
        <f t="shared" si="203"/>
        <v>2.6990817620650471</v>
      </c>
      <c r="S681" s="9">
        <f t="shared" si="204"/>
        <v>376.51999999999953</v>
      </c>
      <c r="T681">
        <f t="shared" si="205"/>
        <v>500.14999999999964</v>
      </c>
      <c r="U681" s="9">
        <f t="shared" si="206"/>
        <v>3.585322807013795</v>
      </c>
      <c r="V681" s="9">
        <f t="shared" si="207"/>
        <v>0.49778029734887519</v>
      </c>
      <c r="W681" s="9">
        <f t="shared" si="208"/>
        <v>34.720000000000255</v>
      </c>
      <c r="X681">
        <f t="shared" si="209"/>
        <v>5504.585</v>
      </c>
      <c r="Y681" s="9">
        <f t="shared" si="210"/>
        <v>78.919180820338084</v>
      </c>
      <c r="Z681" s="10">
        <f t="shared" si="211"/>
        <v>0.26284406023343954</v>
      </c>
      <c r="AA681">
        <f t="shared" si="212"/>
        <v>123.63000000000011</v>
      </c>
    </row>
    <row r="682" spans="1:27">
      <c r="A682" s="1">
        <f t="shared" si="195"/>
        <v>1010997</v>
      </c>
      <c r="B682" s="1">
        <v>-3</v>
      </c>
      <c r="C682" s="1">
        <v>11</v>
      </c>
      <c r="D682" s="2">
        <v>1</v>
      </c>
      <c r="E682" s="5">
        <v>10370.44</v>
      </c>
      <c r="F682" s="5">
        <v>10247.209999999999</v>
      </c>
      <c r="G682" s="5">
        <v>120.21</v>
      </c>
      <c r="H682" s="5">
        <v>10239.26</v>
      </c>
      <c r="I682" s="5">
        <v>10348.58</v>
      </c>
      <c r="J682" s="5">
        <v>433.65</v>
      </c>
      <c r="K682" s="6">
        <f t="shared" si="196"/>
        <v>10304.85</v>
      </c>
      <c r="L682" s="6">
        <f t="shared" si="197"/>
        <v>131.18000000000029</v>
      </c>
      <c r="M682" s="6">
        <f t="shared" si="198"/>
        <v>10297.895</v>
      </c>
      <c r="N682" s="5">
        <f t="shared" si="199"/>
        <v>225.00153699475032</v>
      </c>
      <c r="O682" s="6">
        <f t="shared" si="200"/>
        <v>-101.3700000000008</v>
      </c>
      <c r="P682" s="6">
        <f t="shared" si="201"/>
        <v>450.00307398950065</v>
      </c>
      <c r="Q682" s="6">
        <f t="shared" si="202"/>
        <v>-0.85728151429611144</v>
      </c>
      <c r="R682" s="9">
        <f t="shared" si="203"/>
        <v>0.51677424764753244</v>
      </c>
      <c r="S682" s="9">
        <f t="shared" si="204"/>
        <v>232.55000000000109</v>
      </c>
      <c r="T682">
        <f t="shared" si="205"/>
        <v>101.3700000000008</v>
      </c>
      <c r="U682" s="9">
        <f t="shared" si="206"/>
        <v>0.22526512786080644</v>
      </c>
      <c r="V682" s="9">
        <f t="shared" si="207"/>
        <v>3.0910899956039854E-2</v>
      </c>
      <c r="W682" s="9">
        <f t="shared" si="208"/>
        <v>6.9549999999999272</v>
      </c>
      <c r="X682">
        <f t="shared" si="209"/>
        <v>10297.895</v>
      </c>
      <c r="Y682" s="9">
        <f t="shared" si="210"/>
        <v>45.768109576248222</v>
      </c>
      <c r="Z682" s="10">
        <f t="shared" si="211"/>
        <v>0.2629125329838804</v>
      </c>
      <c r="AA682">
        <f t="shared" si="212"/>
        <v>131.18000000000029</v>
      </c>
    </row>
    <row r="683" spans="1:27">
      <c r="A683" s="1">
        <f t="shared" si="195"/>
        <v>3006996</v>
      </c>
      <c r="B683" s="1">
        <v>-4</v>
      </c>
      <c r="C683" s="1">
        <v>7</v>
      </c>
      <c r="D683" s="2">
        <v>3</v>
      </c>
      <c r="E683" s="5">
        <v>1060.21</v>
      </c>
      <c r="F683" s="5">
        <v>1230.8399999999999</v>
      </c>
      <c r="G683" s="5">
        <v>106.5</v>
      </c>
      <c r="H683" s="5">
        <v>1141.07</v>
      </c>
      <c r="I683" s="5">
        <v>1142.74</v>
      </c>
      <c r="J683" s="5">
        <v>81.41</v>
      </c>
      <c r="K683" s="6">
        <f t="shared" si="196"/>
        <v>1100.6399999999999</v>
      </c>
      <c r="L683" s="6">
        <f t="shared" si="197"/>
        <v>-80.8599999999999</v>
      </c>
      <c r="M683" s="6">
        <f t="shared" si="198"/>
        <v>1186.79</v>
      </c>
      <c r="N683" s="5">
        <f t="shared" si="199"/>
        <v>67.025812378515795</v>
      </c>
      <c r="O683" s="6">
        <f t="shared" si="200"/>
        <v>88.099999999999909</v>
      </c>
      <c r="P683" s="6">
        <f t="shared" si="201"/>
        <v>134.05162475703159</v>
      </c>
      <c r="Q683" s="6">
        <f t="shared" si="202"/>
        <v>0.26236529643525286</v>
      </c>
      <c r="R683" s="9">
        <f t="shared" si="203"/>
        <v>1.2604099376358893</v>
      </c>
      <c r="S683" s="9">
        <f t="shared" si="204"/>
        <v>168.95999999999981</v>
      </c>
      <c r="T683">
        <f t="shared" si="205"/>
        <v>88.099999999999909</v>
      </c>
      <c r="U683" s="9">
        <f t="shared" si="206"/>
        <v>0.65720949044579691</v>
      </c>
      <c r="V683" s="9">
        <f t="shared" si="207"/>
        <v>1.2853257117345183</v>
      </c>
      <c r="W683" s="9">
        <f t="shared" si="208"/>
        <v>86.150000000000091</v>
      </c>
      <c r="X683">
        <f t="shared" si="209"/>
        <v>1186.79</v>
      </c>
      <c r="Y683" s="9">
        <f t="shared" si="210"/>
        <v>17.706462001502114</v>
      </c>
      <c r="Z683" s="10">
        <f t="shared" si="211"/>
        <v>0.26295817157867524</v>
      </c>
      <c r="AA683">
        <f t="shared" si="212"/>
        <v>80.8599999999999</v>
      </c>
    </row>
    <row r="684" spans="1:27">
      <c r="A684" s="1">
        <f t="shared" si="195"/>
        <v>4005996</v>
      </c>
      <c r="B684" s="1">
        <v>-4</v>
      </c>
      <c r="C684" s="1">
        <v>6</v>
      </c>
      <c r="D684" s="2">
        <v>4</v>
      </c>
      <c r="E684" s="5">
        <v>4435.58</v>
      </c>
      <c r="F684" s="5">
        <v>4776.16</v>
      </c>
      <c r="G684" s="5">
        <v>124.62</v>
      </c>
      <c r="H684" s="5">
        <v>4640.28</v>
      </c>
      <c r="I684" s="5">
        <v>4910.26</v>
      </c>
      <c r="J684" s="5">
        <v>101.76</v>
      </c>
      <c r="K684" s="6">
        <f t="shared" si="196"/>
        <v>4537.93</v>
      </c>
      <c r="L684" s="6">
        <f t="shared" si="197"/>
        <v>-204.69999999999982</v>
      </c>
      <c r="M684" s="6">
        <f t="shared" si="198"/>
        <v>4843.21</v>
      </c>
      <c r="N684" s="5">
        <f t="shared" si="199"/>
        <v>80.444455992939623</v>
      </c>
      <c r="O684" s="6">
        <f t="shared" si="200"/>
        <v>-134.10000000000036</v>
      </c>
      <c r="P684" s="6">
        <f t="shared" si="201"/>
        <v>160.88891198587925</v>
      </c>
      <c r="Q684" s="6">
        <f t="shared" si="202"/>
        <v>0.19992267408587486</v>
      </c>
      <c r="R684" s="9">
        <f t="shared" si="203"/>
        <v>0.43881209170086133</v>
      </c>
      <c r="S684" s="9">
        <f t="shared" si="204"/>
        <v>70.599999999999454</v>
      </c>
      <c r="T684">
        <f t="shared" si="205"/>
        <v>134.10000000000036</v>
      </c>
      <c r="U684" s="9">
        <f t="shared" si="206"/>
        <v>0.83349435548280626</v>
      </c>
      <c r="V684" s="9">
        <f t="shared" si="207"/>
        <v>3.7949165822787498</v>
      </c>
      <c r="W684" s="9">
        <f t="shared" si="208"/>
        <v>305.27999999999975</v>
      </c>
      <c r="X684">
        <f t="shared" si="209"/>
        <v>4843.21</v>
      </c>
      <c r="Y684" s="9">
        <f t="shared" si="210"/>
        <v>60.205640528230738</v>
      </c>
      <c r="Z684" s="10">
        <f t="shared" si="211"/>
        <v>0.26364369895751349</v>
      </c>
      <c r="AA684">
        <f t="shared" si="212"/>
        <v>204.69999999999982</v>
      </c>
    </row>
    <row r="685" spans="1:27">
      <c r="A685" s="1">
        <f t="shared" si="195"/>
        <v>3013001</v>
      </c>
      <c r="B685" s="1">
        <v>1</v>
      </c>
      <c r="C685" s="1">
        <v>13</v>
      </c>
      <c r="D685" s="2">
        <v>3</v>
      </c>
      <c r="E685" s="5">
        <v>987.85</v>
      </c>
      <c r="F685" s="5">
        <v>1125.18</v>
      </c>
      <c r="G685" s="5">
        <v>85.76</v>
      </c>
      <c r="H685" s="5">
        <v>965.7</v>
      </c>
      <c r="I685" s="5">
        <v>1109.01</v>
      </c>
      <c r="J685" s="5">
        <v>92.98</v>
      </c>
      <c r="K685" s="6">
        <f t="shared" si="196"/>
        <v>976.77500000000009</v>
      </c>
      <c r="L685" s="6">
        <f t="shared" si="197"/>
        <v>22.149999999999977</v>
      </c>
      <c r="M685" s="6">
        <f t="shared" si="198"/>
        <v>1117.095</v>
      </c>
      <c r="N685" s="5">
        <f t="shared" si="199"/>
        <v>63.24566783582889</v>
      </c>
      <c r="O685" s="6">
        <f t="shared" si="200"/>
        <v>16.170000000000073</v>
      </c>
      <c r="P685" s="6">
        <f t="shared" si="201"/>
        <v>126.49133567165778</v>
      </c>
      <c r="Q685" s="6">
        <f t="shared" si="202"/>
        <v>-8.0656132621519244E-2</v>
      </c>
      <c r="R685" s="9">
        <f t="shared" si="203"/>
        <v>4.7275965331906998E-2</v>
      </c>
      <c r="S685" s="9">
        <f t="shared" si="204"/>
        <v>5.9799999999999045</v>
      </c>
      <c r="T685">
        <f t="shared" si="205"/>
        <v>16.170000000000073</v>
      </c>
      <c r="U685" s="9">
        <f t="shared" si="206"/>
        <v>0.12783484271186485</v>
      </c>
      <c r="V685" s="9">
        <f t="shared" si="207"/>
        <v>2.2186499850746801</v>
      </c>
      <c r="W685" s="9">
        <f t="shared" si="208"/>
        <v>140.31999999999994</v>
      </c>
      <c r="X685">
        <f t="shared" si="209"/>
        <v>1117.095</v>
      </c>
      <c r="Y685" s="9">
        <f t="shared" si="210"/>
        <v>17.662790800149665</v>
      </c>
      <c r="Z685" s="10">
        <f t="shared" si="211"/>
        <v>0.26375556866159244</v>
      </c>
      <c r="AA685">
        <f t="shared" si="212"/>
        <v>22.149999999999977</v>
      </c>
    </row>
    <row r="686" spans="1:27">
      <c r="A686" s="1">
        <f t="shared" si="195"/>
        <v>1011003</v>
      </c>
      <c r="B686" s="1">
        <v>3</v>
      </c>
      <c r="C686" s="1">
        <v>11</v>
      </c>
      <c r="D686" s="2">
        <v>1</v>
      </c>
      <c r="E686" s="5">
        <v>15309.07</v>
      </c>
      <c r="F686" s="5">
        <v>14448.9</v>
      </c>
      <c r="G686" s="5">
        <v>405.35</v>
      </c>
      <c r="H686" s="5">
        <v>15402.42</v>
      </c>
      <c r="I686" s="5">
        <v>14515.48</v>
      </c>
      <c r="J686" s="5">
        <v>133.63</v>
      </c>
      <c r="K686" s="6">
        <f t="shared" si="196"/>
        <v>15355.744999999999</v>
      </c>
      <c r="L686" s="6">
        <f t="shared" si="197"/>
        <v>-93.350000000000364</v>
      </c>
      <c r="M686" s="6">
        <f t="shared" si="198"/>
        <v>14482.189999999999</v>
      </c>
      <c r="N686" s="5">
        <f t="shared" si="199"/>
        <v>213.40431075777266</v>
      </c>
      <c r="O686" s="6">
        <f t="shared" si="200"/>
        <v>-66.579999999999927</v>
      </c>
      <c r="P686" s="6">
        <f t="shared" si="201"/>
        <v>426.80862151554533</v>
      </c>
      <c r="Q686" s="6">
        <f t="shared" si="202"/>
        <v>0.80394786986329314</v>
      </c>
      <c r="R686" s="9">
        <f t="shared" si="203"/>
        <v>6.2721319698143471E-2</v>
      </c>
      <c r="S686" s="9">
        <f t="shared" si="204"/>
        <v>26.770000000000437</v>
      </c>
      <c r="T686">
        <f t="shared" si="205"/>
        <v>66.579999999999927</v>
      </c>
      <c r="U686" s="9">
        <f t="shared" si="206"/>
        <v>0.15599497443041913</v>
      </c>
      <c r="V686" s="9">
        <f t="shared" si="207"/>
        <v>4.09342715195449</v>
      </c>
      <c r="W686" s="9">
        <f t="shared" si="208"/>
        <v>873.55500000000029</v>
      </c>
      <c r="X686">
        <f t="shared" si="209"/>
        <v>14482.189999999999</v>
      </c>
      <c r="Y686" s="9">
        <f t="shared" si="210"/>
        <v>67.862687255826785</v>
      </c>
      <c r="Z686" s="10">
        <f t="shared" si="211"/>
        <v>0.26384654631054011</v>
      </c>
      <c r="AA686">
        <f t="shared" si="212"/>
        <v>93.350000000000364</v>
      </c>
    </row>
    <row r="687" spans="1:27">
      <c r="A687" s="1">
        <f t="shared" si="195"/>
        <v>3012002</v>
      </c>
      <c r="B687" s="1">
        <v>2</v>
      </c>
      <c r="C687" s="1">
        <v>12</v>
      </c>
      <c r="D687" s="2">
        <v>3</v>
      </c>
      <c r="E687" s="5">
        <v>2789.03</v>
      </c>
      <c r="F687" s="5">
        <v>3028.79</v>
      </c>
      <c r="G687" s="5">
        <v>99.44</v>
      </c>
      <c r="H687" s="5">
        <v>2722.09</v>
      </c>
      <c r="I687" s="5">
        <v>2929.32</v>
      </c>
      <c r="J687" s="5">
        <v>84.26</v>
      </c>
      <c r="K687" s="6">
        <f t="shared" si="196"/>
        <v>2755.5600000000004</v>
      </c>
      <c r="L687" s="6">
        <f t="shared" si="197"/>
        <v>66.940000000000055</v>
      </c>
      <c r="M687" s="6">
        <f t="shared" si="198"/>
        <v>2979.0550000000003</v>
      </c>
      <c r="N687" s="5">
        <f t="shared" si="199"/>
        <v>65.169128427500084</v>
      </c>
      <c r="O687" s="6">
        <f t="shared" si="200"/>
        <v>99.4699999999998</v>
      </c>
      <c r="P687" s="6">
        <f t="shared" si="201"/>
        <v>130.33825685500017</v>
      </c>
      <c r="Q687" s="6">
        <f t="shared" si="202"/>
        <v>0.16414857276355932</v>
      </c>
      <c r="R687" s="9">
        <f t="shared" si="203"/>
        <v>0.24958136455813584</v>
      </c>
      <c r="S687" s="9">
        <f t="shared" si="204"/>
        <v>32.529999999999745</v>
      </c>
      <c r="T687">
        <f t="shared" si="205"/>
        <v>99.4699999999998</v>
      </c>
      <c r="U687" s="9">
        <f t="shared" si="206"/>
        <v>0.76316810121727385</v>
      </c>
      <c r="V687" s="9">
        <f t="shared" si="207"/>
        <v>3.4294612402041795</v>
      </c>
      <c r="W687" s="9">
        <f t="shared" si="208"/>
        <v>223.49499999999989</v>
      </c>
      <c r="X687">
        <f t="shared" si="209"/>
        <v>2979.0550000000003</v>
      </c>
      <c r="Y687" s="9">
        <f t="shared" si="210"/>
        <v>45.712672117660205</v>
      </c>
      <c r="Z687" s="10">
        <f t="shared" si="211"/>
        <v>0.26385981126348135</v>
      </c>
      <c r="AA687">
        <f t="shared" si="212"/>
        <v>66.940000000000055</v>
      </c>
    </row>
    <row r="688" spans="1:27">
      <c r="A688" s="1">
        <f t="shared" si="195"/>
        <v>5012000</v>
      </c>
      <c r="B688" s="1">
        <v>0</v>
      </c>
      <c r="C688" s="1">
        <v>12</v>
      </c>
      <c r="D688" s="2">
        <v>5</v>
      </c>
      <c r="E688" s="5">
        <v>5643.98</v>
      </c>
      <c r="F688" s="5">
        <v>7216.1</v>
      </c>
      <c r="G688" s="5">
        <v>115.9</v>
      </c>
      <c r="H688" s="5">
        <v>5682.69</v>
      </c>
      <c r="I688" s="5">
        <v>6954.23</v>
      </c>
      <c r="J688" s="5">
        <v>114.86</v>
      </c>
      <c r="K688" s="6">
        <f t="shared" si="196"/>
        <v>5663.3349999999991</v>
      </c>
      <c r="L688" s="6">
        <f t="shared" si="197"/>
        <v>-38.710000000000036</v>
      </c>
      <c r="M688" s="6">
        <f t="shared" si="198"/>
        <v>7085.165</v>
      </c>
      <c r="N688" s="5">
        <f t="shared" si="199"/>
        <v>81.586808982825161</v>
      </c>
      <c r="O688" s="6">
        <f t="shared" si="200"/>
        <v>261.8700000000008</v>
      </c>
      <c r="P688" s="6">
        <f t="shared" si="201"/>
        <v>163.17361796565032</v>
      </c>
      <c r="Q688" s="6">
        <f t="shared" si="202"/>
        <v>9.0135108016375538E-3</v>
      </c>
      <c r="R688" s="9">
        <f t="shared" si="203"/>
        <v>1.8420869975640053</v>
      </c>
      <c r="S688" s="9">
        <f t="shared" si="204"/>
        <v>300.58000000000084</v>
      </c>
      <c r="T688">
        <f t="shared" si="205"/>
        <v>261.8700000000008</v>
      </c>
      <c r="U688" s="9">
        <f t="shared" si="206"/>
        <v>1.6048550204673837</v>
      </c>
      <c r="V688" s="9">
        <f t="shared" si="207"/>
        <v>17.427204443052922</v>
      </c>
      <c r="W688" s="9">
        <f t="shared" si="208"/>
        <v>1421.8300000000008</v>
      </c>
      <c r="X688">
        <f t="shared" si="209"/>
        <v>7085.165</v>
      </c>
      <c r="Y688" s="9">
        <f t="shared" si="210"/>
        <v>86.842040868291562</v>
      </c>
      <c r="Z688" s="10">
        <f t="shared" si="211"/>
        <v>0.26397348351681083</v>
      </c>
      <c r="AA688">
        <f t="shared" si="212"/>
        <v>38.710000000000036</v>
      </c>
    </row>
    <row r="689" spans="1:27">
      <c r="A689" s="1">
        <f t="shared" si="195"/>
        <v>5003004</v>
      </c>
      <c r="B689" s="1">
        <v>4</v>
      </c>
      <c r="C689" s="1">
        <v>3</v>
      </c>
      <c r="D689" s="2">
        <v>5</v>
      </c>
      <c r="E689" s="5">
        <v>11303.33</v>
      </c>
      <c r="F689" s="5">
        <v>10647.96</v>
      </c>
      <c r="G689" s="5">
        <v>144.97</v>
      </c>
      <c r="H689" s="5">
        <v>11248.07</v>
      </c>
      <c r="I689" s="5">
        <v>10682.85</v>
      </c>
      <c r="J689" s="5">
        <v>277.11</v>
      </c>
      <c r="K689" s="6">
        <f t="shared" si="196"/>
        <v>11275.7</v>
      </c>
      <c r="L689" s="6">
        <f t="shared" si="197"/>
        <v>55.260000000000218</v>
      </c>
      <c r="M689" s="6">
        <f t="shared" si="198"/>
        <v>10665.404999999999</v>
      </c>
      <c r="N689" s="5">
        <f t="shared" si="199"/>
        <v>156.36995635351443</v>
      </c>
      <c r="O689" s="6">
        <f t="shared" si="200"/>
        <v>-34.890000000001237</v>
      </c>
      <c r="P689" s="6">
        <f t="shared" si="201"/>
        <v>312.73991270702885</v>
      </c>
      <c r="Q689" s="6">
        <f t="shared" si="202"/>
        <v>-0.57024627249548143</v>
      </c>
      <c r="R689" s="9">
        <f t="shared" si="203"/>
        <v>0.28825869784152858</v>
      </c>
      <c r="S689" s="9">
        <f t="shared" si="204"/>
        <v>90.150000000001455</v>
      </c>
      <c r="T689">
        <f t="shared" si="205"/>
        <v>34.890000000001237</v>
      </c>
      <c r="U689" s="9">
        <f t="shared" si="206"/>
        <v>0.11156235127777178</v>
      </c>
      <c r="V689" s="9">
        <f t="shared" si="207"/>
        <v>3.9028916694219276</v>
      </c>
      <c r="W689" s="9">
        <f t="shared" si="208"/>
        <v>610.29500000000189</v>
      </c>
      <c r="X689">
        <f t="shared" si="209"/>
        <v>10665.404999999999</v>
      </c>
      <c r="Y689" s="9">
        <f t="shared" si="210"/>
        <v>68.20622866894017</v>
      </c>
      <c r="Z689" s="10">
        <f t="shared" si="211"/>
        <v>0.2640359823963393</v>
      </c>
      <c r="AA689">
        <f t="shared" si="212"/>
        <v>55.260000000000218</v>
      </c>
    </row>
    <row r="690" spans="1:27">
      <c r="A690" s="1">
        <f t="shared" si="195"/>
        <v>1008004</v>
      </c>
      <c r="B690" s="1">
        <v>4</v>
      </c>
      <c r="C690" s="1">
        <v>8</v>
      </c>
      <c r="D690" s="2">
        <v>1</v>
      </c>
      <c r="E690" s="5">
        <v>331.7</v>
      </c>
      <c r="F690" s="5">
        <v>428.22</v>
      </c>
      <c r="G690" s="5">
        <v>58.55</v>
      </c>
      <c r="H690" s="5">
        <v>433.21</v>
      </c>
      <c r="I690" s="5">
        <v>528.58000000000004</v>
      </c>
      <c r="J690" s="5">
        <v>49.9</v>
      </c>
      <c r="K690" s="6">
        <f t="shared" si="196"/>
        <v>382.45499999999998</v>
      </c>
      <c r="L690" s="6">
        <f t="shared" si="197"/>
        <v>-101.50999999999999</v>
      </c>
      <c r="M690" s="6">
        <f t="shared" si="198"/>
        <v>478.40000000000003</v>
      </c>
      <c r="N690" s="5">
        <f t="shared" si="199"/>
        <v>38.464634731139718</v>
      </c>
      <c r="O690" s="6">
        <f t="shared" si="200"/>
        <v>-100.36000000000001</v>
      </c>
      <c r="P690" s="6">
        <f t="shared" si="201"/>
        <v>76.929269462279436</v>
      </c>
      <c r="Q690" s="6">
        <f t="shared" si="202"/>
        <v>0.1585121100688775</v>
      </c>
      <c r="R690" s="9">
        <f t="shared" si="203"/>
        <v>1.4948796576884879E-2</v>
      </c>
      <c r="S690" s="9">
        <f t="shared" si="204"/>
        <v>1.1499999999999773</v>
      </c>
      <c r="T690">
        <f t="shared" si="205"/>
        <v>100.36000000000001</v>
      </c>
      <c r="U690" s="9">
        <f t="shared" si="206"/>
        <v>1.3045749777879967</v>
      </c>
      <c r="V690" s="9">
        <f t="shared" si="207"/>
        <v>2.4943691957726064</v>
      </c>
      <c r="W690" s="9">
        <f t="shared" si="208"/>
        <v>95.94500000000005</v>
      </c>
      <c r="X690">
        <f t="shared" si="209"/>
        <v>478.40000000000003</v>
      </c>
      <c r="Y690" s="9">
        <f t="shared" si="210"/>
        <v>12.437398751968466</v>
      </c>
      <c r="Z690" s="10">
        <f t="shared" si="211"/>
        <v>0.26404923783264367</v>
      </c>
      <c r="AA690">
        <f t="shared" si="212"/>
        <v>101.50999999999999</v>
      </c>
    </row>
    <row r="691" spans="1:27">
      <c r="A691" s="1">
        <f t="shared" si="195"/>
        <v>6011000</v>
      </c>
      <c r="B691" s="1">
        <v>0</v>
      </c>
      <c r="C691" s="1">
        <v>11</v>
      </c>
      <c r="D691" s="2">
        <v>6</v>
      </c>
      <c r="E691" s="5">
        <v>881.32</v>
      </c>
      <c r="F691" s="5">
        <v>624.51</v>
      </c>
      <c r="G691" s="5">
        <v>86.28</v>
      </c>
      <c r="H691" s="5">
        <v>890.01</v>
      </c>
      <c r="I691" s="5">
        <v>772.05</v>
      </c>
      <c r="J691" s="5">
        <v>158.77000000000001</v>
      </c>
      <c r="K691" s="6">
        <f t="shared" si="196"/>
        <v>885.66499999999996</v>
      </c>
      <c r="L691" s="6">
        <f t="shared" si="197"/>
        <v>-8.6899999999999409</v>
      </c>
      <c r="M691" s="6">
        <f t="shared" si="198"/>
        <v>698.28</v>
      </c>
      <c r="N691" s="5">
        <f t="shared" si="199"/>
        <v>90.349531404429555</v>
      </c>
      <c r="O691" s="6">
        <f t="shared" si="200"/>
        <v>-147.53999999999996</v>
      </c>
      <c r="P691" s="6">
        <f t="shared" si="201"/>
        <v>180.69906280885911</v>
      </c>
      <c r="Q691" s="6">
        <f t="shared" si="202"/>
        <v>-0.54402769167616827</v>
      </c>
      <c r="R691" s="9">
        <f t="shared" si="203"/>
        <v>0.76840464937482034</v>
      </c>
      <c r="S691" s="9">
        <f t="shared" si="204"/>
        <v>138.85000000000002</v>
      </c>
      <c r="T691">
        <f t="shared" si="205"/>
        <v>147.53999999999996</v>
      </c>
      <c r="U691" s="9">
        <f t="shared" si="206"/>
        <v>0.81649565695902737</v>
      </c>
      <c r="V691" s="9">
        <f t="shared" si="207"/>
        <v>2.0740007954353716</v>
      </c>
      <c r="W691" s="9">
        <f t="shared" si="208"/>
        <v>187.38499999999999</v>
      </c>
      <c r="X691">
        <f t="shared" si="209"/>
        <v>698.28</v>
      </c>
      <c r="Y691" s="9">
        <f t="shared" si="210"/>
        <v>7.7286510416341292</v>
      </c>
      <c r="Z691" s="10">
        <f t="shared" si="211"/>
        <v>0.26430474834932499</v>
      </c>
      <c r="AA691">
        <f t="shared" si="212"/>
        <v>8.6899999999999409</v>
      </c>
    </row>
    <row r="692" spans="1:27">
      <c r="A692" s="1">
        <f t="shared" si="195"/>
        <v>9005000</v>
      </c>
      <c r="B692" s="1">
        <v>0</v>
      </c>
      <c r="C692" s="1">
        <v>5</v>
      </c>
      <c r="D692" s="2">
        <v>9</v>
      </c>
      <c r="E692" s="5">
        <v>3761.73</v>
      </c>
      <c r="F692" s="5">
        <v>4877.82</v>
      </c>
      <c r="G692" s="5">
        <v>101.04</v>
      </c>
      <c r="H692" s="5">
        <v>3718.46</v>
      </c>
      <c r="I692" s="5">
        <v>4943.38</v>
      </c>
      <c r="J692" s="5">
        <v>152.77000000000001</v>
      </c>
      <c r="K692" s="6">
        <f t="shared" si="196"/>
        <v>3740.0950000000003</v>
      </c>
      <c r="L692" s="6">
        <f t="shared" si="197"/>
        <v>43.269999999999982</v>
      </c>
      <c r="M692" s="6">
        <f t="shared" si="198"/>
        <v>4910.6000000000004</v>
      </c>
      <c r="N692" s="5">
        <f t="shared" si="199"/>
        <v>91.580230535853104</v>
      </c>
      <c r="O692" s="6">
        <f t="shared" si="200"/>
        <v>-65.5600000000004</v>
      </c>
      <c r="P692" s="6">
        <f t="shared" si="201"/>
        <v>183.16046107170621</v>
      </c>
      <c r="Q692" s="6">
        <f t="shared" si="202"/>
        <v>-0.39137019737043799</v>
      </c>
      <c r="R692" s="9">
        <f t="shared" si="203"/>
        <v>0.59417845621929344</v>
      </c>
      <c r="S692" s="9">
        <f t="shared" si="204"/>
        <v>108.83000000000038</v>
      </c>
      <c r="T692">
        <f t="shared" si="205"/>
        <v>65.5600000000004</v>
      </c>
      <c r="U692" s="9">
        <f t="shared" si="206"/>
        <v>0.35793751345894492</v>
      </c>
      <c r="V692" s="9">
        <f t="shared" si="207"/>
        <v>12.781197351777298</v>
      </c>
      <c r="W692" s="9">
        <f t="shared" si="208"/>
        <v>1170.5050000000001</v>
      </c>
      <c r="X692">
        <f t="shared" si="209"/>
        <v>4910.6000000000004</v>
      </c>
      <c r="Y692" s="9">
        <f t="shared" si="210"/>
        <v>53.62074294055779</v>
      </c>
      <c r="Z692" s="10">
        <f t="shared" si="211"/>
        <v>0.26438419014759562</v>
      </c>
      <c r="AA692">
        <f t="shared" si="212"/>
        <v>43.269999999999982</v>
      </c>
    </row>
    <row r="693" spans="1:27">
      <c r="A693" s="1">
        <f t="shared" si="195"/>
        <v>7007998</v>
      </c>
      <c r="B693" s="1">
        <v>-2</v>
      </c>
      <c r="C693" s="1">
        <v>8</v>
      </c>
      <c r="D693" s="2">
        <v>7</v>
      </c>
      <c r="E693" s="5">
        <v>3817.17</v>
      </c>
      <c r="F693" s="5">
        <v>3602.54</v>
      </c>
      <c r="G693" s="5">
        <v>110.82</v>
      </c>
      <c r="H693" s="5">
        <v>3890.77</v>
      </c>
      <c r="I693" s="5">
        <v>3777.28</v>
      </c>
      <c r="J693" s="5">
        <v>84.16</v>
      </c>
      <c r="K693" s="6">
        <f t="shared" si="196"/>
        <v>3853.9700000000003</v>
      </c>
      <c r="L693" s="6">
        <f t="shared" si="197"/>
        <v>-73.599999999999909</v>
      </c>
      <c r="M693" s="6">
        <f t="shared" si="198"/>
        <v>3689.91</v>
      </c>
      <c r="N693" s="5">
        <f t="shared" si="199"/>
        <v>69.577255622796741</v>
      </c>
      <c r="O693" s="6">
        <f t="shared" si="200"/>
        <v>-174.74000000000024</v>
      </c>
      <c r="P693" s="6">
        <f t="shared" si="201"/>
        <v>139.15451124559348</v>
      </c>
      <c r="Q693" s="6">
        <f t="shared" si="202"/>
        <v>0.26844519240829545</v>
      </c>
      <c r="R693" s="9">
        <f t="shared" si="203"/>
        <v>0.72681797445645557</v>
      </c>
      <c r="S693" s="9">
        <f t="shared" si="204"/>
        <v>101.14000000000033</v>
      </c>
      <c r="T693">
        <f t="shared" si="205"/>
        <v>174.74000000000024</v>
      </c>
      <c r="U693" s="9">
        <f t="shared" si="206"/>
        <v>1.2557264470686258</v>
      </c>
      <c r="V693" s="9">
        <f t="shared" si="207"/>
        <v>2.3579544569769828</v>
      </c>
      <c r="W693" s="9">
        <f t="shared" si="208"/>
        <v>164.0600000000004</v>
      </c>
      <c r="X693">
        <f t="shared" si="209"/>
        <v>3689.91</v>
      </c>
      <c r="Y693" s="9">
        <f t="shared" si="210"/>
        <v>53.033278863488455</v>
      </c>
      <c r="Z693" s="10">
        <f t="shared" si="211"/>
        <v>0.26438986364836303</v>
      </c>
      <c r="AA693">
        <f t="shared" si="212"/>
        <v>73.599999999999909</v>
      </c>
    </row>
    <row r="694" spans="1:27">
      <c r="A694" s="1">
        <f t="shared" si="195"/>
        <v>8005002</v>
      </c>
      <c r="B694" s="1">
        <v>2</v>
      </c>
      <c r="C694" s="1">
        <v>5</v>
      </c>
      <c r="D694" s="2">
        <v>8</v>
      </c>
      <c r="E694" s="5">
        <v>5820.31</v>
      </c>
      <c r="F694" s="5">
        <v>6276.56</v>
      </c>
      <c r="G694" s="5">
        <v>172.43</v>
      </c>
      <c r="H694" s="5">
        <v>5845.06</v>
      </c>
      <c r="I694" s="5">
        <v>6090.29</v>
      </c>
      <c r="J694" s="5">
        <v>95.4</v>
      </c>
      <c r="K694" s="6">
        <f t="shared" si="196"/>
        <v>5832.6850000000004</v>
      </c>
      <c r="L694" s="6">
        <f t="shared" si="197"/>
        <v>-24.75</v>
      </c>
      <c r="M694" s="6">
        <f t="shared" si="198"/>
        <v>6183.4250000000002</v>
      </c>
      <c r="N694" s="5">
        <f t="shared" si="199"/>
        <v>98.530788208559457</v>
      </c>
      <c r="O694" s="6">
        <f t="shared" si="200"/>
        <v>186.27000000000044</v>
      </c>
      <c r="P694" s="6">
        <f t="shared" si="201"/>
        <v>197.06157641711891</v>
      </c>
      <c r="Q694" s="6">
        <f t="shared" si="202"/>
        <v>0.53126990360267135</v>
      </c>
      <c r="R694" s="9">
        <f t="shared" si="203"/>
        <v>1.0708328017905218</v>
      </c>
      <c r="S694" s="9">
        <f t="shared" si="204"/>
        <v>211.02000000000044</v>
      </c>
      <c r="T694">
        <f t="shared" si="205"/>
        <v>186.27000000000044</v>
      </c>
      <c r="U694" s="9">
        <f t="shared" si="206"/>
        <v>0.9452375414156029</v>
      </c>
      <c r="V694" s="9">
        <f t="shared" si="207"/>
        <v>3.5596995251635537</v>
      </c>
      <c r="W694" s="9">
        <f t="shared" si="208"/>
        <v>350.73999999999978</v>
      </c>
      <c r="X694">
        <f t="shared" si="209"/>
        <v>6183.4250000000002</v>
      </c>
      <c r="Y694" s="9">
        <f t="shared" si="210"/>
        <v>62.756272556265216</v>
      </c>
      <c r="Z694" s="10">
        <f t="shared" si="211"/>
        <v>0.26439553702738627</v>
      </c>
      <c r="AA694">
        <f t="shared" si="212"/>
        <v>24.75</v>
      </c>
    </row>
    <row r="695" spans="1:27">
      <c r="A695" s="1">
        <f t="shared" si="195"/>
        <v>1014000</v>
      </c>
      <c r="B695" s="1">
        <v>0</v>
      </c>
      <c r="C695" s="1">
        <v>14</v>
      </c>
      <c r="D695" s="2">
        <v>1</v>
      </c>
      <c r="E695" s="5">
        <v>13585.93</v>
      </c>
      <c r="F695" s="5">
        <v>13721.43</v>
      </c>
      <c r="G695" s="5">
        <v>217.45</v>
      </c>
      <c r="H695" s="5">
        <v>13590.52</v>
      </c>
      <c r="I695" s="5">
        <v>13619.63</v>
      </c>
      <c r="J695" s="5">
        <v>293</v>
      </c>
      <c r="K695" s="6">
        <f t="shared" si="196"/>
        <v>13588.225</v>
      </c>
      <c r="L695" s="6">
        <f t="shared" si="197"/>
        <v>-4.5900000000001455</v>
      </c>
      <c r="M695" s="6">
        <f t="shared" si="198"/>
        <v>13670.529999999999</v>
      </c>
      <c r="N695" s="5">
        <f t="shared" si="199"/>
        <v>182.43731971556696</v>
      </c>
      <c r="O695" s="6">
        <f t="shared" si="200"/>
        <v>101.80000000000109</v>
      </c>
      <c r="P695" s="6">
        <f t="shared" si="201"/>
        <v>364.87463943113391</v>
      </c>
      <c r="Q695" s="6">
        <f t="shared" si="202"/>
        <v>-0.28966786553219392</v>
      </c>
      <c r="R695" s="9">
        <f t="shared" si="203"/>
        <v>0.29157959612065937</v>
      </c>
      <c r="S695" s="9">
        <f t="shared" si="204"/>
        <v>106.39000000000124</v>
      </c>
      <c r="T695">
        <f t="shared" si="205"/>
        <v>101.80000000000109</v>
      </c>
      <c r="U695" s="9">
        <f t="shared" si="206"/>
        <v>0.27899993312419491</v>
      </c>
      <c r="V695" s="9">
        <f t="shared" si="207"/>
        <v>0.45114124746141826</v>
      </c>
      <c r="W695" s="9">
        <f t="shared" si="208"/>
        <v>82.304999999998472</v>
      </c>
      <c r="X695">
        <f t="shared" si="209"/>
        <v>13670.529999999999</v>
      </c>
      <c r="Y695" s="9">
        <f t="shared" si="210"/>
        <v>74.932749622244771</v>
      </c>
      <c r="Z695" s="10">
        <f t="shared" si="211"/>
        <v>0.26446549869500935</v>
      </c>
      <c r="AA695">
        <f t="shared" si="212"/>
        <v>4.5900000000001455</v>
      </c>
    </row>
    <row r="696" spans="1:27">
      <c r="A696" s="1">
        <f t="shared" si="195"/>
        <v>7004997</v>
      </c>
      <c r="B696" s="1">
        <v>-3</v>
      </c>
      <c r="C696" s="1">
        <v>5</v>
      </c>
      <c r="D696" s="2">
        <v>7</v>
      </c>
      <c r="E696" s="5">
        <v>2896</v>
      </c>
      <c r="F696" s="5">
        <v>3505.56</v>
      </c>
      <c r="G696" s="5">
        <v>81.55</v>
      </c>
      <c r="H696" s="5">
        <v>2979.41</v>
      </c>
      <c r="I696" s="5">
        <v>3294.86</v>
      </c>
      <c r="J696" s="5">
        <v>138.56</v>
      </c>
      <c r="K696" s="6">
        <f t="shared" si="196"/>
        <v>2937.7049999999999</v>
      </c>
      <c r="L696" s="6">
        <f t="shared" si="197"/>
        <v>-83.409999999999854</v>
      </c>
      <c r="M696" s="6">
        <f t="shared" si="198"/>
        <v>3400.21</v>
      </c>
      <c r="N696" s="5">
        <f t="shared" si="199"/>
        <v>80.388550335231201</v>
      </c>
      <c r="O696" s="6">
        <f t="shared" si="200"/>
        <v>210.69999999999982</v>
      </c>
      <c r="P696" s="6">
        <f t="shared" si="201"/>
        <v>160.7771006704624</v>
      </c>
      <c r="Q696" s="6">
        <f t="shared" si="202"/>
        <v>-0.48544767951935025</v>
      </c>
      <c r="R696" s="9">
        <f t="shared" si="203"/>
        <v>1.8293027973108169</v>
      </c>
      <c r="S696" s="9">
        <f t="shared" si="204"/>
        <v>294.10999999999967</v>
      </c>
      <c r="T696">
        <f t="shared" si="205"/>
        <v>210.69999999999982</v>
      </c>
      <c r="U696" s="9">
        <f t="shared" si="206"/>
        <v>1.3105100111978145</v>
      </c>
      <c r="V696" s="9">
        <f t="shared" si="207"/>
        <v>5.7533690814337524</v>
      </c>
      <c r="W696" s="9">
        <f t="shared" si="208"/>
        <v>462.50500000000011</v>
      </c>
      <c r="X696">
        <f t="shared" si="209"/>
        <v>3400.21</v>
      </c>
      <c r="Y696" s="9">
        <f t="shared" si="210"/>
        <v>42.297192645229465</v>
      </c>
      <c r="Z696" s="10">
        <f t="shared" si="211"/>
        <v>0.26448251359967068</v>
      </c>
      <c r="AA696">
        <f t="shared" si="212"/>
        <v>83.409999999999854</v>
      </c>
    </row>
    <row r="697" spans="1:27">
      <c r="A697" s="1">
        <f t="shared" si="195"/>
        <v>7004003</v>
      </c>
      <c r="B697" s="1">
        <v>3</v>
      </c>
      <c r="C697" s="1">
        <v>4</v>
      </c>
      <c r="D697" s="2">
        <v>7</v>
      </c>
      <c r="E697" s="5">
        <v>886.83</v>
      </c>
      <c r="F697" s="5">
        <v>1117.6500000000001</v>
      </c>
      <c r="G697" s="5">
        <v>106.64</v>
      </c>
      <c r="H697" s="5">
        <v>857.44</v>
      </c>
      <c r="I697" s="5">
        <v>1031.8599999999999</v>
      </c>
      <c r="J697" s="5">
        <v>185.53</v>
      </c>
      <c r="K697" s="6">
        <f t="shared" si="196"/>
        <v>872.13499999999999</v>
      </c>
      <c r="L697" s="6">
        <f t="shared" si="197"/>
        <v>29.389999999999986</v>
      </c>
      <c r="M697" s="6">
        <f t="shared" si="198"/>
        <v>1074.7550000000001</v>
      </c>
      <c r="N697" s="5">
        <f t="shared" si="199"/>
        <v>106.99704493582989</v>
      </c>
      <c r="O697" s="6">
        <f t="shared" si="200"/>
        <v>85.790000000000191</v>
      </c>
      <c r="P697" s="6">
        <f t="shared" si="201"/>
        <v>213.99408987165978</v>
      </c>
      <c r="Q697" s="6">
        <f t="shared" si="202"/>
        <v>-0.50333139306399599</v>
      </c>
      <c r="R697" s="9">
        <f t="shared" si="203"/>
        <v>0.26355868068050564</v>
      </c>
      <c r="S697" s="9">
        <f t="shared" si="204"/>
        <v>56.400000000000205</v>
      </c>
      <c r="T697">
        <f t="shared" si="205"/>
        <v>85.790000000000191</v>
      </c>
      <c r="U697" s="9">
        <f t="shared" si="206"/>
        <v>0.40089892226206642</v>
      </c>
      <c r="V697" s="9">
        <f t="shared" si="207"/>
        <v>1.8936971588469464</v>
      </c>
      <c r="W697" s="9">
        <f t="shared" si="208"/>
        <v>202.62000000000012</v>
      </c>
      <c r="X697">
        <f t="shared" si="209"/>
        <v>1074.7550000000001</v>
      </c>
      <c r="Y697" s="9">
        <f t="shared" si="210"/>
        <v>10.044716661516873</v>
      </c>
      <c r="Z697" s="10">
        <f t="shared" si="211"/>
        <v>0.26498679212368303</v>
      </c>
      <c r="AA697">
        <f t="shared" si="212"/>
        <v>29.389999999999986</v>
      </c>
    </row>
    <row r="698" spans="1:27">
      <c r="A698" s="1">
        <f t="shared" si="195"/>
        <v>9004001</v>
      </c>
      <c r="B698" s="1">
        <v>1</v>
      </c>
      <c r="C698" s="1">
        <v>4</v>
      </c>
      <c r="D698" s="2">
        <v>9</v>
      </c>
      <c r="E698" s="5">
        <v>928.4</v>
      </c>
      <c r="F698" s="5">
        <v>993.4</v>
      </c>
      <c r="G698" s="5">
        <v>66.05</v>
      </c>
      <c r="H698" s="5">
        <v>872.25</v>
      </c>
      <c r="I698" s="5">
        <v>808.33</v>
      </c>
      <c r="J698" s="5">
        <v>65.58</v>
      </c>
      <c r="K698" s="6">
        <f t="shared" si="196"/>
        <v>900.32500000000005</v>
      </c>
      <c r="L698" s="6">
        <f t="shared" si="197"/>
        <v>56.149999999999977</v>
      </c>
      <c r="M698" s="6">
        <f t="shared" si="198"/>
        <v>900.86500000000001</v>
      </c>
      <c r="N698" s="5">
        <f t="shared" si="199"/>
        <v>46.538529467528299</v>
      </c>
      <c r="O698" s="6">
        <f t="shared" si="200"/>
        <v>185.06999999999994</v>
      </c>
      <c r="P698" s="6">
        <f t="shared" si="201"/>
        <v>93.077058935056598</v>
      </c>
      <c r="Q698" s="6">
        <f t="shared" si="202"/>
        <v>7.1411381586376811E-3</v>
      </c>
      <c r="R698" s="9">
        <f t="shared" si="203"/>
        <v>1.3850888873696829</v>
      </c>
      <c r="S698" s="9">
        <f t="shared" si="204"/>
        <v>128.91999999999996</v>
      </c>
      <c r="T698">
        <f t="shared" si="205"/>
        <v>185.06999999999994</v>
      </c>
      <c r="U698" s="9">
        <f t="shared" si="206"/>
        <v>1.9883524696362647</v>
      </c>
      <c r="V698" s="9">
        <f t="shared" si="207"/>
        <v>1.1603288848581736E-2</v>
      </c>
      <c r="W698" s="9">
        <f t="shared" si="208"/>
        <v>0.53999999999996362</v>
      </c>
      <c r="X698">
        <f t="shared" si="209"/>
        <v>900.86500000000001</v>
      </c>
      <c r="Y698" s="9">
        <f t="shared" si="210"/>
        <v>19.357401497367203</v>
      </c>
      <c r="Z698" s="10">
        <f t="shared" si="211"/>
        <v>0.26521312184731738</v>
      </c>
      <c r="AA698">
        <f t="shared" si="212"/>
        <v>56.149999999999977</v>
      </c>
    </row>
    <row r="699" spans="1:27">
      <c r="A699" s="1">
        <f t="shared" si="195"/>
        <v>8008000</v>
      </c>
      <c r="B699" s="1">
        <v>0</v>
      </c>
      <c r="C699" s="1">
        <v>8</v>
      </c>
      <c r="D699" s="2">
        <v>8</v>
      </c>
      <c r="E699" s="5">
        <v>7666.54</v>
      </c>
      <c r="F699" s="5">
        <v>6585.1</v>
      </c>
      <c r="G699" s="5">
        <v>105.39</v>
      </c>
      <c r="H699" s="5">
        <v>7675.72</v>
      </c>
      <c r="I699" s="5">
        <v>6603.95</v>
      </c>
      <c r="J699" s="5">
        <v>125.87</v>
      </c>
      <c r="K699" s="6">
        <f t="shared" si="196"/>
        <v>7671.13</v>
      </c>
      <c r="L699" s="6">
        <f t="shared" si="197"/>
        <v>-9.180000000000291</v>
      </c>
      <c r="M699" s="6">
        <f t="shared" si="198"/>
        <v>6594.5249999999996</v>
      </c>
      <c r="N699" s="5">
        <f t="shared" si="199"/>
        <v>82.082746359999433</v>
      </c>
      <c r="O699" s="6">
        <f t="shared" si="200"/>
        <v>-18.849999999999454</v>
      </c>
      <c r="P699" s="6">
        <f t="shared" si="201"/>
        <v>164.16549271999887</v>
      </c>
      <c r="Q699" s="6">
        <f t="shared" si="202"/>
        <v>-0.17573842288784144</v>
      </c>
      <c r="R699" s="9">
        <f t="shared" si="203"/>
        <v>5.8903974518520426E-2</v>
      </c>
      <c r="S699" s="9">
        <f t="shared" si="204"/>
        <v>9.6699999999991633</v>
      </c>
      <c r="T699">
        <f t="shared" si="205"/>
        <v>18.849999999999454</v>
      </c>
      <c r="U699" s="9">
        <f t="shared" si="206"/>
        <v>0.11482315611935615</v>
      </c>
      <c r="V699" s="9">
        <f t="shared" si="207"/>
        <v>13.116093792454436</v>
      </c>
      <c r="W699" s="9">
        <f t="shared" si="208"/>
        <v>1076.6050000000005</v>
      </c>
      <c r="X699">
        <f t="shared" si="209"/>
        <v>6594.5249999999996</v>
      </c>
      <c r="Y699" s="9">
        <f t="shared" si="210"/>
        <v>80.339965369551081</v>
      </c>
      <c r="Z699" s="10">
        <f t="shared" si="211"/>
        <v>0.26617287615382601</v>
      </c>
      <c r="AA699">
        <f t="shared" si="212"/>
        <v>9.180000000000291</v>
      </c>
    </row>
    <row r="700" spans="1:27">
      <c r="A700" s="1">
        <f t="shared" si="195"/>
        <v>2007996</v>
      </c>
      <c r="B700" s="1">
        <v>-4</v>
      </c>
      <c r="C700" s="1">
        <v>8</v>
      </c>
      <c r="D700" s="2">
        <v>2</v>
      </c>
      <c r="E700" s="5">
        <v>7047.78</v>
      </c>
      <c r="F700" s="5">
        <v>8127.73</v>
      </c>
      <c r="G700" s="5">
        <v>150.54</v>
      </c>
      <c r="H700" s="5">
        <v>6795.93</v>
      </c>
      <c r="I700" s="5">
        <v>7799.6</v>
      </c>
      <c r="J700" s="5">
        <v>129.36000000000001</v>
      </c>
      <c r="K700" s="6">
        <f t="shared" si="196"/>
        <v>6921.8549999999996</v>
      </c>
      <c r="L700" s="6">
        <f t="shared" si="197"/>
        <v>251.84999999999945</v>
      </c>
      <c r="M700" s="6">
        <f t="shared" si="198"/>
        <v>7963.665</v>
      </c>
      <c r="N700" s="5">
        <f t="shared" si="199"/>
        <v>99.242507525757333</v>
      </c>
      <c r="O700" s="6">
        <f t="shared" si="200"/>
        <v>328.1299999999992</v>
      </c>
      <c r="P700" s="6">
        <f t="shared" si="201"/>
        <v>198.48501505151467</v>
      </c>
      <c r="Q700" s="6">
        <f t="shared" si="202"/>
        <v>0.15047813676477811</v>
      </c>
      <c r="R700" s="9">
        <f t="shared" si="203"/>
        <v>0.38431112787130095</v>
      </c>
      <c r="S700" s="9">
        <f t="shared" si="204"/>
        <v>76.279999999999745</v>
      </c>
      <c r="T700">
        <f t="shared" si="205"/>
        <v>328.1299999999992</v>
      </c>
      <c r="U700" s="9">
        <f t="shared" si="206"/>
        <v>1.6531726584741753</v>
      </c>
      <c r="V700" s="9">
        <f t="shared" si="207"/>
        <v>10.497618671410633</v>
      </c>
      <c r="W700" s="9">
        <f t="shared" si="208"/>
        <v>1041.8100000000004</v>
      </c>
      <c r="X700">
        <f t="shared" si="209"/>
        <v>7963.665</v>
      </c>
      <c r="Y700" s="9">
        <f t="shared" si="210"/>
        <v>80.244496018332825</v>
      </c>
      <c r="Z700" s="10">
        <f t="shared" si="211"/>
        <v>0.26645825188948458</v>
      </c>
      <c r="AA700">
        <f t="shared" si="212"/>
        <v>251.84999999999945</v>
      </c>
    </row>
    <row r="701" spans="1:27">
      <c r="A701" s="1">
        <f t="shared" si="195"/>
        <v>3007004</v>
      </c>
      <c r="B701" s="1">
        <v>4</v>
      </c>
      <c r="C701" s="1">
        <v>7</v>
      </c>
      <c r="D701" s="2">
        <v>3</v>
      </c>
      <c r="E701" s="5">
        <v>1575.15</v>
      </c>
      <c r="F701" s="5">
        <v>1211.05</v>
      </c>
      <c r="G701" s="5">
        <v>101.76</v>
      </c>
      <c r="H701" s="5">
        <v>1546.36</v>
      </c>
      <c r="I701" s="5">
        <v>1171.28</v>
      </c>
      <c r="J701" s="5">
        <v>185.67</v>
      </c>
      <c r="K701" s="6">
        <f t="shared" si="196"/>
        <v>1560.7550000000001</v>
      </c>
      <c r="L701" s="6">
        <f t="shared" si="197"/>
        <v>28.790000000000191</v>
      </c>
      <c r="M701" s="6">
        <f t="shared" si="198"/>
        <v>1191.165</v>
      </c>
      <c r="N701" s="5">
        <f t="shared" si="199"/>
        <v>105.86364638061548</v>
      </c>
      <c r="O701" s="6">
        <f t="shared" si="200"/>
        <v>39.769999999999982</v>
      </c>
      <c r="P701" s="6">
        <f t="shared" si="201"/>
        <v>211.72729276123096</v>
      </c>
      <c r="Q701" s="6">
        <f t="shared" si="202"/>
        <v>-0.53801220392502336</v>
      </c>
      <c r="R701" s="9">
        <f t="shared" si="203"/>
        <v>5.1859162117479832E-2</v>
      </c>
      <c r="S701" s="9">
        <f t="shared" si="204"/>
        <v>10.979999999999791</v>
      </c>
      <c r="T701">
        <f t="shared" si="205"/>
        <v>39.769999999999982</v>
      </c>
      <c r="U701" s="9">
        <f t="shared" si="206"/>
        <v>0.18783596333444549</v>
      </c>
      <c r="V701" s="9">
        <f t="shared" si="207"/>
        <v>3.4911890213114289</v>
      </c>
      <c r="W701" s="9">
        <f t="shared" si="208"/>
        <v>369.59000000000015</v>
      </c>
      <c r="X701">
        <f t="shared" si="209"/>
        <v>1191.165</v>
      </c>
      <c r="Y701" s="9">
        <f t="shared" si="210"/>
        <v>11.251879570795818</v>
      </c>
      <c r="Z701" s="10">
        <f t="shared" si="211"/>
        <v>0.26667395823364531</v>
      </c>
      <c r="AA701">
        <f t="shared" si="212"/>
        <v>28.790000000000191</v>
      </c>
    </row>
    <row r="702" spans="1:27">
      <c r="A702" s="1">
        <f t="shared" si="195"/>
        <v>2010997</v>
      </c>
      <c r="B702" s="1">
        <v>-3</v>
      </c>
      <c r="C702" s="1">
        <v>11</v>
      </c>
      <c r="D702" s="2">
        <v>2</v>
      </c>
      <c r="E702" s="5">
        <v>3285.74</v>
      </c>
      <c r="F702" s="5">
        <v>4324.67</v>
      </c>
      <c r="G702" s="5">
        <v>104.67</v>
      </c>
      <c r="H702" s="5">
        <v>3299.64</v>
      </c>
      <c r="I702" s="5">
        <v>4298.9799999999996</v>
      </c>
      <c r="J702" s="5">
        <v>90.08</v>
      </c>
      <c r="K702" s="6">
        <f t="shared" si="196"/>
        <v>3292.6899999999996</v>
      </c>
      <c r="L702" s="6">
        <f t="shared" si="197"/>
        <v>-13.900000000000091</v>
      </c>
      <c r="M702" s="6">
        <f t="shared" si="198"/>
        <v>4311.8249999999998</v>
      </c>
      <c r="N702" s="5">
        <f t="shared" si="199"/>
        <v>69.047475152969938</v>
      </c>
      <c r="O702" s="6">
        <f t="shared" si="200"/>
        <v>25.690000000000509</v>
      </c>
      <c r="P702" s="6">
        <f t="shared" si="201"/>
        <v>138.09495030593988</v>
      </c>
      <c r="Q702" s="6">
        <f t="shared" si="202"/>
        <v>0.1489968757720318</v>
      </c>
      <c r="R702" s="9">
        <f t="shared" si="203"/>
        <v>0.28668680434941085</v>
      </c>
      <c r="S702" s="9">
        <f t="shared" si="204"/>
        <v>39.5900000000006</v>
      </c>
      <c r="T702">
        <f t="shared" si="205"/>
        <v>25.690000000000509</v>
      </c>
      <c r="U702" s="9">
        <f t="shared" si="206"/>
        <v>0.18603142217065924</v>
      </c>
      <c r="V702" s="9">
        <f t="shared" si="207"/>
        <v>14.75991696643761</v>
      </c>
      <c r="W702" s="9">
        <f t="shared" si="208"/>
        <v>1019.1350000000002</v>
      </c>
      <c r="X702">
        <f t="shared" si="209"/>
        <v>4311.8249999999998</v>
      </c>
      <c r="Y702" s="9">
        <f t="shared" si="210"/>
        <v>62.447250829193216</v>
      </c>
      <c r="Z702" s="10">
        <f t="shared" si="211"/>
        <v>0.26671895320730393</v>
      </c>
      <c r="AA702">
        <f t="shared" si="212"/>
        <v>13.900000000000091</v>
      </c>
    </row>
    <row r="703" spans="1:27">
      <c r="A703" s="1">
        <f t="shared" si="195"/>
        <v>8005998</v>
      </c>
      <c r="B703" s="1">
        <v>-2</v>
      </c>
      <c r="C703" s="1">
        <v>6</v>
      </c>
      <c r="D703" s="2">
        <v>8</v>
      </c>
      <c r="E703" s="5">
        <v>2617.39</v>
      </c>
      <c r="F703" s="5">
        <v>2838.68</v>
      </c>
      <c r="G703" s="5">
        <v>80.08</v>
      </c>
      <c r="H703" s="5">
        <v>2563.1</v>
      </c>
      <c r="I703" s="5">
        <v>2641.28</v>
      </c>
      <c r="J703" s="5">
        <v>151.80000000000001</v>
      </c>
      <c r="K703" s="6">
        <f t="shared" si="196"/>
        <v>2590.2449999999999</v>
      </c>
      <c r="L703" s="6">
        <f t="shared" si="197"/>
        <v>54.289999999999964</v>
      </c>
      <c r="M703" s="6">
        <f t="shared" si="198"/>
        <v>2739.98</v>
      </c>
      <c r="N703" s="5">
        <f t="shared" si="199"/>
        <v>85.813819399907857</v>
      </c>
      <c r="O703" s="6">
        <f t="shared" si="200"/>
        <v>197.39999999999964</v>
      </c>
      <c r="P703" s="6">
        <f t="shared" si="201"/>
        <v>171.62763879981571</v>
      </c>
      <c r="Q703" s="6">
        <f t="shared" si="202"/>
        <v>-0.56458471629783957</v>
      </c>
      <c r="R703" s="9">
        <f t="shared" si="203"/>
        <v>0.83384005630306057</v>
      </c>
      <c r="S703" s="9">
        <f t="shared" si="204"/>
        <v>143.10999999999967</v>
      </c>
      <c r="T703">
        <f t="shared" si="205"/>
        <v>197.39999999999964</v>
      </c>
      <c r="U703" s="9">
        <f t="shared" si="206"/>
        <v>1.1501643988136694</v>
      </c>
      <c r="V703" s="9">
        <f t="shared" si="207"/>
        <v>1.7448821302569935</v>
      </c>
      <c r="W703" s="9">
        <f t="shared" si="208"/>
        <v>149.73500000000013</v>
      </c>
      <c r="X703">
        <f t="shared" si="209"/>
        <v>2739.98</v>
      </c>
      <c r="Y703" s="9">
        <f t="shared" si="210"/>
        <v>31.929356124229823</v>
      </c>
      <c r="Z703" s="10">
        <f t="shared" si="211"/>
        <v>0.26676581490138501</v>
      </c>
      <c r="AA703">
        <f t="shared" si="212"/>
        <v>54.289999999999964</v>
      </c>
    </row>
    <row r="704" spans="1:27">
      <c r="A704" s="1">
        <f t="shared" si="195"/>
        <v>13002</v>
      </c>
      <c r="B704" s="1">
        <v>2</v>
      </c>
      <c r="C704" s="1">
        <v>13</v>
      </c>
      <c r="D704" s="2">
        <v>0</v>
      </c>
      <c r="E704" s="5">
        <v>3325.04</v>
      </c>
      <c r="F704" s="5">
        <v>3307.19</v>
      </c>
      <c r="G704" s="5">
        <v>102.38</v>
      </c>
      <c r="H704" s="5">
        <v>3395.62</v>
      </c>
      <c r="I704" s="5">
        <v>3135.59</v>
      </c>
      <c r="J704" s="5">
        <v>78.459999999999994</v>
      </c>
      <c r="K704" s="6">
        <f t="shared" si="196"/>
        <v>3360.33</v>
      </c>
      <c r="L704" s="6">
        <f t="shared" si="197"/>
        <v>-70.579999999999927</v>
      </c>
      <c r="M704" s="6">
        <f t="shared" si="198"/>
        <v>3221.3900000000003</v>
      </c>
      <c r="N704" s="5">
        <f t="shared" si="199"/>
        <v>64.493480290646431</v>
      </c>
      <c r="O704" s="6">
        <f t="shared" si="200"/>
        <v>171.59999999999991</v>
      </c>
      <c r="P704" s="6">
        <f t="shared" si="201"/>
        <v>128.98696058129286</v>
      </c>
      <c r="Q704" s="6">
        <f t="shared" si="202"/>
        <v>0.2599944367096384</v>
      </c>
      <c r="R704" s="9">
        <f t="shared" si="203"/>
        <v>1.8775541256929462</v>
      </c>
      <c r="S704" s="9">
        <f t="shared" si="204"/>
        <v>242.17999999999984</v>
      </c>
      <c r="T704">
        <f t="shared" si="205"/>
        <v>171.59999999999991</v>
      </c>
      <c r="U704" s="9">
        <f t="shared" si="206"/>
        <v>1.3303670326571542</v>
      </c>
      <c r="V704" s="9">
        <f t="shared" si="207"/>
        <v>2.1543262880814051</v>
      </c>
      <c r="W704" s="9">
        <f t="shared" si="208"/>
        <v>138.9399999999996</v>
      </c>
      <c r="X704">
        <f t="shared" si="209"/>
        <v>3221.3900000000003</v>
      </c>
      <c r="Y704" s="9">
        <f t="shared" si="210"/>
        <v>49.949079898967746</v>
      </c>
      <c r="Z704" s="10">
        <f t="shared" si="211"/>
        <v>0.26677518625239494</v>
      </c>
      <c r="AA704">
        <f t="shared" si="212"/>
        <v>70.579999999999927</v>
      </c>
    </row>
    <row r="705" spans="1:27">
      <c r="A705" s="1">
        <f t="shared" si="195"/>
        <v>9000998</v>
      </c>
      <c r="B705" s="1">
        <v>-2</v>
      </c>
      <c r="C705" s="1">
        <v>1</v>
      </c>
      <c r="D705" s="2">
        <v>9</v>
      </c>
      <c r="E705" s="5">
        <v>7694.41</v>
      </c>
      <c r="F705" s="5">
        <v>7343.78</v>
      </c>
      <c r="G705" s="5">
        <v>176.89</v>
      </c>
      <c r="H705" s="5">
        <v>7836.48</v>
      </c>
      <c r="I705" s="5">
        <v>7838.11</v>
      </c>
      <c r="J705" s="5">
        <v>345.97</v>
      </c>
      <c r="K705" s="6">
        <f t="shared" si="196"/>
        <v>7765.4449999999997</v>
      </c>
      <c r="L705" s="6">
        <f t="shared" si="197"/>
        <v>-142.06999999999971</v>
      </c>
      <c r="M705" s="6">
        <f t="shared" si="198"/>
        <v>7590.9449999999997</v>
      </c>
      <c r="N705" s="5">
        <f t="shared" si="199"/>
        <v>194.28414307400388</v>
      </c>
      <c r="O705" s="6">
        <f t="shared" si="200"/>
        <v>-494.32999999999993</v>
      </c>
      <c r="P705" s="6">
        <f t="shared" si="201"/>
        <v>388.56828614800776</v>
      </c>
      <c r="Q705" s="6">
        <f t="shared" si="202"/>
        <v>-0.58552164474434687</v>
      </c>
      <c r="R705" s="9">
        <f t="shared" si="203"/>
        <v>0.90655880203723693</v>
      </c>
      <c r="S705" s="9">
        <f t="shared" si="204"/>
        <v>352.26000000000022</v>
      </c>
      <c r="T705">
        <f t="shared" si="205"/>
        <v>494.32999999999993</v>
      </c>
      <c r="U705" s="9">
        <f t="shared" si="206"/>
        <v>1.2721830824137483</v>
      </c>
      <c r="V705" s="9">
        <f t="shared" si="207"/>
        <v>0.89816902830578416</v>
      </c>
      <c r="W705" s="9">
        <f t="shared" si="208"/>
        <v>174.5</v>
      </c>
      <c r="X705">
        <f t="shared" si="209"/>
        <v>7590.9449999999997</v>
      </c>
      <c r="Y705" s="9">
        <f t="shared" si="210"/>
        <v>39.071356415889113</v>
      </c>
      <c r="Z705" s="10">
        <f t="shared" si="211"/>
        <v>0.26732564411219512</v>
      </c>
      <c r="AA705">
        <f t="shared" si="212"/>
        <v>142.06999999999971</v>
      </c>
    </row>
    <row r="706" spans="1:27">
      <c r="A706" s="1">
        <f t="shared" si="195"/>
        <v>6000996</v>
      </c>
      <c r="B706" s="1">
        <v>-4</v>
      </c>
      <c r="C706" s="1">
        <v>1</v>
      </c>
      <c r="D706" s="2">
        <v>6</v>
      </c>
      <c r="E706" s="5">
        <v>13930.07</v>
      </c>
      <c r="F706" s="5">
        <v>13880.2</v>
      </c>
      <c r="G706" s="5">
        <v>155.84</v>
      </c>
      <c r="H706" s="5">
        <v>13917.12</v>
      </c>
      <c r="I706" s="5">
        <v>14136.13</v>
      </c>
      <c r="J706" s="5">
        <v>150.54</v>
      </c>
      <c r="K706" s="6">
        <f t="shared" si="196"/>
        <v>13923.595000000001</v>
      </c>
      <c r="L706" s="6">
        <f t="shared" si="197"/>
        <v>12.949999999998909</v>
      </c>
      <c r="M706" s="6">
        <f t="shared" si="198"/>
        <v>14008.165000000001</v>
      </c>
      <c r="N706" s="5">
        <f t="shared" si="199"/>
        <v>108.33789410912509</v>
      </c>
      <c r="O706" s="6">
        <f t="shared" si="200"/>
        <v>-255.92999999999847</v>
      </c>
      <c r="P706" s="6">
        <f t="shared" si="201"/>
        <v>216.67578821825018</v>
      </c>
      <c r="Q706" s="6">
        <f t="shared" si="202"/>
        <v>3.4587208442549471E-2</v>
      </c>
      <c r="R706" s="9">
        <f t="shared" si="203"/>
        <v>1.2409323727908339</v>
      </c>
      <c r="S706" s="9">
        <f t="shared" si="204"/>
        <v>268.87999999999738</v>
      </c>
      <c r="T706">
        <f t="shared" si="205"/>
        <v>255.92999999999847</v>
      </c>
      <c r="U706" s="9">
        <f t="shared" si="206"/>
        <v>1.1811656581685483</v>
      </c>
      <c r="V706" s="9">
        <f t="shared" si="207"/>
        <v>0.78061329044124872</v>
      </c>
      <c r="W706" s="9">
        <f t="shared" si="208"/>
        <v>84.569999999999709</v>
      </c>
      <c r="X706">
        <f t="shared" si="209"/>
        <v>14008.165000000001</v>
      </c>
      <c r="Y706" s="9">
        <f t="shared" si="210"/>
        <v>129.30069497095866</v>
      </c>
      <c r="Z706" s="10">
        <f t="shared" si="211"/>
        <v>0.26753878223539856</v>
      </c>
      <c r="AA706">
        <f t="shared" si="212"/>
        <v>12.949999999998909</v>
      </c>
    </row>
    <row r="707" spans="1:27">
      <c r="A707" s="1">
        <f t="shared" si="195"/>
        <v>4013000</v>
      </c>
      <c r="B707" s="1">
        <v>0</v>
      </c>
      <c r="C707" s="1">
        <v>13</v>
      </c>
      <c r="D707" s="2">
        <v>4</v>
      </c>
      <c r="E707" s="5">
        <v>9082.06</v>
      </c>
      <c r="F707" s="5">
        <v>9195.94</v>
      </c>
      <c r="G707" s="5">
        <v>126.61</v>
      </c>
      <c r="H707" s="5">
        <v>8999.6299999999992</v>
      </c>
      <c r="I707" s="5">
        <v>9069.06</v>
      </c>
      <c r="J707" s="5">
        <v>133.26</v>
      </c>
      <c r="K707" s="6">
        <f t="shared" si="196"/>
        <v>9040.8449999999993</v>
      </c>
      <c r="L707" s="6">
        <f t="shared" si="197"/>
        <v>82.430000000000291</v>
      </c>
      <c r="M707" s="6">
        <f t="shared" si="198"/>
        <v>9132.5</v>
      </c>
      <c r="N707" s="5">
        <f t="shared" si="199"/>
        <v>91.907997067719847</v>
      </c>
      <c r="O707" s="6">
        <f t="shared" si="200"/>
        <v>126.88000000000102</v>
      </c>
      <c r="P707" s="6">
        <f t="shared" si="201"/>
        <v>183.81599413543969</v>
      </c>
      <c r="Q707" s="6">
        <f t="shared" si="202"/>
        <v>-5.1145943786011901E-2</v>
      </c>
      <c r="R707" s="9">
        <f t="shared" si="203"/>
        <v>0.24181791257647026</v>
      </c>
      <c r="S707" s="9">
        <f t="shared" si="204"/>
        <v>44.450000000000728</v>
      </c>
      <c r="T707">
        <f t="shared" si="205"/>
        <v>126.88000000000102</v>
      </c>
      <c r="U707" s="9">
        <f t="shared" si="206"/>
        <v>0.69025549488644078</v>
      </c>
      <c r="V707" s="9">
        <f t="shared" si="207"/>
        <v>0.99724727906394506</v>
      </c>
      <c r="W707" s="9">
        <f t="shared" si="208"/>
        <v>91.655000000000655</v>
      </c>
      <c r="X707">
        <f t="shared" si="209"/>
        <v>9132.5</v>
      </c>
      <c r="Y707" s="9">
        <f t="shared" si="210"/>
        <v>99.365673188057528</v>
      </c>
      <c r="Z707" s="10">
        <f t="shared" si="211"/>
        <v>0.26780776687766172</v>
      </c>
      <c r="AA707">
        <f t="shared" si="212"/>
        <v>82.430000000000291</v>
      </c>
    </row>
    <row r="708" spans="1:27">
      <c r="A708" s="1">
        <f t="shared" si="195"/>
        <v>1012998</v>
      </c>
      <c r="B708" s="1">
        <v>-2</v>
      </c>
      <c r="C708" s="1">
        <v>13</v>
      </c>
      <c r="D708" s="2">
        <v>1</v>
      </c>
      <c r="E708" s="5">
        <v>4567.79</v>
      </c>
      <c r="F708" s="5">
        <v>5287.35</v>
      </c>
      <c r="G708" s="5">
        <v>110.69</v>
      </c>
      <c r="H708" s="5">
        <v>4456.2700000000004</v>
      </c>
      <c r="I708" s="5">
        <v>4999.04</v>
      </c>
      <c r="J708" s="5">
        <v>94.97</v>
      </c>
      <c r="K708" s="6">
        <f t="shared" si="196"/>
        <v>4512.0300000000007</v>
      </c>
      <c r="L708" s="6">
        <f t="shared" si="197"/>
        <v>111.51999999999953</v>
      </c>
      <c r="M708" s="6">
        <f t="shared" si="198"/>
        <v>5143.1949999999997</v>
      </c>
      <c r="N708" s="5">
        <f t="shared" si="199"/>
        <v>72.923893546628463</v>
      </c>
      <c r="O708" s="6">
        <f t="shared" si="200"/>
        <v>288.3100000000004</v>
      </c>
      <c r="P708" s="6">
        <f t="shared" si="201"/>
        <v>145.84778709325693</v>
      </c>
      <c r="Q708" s="6">
        <f t="shared" si="202"/>
        <v>0.1519856849353482</v>
      </c>
      <c r="R708" s="9">
        <f t="shared" si="203"/>
        <v>1.2121541473026196</v>
      </c>
      <c r="S708" s="9">
        <f t="shared" si="204"/>
        <v>176.79000000000087</v>
      </c>
      <c r="T708">
        <f t="shared" si="205"/>
        <v>288.3100000000004</v>
      </c>
      <c r="U708" s="9">
        <f t="shared" si="206"/>
        <v>1.9767869348312521</v>
      </c>
      <c r="V708" s="9">
        <f t="shared" si="207"/>
        <v>8.6551193210278079</v>
      </c>
      <c r="W708" s="9">
        <f t="shared" si="208"/>
        <v>631.16499999999905</v>
      </c>
      <c r="X708">
        <f t="shared" si="209"/>
        <v>5143.1949999999997</v>
      </c>
      <c r="Y708" s="9">
        <f t="shared" si="210"/>
        <v>70.528255553323902</v>
      </c>
      <c r="Z708" s="10">
        <f t="shared" si="211"/>
        <v>0.26787870389413193</v>
      </c>
      <c r="AA708">
        <f t="shared" si="212"/>
        <v>111.51999999999953</v>
      </c>
    </row>
    <row r="709" spans="1:27">
      <c r="A709" s="1">
        <f t="shared" si="195"/>
        <v>6007003</v>
      </c>
      <c r="B709" s="1">
        <v>3</v>
      </c>
      <c r="C709" s="1">
        <v>7</v>
      </c>
      <c r="D709" s="2">
        <v>6</v>
      </c>
      <c r="E709" s="5">
        <v>3582.06</v>
      </c>
      <c r="F709" s="5">
        <v>3216.52</v>
      </c>
      <c r="G709" s="5">
        <v>86.96</v>
      </c>
      <c r="H709" s="5">
        <v>3898.8</v>
      </c>
      <c r="I709" s="5">
        <v>3168.14</v>
      </c>
      <c r="J709" s="5">
        <v>237.94</v>
      </c>
      <c r="K709" s="6">
        <f t="shared" si="196"/>
        <v>3740.4300000000003</v>
      </c>
      <c r="L709" s="6">
        <f t="shared" si="197"/>
        <v>-316.74000000000024</v>
      </c>
      <c r="M709" s="6">
        <f t="shared" si="198"/>
        <v>3192.33</v>
      </c>
      <c r="N709" s="5">
        <f t="shared" si="199"/>
        <v>126.66637793826742</v>
      </c>
      <c r="O709" s="6">
        <f t="shared" si="200"/>
        <v>48.380000000000109</v>
      </c>
      <c r="P709" s="6">
        <f t="shared" si="201"/>
        <v>253.33275587653483</v>
      </c>
      <c r="Q709" s="6">
        <f t="shared" si="202"/>
        <v>-0.76433973452110282</v>
      </c>
      <c r="R709" s="9">
        <f t="shared" si="203"/>
        <v>1.4412664431675253</v>
      </c>
      <c r="S709" s="9">
        <f t="shared" si="204"/>
        <v>365.12000000000035</v>
      </c>
      <c r="T709">
        <f t="shared" si="205"/>
        <v>48.380000000000109</v>
      </c>
      <c r="U709" s="9">
        <f t="shared" si="206"/>
        <v>0.19097411952356749</v>
      </c>
      <c r="V709" s="9">
        <f t="shared" si="207"/>
        <v>4.3271151265344017</v>
      </c>
      <c r="W709" s="9">
        <f t="shared" si="208"/>
        <v>548.10000000000036</v>
      </c>
      <c r="X709">
        <f t="shared" si="209"/>
        <v>3192.33</v>
      </c>
      <c r="Y709" s="9">
        <f t="shared" si="210"/>
        <v>25.20266271098259</v>
      </c>
      <c r="Z709" s="10">
        <f t="shared" si="211"/>
        <v>0.26799067147943789</v>
      </c>
      <c r="AA709">
        <f t="shared" si="212"/>
        <v>316.74000000000024</v>
      </c>
    </row>
    <row r="710" spans="1:27">
      <c r="A710" s="1">
        <f t="shared" si="195"/>
        <v>9004999</v>
      </c>
      <c r="B710" s="1">
        <v>-1</v>
      </c>
      <c r="C710" s="1">
        <v>5</v>
      </c>
      <c r="D710" s="2">
        <v>9</v>
      </c>
      <c r="E710" s="5">
        <v>4716.6000000000004</v>
      </c>
      <c r="F710" s="5">
        <v>4589.58</v>
      </c>
      <c r="G710" s="5">
        <v>98.35</v>
      </c>
      <c r="H710" s="5">
        <v>5041.6899999999996</v>
      </c>
      <c r="I710" s="5">
        <v>4665.09</v>
      </c>
      <c r="J710" s="5">
        <v>84.31</v>
      </c>
      <c r="K710" s="6">
        <f t="shared" si="196"/>
        <v>4879.1450000000004</v>
      </c>
      <c r="L710" s="6">
        <f t="shared" si="197"/>
        <v>-325.08999999999924</v>
      </c>
      <c r="M710" s="6">
        <f t="shared" si="198"/>
        <v>4627.335</v>
      </c>
      <c r="N710" s="5">
        <f t="shared" si="199"/>
        <v>64.77055388060225</v>
      </c>
      <c r="O710" s="6">
        <f t="shared" si="200"/>
        <v>-75.510000000000218</v>
      </c>
      <c r="P710" s="6">
        <f t="shared" si="201"/>
        <v>129.5411077612045</v>
      </c>
      <c r="Q710" s="6">
        <f t="shared" si="202"/>
        <v>0.15282533201171941</v>
      </c>
      <c r="R710" s="9">
        <f t="shared" si="203"/>
        <v>1.9266471030962131</v>
      </c>
      <c r="S710" s="9">
        <f t="shared" si="204"/>
        <v>249.57999999999902</v>
      </c>
      <c r="T710">
        <f t="shared" si="205"/>
        <v>75.510000000000218</v>
      </c>
      <c r="U710" s="9">
        <f t="shared" si="206"/>
        <v>0.58290376935169508</v>
      </c>
      <c r="V710" s="9">
        <f t="shared" si="207"/>
        <v>3.8877234316103864</v>
      </c>
      <c r="W710" s="9">
        <f t="shared" si="208"/>
        <v>251.8100000000004</v>
      </c>
      <c r="X710">
        <f t="shared" si="209"/>
        <v>4627.335</v>
      </c>
      <c r="Y710" s="9">
        <f t="shared" si="210"/>
        <v>71.441955066958499</v>
      </c>
      <c r="Z710" s="10">
        <f t="shared" si="211"/>
        <v>0.26840081967087953</v>
      </c>
      <c r="AA710">
        <f t="shared" si="212"/>
        <v>325.08999999999924</v>
      </c>
    </row>
    <row r="711" spans="1:27">
      <c r="A711" s="1">
        <f t="shared" si="195"/>
        <v>14001</v>
      </c>
      <c r="B711" s="1">
        <v>1</v>
      </c>
      <c r="C711" s="1">
        <v>14</v>
      </c>
      <c r="D711" s="2">
        <v>0</v>
      </c>
      <c r="E711" s="5">
        <v>6620.1</v>
      </c>
      <c r="F711" s="5">
        <v>6411.18</v>
      </c>
      <c r="G711" s="5">
        <v>118.46</v>
      </c>
      <c r="H711" s="5">
        <v>6645.07</v>
      </c>
      <c r="I711" s="5">
        <v>6363.64</v>
      </c>
      <c r="J711" s="5">
        <v>98.17</v>
      </c>
      <c r="K711" s="6">
        <f t="shared" si="196"/>
        <v>6632.585</v>
      </c>
      <c r="L711" s="6">
        <f t="shared" si="197"/>
        <v>-24.969999999999345</v>
      </c>
      <c r="M711" s="6">
        <f t="shared" si="198"/>
        <v>6387.41</v>
      </c>
      <c r="N711" s="5">
        <f t="shared" si="199"/>
        <v>76.92548423636994</v>
      </c>
      <c r="O711" s="6">
        <f t="shared" si="200"/>
        <v>47.539999999999964</v>
      </c>
      <c r="P711" s="6">
        <f t="shared" si="201"/>
        <v>153.85096847273988</v>
      </c>
      <c r="Q711" s="6">
        <f t="shared" si="202"/>
        <v>0.18569498621690572</v>
      </c>
      <c r="R711" s="9">
        <f t="shared" si="203"/>
        <v>0.47130025062433722</v>
      </c>
      <c r="S711" s="9">
        <f t="shared" si="204"/>
        <v>72.509999999999309</v>
      </c>
      <c r="T711">
        <f t="shared" si="205"/>
        <v>47.539999999999964</v>
      </c>
      <c r="U711" s="9">
        <f t="shared" si="206"/>
        <v>0.30900032981218023</v>
      </c>
      <c r="V711" s="9">
        <f t="shared" si="207"/>
        <v>3.187175257118275</v>
      </c>
      <c r="W711" s="9">
        <f t="shared" si="208"/>
        <v>245.17500000000018</v>
      </c>
      <c r="X711">
        <f t="shared" si="209"/>
        <v>6387.41</v>
      </c>
      <c r="Y711" s="9">
        <f t="shared" si="210"/>
        <v>83.033731453328542</v>
      </c>
      <c r="Z711" s="10">
        <f t="shared" si="211"/>
        <v>0.26845111286787399</v>
      </c>
      <c r="AA711">
        <f t="shared" si="212"/>
        <v>24.969999999999345</v>
      </c>
    </row>
    <row r="712" spans="1:27">
      <c r="A712" s="1">
        <f t="shared" si="195"/>
        <v>5004996</v>
      </c>
      <c r="B712" s="1">
        <v>-4</v>
      </c>
      <c r="C712" s="1">
        <v>5</v>
      </c>
      <c r="D712" s="2">
        <v>5</v>
      </c>
      <c r="E712" s="5">
        <v>1512.55</v>
      </c>
      <c r="F712" s="5">
        <v>2167</v>
      </c>
      <c r="G712" s="5">
        <v>115.14</v>
      </c>
      <c r="H712" s="5">
        <v>1451.53</v>
      </c>
      <c r="I712" s="5">
        <v>1832.18</v>
      </c>
      <c r="J712" s="5">
        <v>81.96</v>
      </c>
      <c r="K712" s="6">
        <f t="shared" si="196"/>
        <v>1482.04</v>
      </c>
      <c r="L712" s="6">
        <f t="shared" si="197"/>
        <v>61.019999999999982</v>
      </c>
      <c r="M712" s="6">
        <f t="shared" si="198"/>
        <v>1999.5900000000001</v>
      </c>
      <c r="N712" s="5">
        <f t="shared" si="199"/>
        <v>70.665870828852022</v>
      </c>
      <c r="O712" s="6">
        <f t="shared" si="200"/>
        <v>334.81999999999994</v>
      </c>
      <c r="P712" s="6">
        <f t="shared" si="201"/>
        <v>141.33174165770404</v>
      </c>
      <c r="Q712" s="6">
        <f t="shared" si="202"/>
        <v>0.32740370084474835</v>
      </c>
      <c r="R712" s="9">
        <f t="shared" si="203"/>
        <v>1.9372859683787462</v>
      </c>
      <c r="S712" s="9">
        <f t="shared" si="204"/>
        <v>273.79999999999995</v>
      </c>
      <c r="T712">
        <f t="shared" si="205"/>
        <v>334.81999999999994</v>
      </c>
      <c r="U712" s="9">
        <f t="shared" si="206"/>
        <v>2.3690361137055214</v>
      </c>
      <c r="V712" s="9">
        <f t="shared" si="207"/>
        <v>7.3239032354596096</v>
      </c>
      <c r="W712" s="9">
        <f t="shared" si="208"/>
        <v>517.55000000000018</v>
      </c>
      <c r="X712">
        <f t="shared" si="209"/>
        <v>1999.5900000000001</v>
      </c>
      <c r="Y712" s="9">
        <f t="shared" si="210"/>
        <v>28.296403575679022</v>
      </c>
      <c r="Z712" s="10">
        <f t="shared" si="211"/>
        <v>0.26848277412154398</v>
      </c>
      <c r="AA712">
        <f t="shared" si="212"/>
        <v>61.019999999999982</v>
      </c>
    </row>
    <row r="713" spans="1:27">
      <c r="A713" s="1">
        <f t="shared" si="195"/>
        <v>1013002</v>
      </c>
      <c r="B713" s="1">
        <v>2</v>
      </c>
      <c r="C713" s="1">
        <v>13</v>
      </c>
      <c r="D713" s="2">
        <v>1</v>
      </c>
      <c r="E713" s="5">
        <v>4721.42</v>
      </c>
      <c r="F713" s="5">
        <v>4906.22</v>
      </c>
      <c r="G713" s="5">
        <v>113.05</v>
      </c>
      <c r="H713" s="5">
        <v>4868.62</v>
      </c>
      <c r="I713" s="5">
        <v>5014.78</v>
      </c>
      <c r="J713" s="5">
        <v>98.49</v>
      </c>
      <c r="K713" s="6">
        <f t="shared" si="196"/>
        <v>4795.0200000000004</v>
      </c>
      <c r="L713" s="6">
        <f t="shared" si="197"/>
        <v>-147.19999999999982</v>
      </c>
      <c r="M713" s="6">
        <f t="shared" si="198"/>
        <v>4960.5</v>
      </c>
      <c r="N713" s="5">
        <f t="shared" si="199"/>
        <v>74.967630681514805</v>
      </c>
      <c r="O713" s="6">
        <f t="shared" si="200"/>
        <v>-108.55999999999949</v>
      </c>
      <c r="P713" s="6">
        <f t="shared" si="201"/>
        <v>149.93526136302961</v>
      </c>
      <c r="Q713" s="6">
        <f t="shared" si="202"/>
        <v>0.13700812184467151</v>
      </c>
      <c r="R713" s="9">
        <f t="shared" si="203"/>
        <v>0.25771122582328065</v>
      </c>
      <c r="S713" s="9">
        <f t="shared" si="204"/>
        <v>38.640000000000327</v>
      </c>
      <c r="T713">
        <f t="shared" si="205"/>
        <v>108.55999999999949</v>
      </c>
      <c r="U713" s="9">
        <f t="shared" si="206"/>
        <v>0.7240458249320646</v>
      </c>
      <c r="V713" s="9">
        <f t="shared" si="207"/>
        <v>2.207352673355901</v>
      </c>
      <c r="W713" s="9">
        <f t="shared" si="208"/>
        <v>165.47999999999956</v>
      </c>
      <c r="X713">
        <f t="shared" si="209"/>
        <v>4960.5</v>
      </c>
      <c r="Y713" s="9">
        <f t="shared" si="210"/>
        <v>66.16855774825946</v>
      </c>
      <c r="Z713" s="10">
        <f t="shared" si="211"/>
        <v>0.26849022328569061</v>
      </c>
      <c r="AA713">
        <f t="shared" si="212"/>
        <v>147.19999999999982</v>
      </c>
    </row>
    <row r="714" spans="1:27">
      <c r="A714" s="1">
        <f t="shared" si="195"/>
        <v>5008997</v>
      </c>
      <c r="B714" s="1">
        <v>-3</v>
      </c>
      <c r="C714" s="1">
        <v>9</v>
      </c>
      <c r="D714" s="2">
        <v>5</v>
      </c>
      <c r="E714" s="5">
        <v>889.82</v>
      </c>
      <c r="F714" s="5">
        <v>1117.4000000000001</v>
      </c>
      <c r="G714" s="5">
        <v>83.03</v>
      </c>
      <c r="H714" s="5">
        <v>1017.52</v>
      </c>
      <c r="I714" s="5">
        <v>1004.53</v>
      </c>
      <c r="J714" s="5">
        <v>94.09</v>
      </c>
      <c r="K714" s="6">
        <f t="shared" si="196"/>
        <v>953.67000000000007</v>
      </c>
      <c r="L714" s="6">
        <f t="shared" si="197"/>
        <v>-127.69999999999993</v>
      </c>
      <c r="M714" s="6">
        <f t="shared" si="198"/>
        <v>1060.9650000000001</v>
      </c>
      <c r="N714" s="5">
        <f t="shared" si="199"/>
        <v>62.743344268535772</v>
      </c>
      <c r="O714" s="6">
        <f t="shared" si="200"/>
        <v>112.87000000000012</v>
      </c>
      <c r="P714" s="6">
        <f t="shared" si="201"/>
        <v>125.48668853707154</v>
      </c>
      <c r="Q714" s="6">
        <f t="shared" si="202"/>
        <v>-0.12440201438898264</v>
      </c>
      <c r="R714" s="9">
        <f t="shared" si="203"/>
        <v>1.9170957717075334</v>
      </c>
      <c r="S714" s="9">
        <f t="shared" si="204"/>
        <v>240.57000000000005</v>
      </c>
      <c r="T714">
        <f t="shared" si="205"/>
        <v>112.87000000000012</v>
      </c>
      <c r="U714" s="9">
        <f t="shared" si="206"/>
        <v>0.89945795299758691</v>
      </c>
      <c r="V714" s="9">
        <f t="shared" si="207"/>
        <v>1.7100618599605926</v>
      </c>
      <c r="W714" s="9">
        <f t="shared" si="208"/>
        <v>107.29500000000007</v>
      </c>
      <c r="X714">
        <f t="shared" si="209"/>
        <v>1060.9650000000001</v>
      </c>
      <c r="Y714" s="9">
        <f t="shared" si="210"/>
        <v>16.909602323063417</v>
      </c>
      <c r="Z714" s="10">
        <f t="shared" si="211"/>
        <v>0.26854236164895845</v>
      </c>
      <c r="AA714">
        <f t="shared" si="212"/>
        <v>127.69999999999993</v>
      </c>
    </row>
    <row r="715" spans="1:27">
      <c r="A715" s="1">
        <f t="shared" si="195"/>
        <v>2011003</v>
      </c>
      <c r="B715" s="1">
        <v>3</v>
      </c>
      <c r="C715" s="1">
        <v>11</v>
      </c>
      <c r="D715" s="2">
        <v>2</v>
      </c>
      <c r="E715" s="5">
        <v>8423.11</v>
      </c>
      <c r="F715" s="5">
        <v>8537.0300000000007</v>
      </c>
      <c r="G715" s="5">
        <v>198.22</v>
      </c>
      <c r="H715" s="5">
        <v>8177.32</v>
      </c>
      <c r="I715" s="5">
        <v>8528.2999999999993</v>
      </c>
      <c r="J715" s="5">
        <v>108.08</v>
      </c>
      <c r="K715" s="6">
        <f t="shared" si="196"/>
        <v>8300.2150000000001</v>
      </c>
      <c r="L715" s="6">
        <f t="shared" si="197"/>
        <v>245.79000000000087</v>
      </c>
      <c r="M715" s="6">
        <f t="shared" si="198"/>
        <v>8532.6650000000009</v>
      </c>
      <c r="N715" s="5">
        <f t="shared" si="199"/>
        <v>112.88540073897953</v>
      </c>
      <c r="O715" s="6">
        <f t="shared" si="200"/>
        <v>8.7300000000013824</v>
      </c>
      <c r="P715" s="6">
        <f t="shared" si="201"/>
        <v>225.77080147795905</v>
      </c>
      <c r="Q715" s="6">
        <f t="shared" si="202"/>
        <v>0.54166278842823179</v>
      </c>
      <c r="R715" s="9">
        <f t="shared" si="203"/>
        <v>1.0500029164450768</v>
      </c>
      <c r="S715" s="9">
        <f t="shared" si="204"/>
        <v>237.05999999999949</v>
      </c>
      <c r="T715">
        <f t="shared" si="205"/>
        <v>8.7300000000013824</v>
      </c>
      <c r="U715" s="9">
        <f t="shared" si="206"/>
        <v>3.8667533369471832E-2</v>
      </c>
      <c r="V715" s="9">
        <f t="shared" si="207"/>
        <v>2.0591679568688046</v>
      </c>
      <c r="W715" s="9">
        <f t="shared" si="208"/>
        <v>232.45000000000073</v>
      </c>
      <c r="X715">
        <f t="shared" si="209"/>
        <v>8532.6650000000009</v>
      </c>
      <c r="Y715" s="9">
        <f t="shared" si="210"/>
        <v>75.586966464598433</v>
      </c>
      <c r="Z715" s="10">
        <f t="shared" si="211"/>
        <v>0.26855725646498552</v>
      </c>
      <c r="AA715">
        <f t="shared" si="212"/>
        <v>245.79000000000087</v>
      </c>
    </row>
    <row r="716" spans="1:27">
      <c r="A716" s="1">
        <f t="shared" si="195"/>
        <v>4006004</v>
      </c>
      <c r="B716" s="1">
        <v>4</v>
      </c>
      <c r="C716" s="1">
        <v>6</v>
      </c>
      <c r="D716" s="2">
        <v>4</v>
      </c>
      <c r="E716" s="5">
        <v>7404.75</v>
      </c>
      <c r="F716" s="5">
        <v>6462.54</v>
      </c>
      <c r="G716" s="5">
        <v>118.76</v>
      </c>
      <c r="H716" s="5">
        <v>7282.9</v>
      </c>
      <c r="I716" s="5">
        <v>6788.23</v>
      </c>
      <c r="J716" s="5">
        <v>88.1</v>
      </c>
      <c r="K716" s="6">
        <f t="shared" si="196"/>
        <v>7343.8249999999998</v>
      </c>
      <c r="L716" s="6">
        <f t="shared" si="197"/>
        <v>121.85000000000036</v>
      </c>
      <c r="M716" s="6">
        <f t="shared" si="198"/>
        <v>6625.3850000000002</v>
      </c>
      <c r="N716" s="5">
        <f t="shared" si="199"/>
        <v>73.935018090212168</v>
      </c>
      <c r="O716" s="6">
        <f t="shared" si="200"/>
        <v>-325.6899999999996</v>
      </c>
      <c r="P716" s="6">
        <f t="shared" si="201"/>
        <v>147.87003618042434</v>
      </c>
      <c r="Q716" s="6">
        <f t="shared" si="202"/>
        <v>0.29006031387935616</v>
      </c>
      <c r="R716" s="9">
        <f t="shared" si="203"/>
        <v>3.0265766585323064</v>
      </c>
      <c r="S716" s="9">
        <f t="shared" si="204"/>
        <v>447.53999999999996</v>
      </c>
      <c r="T716">
        <f t="shared" si="205"/>
        <v>325.6899999999996</v>
      </c>
      <c r="U716" s="9">
        <f t="shared" si="206"/>
        <v>2.202542235146324</v>
      </c>
      <c r="V716" s="9">
        <f t="shared" si="207"/>
        <v>9.7171816354111336</v>
      </c>
      <c r="W716" s="9">
        <f t="shared" si="208"/>
        <v>718.4399999999996</v>
      </c>
      <c r="X716">
        <f t="shared" si="209"/>
        <v>6625.3850000000002</v>
      </c>
      <c r="Y716" s="9">
        <f t="shared" si="210"/>
        <v>89.610920117933901</v>
      </c>
      <c r="Z716" s="10">
        <f t="shared" si="211"/>
        <v>0.26857401214562809</v>
      </c>
      <c r="AA716">
        <f t="shared" si="212"/>
        <v>121.85000000000036</v>
      </c>
    </row>
    <row r="717" spans="1:27">
      <c r="A717" s="1">
        <f t="shared" si="195"/>
        <v>5011999</v>
      </c>
      <c r="B717" s="1">
        <v>-1</v>
      </c>
      <c r="C717" s="1">
        <v>12</v>
      </c>
      <c r="D717" s="2">
        <v>5</v>
      </c>
      <c r="E717" s="5">
        <v>2337.5100000000002</v>
      </c>
      <c r="F717" s="5">
        <v>2459</v>
      </c>
      <c r="G717" s="5">
        <v>178.98</v>
      </c>
      <c r="H717" s="5">
        <v>2183.06</v>
      </c>
      <c r="I717" s="5">
        <v>2196.0100000000002</v>
      </c>
      <c r="J717" s="5">
        <v>82.83</v>
      </c>
      <c r="K717" s="6">
        <f t="shared" si="196"/>
        <v>2260.2849999999999</v>
      </c>
      <c r="L717" s="6">
        <f t="shared" si="197"/>
        <v>154.45000000000027</v>
      </c>
      <c r="M717" s="6">
        <f t="shared" si="198"/>
        <v>2327.5050000000001</v>
      </c>
      <c r="N717" s="5">
        <f t="shared" si="199"/>
        <v>98.608632101860124</v>
      </c>
      <c r="O717" s="6">
        <f t="shared" si="200"/>
        <v>262.98999999999978</v>
      </c>
      <c r="P717" s="6">
        <f t="shared" si="201"/>
        <v>197.21726420372025</v>
      </c>
      <c r="Q717" s="6">
        <f t="shared" si="202"/>
        <v>0.64721065629970853</v>
      </c>
      <c r="R717" s="9">
        <f t="shared" si="203"/>
        <v>0.5503574975458565</v>
      </c>
      <c r="S717" s="9">
        <f t="shared" si="204"/>
        <v>108.53999999999951</v>
      </c>
      <c r="T717">
        <f t="shared" si="205"/>
        <v>262.98999999999978</v>
      </c>
      <c r="U717" s="9">
        <f t="shared" si="206"/>
        <v>1.3335039458226032</v>
      </c>
      <c r="V717" s="9">
        <f t="shared" si="207"/>
        <v>0.68168474267611545</v>
      </c>
      <c r="W717" s="9">
        <f t="shared" si="208"/>
        <v>67.220000000000255</v>
      </c>
      <c r="X717">
        <f t="shared" si="209"/>
        <v>2327.5050000000001</v>
      </c>
      <c r="Y717" s="9">
        <f t="shared" si="210"/>
        <v>23.603460978910533</v>
      </c>
      <c r="Z717" s="10">
        <f t="shared" si="211"/>
        <v>0.26860752037126584</v>
      </c>
      <c r="AA717">
        <f t="shared" si="212"/>
        <v>154.45000000000027</v>
      </c>
    </row>
    <row r="718" spans="1:27">
      <c r="A718" s="1">
        <f t="shared" si="195"/>
        <v>5004004</v>
      </c>
      <c r="B718" s="1">
        <v>4</v>
      </c>
      <c r="C718" s="1">
        <v>4</v>
      </c>
      <c r="D718" s="2">
        <v>5</v>
      </c>
      <c r="E718" s="5">
        <v>6904.88</v>
      </c>
      <c r="F718" s="5">
        <v>6904.5</v>
      </c>
      <c r="G718" s="5">
        <v>334.68</v>
      </c>
      <c r="H718" s="5">
        <v>6942.43</v>
      </c>
      <c r="I718" s="5">
        <v>6523.78</v>
      </c>
      <c r="J718" s="5">
        <v>83.98</v>
      </c>
      <c r="K718" s="6">
        <f t="shared" si="196"/>
        <v>6923.6550000000007</v>
      </c>
      <c r="L718" s="6">
        <f t="shared" si="197"/>
        <v>-37.550000000000182</v>
      </c>
      <c r="M718" s="6">
        <f t="shared" si="198"/>
        <v>6714.1399999999994</v>
      </c>
      <c r="N718" s="5">
        <f t="shared" si="199"/>
        <v>172.52778240040067</v>
      </c>
      <c r="O718" s="6">
        <f t="shared" si="200"/>
        <v>380.72000000000025</v>
      </c>
      <c r="P718" s="6">
        <f t="shared" si="201"/>
        <v>345.05556480080133</v>
      </c>
      <c r="Q718" s="6">
        <f t="shared" si="202"/>
        <v>0.88153128857054053</v>
      </c>
      <c r="R718" s="9">
        <f t="shared" si="203"/>
        <v>1.2121815807881997</v>
      </c>
      <c r="S718" s="9">
        <f t="shared" si="204"/>
        <v>418.27000000000044</v>
      </c>
      <c r="T718">
        <f t="shared" si="205"/>
        <v>380.72000000000025</v>
      </c>
      <c r="U718" s="9">
        <f t="shared" si="206"/>
        <v>1.1033585278353293</v>
      </c>
      <c r="V718" s="9">
        <f t="shared" si="207"/>
        <v>1.2143841246029641</v>
      </c>
      <c r="W718" s="9">
        <f t="shared" si="208"/>
        <v>209.51500000000124</v>
      </c>
      <c r="X718">
        <f t="shared" si="209"/>
        <v>6714.1399999999994</v>
      </c>
      <c r="Y718" s="9">
        <f t="shared" si="210"/>
        <v>38.916282969532951</v>
      </c>
      <c r="Z718" s="10">
        <f t="shared" si="211"/>
        <v>0.26867452428542604</v>
      </c>
      <c r="AA718">
        <f t="shared" si="212"/>
        <v>37.550000000000182</v>
      </c>
    </row>
    <row r="719" spans="1:27">
      <c r="A719" s="1">
        <f t="shared" si="195"/>
        <v>7008002</v>
      </c>
      <c r="B719" s="1">
        <v>2</v>
      </c>
      <c r="C719" s="1">
        <v>8</v>
      </c>
      <c r="D719" s="2">
        <v>7</v>
      </c>
      <c r="E719" s="5">
        <v>2185.5100000000002</v>
      </c>
      <c r="F719" s="5">
        <v>2360.0100000000002</v>
      </c>
      <c r="G719" s="5">
        <v>133.82</v>
      </c>
      <c r="H719" s="5">
        <v>2652.26</v>
      </c>
      <c r="I719" s="5">
        <v>2660.53</v>
      </c>
      <c r="J719" s="5">
        <v>91.44</v>
      </c>
      <c r="K719" s="6">
        <f t="shared" si="196"/>
        <v>2418.8850000000002</v>
      </c>
      <c r="L719" s="6">
        <f t="shared" si="197"/>
        <v>-466.75</v>
      </c>
      <c r="M719" s="6">
        <f t="shared" si="198"/>
        <v>2510.2700000000004</v>
      </c>
      <c r="N719" s="5">
        <f t="shared" si="199"/>
        <v>81.038672866724568</v>
      </c>
      <c r="O719" s="6">
        <f t="shared" si="200"/>
        <v>-300.52</v>
      </c>
      <c r="P719" s="6">
        <f t="shared" si="201"/>
        <v>162.07734573344914</v>
      </c>
      <c r="Q719" s="6">
        <f t="shared" si="202"/>
        <v>0.36341295118752981</v>
      </c>
      <c r="R719" s="9">
        <f t="shared" si="203"/>
        <v>1.0256214355421411</v>
      </c>
      <c r="S719" s="9">
        <f t="shared" si="204"/>
        <v>166.23000000000002</v>
      </c>
      <c r="T719">
        <f t="shared" si="205"/>
        <v>300.52</v>
      </c>
      <c r="U719" s="9">
        <f t="shared" si="206"/>
        <v>1.8541764651935522</v>
      </c>
      <c r="V719" s="9">
        <f t="shared" si="207"/>
        <v>1.1276714779163661</v>
      </c>
      <c r="W719" s="9">
        <f t="shared" si="208"/>
        <v>91.385000000000218</v>
      </c>
      <c r="X719">
        <f t="shared" si="209"/>
        <v>2510.2700000000004</v>
      </c>
      <c r="Y719" s="9">
        <f t="shared" si="210"/>
        <v>30.97619829150419</v>
      </c>
      <c r="Z719" s="10">
        <f t="shared" si="211"/>
        <v>0.26869685521047693</v>
      </c>
      <c r="AA719">
        <f t="shared" si="212"/>
        <v>466.75</v>
      </c>
    </row>
    <row r="720" spans="1:27">
      <c r="A720" s="1">
        <f t="shared" si="195"/>
        <v>2014000</v>
      </c>
      <c r="B720" s="1">
        <v>0</v>
      </c>
      <c r="C720" s="1">
        <v>14</v>
      </c>
      <c r="D720" s="2">
        <v>2</v>
      </c>
      <c r="E720" s="5">
        <v>16146.9</v>
      </c>
      <c r="F720" s="5">
        <v>16252.26</v>
      </c>
      <c r="G720" s="5">
        <v>161.9</v>
      </c>
      <c r="H720" s="5">
        <v>16161.9</v>
      </c>
      <c r="I720" s="5">
        <v>15735.95</v>
      </c>
      <c r="J720" s="5">
        <v>153.29</v>
      </c>
      <c r="K720" s="6">
        <f t="shared" si="196"/>
        <v>16154.4</v>
      </c>
      <c r="L720" s="6">
        <f t="shared" si="197"/>
        <v>-15</v>
      </c>
      <c r="M720" s="6">
        <f t="shared" si="198"/>
        <v>15994.105</v>
      </c>
      <c r="N720" s="5">
        <f t="shared" si="199"/>
        <v>111.47806297653364</v>
      </c>
      <c r="O720" s="6">
        <f t="shared" si="200"/>
        <v>516.30999999999949</v>
      </c>
      <c r="P720" s="6">
        <f t="shared" si="201"/>
        <v>222.95612595306727</v>
      </c>
      <c r="Q720" s="6">
        <f t="shared" si="202"/>
        <v>5.4592975139099456E-2</v>
      </c>
      <c r="R720" s="9">
        <f t="shared" si="203"/>
        <v>2.3830249011047195</v>
      </c>
      <c r="S720" s="9">
        <f t="shared" si="204"/>
        <v>531.30999999999949</v>
      </c>
      <c r="T720">
        <f t="shared" si="205"/>
        <v>516.30999999999949</v>
      </c>
      <c r="U720" s="9">
        <f t="shared" si="206"/>
        <v>2.3157470905674233</v>
      </c>
      <c r="V720" s="9">
        <f t="shared" si="207"/>
        <v>1.4379062186767857</v>
      </c>
      <c r="W720" s="9">
        <f t="shared" si="208"/>
        <v>160.29500000000007</v>
      </c>
      <c r="X720">
        <f t="shared" si="209"/>
        <v>15994.105</v>
      </c>
      <c r="Y720" s="9">
        <f t="shared" si="210"/>
        <v>143.47311545381618</v>
      </c>
      <c r="Z720" s="10">
        <f t="shared" si="211"/>
        <v>0.26870801997707477</v>
      </c>
      <c r="AA720">
        <f t="shared" si="212"/>
        <v>15</v>
      </c>
    </row>
    <row r="721" spans="1:27">
      <c r="A721" s="1">
        <f t="shared" si="195"/>
        <v>6010999</v>
      </c>
      <c r="B721" s="1">
        <v>-1</v>
      </c>
      <c r="C721" s="1">
        <v>11</v>
      </c>
      <c r="D721" s="2">
        <v>6</v>
      </c>
      <c r="E721" s="5">
        <v>12068.88</v>
      </c>
      <c r="F721" s="5">
        <v>12944.04</v>
      </c>
      <c r="G721" s="5">
        <v>180.65</v>
      </c>
      <c r="H721" s="5">
        <v>12617.84</v>
      </c>
      <c r="I721" s="5">
        <v>13706.27</v>
      </c>
      <c r="J721" s="5">
        <v>172.99</v>
      </c>
      <c r="K721" s="6">
        <f t="shared" si="196"/>
        <v>12343.36</v>
      </c>
      <c r="L721" s="6">
        <f t="shared" si="197"/>
        <v>-548.96000000000095</v>
      </c>
      <c r="M721" s="6">
        <f t="shared" si="198"/>
        <v>13325.155000000001</v>
      </c>
      <c r="N721" s="5">
        <f t="shared" si="199"/>
        <v>125.05994822484135</v>
      </c>
      <c r="O721" s="6">
        <f t="shared" si="200"/>
        <v>-762.22999999999956</v>
      </c>
      <c r="P721" s="6">
        <f t="shared" si="201"/>
        <v>250.1198964496827</v>
      </c>
      <c r="Q721" s="6">
        <f t="shared" si="202"/>
        <v>4.3300575758336506E-2</v>
      </c>
      <c r="R721" s="9">
        <f t="shared" si="203"/>
        <v>0.85267107106332396</v>
      </c>
      <c r="S721" s="9">
        <f t="shared" si="204"/>
        <v>213.26999999999862</v>
      </c>
      <c r="T721">
        <f t="shared" si="205"/>
        <v>762.22999999999956</v>
      </c>
      <c r="U721" s="9">
        <f t="shared" si="206"/>
        <v>3.0474584821897182</v>
      </c>
      <c r="V721" s="9">
        <f t="shared" si="207"/>
        <v>7.8505949661426513</v>
      </c>
      <c r="W721" s="9">
        <f t="shared" si="208"/>
        <v>981.79500000000007</v>
      </c>
      <c r="X721">
        <f t="shared" si="209"/>
        <v>13325.155000000001</v>
      </c>
      <c r="Y721" s="9">
        <f t="shared" si="210"/>
        <v>106.55014006597159</v>
      </c>
      <c r="Z721" s="10">
        <f t="shared" si="211"/>
        <v>0.26878057965559937</v>
      </c>
      <c r="AA721">
        <f t="shared" si="212"/>
        <v>548.96000000000095</v>
      </c>
    </row>
    <row r="722" spans="1:27">
      <c r="A722" s="1">
        <f t="shared" ref="A722:A785" si="213">1000000*D722+ABS(1000*C722)+B722</f>
        <v>7010000</v>
      </c>
      <c r="B722" s="1">
        <v>0</v>
      </c>
      <c r="C722" s="1">
        <v>10</v>
      </c>
      <c r="D722" s="2">
        <v>7</v>
      </c>
      <c r="E722" s="5">
        <v>11584.91</v>
      </c>
      <c r="F722" s="5">
        <v>12346.35</v>
      </c>
      <c r="G722" s="5">
        <v>141.78</v>
      </c>
      <c r="H722" s="5">
        <v>11520.44</v>
      </c>
      <c r="I722" s="5">
        <v>11986.51</v>
      </c>
      <c r="J722" s="5">
        <v>296.49</v>
      </c>
      <c r="K722" s="6">
        <f t="shared" ref="K722:K785" si="214" xml:space="preserve"> 0.5*(E722+H722)</f>
        <v>11552.674999999999</v>
      </c>
      <c r="L722" s="6">
        <f t="shared" ref="L722:L785" si="215">E722-H722</f>
        <v>64.469999999999345</v>
      </c>
      <c r="M722" s="6">
        <f t="shared" ref="M722:M785" si="216">0.5*(F722+I722)</f>
        <v>12166.43</v>
      </c>
      <c r="N722" s="5">
        <f t="shared" ref="N722:N785" si="217">0.5*P722</f>
        <v>164.32276812724402</v>
      </c>
      <c r="O722" s="6">
        <f t="shared" ref="O722:O785" si="218">F722-I722</f>
        <v>359.84000000000015</v>
      </c>
      <c r="P722" s="6">
        <f t="shared" ref="P722:P785" si="219">SQRT(G722*G722+J722*J722)</f>
        <v>328.64553625448804</v>
      </c>
      <c r="Q722" s="6">
        <f t="shared" ref="Q722:Q785" si="220">(G722*G722-J722*J722)/(G722*G722+J722*J722)</f>
        <v>-0.62777592120042225</v>
      </c>
      <c r="R722" s="9">
        <f t="shared" ref="R722:R785" si="221">ABS(O722-L722)/P722</f>
        <v>0.89874946535491607</v>
      </c>
      <c r="S722" s="9">
        <f t="shared" ref="S722:S785" si="222">ABS(O722-L722)</f>
        <v>295.3700000000008</v>
      </c>
      <c r="T722">
        <f t="shared" ref="T722:T785" si="223">ABS(O722)</f>
        <v>359.84000000000015</v>
      </c>
      <c r="U722" s="9">
        <f t="shared" ref="U722:U785" si="224">ABS(O722)/P722</f>
        <v>1.094918263917501</v>
      </c>
      <c r="V722" s="9">
        <f t="shared" ref="V722:V785" si="225">ABS(M722-K722)/N722</f>
        <v>3.7350575759820286</v>
      </c>
      <c r="W722" s="9">
        <f t="shared" ref="W722:W785" si="226">ABS(M722-K722)</f>
        <v>613.75500000000102</v>
      </c>
      <c r="X722">
        <f t="shared" ref="X722:X785" si="227">ABS(M722)</f>
        <v>12166.43</v>
      </c>
      <c r="Y722" s="9">
        <f t="shared" ref="Y722:Y785" si="228">ABS(M722)/N722</f>
        <v>74.039831112015321</v>
      </c>
      <c r="Z722" s="10">
        <f t="shared" ref="Z722:Z785" si="229">SQRT(0.002878*B722*B722+0.000353*C722*C722+0.000754*D722*D722+0.000082*D722*B722)</f>
        <v>0.26878616035800651</v>
      </c>
      <c r="AA722">
        <f t="shared" si="212"/>
        <v>64.469999999999345</v>
      </c>
    </row>
    <row r="723" spans="1:27">
      <c r="A723" s="1">
        <f t="shared" si="213"/>
        <v>5010998</v>
      </c>
      <c r="B723" s="1">
        <v>-2</v>
      </c>
      <c r="C723" s="1">
        <v>11</v>
      </c>
      <c r="D723" s="2">
        <v>5</v>
      </c>
      <c r="E723" s="5">
        <v>1735.57</v>
      </c>
      <c r="F723" s="5">
        <v>1850.85</v>
      </c>
      <c r="G723" s="5">
        <v>92.18</v>
      </c>
      <c r="H723" s="5">
        <v>1808.32</v>
      </c>
      <c r="I723" s="5">
        <v>1845.99</v>
      </c>
      <c r="J723" s="5">
        <v>95.34</v>
      </c>
      <c r="K723" s="6">
        <f t="shared" si="214"/>
        <v>1771.9449999999999</v>
      </c>
      <c r="L723" s="6">
        <f t="shared" si="215"/>
        <v>-72.75</v>
      </c>
      <c r="M723" s="6">
        <f t="shared" si="216"/>
        <v>1848.42</v>
      </c>
      <c r="N723" s="5">
        <f t="shared" si="217"/>
        <v>66.307744645704858</v>
      </c>
      <c r="O723" s="6">
        <f t="shared" si="218"/>
        <v>4.8599999999999</v>
      </c>
      <c r="P723" s="6">
        <f t="shared" si="219"/>
        <v>132.61548929140972</v>
      </c>
      <c r="Q723" s="6">
        <f t="shared" si="220"/>
        <v>-3.3693503584606446E-2</v>
      </c>
      <c r="R723" s="9">
        <f t="shared" si="221"/>
        <v>0.58522575616683381</v>
      </c>
      <c r="S723" s="9">
        <f t="shared" si="222"/>
        <v>77.6099999999999</v>
      </c>
      <c r="T723">
        <f t="shared" si="223"/>
        <v>4.8599999999999</v>
      </c>
      <c r="U723" s="9">
        <f t="shared" si="224"/>
        <v>3.6647302860079334E-2</v>
      </c>
      <c r="V723" s="9">
        <f t="shared" si="225"/>
        <v>1.1533343564710412</v>
      </c>
      <c r="W723" s="9">
        <f t="shared" si="226"/>
        <v>76.475000000000136</v>
      </c>
      <c r="X723">
        <f t="shared" si="227"/>
        <v>1848.42</v>
      </c>
      <c r="Y723" s="9">
        <f t="shared" si="228"/>
        <v>27.876381708900922</v>
      </c>
      <c r="Z723" s="10">
        <f t="shared" si="229"/>
        <v>0.26880290177005156</v>
      </c>
      <c r="AA723">
        <f t="shared" ref="AA723:AA786" si="230">ABS(L723)</f>
        <v>72.75</v>
      </c>
    </row>
    <row r="724" spans="1:27">
      <c r="A724" s="1">
        <f t="shared" si="213"/>
        <v>4009997</v>
      </c>
      <c r="B724" s="1">
        <v>-3</v>
      </c>
      <c r="C724" s="1">
        <v>10</v>
      </c>
      <c r="D724" s="2">
        <v>4</v>
      </c>
      <c r="E724" s="5">
        <v>141.65</v>
      </c>
      <c r="F724" s="5">
        <v>107.03</v>
      </c>
      <c r="G724" s="5">
        <v>42.1</v>
      </c>
      <c r="H724" s="5">
        <v>175.16</v>
      </c>
      <c r="I724" s="5">
        <v>203.32</v>
      </c>
      <c r="J724" s="5">
        <v>34.049999999999997</v>
      </c>
      <c r="K724" s="6">
        <f t="shared" si="214"/>
        <v>158.405</v>
      </c>
      <c r="L724" s="6">
        <f t="shared" si="215"/>
        <v>-33.509999999999991</v>
      </c>
      <c r="M724" s="6">
        <f t="shared" si="216"/>
        <v>155.17500000000001</v>
      </c>
      <c r="N724" s="5">
        <f t="shared" si="217"/>
        <v>27.073107043706674</v>
      </c>
      <c r="O724" s="6">
        <f t="shared" si="218"/>
        <v>-96.289999999999992</v>
      </c>
      <c r="P724" s="6">
        <f t="shared" si="219"/>
        <v>54.146214087413348</v>
      </c>
      <c r="Q724" s="6">
        <f t="shared" si="220"/>
        <v>0.20908823466712151</v>
      </c>
      <c r="R724" s="9">
        <f t="shared" si="221"/>
        <v>1.1594531779940942</v>
      </c>
      <c r="S724" s="9">
        <f t="shared" si="222"/>
        <v>62.78</v>
      </c>
      <c r="T724">
        <f t="shared" si="223"/>
        <v>96.289999999999992</v>
      </c>
      <c r="U724" s="9">
        <f t="shared" si="224"/>
        <v>1.7783330122499414</v>
      </c>
      <c r="V724" s="9">
        <f t="shared" si="225"/>
        <v>0.11930658696785322</v>
      </c>
      <c r="W724" s="9">
        <f t="shared" si="226"/>
        <v>3.2299999999999898</v>
      </c>
      <c r="X724">
        <f t="shared" si="227"/>
        <v>155.17500000000001</v>
      </c>
      <c r="Y724" s="9">
        <f t="shared" si="228"/>
        <v>5.7317026726738955</v>
      </c>
      <c r="Z724" s="10">
        <f t="shared" si="229"/>
        <v>0.26885311975128723</v>
      </c>
      <c r="AA724">
        <f t="shared" si="230"/>
        <v>33.509999999999991</v>
      </c>
    </row>
    <row r="725" spans="1:27">
      <c r="A725" s="1">
        <f t="shared" si="213"/>
        <v>2008004</v>
      </c>
      <c r="B725" s="1">
        <v>4</v>
      </c>
      <c r="C725" s="1">
        <v>8</v>
      </c>
      <c r="D725" s="2">
        <v>2</v>
      </c>
      <c r="E725" s="5">
        <v>15095.43</v>
      </c>
      <c r="F725" s="5">
        <v>14215.3</v>
      </c>
      <c r="G725" s="5">
        <v>163.65</v>
      </c>
      <c r="H725" s="5">
        <v>15485.69</v>
      </c>
      <c r="I725" s="5">
        <v>14595.85</v>
      </c>
      <c r="J725" s="5">
        <v>168.39</v>
      </c>
      <c r="K725" s="6">
        <f t="shared" si="214"/>
        <v>15290.560000000001</v>
      </c>
      <c r="L725" s="6">
        <f t="shared" si="215"/>
        <v>-390.26000000000022</v>
      </c>
      <c r="M725" s="6">
        <f t="shared" si="216"/>
        <v>14405.575000000001</v>
      </c>
      <c r="N725" s="5">
        <f t="shared" si="217"/>
        <v>117.40582885870701</v>
      </c>
      <c r="O725" s="6">
        <f t="shared" si="218"/>
        <v>-380.55000000000109</v>
      </c>
      <c r="P725" s="6">
        <f t="shared" si="219"/>
        <v>234.81165771741402</v>
      </c>
      <c r="Q725" s="6">
        <f t="shared" si="220"/>
        <v>-2.8544959931145062E-2</v>
      </c>
      <c r="R725" s="9">
        <f t="shared" si="221"/>
        <v>4.1352290999472879E-2</v>
      </c>
      <c r="S725" s="9">
        <f t="shared" si="222"/>
        <v>9.7099999999991269</v>
      </c>
      <c r="T725">
        <f t="shared" si="223"/>
        <v>380.55000000000109</v>
      </c>
      <c r="U725" s="9">
        <f t="shared" si="224"/>
        <v>1.6206605911277925</v>
      </c>
      <c r="V725" s="9">
        <f t="shared" si="225"/>
        <v>7.5378284758335372</v>
      </c>
      <c r="W725" s="9">
        <f t="shared" si="226"/>
        <v>884.98500000000058</v>
      </c>
      <c r="X725">
        <f t="shared" si="227"/>
        <v>14405.575000000001</v>
      </c>
      <c r="Y725" s="9">
        <f t="shared" si="228"/>
        <v>122.69897619254071</v>
      </c>
      <c r="Z725" s="10">
        <f t="shared" si="229"/>
        <v>0.26890890650924898</v>
      </c>
      <c r="AA725">
        <f t="shared" si="230"/>
        <v>390.26000000000022</v>
      </c>
    </row>
    <row r="726" spans="1:27">
      <c r="A726" s="1">
        <f t="shared" si="213"/>
        <v>9001998</v>
      </c>
      <c r="B726" s="1">
        <v>-2</v>
      </c>
      <c r="C726" s="1">
        <v>2</v>
      </c>
      <c r="D726" s="2">
        <v>9</v>
      </c>
      <c r="E726" s="5">
        <v>4188.07</v>
      </c>
      <c r="F726" s="5">
        <v>4148.4799999999996</v>
      </c>
      <c r="G726" s="5">
        <v>111.79</v>
      </c>
      <c r="H726" s="5">
        <v>4013.03</v>
      </c>
      <c r="I726" s="5">
        <v>3851.21</v>
      </c>
      <c r="J726" s="5">
        <v>111.79</v>
      </c>
      <c r="K726" s="6">
        <f t="shared" si="214"/>
        <v>4100.55</v>
      </c>
      <c r="L726" s="6">
        <f t="shared" si="215"/>
        <v>175.03999999999951</v>
      </c>
      <c r="M726" s="6">
        <f t="shared" si="216"/>
        <v>3999.8449999999998</v>
      </c>
      <c r="N726" s="5">
        <f t="shared" si="217"/>
        <v>79.047467068844156</v>
      </c>
      <c r="O726" s="6">
        <f t="shared" si="218"/>
        <v>297.26999999999953</v>
      </c>
      <c r="P726" s="6">
        <f t="shared" si="219"/>
        <v>158.09493413768831</v>
      </c>
      <c r="Q726" s="6">
        <f t="shared" si="220"/>
        <v>0</v>
      </c>
      <c r="R726" s="9">
        <f t="shared" si="221"/>
        <v>0.77314305272771899</v>
      </c>
      <c r="S726" s="9">
        <f t="shared" si="222"/>
        <v>122.23000000000002</v>
      </c>
      <c r="T726">
        <f t="shared" si="223"/>
        <v>297.26999999999953</v>
      </c>
      <c r="U726" s="9">
        <f t="shared" si="224"/>
        <v>1.8803259043145597</v>
      </c>
      <c r="V726" s="9">
        <f t="shared" si="225"/>
        <v>1.2739813650486007</v>
      </c>
      <c r="W726" s="9">
        <f t="shared" si="226"/>
        <v>100.70500000000038</v>
      </c>
      <c r="X726">
        <f t="shared" si="227"/>
        <v>3999.8449999999998</v>
      </c>
      <c r="Y726" s="9">
        <f t="shared" si="228"/>
        <v>50.600546080957251</v>
      </c>
      <c r="Z726" s="10">
        <f t="shared" si="229"/>
        <v>0.26929909023240312</v>
      </c>
      <c r="AA726">
        <f t="shared" si="230"/>
        <v>175.03999999999951</v>
      </c>
    </row>
    <row r="727" spans="1:27">
      <c r="A727" s="1">
        <f t="shared" si="213"/>
        <v>8000997</v>
      </c>
      <c r="B727" s="1">
        <v>-3</v>
      </c>
      <c r="C727" s="1">
        <v>1</v>
      </c>
      <c r="D727" s="2">
        <v>8</v>
      </c>
      <c r="E727" s="5">
        <v>4721.74</v>
      </c>
      <c r="F727" s="5">
        <v>4215.3500000000004</v>
      </c>
      <c r="G727" s="5">
        <v>164.34</v>
      </c>
      <c r="H727" s="5">
        <v>4516.99</v>
      </c>
      <c r="I727" s="5">
        <v>4203.83</v>
      </c>
      <c r="J727" s="5">
        <v>138.56</v>
      </c>
      <c r="K727" s="6">
        <f t="shared" si="214"/>
        <v>4619.3649999999998</v>
      </c>
      <c r="L727" s="6">
        <f t="shared" si="215"/>
        <v>204.75</v>
      </c>
      <c r="M727" s="6">
        <f t="shared" si="216"/>
        <v>4209.59</v>
      </c>
      <c r="N727" s="5">
        <f t="shared" si="217"/>
        <v>107.47849691915123</v>
      </c>
      <c r="O727" s="6">
        <f t="shared" si="218"/>
        <v>11.520000000000437</v>
      </c>
      <c r="P727" s="6">
        <f t="shared" si="219"/>
        <v>214.95699383830245</v>
      </c>
      <c r="Q727" s="6">
        <f t="shared" si="220"/>
        <v>0.16899701222181923</v>
      </c>
      <c r="R727" s="9">
        <f t="shared" si="221"/>
        <v>0.89892399660814648</v>
      </c>
      <c r="S727" s="9">
        <f t="shared" si="222"/>
        <v>193.22999999999956</v>
      </c>
      <c r="T727">
        <f t="shared" si="223"/>
        <v>11.520000000000437</v>
      </c>
      <c r="U727" s="9">
        <f t="shared" si="224"/>
        <v>5.3592115307800357E-2</v>
      </c>
      <c r="V727" s="9">
        <f t="shared" si="225"/>
        <v>3.812623099002264</v>
      </c>
      <c r="W727" s="9">
        <f t="shared" si="226"/>
        <v>409.77499999999964</v>
      </c>
      <c r="X727">
        <f t="shared" si="227"/>
        <v>4209.59</v>
      </c>
      <c r="Y727" s="9">
        <f t="shared" si="228"/>
        <v>39.166811228915762</v>
      </c>
      <c r="Z727" s="10">
        <f t="shared" si="229"/>
        <v>0.2693380775159725</v>
      </c>
      <c r="AA727">
        <f t="shared" si="230"/>
        <v>204.75</v>
      </c>
    </row>
    <row r="728" spans="1:27">
      <c r="A728" s="1">
        <f t="shared" si="213"/>
        <v>6001996</v>
      </c>
      <c r="B728" s="1">
        <v>-4</v>
      </c>
      <c r="C728" s="1">
        <v>2</v>
      </c>
      <c r="D728" s="2">
        <v>6</v>
      </c>
      <c r="E728" s="5">
        <v>242.44</v>
      </c>
      <c r="F728" s="5">
        <v>473.38</v>
      </c>
      <c r="G728" s="5">
        <v>56.31</v>
      </c>
      <c r="H728" s="5">
        <v>233.81</v>
      </c>
      <c r="I728" s="5">
        <v>671.87</v>
      </c>
      <c r="J728" s="5">
        <v>81.680000000000007</v>
      </c>
      <c r="K728" s="6">
        <f t="shared" si="214"/>
        <v>238.125</v>
      </c>
      <c r="L728" s="6">
        <f t="shared" si="215"/>
        <v>8.6299999999999955</v>
      </c>
      <c r="M728" s="6">
        <f t="shared" si="216"/>
        <v>572.625</v>
      </c>
      <c r="N728" s="5">
        <f t="shared" si="217"/>
        <v>49.604532303006351</v>
      </c>
      <c r="O728" s="6">
        <f t="shared" si="218"/>
        <v>-198.49</v>
      </c>
      <c r="P728" s="6">
        <f t="shared" si="219"/>
        <v>99.209064606012703</v>
      </c>
      <c r="Q728" s="6">
        <f t="shared" si="220"/>
        <v>-0.35568485391094901</v>
      </c>
      <c r="R728" s="9">
        <f t="shared" si="221"/>
        <v>2.0877124567450784</v>
      </c>
      <c r="S728" s="9">
        <f t="shared" si="222"/>
        <v>207.12</v>
      </c>
      <c r="T728">
        <f t="shared" si="223"/>
        <v>198.49</v>
      </c>
      <c r="U728" s="9">
        <f t="shared" si="224"/>
        <v>2.0007244377140339</v>
      </c>
      <c r="V728" s="9">
        <f t="shared" si="225"/>
        <v>6.7433354266244567</v>
      </c>
      <c r="W728" s="9">
        <f t="shared" si="226"/>
        <v>334.5</v>
      </c>
      <c r="X728">
        <f t="shared" si="227"/>
        <v>572.625</v>
      </c>
      <c r="Y728" s="9">
        <f t="shared" si="228"/>
        <v>11.543804031900837</v>
      </c>
      <c r="Z728" s="10">
        <f t="shared" si="229"/>
        <v>0.26951066769239396</v>
      </c>
      <c r="AA728">
        <f t="shared" si="230"/>
        <v>8.6299999999999955</v>
      </c>
    </row>
    <row r="729" spans="1:27">
      <c r="A729" s="1">
        <f t="shared" si="213"/>
        <v>1013999</v>
      </c>
      <c r="B729" s="1">
        <v>-1</v>
      </c>
      <c r="C729" s="1">
        <v>14</v>
      </c>
      <c r="D729" s="2">
        <v>1</v>
      </c>
      <c r="E729" s="5">
        <v>2035.4</v>
      </c>
      <c r="F729" s="5">
        <v>2267.0300000000002</v>
      </c>
      <c r="G729" s="5">
        <v>101.01</v>
      </c>
      <c r="H729" s="5">
        <v>1972.68</v>
      </c>
      <c r="I729" s="5">
        <v>2223.85</v>
      </c>
      <c r="J729" s="5">
        <v>103.15</v>
      </c>
      <c r="K729" s="6">
        <f t="shared" si="214"/>
        <v>2004.04</v>
      </c>
      <c r="L729" s="6">
        <f t="shared" si="215"/>
        <v>62.720000000000027</v>
      </c>
      <c r="M729" s="6">
        <f t="shared" si="216"/>
        <v>2245.44</v>
      </c>
      <c r="N729" s="5">
        <f t="shared" si="217"/>
        <v>72.185425468026438</v>
      </c>
      <c r="O729" s="6">
        <f t="shared" si="218"/>
        <v>43.180000000000291</v>
      </c>
      <c r="P729" s="6">
        <f t="shared" si="219"/>
        <v>144.37085093605288</v>
      </c>
      <c r="Q729" s="6">
        <f t="shared" si="220"/>
        <v>-2.0961646749437336E-2</v>
      </c>
      <c r="R729" s="9">
        <f t="shared" si="221"/>
        <v>0.13534588092616229</v>
      </c>
      <c r="S729" s="9">
        <f t="shared" si="222"/>
        <v>19.539999999999736</v>
      </c>
      <c r="T729">
        <f t="shared" si="223"/>
        <v>43.180000000000291</v>
      </c>
      <c r="U729" s="9">
        <f t="shared" si="224"/>
        <v>0.29909084638647931</v>
      </c>
      <c r="V729" s="9">
        <f t="shared" si="225"/>
        <v>3.3441653690456525</v>
      </c>
      <c r="W729" s="9">
        <f t="shared" si="226"/>
        <v>241.40000000000009</v>
      </c>
      <c r="X729">
        <f t="shared" si="227"/>
        <v>2245.44</v>
      </c>
      <c r="Y729" s="9">
        <f t="shared" si="228"/>
        <v>31.106556281151068</v>
      </c>
      <c r="Z729" s="10">
        <f t="shared" si="229"/>
        <v>0.26969983314789059</v>
      </c>
      <c r="AA729">
        <f t="shared" si="230"/>
        <v>62.720000000000027</v>
      </c>
    </row>
    <row r="730" spans="1:27">
      <c r="A730" s="1">
        <f t="shared" si="213"/>
        <v>1014001</v>
      </c>
      <c r="B730" s="1">
        <v>1</v>
      </c>
      <c r="C730" s="1">
        <v>14</v>
      </c>
      <c r="D730" s="2">
        <v>1</v>
      </c>
      <c r="E730" s="5">
        <v>5222.8100000000004</v>
      </c>
      <c r="F730" s="5">
        <v>4905.51</v>
      </c>
      <c r="G730" s="5">
        <v>113.87</v>
      </c>
      <c r="H730" s="5">
        <v>5110.6899999999996</v>
      </c>
      <c r="I730" s="5">
        <v>4763.2700000000004</v>
      </c>
      <c r="J730" s="5">
        <v>158.91</v>
      </c>
      <c r="K730" s="6">
        <f t="shared" si="214"/>
        <v>5166.75</v>
      </c>
      <c r="L730" s="6">
        <f t="shared" si="215"/>
        <v>112.1200000000008</v>
      </c>
      <c r="M730" s="6">
        <f t="shared" si="216"/>
        <v>4834.3900000000003</v>
      </c>
      <c r="N730" s="5">
        <f t="shared" si="217"/>
        <v>97.74810100457195</v>
      </c>
      <c r="O730" s="6">
        <f t="shared" si="218"/>
        <v>142.23999999999978</v>
      </c>
      <c r="P730" s="6">
        <f t="shared" si="219"/>
        <v>195.4962020091439</v>
      </c>
      <c r="Q730" s="6">
        <f t="shared" si="220"/>
        <v>-0.32146541626868369</v>
      </c>
      <c r="R730" s="9">
        <f t="shared" si="221"/>
        <v>0.1540694892813835</v>
      </c>
      <c r="S730" s="9">
        <f t="shared" si="222"/>
        <v>30.119999999998981</v>
      </c>
      <c r="T730">
        <f t="shared" si="223"/>
        <v>142.23999999999978</v>
      </c>
      <c r="U730" s="9">
        <f t="shared" si="224"/>
        <v>0.72758446731024895</v>
      </c>
      <c r="V730" s="9">
        <f t="shared" si="225"/>
        <v>3.4001683570758501</v>
      </c>
      <c r="W730" s="9">
        <f t="shared" si="226"/>
        <v>332.35999999999967</v>
      </c>
      <c r="X730">
        <f t="shared" si="227"/>
        <v>4834.3900000000003</v>
      </c>
      <c r="Y730" s="9">
        <f t="shared" si="228"/>
        <v>49.457636008436445</v>
      </c>
      <c r="Z730" s="10">
        <f t="shared" si="229"/>
        <v>0.27000370367830145</v>
      </c>
      <c r="AA730">
        <f t="shared" si="230"/>
        <v>112.1200000000008</v>
      </c>
    </row>
    <row r="731" spans="1:27">
      <c r="A731" s="1">
        <f t="shared" si="213"/>
        <v>5012001</v>
      </c>
      <c r="B731" s="1">
        <v>1</v>
      </c>
      <c r="C731" s="1">
        <v>12</v>
      </c>
      <c r="D731" s="2">
        <v>5</v>
      </c>
      <c r="E731" s="5">
        <v>373.65</v>
      </c>
      <c r="F731" s="5">
        <v>451.41</v>
      </c>
      <c r="G731" s="5">
        <v>117.65</v>
      </c>
      <c r="H731" s="5">
        <v>420.08</v>
      </c>
      <c r="I731" s="5">
        <v>364.22</v>
      </c>
      <c r="J731" s="5">
        <v>45.32</v>
      </c>
      <c r="K731" s="6">
        <f t="shared" si="214"/>
        <v>396.86500000000001</v>
      </c>
      <c r="L731" s="6">
        <f t="shared" si="215"/>
        <v>-46.430000000000007</v>
      </c>
      <c r="M731" s="6">
        <f t="shared" si="216"/>
        <v>407.81500000000005</v>
      </c>
      <c r="N731" s="5">
        <f t="shared" si="217"/>
        <v>63.038529686216513</v>
      </c>
      <c r="O731" s="6">
        <f t="shared" si="218"/>
        <v>87.19</v>
      </c>
      <c r="P731" s="6">
        <f t="shared" si="219"/>
        <v>126.07705937243303</v>
      </c>
      <c r="Q731" s="6">
        <f t="shared" si="220"/>
        <v>0.74157313655704782</v>
      </c>
      <c r="R731" s="9">
        <f t="shared" si="221"/>
        <v>1.0598280183969475</v>
      </c>
      <c r="S731" s="9">
        <f t="shared" si="222"/>
        <v>133.62</v>
      </c>
      <c r="T731">
        <f t="shared" si="223"/>
        <v>87.19</v>
      </c>
      <c r="U731" s="9">
        <f t="shared" si="224"/>
        <v>0.69156118039238035</v>
      </c>
      <c r="V731" s="9">
        <f t="shared" si="225"/>
        <v>0.1737032899483105</v>
      </c>
      <c r="W731" s="9">
        <f t="shared" si="226"/>
        <v>10.950000000000045</v>
      </c>
      <c r="X731">
        <f t="shared" si="227"/>
        <v>407.81500000000005</v>
      </c>
      <c r="Y731" s="9">
        <f t="shared" si="228"/>
        <v>6.469297460298626</v>
      </c>
      <c r="Z731" s="10">
        <f t="shared" si="229"/>
        <v>0.27012959852633694</v>
      </c>
      <c r="AA731">
        <f t="shared" si="230"/>
        <v>46.430000000000007</v>
      </c>
    </row>
    <row r="732" spans="1:27">
      <c r="A732" s="1">
        <f t="shared" si="213"/>
        <v>6009998</v>
      </c>
      <c r="B732" s="1">
        <v>-2</v>
      </c>
      <c r="C732" s="1">
        <v>10</v>
      </c>
      <c r="D732" s="2">
        <v>6</v>
      </c>
      <c r="E732" s="5">
        <v>3433.47</v>
      </c>
      <c r="F732" s="5">
        <v>3301.39</v>
      </c>
      <c r="G732" s="5">
        <v>111.24</v>
      </c>
      <c r="H732" s="5">
        <v>3478.99</v>
      </c>
      <c r="I732" s="5">
        <v>3388.36</v>
      </c>
      <c r="J732" s="5">
        <v>81.87</v>
      </c>
      <c r="K732" s="6">
        <f t="shared" si="214"/>
        <v>3456.2299999999996</v>
      </c>
      <c r="L732" s="6">
        <f t="shared" si="215"/>
        <v>-45.519999999999982</v>
      </c>
      <c r="M732" s="6">
        <f t="shared" si="216"/>
        <v>3344.875</v>
      </c>
      <c r="N732" s="5">
        <f t="shared" si="217"/>
        <v>69.059819178738081</v>
      </c>
      <c r="O732" s="6">
        <f t="shared" si="218"/>
        <v>-86.970000000000255</v>
      </c>
      <c r="P732" s="6">
        <f t="shared" si="219"/>
        <v>138.11963835747616</v>
      </c>
      <c r="Q732" s="6">
        <f t="shared" si="220"/>
        <v>0.29730200991144601</v>
      </c>
      <c r="R732" s="9">
        <f t="shared" si="221"/>
        <v>0.3001021468990594</v>
      </c>
      <c r="S732" s="9">
        <f t="shared" si="222"/>
        <v>41.450000000000273</v>
      </c>
      <c r="T732">
        <f t="shared" si="223"/>
        <v>86.970000000000255</v>
      </c>
      <c r="U732" s="9">
        <f t="shared" si="224"/>
        <v>0.62967150098458624</v>
      </c>
      <c r="V732" s="9">
        <f t="shared" si="225"/>
        <v>1.6124426812035904</v>
      </c>
      <c r="W732" s="9">
        <f t="shared" si="226"/>
        <v>111.35499999999956</v>
      </c>
      <c r="X732">
        <f t="shared" si="227"/>
        <v>3344.875</v>
      </c>
      <c r="Y732" s="9">
        <f t="shared" si="228"/>
        <v>48.434459281495045</v>
      </c>
      <c r="Z732" s="10">
        <f t="shared" si="229"/>
        <v>0.27013330042777028</v>
      </c>
      <c r="AA732">
        <f t="shared" si="230"/>
        <v>45.519999999999982</v>
      </c>
    </row>
    <row r="733" spans="1:27">
      <c r="A733" s="1">
        <f t="shared" si="213"/>
        <v>8007999</v>
      </c>
      <c r="B733" s="1">
        <v>-1</v>
      </c>
      <c r="C733" s="1">
        <v>8</v>
      </c>
      <c r="D733" s="2">
        <v>8</v>
      </c>
      <c r="E733" s="5">
        <v>10287.73</v>
      </c>
      <c r="F733" s="5">
        <v>11014.37</v>
      </c>
      <c r="G733" s="5">
        <v>126.01</v>
      </c>
      <c r="H733" s="5">
        <v>10340.120000000001</v>
      </c>
      <c r="I733" s="5">
        <v>11163.86</v>
      </c>
      <c r="J733" s="5">
        <v>123.8</v>
      </c>
      <c r="K733" s="6">
        <f t="shared" si="214"/>
        <v>10313.924999999999</v>
      </c>
      <c r="L733" s="6">
        <f t="shared" si="215"/>
        <v>-52.390000000001237</v>
      </c>
      <c r="M733" s="6">
        <f t="shared" si="216"/>
        <v>11089.115000000002</v>
      </c>
      <c r="N733" s="5">
        <f t="shared" si="217"/>
        <v>88.324628643431041</v>
      </c>
      <c r="O733" s="6">
        <f t="shared" si="218"/>
        <v>-149.48999999999978</v>
      </c>
      <c r="P733" s="6">
        <f t="shared" si="219"/>
        <v>176.64925728686208</v>
      </c>
      <c r="Q733" s="6">
        <f t="shared" si="220"/>
        <v>1.7692062359022303E-2</v>
      </c>
      <c r="R733" s="9">
        <f t="shared" si="221"/>
        <v>0.54967680867356894</v>
      </c>
      <c r="S733" s="9">
        <f t="shared" si="222"/>
        <v>97.099999999998545</v>
      </c>
      <c r="T733">
        <f t="shared" si="223"/>
        <v>149.48999999999978</v>
      </c>
      <c r="U733" s="9">
        <f t="shared" si="224"/>
        <v>0.84625320420816619</v>
      </c>
      <c r="V733" s="9">
        <f t="shared" si="225"/>
        <v>8.7766007274082707</v>
      </c>
      <c r="W733" s="9">
        <f t="shared" si="226"/>
        <v>775.19000000000233</v>
      </c>
      <c r="X733">
        <f t="shared" si="227"/>
        <v>11089.115000000002</v>
      </c>
      <c r="Y733" s="9">
        <f t="shared" si="228"/>
        <v>125.54952305281763</v>
      </c>
      <c r="Z733" s="10">
        <f t="shared" si="229"/>
        <v>0.27031463149448642</v>
      </c>
      <c r="AA733">
        <f t="shared" si="230"/>
        <v>52.390000000001237</v>
      </c>
    </row>
    <row r="734" spans="1:27">
      <c r="A734" s="1">
        <f t="shared" si="213"/>
        <v>6011001</v>
      </c>
      <c r="B734" s="1">
        <v>1</v>
      </c>
      <c r="C734" s="1">
        <v>11</v>
      </c>
      <c r="D734" s="2">
        <v>6</v>
      </c>
      <c r="E734" s="5">
        <v>4104</v>
      </c>
      <c r="F734" s="5">
        <v>5147.93</v>
      </c>
      <c r="G734" s="5">
        <v>110.96</v>
      </c>
      <c r="H734" s="5">
        <v>3979.69</v>
      </c>
      <c r="I734" s="5">
        <v>4716.8100000000004</v>
      </c>
      <c r="J734" s="5">
        <v>96.86</v>
      </c>
      <c r="K734" s="6">
        <f t="shared" si="214"/>
        <v>4041.8450000000003</v>
      </c>
      <c r="L734" s="6">
        <f t="shared" si="215"/>
        <v>124.30999999999995</v>
      </c>
      <c r="M734" s="6">
        <f t="shared" si="216"/>
        <v>4932.3700000000008</v>
      </c>
      <c r="N734" s="5">
        <f t="shared" si="217"/>
        <v>73.644384035715845</v>
      </c>
      <c r="O734" s="6">
        <f t="shared" si="218"/>
        <v>431.11999999999989</v>
      </c>
      <c r="P734" s="6">
        <f t="shared" si="219"/>
        <v>147.28876807143169</v>
      </c>
      <c r="Q734" s="6">
        <f t="shared" si="220"/>
        <v>0.13507257948577917</v>
      </c>
      <c r="R734" s="9">
        <f t="shared" si="221"/>
        <v>2.0830508939500674</v>
      </c>
      <c r="S734" s="9">
        <f t="shared" si="222"/>
        <v>306.80999999999995</v>
      </c>
      <c r="T734">
        <f t="shared" si="223"/>
        <v>431.11999999999989</v>
      </c>
      <c r="U734" s="9">
        <f t="shared" si="224"/>
        <v>2.9270392144967667</v>
      </c>
      <c r="V734" s="9">
        <f t="shared" si="225"/>
        <v>12.092232308822302</v>
      </c>
      <c r="W734" s="9">
        <f t="shared" si="226"/>
        <v>890.52500000000055</v>
      </c>
      <c r="X734">
        <f t="shared" si="227"/>
        <v>4932.3700000000008</v>
      </c>
      <c r="Y734" s="9">
        <f t="shared" si="228"/>
        <v>66.975507563589829</v>
      </c>
      <c r="Z734" s="10">
        <f t="shared" si="229"/>
        <v>0.27060487800481353</v>
      </c>
      <c r="AA734">
        <f t="shared" si="230"/>
        <v>124.30999999999995</v>
      </c>
    </row>
    <row r="735" spans="1:27">
      <c r="A735" s="1">
        <f t="shared" si="213"/>
        <v>7005003</v>
      </c>
      <c r="B735" s="1">
        <v>3</v>
      </c>
      <c r="C735" s="1">
        <v>5</v>
      </c>
      <c r="D735" s="2">
        <v>7</v>
      </c>
      <c r="E735" s="5">
        <v>10833.46</v>
      </c>
      <c r="F735" s="5">
        <v>10821.23</v>
      </c>
      <c r="G735" s="5">
        <v>328.41</v>
      </c>
      <c r="H735" s="5">
        <v>10948.43</v>
      </c>
      <c r="I735" s="5">
        <v>10644.01</v>
      </c>
      <c r="J735" s="5">
        <v>347.93</v>
      </c>
      <c r="K735" s="6">
        <f t="shared" si="214"/>
        <v>10890.945</v>
      </c>
      <c r="L735" s="6">
        <f t="shared" si="215"/>
        <v>-114.97000000000116</v>
      </c>
      <c r="M735" s="6">
        <f t="shared" si="216"/>
        <v>10732.619999999999</v>
      </c>
      <c r="N735" s="5">
        <f t="shared" si="217"/>
        <v>239.22187034215747</v>
      </c>
      <c r="O735" s="6">
        <f t="shared" si="218"/>
        <v>177.21999999999935</v>
      </c>
      <c r="P735" s="6">
        <f t="shared" si="219"/>
        <v>478.44374068431495</v>
      </c>
      <c r="Q735" s="6">
        <f t="shared" si="220"/>
        <v>-5.7674406226388815E-2</v>
      </c>
      <c r="R735" s="9">
        <f t="shared" si="221"/>
        <v>0.61070921229334729</v>
      </c>
      <c r="S735" s="9">
        <f t="shared" si="222"/>
        <v>292.19000000000051</v>
      </c>
      <c r="T735">
        <f t="shared" si="223"/>
        <v>177.21999999999935</v>
      </c>
      <c r="U735" s="9">
        <f t="shared" si="224"/>
        <v>0.37040927684940084</v>
      </c>
      <c r="V735" s="9">
        <f t="shared" si="225"/>
        <v>0.66183330049861044</v>
      </c>
      <c r="W735" s="9">
        <f t="shared" si="226"/>
        <v>158.32500000000073</v>
      </c>
      <c r="X735">
        <f t="shared" si="227"/>
        <v>10732.619999999999</v>
      </c>
      <c r="Y735" s="9">
        <f t="shared" si="228"/>
        <v>44.864710674860966</v>
      </c>
      <c r="Z735" s="10">
        <f t="shared" si="229"/>
        <v>0.27091511585734745</v>
      </c>
      <c r="AA735">
        <f t="shared" si="230"/>
        <v>114.97000000000116</v>
      </c>
    </row>
    <row r="736" spans="1:27">
      <c r="A736" s="1">
        <f t="shared" si="213"/>
        <v>9005001</v>
      </c>
      <c r="B736" s="1">
        <v>1</v>
      </c>
      <c r="C736" s="1">
        <v>5</v>
      </c>
      <c r="D736" s="2">
        <v>9</v>
      </c>
      <c r="E736" s="5">
        <v>7549.92</v>
      </c>
      <c r="F736" s="5">
        <v>7203.87</v>
      </c>
      <c r="G736" s="5">
        <v>109.74</v>
      </c>
      <c r="H736" s="5">
        <v>7186.76</v>
      </c>
      <c r="I736" s="5">
        <v>6835.24</v>
      </c>
      <c r="J736" s="5">
        <v>169.78</v>
      </c>
      <c r="K736" s="6">
        <f t="shared" si="214"/>
        <v>7368.34</v>
      </c>
      <c r="L736" s="6">
        <f t="shared" si="215"/>
        <v>363.15999999999985</v>
      </c>
      <c r="M736" s="6">
        <f t="shared" si="216"/>
        <v>7019.5550000000003</v>
      </c>
      <c r="N736" s="5">
        <f t="shared" si="217"/>
        <v>101.07932033803948</v>
      </c>
      <c r="O736" s="6">
        <f t="shared" si="218"/>
        <v>368.63000000000011</v>
      </c>
      <c r="P736" s="6">
        <f t="shared" si="219"/>
        <v>202.15864067607896</v>
      </c>
      <c r="Q736" s="6">
        <f t="shared" si="220"/>
        <v>-0.41064728308004211</v>
      </c>
      <c r="R736" s="9">
        <f t="shared" si="221"/>
        <v>2.7057957956716262E-2</v>
      </c>
      <c r="S736" s="9">
        <f t="shared" si="222"/>
        <v>5.4700000000002547</v>
      </c>
      <c r="T736">
        <f t="shared" si="223"/>
        <v>368.63000000000011</v>
      </c>
      <c r="U736" s="9">
        <f t="shared" si="224"/>
        <v>1.823468928991564</v>
      </c>
      <c r="V736" s="9">
        <f t="shared" si="225"/>
        <v>3.4506068979644748</v>
      </c>
      <c r="W736" s="9">
        <f t="shared" si="226"/>
        <v>348.78499999999985</v>
      </c>
      <c r="X736">
        <f t="shared" si="227"/>
        <v>7019.5550000000003</v>
      </c>
      <c r="Y736" s="9">
        <f t="shared" si="228"/>
        <v>69.446005142540614</v>
      </c>
      <c r="Z736" s="10">
        <f t="shared" si="229"/>
        <v>0.27113649698998477</v>
      </c>
      <c r="AA736">
        <f t="shared" si="230"/>
        <v>363.15999999999985</v>
      </c>
    </row>
    <row r="737" spans="1:27">
      <c r="A737" s="1">
        <f t="shared" si="213"/>
        <v>8001997</v>
      </c>
      <c r="B737" s="1">
        <v>-3</v>
      </c>
      <c r="C737" s="1">
        <v>2</v>
      </c>
      <c r="D737" s="2">
        <v>8</v>
      </c>
      <c r="E737" s="5">
        <v>3170.38</v>
      </c>
      <c r="F737" s="5">
        <v>3328.4</v>
      </c>
      <c r="G737" s="5">
        <v>74.62</v>
      </c>
      <c r="H737" s="5">
        <v>3317.98</v>
      </c>
      <c r="I737" s="5">
        <v>3459.1</v>
      </c>
      <c r="J737" s="5">
        <v>72</v>
      </c>
      <c r="K737" s="6">
        <f t="shared" si="214"/>
        <v>3244.1800000000003</v>
      </c>
      <c r="L737" s="6">
        <f t="shared" si="215"/>
        <v>-147.59999999999991</v>
      </c>
      <c r="M737" s="6">
        <f t="shared" si="216"/>
        <v>3393.75</v>
      </c>
      <c r="N737" s="5">
        <f t="shared" si="217"/>
        <v>51.846273733027338</v>
      </c>
      <c r="O737" s="6">
        <f t="shared" si="218"/>
        <v>-130.69999999999982</v>
      </c>
      <c r="P737" s="6">
        <f t="shared" si="219"/>
        <v>103.69254746605468</v>
      </c>
      <c r="Q737" s="6">
        <f t="shared" si="220"/>
        <v>3.5727235954904124E-2</v>
      </c>
      <c r="R737" s="9">
        <f t="shared" si="221"/>
        <v>0.16298181897336991</v>
      </c>
      <c r="S737" s="9">
        <f t="shared" si="222"/>
        <v>16.900000000000091</v>
      </c>
      <c r="T737">
        <f t="shared" si="223"/>
        <v>130.69999999999982</v>
      </c>
      <c r="U737" s="9">
        <f t="shared" si="224"/>
        <v>1.2604570260248109</v>
      </c>
      <c r="V737" s="9">
        <f t="shared" si="225"/>
        <v>2.8848746347747647</v>
      </c>
      <c r="W737" s="9">
        <f t="shared" si="226"/>
        <v>149.56999999999971</v>
      </c>
      <c r="X737">
        <f t="shared" si="227"/>
        <v>3393.75</v>
      </c>
      <c r="Y737" s="9">
        <f t="shared" si="228"/>
        <v>65.457934691227365</v>
      </c>
      <c r="Z737" s="10">
        <f t="shared" si="229"/>
        <v>0.27129688534887386</v>
      </c>
      <c r="AA737">
        <f t="shared" si="230"/>
        <v>147.59999999999991</v>
      </c>
    </row>
    <row r="738" spans="1:27">
      <c r="A738" s="1">
        <f t="shared" si="213"/>
        <v>4011998</v>
      </c>
      <c r="B738" s="1">
        <v>-2</v>
      </c>
      <c r="C738" s="1">
        <v>12</v>
      </c>
      <c r="D738" s="2">
        <v>4</v>
      </c>
      <c r="E738" s="5">
        <v>2416.13</v>
      </c>
      <c r="F738" s="5">
        <v>2532.11</v>
      </c>
      <c r="G738" s="5">
        <v>101.48</v>
      </c>
      <c r="H738" s="5">
        <v>2317.8200000000002</v>
      </c>
      <c r="I738" s="5">
        <v>2392.61</v>
      </c>
      <c r="J738" s="5">
        <v>115.98</v>
      </c>
      <c r="K738" s="6">
        <f t="shared" si="214"/>
        <v>2366.9750000000004</v>
      </c>
      <c r="L738" s="6">
        <f t="shared" si="215"/>
        <v>98.309999999999945</v>
      </c>
      <c r="M738" s="6">
        <f t="shared" si="216"/>
        <v>2462.36</v>
      </c>
      <c r="N738" s="5">
        <f t="shared" si="217"/>
        <v>77.054446335042869</v>
      </c>
      <c r="O738" s="6">
        <f t="shared" si="218"/>
        <v>139.5</v>
      </c>
      <c r="P738" s="6">
        <f t="shared" si="219"/>
        <v>154.10889267008574</v>
      </c>
      <c r="Q738" s="6">
        <f t="shared" si="220"/>
        <v>-0.1327675637553532</v>
      </c>
      <c r="R738" s="9">
        <f t="shared" si="221"/>
        <v>0.26727854107795751</v>
      </c>
      <c r="S738" s="9">
        <f t="shared" si="222"/>
        <v>41.190000000000055</v>
      </c>
      <c r="T738">
        <f t="shared" si="223"/>
        <v>139.5</v>
      </c>
      <c r="U738" s="9">
        <f t="shared" si="224"/>
        <v>0.90520409032228755</v>
      </c>
      <c r="V738" s="9">
        <f t="shared" si="225"/>
        <v>1.2378909269590133</v>
      </c>
      <c r="W738" s="9">
        <f t="shared" si="226"/>
        <v>95.384999999999764</v>
      </c>
      <c r="X738">
        <f t="shared" si="227"/>
        <v>2462.36</v>
      </c>
      <c r="Y738" s="9">
        <f t="shared" si="228"/>
        <v>31.956105288114522</v>
      </c>
      <c r="Z738" s="10">
        <f t="shared" si="229"/>
        <v>0.27157319455351259</v>
      </c>
      <c r="AA738">
        <f t="shared" si="230"/>
        <v>98.309999999999945</v>
      </c>
    </row>
    <row r="739" spans="1:27">
      <c r="A739" s="1">
        <f t="shared" si="213"/>
        <v>9006000</v>
      </c>
      <c r="B739" s="1">
        <v>0</v>
      </c>
      <c r="C739" s="1">
        <v>6</v>
      </c>
      <c r="D739" s="2">
        <v>9</v>
      </c>
      <c r="E739" s="5">
        <v>2471.2399999999998</v>
      </c>
      <c r="F739" s="5">
        <v>2244.66</v>
      </c>
      <c r="G739" s="5">
        <v>86.52</v>
      </c>
      <c r="H739" s="5">
        <v>2332.35</v>
      </c>
      <c r="I739" s="5">
        <v>2025.94</v>
      </c>
      <c r="J739" s="5">
        <v>114.86</v>
      </c>
      <c r="K739" s="6">
        <f t="shared" si="214"/>
        <v>2401.7950000000001</v>
      </c>
      <c r="L739" s="6">
        <f t="shared" si="215"/>
        <v>138.88999999999987</v>
      </c>
      <c r="M739" s="6">
        <f t="shared" si="216"/>
        <v>2135.3000000000002</v>
      </c>
      <c r="N739" s="5">
        <f t="shared" si="217"/>
        <v>71.900156467145464</v>
      </c>
      <c r="O739" s="6">
        <f t="shared" si="218"/>
        <v>218.7199999999998</v>
      </c>
      <c r="P739" s="6">
        <f t="shared" si="219"/>
        <v>143.80031293429093</v>
      </c>
      <c r="Q739" s="6">
        <f t="shared" si="220"/>
        <v>-0.27599201684065561</v>
      </c>
      <c r="R739" s="9">
        <f t="shared" si="221"/>
        <v>0.5551448280677802</v>
      </c>
      <c r="S739" s="9">
        <f t="shared" si="222"/>
        <v>79.829999999999927</v>
      </c>
      <c r="T739">
        <f t="shared" si="223"/>
        <v>218.7199999999998</v>
      </c>
      <c r="U739" s="9">
        <f t="shared" si="224"/>
        <v>1.5209980808591368</v>
      </c>
      <c r="V739" s="9">
        <f t="shared" si="225"/>
        <v>3.7064592498039124</v>
      </c>
      <c r="W739" s="9">
        <f t="shared" si="226"/>
        <v>266.49499999999989</v>
      </c>
      <c r="X739">
        <f t="shared" si="227"/>
        <v>2135.3000000000002</v>
      </c>
      <c r="Y739" s="9">
        <f t="shared" si="228"/>
        <v>29.698127304851116</v>
      </c>
      <c r="Z739" s="10">
        <f t="shared" si="229"/>
        <v>0.27162842266596476</v>
      </c>
      <c r="AA739">
        <f t="shared" si="230"/>
        <v>138.88999999999987</v>
      </c>
    </row>
    <row r="740" spans="1:27">
      <c r="A740" s="1">
        <f t="shared" si="213"/>
        <v>8006002</v>
      </c>
      <c r="B740" s="1">
        <v>2</v>
      </c>
      <c r="C740" s="1">
        <v>6</v>
      </c>
      <c r="D740" s="2">
        <v>8</v>
      </c>
      <c r="E740" s="5">
        <v>2254.59</v>
      </c>
      <c r="F740" s="5">
        <v>1993.97</v>
      </c>
      <c r="G740" s="5">
        <v>89.1</v>
      </c>
      <c r="H740" s="5">
        <v>2335.33</v>
      </c>
      <c r="I740" s="5">
        <v>2045.4</v>
      </c>
      <c r="J740" s="5">
        <v>135.91</v>
      </c>
      <c r="K740" s="6">
        <f t="shared" si="214"/>
        <v>2294.96</v>
      </c>
      <c r="L740" s="6">
        <f t="shared" si="215"/>
        <v>-80.739999999999782</v>
      </c>
      <c r="M740" s="6">
        <f t="shared" si="216"/>
        <v>2019.6849999999999</v>
      </c>
      <c r="N740" s="5">
        <f t="shared" si="217"/>
        <v>81.256289141210473</v>
      </c>
      <c r="O740" s="6">
        <f t="shared" si="218"/>
        <v>-51.430000000000064</v>
      </c>
      <c r="P740" s="6">
        <f t="shared" si="219"/>
        <v>162.51257828242095</v>
      </c>
      <c r="Q740" s="6">
        <f t="shared" si="220"/>
        <v>-0.39881042265036371</v>
      </c>
      <c r="R740" s="9">
        <f t="shared" si="221"/>
        <v>0.18035527040290761</v>
      </c>
      <c r="S740" s="9">
        <f t="shared" si="222"/>
        <v>29.309999999999718</v>
      </c>
      <c r="T740">
        <f t="shared" si="223"/>
        <v>51.430000000000064</v>
      </c>
      <c r="U740" s="9">
        <f t="shared" si="224"/>
        <v>0.31646781155993309</v>
      </c>
      <c r="V740" s="9">
        <f t="shared" si="225"/>
        <v>3.3877377727847753</v>
      </c>
      <c r="W740" s="9">
        <f t="shared" si="226"/>
        <v>275.27500000000009</v>
      </c>
      <c r="X740">
        <f t="shared" si="227"/>
        <v>2019.6849999999999</v>
      </c>
      <c r="Y740" s="9">
        <f t="shared" si="228"/>
        <v>24.855737584694637</v>
      </c>
      <c r="Z740" s="10">
        <f t="shared" si="229"/>
        <v>0.2716394669410172</v>
      </c>
      <c r="AA740">
        <f t="shared" si="230"/>
        <v>80.739999999999782</v>
      </c>
    </row>
    <row r="741" spans="1:27">
      <c r="A741" s="1">
        <f t="shared" si="213"/>
        <v>7005997</v>
      </c>
      <c r="B741" s="1">
        <v>-3</v>
      </c>
      <c r="C741" s="1">
        <v>6</v>
      </c>
      <c r="D741" s="2">
        <v>7</v>
      </c>
      <c r="E741" s="5">
        <v>1131.3800000000001</v>
      </c>
      <c r="F741" s="5">
        <v>1427.53</v>
      </c>
      <c r="G741" s="5">
        <v>78.97</v>
      </c>
      <c r="H741" s="5">
        <v>1053.57</v>
      </c>
      <c r="I741" s="5">
        <v>1035.3800000000001</v>
      </c>
      <c r="J741" s="5">
        <v>56.85</v>
      </c>
      <c r="K741" s="6">
        <f t="shared" si="214"/>
        <v>1092.4749999999999</v>
      </c>
      <c r="L741" s="6">
        <f t="shared" si="215"/>
        <v>77.810000000000173</v>
      </c>
      <c r="M741" s="6">
        <f t="shared" si="216"/>
        <v>1231.4549999999999</v>
      </c>
      <c r="N741" s="5">
        <f t="shared" si="217"/>
        <v>48.652295423751589</v>
      </c>
      <c r="O741" s="6">
        <f t="shared" si="218"/>
        <v>392.14999999999986</v>
      </c>
      <c r="P741" s="6">
        <f t="shared" si="219"/>
        <v>97.304590847503178</v>
      </c>
      <c r="Q741" s="6">
        <f t="shared" si="220"/>
        <v>0.31730885145296195</v>
      </c>
      <c r="R741" s="9">
        <f t="shared" si="221"/>
        <v>3.2304745054900521</v>
      </c>
      <c r="S741" s="9">
        <f t="shared" si="222"/>
        <v>314.33999999999969</v>
      </c>
      <c r="T741">
        <f t="shared" si="223"/>
        <v>392.14999999999986</v>
      </c>
      <c r="U741" s="9">
        <f t="shared" si="224"/>
        <v>4.0301284511291113</v>
      </c>
      <c r="V741" s="9">
        <f t="shared" si="225"/>
        <v>2.8565969763504993</v>
      </c>
      <c r="W741" s="9">
        <f t="shared" si="226"/>
        <v>138.98000000000002</v>
      </c>
      <c r="X741">
        <f t="shared" si="227"/>
        <v>1231.4549999999999</v>
      </c>
      <c r="Y741" s="9">
        <f t="shared" si="228"/>
        <v>25.311344290629609</v>
      </c>
      <c r="Z741" s="10">
        <f t="shared" si="229"/>
        <v>0.27172412480308039</v>
      </c>
      <c r="AA741">
        <f t="shared" si="230"/>
        <v>77.810000000000173</v>
      </c>
    </row>
    <row r="742" spans="1:27">
      <c r="A742" s="1">
        <f t="shared" si="213"/>
        <v>2012998</v>
      </c>
      <c r="B742" s="1">
        <v>-2</v>
      </c>
      <c r="C742" s="1">
        <v>13</v>
      </c>
      <c r="D742" s="2">
        <v>2</v>
      </c>
      <c r="E742" s="5">
        <v>2309.96</v>
      </c>
      <c r="F742" s="5">
        <v>2073.66</v>
      </c>
      <c r="G742" s="5">
        <v>90.42</v>
      </c>
      <c r="H742" s="5">
        <v>2360.62</v>
      </c>
      <c r="I742" s="5">
        <v>2042.4</v>
      </c>
      <c r="J742" s="5">
        <v>83.65</v>
      </c>
      <c r="K742" s="6">
        <f t="shared" si="214"/>
        <v>2335.29</v>
      </c>
      <c r="L742" s="6">
        <f t="shared" si="215"/>
        <v>-50.659999999999854</v>
      </c>
      <c r="M742" s="6">
        <f t="shared" si="216"/>
        <v>2058.0299999999997</v>
      </c>
      <c r="N742" s="5">
        <f t="shared" si="217"/>
        <v>61.589566689497012</v>
      </c>
      <c r="O742" s="6">
        <f t="shared" si="218"/>
        <v>31.259999999999764</v>
      </c>
      <c r="P742" s="6">
        <f t="shared" si="219"/>
        <v>123.17913337899402</v>
      </c>
      <c r="Q742" s="6">
        <f t="shared" si="220"/>
        <v>7.7667318177172068E-2</v>
      </c>
      <c r="R742" s="9">
        <f t="shared" si="221"/>
        <v>0.66504770534430135</v>
      </c>
      <c r="S742" s="9">
        <f t="shared" si="222"/>
        <v>81.919999999999618</v>
      </c>
      <c r="T742">
        <f t="shared" si="223"/>
        <v>31.259999999999764</v>
      </c>
      <c r="U742" s="9">
        <f t="shared" si="224"/>
        <v>0.2537767488899268</v>
      </c>
      <c r="V742" s="9">
        <f t="shared" si="225"/>
        <v>4.5017364937441897</v>
      </c>
      <c r="W742" s="9">
        <f t="shared" si="226"/>
        <v>277.26000000000022</v>
      </c>
      <c r="X742">
        <f t="shared" si="227"/>
        <v>2058.0299999999997</v>
      </c>
      <c r="Y742" s="9">
        <f t="shared" si="228"/>
        <v>33.415237525140107</v>
      </c>
      <c r="Z742" s="10">
        <f t="shared" si="229"/>
        <v>0.27176644384471016</v>
      </c>
      <c r="AA742">
        <f t="shared" si="230"/>
        <v>50.659999999999854</v>
      </c>
    </row>
    <row r="743" spans="1:27">
      <c r="A743" s="1">
        <f t="shared" si="213"/>
        <v>5011002</v>
      </c>
      <c r="B743" s="1">
        <v>2</v>
      </c>
      <c r="C743" s="1">
        <v>11</v>
      </c>
      <c r="D743" s="2">
        <v>5</v>
      </c>
      <c r="E743" s="5">
        <v>3358.93</v>
      </c>
      <c r="F743" s="5">
        <v>3484.63</v>
      </c>
      <c r="G743" s="5">
        <v>99.41</v>
      </c>
      <c r="H743" s="5">
        <v>3329.41</v>
      </c>
      <c r="I743" s="5">
        <v>3502.09</v>
      </c>
      <c r="J743" s="5">
        <v>87.22</v>
      </c>
      <c r="K743" s="6">
        <f t="shared" si="214"/>
        <v>3344.17</v>
      </c>
      <c r="L743" s="6">
        <f t="shared" si="215"/>
        <v>29.519999999999982</v>
      </c>
      <c r="M743" s="6">
        <f t="shared" si="216"/>
        <v>3493.36</v>
      </c>
      <c r="N743" s="5">
        <f t="shared" si="217"/>
        <v>66.124270317335061</v>
      </c>
      <c r="O743" s="6">
        <f t="shared" si="218"/>
        <v>-17.460000000000036</v>
      </c>
      <c r="P743" s="6">
        <f t="shared" si="219"/>
        <v>132.24854063467012</v>
      </c>
      <c r="Q743" s="6">
        <f t="shared" si="220"/>
        <v>0.13007786050245126</v>
      </c>
      <c r="R743" s="9">
        <f t="shared" si="221"/>
        <v>0.35524021493575408</v>
      </c>
      <c r="S743" s="9">
        <f t="shared" si="222"/>
        <v>46.980000000000018</v>
      </c>
      <c r="T743">
        <f t="shared" si="223"/>
        <v>17.460000000000036</v>
      </c>
      <c r="U743" s="9">
        <f t="shared" si="224"/>
        <v>0.13202414118301994</v>
      </c>
      <c r="V743" s="9">
        <f t="shared" si="225"/>
        <v>2.2562063714885121</v>
      </c>
      <c r="W743" s="9">
        <f t="shared" si="226"/>
        <v>149.19000000000005</v>
      </c>
      <c r="X743">
        <f t="shared" si="227"/>
        <v>3493.36</v>
      </c>
      <c r="Y743" s="9">
        <f t="shared" si="228"/>
        <v>52.830223807916788</v>
      </c>
      <c r="Z743" s="10">
        <f t="shared" si="229"/>
        <v>0.271836347827144</v>
      </c>
      <c r="AA743">
        <f t="shared" si="230"/>
        <v>29.519999999999982</v>
      </c>
    </row>
    <row r="744" spans="1:27">
      <c r="A744" s="1">
        <f t="shared" si="213"/>
        <v>4006996</v>
      </c>
      <c r="B744" s="1">
        <v>-4</v>
      </c>
      <c r="C744" s="1">
        <v>7</v>
      </c>
      <c r="D744" s="2">
        <v>4</v>
      </c>
      <c r="E744" s="5">
        <v>2577.09</v>
      </c>
      <c r="F744" s="5">
        <v>2886.83</v>
      </c>
      <c r="G744" s="5">
        <v>111.24</v>
      </c>
      <c r="H744" s="5">
        <v>2578.4899999999998</v>
      </c>
      <c r="I744" s="5">
        <v>2673.28</v>
      </c>
      <c r="J744" s="5">
        <v>89.77</v>
      </c>
      <c r="K744" s="6">
        <f t="shared" si="214"/>
        <v>2577.79</v>
      </c>
      <c r="L744" s="6">
        <f t="shared" si="215"/>
        <v>-1.3999999999996362</v>
      </c>
      <c r="M744" s="6">
        <f t="shared" si="216"/>
        <v>2780.0550000000003</v>
      </c>
      <c r="N744" s="5">
        <f t="shared" si="217"/>
        <v>71.472005883422639</v>
      </c>
      <c r="O744" s="6">
        <f t="shared" si="218"/>
        <v>213.54999999999973</v>
      </c>
      <c r="P744" s="6">
        <f t="shared" si="219"/>
        <v>142.94401176684528</v>
      </c>
      <c r="Q744" s="6">
        <f t="shared" si="220"/>
        <v>0.21121160409681589</v>
      </c>
      <c r="R744" s="9">
        <f t="shared" si="221"/>
        <v>1.5037356048926513</v>
      </c>
      <c r="S744" s="9">
        <f t="shared" si="222"/>
        <v>214.94999999999936</v>
      </c>
      <c r="T744">
        <f t="shared" si="223"/>
        <v>213.54999999999973</v>
      </c>
      <c r="U744" s="9">
        <f t="shared" si="224"/>
        <v>1.4939415604783728</v>
      </c>
      <c r="V744" s="9">
        <f t="shared" si="225"/>
        <v>2.8299891335065226</v>
      </c>
      <c r="W744" s="9">
        <f t="shared" si="226"/>
        <v>202.26500000000033</v>
      </c>
      <c r="X744">
        <f t="shared" si="227"/>
        <v>2780.0550000000003</v>
      </c>
      <c r="Y744" s="9">
        <f t="shared" si="228"/>
        <v>38.897117348777414</v>
      </c>
      <c r="Z744" s="10">
        <f t="shared" si="229"/>
        <v>0.27220764133286196</v>
      </c>
      <c r="AA744">
        <f t="shared" si="230"/>
        <v>1.3999999999996362</v>
      </c>
    </row>
    <row r="745" spans="1:27">
      <c r="A745" s="1">
        <f t="shared" si="213"/>
        <v>6007997</v>
      </c>
      <c r="B745" s="1">
        <v>-3</v>
      </c>
      <c r="C745" s="1">
        <v>8</v>
      </c>
      <c r="D745" s="2">
        <v>6</v>
      </c>
      <c r="E745" s="5">
        <v>6423.34</v>
      </c>
      <c r="F745" s="5">
        <v>5421.63</v>
      </c>
      <c r="G745" s="5">
        <v>216.34</v>
      </c>
      <c r="H745" s="5">
        <v>6564.72</v>
      </c>
      <c r="I745" s="5">
        <v>5786.78</v>
      </c>
      <c r="J745" s="5">
        <v>87.79</v>
      </c>
      <c r="K745" s="6">
        <f t="shared" si="214"/>
        <v>6494.0300000000007</v>
      </c>
      <c r="L745" s="6">
        <f t="shared" si="215"/>
        <v>-141.38000000000011</v>
      </c>
      <c r="M745" s="6">
        <f t="shared" si="216"/>
        <v>5604.2049999999999</v>
      </c>
      <c r="N745" s="5">
        <f t="shared" si="217"/>
        <v>116.73696897298645</v>
      </c>
      <c r="O745" s="6">
        <f t="shared" si="218"/>
        <v>-365.14999999999964</v>
      </c>
      <c r="P745" s="6">
        <f t="shared" si="219"/>
        <v>233.47393794597289</v>
      </c>
      <c r="Q745" s="6">
        <f t="shared" si="220"/>
        <v>0.71722352480801821</v>
      </c>
      <c r="R745" s="9">
        <f t="shared" si="221"/>
        <v>0.95843674017174929</v>
      </c>
      <c r="S745" s="9">
        <f t="shared" si="222"/>
        <v>223.76999999999953</v>
      </c>
      <c r="T745">
        <f t="shared" si="223"/>
        <v>365.14999999999964</v>
      </c>
      <c r="U745" s="9">
        <f t="shared" si="224"/>
        <v>1.5639861271560738</v>
      </c>
      <c r="V745" s="9">
        <f t="shared" si="225"/>
        <v>7.6224781903144239</v>
      </c>
      <c r="W745" s="9">
        <f t="shared" si="226"/>
        <v>889.82500000000073</v>
      </c>
      <c r="X745">
        <f t="shared" si="227"/>
        <v>5604.2049999999999</v>
      </c>
      <c r="Y745" s="9">
        <f t="shared" si="228"/>
        <v>48.007114192735656</v>
      </c>
      <c r="Z745" s="10">
        <f t="shared" si="229"/>
        <v>0.27232700931049786</v>
      </c>
      <c r="AA745">
        <f t="shared" si="230"/>
        <v>141.38000000000011</v>
      </c>
    </row>
    <row r="746" spans="1:27">
      <c r="A746" s="1">
        <f t="shared" si="213"/>
        <v>4010003</v>
      </c>
      <c r="B746" s="1">
        <v>3</v>
      </c>
      <c r="C746" s="1">
        <v>10</v>
      </c>
      <c r="D746" s="2">
        <v>4</v>
      </c>
      <c r="E746" s="5">
        <v>973.67</v>
      </c>
      <c r="F746" s="5">
        <v>937.46</v>
      </c>
      <c r="G746" s="5">
        <v>64</v>
      </c>
      <c r="H746" s="5">
        <v>1019.97</v>
      </c>
      <c r="I746" s="5">
        <v>902.63</v>
      </c>
      <c r="J746" s="5">
        <v>62.82</v>
      </c>
      <c r="K746" s="6">
        <f t="shared" si="214"/>
        <v>996.81999999999994</v>
      </c>
      <c r="L746" s="6">
        <f t="shared" si="215"/>
        <v>-46.300000000000068</v>
      </c>
      <c r="M746" s="6">
        <f t="shared" si="216"/>
        <v>920.04500000000007</v>
      </c>
      <c r="N746" s="5">
        <f t="shared" si="217"/>
        <v>44.839581844615815</v>
      </c>
      <c r="O746" s="6">
        <f t="shared" si="218"/>
        <v>34.830000000000041</v>
      </c>
      <c r="P746" s="6">
        <f t="shared" si="219"/>
        <v>89.679163689231629</v>
      </c>
      <c r="Q746" s="6">
        <f t="shared" si="220"/>
        <v>1.8607441275515332E-2</v>
      </c>
      <c r="R746" s="9">
        <f t="shared" si="221"/>
        <v>0.90466945344341931</v>
      </c>
      <c r="S746" s="9">
        <f t="shared" si="222"/>
        <v>81.130000000000109</v>
      </c>
      <c r="T746">
        <f t="shared" si="223"/>
        <v>34.830000000000041</v>
      </c>
      <c r="U746" s="9">
        <f t="shared" si="224"/>
        <v>0.38838453178151472</v>
      </c>
      <c r="V746" s="9">
        <f t="shared" si="225"/>
        <v>1.7122148967858573</v>
      </c>
      <c r="W746" s="9">
        <f t="shared" si="226"/>
        <v>76.774999999999864</v>
      </c>
      <c r="X746">
        <f t="shared" si="227"/>
        <v>920.04500000000007</v>
      </c>
      <c r="Y746" s="9">
        <f t="shared" si="228"/>
        <v>20.518590097210641</v>
      </c>
      <c r="Z746" s="10">
        <f t="shared" si="229"/>
        <v>0.27248853186877425</v>
      </c>
      <c r="AA746">
        <f t="shared" si="230"/>
        <v>46.300000000000068</v>
      </c>
    </row>
    <row r="747" spans="1:27">
      <c r="A747" s="1">
        <f t="shared" si="213"/>
        <v>4012999</v>
      </c>
      <c r="B747" s="1">
        <v>-1</v>
      </c>
      <c r="C747" s="1">
        <v>13</v>
      </c>
      <c r="D747" s="2">
        <v>4</v>
      </c>
      <c r="E747" s="5">
        <v>4126.67</v>
      </c>
      <c r="F747" s="5">
        <v>4650.5</v>
      </c>
      <c r="G747" s="5">
        <v>104.26</v>
      </c>
      <c r="H747" s="5">
        <v>4345.21</v>
      </c>
      <c r="I747" s="5">
        <v>4555.63</v>
      </c>
      <c r="J747" s="5">
        <v>102.31</v>
      </c>
      <c r="K747" s="6">
        <f t="shared" si="214"/>
        <v>4235.9400000000005</v>
      </c>
      <c r="L747" s="6">
        <f t="shared" si="215"/>
        <v>-218.53999999999996</v>
      </c>
      <c r="M747" s="6">
        <f t="shared" si="216"/>
        <v>4603.0650000000005</v>
      </c>
      <c r="N747" s="5">
        <f t="shared" si="217"/>
        <v>73.036777893058783</v>
      </c>
      <c r="O747" s="6">
        <f t="shared" si="218"/>
        <v>94.869999999999891</v>
      </c>
      <c r="P747" s="6">
        <f t="shared" si="219"/>
        <v>146.07355578611757</v>
      </c>
      <c r="Q747" s="6">
        <f t="shared" si="220"/>
        <v>1.8878116354460288E-2</v>
      </c>
      <c r="R747" s="9">
        <f t="shared" si="221"/>
        <v>2.1455628865425722</v>
      </c>
      <c r="S747" s="9">
        <f t="shared" si="222"/>
        <v>313.40999999999985</v>
      </c>
      <c r="T747">
        <f t="shared" si="223"/>
        <v>94.869999999999891</v>
      </c>
      <c r="U747" s="9">
        <f t="shared" si="224"/>
        <v>0.64946731452823359</v>
      </c>
      <c r="V747" s="9">
        <f t="shared" si="225"/>
        <v>5.0265771655144516</v>
      </c>
      <c r="W747" s="9">
        <f t="shared" si="226"/>
        <v>367.125</v>
      </c>
      <c r="X747">
        <f t="shared" si="227"/>
        <v>4603.0650000000005</v>
      </c>
      <c r="Y747" s="9">
        <f t="shared" si="228"/>
        <v>63.023933048358963</v>
      </c>
      <c r="Z747" s="10">
        <f t="shared" si="229"/>
        <v>0.27252706287633166</v>
      </c>
      <c r="AA747">
        <f t="shared" si="230"/>
        <v>218.53999999999996</v>
      </c>
    </row>
    <row r="748" spans="1:27">
      <c r="A748" s="1">
        <f t="shared" si="213"/>
        <v>9002998</v>
      </c>
      <c r="B748" s="1">
        <v>-2</v>
      </c>
      <c r="C748" s="1">
        <v>3</v>
      </c>
      <c r="D748" s="2">
        <v>9</v>
      </c>
      <c r="E748" s="5">
        <v>108.52</v>
      </c>
      <c r="F748" s="5">
        <v>158.66</v>
      </c>
      <c r="G748" s="5">
        <v>37.08</v>
      </c>
      <c r="H748" s="5">
        <v>98.31</v>
      </c>
      <c r="I748" s="5">
        <v>73.28</v>
      </c>
      <c r="J748" s="5">
        <v>38.35</v>
      </c>
      <c r="K748" s="6">
        <f t="shared" si="214"/>
        <v>103.41499999999999</v>
      </c>
      <c r="L748" s="6">
        <f t="shared" si="215"/>
        <v>10.209999999999994</v>
      </c>
      <c r="M748" s="6">
        <f t="shared" si="216"/>
        <v>115.97</v>
      </c>
      <c r="N748" s="5">
        <f t="shared" si="217"/>
        <v>26.672311954534425</v>
      </c>
      <c r="O748" s="6">
        <f t="shared" si="218"/>
        <v>85.38</v>
      </c>
      <c r="P748" s="6">
        <f t="shared" si="219"/>
        <v>53.344623909068851</v>
      </c>
      <c r="Q748" s="6">
        <f t="shared" si="220"/>
        <v>-3.36640616486455E-2</v>
      </c>
      <c r="R748" s="9">
        <f t="shared" si="221"/>
        <v>1.409139187636502</v>
      </c>
      <c r="S748" s="9">
        <f t="shared" si="222"/>
        <v>75.17</v>
      </c>
      <c r="T748">
        <f t="shared" si="223"/>
        <v>85.38</v>
      </c>
      <c r="U748" s="9">
        <f t="shared" si="224"/>
        <v>1.6005361692218243</v>
      </c>
      <c r="V748" s="9">
        <f t="shared" si="225"/>
        <v>0.47071285089201254</v>
      </c>
      <c r="W748" s="9">
        <f t="shared" si="226"/>
        <v>12.555000000000007</v>
      </c>
      <c r="X748">
        <f t="shared" si="227"/>
        <v>115.97</v>
      </c>
      <c r="Y748" s="9">
        <f t="shared" si="228"/>
        <v>4.3479545454358153</v>
      </c>
      <c r="Z748" s="10">
        <f t="shared" si="229"/>
        <v>0.27255641617837578</v>
      </c>
      <c r="AA748">
        <f t="shared" si="230"/>
        <v>10.209999999999994</v>
      </c>
    </row>
    <row r="749" spans="1:27">
      <c r="A749" s="1">
        <f t="shared" si="213"/>
        <v>8008001</v>
      </c>
      <c r="B749" s="1">
        <v>1</v>
      </c>
      <c r="C749" s="1">
        <v>8</v>
      </c>
      <c r="D749" s="2">
        <v>8</v>
      </c>
      <c r="E749" s="5">
        <v>16715.57</v>
      </c>
      <c r="F749" s="5">
        <v>17149.28</v>
      </c>
      <c r="G749" s="5">
        <v>151.88</v>
      </c>
      <c r="H749" s="5">
        <v>16809.64</v>
      </c>
      <c r="I749" s="5">
        <v>17477.919999999998</v>
      </c>
      <c r="J749" s="5">
        <v>450.8</v>
      </c>
      <c r="K749" s="6">
        <f t="shared" si="214"/>
        <v>16762.605</v>
      </c>
      <c r="L749" s="6">
        <f t="shared" si="215"/>
        <v>-94.069999999999709</v>
      </c>
      <c r="M749" s="6">
        <f t="shared" si="216"/>
        <v>17313.599999999999</v>
      </c>
      <c r="N749" s="5">
        <f t="shared" si="217"/>
        <v>237.84878305343503</v>
      </c>
      <c r="O749" s="6">
        <f t="shared" si="218"/>
        <v>-328.63999999999942</v>
      </c>
      <c r="P749" s="6">
        <f t="shared" si="219"/>
        <v>475.69756610687006</v>
      </c>
      <c r="Q749" s="6">
        <f t="shared" si="220"/>
        <v>-0.79612249326626761</v>
      </c>
      <c r="R749" s="9">
        <f t="shared" si="221"/>
        <v>0.4931074210022367</v>
      </c>
      <c r="S749" s="9">
        <f t="shared" si="222"/>
        <v>234.56999999999971</v>
      </c>
      <c r="T749">
        <f t="shared" si="223"/>
        <v>328.63999999999942</v>
      </c>
      <c r="U749" s="9">
        <f t="shared" si="224"/>
        <v>0.69085911599170824</v>
      </c>
      <c r="V749" s="9">
        <f t="shared" si="225"/>
        <v>2.3165769146534276</v>
      </c>
      <c r="W749" s="9">
        <f t="shared" si="226"/>
        <v>550.99499999999898</v>
      </c>
      <c r="X749">
        <f t="shared" si="227"/>
        <v>17313.599999999999</v>
      </c>
      <c r="Y749" s="9">
        <f t="shared" si="228"/>
        <v>72.792468297432194</v>
      </c>
      <c r="Z749" s="10">
        <f t="shared" si="229"/>
        <v>0.27273063634289418</v>
      </c>
      <c r="AA749">
        <f t="shared" si="230"/>
        <v>94.069999999999709</v>
      </c>
    </row>
    <row r="750" spans="1:27">
      <c r="A750" s="1">
        <f t="shared" si="213"/>
        <v>6002996</v>
      </c>
      <c r="B750" s="1">
        <v>-4</v>
      </c>
      <c r="C750" s="1">
        <v>3</v>
      </c>
      <c r="D750" s="2">
        <v>6</v>
      </c>
      <c r="E750" s="5">
        <v>212.99</v>
      </c>
      <c r="F750" s="5">
        <v>300.81</v>
      </c>
      <c r="G750" s="5">
        <v>51.58</v>
      </c>
      <c r="H750" s="5">
        <v>249.17</v>
      </c>
      <c r="I750" s="5">
        <v>292.17</v>
      </c>
      <c r="J750" s="5">
        <v>46.28</v>
      </c>
      <c r="K750" s="6">
        <f t="shared" si="214"/>
        <v>231.07999999999998</v>
      </c>
      <c r="L750" s="6">
        <f t="shared" si="215"/>
        <v>-36.179999999999978</v>
      </c>
      <c r="M750" s="6">
        <f t="shared" si="216"/>
        <v>296.49</v>
      </c>
      <c r="N750" s="5">
        <f t="shared" si="217"/>
        <v>34.649440110916657</v>
      </c>
      <c r="O750" s="6">
        <f t="shared" si="218"/>
        <v>8.6399999999999864</v>
      </c>
      <c r="P750" s="6">
        <f t="shared" si="219"/>
        <v>69.298880221833315</v>
      </c>
      <c r="Q750" s="6">
        <f t="shared" si="220"/>
        <v>0.10800121640831868</v>
      </c>
      <c r="R750" s="9">
        <f t="shared" si="221"/>
        <v>0.64676369742954332</v>
      </c>
      <c r="S750" s="9">
        <f t="shared" si="222"/>
        <v>44.819999999999965</v>
      </c>
      <c r="T750">
        <f t="shared" si="223"/>
        <v>8.6399999999999864</v>
      </c>
      <c r="U750" s="9">
        <f t="shared" si="224"/>
        <v>0.12467733926352632</v>
      </c>
      <c r="V750" s="9">
        <f t="shared" si="225"/>
        <v>1.8877649910248315</v>
      </c>
      <c r="W750" s="9">
        <f t="shared" si="226"/>
        <v>65.410000000000025</v>
      </c>
      <c r="X750">
        <f t="shared" si="227"/>
        <v>296.49</v>
      </c>
      <c r="Y750" s="9">
        <f t="shared" si="228"/>
        <v>8.5568482218155051</v>
      </c>
      <c r="Z750" s="10">
        <f t="shared" si="229"/>
        <v>0.27276546702249532</v>
      </c>
      <c r="AA750">
        <f t="shared" si="230"/>
        <v>36.179999999999978</v>
      </c>
    </row>
    <row r="751" spans="1:27">
      <c r="A751" s="1">
        <f t="shared" si="213"/>
        <v>9001002</v>
      </c>
      <c r="B751" s="1">
        <v>2</v>
      </c>
      <c r="C751" s="1">
        <v>1</v>
      </c>
      <c r="D751" s="2">
        <v>9</v>
      </c>
      <c r="E751" s="5">
        <v>5731.74</v>
      </c>
      <c r="F751" s="5">
        <v>6107.24</v>
      </c>
      <c r="G751" s="5">
        <v>83.58</v>
      </c>
      <c r="H751" s="5">
        <v>6199.17</v>
      </c>
      <c r="I751" s="5">
        <v>6661.19</v>
      </c>
      <c r="J751" s="5">
        <v>106.25</v>
      </c>
      <c r="K751" s="6">
        <f t="shared" si="214"/>
        <v>5965.4549999999999</v>
      </c>
      <c r="L751" s="6">
        <f t="shared" si="215"/>
        <v>-467.43000000000029</v>
      </c>
      <c r="M751" s="6">
        <f t="shared" si="216"/>
        <v>6384.2150000000001</v>
      </c>
      <c r="N751" s="5">
        <f t="shared" si="217"/>
        <v>67.591935354744791</v>
      </c>
      <c r="O751" s="6">
        <f t="shared" si="218"/>
        <v>-553.94999999999982</v>
      </c>
      <c r="P751" s="6">
        <f t="shared" si="219"/>
        <v>135.18387070948958</v>
      </c>
      <c r="Q751" s="6">
        <f t="shared" si="220"/>
        <v>-0.23548682434031715</v>
      </c>
      <c r="R751" s="9">
        <f t="shared" si="221"/>
        <v>0.6400171821232371</v>
      </c>
      <c r="S751" s="9">
        <f t="shared" si="222"/>
        <v>86.519999999999527</v>
      </c>
      <c r="T751">
        <f t="shared" si="223"/>
        <v>553.94999999999982</v>
      </c>
      <c r="U751" s="9">
        <f t="shared" si="224"/>
        <v>4.0977521733375983</v>
      </c>
      <c r="V751" s="9">
        <f t="shared" si="225"/>
        <v>6.1954136658790651</v>
      </c>
      <c r="W751" s="9">
        <f t="shared" si="226"/>
        <v>418.76000000000022</v>
      </c>
      <c r="X751">
        <f t="shared" si="227"/>
        <v>6384.2150000000001</v>
      </c>
      <c r="Y751" s="9">
        <f t="shared" si="228"/>
        <v>94.452318408897924</v>
      </c>
      <c r="Z751" s="10">
        <f t="shared" si="229"/>
        <v>0.27279112888801937</v>
      </c>
      <c r="AA751">
        <f t="shared" si="230"/>
        <v>467.43000000000029</v>
      </c>
    </row>
    <row r="752" spans="1:27">
      <c r="A752" s="1">
        <f t="shared" si="213"/>
        <v>3007996</v>
      </c>
      <c r="B752" s="1">
        <v>-4</v>
      </c>
      <c r="C752" s="1">
        <v>8</v>
      </c>
      <c r="D752" s="2">
        <v>3</v>
      </c>
      <c r="E752" s="5">
        <v>2109.0100000000002</v>
      </c>
      <c r="F752" s="5">
        <v>1935.33</v>
      </c>
      <c r="G752" s="5">
        <v>118.48</v>
      </c>
      <c r="H752" s="5">
        <v>2054.85</v>
      </c>
      <c r="I752" s="5">
        <v>1674.11</v>
      </c>
      <c r="J752" s="5">
        <v>95.34</v>
      </c>
      <c r="K752" s="6">
        <f t="shared" si="214"/>
        <v>2081.9300000000003</v>
      </c>
      <c r="L752" s="6">
        <f t="shared" si="215"/>
        <v>54.160000000000309</v>
      </c>
      <c r="M752" s="6">
        <f t="shared" si="216"/>
        <v>1804.7199999999998</v>
      </c>
      <c r="N752" s="5">
        <f t="shared" si="217"/>
        <v>76.038191062123516</v>
      </c>
      <c r="O752" s="6">
        <f t="shared" si="218"/>
        <v>261.22000000000003</v>
      </c>
      <c r="P752" s="6">
        <f t="shared" si="219"/>
        <v>152.07638212424703</v>
      </c>
      <c r="Q752" s="6">
        <f t="shared" si="220"/>
        <v>0.21393810048814324</v>
      </c>
      <c r="R752" s="9">
        <f t="shared" si="221"/>
        <v>1.3615526428740976</v>
      </c>
      <c r="S752" s="9">
        <f t="shared" si="222"/>
        <v>207.05999999999972</v>
      </c>
      <c r="T752">
        <f t="shared" si="223"/>
        <v>261.22000000000003</v>
      </c>
      <c r="U752" s="9">
        <f t="shared" si="224"/>
        <v>1.7176894686157262</v>
      </c>
      <c r="V752" s="9">
        <f t="shared" si="225"/>
        <v>3.6456680008802258</v>
      </c>
      <c r="W752" s="9">
        <f t="shared" si="226"/>
        <v>277.21000000000049</v>
      </c>
      <c r="X752">
        <f t="shared" si="227"/>
        <v>1804.7199999999998</v>
      </c>
      <c r="Y752" s="9">
        <f t="shared" si="228"/>
        <v>23.734388927342263</v>
      </c>
      <c r="Z752" s="10">
        <f t="shared" si="229"/>
        <v>0.27284061281268229</v>
      </c>
      <c r="AA752">
        <f t="shared" si="230"/>
        <v>54.160000000000309</v>
      </c>
    </row>
    <row r="753" spans="1:27">
      <c r="A753" s="1">
        <f t="shared" si="213"/>
        <v>2013002</v>
      </c>
      <c r="B753" s="1">
        <v>2</v>
      </c>
      <c r="C753" s="1">
        <v>13</v>
      </c>
      <c r="D753" s="2">
        <v>2</v>
      </c>
      <c r="E753" s="5">
        <v>231.37</v>
      </c>
      <c r="F753" s="5">
        <v>225.52</v>
      </c>
      <c r="G753" s="5">
        <v>47.29</v>
      </c>
      <c r="H753" s="5">
        <v>226.45</v>
      </c>
      <c r="I753" s="5">
        <v>212.61</v>
      </c>
      <c r="J753" s="5">
        <v>41.45</v>
      </c>
      <c r="K753" s="6">
        <f t="shared" si="214"/>
        <v>228.91</v>
      </c>
      <c r="L753" s="6">
        <f t="shared" si="215"/>
        <v>4.9200000000000159</v>
      </c>
      <c r="M753" s="6">
        <f t="shared" si="216"/>
        <v>219.065</v>
      </c>
      <c r="N753" s="5">
        <f t="shared" si="217"/>
        <v>31.442195375005227</v>
      </c>
      <c r="O753" s="6">
        <f t="shared" si="218"/>
        <v>12.909999999999997</v>
      </c>
      <c r="P753" s="6">
        <f t="shared" si="219"/>
        <v>62.884390750010454</v>
      </c>
      <c r="Q753" s="6">
        <f t="shared" si="220"/>
        <v>0.13105287602062943</v>
      </c>
      <c r="R753" s="9">
        <f t="shared" si="221"/>
        <v>0.12705855785044165</v>
      </c>
      <c r="S753" s="9">
        <f t="shared" si="222"/>
        <v>7.9899999999999807</v>
      </c>
      <c r="T753">
        <f t="shared" si="223"/>
        <v>12.909999999999997</v>
      </c>
      <c r="U753" s="9">
        <f t="shared" si="224"/>
        <v>0.20529736944295435</v>
      </c>
      <c r="V753" s="9">
        <f t="shared" si="225"/>
        <v>0.31311426834483125</v>
      </c>
      <c r="W753" s="9">
        <f t="shared" si="226"/>
        <v>9.8449999999999989</v>
      </c>
      <c r="X753">
        <f t="shared" si="227"/>
        <v>219.065</v>
      </c>
      <c r="Y753" s="9">
        <f t="shared" si="228"/>
        <v>6.9672297811031454</v>
      </c>
      <c r="Z753" s="10">
        <f t="shared" si="229"/>
        <v>0.27297069439776861</v>
      </c>
      <c r="AA753">
        <f t="shared" si="230"/>
        <v>4.9200000000000159</v>
      </c>
    </row>
    <row r="754" spans="1:27">
      <c r="A754" s="1">
        <f t="shared" si="213"/>
        <v>7009999</v>
      </c>
      <c r="B754" s="1">
        <v>-1</v>
      </c>
      <c r="C754" s="1">
        <v>10</v>
      </c>
      <c r="D754" s="2">
        <v>7</v>
      </c>
      <c r="E754" s="5">
        <v>6499.63</v>
      </c>
      <c r="F754" s="5">
        <v>6637.79</v>
      </c>
      <c r="G754" s="5">
        <v>114.14</v>
      </c>
      <c r="H754" s="5">
        <v>6445.19</v>
      </c>
      <c r="I754" s="5">
        <v>6549.63</v>
      </c>
      <c r="J754" s="5">
        <v>101.4</v>
      </c>
      <c r="K754" s="6">
        <f t="shared" si="214"/>
        <v>6472.41</v>
      </c>
      <c r="L754" s="6">
        <f t="shared" si="215"/>
        <v>54.440000000000509</v>
      </c>
      <c r="M754" s="6">
        <f t="shared" si="216"/>
        <v>6593.71</v>
      </c>
      <c r="N754" s="5">
        <f t="shared" si="217"/>
        <v>76.337899499527751</v>
      </c>
      <c r="O754" s="6">
        <f t="shared" si="218"/>
        <v>88.159999999999854</v>
      </c>
      <c r="P754" s="6">
        <f t="shared" si="219"/>
        <v>152.6757989990555</v>
      </c>
      <c r="Q754" s="6">
        <f t="shared" si="220"/>
        <v>0.11780315004016571</v>
      </c>
      <c r="R754" s="9">
        <f t="shared" si="221"/>
        <v>0.22086015086259969</v>
      </c>
      <c r="S754" s="9">
        <f t="shared" si="222"/>
        <v>33.719999999999345</v>
      </c>
      <c r="T754">
        <f t="shared" si="223"/>
        <v>88.159999999999854</v>
      </c>
      <c r="U754" s="9">
        <f t="shared" si="224"/>
        <v>0.57743270759333143</v>
      </c>
      <c r="V754" s="9">
        <f t="shared" si="225"/>
        <v>1.5889879181277522</v>
      </c>
      <c r="W754" s="9">
        <f t="shared" si="226"/>
        <v>121.30000000000018</v>
      </c>
      <c r="X754">
        <f t="shared" si="227"/>
        <v>6593.71</v>
      </c>
      <c r="Y754" s="9">
        <f t="shared" si="228"/>
        <v>86.375313484238461</v>
      </c>
      <c r="Z754" s="10">
        <f t="shared" si="229"/>
        <v>0.27303845882952094</v>
      </c>
      <c r="AA754">
        <f t="shared" si="230"/>
        <v>54.440000000000509</v>
      </c>
    </row>
    <row r="755" spans="1:27">
      <c r="A755" s="1">
        <f t="shared" si="213"/>
        <v>5009003</v>
      </c>
      <c r="B755" s="1">
        <v>3</v>
      </c>
      <c r="C755" s="1">
        <v>9</v>
      </c>
      <c r="D755" s="2">
        <v>5</v>
      </c>
      <c r="E755" s="5">
        <v>3768.18</v>
      </c>
      <c r="F755" s="5">
        <v>3446.18</v>
      </c>
      <c r="G755" s="5">
        <v>122.81</v>
      </c>
      <c r="H755" s="5">
        <v>3879.19</v>
      </c>
      <c r="I755" s="5">
        <v>3626.13</v>
      </c>
      <c r="J755" s="5">
        <v>137.86000000000001</v>
      </c>
      <c r="K755" s="6">
        <f t="shared" si="214"/>
        <v>3823.6849999999999</v>
      </c>
      <c r="L755" s="6">
        <f t="shared" si="215"/>
        <v>-111.01000000000022</v>
      </c>
      <c r="M755" s="6">
        <f t="shared" si="216"/>
        <v>3536.1549999999997</v>
      </c>
      <c r="N755" s="5">
        <f t="shared" si="217"/>
        <v>92.314240098697681</v>
      </c>
      <c r="O755" s="6">
        <f t="shared" si="218"/>
        <v>-179.95000000000027</v>
      </c>
      <c r="P755" s="6">
        <f t="shared" si="219"/>
        <v>184.62848019739536</v>
      </c>
      <c r="Q755" s="6">
        <f t="shared" si="220"/>
        <v>-0.11508803165479545</v>
      </c>
      <c r="R755" s="9">
        <f t="shared" si="221"/>
        <v>0.37339851319955036</v>
      </c>
      <c r="S755" s="9">
        <f t="shared" si="222"/>
        <v>68.940000000000055</v>
      </c>
      <c r="T755">
        <f t="shared" si="223"/>
        <v>179.95000000000027</v>
      </c>
      <c r="U755" s="9">
        <f t="shared" si="224"/>
        <v>0.97466002973976118</v>
      </c>
      <c r="V755" s="9">
        <f t="shared" si="225"/>
        <v>3.1146873948438265</v>
      </c>
      <c r="W755" s="9">
        <f t="shared" si="226"/>
        <v>287.5300000000002</v>
      </c>
      <c r="X755">
        <f t="shared" si="227"/>
        <v>3536.1549999999997</v>
      </c>
      <c r="Y755" s="9">
        <f t="shared" si="228"/>
        <v>38.305628646450678</v>
      </c>
      <c r="Z755" s="10">
        <f t="shared" si="229"/>
        <v>0.27308423608842747</v>
      </c>
      <c r="AA755">
        <f t="shared" si="230"/>
        <v>111.01000000000022</v>
      </c>
    </row>
    <row r="756" spans="1:27">
      <c r="A756" s="1">
        <f t="shared" si="213"/>
        <v>9004</v>
      </c>
      <c r="B756" s="1">
        <v>4</v>
      </c>
      <c r="C756" s="1">
        <v>9</v>
      </c>
      <c r="D756" s="2">
        <v>0</v>
      </c>
      <c r="E756" s="5">
        <v>22173.53</v>
      </c>
      <c r="F756" s="5">
        <v>22041.39</v>
      </c>
      <c r="G756" s="5">
        <v>223.59</v>
      </c>
      <c r="H756" s="5">
        <v>22264.59</v>
      </c>
      <c r="I756" s="5">
        <v>21885.27</v>
      </c>
      <c r="J756" s="5">
        <v>210.48</v>
      </c>
      <c r="K756" s="6">
        <f t="shared" si="214"/>
        <v>22219.059999999998</v>
      </c>
      <c r="L756" s="6">
        <f t="shared" si="215"/>
        <v>-91.06000000000131</v>
      </c>
      <c r="M756" s="6">
        <f t="shared" si="216"/>
        <v>21963.33</v>
      </c>
      <c r="N756" s="5">
        <f t="shared" si="217"/>
        <v>153.53689988077784</v>
      </c>
      <c r="O756" s="6">
        <f t="shared" si="218"/>
        <v>156.11999999999898</v>
      </c>
      <c r="P756" s="6">
        <f t="shared" si="219"/>
        <v>307.07379976155568</v>
      </c>
      <c r="Q756" s="6">
        <f t="shared" si="220"/>
        <v>6.0349953109847268E-2</v>
      </c>
      <c r="R756" s="9">
        <f t="shared" si="221"/>
        <v>0.80495307705162988</v>
      </c>
      <c r="S756" s="9">
        <f t="shared" si="222"/>
        <v>247.18000000000029</v>
      </c>
      <c r="T756">
        <f t="shared" si="223"/>
        <v>156.11999999999898</v>
      </c>
      <c r="U756" s="9">
        <f t="shared" si="224"/>
        <v>0.50841198474512295</v>
      </c>
      <c r="V756" s="9">
        <f t="shared" si="225"/>
        <v>1.6655930932471057</v>
      </c>
      <c r="W756" s="9">
        <f t="shared" si="226"/>
        <v>255.72999999999593</v>
      </c>
      <c r="X756">
        <f t="shared" si="227"/>
        <v>21963.33</v>
      </c>
      <c r="Y756" s="9">
        <f t="shared" si="228"/>
        <v>143.04919545109115</v>
      </c>
      <c r="Z756" s="10">
        <f t="shared" si="229"/>
        <v>0.27320505119781369</v>
      </c>
      <c r="AA756">
        <f t="shared" si="230"/>
        <v>91.06000000000131</v>
      </c>
    </row>
    <row r="757" spans="1:27">
      <c r="A757" s="1">
        <f t="shared" si="213"/>
        <v>3010997</v>
      </c>
      <c r="B757" s="1">
        <v>-3</v>
      </c>
      <c r="C757" s="1">
        <v>11</v>
      </c>
      <c r="D757" s="2">
        <v>3</v>
      </c>
      <c r="E757" s="5">
        <v>3933.56</v>
      </c>
      <c r="F757" s="5">
        <v>3616.78</v>
      </c>
      <c r="G757" s="5">
        <v>91.3</v>
      </c>
      <c r="H757" s="5">
        <v>4182.1099999999997</v>
      </c>
      <c r="I757" s="5">
        <v>3896.4</v>
      </c>
      <c r="J757" s="5">
        <v>86.14</v>
      </c>
      <c r="K757" s="6">
        <f t="shared" si="214"/>
        <v>4057.835</v>
      </c>
      <c r="L757" s="6">
        <f t="shared" si="215"/>
        <v>-248.54999999999973</v>
      </c>
      <c r="M757" s="6">
        <f t="shared" si="216"/>
        <v>3756.59</v>
      </c>
      <c r="N757" s="5">
        <f t="shared" si="217"/>
        <v>62.761034089632396</v>
      </c>
      <c r="O757" s="6">
        <f t="shared" si="218"/>
        <v>-279.61999999999989</v>
      </c>
      <c r="P757" s="6">
        <f t="shared" si="219"/>
        <v>125.52206817926479</v>
      </c>
      <c r="Q757" s="6">
        <f t="shared" si="220"/>
        <v>5.8111362441651174E-2</v>
      </c>
      <c r="R757" s="9">
        <f t="shared" si="221"/>
        <v>0.247526195597952</v>
      </c>
      <c r="S757" s="9">
        <f t="shared" si="222"/>
        <v>31.070000000000164</v>
      </c>
      <c r="T757">
        <f t="shared" si="223"/>
        <v>279.61999999999989</v>
      </c>
      <c r="U757" s="9">
        <f t="shared" si="224"/>
        <v>2.2276560931155118</v>
      </c>
      <c r="V757" s="9">
        <f t="shared" si="225"/>
        <v>4.7998731118702693</v>
      </c>
      <c r="W757" s="9">
        <f t="shared" si="226"/>
        <v>301.24499999999989</v>
      </c>
      <c r="X757">
        <f t="shared" si="227"/>
        <v>3756.59</v>
      </c>
      <c r="Y757" s="9">
        <f t="shared" si="228"/>
        <v>59.855450989462867</v>
      </c>
      <c r="Z757" s="10">
        <f t="shared" si="229"/>
        <v>0.27324531103021693</v>
      </c>
      <c r="AA757">
        <f t="shared" si="230"/>
        <v>248.54999999999973</v>
      </c>
    </row>
    <row r="758" spans="1:27">
      <c r="A758" s="1">
        <f t="shared" si="213"/>
        <v>2013999</v>
      </c>
      <c r="B758" s="1">
        <v>-1</v>
      </c>
      <c r="C758" s="1">
        <v>14</v>
      </c>
      <c r="D758" s="2">
        <v>2</v>
      </c>
      <c r="E758" s="5">
        <v>1545.79</v>
      </c>
      <c r="F758" s="5">
        <v>1614.03</v>
      </c>
      <c r="G758" s="5">
        <v>142.88</v>
      </c>
      <c r="H758" s="5">
        <v>1493.16</v>
      </c>
      <c r="I758" s="5">
        <v>1470.15</v>
      </c>
      <c r="J758" s="5">
        <v>93.39</v>
      </c>
      <c r="K758" s="6">
        <f t="shared" si="214"/>
        <v>1519.4749999999999</v>
      </c>
      <c r="L758" s="6">
        <f t="shared" si="215"/>
        <v>52.629999999999882</v>
      </c>
      <c r="M758" s="6">
        <f t="shared" si="216"/>
        <v>1542.0900000000001</v>
      </c>
      <c r="N758" s="5">
        <f t="shared" si="217"/>
        <v>85.346919247269852</v>
      </c>
      <c r="O758" s="6">
        <f t="shared" si="218"/>
        <v>143.87999999999988</v>
      </c>
      <c r="P758" s="6">
        <f t="shared" si="219"/>
        <v>170.6938384945397</v>
      </c>
      <c r="Q758" s="6">
        <f t="shared" si="220"/>
        <v>0.40131957681162694</v>
      </c>
      <c r="R758" s="9">
        <f t="shared" si="221"/>
        <v>0.53458285785118709</v>
      </c>
      <c r="S758" s="9">
        <f t="shared" si="222"/>
        <v>91.25</v>
      </c>
      <c r="T758">
        <f t="shared" si="223"/>
        <v>143.87999999999988</v>
      </c>
      <c r="U758" s="9">
        <f t="shared" si="224"/>
        <v>0.84291267493291755</v>
      </c>
      <c r="V758" s="9">
        <f t="shared" si="225"/>
        <v>0.26497734422585689</v>
      </c>
      <c r="W758" s="9">
        <f t="shared" si="226"/>
        <v>22.615000000000236</v>
      </c>
      <c r="X758">
        <f t="shared" si="227"/>
        <v>1542.0900000000001</v>
      </c>
      <c r="Y758" s="9">
        <f t="shared" si="228"/>
        <v>18.068490504410676</v>
      </c>
      <c r="Z758" s="10">
        <f t="shared" si="229"/>
        <v>0.27371152697685208</v>
      </c>
      <c r="AA758">
        <f t="shared" si="230"/>
        <v>52.629999999999882</v>
      </c>
    </row>
    <row r="759" spans="1:27">
      <c r="A759" s="1">
        <f t="shared" si="213"/>
        <v>4013001</v>
      </c>
      <c r="B759" s="1">
        <v>1</v>
      </c>
      <c r="C759" s="1">
        <v>13</v>
      </c>
      <c r="D759" s="2">
        <v>4</v>
      </c>
      <c r="E759" s="5">
        <v>1590.95</v>
      </c>
      <c r="F759" s="5">
        <v>1831.28</v>
      </c>
      <c r="G759" s="5">
        <v>98.35</v>
      </c>
      <c r="H759" s="5">
        <v>1433.74</v>
      </c>
      <c r="I759" s="5">
        <v>1632.86</v>
      </c>
      <c r="J759" s="5">
        <v>73.33</v>
      </c>
      <c r="K759" s="6">
        <f t="shared" si="214"/>
        <v>1512.345</v>
      </c>
      <c r="L759" s="6">
        <f t="shared" si="215"/>
        <v>157.21000000000004</v>
      </c>
      <c r="M759" s="6">
        <f t="shared" si="216"/>
        <v>1732.07</v>
      </c>
      <c r="N759" s="5">
        <f t="shared" si="217"/>
        <v>61.339243963387737</v>
      </c>
      <c r="O759" s="6">
        <f t="shared" si="218"/>
        <v>198.42000000000007</v>
      </c>
      <c r="P759" s="6">
        <f t="shared" si="219"/>
        <v>122.67848792677547</v>
      </c>
      <c r="Q759" s="6">
        <f t="shared" si="220"/>
        <v>0.2854106542404346</v>
      </c>
      <c r="R759" s="9">
        <f t="shared" si="221"/>
        <v>0.33591871481654978</v>
      </c>
      <c r="S759" s="9">
        <f t="shared" si="222"/>
        <v>41.210000000000036</v>
      </c>
      <c r="T759">
        <f t="shared" si="223"/>
        <v>198.42000000000007</v>
      </c>
      <c r="U759" s="9">
        <f t="shared" si="224"/>
        <v>1.6173984808031976</v>
      </c>
      <c r="V759" s="9">
        <f t="shared" si="225"/>
        <v>3.5821276201439605</v>
      </c>
      <c r="W759" s="9">
        <f t="shared" si="226"/>
        <v>219.72499999999991</v>
      </c>
      <c r="X759">
        <f t="shared" si="227"/>
        <v>1732.07</v>
      </c>
      <c r="Y759" s="9">
        <f t="shared" si="228"/>
        <v>28.237550515520546</v>
      </c>
      <c r="Z759" s="10">
        <f t="shared" si="229"/>
        <v>0.27372796714986947</v>
      </c>
      <c r="AA759">
        <f t="shared" si="230"/>
        <v>157.21000000000004</v>
      </c>
    </row>
    <row r="760" spans="1:27">
      <c r="A760" s="1">
        <f t="shared" si="213"/>
        <v>6010002</v>
      </c>
      <c r="B760" s="1">
        <v>2</v>
      </c>
      <c r="C760" s="1">
        <v>10</v>
      </c>
      <c r="D760" s="2">
        <v>6</v>
      </c>
      <c r="E760" s="5">
        <v>6731.97</v>
      </c>
      <c r="F760" s="5">
        <v>6224.57</v>
      </c>
      <c r="G760" s="5">
        <v>124.06</v>
      </c>
      <c r="H760" s="5">
        <v>7335.31</v>
      </c>
      <c r="I760" s="5">
        <v>6644.8</v>
      </c>
      <c r="J760" s="5">
        <v>100.65</v>
      </c>
      <c r="K760" s="6">
        <f t="shared" si="214"/>
        <v>7033.64</v>
      </c>
      <c r="L760" s="6">
        <f t="shared" si="215"/>
        <v>-603.34000000000015</v>
      </c>
      <c r="M760" s="6">
        <f t="shared" si="216"/>
        <v>6434.6849999999995</v>
      </c>
      <c r="N760" s="5">
        <f t="shared" si="217"/>
        <v>79.87694614217547</v>
      </c>
      <c r="O760" s="6">
        <f t="shared" si="218"/>
        <v>-420.23000000000047</v>
      </c>
      <c r="P760" s="6">
        <f t="shared" si="219"/>
        <v>159.75389228435094</v>
      </c>
      <c r="Q760" s="6">
        <f t="shared" si="220"/>
        <v>0.20612037171561529</v>
      </c>
      <c r="R760" s="9">
        <f t="shared" si="221"/>
        <v>1.1462005550016676</v>
      </c>
      <c r="S760" s="9">
        <f t="shared" si="222"/>
        <v>183.10999999999967</v>
      </c>
      <c r="T760">
        <f t="shared" si="223"/>
        <v>420.23000000000047</v>
      </c>
      <c r="U760" s="9">
        <f t="shared" si="224"/>
        <v>2.6304836394973088</v>
      </c>
      <c r="V760" s="9">
        <f t="shared" si="225"/>
        <v>7.4984714479932935</v>
      </c>
      <c r="W760" s="9">
        <f t="shared" si="226"/>
        <v>598.95500000000084</v>
      </c>
      <c r="X760">
        <f t="shared" si="227"/>
        <v>6434.6849999999995</v>
      </c>
      <c r="Y760" s="9">
        <f t="shared" si="228"/>
        <v>80.557473849171728</v>
      </c>
      <c r="Z760" s="10">
        <f t="shared" si="229"/>
        <v>0.27375171232341178</v>
      </c>
      <c r="AA760">
        <f t="shared" si="230"/>
        <v>603.34000000000015</v>
      </c>
    </row>
    <row r="761" spans="1:27">
      <c r="A761" s="1">
        <f t="shared" si="213"/>
        <v>4012002</v>
      </c>
      <c r="B761" s="1">
        <v>2</v>
      </c>
      <c r="C761" s="1">
        <v>12</v>
      </c>
      <c r="D761" s="2">
        <v>4</v>
      </c>
      <c r="E761" s="5">
        <v>3410.92</v>
      </c>
      <c r="F761" s="5">
        <v>3744.93</v>
      </c>
      <c r="G761" s="5">
        <v>128.24</v>
      </c>
      <c r="H761" s="5">
        <v>3703.78</v>
      </c>
      <c r="I761" s="5">
        <v>3939.75</v>
      </c>
      <c r="J761" s="5">
        <v>86.46</v>
      </c>
      <c r="K761" s="6">
        <f t="shared" si="214"/>
        <v>3557.3500000000004</v>
      </c>
      <c r="L761" s="6">
        <f t="shared" si="215"/>
        <v>-292.86000000000013</v>
      </c>
      <c r="M761" s="6">
        <f t="shared" si="216"/>
        <v>3842.34</v>
      </c>
      <c r="N761" s="5">
        <f t="shared" si="217"/>
        <v>77.331800056639054</v>
      </c>
      <c r="O761" s="6">
        <f t="shared" si="218"/>
        <v>-194.82000000000016</v>
      </c>
      <c r="P761" s="6">
        <f t="shared" si="219"/>
        <v>154.66360011327811</v>
      </c>
      <c r="Q761" s="6">
        <f t="shared" si="220"/>
        <v>0.37499394042744993</v>
      </c>
      <c r="R761" s="9">
        <f t="shared" si="221"/>
        <v>0.63389187842642936</v>
      </c>
      <c r="S761" s="9">
        <f t="shared" si="222"/>
        <v>98.039999999999964</v>
      </c>
      <c r="T761">
        <f t="shared" si="223"/>
        <v>194.82000000000016</v>
      </c>
      <c r="U761" s="9">
        <f t="shared" si="224"/>
        <v>1.2596370436050297</v>
      </c>
      <c r="V761" s="9">
        <f t="shared" si="225"/>
        <v>3.6852885849193804</v>
      </c>
      <c r="W761" s="9">
        <f t="shared" si="226"/>
        <v>284.98999999999978</v>
      </c>
      <c r="X761">
        <f t="shared" si="227"/>
        <v>3842.34</v>
      </c>
      <c r="Y761" s="9">
        <f t="shared" si="228"/>
        <v>49.686416159792074</v>
      </c>
      <c r="Z761" s="10">
        <f t="shared" si="229"/>
        <v>0.27397810131468536</v>
      </c>
      <c r="AA761">
        <f t="shared" si="230"/>
        <v>292.86000000000013</v>
      </c>
    </row>
    <row r="762" spans="1:27">
      <c r="A762" s="1">
        <f t="shared" si="213"/>
        <v>1008996</v>
      </c>
      <c r="B762" s="1">
        <v>-4</v>
      </c>
      <c r="C762" s="1">
        <v>9</v>
      </c>
      <c r="D762" s="2">
        <v>1</v>
      </c>
      <c r="E762" s="5">
        <v>5181.51</v>
      </c>
      <c r="F762" s="5">
        <v>4831.6400000000003</v>
      </c>
      <c r="G762" s="5">
        <v>124.34</v>
      </c>
      <c r="H762" s="5">
        <v>5348.36</v>
      </c>
      <c r="I762" s="5">
        <v>5132.7299999999996</v>
      </c>
      <c r="J762" s="5">
        <v>107.89</v>
      </c>
      <c r="K762" s="6">
        <f t="shared" si="214"/>
        <v>5264.9349999999995</v>
      </c>
      <c r="L762" s="6">
        <f t="shared" si="215"/>
        <v>-166.84999999999945</v>
      </c>
      <c r="M762" s="6">
        <f t="shared" si="216"/>
        <v>4982.1849999999995</v>
      </c>
      <c r="N762" s="5">
        <f t="shared" si="217"/>
        <v>82.311432529145065</v>
      </c>
      <c r="O762" s="6">
        <f t="shared" si="218"/>
        <v>-301.08999999999924</v>
      </c>
      <c r="P762" s="6">
        <f t="shared" si="219"/>
        <v>164.62286505829013</v>
      </c>
      <c r="Q762" s="6">
        <f t="shared" si="220"/>
        <v>0.14096260369068053</v>
      </c>
      <c r="R762" s="9">
        <f t="shared" si="221"/>
        <v>0.81543958035518149</v>
      </c>
      <c r="S762" s="9">
        <f t="shared" si="222"/>
        <v>134.23999999999978</v>
      </c>
      <c r="T762">
        <f t="shared" si="223"/>
        <v>301.08999999999924</v>
      </c>
      <c r="U762" s="9">
        <f t="shared" si="224"/>
        <v>1.8289682899965836</v>
      </c>
      <c r="V762" s="9">
        <f t="shared" si="225"/>
        <v>3.4351242751106668</v>
      </c>
      <c r="W762" s="9">
        <f t="shared" si="226"/>
        <v>282.75</v>
      </c>
      <c r="X762">
        <f t="shared" si="227"/>
        <v>4982.1849999999995</v>
      </c>
      <c r="Y762" s="9">
        <f t="shared" si="228"/>
        <v>60.528469094932753</v>
      </c>
      <c r="Z762" s="10">
        <f t="shared" si="229"/>
        <v>0.27398357615010432</v>
      </c>
      <c r="AA762">
        <f t="shared" si="230"/>
        <v>166.84999999999945</v>
      </c>
    </row>
    <row r="763" spans="1:27">
      <c r="A763" s="1">
        <f t="shared" si="213"/>
        <v>2014001</v>
      </c>
      <c r="B763" s="1">
        <v>1</v>
      </c>
      <c r="C763" s="1">
        <v>14</v>
      </c>
      <c r="D763" s="2">
        <v>2</v>
      </c>
      <c r="E763" s="5">
        <v>2754.29</v>
      </c>
      <c r="F763" s="5">
        <v>2781.45</v>
      </c>
      <c r="G763" s="5">
        <v>109.98</v>
      </c>
      <c r="H763" s="5">
        <v>2984.24</v>
      </c>
      <c r="I763" s="5">
        <v>3091.56</v>
      </c>
      <c r="J763" s="5">
        <v>93.19</v>
      </c>
      <c r="K763" s="6">
        <f t="shared" si="214"/>
        <v>2869.2649999999999</v>
      </c>
      <c r="L763" s="6">
        <f t="shared" si="215"/>
        <v>-229.94999999999982</v>
      </c>
      <c r="M763" s="6">
        <f t="shared" si="216"/>
        <v>2936.5050000000001</v>
      </c>
      <c r="N763" s="5">
        <f t="shared" si="217"/>
        <v>72.076307653763735</v>
      </c>
      <c r="O763" s="6">
        <f t="shared" si="218"/>
        <v>-310.11000000000013</v>
      </c>
      <c r="P763" s="6">
        <f t="shared" si="219"/>
        <v>144.15261530752747</v>
      </c>
      <c r="Q763" s="6">
        <f t="shared" si="220"/>
        <v>0.16415919912132729</v>
      </c>
      <c r="R763" s="9">
        <f t="shared" si="221"/>
        <v>0.5560773200610426</v>
      </c>
      <c r="S763" s="9">
        <f t="shared" si="222"/>
        <v>80.160000000000309</v>
      </c>
      <c r="T763">
        <f t="shared" si="223"/>
        <v>310.11000000000013</v>
      </c>
      <c r="U763" s="9">
        <f t="shared" si="224"/>
        <v>2.1512616981553063</v>
      </c>
      <c r="V763" s="9">
        <f t="shared" si="225"/>
        <v>0.9329001746732658</v>
      </c>
      <c r="W763" s="9">
        <f t="shared" si="226"/>
        <v>67.240000000000236</v>
      </c>
      <c r="X763">
        <f t="shared" si="227"/>
        <v>2936.5050000000001</v>
      </c>
      <c r="Y763" s="9">
        <f t="shared" si="228"/>
        <v>40.741612543559029</v>
      </c>
      <c r="Z763" s="10">
        <f t="shared" si="229"/>
        <v>0.27431004356384769</v>
      </c>
      <c r="AA763">
        <f t="shared" si="230"/>
        <v>229.94999999999982</v>
      </c>
    </row>
    <row r="764" spans="1:27">
      <c r="A764" s="1">
        <f t="shared" si="213"/>
        <v>5005004</v>
      </c>
      <c r="B764" s="1">
        <v>4</v>
      </c>
      <c r="C764" s="1">
        <v>5</v>
      </c>
      <c r="D764" s="2">
        <v>5</v>
      </c>
      <c r="E764" s="5">
        <v>3727.16</v>
      </c>
      <c r="F764" s="5">
        <v>3749.21</v>
      </c>
      <c r="G764" s="5">
        <v>84.76</v>
      </c>
      <c r="H764" s="5">
        <v>3913.98</v>
      </c>
      <c r="I764" s="5">
        <v>3771.48</v>
      </c>
      <c r="J764" s="5">
        <v>109.84</v>
      </c>
      <c r="K764" s="6">
        <f t="shared" si="214"/>
        <v>3820.5699999999997</v>
      </c>
      <c r="L764" s="6">
        <f t="shared" si="215"/>
        <v>-186.82000000000016</v>
      </c>
      <c r="M764" s="6">
        <f t="shared" si="216"/>
        <v>3760.3450000000003</v>
      </c>
      <c r="N764" s="5">
        <f t="shared" si="217"/>
        <v>69.370532648956939</v>
      </c>
      <c r="O764" s="6">
        <f t="shared" si="218"/>
        <v>-22.269999999999982</v>
      </c>
      <c r="P764" s="6">
        <f t="shared" si="219"/>
        <v>138.74106529791388</v>
      </c>
      <c r="Q764" s="6">
        <f t="shared" si="220"/>
        <v>-0.25354807547405683</v>
      </c>
      <c r="R764" s="9">
        <f t="shared" si="221"/>
        <v>1.1860223189627936</v>
      </c>
      <c r="S764" s="9">
        <f t="shared" si="222"/>
        <v>164.55000000000018</v>
      </c>
      <c r="T764">
        <f t="shared" si="223"/>
        <v>22.269999999999982</v>
      </c>
      <c r="U764" s="9">
        <f t="shared" si="224"/>
        <v>0.16051484073717023</v>
      </c>
      <c r="V764" s="9">
        <f t="shared" si="225"/>
        <v>0.8681640128779522</v>
      </c>
      <c r="W764" s="9">
        <f t="shared" si="226"/>
        <v>60.224999999999454</v>
      </c>
      <c r="X764">
        <f t="shared" si="227"/>
        <v>3760.3450000000003</v>
      </c>
      <c r="Y764" s="9">
        <f t="shared" si="228"/>
        <v>54.206661768461153</v>
      </c>
      <c r="Z764" s="10">
        <f t="shared" si="229"/>
        <v>0.27452322306136506</v>
      </c>
      <c r="AA764">
        <f t="shared" si="230"/>
        <v>186.82000000000016</v>
      </c>
    </row>
    <row r="765" spans="1:27">
      <c r="A765" s="1">
        <f t="shared" si="213"/>
        <v>8002997</v>
      </c>
      <c r="B765" s="1">
        <v>-3</v>
      </c>
      <c r="C765" s="1">
        <v>3</v>
      </c>
      <c r="D765" s="2">
        <v>8</v>
      </c>
      <c r="E765" s="5">
        <v>2823.67</v>
      </c>
      <c r="F765" s="5">
        <v>2933</v>
      </c>
      <c r="G765" s="5">
        <v>132.84</v>
      </c>
      <c r="H765" s="5">
        <v>2866.6</v>
      </c>
      <c r="I765" s="5">
        <v>2961.66</v>
      </c>
      <c r="J765" s="5">
        <v>75.77</v>
      </c>
      <c r="K765" s="6">
        <f t="shared" si="214"/>
        <v>2845.1350000000002</v>
      </c>
      <c r="L765" s="6">
        <f t="shared" si="215"/>
        <v>-42.929999999999836</v>
      </c>
      <c r="M765" s="6">
        <f t="shared" si="216"/>
        <v>2947.33</v>
      </c>
      <c r="N765" s="5">
        <f t="shared" si="217"/>
        <v>76.464956842987888</v>
      </c>
      <c r="O765" s="6">
        <f t="shared" si="218"/>
        <v>-28.659999999999854</v>
      </c>
      <c r="P765" s="6">
        <f t="shared" si="219"/>
        <v>152.92991368597578</v>
      </c>
      <c r="Q765" s="6">
        <f t="shared" si="220"/>
        <v>0.50904726545098755</v>
      </c>
      <c r="R765" s="9">
        <f t="shared" si="221"/>
        <v>9.3310717674907007E-2</v>
      </c>
      <c r="S765" s="9">
        <f t="shared" si="222"/>
        <v>14.269999999999982</v>
      </c>
      <c r="T765">
        <f t="shared" si="223"/>
        <v>28.659999999999854</v>
      </c>
      <c r="U765" s="9">
        <f t="shared" si="224"/>
        <v>0.18740610851876835</v>
      </c>
      <c r="V765" s="9">
        <f t="shared" si="225"/>
        <v>1.3364945750227197</v>
      </c>
      <c r="W765" s="9">
        <f t="shared" si="226"/>
        <v>102.19499999999971</v>
      </c>
      <c r="X765">
        <f t="shared" si="227"/>
        <v>2947.33</v>
      </c>
      <c r="Y765" s="9">
        <f t="shared" si="228"/>
        <v>38.544846184272458</v>
      </c>
      <c r="Z765" s="10">
        <f t="shared" si="229"/>
        <v>0.27453050832284559</v>
      </c>
      <c r="AA765">
        <f t="shared" si="230"/>
        <v>42.929999999999836</v>
      </c>
    </row>
    <row r="766" spans="1:27">
      <c r="A766" s="1">
        <f t="shared" si="213"/>
        <v>9002002</v>
      </c>
      <c r="B766" s="1">
        <v>2</v>
      </c>
      <c r="C766" s="1">
        <v>2</v>
      </c>
      <c r="D766" s="2">
        <v>9</v>
      </c>
      <c r="E766" s="5">
        <v>1346.71</v>
      </c>
      <c r="F766" s="5">
        <v>1691.64</v>
      </c>
      <c r="G766" s="5">
        <v>79.48</v>
      </c>
      <c r="H766" s="5">
        <v>1292.1600000000001</v>
      </c>
      <c r="I766" s="5">
        <v>1374.61</v>
      </c>
      <c r="J766" s="5">
        <v>189.57</v>
      </c>
      <c r="K766" s="6">
        <f t="shared" si="214"/>
        <v>1319.4349999999999</v>
      </c>
      <c r="L766" s="6">
        <f t="shared" si="215"/>
        <v>54.549999999999955</v>
      </c>
      <c r="M766" s="6">
        <f t="shared" si="216"/>
        <v>1533.125</v>
      </c>
      <c r="N766" s="5">
        <f t="shared" si="217"/>
        <v>102.77871289814831</v>
      </c>
      <c r="O766" s="6">
        <f t="shared" si="218"/>
        <v>317.0300000000002</v>
      </c>
      <c r="P766" s="6">
        <f t="shared" si="219"/>
        <v>205.55742579629663</v>
      </c>
      <c r="Q766" s="6">
        <f t="shared" si="220"/>
        <v>-0.70099436583245933</v>
      </c>
      <c r="R766" s="9">
        <f t="shared" si="221"/>
        <v>1.2769181117305524</v>
      </c>
      <c r="S766" s="9">
        <f t="shared" si="222"/>
        <v>262.48000000000025</v>
      </c>
      <c r="T766">
        <f t="shared" si="223"/>
        <v>317.0300000000002</v>
      </c>
      <c r="U766" s="9">
        <f t="shared" si="224"/>
        <v>1.5422940755940906</v>
      </c>
      <c r="V766" s="9">
        <f t="shared" si="225"/>
        <v>2.0791270290742272</v>
      </c>
      <c r="W766" s="9">
        <f t="shared" si="226"/>
        <v>213.69000000000005</v>
      </c>
      <c r="X766">
        <f t="shared" si="227"/>
        <v>1533.125</v>
      </c>
      <c r="Y766" s="9">
        <f t="shared" si="228"/>
        <v>14.916756172256182</v>
      </c>
      <c r="Z766" s="10">
        <f t="shared" si="229"/>
        <v>0.27472531736263406</v>
      </c>
      <c r="AA766">
        <f t="shared" si="230"/>
        <v>54.549999999999955</v>
      </c>
    </row>
    <row r="767" spans="1:27">
      <c r="A767" s="1">
        <f t="shared" si="213"/>
        <v>6001004</v>
      </c>
      <c r="B767" s="1">
        <v>4</v>
      </c>
      <c r="C767" s="1">
        <v>1</v>
      </c>
      <c r="D767" s="2">
        <v>6</v>
      </c>
      <c r="E767" s="5">
        <v>17124.05</v>
      </c>
      <c r="F767" s="5">
        <v>16857.669999999998</v>
      </c>
      <c r="G767" s="5">
        <v>139.44999999999999</v>
      </c>
      <c r="H767" s="5">
        <v>16987.080000000002</v>
      </c>
      <c r="I767" s="5">
        <v>16367.25</v>
      </c>
      <c r="J767" s="5">
        <v>192.64</v>
      </c>
      <c r="K767" s="6">
        <f t="shared" si="214"/>
        <v>17055.565000000002</v>
      </c>
      <c r="L767" s="6">
        <f t="shared" si="215"/>
        <v>136.96999999999753</v>
      </c>
      <c r="M767" s="6">
        <f t="shared" si="216"/>
        <v>16612.46</v>
      </c>
      <c r="N767" s="5">
        <f t="shared" si="217"/>
        <v>118.90802338362201</v>
      </c>
      <c r="O767" s="6">
        <f t="shared" si="218"/>
        <v>490.41999999999825</v>
      </c>
      <c r="P767" s="6">
        <f t="shared" si="219"/>
        <v>237.81604676724402</v>
      </c>
      <c r="Q767" s="6">
        <f t="shared" si="220"/>
        <v>-0.31232264750827693</v>
      </c>
      <c r="R767" s="9">
        <f t="shared" si="221"/>
        <v>1.4862327618536619</v>
      </c>
      <c r="S767" s="9">
        <f t="shared" si="222"/>
        <v>353.45000000000073</v>
      </c>
      <c r="T767">
        <f t="shared" si="223"/>
        <v>490.41999999999825</v>
      </c>
      <c r="U767" s="9">
        <f t="shared" si="224"/>
        <v>2.0621821221340184</v>
      </c>
      <c r="V767" s="9">
        <f t="shared" si="225"/>
        <v>3.7264516505371073</v>
      </c>
      <c r="W767" s="9">
        <f t="shared" si="226"/>
        <v>443.1050000000032</v>
      </c>
      <c r="X767">
        <f t="shared" si="227"/>
        <v>16612.46</v>
      </c>
      <c r="Y767" s="9">
        <f t="shared" si="228"/>
        <v>139.70848667128834</v>
      </c>
      <c r="Z767" s="10">
        <f t="shared" si="229"/>
        <v>0.27479628818453861</v>
      </c>
      <c r="AA767">
        <f t="shared" si="230"/>
        <v>136.96999999999753</v>
      </c>
    </row>
    <row r="768" spans="1:27">
      <c r="A768" s="1">
        <f t="shared" si="213"/>
        <v>7010001</v>
      </c>
      <c r="B768" s="1">
        <v>1</v>
      </c>
      <c r="C768" s="1">
        <v>10</v>
      </c>
      <c r="D768" s="2">
        <v>7</v>
      </c>
      <c r="E768" s="5">
        <v>16330.11</v>
      </c>
      <c r="F768" s="5">
        <v>16866.259999999998</v>
      </c>
      <c r="G768" s="5">
        <v>158.63999999999999</v>
      </c>
      <c r="H768" s="5">
        <v>16190.2</v>
      </c>
      <c r="I768" s="5">
        <v>16828.990000000002</v>
      </c>
      <c r="J768" s="5">
        <v>416.37</v>
      </c>
      <c r="K768" s="6">
        <f t="shared" si="214"/>
        <v>16260.155000000001</v>
      </c>
      <c r="L768" s="6">
        <f t="shared" si="215"/>
        <v>139.90999999999985</v>
      </c>
      <c r="M768" s="6">
        <f t="shared" si="216"/>
        <v>16847.625</v>
      </c>
      <c r="N768" s="5">
        <f t="shared" si="217"/>
        <v>222.78387873677036</v>
      </c>
      <c r="O768" s="6">
        <f t="shared" si="218"/>
        <v>37.269999999996799</v>
      </c>
      <c r="P768" s="6">
        <f t="shared" si="219"/>
        <v>445.56775747354072</v>
      </c>
      <c r="Q768" s="6">
        <f t="shared" si="220"/>
        <v>-0.74647085899363741</v>
      </c>
      <c r="R768" s="9">
        <f t="shared" si="221"/>
        <v>0.23035778123173142</v>
      </c>
      <c r="S768" s="9">
        <f t="shared" si="222"/>
        <v>102.64000000000306</v>
      </c>
      <c r="T768">
        <f t="shared" si="223"/>
        <v>37.269999999996799</v>
      </c>
      <c r="U768" s="9">
        <f t="shared" si="224"/>
        <v>8.3646088333063487E-2</v>
      </c>
      <c r="V768" s="9">
        <f t="shared" si="225"/>
        <v>2.6369502287646354</v>
      </c>
      <c r="W768" s="9">
        <f t="shared" si="226"/>
        <v>587.46999999999935</v>
      </c>
      <c r="X768">
        <f t="shared" si="227"/>
        <v>16847.625</v>
      </c>
      <c r="Y768" s="9">
        <f t="shared" si="228"/>
        <v>75.623178371475717</v>
      </c>
      <c r="Z768" s="10">
        <f t="shared" si="229"/>
        <v>0.2751326952581245</v>
      </c>
      <c r="AA768">
        <f t="shared" si="230"/>
        <v>139.90999999999985</v>
      </c>
    </row>
    <row r="769" spans="1:27">
      <c r="A769" s="1">
        <f t="shared" si="213"/>
        <v>1009004</v>
      </c>
      <c r="B769" s="1">
        <v>4</v>
      </c>
      <c r="C769" s="1">
        <v>9</v>
      </c>
      <c r="D769" s="2">
        <v>1</v>
      </c>
      <c r="E769" s="5">
        <v>5953.36</v>
      </c>
      <c r="F769" s="5">
        <v>5526.93</v>
      </c>
      <c r="G769" s="5">
        <v>131.31</v>
      </c>
      <c r="H769" s="5">
        <v>5776.68</v>
      </c>
      <c r="I769" s="5">
        <v>5437.74</v>
      </c>
      <c r="J769" s="5">
        <v>85.93</v>
      </c>
      <c r="K769" s="6">
        <f t="shared" si="214"/>
        <v>5865.02</v>
      </c>
      <c r="L769" s="6">
        <f t="shared" si="215"/>
        <v>176.67999999999938</v>
      </c>
      <c r="M769" s="6">
        <f t="shared" si="216"/>
        <v>5482.335</v>
      </c>
      <c r="N769" s="5">
        <f t="shared" si="217"/>
        <v>78.463814908529656</v>
      </c>
      <c r="O769" s="6">
        <f t="shared" si="218"/>
        <v>89.190000000000509</v>
      </c>
      <c r="P769" s="6">
        <f t="shared" si="219"/>
        <v>156.92762981705931</v>
      </c>
      <c r="Q769" s="6">
        <f t="shared" si="220"/>
        <v>0.40031831034495213</v>
      </c>
      <c r="R769" s="9">
        <f t="shared" si="221"/>
        <v>0.55751813815063433</v>
      </c>
      <c r="S769" s="9">
        <f t="shared" si="222"/>
        <v>87.489999999998872</v>
      </c>
      <c r="T769">
        <f t="shared" si="223"/>
        <v>89.190000000000509</v>
      </c>
      <c r="U769" s="9">
        <f t="shared" si="224"/>
        <v>0.56835115717974627</v>
      </c>
      <c r="V769" s="9">
        <f t="shared" si="225"/>
        <v>4.8772163378255451</v>
      </c>
      <c r="W769" s="9">
        <f t="shared" si="226"/>
        <v>382.6850000000004</v>
      </c>
      <c r="X769">
        <f t="shared" si="227"/>
        <v>5482.335</v>
      </c>
      <c r="Y769" s="9">
        <f t="shared" si="228"/>
        <v>69.870869857540228</v>
      </c>
      <c r="Z769" s="10">
        <f t="shared" si="229"/>
        <v>0.27517812413053477</v>
      </c>
      <c r="AA769">
        <f t="shared" si="230"/>
        <v>176.67999999999938</v>
      </c>
    </row>
    <row r="770" spans="1:27">
      <c r="A770" s="1">
        <f t="shared" si="213"/>
        <v>8006998</v>
      </c>
      <c r="B770" s="1">
        <v>-2</v>
      </c>
      <c r="C770" s="1">
        <v>7</v>
      </c>
      <c r="D770" s="2">
        <v>8</v>
      </c>
      <c r="E770" s="5">
        <v>1261.21</v>
      </c>
      <c r="F770" s="5">
        <v>1598.37</v>
      </c>
      <c r="G770" s="5">
        <v>78.47</v>
      </c>
      <c r="H770" s="5">
        <v>1229.72</v>
      </c>
      <c r="I770" s="5">
        <v>1629.59</v>
      </c>
      <c r="J770" s="5">
        <v>110.4</v>
      </c>
      <c r="K770" s="6">
        <f t="shared" si="214"/>
        <v>1245.4650000000001</v>
      </c>
      <c r="L770" s="6">
        <f t="shared" si="215"/>
        <v>31.490000000000009</v>
      </c>
      <c r="M770" s="6">
        <f t="shared" si="216"/>
        <v>1613.98</v>
      </c>
      <c r="N770" s="5">
        <f t="shared" si="217"/>
        <v>67.723151322129127</v>
      </c>
      <c r="O770" s="6">
        <f t="shared" si="218"/>
        <v>-31.220000000000027</v>
      </c>
      <c r="P770" s="6">
        <f t="shared" si="219"/>
        <v>135.44630264425825</v>
      </c>
      <c r="Q770" s="6">
        <f t="shared" si="220"/>
        <v>-0.32872110653455605</v>
      </c>
      <c r="R770" s="9">
        <f t="shared" si="221"/>
        <v>0.46298790572898962</v>
      </c>
      <c r="S770" s="9">
        <f t="shared" si="222"/>
        <v>62.710000000000036</v>
      </c>
      <c r="T770">
        <f t="shared" si="223"/>
        <v>31.220000000000027</v>
      </c>
      <c r="U770" s="9">
        <f t="shared" si="224"/>
        <v>0.2304972479167447</v>
      </c>
      <c r="V770" s="9">
        <f t="shared" si="225"/>
        <v>5.4414922047430538</v>
      </c>
      <c r="W770" s="9">
        <f t="shared" si="226"/>
        <v>368.51499999999987</v>
      </c>
      <c r="X770">
        <f t="shared" si="227"/>
        <v>1613.98</v>
      </c>
      <c r="Y770" s="9">
        <f t="shared" si="228"/>
        <v>23.832027430664144</v>
      </c>
      <c r="Z770" s="10">
        <f t="shared" si="229"/>
        <v>0.27523262887964428</v>
      </c>
      <c r="AA770">
        <f t="shared" si="230"/>
        <v>31.490000000000009</v>
      </c>
    </row>
    <row r="771" spans="1:27">
      <c r="A771" s="1">
        <f t="shared" si="213"/>
        <v>10001000</v>
      </c>
      <c r="B771" s="1">
        <v>0</v>
      </c>
      <c r="C771" s="1">
        <v>1</v>
      </c>
      <c r="D771" s="2">
        <v>10</v>
      </c>
      <c r="E771" s="5">
        <v>6119.06</v>
      </c>
      <c r="F771" s="5">
        <v>7364.91</v>
      </c>
      <c r="G771" s="5">
        <v>377.06</v>
      </c>
      <c r="H771" s="5">
        <v>6074.71</v>
      </c>
      <c r="I771" s="5">
        <v>7613.09</v>
      </c>
      <c r="J771" s="5">
        <v>153.88999999999999</v>
      </c>
      <c r="K771" s="6">
        <f t="shared" si="214"/>
        <v>6096.8850000000002</v>
      </c>
      <c r="L771" s="6">
        <f t="shared" si="215"/>
        <v>44.350000000000364</v>
      </c>
      <c r="M771" s="6">
        <f t="shared" si="216"/>
        <v>7489</v>
      </c>
      <c r="N771" s="5">
        <f t="shared" si="217"/>
        <v>203.62734080913594</v>
      </c>
      <c r="O771" s="6">
        <f t="shared" si="218"/>
        <v>-248.18000000000029</v>
      </c>
      <c r="P771" s="6">
        <f t="shared" si="219"/>
        <v>407.25468161827189</v>
      </c>
      <c r="Q771" s="6">
        <f t="shared" si="220"/>
        <v>0.7144260267348892</v>
      </c>
      <c r="R771" s="9">
        <f t="shared" si="221"/>
        <v>0.71829745170172155</v>
      </c>
      <c r="S771" s="9">
        <f t="shared" si="222"/>
        <v>292.53000000000065</v>
      </c>
      <c r="T771">
        <f t="shared" si="223"/>
        <v>248.18000000000029</v>
      </c>
      <c r="U771" s="9">
        <f t="shared" si="224"/>
        <v>0.60939753722125278</v>
      </c>
      <c r="V771" s="9">
        <f t="shared" si="225"/>
        <v>6.8365819367294964</v>
      </c>
      <c r="W771" s="9">
        <f t="shared" si="226"/>
        <v>1392.1149999999998</v>
      </c>
      <c r="X771">
        <f t="shared" si="227"/>
        <v>7489</v>
      </c>
      <c r="Y771" s="9">
        <f t="shared" si="228"/>
        <v>36.777968863324659</v>
      </c>
      <c r="Z771" s="10">
        <f t="shared" si="229"/>
        <v>0.27523262887964428</v>
      </c>
      <c r="AA771">
        <f t="shared" si="230"/>
        <v>44.350000000000364</v>
      </c>
    </row>
    <row r="772" spans="1:27">
      <c r="A772" s="1">
        <f t="shared" si="213"/>
        <v>7008998</v>
      </c>
      <c r="B772" s="1">
        <v>-2</v>
      </c>
      <c r="C772" s="1">
        <v>9</v>
      </c>
      <c r="D772" s="2">
        <v>7</v>
      </c>
      <c r="E772" s="5">
        <v>1281.4100000000001</v>
      </c>
      <c r="F772" s="5">
        <v>1802.41</v>
      </c>
      <c r="G772" s="5">
        <v>88.41</v>
      </c>
      <c r="H772" s="5">
        <v>1041.54</v>
      </c>
      <c r="I772" s="5">
        <v>1525.61</v>
      </c>
      <c r="J772" s="5">
        <v>74.06</v>
      </c>
      <c r="K772" s="6">
        <f t="shared" si="214"/>
        <v>1161.4749999999999</v>
      </c>
      <c r="L772" s="6">
        <f t="shared" si="215"/>
        <v>239.87000000000012</v>
      </c>
      <c r="M772" s="6">
        <f t="shared" si="216"/>
        <v>1664.01</v>
      </c>
      <c r="N772" s="5">
        <f t="shared" si="217"/>
        <v>57.665439606405499</v>
      </c>
      <c r="O772" s="6">
        <f t="shared" si="218"/>
        <v>276.80000000000018</v>
      </c>
      <c r="P772" s="6">
        <f t="shared" si="219"/>
        <v>115.330879212811</v>
      </c>
      <c r="Q772" s="6">
        <f t="shared" si="220"/>
        <v>0.1752806099612714</v>
      </c>
      <c r="R772" s="9">
        <f t="shared" si="221"/>
        <v>0.32020912570913501</v>
      </c>
      <c r="S772" s="9">
        <f t="shared" si="222"/>
        <v>36.930000000000064</v>
      </c>
      <c r="T772">
        <f t="shared" si="223"/>
        <v>276.80000000000018</v>
      </c>
      <c r="U772" s="9">
        <f t="shared" si="224"/>
        <v>2.4000510694906168</v>
      </c>
      <c r="V772" s="9">
        <f t="shared" si="225"/>
        <v>8.714665203803948</v>
      </c>
      <c r="W772" s="9">
        <f t="shared" si="226"/>
        <v>502.53500000000008</v>
      </c>
      <c r="X772">
        <f t="shared" si="227"/>
        <v>1664.01</v>
      </c>
      <c r="Y772" s="9">
        <f t="shared" si="228"/>
        <v>28.85627875825924</v>
      </c>
      <c r="Z772" s="10">
        <f t="shared" si="229"/>
        <v>0.27550499088038316</v>
      </c>
      <c r="AA772">
        <f t="shared" si="230"/>
        <v>239.87000000000012</v>
      </c>
    </row>
    <row r="773" spans="1:27">
      <c r="A773" s="1">
        <f t="shared" si="213"/>
        <v>9005999</v>
      </c>
      <c r="B773" s="1">
        <v>-1</v>
      </c>
      <c r="C773" s="1">
        <v>6</v>
      </c>
      <c r="D773" s="2">
        <v>9</v>
      </c>
      <c r="E773" s="5">
        <v>6658.4</v>
      </c>
      <c r="F773" s="5">
        <v>7508.39</v>
      </c>
      <c r="G773" s="5">
        <v>186.93</v>
      </c>
      <c r="H773" s="5">
        <v>7025.18</v>
      </c>
      <c r="I773" s="5">
        <v>7900.78</v>
      </c>
      <c r="J773" s="5">
        <v>104.58</v>
      </c>
      <c r="K773" s="6">
        <f t="shared" si="214"/>
        <v>6841.79</v>
      </c>
      <c r="L773" s="6">
        <f t="shared" si="215"/>
        <v>-366.78000000000065</v>
      </c>
      <c r="M773" s="6">
        <f t="shared" si="216"/>
        <v>7704.585</v>
      </c>
      <c r="N773" s="5">
        <f t="shared" si="217"/>
        <v>107.09785397009597</v>
      </c>
      <c r="O773" s="6">
        <f t="shared" si="218"/>
        <v>-392.38999999999942</v>
      </c>
      <c r="P773" s="6">
        <f t="shared" si="219"/>
        <v>214.19570794019194</v>
      </c>
      <c r="Q773" s="6">
        <f t="shared" si="220"/>
        <v>0.52323348880763354</v>
      </c>
      <c r="R773" s="9">
        <f t="shared" si="221"/>
        <v>0.11956355356639371</v>
      </c>
      <c r="S773" s="9">
        <f t="shared" si="222"/>
        <v>25.609999999998763</v>
      </c>
      <c r="T773">
        <f t="shared" si="223"/>
        <v>392.38999999999942</v>
      </c>
      <c r="U773" s="9">
        <f t="shared" si="224"/>
        <v>1.8319227951549952</v>
      </c>
      <c r="V773" s="9">
        <f t="shared" si="225"/>
        <v>8.0561371494979817</v>
      </c>
      <c r="W773" s="9">
        <f t="shared" si="226"/>
        <v>862.79500000000007</v>
      </c>
      <c r="X773">
        <f t="shared" si="227"/>
        <v>7704.585</v>
      </c>
      <c r="Y773" s="9">
        <f t="shared" si="228"/>
        <v>71.939676794562914</v>
      </c>
      <c r="Z773" s="10">
        <f t="shared" si="229"/>
        <v>0.27553947085671776</v>
      </c>
      <c r="AA773">
        <f t="shared" si="230"/>
        <v>366.78000000000065</v>
      </c>
    </row>
    <row r="774" spans="1:27">
      <c r="A774" s="1">
        <f t="shared" si="213"/>
        <v>5005996</v>
      </c>
      <c r="B774" s="1">
        <v>-4</v>
      </c>
      <c r="C774" s="1">
        <v>6</v>
      </c>
      <c r="D774" s="2">
        <v>5</v>
      </c>
      <c r="E774" s="5">
        <v>1128.1099999999999</v>
      </c>
      <c r="F774" s="5">
        <v>963.48</v>
      </c>
      <c r="G774" s="5">
        <v>108.45</v>
      </c>
      <c r="H774" s="5">
        <v>1224.2</v>
      </c>
      <c r="I774" s="5">
        <v>1140.51</v>
      </c>
      <c r="J774" s="5">
        <v>81.41</v>
      </c>
      <c r="K774" s="6">
        <f t="shared" si="214"/>
        <v>1176.155</v>
      </c>
      <c r="L774" s="6">
        <f t="shared" si="215"/>
        <v>-96.090000000000146</v>
      </c>
      <c r="M774" s="6">
        <f t="shared" si="216"/>
        <v>1051.9949999999999</v>
      </c>
      <c r="N774" s="5">
        <f t="shared" si="217"/>
        <v>67.803006201790197</v>
      </c>
      <c r="O774" s="6">
        <f t="shared" si="218"/>
        <v>-177.02999999999997</v>
      </c>
      <c r="P774" s="6">
        <f t="shared" si="219"/>
        <v>135.60601240358039</v>
      </c>
      <c r="Q774" s="6">
        <f t="shared" si="220"/>
        <v>0.27917869510466781</v>
      </c>
      <c r="R774" s="9">
        <f t="shared" si="221"/>
        <v>0.59687618981902002</v>
      </c>
      <c r="S774" s="9">
        <f t="shared" si="222"/>
        <v>80.939999999999827</v>
      </c>
      <c r="T774">
        <f t="shared" si="223"/>
        <v>177.02999999999997</v>
      </c>
      <c r="U774" s="9">
        <f t="shared" si="224"/>
        <v>1.305473089741306</v>
      </c>
      <c r="V774" s="9">
        <f t="shared" si="225"/>
        <v>1.8311872430919132</v>
      </c>
      <c r="W774" s="9">
        <f t="shared" si="226"/>
        <v>124.16000000000008</v>
      </c>
      <c r="X774">
        <f t="shared" si="227"/>
        <v>1051.9949999999999</v>
      </c>
      <c r="Y774" s="9">
        <f t="shared" si="228"/>
        <v>15.51546249836079</v>
      </c>
      <c r="Z774" s="10">
        <f t="shared" si="229"/>
        <v>0.27561930266220469</v>
      </c>
      <c r="AA774">
        <f t="shared" si="230"/>
        <v>96.090000000000146</v>
      </c>
    </row>
    <row r="775" spans="1:27">
      <c r="A775" s="1">
        <f t="shared" si="213"/>
        <v>3014000</v>
      </c>
      <c r="B775" s="1">
        <v>0</v>
      </c>
      <c r="C775" s="1">
        <v>14</v>
      </c>
      <c r="D775" s="2">
        <v>3</v>
      </c>
      <c r="E775" s="5">
        <v>432.3</v>
      </c>
      <c r="F775" s="5">
        <v>448.61</v>
      </c>
      <c r="G775" s="5">
        <v>70.81</v>
      </c>
      <c r="H775" s="5">
        <v>434.41</v>
      </c>
      <c r="I775" s="5">
        <v>616.98</v>
      </c>
      <c r="J775" s="5">
        <v>77.64</v>
      </c>
      <c r="K775" s="6">
        <f t="shared" si="214"/>
        <v>433.35500000000002</v>
      </c>
      <c r="L775" s="6">
        <f t="shared" si="215"/>
        <v>-2.1100000000000136</v>
      </c>
      <c r="M775" s="6">
        <f t="shared" si="216"/>
        <v>532.79500000000007</v>
      </c>
      <c r="N775" s="5">
        <f t="shared" si="217"/>
        <v>52.540521742746336</v>
      </c>
      <c r="O775" s="6">
        <f t="shared" si="218"/>
        <v>-168.37</v>
      </c>
      <c r="P775" s="6">
        <f t="shared" si="219"/>
        <v>105.08104348549267</v>
      </c>
      <c r="Q775" s="6">
        <f t="shared" si="220"/>
        <v>-9.1823142559793125E-2</v>
      </c>
      <c r="R775" s="9">
        <f t="shared" si="221"/>
        <v>1.5822073562007746</v>
      </c>
      <c r="S775" s="9">
        <f t="shared" si="222"/>
        <v>166.26</v>
      </c>
      <c r="T775">
        <f t="shared" si="223"/>
        <v>168.37</v>
      </c>
      <c r="U775" s="9">
        <f t="shared" si="224"/>
        <v>1.6022870958951307</v>
      </c>
      <c r="V775" s="9">
        <f t="shared" si="225"/>
        <v>1.892634421996934</v>
      </c>
      <c r="W775" s="9">
        <f t="shared" si="226"/>
        <v>99.440000000000055</v>
      </c>
      <c r="X775">
        <f t="shared" si="227"/>
        <v>532.79500000000007</v>
      </c>
      <c r="Y775" s="9">
        <f t="shared" si="228"/>
        <v>10.140649204222205</v>
      </c>
      <c r="Z775" s="10">
        <f t="shared" si="229"/>
        <v>0.27563381505178208</v>
      </c>
      <c r="AA775">
        <f t="shared" si="230"/>
        <v>2.1100000000000136</v>
      </c>
    </row>
    <row r="776" spans="1:27">
      <c r="A776" s="1">
        <f t="shared" si="213"/>
        <v>3011003</v>
      </c>
      <c r="B776" s="1">
        <v>3</v>
      </c>
      <c r="C776" s="1">
        <v>11</v>
      </c>
      <c r="D776" s="2">
        <v>3</v>
      </c>
      <c r="E776" s="5">
        <v>1561.2</v>
      </c>
      <c r="F776" s="5">
        <v>1553.95</v>
      </c>
      <c r="G776" s="5">
        <v>109.01</v>
      </c>
      <c r="H776" s="5">
        <v>1537.95</v>
      </c>
      <c r="I776" s="5">
        <v>1665.42</v>
      </c>
      <c r="J776" s="5">
        <v>72.91</v>
      </c>
      <c r="K776" s="6">
        <f t="shared" si="214"/>
        <v>1549.575</v>
      </c>
      <c r="L776" s="6">
        <f t="shared" si="215"/>
        <v>23.25</v>
      </c>
      <c r="M776" s="6">
        <f t="shared" si="216"/>
        <v>1609.6849999999999</v>
      </c>
      <c r="N776" s="5">
        <f t="shared" si="217"/>
        <v>65.572570866178495</v>
      </c>
      <c r="O776" s="6">
        <f t="shared" si="218"/>
        <v>-111.47000000000003</v>
      </c>
      <c r="P776" s="6">
        <f t="shared" si="219"/>
        <v>131.14514173235699</v>
      </c>
      <c r="Q776" s="6">
        <f t="shared" si="220"/>
        <v>0.38184159516455107</v>
      </c>
      <c r="R776" s="9">
        <f t="shared" si="221"/>
        <v>1.027258792971063</v>
      </c>
      <c r="S776" s="9">
        <f t="shared" si="222"/>
        <v>134.72000000000003</v>
      </c>
      <c r="T776">
        <f t="shared" si="223"/>
        <v>111.47000000000003</v>
      </c>
      <c r="U776" s="9">
        <f t="shared" si="224"/>
        <v>0.84997429967699234</v>
      </c>
      <c r="V776" s="9">
        <f t="shared" si="225"/>
        <v>0.91669427027153327</v>
      </c>
      <c r="W776" s="9">
        <f t="shared" si="226"/>
        <v>60.1099999999999</v>
      </c>
      <c r="X776">
        <f t="shared" si="227"/>
        <v>1609.6849999999999</v>
      </c>
      <c r="Y776" s="9">
        <f t="shared" si="228"/>
        <v>24.548145340908924</v>
      </c>
      <c r="Z776" s="10">
        <f t="shared" si="229"/>
        <v>0.27593296287323121</v>
      </c>
      <c r="AA776">
        <f t="shared" si="230"/>
        <v>23.25</v>
      </c>
    </row>
    <row r="777" spans="1:27">
      <c r="A777" s="1">
        <f t="shared" si="213"/>
        <v>2001005</v>
      </c>
      <c r="B777" s="1">
        <v>5</v>
      </c>
      <c r="C777" s="1">
        <v>1</v>
      </c>
      <c r="D777" s="2">
        <v>2</v>
      </c>
      <c r="E777" s="5">
        <v>3656.94</v>
      </c>
      <c r="F777" s="5">
        <v>3164.22</v>
      </c>
      <c r="G777" s="5">
        <v>72.760000000000005</v>
      </c>
      <c r="H777" s="5">
        <v>3705.94</v>
      </c>
      <c r="I777" s="5">
        <v>4051.6</v>
      </c>
      <c r="J777" s="5">
        <v>84.47</v>
      </c>
      <c r="K777" s="6">
        <f t="shared" si="214"/>
        <v>3681.44</v>
      </c>
      <c r="L777" s="6">
        <f t="shared" si="215"/>
        <v>-49</v>
      </c>
      <c r="M777" s="6">
        <f t="shared" si="216"/>
        <v>3607.91</v>
      </c>
      <c r="N777" s="5">
        <f t="shared" si="217"/>
        <v>55.743157651858944</v>
      </c>
      <c r="O777" s="6">
        <f t="shared" si="218"/>
        <v>-887.38000000000011</v>
      </c>
      <c r="P777" s="6">
        <f t="shared" si="219"/>
        <v>111.48631530371789</v>
      </c>
      <c r="Q777" s="6">
        <f t="shared" si="220"/>
        <v>-0.14813210200158911</v>
      </c>
      <c r="R777" s="9">
        <f t="shared" si="221"/>
        <v>7.5200260921354669</v>
      </c>
      <c r="S777" s="9">
        <f t="shared" si="222"/>
        <v>838.38000000000011</v>
      </c>
      <c r="T777">
        <f t="shared" si="223"/>
        <v>887.38000000000011</v>
      </c>
      <c r="U777" s="9">
        <f t="shared" si="224"/>
        <v>7.959541918508517</v>
      </c>
      <c r="V777" s="9">
        <f t="shared" si="225"/>
        <v>1.3190856617636926</v>
      </c>
      <c r="W777" s="9">
        <f t="shared" si="226"/>
        <v>73.5300000000002</v>
      </c>
      <c r="X777">
        <f t="shared" si="227"/>
        <v>3607.91</v>
      </c>
      <c r="Y777" s="9">
        <f t="shared" si="228"/>
        <v>64.723818168554757</v>
      </c>
      <c r="Z777" s="10">
        <f t="shared" si="229"/>
        <v>0.27593296287323127</v>
      </c>
      <c r="AA777">
        <f t="shared" si="230"/>
        <v>49</v>
      </c>
    </row>
    <row r="778" spans="1:27">
      <c r="A778" s="1">
        <f t="shared" si="213"/>
        <v>3008004</v>
      </c>
      <c r="B778" s="1">
        <v>4</v>
      </c>
      <c r="C778" s="1">
        <v>8</v>
      </c>
      <c r="D778" s="2">
        <v>3</v>
      </c>
      <c r="E778" s="5">
        <v>401.81</v>
      </c>
      <c r="F778" s="5">
        <v>523.28</v>
      </c>
      <c r="G778" s="5">
        <v>57.15</v>
      </c>
      <c r="H778" s="5">
        <v>361.33</v>
      </c>
      <c r="I778" s="5">
        <v>478.24</v>
      </c>
      <c r="J778" s="5">
        <v>36.869999999999997</v>
      </c>
      <c r="K778" s="6">
        <f t="shared" si="214"/>
        <v>381.57</v>
      </c>
      <c r="L778" s="6">
        <f t="shared" si="215"/>
        <v>40.480000000000018</v>
      </c>
      <c r="M778" s="6">
        <f t="shared" si="216"/>
        <v>500.76</v>
      </c>
      <c r="N778" s="5">
        <f t="shared" si="217"/>
        <v>34.005585570608837</v>
      </c>
      <c r="O778" s="6">
        <f t="shared" si="218"/>
        <v>45.039999999999964</v>
      </c>
      <c r="P778" s="6">
        <f t="shared" si="219"/>
        <v>68.011171141217673</v>
      </c>
      <c r="Q778" s="6">
        <f t="shared" si="220"/>
        <v>0.41221870132033184</v>
      </c>
      <c r="R778" s="9">
        <f t="shared" si="221"/>
        <v>6.7047808815578397E-2</v>
      </c>
      <c r="S778" s="9">
        <f t="shared" si="222"/>
        <v>4.5599999999999454</v>
      </c>
      <c r="T778">
        <f t="shared" si="223"/>
        <v>45.039999999999964</v>
      </c>
      <c r="U778" s="9">
        <f t="shared" si="224"/>
        <v>0.66224414672229925</v>
      </c>
      <c r="V778" s="9">
        <f t="shared" si="225"/>
        <v>3.5050124266354756</v>
      </c>
      <c r="W778" s="9">
        <f t="shared" si="226"/>
        <v>119.19</v>
      </c>
      <c r="X778">
        <f t="shared" si="227"/>
        <v>500.76</v>
      </c>
      <c r="Y778" s="9">
        <f t="shared" si="228"/>
        <v>14.725816115126948</v>
      </c>
      <c r="Z778" s="10">
        <f t="shared" si="229"/>
        <v>0.27642358799494665</v>
      </c>
      <c r="AA778">
        <f t="shared" si="230"/>
        <v>40.480000000000018</v>
      </c>
    </row>
    <row r="779" spans="1:27">
      <c r="A779" s="1">
        <f t="shared" si="213"/>
        <v>8001003</v>
      </c>
      <c r="B779" s="1">
        <v>3</v>
      </c>
      <c r="C779" s="1">
        <v>1</v>
      </c>
      <c r="D779" s="2">
        <v>8</v>
      </c>
      <c r="E779" s="5">
        <v>4495.2</v>
      </c>
      <c r="F779" s="5">
        <v>4202.5200000000004</v>
      </c>
      <c r="G779" s="5">
        <v>137.11000000000001</v>
      </c>
      <c r="H779" s="5">
        <v>4548.32</v>
      </c>
      <c r="I779" s="5">
        <v>4061.48</v>
      </c>
      <c r="J779" s="5">
        <v>88.6</v>
      </c>
      <c r="K779" s="6">
        <f t="shared" si="214"/>
        <v>4521.76</v>
      </c>
      <c r="L779" s="6">
        <f t="shared" si="215"/>
        <v>-53.119999999999891</v>
      </c>
      <c r="M779" s="6">
        <f t="shared" si="216"/>
        <v>4132</v>
      </c>
      <c r="N779" s="5">
        <f t="shared" si="217"/>
        <v>81.622778836547837</v>
      </c>
      <c r="O779" s="6">
        <f t="shared" si="218"/>
        <v>141.04000000000042</v>
      </c>
      <c r="P779" s="6">
        <f t="shared" si="219"/>
        <v>163.24555767309567</v>
      </c>
      <c r="Q779" s="6">
        <f t="shared" si="220"/>
        <v>0.41086517475379614</v>
      </c>
      <c r="R779" s="9">
        <f t="shared" si="221"/>
        <v>1.189373865773498</v>
      </c>
      <c r="S779" s="9">
        <f t="shared" si="222"/>
        <v>194.16000000000031</v>
      </c>
      <c r="T779">
        <f t="shared" si="223"/>
        <v>141.04000000000042</v>
      </c>
      <c r="U779" s="9">
        <f t="shared" si="224"/>
        <v>0.86397450571021006</v>
      </c>
      <c r="V779" s="9">
        <f t="shared" si="225"/>
        <v>4.7751375970733214</v>
      </c>
      <c r="W779" s="9">
        <f t="shared" si="226"/>
        <v>389.76000000000022</v>
      </c>
      <c r="X779">
        <f t="shared" si="227"/>
        <v>4132</v>
      </c>
      <c r="Y779" s="9">
        <f t="shared" si="228"/>
        <v>50.623123335147156</v>
      </c>
      <c r="Z779" s="10">
        <f t="shared" si="229"/>
        <v>0.27654836828301843</v>
      </c>
      <c r="AA779">
        <f t="shared" si="230"/>
        <v>53.119999999999891</v>
      </c>
    </row>
    <row r="780" spans="1:27">
      <c r="A780" s="1">
        <f t="shared" si="213"/>
        <v>6002004</v>
      </c>
      <c r="B780" s="1">
        <v>4</v>
      </c>
      <c r="C780" s="1">
        <v>2</v>
      </c>
      <c r="D780" s="2">
        <v>6</v>
      </c>
      <c r="E780" s="5">
        <v>788.76</v>
      </c>
      <c r="F780" s="5">
        <v>858.37</v>
      </c>
      <c r="G780" s="5">
        <v>89.77</v>
      </c>
      <c r="H780" s="5">
        <v>819.8</v>
      </c>
      <c r="I780" s="5">
        <v>1044.33</v>
      </c>
      <c r="J780" s="5">
        <v>92.28</v>
      </c>
      <c r="K780" s="6">
        <f t="shared" si="214"/>
        <v>804.28</v>
      </c>
      <c r="L780" s="6">
        <f t="shared" si="215"/>
        <v>-31.039999999999964</v>
      </c>
      <c r="M780" s="6">
        <f t="shared" si="216"/>
        <v>951.34999999999991</v>
      </c>
      <c r="N780" s="5">
        <f t="shared" si="217"/>
        <v>64.370512076571217</v>
      </c>
      <c r="O780" s="6">
        <f t="shared" si="218"/>
        <v>-185.95999999999992</v>
      </c>
      <c r="P780" s="6">
        <f t="shared" si="219"/>
        <v>128.74102415314243</v>
      </c>
      <c r="Q780" s="6">
        <f t="shared" si="220"/>
        <v>-2.7569601288717133E-2</v>
      </c>
      <c r="R780" s="9">
        <f t="shared" si="221"/>
        <v>1.2033460275701755</v>
      </c>
      <c r="S780" s="9">
        <f t="shared" si="222"/>
        <v>154.91999999999996</v>
      </c>
      <c r="T780">
        <f t="shared" si="223"/>
        <v>185.95999999999992</v>
      </c>
      <c r="U780" s="9">
        <f t="shared" si="224"/>
        <v>1.444450214865413</v>
      </c>
      <c r="V780" s="9">
        <f t="shared" si="225"/>
        <v>2.2847418057674371</v>
      </c>
      <c r="W780" s="9">
        <f t="shared" si="226"/>
        <v>147.06999999999994</v>
      </c>
      <c r="X780">
        <f t="shared" si="227"/>
        <v>951.34999999999991</v>
      </c>
      <c r="Y780" s="9">
        <f t="shared" si="228"/>
        <v>14.779282769544109</v>
      </c>
      <c r="Z780" s="10">
        <f t="shared" si="229"/>
        <v>0.27671646138240491</v>
      </c>
      <c r="AA780">
        <f t="shared" si="230"/>
        <v>31.039999999999964</v>
      </c>
    </row>
    <row r="781" spans="1:27">
      <c r="A781" s="1">
        <f t="shared" si="213"/>
        <v>4007004</v>
      </c>
      <c r="B781" s="1">
        <v>4</v>
      </c>
      <c r="C781" s="1">
        <v>7</v>
      </c>
      <c r="D781" s="2">
        <v>4</v>
      </c>
      <c r="E781" s="5">
        <v>2073.94</v>
      </c>
      <c r="F781" s="5">
        <v>2285.16</v>
      </c>
      <c r="G781" s="5">
        <v>77.06</v>
      </c>
      <c r="H781" s="5">
        <v>2102.5</v>
      </c>
      <c r="I781" s="5">
        <v>2254.86</v>
      </c>
      <c r="J781" s="5">
        <v>83.64</v>
      </c>
      <c r="K781" s="6">
        <f t="shared" si="214"/>
        <v>2088.2200000000003</v>
      </c>
      <c r="L781" s="6">
        <f t="shared" si="215"/>
        <v>-28.559999999999945</v>
      </c>
      <c r="M781" s="6">
        <f t="shared" si="216"/>
        <v>2270.0100000000002</v>
      </c>
      <c r="N781" s="5">
        <f t="shared" si="217"/>
        <v>56.863637766150703</v>
      </c>
      <c r="O781" s="6">
        <f t="shared" si="218"/>
        <v>30.299999999999727</v>
      </c>
      <c r="P781" s="6">
        <f t="shared" si="219"/>
        <v>113.72727553230141</v>
      </c>
      <c r="Q781" s="6">
        <f t="shared" si="220"/>
        <v>-8.1754656826762653E-2</v>
      </c>
      <c r="R781" s="9">
        <f t="shared" si="221"/>
        <v>0.51755394406930955</v>
      </c>
      <c r="S781" s="9">
        <f t="shared" si="222"/>
        <v>58.859999999999673</v>
      </c>
      <c r="T781">
        <f t="shared" si="223"/>
        <v>30.299999999999727</v>
      </c>
      <c r="U781" s="9">
        <f t="shared" si="224"/>
        <v>0.26642685194189641</v>
      </c>
      <c r="V781" s="9">
        <f t="shared" si="225"/>
        <v>3.1969463639945728</v>
      </c>
      <c r="W781" s="9">
        <f t="shared" si="226"/>
        <v>181.78999999999996</v>
      </c>
      <c r="X781">
        <f t="shared" si="227"/>
        <v>2270.0100000000002</v>
      </c>
      <c r="Y781" s="9">
        <f t="shared" si="228"/>
        <v>39.920238823539925</v>
      </c>
      <c r="Z781" s="10">
        <f t="shared" si="229"/>
        <v>0.27698555919036644</v>
      </c>
      <c r="AA781">
        <f t="shared" si="230"/>
        <v>28.559999999999945</v>
      </c>
    </row>
    <row r="782" spans="1:27">
      <c r="A782" s="1">
        <f t="shared" si="213"/>
        <v>12003</v>
      </c>
      <c r="B782" s="1">
        <v>3</v>
      </c>
      <c r="C782" s="1">
        <v>12</v>
      </c>
      <c r="D782" s="2">
        <v>0</v>
      </c>
      <c r="E782" s="5">
        <v>7346.75</v>
      </c>
      <c r="F782" s="5">
        <v>7100.68</v>
      </c>
      <c r="G782" s="5">
        <v>156.12</v>
      </c>
      <c r="H782" s="5">
        <v>7236.89</v>
      </c>
      <c r="I782" s="5">
        <v>7270.21</v>
      </c>
      <c r="J782" s="5">
        <v>95.72</v>
      </c>
      <c r="K782" s="6">
        <f t="shared" si="214"/>
        <v>7291.82</v>
      </c>
      <c r="L782" s="6">
        <f t="shared" si="215"/>
        <v>109.85999999999967</v>
      </c>
      <c r="M782" s="6">
        <f t="shared" si="216"/>
        <v>7185.4449999999997</v>
      </c>
      <c r="N782" s="5">
        <f t="shared" si="217"/>
        <v>91.563874972611345</v>
      </c>
      <c r="O782" s="6">
        <f t="shared" si="218"/>
        <v>-169.52999999999975</v>
      </c>
      <c r="P782" s="6">
        <f t="shared" si="219"/>
        <v>183.12774994522269</v>
      </c>
      <c r="Q782" s="6">
        <f t="shared" si="220"/>
        <v>0.4535794087917962</v>
      </c>
      <c r="R782" s="9">
        <f t="shared" si="221"/>
        <v>1.5256562704645842</v>
      </c>
      <c r="S782" s="9">
        <f t="shared" si="222"/>
        <v>279.38999999999942</v>
      </c>
      <c r="T782">
        <f t="shared" si="223"/>
        <v>169.52999999999975</v>
      </c>
      <c r="U782" s="9">
        <f t="shared" si="224"/>
        <v>0.92574719042149367</v>
      </c>
      <c r="V782" s="9">
        <f t="shared" si="225"/>
        <v>1.1617572981901321</v>
      </c>
      <c r="W782" s="9">
        <f t="shared" si="226"/>
        <v>106.375</v>
      </c>
      <c r="X782">
        <f t="shared" si="227"/>
        <v>7185.4449999999997</v>
      </c>
      <c r="Y782" s="9">
        <f t="shared" si="228"/>
        <v>78.474671393596168</v>
      </c>
      <c r="Z782" s="10">
        <f t="shared" si="229"/>
        <v>0.27700902512373132</v>
      </c>
      <c r="AA782">
        <f t="shared" si="230"/>
        <v>109.85999999999967</v>
      </c>
    </row>
    <row r="783" spans="1:27">
      <c r="A783" s="1">
        <f t="shared" si="213"/>
        <v>9003998</v>
      </c>
      <c r="B783" s="1">
        <v>-2</v>
      </c>
      <c r="C783" s="1">
        <v>4</v>
      </c>
      <c r="D783" s="2">
        <v>9</v>
      </c>
      <c r="E783" s="5">
        <v>4429.01</v>
      </c>
      <c r="F783" s="5">
        <v>3851.63</v>
      </c>
      <c r="G783" s="5">
        <v>91.76</v>
      </c>
      <c r="H783" s="5">
        <v>4484.13</v>
      </c>
      <c r="I783" s="5">
        <v>4026.64</v>
      </c>
      <c r="J783" s="5">
        <v>83.78</v>
      </c>
      <c r="K783" s="6">
        <f t="shared" si="214"/>
        <v>4456.57</v>
      </c>
      <c r="L783" s="6">
        <f t="shared" si="215"/>
        <v>-55.119999999999891</v>
      </c>
      <c r="M783" s="6">
        <f t="shared" si="216"/>
        <v>3939.1350000000002</v>
      </c>
      <c r="N783" s="5">
        <f t="shared" si="217"/>
        <v>62.126858121105727</v>
      </c>
      <c r="O783" s="6">
        <f t="shared" si="218"/>
        <v>-175.00999999999976</v>
      </c>
      <c r="P783" s="6">
        <f t="shared" si="219"/>
        <v>124.25371624221145</v>
      </c>
      <c r="Q783" s="6">
        <f t="shared" si="220"/>
        <v>9.0731943147043442E-2</v>
      </c>
      <c r="R783" s="9">
        <f t="shared" si="221"/>
        <v>0.96488059774642665</v>
      </c>
      <c r="S783" s="9">
        <f t="shared" si="222"/>
        <v>119.88999999999987</v>
      </c>
      <c r="T783">
        <f t="shared" si="223"/>
        <v>175.00999999999976</v>
      </c>
      <c r="U783" s="9">
        <f t="shared" si="224"/>
        <v>1.4084890600684135</v>
      </c>
      <c r="V783" s="9">
        <f t="shared" si="225"/>
        <v>8.3286844957031008</v>
      </c>
      <c r="W783" s="9">
        <f t="shared" si="226"/>
        <v>517.43499999999949</v>
      </c>
      <c r="X783">
        <f t="shared" si="227"/>
        <v>3939.1350000000002</v>
      </c>
      <c r="Y783" s="9">
        <f t="shared" si="228"/>
        <v>63.404703201332467</v>
      </c>
      <c r="Z783" s="10">
        <f t="shared" si="229"/>
        <v>0.27705234162518821</v>
      </c>
      <c r="AA783">
        <f t="shared" si="230"/>
        <v>55.119999999999891</v>
      </c>
    </row>
    <row r="784" spans="1:27">
      <c r="A784" s="1">
        <f t="shared" si="213"/>
        <v>10002000</v>
      </c>
      <c r="B784" s="1">
        <v>0</v>
      </c>
      <c r="C784" s="1">
        <v>2</v>
      </c>
      <c r="D784" s="2">
        <v>10</v>
      </c>
      <c r="E784" s="5">
        <v>11049.87</v>
      </c>
      <c r="F784" s="5">
        <v>10671.29</v>
      </c>
      <c r="G784" s="5">
        <v>126.05</v>
      </c>
      <c r="H784" s="5">
        <v>11194.96</v>
      </c>
      <c r="I784" s="5">
        <v>10518.55</v>
      </c>
      <c r="J784" s="5">
        <v>124.72</v>
      </c>
      <c r="K784" s="6">
        <f t="shared" si="214"/>
        <v>11122.415000000001</v>
      </c>
      <c r="L784" s="6">
        <f t="shared" si="215"/>
        <v>-145.08999999999833</v>
      </c>
      <c r="M784" s="6">
        <f t="shared" si="216"/>
        <v>10594.92</v>
      </c>
      <c r="N784" s="5">
        <f t="shared" si="217"/>
        <v>88.661830710853252</v>
      </c>
      <c r="O784" s="6">
        <f t="shared" si="218"/>
        <v>152.7400000000016</v>
      </c>
      <c r="P784" s="6">
        <f t="shared" si="219"/>
        <v>177.3236614217065</v>
      </c>
      <c r="Q784" s="6">
        <f t="shared" si="220"/>
        <v>1.0607031061684598E-2</v>
      </c>
      <c r="R784" s="9">
        <f t="shared" si="221"/>
        <v>1.6795840871552297</v>
      </c>
      <c r="S784" s="9">
        <f t="shared" si="222"/>
        <v>297.82999999999993</v>
      </c>
      <c r="T784">
        <f t="shared" si="223"/>
        <v>152.7400000000016</v>
      </c>
      <c r="U784" s="9">
        <f t="shared" si="224"/>
        <v>0.86136276893560937</v>
      </c>
      <c r="V784" s="9">
        <f t="shared" si="225"/>
        <v>5.9495162210250774</v>
      </c>
      <c r="W784" s="9">
        <f t="shared" si="226"/>
        <v>527.4950000000008</v>
      </c>
      <c r="X784">
        <f t="shared" si="227"/>
        <v>10594.92</v>
      </c>
      <c r="Y784" s="9">
        <f t="shared" si="228"/>
        <v>119.49809647572569</v>
      </c>
      <c r="Z784" s="10">
        <f t="shared" si="229"/>
        <v>0.27714977900045312</v>
      </c>
      <c r="AA784">
        <f t="shared" si="230"/>
        <v>145.08999999999833</v>
      </c>
    </row>
    <row r="785" spans="1:27">
      <c r="A785" s="1">
        <f t="shared" si="213"/>
        <v>8009000</v>
      </c>
      <c r="B785" s="1">
        <v>0</v>
      </c>
      <c r="C785" s="1">
        <v>9</v>
      </c>
      <c r="D785" s="2">
        <v>8</v>
      </c>
      <c r="E785" s="5">
        <v>431.64</v>
      </c>
      <c r="F785" s="5">
        <v>671.15</v>
      </c>
      <c r="G785" s="5">
        <v>54.39</v>
      </c>
      <c r="H785" s="5">
        <v>431.54</v>
      </c>
      <c r="I785" s="5">
        <v>516.32000000000005</v>
      </c>
      <c r="J785" s="5">
        <v>132.13999999999999</v>
      </c>
      <c r="K785" s="6">
        <f t="shared" si="214"/>
        <v>431.59000000000003</v>
      </c>
      <c r="L785" s="6">
        <f t="shared" si="215"/>
        <v>9.9999999999965894E-2</v>
      </c>
      <c r="M785" s="6">
        <f t="shared" si="216"/>
        <v>593.73500000000001</v>
      </c>
      <c r="N785" s="5">
        <f t="shared" si="217"/>
        <v>71.447973554188351</v>
      </c>
      <c r="O785" s="6">
        <f t="shared" si="218"/>
        <v>154.82999999999993</v>
      </c>
      <c r="P785" s="6">
        <f t="shared" si="219"/>
        <v>142.8959471083767</v>
      </c>
      <c r="Q785" s="6">
        <f t="shared" si="220"/>
        <v>-0.71024676678039089</v>
      </c>
      <c r="R785" s="9">
        <f t="shared" si="221"/>
        <v>1.0828158749852292</v>
      </c>
      <c r="S785" s="9">
        <f t="shared" si="222"/>
        <v>154.72999999999996</v>
      </c>
      <c r="T785">
        <f t="shared" si="223"/>
        <v>154.82999999999993</v>
      </c>
      <c r="U785" s="9">
        <f t="shared" si="224"/>
        <v>1.0835156848960319</v>
      </c>
      <c r="V785" s="9">
        <f t="shared" si="225"/>
        <v>2.2694135597425196</v>
      </c>
      <c r="W785" s="9">
        <f t="shared" si="226"/>
        <v>162.14499999999998</v>
      </c>
      <c r="X785">
        <f t="shared" si="227"/>
        <v>593.73500000000001</v>
      </c>
      <c r="Y785" s="9">
        <f t="shared" si="228"/>
        <v>8.3100327478104479</v>
      </c>
      <c r="Z785" s="10">
        <f t="shared" si="229"/>
        <v>0.27721652187414803</v>
      </c>
      <c r="AA785">
        <f t="shared" si="230"/>
        <v>9.9999999999965894E-2</v>
      </c>
    </row>
    <row r="786" spans="1:27">
      <c r="A786" s="1">
        <f t="shared" ref="A786:A849" si="231">1000000*D786+ABS(1000*C786)+B786</f>
        <v>6003996</v>
      </c>
      <c r="B786" s="1">
        <v>-4</v>
      </c>
      <c r="C786" s="1">
        <v>4</v>
      </c>
      <c r="D786" s="2">
        <v>6</v>
      </c>
      <c r="E786" s="5">
        <v>919.41</v>
      </c>
      <c r="F786" s="5">
        <v>1202.4000000000001</v>
      </c>
      <c r="G786" s="5">
        <v>87.54</v>
      </c>
      <c r="H786" s="5">
        <v>877.13</v>
      </c>
      <c r="I786" s="5">
        <v>1031.79</v>
      </c>
      <c r="J786" s="5">
        <v>78.900000000000006</v>
      </c>
      <c r="K786" s="6">
        <f t="shared" ref="K786:K849" si="232" xml:space="preserve"> 0.5*(E786+H786)</f>
        <v>898.27</v>
      </c>
      <c r="L786" s="6">
        <f t="shared" ref="L786:L849" si="233">E786-H786</f>
        <v>42.279999999999973</v>
      </c>
      <c r="M786" s="6">
        <f t="shared" ref="M786:M849" si="234">0.5*(F786+I786)</f>
        <v>1117.095</v>
      </c>
      <c r="N786" s="5">
        <f t="shared" ref="N786:N849" si="235">0.5*P786</f>
        <v>58.92465867529485</v>
      </c>
      <c r="O786" s="6">
        <f t="shared" ref="O786:O849" si="236">F786-I786</f>
        <v>170.61000000000013</v>
      </c>
      <c r="P786" s="6">
        <f t="shared" ref="P786:P849" si="237">SQRT(G786*G786+J786*J786)</f>
        <v>117.8493173505897</v>
      </c>
      <c r="Q786" s="6">
        <f t="shared" ref="Q786:Q849" si="238">(G786*G786-J786*J786)/(G786*G786+J786*J786)</f>
        <v>0.10354218065447941</v>
      </c>
      <c r="R786" s="9">
        <f t="shared" ref="R786:R849" si="239">ABS(O786-L786)/P786</f>
        <v>1.0889329092864535</v>
      </c>
      <c r="S786" s="9">
        <f t="shared" ref="S786:S849" si="240">ABS(O786-L786)</f>
        <v>128.33000000000015</v>
      </c>
      <c r="T786">
        <f t="shared" ref="T786:T849" si="241">ABS(O786)</f>
        <v>170.61000000000013</v>
      </c>
      <c r="U786" s="9">
        <f t="shared" ref="U786:U849" si="242">ABS(O786)/P786</f>
        <v>1.4476961244709867</v>
      </c>
      <c r="V786" s="9">
        <f t="shared" ref="V786:V849" si="243">ABS(M786-K786)/N786</f>
        <v>3.7136405185787882</v>
      </c>
      <c r="W786" s="9">
        <f t="shared" ref="W786:W849" si="244">ABS(M786-K786)</f>
        <v>218.82500000000005</v>
      </c>
      <c r="X786">
        <f t="shared" ref="X786:X849" si="245">ABS(M786)</f>
        <v>1117.095</v>
      </c>
      <c r="Y786" s="9">
        <f t="shared" ref="Y786:Y849" si="246">ABS(M786)/N786</f>
        <v>18.958022415637018</v>
      </c>
      <c r="Z786" s="10">
        <f t="shared" ref="Z786:Z849" si="247">SQRT(0.002878*B786*B786+0.000353*C786*C786+0.000754*D786*D786+0.000082*D786*B786)</f>
        <v>0.27725800258964572</v>
      </c>
      <c r="AA786">
        <f t="shared" si="230"/>
        <v>42.279999999999973</v>
      </c>
    </row>
    <row r="787" spans="1:27">
      <c r="A787" s="1">
        <f t="shared" si="231"/>
        <v>2008996</v>
      </c>
      <c r="B787" s="1">
        <v>-4</v>
      </c>
      <c r="C787" s="1">
        <v>9</v>
      </c>
      <c r="D787" s="2">
        <v>2</v>
      </c>
      <c r="E787" s="5">
        <v>18936.04</v>
      </c>
      <c r="F787" s="5">
        <v>19223.97</v>
      </c>
      <c r="G787" s="5">
        <v>215.5</v>
      </c>
      <c r="H787" s="5">
        <v>19159.310000000001</v>
      </c>
      <c r="I787" s="5">
        <v>19372.849999999999</v>
      </c>
      <c r="J787" s="5">
        <v>198.22</v>
      </c>
      <c r="K787" s="6">
        <f t="shared" si="232"/>
        <v>19047.675000000003</v>
      </c>
      <c r="L787" s="6">
        <f t="shared" si="233"/>
        <v>-223.27000000000044</v>
      </c>
      <c r="M787" s="6">
        <f t="shared" si="234"/>
        <v>19298.41</v>
      </c>
      <c r="N787" s="5">
        <f t="shared" si="235"/>
        <v>146.39964002687984</v>
      </c>
      <c r="O787" s="6">
        <f t="shared" si="236"/>
        <v>-148.87999999999738</v>
      </c>
      <c r="P787" s="6">
        <f t="shared" si="237"/>
        <v>292.79928005375967</v>
      </c>
      <c r="Q787" s="6">
        <f t="shared" si="238"/>
        <v>8.3389284038720604E-2</v>
      </c>
      <c r="R787" s="9">
        <f t="shared" si="239"/>
        <v>0.25406483235322375</v>
      </c>
      <c r="S787" s="9">
        <f t="shared" si="240"/>
        <v>74.390000000003056</v>
      </c>
      <c r="T787">
        <f t="shared" si="241"/>
        <v>148.87999999999738</v>
      </c>
      <c r="U787" s="9">
        <f t="shared" si="242"/>
        <v>0.50847119560082976</v>
      </c>
      <c r="V787" s="9">
        <f t="shared" si="243"/>
        <v>1.7126749762086881</v>
      </c>
      <c r="W787" s="9">
        <f t="shared" si="244"/>
        <v>250.73499999999694</v>
      </c>
      <c r="X787">
        <f t="shared" si="245"/>
        <v>19298.41</v>
      </c>
      <c r="Y787" s="9">
        <f t="shared" si="246"/>
        <v>131.82006456065534</v>
      </c>
      <c r="Z787" s="10">
        <f t="shared" si="247"/>
        <v>0.27749054037930737</v>
      </c>
      <c r="AA787">
        <f t="shared" ref="AA787:AA850" si="248">ABS(L787)</f>
        <v>223.27000000000044</v>
      </c>
    </row>
    <row r="788" spans="1:27">
      <c r="A788" s="1">
        <f t="shared" si="231"/>
        <v>6008003</v>
      </c>
      <c r="B788" s="1">
        <v>3</v>
      </c>
      <c r="C788" s="1">
        <v>8</v>
      </c>
      <c r="D788" s="2">
        <v>6</v>
      </c>
      <c r="E788" s="5">
        <v>2855.52</v>
      </c>
      <c r="F788" s="5">
        <v>3122.42</v>
      </c>
      <c r="G788" s="5">
        <v>81.55</v>
      </c>
      <c r="H788" s="5">
        <v>2771.66</v>
      </c>
      <c r="I788" s="5">
        <v>3069.12</v>
      </c>
      <c r="J788" s="5">
        <v>80.13</v>
      </c>
      <c r="K788" s="6">
        <f t="shared" si="232"/>
        <v>2813.59</v>
      </c>
      <c r="L788" s="6">
        <f t="shared" si="233"/>
        <v>83.860000000000127</v>
      </c>
      <c r="M788" s="6">
        <f t="shared" si="234"/>
        <v>3095.77</v>
      </c>
      <c r="N788" s="5">
        <f t="shared" si="235"/>
        <v>57.164716827777603</v>
      </c>
      <c r="O788" s="6">
        <f t="shared" si="236"/>
        <v>53.300000000000182</v>
      </c>
      <c r="P788" s="6">
        <f t="shared" si="237"/>
        <v>114.32943365555521</v>
      </c>
      <c r="Q788" s="6">
        <f t="shared" si="238"/>
        <v>1.7564206748759827E-2</v>
      </c>
      <c r="R788" s="9">
        <f t="shared" si="239"/>
        <v>0.26729774672084233</v>
      </c>
      <c r="S788" s="9">
        <f t="shared" si="240"/>
        <v>30.559999999999945</v>
      </c>
      <c r="T788">
        <f t="shared" si="241"/>
        <v>53.300000000000182</v>
      </c>
      <c r="U788" s="9">
        <f t="shared" si="242"/>
        <v>0.46619665903864438</v>
      </c>
      <c r="V788" s="9">
        <f t="shared" si="243"/>
        <v>4.9362616603198548</v>
      </c>
      <c r="W788" s="9">
        <f t="shared" si="244"/>
        <v>282.17999999999984</v>
      </c>
      <c r="X788">
        <f t="shared" si="245"/>
        <v>3095.77</v>
      </c>
      <c r="Y788" s="9">
        <f t="shared" si="246"/>
        <v>54.155258204580079</v>
      </c>
      <c r="Z788" s="10">
        <f t="shared" si="247"/>
        <v>0.27769407627819503</v>
      </c>
      <c r="AA788">
        <f t="shared" si="248"/>
        <v>83.860000000000127</v>
      </c>
    </row>
    <row r="789" spans="1:27">
      <c r="A789" s="1">
        <f t="shared" si="231"/>
        <v>2002005</v>
      </c>
      <c r="B789" s="1">
        <v>5</v>
      </c>
      <c r="C789" s="1">
        <v>2</v>
      </c>
      <c r="D789" s="2">
        <v>2</v>
      </c>
      <c r="E789" s="5">
        <v>7581.37</v>
      </c>
      <c r="F789" s="5">
        <v>6701.18</v>
      </c>
      <c r="G789" s="5">
        <v>101.2</v>
      </c>
      <c r="H789" s="5">
        <v>7522.72</v>
      </c>
      <c r="I789" s="5">
        <v>7521.37</v>
      </c>
      <c r="J789" s="5">
        <v>99.81</v>
      </c>
      <c r="K789" s="6">
        <f t="shared" si="232"/>
        <v>7552.0450000000001</v>
      </c>
      <c r="L789" s="6">
        <f t="shared" si="233"/>
        <v>58.649999999999636</v>
      </c>
      <c r="M789" s="6">
        <f t="shared" si="234"/>
        <v>7111.2749999999996</v>
      </c>
      <c r="N789" s="5">
        <f t="shared" si="235"/>
        <v>71.069466193295696</v>
      </c>
      <c r="O789" s="6">
        <f t="shared" si="236"/>
        <v>-820.1899999999996</v>
      </c>
      <c r="P789" s="6">
        <f t="shared" si="237"/>
        <v>142.13893238659139</v>
      </c>
      <c r="Q789" s="6">
        <f t="shared" si="238"/>
        <v>1.3829496400374357E-2</v>
      </c>
      <c r="R789" s="9">
        <f t="shared" si="239"/>
        <v>6.1829646898551225</v>
      </c>
      <c r="S789" s="9">
        <f t="shared" si="240"/>
        <v>878.83999999999924</v>
      </c>
      <c r="T789">
        <f t="shared" si="241"/>
        <v>820.1899999999996</v>
      </c>
      <c r="U789" s="9">
        <f t="shared" si="242"/>
        <v>5.7703402314098975</v>
      </c>
      <c r="V789" s="9">
        <f t="shared" si="243"/>
        <v>6.2019601892208991</v>
      </c>
      <c r="W789" s="9">
        <f t="shared" si="244"/>
        <v>440.77000000000044</v>
      </c>
      <c r="X789">
        <f t="shared" si="245"/>
        <v>7111.2749999999996</v>
      </c>
      <c r="Y789" s="9">
        <f t="shared" si="246"/>
        <v>100.06090352020736</v>
      </c>
      <c r="Z789" s="10">
        <f t="shared" si="247"/>
        <v>0.27784528068693193</v>
      </c>
      <c r="AA789">
        <f t="shared" si="248"/>
        <v>58.649999999999636</v>
      </c>
    </row>
    <row r="790" spans="1:27">
      <c r="A790" s="1">
        <f t="shared" si="231"/>
        <v>9003002</v>
      </c>
      <c r="B790" s="1">
        <v>2</v>
      </c>
      <c r="C790" s="1">
        <v>3</v>
      </c>
      <c r="D790" s="2">
        <v>9</v>
      </c>
      <c r="E790" s="5">
        <v>1535.2</v>
      </c>
      <c r="F790" s="5">
        <v>1271.8699999999999</v>
      </c>
      <c r="G790" s="5">
        <v>79.13</v>
      </c>
      <c r="H790" s="5">
        <v>1520.27</v>
      </c>
      <c r="I790" s="5">
        <v>1050.24</v>
      </c>
      <c r="J790" s="5">
        <v>131.16999999999999</v>
      </c>
      <c r="K790" s="6">
        <f t="shared" si="232"/>
        <v>1527.7350000000001</v>
      </c>
      <c r="L790" s="6">
        <f t="shared" si="233"/>
        <v>14.930000000000064</v>
      </c>
      <c r="M790" s="6">
        <f t="shared" si="234"/>
        <v>1161.0549999999998</v>
      </c>
      <c r="N790" s="5">
        <f t="shared" si="235"/>
        <v>76.594917912352386</v>
      </c>
      <c r="O790" s="6">
        <f t="shared" si="236"/>
        <v>221.62999999999988</v>
      </c>
      <c r="P790" s="6">
        <f t="shared" si="237"/>
        <v>153.18983582470477</v>
      </c>
      <c r="Q790" s="6">
        <f t="shared" si="238"/>
        <v>-0.46635502333225654</v>
      </c>
      <c r="R790" s="9">
        <f t="shared" si="239"/>
        <v>1.3493062309729658</v>
      </c>
      <c r="S790" s="9">
        <f t="shared" si="240"/>
        <v>206.69999999999982</v>
      </c>
      <c r="T790">
        <f t="shared" si="241"/>
        <v>221.62999999999988</v>
      </c>
      <c r="U790" s="9">
        <f t="shared" si="242"/>
        <v>1.4467670051791899</v>
      </c>
      <c r="V790" s="9">
        <f t="shared" si="243"/>
        <v>4.78726278445252</v>
      </c>
      <c r="W790" s="9">
        <f t="shared" si="244"/>
        <v>366.68000000000029</v>
      </c>
      <c r="X790">
        <f t="shared" si="245"/>
        <v>1161.0549999999998</v>
      </c>
      <c r="Y790" s="9">
        <f t="shared" si="246"/>
        <v>15.158381673945989</v>
      </c>
      <c r="Z790" s="10">
        <f t="shared" si="247"/>
        <v>0.27791905296326841</v>
      </c>
      <c r="AA790">
        <f t="shared" si="248"/>
        <v>14.930000000000064</v>
      </c>
    </row>
    <row r="791" spans="1:27">
      <c r="A791" s="1">
        <f t="shared" si="231"/>
        <v>1011997</v>
      </c>
      <c r="B791" s="1">
        <v>-3</v>
      </c>
      <c r="C791" s="1">
        <v>12</v>
      </c>
      <c r="D791" s="2">
        <v>1</v>
      </c>
      <c r="E791" s="5">
        <v>2769.46</v>
      </c>
      <c r="F791" s="5">
        <v>2756.97</v>
      </c>
      <c r="G791" s="5">
        <v>192.92</v>
      </c>
      <c r="H791" s="5">
        <v>2792.35</v>
      </c>
      <c r="I791" s="5">
        <v>2891.05</v>
      </c>
      <c r="J791" s="5">
        <v>82.3</v>
      </c>
      <c r="K791" s="6">
        <f t="shared" si="232"/>
        <v>2780.9049999999997</v>
      </c>
      <c r="L791" s="6">
        <f t="shared" si="233"/>
        <v>-22.889999999999873</v>
      </c>
      <c r="M791" s="6">
        <f t="shared" si="234"/>
        <v>2824.01</v>
      </c>
      <c r="N791" s="5">
        <f t="shared" si="235"/>
        <v>104.87065414118479</v>
      </c>
      <c r="O791" s="6">
        <f t="shared" si="236"/>
        <v>-134.08000000000038</v>
      </c>
      <c r="P791" s="6">
        <f t="shared" si="237"/>
        <v>209.74130828236957</v>
      </c>
      <c r="Q791" s="6">
        <f t="shared" si="238"/>
        <v>0.69206310892958645</v>
      </c>
      <c r="R791" s="9">
        <f t="shared" si="239"/>
        <v>0.53012923830106062</v>
      </c>
      <c r="S791" s="9">
        <f t="shared" si="240"/>
        <v>111.19000000000051</v>
      </c>
      <c r="T791">
        <f t="shared" si="241"/>
        <v>134.08000000000038</v>
      </c>
      <c r="U791" s="9">
        <f t="shared" si="242"/>
        <v>0.63926367723182009</v>
      </c>
      <c r="V791" s="9">
        <f t="shared" si="243"/>
        <v>0.41103014330366694</v>
      </c>
      <c r="W791" s="9">
        <f t="shared" si="244"/>
        <v>43.105000000000473</v>
      </c>
      <c r="X791">
        <f t="shared" si="245"/>
        <v>2824.01</v>
      </c>
      <c r="Y791" s="9">
        <f t="shared" si="246"/>
        <v>26.928505625588116</v>
      </c>
      <c r="Z791" s="10">
        <f t="shared" si="247"/>
        <v>0.27792445016586792</v>
      </c>
      <c r="AA791">
        <f t="shared" si="248"/>
        <v>22.889999999999873</v>
      </c>
    </row>
    <row r="792" spans="1:27">
      <c r="A792" s="1">
        <f t="shared" si="231"/>
        <v>7006003</v>
      </c>
      <c r="B792" s="1">
        <v>3</v>
      </c>
      <c r="C792" s="1">
        <v>6</v>
      </c>
      <c r="D792" s="2">
        <v>7</v>
      </c>
      <c r="E792" s="5">
        <v>5972.84</v>
      </c>
      <c r="F792" s="5">
        <v>5659.68</v>
      </c>
      <c r="G792" s="5">
        <v>234.6</v>
      </c>
      <c r="H792" s="5">
        <v>6030.29</v>
      </c>
      <c r="I792" s="5">
        <v>5689.51</v>
      </c>
      <c r="J792" s="5">
        <v>164.34</v>
      </c>
      <c r="K792" s="6">
        <f t="shared" si="232"/>
        <v>6001.5650000000005</v>
      </c>
      <c r="L792" s="6">
        <f t="shared" si="233"/>
        <v>-57.449999999999818</v>
      </c>
      <c r="M792" s="6">
        <f t="shared" si="234"/>
        <v>5674.5950000000003</v>
      </c>
      <c r="N792" s="5">
        <f t="shared" si="235"/>
        <v>143.21731354832767</v>
      </c>
      <c r="O792" s="6">
        <f t="shared" si="236"/>
        <v>-29.829999999999927</v>
      </c>
      <c r="P792" s="6">
        <f t="shared" si="237"/>
        <v>286.43462709665533</v>
      </c>
      <c r="Q792" s="6">
        <f t="shared" si="238"/>
        <v>0.34163683625533947</v>
      </c>
      <c r="R792" s="9">
        <f t="shared" si="239"/>
        <v>9.6426889025116772E-2</v>
      </c>
      <c r="S792" s="9">
        <f t="shared" si="240"/>
        <v>27.619999999999891</v>
      </c>
      <c r="T792">
        <f t="shared" si="241"/>
        <v>29.829999999999927</v>
      </c>
      <c r="U792" s="9">
        <f t="shared" si="242"/>
        <v>0.10414243662633012</v>
      </c>
      <c r="V792" s="9">
        <f t="shared" si="243"/>
        <v>2.2830340263970008</v>
      </c>
      <c r="W792" s="9">
        <f t="shared" si="244"/>
        <v>326.97000000000025</v>
      </c>
      <c r="X792">
        <f t="shared" si="245"/>
        <v>5674.5950000000003</v>
      </c>
      <c r="Y792" s="9">
        <f t="shared" si="246"/>
        <v>39.622269538557909</v>
      </c>
      <c r="Z792" s="10">
        <f t="shared" si="247"/>
        <v>0.27798920842363645</v>
      </c>
      <c r="AA792">
        <f t="shared" si="248"/>
        <v>57.449999999999818</v>
      </c>
    </row>
    <row r="793" spans="1:27">
      <c r="A793" s="1">
        <f t="shared" si="231"/>
        <v>9006001</v>
      </c>
      <c r="B793" s="1">
        <v>1</v>
      </c>
      <c r="C793" s="1">
        <v>6</v>
      </c>
      <c r="D793" s="2">
        <v>9</v>
      </c>
      <c r="E793" s="5">
        <v>5486.15</v>
      </c>
      <c r="F793" s="5">
        <v>5462.4</v>
      </c>
      <c r="G793" s="5">
        <v>205.88</v>
      </c>
      <c r="H793" s="5">
        <v>5492.15</v>
      </c>
      <c r="I793" s="5">
        <v>5245.75</v>
      </c>
      <c r="J793" s="5">
        <v>183.3</v>
      </c>
      <c r="K793" s="6">
        <f t="shared" si="232"/>
        <v>5489.15</v>
      </c>
      <c r="L793" s="6">
        <f t="shared" si="233"/>
        <v>-6</v>
      </c>
      <c r="M793" s="6">
        <f t="shared" si="234"/>
        <v>5354.0749999999998</v>
      </c>
      <c r="N793" s="5">
        <f t="shared" si="235"/>
        <v>137.82730534984714</v>
      </c>
      <c r="O793" s="6">
        <f t="shared" si="236"/>
        <v>216.64999999999964</v>
      </c>
      <c r="P793" s="6">
        <f t="shared" si="237"/>
        <v>275.65461069969427</v>
      </c>
      <c r="Q793" s="6">
        <f t="shared" si="238"/>
        <v>0.11564954520433242</v>
      </c>
      <c r="R793" s="9">
        <f t="shared" si="239"/>
        <v>0.80771367993753851</v>
      </c>
      <c r="S793" s="9">
        <f t="shared" si="240"/>
        <v>222.64999999999964</v>
      </c>
      <c r="T793">
        <f t="shared" si="241"/>
        <v>216.64999999999964</v>
      </c>
      <c r="U793" s="9">
        <f t="shared" si="242"/>
        <v>0.78594731083973823</v>
      </c>
      <c r="V793" s="9">
        <f t="shared" si="243"/>
        <v>0.98003076862845762</v>
      </c>
      <c r="W793" s="9">
        <f t="shared" si="244"/>
        <v>135.07499999999982</v>
      </c>
      <c r="X793">
        <f t="shared" si="245"/>
        <v>5354.0749999999998</v>
      </c>
      <c r="Y793" s="9">
        <f t="shared" si="246"/>
        <v>38.846257542435062</v>
      </c>
      <c r="Z793" s="10">
        <f t="shared" si="247"/>
        <v>0.27820496041587756</v>
      </c>
      <c r="AA793">
        <f t="shared" si="248"/>
        <v>6</v>
      </c>
    </row>
    <row r="794" spans="1:27">
      <c r="A794" s="1">
        <f t="shared" si="231"/>
        <v>3012998</v>
      </c>
      <c r="B794" s="1">
        <v>-2</v>
      </c>
      <c r="C794" s="1">
        <v>13</v>
      </c>
      <c r="D794" s="2">
        <v>3</v>
      </c>
      <c r="E794" s="5">
        <v>1657.24</v>
      </c>
      <c r="F794" s="5">
        <v>1860.15</v>
      </c>
      <c r="G794" s="5">
        <v>94.17</v>
      </c>
      <c r="H794" s="5">
        <v>1585.87</v>
      </c>
      <c r="I794" s="5">
        <v>1729.06</v>
      </c>
      <c r="J794" s="5">
        <v>88.79</v>
      </c>
      <c r="K794" s="6">
        <f t="shared" si="232"/>
        <v>1621.5549999999998</v>
      </c>
      <c r="L794" s="6">
        <f t="shared" si="233"/>
        <v>71.370000000000118</v>
      </c>
      <c r="M794" s="6">
        <f t="shared" si="234"/>
        <v>1794.605</v>
      </c>
      <c r="N794" s="5">
        <f t="shared" si="235"/>
        <v>64.714088497018949</v>
      </c>
      <c r="O794" s="6">
        <f t="shared" si="236"/>
        <v>131.09000000000015</v>
      </c>
      <c r="P794" s="6">
        <f t="shared" si="237"/>
        <v>129.4281769940379</v>
      </c>
      <c r="Q794" s="6">
        <f t="shared" si="238"/>
        <v>5.8759860892533967E-2</v>
      </c>
      <c r="R794" s="9">
        <f t="shared" si="239"/>
        <v>0.46141420969524299</v>
      </c>
      <c r="S794" s="9">
        <f t="shared" si="240"/>
        <v>59.720000000000027</v>
      </c>
      <c r="T794">
        <f t="shared" si="241"/>
        <v>131.09000000000015</v>
      </c>
      <c r="U794" s="9">
        <f t="shared" si="242"/>
        <v>1.0128397312282225</v>
      </c>
      <c r="V794" s="9">
        <f t="shared" si="243"/>
        <v>2.6740699594026069</v>
      </c>
      <c r="W794" s="9">
        <f t="shared" si="244"/>
        <v>173.05000000000018</v>
      </c>
      <c r="X794">
        <f t="shared" si="245"/>
        <v>1794.605</v>
      </c>
      <c r="Y794" s="9">
        <f t="shared" si="246"/>
        <v>27.731287601812834</v>
      </c>
      <c r="Z794" s="10">
        <f t="shared" si="247"/>
        <v>0.27832175624625538</v>
      </c>
      <c r="AA794">
        <f t="shared" si="248"/>
        <v>71.370000000000118</v>
      </c>
    </row>
    <row r="795" spans="1:27">
      <c r="A795" s="1">
        <f t="shared" si="231"/>
        <v>8002003</v>
      </c>
      <c r="B795" s="1">
        <v>3</v>
      </c>
      <c r="C795" s="1">
        <v>2</v>
      </c>
      <c r="D795" s="2">
        <v>8</v>
      </c>
      <c r="E795" s="5">
        <v>12488.71</v>
      </c>
      <c r="F795" s="5">
        <v>12472.71</v>
      </c>
      <c r="G795" s="5">
        <v>342.35</v>
      </c>
      <c r="H795" s="5">
        <v>12433.43</v>
      </c>
      <c r="I795" s="5">
        <v>12400.94</v>
      </c>
      <c r="J795" s="5">
        <v>160.30000000000001</v>
      </c>
      <c r="K795" s="6">
        <f t="shared" si="232"/>
        <v>12461.07</v>
      </c>
      <c r="L795" s="6">
        <f t="shared" si="233"/>
        <v>55.279999999998836</v>
      </c>
      <c r="M795" s="6">
        <f t="shared" si="234"/>
        <v>12436.825000000001</v>
      </c>
      <c r="N795" s="5">
        <f t="shared" si="235"/>
        <v>189.01032544546345</v>
      </c>
      <c r="O795" s="6">
        <f t="shared" si="236"/>
        <v>71.769999999998618</v>
      </c>
      <c r="P795" s="6">
        <f t="shared" si="237"/>
        <v>378.0206508909269</v>
      </c>
      <c r="Q795" s="6">
        <f t="shared" si="238"/>
        <v>0.6403616559841967</v>
      </c>
      <c r="R795" s="9">
        <f t="shared" si="239"/>
        <v>4.3621955470252244E-2</v>
      </c>
      <c r="S795" s="9">
        <f t="shared" si="240"/>
        <v>16.489999999999782</v>
      </c>
      <c r="T795">
        <f t="shared" si="241"/>
        <v>71.769999999998618</v>
      </c>
      <c r="U795" s="9">
        <f t="shared" si="242"/>
        <v>0.18985735258338293</v>
      </c>
      <c r="V795" s="9">
        <f t="shared" si="243"/>
        <v>0.12827341544890664</v>
      </c>
      <c r="W795" s="9">
        <f t="shared" si="244"/>
        <v>24.244999999998981</v>
      </c>
      <c r="X795">
        <f t="shared" si="245"/>
        <v>12436.825000000001</v>
      </c>
      <c r="Y795" s="9">
        <f t="shared" si="246"/>
        <v>65.799712109318023</v>
      </c>
      <c r="Z795" s="10">
        <f t="shared" si="247"/>
        <v>0.27845645979219086</v>
      </c>
      <c r="AA795">
        <f t="shared" si="248"/>
        <v>55.279999999998836</v>
      </c>
    </row>
    <row r="796" spans="1:27">
      <c r="A796" s="1">
        <f t="shared" si="231"/>
        <v>1012003</v>
      </c>
      <c r="B796" s="1">
        <v>3</v>
      </c>
      <c r="C796" s="1">
        <v>12</v>
      </c>
      <c r="D796" s="2">
        <v>1</v>
      </c>
      <c r="E796" s="5">
        <v>353.14</v>
      </c>
      <c r="F796" s="5">
        <v>405.72</v>
      </c>
      <c r="G796" s="5">
        <v>44.12</v>
      </c>
      <c r="H796" s="5">
        <v>336.14</v>
      </c>
      <c r="I796" s="5">
        <v>501.11</v>
      </c>
      <c r="J796" s="5">
        <v>43.26</v>
      </c>
      <c r="K796" s="6">
        <f t="shared" si="232"/>
        <v>344.64</v>
      </c>
      <c r="L796" s="6">
        <f t="shared" si="233"/>
        <v>17</v>
      </c>
      <c r="M796" s="6">
        <f t="shared" si="234"/>
        <v>453.41500000000002</v>
      </c>
      <c r="N796" s="5">
        <f t="shared" si="235"/>
        <v>30.894991503478359</v>
      </c>
      <c r="O796" s="6">
        <f t="shared" si="236"/>
        <v>-95.389999999999986</v>
      </c>
      <c r="P796" s="6">
        <f t="shared" si="237"/>
        <v>61.789983006956717</v>
      </c>
      <c r="Q796" s="6">
        <f t="shared" si="238"/>
        <v>1.968223170129298E-2</v>
      </c>
      <c r="R796" s="9">
        <f t="shared" si="239"/>
        <v>1.818903235292141</v>
      </c>
      <c r="S796" s="9">
        <f t="shared" si="240"/>
        <v>112.38999999999999</v>
      </c>
      <c r="T796">
        <f t="shared" si="241"/>
        <v>95.389999999999986</v>
      </c>
      <c r="U796" s="9">
        <f t="shared" si="242"/>
        <v>1.5437777348030726</v>
      </c>
      <c r="V796" s="9">
        <f t="shared" si="243"/>
        <v>3.5207972136115795</v>
      </c>
      <c r="W796" s="9">
        <f t="shared" si="244"/>
        <v>108.77500000000003</v>
      </c>
      <c r="X796">
        <f t="shared" si="245"/>
        <v>453.41500000000002</v>
      </c>
      <c r="Y796" s="9">
        <f t="shared" si="246"/>
        <v>14.676003388735408</v>
      </c>
      <c r="Z796" s="10">
        <f t="shared" si="247"/>
        <v>0.2788081777853727</v>
      </c>
      <c r="AA796">
        <f t="shared" si="248"/>
        <v>17</v>
      </c>
    </row>
    <row r="797" spans="1:27">
      <c r="A797" s="1">
        <f t="shared" si="231"/>
        <v>10000999</v>
      </c>
      <c r="B797" s="1">
        <v>-1</v>
      </c>
      <c r="C797" s="1">
        <v>1</v>
      </c>
      <c r="D797" s="2">
        <v>10</v>
      </c>
      <c r="E797" s="5">
        <v>3918.22</v>
      </c>
      <c r="F797" s="5">
        <v>4070.93</v>
      </c>
      <c r="G797" s="5">
        <v>128.38</v>
      </c>
      <c r="H797" s="5">
        <v>3825.77</v>
      </c>
      <c r="I797" s="5">
        <v>4151.37</v>
      </c>
      <c r="J797" s="5">
        <v>89.07</v>
      </c>
      <c r="K797" s="6">
        <f t="shared" si="232"/>
        <v>3871.9949999999999</v>
      </c>
      <c r="L797" s="6">
        <f t="shared" si="233"/>
        <v>92.449999999999818</v>
      </c>
      <c r="M797" s="6">
        <f t="shared" si="234"/>
        <v>4111.1499999999996</v>
      </c>
      <c r="N797" s="5">
        <f t="shared" si="235"/>
        <v>78.126322868800116</v>
      </c>
      <c r="O797" s="6">
        <f t="shared" si="236"/>
        <v>-80.440000000000055</v>
      </c>
      <c r="P797" s="6">
        <f t="shared" si="237"/>
        <v>156.25264573760023</v>
      </c>
      <c r="Q797" s="6">
        <f t="shared" si="238"/>
        <v>0.35011256430312798</v>
      </c>
      <c r="R797" s="9">
        <f t="shared" si="239"/>
        <v>1.1064772643295862</v>
      </c>
      <c r="S797" s="9">
        <f t="shared" si="240"/>
        <v>172.88999999999987</v>
      </c>
      <c r="T797">
        <f t="shared" si="241"/>
        <v>80.440000000000055</v>
      </c>
      <c r="U797" s="9">
        <f t="shared" si="242"/>
        <v>0.51480728291209454</v>
      </c>
      <c r="V797" s="9">
        <f t="shared" si="243"/>
        <v>3.0611321667041711</v>
      </c>
      <c r="W797" s="9">
        <f t="shared" si="244"/>
        <v>239.15499999999975</v>
      </c>
      <c r="X797">
        <f t="shared" si="245"/>
        <v>4111.1499999999996</v>
      </c>
      <c r="Y797" s="9">
        <f t="shared" si="246"/>
        <v>52.621828969270418</v>
      </c>
      <c r="Z797" s="10">
        <f t="shared" si="247"/>
        <v>0.27894623137802022</v>
      </c>
      <c r="AA797">
        <f t="shared" si="248"/>
        <v>92.449999999999818</v>
      </c>
    </row>
    <row r="798" spans="1:27">
      <c r="A798" s="1">
        <f t="shared" si="231"/>
        <v>8003997</v>
      </c>
      <c r="B798" s="1">
        <v>-3</v>
      </c>
      <c r="C798" s="1">
        <v>4</v>
      </c>
      <c r="D798" s="2">
        <v>8</v>
      </c>
      <c r="E798" s="5">
        <v>3665.26</v>
      </c>
      <c r="F798" s="5">
        <v>3416.15</v>
      </c>
      <c r="G798" s="5">
        <v>79.260000000000005</v>
      </c>
      <c r="H798" s="5">
        <v>3808.02</v>
      </c>
      <c r="I798" s="5">
        <v>3522.77</v>
      </c>
      <c r="J798" s="5">
        <v>75.53</v>
      </c>
      <c r="K798" s="6">
        <f t="shared" si="232"/>
        <v>3736.6400000000003</v>
      </c>
      <c r="L798" s="6">
        <f t="shared" si="233"/>
        <v>-142.75999999999976</v>
      </c>
      <c r="M798" s="6">
        <f t="shared" si="234"/>
        <v>3469.46</v>
      </c>
      <c r="N798" s="5">
        <f t="shared" si="235"/>
        <v>54.742416141416342</v>
      </c>
      <c r="O798" s="6">
        <f t="shared" si="236"/>
        <v>-106.61999999999989</v>
      </c>
      <c r="P798" s="6">
        <f t="shared" si="237"/>
        <v>109.48483228283268</v>
      </c>
      <c r="Q798" s="6">
        <f t="shared" si="238"/>
        <v>4.8166358880008447E-2</v>
      </c>
      <c r="R798" s="9">
        <f t="shared" si="239"/>
        <v>0.33009138568746438</v>
      </c>
      <c r="S798" s="9">
        <f t="shared" si="240"/>
        <v>36.139999999999873</v>
      </c>
      <c r="T798">
        <f t="shared" si="241"/>
        <v>106.61999999999989</v>
      </c>
      <c r="U798" s="9">
        <f t="shared" si="242"/>
        <v>0.97383352357491804</v>
      </c>
      <c r="V798" s="9">
        <f t="shared" si="243"/>
        <v>4.8806760613158344</v>
      </c>
      <c r="W798" s="9">
        <f t="shared" si="244"/>
        <v>267.18000000000029</v>
      </c>
      <c r="X798">
        <f t="shared" si="245"/>
        <v>3469.46</v>
      </c>
      <c r="Y798" s="9">
        <f t="shared" si="246"/>
        <v>63.377911399404212</v>
      </c>
      <c r="Z798" s="10">
        <f t="shared" si="247"/>
        <v>0.27899462360411176</v>
      </c>
      <c r="AA798">
        <f t="shared" si="248"/>
        <v>142.75999999999976</v>
      </c>
    </row>
    <row r="799" spans="1:27">
      <c r="A799" s="1">
        <f t="shared" si="231"/>
        <v>6012000</v>
      </c>
      <c r="B799" s="1">
        <v>0</v>
      </c>
      <c r="C799" s="1">
        <v>12</v>
      </c>
      <c r="D799" s="2">
        <v>6</v>
      </c>
      <c r="E799" s="5">
        <v>428.83</v>
      </c>
      <c r="F799" s="5">
        <v>818.65</v>
      </c>
      <c r="G799" s="5">
        <v>161.56</v>
      </c>
      <c r="H799" s="5">
        <v>402.04</v>
      </c>
      <c r="I799" s="5">
        <v>584.86</v>
      </c>
      <c r="J799" s="5">
        <v>49.99</v>
      </c>
      <c r="K799" s="6">
        <f t="shared" si="232"/>
        <v>415.435</v>
      </c>
      <c r="L799" s="6">
        <f t="shared" si="233"/>
        <v>26.789999999999964</v>
      </c>
      <c r="M799" s="6">
        <f t="shared" si="234"/>
        <v>701.755</v>
      </c>
      <c r="N799" s="5">
        <f t="shared" si="235"/>
        <v>84.558609407913039</v>
      </c>
      <c r="O799" s="6">
        <f t="shared" si="236"/>
        <v>233.78999999999996</v>
      </c>
      <c r="P799" s="6">
        <f t="shared" si="237"/>
        <v>169.11721881582608</v>
      </c>
      <c r="Q799" s="6">
        <f t="shared" si="238"/>
        <v>0.82524862027794854</v>
      </c>
      <c r="R799" s="9">
        <f t="shared" si="239"/>
        <v>1.2240030994444715</v>
      </c>
      <c r="S799" s="9">
        <f t="shared" si="240"/>
        <v>207</v>
      </c>
      <c r="T799">
        <f t="shared" si="241"/>
        <v>233.78999999999996</v>
      </c>
      <c r="U799" s="9">
        <f t="shared" si="242"/>
        <v>1.3824139353580818</v>
      </c>
      <c r="V799" s="9">
        <f t="shared" si="243"/>
        <v>3.386053791622619</v>
      </c>
      <c r="W799" s="9">
        <f t="shared" si="244"/>
        <v>286.32</v>
      </c>
      <c r="X799">
        <f t="shared" si="245"/>
        <v>701.755</v>
      </c>
      <c r="Y799" s="9">
        <f t="shared" si="246"/>
        <v>8.2990366671560878</v>
      </c>
      <c r="Z799" s="10">
        <f t="shared" si="247"/>
        <v>0.27924183067728231</v>
      </c>
      <c r="AA799">
        <f t="shared" si="248"/>
        <v>26.789999999999964</v>
      </c>
    </row>
    <row r="800" spans="1:27">
      <c r="A800" s="1">
        <f t="shared" si="231"/>
        <v>7009002</v>
      </c>
      <c r="B800" s="1">
        <v>2</v>
      </c>
      <c r="C800" s="1">
        <v>9</v>
      </c>
      <c r="D800" s="2">
        <v>7</v>
      </c>
      <c r="E800" s="5">
        <v>5204.08</v>
      </c>
      <c r="F800" s="5">
        <v>4827.5600000000004</v>
      </c>
      <c r="G800" s="5">
        <v>94.57</v>
      </c>
      <c r="H800" s="5">
        <v>5150.53</v>
      </c>
      <c r="I800" s="5">
        <v>4610.8599999999997</v>
      </c>
      <c r="J800" s="5">
        <v>92.34</v>
      </c>
      <c r="K800" s="6">
        <f t="shared" si="232"/>
        <v>5177.3050000000003</v>
      </c>
      <c r="L800" s="6">
        <f t="shared" si="233"/>
        <v>53.550000000000182</v>
      </c>
      <c r="M800" s="6">
        <f t="shared" si="234"/>
        <v>4719.21</v>
      </c>
      <c r="N800" s="5">
        <f t="shared" si="235"/>
        <v>66.087367363210944</v>
      </c>
      <c r="O800" s="6">
        <f t="shared" si="236"/>
        <v>216.70000000000073</v>
      </c>
      <c r="P800" s="6">
        <f t="shared" si="237"/>
        <v>132.17473472642189</v>
      </c>
      <c r="Q800" s="6">
        <f t="shared" si="238"/>
        <v>2.3858355508525466E-2</v>
      </c>
      <c r="R800" s="9">
        <f t="shared" si="239"/>
        <v>1.2343508790669557</v>
      </c>
      <c r="S800" s="9">
        <f t="shared" si="240"/>
        <v>163.15000000000055</v>
      </c>
      <c r="T800">
        <f t="shared" si="241"/>
        <v>216.70000000000073</v>
      </c>
      <c r="U800" s="9">
        <f t="shared" si="242"/>
        <v>1.639496386722705</v>
      </c>
      <c r="V800" s="9">
        <f t="shared" si="243"/>
        <v>6.9316575659966357</v>
      </c>
      <c r="W800" s="9">
        <f t="shared" si="244"/>
        <v>458.09500000000025</v>
      </c>
      <c r="X800">
        <f t="shared" si="245"/>
        <v>4719.21</v>
      </c>
      <c r="Y800" s="9">
        <f t="shared" si="246"/>
        <v>71.408654759442825</v>
      </c>
      <c r="Z800" s="10">
        <f t="shared" si="247"/>
        <v>0.27964084108012549</v>
      </c>
      <c r="AA800">
        <f t="shared" si="248"/>
        <v>53.550000000000182</v>
      </c>
    </row>
    <row r="801" spans="1:27">
      <c r="A801" s="1">
        <f t="shared" si="231"/>
        <v>2009004</v>
      </c>
      <c r="B801" s="1">
        <v>4</v>
      </c>
      <c r="C801" s="1">
        <v>9</v>
      </c>
      <c r="D801" s="2">
        <v>2</v>
      </c>
      <c r="E801" s="5">
        <v>7715.4</v>
      </c>
      <c r="F801" s="5">
        <v>8481.23</v>
      </c>
      <c r="G801" s="5">
        <v>142.18</v>
      </c>
      <c r="H801" s="5">
        <v>7563.49</v>
      </c>
      <c r="I801" s="5">
        <v>8539.56</v>
      </c>
      <c r="J801" s="5">
        <v>345</v>
      </c>
      <c r="K801" s="6">
        <f t="shared" si="232"/>
        <v>7639.4449999999997</v>
      </c>
      <c r="L801" s="6">
        <f t="shared" si="233"/>
        <v>151.90999999999985</v>
      </c>
      <c r="M801" s="6">
        <f t="shared" si="234"/>
        <v>8510.3950000000004</v>
      </c>
      <c r="N801" s="5">
        <f t="shared" si="235"/>
        <v>186.57448405395633</v>
      </c>
      <c r="O801" s="6">
        <f t="shared" si="236"/>
        <v>-58.329999999999927</v>
      </c>
      <c r="P801" s="6">
        <f t="shared" si="237"/>
        <v>373.14896810791265</v>
      </c>
      <c r="Q801" s="6">
        <f t="shared" si="238"/>
        <v>-0.70963616382827233</v>
      </c>
      <c r="R801" s="9">
        <f t="shared" si="239"/>
        <v>0.56342109443861443</v>
      </c>
      <c r="S801" s="9">
        <f t="shared" si="240"/>
        <v>210.23999999999978</v>
      </c>
      <c r="T801">
        <f t="shared" si="241"/>
        <v>58.329999999999927</v>
      </c>
      <c r="U801" s="9">
        <f t="shared" si="242"/>
        <v>0.15631826692639067</v>
      </c>
      <c r="V801" s="9">
        <f t="shared" si="243"/>
        <v>4.6681088489470337</v>
      </c>
      <c r="W801" s="9">
        <f t="shared" si="244"/>
        <v>870.95000000000073</v>
      </c>
      <c r="X801">
        <f t="shared" si="245"/>
        <v>8510.3950000000004</v>
      </c>
      <c r="Y801" s="9">
        <f t="shared" si="246"/>
        <v>45.61392755902699</v>
      </c>
      <c r="Z801" s="10">
        <f t="shared" si="247"/>
        <v>0.27984459973349496</v>
      </c>
      <c r="AA801">
        <f t="shared" si="248"/>
        <v>151.90999999999985</v>
      </c>
    </row>
    <row r="802" spans="1:27">
      <c r="A802" s="1">
        <f t="shared" si="231"/>
        <v>6003004</v>
      </c>
      <c r="B802" s="1">
        <v>4</v>
      </c>
      <c r="C802" s="1">
        <v>3</v>
      </c>
      <c r="D802" s="2">
        <v>6</v>
      </c>
      <c r="E802" s="5">
        <v>1645.63</v>
      </c>
      <c r="F802" s="5">
        <v>1747.07</v>
      </c>
      <c r="G802" s="5">
        <v>66.48</v>
      </c>
      <c r="H802" s="5">
        <v>1686.38</v>
      </c>
      <c r="I802" s="5">
        <v>1707.56</v>
      </c>
      <c r="J802" s="5">
        <v>85.87</v>
      </c>
      <c r="K802" s="6">
        <f t="shared" si="232"/>
        <v>1666.0050000000001</v>
      </c>
      <c r="L802" s="6">
        <f t="shared" si="233"/>
        <v>-40.75</v>
      </c>
      <c r="M802" s="6">
        <f t="shared" si="234"/>
        <v>1727.3150000000001</v>
      </c>
      <c r="N802" s="5">
        <f t="shared" si="235"/>
        <v>54.29835932143807</v>
      </c>
      <c r="O802" s="6">
        <f t="shared" si="236"/>
        <v>39.509999999999991</v>
      </c>
      <c r="P802" s="6">
        <f t="shared" si="237"/>
        <v>108.59671864287614</v>
      </c>
      <c r="Q802" s="6">
        <f t="shared" si="238"/>
        <v>-0.25048796356538705</v>
      </c>
      <c r="R802" s="9">
        <f t="shared" si="239"/>
        <v>0.73906468816924042</v>
      </c>
      <c r="S802" s="9">
        <f t="shared" si="240"/>
        <v>80.259999999999991</v>
      </c>
      <c r="T802">
        <f t="shared" si="241"/>
        <v>39.509999999999991</v>
      </c>
      <c r="U802" s="9">
        <f t="shared" si="242"/>
        <v>0.36382314763975437</v>
      </c>
      <c r="V802" s="9">
        <f t="shared" si="243"/>
        <v>1.1291317226926512</v>
      </c>
      <c r="W802" s="9">
        <f t="shared" si="244"/>
        <v>61.309999999999945</v>
      </c>
      <c r="X802">
        <f t="shared" si="245"/>
        <v>1727.3150000000001</v>
      </c>
      <c r="Y802" s="9">
        <f t="shared" si="246"/>
        <v>31.811550506978612</v>
      </c>
      <c r="Z802" s="10">
        <f t="shared" si="247"/>
        <v>0.27988747739046843</v>
      </c>
      <c r="AA802">
        <f t="shared" si="248"/>
        <v>40.75</v>
      </c>
    </row>
    <row r="803" spans="1:27">
      <c r="A803" s="1">
        <f t="shared" si="231"/>
        <v>9007000</v>
      </c>
      <c r="B803" s="1">
        <v>0</v>
      </c>
      <c r="C803" s="1">
        <v>7</v>
      </c>
      <c r="D803" s="2">
        <v>9</v>
      </c>
      <c r="E803" s="5">
        <v>755.94</v>
      </c>
      <c r="F803" s="5">
        <v>709.16</v>
      </c>
      <c r="G803" s="5">
        <v>55.29</v>
      </c>
      <c r="H803" s="5">
        <v>729.66</v>
      </c>
      <c r="I803" s="5">
        <v>709.75</v>
      </c>
      <c r="J803" s="5">
        <v>51.97</v>
      </c>
      <c r="K803" s="6">
        <f t="shared" si="232"/>
        <v>742.8</v>
      </c>
      <c r="L803" s="6">
        <f t="shared" si="233"/>
        <v>26.280000000000086</v>
      </c>
      <c r="M803" s="6">
        <f t="shared" si="234"/>
        <v>709.45499999999993</v>
      </c>
      <c r="N803" s="5">
        <f t="shared" si="235"/>
        <v>37.940298496453607</v>
      </c>
      <c r="O803" s="6">
        <f t="shared" si="236"/>
        <v>-0.59000000000003183</v>
      </c>
      <c r="P803" s="6">
        <f t="shared" si="237"/>
        <v>75.880596992907215</v>
      </c>
      <c r="Q803" s="6">
        <f t="shared" si="238"/>
        <v>6.1846396190254629E-2</v>
      </c>
      <c r="R803" s="9">
        <f t="shared" si="239"/>
        <v>0.35410896941825243</v>
      </c>
      <c r="S803" s="9">
        <f t="shared" si="240"/>
        <v>26.870000000000118</v>
      </c>
      <c r="T803">
        <f t="shared" si="241"/>
        <v>0.59000000000003183</v>
      </c>
      <c r="U803" s="9">
        <f t="shared" si="242"/>
        <v>7.7753737237357384E-3</v>
      </c>
      <c r="V803" s="9">
        <f t="shared" si="243"/>
        <v>0.87888080277272684</v>
      </c>
      <c r="W803" s="9">
        <f t="shared" si="244"/>
        <v>33.345000000000027</v>
      </c>
      <c r="X803">
        <f t="shared" si="245"/>
        <v>709.45499999999993</v>
      </c>
      <c r="Y803" s="9">
        <f t="shared" si="246"/>
        <v>18.699246661602171</v>
      </c>
      <c r="Z803" s="10">
        <f t="shared" si="247"/>
        <v>0.27994820949597088</v>
      </c>
      <c r="AA803">
        <f t="shared" si="248"/>
        <v>26.280000000000086</v>
      </c>
    </row>
    <row r="804" spans="1:27">
      <c r="A804" s="1">
        <f t="shared" si="231"/>
        <v>8007002</v>
      </c>
      <c r="B804" s="1">
        <v>2</v>
      </c>
      <c r="C804" s="1">
        <v>7</v>
      </c>
      <c r="D804" s="2">
        <v>8</v>
      </c>
      <c r="E804" s="5">
        <v>2144.37</v>
      </c>
      <c r="F804" s="5">
        <v>2389.17</v>
      </c>
      <c r="G804" s="5">
        <v>86.8</v>
      </c>
      <c r="H804" s="5">
        <v>2162.81</v>
      </c>
      <c r="I804" s="5">
        <v>2093.34</v>
      </c>
      <c r="J804" s="5">
        <v>72.87</v>
      </c>
      <c r="K804" s="6">
        <f t="shared" si="232"/>
        <v>2153.59</v>
      </c>
      <c r="L804" s="6">
        <f t="shared" si="233"/>
        <v>-18.440000000000055</v>
      </c>
      <c r="M804" s="6">
        <f t="shared" si="234"/>
        <v>2241.2550000000001</v>
      </c>
      <c r="N804" s="5">
        <f t="shared" si="235"/>
        <v>56.666297082128104</v>
      </c>
      <c r="O804" s="6">
        <f t="shared" si="236"/>
        <v>295.82999999999993</v>
      </c>
      <c r="P804" s="6">
        <f t="shared" si="237"/>
        <v>113.33259416425621</v>
      </c>
      <c r="Q804" s="6">
        <f t="shared" si="238"/>
        <v>0.17316686001996723</v>
      </c>
      <c r="R804" s="9">
        <f t="shared" si="239"/>
        <v>2.77298867388952</v>
      </c>
      <c r="S804" s="9">
        <f t="shared" si="240"/>
        <v>314.27</v>
      </c>
      <c r="T804">
        <f t="shared" si="241"/>
        <v>295.82999999999993</v>
      </c>
      <c r="U804" s="9">
        <f t="shared" si="242"/>
        <v>2.610281730348861</v>
      </c>
      <c r="V804" s="9">
        <f t="shared" si="243"/>
        <v>1.5470395016802412</v>
      </c>
      <c r="W804" s="9">
        <f t="shared" si="244"/>
        <v>87.664999999999964</v>
      </c>
      <c r="X804">
        <f t="shared" si="245"/>
        <v>2241.2550000000001</v>
      </c>
      <c r="Y804" s="9">
        <f t="shared" si="246"/>
        <v>39.551816783646274</v>
      </c>
      <c r="Z804" s="10">
        <f t="shared" si="247"/>
        <v>0.27995892555873259</v>
      </c>
      <c r="AA804">
        <f t="shared" si="248"/>
        <v>18.440000000000055</v>
      </c>
    </row>
    <row r="805" spans="1:27">
      <c r="A805" s="1">
        <f t="shared" si="231"/>
        <v>7006997</v>
      </c>
      <c r="B805" s="1">
        <v>-3</v>
      </c>
      <c r="C805" s="1">
        <v>7</v>
      </c>
      <c r="D805" s="2">
        <v>7</v>
      </c>
      <c r="E805" s="5">
        <v>2768.09</v>
      </c>
      <c r="F805" s="5">
        <v>2924.41</v>
      </c>
      <c r="G805" s="5">
        <v>195.57</v>
      </c>
      <c r="H805" s="5">
        <v>2733.96</v>
      </c>
      <c r="I805" s="5">
        <v>2905.73</v>
      </c>
      <c r="J805" s="5">
        <v>69.72</v>
      </c>
      <c r="K805" s="6">
        <f t="shared" si="232"/>
        <v>2751.0250000000001</v>
      </c>
      <c r="L805" s="6">
        <f t="shared" si="233"/>
        <v>34.130000000000109</v>
      </c>
      <c r="M805" s="6">
        <f t="shared" si="234"/>
        <v>2915.0699999999997</v>
      </c>
      <c r="N805" s="5">
        <f t="shared" si="235"/>
        <v>103.8129366938437</v>
      </c>
      <c r="O805" s="6">
        <f t="shared" si="236"/>
        <v>18.679999999999836</v>
      </c>
      <c r="P805" s="6">
        <f t="shared" si="237"/>
        <v>207.62587338768739</v>
      </c>
      <c r="Q805" s="6">
        <f t="shared" si="238"/>
        <v>0.7744816902515842</v>
      </c>
      <c r="R805" s="9">
        <f t="shared" si="239"/>
        <v>7.4412691192640573E-2</v>
      </c>
      <c r="S805" s="9">
        <f t="shared" si="240"/>
        <v>15.450000000000273</v>
      </c>
      <c r="T805">
        <f t="shared" si="241"/>
        <v>18.679999999999836</v>
      </c>
      <c r="U805" s="9">
        <f t="shared" si="242"/>
        <v>8.9969519189546224E-2</v>
      </c>
      <c r="V805" s="9">
        <f t="shared" si="243"/>
        <v>1.5801980487632983</v>
      </c>
      <c r="W805" s="9">
        <f t="shared" si="244"/>
        <v>164.04499999999962</v>
      </c>
      <c r="X805">
        <f t="shared" si="245"/>
        <v>2915.0699999999997</v>
      </c>
      <c r="Y805" s="9">
        <f t="shared" si="246"/>
        <v>28.080026370864324</v>
      </c>
      <c r="Z805" s="10">
        <f t="shared" si="247"/>
        <v>0.28004106841675919</v>
      </c>
      <c r="AA805">
        <f t="shared" si="248"/>
        <v>34.130000000000109</v>
      </c>
    </row>
    <row r="806" spans="1:27">
      <c r="A806" s="1">
        <f t="shared" si="231"/>
        <v>3013002</v>
      </c>
      <c r="B806" s="1">
        <v>2</v>
      </c>
      <c r="C806" s="1">
        <v>13</v>
      </c>
      <c r="D806" s="2">
        <v>3</v>
      </c>
      <c r="E806" s="5">
        <v>4821.47</v>
      </c>
      <c r="F806" s="5">
        <v>4724.63</v>
      </c>
      <c r="G806" s="5">
        <v>122.11</v>
      </c>
      <c r="H806" s="5">
        <v>4851.6400000000003</v>
      </c>
      <c r="I806" s="5">
        <v>4875.5</v>
      </c>
      <c r="J806" s="5">
        <v>99.08</v>
      </c>
      <c r="K806" s="6">
        <f t="shared" si="232"/>
        <v>4836.5550000000003</v>
      </c>
      <c r="L806" s="6">
        <f t="shared" si="233"/>
        <v>-30.170000000000073</v>
      </c>
      <c r="M806" s="6">
        <f t="shared" si="234"/>
        <v>4800.0650000000005</v>
      </c>
      <c r="N806" s="5">
        <f t="shared" si="235"/>
        <v>78.625216215918925</v>
      </c>
      <c r="O806" s="6">
        <f t="shared" si="236"/>
        <v>-150.86999999999989</v>
      </c>
      <c r="P806" s="6">
        <f t="shared" si="237"/>
        <v>157.25043243183785</v>
      </c>
      <c r="Q806" s="6">
        <f t="shared" si="238"/>
        <v>0.2060040363238819</v>
      </c>
      <c r="R806" s="9">
        <f t="shared" si="239"/>
        <v>0.76756545679019816</v>
      </c>
      <c r="S806" s="9">
        <f t="shared" si="240"/>
        <v>120.69999999999982</v>
      </c>
      <c r="T806">
        <f t="shared" si="241"/>
        <v>150.86999999999989</v>
      </c>
      <c r="U806" s="9">
        <f t="shared" si="242"/>
        <v>0.95942502457280276</v>
      </c>
      <c r="V806" s="9">
        <f t="shared" si="243"/>
        <v>0.46410047254803988</v>
      </c>
      <c r="W806" s="9">
        <f t="shared" si="244"/>
        <v>36.489999999999782</v>
      </c>
      <c r="X806">
        <f t="shared" si="245"/>
        <v>4800.0650000000005</v>
      </c>
      <c r="Y806" s="9">
        <f t="shared" si="246"/>
        <v>61.049943402612243</v>
      </c>
      <c r="Z806" s="10">
        <f t="shared" si="247"/>
        <v>0.28008391599661697</v>
      </c>
      <c r="AA806">
        <f t="shared" si="248"/>
        <v>30.170000000000073</v>
      </c>
    </row>
    <row r="807" spans="1:27">
      <c r="A807" s="1">
        <f t="shared" si="231"/>
        <v>5013000</v>
      </c>
      <c r="B807" s="1">
        <v>0</v>
      </c>
      <c r="C807" s="1">
        <v>13</v>
      </c>
      <c r="D807" s="2">
        <v>5</v>
      </c>
      <c r="E807" s="5">
        <v>17980.150000000001</v>
      </c>
      <c r="F807" s="5">
        <v>17689.740000000002</v>
      </c>
      <c r="G807" s="5">
        <v>368.97</v>
      </c>
      <c r="H807" s="5">
        <v>18014.68</v>
      </c>
      <c r="I807" s="5">
        <v>17513.080000000002</v>
      </c>
      <c r="J807" s="5">
        <v>158.52000000000001</v>
      </c>
      <c r="K807" s="6">
        <f t="shared" si="232"/>
        <v>17997.415000000001</v>
      </c>
      <c r="L807" s="6">
        <f t="shared" si="233"/>
        <v>-34.529999999998836</v>
      </c>
      <c r="M807" s="6">
        <f t="shared" si="234"/>
        <v>17601.410000000003</v>
      </c>
      <c r="N807" s="5">
        <f t="shared" si="235"/>
        <v>200.7905944634858</v>
      </c>
      <c r="O807" s="6">
        <f t="shared" si="236"/>
        <v>176.65999999999985</v>
      </c>
      <c r="P807" s="6">
        <f t="shared" si="237"/>
        <v>401.58118892697161</v>
      </c>
      <c r="Q807" s="6">
        <f t="shared" si="238"/>
        <v>0.68836128806606867</v>
      </c>
      <c r="R807" s="9">
        <f t="shared" si="239"/>
        <v>0.52589614708871246</v>
      </c>
      <c r="S807" s="9">
        <f t="shared" si="240"/>
        <v>211.18999999999869</v>
      </c>
      <c r="T807">
        <f t="shared" si="241"/>
        <v>176.65999999999985</v>
      </c>
      <c r="U807" s="9">
        <f t="shared" si="242"/>
        <v>0.43991104382164137</v>
      </c>
      <c r="V807" s="9">
        <f t="shared" si="243"/>
        <v>1.9722288340154883</v>
      </c>
      <c r="W807" s="9">
        <f t="shared" si="244"/>
        <v>396.00499999999738</v>
      </c>
      <c r="X807">
        <f t="shared" si="245"/>
        <v>17601.410000000003</v>
      </c>
      <c r="Y807" s="9">
        <f t="shared" si="246"/>
        <v>87.660530350194549</v>
      </c>
      <c r="Z807" s="10">
        <f t="shared" si="247"/>
        <v>0.28019100627964488</v>
      </c>
      <c r="AA807">
        <f t="shared" si="248"/>
        <v>34.529999999998836</v>
      </c>
    </row>
    <row r="808" spans="1:27">
      <c r="A808" s="1">
        <f t="shared" si="231"/>
        <v>10003000</v>
      </c>
      <c r="B808" s="1">
        <v>0</v>
      </c>
      <c r="C808" s="1">
        <v>3</v>
      </c>
      <c r="D808" s="2">
        <v>10</v>
      </c>
      <c r="E808" s="5">
        <v>10125.93</v>
      </c>
      <c r="F808" s="5">
        <v>10751.4</v>
      </c>
      <c r="G808" s="5">
        <v>125.44</v>
      </c>
      <c r="H808" s="5">
        <v>10056.280000000001</v>
      </c>
      <c r="I808" s="5">
        <v>11176.38</v>
      </c>
      <c r="J808" s="5">
        <v>129.72</v>
      </c>
      <c r="K808" s="6">
        <f t="shared" si="232"/>
        <v>10091.105</v>
      </c>
      <c r="L808" s="6">
        <f t="shared" si="233"/>
        <v>69.649999999999636</v>
      </c>
      <c r="M808" s="6">
        <f t="shared" si="234"/>
        <v>10963.89</v>
      </c>
      <c r="N808" s="5">
        <f t="shared" si="235"/>
        <v>90.225373371352688</v>
      </c>
      <c r="O808" s="6">
        <f t="shared" si="236"/>
        <v>-424.97999999999956</v>
      </c>
      <c r="P808" s="6">
        <f t="shared" si="237"/>
        <v>180.45074674270538</v>
      </c>
      <c r="Q808" s="6">
        <f t="shared" si="238"/>
        <v>-3.353814169882436E-2</v>
      </c>
      <c r="R808" s="9">
        <f t="shared" si="239"/>
        <v>2.7410803719491637</v>
      </c>
      <c r="S808" s="9">
        <f t="shared" si="240"/>
        <v>494.6299999999992</v>
      </c>
      <c r="T808">
        <f t="shared" si="241"/>
        <v>424.97999999999956</v>
      </c>
      <c r="U808" s="9">
        <f t="shared" si="242"/>
        <v>2.3551024735073818</v>
      </c>
      <c r="V808" s="9">
        <f t="shared" si="243"/>
        <v>9.6733875116012147</v>
      </c>
      <c r="W808" s="9">
        <f t="shared" si="244"/>
        <v>872.78499999999985</v>
      </c>
      <c r="X808">
        <f t="shared" si="245"/>
        <v>10963.89</v>
      </c>
      <c r="Y808" s="9">
        <f t="shared" si="246"/>
        <v>121.51670411907796</v>
      </c>
      <c r="Z808" s="10">
        <f t="shared" si="247"/>
        <v>0.28031589323475753</v>
      </c>
      <c r="AA808">
        <f t="shared" si="248"/>
        <v>69.649999999999636</v>
      </c>
    </row>
    <row r="809" spans="1:27">
      <c r="A809" s="1">
        <f t="shared" si="231"/>
        <v>3013999</v>
      </c>
      <c r="B809" s="1">
        <v>-1</v>
      </c>
      <c r="C809" s="1">
        <v>14</v>
      </c>
      <c r="D809" s="2">
        <v>3</v>
      </c>
      <c r="E809" s="5">
        <v>1182.3499999999999</v>
      </c>
      <c r="F809" s="5">
        <v>1159.79</v>
      </c>
      <c r="G809" s="5">
        <v>94.23</v>
      </c>
      <c r="H809" s="5">
        <v>1307.76</v>
      </c>
      <c r="I809" s="5">
        <v>1137.48</v>
      </c>
      <c r="J809" s="5">
        <v>79.61</v>
      </c>
      <c r="K809" s="6">
        <f t="shared" si="232"/>
        <v>1245.0549999999998</v>
      </c>
      <c r="L809" s="6">
        <f t="shared" si="233"/>
        <v>-125.41000000000008</v>
      </c>
      <c r="M809" s="6">
        <f t="shared" si="234"/>
        <v>1148.635</v>
      </c>
      <c r="N809" s="5">
        <f t="shared" si="235"/>
        <v>61.678693646996123</v>
      </c>
      <c r="O809" s="6">
        <f t="shared" si="236"/>
        <v>22.309999999999945</v>
      </c>
      <c r="P809" s="6">
        <f t="shared" si="237"/>
        <v>123.35738729399225</v>
      </c>
      <c r="Q809" s="6">
        <f t="shared" si="238"/>
        <v>0.1670193391686757</v>
      </c>
      <c r="R809" s="9">
        <f t="shared" si="239"/>
        <v>1.1974961795189893</v>
      </c>
      <c r="S809" s="9">
        <f t="shared" si="240"/>
        <v>147.72000000000003</v>
      </c>
      <c r="T809">
        <f t="shared" si="241"/>
        <v>22.309999999999945</v>
      </c>
      <c r="U809" s="9">
        <f t="shared" si="242"/>
        <v>0.1808566190432479</v>
      </c>
      <c r="V809" s="9">
        <f t="shared" si="243"/>
        <v>1.5632626811429833</v>
      </c>
      <c r="W809" s="9">
        <f t="shared" si="244"/>
        <v>96.419999999999845</v>
      </c>
      <c r="X809">
        <f t="shared" si="245"/>
        <v>1148.635</v>
      </c>
      <c r="Y809" s="9">
        <f t="shared" si="246"/>
        <v>18.62288145358508</v>
      </c>
      <c r="Z809" s="10">
        <f t="shared" si="247"/>
        <v>0.28036761581894581</v>
      </c>
      <c r="AA809">
        <f t="shared" si="248"/>
        <v>125.41000000000008</v>
      </c>
    </row>
    <row r="810" spans="1:27">
      <c r="A810" s="1">
        <f t="shared" si="231"/>
        <v>1004005</v>
      </c>
      <c r="B810" s="1">
        <v>5</v>
      </c>
      <c r="C810" s="1">
        <v>4</v>
      </c>
      <c r="D810" s="2">
        <v>1</v>
      </c>
      <c r="E810" s="5">
        <v>1485.08</v>
      </c>
      <c r="F810" s="5">
        <v>1415.68</v>
      </c>
      <c r="G810" s="5">
        <v>74.16</v>
      </c>
      <c r="H810" s="5">
        <v>1437.6</v>
      </c>
      <c r="I810" s="5">
        <v>1362.99</v>
      </c>
      <c r="J810" s="5">
        <v>58.82</v>
      </c>
      <c r="K810" s="6">
        <f t="shared" si="232"/>
        <v>1461.34</v>
      </c>
      <c r="L810" s="6">
        <f t="shared" si="233"/>
        <v>47.480000000000018</v>
      </c>
      <c r="M810" s="6">
        <f t="shared" si="234"/>
        <v>1389.335</v>
      </c>
      <c r="N810" s="5">
        <f t="shared" si="235"/>
        <v>47.327312410488723</v>
      </c>
      <c r="O810" s="6">
        <f t="shared" si="236"/>
        <v>52.690000000000055</v>
      </c>
      <c r="P810" s="6">
        <f t="shared" si="237"/>
        <v>94.654624820977446</v>
      </c>
      <c r="Q810" s="6">
        <f t="shared" si="238"/>
        <v>0.22768164019903789</v>
      </c>
      <c r="R810" s="9">
        <f t="shared" si="239"/>
        <v>5.5042212779923154E-2</v>
      </c>
      <c r="S810" s="9">
        <f t="shared" si="240"/>
        <v>5.2100000000000364</v>
      </c>
      <c r="T810">
        <f t="shared" si="241"/>
        <v>52.690000000000055</v>
      </c>
      <c r="U810" s="9">
        <f t="shared" si="242"/>
        <v>0.5566553150430199</v>
      </c>
      <c r="V810" s="9">
        <f t="shared" si="243"/>
        <v>1.5214259236922583</v>
      </c>
      <c r="W810" s="9">
        <f t="shared" si="244"/>
        <v>72.004999999999882</v>
      </c>
      <c r="X810">
        <f t="shared" si="245"/>
        <v>1389.335</v>
      </c>
      <c r="Y810" s="9">
        <f t="shared" si="246"/>
        <v>29.355882031705953</v>
      </c>
      <c r="Z810" s="10">
        <f t="shared" si="247"/>
        <v>0.28064568409295021</v>
      </c>
      <c r="AA810">
        <f t="shared" si="248"/>
        <v>47.480000000000018</v>
      </c>
    </row>
    <row r="811" spans="1:27">
      <c r="A811" s="1">
        <f t="shared" si="231"/>
        <v>5009997</v>
      </c>
      <c r="B811" s="1">
        <v>-3</v>
      </c>
      <c r="C811" s="1">
        <v>10</v>
      </c>
      <c r="D811" s="2">
        <v>5</v>
      </c>
      <c r="E811" s="5">
        <v>6764.19</v>
      </c>
      <c r="F811" s="5">
        <v>7342.19</v>
      </c>
      <c r="G811" s="5">
        <v>109.92</v>
      </c>
      <c r="H811" s="5">
        <v>6836.05</v>
      </c>
      <c r="I811" s="5">
        <v>7042.66</v>
      </c>
      <c r="J811" s="5">
        <v>141.62</v>
      </c>
      <c r="K811" s="6">
        <f t="shared" si="232"/>
        <v>6800.12</v>
      </c>
      <c r="L811" s="6">
        <f t="shared" si="233"/>
        <v>-71.860000000000582</v>
      </c>
      <c r="M811" s="6">
        <f t="shared" si="234"/>
        <v>7192.4249999999993</v>
      </c>
      <c r="N811" s="5">
        <f t="shared" si="235"/>
        <v>89.636252152798093</v>
      </c>
      <c r="O811" s="6">
        <f t="shared" si="236"/>
        <v>299.52999999999975</v>
      </c>
      <c r="P811" s="6">
        <f t="shared" si="237"/>
        <v>179.27250430559619</v>
      </c>
      <c r="Q811" s="6">
        <f t="shared" si="238"/>
        <v>-0.24810696042471114</v>
      </c>
      <c r="R811" s="9">
        <f t="shared" si="239"/>
        <v>2.071650649599404</v>
      </c>
      <c r="S811" s="9">
        <f t="shared" si="240"/>
        <v>371.39000000000033</v>
      </c>
      <c r="T811">
        <f t="shared" si="241"/>
        <v>299.52999999999975</v>
      </c>
      <c r="U811" s="9">
        <f t="shared" si="242"/>
        <v>1.6708083660693838</v>
      </c>
      <c r="V811" s="9">
        <f t="shared" si="243"/>
        <v>4.3766332324030923</v>
      </c>
      <c r="W811" s="9">
        <f t="shared" si="244"/>
        <v>392.30499999999938</v>
      </c>
      <c r="X811">
        <f t="shared" si="245"/>
        <v>7192.4249999999993</v>
      </c>
      <c r="Y811" s="9">
        <f t="shared" si="246"/>
        <v>80.240135294138128</v>
      </c>
      <c r="Z811" s="10">
        <f t="shared" si="247"/>
        <v>0.28075256009518418</v>
      </c>
      <c r="AA811">
        <f t="shared" si="248"/>
        <v>71.860000000000582</v>
      </c>
    </row>
    <row r="812" spans="1:27">
      <c r="A812" s="1">
        <f t="shared" si="231"/>
        <v>10001999</v>
      </c>
      <c r="B812" s="1">
        <v>-1</v>
      </c>
      <c r="C812" s="1">
        <v>2</v>
      </c>
      <c r="D812" s="2">
        <v>10</v>
      </c>
      <c r="E812" s="5">
        <v>4822.28</v>
      </c>
      <c r="F812" s="5">
        <v>5113.84</v>
      </c>
      <c r="G812" s="5">
        <v>322.42</v>
      </c>
      <c r="H812" s="5">
        <v>4679.99</v>
      </c>
      <c r="I812" s="5">
        <v>5153.72</v>
      </c>
      <c r="J812" s="5">
        <v>96.67</v>
      </c>
      <c r="K812" s="6">
        <f t="shared" si="232"/>
        <v>4751.1350000000002</v>
      </c>
      <c r="L812" s="6">
        <f t="shared" si="233"/>
        <v>142.28999999999996</v>
      </c>
      <c r="M812" s="6">
        <f t="shared" si="234"/>
        <v>5133.7800000000007</v>
      </c>
      <c r="N812" s="5">
        <f t="shared" si="235"/>
        <v>168.30013762620635</v>
      </c>
      <c r="O812" s="6">
        <f t="shared" si="236"/>
        <v>-39.880000000000109</v>
      </c>
      <c r="P812" s="6">
        <f t="shared" si="237"/>
        <v>336.6002752524127</v>
      </c>
      <c r="Q812" s="6">
        <f t="shared" si="238"/>
        <v>0.83503777744149965</v>
      </c>
      <c r="R812" s="9">
        <f t="shared" si="239"/>
        <v>0.54120573687407969</v>
      </c>
      <c r="S812" s="9">
        <f t="shared" si="240"/>
        <v>182.17000000000007</v>
      </c>
      <c r="T812">
        <f t="shared" si="241"/>
        <v>39.880000000000109</v>
      </c>
      <c r="U812" s="9">
        <f t="shared" si="242"/>
        <v>0.11847880982894192</v>
      </c>
      <c r="V812" s="9">
        <f t="shared" si="243"/>
        <v>2.2735869702605522</v>
      </c>
      <c r="W812" s="9">
        <f t="shared" si="244"/>
        <v>382.64500000000044</v>
      </c>
      <c r="X812">
        <f t="shared" si="245"/>
        <v>5133.7800000000007</v>
      </c>
      <c r="Y812" s="9">
        <f t="shared" si="246"/>
        <v>30.503718371295079</v>
      </c>
      <c r="Z812" s="10">
        <f t="shared" si="247"/>
        <v>0.28083803161252929</v>
      </c>
      <c r="AA812">
        <f t="shared" si="248"/>
        <v>142.28999999999996</v>
      </c>
    </row>
    <row r="813" spans="1:27">
      <c r="A813" s="1">
        <f t="shared" si="231"/>
        <v>2003005</v>
      </c>
      <c r="B813" s="1">
        <v>5</v>
      </c>
      <c r="C813" s="1">
        <v>3</v>
      </c>
      <c r="D813" s="2">
        <v>2</v>
      </c>
      <c r="E813" s="5">
        <v>2028.91</v>
      </c>
      <c r="F813" s="5">
        <v>1773.36</v>
      </c>
      <c r="G813" s="5">
        <v>71.09</v>
      </c>
      <c r="H813" s="5">
        <v>2029.11</v>
      </c>
      <c r="I813" s="5">
        <v>1837.76</v>
      </c>
      <c r="J813" s="5">
        <v>61.05</v>
      </c>
      <c r="K813" s="6">
        <f t="shared" si="232"/>
        <v>2029.01</v>
      </c>
      <c r="L813" s="6">
        <f t="shared" si="233"/>
        <v>-0.1999999999998181</v>
      </c>
      <c r="M813" s="6">
        <f t="shared" si="234"/>
        <v>1805.56</v>
      </c>
      <c r="N813" s="5">
        <f t="shared" si="235"/>
        <v>46.853203198927609</v>
      </c>
      <c r="O813" s="6">
        <f t="shared" si="236"/>
        <v>-64.400000000000091</v>
      </c>
      <c r="P813" s="6">
        <f t="shared" si="237"/>
        <v>93.706406397855218</v>
      </c>
      <c r="Q813" s="6">
        <f t="shared" si="238"/>
        <v>0.15108781790311807</v>
      </c>
      <c r="R813" s="9">
        <f t="shared" si="239"/>
        <v>0.6851185790587494</v>
      </c>
      <c r="S813" s="9">
        <f t="shared" si="240"/>
        <v>64.200000000000273</v>
      </c>
      <c r="T813">
        <f t="shared" si="241"/>
        <v>64.400000000000091</v>
      </c>
      <c r="U813" s="9">
        <f t="shared" si="242"/>
        <v>0.68725290485020774</v>
      </c>
      <c r="V813" s="9">
        <f t="shared" si="243"/>
        <v>4.7691509810179733</v>
      </c>
      <c r="W813" s="9">
        <f t="shared" si="244"/>
        <v>223.45000000000005</v>
      </c>
      <c r="X813">
        <f t="shared" si="245"/>
        <v>1805.56</v>
      </c>
      <c r="Y813" s="9">
        <f t="shared" si="246"/>
        <v>38.536532760290044</v>
      </c>
      <c r="Z813" s="10">
        <f t="shared" si="247"/>
        <v>0.28100355869632682</v>
      </c>
      <c r="AA813">
        <f t="shared" si="248"/>
        <v>0.1999999999998181</v>
      </c>
    </row>
    <row r="814" spans="1:27">
      <c r="A814" s="1">
        <f t="shared" si="231"/>
        <v>8008999</v>
      </c>
      <c r="B814" s="1">
        <v>-1</v>
      </c>
      <c r="C814" s="1">
        <v>9</v>
      </c>
      <c r="D814" s="2">
        <v>8</v>
      </c>
      <c r="E814" s="5">
        <v>5384.5</v>
      </c>
      <c r="F814" s="5">
        <v>5500.59</v>
      </c>
      <c r="G814" s="5">
        <v>109.97</v>
      </c>
      <c r="H814" s="5">
        <v>5500.55</v>
      </c>
      <c r="I814" s="5">
        <v>5525.73</v>
      </c>
      <c r="J814" s="5">
        <v>190.97</v>
      </c>
      <c r="K814" s="6">
        <f t="shared" si="232"/>
        <v>5442.5249999999996</v>
      </c>
      <c r="L814" s="6">
        <f t="shared" si="233"/>
        <v>-116.05000000000018</v>
      </c>
      <c r="M814" s="6">
        <f t="shared" si="234"/>
        <v>5513.16</v>
      </c>
      <c r="N814" s="5">
        <f t="shared" si="235"/>
        <v>110.18500555883273</v>
      </c>
      <c r="O814" s="6">
        <f t="shared" si="236"/>
        <v>-25.139999999999418</v>
      </c>
      <c r="P814" s="6">
        <f t="shared" si="237"/>
        <v>220.37001111766546</v>
      </c>
      <c r="Q814" s="6">
        <f t="shared" si="238"/>
        <v>-0.50194941032176099</v>
      </c>
      <c r="R814" s="9">
        <f t="shared" si="239"/>
        <v>0.41253344563049382</v>
      </c>
      <c r="S814" s="9">
        <f t="shared" si="240"/>
        <v>90.910000000000764</v>
      </c>
      <c r="T814">
        <f t="shared" si="241"/>
        <v>25.139999999999418</v>
      </c>
      <c r="U814" s="9">
        <f t="shared" si="242"/>
        <v>0.1140808582460707</v>
      </c>
      <c r="V814" s="9">
        <f t="shared" si="243"/>
        <v>0.64105818792453584</v>
      </c>
      <c r="W814" s="9">
        <f t="shared" si="244"/>
        <v>70.635000000000218</v>
      </c>
      <c r="X814">
        <f t="shared" si="245"/>
        <v>5513.16</v>
      </c>
      <c r="Y814" s="9">
        <f t="shared" si="246"/>
        <v>50.035483249635774</v>
      </c>
      <c r="Z814" s="10">
        <f t="shared" si="247"/>
        <v>0.281195661417455</v>
      </c>
      <c r="AA814">
        <f t="shared" si="248"/>
        <v>116.05000000000018</v>
      </c>
    </row>
    <row r="815" spans="1:27">
      <c r="A815" s="1">
        <f t="shared" si="231"/>
        <v>3014001</v>
      </c>
      <c r="B815" s="1">
        <v>1</v>
      </c>
      <c r="C815" s="1">
        <v>14</v>
      </c>
      <c r="D815" s="2">
        <v>3</v>
      </c>
      <c r="E815" s="5">
        <v>3018.16</v>
      </c>
      <c r="F815" s="5">
        <v>2926.25</v>
      </c>
      <c r="G815" s="5">
        <v>96.92</v>
      </c>
      <c r="H815" s="5">
        <v>2864.42</v>
      </c>
      <c r="I815" s="5">
        <v>2803.49</v>
      </c>
      <c r="J815" s="5">
        <v>89.31</v>
      </c>
      <c r="K815" s="6">
        <f t="shared" si="232"/>
        <v>2941.29</v>
      </c>
      <c r="L815" s="6">
        <f t="shared" si="233"/>
        <v>153.73999999999978</v>
      </c>
      <c r="M815" s="6">
        <f t="shared" si="234"/>
        <v>2864.87</v>
      </c>
      <c r="N815" s="5">
        <f t="shared" si="235"/>
        <v>65.897197398675459</v>
      </c>
      <c r="O815" s="6">
        <f t="shared" si="236"/>
        <v>122.76000000000022</v>
      </c>
      <c r="P815" s="6">
        <f t="shared" si="237"/>
        <v>131.79439479735092</v>
      </c>
      <c r="Q815" s="6">
        <f t="shared" si="238"/>
        <v>8.1590655024788031E-2</v>
      </c>
      <c r="R815" s="9">
        <f t="shared" si="239"/>
        <v>0.23506310755958087</v>
      </c>
      <c r="S815" s="9">
        <f t="shared" si="240"/>
        <v>30.979999999999563</v>
      </c>
      <c r="T815">
        <f t="shared" si="241"/>
        <v>122.76000000000022</v>
      </c>
      <c r="U815" s="9">
        <f t="shared" si="242"/>
        <v>0.93145084196302796</v>
      </c>
      <c r="V815" s="9">
        <f t="shared" si="243"/>
        <v>1.1596851310331466</v>
      </c>
      <c r="W815" s="9">
        <f t="shared" si="244"/>
        <v>76.420000000000073</v>
      </c>
      <c r="X815">
        <f t="shared" si="245"/>
        <v>2864.87</v>
      </c>
      <c r="Y815" s="9">
        <f t="shared" si="246"/>
        <v>43.474838279807997</v>
      </c>
      <c r="Z815" s="10">
        <f t="shared" si="247"/>
        <v>0.28124366659535643</v>
      </c>
      <c r="AA815">
        <f t="shared" si="248"/>
        <v>153.73999999999978</v>
      </c>
    </row>
    <row r="816" spans="1:27">
      <c r="A816" s="1">
        <f t="shared" si="231"/>
        <v>5006004</v>
      </c>
      <c r="B816" s="1">
        <v>4</v>
      </c>
      <c r="C816" s="1">
        <v>6</v>
      </c>
      <c r="D816" s="2">
        <v>5</v>
      </c>
      <c r="E816" s="5">
        <v>6162.96</v>
      </c>
      <c r="F816" s="5">
        <v>5533.31</v>
      </c>
      <c r="G816" s="5">
        <v>194.59</v>
      </c>
      <c r="H816" s="5">
        <v>6002.82</v>
      </c>
      <c r="I816" s="5">
        <v>5195.12</v>
      </c>
      <c r="J816" s="5">
        <v>139.94999999999999</v>
      </c>
      <c r="K816" s="6">
        <f t="shared" si="232"/>
        <v>6082.8899999999994</v>
      </c>
      <c r="L816" s="6">
        <f t="shared" si="233"/>
        <v>160.14000000000033</v>
      </c>
      <c r="M816" s="6">
        <f t="shared" si="234"/>
        <v>5364.2150000000001</v>
      </c>
      <c r="N816" s="5">
        <f t="shared" si="235"/>
        <v>119.84497340314277</v>
      </c>
      <c r="O816" s="6">
        <f t="shared" si="236"/>
        <v>338.19000000000051</v>
      </c>
      <c r="P816" s="6">
        <f t="shared" si="237"/>
        <v>239.68994680628555</v>
      </c>
      <c r="Q816" s="6">
        <f t="shared" si="238"/>
        <v>0.3181699100663582</v>
      </c>
      <c r="R816" s="9">
        <f t="shared" si="239"/>
        <v>0.74283465941063431</v>
      </c>
      <c r="S816" s="9">
        <f t="shared" si="240"/>
        <v>178.05000000000018</v>
      </c>
      <c r="T816">
        <f t="shared" si="241"/>
        <v>338.19000000000051</v>
      </c>
      <c r="U816" s="9">
        <f t="shared" si="242"/>
        <v>1.4109477869479503</v>
      </c>
      <c r="V816" s="9">
        <f t="shared" si="243"/>
        <v>5.9967054069299248</v>
      </c>
      <c r="W816" s="9">
        <f t="shared" si="244"/>
        <v>718.67499999999927</v>
      </c>
      <c r="X816">
        <f t="shared" si="245"/>
        <v>5364.2150000000001</v>
      </c>
      <c r="Y816" s="9">
        <f t="shared" si="246"/>
        <v>44.759616091327288</v>
      </c>
      <c r="Z816" s="10">
        <f t="shared" si="247"/>
        <v>0.28150666066720342</v>
      </c>
      <c r="AA816">
        <f t="shared" si="248"/>
        <v>160.14000000000033</v>
      </c>
    </row>
    <row r="817" spans="1:27">
      <c r="A817" s="1">
        <f t="shared" si="231"/>
        <v>2011997</v>
      </c>
      <c r="B817" s="1">
        <v>-3</v>
      </c>
      <c r="C817" s="1">
        <v>12</v>
      </c>
      <c r="D817" s="2">
        <v>2</v>
      </c>
      <c r="E817" s="5">
        <v>3830.28</v>
      </c>
      <c r="F817" s="5">
        <v>4353.95</v>
      </c>
      <c r="G817" s="5">
        <v>106.05</v>
      </c>
      <c r="H817" s="5">
        <v>4016.93</v>
      </c>
      <c r="I817" s="5">
        <v>4879.92</v>
      </c>
      <c r="J817" s="5">
        <v>96.89</v>
      </c>
      <c r="K817" s="6">
        <f t="shared" si="232"/>
        <v>3923.605</v>
      </c>
      <c r="L817" s="6">
        <f t="shared" si="233"/>
        <v>-186.64999999999964</v>
      </c>
      <c r="M817" s="6">
        <f t="shared" si="234"/>
        <v>4616.9349999999995</v>
      </c>
      <c r="N817" s="5">
        <f t="shared" si="235"/>
        <v>71.823176273400776</v>
      </c>
      <c r="O817" s="6">
        <f t="shared" si="236"/>
        <v>-525.97000000000025</v>
      </c>
      <c r="P817" s="6">
        <f t="shared" si="237"/>
        <v>143.64635254680155</v>
      </c>
      <c r="Q817" s="6">
        <f t="shared" si="238"/>
        <v>9.008944758348808E-2</v>
      </c>
      <c r="R817" s="9">
        <f t="shared" si="239"/>
        <v>2.3621901564778436</v>
      </c>
      <c r="S817" s="9">
        <f t="shared" si="240"/>
        <v>339.32000000000062</v>
      </c>
      <c r="T817">
        <f t="shared" si="241"/>
        <v>525.97000000000025</v>
      </c>
      <c r="U817" s="9">
        <f t="shared" si="242"/>
        <v>3.6615618195292043</v>
      </c>
      <c r="V817" s="9">
        <f t="shared" si="243"/>
        <v>9.6532907060637676</v>
      </c>
      <c r="W817" s="9">
        <f t="shared" si="244"/>
        <v>693.32999999999947</v>
      </c>
      <c r="X817">
        <f t="shared" si="245"/>
        <v>4616.9349999999995</v>
      </c>
      <c r="Y817" s="9">
        <f t="shared" si="246"/>
        <v>64.281966345031307</v>
      </c>
      <c r="Z817" s="10">
        <f t="shared" si="247"/>
        <v>0.28152797374328542</v>
      </c>
      <c r="AA817">
        <f t="shared" si="248"/>
        <v>186.64999999999964</v>
      </c>
    </row>
    <row r="818" spans="1:27">
      <c r="A818" s="1">
        <f t="shared" si="231"/>
        <v>8003003</v>
      </c>
      <c r="B818" s="1">
        <v>3</v>
      </c>
      <c r="C818" s="1">
        <v>3</v>
      </c>
      <c r="D818" s="2">
        <v>8</v>
      </c>
      <c r="E818" s="5">
        <v>3076.55</v>
      </c>
      <c r="F818" s="5">
        <v>3055.23</v>
      </c>
      <c r="G818" s="5">
        <v>85.8</v>
      </c>
      <c r="H818" s="5">
        <v>3041.43</v>
      </c>
      <c r="I818" s="5">
        <v>2773.1</v>
      </c>
      <c r="J818" s="5">
        <v>77.12</v>
      </c>
      <c r="K818" s="6">
        <f t="shared" si="232"/>
        <v>3058.99</v>
      </c>
      <c r="L818" s="6">
        <f t="shared" si="233"/>
        <v>35.120000000000346</v>
      </c>
      <c r="M818" s="6">
        <f t="shared" si="234"/>
        <v>2914.165</v>
      </c>
      <c r="N818" s="5">
        <f t="shared" si="235"/>
        <v>57.682610897912724</v>
      </c>
      <c r="O818" s="6">
        <f t="shared" si="236"/>
        <v>282.13000000000011</v>
      </c>
      <c r="P818" s="6">
        <f t="shared" si="237"/>
        <v>115.36522179582545</v>
      </c>
      <c r="Q818" s="6">
        <f t="shared" si="238"/>
        <v>0.1062537620778703</v>
      </c>
      <c r="R818" s="9">
        <f t="shared" si="239"/>
        <v>2.1411132068654157</v>
      </c>
      <c r="S818" s="9">
        <f t="shared" si="240"/>
        <v>247.00999999999976</v>
      </c>
      <c r="T818">
        <f t="shared" si="241"/>
        <v>282.13000000000011</v>
      </c>
      <c r="U818" s="9">
        <f t="shared" si="242"/>
        <v>2.4455377071897515</v>
      </c>
      <c r="V818" s="9">
        <f t="shared" si="243"/>
        <v>2.5107219965530443</v>
      </c>
      <c r="W818" s="9">
        <f t="shared" si="244"/>
        <v>144.82499999999982</v>
      </c>
      <c r="X818">
        <f t="shared" si="245"/>
        <v>2914.165</v>
      </c>
      <c r="Y818" s="9">
        <f t="shared" si="246"/>
        <v>50.520684737338243</v>
      </c>
      <c r="Z818" s="10">
        <f t="shared" si="247"/>
        <v>0.28160788341237891</v>
      </c>
      <c r="AA818">
        <f t="shared" si="248"/>
        <v>35.120000000000346</v>
      </c>
    </row>
    <row r="819" spans="1:27">
      <c r="A819" s="1">
        <f t="shared" si="231"/>
        <v>4007996</v>
      </c>
      <c r="B819" s="1">
        <v>-4</v>
      </c>
      <c r="C819" s="1">
        <v>8</v>
      </c>
      <c r="D819" s="2">
        <v>4</v>
      </c>
      <c r="E819" s="5">
        <v>4284.8999999999996</v>
      </c>
      <c r="F819" s="5">
        <v>4606.9399999999996</v>
      </c>
      <c r="G819" s="5">
        <v>120.99</v>
      </c>
      <c r="H819" s="5">
        <v>4198.88</v>
      </c>
      <c r="I819" s="5">
        <v>4417.92</v>
      </c>
      <c r="J819" s="5">
        <v>99.25</v>
      </c>
      <c r="K819" s="6">
        <f t="shared" si="232"/>
        <v>4241.8899999999994</v>
      </c>
      <c r="L819" s="6">
        <f t="shared" si="233"/>
        <v>86.019999999999527</v>
      </c>
      <c r="M819" s="6">
        <f t="shared" si="234"/>
        <v>4512.43</v>
      </c>
      <c r="N819" s="5">
        <f t="shared" si="235"/>
        <v>78.245035944780554</v>
      </c>
      <c r="O819" s="6">
        <f t="shared" si="236"/>
        <v>189.01999999999953</v>
      </c>
      <c r="P819" s="6">
        <f t="shared" si="237"/>
        <v>156.49007188956111</v>
      </c>
      <c r="Q819" s="6">
        <f t="shared" si="238"/>
        <v>0.19551593447783669</v>
      </c>
      <c r="R819" s="9">
        <f t="shared" si="239"/>
        <v>0.65818871929900857</v>
      </c>
      <c r="S819" s="9">
        <f t="shared" si="240"/>
        <v>103</v>
      </c>
      <c r="T819">
        <f t="shared" si="241"/>
        <v>189.01999999999953</v>
      </c>
      <c r="U819" s="9">
        <f t="shared" si="242"/>
        <v>1.2078721526397891</v>
      </c>
      <c r="V819" s="9">
        <f t="shared" si="243"/>
        <v>3.4575995362942589</v>
      </c>
      <c r="W819" s="9">
        <f t="shared" si="244"/>
        <v>270.54000000000087</v>
      </c>
      <c r="X819">
        <f t="shared" si="245"/>
        <v>4512.43</v>
      </c>
      <c r="Y819" s="9">
        <f t="shared" si="246"/>
        <v>57.670495584979129</v>
      </c>
      <c r="Z819" s="10">
        <f t="shared" si="247"/>
        <v>0.28176586024570122</v>
      </c>
      <c r="AA819">
        <f t="shared" si="248"/>
        <v>86.019999999999527</v>
      </c>
    </row>
    <row r="820" spans="1:27">
      <c r="A820" s="1">
        <f t="shared" si="231"/>
        <v>10001001</v>
      </c>
      <c r="B820" s="1">
        <v>1</v>
      </c>
      <c r="C820" s="1">
        <v>1</v>
      </c>
      <c r="D820" s="2">
        <v>10</v>
      </c>
      <c r="E820" s="5">
        <v>4595.91</v>
      </c>
      <c r="F820" s="5">
        <v>4971.1499999999996</v>
      </c>
      <c r="G820" s="5">
        <v>145.58000000000001</v>
      </c>
      <c r="H820" s="5">
        <v>4625.97</v>
      </c>
      <c r="I820" s="5">
        <v>5299.33</v>
      </c>
      <c r="J820" s="5">
        <v>98.04</v>
      </c>
      <c r="K820" s="6">
        <f t="shared" si="232"/>
        <v>4610.9400000000005</v>
      </c>
      <c r="L820" s="6">
        <f t="shared" si="233"/>
        <v>-30.0600000000004</v>
      </c>
      <c r="M820" s="6">
        <f t="shared" si="234"/>
        <v>5135.24</v>
      </c>
      <c r="N820" s="5">
        <f t="shared" si="235"/>
        <v>87.757304539280383</v>
      </c>
      <c r="O820" s="6">
        <f t="shared" si="236"/>
        <v>-328.18000000000029</v>
      </c>
      <c r="P820" s="6">
        <f t="shared" si="237"/>
        <v>175.51460907856077</v>
      </c>
      <c r="Q820" s="6">
        <f t="shared" si="238"/>
        <v>0.37596340483145513</v>
      </c>
      <c r="R820" s="9">
        <f t="shared" si="239"/>
        <v>1.6985480671102464</v>
      </c>
      <c r="S820" s="9">
        <f t="shared" si="240"/>
        <v>298.11999999999989</v>
      </c>
      <c r="T820">
        <f t="shared" si="241"/>
        <v>328.18000000000029</v>
      </c>
      <c r="U820" s="9">
        <f t="shared" si="242"/>
        <v>1.8698158616135829</v>
      </c>
      <c r="V820" s="9">
        <f t="shared" si="243"/>
        <v>5.974431447644581</v>
      </c>
      <c r="W820" s="9">
        <f t="shared" si="244"/>
        <v>524.29999999999927</v>
      </c>
      <c r="X820">
        <f t="shared" si="245"/>
        <v>5135.24</v>
      </c>
      <c r="Y820" s="9">
        <f t="shared" si="246"/>
        <v>58.516382504677473</v>
      </c>
      <c r="Z820" s="10">
        <f t="shared" si="247"/>
        <v>0.2818705376586918</v>
      </c>
      <c r="AA820">
        <f t="shared" si="248"/>
        <v>30.0600000000004</v>
      </c>
    </row>
    <row r="821" spans="1:27">
      <c r="A821" s="1">
        <f t="shared" si="231"/>
        <v>7011000</v>
      </c>
      <c r="B821" s="1">
        <v>0</v>
      </c>
      <c r="C821" s="1">
        <v>11</v>
      </c>
      <c r="D821" s="2">
        <v>7</v>
      </c>
      <c r="E821" s="5">
        <v>2850.43</v>
      </c>
      <c r="F821" s="5">
        <v>3244.97</v>
      </c>
      <c r="G821" s="5">
        <v>102.26</v>
      </c>
      <c r="H821" s="5">
        <v>2898.79</v>
      </c>
      <c r="I821" s="5">
        <v>3200.44</v>
      </c>
      <c r="J821" s="5">
        <v>86.37</v>
      </c>
      <c r="K821" s="6">
        <f t="shared" si="232"/>
        <v>2874.6099999999997</v>
      </c>
      <c r="L821" s="6">
        <f t="shared" si="233"/>
        <v>-48.360000000000127</v>
      </c>
      <c r="M821" s="6">
        <f t="shared" si="234"/>
        <v>3222.7049999999999</v>
      </c>
      <c r="N821" s="5">
        <f t="shared" si="235"/>
        <v>66.926983534296539</v>
      </c>
      <c r="O821" s="6">
        <f t="shared" si="236"/>
        <v>44.529999999999745</v>
      </c>
      <c r="P821" s="6">
        <f t="shared" si="237"/>
        <v>133.85396706859308</v>
      </c>
      <c r="Q821" s="6">
        <f t="shared" si="238"/>
        <v>0.16729084233366578</v>
      </c>
      <c r="R821" s="9">
        <f t="shared" si="239"/>
        <v>0.69396523714832192</v>
      </c>
      <c r="S821" s="9">
        <f t="shared" si="240"/>
        <v>92.889999999999873</v>
      </c>
      <c r="T821">
        <f t="shared" si="241"/>
        <v>44.529999999999745</v>
      </c>
      <c r="U821" s="9">
        <f t="shared" si="242"/>
        <v>0.33267598245467372</v>
      </c>
      <c r="V821" s="9">
        <f t="shared" si="243"/>
        <v>5.2011159269059242</v>
      </c>
      <c r="W821" s="9">
        <f t="shared" si="244"/>
        <v>348.09500000000025</v>
      </c>
      <c r="X821">
        <f t="shared" si="245"/>
        <v>3222.7049999999999</v>
      </c>
      <c r="Y821" s="9">
        <f t="shared" si="246"/>
        <v>48.152551180624094</v>
      </c>
      <c r="Z821" s="10">
        <f t="shared" si="247"/>
        <v>0.28223926020311207</v>
      </c>
      <c r="AA821">
        <f t="shared" si="248"/>
        <v>48.360000000000127</v>
      </c>
    </row>
    <row r="822" spans="1:27">
      <c r="A822" s="1">
        <f t="shared" si="231"/>
        <v>4010997</v>
      </c>
      <c r="B822" s="1">
        <v>-3</v>
      </c>
      <c r="C822" s="1">
        <v>11</v>
      </c>
      <c r="D822" s="2">
        <v>4</v>
      </c>
      <c r="E822" s="5">
        <v>2357.35</v>
      </c>
      <c r="F822" s="5">
        <v>2132.9</v>
      </c>
      <c r="G822" s="5">
        <v>87.01</v>
      </c>
      <c r="H822" s="5">
        <v>2352.48</v>
      </c>
      <c r="I822" s="5">
        <v>2079.02</v>
      </c>
      <c r="J822" s="5">
        <v>73.739999999999995</v>
      </c>
      <c r="K822" s="6">
        <f t="shared" si="232"/>
        <v>2354.915</v>
      </c>
      <c r="L822" s="6">
        <f t="shared" si="233"/>
        <v>4.8699999999998909</v>
      </c>
      <c r="M822" s="6">
        <f t="shared" si="234"/>
        <v>2105.96</v>
      </c>
      <c r="N822" s="5">
        <f t="shared" si="235"/>
        <v>57.027028021807347</v>
      </c>
      <c r="O822" s="6">
        <f t="shared" si="236"/>
        <v>53.880000000000109</v>
      </c>
      <c r="P822" s="6">
        <f t="shared" si="237"/>
        <v>114.05405604361469</v>
      </c>
      <c r="Q822" s="6">
        <f t="shared" si="238"/>
        <v>0.16398360720878841</v>
      </c>
      <c r="R822" s="9">
        <f t="shared" si="239"/>
        <v>0.42970852330984716</v>
      </c>
      <c r="S822" s="9">
        <f t="shared" si="240"/>
        <v>49.010000000000218</v>
      </c>
      <c r="T822">
        <f t="shared" si="241"/>
        <v>53.880000000000109</v>
      </c>
      <c r="U822" s="9">
        <f t="shared" si="242"/>
        <v>0.47240757469770472</v>
      </c>
      <c r="V822" s="9">
        <f t="shared" si="243"/>
        <v>4.3655615352214854</v>
      </c>
      <c r="W822" s="9">
        <f t="shared" si="244"/>
        <v>248.95499999999993</v>
      </c>
      <c r="X822">
        <f t="shared" si="245"/>
        <v>2105.96</v>
      </c>
      <c r="Y822" s="9">
        <f t="shared" si="246"/>
        <v>36.929155753911516</v>
      </c>
      <c r="Z822" s="10">
        <f t="shared" si="247"/>
        <v>0.28230302867663321</v>
      </c>
      <c r="AA822">
        <f t="shared" si="248"/>
        <v>4.8699999999998909</v>
      </c>
    </row>
    <row r="823" spans="1:27">
      <c r="A823" s="1">
        <f t="shared" si="231"/>
        <v>9004002</v>
      </c>
      <c r="B823" s="1">
        <v>2</v>
      </c>
      <c r="C823" s="1">
        <v>4</v>
      </c>
      <c r="D823" s="2">
        <v>9</v>
      </c>
      <c r="E823" s="5">
        <v>65.290000000000006</v>
      </c>
      <c r="F823" s="5">
        <v>151.15</v>
      </c>
      <c r="G823" s="5">
        <v>42.05</v>
      </c>
      <c r="H823" s="5">
        <v>85.27</v>
      </c>
      <c r="I823" s="5">
        <v>100.94</v>
      </c>
      <c r="J823" s="5">
        <v>46</v>
      </c>
      <c r="K823" s="6">
        <f t="shared" si="232"/>
        <v>75.28</v>
      </c>
      <c r="L823" s="6">
        <f t="shared" si="233"/>
        <v>-19.97999999999999</v>
      </c>
      <c r="M823" s="6">
        <f t="shared" si="234"/>
        <v>126.045</v>
      </c>
      <c r="N823" s="5">
        <f t="shared" si="235"/>
        <v>31.161685207960112</v>
      </c>
      <c r="O823" s="6">
        <f t="shared" si="236"/>
        <v>50.210000000000008</v>
      </c>
      <c r="P823" s="6">
        <f t="shared" si="237"/>
        <v>62.323370415920223</v>
      </c>
      <c r="Q823" s="6">
        <f t="shared" si="238"/>
        <v>-8.9541546816882006E-2</v>
      </c>
      <c r="R823" s="9">
        <f t="shared" si="239"/>
        <v>1.1262227882025821</v>
      </c>
      <c r="S823" s="9">
        <f t="shared" si="240"/>
        <v>70.19</v>
      </c>
      <c r="T823">
        <f t="shared" si="241"/>
        <v>50.210000000000008</v>
      </c>
      <c r="U823" s="9">
        <f t="shared" si="242"/>
        <v>0.80563678865439037</v>
      </c>
      <c r="V823" s="9">
        <f t="shared" si="243"/>
        <v>1.6290839106170134</v>
      </c>
      <c r="W823" s="9">
        <f t="shared" si="244"/>
        <v>50.765000000000001</v>
      </c>
      <c r="X823">
        <f t="shared" si="245"/>
        <v>126.045</v>
      </c>
      <c r="Y823" s="9">
        <f t="shared" si="246"/>
        <v>4.0448711024075932</v>
      </c>
      <c r="Z823" s="10">
        <f t="shared" si="247"/>
        <v>0.28232959462302215</v>
      </c>
      <c r="AA823">
        <f t="shared" si="248"/>
        <v>19.97999999999999</v>
      </c>
    </row>
    <row r="824" spans="1:27">
      <c r="A824" s="1">
        <f t="shared" si="231"/>
        <v>9004998</v>
      </c>
      <c r="B824" s="1">
        <v>-2</v>
      </c>
      <c r="C824" s="1">
        <v>5</v>
      </c>
      <c r="D824" s="2">
        <v>9</v>
      </c>
      <c r="E824" s="5">
        <v>3656.09</v>
      </c>
      <c r="F824" s="5">
        <v>3830.28</v>
      </c>
      <c r="G824" s="5">
        <v>92.26</v>
      </c>
      <c r="H824" s="5">
        <v>3603.22</v>
      </c>
      <c r="I824" s="5">
        <v>3753.65</v>
      </c>
      <c r="J824" s="5">
        <v>76.03</v>
      </c>
      <c r="K824" s="6">
        <f t="shared" si="232"/>
        <v>3629.6549999999997</v>
      </c>
      <c r="L824" s="6">
        <f t="shared" si="233"/>
        <v>52.870000000000346</v>
      </c>
      <c r="M824" s="6">
        <f t="shared" si="234"/>
        <v>3791.9650000000001</v>
      </c>
      <c r="N824" s="5">
        <f t="shared" si="235"/>
        <v>59.775556250025815</v>
      </c>
      <c r="O824" s="6">
        <f t="shared" si="236"/>
        <v>76.630000000000109</v>
      </c>
      <c r="P824" s="6">
        <f t="shared" si="237"/>
        <v>119.55111250005163</v>
      </c>
      <c r="Q824" s="6">
        <f t="shared" si="238"/>
        <v>0.19110391602402341</v>
      </c>
      <c r="R824" s="9">
        <f t="shared" si="239"/>
        <v>0.19874344540281466</v>
      </c>
      <c r="S824" s="9">
        <f t="shared" si="240"/>
        <v>23.759999999999764</v>
      </c>
      <c r="T824">
        <f t="shared" si="241"/>
        <v>76.630000000000109</v>
      </c>
      <c r="U824" s="9">
        <f t="shared" si="242"/>
        <v>0.64098106991657655</v>
      </c>
      <c r="V824" s="9">
        <f t="shared" si="243"/>
        <v>2.7153239581928661</v>
      </c>
      <c r="W824" s="9">
        <f t="shared" si="244"/>
        <v>162.3100000000004</v>
      </c>
      <c r="X824">
        <f t="shared" si="245"/>
        <v>3791.9650000000001</v>
      </c>
      <c r="Y824" s="9">
        <f t="shared" si="246"/>
        <v>63.436716241320845</v>
      </c>
      <c r="Z824" s="10">
        <f t="shared" si="247"/>
        <v>0.28272778427314144</v>
      </c>
      <c r="AA824">
        <f t="shared" si="248"/>
        <v>52.870000000000346</v>
      </c>
    </row>
    <row r="825" spans="1:27">
      <c r="A825" s="1">
        <f t="shared" si="231"/>
        <v>6004996</v>
      </c>
      <c r="B825" s="1">
        <v>-4</v>
      </c>
      <c r="C825" s="1">
        <v>5</v>
      </c>
      <c r="D825" s="2">
        <v>6</v>
      </c>
      <c r="E825" s="5">
        <v>5278.67</v>
      </c>
      <c r="F825" s="5">
        <v>5143.33</v>
      </c>
      <c r="G825" s="5">
        <v>128.52000000000001</v>
      </c>
      <c r="H825" s="5">
        <v>5306.35</v>
      </c>
      <c r="I825" s="5">
        <v>5359.1</v>
      </c>
      <c r="J825" s="5">
        <v>101.76</v>
      </c>
      <c r="K825" s="6">
        <f t="shared" si="232"/>
        <v>5292.51</v>
      </c>
      <c r="L825" s="6">
        <f t="shared" si="233"/>
        <v>-27.680000000000291</v>
      </c>
      <c r="M825" s="6">
        <f t="shared" si="234"/>
        <v>5251.2150000000001</v>
      </c>
      <c r="N825" s="5">
        <f t="shared" si="235"/>
        <v>81.964150700168915</v>
      </c>
      <c r="O825" s="6">
        <f t="shared" si="236"/>
        <v>-215.77000000000044</v>
      </c>
      <c r="P825" s="6">
        <f t="shared" si="237"/>
        <v>163.92830140033783</v>
      </c>
      <c r="Q825" s="6">
        <f t="shared" si="238"/>
        <v>0.22931604993181137</v>
      </c>
      <c r="R825" s="9">
        <f t="shared" si="239"/>
        <v>1.1473918682330257</v>
      </c>
      <c r="S825" s="9">
        <f t="shared" si="240"/>
        <v>188.09000000000015</v>
      </c>
      <c r="T825">
        <f t="shared" si="241"/>
        <v>215.77000000000044</v>
      </c>
      <c r="U825" s="9">
        <f t="shared" si="242"/>
        <v>1.3162461768761777</v>
      </c>
      <c r="V825" s="9">
        <f t="shared" si="243"/>
        <v>0.50381782336841774</v>
      </c>
      <c r="W825" s="9">
        <f t="shared" si="244"/>
        <v>41.295000000000073</v>
      </c>
      <c r="X825">
        <f t="shared" si="245"/>
        <v>5251.2150000000001</v>
      </c>
      <c r="Y825" s="9">
        <f t="shared" si="246"/>
        <v>64.067216644619947</v>
      </c>
      <c r="Z825" s="10">
        <f t="shared" si="247"/>
        <v>0.28292931979559843</v>
      </c>
      <c r="AA825">
        <f t="shared" si="248"/>
        <v>27.680000000000291</v>
      </c>
    </row>
    <row r="826" spans="1:27">
      <c r="A826" s="1">
        <f t="shared" si="231"/>
        <v>6008997</v>
      </c>
      <c r="B826" s="1">
        <v>-3</v>
      </c>
      <c r="C826" s="1">
        <v>9</v>
      </c>
      <c r="D826" s="2">
        <v>6</v>
      </c>
      <c r="E826" s="5">
        <v>1747.83</v>
      </c>
      <c r="F826" s="5">
        <v>2086.16</v>
      </c>
      <c r="G826" s="5">
        <v>107.05</v>
      </c>
      <c r="H826" s="5">
        <v>1724.71</v>
      </c>
      <c r="I826" s="5">
        <v>2023.66</v>
      </c>
      <c r="J826" s="5">
        <v>69.900000000000006</v>
      </c>
      <c r="K826" s="6">
        <f t="shared" si="232"/>
        <v>1736.27</v>
      </c>
      <c r="L826" s="6">
        <f t="shared" si="233"/>
        <v>23.119999999999891</v>
      </c>
      <c r="M826" s="6">
        <f t="shared" si="234"/>
        <v>2054.91</v>
      </c>
      <c r="N826" s="5">
        <f t="shared" si="235"/>
        <v>63.925175987243087</v>
      </c>
      <c r="O826" s="6">
        <f t="shared" si="236"/>
        <v>62.499999999999773</v>
      </c>
      <c r="P826" s="6">
        <f t="shared" si="237"/>
        <v>127.85035197448617</v>
      </c>
      <c r="Q826" s="6">
        <f t="shared" si="238"/>
        <v>0.40216616436879077</v>
      </c>
      <c r="R826" s="9">
        <f t="shared" si="239"/>
        <v>0.30801635968791513</v>
      </c>
      <c r="S826" s="9">
        <f t="shared" si="240"/>
        <v>39.379999999999882</v>
      </c>
      <c r="T826">
        <f t="shared" si="241"/>
        <v>62.499999999999773</v>
      </c>
      <c r="U826" s="9">
        <f t="shared" si="242"/>
        <v>0.48885278010397876</v>
      </c>
      <c r="V826" s="9">
        <f t="shared" si="243"/>
        <v>4.984577595274633</v>
      </c>
      <c r="W826" s="9">
        <f t="shared" si="244"/>
        <v>318.63999999999987</v>
      </c>
      <c r="X826">
        <f t="shared" si="245"/>
        <v>2054.91</v>
      </c>
      <c r="Y826" s="9">
        <f t="shared" si="246"/>
        <v>32.145550923631056</v>
      </c>
      <c r="Z826" s="10">
        <f t="shared" si="247"/>
        <v>0.28313071186291322</v>
      </c>
      <c r="AA826">
        <f t="shared" si="248"/>
        <v>23.119999999999891</v>
      </c>
    </row>
    <row r="827" spans="1:27">
      <c r="A827" s="1">
        <f t="shared" si="231"/>
        <v>1015000</v>
      </c>
      <c r="B827" s="1">
        <v>0</v>
      </c>
      <c r="C827" s="1">
        <v>15</v>
      </c>
      <c r="D827" s="2">
        <v>1</v>
      </c>
      <c r="E827" s="5">
        <v>1628.26</v>
      </c>
      <c r="F827" s="5">
        <v>2152.6</v>
      </c>
      <c r="G827" s="5">
        <v>111.51</v>
      </c>
      <c r="H827" s="5">
        <v>1597.55</v>
      </c>
      <c r="I827" s="5">
        <v>1954.95</v>
      </c>
      <c r="J827" s="5">
        <v>82.66</v>
      </c>
      <c r="K827" s="6">
        <f t="shared" si="232"/>
        <v>1612.905</v>
      </c>
      <c r="L827" s="6">
        <f t="shared" si="233"/>
        <v>30.710000000000036</v>
      </c>
      <c r="M827" s="6">
        <f t="shared" si="234"/>
        <v>2053.7750000000001</v>
      </c>
      <c r="N827" s="5">
        <f t="shared" si="235"/>
        <v>69.403090168954293</v>
      </c>
      <c r="O827" s="6">
        <f t="shared" si="236"/>
        <v>197.64999999999986</v>
      </c>
      <c r="P827" s="6">
        <f t="shared" si="237"/>
        <v>138.80618033790859</v>
      </c>
      <c r="Q827" s="6">
        <f t="shared" si="238"/>
        <v>0.29074371885622957</v>
      </c>
      <c r="R827" s="9">
        <f t="shared" si="239"/>
        <v>1.202684200325969</v>
      </c>
      <c r="S827" s="9">
        <f t="shared" si="240"/>
        <v>166.93999999999983</v>
      </c>
      <c r="T827">
        <f t="shared" si="241"/>
        <v>197.64999999999986</v>
      </c>
      <c r="U827" s="9">
        <f t="shared" si="242"/>
        <v>1.4239279513263918</v>
      </c>
      <c r="V827" s="9">
        <f t="shared" si="243"/>
        <v>6.3523108110424182</v>
      </c>
      <c r="W827" s="9">
        <f t="shared" si="244"/>
        <v>440.87000000000012</v>
      </c>
      <c r="X827">
        <f t="shared" si="245"/>
        <v>2053.7750000000001</v>
      </c>
      <c r="Y827" s="9">
        <f t="shared" si="246"/>
        <v>29.591982071696055</v>
      </c>
      <c r="Z827" s="10">
        <f t="shared" si="247"/>
        <v>0.28315896595375539</v>
      </c>
      <c r="AA827">
        <f t="shared" si="248"/>
        <v>30.710000000000036</v>
      </c>
    </row>
    <row r="828" spans="1:27">
      <c r="A828" s="1">
        <f t="shared" si="231"/>
        <v>2012003</v>
      </c>
      <c r="B828" s="1">
        <v>3</v>
      </c>
      <c r="C828" s="1">
        <v>12</v>
      </c>
      <c r="D828" s="2">
        <v>2</v>
      </c>
      <c r="E828" s="5">
        <v>4014.68</v>
      </c>
      <c r="F828" s="5">
        <v>3729.79</v>
      </c>
      <c r="G828" s="5">
        <v>98.65</v>
      </c>
      <c r="H828" s="5">
        <v>3901.75</v>
      </c>
      <c r="I828" s="5">
        <v>3625.94</v>
      </c>
      <c r="J828" s="5">
        <v>232.65</v>
      </c>
      <c r="K828" s="6">
        <f t="shared" si="232"/>
        <v>3958.2150000000001</v>
      </c>
      <c r="L828" s="6">
        <f t="shared" si="233"/>
        <v>112.92999999999984</v>
      </c>
      <c r="M828" s="6">
        <f t="shared" si="234"/>
        <v>3677.8649999999998</v>
      </c>
      <c r="N828" s="5">
        <f t="shared" si="235"/>
        <v>126.35054906885051</v>
      </c>
      <c r="O828" s="6">
        <f t="shared" si="236"/>
        <v>103.84999999999991</v>
      </c>
      <c r="P828" s="6">
        <f t="shared" si="237"/>
        <v>252.70109813770102</v>
      </c>
      <c r="Q828" s="6">
        <f t="shared" si="238"/>
        <v>-0.69520354155389985</v>
      </c>
      <c r="R828" s="9">
        <f t="shared" si="239"/>
        <v>3.593177895511987E-2</v>
      </c>
      <c r="S828" s="9">
        <f t="shared" si="240"/>
        <v>9.0799999999999272</v>
      </c>
      <c r="T828">
        <f t="shared" si="241"/>
        <v>103.84999999999991</v>
      </c>
      <c r="U828" s="9">
        <f t="shared" si="242"/>
        <v>0.41095982868824066</v>
      </c>
      <c r="V828" s="9">
        <f t="shared" si="243"/>
        <v>2.2188269229224558</v>
      </c>
      <c r="W828" s="9">
        <f t="shared" si="244"/>
        <v>280.35000000000036</v>
      </c>
      <c r="X828">
        <f t="shared" si="245"/>
        <v>3677.8649999999998</v>
      </c>
      <c r="Y828" s="9">
        <f t="shared" si="246"/>
        <v>29.108421190919163</v>
      </c>
      <c r="Z828" s="10">
        <f t="shared" si="247"/>
        <v>0.28327018904219342</v>
      </c>
      <c r="AA828">
        <f t="shared" si="248"/>
        <v>112.92999999999984</v>
      </c>
    </row>
    <row r="829" spans="1:27">
      <c r="A829" s="1">
        <f t="shared" si="231"/>
        <v>3001005</v>
      </c>
      <c r="B829" s="1">
        <v>5</v>
      </c>
      <c r="C829" s="1">
        <v>1</v>
      </c>
      <c r="D829" s="2">
        <v>3</v>
      </c>
      <c r="E829" s="5">
        <v>2314.64</v>
      </c>
      <c r="F829" s="5">
        <v>2372.4699999999998</v>
      </c>
      <c r="G829" s="5">
        <v>80.010000000000005</v>
      </c>
      <c r="H829" s="5">
        <v>2449.1799999999998</v>
      </c>
      <c r="I829" s="5">
        <v>2256.2199999999998</v>
      </c>
      <c r="J829" s="5">
        <v>85.59</v>
      </c>
      <c r="K829" s="6">
        <f t="shared" si="232"/>
        <v>2381.91</v>
      </c>
      <c r="L829" s="6">
        <f t="shared" si="233"/>
        <v>-134.53999999999996</v>
      </c>
      <c r="M829" s="6">
        <f t="shared" si="234"/>
        <v>2314.3449999999998</v>
      </c>
      <c r="N829" s="5">
        <f t="shared" si="235"/>
        <v>58.581669914743813</v>
      </c>
      <c r="O829" s="6">
        <f t="shared" si="236"/>
        <v>116.25</v>
      </c>
      <c r="P829" s="6">
        <f t="shared" si="237"/>
        <v>117.16333982948763</v>
      </c>
      <c r="Q829" s="6">
        <f t="shared" si="238"/>
        <v>-6.7314875242075078E-2</v>
      </c>
      <c r="R829" s="9">
        <f t="shared" si="239"/>
        <v>2.1405159699696545</v>
      </c>
      <c r="S829" s="9">
        <f t="shared" si="240"/>
        <v>250.78999999999996</v>
      </c>
      <c r="T829">
        <f t="shared" si="241"/>
        <v>116.25</v>
      </c>
      <c r="U829" s="9">
        <f t="shared" si="242"/>
        <v>0.99220455962746668</v>
      </c>
      <c r="V829" s="9">
        <f t="shared" si="243"/>
        <v>1.1533471152039543</v>
      </c>
      <c r="W829" s="9">
        <f t="shared" si="244"/>
        <v>67.565000000000055</v>
      </c>
      <c r="X829">
        <f t="shared" si="245"/>
        <v>2314.3449999999998</v>
      </c>
      <c r="Y829" s="9">
        <f t="shared" si="246"/>
        <v>39.506299553566095</v>
      </c>
      <c r="Z829" s="10">
        <f t="shared" si="247"/>
        <v>0.28340606909521188</v>
      </c>
      <c r="AA829">
        <f t="shared" si="248"/>
        <v>134.53999999999996</v>
      </c>
    </row>
    <row r="830" spans="1:27">
      <c r="A830" s="1">
        <f t="shared" si="231"/>
        <v>6011999</v>
      </c>
      <c r="B830" s="1">
        <v>-1</v>
      </c>
      <c r="C830" s="1">
        <v>12</v>
      </c>
      <c r="D830" s="2">
        <v>6</v>
      </c>
      <c r="E830" s="5">
        <v>5416.74</v>
      </c>
      <c r="F830" s="5">
        <v>5607.5</v>
      </c>
      <c r="G830" s="5">
        <v>141.07</v>
      </c>
      <c r="H830" s="5">
        <v>5317.32</v>
      </c>
      <c r="I830" s="5">
        <v>5353.35</v>
      </c>
      <c r="J830" s="5">
        <v>102.8</v>
      </c>
      <c r="K830" s="6">
        <f t="shared" si="232"/>
        <v>5367.03</v>
      </c>
      <c r="L830" s="6">
        <f t="shared" si="233"/>
        <v>99.420000000000073</v>
      </c>
      <c r="M830" s="6">
        <f t="shared" si="234"/>
        <v>5480.4250000000002</v>
      </c>
      <c r="N830" s="5">
        <f t="shared" si="235"/>
        <v>87.276263812104148</v>
      </c>
      <c r="O830" s="6">
        <f t="shared" si="236"/>
        <v>254.14999999999964</v>
      </c>
      <c r="P830" s="6">
        <f t="shared" si="237"/>
        <v>174.5525276242083</v>
      </c>
      <c r="Q830" s="6">
        <f t="shared" si="238"/>
        <v>0.3063123847277856</v>
      </c>
      <c r="R830" s="9">
        <f t="shared" si="239"/>
        <v>0.8864380373403451</v>
      </c>
      <c r="S830" s="9">
        <f t="shared" si="240"/>
        <v>154.72999999999956</v>
      </c>
      <c r="T830">
        <f t="shared" si="241"/>
        <v>254.14999999999964</v>
      </c>
      <c r="U830" s="9">
        <f t="shared" si="242"/>
        <v>1.4560087067152394</v>
      </c>
      <c r="V830" s="9">
        <f t="shared" si="243"/>
        <v>1.2992650584141292</v>
      </c>
      <c r="W830" s="9">
        <f t="shared" si="244"/>
        <v>113.39500000000044</v>
      </c>
      <c r="X830">
        <f t="shared" si="245"/>
        <v>5480.4250000000002</v>
      </c>
      <c r="Y830" s="9">
        <f t="shared" si="246"/>
        <v>62.79399186700671</v>
      </c>
      <c r="Z830" s="10">
        <f t="shared" si="247"/>
        <v>0.28348192182218607</v>
      </c>
      <c r="AA830">
        <f t="shared" si="248"/>
        <v>99.420000000000073</v>
      </c>
    </row>
    <row r="831" spans="1:27">
      <c r="A831" s="1">
        <f t="shared" si="231"/>
        <v>5011998</v>
      </c>
      <c r="B831" s="1">
        <v>-2</v>
      </c>
      <c r="C831" s="1">
        <v>12</v>
      </c>
      <c r="D831" s="2">
        <v>5</v>
      </c>
      <c r="E831" s="5">
        <v>591.09</v>
      </c>
      <c r="F831" s="5">
        <v>961.54</v>
      </c>
      <c r="G831" s="5">
        <v>109.28</v>
      </c>
      <c r="H831" s="5">
        <v>657.09</v>
      </c>
      <c r="I831" s="5">
        <v>1035.56</v>
      </c>
      <c r="J831" s="5">
        <v>87.96</v>
      </c>
      <c r="K831" s="6">
        <f t="shared" si="232"/>
        <v>624.09</v>
      </c>
      <c r="L831" s="6">
        <f t="shared" si="233"/>
        <v>-66</v>
      </c>
      <c r="M831" s="6">
        <f t="shared" si="234"/>
        <v>998.55</v>
      </c>
      <c r="N831" s="5">
        <f t="shared" si="235"/>
        <v>70.141072133237316</v>
      </c>
      <c r="O831" s="6">
        <f t="shared" si="236"/>
        <v>-74.019999999999982</v>
      </c>
      <c r="P831" s="6">
        <f t="shared" si="237"/>
        <v>140.28214426647463</v>
      </c>
      <c r="Q831" s="6">
        <f t="shared" si="238"/>
        <v>0.21368665608351614</v>
      </c>
      <c r="R831" s="9">
        <f t="shared" si="239"/>
        <v>5.7170497656248355E-2</v>
      </c>
      <c r="S831" s="9">
        <f t="shared" si="240"/>
        <v>8.0199999999999818</v>
      </c>
      <c r="T831">
        <f t="shared" si="241"/>
        <v>74.019999999999982</v>
      </c>
      <c r="U831" s="9">
        <f t="shared" si="242"/>
        <v>0.52765090230866729</v>
      </c>
      <c r="V831" s="9">
        <f t="shared" si="243"/>
        <v>5.3386694644286292</v>
      </c>
      <c r="W831" s="9">
        <f t="shared" si="244"/>
        <v>374.45999999999992</v>
      </c>
      <c r="X831">
        <f t="shared" si="245"/>
        <v>998.55</v>
      </c>
      <c r="Y831" s="9">
        <f t="shared" si="246"/>
        <v>14.236309335323423</v>
      </c>
      <c r="Z831" s="10">
        <f t="shared" si="247"/>
        <v>0.28350308640295258</v>
      </c>
      <c r="AA831">
        <f t="shared" si="248"/>
        <v>66</v>
      </c>
    </row>
    <row r="832" spans="1:27">
      <c r="A832" s="1">
        <f t="shared" si="231"/>
        <v>8009001</v>
      </c>
      <c r="B832" s="1">
        <v>1</v>
      </c>
      <c r="C832" s="1">
        <v>9</v>
      </c>
      <c r="D832" s="2">
        <v>8</v>
      </c>
      <c r="E832" s="5">
        <v>1971.95</v>
      </c>
      <c r="F832" s="5">
        <v>2367.7399999999998</v>
      </c>
      <c r="G832" s="5">
        <v>84.43</v>
      </c>
      <c r="H832" s="5">
        <v>2104.14</v>
      </c>
      <c r="I832" s="5">
        <v>2102.9</v>
      </c>
      <c r="J832" s="5">
        <v>161</v>
      </c>
      <c r="K832" s="6">
        <f t="shared" si="232"/>
        <v>2038.0450000000001</v>
      </c>
      <c r="L832" s="6">
        <f t="shared" si="233"/>
        <v>-132.18999999999983</v>
      </c>
      <c r="M832" s="6">
        <f t="shared" si="234"/>
        <v>2235.3199999999997</v>
      </c>
      <c r="N832" s="5">
        <f t="shared" si="235"/>
        <v>90.897503953628998</v>
      </c>
      <c r="O832" s="6">
        <f t="shared" si="236"/>
        <v>264.83999999999969</v>
      </c>
      <c r="P832" s="6">
        <f t="shared" si="237"/>
        <v>181.795007907258</v>
      </c>
      <c r="Q832" s="6">
        <f t="shared" si="238"/>
        <v>-0.56862033626491337</v>
      </c>
      <c r="R832" s="9">
        <f t="shared" si="239"/>
        <v>2.1839433577985972</v>
      </c>
      <c r="S832" s="9">
        <f t="shared" si="240"/>
        <v>397.02999999999952</v>
      </c>
      <c r="T832">
        <f t="shared" si="241"/>
        <v>264.83999999999969</v>
      </c>
      <c r="U832" s="9">
        <f t="shared" si="242"/>
        <v>1.4568056793677566</v>
      </c>
      <c r="V832" s="9">
        <f t="shared" si="243"/>
        <v>2.170301619070186</v>
      </c>
      <c r="W832" s="9">
        <f t="shared" si="244"/>
        <v>197.27499999999964</v>
      </c>
      <c r="X832">
        <f t="shared" si="245"/>
        <v>2235.3199999999997</v>
      </c>
      <c r="Y832" s="9">
        <f t="shared" si="246"/>
        <v>24.591654366442661</v>
      </c>
      <c r="Z832" s="10">
        <f t="shared" si="247"/>
        <v>0.28351895880169986</v>
      </c>
      <c r="AA832">
        <f t="shared" si="248"/>
        <v>132.18999999999983</v>
      </c>
    </row>
    <row r="833" spans="1:27">
      <c r="A833" s="1">
        <f t="shared" si="231"/>
        <v>6010998</v>
      </c>
      <c r="B833" s="1">
        <v>-2</v>
      </c>
      <c r="C833" s="1">
        <v>11</v>
      </c>
      <c r="D833" s="2">
        <v>6</v>
      </c>
      <c r="E833" s="5">
        <v>7159.59</v>
      </c>
      <c r="F833" s="5">
        <v>7582.15</v>
      </c>
      <c r="G833" s="5">
        <v>150.54</v>
      </c>
      <c r="H833" s="5">
        <v>6836.46</v>
      </c>
      <c r="I833" s="5">
        <v>6920.88</v>
      </c>
      <c r="J833" s="5">
        <v>104.17</v>
      </c>
      <c r="K833" s="6">
        <f t="shared" si="232"/>
        <v>6998.0249999999996</v>
      </c>
      <c r="L833" s="6">
        <f t="shared" si="233"/>
        <v>323.13000000000011</v>
      </c>
      <c r="M833" s="6">
        <f t="shared" si="234"/>
        <v>7251.5149999999994</v>
      </c>
      <c r="N833" s="5">
        <f t="shared" si="235"/>
        <v>91.533710320296748</v>
      </c>
      <c r="O833" s="6">
        <f t="shared" si="236"/>
        <v>661.26999999999953</v>
      </c>
      <c r="P833" s="6">
        <f t="shared" si="237"/>
        <v>183.0674206405935</v>
      </c>
      <c r="Q833" s="6">
        <f t="shared" si="238"/>
        <v>0.35242034070235878</v>
      </c>
      <c r="R833" s="9">
        <f t="shared" si="239"/>
        <v>1.8470790641872408</v>
      </c>
      <c r="S833" s="9">
        <f t="shared" si="240"/>
        <v>338.13999999999942</v>
      </c>
      <c r="T833">
        <f t="shared" si="241"/>
        <v>661.26999999999953</v>
      </c>
      <c r="U833" s="9">
        <f t="shared" si="242"/>
        <v>3.6121664777166202</v>
      </c>
      <c r="V833" s="9">
        <f t="shared" si="243"/>
        <v>2.7693622285492641</v>
      </c>
      <c r="W833" s="9">
        <f t="shared" si="244"/>
        <v>253.48999999999978</v>
      </c>
      <c r="X833">
        <f t="shared" si="245"/>
        <v>7251.5149999999994</v>
      </c>
      <c r="Y833" s="9">
        <f t="shared" si="246"/>
        <v>79.222343053999893</v>
      </c>
      <c r="Z833" s="10">
        <f t="shared" si="247"/>
        <v>0.28352248588074985</v>
      </c>
      <c r="AA833">
        <f t="shared" si="248"/>
        <v>323.13000000000011</v>
      </c>
    </row>
    <row r="834" spans="1:27">
      <c r="A834" s="1">
        <f t="shared" si="231"/>
        <v>3008996</v>
      </c>
      <c r="B834" s="1">
        <v>-4</v>
      </c>
      <c r="C834" s="1">
        <v>9</v>
      </c>
      <c r="D834" s="2">
        <v>3</v>
      </c>
      <c r="E834" s="5">
        <v>1188.24</v>
      </c>
      <c r="F834" s="5">
        <v>1066.9100000000001</v>
      </c>
      <c r="G834" s="5">
        <v>117.09</v>
      </c>
      <c r="H834" s="5">
        <v>1233.58</v>
      </c>
      <c r="I834" s="5">
        <v>1000.01</v>
      </c>
      <c r="J834" s="5">
        <v>95.34</v>
      </c>
      <c r="K834" s="6">
        <f t="shared" si="232"/>
        <v>1210.9099999999999</v>
      </c>
      <c r="L834" s="6">
        <f t="shared" si="233"/>
        <v>-45.339999999999918</v>
      </c>
      <c r="M834" s="6">
        <f t="shared" si="234"/>
        <v>1033.46</v>
      </c>
      <c r="N834" s="5">
        <f t="shared" si="235"/>
        <v>75.49798623142209</v>
      </c>
      <c r="O834" s="6">
        <f t="shared" si="236"/>
        <v>66.900000000000091</v>
      </c>
      <c r="P834" s="6">
        <f t="shared" si="237"/>
        <v>150.99597246284418</v>
      </c>
      <c r="Q834" s="6">
        <f t="shared" si="238"/>
        <v>0.20264896197238919</v>
      </c>
      <c r="R834" s="9">
        <f t="shared" si="239"/>
        <v>0.74333108472558163</v>
      </c>
      <c r="S834" s="9">
        <f t="shared" si="240"/>
        <v>112.24000000000001</v>
      </c>
      <c r="T834">
        <f t="shared" si="241"/>
        <v>66.900000000000091</v>
      </c>
      <c r="U834" s="9">
        <f t="shared" si="242"/>
        <v>0.44305817505471728</v>
      </c>
      <c r="V834" s="9">
        <f t="shared" si="243"/>
        <v>2.3503938165458713</v>
      </c>
      <c r="W834" s="9">
        <f t="shared" si="244"/>
        <v>177.44999999999982</v>
      </c>
      <c r="X834">
        <f t="shared" si="245"/>
        <v>1033.46</v>
      </c>
      <c r="Y834" s="9">
        <f t="shared" si="246"/>
        <v>13.688577028162856</v>
      </c>
      <c r="Z834" s="10">
        <f t="shared" si="247"/>
        <v>0.28362475209332488</v>
      </c>
      <c r="AA834">
        <f t="shared" si="248"/>
        <v>45.339999999999918</v>
      </c>
    </row>
    <row r="835" spans="1:27">
      <c r="A835" s="1">
        <f t="shared" si="231"/>
        <v>10002001</v>
      </c>
      <c r="B835" s="1">
        <v>1</v>
      </c>
      <c r="C835" s="1">
        <v>2</v>
      </c>
      <c r="D835" s="2">
        <v>10</v>
      </c>
      <c r="E835" s="5">
        <v>3179.09</v>
      </c>
      <c r="F835" s="5">
        <v>3804.35</v>
      </c>
      <c r="G835" s="5">
        <v>92.36</v>
      </c>
      <c r="H835" s="5">
        <v>3270.24</v>
      </c>
      <c r="I835" s="5">
        <v>3482.6</v>
      </c>
      <c r="J835" s="5">
        <v>130.47</v>
      </c>
      <c r="K835" s="6">
        <f t="shared" si="232"/>
        <v>3224.665</v>
      </c>
      <c r="L835" s="6">
        <f t="shared" si="233"/>
        <v>-91.149999999999636</v>
      </c>
      <c r="M835" s="6">
        <f t="shared" si="234"/>
        <v>3643.4749999999999</v>
      </c>
      <c r="N835" s="5">
        <f t="shared" si="235"/>
        <v>79.926201117030459</v>
      </c>
      <c r="O835" s="6">
        <f t="shared" si="236"/>
        <v>321.75</v>
      </c>
      <c r="P835" s="6">
        <f t="shared" si="237"/>
        <v>159.85240223406092</v>
      </c>
      <c r="Q835" s="6">
        <f t="shared" si="238"/>
        <v>-0.33233361734014921</v>
      </c>
      <c r="R835" s="9">
        <f t="shared" si="239"/>
        <v>2.5830077886187688</v>
      </c>
      <c r="S835" s="9">
        <f t="shared" si="240"/>
        <v>412.89999999999964</v>
      </c>
      <c r="T835">
        <f t="shared" si="241"/>
        <v>321.75</v>
      </c>
      <c r="U835" s="9">
        <f t="shared" si="242"/>
        <v>2.0127942746139249</v>
      </c>
      <c r="V835" s="9">
        <f t="shared" si="243"/>
        <v>5.2399587888177637</v>
      </c>
      <c r="W835" s="9">
        <f t="shared" si="244"/>
        <v>418.80999999999995</v>
      </c>
      <c r="X835">
        <f t="shared" si="245"/>
        <v>3643.4749999999999</v>
      </c>
      <c r="Y835" s="9">
        <f t="shared" si="246"/>
        <v>45.585489477538275</v>
      </c>
      <c r="Z835" s="10">
        <f t="shared" si="247"/>
        <v>0.28374284131938904</v>
      </c>
      <c r="AA835">
        <f t="shared" si="248"/>
        <v>91.149999999999636</v>
      </c>
    </row>
    <row r="836" spans="1:27">
      <c r="A836" s="1">
        <f t="shared" si="231"/>
        <v>9006999</v>
      </c>
      <c r="B836" s="1">
        <v>-1</v>
      </c>
      <c r="C836" s="1">
        <v>7</v>
      </c>
      <c r="D836" s="2">
        <v>9</v>
      </c>
      <c r="E836" s="5">
        <v>8938.7000000000007</v>
      </c>
      <c r="F836" s="5">
        <v>8357.7800000000007</v>
      </c>
      <c r="G836" s="5">
        <v>114.08</v>
      </c>
      <c r="H836" s="5">
        <v>9045.7800000000007</v>
      </c>
      <c r="I836" s="5">
        <v>8506.2999999999993</v>
      </c>
      <c r="J836" s="5">
        <v>110.09</v>
      </c>
      <c r="K836" s="6">
        <f t="shared" si="232"/>
        <v>8992.2400000000016</v>
      </c>
      <c r="L836" s="6">
        <f t="shared" si="233"/>
        <v>-107.07999999999993</v>
      </c>
      <c r="M836" s="6">
        <f t="shared" si="234"/>
        <v>8432.0400000000009</v>
      </c>
      <c r="N836" s="5">
        <f t="shared" si="235"/>
        <v>79.268616898492681</v>
      </c>
      <c r="O836" s="6">
        <f t="shared" si="236"/>
        <v>-148.51999999999862</v>
      </c>
      <c r="P836" s="6">
        <f t="shared" si="237"/>
        <v>158.53723379698536</v>
      </c>
      <c r="Q836" s="6">
        <f t="shared" si="238"/>
        <v>3.5586709657210294E-2</v>
      </c>
      <c r="R836" s="9">
        <f t="shared" si="239"/>
        <v>0.26138970011968687</v>
      </c>
      <c r="S836" s="9">
        <f t="shared" si="240"/>
        <v>41.43999999999869</v>
      </c>
      <c r="T836">
        <f t="shared" si="241"/>
        <v>148.51999999999862</v>
      </c>
      <c r="U836" s="9">
        <f t="shared" si="242"/>
        <v>0.93681462986913033</v>
      </c>
      <c r="V836" s="9">
        <f t="shared" si="243"/>
        <v>7.0671095563249713</v>
      </c>
      <c r="W836" s="9">
        <f t="shared" si="244"/>
        <v>560.20000000000073</v>
      </c>
      <c r="X836">
        <f t="shared" si="245"/>
        <v>8432.0400000000009</v>
      </c>
      <c r="Y836" s="9">
        <f t="shared" si="246"/>
        <v>106.37299261569856</v>
      </c>
      <c r="Z836" s="10">
        <f t="shared" si="247"/>
        <v>0.28374460347291186</v>
      </c>
      <c r="AA836">
        <f t="shared" si="248"/>
        <v>107.07999999999993</v>
      </c>
    </row>
    <row r="837" spans="1:27">
      <c r="A837" s="1">
        <f t="shared" si="231"/>
        <v>5006996</v>
      </c>
      <c r="B837" s="1">
        <v>-4</v>
      </c>
      <c r="C837" s="1">
        <v>7</v>
      </c>
      <c r="D837" s="2">
        <v>5</v>
      </c>
      <c r="E837" s="5">
        <v>1360.13</v>
      </c>
      <c r="F837" s="5">
        <v>2525.8000000000002</v>
      </c>
      <c r="G837" s="5">
        <v>165.32</v>
      </c>
      <c r="H837" s="5">
        <v>1335.08</v>
      </c>
      <c r="I837" s="5">
        <v>1769.18</v>
      </c>
      <c r="J837" s="5">
        <v>91.72</v>
      </c>
      <c r="K837" s="6">
        <f t="shared" si="232"/>
        <v>1347.605</v>
      </c>
      <c r="L837" s="6">
        <f t="shared" si="233"/>
        <v>25.050000000000182</v>
      </c>
      <c r="M837" s="6">
        <f t="shared" si="234"/>
        <v>2147.4900000000002</v>
      </c>
      <c r="N837" s="5">
        <f t="shared" si="235"/>
        <v>94.529440916573705</v>
      </c>
      <c r="O837" s="6">
        <f t="shared" si="236"/>
        <v>756.62000000000012</v>
      </c>
      <c r="P837" s="6">
        <f t="shared" si="237"/>
        <v>189.05888183314741</v>
      </c>
      <c r="Q837" s="6">
        <f t="shared" si="238"/>
        <v>0.52927862697966277</v>
      </c>
      <c r="R837" s="9">
        <f t="shared" si="239"/>
        <v>3.869535209912232</v>
      </c>
      <c r="S837" s="9">
        <f t="shared" si="240"/>
        <v>731.56999999999994</v>
      </c>
      <c r="T837">
        <f t="shared" si="241"/>
        <v>756.62000000000012</v>
      </c>
      <c r="U837" s="9">
        <f t="shared" si="242"/>
        <v>4.0020336133572911</v>
      </c>
      <c r="V837" s="9">
        <f t="shared" si="243"/>
        <v>8.4617553245230042</v>
      </c>
      <c r="W837" s="9">
        <f t="shared" si="244"/>
        <v>799.88500000000022</v>
      </c>
      <c r="X837">
        <f t="shared" si="245"/>
        <v>2147.4900000000002</v>
      </c>
      <c r="Y837" s="9">
        <f t="shared" si="246"/>
        <v>22.717684344449392</v>
      </c>
      <c r="Z837" s="10">
        <f t="shared" si="247"/>
        <v>0.28382212739672003</v>
      </c>
      <c r="AA837">
        <f t="shared" si="248"/>
        <v>25.050000000000182</v>
      </c>
    </row>
    <row r="838" spans="1:27">
      <c r="A838" s="1">
        <f t="shared" si="231"/>
        <v>10002999</v>
      </c>
      <c r="B838" s="1">
        <v>-1</v>
      </c>
      <c r="C838" s="1">
        <v>3</v>
      </c>
      <c r="D838" s="2">
        <v>10</v>
      </c>
      <c r="E838" s="5">
        <v>4363.12</v>
      </c>
      <c r="F838" s="5">
        <v>4059.52</v>
      </c>
      <c r="G838" s="5">
        <v>120.71</v>
      </c>
      <c r="H838" s="5">
        <v>4109.53</v>
      </c>
      <c r="I838" s="5">
        <v>3895.47</v>
      </c>
      <c r="J838" s="5">
        <v>108.03</v>
      </c>
      <c r="K838" s="6">
        <f t="shared" si="232"/>
        <v>4236.3249999999998</v>
      </c>
      <c r="L838" s="6">
        <f t="shared" si="233"/>
        <v>253.59000000000015</v>
      </c>
      <c r="M838" s="6">
        <f t="shared" si="234"/>
        <v>3977.4949999999999</v>
      </c>
      <c r="N838" s="5">
        <f t="shared" si="235"/>
        <v>80.995964405641843</v>
      </c>
      <c r="O838" s="6">
        <f t="shared" si="236"/>
        <v>164.05000000000018</v>
      </c>
      <c r="P838" s="6">
        <f t="shared" si="237"/>
        <v>161.99192881128369</v>
      </c>
      <c r="Q838" s="6">
        <f t="shared" si="238"/>
        <v>0.11052858681049028</v>
      </c>
      <c r="R838" s="9">
        <f t="shared" si="239"/>
        <v>0.55274358825810199</v>
      </c>
      <c r="S838" s="9">
        <f t="shared" si="240"/>
        <v>89.539999999999964</v>
      </c>
      <c r="T838">
        <f t="shared" si="241"/>
        <v>164.05000000000018</v>
      </c>
      <c r="U838" s="9">
        <f t="shared" si="242"/>
        <v>1.0127047761195196</v>
      </c>
      <c r="V838" s="9">
        <f t="shared" si="243"/>
        <v>3.1955913100032292</v>
      </c>
      <c r="W838" s="9">
        <f t="shared" si="244"/>
        <v>258.82999999999993</v>
      </c>
      <c r="X838">
        <f t="shared" si="245"/>
        <v>3977.4949999999999</v>
      </c>
      <c r="Y838" s="9">
        <f t="shared" si="246"/>
        <v>49.107323175757436</v>
      </c>
      <c r="Z838" s="10">
        <f t="shared" si="247"/>
        <v>0.28396302576215798</v>
      </c>
      <c r="AA838">
        <f t="shared" si="248"/>
        <v>253.59000000000015</v>
      </c>
    </row>
    <row r="839" spans="1:27">
      <c r="A839" s="1">
        <f t="shared" si="231"/>
        <v>14002</v>
      </c>
      <c r="B839" s="1">
        <v>2</v>
      </c>
      <c r="C839" s="1">
        <v>14</v>
      </c>
      <c r="D839" s="2">
        <v>0</v>
      </c>
      <c r="E839" s="5">
        <v>416.99</v>
      </c>
      <c r="F839" s="5">
        <v>355.67</v>
      </c>
      <c r="G839" s="5">
        <v>50.01</v>
      </c>
      <c r="H839" s="5">
        <v>439.49</v>
      </c>
      <c r="I839" s="5">
        <v>384.69</v>
      </c>
      <c r="J839" s="5">
        <v>38.9</v>
      </c>
      <c r="K839" s="6">
        <f t="shared" si="232"/>
        <v>428.24</v>
      </c>
      <c r="L839" s="6">
        <f t="shared" si="233"/>
        <v>-22.5</v>
      </c>
      <c r="M839" s="6">
        <f t="shared" si="234"/>
        <v>370.18</v>
      </c>
      <c r="N839" s="5">
        <f t="shared" si="235"/>
        <v>31.678897155677625</v>
      </c>
      <c r="O839" s="6">
        <f t="shared" si="236"/>
        <v>-29.019999999999982</v>
      </c>
      <c r="P839" s="6">
        <f t="shared" si="237"/>
        <v>63.357794311355249</v>
      </c>
      <c r="Q839" s="6">
        <f t="shared" si="238"/>
        <v>0.24607334329610703</v>
      </c>
      <c r="R839" s="9">
        <f t="shared" si="239"/>
        <v>0.10290762282473334</v>
      </c>
      <c r="S839" s="9">
        <f t="shared" si="240"/>
        <v>6.5199999999999818</v>
      </c>
      <c r="T839">
        <f t="shared" si="241"/>
        <v>29.019999999999982</v>
      </c>
      <c r="U839" s="9">
        <f t="shared" si="242"/>
        <v>0.45803362183646751</v>
      </c>
      <c r="V839" s="9">
        <f t="shared" si="243"/>
        <v>1.8327658224552255</v>
      </c>
      <c r="W839" s="9">
        <f t="shared" si="244"/>
        <v>58.06</v>
      </c>
      <c r="X839">
        <f t="shared" si="245"/>
        <v>370.18</v>
      </c>
      <c r="Y839" s="9">
        <f t="shared" si="246"/>
        <v>11.685381539036777</v>
      </c>
      <c r="Z839" s="10">
        <f t="shared" si="247"/>
        <v>0.28407745422683583</v>
      </c>
      <c r="AA839">
        <f t="shared" si="248"/>
        <v>22.5</v>
      </c>
    </row>
    <row r="840" spans="1:27">
      <c r="A840" s="1">
        <f t="shared" si="231"/>
        <v>5005</v>
      </c>
      <c r="B840" s="1">
        <v>5</v>
      </c>
      <c r="C840" s="1">
        <v>5</v>
      </c>
      <c r="D840" s="2">
        <v>0</v>
      </c>
      <c r="E840" s="5">
        <v>2923.28</v>
      </c>
      <c r="F840" s="5">
        <v>3270.72</v>
      </c>
      <c r="G840" s="5">
        <v>93.11</v>
      </c>
      <c r="H840" s="5">
        <v>2833.91</v>
      </c>
      <c r="I840" s="5">
        <v>3157.25</v>
      </c>
      <c r="J840" s="5">
        <v>78.62</v>
      </c>
      <c r="K840" s="6">
        <f t="shared" si="232"/>
        <v>2878.5950000000003</v>
      </c>
      <c r="L840" s="6">
        <f t="shared" si="233"/>
        <v>89.370000000000346</v>
      </c>
      <c r="M840" s="6">
        <f t="shared" si="234"/>
        <v>3213.9849999999997</v>
      </c>
      <c r="N840" s="5">
        <f t="shared" si="235"/>
        <v>60.931470727367149</v>
      </c>
      <c r="O840" s="6">
        <f t="shared" si="236"/>
        <v>113.4699999999998</v>
      </c>
      <c r="P840" s="6">
        <f t="shared" si="237"/>
        <v>121.8629414547343</v>
      </c>
      <c r="Q840" s="6">
        <f t="shared" si="238"/>
        <v>0.16756034353279134</v>
      </c>
      <c r="R840" s="9">
        <f t="shared" si="239"/>
        <v>0.19776315680802226</v>
      </c>
      <c r="S840" s="9">
        <f t="shared" si="240"/>
        <v>24.099999999999454</v>
      </c>
      <c r="T840">
        <f t="shared" si="241"/>
        <v>113.4699999999998</v>
      </c>
      <c r="U840" s="9">
        <f t="shared" si="242"/>
        <v>0.93112802502102709</v>
      </c>
      <c r="V840" s="9">
        <f t="shared" si="243"/>
        <v>5.504380511356346</v>
      </c>
      <c r="W840" s="9">
        <f t="shared" si="244"/>
        <v>335.38999999999942</v>
      </c>
      <c r="X840">
        <f t="shared" si="245"/>
        <v>3213.9849999999997</v>
      </c>
      <c r="Y840" s="9">
        <f t="shared" si="246"/>
        <v>52.74753689075898</v>
      </c>
      <c r="Z840" s="10">
        <f t="shared" si="247"/>
        <v>0.28420942982244624</v>
      </c>
      <c r="AA840">
        <f t="shared" si="248"/>
        <v>89.370000000000346</v>
      </c>
    </row>
    <row r="841" spans="1:27">
      <c r="A841" s="1">
        <f t="shared" si="231"/>
        <v>6004004</v>
      </c>
      <c r="B841" s="1">
        <v>4</v>
      </c>
      <c r="C841" s="1">
        <v>4</v>
      </c>
      <c r="D841" s="2">
        <v>6</v>
      </c>
      <c r="E841" s="5">
        <v>1408.52</v>
      </c>
      <c r="F841" s="5">
        <v>1225.8599999999999</v>
      </c>
      <c r="G841" s="5">
        <v>108.03</v>
      </c>
      <c r="H841" s="5">
        <v>1297.33</v>
      </c>
      <c r="I841" s="5">
        <v>1052.43</v>
      </c>
      <c r="J841" s="5">
        <v>118.62</v>
      </c>
      <c r="K841" s="6">
        <f t="shared" si="232"/>
        <v>1352.925</v>
      </c>
      <c r="L841" s="6">
        <f t="shared" si="233"/>
        <v>111.19000000000005</v>
      </c>
      <c r="M841" s="6">
        <f t="shared" si="234"/>
        <v>1139.145</v>
      </c>
      <c r="N841" s="5">
        <f t="shared" si="235"/>
        <v>80.220298709241916</v>
      </c>
      <c r="O841" s="6">
        <f t="shared" si="236"/>
        <v>173.42999999999984</v>
      </c>
      <c r="P841" s="6">
        <f t="shared" si="237"/>
        <v>160.44059741848383</v>
      </c>
      <c r="Q841" s="6">
        <f t="shared" si="238"/>
        <v>-9.3244482413169988E-2</v>
      </c>
      <c r="R841" s="9">
        <f t="shared" si="239"/>
        <v>0.3879317392321634</v>
      </c>
      <c r="S841" s="9">
        <f t="shared" si="240"/>
        <v>62.239999999999782</v>
      </c>
      <c r="T841">
        <f t="shared" si="241"/>
        <v>173.42999999999984</v>
      </c>
      <c r="U841" s="9">
        <f t="shared" si="242"/>
        <v>1.0809608215783142</v>
      </c>
      <c r="V841" s="9">
        <f t="shared" si="243"/>
        <v>2.664911542835867</v>
      </c>
      <c r="W841" s="9">
        <f t="shared" si="244"/>
        <v>213.77999999999997</v>
      </c>
      <c r="X841">
        <f t="shared" si="245"/>
        <v>1139.145</v>
      </c>
      <c r="Y841" s="9">
        <f t="shared" si="246"/>
        <v>14.20020890384397</v>
      </c>
      <c r="Z841" s="10">
        <f t="shared" si="247"/>
        <v>0.28426747967363414</v>
      </c>
      <c r="AA841">
        <f t="shared" si="248"/>
        <v>111.19000000000005</v>
      </c>
    </row>
    <row r="842" spans="1:27">
      <c r="A842" s="1">
        <f t="shared" si="231"/>
        <v>5012999</v>
      </c>
      <c r="B842" s="1">
        <v>-1</v>
      </c>
      <c r="C842" s="1">
        <v>13</v>
      </c>
      <c r="D842" s="2">
        <v>5</v>
      </c>
      <c r="E842" s="5">
        <v>1988.84</v>
      </c>
      <c r="F842" s="5">
        <v>2366.4699999999998</v>
      </c>
      <c r="G842" s="5">
        <v>99.5</v>
      </c>
      <c r="H842" s="5">
        <v>1928.45</v>
      </c>
      <c r="I842" s="5">
        <v>2239.7800000000002</v>
      </c>
      <c r="J842" s="5">
        <v>80.709999999999994</v>
      </c>
      <c r="K842" s="6">
        <f t="shared" si="232"/>
        <v>1958.645</v>
      </c>
      <c r="L842" s="6">
        <f t="shared" si="233"/>
        <v>60.389999999999873</v>
      </c>
      <c r="M842" s="6">
        <f t="shared" si="234"/>
        <v>2303.125</v>
      </c>
      <c r="N842" s="5">
        <f t="shared" si="235"/>
        <v>64.059257917962171</v>
      </c>
      <c r="O842" s="6">
        <f t="shared" si="236"/>
        <v>126.6899999999996</v>
      </c>
      <c r="P842" s="6">
        <f t="shared" si="237"/>
        <v>128.11851583592434</v>
      </c>
      <c r="Q842" s="6">
        <f t="shared" si="238"/>
        <v>0.20629175411781825</v>
      </c>
      <c r="R842" s="9">
        <f t="shared" si="239"/>
        <v>0.51748960380486431</v>
      </c>
      <c r="S842" s="9">
        <f t="shared" si="240"/>
        <v>66.299999999999727</v>
      </c>
      <c r="T842">
        <f t="shared" si="241"/>
        <v>126.6899999999996</v>
      </c>
      <c r="U842" s="9">
        <f t="shared" si="242"/>
        <v>0.98885004383164898</v>
      </c>
      <c r="V842" s="9">
        <f t="shared" si="243"/>
        <v>5.3775209266576294</v>
      </c>
      <c r="W842" s="9">
        <f t="shared" si="244"/>
        <v>344.48</v>
      </c>
      <c r="X842">
        <f t="shared" si="245"/>
        <v>2303.125</v>
      </c>
      <c r="Y842" s="9">
        <f t="shared" si="246"/>
        <v>35.953039027543987</v>
      </c>
      <c r="Z842" s="10">
        <f t="shared" si="247"/>
        <v>0.28456106550264393</v>
      </c>
      <c r="AA842">
        <f t="shared" si="248"/>
        <v>60.389999999999873</v>
      </c>
    </row>
    <row r="843" spans="1:27">
      <c r="A843" s="1">
        <f t="shared" si="231"/>
        <v>8004997</v>
      </c>
      <c r="B843" s="1">
        <v>-3</v>
      </c>
      <c r="C843" s="1">
        <v>5</v>
      </c>
      <c r="D843" s="2">
        <v>8</v>
      </c>
      <c r="E843" s="5">
        <v>1535.11</v>
      </c>
      <c r="F843" s="5">
        <v>1574.52</v>
      </c>
      <c r="G843" s="5">
        <v>66.739999999999995</v>
      </c>
      <c r="H843" s="5">
        <v>1592.73</v>
      </c>
      <c r="I843" s="5">
        <v>1538.31</v>
      </c>
      <c r="J843" s="5">
        <v>57.33</v>
      </c>
      <c r="K843" s="6">
        <f t="shared" si="232"/>
        <v>1563.92</v>
      </c>
      <c r="L843" s="6">
        <f t="shared" si="233"/>
        <v>-57.620000000000118</v>
      </c>
      <c r="M843" s="6">
        <f t="shared" si="234"/>
        <v>1556.415</v>
      </c>
      <c r="N843" s="5">
        <f t="shared" si="235"/>
        <v>43.991352843485046</v>
      </c>
      <c r="O843" s="6">
        <f t="shared" si="236"/>
        <v>36.210000000000036</v>
      </c>
      <c r="P843" s="6">
        <f t="shared" si="237"/>
        <v>87.982705686970093</v>
      </c>
      <c r="Q843" s="6">
        <f t="shared" si="238"/>
        <v>0.15082098704468885</v>
      </c>
      <c r="R843" s="9">
        <f t="shared" si="239"/>
        <v>1.0664595873401972</v>
      </c>
      <c r="S843" s="9">
        <f t="shared" si="240"/>
        <v>93.830000000000155</v>
      </c>
      <c r="T843">
        <f t="shared" si="241"/>
        <v>36.210000000000036</v>
      </c>
      <c r="U843" s="9">
        <f t="shared" si="242"/>
        <v>0.41155815472224788</v>
      </c>
      <c r="V843" s="9">
        <f t="shared" si="243"/>
        <v>0.17060170953827739</v>
      </c>
      <c r="W843" s="9">
        <f t="shared" si="244"/>
        <v>7.5050000000001091</v>
      </c>
      <c r="X843">
        <f t="shared" si="245"/>
        <v>1556.415</v>
      </c>
      <c r="Y843" s="9">
        <f t="shared" si="246"/>
        <v>35.380021285944586</v>
      </c>
      <c r="Z843" s="10">
        <f t="shared" si="247"/>
        <v>0.28463134050908728</v>
      </c>
      <c r="AA843">
        <f t="shared" si="248"/>
        <v>57.620000000000118</v>
      </c>
    </row>
    <row r="844" spans="1:27">
      <c r="A844" s="1">
        <f t="shared" si="231"/>
        <v>8007998</v>
      </c>
      <c r="B844" s="1">
        <v>-2</v>
      </c>
      <c r="C844" s="1">
        <v>8</v>
      </c>
      <c r="D844" s="2">
        <v>8</v>
      </c>
      <c r="E844" s="5">
        <v>7404.04</v>
      </c>
      <c r="F844" s="5">
        <v>7610.31</v>
      </c>
      <c r="G844" s="5">
        <v>129.22</v>
      </c>
      <c r="H844" s="5">
        <v>7232.74</v>
      </c>
      <c r="I844" s="5">
        <v>7030.69</v>
      </c>
      <c r="J844" s="5">
        <v>101.42</v>
      </c>
      <c r="K844" s="6">
        <f t="shared" si="232"/>
        <v>7318.3899999999994</v>
      </c>
      <c r="L844" s="6">
        <f t="shared" si="233"/>
        <v>171.30000000000018</v>
      </c>
      <c r="M844" s="6">
        <f t="shared" si="234"/>
        <v>7320.5</v>
      </c>
      <c r="N844" s="5">
        <f t="shared" si="235"/>
        <v>82.133770155764793</v>
      </c>
      <c r="O844" s="6">
        <f t="shared" si="236"/>
        <v>579.6200000000008</v>
      </c>
      <c r="P844" s="6">
        <f t="shared" si="237"/>
        <v>164.26754031152959</v>
      </c>
      <c r="Q844" s="6">
        <f t="shared" si="238"/>
        <v>0.23761612920048303</v>
      </c>
      <c r="R844" s="9">
        <f t="shared" si="239"/>
        <v>2.4857010656252063</v>
      </c>
      <c r="S844" s="9">
        <f t="shared" si="240"/>
        <v>408.32000000000062</v>
      </c>
      <c r="T844">
        <f t="shared" si="241"/>
        <v>579.6200000000008</v>
      </c>
      <c r="U844" s="9">
        <f t="shared" si="242"/>
        <v>3.528512077923398</v>
      </c>
      <c r="V844" s="9">
        <f t="shared" si="243"/>
        <v>2.5689798434907055E-2</v>
      </c>
      <c r="W844" s="9">
        <f t="shared" si="244"/>
        <v>2.1100000000005821</v>
      </c>
      <c r="X844">
        <f t="shared" si="245"/>
        <v>7320.5</v>
      </c>
      <c r="Y844" s="9">
        <f t="shared" si="246"/>
        <v>89.128990257196776</v>
      </c>
      <c r="Z844" s="10">
        <f t="shared" si="247"/>
        <v>0.28468930433017675</v>
      </c>
      <c r="AA844">
        <f t="shared" si="248"/>
        <v>171.30000000000018</v>
      </c>
    </row>
    <row r="845" spans="1:27">
      <c r="A845" s="1">
        <f t="shared" si="231"/>
        <v>10004000</v>
      </c>
      <c r="B845" s="1">
        <v>0</v>
      </c>
      <c r="C845" s="1">
        <v>4</v>
      </c>
      <c r="D845" s="2">
        <v>10</v>
      </c>
      <c r="E845" s="5">
        <v>810.76</v>
      </c>
      <c r="F845" s="5">
        <v>1014.69</v>
      </c>
      <c r="G845" s="5">
        <v>84.19</v>
      </c>
      <c r="H845" s="5">
        <v>853.42</v>
      </c>
      <c r="I845" s="5">
        <v>890.17</v>
      </c>
      <c r="J845" s="5">
        <v>203.24</v>
      </c>
      <c r="K845" s="6">
        <f t="shared" si="232"/>
        <v>832.08999999999992</v>
      </c>
      <c r="L845" s="6">
        <f t="shared" si="233"/>
        <v>-42.659999999999968</v>
      </c>
      <c r="M845" s="6">
        <f t="shared" si="234"/>
        <v>952.43000000000006</v>
      </c>
      <c r="N845" s="5">
        <f t="shared" si="235"/>
        <v>109.99369720579448</v>
      </c>
      <c r="O845" s="6">
        <f t="shared" si="236"/>
        <v>124.5200000000001</v>
      </c>
      <c r="P845" s="6">
        <f t="shared" si="237"/>
        <v>219.98739441158895</v>
      </c>
      <c r="Q845" s="6">
        <f t="shared" si="238"/>
        <v>-0.70707568499734941</v>
      </c>
      <c r="R845" s="9">
        <f t="shared" si="239"/>
        <v>0.75995263477329955</v>
      </c>
      <c r="S845" s="9">
        <f t="shared" si="240"/>
        <v>167.18000000000006</v>
      </c>
      <c r="T845">
        <f t="shared" si="241"/>
        <v>124.5200000000001</v>
      </c>
      <c r="U845" s="9">
        <f t="shared" si="242"/>
        <v>0.5660324325994216</v>
      </c>
      <c r="V845" s="9">
        <f t="shared" si="243"/>
        <v>1.0940626877451722</v>
      </c>
      <c r="W845" s="9">
        <f t="shared" si="244"/>
        <v>120.34000000000015</v>
      </c>
      <c r="X845">
        <f t="shared" si="245"/>
        <v>952.43000000000006</v>
      </c>
      <c r="Y845" s="9">
        <f t="shared" si="246"/>
        <v>8.6589506871292432</v>
      </c>
      <c r="Z845" s="10">
        <f t="shared" si="247"/>
        <v>0.28468930433017675</v>
      </c>
      <c r="AA845">
        <f t="shared" si="248"/>
        <v>42.659999999999968</v>
      </c>
    </row>
    <row r="846" spans="1:27">
      <c r="A846" s="1">
        <f t="shared" si="231"/>
        <v>7000996</v>
      </c>
      <c r="B846" s="1">
        <v>-4</v>
      </c>
      <c r="C846" s="1">
        <v>1</v>
      </c>
      <c r="D846" s="2">
        <v>7</v>
      </c>
      <c r="E846" s="5">
        <v>5397.73</v>
      </c>
      <c r="F846" s="5">
        <v>4931.45</v>
      </c>
      <c r="G846" s="5">
        <v>112.63</v>
      </c>
      <c r="H846" s="5">
        <v>5538.34</v>
      </c>
      <c r="I846" s="5">
        <v>5445.81</v>
      </c>
      <c r="J846" s="5">
        <v>105.1</v>
      </c>
      <c r="K846" s="6">
        <f t="shared" si="232"/>
        <v>5468.0349999999999</v>
      </c>
      <c r="L846" s="6">
        <f t="shared" si="233"/>
        <v>-140.61000000000058</v>
      </c>
      <c r="M846" s="6">
        <f t="shared" si="234"/>
        <v>5188.63</v>
      </c>
      <c r="N846" s="5">
        <f t="shared" si="235"/>
        <v>77.025201882241106</v>
      </c>
      <c r="O846" s="6">
        <f t="shared" si="236"/>
        <v>-514.36000000000058</v>
      </c>
      <c r="P846" s="6">
        <f t="shared" si="237"/>
        <v>154.05040376448221</v>
      </c>
      <c r="Q846" s="6">
        <f t="shared" si="238"/>
        <v>6.9085605275571227E-2</v>
      </c>
      <c r="R846" s="9">
        <f t="shared" si="239"/>
        <v>2.4261539786121067</v>
      </c>
      <c r="S846" s="9">
        <f t="shared" si="240"/>
        <v>373.75</v>
      </c>
      <c r="T846">
        <f t="shared" si="241"/>
        <v>514.36000000000058</v>
      </c>
      <c r="U846" s="9">
        <f t="shared" si="242"/>
        <v>3.3389071851208687</v>
      </c>
      <c r="V846" s="9">
        <f t="shared" si="243"/>
        <v>3.6274491098012849</v>
      </c>
      <c r="W846" s="9">
        <f t="shared" si="244"/>
        <v>279.40499999999975</v>
      </c>
      <c r="X846">
        <f t="shared" si="245"/>
        <v>5188.63</v>
      </c>
      <c r="Y846" s="9">
        <f t="shared" si="246"/>
        <v>67.362757554761927</v>
      </c>
      <c r="Z846" s="10">
        <f t="shared" si="247"/>
        <v>0.28469457318326247</v>
      </c>
      <c r="AA846">
        <f t="shared" si="248"/>
        <v>140.61000000000058</v>
      </c>
    </row>
    <row r="847" spans="1:27">
      <c r="A847" s="1">
        <f t="shared" si="231"/>
        <v>4014000</v>
      </c>
      <c r="B847" s="1">
        <v>0</v>
      </c>
      <c r="C847" s="1">
        <v>14</v>
      </c>
      <c r="D847" s="2">
        <v>4</v>
      </c>
      <c r="E847" s="5">
        <v>2490.0100000000002</v>
      </c>
      <c r="F847" s="5">
        <v>3156.11</v>
      </c>
      <c r="G847" s="5">
        <v>103.01</v>
      </c>
      <c r="H847" s="5">
        <v>2496.67</v>
      </c>
      <c r="I847" s="5">
        <v>3098.4</v>
      </c>
      <c r="J847" s="5">
        <v>85.24</v>
      </c>
      <c r="K847" s="6">
        <f t="shared" si="232"/>
        <v>2493.34</v>
      </c>
      <c r="L847" s="6">
        <f t="shared" si="233"/>
        <v>-6.6599999999998545</v>
      </c>
      <c r="M847" s="6">
        <f t="shared" si="234"/>
        <v>3127.2550000000001</v>
      </c>
      <c r="N847" s="5">
        <f t="shared" si="235"/>
        <v>66.852295585118085</v>
      </c>
      <c r="O847" s="6">
        <f t="shared" si="236"/>
        <v>57.710000000000036</v>
      </c>
      <c r="P847" s="6">
        <f t="shared" si="237"/>
        <v>133.70459117023617</v>
      </c>
      <c r="Q847" s="6">
        <f t="shared" si="238"/>
        <v>0.18712412039576606</v>
      </c>
      <c r="R847" s="9">
        <f t="shared" si="239"/>
        <v>0.48143447757932506</v>
      </c>
      <c r="S847" s="9">
        <f t="shared" si="240"/>
        <v>64.369999999999891</v>
      </c>
      <c r="T847">
        <f t="shared" si="241"/>
        <v>57.710000000000036</v>
      </c>
      <c r="U847" s="9">
        <f t="shared" si="242"/>
        <v>0.43162317385587873</v>
      </c>
      <c r="V847" s="9">
        <f t="shared" si="243"/>
        <v>9.4823221020568074</v>
      </c>
      <c r="W847" s="9">
        <f t="shared" si="244"/>
        <v>633.91499999999996</v>
      </c>
      <c r="X847">
        <f t="shared" si="245"/>
        <v>3127.2550000000001</v>
      </c>
      <c r="Y847" s="9">
        <f t="shared" si="246"/>
        <v>46.778573160861733</v>
      </c>
      <c r="Z847" s="10">
        <f t="shared" si="247"/>
        <v>0.2850473644852729</v>
      </c>
      <c r="AA847">
        <f t="shared" si="248"/>
        <v>6.6599999999998545</v>
      </c>
    </row>
    <row r="848" spans="1:27">
      <c r="A848" s="1">
        <f t="shared" si="231"/>
        <v>5010003</v>
      </c>
      <c r="B848" s="1">
        <v>3</v>
      </c>
      <c r="C848" s="1">
        <v>10</v>
      </c>
      <c r="D848" s="2">
        <v>5</v>
      </c>
      <c r="E848" s="5">
        <v>4021.96</v>
      </c>
      <c r="F848" s="5">
        <v>4081.86</v>
      </c>
      <c r="G848" s="5">
        <v>180.65</v>
      </c>
      <c r="H848" s="5">
        <v>3922.07</v>
      </c>
      <c r="I848" s="5">
        <v>3943.56</v>
      </c>
      <c r="J848" s="5">
        <v>84.07</v>
      </c>
      <c r="K848" s="6">
        <f t="shared" si="232"/>
        <v>3972.0150000000003</v>
      </c>
      <c r="L848" s="6">
        <f t="shared" si="233"/>
        <v>99.889999999999873</v>
      </c>
      <c r="M848" s="6">
        <f t="shared" si="234"/>
        <v>4012.71</v>
      </c>
      <c r="N848" s="5">
        <f t="shared" si="235"/>
        <v>99.627038749528239</v>
      </c>
      <c r="O848" s="6">
        <f t="shared" si="236"/>
        <v>138.30000000000018</v>
      </c>
      <c r="P848" s="6">
        <f t="shared" si="237"/>
        <v>199.25407749905648</v>
      </c>
      <c r="Q848" s="6">
        <f t="shared" si="238"/>
        <v>0.64396093198633186</v>
      </c>
      <c r="R848" s="9">
        <f t="shared" si="239"/>
        <v>0.19276895349949458</v>
      </c>
      <c r="S848" s="9">
        <f t="shared" si="240"/>
        <v>38.410000000000309</v>
      </c>
      <c r="T848">
        <f t="shared" si="241"/>
        <v>138.30000000000018</v>
      </c>
      <c r="U848" s="9">
        <f t="shared" si="242"/>
        <v>0.69408868182712635</v>
      </c>
      <c r="V848" s="9">
        <f t="shared" si="243"/>
        <v>0.40847344767830318</v>
      </c>
      <c r="W848" s="9">
        <f t="shared" si="244"/>
        <v>40.694999999999709</v>
      </c>
      <c r="X848">
        <f t="shared" si="245"/>
        <v>4012.71</v>
      </c>
      <c r="Y848" s="9">
        <f t="shared" si="246"/>
        <v>40.277318791822481</v>
      </c>
      <c r="Z848" s="10">
        <f t="shared" si="247"/>
        <v>0.28509998246229334</v>
      </c>
      <c r="AA848">
        <f t="shared" si="248"/>
        <v>99.889999999999873</v>
      </c>
    </row>
    <row r="849" spans="1:27">
      <c r="A849" s="1">
        <f t="shared" si="231"/>
        <v>1013998</v>
      </c>
      <c r="B849" s="1">
        <v>-2</v>
      </c>
      <c r="C849" s="1">
        <v>14</v>
      </c>
      <c r="D849" s="2">
        <v>1</v>
      </c>
      <c r="E849" s="5">
        <v>7499.42</v>
      </c>
      <c r="F849" s="5">
        <v>7072.66</v>
      </c>
      <c r="G849" s="5">
        <v>125.37</v>
      </c>
      <c r="H849" s="5">
        <v>7513.99</v>
      </c>
      <c r="I849" s="5">
        <v>7406.59</v>
      </c>
      <c r="J849" s="5">
        <v>256.06</v>
      </c>
      <c r="K849" s="6">
        <f t="shared" si="232"/>
        <v>7506.7049999999999</v>
      </c>
      <c r="L849" s="6">
        <f t="shared" si="233"/>
        <v>-14.569999999999709</v>
      </c>
      <c r="M849" s="6">
        <f t="shared" si="234"/>
        <v>7239.625</v>
      </c>
      <c r="N849" s="5">
        <f t="shared" si="235"/>
        <v>142.55206110400508</v>
      </c>
      <c r="O849" s="6">
        <f t="shared" si="236"/>
        <v>-333.93000000000029</v>
      </c>
      <c r="P849" s="6">
        <f t="shared" si="237"/>
        <v>285.10412220801015</v>
      </c>
      <c r="Q849" s="6">
        <f t="shared" si="238"/>
        <v>-0.61326787088396917</v>
      </c>
      <c r="R849" s="9">
        <f t="shared" si="239"/>
        <v>1.1201521659058915</v>
      </c>
      <c r="S849" s="9">
        <f t="shared" si="240"/>
        <v>319.36000000000058</v>
      </c>
      <c r="T849">
        <f t="shared" si="241"/>
        <v>333.93000000000029</v>
      </c>
      <c r="U849" s="9">
        <f t="shared" si="242"/>
        <v>1.1712563024829472</v>
      </c>
      <c r="V849" s="9">
        <f t="shared" si="243"/>
        <v>1.8735611251887831</v>
      </c>
      <c r="W849" s="9">
        <f t="shared" si="244"/>
        <v>267.07999999999993</v>
      </c>
      <c r="X849">
        <f t="shared" si="245"/>
        <v>7239.625</v>
      </c>
      <c r="Y849" s="9">
        <f t="shared" si="246"/>
        <v>50.785831814231123</v>
      </c>
      <c r="Z849" s="10">
        <f t="shared" si="247"/>
        <v>0.28511401228280592</v>
      </c>
      <c r="AA849">
        <f t="shared" si="248"/>
        <v>14.569999999999709</v>
      </c>
    </row>
    <row r="850" spans="1:27">
      <c r="A850" s="1">
        <f t="shared" ref="A850:A913" si="249">1000000*D850+ABS(1000*C850)+B850</f>
        <v>6012001</v>
      </c>
      <c r="B850" s="1">
        <v>1</v>
      </c>
      <c r="C850" s="1">
        <v>12</v>
      </c>
      <c r="D850" s="2">
        <v>6</v>
      </c>
      <c r="E850" s="5">
        <v>16018.46</v>
      </c>
      <c r="F850" s="5">
        <v>14847.99</v>
      </c>
      <c r="G850" s="5">
        <v>152.26</v>
      </c>
      <c r="H850" s="5">
        <v>16063.21</v>
      </c>
      <c r="I850" s="5">
        <v>14519.35</v>
      </c>
      <c r="J850" s="5">
        <v>199.75</v>
      </c>
      <c r="K850" s="6">
        <f t="shared" ref="K850:K913" si="250" xml:space="preserve"> 0.5*(E850+H850)</f>
        <v>16040.834999999999</v>
      </c>
      <c r="L850" s="6">
        <f t="shared" ref="L850:L913" si="251">E850-H850</f>
        <v>-44.75</v>
      </c>
      <c r="M850" s="6">
        <f t="shared" ref="M850:M913" si="252">0.5*(F850+I850)</f>
        <v>14683.67</v>
      </c>
      <c r="N850" s="5">
        <f t="shared" ref="N850:N913" si="253">0.5*P850</f>
        <v>125.58181606028796</v>
      </c>
      <c r="O850" s="6">
        <f t="shared" ref="O850:O913" si="254">F850-I850</f>
        <v>328.63999999999942</v>
      </c>
      <c r="P850" s="6">
        <f t="shared" ref="P850:P913" si="255">SQRT(G850*G850+J850*J850)</f>
        <v>251.16363212057593</v>
      </c>
      <c r="Q850" s="6">
        <f t="shared" ref="Q850:Q913" si="256">(G850*G850-J850*J850)/(G850*G850+J850*J850)</f>
        <v>-0.2649986497745776</v>
      </c>
      <c r="R850" s="9">
        <f t="shared" ref="R850:R913" si="257">ABS(O850-L850)/P850</f>
        <v>1.4866403899619767</v>
      </c>
      <c r="S850" s="9">
        <f t="shared" ref="S850:S913" si="258">ABS(O850-L850)</f>
        <v>373.38999999999942</v>
      </c>
      <c r="T850">
        <f t="shared" ref="T850:T913" si="259">ABS(O850)</f>
        <v>328.63999999999942</v>
      </c>
      <c r="U850" s="9">
        <f t="shared" ref="U850:U913" si="260">ABS(O850)/P850</f>
        <v>1.3084696905570687</v>
      </c>
      <c r="V850" s="9">
        <f t="shared" ref="V850:V913" si="261">ABS(M850-K850)/N850</f>
        <v>10.807018424932364</v>
      </c>
      <c r="W850" s="9">
        <f t="shared" ref="W850:W913" si="262">ABS(M850-K850)</f>
        <v>1357.1649999999991</v>
      </c>
      <c r="X850">
        <f t="shared" ref="X850:X913" si="263">ABS(M850)</f>
        <v>14683.67</v>
      </c>
      <c r="Y850" s="9">
        <f t="shared" ref="Y850:Y913" si="264">ABS(M850)/N850</f>
        <v>116.92512865836262</v>
      </c>
      <c r="Z850" s="10">
        <f t="shared" ref="Z850:Z913" si="265">SQRT(0.002878*B850*B850+0.000353*C850*C850+0.000754*D850*D850+0.000082*D850*B850)</f>
        <v>0.28521220170252187</v>
      </c>
      <c r="AA850">
        <f t="shared" si="248"/>
        <v>44.75</v>
      </c>
    </row>
    <row r="851" spans="1:27">
      <c r="A851" s="1">
        <f t="shared" si="249"/>
        <v>10004</v>
      </c>
      <c r="B851" s="1">
        <v>4</v>
      </c>
      <c r="C851" s="1">
        <v>10</v>
      </c>
      <c r="D851" s="2">
        <v>0</v>
      </c>
      <c r="E851" s="5">
        <v>635.09</v>
      </c>
      <c r="F851" s="5">
        <v>678.29</v>
      </c>
      <c r="G851" s="5">
        <v>69.42</v>
      </c>
      <c r="H851" s="5">
        <v>670.23</v>
      </c>
      <c r="I851" s="5">
        <v>773.35</v>
      </c>
      <c r="J851" s="5">
        <v>95.07</v>
      </c>
      <c r="K851" s="6">
        <f t="shared" si="250"/>
        <v>652.66000000000008</v>
      </c>
      <c r="L851" s="6">
        <f t="shared" si="251"/>
        <v>-35.139999999999986</v>
      </c>
      <c r="M851" s="6">
        <f t="shared" si="252"/>
        <v>725.81999999999994</v>
      </c>
      <c r="N851" s="5">
        <f t="shared" si="253"/>
        <v>58.858816884133844</v>
      </c>
      <c r="O851" s="6">
        <f t="shared" si="254"/>
        <v>-95.060000000000059</v>
      </c>
      <c r="P851" s="6">
        <f t="shared" si="255"/>
        <v>117.71763376826769</v>
      </c>
      <c r="Q851" s="6">
        <f t="shared" si="256"/>
        <v>-0.30446951992500948</v>
      </c>
      <c r="R851" s="9">
        <f t="shared" si="257"/>
        <v>0.50901464871401692</v>
      </c>
      <c r="S851" s="9">
        <f t="shared" si="258"/>
        <v>59.920000000000073</v>
      </c>
      <c r="T851">
        <f t="shared" si="259"/>
        <v>95.060000000000059</v>
      </c>
      <c r="U851" s="9">
        <f t="shared" si="260"/>
        <v>0.80752557588041418</v>
      </c>
      <c r="V851" s="9">
        <f t="shared" si="261"/>
        <v>1.2429743558049853</v>
      </c>
      <c r="W851" s="9">
        <f t="shared" si="262"/>
        <v>73.159999999999854</v>
      </c>
      <c r="X851">
        <f t="shared" si="263"/>
        <v>725.81999999999994</v>
      </c>
      <c r="Y851" s="9">
        <f t="shared" si="264"/>
        <v>12.33154246761039</v>
      </c>
      <c r="Z851" s="10">
        <f t="shared" si="265"/>
        <v>0.28521570784232764</v>
      </c>
      <c r="AA851">
        <f t="shared" ref="AA851:AA914" si="266">ABS(L851)</f>
        <v>35.139999999999986</v>
      </c>
    </row>
    <row r="852" spans="1:27">
      <c r="A852" s="1">
        <f t="shared" si="249"/>
        <v>3002005</v>
      </c>
      <c r="B852" s="1">
        <v>5</v>
      </c>
      <c r="C852" s="1">
        <v>2</v>
      </c>
      <c r="D852" s="2">
        <v>3</v>
      </c>
      <c r="E852" s="5">
        <v>6497.49</v>
      </c>
      <c r="F852" s="5">
        <v>6577.12</v>
      </c>
      <c r="G852" s="5">
        <v>109.28</v>
      </c>
      <c r="H852" s="5">
        <v>6494.52</v>
      </c>
      <c r="I852" s="5">
        <v>6667.45</v>
      </c>
      <c r="J852" s="5">
        <v>109.84</v>
      </c>
      <c r="K852" s="6">
        <f t="shared" si="250"/>
        <v>6496.0050000000001</v>
      </c>
      <c r="L852" s="6">
        <f t="shared" si="251"/>
        <v>2.9699999999993452</v>
      </c>
      <c r="M852" s="6">
        <f t="shared" si="252"/>
        <v>6622.2849999999999</v>
      </c>
      <c r="N852" s="5">
        <f t="shared" si="253"/>
        <v>77.470871945525431</v>
      </c>
      <c r="O852" s="6">
        <f t="shared" si="254"/>
        <v>-90.329999999999927</v>
      </c>
      <c r="P852" s="6">
        <f t="shared" si="255"/>
        <v>154.94174389105086</v>
      </c>
      <c r="Q852" s="6">
        <f t="shared" si="256"/>
        <v>-5.111321124421365E-3</v>
      </c>
      <c r="R852" s="9">
        <f t="shared" si="257"/>
        <v>0.60216180389452878</v>
      </c>
      <c r="S852" s="9">
        <f t="shared" si="258"/>
        <v>93.299999999999272</v>
      </c>
      <c r="T852">
        <f t="shared" si="259"/>
        <v>90.329999999999927</v>
      </c>
      <c r="U852" s="9">
        <f t="shared" si="260"/>
        <v>0.58299330917248837</v>
      </c>
      <c r="V852" s="9">
        <f t="shared" si="261"/>
        <v>1.6300319956227554</v>
      </c>
      <c r="W852" s="9">
        <f t="shared" si="262"/>
        <v>126.27999999999975</v>
      </c>
      <c r="X852">
        <f t="shared" si="263"/>
        <v>6622.2849999999999</v>
      </c>
      <c r="Y852" s="9">
        <f t="shared" si="264"/>
        <v>85.480966377357134</v>
      </c>
      <c r="Z852" s="10">
        <f t="shared" si="265"/>
        <v>0.28526829476827598</v>
      </c>
      <c r="AA852">
        <f t="shared" si="266"/>
        <v>2.9699999999993452</v>
      </c>
    </row>
    <row r="853" spans="1:27">
      <c r="A853" s="1">
        <f t="shared" si="249"/>
        <v>2004005</v>
      </c>
      <c r="B853" s="1">
        <v>5</v>
      </c>
      <c r="C853" s="1">
        <v>4</v>
      </c>
      <c r="D853" s="2">
        <v>2</v>
      </c>
      <c r="E853" s="5">
        <v>3644.2</v>
      </c>
      <c r="F853" s="5">
        <v>2737.12</v>
      </c>
      <c r="G853" s="5">
        <v>84.47</v>
      </c>
      <c r="H853" s="5">
        <v>3755.73</v>
      </c>
      <c r="I853" s="5">
        <v>3066.93</v>
      </c>
      <c r="J853" s="5">
        <v>79.45</v>
      </c>
      <c r="K853" s="6">
        <f t="shared" si="250"/>
        <v>3699.9650000000001</v>
      </c>
      <c r="L853" s="6">
        <f t="shared" si="251"/>
        <v>-111.5300000000002</v>
      </c>
      <c r="M853" s="6">
        <f t="shared" si="252"/>
        <v>2902.0249999999996</v>
      </c>
      <c r="N853" s="5">
        <f t="shared" si="253"/>
        <v>57.981642353420796</v>
      </c>
      <c r="O853" s="6">
        <f t="shared" si="254"/>
        <v>-329.80999999999995</v>
      </c>
      <c r="P853" s="6">
        <f t="shared" si="255"/>
        <v>115.96328470684159</v>
      </c>
      <c r="Q853" s="6">
        <f t="shared" si="256"/>
        <v>6.1191999686721954E-2</v>
      </c>
      <c r="R853" s="9">
        <f t="shared" si="257"/>
        <v>1.8823199131674966</v>
      </c>
      <c r="S853" s="9">
        <f t="shared" si="258"/>
        <v>218.27999999999975</v>
      </c>
      <c r="T853">
        <f t="shared" si="259"/>
        <v>329.80999999999995</v>
      </c>
      <c r="U853" s="9">
        <f t="shared" si="260"/>
        <v>2.8440898413128672</v>
      </c>
      <c r="V853" s="9">
        <f t="shared" si="261"/>
        <v>13.761942014961287</v>
      </c>
      <c r="W853" s="9">
        <f t="shared" si="262"/>
        <v>797.94000000000051</v>
      </c>
      <c r="X853">
        <f t="shared" si="263"/>
        <v>2902.0249999999996</v>
      </c>
      <c r="Y853" s="9">
        <f t="shared" si="264"/>
        <v>50.050755415154022</v>
      </c>
      <c r="Z853" s="10">
        <f t="shared" si="265"/>
        <v>0.28536643110218834</v>
      </c>
      <c r="AA853">
        <f t="shared" si="266"/>
        <v>111.5300000000002</v>
      </c>
    </row>
    <row r="854" spans="1:27">
      <c r="A854" s="1">
        <f t="shared" si="249"/>
        <v>1014002</v>
      </c>
      <c r="B854" s="1">
        <v>2</v>
      </c>
      <c r="C854" s="1">
        <v>14</v>
      </c>
      <c r="D854" s="2">
        <v>1</v>
      </c>
      <c r="E854" s="5">
        <v>6363.29</v>
      </c>
      <c r="F854" s="5">
        <v>6562.96</v>
      </c>
      <c r="G854" s="5">
        <v>120.15</v>
      </c>
      <c r="H854" s="5">
        <v>6577.02</v>
      </c>
      <c r="I854" s="5">
        <v>6882.23</v>
      </c>
      <c r="J854" s="5">
        <v>107.83</v>
      </c>
      <c r="K854" s="6">
        <f t="shared" si="250"/>
        <v>6470.1550000000007</v>
      </c>
      <c r="L854" s="6">
        <f t="shared" si="251"/>
        <v>-213.73000000000047</v>
      </c>
      <c r="M854" s="6">
        <f t="shared" si="252"/>
        <v>6722.5949999999993</v>
      </c>
      <c r="N854" s="5">
        <f t="shared" si="253"/>
        <v>80.720708928997894</v>
      </c>
      <c r="O854" s="6">
        <f t="shared" si="254"/>
        <v>-319.26999999999953</v>
      </c>
      <c r="P854" s="6">
        <f t="shared" si="255"/>
        <v>161.44141785799579</v>
      </c>
      <c r="Q854" s="6">
        <f t="shared" si="256"/>
        <v>0.10776494980223444</v>
      </c>
      <c r="R854" s="9">
        <f t="shared" si="257"/>
        <v>0.65373558656944064</v>
      </c>
      <c r="S854" s="9">
        <f t="shared" si="258"/>
        <v>105.53999999999905</v>
      </c>
      <c r="T854">
        <f t="shared" si="259"/>
        <v>319.26999999999953</v>
      </c>
      <c r="U854" s="9">
        <f t="shared" si="260"/>
        <v>1.9776213826419073</v>
      </c>
      <c r="V854" s="9">
        <f t="shared" si="261"/>
        <v>3.1273263496985075</v>
      </c>
      <c r="W854" s="9">
        <f t="shared" si="262"/>
        <v>252.43999999999869</v>
      </c>
      <c r="X854">
        <f t="shared" si="263"/>
        <v>6722.5949999999993</v>
      </c>
      <c r="Y854" s="9">
        <f t="shared" si="264"/>
        <v>83.282160045363426</v>
      </c>
      <c r="Z854" s="10">
        <f t="shared" si="265"/>
        <v>0.28568864170631636</v>
      </c>
      <c r="AA854">
        <f t="shared" si="266"/>
        <v>213.73000000000047</v>
      </c>
    </row>
    <row r="855" spans="1:27">
      <c r="A855" s="1">
        <f t="shared" si="249"/>
        <v>4011003</v>
      </c>
      <c r="B855" s="1">
        <v>3</v>
      </c>
      <c r="C855" s="1">
        <v>11</v>
      </c>
      <c r="D855" s="2">
        <v>4</v>
      </c>
      <c r="E855" s="5">
        <v>2435.06</v>
      </c>
      <c r="F855" s="5">
        <v>2532.4499999999998</v>
      </c>
      <c r="G855" s="5">
        <v>157.37</v>
      </c>
      <c r="H855" s="5">
        <v>2566.86</v>
      </c>
      <c r="I855" s="5">
        <v>2602.5500000000002</v>
      </c>
      <c r="J855" s="5">
        <v>108.45</v>
      </c>
      <c r="K855" s="6">
        <f t="shared" si="250"/>
        <v>2500.96</v>
      </c>
      <c r="L855" s="6">
        <f t="shared" si="251"/>
        <v>-131.80000000000018</v>
      </c>
      <c r="M855" s="6">
        <f t="shared" si="252"/>
        <v>2567.5</v>
      </c>
      <c r="N855" s="5">
        <f t="shared" si="253"/>
        <v>95.559823409213138</v>
      </c>
      <c r="O855" s="6">
        <f t="shared" si="254"/>
        <v>-70.100000000000364</v>
      </c>
      <c r="P855" s="6">
        <f t="shared" si="255"/>
        <v>191.11964681842628</v>
      </c>
      <c r="Q855" s="6">
        <f t="shared" si="256"/>
        <v>0.35601101368002958</v>
      </c>
      <c r="R855" s="9">
        <f t="shared" si="257"/>
        <v>0.32283441826688841</v>
      </c>
      <c r="S855" s="9">
        <f t="shared" si="258"/>
        <v>61.699999999999818</v>
      </c>
      <c r="T855">
        <f t="shared" si="259"/>
        <v>70.100000000000364</v>
      </c>
      <c r="U855" s="9">
        <f t="shared" si="260"/>
        <v>0.36678594360630573</v>
      </c>
      <c r="V855" s="9">
        <f t="shared" si="261"/>
        <v>0.69631773716300838</v>
      </c>
      <c r="W855" s="9">
        <f t="shared" si="262"/>
        <v>66.539999999999964</v>
      </c>
      <c r="X855">
        <f t="shared" si="263"/>
        <v>2567.5</v>
      </c>
      <c r="Y855" s="9">
        <f t="shared" si="264"/>
        <v>26.867986025939658</v>
      </c>
      <c r="Z855" s="10">
        <f t="shared" si="265"/>
        <v>0.28576738792241496</v>
      </c>
      <c r="AA855">
        <f t="shared" si="266"/>
        <v>131.80000000000018</v>
      </c>
    </row>
    <row r="856" spans="1:27">
      <c r="A856" s="1">
        <f t="shared" si="249"/>
        <v>8004003</v>
      </c>
      <c r="B856" s="1">
        <v>3</v>
      </c>
      <c r="C856" s="1">
        <v>4</v>
      </c>
      <c r="D856" s="2">
        <v>8</v>
      </c>
      <c r="E856" s="5">
        <v>1186.04</v>
      </c>
      <c r="F856" s="5">
        <v>1213.99</v>
      </c>
      <c r="G856" s="5">
        <v>73.92</v>
      </c>
      <c r="H856" s="5">
        <v>1080.25</v>
      </c>
      <c r="I856" s="5">
        <v>1083.95</v>
      </c>
      <c r="J856" s="5">
        <v>63.43</v>
      </c>
      <c r="K856" s="6">
        <f t="shared" si="250"/>
        <v>1133.145</v>
      </c>
      <c r="L856" s="6">
        <f t="shared" si="251"/>
        <v>105.78999999999996</v>
      </c>
      <c r="M856" s="6">
        <f t="shared" si="252"/>
        <v>1148.97</v>
      </c>
      <c r="N856" s="5">
        <f t="shared" si="253"/>
        <v>48.701979682554999</v>
      </c>
      <c r="O856" s="6">
        <f t="shared" si="254"/>
        <v>130.03999999999996</v>
      </c>
      <c r="P856" s="6">
        <f t="shared" si="255"/>
        <v>97.403959365109998</v>
      </c>
      <c r="Q856" s="6">
        <f t="shared" si="256"/>
        <v>0.1518626346982381</v>
      </c>
      <c r="R856" s="9">
        <f t="shared" si="257"/>
        <v>0.24896318546047036</v>
      </c>
      <c r="S856" s="9">
        <f t="shared" si="258"/>
        <v>24.25</v>
      </c>
      <c r="T856">
        <f t="shared" si="259"/>
        <v>130.03999999999996</v>
      </c>
      <c r="U856" s="9">
        <f t="shared" si="260"/>
        <v>1.3350586654548271</v>
      </c>
      <c r="V856" s="9">
        <f t="shared" si="261"/>
        <v>0.32493545648758393</v>
      </c>
      <c r="W856" s="9">
        <f t="shared" si="262"/>
        <v>15.825000000000045</v>
      </c>
      <c r="X856">
        <f t="shared" si="263"/>
        <v>1148.97</v>
      </c>
      <c r="Y856" s="9">
        <f t="shared" si="264"/>
        <v>23.591854119465289</v>
      </c>
      <c r="Z856" s="10">
        <f t="shared" si="265"/>
        <v>0.28596153587501938</v>
      </c>
      <c r="AA856">
        <f t="shared" si="266"/>
        <v>105.78999999999996</v>
      </c>
    </row>
    <row r="857" spans="1:27">
      <c r="A857" s="1">
        <f t="shared" si="249"/>
        <v>1009996</v>
      </c>
      <c r="B857" s="1">
        <v>-4</v>
      </c>
      <c r="C857" s="1">
        <v>10</v>
      </c>
      <c r="D857" s="2">
        <v>1</v>
      </c>
      <c r="E857" s="5">
        <v>1486.64</v>
      </c>
      <c r="F857" s="5">
        <v>2376.37</v>
      </c>
      <c r="G857" s="5">
        <v>111.79</v>
      </c>
      <c r="H857" s="5">
        <v>1577.16</v>
      </c>
      <c r="I857" s="5">
        <v>2258.73</v>
      </c>
      <c r="J857" s="5">
        <v>91.44</v>
      </c>
      <c r="K857" s="6">
        <f t="shared" si="250"/>
        <v>1531.9</v>
      </c>
      <c r="L857" s="6">
        <f t="shared" si="251"/>
        <v>-90.519999999999982</v>
      </c>
      <c r="M857" s="6">
        <f t="shared" si="252"/>
        <v>2317.5500000000002</v>
      </c>
      <c r="N857" s="5">
        <f t="shared" si="253"/>
        <v>72.211975634239508</v>
      </c>
      <c r="O857" s="6">
        <f t="shared" si="254"/>
        <v>117.63999999999987</v>
      </c>
      <c r="P857" s="6">
        <f t="shared" si="255"/>
        <v>144.42395126847902</v>
      </c>
      <c r="Q857" s="6">
        <f t="shared" si="256"/>
        <v>0.19827766028831811</v>
      </c>
      <c r="R857" s="9">
        <f t="shared" si="257"/>
        <v>1.4413121796746704</v>
      </c>
      <c r="S857" s="9">
        <f t="shared" si="258"/>
        <v>208.15999999999985</v>
      </c>
      <c r="T857">
        <f t="shared" si="259"/>
        <v>117.63999999999987</v>
      </c>
      <c r="U857" s="9">
        <f t="shared" si="260"/>
        <v>0.81454633367086926</v>
      </c>
      <c r="V857" s="9">
        <f t="shared" si="261"/>
        <v>10.879774346285604</v>
      </c>
      <c r="W857" s="9">
        <f t="shared" si="262"/>
        <v>785.65000000000009</v>
      </c>
      <c r="X857">
        <f t="shared" si="263"/>
        <v>2317.5500000000002</v>
      </c>
      <c r="Y857" s="9">
        <f t="shared" si="264"/>
        <v>32.09370716761179</v>
      </c>
      <c r="Z857" s="10">
        <f t="shared" si="265"/>
        <v>0.28596153587501943</v>
      </c>
      <c r="AA857">
        <f t="shared" si="266"/>
        <v>90.519999999999982</v>
      </c>
    </row>
    <row r="858" spans="1:27">
      <c r="A858" s="1">
        <f t="shared" si="249"/>
        <v>5013001</v>
      </c>
      <c r="B858" s="1">
        <v>1</v>
      </c>
      <c r="C858" s="1">
        <v>13</v>
      </c>
      <c r="D858" s="2">
        <v>5</v>
      </c>
      <c r="E858" s="5">
        <v>885.23</v>
      </c>
      <c r="F858" s="5">
        <v>1230.3399999999999</v>
      </c>
      <c r="G858" s="5">
        <v>166.16</v>
      </c>
      <c r="H858" s="5">
        <v>937.15</v>
      </c>
      <c r="I858" s="5">
        <v>1081.56</v>
      </c>
      <c r="J858" s="5">
        <v>94.65</v>
      </c>
      <c r="K858" s="6">
        <f t="shared" si="250"/>
        <v>911.19</v>
      </c>
      <c r="L858" s="6">
        <f t="shared" si="251"/>
        <v>-51.919999999999959</v>
      </c>
      <c r="M858" s="6">
        <f t="shared" si="252"/>
        <v>1155.9499999999998</v>
      </c>
      <c r="N858" s="5">
        <f t="shared" si="253"/>
        <v>95.613503361188478</v>
      </c>
      <c r="O858" s="6">
        <f t="shared" si="254"/>
        <v>148.77999999999997</v>
      </c>
      <c r="P858" s="6">
        <f t="shared" si="255"/>
        <v>191.22700672237696</v>
      </c>
      <c r="Q858" s="6">
        <f t="shared" si="256"/>
        <v>0.510026290064993</v>
      </c>
      <c r="R858" s="9">
        <f t="shared" si="257"/>
        <v>1.0495379467575721</v>
      </c>
      <c r="S858" s="9">
        <f t="shared" si="258"/>
        <v>200.69999999999993</v>
      </c>
      <c r="T858">
        <f t="shared" si="259"/>
        <v>148.77999999999997</v>
      </c>
      <c r="U858" s="9">
        <f t="shared" si="260"/>
        <v>0.77802817996308715</v>
      </c>
      <c r="V858" s="9">
        <f t="shared" si="261"/>
        <v>2.5598894653550888</v>
      </c>
      <c r="W858" s="9">
        <f t="shared" si="262"/>
        <v>244.75999999999976</v>
      </c>
      <c r="X858">
        <f t="shared" si="263"/>
        <v>1155.9499999999998</v>
      </c>
      <c r="Y858" s="9">
        <f t="shared" si="264"/>
        <v>12.08981952719896</v>
      </c>
      <c r="Z858" s="10">
        <f t="shared" si="265"/>
        <v>0.28599825174290838</v>
      </c>
      <c r="AA858">
        <f t="shared" si="266"/>
        <v>51.919999999999959</v>
      </c>
    </row>
    <row r="859" spans="1:27">
      <c r="A859" s="1">
        <f t="shared" si="249"/>
        <v>7007003</v>
      </c>
      <c r="B859" s="1">
        <v>3</v>
      </c>
      <c r="C859" s="1">
        <v>7</v>
      </c>
      <c r="D859" s="2">
        <v>7</v>
      </c>
      <c r="E859" s="5">
        <v>508.46</v>
      </c>
      <c r="F859" s="5">
        <v>662.21</v>
      </c>
      <c r="G859" s="5">
        <v>52.82</v>
      </c>
      <c r="H859" s="5">
        <v>502.52</v>
      </c>
      <c r="I859" s="5">
        <v>611.54</v>
      </c>
      <c r="J859" s="5">
        <v>71.510000000000005</v>
      </c>
      <c r="K859" s="6">
        <f t="shared" si="250"/>
        <v>505.49</v>
      </c>
      <c r="L859" s="6">
        <f t="shared" si="251"/>
        <v>5.9399999999999977</v>
      </c>
      <c r="M859" s="6">
        <f t="shared" si="252"/>
        <v>636.875</v>
      </c>
      <c r="N859" s="5">
        <f t="shared" si="253"/>
        <v>44.451188116854652</v>
      </c>
      <c r="O859" s="6">
        <f t="shared" si="254"/>
        <v>50.670000000000073</v>
      </c>
      <c r="P859" s="6">
        <f t="shared" si="255"/>
        <v>88.902376233709305</v>
      </c>
      <c r="Q859" s="6">
        <f t="shared" si="256"/>
        <v>-0.29400755918243926</v>
      </c>
      <c r="R859" s="9">
        <f t="shared" si="257"/>
        <v>0.5031361578279131</v>
      </c>
      <c r="S859" s="9">
        <f t="shared" si="258"/>
        <v>44.730000000000075</v>
      </c>
      <c r="T859">
        <f t="shared" si="259"/>
        <v>50.670000000000073</v>
      </c>
      <c r="U859" s="9">
        <f t="shared" si="260"/>
        <v>0.56995101983322938</v>
      </c>
      <c r="V859" s="9">
        <f t="shared" si="261"/>
        <v>2.95571402174023</v>
      </c>
      <c r="W859" s="9">
        <f t="shared" si="262"/>
        <v>131.38499999999999</v>
      </c>
      <c r="X859">
        <f t="shared" si="263"/>
        <v>636.875</v>
      </c>
      <c r="Y859" s="9">
        <f t="shared" si="264"/>
        <v>14.327513548698931</v>
      </c>
      <c r="Z859" s="10">
        <f t="shared" si="265"/>
        <v>0.28612409895008845</v>
      </c>
      <c r="AA859">
        <f t="shared" si="266"/>
        <v>5.9399999999999977</v>
      </c>
    </row>
    <row r="860" spans="1:27">
      <c r="A860" s="1">
        <f t="shared" si="249"/>
        <v>1005005</v>
      </c>
      <c r="B860" s="1">
        <v>5</v>
      </c>
      <c r="C860" s="1">
        <v>5</v>
      </c>
      <c r="D860" s="2">
        <v>1</v>
      </c>
      <c r="E860" s="5">
        <v>1470.57</v>
      </c>
      <c r="F860" s="5">
        <v>1741.3</v>
      </c>
      <c r="G860" s="5">
        <v>71.09</v>
      </c>
      <c r="H860" s="5">
        <v>1470.42</v>
      </c>
      <c r="I860" s="5">
        <v>1778.66</v>
      </c>
      <c r="J860" s="5">
        <v>62.45</v>
      </c>
      <c r="K860" s="6">
        <f t="shared" si="250"/>
        <v>1470.4949999999999</v>
      </c>
      <c r="L860" s="6">
        <f t="shared" si="251"/>
        <v>0.14999999999986358</v>
      </c>
      <c r="M860" s="6">
        <f t="shared" si="252"/>
        <v>1759.98</v>
      </c>
      <c r="N860" s="5">
        <f t="shared" si="253"/>
        <v>47.312235732419154</v>
      </c>
      <c r="O860" s="6">
        <f t="shared" si="254"/>
        <v>-37.360000000000127</v>
      </c>
      <c r="P860" s="6">
        <f t="shared" si="255"/>
        <v>94.624471464838308</v>
      </c>
      <c r="Q860" s="6">
        <f t="shared" si="256"/>
        <v>0.12886001600260788</v>
      </c>
      <c r="R860" s="9">
        <f t="shared" si="257"/>
        <v>0.39640908339380693</v>
      </c>
      <c r="S860" s="9">
        <f t="shared" si="258"/>
        <v>37.509999999999991</v>
      </c>
      <c r="T860">
        <f t="shared" si="259"/>
        <v>37.360000000000127</v>
      </c>
      <c r="U860" s="9">
        <f t="shared" si="260"/>
        <v>0.39482386978386241</v>
      </c>
      <c r="V860" s="9">
        <f t="shared" si="261"/>
        <v>6.1186074916692226</v>
      </c>
      <c r="W860" s="9">
        <f t="shared" si="262"/>
        <v>289.48500000000013</v>
      </c>
      <c r="X860">
        <f t="shared" si="263"/>
        <v>1759.98</v>
      </c>
      <c r="Y860" s="9">
        <f t="shared" si="264"/>
        <v>37.199256656434684</v>
      </c>
      <c r="Z860" s="10">
        <f t="shared" si="265"/>
        <v>0.2862498908296735</v>
      </c>
      <c r="AA860">
        <f t="shared" si="266"/>
        <v>0.14999999999986358</v>
      </c>
    </row>
    <row r="861" spans="1:27">
      <c r="A861" s="1">
        <f t="shared" si="249"/>
        <v>7010999</v>
      </c>
      <c r="B861" s="1">
        <v>-1</v>
      </c>
      <c r="C861" s="1">
        <v>11</v>
      </c>
      <c r="D861" s="2">
        <v>7</v>
      </c>
      <c r="E861" s="5">
        <v>1589.53</v>
      </c>
      <c r="F861" s="5">
        <v>1751.44</v>
      </c>
      <c r="G861" s="5">
        <v>93.17</v>
      </c>
      <c r="H861" s="5">
        <v>1620.44</v>
      </c>
      <c r="I861" s="5">
        <v>1778.29</v>
      </c>
      <c r="J861" s="5">
        <v>74.849999999999994</v>
      </c>
      <c r="K861" s="6">
        <f t="shared" si="250"/>
        <v>1604.9850000000001</v>
      </c>
      <c r="L861" s="6">
        <f t="shared" si="251"/>
        <v>-30.910000000000082</v>
      </c>
      <c r="M861" s="6">
        <f t="shared" si="252"/>
        <v>1764.865</v>
      </c>
      <c r="N861" s="5">
        <f t="shared" si="253"/>
        <v>59.756111402935183</v>
      </c>
      <c r="O861" s="6">
        <f t="shared" si="254"/>
        <v>-26.849999999999909</v>
      </c>
      <c r="P861" s="6">
        <f t="shared" si="255"/>
        <v>119.51222280587037</v>
      </c>
      <c r="Q861" s="6">
        <f t="shared" si="256"/>
        <v>0.21550720871416562</v>
      </c>
      <c r="R861" s="9">
        <f t="shared" si="257"/>
        <v>3.3971420702257643E-2</v>
      </c>
      <c r="S861" s="9">
        <f t="shared" si="258"/>
        <v>4.0600000000001728</v>
      </c>
      <c r="T861">
        <f t="shared" si="259"/>
        <v>26.849999999999909</v>
      </c>
      <c r="U861" s="9">
        <f t="shared" si="260"/>
        <v>0.22466321326492017</v>
      </c>
      <c r="V861" s="9">
        <f t="shared" si="261"/>
        <v>2.6755422373776931</v>
      </c>
      <c r="W861" s="9">
        <f t="shared" si="262"/>
        <v>159.87999999999988</v>
      </c>
      <c r="X861">
        <f t="shared" si="263"/>
        <v>1764.865</v>
      </c>
      <c r="Y861" s="9">
        <f t="shared" si="264"/>
        <v>29.53446866881152</v>
      </c>
      <c r="Z861" s="10">
        <f t="shared" si="265"/>
        <v>0.28629180917378688</v>
      </c>
      <c r="AA861">
        <f t="shared" si="266"/>
        <v>30.910000000000082</v>
      </c>
    </row>
    <row r="862" spans="1:27">
      <c r="A862" s="1">
        <f t="shared" si="249"/>
        <v>9007001</v>
      </c>
      <c r="B862" s="1">
        <v>1</v>
      </c>
      <c r="C862" s="1">
        <v>7</v>
      </c>
      <c r="D862" s="2">
        <v>9</v>
      </c>
      <c r="E862" s="5">
        <v>13440.06</v>
      </c>
      <c r="F862" s="5">
        <v>12565.21</v>
      </c>
      <c r="G862" s="5">
        <v>200.45</v>
      </c>
      <c r="H862" s="5">
        <v>13140.83</v>
      </c>
      <c r="I862" s="5">
        <v>12537.44</v>
      </c>
      <c r="J862" s="5">
        <v>252.72</v>
      </c>
      <c r="K862" s="6">
        <f t="shared" si="250"/>
        <v>13290.445</v>
      </c>
      <c r="L862" s="6">
        <f t="shared" si="251"/>
        <v>299.22999999999956</v>
      </c>
      <c r="M862" s="6">
        <f t="shared" si="252"/>
        <v>12551.325000000001</v>
      </c>
      <c r="N862" s="5">
        <f t="shared" si="253"/>
        <v>161.28205177576331</v>
      </c>
      <c r="O862" s="6">
        <f t="shared" si="254"/>
        <v>27.769999999998618</v>
      </c>
      <c r="P862" s="6">
        <f t="shared" si="255"/>
        <v>322.56410355152661</v>
      </c>
      <c r="Q862" s="6">
        <f t="shared" si="256"/>
        <v>-0.2276573000733168</v>
      </c>
      <c r="R862" s="9">
        <f t="shared" si="257"/>
        <v>0.84156915481650219</v>
      </c>
      <c r="S862" s="9">
        <f t="shared" si="258"/>
        <v>271.46000000000095</v>
      </c>
      <c r="T862">
        <f t="shared" si="259"/>
        <v>27.769999999998618</v>
      </c>
      <c r="U862" s="9">
        <f t="shared" si="260"/>
        <v>8.6091414680811246E-2</v>
      </c>
      <c r="V862" s="9">
        <f t="shared" si="261"/>
        <v>4.5827790002797473</v>
      </c>
      <c r="W862" s="9">
        <f t="shared" si="262"/>
        <v>739.11999999999898</v>
      </c>
      <c r="X862">
        <f t="shared" si="263"/>
        <v>12551.325000000001</v>
      </c>
      <c r="Y862" s="9">
        <f t="shared" si="264"/>
        <v>77.82220564412583</v>
      </c>
      <c r="Z862" s="10">
        <f t="shared" si="265"/>
        <v>0.28633372138118834</v>
      </c>
      <c r="AA862">
        <f t="shared" si="266"/>
        <v>299.22999999999956</v>
      </c>
    </row>
    <row r="863" spans="1:27">
      <c r="A863" s="1">
        <f t="shared" si="249"/>
        <v>5012002</v>
      </c>
      <c r="B863" s="1">
        <v>2</v>
      </c>
      <c r="C863" s="1">
        <v>12</v>
      </c>
      <c r="D863" s="2">
        <v>5</v>
      </c>
      <c r="E863" s="5">
        <v>435.36</v>
      </c>
      <c r="F863" s="5">
        <v>597.15</v>
      </c>
      <c r="G863" s="5">
        <v>52.54</v>
      </c>
      <c r="H863" s="5">
        <v>432.37</v>
      </c>
      <c r="I863" s="5">
        <v>579.96</v>
      </c>
      <c r="J863" s="5">
        <v>47.71</v>
      </c>
      <c r="K863" s="6">
        <f t="shared" si="250"/>
        <v>433.86500000000001</v>
      </c>
      <c r="L863" s="6">
        <f t="shared" si="251"/>
        <v>2.9900000000000091</v>
      </c>
      <c r="M863" s="6">
        <f t="shared" si="252"/>
        <v>588.55500000000006</v>
      </c>
      <c r="N863" s="5">
        <f t="shared" si="253"/>
        <v>35.484840777436219</v>
      </c>
      <c r="O863" s="6">
        <f t="shared" si="254"/>
        <v>17.189999999999941</v>
      </c>
      <c r="P863" s="6">
        <f t="shared" si="255"/>
        <v>70.969681554872437</v>
      </c>
      <c r="Q863" s="6">
        <f t="shared" si="256"/>
        <v>9.6135944841773929E-2</v>
      </c>
      <c r="R863" s="9">
        <f t="shared" si="257"/>
        <v>0.20008544055563721</v>
      </c>
      <c r="S863" s="9">
        <f t="shared" si="258"/>
        <v>14.199999999999932</v>
      </c>
      <c r="T863">
        <f t="shared" si="259"/>
        <v>17.189999999999941</v>
      </c>
      <c r="U863" s="9">
        <f t="shared" si="260"/>
        <v>0.24221610726418369</v>
      </c>
      <c r="V863" s="9">
        <f t="shared" si="261"/>
        <v>4.3593263097960113</v>
      </c>
      <c r="W863" s="9">
        <f t="shared" si="262"/>
        <v>154.69000000000005</v>
      </c>
      <c r="X863">
        <f t="shared" si="263"/>
        <v>588.55500000000006</v>
      </c>
      <c r="Y863" s="9">
        <f t="shared" si="264"/>
        <v>16.586096685383612</v>
      </c>
      <c r="Z863" s="10">
        <f t="shared" si="265"/>
        <v>0.28638086528258133</v>
      </c>
      <c r="AA863">
        <f t="shared" si="266"/>
        <v>2.9900000000000091</v>
      </c>
    </row>
    <row r="864" spans="1:27">
      <c r="A864" s="1">
        <f t="shared" si="249"/>
        <v>4008004</v>
      </c>
      <c r="B864" s="1">
        <v>4</v>
      </c>
      <c r="C864" s="1">
        <v>8</v>
      </c>
      <c r="D864" s="2">
        <v>4</v>
      </c>
      <c r="E864" s="5">
        <v>4057.92</v>
      </c>
      <c r="F864" s="5">
        <v>3650.98</v>
      </c>
      <c r="G864" s="5">
        <v>119.04</v>
      </c>
      <c r="H864" s="5">
        <v>4000.7</v>
      </c>
      <c r="I864" s="5">
        <v>3792.81</v>
      </c>
      <c r="J864" s="5">
        <v>271.95999999999998</v>
      </c>
      <c r="K864" s="6">
        <f t="shared" si="250"/>
        <v>4029.31</v>
      </c>
      <c r="L864" s="6">
        <f t="shared" si="251"/>
        <v>57.220000000000255</v>
      </c>
      <c r="M864" s="6">
        <f t="shared" si="252"/>
        <v>3721.895</v>
      </c>
      <c r="N864" s="5">
        <f t="shared" si="253"/>
        <v>148.4358137377904</v>
      </c>
      <c r="O864" s="6">
        <f t="shared" si="254"/>
        <v>-141.82999999999993</v>
      </c>
      <c r="P864" s="6">
        <f t="shared" si="255"/>
        <v>296.87162747558079</v>
      </c>
      <c r="Q864" s="6">
        <f t="shared" si="256"/>
        <v>-0.67842783805966034</v>
      </c>
      <c r="R864" s="9">
        <f t="shared" si="257"/>
        <v>0.670491827368626</v>
      </c>
      <c r="S864" s="9">
        <f t="shared" si="258"/>
        <v>199.05000000000018</v>
      </c>
      <c r="T864">
        <f t="shared" si="259"/>
        <v>141.82999999999993</v>
      </c>
      <c r="U864" s="9">
        <f t="shared" si="260"/>
        <v>0.47774858515796081</v>
      </c>
      <c r="V864" s="9">
        <f t="shared" si="261"/>
        <v>2.071029842858839</v>
      </c>
      <c r="W864" s="9">
        <f t="shared" si="262"/>
        <v>307.41499999999996</v>
      </c>
      <c r="X864">
        <f t="shared" si="263"/>
        <v>3721.895</v>
      </c>
      <c r="Y864" s="9">
        <f t="shared" si="264"/>
        <v>25.074103791249939</v>
      </c>
      <c r="Z864" s="10">
        <f t="shared" si="265"/>
        <v>0.28638435711469995</v>
      </c>
      <c r="AA864">
        <f t="shared" si="266"/>
        <v>57.220000000000255</v>
      </c>
    </row>
    <row r="865" spans="1:27">
      <c r="A865" s="1">
        <f t="shared" si="249"/>
        <v>7001996</v>
      </c>
      <c r="B865" s="1">
        <v>-4</v>
      </c>
      <c r="C865" s="1">
        <v>2</v>
      </c>
      <c r="D865" s="2">
        <v>7</v>
      </c>
      <c r="E865" s="5">
        <v>6075.37</v>
      </c>
      <c r="F865" s="5">
        <v>6974.67</v>
      </c>
      <c r="G865" s="5">
        <v>127.41</v>
      </c>
      <c r="H865" s="5">
        <v>6380.91</v>
      </c>
      <c r="I865" s="5">
        <v>7335.7</v>
      </c>
      <c r="J865" s="5">
        <v>127.41</v>
      </c>
      <c r="K865" s="6">
        <f t="shared" si="250"/>
        <v>6228.1399999999994</v>
      </c>
      <c r="L865" s="6">
        <f t="shared" si="251"/>
        <v>-305.53999999999996</v>
      </c>
      <c r="M865" s="6">
        <f t="shared" si="252"/>
        <v>7155.1849999999995</v>
      </c>
      <c r="N865" s="5">
        <f t="shared" si="253"/>
        <v>90.092474990978019</v>
      </c>
      <c r="O865" s="6">
        <f t="shared" si="254"/>
        <v>-361.02999999999975</v>
      </c>
      <c r="P865" s="6">
        <f t="shared" si="255"/>
        <v>180.18494998195604</v>
      </c>
      <c r="Q865" s="6">
        <f t="shared" si="256"/>
        <v>0</v>
      </c>
      <c r="R865" s="9">
        <f t="shared" si="257"/>
        <v>0.30796134752406695</v>
      </c>
      <c r="S865" s="9">
        <f t="shared" si="258"/>
        <v>55.489999999999782</v>
      </c>
      <c r="T865">
        <f t="shared" si="259"/>
        <v>361.02999999999975</v>
      </c>
      <c r="U865" s="9">
        <f t="shared" si="260"/>
        <v>2.0036634582197559</v>
      </c>
      <c r="V865" s="9">
        <f t="shared" si="261"/>
        <v>10.289927100935296</v>
      </c>
      <c r="W865" s="9">
        <f t="shared" si="262"/>
        <v>927.04500000000007</v>
      </c>
      <c r="X865">
        <f t="shared" si="263"/>
        <v>7155.1849999999995</v>
      </c>
      <c r="Y865" s="9">
        <f t="shared" si="264"/>
        <v>79.420451050063051</v>
      </c>
      <c r="Z865" s="10">
        <f t="shared" si="265"/>
        <v>0.28654842522687157</v>
      </c>
      <c r="AA865">
        <f t="shared" si="266"/>
        <v>305.53999999999996</v>
      </c>
    </row>
    <row r="866" spans="1:27">
      <c r="A866" s="1">
        <f t="shared" si="249"/>
        <v>10003001</v>
      </c>
      <c r="B866" s="1">
        <v>1</v>
      </c>
      <c r="C866" s="1">
        <v>3</v>
      </c>
      <c r="D866" s="2">
        <v>10</v>
      </c>
      <c r="E866" s="5">
        <v>13409.88</v>
      </c>
      <c r="F866" s="5">
        <v>12690.57</v>
      </c>
      <c r="G866" s="5">
        <v>266.10000000000002</v>
      </c>
      <c r="H866" s="5">
        <v>13811.69</v>
      </c>
      <c r="I866" s="5">
        <v>13054.48</v>
      </c>
      <c r="J866" s="5">
        <v>348.76</v>
      </c>
      <c r="K866" s="6">
        <f t="shared" si="250"/>
        <v>13610.785</v>
      </c>
      <c r="L866" s="6">
        <f t="shared" si="251"/>
        <v>-401.81000000000131</v>
      </c>
      <c r="M866" s="6">
        <f t="shared" si="252"/>
        <v>12872.525</v>
      </c>
      <c r="N866" s="5">
        <f t="shared" si="253"/>
        <v>219.34148467629191</v>
      </c>
      <c r="O866" s="6">
        <f t="shared" si="254"/>
        <v>-363.90999999999985</v>
      </c>
      <c r="P866" s="6">
        <f t="shared" si="255"/>
        <v>438.68296935258383</v>
      </c>
      <c r="Q866" s="6">
        <f t="shared" si="256"/>
        <v>-0.26410102866355034</v>
      </c>
      <c r="R866" s="9">
        <f t="shared" si="257"/>
        <v>8.6394965493953299E-2</v>
      </c>
      <c r="S866" s="9">
        <f t="shared" si="258"/>
        <v>37.900000000001455</v>
      </c>
      <c r="T866">
        <f t="shared" si="259"/>
        <v>363.90999999999985</v>
      </c>
      <c r="U866" s="9">
        <f t="shared" si="260"/>
        <v>0.8295512372797712</v>
      </c>
      <c r="V866" s="9">
        <f t="shared" si="261"/>
        <v>3.3658019644096853</v>
      </c>
      <c r="W866" s="9">
        <f t="shared" si="262"/>
        <v>738.26000000000022</v>
      </c>
      <c r="X866">
        <f t="shared" si="263"/>
        <v>12872.525</v>
      </c>
      <c r="Y866" s="9">
        <f t="shared" si="264"/>
        <v>58.687142648813115</v>
      </c>
      <c r="Z866" s="10">
        <f t="shared" si="265"/>
        <v>0.28683619018526935</v>
      </c>
      <c r="AA866">
        <f t="shared" si="266"/>
        <v>401.81000000000131</v>
      </c>
    </row>
    <row r="867" spans="1:27">
      <c r="A867" s="1">
        <f t="shared" si="249"/>
        <v>15001</v>
      </c>
      <c r="B867" s="1">
        <v>1</v>
      </c>
      <c r="C867" s="1">
        <v>15</v>
      </c>
      <c r="D867" s="2">
        <v>0</v>
      </c>
      <c r="E867" s="5">
        <v>550.64</v>
      </c>
      <c r="F867" s="5">
        <v>623.6</v>
      </c>
      <c r="G867" s="5">
        <v>58.55</v>
      </c>
      <c r="H867" s="5">
        <v>571.29999999999995</v>
      </c>
      <c r="I867" s="5">
        <v>687.37</v>
      </c>
      <c r="J867" s="5">
        <v>123.36</v>
      </c>
      <c r="K867" s="6">
        <f t="shared" si="250"/>
        <v>560.97</v>
      </c>
      <c r="L867" s="6">
        <f t="shared" si="251"/>
        <v>-20.659999999999968</v>
      </c>
      <c r="M867" s="6">
        <f t="shared" si="252"/>
        <v>655.48500000000001</v>
      </c>
      <c r="N867" s="5">
        <f t="shared" si="253"/>
        <v>68.274797875936628</v>
      </c>
      <c r="O867" s="6">
        <f t="shared" si="254"/>
        <v>-63.769999999999982</v>
      </c>
      <c r="P867" s="6">
        <f t="shared" si="255"/>
        <v>136.54959575187326</v>
      </c>
      <c r="Q867" s="6">
        <f t="shared" si="256"/>
        <v>-0.63229210305310668</v>
      </c>
      <c r="R867" s="9">
        <f t="shared" si="257"/>
        <v>0.3157094663124157</v>
      </c>
      <c r="S867" s="9">
        <f t="shared" si="258"/>
        <v>43.110000000000014</v>
      </c>
      <c r="T867">
        <f t="shared" si="259"/>
        <v>63.769999999999982</v>
      </c>
      <c r="U867" s="9">
        <f t="shared" si="260"/>
        <v>0.46700980437816603</v>
      </c>
      <c r="V867" s="9">
        <f t="shared" si="261"/>
        <v>1.3843321831833895</v>
      </c>
      <c r="W867" s="9">
        <f t="shared" si="262"/>
        <v>94.514999999999986</v>
      </c>
      <c r="X867">
        <f t="shared" si="263"/>
        <v>655.48500000000001</v>
      </c>
      <c r="Y867" s="9">
        <f t="shared" si="264"/>
        <v>9.6006875214935636</v>
      </c>
      <c r="Z867" s="10">
        <f t="shared" si="265"/>
        <v>0.28688499437928089</v>
      </c>
      <c r="AA867">
        <f t="shared" si="266"/>
        <v>20.659999999999968</v>
      </c>
    </row>
    <row r="868" spans="1:27">
      <c r="A868" s="1">
        <f t="shared" si="249"/>
        <v>6011002</v>
      </c>
      <c r="B868" s="1">
        <v>2</v>
      </c>
      <c r="C868" s="1">
        <v>11</v>
      </c>
      <c r="D868" s="2">
        <v>6</v>
      </c>
      <c r="E868" s="5">
        <v>595.91999999999996</v>
      </c>
      <c r="F868" s="5">
        <v>559.02</v>
      </c>
      <c r="G868" s="5">
        <v>53.82</v>
      </c>
      <c r="H868" s="5">
        <v>591.76</v>
      </c>
      <c r="I868" s="5">
        <v>596.89</v>
      </c>
      <c r="J868" s="5">
        <v>48.57</v>
      </c>
      <c r="K868" s="6">
        <f t="shared" si="250"/>
        <v>593.83999999999992</v>
      </c>
      <c r="L868" s="6">
        <f t="shared" si="251"/>
        <v>4.1599999999999682</v>
      </c>
      <c r="M868" s="6">
        <f t="shared" si="252"/>
        <v>577.95499999999993</v>
      </c>
      <c r="N868" s="5">
        <f t="shared" si="253"/>
        <v>36.247887179806774</v>
      </c>
      <c r="O868" s="6">
        <f t="shared" si="254"/>
        <v>-37.870000000000005</v>
      </c>
      <c r="P868" s="6">
        <f t="shared" si="255"/>
        <v>72.495774359613549</v>
      </c>
      <c r="Q868" s="6">
        <f t="shared" si="256"/>
        <v>0.10228017447094381</v>
      </c>
      <c r="R868" s="9">
        <f t="shared" si="257"/>
        <v>0.57975792894508815</v>
      </c>
      <c r="S868" s="9">
        <f t="shared" si="258"/>
        <v>42.029999999999973</v>
      </c>
      <c r="T868">
        <f t="shared" si="259"/>
        <v>37.870000000000005</v>
      </c>
      <c r="U868" s="9">
        <f t="shared" si="260"/>
        <v>0.52237527406972406</v>
      </c>
      <c r="V868" s="9">
        <f t="shared" si="261"/>
        <v>0.43823243879575186</v>
      </c>
      <c r="W868" s="9">
        <f t="shared" si="262"/>
        <v>15.884999999999991</v>
      </c>
      <c r="X868">
        <f t="shared" si="263"/>
        <v>577.95499999999993</v>
      </c>
      <c r="Y868" s="9">
        <f t="shared" si="264"/>
        <v>15.944515528120798</v>
      </c>
      <c r="Z868" s="10">
        <f t="shared" si="265"/>
        <v>0.28697212408176515</v>
      </c>
      <c r="AA868">
        <f t="shared" si="266"/>
        <v>4.1599999999999682</v>
      </c>
    </row>
    <row r="869" spans="1:27">
      <c r="A869" s="1">
        <f t="shared" si="249"/>
        <v>3009004</v>
      </c>
      <c r="B869" s="1">
        <v>4</v>
      </c>
      <c r="C869" s="1">
        <v>9</v>
      </c>
      <c r="D869" s="2">
        <v>3</v>
      </c>
      <c r="E869" s="5">
        <v>452.66</v>
      </c>
      <c r="F869" s="5">
        <v>417.62</v>
      </c>
      <c r="G869" s="5">
        <v>54.36</v>
      </c>
      <c r="H869" s="5">
        <v>501.48</v>
      </c>
      <c r="I869" s="5">
        <v>548.33000000000004</v>
      </c>
      <c r="J869" s="5">
        <v>42.03</v>
      </c>
      <c r="K869" s="6">
        <f t="shared" si="250"/>
        <v>477.07000000000005</v>
      </c>
      <c r="L869" s="6">
        <f t="shared" si="251"/>
        <v>-48.819999999999993</v>
      </c>
      <c r="M869" s="6">
        <f t="shared" si="252"/>
        <v>482.97500000000002</v>
      </c>
      <c r="N869" s="5">
        <f t="shared" si="253"/>
        <v>34.356696945428268</v>
      </c>
      <c r="O869" s="6">
        <f t="shared" si="254"/>
        <v>-130.71000000000004</v>
      </c>
      <c r="P869" s="6">
        <f t="shared" si="255"/>
        <v>68.713393890856537</v>
      </c>
      <c r="Q869" s="6">
        <f t="shared" si="256"/>
        <v>0.25171683207383705</v>
      </c>
      <c r="R869" s="9">
        <f t="shared" si="257"/>
        <v>1.1917618292886691</v>
      </c>
      <c r="S869" s="9">
        <f t="shared" si="258"/>
        <v>81.890000000000043</v>
      </c>
      <c r="T869">
        <f t="shared" si="259"/>
        <v>130.71000000000004</v>
      </c>
      <c r="U869" s="9">
        <f t="shared" si="260"/>
        <v>1.9022492209832933</v>
      </c>
      <c r="V869" s="9">
        <f t="shared" si="261"/>
        <v>0.17187333256684709</v>
      </c>
      <c r="W869" s="9">
        <f t="shared" si="262"/>
        <v>5.9049999999999727</v>
      </c>
      <c r="X869">
        <f t="shared" si="263"/>
        <v>482.97500000000002</v>
      </c>
      <c r="Y869" s="9">
        <f t="shared" si="264"/>
        <v>14.057666857997184</v>
      </c>
      <c r="Z869" s="10">
        <f t="shared" si="265"/>
        <v>0.28707316140663514</v>
      </c>
      <c r="AA869">
        <f t="shared" si="266"/>
        <v>48.819999999999993</v>
      </c>
    </row>
    <row r="870" spans="1:27">
      <c r="A870" s="1">
        <f t="shared" si="249"/>
        <v>1010004</v>
      </c>
      <c r="B870" s="1">
        <v>4</v>
      </c>
      <c r="C870" s="1">
        <v>10</v>
      </c>
      <c r="D870" s="2">
        <v>1</v>
      </c>
      <c r="E870" s="5">
        <v>2232.31</v>
      </c>
      <c r="F870" s="5">
        <v>2560.9299999999998</v>
      </c>
      <c r="G870" s="5">
        <v>121.83</v>
      </c>
      <c r="H870" s="5">
        <v>2055.84</v>
      </c>
      <c r="I870" s="5">
        <v>2196</v>
      </c>
      <c r="J870" s="5">
        <v>102.04</v>
      </c>
      <c r="K870" s="6">
        <f t="shared" si="250"/>
        <v>2144.0749999999998</v>
      </c>
      <c r="L870" s="6">
        <f t="shared" si="251"/>
        <v>176.4699999999998</v>
      </c>
      <c r="M870" s="6">
        <f t="shared" si="252"/>
        <v>2378.4650000000001</v>
      </c>
      <c r="N870" s="5">
        <f t="shared" si="253"/>
        <v>79.458653556425176</v>
      </c>
      <c r="O870" s="6">
        <f t="shared" si="254"/>
        <v>364.92999999999984</v>
      </c>
      <c r="P870" s="6">
        <f t="shared" si="255"/>
        <v>158.91730711285035</v>
      </c>
      <c r="Q870" s="6">
        <f t="shared" si="256"/>
        <v>0.17542815626415509</v>
      </c>
      <c r="R870" s="9">
        <f t="shared" si="257"/>
        <v>1.1858997828736855</v>
      </c>
      <c r="S870" s="9">
        <f t="shared" si="258"/>
        <v>188.46000000000004</v>
      </c>
      <c r="T870">
        <f t="shared" si="259"/>
        <v>364.92999999999984</v>
      </c>
      <c r="U870" s="9">
        <f t="shared" si="260"/>
        <v>2.296351521617817</v>
      </c>
      <c r="V870" s="9">
        <f t="shared" si="261"/>
        <v>2.949836040621495</v>
      </c>
      <c r="W870" s="9">
        <f t="shared" si="262"/>
        <v>234.39000000000033</v>
      </c>
      <c r="X870">
        <f t="shared" si="263"/>
        <v>2378.4650000000001</v>
      </c>
      <c r="Y870" s="9">
        <f t="shared" si="264"/>
        <v>29.933366518865117</v>
      </c>
      <c r="Z870" s="10">
        <f t="shared" si="265"/>
        <v>0.28710625210886648</v>
      </c>
      <c r="AA870">
        <f t="shared" si="266"/>
        <v>176.4699999999998</v>
      </c>
    </row>
    <row r="871" spans="1:27">
      <c r="A871" s="1">
        <f t="shared" si="249"/>
        <v>2015000</v>
      </c>
      <c r="B871" s="1">
        <v>0</v>
      </c>
      <c r="C871" s="1">
        <v>15</v>
      </c>
      <c r="D871" s="2">
        <v>2</v>
      </c>
      <c r="E871" s="5">
        <v>897.29</v>
      </c>
      <c r="F871" s="5">
        <v>853.64</v>
      </c>
      <c r="G871" s="5">
        <v>67.33</v>
      </c>
      <c r="H871" s="5">
        <v>851.5</v>
      </c>
      <c r="I871" s="5">
        <v>773.08</v>
      </c>
      <c r="J871" s="5">
        <v>53.53</v>
      </c>
      <c r="K871" s="6">
        <f t="shared" si="250"/>
        <v>874.39499999999998</v>
      </c>
      <c r="L871" s="6">
        <f t="shared" si="251"/>
        <v>45.789999999999964</v>
      </c>
      <c r="M871" s="6">
        <f t="shared" si="252"/>
        <v>813.36</v>
      </c>
      <c r="N871" s="5">
        <f t="shared" si="253"/>
        <v>43.008109119095202</v>
      </c>
      <c r="O871" s="6">
        <f t="shared" si="254"/>
        <v>80.559999999999945</v>
      </c>
      <c r="P871" s="6">
        <f t="shared" si="255"/>
        <v>86.016218238190405</v>
      </c>
      <c r="Q871" s="6">
        <f t="shared" si="256"/>
        <v>0.22542443360128972</v>
      </c>
      <c r="R871" s="9">
        <f t="shared" si="257"/>
        <v>0.40422609494080763</v>
      </c>
      <c r="S871" s="9">
        <f t="shared" si="258"/>
        <v>34.769999999999982</v>
      </c>
      <c r="T871">
        <f t="shared" si="259"/>
        <v>80.559999999999945</v>
      </c>
      <c r="U871" s="9">
        <f t="shared" si="260"/>
        <v>0.93656756423443932</v>
      </c>
      <c r="V871" s="9">
        <f t="shared" si="261"/>
        <v>1.4191509752494791</v>
      </c>
      <c r="W871" s="9">
        <f t="shared" si="262"/>
        <v>61.034999999999968</v>
      </c>
      <c r="X871">
        <f t="shared" si="263"/>
        <v>813.36</v>
      </c>
      <c r="Y871" s="9">
        <f t="shared" si="264"/>
        <v>18.911782374521454</v>
      </c>
      <c r="Z871" s="10">
        <f t="shared" si="265"/>
        <v>0.28712540814076348</v>
      </c>
      <c r="AA871">
        <f t="shared" si="266"/>
        <v>45.789999999999964</v>
      </c>
    </row>
    <row r="872" spans="1:27">
      <c r="A872" s="1">
        <f t="shared" si="249"/>
        <v>4012998</v>
      </c>
      <c r="B872" s="1">
        <v>-2</v>
      </c>
      <c r="C872" s="1">
        <v>13</v>
      </c>
      <c r="D872" s="2">
        <v>4</v>
      </c>
      <c r="E872" s="5">
        <v>1732.46</v>
      </c>
      <c r="F872" s="5">
        <v>1633.97</v>
      </c>
      <c r="G872" s="5">
        <v>90.71</v>
      </c>
      <c r="H872" s="5">
        <v>1654.69</v>
      </c>
      <c r="I872" s="5">
        <v>1414.34</v>
      </c>
      <c r="J872" s="5">
        <v>79.45</v>
      </c>
      <c r="K872" s="6">
        <f t="shared" si="250"/>
        <v>1693.575</v>
      </c>
      <c r="L872" s="6">
        <f t="shared" si="251"/>
        <v>77.769999999999982</v>
      </c>
      <c r="M872" s="6">
        <f t="shared" si="252"/>
        <v>1524.155</v>
      </c>
      <c r="N872" s="5">
        <f t="shared" si="253"/>
        <v>60.292218818019954</v>
      </c>
      <c r="O872" s="6">
        <f t="shared" si="254"/>
        <v>219.63000000000011</v>
      </c>
      <c r="P872" s="6">
        <f t="shared" si="255"/>
        <v>120.58443763603991</v>
      </c>
      <c r="Q872" s="6">
        <f t="shared" si="256"/>
        <v>0.13176902812293945</v>
      </c>
      <c r="R872" s="9">
        <f t="shared" si="257"/>
        <v>1.1764370492664755</v>
      </c>
      <c r="S872" s="9">
        <f t="shared" si="258"/>
        <v>141.86000000000013</v>
      </c>
      <c r="T872">
        <f t="shared" si="259"/>
        <v>219.63000000000011</v>
      </c>
      <c r="U872" s="9">
        <f t="shared" si="260"/>
        <v>1.8213793115070909</v>
      </c>
      <c r="V872" s="9">
        <f t="shared" si="261"/>
        <v>2.8099811770298349</v>
      </c>
      <c r="W872" s="9">
        <f t="shared" si="262"/>
        <v>169.42000000000007</v>
      </c>
      <c r="X872">
        <f t="shared" si="263"/>
        <v>1524.155</v>
      </c>
      <c r="Y872" s="9">
        <f t="shared" si="264"/>
        <v>25.279464413150194</v>
      </c>
      <c r="Z872" s="10">
        <f t="shared" si="265"/>
        <v>0.28736214086062206</v>
      </c>
      <c r="AA872">
        <f t="shared" si="266"/>
        <v>77.769999999999982</v>
      </c>
    </row>
    <row r="873" spans="1:27">
      <c r="A873" s="1">
        <f t="shared" si="249"/>
        <v>7009998</v>
      </c>
      <c r="B873" s="1">
        <v>-2</v>
      </c>
      <c r="C873" s="1">
        <v>10</v>
      </c>
      <c r="D873" s="2">
        <v>7</v>
      </c>
      <c r="E873" s="5">
        <v>4073.72</v>
      </c>
      <c r="F873" s="5">
        <v>4108.78</v>
      </c>
      <c r="G873" s="5">
        <v>97.34</v>
      </c>
      <c r="H873" s="5">
        <v>4033.94</v>
      </c>
      <c r="I873" s="5">
        <v>3938.45</v>
      </c>
      <c r="J873" s="5">
        <v>86.63</v>
      </c>
      <c r="K873" s="6">
        <f t="shared" si="250"/>
        <v>4053.83</v>
      </c>
      <c r="L873" s="6">
        <f t="shared" si="251"/>
        <v>39.779999999999745</v>
      </c>
      <c r="M873" s="6">
        <f t="shared" si="252"/>
        <v>4023.6149999999998</v>
      </c>
      <c r="N873" s="5">
        <f t="shared" si="253"/>
        <v>65.15334316057772</v>
      </c>
      <c r="O873" s="6">
        <f t="shared" si="254"/>
        <v>170.32999999999993</v>
      </c>
      <c r="P873" s="6">
        <f t="shared" si="255"/>
        <v>130.30668632115544</v>
      </c>
      <c r="Q873" s="6">
        <f t="shared" si="256"/>
        <v>0.11603875951073138</v>
      </c>
      <c r="R873" s="9">
        <f t="shared" si="257"/>
        <v>1.0018672386330589</v>
      </c>
      <c r="S873" s="9">
        <f t="shared" si="258"/>
        <v>130.55000000000018</v>
      </c>
      <c r="T873">
        <f t="shared" si="259"/>
        <v>170.32999999999993</v>
      </c>
      <c r="U873" s="9">
        <f t="shared" si="260"/>
        <v>1.3071470452421954</v>
      </c>
      <c r="V873" s="9">
        <f t="shared" si="261"/>
        <v>0.46375210440900771</v>
      </c>
      <c r="W873" s="9">
        <f t="shared" si="262"/>
        <v>30.215000000000146</v>
      </c>
      <c r="X873">
        <f t="shared" si="263"/>
        <v>4023.6149999999998</v>
      </c>
      <c r="Y873" s="9">
        <f t="shared" si="264"/>
        <v>61.756078887361916</v>
      </c>
      <c r="Z873" s="10">
        <f t="shared" si="265"/>
        <v>0.28741955396249574</v>
      </c>
      <c r="AA873">
        <f t="shared" si="266"/>
        <v>39.779999999999745</v>
      </c>
    </row>
    <row r="874" spans="1:27">
      <c r="A874" s="1">
        <f t="shared" si="249"/>
        <v>3011997</v>
      </c>
      <c r="B874" s="1">
        <v>-3</v>
      </c>
      <c r="C874" s="1">
        <v>12</v>
      </c>
      <c r="D874" s="2">
        <v>3</v>
      </c>
      <c r="E874" s="5">
        <v>1599.77</v>
      </c>
      <c r="F874" s="5">
        <v>1771.17</v>
      </c>
      <c r="G874" s="5">
        <v>83.26</v>
      </c>
      <c r="H874" s="5">
        <v>1568.29</v>
      </c>
      <c r="I874" s="5">
        <v>1860.49</v>
      </c>
      <c r="J874" s="5">
        <v>204.49</v>
      </c>
      <c r="K874" s="6">
        <f t="shared" si="250"/>
        <v>1584.03</v>
      </c>
      <c r="L874" s="6">
        <f t="shared" si="251"/>
        <v>31.480000000000018</v>
      </c>
      <c r="M874" s="6">
        <f t="shared" si="252"/>
        <v>1815.83</v>
      </c>
      <c r="N874" s="5">
        <f t="shared" si="253"/>
        <v>110.39518524374149</v>
      </c>
      <c r="O874" s="6">
        <f t="shared" si="254"/>
        <v>-89.319999999999936</v>
      </c>
      <c r="P874" s="6">
        <f t="shared" si="255"/>
        <v>220.79037048748299</v>
      </c>
      <c r="Q874" s="6">
        <f t="shared" si="256"/>
        <v>-0.71559151278350897</v>
      </c>
      <c r="R874" s="9">
        <f t="shared" si="257"/>
        <v>0.54712531046207169</v>
      </c>
      <c r="S874" s="9">
        <f t="shared" si="258"/>
        <v>120.79999999999995</v>
      </c>
      <c r="T874">
        <f t="shared" si="259"/>
        <v>89.319999999999936</v>
      </c>
      <c r="U874" s="9">
        <f t="shared" si="260"/>
        <v>0.40454662856351181</v>
      </c>
      <c r="V874" s="9">
        <f t="shared" si="261"/>
        <v>2.0997292543892092</v>
      </c>
      <c r="W874" s="9">
        <f t="shared" si="262"/>
        <v>231.79999999999995</v>
      </c>
      <c r="X874">
        <f t="shared" si="263"/>
        <v>1815.83</v>
      </c>
      <c r="Y874" s="9">
        <f t="shared" si="264"/>
        <v>16.448452855899735</v>
      </c>
      <c r="Z874" s="10">
        <f t="shared" si="265"/>
        <v>0.28771861253662406</v>
      </c>
      <c r="AA874">
        <f t="shared" si="266"/>
        <v>31.480000000000018</v>
      </c>
    </row>
    <row r="875" spans="1:27">
      <c r="A875" s="1">
        <f t="shared" si="249"/>
        <v>9005002</v>
      </c>
      <c r="B875" s="1">
        <v>2</v>
      </c>
      <c r="C875" s="1">
        <v>5</v>
      </c>
      <c r="D875" s="2">
        <v>9</v>
      </c>
      <c r="E875" s="5">
        <v>4059.55</v>
      </c>
      <c r="F875" s="5">
        <v>4148.1899999999996</v>
      </c>
      <c r="G875" s="5">
        <v>158.07</v>
      </c>
      <c r="H875" s="5">
        <v>4043.2</v>
      </c>
      <c r="I875" s="5">
        <v>4133.8999999999996</v>
      </c>
      <c r="J875" s="5">
        <v>87.37</v>
      </c>
      <c r="K875" s="6">
        <f t="shared" si="250"/>
        <v>4051.375</v>
      </c>
      <c r="L875" s="6">
        <f t="shared" si="251"/>
        <v>16.350000000000364</v>
      </c>
      <c r="M875" s="6">
        <f t="shared" si="252"/>
        <v>4141.0450000000001</v>
      </c>
      <c r="N875" s="5">
        <f t="shared" si="253"/>
        <v>90.304542798244654</v>
      </c>
      <c r="O875" s="6">
        <f t="shared" si="254"/>
        <v>14.289999999999964</v>
      </c>
      <c r="P875" s="6">
        <f t="shared" si="255"/>
        <v>180.60908559648931</v>
      </c>
      <c r="Q875" s="6">
        <f t="shared" si="256"/>
        <v>0.53196807329748186</v>
      </c>
      <c r="R875" s="9">
        <f t="shared" si="257"/>
        <v>1.1405849230657102E-2</v>
      </c>
      <c r="S875" s="9">
        <f t="shared" si="258"/>
        <v>2.0600000000004002</v>
      </c>
      <c r="T875">
        <f t="shared" si="259"/>
        <v>14.289999999999964</v>
      </c>
      <c r="U875" s="9">
        <f t="shared" si="260"/>
        <v>7.9121158012649462E-2</v>
      </c>
      <c r="V875" s="9">
        <f t="shared" si="261"/>
        <v>0.99297330146876162</v>
      </c>
      <c r="W875" s="9">
        <f t="shared" si="262"/>
        <v>89.670000000000073</v>
      </c>
      <c r="X875">
        <f t="shared" si="263"/>
        <v>4141.0450000000001</v>
      </c>
      <c r="Y875" s="9">
        <f t="shared" si="264"/>
        <v>45.856441677045886</v>
      </c>
      <c r="Z875" s="10">
        <f t="shared" si="265"/>
        <v>0.28790102465951734</v>
      </c>
      <c r="AA875">
        <f t="shared" si="266"/>
        <v>16.350000000000364</v>
      </c>
    </row>
    <row r="876" spans="1:27">
      <c r="A876" s="1">
        <f t="shared" si="249"/>
        <v>1014999</v>
      </c>
      <c r="B876" s="1">
        <v>-1</v>
      </c>
      <c r="C876" s="1">
        <v>15</v>
      </c>
      <c r="D876" s="2">
        <v>1</v>
      </c>
      <c r="E876" s="5">
        <v>3717.82</v>
      </c>
      <c r="F876" s="5">
        <v>3845.82</v>
      </c>
      <c r="G876" s="5">
        <v>110.7</v>
      </c>
      <c r="H876" s="5">
        <v>3730.02</v>
      </c>
      <c r="I876" s="5">
        <v>3963.74</v>
      </c>
      <c r="J876" s="5">
        <v>92.69</v>
      </c>
      <c r="K876" s="6">
        <f t="shared" si="250"/>
        <v>3723.92</v>
      </c>
      <c r="L876" s="6">
        <f t="shared" si="251"/>
        <v>-12.199999999999818</v>
      </c>
      <c r="M876" s="6">
        <f t="shared" si="252"/>
        <v>3904.7799999999997</v>
      </c>
      <c r="N876" s="5">
        <f t="shared" si="253"/>
        <v>72.190591665396397</v>
      </c>
      <c r="O876" s="6">
        <f t="shared" si="254"/>
        <v>-117.91999999999962</v>
      </c>
      <c r="P876" s="6">
        <f t="shared" si="255"/>
        <v>144.38118333079279</v>
      </c>
      <c r="Q876" s="6">
        <f t="shared" si="256"/>
        <v>0.17572037252880798</v>
      </c>
      <c r="R876" s="9">
        <f t="shared" si="257"/>
        <v>0.73222838018846215</v>
      </c>
      <c r="S876" s="9">
        <f t="shared" si="258"/>
        <v>105.7199999999998</v>
      </c>
      <c r="T876">
        <f t="shared" si="259"/>
        <v>117.91999999999962</v>
      </c>
      <c r="U876" s="9">
        <f t="shared" si="260"/>
        <v>0.81672692576450379</v>
      </c>
      <c r="V876" s="9">
        <f t="shared" si="261"/>
        <v>2.5053126152267362</v>
      </c>
      <c r="W876" s="9">
        <f t="shared" si="262"/>
        <v>180.85999999999967</v>
      </c>
      <c r="X876">
        <f t="shared" si="263"/>
        <v>3904.7799999999997</v>
      </c>
      <c r="Y876" s="9">
        <f t="shared" si="264"/>
        <v>54.089873900724719</v>
      </c>
      <c r="Z876" s="10">
        <f t="shared" si="265"/>
        <v>0.28805381441668154</v>
      </c>
      <c r="AA876">
        <f t="shared" si="266"/>
        <v>12.199999999999818</v>
      </c>
    </row>
    <row r="877" spans="1:27">
      <c r="A877" s="1">
        <f t="shared" si="249"/>
        <v>10003999</v>
      </c>
      <c r="B877" s="1">
        <v>-1</v>
      </c>
      <c r="C877" s="1">
        <v>4</v>
      </c>
      <c r="D877" s="2">
        <v>10</v>
      </c>
      <c r="E877" s="5">
        <v>9800.86</v>
      </c>
      <c r="F877" s="5">
        <v>9171.15</v>
      </c>
      <c r="G877" s="5">
        <v>116.85</v>
      </c>
      <c r="H877" s="5">
        <v>9742.8700000000008</v>
      </c>
      <c r="I877" s="5">
        <v>9420.25</v>
      </c>
      <c r="J877" s="5">
        <v>394.9</v>
      </c>
      <c r="K877" s="6">
        <f t="shared" si="250"/>
        <v>9771.8650000000016</v>
      </c>
      <c r="L877" s="6">
        <f t="shared" si="251"/>
        <v>57.989999999999782</v>
      </c>
      <c r="M877" s="6">
        <f t="shared" si="252"/>
        <v>9295.7000000000007</v>
      </c>
      <c r="N877" s="5">
        <f t="shared" si="253"/>
        <v>205.91256184361359</v>
      </c>
      <c r="O877" s="6">
        <f t="shared" si="254"/>
        <v>-249.10000000000036</v>
      </c>
      <c r="P877" s="6">
        <f t="shared" si="255"/>
        <v>411.82512368722718</v>
      </c>
      <c r="Q877" s="6">
        <f t="shared" si="256"/>
        <v>-0.83898669888916388</v>
      </c>
      <c r="R877" s="9">
        <f t="shared" si="257"/>
        <v>0.74568058706692397</v>
      </c>
      <c r="S877" s="9">
        <f t="shared" si="258"/>
        <v>307.09000000000015</v>
      </c>
      <c r="T877">
        <f t="shared" si="259"/>
        <v>249.10000000000036</v>
      </c>
      <c r="U877" s="9">
        <f t="shared" si="260"/>
        <v>0.60486839115038249</v>
      </c>
      <c r="V877" s="9">
        <f t="shared" si="261"/>
        <v>2.3124621234212923</v>
      </c>
      <c r="W877" s="9">
        <f t="shared" si="262"/>
        <v>476.16500000000087</v>
      </c>
      <c r="X877">
        <f t="shared" si="263"/>
        <v>9295.7000000000007</v>
      </c>
      <c r="Y877" s="9">
        <f t="shared" si="264"/>
        <v>45.143918937106406</v>
      </c>
      <c r="Z877" s="10">
        <f t="shared" si="265"/>
        <v>0.28828111280484542</v>
      </c>
      <c r="AA877">
        <f t="shared" si="266"/>
        <v>57.989999999999782</v>
      </c>
    </row>
    <row r="878" spans="1:27">
      <c r="A878" s="1">
        <f t="shared" si="249"/>
        <v>7011001</v>
      </c>
      <c r="B878" s="1">
        <v>1</v>
      </c>
      <c r="C878" s="1">
        <v>11</v>
      </c>
      <c r="D878" s="2">
        <v>7</v>
      </c>
      <c r="E878" s="5">
        <v>1117.76</v>
      </c>
      <c r="F878" s="5">
        <v>1421.03</v>
      </c>
      <c r="G878" s="5">
        <v>93</v>
      </c>
      <c r="H878" s="5">
        <v>1028.46</v>
      </c>
      <c r="I878" s="5">
        <v>1194.6099999999999</v>
      </c>
      <c r="J878" s="5">
        <v>72.64</v>
      </c>
      <c r="K878" s="6">
        <f t="shared" si="250"/>
        <v>1073.1100000000001</v>
      </c>
      <c r="L878" s="6">
        <f t="shared" si="251"/>
        <v>89.299999999999955</v>
      </c>
      <c r="M878" s="6">
        <f t="shared" si="252"/>
        <v>1307.82</v>
      </c>
      <c r="N878" s="5">
        <f t="shared" si="253"/>
        <v>59.003325330018477</v>
      </c>
      <c r="O878" s="6">
        <f t="shared" si="254"/>
        <v>226.42000000000007</v>
      </c>
      <c r="P878" s="6">
        <f t="shared" si="255"/>
        <v>118.00665066003695</v>
      </c>
      <c r="Q878" s="6">
        <f t="shared" si="256"/>
        <v>0.24217540085398018</v>
      </c>
      <c r="R878" s="9">
        <f t="shared" si="257"/>
        <v>1.1619684079927532</v>
      </c>
      <c r="S878" s="9">
        <f t="shared" si="258"/>
        <v>137.12000000000012</v>
      </c>
      <c r="T878">
        <f t="shared" si="259"/>
        <v>226.42000000000007</v>
      </c>
      <c r="U878" s="9">
        <f t="shared" si="260"/>
        <v>1.9187054181572276</v>
      </c>
      <c r="V878" s="9">
        <f t="shared" si="261"/>
        <v>3.9779113920650326</v>
      </c>
      <c r="W878" s="9">
        <f t="shared" si="262"/>
        <v>234.70999999999981</v>
      </c>
      <c r="X878">
        <f t="shared" si="263"/>
        <v>1307.82</v>
      </c>
      <c r="Y878" s="9">
        <f t="shared" si="264"/>
        <v>22.165191413959761</v>
      </c>
      <c r="Z878" s="10">
        <f t="shared" si="265"/>
        <v>0.28828978476526013</v>
      </c>
      <c r="AA878">
        <f t="shared" si="266"/>
        <v>89.299999999999955</v>
      </c>
    </row>
    <row r="879" spans="1:27">
      <c r="A879" s="1">
        <f t="shared" si="249"/>
        <v>6009003</v>
      </c>
      <c r="B879" s="1">
        <v>3</v>
      </c>
      <c r="C879" s="1">
        <v>9</v>
      </c>
      <c r="D879" s="2">
        <v>6</v>
      </c>
      <c r="E879" s="5">
        <v>4158.67</v>
      </c>
      <c r="F879" s="5">
        <v>3771.54</v>
      </c>
      <c r="G879" s="5">
        <v>87.83</v>
      </c>
      <c r="H879" s="5">
        <v>3861.82</v>
      </c>
      <c r="I879" s="5">
        <v>3519.67</v>
      </c>
      <c r="J879" s="5">
        <v>83.83</v>
      </c>
      <c r="K879" s="6">
        <f t="shared" si="250"/>
        <v>4010.2449999999999</v>
      </c>
      <c r="L879" s="6">
        <f t="shared" si="251"/>
        <v>296.84999999999991</v>
      </c>
      <c r="M879" s="6">
        <f t="shared" si="252"/>
        <v>3645.605</v>
      </c>
      <c r="N879" s="5">
        <f t="shared" si="253"/>
        <v>60.707449707593547</v>
      </c>
      <c r="O879" s="6">
        <f t="shared" si="254"/>
        <v>251.86999999999989</v>
      </c>
      <c r="P879" s="6">
        <f t="shared" si="255"/>
        <v>121.41489941518709</v>
      </c>
      <c r="Q879" s="6">
        <f t="shared" si="256"/>
        <v>4.6578460549860506E-2</v>
      </c>
      <c r="R879" s="9">
        <f t="shared" si="257"/>
        <v>0.37046524122371199</v>
      </c>
      <c r="S879" s="9">
        <f t="shared" si="258"/>
        <v>44.980000000000018</v>
      </c>
      <c r="T879">
        <f t="shared" si="259"/>
        <v>251.86999999999989</v>
      </c>
      <c r="U879" s="9">
        <f t="shared" si="260"/>
        <v>2.0744570988665245</v>
      </c>
      <c r="V879" s="9">
        <f t="shared" si="261"/>
        <v>6.0065115855853382</v>
      </c>
      <c r="W879" s="9">
        <f t="shared" si="262"/>
        <v>364.63999999999987</v>
      </c>
      <c r="X879">
        <f t="shared" si="263"/>
        <v>3645.605</v>
      </c>
      <c r="Y879" s="9">
        <f t="shared" si="264"/>
        <v>60.052020263733667</v>
      </c>
      <c r="Z879" s="10">
        <f t="shared" si="265"/>
        <v>0.28829672214577817</v>
      </c>
      <c r="AA879">
        <f t="shared" si="266"/>
        <v>296.84999999999991</v>
      </c>
    </row>
    <row r="880" spans="1:27">
      <c r="A880" s="1">
        <f t="shared" si="249"/>
        <v>1015001</v>
      </c>
      <c r="B880" s="1">
        <v>1</v>
      </c>
      <c r="C880" s="1">
        <v>15</v>
      </c>
      <c r="D880" s="2">
        <v>1</v>
      </c>
      <c r="E880" s="5">
        <v>8763.85</v>
      </c>
      <c r="F880" s="5">
        <v>8864.8799999999992</v>
      </c>
      <c r="G880" s="5">
        <v>132.38999999999999</v>
      </c>
      <c r="H880" s="5">
        <v>8632.86</v>
      </c>
      <c r="I880" s="5">
        <v>8347.4599999999991</v>
      </c>
      <c r="J880" s="5">
        <v>118.27</v>
      </c>
      <c r="K880" s="6">
        <f t="shared" si="250"/>
        <v>8698.3549999999996</v>
      </c>
      <c r="L880" s="6">
        <f t="shared" si="251"/>
        <v>130.98999999999978</v>
      </c>
      <c r="M880" s="6">
        <f t="shared" si="252"/>
        <v>8606.1699999999983</v>
      </c>
      <c r="N880" s="5">
        <f t="shared" si="253"/>
        <v>88.76218930377955</v>
      </c>
      <c r="O880" s="6">
        <f t="shared" si="254"/>
        <v>517.42000000000007</v>
      </c>
      <c r="P880" s="6">
        <f t="shared" si="255"/>
        <v>177.5243786075591</v>
      </c>
      <c r="Q880" s="6">
        <f t="shared" si="256"/>
        <v>0.11230619924127955</v>
      </c>
      <c r="R880" s="9">
        <f t="shared" si="257"/>
        <v>2.1767714554531943</v>
      </c>
      <c r="S880" s="9">
        <f t="shared" si="258"/>
        <v>386.43000000000029</v>
      </c>
      <c r="T880">
        <f t="shared" si="259"/>
        <v>517.42000000000007</v>
      </c>
      <c r="U880" s="9">
        <f t="shared" si="260"/>
        <v>2.9146419441570037</v>
      </c>
      <c r="V880" s="9">
        <f t="shared" si="261"/>
        <v>1.0385615848715442</v>
      </c>
      <c r="W880" s="9">
        <f t="shared" si="262"/>
        <v>92.18500000000131</v>
      </c>
      <c r="X880">
        <f t="shared" si="263"/>
        <v>8606.1699999999983</v>
      </c>
      <c r="Y880" s="9">
        <f t="shared" si="264"/>
        <v>96.957613005085506</v>
      </c>
      <c r="Z880" s="10">
        <f t="shared" si="265"/>
        <v>0.28833834292372568</v>
      </c>
      <c r="AA880">
        <f t="shared" si="266"/>
        <v>130.98999999999978</v>
      </c>
    </row>
    <row r="881" spans="1:27">
      <c r="A881" s="1">
        <f t="shared" si="249"/>
        <v>3003005</v>
      </c>
      <c r="B881" s="1">
        <v>5</v>
      </c>
      <c r="C881" s="1">
        <v>3</v>
      </c>
      <c r="D881" s="2">
        <v>3</v>
      </c>
      <c r="E881" s="5">
        <v>3260.01</v>
      </c>
      <c r="F881" s="5">
        <v>2981.34</v>
      </c>
      <c r="G881" s="5">
        <v>98.41</v>
      </c>
      <c r="H881" s="5">
        <v>3064.63</v>
      </c>
      <c r="I881" s="5">
        <v>2716.21</v>
      </c>
      <c r="J881" s="5">
        <v>73.88</v>
      </c>
      <c r="K881" s="6">
        <f t="shared" si="250"/>
        <v>3162.32</v>
      </c>
      <c r="L881" s="6">
        <f t="shared" si="251"/>
        <v>195.38000000000011</v>
      </c>
      <c r="M881" s="6">
        <f t="shared" si="252"/>
        <v>2848.7750000000001</v>
      </c>
      <c r="N881" s="5">
        <f t="shared" si="253"/>
        <v>61.528006834286444</v>
      </c>
      <c r="O881" s="6">
        <f t="shared" si="254"/>
        <v>265.13000000000011</v>
      </c>
      <c r="P881" s="6">
        <f t="shared" si="255"/>
        <v>123.05601366857289</v>
      </c>
      <c r="Q881" s="6">
        <f t="shared" si="256"/>
        <v>0.27909492195374275</v>
      </c>
      <c r="R881" s="9">
        <f t="shared" si="257"/>
        <v>0.56681504560888729</v>
      </c>
      <c r="S881" s="9">
        <f t="shared" si="258"/>
        <v>69.75</v>
      </c>
      <c r="T881">
        <f t="shared" si="259"/>
        <v>265.13000000000011</v>
      </c>
      <c r="U881" s="9">
        <f t="shared" si="260"/>
        <v>2.154547283760349</v>
      </c>
      <c r="V881" s="9">
        <f t="shared" si="261"/>
        <v>5.0959719992957311</v>
      </c>
      <c r="W881" s="9">
        <f t="shared" si="262"/>
        <v>313.54500000000007</v>
      </c>
      <c r="X881">
        <f t="shared" si="263"/>
        <v>2848.7750000000001</v>
      </c>
      <c r="Y881" s="9">
        <f t="shared" si="264"/>
        <v>46.300459686149331</v>
      </c>
      <c r="Z881" s="10">
        <f t="shared" si="265"/>
        <v>0.28834527913596919</v>
      </c>
      <c r="AA881">
        <f t="shared" si="266"/>
        <v>195.38000000000011</v>
      </c>
    </row>
    <row r="882" spans="1:27">
      <c r="A882" s="1">
        <f t="shared" si="249"/>
        <v>2013998</v>
      </c>
      <c r="B882" s="1">
        <v>-2</v>
      </c>
      <c r="C882" s="1">
        <v>14</v>
      </c>
      <c r="D882" s="2">
        <v>2</v>
      </c>
      <c r="E882" s="5">
        <v>2281.92</v>
      </c>
      <c r="F882" s="5">
        <v>2392.94</v>
      </c>
      <c r="G882" s="5">
        <v>96.48</v>
      </c>
      <c r="H882" s="5">
        <v>2394.48</v>
      </c>
      <c r="I882" s="5">
        <v>2419.73</v>
      </c>
      <c r="J882" s="5">
        <v>86.97</v>
      </c>
      <c r="K882" s="6">
        <f t="shared" si="250"/>
        <v>2338.1999999999998</v>
      </c>
      <c r="L882" s="6">
        <f t="shared" si="251"/>
        <v>-112.55999999999995</v>
      </c>
      <c r="M882" s="6">
        <f t="shared" si="252"/>
        <v>2406.335</v>
      </c>
      <c r="N882" s="5">
        <f t="shared" si="253"/>
        <v>64.946461219992585</v>
      </c>
      <c r="O882" s="6">
        <f t="shared" si="254"/>
        <v>-26.789999999999964</v>
      </c>
      <c r="P882" s="6">
        <f t="shared" si="255"/>
        <v>129.89292243998517</v>
      </c>
      <c r="Q882" s="6">
        <f t="shared" si="256"/>
        <v>0.10340159953212426</v>
      </c>
      <c r="R882" s="9">
        <f t="shared" si="257"/>
        <v>0.66031311320775432</v>
      </c>
      <c r="S882" s="9">
        <f t="shared" si="258"/>
        <v>85.769999999999982</v>
      </c>
      <c r="T882">
        <f t="shared" si="259"/>
        <v>26.789999999999964</v>
      </c>
      <c r="U882" s="9">
        <f t="shared" si="260"/>
        <v>0.20624680311106119</v>
      </c>
      <c r="V882" s="9">
        <f t="shared" si="261"/>
        <v>1.0490948809236444</v>
      </c>
      <c r="W882" s="9">
        <f t="shared" si="262"/>
        <v>68.135000000000218</v>
      </c>
      <c r="X882">
        <f t="shared" si="263"/>
        <v>2406.335</v>
      </c>
      <c r="Y882" s="9">
        <f t="shared" si="264"/>
        <v>37.051056436301316</v>
      </c>
      <c r="Z882" s="10">
        <f t="shared" si="265"/>
        <v>0.28876980451563838</v>
      </c>
      <c r="AA882">
        <f t="shared" si="266"/>
        <v>112.55999999999995</v>
      </c>
    </row>
    <row r="883" spans="1:27">
      <c r="A883" s="1">
        <f t="shared" si="249"/>
        <v>8010000</v>
      </c>
      <c r="B883" s="1">
        <v>0</v>
      </c>
      <c r="C883" s="1">
        <v>10</v>
      </c>
      <c r="D883" s="2">
        <v>8</v>
      </c>
      <c r="E883" s="5">
        <v>9533.44</v>
      </c>
      <c r="F883" s="5">
        <v>9483.52</v>
      </c>
      <c r="G883" s="5">
        <v>129.91</v>
      </c>
      <c r="H883" s="5">
        <v>9627.5300000000007</v>
      </c>
      <c r="I883" s="5">
        <v>9533.81</v>
      </c>
      <c r="J883" s="5">
        <v>123.84</v>
      </c>
      <c r="K883" s="6">
        <f t="shared" si="250"/>
        <v>9580.4850000000006</v>
      </c>
      <c r="L883" s="6">
        <f t="shared" si="251"/>
        <v>-94.090000000000146</v>
      </c>
      <c r="M883" s="6">
        <f t="shared" si="252"/>
        <v>9508.6650000000009</v>
      </c>
      <c r="N883" s="5">
        <f t="shared" si="253"/>
        <v>89.739837446922081</v>
      </c>
      <c r="O883" s="6">
        <f t="shared" si="254"/>
        <v>-50.289999999999054</v>
      </c>
      <c r="P883" s="6">
        <f t="shared" si="255"/>
        <v>179.47967489384416</v>
      </c>
      <c r="Q883" s="6">
        <f t="shared" si="256"/>
        <v>4.7815003689028281E-2</v>
      </c>
      <c r="R883" s="9">
        <f t="shared" si="257"/>
        <v>0.24403877500840823</v>
      </c>
      <c r="S883" s="9">
        <f t="shared" si="258"/>
        <v>43.800000000001091</v>
      </c>
      <c r="T883">
        <f t="shared" si="259"/>
        <v>50.289999999999054</v>
      </c>
      <c r="U883" s="9">
        <f t="shared" si="260"/>
        <v>0.28019885833726743</v>
      </c>
      <c r="V883" s="9">
        <f t="shared" si="261"/>
        <v>0.80031346215083887</v>
      </c>
      <c r="W883" s="9">
        <f t="shared" si="262"/>
        <v>71.819999999999709</v>
      </c>
      <c r="X883">
        <f t="shared" si="263"/>
        <v>9508.6650000000009</v>
      </c>
      <c r="Y883" s="9">
        <f t="shared" si="264"/>
        <v>105.95812596188441</v>
      </c>
      <c r="Z883" s="10">
        <f t="shared" si="265"/>
        <v>0.28906054729070169</v>
      </c>
      <c r="AA883">
        <f t="shared" si="266"/>
        <v>94.090000000000146</v>
      </c>
    </row>
    <row r="884" spans="1:27">
      <c r="A884" s="1">
        <f t="shared" si="249"/>
        <v>9008000</v>
      </c>
      <c r="B884" s="1">
        <v>0</v>
      </c>
      <c r="C884" s="1">
        <v>8</v>
      </c>
      <c r="D884" s="2">
        <v>9</v>
      </c>
      <c r="E884" s="5">
        <v>175.65</v>
      </c>
      <c r="F884" s="5">
        <v>224.09</v>
      </c>
      <c r="G884" s="5">
        <v>43.32</v>
      </c>
      <c r="H884" s="5">
        <v>186.26</v>
      </c>
      <c r="I884" s="5">
        <v>155.44999999999999</v>
      </c>
      <c r="J884" s="5">
        <v>66.91</v>
      </c>
      <c r="K884" s="6">
        <f t="shared" si="250"/>
        <v>180.95499999999998</v>
      </c>
      <c r="L884" s="6">
        <f t="shared" si="251"/>
        <v>-10.609999999999985</v>
      </c>
      <c r="M884" s="6">
        <f t="shared" si="252"/>
        <v>189.76999999999998</v>
      </c>
      <c r="N884" s="5">
        <f t="shared" si="253"/>
        <v>39.854643706850524</v>
      </c>
      <c r="O884" s="6">
        <f t="shared" si="254"/>
        <v>68.640000000000015</v>
      </c>
      <c r="P884" s="6">
        <f t="shared" si="255"/>
        <v>79.709287413701048</v>
      </c>
      <c r="Q884" s="6">
        <f t="shared" si="256"/>
        <v>-0.40926998449139734</v>
      </c>
      <c r="R884" s="9">
        <f t="shared" si="257"/>
        <v>0.99423796864075209</v>
      </c>
      <c r="S884" s="9">
        <f t="shared" si="258"/>
        <v>79.25</v>
      </c>
      <c r="T884">
        <f t="shared" si="259"/>
        <v>68.640000000000015</v>
      </c>
      <c r="U884" s="9">
        <f t="shared" si="260"/>
        <v>0.8611292639432333</v>
      </c>
      <c r="V884" s="9">
        <f t="shared" si="261"/>
        <v>0.2211787430553496</v>
      </c>
      <c r="W884" s="9">
        <f t="shared" si="262"/>
        <v>8.8149999999999977</v>
      </c>
      <c r="X884">
        <f t="shared" si="263"/>
        <v>189.76999999999998</v>
      </c>
      <c r="Y884" s="9">
        <f t="shared" si="264"/>
        <v>4.7615530424973</v>
      </c>
      <c r="Z884" s="10">
        <f t="shared" si="265"/>
        <v>0.28925075626521707</v>
      </c>
      <c r="AA884">
        <f t="shared" si="266"/>
        <v>10.609999999999985</v>
      </c>
    </row>
    <row r="885" spans="1:27">
      <c r="A885" s="1">
        <f t="shared" si="249"/>
        <v>8008002</v>
      </c>
      <c r="B885" s="1">
        <v>2</v>
      </c>
      <c r="C885" s="1">
        <v>8</v>
      </c>
      <c r="D885" s="2">
        <v>8</v>
      </c>
      <c r="E885" s="5">
        <v>2148.87</v>
      </c>
      <c r="F885" s="5">
        <v>2150.0300000000002</v>
      </c>
      <c r="G885" s="5">
        <v>83.96</v>
      </c>
      <c r="H885" s="5">
        <v>2065.83</v>
      </c>
      <c r="I885" s="5">
        <v>2085.44</v>
      </c>
      <c r="J885" s="5">
        <v>77.56</v>
      </c>
      <c r="K885" s="6">
        <f t="shared" si="250"/>
        <v>2107.35</v>
      </c>
      <c r="L885" s="6">
        <f t="shared" si="251"/>
        <v>83.039999999999964</v>
      </c>
      <c r="M885" s="6">
        <f t="shared" si="252"/>
        <v>2117.7350000000001</v>
      </c>
      <c r="N885" s="5">
        <f t="shared" si="253"/>
        <v>57.150755025633735</v>
      </c>
      <c r="O885" s="6">
        <f t="shared" si="254"/>
        <v>64.590000000000146</v>
      </c>
      <c r="P885" s="6">
        <f t="shared" si="255"/>
        <v>114.30151005126747</v>
      </c>
      <c r="Q885" s="6">
        <f t="shared" si="256"/>
        <v>7.9122926862483442E-2</v>
      </c>
      <c r="R885" s="9">
        <f t="shared" si="257"/>
        <v>0.16141519033059554</v>
      </c>
      <c r="S885" s="9">
        <f t="shared" si="258"/>
        <v>18.449999999999818</v>
      </c>
      <c r="T885">
        <f t="shared" si="259"/>
        <v>64.590000000000146</v>
      </c>
      <c r="U885" s="9">
        <f t="shared" si="260"/>
        <v>0.56508439801914867</v>
      </c>
      <c r="V885" s="9">
        <f t="shared" si="261"/>
        <v>0.1817123849954782</v>
      </c>
      <c r="W885" s="9">
        <f t="shared" si="262"/>
        <v>10.385000000000218</v>
      </c>
      <c r="X885">
        <f t="shared" si="263"/>
        <v>2117.7350000000001</v>
      </c>
      <c r="Y885" s="9">
        <f t="shared" si="264"/>
        <v>37.055240985882619</v>
      </c>
      <c r="Z885" s="10">
        <f t="shared" si="265"/>
        <v>0.28926112770298051</v>
      </c>
      <c r="AA885">
        <f t="shared" si="266"/>
        <v>83.039999999999964</v>
      </c>
    </row>
    <row r="886" spans="1:27">
      <c r="A886" s="1">
        <f t="shared" si="249"/>
        <v>2009996</v>
      </c>
      <c r="B886" s="1">
        <v>-4</v>
      </c>
      <c r="C886" s="1">
        <v>10</v>
      </c>
      <c r="D886" s="2">
        <v>2</v>
      </c>
      <c r="E886" s="5">
        <v>5015.72</v>
      </c>
      <c r="F886" s="5">
        <v>5392.56</v>
      </c>
      <c r="G886" s="5">
        <v>146.63999999999999</v>
      </c>
      <c r="H886" s="5">
        <v>4941.57</v>
      </c>
      <c r="I886" s="5">
        <v>5099.5600000000004</v>
      </c>
      <c r="J886" s="5">
        <v>121.27</v>
      </c>
      <c r="K886" s="6">
        <f t="shared" si="250"/>
        <v>4978.6450000000004</v>
      </c>
      <c r="L886" s="6">
        <f t="shared" si="251"/>
        <v>74.150000000000546</v>
      </c>
      <c r="M886" s="6">
        <f t="shared" si="252"/>
        <v>5246.06</v>
      </c>
      <c r="N886" s="5">
        <f t="shared" si="253"/>
        <v>95.14423590002707</v>
      </c>
      <c r="O886" s="6">
        <f t="shared" si="254"/>
        <v>293</v>
      </c>
      <c r="P886" s="6">
        <f t="shared" si="255"/>
        <v>190.28847180005414</v>
      </c>
      <c r="Q886" s="6">
        <f t="shared" si="256"/>
        <v>0.18770871425966554</v>
      </c>
      <c r="R886" s="9">
        <f t="shared" si="257"/>
        <v>1.1500959460642282</v>
      </c>
      <c r="S886" s="9">
        <f t="shared" si="258"/>
        <v>218.84999999999945</v>
      </c>
      <c r="T886">
        <f t="shared" si="259"/>
        <v>293</v>
      </c>
      <c r="U886" s="9">
        <f t="shared" si="260"/>
        <v>1.5397674763391349</v>
      </c>
      <c r="V886" s="9">
        <f t="shared" si="261"/>
        <v>2.8106274381244347</v>
      </c>
      <c r="W886" s="9">
        <f t="shared" si="262"/>
        <v>267.41499999999996</v>
      </c>
      <c r="X886">
        <f t="shared" si="263"/>
        <v>5246.06</v>
      </c>
      <c r="Y886" s="9">
        <f t="shared" si="264"/>
        <v>55.137969740093396</v>
      </c>
      <c r="Z886" s="10">
        <f t="shared" si="265"/>
        <v>0.28932334852202996</v>
      </c>
      <c r="AA886">
        <f t="shared" si="266"/>
        <v>74.150000000000546</v>
      </c>
    </row>
    <row r="887" spans="1:27">
      <c r="A887" s="1">
        <f t="shared" si="249"/>
        <v>7007997</v>
      </c>
      <c r="B887" s="1">
        <v>-3</v>
      </c>
      <c r="C887" s="1">
        <v>8</v>
      </c>
      <c r="D887" s="2">
        <v>7</v>
      </c>
      <c r="E887" s="5">
        <v>14789.32</v>
      </c>
      <c r="F887" s="5">
        <v>14540.65</v>
      </c>
      <c r="G887" s="5">
        <v>171.73</v>
      </c>
      <c r="H887" s="5">
        <v>14835.03</v>
      </c>
      <c r="I887" s="5">
        <v>14469.91</v>
      </c>
      <c r="J887" s="5">
        <v>131.66999999999999</v>
      </c>
      <c r="K887" s="6">
        <f t="shared" si="250"/>
        <v>14812.174999999999</v>
      </c>
      <c r="L887" s="6">
        <f t="shared" si="251"/>
        <v>-45.710000000000946</v>
      </c>
      <c r="M887" s="6">
        <f t="shared" si="252"/>
        <v>14505.279999999999</v>
      </c>
      <c r="N887" s="5">
        <f t="shared" si="253"/>
        <v>108.1991009666901</v>
      </c>
      <c r="O887" s="6">
        <f t="shared" si="254"/>
        <v>70.739999999999782</v>
      </c>
      <c r="P887" s="6">
        <f t="shared" si="255"/>
        <v>216.39820193338019</v>
      </c>
      <c r="Q887" s="6">
        <f t="shared" si="256"/>
        <v>0.25954891974900474</v>
      </c>
      <c r="R887" s="9">
        <f t="shared" si="257"/>
        <v>0.53812831603772171</v>
      </c>
      <c r="S887" s="9">
        <f t="shared" si="258"/>
        <v>116.45000000000073</v>
      </c>
      <c r="T887">
        <f t="shared" si="259"/>
        <v>70.739999999999782</v>
      </c>
      <c r="U887" s="9">
        <f t="shared" si="260"/>
        <v>0.32689735574502427</v>
      </c>
      <c r="V887" s="9">
        <f t="shared" si="261"/>
        <v>2.8363914049016024</v>
      </c>
      <c r="W887" s="9">
        <f t="shared" si="262"/>
        <v>306.89500000000044</v>
      </c>
      <c r="X887">
        <f t="shared" si="263"/>
        <v>14505.279999999999</v>
      </c>
      <c r="Y887" s="9">
        <f t="shared" si="264"/>
        <v>134.06100300653659</v>
      </c>
      <c r="Z887" s="10">
        <f t="shared" si="265"/>
        <v>0.2893406297083076</v>
      </c>
      <c r="AA887">
        <f t="shared" si="266"/>
        <v>45.710000000000946</v>
      </c>
    </row>
    <row r="888" spans="1:27">
      <c r="A888" s="1">
        <f t="shared" si="249"/>
        <v>4013999</v>
      </c>
      <c r="B888" s="1">
        <v>-1</v>
      </c>
      <c r="C888" s="1">
        <v>14</v>
      </c>
      <c r="D888" s="2">
        <v>4</v>
      </c>
      <c r="E888" s="5">
        <v>240.75</v>
      </c>
      <c r="F888" s="5">
        <v>308.97000000000003</v>
      </c>
      <c r="G888" s="5">
        <v>54.82</v>
      </c>
      <c r="H888" s="5">
        <v>201.54</v>
      </c>
      <c r="I888" s="5">
        <v>191.21</v>
      </c>
      <c r="J888" s="5">
        <v>41.19</v>
      </c>
      <c r="K888" s="6">
        <f t="shared" si="250"/>
        <v>221.14499999999998</v>
      </c>
      <c r="L888" s="6">
        <f t="shared" si="251"/>
        <v>39.210000000000008</v>
      </c>
      <c r="M888" s="6">
        <f t="shared" si="252"/>
        <v>250.09000000000003</v>
      </c>
      <c r="N888" s="5">
        <f t="shared" si="253"/>
        <v>34.285013125270929</v>
      </c>
      <c r="O888" s="6">
        <f t="shared" si="254"/>
        <v>117.76000000000002</v>
      </c>
      <c r="P888" s="6">
        <f t="shared" si="255"/>
        <v>68.570026250541858</v>
      </c>
      <c r="Q888" s="6">
        <f t="shared" si="256"/>
        <v>0.27831953751806338</v>
      </c>
      <c r="R888" s="9">
        <f t="shared" si="257"/>
        <v>1.1455442603010422</v>
      </c>
      <c r="S888" s="9">
        <f t="shared" si="258"/>
        <v>78.550000000000011</v>
      </c>
      <c r="T888">
        <f t="shared" si="259"/>
        <v>117.76000000000002</v>
      </c>
      <c r="U888" s="9">
        <f t="shared" si="260"/>
        <v>1.7173684543991181</v>
      </c>
      <c r="V888" s="9">
        <f t="shared" si="261"/>
        <v>0.84424643193924165</v>
      </c>
      <c r="W888" s="9">
        <f t="shared" si="262"/>
        <v>28.94500000000005</v>
      </c>
      <c r="X888">
        <f t="shared" si="263"/>
        <v>250.09000000000003</v>
      </c>
      <c r="Y888" s="9">
        <f t="shared" si="264"/>
        <v>7.2944408417234277</v>
      </c>
      <c r="Z888" s="10">
        <f t="shared" si="265"/>
        <v>0.28948575094467088</v>
      </c>
      <c r="AA888">
        <f t="shared" si="266"/>
        <v>39.210000000000008</v>
      </c>
    </row>
    <row r="889" spans="1:27">
      <c r="A889" s="1">
        <f t="shared" si="249"/>
        <v>9005998</v>
      </c>
      <c r="B889" s="1">
        <v>-2</v>
      </c>
      <c r="C889" s="1">
        <v>6</v>
      </c>
      <c r="D889" s="2">
        <v>9</v>
      </c>
      <c r="E889" s="5">
        <v>3699.72</v>
      </c>
      <c r="F889" s="5">
        <v>4344.21</v>
      </c>
      <c r="G889" s="5">
        <v>91.53</v>
      </c>
      <c r="H889" s="5">
        <v>3750.2</v>
      </c>
      <c r="I889" s="5">
        <v>4320.5600000000004</v>
      </c>
      <c r="J889" s="5">
        <v>83.01</v>
      </c>
      <c r="K889" s="6">
        <f t="shared" si="250"/>
        <v>3724.96</v>
      </c>
      <c r="L889" s="6">
        <f t="shared" si="251"/>
        <v>-50.480000000000018</v>
      </c>
      <c r="M889" s="6">
        <f t="shared" si="252"/>
        <v>4332.3850000000002</v>
      </c>
      <c r="N889" s="5">
        <f t="shared" si="253"/>
        <v>61.782685681346038</v>
      </c>
      <c r="O889" s="6">
        <f t="shared" si="254"/>
        <v>23.649999999999636</v>
      </c>
      <c r="P889" s="6">
        <f t="shared" si="255"/>
        <v>123.56537136269208</v>
      </c>
      <c r="Q889" s="6">
        <f t="shared" si="256"/>
        <v>9.7395974863379572E-2</v>
      </c>
      <c r="R889" s="9">
        <f t="shared" si="257"/>
        <v>0.5999253608230698</v>
      </c>
      <c r="S889" s="9">
        <f t="shared" si="258"/>
        <v>74.129999999999654</v>
      </c>
      <c r="T889">
        <f t="shared" si="259"/>
        <v>23.649999999999636</v>
      </c>
      <c r="U889" s="9">
        <f t="shared" si="260"/>
        <v>0.1913966650946371</v>
      </c>
      <c r="V889" s="9">
        <f t="shared" si="261"/>
        <v>9.8316379953582889</v>
      </c>
      <c r="W889" s="9">
        <f t="shared" si="262"/>
        <v>607.42500000000018</v>
      </c>
      <c r="X889">
        <f t="shared" si="263"/>
        <v>4332.3850000000002</v>
      </c>
      <c r="Y889" s="9">
        <f t="shared" si="264"/>
        <v>70.12296329015156</v>
      </c>
      <c r="Z889" s="10">
        <f t="shared" si="265"/>
        <v>0.28951338483738537</v>
      </c>
      <c r="AA889">
        <f t="shared" si="266"/>
        <v>50.480000000000018</v>
      </c>
    </row>
    <row r="890" spans="1:27">
      <c r="A890" s="1">
        <f t="shared" si="249"/>
        <v>5007004</v>
      </c>
      <c r="B890" s="1">
        <v>4</v>
      </c>
      <c r="C890" s="1">
        <v>7</v>
      </c>
      <c r="D890" s="2">
        <v>5</v>
      </c>
      <c r="E890" s="5">
        <v>2459.37</v>
      </c>
      <c r="F890" s="5">
        <v>2632.3</v>
      </c>
      <c r="G890" s="5">
        <v>102.04</v>
      </c>
      <c r="H890" s="5">
        <v>2433.66</v>
      </c>
      <c r="I890" s="5">
        <v>2303.44</v>
      </c>
      <c r="J890" s="5">
        <v>182.88</v>
      </c>
      <c r="K890" s="6">
        <f t="shared" si="250"/>
        <v>2446.5149999999999</v>
      </c>
      <c r="L890" s="6">
        <f t="shared" si="251"/>
        <v>25.710000000000036</v>
      </c>
      <c r="M890" s="6">
        <f t="shared" si="252"/>
        <v>2467.87</v>
      </c>
      <c r="N890" s="5">
        <f t="shared" si="253"/>
        <v>104.71062028275833</v>
      </c>
      <c r="O890" s="6">
        <f t="shared" si="254"/>
        <v>328.86000000000013</v>
      </c>
      <c r="P890" s="6">
        <f t="shared" si="255"/>
        <v>209.42124056551665</v>
      </c>
      <c r="Q890" s="6">
        <f t="shared" si="256"/>
        <v>-0.52517952331536655</v>
      </c>
      <c r="R890" s="9">
        <f t="shared" si="257"/>
        <v>1.4475609025205862</v>
      </c>
      <c r="S890" s="9">
        <f t="shared" si="258"/>
        <v>303.15000000000009</v>
      </c>
      <c r="T890">
        <f t="shared" si="259"/>
        <v>328.86000000000013</v>
      </c>
      <c r="U890" s="9">
        <f t="shared" si="260"/>
        <v>1.5703278192410359</v>
      </c>
      <c r="V890" s="9">
        <f t="shared" si="261"/>
        <v>0.20394301879153645</v>
      </c>
      <c r="W890" s="9">
        <f t="shared" si="262"/>
        <v>21.355000000000018</v>
      </c>
      <c r="X890">
        <f t="shared" si="263"/>
        <v>2467.87</v>
      </c>
      <c r="Y890" s="9">
        <f t="shared" si="264"/>
        <v>23.568478472726227</v>
      </c>
      <c r="Z890" s="10">
        <f t="shared" si="265"/>
        <v>0.28954274295861743</v>
      </c>
      <c r="AA890">
        <f t="shared" si="266"/>
        <v>25.710000000000036</v>
      </c>
    </row>
    <row r="891" spans="1:27">
      <c r="A891" s="1">
        <f t="shared" si="249"/>
        <v>7002996</v>
      </c>
      <c r="B891" s="1">
        <v>-4</v>
      </c>
      <c r="C891" s="1">
        <v>3</v>
      </c>
      <c r="D891" s="2">
        <v>7</v>
      </c>
      <c r="E891" s="5">
        <v>17349.330000000002</v>
      </c>
      <c r="F891" s="5">
        <v>16629.310000000001</v>
      </c>
      <c r="G891" s="5">
        <v>186.51</v>
      </c>
      <c r="H891" s="5">
        <v>17549.580000000002</v>
      </c>
      <c r="I891" s="5">
        <v>17300.07</v>
      </c>
      <c r="J891" s="5">
        <v>187.07</v>
      </c>
      <c r="K891" s="6">
        <f t="shared" si="250"/>
        <v>17449.455000000002</v>
      </c>
      <c r="L891" s="6">
        <f t="shared" si="251"/>
        <v>-200.25</v>
      </c>
      <c r="M891" s="6">
        <f t="shared" si="252"/>
        <v>16964.690000000002</v>
      </c>
      <c r="N891" s="5">
        <f t="shared" si="253"/>
        <v>132.08062405212962</v>
      </c>
      <c r="O891" s="6">
        <f t="shared" si="254"/>
        <v>-670.7599999999984</v>
      </c>
      <c r="P891" s="6">
        <f t="shared" si="255"/>
        <v>264.16124810425924</v>
      </c>
      <c r="Q891" s="6">
        <f t="shared" si="256"/>
        <v>-2.9980124292852779E-3</v>
      </c>
      <c r="R891" s="9">
        <f t="shared" si="257"/>
        <v>1.781146944817195</v>
      </c>
      <c r="S891" s="9">
        <f t="shared" si="258"/>
        <v>470.5099999999984</v>
      </c>
      <c r="T891">
        <f t="shared" si="259"/>
        <v>670.7599999999984</v>
      </c>
      <c r="U891" s="9">
        <f t="shared" si="260"/>
        <v>2.539206658106274</v>
      </c>
      <c r="V891" s="9">
        <f t="shared" si="261"/>
        <v>3.6702203936337567</v>
      </c>
      <c r="W891" s="9">
        <f t="shared" si="262"/>
        <v>484.76499999999942</v>
      </c>
      <c r="X891">
        <f t="shared" si="263"/>
        <v>16964.690000000002</v>
      </c>
      <c r="Y891" s="9">
        <f t="shared" si="264"/>
        <v>128.44192796442553</v>
      </c>
      <c r="Z891" s="10">
        <f t="shared" si="265"/>
        <v>0.28961180915149159</v>
      </c>
      <c r="AA891">
        <f t="shared" si="266"/>
        <v>200.25</v>
      </c>
    </row>
    <row r="892" spans="1:27">
      <c r="A892" s="1">
        <f t="shared" si="249"/>
        <v>4013002</v>
      </c>
      <c r="B892" s="1">
        <v>2</v>
      </c>
      <c r="C892" s="1">
        <v>13</v>
      </c>
      <c r="D892" s="2">
        <v>4</v>
      </c>
      <c r="E892" s="5">
        <v>1255.6199999999999</v>
      </c>
      <c r="F892" s="5">
        <v>1281.8599999999999</v>
      </c>
      <c r="G892" s="5">
        <v>103.43</v>
      </c>
      <c r="H892" s="5">
        <v>1138.8499999999999</v>
      </c>
      <c r="I892" s="5">
        <v>1010.27</v>
      </c>
      <c r="J892" s="5">
        <v>68.459999999999994</v>
      </c>
      <c r="K892" s="6">
        <f t="shared" si="250"/>
        <v>1197.2349999999999</v>
      </c>
      <c r="L892" s="6">
        <f t="shared" si="251"/>
        <v>116.76999999999998</v>
      </c>
      <c r="M892" s="6">
        <f t="shared" si="252"/>
        <v>1146.0650000000001</v>
      </c>
      <c r="N892" s="5">
        <f t="shared" si="253"/>
        <v>62.017208297375014</v>
      </c>
      <c r="O892" s="6">
        <f t="shared" si="254"/>
        <v>271.58999999999992</v>
      </c>
      <c r="P892" s="6">
        <f t="shared" si="255"/>
        <v>124.03441659475003</v>
      </c>
      <c r="Q892" s="6">
        <f t="shared" si="256"/>
        <v>0.39071656789920206</v>
      </c>
      <c r="R892" s="9">
        <f t="shared" si="257"/>
        <v>1.2482019446734187</v>
      </c>
      <c r="S892" s="9">
        <f t="shared" si="258"/>
        <v>154.81999999999994</v>
      </c>
      <c r="T892">
        <f t="shared" si="259"/>
        <v>271.58999999999992</v>
      </c>
      <c r="U892" s="9">
        <f t="shared" si="260"/>
        <v>2.1896341955422671</v>
      </c>
      <c r="V892" s="9">
        <f t="shared" si="261"/>
        <v>0.82509357329723121</v>
      </c>
      <c r="W892" s="9">
        <f t="shared" si="262"/>
        <v>51.169999999999845</v>
      </c>
      <c r="X892">
        <f t="shared" si="263"/>
        <v>1146.0650000000001</v>
      </c>
      <c r="Y892" s="9">
        <f t="shared" si="264"/>
        <v>18.479790230230488</v>
      </c>
      <c r="Z892" s="10">
        <f t="shared" si="265"/>
        <v>0.28963597842809519</v>
      </c>
      <c r="AA892">
        <f t="shared" si="266"/>
        <v>116.76999999999998</v>
      </c>
    </row>
    <row r="893" spans="1:27">
      <c r="A893" s="1">
        <f t="shared" si="249"/>
        <v>6005996</v>
      </c>
      <c r="B893" s="1">
        <v>-4</v>
      </c>
      <c r="C893" s="1">
        <v>6</v>
      </c>
      <c r="D893" s="2">
        <v>6</v>
      </c>
      <c r="E893" s="5">
        <v>1721.34</v>
      </c>
      <c r="F893" s="5">
        <v>2242.2800000000002</v>
      </c>
      <c r="G893" s="5">
        <v>125.45</v>
      </c>
      <c r="H893" s="5">
        <v>1632.65</v>
      </c>
      <c r="I893" s="5">
        <v>1971.85</v>
      </c>
      <c r="J893" s="5">
        <v>90.88</v>
      </c>
      <c r="K893" s="6">
        <f t="shared" si="250"/>
        <v>1676.9949999999999</v>
      </c>
      <c r="L893" s="6">
        <f t="shared" si="251"/>
        <v>88.689999999999827</v>
      </c>
      <c r="M893" s="6">
        <f t="shared" si="252"/>
        <v>2107.0650000000001</v>
      </c>
      <c r="N893" s="5">
        <f t="shared" si="253"/>
        <v>77.454626879225245</v>
      </c>
      <c r="O893" s="6">
        <f t="shared" si="254"/>
        <v>270.43000000000029</v>
      </c>
      <c r="P893" s="6">
        <f t="shared" si="255"/>
        <v>154.90925375845049</v>
      </c>
      <c r="Q893" s="6">
        <f t="shared" si="256"/>
        <v>0.31164589172018464</v>
      </c>
      <c r="R893" s="9">
        <f t="shared" si="257"/>
        <v>1.1732029920135505</v>
      </c>
      <c r="S893" s="9">
        <f t="shared" si="258"/>
        <v>181.74000000000046</v>
      </c>
      <c r="T893">
        <f t="shared" si="259"/>
        <v>270.43000000000029</v>
      </c>
      <c r="U893" s="9">
        <f t="shared" si="260"/>
        <v>1.7457317328613624</v>
      </c>
      <c r="V893" s="9">
        <f t="shared" si="261"/>
        <v>5.552541111205751</v>
      </c>
      <c r="W893" s="9">
        <f t="shared" si="262"/>
        <v>430.07000000000016</v>
      </c>
      <c r="X893">
        <f t="shared" si="263"/>
        <v>2107.0650000000001</v>
      </c>
      <c r="Y893" s="9">
        <f t="shared" si="264"/>
        <v>27.203862246803407</v>
      </c>
      <c r="Z893" s="10">
        <f t="shared" si="265"/>
        <v>0.28971020002754477</v>
      </c>
      <c r="AA893">
        <f t="shared" si="266"/>
        <v>88.689999999999827</v>
      </c>
    </row>
    <row r="894" spans="1:27">
      <c r="A894" s="1">
        <f t="shared" si="249"/>
        <v>6005004</v>
      </c>
      <c r="B894" s="1">
        <v>4</v>
      </c>
      <c r="C894" s="1">
        <v>5</v>
      </c>
      <c r="D894" s="2">
        <v>6</v>
      </c>
      <c r="E894" s="5">
        <v>6351.97</v>
      </c>
      <c r="F894" s="5">
        <v>6461.43</v>
      </c>
      <c r="G894" s="5">
        <v>144.13</v>
      </c>
      <c r="H894" s="5">
        <v>6363.39</v>
      </c>
      <c r="I894" s="5">
        <v>6377.52</v>
      </c>
      <c r="J894" s="5">
        <v>195.15</v>
      </c>
      <c r="K894" s="6">
        <f t="shared" si="250"/>
        <v>6357.68</v>
      </c>
      <c r="L894" s="6">
        <f t="shared" si="251"/>
        <v>-11.420000000000073</v>
      </c>
      <c r="M894" s="6">
        <f t="shared" si="252"/>
        <v>6419.4750000000004</v>
      </c>
      <c r="N894" s="5">
        <f t="shared" si="253"/>
        <v>121.30228707654278</v>
      </c>
      <c r="O894" s="6">
        <f t="shared" si="254"/>
        <v>83.909999999999854</v>
      </c>
      <c r="P894" s="6">
        <f t="shared" si="255"/>
        <v>242.60457415308557</v>
      </c>
      <c r="Q894" s="6">
        <f t="shared" si="256"/>
        <v>-0.29410387309138741</v>
      </c>
      <c r="R894" s="9">
        <f t="shared" si="257"/>
        <v>0.39294395141884619</v>
      </c>
      <c r="S894" s="9">
        <f t="shared" si="258"/>
        <v>95.329999999999927</v>
      </c>
      <c r="T894">
        <f t="shared" si="259"/>
        <v>83.909999999999854</v>
      </c>
      <c r="U894" s="9">
        <f t="shared" si="260"/>
        <v>0.34587146715153</v>
      </c>
      <c r="V894" s="9">
        <f t="shared" si="261"/>
        <v>0.50942980127824711</v>
      </c>
      <c r="W894" s="9">
        <f t="shared" si="262"/>
        <v>61.795000000000073</v>
      </c>
      <c r="X894">
        <f t="shared" si="263"/>
        <v>6419.4750000000004</v>
      </c>
      <c r="Y894" s="9">
        <f t="shared" si="264"/>
        <v>52.921302266537289</v>
      </c>
      <c r="Z894" s="10">
        <f t="shared" si="265"/>
        <v>0.28980165630996663</v>
      </c>
      <c r="AA894">
        <f t="shared" si="266"/>
        <v>11.420000000000073</v>
      </c>
    </row>
    <row r="895" spans="1:27">
      <c r="A895" s="1">
        <f t="shared" si="249"/>
        <v>2014002</v>
      </c>
      <c r="B895" s="1">
        <v>2</v>
      </c>
      <c r="C895" s="1">
        <v>14</v>
      </c>
      <c r="D895" s="2">
        <v>2</v>
      </c>
      <c r="E895" s="5">
        <v>1609.01</v>
      </c>
      <c r="F895" s="5">
        <v>1715.92</v>
      </c>
      <c r="G895" s="5">
        <v>89.98</v>
      </c>
      <c r="H895" s="5">
        <v>1656.02</v>
      </c>
      <c r="I895" s="5">
        <v>1679.97</v>
      </c>
      <c r="J895" s="5">
        <v>84.39</v>
      </c>
      <c r="K895" s="6">
        <f t="shared" si="250"/>
        <v>1632.5149999999999</v>
      </c>
      <c r="L895" s="6">
        <f t="shared" si="251"/>
        <v>-47.009999999999991</v>
      </c>
      <c r="M895" s="6">
        <f t="shared" si="252"/>
        <v>1697.9450000000002</v>
      </c>
      <c r="N895" s="5">
        <f t="shared" si="253"/>
        <v>61.680775975987849</v>
      </c>
      <c r="O895" s="6">
        <f t="shared" si="254"/>
        <v>35.950000000000045</v>
      </c>
      <c r="P895" s="6">
        <f t="shared" si="255"/>
        <v>123.3615519519757</v>
      </c>
      <c r="Q895" s="6">
        <f t="shared" si="256"/>
        <v>6.4050706815859934E-2</v>
      </c>
      <c r="R895" s="9">
        <f t="shared" si="257"/>
        <v>0.67249478210436364</v>
      </c>
      <c r="S895" s="9">
        <f t="shared" si="258"/>
        <v>82.960000000000036</v>
      </c>
      <c r="T895">
        <f t="shared" si="259"/>
        <v>35.950000000000045</v>
      </c>
      <c r="U895" s="9">
        <f t="shared" si="260"/>
        <v>0.29141980974749149</v>
      </c>
      <c r="V895" s="9">
        <f t="shared" si="261"/>
        <v>1.0607843199876734</v>
      </c>
      <c r="W895" s="9">
        <f t="shared" si="262"/>
        <v>65.430000000000291</v>
      </c>
      <c r="X895">
        <f t="shared" si="263"/>
        <v>1697.9450000000002</v>
      </c>
      <c r="Y895" s="9">
        <f t="shared" si="264"/>
        <v>27.527944860178241</v>
      </c>
      <c r="Z895" s="10">
        <f t="shared" si="265"/>
        <v>0.28990343219768888</v>
      </c>
      <c r="AA895">
        <f t="shared" si="266"/>
        <v>47.009999999999991</v>
      </c>
    </row>
    <row r="896" spans="1:27">
      <c r="A896" s="1">
        <f t="shared" si="249"/>
        <v>10005000</v>
      </c>
      <c r="B896" s="1">
        <v>0</v>
      </c>
      <c r="C896" s="1">
        <v>5</v>
      </c>
      <c r="D896" s="2">
        <v>10</v>
      </c>
      <c r="E896" s="5">
        <v>1874.25</v>
      </c>
      <c r="F896" s="5">
        <v>2330.0300000000002</v>
      </c>
      <c r="G896" s="5">
        <v>86.89</v>
      </c>
      <c r="H896" s="5">
        <v>1775.16</v>
      </c>
      <c r="I896" s="5">
        <v>2135.56</v>
      </c>
      <c r="J896" s="5">
        <v>72.78</v>
      </c>
      <c r="K896" s="6">
        <f t="shared" si="250"/>
        <v>1824.7049999999999</v>
      </c>
      <c r="L896" s="6">
        <f t="shared" si="251"/>
        <v>99.089999999999918</v>
      </c>
      <c r="M896" s="6">
        <f t="shared" si="252"/>
        <v>2232.7950000000001</v>
      </c>
      <c r="N896" s="5">
        <f t="shared" si="253"/>
        <v>56.671863609731417</v>
      </c>
      <c r="O896" s="6">
        <f t="shared" si="254"/>
        <v>194.47000000000025</v>
      </c>
      <c r="P896" s="6">
        <f t="shared" si="255"/>
        <v>113.34372721946283</v>
      </c>
      <c r="Q896" s="6">
        <f t="shared" si="256"/>
        <v>0.1753700230652761</v>
      </c>
      <c r="R896" s="9">
        <f t="shared" si="257"/>
        <v>0.84151105967531781</v>
      </c>
      <c r="S896" s="9">
        <f t="shared" si="258"/>
        <v>95.380000000000337</v>
      </c>
      <c r="T896">
        <f t="shared" si="259"/>
        <v>194.47000000000025</v>
      </c>
      <c r="U896" s="9">
        <f t="shared" si="260"/>
        <v>1.7157544115648846</v>
      </c>
      <c r="V896" s="9">
        <f t="shared" si="261"/>
        <v>7.2009278327301187</v>
      </c>
      <c r="W896" s="9">
        <f t="shared" si="262"/>
        <v>408.09000000000015</v>
      </c>
      <c r="X896">
        <f t="shared" si="263"/>
        <v>2232.7950000000001</v>
      </c>
      <c r="Y896" s="9">
        <f t="shared" si="264"/>
        <v>39.398651425618468</v>
      </c>
      <c r="Z896" s="10">
        <f t="shared" si="265"/>
        <v>0.29021543721862902</v>
      </c>
      <c r="AA896">
        <f t="shared" si="266"/>
        <v>99.089999999999918</v>
      </c>
    </row>
    <row r="897" spans="1:27">
      <c r="A897" s="1">
        <f t="shared" si="249"/>
        <v>3012003</v>
      </c>
      <c r="B897" s="1">
        <v>3</v>
      </c>
      <c r="C897" s="1">
        <v>12</v>
      </c>
      <c r="D897" s="2">
        <v>3</v>
      </c>
      <c r="E897" s="5">
        <v>4206.05</v>
      </c>
      <c r="F897" s="5">
        <v>3995.28</v>
      </c>
      <c r="G897" s="5">
        <v>144.13</v>
      </c>
      <c r="H897" s="5">
        <v>4197.1000000000004</v>
      </c>
      <c r="I897" s="5">
        <v>4030.63</v>
      </c>
      <c r="J897" s="5">
        <v>203.93</v>
      </c>
      <c r="K897" s="6">
        <f t="shared" si="250"/>
        <v>4201.5750000000007</v>
      </c>
      <c r="L897" s="6">
        <f t="shared" si="251"/>
        <v>8.9499999999998181</v>
      </c>
      <c r="M897" s="6">
        <f t="shared" si="252"/>
        <v>4012.9549999999999</v>
      </c>
      <c r="N897" s="5">
        <f t="shared" si="253"/>
        <v>124.86082432052096</v>
      </c>
      <c r="O897" s="6">
        <f t="shared" si="254"/>
        <v>-35.349999999999909</v>
      </c>
      <c r="P897" s="6">
        <f t="shared" si="255"/>
        <v>249.72164864104192</v>
      </c>
      <c r="Q897" s="6">
        <f t="shared" si="256"/>
        <v>-0.33376662939790913</v>
      </c>
      <c r="R897" s="9">
        <f t="shared" si="257"/>
        <v>0.17739751535790155</v>
      </c>
      <c r="S897" s="9">
        <f t="shared" si="258"/>
        <v>44.299999999999727</v>
      </c>
      <c r="T897">
        <f t="shared" si="259"/>
        <v>35.349999999999909</v>
      </c>
      <c r="U897" s="9">
        <f t="shared" si="260"/>
        <v>0.1415576110135856</v>
      </c>
      <c r="V897" s="9">
        <f t="shared" si="261"/>
        <v>1.5106419569664893</v>
      </c>
      <c r="W897" s="9">
        <f t="shared" si="262"/>
        <v>188.6200000000008</v>
      </c>
      <c r="X897">
        <f t="shared" si="263"/>
        <v>4012.9549999999999</v>
      </c>
      <c r="Y897" s="9">
        <f t="shared" si="264"/>
        <v>32.139424209619513</v>
      </c>
      <c r="Z897" s="10">
        <f t="shared" si="265"/>
        <v>0.29027228596612525</v>
      </c>
      <c r="AA897">
        <f t="shared" si="266"/>
        <v>8.9499999999998181</v>
      </c>
    </row>
    <row r="898" spans="1:27">
      <c r="A898" s="1">
        <f t="shared" si="249"/>
        <v>4014001</v>
      </c>
      <c r="B898" s="1">
        <v>1</v>
      </c>
      <c r="C898" s="1">
        <v>14</v>
      </c>
      <c r="D898" s="2">
        <v>4</v>
      </c>
      <c r="E898" s="5">
        <v>1654.97</v>
      </c>
      <c r="F898" s="5">
        <v>1708.09</v>
      </c>
      <c r="G898" s="5">
        <v>98.36</v>
      </c>
      <c r="H898" s="5">
        <v>1680.89</v>
      </c>
      <c r="I898" s="5">
        <v>1629.5</v>
      </c>
      <c r="J898" s="5">
        <v>179.68</v>
      </c>
      <c r="K898" s="6">
        <f t="shared" si="250"/>
        <v>1667.93</v>
      </c>
      <c r="L898" s="6">
        <f t="shared" si="251"/>
        <v>-25.920000000000073</v>
      </c>
      <c r="M898" s="6">
        <f t="shared" si="252"/>
        <v>1668.7950000000001</v>
      </c>
      <c r="N898" s="5">
        <f t="shared" si="253"/>
        <v>102.42020308513355</v>
      </c>
      <c r="O898" s="6">
        <f t="shared" si="254"/>
        <v>78.589999999999918</v>
      </c>
      <c r="P898" s="6">
        <f t="shared" si="255"/>
        <v>204.8404061702671</v>
      </c>
      <c r="Q898" s="6">
        <f t="shared" si="256"/>
        <v>-0.5388568315916894</v>
      </c>
      <c r="R898" s="9">
        <f t="shared" si="257"/>
        <v>0.51020207367256132</v>
      </c>
      <c r="S898" s="9">
        <f t="shared" si="258"/>
        <v>104.50999999999999</v>
      </c>
      <c r="T898">
        <f t="shared" si="259"/>
        <v>78.589999999999918</v>
      </c>
      <c r="U898" s="9">
        <f t="shared" si="260"/>
        <v>0.38366453899078129</v>
      </c>
      <c r="V898" s="9">
        <f t="shared" si="261"/>
        <v>8.4455993441157826E-3</v>
      </c>
      <c r="W898" s="9">
        <f t="shared" si="262"/>
        <v>0.86500000000000909</v>
      </c>
      <c r="X898">
        <f t="shared" si="263"/>
        <v>1668.7950000000001</v>
      </c>
      <c r="Y898" s="9">
        <f t="shared" si="264"/>
        <v>16.293611511518552</v>
      </c>
      <c r="Z898" s="10">
        <f t="shared" si="265"/>
        <v>0.29061658589970396</v>
      </c>
      <c r="AA898">
        <f t="shared" si="266"/>
        <v>25.920000000000073</v>
      </c>
    </row>
    <row r="899" spans="1:27">
      <c r="A899" s="1">
        <f t="shared" si="249"/>
        <v>2005005</v>
      </c>
      <c r="B899" s="1">
        <v>5</v>
      </c>
      <c r="C899" s="1">
        <v>5</v>
      </c>
      <c r="D899" s="2">
        <v>2</v>
      </c>
      <c r="E899" s="5">
        <v>2195.89</v>
      </c>
      <c r="F899" s="5">
        <v>2153.9</v>
      </c>
      <c r="G899" s="5">
        <v>93.39</v>
      </c>
      <c r="H899" s="5">
        <v>2260.11</v>
      </c>
      <c r="I899" s="5">
        <v>2028.17</v>
      </c>
      <c r="J899" s="5">
        <v>76.11</v>
      </c>
      <c r="K899" s="6">
        <f t="shared" si="250"/>
        <v>2228</v>
      </c>
      <c r="L899" s="6">
        <f t="shared" si="251"/>
        <v>-64.220000000000255</v>
      </c>
      <c r="M899" s="6">
        <f t="shared" si="252"/>
        <v>2091.0349999999999</v>
      </c>
      <c r="N899" s="5">
        <f t="shared" si="253"/>
        <v>60.237912065409439</v>
      </c>
      <c r="O899" s="6">
        <f t="shared" si="254"/>
        <v>125.73000000000002</v>
      </c>
      <c r="P899" s="6">
        <f t="shared" si="255"/>
        <v>120.47582413081888</v>
      </c>
      <c r="Q899" s="6">
        <f t="shared" si="256"/>
        <v>0.20179649978812111</v>
      </c>
      <c r="R899" s="9">
        <f t="shared" si="257"/>
        <v>1.5766648733918827</v>
      </c>
      <c r="S899" s="9">
        <f t="shared" si="258"/>
        <v>189.95000000000027</v>
      </c>
      <c r="T899">
        <f t="shared" si="259"/>
        <v>125.73000000000002</v>
      </c>
      <c r="U899" s="9">
        <f t="shared" si="260"/>
        <v>1.0436118690790268</v>
      </c>
      <c r="V899" s="9">
        <f t="shared" si="261"/>
        <v>2.2737341867240763</v>
      </c>
      <c r="W899" s="9">
        <f t="shared" si="262"/>
        <v>136.96500000000015</v>
      </c>
      <c r="X899">
        <f t="shared" si="263"/>
        <v>2091.0349999999999</v>
      </c>
      <c r="Y899" s="9">
        <f t="shared" si="264"/>
        <v>34.712939547596633</v>
      </c>
      <c r="Z899" s="10">
        <f t="shared" si="265"/>
        <v>0.29087970021986753</v>
      </c>
      <c r="AA899">
        <f t="shared" si="266"/>
        <v>64.220000000000255</v>
      </c>
    </row>
    <row r="900" spans="1:27">
      <c r="A900" s="1">
        <f t="shared" si="249"/>
        <v>6005</v>
      </c>
      <c r="B900" s="1">
        <v>5</v>
      </c>
      <c r="C900" s="1">
        <v>6</v>
      </c>
      <c r="D900" s="2">
        <v>0</v>
      </c>
      <c r="E900" s="5">
        <v>5727.86</v>
      </c>
      <c r="F900" s="5">
        <v>5965.19</v>
      </c>
      <c r="G900" s="5">
        <v>114.58</v>
      </c>
      <c r="H900" s="5">
        <v>5785.7</v>
      </c>
      <c r="I900" s="5">
        <v>5880.16</v>
      </c>
      <c r="J900" s="5">
        <v>97.85</v>
      </c>
      <c r="K900" s="6">
        <f t="shared" si="250"/>
        <v>5756.78</v>
      </c>
      <c r="L900" s="6">
        <f t="shared" si="251"/>
        <v>-57.840000000000146</v>
      </c>
      <c r="M900" s="6">
        <f t="shared" si="252"/>
        <v>5922.6749999999993</v>
      </c>
      <c r="N900" s="5">
        <f t="shared" si="253"/>
        <v>75.337903640863274</v>
      </c>
      <c r="O900" s="6">
        <f t="shared" si="254"/>
        <v>85.029999999999745</v>
      </c>
      <c r="P900" s="6">
        <f t="shared" si="255"/>
        <v>150.67580728172655</v>
      </c>
      <c r="Q900" s="6">
        <f t="shared" si="256"/>
        <v>0.15653978611798183</v>
      </c>
      <c r="R900" s="9">
        <f t="shared" si="257"/>
        <v>0.94819468750459901</v>
      </c>
      <c r="S900" s="9">
        <f t="shared" si="258"/>
        <v>142.86999999999989</v>
      </c>
      <c r="T900">
        <f t="shared" si="259"/>
        <v>85.029999999999745</v>
      </c>
      <c r="U900" s="9">
        <f t="shared" si="260"/>
        <v>0.56432417077424146</v>
      </c>
      <c r="V900" s="9">
        <f t="shared" si="261"/>
        <v>2.2020124264516712</v>
      </c>
      <c r="W900" s="9">
        <f t="shared" si="262"/>
        <v>165.89499999999953</v>
      </c>
      <c r="X900">
        <f t="shared" si="263"/>
        <v>5922.6749999999993</v>
      </c>
      <c r="Y900" s="9">
        <f t="shared" si="264"/>
        <v>78.614810258505003</v>
      </c>
      <c r="Z900" s="10">
        <f t="shared" si="265"/>
        <v>0.29096047841588385</v>
      </c>
      <c r="AA900">
        <f t="shared" si="266"/>
        <v>57.840000000000146</v>
      </c>
    </row>
    <row r="901" spans="1:27">
      <c r="A901" s="1">
        <f t="shared" si="249"/>
        <v>10004001</v>
      </c>
      <c r="B901" s="1">
        <v>1</v>
      </c>
      <c r="C901" s="1">
        <v>4</v>
      </c>
      <c r="D901" s="2">
        <v>10</v>
      </c>
      <c r="E901" s="5">
        <v>2331.91</v>
      </c>
      <c r="F901" s="5">
        <v>2674.54</v>
      </c>
      <c r="G901" s="5">
        <v>81.77</v>
      </c>
      <c r="H901" s="5">
        <v>2315.56</v>
      </c>
      <c r="I901" s="5">
        <v>2371.73</v>
      </c>
      <c r="J901" s="5">
        <v>190.69</v>
      </c>
      <c r="K901" s="6">
        <f t="shared" si="250"/>
        <v>2323.7349999999997</v>
      </c>
      <c r="L901" s="6">
        <f t="shared" si="251"/>
        <v>16.349999999999909</v>
      </c>
      <c r="M901" s="6">
        <f t="shared" si="252"/>
        <v>2523.1350000000002</v>
      </c>
      <c r="N901" s="5">
        <f t="shared" si="253"/>
        <v>103.74127553678912</v>
      </c>
      <c r="O901" s="6">
        <f t="shared" si="254"/>
        <v>302.80999999999995</v>
      </c>
      <c r="P901" s="6">
        <f t="shared" si="255"/>
        <v>207.48255107357824</v>
      </c>
      <c r="Q901" s="6">
        <f t="shared" si="256"/>
        <v>-0.6893618201524685</v>
      </c>
      <c r="R901" s="9">
        <f t="shared" si="257"/>
        <v>1.3806462206955155</v>
      </c>
      <c r="S901" s="9">
        <f t="shared" si="258"/>
        <v>286.46000000000004</v>
      </c>
      <c r="T901">
        <f t="shared" si="259"/>
        <v>302.80999999999995</v>
      </c>
      <c r="U901" s="9">
        <f t="shared" si="260"/>
        <v>1.459448027957861</v>
      </c>
      <c r="V901" s="9">
        <f t="shared" si="261"/>
        <v>1.9220893416650595</v>
      </c>
      <c r="W901" s="9">
        <f t="shared" si="262"/>
        <v>199.40000000000055</v>
      </c>
      <c r="X901">
        <f t="shared" si="263"/>
        <v>2523.1350000000002</v>
      </c>
      <c r="Y901" s="9">
        <f t="shared" si="264"/>
        <v>24.321418711544922</v>
      </c>
      <c r="Z901" s="10">
        <f t="shared" si="265"/>
        <v>0.29111166242526254</v>
      </c>
      <c r="AA901">
        <f t="shared" si="266"/>
        <v>16.349999999999909</v>
      </c>
    </row>
    <row r="902" spans="1:27">
      <c r="A902" s="1">
        <f t="shared" si="249"/>
        <v>8005997</v>
      </c>
      <c r="B902" s="1">
        <v>-3</v>
      </c>
      <c r="C902" s="1">
        <v>6</v>
      </c>
      <c r="D902" s="2">
        <v>8</v>
      </c>
      <c r="E902" s="5">
        <v>2768.56</v>
      </c>
      <c r="F902" s="5">
        <v>3313.65</v>
      </c>
      <c r="G902" s="5">
        <v>115.14</v>
      </c>
      <c r="H902" s="5">
        <v>2669.69</v>
      </c>
      <c r="I902" s="5">
        <v>2906.31</v>
      </c>
      <c r="J902" s="5">
        <v>175.08</v>
      </c>
      <c r="K902" s="6">
        <f t="shared" si="250"/>
        <v>2719.125</v>
      </c>
      <c r="L902" s="6">
        <f t="shared" si="251"/>
        <v>98.869999999999891</v>
      </c>
      <c r="M902" s="6">
        <f t="shared" si="252"/>
        <v>3109.98</v>
      </c>
      <c r="N902" s="5">
        <f t="shared" si="253"/>
        <v>104.77383499710223</v>
      </c>
      <c r="O902" s="6">
        <f t="shared" si="254"/>
        <v>407.34000000000015</v>
      </c>
      <c r="P902" s="6">
        <f t="shared" si="255"/>
        <v>209.54766999420445</v>
      </c>
      <c r="Q902" s="6">
        <f t="shared" si="256"/>
        <v>-0.39616709784185583</v>
      </c>
      <c r="R902" s="9">
        <f t="shared" si="257"/>
        <v>1.4720755425652394</v>
      </c>
      <c r="S902" s="9">
        <f t="shared" si="258"/>
        <v>308.47000000000025</v>
      </c>
      <c r="T902">
        <f t="shared" si="259"/>
        <v>407.34000000000015</v>
      </c>
      <c r="U902" s="9">
        <f t="shared" si="260"/>
        <v>1.9439013567235852</v>
      </c>
      <c r="V902" s="9">
        <f t="shared" si="261"/>
        <v>3.7304638129434706</v>
      </c>
      <c r="W902" s="9">
        <f t="shared" si="262"/>
        <v>390.85500000000002</v>
      </c>
      <c r="X902">
        <f t="shared" si="263"/>
        <v>3109.98</v>
      </c>
      <c r="Y902" s="9">
        <f t="shared" si="264"/>
        <v>29.682792465180015</v>
      </c>
      <c r="Z902" s="10">
        <f t="shared" si="265"/>
        <v>0.29137261367534184</v>
      </c>
      <c r="AA902">
        <f t="shared" si="266"/>
        <v>98.869999999999891</v>
      </c>
    </row>
    <row r="903" spans="1:27">
      <c r="A903" s="1">
        <f t="shared" si="249"/>
        <v>7010002</v>
      </c>
      <c r="B903" s="1">
        <v>2</v>
      </c>
      <c r="C903" s="1">
        <v>10</v>
      </c>
      <c r="D903" s="2">
        <v>7</v>
      </c>
      <c r="E903" s="5">
        <v>1001.58</v>
      </c>
      <c r="F903" s="5">
        <v>1139.1400000000001</v>
      </c>
      <c r="G903" s="5">
        <v>145.53</v>
      </c>
      <c r="H903" s="5">
        <v>1113.3399999999999</v>
      </c>
      <c r="I903" s="5">
        <v>1228.2</v>
      </c>
      <c r="J903" s="5">
        <v>73.989999999999995</v>
      </c>
      <c r="K903" s="6">
        <f t="shared" si="250"/>
        <v>1057.46</v>
      </c>
      <c r="L903" s="6">
        <f t="shared" si="251"/>
        <v>-111.75999999999988</v>
      </c>
      <c r="M903" s="6">
        <f t="shared" si="252"/>
        <v>1183.67</v>
      </c>
      <c r="N903" s="5">
        <f t="shared" si="253"/>
        <v>81.629499875963958</v>
      </c>
      <c r="O903" s="6">
        <f t="shared" si="254"/>
        <v>-89.059999999999945</v>
      </c>
      <c r="P903" s="6">
        <f t="shared" si="255"/>
        <v>163.25899975192792</v>
      </c>
      <c r="Q903" s="6">
        <f t="shared" si="256"/>
        <v>0.58920817944329351</v>
      </c>
      <c r="R903" s="9">
        <f t="shared" si="257"/>
        <v>0.13904287074214949</v>
      </c>
      <c r="S903" s="9">
        <f t="shared" si="258"/>
        <v>22.699999999999932</v>
      </c>
      <c r="T903">
        <f t="shared" si="259"/>
        <v>89.059999999999945</v>
      </c>
      <c r="U903" s="9">
        <f t="shared" si="260"/>
        <v>0.54551357129056677</v>
      </c>
      <c r="V903" s="9">
        <f t="shared" si="261"/>
        <v>1.5461322217063214</v>
      </c>
      <c r="W903" s="9">
        <f t="shared" si="262"/>
        <v>126.21000000000004</v>
      </c>
      <c r="X903">
        <f t="shared" si="263"/>
        <v>1183.67</v>
      </c>
      <c r="Y903" s="9">
        <f t="shared" si="264"/>
        <v>14.500517604525164</v>
      </c>
      <c r="Z903" s="10">
        <f t="shared" si="265"/>
        <v>0.29138634147811387</v>
      </c>
      <c r="AA903">
        <f t="shared" si="266"/>
        <v>111.75999999999988</v>
      </c>
    </row>
    <row r="904" spans="1:27">
      <c r="A904" s="1">
        <f t="shared" si="249"/>
        <v>8005003</v>
      </c>
      <c r="B904" s="1">
        <v>3</v>
      </c>
      <c r="C904" s="1">
        <v>5</v>
      </c>
      <c r="D904" s="2">
        <v>8</v>
      </c>
      <c r="E904" s="5">
        <v>2508.9499999999998</v>
      </c>
      <c r="F904" s="5">
        <v>2547.56</v>
      </c>
      <c r="G904" s="5">
        <v>97.85</v>
      </c>
      <c r="H904" s="5">
        <v>2514.62</v>
      </c>
      <c r="I904" s="5">
        <v>2580.33</v>
      </c>
      <c r="J904" s="5">
        <v>73.84</v>
      </c>
      <c r="K904" s="6">
        <f t="shared" si="250"/>
        <v>2511.7849999999999</v>
      </c>
      <c r="L904" s="6">
        <f t="shared" si="251"/>
        <v>-5.6700000000000728</v>
      </c>
      <c r="M904" s="6">
        <f t="shared" si="252"/>
        <v>2563.9449999999997</v>
      </c>
      <c r="N904" s="5">
        <f t="shared" si="253"/>
        <v>61.292267252892515</v>
      </c>
      <c r="O904" s="6">
        <f t="shared" si="254"/>
        <v>-32.769999999999982</v>
      </c>
      <c r="P904" s="6">
        <f t="shared" si="255"/>
        <v>122.58453450578503</v>
      </c>
      <c r="Q904" s="6">
        <f t="shared" si="256"/>
        <v>0.2743252579341004</v>
      </c>
      <c r="R904" s="9">
        <f t="shared" si="257"/>
        <v>0.22107193300734851</v>
      </c>
      <c r="S904" s="9">
        <f t="shared" si="258"/>
        <v>27.099999999999909</v>
      </c>
      <c r="T904">
        <f t="shared" si="259"/>
        <v>32.769999999999982</v>
      </c>
      <c r="U904" s="9">
        <f t="shared" si="260"/>
        <v>0.2673257285849015</v>
      </c>
      <c r="V904" s="9">
        <f t="shared" si="261"/>
        <v>0.85100457753972725</v>
      </c>
      <c r="W904" s="9">
        <f t="shared" si="262"/>
        <v>52.159999999999854</v>
      </c>
      <c r="X904">
        <f t="shared" si="263"/>
        <v>2563.9449999999997</v>
      </c>
      <c r="Y904" s="9">
        <f t="shared" si="264"/>
        <v>41.831459577455938</v>
      </c>
      <c r="Z904" s="10">
        <f t="shared" si="265"/>
        <v>0.29146354832122662</v>
      </c>
      <c r="AA904">
        <f t="shared" si="266"/>
        <v>5.6700000000000728</v>
      </c>
    </row>
    <row r="905" spans="1:27">
      <c r="A905" s="1">
        <f t="shared" si="249"/>
        <v>1005995</v>
      </c>
      <c r="B905" s="1">
        <v>-5</v>
      </c>
      <c r="C905" s="1">
        <v>6</v>
      </c>
      <c r="D905" s="2">
        <v>1</v>
      </c>
      <c r="E905" s="5">
        <v>13250.12</v>
      </c>
      <c r="F905" s="5">
        <v>12729.93</v>
      </c>
      <c r="G905" s="5">
        <v>146.36000000000001</v>
      </c>
      <c r="H905" s="5">
        <v>13082.78</v>
      </c>
      <c r="I905" s="5">
        <v>12673.62</v>
      </c>
      <c r="J905" s="5">
        <v>134.93</v>
      </c>
      <c r="K905" s="6">
        <f t="shared" si="250"/>
        <v>13166.45</v>
      </c>
      <c r="L905" s="6">
        <f t="shared" si="251"/>
        <v>167.34000000000015</v>
      </c>
      <c r="M905" s="6">
        <f t="shared" si="252"/>
        <v>12701.775000000001</v>
      </c>
      <c r="N905" s="5">
        <f t="shared" si="253"/>
        <v>99.533103161711992</v>
      </c>
      <c r="O905" s="6">
        <f t="shared" si="254"/>
        <v>56.309999999999491</v>
      </c>
      <c r="P905" s="6">
        <f t="shared" si="255"/>
        <v>199.06620632342398</v>
      </c>
      <c r="Q905" s="6">
        <f t="shared" si="256"/>
        <v>8.1134477447895259E-2</v>
      </c>
      <c r="R905" s="9">
        <f t="shared" si="257"/>
        <v>0.5577541364284081</v>
      </c>
      <c r="S905" s="9">
        <f t="shared" si="258"/>
        <v>111.03000000000065</v>
      </c>
      <c r="T905">
        <f t="shared" si="259"/>
        <v>56.309999999999491</v>
      </c>
      <c r="U905" s="9">
        <f t="shared" si="260"/>
        <v>0.28287071442207684</v>
      </c>
      <c r="V905" s="9">
        <f t="shared" si="261"/>
        <v>4.6685472997364421</v>
      </c>
      <c r="W905" s="9">
        <f t="shared" si="262"/>
        <v>464.67499999999927</v>
      </c>
      <c r="X905">
        <f t="shared" si="263"/>
        <v>12701.775000000001</v>
      </c>
      <c r="Y905" s="9">
        <f t="shared" si="264"/>
        <v>127.61357374102319</v>
      </c>
      <c r="Z905" s="10">
        <f t="shared" si="265"/>
        <v>0.29155102469379179</v>
      </c>
      <c r="AA905">
        <f t="shared" si="266"/>
        <v>167.34000000000015</v>
      </c>
    </row>
    <row r="906" spans="1:27">
      <c r="A906" s="1">
        <f t="shared" si="249"/>
        <v>2010004</v>
      </c>
      <c r="B906" s="1">
        <v>4</v>
      </c>
      <c r="C906" s="1">
        <v>10</v>
      </c>
      <c r="D906" s="2">
        <v>2</v>
      </c>
      <c r="E906" s="5">
        <v>1252.9100000000001</v>
      </c>
      <c r="F906" s="5">
        <v>1521.06</v>
      </c>
      <c r="G906" s="5">
        <v>117.37</v>
      </c>
      <c r="H906" s="5">
        <v>1341</v>
      </c>
      <c r="I906" s="5">
        <v>1754.96</v>
      </c>
      <c r="J906" s="5">
        <v>93.67</v>
      </c>
      <c r="K906" s="6">
        <f t="shared" si="250"/>
        <v>1296.9549999999999</v>
      </c>
      <c r="L906" s="6">
        <f t="shared" si="251"/>
        <v>-88.089999999999918</v>
      </c>
      <c r="M906" s="6">
        <f t="shared" si="252"/>
        <v>1638.01</v>
      </c>
      <c r="N906" s="5">
        <f t="shared" si="253"/>
        <v>75.082930483565974</v>
      </c>
      <c r="O906" s="6">
        <f t="shared" si="254"/>
        <v>-233.90000000000009</v>
      </c>
      <c r="P906" s="6">
        <f t="shared" si="255"/>
        <v>150.16586096713195</v>
      </c>
      <c r="Q906" s="6">
        <f t="shared" si="256"/>
        <v>0.22180467896063122</v>
      </c>
      <c r="R906" s="9">
        <f t="shared" si="257"/>
        <v>0.97099300107841968</v>
      </c>
      <c r="S906" s="9">
        <f t="shared" si="258"/>
        <v>145.81000000000017</v>
      </c>
      <c r="T906">
        <f t="shared" si="259"/>
        <v>233.90000000000009</v>
      </c>
      <c r="U906" s="9">
        <f t="shared" si="260"/>
        <v>1.5576110208644276</v>
      </c>
      <c r="V906" s="9">
        <f t="shared" si="261"/>
        <v>4.5423773127055771</v>
      </c>
      <c r="W906" s="9">
        <f t="shared" si="262"/>
        <v>341.05500000000006</v>
      </c>
      <c r="X906">
        <f t="shared" si="263"/>
        <v>1638.01</v>
      </c>
      <c r="Y906" s="9">
        <f t="shared" si="264"/>
        <v>21.816010502660454</v>
      </c>
      <c r="Z906" s="10">
        <f t="shared" si="265"/>
        <v>0.29158189244190047</v>
      </c>
      <c r="AA906">
        <f t="shared" si="266"/>
        <v>88.089999999999918</v>
      </c>
    </row>
    <row r="907" spans="1:27">
      <c r="A907" s="1">
        <f t="shared" si="249"/>
        <v>9000997</v>
      </c>
      <c r="B907" s="1">
        <v>-3</v>
      </c>
      <c r="C907" s="1">
        <v>1</v>
      </c>
      <c r="D907" s="2">
        <v>9</v>
      </c>
      <c r="E907" s="5">
        <v>771.31</v>
      </c>
      <c r="F907" s="5">
        <v>1086.1500000000001</v>
      </c>
      <c r="G907" s="5">
        <v>97.85</v>
      </c>
      <c r="H907" s="5">
        <v>781.61</v>
      </c>
      <c r="I907" s="5">
        <v>1015.62</v>
      </c>
      <c r="J907" s="5">
        <v>81.96</v>
      </c>
      <c r="K907" s="6">
        <f t="shared" si="250"/>
        <v>776.46</v>
      </c>
      <c r="L907" s="6">
        <f t="shared" si="251"/>
        <v>-10.300000000000068</v>
      </c>
      <c r="M907" s="6">
        <f t="shared" si="252"/>
        <v>1050.885</v>
      </c>
      <c r="N907" s="5">
        <f t="shared" si="253"/>
        <v>63.820185090612199</v>
      </c>
      <c r="O907" s="6">
        <f t="shared" si="254"/>
        <v>70.530000000000086</v>
      </c>
      <c r="P907" s="6">
        <f t="shared" si="255"/>
        <v>127.6403701812244</v>
      </c>
      <c r="Q907" s="6">
        <f t="shared" si="256"/>
        <v>0.17537255454328837</v>
      </c>
      <c r="R907" s="9">
        <f t="shared" si="257"/>
        <v>0.63326359744364058</v>
      </c>
      <c r="S907" s="9">
        <f t="shared" si="258"/>
        <v>80.830000000000155</v>
      </c>
      <c r="T907">
        <f t="shared" si="259"/>
        <v>70.530000000000086</v>
      </c>
      <c r="U907" s="9">
        <f t="shared" si="260"/>
        <v>0.55256812480143436</v>
      </c>
      <c r="V907" s="9">
        <f t="shared" si="261"/>
        <v>4.2999718601625814</v>
      </c>
      <c r="W907" s="9">
        <f t="shared" si="262"/>
        <v>274.42499999999995</v>
      </c>
      <c r="X907">
        <f t="shared" si="263"/>
        <v>1050.885</v>
      </c>
      <c r="Y907" s="9">
        <f t="shared" si="264"/>
        <v>16.466342090796957</v>
      </c>
      <c r="Z907" s="10">
        <f t="shared" si="265"/>
        <v>0.29174475145236117</v>
      </c>
      <c r="AA907">
        <f t="shared" si="266"/>
        <v>10.300000000000068</v>
      </c>
    </row>
    <row r="908" spans="1:27">
      <c r="A908" s="1">
        <f t="shared" si="249"/>
        <v>2014999</v>
      </c>
      <c r="B908" s="1">
        <v>-1</v>
      </c>
      <c r="C908" s="1">
        <v>15</v>
      </c>
      <c r="D908" s="2">
        <v>2</v>
      </c>
      <c r="E908" s="5">
        <v>958.48</v>
      </c>
      <c r="F908" s="5">
        <v>797.83</v>
      </c>
      <c r="G908" s="5">
        <v>58.53</v>
      </c>
      <c r="H908" s="5">
        <v>1002.44</v>
      </c>
      <c r="I908" s="5">
        <v>811.33</v>
      </c>
      <c r="J908" s="5">
        <v>95.9</v>
      </c>
      <c r="K908" s="6">
        <f t="shared" si="250"/>
        <v>980.46</v>
      </c>
      <c r="L908" s="6">
        <f t="shared" si="251"/>
        <v>-43.960000000000036</v>
      </c>
      <c r="M908" s="6">
        <f t="shared" si="252"/>
        <v>804.58</v>
      </c>
      <c r="N908" s="5">
        <f t="shared" si="253"/>
        <v>56.175107699051196</v>
      </c>
      <c r="O908" s="6">
        <f t="shared" si="254"/>
        <v>-13.5</v>
      </c>
      <c r="P908" s="6">
        <f t="shared" si="255"/>
        <v>112.35021539810239</v>
      </c>
      <c r="Q908" s="6">
        <f t="shared" si="256"/>
        <v>-0.45720076723831277</v>
      </c>
      <c r="R908" s="9">
        <f t="shared" si="257"/>
        <v>0.27111652516257223</v>
      </c>
      <c r="S908" s="9">
        <f t="shared" si="258"/>
        <v>30.460000000000036</v>
      </c>
      <c r="T908">
        <f t="shared" si="259"/>
        <v>13.5</v>
      </c>
      <c r="U908" s="9">
        <f t="shared" si="260"/>
        <v>0.12015998324670783</v>
      </c>
      <c r="V908" s="9">
        <f t="shared" si="261"/>
        <v>3.1309241264342185</v>
      </c>
      <c r="W908" s="9">
        <f t="shared" si="262"/>
        <v>175.88</v>
      </c>
      <c r="X908">
        <f t="shared" si="263"/>
        <v>804.58</v>
      </c>
      <c r="Y908" s="9">
        <f t="shared" si="264"/>
        <v>14.322713973427584</v>
      </c>
      <c r="Z908" s="10">
        <f t="shared" si="265"/>
        <v>0.29181329647567472</v>
      </c>
      <c r="AA908">
        <f t="shared" si="266"/>
        <v>43.960000000000036</v>
      </c>
    </row>
    <row r="909" spans="1:27">
      <c r="A909" s="1">
        <f t="shared" si="249"/>
        <v>4008996</v>
      </c>
      <c r="B909" s="1">
        <v>-4</v>
      </c>
      <c r="C909" s="1">
        <v>9</v>
      </c>
      <c r="D909" s="2">
        <v>4</v>
      </c>
      <c r="E909" s="5">
        <v>1673.22</v>
      </c>
      <c r="F909" s="5">
        <v>1624.77</v>
      </c>
      <c r="G909" s="5">
        <v>104.27</v>
      </c>
      <c r="H909" s="5">
        <v>1779.71</v>
      </c>
      <c r="I909" s="5">
        <v>1701.43</v>
      </c>
      <c r="J909" s="5">
        <v>82.24</v>
      </c>
      <c r="K909" s="6">
        <f t="shared" si="250"/>
        <v>1726.4650000000001</v>
      </c>
      <c r="L909" s="6">
        <f t="shared" si="251"/>
        <v>-106.49000000000001</v>
      </c>
      <c r="M909" s="6">
        <f t="shared" si="252"/>
        <v>1663.1</v>
      </c>
      <c r="N909" s="5">
        <f t="shared" si="253"/>
        <v>66.399643259583854</v>
      </c>
      <c r="O909" s="6">
        <f t="shared" si="254"/>
        <v>-76.660000000000082</v>
      </c>
      <c r="P909" s="6">
        <f t="shared" si="255"/>
        <v>132.79928651916771</v>
      </c>
      <c r="Q909" s="6">
        <f t="shared" si="256"/>
        <v>0.23298348422135046</v>
      </c>
      <c r="R909" s="9">
        <f t="shared" si="257"/>
        <v>0.22462470079381328</v>
      </c>
      <c r="S909" s="9">
        <f t="shared" si="258"/>
        <v>29.829999999999927</v>
      </c>
      <c r="T909">
        <f t="shared" si="259"/>
        <v>76.660000000000082</v>
      </c>
      <c r="U909" s="9">
        <f t="shared" si="260"/>
        <v>0.57726213754119293</v>
      </c>
      <c r="V909" s="9">
        <f t="shared" si="261"/>
        <v>0.95429729572913613</v>
      </c>
      <c r="W909" s="9">
        <f t="shared" si="262"/>
        <v>63.365000000000236</v>
      </c>
      <c r="X909">
        <f t="shared" si="263"/>
        <v>1663.1</v>
      </c>
      <c r="Y909" s="9">
        <f t="shared" si="264"/>
        <v>25.046821313455698</v>
      </c>
      <c r="Z909" s="10">
        <f t="shared" si="265"/>
        <v>0.29222080692517433</v>
      </c>
      <c r="AA909">
        <f t="shared" si="266"/>
        <v>106.49000000000001</v>
      </c>
    </row>
    <row r="910" spans="1:27">
      <c r="A910" s="1">
        <f t="shared" si="249"/>
        <v>2015001</v>
      </c>
      <c r="B910" s="1">
        <v>1</v>
      </c>
      <c r="C910" s="1">
        <v>15</v>
      </c>
      <c r="D910" s="2">
        <v>2</v>
      </c>
      <c r="E910" s="5">
        <v>1453.3</v>
      </c>
      <c r="F910" s="5">
        <v>1201.93</v>
      </c>
      <c r="G910" s="5">
        <v>99.39</v>
      </c>
      <c r="H910" s="5">
        <v>1448.72</v>
      </c>
      <c r="I910" s="5">
        <v>1178.1600000000001</v>
      </c>
      <c r="J910" s="5">
        <v>93.95</v>
      </c>
      <c r="K910" s="6">
        <f t="shared" si="250"/>
        <v>1451.01</v>
      </c>
      <c r="L910" s="6">
        <f t="shared" si="251"/>
        <v>4.5799999999999272</v>
      </c>
      <c r="M910" s="6">
        <f t="shared" si="252"/>
        <v>1190.0450000000001</v>
      </c>
      <c r="N910" s="5">
        <f t="shared" si="253"/>
        <v>68.383065520638951</v>
      </c>
      <c r="O910" s="6">
        <f t="shared" si="254"/>
        <v>23.769999999999982</v>
      </c>
      <c r="P910" s="6">
        <f t="shared" si="255"/>
        <v>136.7661310412779</v>
      </c>
      <c r="Q910" s="6">
        <f t="shared" si="256"/>
        <v>5.6229405411756056E-2</v>
      </c>
      <c r="R910" s="9">
        <f t="shared" si="257"/>
        <v>0.1403125163656801</v>
      </c>
      <c r="S910" s="9">
        <f t="shared" si="258"/>
        <v>19.190000000000055</v>
      </c>
      <c r="T910">
        <f t="shared" si="259"/>
        <v>23.769999999999982</v>
      </c>
      <c r="U910" s="9">
        <f t="shared" si="260"/>
        <v>0.17380033944826492</v>
      </c>
      <c r="V910" s="9">
        <f t="shared" si="261"/>
        <v>3.8162225985794258</v>
      </c>
      <c r="W910" s="9">
        <f t="shared" si="262"/>
        <v>260.96499999999992</v>
      </c>
      <c r="X910">
        <f t="shared" si="263"/>
        <v>1190.0450000000001</v>
      </c>
      <c r="Y910" s="9">
        <f t="shared" si="264"/>
        <v>17.402627257779606</v>
      </c>
      <c r="Z910" s="10">
        <f t="shared" si="265"/>
        <v>0.29237475951251335</v>
      </c>
      <c r="AA910">
        <f t="shared" si="266"/>
        <v>4.5799999999999272</v>
      </c>
    </row>
    <row r="911" spans="1:27">
      <c r="A911" s="1">
        <f t="shared" si="249"/>
        <v>13003</v>
      </c>
      <c r="B911" s="1">
        <v>3</v>
      </c>
      <c r="C911" s="1">
        <v>13</v>
      </c>
      <c r="D911" s="2">
        <v>0</v>
      </c>
      <c r="E911" s="5">
        <v>6253.8</v>
      </c>
      <c r="F911" s="5">
        <v>6656.82</v>
      </c>
      <c r="G911" s="5">
        <v>111.53</v>
      </c>
      <c r="H911" s="5">
        <v>6533</v>
      </c>
      <c r="I911" s="5">
        <v>6926.16</v>
      </c>
      <c r="J911" s="5">
        <v>258.16000000000003</v>
      </c>
      <c r="K911" s="6">
        <f t="shared" si="250"/>
        <v>6393.4</v>
      </c>
      <c r="L911" s="6">
        <f t="shared" si="251"/>
        <v>-279.19999999999982</v>
      </c>
      <c r="M911" s="6">
        <f t="shared" si="252"/>
        <v>6791.49</v>
      </c>
      <c r="N911" s="5">
        <f t="shared" si="253"/>
        <v>140.61074505527662</v>
      </c>
      <c r="O911" s="6">
        <f t="shared" si="254"/>
        <v>-269.34000000000015</v>
      </c>
      <c r="P911" s="6">
        <f t="shared" si="255"/>
        <v>281.22149011055325</v>
      </c>
      <c r="Q911" s="6">
        <f t="shared" si="256"/>
        <v>-0.68543066094400973</v>
      </c>
      <c r="R911" s="9">
        <f t="shared" si="257"/>
        <v>3.5061331892251649E-2</v>
      </c>
      <c r="S911" s="9">
        <f t="shared" si="258"/>
        <v>9.8599999999996726</v>
      </c>
      <c r="T911">
        <f t="shared" si="259"/>
        <v>269.34000000000015</v>
      </c>
      <c r="U911" s="9">
        <f t="shared" si="260"/>
        <v>0.95775041905267522</v>
      </c>
      <c r="V911" s="9">
        <f t="shared" si="261"/>
        <v>2.8311492115592145</v>
      </c>
      <c r="W911" s="9">
        <f t="shared" si="262"/>
        <v>398.09000000000015</v>
      </c>
      <c r="X911">
        <f t="shared" si="263"/>
        <v>6791.49</v>
      </c>
      <c r="Y911" s="9">
        <f t="shared" si="264"/>
        <v>48.299936091869384</v>
      </c>
      <c r="Z911" s="10">
        <f t="shared" si="265"/>
        <v>0.29250470081692703</v>
      </c>
      <c r="AA911">
        <f t="shared" si="266"/>
        <v>279.19999999999982</v>
      </c>
    </row>
    <row r="912" spans="1:27">
      <c r="A912" s="1">
        <f t="shared" si="249"/>
        <v>3004005</v>
      </c>
      <c r="B912" s="1">
        <v>5</v>
      </c>
      <c r="C912" s="1">
        <v>4</v>
      </c>
      <c r="D912" s="2">
        <v>3</v>
      </c>
      <c r="E912" s="5">
        <v>102.39</v>
      </c>
      <c r="F912" s="5">
        <v>44.61</v>
      </c>
      <c r="G912" s="5">
        <v>40.700000000000003</v>
      </c>
      <c r="H912" s="5">
        <v>100.16</v>
      </c>
      <c r="I912" s="5">
        <v>87.54</v>
      </c>
      <c r="J912" s="5">
        <v>41.82</v>
      </c>
      <c r="K912" s="6">
        <f t="shared" si="250"/>
        <v>101.27500000000001</v>
      </c>
      <c r="L912" s="6">
        <f t="shared" si="251"/>
        <v>2.230000000000004</v>
      </c>
      <c r="M912" s="6">
        <f t="shared" si="252"/>
        <v>66.075000000000003</v>
      </c>
      <c r="N912" s="5">
        <f t="shared" si="253"/>
        <v>29.177912879436732</v>
      </c>
      <c r="O912" s="6">
        <f t="shared" si="254"/>
        <v>-42.930000000000007</v>
      </c>
      <c r="P912" s="6">
        <f t="shared" si="255"/>
        <v>58.355825758873465</v>
      </c>
      <c r="Q912" s="6">
        <f t="shared" si="256"/>
        <v>-2.7139935063180697E-2</v>
      </c>
      <c r="R912" s="9">
        <f t="shared" si="257"/>
        <v>0.7738730351722094</v>
      </c>
      <c r="S912" s="9">
        <f t="shared" si="258"/>
        <v>45.160000000000011</v>
      </c>
      <c r="T912">
        <f t="shared" si="259"/>
        <v>42.930000000000007</v>
      </c>
      <c r="U912" s="9">
        <f t="shared" si="260"/>
        <v>0.73565919840440541</v>
      </c>
      <c r="V912" s="9">
        <f t="shared" si="261"/>
        <v>1.2063919768849323</v>
      </c>
      <c r="W912" s="9">
        <f t="shared" si="262"/>
        <v>35.200000000000003</v>
      </c>
      <c r="X912">
        <f t="shared" si="263"/>
        <v>66.075000000000003</v>
      </c>
      <c r="Y912" s="9">
        <f t="shared" si="264"/>
        <v>2.2645553941099967</v>
      </c>
      <c r="Z912" s="10">
        <f t="shared" si="265"/>
        <v>0.29259870129581916</v>
      </c>
      <c r="AA912">
        <f t="shared" si="266"/>
        <v>2.230000000000004</v>
      </c>
    </row>
    <row r="913" spans="1:27">
      <c r="A913" s="1">
        <f t="shared" si="249"/>
        <v>10000998</v>
      </c>
      <c r="B913" s="1">
        <v>-2</v>
      </c>
      <c r="C913" s="1">
        <v>1</v>
      </c>
      <c r="D913" s="2">
        <v>10</v>
      </c>
      <c r="E913" s="5">
        <v>4210.91</v>
      </c>
      <c r="F913" s="5">
        <v>4001.23</v>
      </c>
      <c r="G913" s="5">
        <v>209.23</v>
      </c>
      <c r="H913" s="5">
        <v>4070.68</v>
      </c>
      <c r="I913" s="5">
        <v>3940.35</v>
      </c>
      <c r="J913" s="5">
        <v>82.3</v>
      </c>
      <c r="K913" s="6">
        <f t="shared" si="250"/>
        <v>4140.7950000000001</v>
      </c>
      <c r="L913" s="6">
        <f t="shared" si="251"/>
        <v>140.23000000000002</v>
      </c>
      <c r="M913" s="6">
        <f t="shared" si="252"/>
        <v>3970.79</v>
      </c>
      <c r="N913" s="5">
        <f t="shared" si="253"/>
        <v>112.41717273174947</v>
      </c>
      <c r="O913" s="6">
        <f t="shared" si="254"/>
        <v>60.880000000000109</v>
      </c>
      <c r="P913" s="6">
        <f t="shared" si="255"/>
        <v>224.83434546349895</v>
      </c>
      <c r="Q913" s="6">
        <f t="shared" si="256"/>
        <v>0.73201878156538835</v>
      </c>
      <c r="R913" s="9">
        <f t="shared" si="257"/>
        <v>0.35292650611906667</v>
      </c>
      <c r="S913" s="9">
        <f t="shared" si="258"/>
        <v>79.349999999999909</v>
      </c>
      <c r="T913">
        <f t="shared" si="259"/>
        <v>60.880000000000109</v>
      </c>
      <c r="U913" s="9">
        <f t="shared" si="260"/>
        <v>0.27077713538158588</v>
      </c>
      <c r="V913" s="9">
        <f t="shared" si="261"/>
        <v>1.5122689520547457</v>
      </c>
      <c r="W913" s="9">
        <f t="shared" si="262"/>
        <v>170.00500000000011</v>
      </c>
      <c r="X913">
        <f t="shared" si="263"/>
        <v>3970.79</v>
      </c>
      <c r="Y913" s="9">
        <f t="shared" si="264"/>
        <v>35.321916603214376</v>
      </c>
      <c r="Z913" s="10">
        <f t="shared" si="265"/>
        <v>0.29261749776799062</v>
      </c>
      <c r="AA913">
        <f t="shared" si="266"/>
        <v>140.23000000000002</v>
      </c>
    </row>
    <row r="914" spans="1:27">
      <c r="A914" s="1">
        <f t="shared" ref="A914:A977" si="267">1000000*D914+ABS(1000*C914)+B914</f>
        <v>7001004</v>
      </c>
      <c r="B914" s="1">
        <v>4</v>
      </c>
      <c r="C914" s="1">
        <v>1</v>
      </c>
      <c r="D914" s="2">
        <v>7</v>
      </c>
      <c r="E914" s="5">
        <v>2890.33</v>
      </c>
      <c r="F914" s="5">
        <v>3039.2</v>
      </c>
      <c r="G914" s="5">
        <v>177.31</v>
      </c>
      <c r="H914" s="5">
        <v>2876.21</v>
      </c>
      <c r="I914" s="5">
        <v>2696.15</v>
      </c>
      <c r="J914" s="5">
        <v>82.1</v>
      </c>
      <c r="K914" s="6">
        <f t="shared" ref="K914:K977" si="268" xml:space="preserve"> 0.5*(E914+H914)</f>
        <v>2883.27</v>
      </c>
      <c r="L914" s="6">
        <f t="shared" ref="L914:L977" si="269">E914-H914</f>
        <v>14.119999999999891</v>
      </c>
      <c r="M914" s="6">
        <f t="shared" ref="M914:M977" si="270">0.5*(F914+I914)</f>
        <v>2867.6750000000002</v>
      </c>
      <c r="N914" s="5">
        <f t="shared" ref="N914:N977" si="271">0.5*P914</f>
        <v>97.697551274328262</v>
      </c>
      <c r="O914" s="6">
        <f t="shared" ref="O914:O977" si="272">F914-I914</f>
        <v>343.04999999999973</v>
      </c>
      <c r="P914" s="6">
        <f t="shared" ref="P914:P977" si="273">SQRT(G914*G914+J914*J914)</f>
        <v>195.39510254865652</v>
      </c>
      <c r="Q914" s="6">
        <f t="shared" ref="Q914:Q977" si="274">(G914*G914-J914*J914)/(G914*G914+J914*J914)</f>
        <v>0.64690711899625497</v>
      </c>
      <c r="R914" s="9">
        <f t="shared" ref="R914:R977" si="275">ABS(O914-L914)/P914</f>
        <v>1.6834096438936641</v>
      </c>
      <c r="S914" s="9">
        <f t="shared" ref="S914:S977" si="276">ABS(O914-L914)</f>
        <v>328.92999999999984</v>
      </c>
      <c r="T914">
        <f t="shared" ref="T914:T977" si="277">ABS(O914)</f>
        <v>343.04999999999973</v>
      </c>
      <c r="U914" s="9">
        <f t="shared" ref="U914:U977" si="278">ABS(O914)/P914</f>
        <v>1.7556734817065067</v>
      </c>
      <c r="V914" s="9">
        <f t="shared" ref="V914:V977" si="279">ABS(M914-K914)/N914</f>
        <v>0.15962529046618651</v>
      </c>
      <c r="W914" s="9">
        <f t="shared" ref="W914:W977" si="280">ABS(M914-K914)</f>
        <v>15.5949999999998</v>
      </c>
      <c r="X914">
        <f t="shared" ref="X914:X977" si="281">ABS(M914)</f>
        <v>2867.6750000000002</v>
      </c>
      <c r="Y914" s="9">
        <f t="shared" ref="Y914:Y977" si="282">ABS(M914)/N914</f>
        <v>29.352578059482354</v>
      </c>
      <c r="Z914" s="10">
        <f t="shared" ref="Z914:Z977" si="283">SQRT(0.002878*B914*B914+0.000353*C914*C914+0.000754*D914*D914+0.000082*D914*B914)</f>
        <v>0.29264825302741859</v>
      </c>
      <c r="AA914">
        <f t="shared" si="266"/>
        <v>14.119999999999891</v>
      </c>
    </row>
    <row r="915" spans="1:27">
      <c r="A915" s="1">
        <f t="shared" si="267"/>
        <v>8009999</v>
      </c>
      <c r="B915" s="1">
        <v>-1</v>
      </c>
      <c r="C915" s="1">
        <v>10</v>
      </c>
      <c r="D915" s="2">
        <v>8</v>
      </c>
      <c r="E915" s="5">
        <v>3936.38</v>
      </c>
      <c r="F915" s="5">
        <v>4531.72</v>
      </c>
      <c r="G915" s="5">
        <v>110.4</v>
      </c>
      <c r="H915" s="5">
        <v>3788.91</v>
      </c>
      <c r="I915" s="5">
        <v>4192.3900000000003</v>
      </c>
      <c r="J915" s="5">
        <v>173.82</v>
      </c>
      <c r="K915" s="6">
        <f t="shared" si="268"/>
        <v>3862.645</v>
      </c>
      <c r="L915" s="6">
        <f t="shared" si="269"/>
        <v>147.47000000000025</v>
      </c>
      <c r="M915" s="6">
        <f t="shared" si="270"/>
        <v>4362.0550000000003</v>
      </c>
      <c r="N915" s="5">
        <f t="shared" si="271"/>
        <v>102.95818617283426</v>
      </c>
      <c r="O915" s="6">
        <f t="shared" si="272"/>
        <v>339.32999999999993</v>
      </c>
      <c r="P915" s="6">
        <f t="shared" si="273"/>
        <v>205.91637234566852</v>
      </c>
      <c r="Q915" s="6">
        <f t="shared" si="274"/>
        <v>-0.4251078410987611</v>
      </c>
      <c r="R915" s="9">
        <f t="shared" si="275"/>
        <v>0.93173747096674453</v>
      </c>
      <c r="S915" s="9">
        <f t="shared" si="276"/>
        <v>191.85999999999967</v>
      </c>
      <c r="T915">
        <f t="shared" si="277"/>
        <v>339.32999999999993</v>
      </c>
      <c r="U915" s="9">
        <f t="shared" si="278"/>
        <v>1.6479019911557693</v>
      </c>
      <c r="V915" s="9">
        <f t="shared" si="279"/>
        <v>4.8506099278171888</v>
      </c>
      <c r="W915" s="9">
        <f t="shared" si="280"/>
        <v>499.41000000000031</v>
      </c>
      <c r="X915">
        <f t="shared" si="281"/>
        <v>4362.0550000000003</v>
      </c>
      <c r="Y915" s="9">
        <f t="shared" si="282"/>
        <v>42.367247929926506</v>
      </c>
      <c r="Z915" s="10">
        <f t="shared" si="283"/>
        <v>0.29287881452914954</v>
      </c>
      <c r="AA915">
        <f t="shared" ref="AA915:AA978" si="284">ABS(L915)</f>
        <v>147.47000000000025</v>
      </c>
    </row>
    <row r="916" spans="1:27">
      <c r="A916" s="1">
        <f t="shared" si="267"/>
        <v>9007999</v>
      </c>
      <c r="B916" s="1">
        <v>-1</v>
      </c>
      <c r="C916" s="1">
        <v>8</v>
      </c>
      <c r="D916" s="2">
        <v>9</v>
      </c>
      <c r="E916" s="5">
        <v>5119.24</v>
      </c>
      <c r="F916" s="5">
        <v>5257.22</v>
      </c>
      <c r="G916" s="5">
        <v>96.64</v>
      </c>
      <c r="H916" s="5">
        <v>5014.59</v>
      </c>
      <c r="I916" s="5">
        <v>5145.22</v>
      </c>
      <c r="J916" s="5">
        <v>169.36</v>
      </c>
      <c r="K916" s="6">
        <f t="shared" si="268"/>
        <v>5066.915</v>
      </c>
      <c r="L916" s="6">
        <f t="shared" si="269"/>
        <v>104.64999999999964</v>
      </c>
      <c r="M916" s="6">
        <f t="shared" si="270"/>
        <v>5201.22</v>
      </c>
      <c r="N916" s="5">
        <f t="shared" si="271"/>
        <v>97.496280954711295</v>
      </c>
      <c r="O916" s="6">
        <f t="shared" si="272"/>
        <v>112</v>
      </c>
      <c r="P916" s="6">
        <f t="shared" si="273"/>
        <v>194.99256190942259</v>
      </c>
      <c r="Q916" s="6">
        <f t="shared" si="274"/>
        <v>-0.50874413583140621</v>
      </c>
      <c r="R916" s="9">
        <f t="shared" si="275"/>
        <v>3.7693745484581952E-2</v>
      </c>
      <c r="S916" s="9">
        <f t="shared" si="276"/>
        <v>7.3500000000003638</v>
      </c>
      <c r="T916">
        <f t="shared" si="277"/>
        <v>112</v>
      </c>
      <c r="U916" s="9">
        <f t="shared" si="278"/>
        <v>0.57438088357455364</v>
      </c>
      <c r="V916" s="9">
        <f t="shared" si="279"/>
        <v>1.3775397244371534</v>
      </c>
      <c r="W916" s="9">
        <f t="shared" si="280"/>
        <v>134.30500000000029</v>
      </c>
      <c r="X916">
        <f t="shared" si="281"/>
        <v>5201.22</v>
      </c>
      <c r="Y916" s="9">
        <f t="shared" si="282"/>
        <v>53.347881058315004</v>
      </c>
      <c r="Z916" s="10">
        <f t="shared" si="283"/>
        <v>0.29292661196961944</v>
      </c>
      <c r="AA916">
        <f t="shared" si="284"/>
        <v>104.64999999999964</v>
      </c>
    </row>
    <row r="917" spans="1:27">
      <c r="A917" s="1">
        <f t="shared" si="267"/>
        <v>1006005</v>
      </c>
      <c r="B917" s="1">
        <v>5</v>
      </c>
      <c r="C917" s="1">
        <v>6</v>
      </c>
      <c r="D917" s="2">
        <v>1</v>
      </c>
      <c r="E917" s="5">
        <v>15755.18</v>
      </c>
      <c r="F917" s="5">
        <v>14748.06</v>
      </c>
      <c r="G917" s="5">
        <v>151.66</v>
      </c>
      <c r="H917" s="5">
        <v>15756.6</v>
      </c>
      <c r="I917" s="5">
        <v>14300.05</v>
      </c>
      <c r="J917" s="5">
        <v>144.41</v>
      </c>
      <c r="K917" s="6">
        <f t="shared" si="268"/>
        <v>15755.89</v>
      </c>
      <c r="L917" s="6">
        <f t="shared" si="269"/>
        <v>-1.4200000000000728</v>
      </c>
      <c r="M917" s="6">
        <f t="shared" si="270"/>
        <v>14524.055</v>
      </c>
      <c r="N917" s="5">
        <f t="shared" si="271"/>
        <v>104.70793152860962</v>
      </c>
      <c r="O917" s="6">
        <f t="shared" si="272"/>
        <v>448.01000000000022</v>
      </c>
      <c r="P917" s="6">
        <f t="shared" si="273"/>
        <v>209.41586305721924</v>
      </c>
      <c r="Q917" s="6">
        <f t="shared" si="274"/>
        <v>4.8945555099793543E-2</v>
      </c>
      <c r="R917" s="9">
        <f t="shared" si="275"/>
        <v>2.1461124932890177</v>
      </c>
      <c r="S917" s="9">
        <f t="shared" si="276"/>
        <v>449.43000000000029</v>
      </c>
      <c r="T917">
        <f t="shared" si="277"/>
        <v>448.01000000000022</v>
      </c>
      <c r="U917" s="9">
        <f t="shared" si="278"/>
        <v>2.1393317271174883</v>
      </c>
      <c r="V917" s="9">
        <f t="shared" si="279"/>
        <v>11.764486051979945</v>
      </c>
      <c r="W917" s="9">
        <f t="shared" si="280"/>
        <v>1231.8349999999991</v>
      </c>
      <c r="X917">
        <f t="shared" si="281"/>
        <v>14524.055</v>
      </c>
      <c r="Y917" s="9">
        <f t="shared" si="282"/>
        <v>138.71017016539531</v>
      </c>
      <c r="Z917" s="10">
        <f t="shared" si="283"/>
        <v>0.2929539212913867</v>
      </c>
      <c r="AA917">
        <f t="shared" si="284"/>
        <v>1.4200000000000728</v>
      </c>
    </row>
    <row r="918" spans="1:27">
      <c r="A918" s="1">
        <f t="shared" si="267"/>
        <v>5007996</v>
      </c>
      <c r="B918" s="1">
        <v>-4</v>
      </c>
      <c r="C918" s="1">
        <v>8</v>
      </c>
      <c r="D918" s="2">
        <v>5</v>
      </c>
      <c r="E918" s="5">
        <v>2630.98</v>
      </c>
      <c r="F918" s="5">
        <v>2751.34</v>
      </c>
      <c r="G918" s="5">
        <v>125.73</v>
      </c>
      <c r="H918" s="5">
        <v>2655.08</v>
      </c>
      <c r="I918" s="5">
        <v>2832.19</v>
      </c>
      <c r="J918" s="5">
        <v>102.59</v>
      </c>
      <c r="K918" s="6">
        <f t="shared" si="268"/>
        <v>2643.0299999999997</v>
      </c>
      <c r="L918" s="6">
        <f t="shared" si="269"/>
        <v>-24.099999999999909</v>
      </c>
      <c r="M918" s="6">
        <f t="shared" si="270"/>
        <v>2791.7650000000003</v>
      </c>
      <c r="N918" s="5">
        <f t="shared" si="271"/>
        <v>81.136830416278897</v>
      </c>
      <c r="O918" s="6">
        <f t="shared" si="272"/>
        <v>-80.849999999999909</v>
      </c>
      <c r="P918" s="6">
        <f t="shared" si="273"/>
        <v>162.27366083255779</v>
      </c>
      <c r="Q918" s="6">
        <f t="shared" si="274"/>
        <v>0.20063710040667623</v>
      </c>
      <c r="R918" s="9">
        <f t="shared" si="275"/>
        <v>0.34971787601783094</v>
      </c>
      <c r="S918" s="9">
        <f t="shared" si="276"/>
        <v>56.75</v>
      </c>
      <c r="T918">
        <f t="shared" si="277"/>
        <v>80.849999999999909</v>
      </c>
      <c r="U918" s="9">
        <f t="shared" si="278"/>
        <v>0.49823242777165816</v>
      </c>
      <c r="V918" s="9">
        <f t="shared" si="279"/>
        <v>1.8331379132867769</v>
      </c>
      <c r="W918" s="9">
        <f t="shared" si="280"/>
        <v>148.73500000000058</v>
      </c>
      <c r="X918">
        <f t="shared" si="281"/>
        <v>2791.7650000000003</v>
      </c>
      <c r="Y918" s="9">
        <f t="shared" si="282"/>
        <v>34.408110172367223</v>
      </c>
      <c r="Z918" s="10">
        <f t="shared" si="283"/>
        <v>0.29300170647967227</v>
      </c>
      <c r="AA918">
        <f t="shared" si="284"/>
        <v>24.099999999999909</v>
      </c>
    </row>
    <row r="919" spans="1:27">
      <c r="A919" s="1">
        <f t="shared" si="267"/>
        <v>4001005</v>
      </c>
      <c r="B919" s="1">
        <v>5</v>
      </c>
      <c r="C919" s="1">
        <v>1</v>
      </c>
      <c r="D919" s="2">
        <v>4</v>
      </c>
      <c r="E919" s="5">
        <v>3612.76</v>
      </c>
      <c r="F919" s="5">
        <v>4271.5600000000004</v>
      </c>
      <c r="G919" s="5">
        <v>107.89</v>
      </c>
      <c r="H919" s="5">
        <v>3864.16</v>
      </c>
      <c r="I919" s="5">
        <v>4774.49</v>
      </c>
      <c r="J919" s="5">
        <v>107.33</v>
      </c>
      <c r="K919" s="6">
        <f t="shared" si="268"/>
        <v>3738.46</v>
      </c>
      <c r="L919" s="6">
        <f t="shared" si="269"/>
        <v>-251.39999999999964</v>
      </c>
      <c r="M919" s="6">
        <f t="shared" si="270"/>
        <v>4523.0249999999996</v>
      </c>
      <c r="N919" s="5">
        <f t="shared" si="271"/>
        <v>76.092018306784325</v>
      </c>
      <c r="O919" s="6">
        <f t="shared" si="272"/>
        <v>-502.92999999999938</v>
      </c>
      <c r="P919" s="6">
        <f t="shared" si="273"/>
        <v>152.18403661356865</v>
      </c>
      <c r="Q919" s="6">
        <f t="shared" si="274"/>
        <v>5.2039420930440157E-3</v>
      </c>
      <c r="R919" s="9">
        <f t="shared" si="275"/>
        <v>1.6528014737754266</v>
      </c>
      <c r="S919" s="9">
        <f t="shared" si="276"/>
        <v>251.52999999999975</v>
      </c>
      <c r="T919">
        <f t="shared" si="277"/>
        <v>502.92999999999938</v>
      </c>
      <c r="U919" s="9">
        <f t="shared" si="278"/>
        <v>3.3047487186652691</v>
      </c>
      <c r="V919" s="9">
        <f t="shared" si="279"/>
        <v>10.310739778735087</v>
      </c>
      <c r="W919" s="9">
        <f t="shared" si="280"/>
        <v>784.5649999999996</v>
      </c>
      <c r="X919">
        <f t="shared" si="281"/>
        <v>4523.0249999999996</v>
      </c>
      <c r="Y919" s="9">
        <f t="shared" si="282"/>
        <v>59.441517003324499</v>
      </c>
      <c r="Z919" s="10">
        <f t="shared" si="283"/>
        <v>0.29326950063039287</v>
      </c>
      <c r="AA919">
        <f t="shared" si="284"/>
        <v>251.39999999999964</v>
      </c>
    </row>
    <row r="920" spans="1:27">
      <c r="A920" s="1">
        <f t="shared" si="267"/>
        <v>1012997</v>
      </c>
      <c r="B920" s="1">
        <v>-3</v>
      </c>
      <c r="C920" s="1">
        <v>13</v>
      </c>
      <c r="D920" s="2">
        <v>1</v>
      </c>
      <c r="E920" s="5">
        <v>1439.41</v>
      </c>
      <c r="F920" s="5">
        <v>1477.95</v>
      </c>
      <c r="G920" s="5">
        <v>95.15</v>
      </c>
      <c r="H920" s="5">
        <v>1475.01</v>
      </c>
      <c r="I920" s="5">
        <v>1704.56</v>
      </c>
      <c r="J920" s="5">
        <v>76.650000000000006</v>
      </c>
      <c r="K920" s="6">
        <f t="shared" si="268"/>
        <v>1457.21</v>
      </c>
      <c r="L920" s="6">
        <f t="shared" si="269"/>
        <v>-35.599999999999909</v>
      </c>
      <c r="M920" s="6">
        <f t="shared" si="270"/>
        <v>1591.2550000000001</v>
      </c>
      <c r="N920" s="5">
        <f t="shared" si="271"/>
        <v>61.091621765999967</v>
      </c>
      <c r="O920" s="6">
        <f t="shared" si="272"/>
        <v>-226.6099999999999</v>
      </c>
      <c r="P920" s="6">
        <f t="shared" si="273"/>
        <v>122.18324353199993</v>
      </c>
      <c r="Q920" s="6">
        <f t="shared" si="274"/>
        <v>0.21289800314761889</v>
      </c>
      <c r="R920" s="9">
        <f t="shared" si="275"/>
        <v>1.5633076556031535</v>
      </c>
      <c r="S920" s="9">
        <f t="shared" si="276"/>
        <v>191.01</v>
      </c>
      <c r="T920">
        <f t="shared" si="277"/>
        <v>226.6099999999999</v>
      </c>
      <c r="U920" s="9">
        <f t="shared" si="278"/>
        <v>1.8546733042051751</v>
      </c>
      <c r="V920" s="9">
        <f t="shared" si="279"/>
        <v>2.1941633913965219</v>
      </c>
      <c r="W920" s="9">
        <f t="shared" si="280"/>
        <v>134.04500000000007</v>
      </c>
      <c r="X920">
        <f t="shared" si="281"/>
        <v>1591.2550000000001</v>
      </c>
      <c r="Y920" s="9">
        <f t="shared" si="282"/>
        <v>26.047025009337695</v>
      </c>
      <c r="Z920" s="10">
        <f t="shared" si="283"/>
        <v>0.29337177778375345</v>
      </c>
      <c r="AA920">
        <f t="shared" si="284"/>
        <v>35.599999999999909</v>
      </c>
    </row>
    <row r="921" spans="1:27">
      <c r="A921" s="1">
        <f t="shared" si="267"/>
        <v>9001997</v>
      </c>
      <c r="B921" s="1">
        <v>-3</v>
      </c>
      <c r="C921" s="1">
        <v>2</v>
      </c>
      <c r="D921" s="2">
        <v>9</v>
      </c>
      <c r="E921" s="5">
        <v>5085.62</v>
      </c>
      <c r="F921" s="5">
        <v>4944.83</v>
      </c>
      <c r="G921" s="5">
        <v>129.36000000000001</v>
      </c>
      <c r="H921" s="5">
        <v>5074.2700000000004</v>
      </c>
      <c r="I921" s="5">
        <v>4728.21</v>
      </c>
      <c r="J921" s="5">
        <v>120.16</v>
      </c>
      <c r="K921" s="6">
        <f t="shared" si="268"/>
        <v>5079.9449999999997</v>
      </c>
      <c r="L921" s="6">
        <f t="shared" si="269"/>
        <v>11.349999999999454</v>
      </c>
      <c r="M921" s="6">
        <f t="shared" si="270"/>
        <v>4836.5200000000004</v>
      </c>
      <c r="N921" s="5">
        <f t="shared" si="271"/>
        <v>88.27858630494714</v>
      </c>
      <c r="O921" s="6">
        <f t="shared" si="272"/>
        <v>216.61999999999989</v>
      </c>
      <c r="P921" s="6">
        <f t="shared" si="273"/>
        <v>176.55717260989428</v>
      </c>
      <c r="Q921" s="6">
        <f t="shared" si="274"/>
        <v>7.3641471552405566E-2</v>
      </c>
      <c r="R921" s="9">
        <f t="shared" si="275"/>
        <v>1.162626230164818</v>
      </c>
      <c r="S921" s="9">
        <f t="shared" si="276"/>
        <v>205.27000000000044</v>
      </c>
      <c r="T921">
        <f t="shared" si="277"/>
        <v>216.61999999999989</v>
      </c>
      <c r="U921" s="9">
        <f t="shared" si="278"/>
        <v>1.2269113556696165</v>
      </c>
      <c r="V921" s="9">
        <f t="shared" si="279"/>
        <v>2.757463731454858</v>
      </c>
      <c r="W921" s="9">
        <f t="shared" si="280"/>
        <v>243.42499999999927</v>
      </c>
      <c r="X921">
        <f t="shared" si="281"/>
        <v>4836.5200000000004</v>
      </c>
      <c r="Y921" s="9">
        <f t="shared" si="282"/>
        <v>54.78701237118657</v>
      </c>
      <c r="Z921" s="10">
        <f t="shared" si="283"/>
        <v>0.29355408360300494</v>
      </c>
      <c r="AA921">
        <f t="shared" si="284"/>
        <v>11.349999999999454</v>
      </c>
    </row>
    <row r="922" spans="1:27">
      <c r="A922" s="1">
        <f t="shared" si="267"/>
        <v>3015000</v>
      </c>
      <c r="B922" s="1">
        <v>0</v>
      </c>
      <c r="C922" s="1">
        <v>15</v>
      </c>
      <c r="D922" s="2">
        <v>3</v>
      </c>
      <c r="E922" s="5">
        <v>2102.4299999999998</v>
      </c>
      <c r="F922" s="5">
        <v>2044.39</v>
      </c>
      <c r="G922" s="5">
        <v>125.45</v>
      </c>
      <c r="H922" s="5">
        <v>2094.4699999999998</v>
      </c>
      <c r="I922" s="5">
        <v>2111.46</v>
      </c>
      <c r="J922" s="5">
        <v>87.55</v>
      </c>
      <c r="K922" s="6">
        <f t="shared" si="268"/>
        <v>2098.4499999999998</v>
      </c>
      <c r="L922" s="6">
        <f t="shared" si="269"/>
        <v>7.9600000000000364</v>
      </c>
      <c r="M922" s="6">
        <f t="shared" si="270"/>
        <v>2077.9250000000002</v>
      </c>
      <c r="N922" s="5">
        <f t="shared" si="271"/>
        <v>76.489713360686608</v>
      </c>
      <c r="O922" s="6">
        <f t="shared" si="272"/>
        <v>-67.069999999999936</v>
      </c>
      <c r="P922" s="6">
        <f t="shared" si="273"/>
        <v>152.97942672137322</v>
      </c>
      <c r="Q922" s="6">
        <f t="shared" si="274"/>
        <v>0.34494730416847119</v>
      </c>
      <c r="R922" s="9">
        <f t="shared" si="275"/>
        <v>0.49045810674042295</v>
      </c>
      <c r="S922" s="9">
        <f t="shared" si="276"/>
        <v>75.029999999999973</v>
      </c>
      <c r="T922">
        <f t="shared" si="277"/>
        <v>67.069999999999936</v>
      </c>
      <c r="U922" s="9">
        <f t="shared" si="278"/>
        <v>0.43842496626789479</v>
      </c>
      <c r="V922" s="9">
        <f t="shared" si="279"/>
        <v>0.26833673572829553</v>
      </c>
      <c r="W922" s="9">
        <f t="shared" si="280"/>
        <v>20.524999999999636</v>
      </c>
      <c r="X922">
        <f t="shared" si="281"/>
        <v>2077.9250000000002</v>
      </c>
      <c r="Y922" s="9">
        <f t="shared" si="282"/>
        <v>27.166071210145109</v>
      </c>
      <c r="Z922" s="10">
        <f t="shared" si="283"/>
        <v>0.2936170975948097</v>
      </c>
      <c r="AA922">
        <f t="shared" si="284"/>
        <v>7.9600000000000364</v>
      </c>
    </row>
    <row r="923" spans="1:27">
      <c r="A923" s="1">
        <f t="shared" si="267"/>
        <v>5010997</v>
      </c>
      <c r="B923" s="1">
        <v>-3</v>
      </c>
      <c r="C923" s="1">
        <v>11</v>
      </c>
      <c r="D923" s="2">
        <v>5</v>
      </c>
      <c r="E923" s="5">
        <v>660.28</v>
      </c>
      <c r="F923" s="5">
        <v>834.91</v>
      </c>
      <c r="G923" s="5">
        <v>56.08</v>
      </c>
      <c r="H923" s="5">
        <v>628.58000000000004</v>
      </c>
      <c r="I923" s="5">
        <v>669.34</v>
      </c>
      <c r="J923" s="5">
        <v>44.06</v>
      </c>
      <c r="K923" s="6">
        <f t="shared" si="268"/>
        <v>644.43000000000006</v>
      </c>
      <c r="L923" s="6">
        <f t="shared" si="269"/>
        <v>31.699999999999932</v>
      </c>
      <c r="M923" s="6">
        <f t="shared" si="270"/>
        <v>752.125</v>
      </c>
      <c r="N923" s="5">
        <f t="shared" si="271"/>
        <v>35.658975027333582</v>
      </c>
      <c r="O923" s="6">
        <f t="shared" si="272"/>
        <v>165.56999999999994</v>
      </c>
      <c r="P923" s="6">
        <f t="shared" si="273"/>
        <v>71.317950054667165</v>
      </c>
      <c r="Q923" s="6">
        <f t="shared" si="274"/>
        <v>0.2366542737773408</v>
      </c>
      <c r="R923" s="9">
        <f t="shared" si="275"/>
        <v>1.8770870432672977</v>
      </c>
      <c r="S923" s="9">
        <f t="shared" si="276"/>
        <v>133.87</v>
      </c>
      <c r="T923">
        <f t="shared" si="277"/>
        <v>165.56999999999994</v>
      </c>
      <c r="U923" s="9">
        <f t="shared" si="278"/>
        <v>2.3215754220793783</v>
      </c>
      <c r="V923" s="9">
        <f t="shared" si="279"/>
        <v>3.0201372843007621</v>
      </c>
      <c r="W923" s="9">
        <f t="shared" si="280"/>
        <v>107.69499999999994</v>
      </c>
      <c r="X923">
        <f t="shared" si="281"/>
        <v>752.125</v>
      </c>
      <c r="Y923" s="9">
        <f t="shared" si="282"/>
        <v>21.092165420443958</v>
      </c>
      <c r="Z923" s="10">
        <f t="shared" si="283"/>
        <v>0.2936579643054143</v>
      </c>
      <c r="AA923">
        <f t="shared" si="284"/>
        <v>31.699999999999932</v>
      </c>
    </row>
    <row r="924" spans="1:27">
      <c r="A924" s="1">
        <f t="shared" si="267"/>
        <v>10004999</v>
      </c>
      <c r="B924" s="1">
        <v>-1</v>
      </c>
      <c r="C924" s="1">
        <v>5</v>
      </c>
      <c r="D924" s="2">
        <v>10</v>
      </c>
      <c r="E924" s="5">
        <v>2885.46</v>
      </c>
      <c r="F924" s="5">
        <v>2925.59</v>
      </c>
      <c r="G924" s="5">
        <v>92.89</v>
      </c>
      <c r="H924" s="5">
        <v>2972.63</v>
      </c>
      <c r="I924" s="5">
        <v>3145.57</v>
      </c>
      <c r="J924" s="5">
        <v>79.709999999999994</v>
      </c>
      <c r="K924" s="6">
        <f t="shared" si="268"/>
        <v>2929.0450000000001</v>
      </c>
      <c r="L924" s="6">
        <f t="shared" si="269"/>
        <v>-87.170000000000073</v>
      </c>
      <c r="M924" s="6">
        <f t="shared" si="270"/>
        <v>3035.58</v>
      </c>
      <c r="N924" s="5">
        <f t="shared" si="271"/>
        <v>61.200972622990228</v>
      </c>
      <c r="O924" s="6">
        <f t="shared" si="272"/>
        <v>-219.98000000000002</v>
      </c>
      <c r="P924" s="6">
        <f t="shared" si="273"/>
        <v>122.40194524598046</v>
      </c>
      <c r="Q924" s="6">
        <f t="shared" si="274"/>
        <v>0.15183768094645325</v>
      </c>
      <c r="R924" s="9">
        <f t="shared" si="275"/>
        <v>1.085031775705062</v>
      </c>
      <c r="S924" s="9">
        <f t="shared" si="276"/>
        <v>132.80999999999995</v>
      </c>
      <c r="T924">
        <f t="shared" si="277"/>
        <v>219.98000000000002</v>
      </c>
      <c r="U924" s="9">
        <f t="shared" si="278"/>
        <v>1.7971936602635317</v>
      </c>
      <c r="V924" s="9">
        <f t="shared" si="279"/>
        <v>1.7407403090842357</v>
      </c>
      <c r="W924" s="9">
        <f t="shared" si="280"/>
        <v>106.53499999999985</v>
      </c>
      <c r="X924">
        <f t="shared" si="281"/>
        <v>3035.58</v>
      </c>
      <c r="Y924" s="9">
        <f t="shared" si="282"/>
        <v>49.6001921194906</v>
      </c>
      <c r="Z924" s="10">
        <f t="shared" si="283"/>
        <v>0.29373968066980666</v>
      </c>
      <c r="AA924">
        <f t="shared" si="284"/>
        <v>87.170000000000073</v>
      </c>
    </row>
    <row r="925" spans="1:27">
      <c r="A925" s="1">
        <f t="shared" si="267"/>
        <v>7003996</v>
      </c>
      <c r="B925" s="1">
        <v>-4</v>
      </c>
      <c r="C925" s="1">
        <v>4</v>
      </c>
      <c r="D925" s="2">
        <v>7</v>
      </c>
      <c r="E925" s="5">
        <v>6451.58</v>
      </c>
      <c r="F925" s="5">
        <v>6572.38</v>
      </c>
      <c r="G925" s="5">
        <v>124.34</v>
      </c>
      <c r="H925" s="5">
        <v>6352.6</v>
      </c>
      <c r="I925" s="5">
        <v>6208.57</v>
      </c>
      <c r="J925" s="5">
        <v>120.99</v>
      </c>
      <c r="K925" s="6">
        <f t="shared" si="268"/>
        <v>6402.09</v>
      </c>
      <c r="L925" s="6">
        <f t="shared" si="269"/>
        <v>98.979999999999563</v>
      </c>
      <c r="M925" s="6">
        <f t="shared" si="270"/>
        <v>6390.4750000000004</v>
      </c>
      <c r="N925" s="5">
        <f t="shared" si="271"/>
        <v>86.745339500171426</v>
      </c>
      <c r="O925" s="6">
        <f t="shared" si="272"/>
        <v>363.8100000000004</v>
      </c>
      <c r="P925" s="6">
        <f t="shared" si="273"/>
        <v>173.49067900034285</v>
      </c>
      <c r="Q925" s="6">
        <f t="shared" si="274"/>
        <v>2.7305062337968797E-2</v>
      </c>
      <c r="R925" s="9">
        <f t="shared" si="275"/>
        <v>1.5264797021140109</v>
      </c>
      <c r="S925" s="9">
        <f t="shared" si="276"/>
        <v>264.83000000000084</v>
      </c>
      <c r="T925">
        <f t="shared" si="277"/>
        <v>363.8100000000004</v>
      </c>
      <c r="U925" s="9">
        <f t="shared" si="278"/>
        <v>2.0970002659294535</v>
      </c>
      <c r="V925" s="9">
        <f t="shared" si="279"/>
        <v>0.13389768334443866</v>
      </c>
      <c r="W925" s="9">
        <f t="shared" si="280"/>
        <v>11.614999999999782</v>
      </c>
      <c r="X925">
        <f t="shared" si="281"/>
        <v>6390.4750000000004</v>
      </c>
      <c r="Y925" s="9">
        <f t="shared" si="282"/>
        <v>73.669375632420824</v>
      </c>
      <c r="Z925" s="10">
        <f t="shared" si="283"/>
        <v>0.2938468989116611</v>
      </c>
      <c r="AA925">
        <f t="shared" si="284"/>
        <v>98.979999999999563</v>
      </c>
    </row>
    <row r="926" spans="1:27">
      <c r="A926" s="1">
        <f t="shared" si="267"/>
        <v>1013003</v>
      </c>
      <c r="B926" s="1">
        <v>3</v>
      </c>
      <c r="C926" s="1">
        <v>13</v>
      </c>
      <c r="D926" s="2">
        <v>1</v>
      </c>
      <c r="E926" s="5">
        <v>2786.62</v>
      </c>
      <c r="F926" s="5">
        <v>2680.01</v>
      </c>
      <c r="G926" s="5">
        <v>103.43</v>
      </c>
      <c r="H926" s="5">
        <v>2593.62</v>
      </c>
      <c r="I926" s="5">
        <v>2566.0700000000002</v>
      </c>
      <c r="J926" s="5">
        <v>85.34</v>
      </c>
      <c r="K926" s="6">
        <f t="shared" si="268"/>
        <v>2690.12</v>
      </c>
      <c r="L926" s="6">
        <f t="shared" si="269"/>
        <v>193</v>
      </c>
      <c r="M926" s="6">
        <f t="shared" si="270"/>
        <v>2623.04</v>
      </c>
      <c r="N926" s="5">
        <f t="shared" si="271"/>
        <v>67.046029897377224</v>
      </c>
      <c r="O926" s="6">
        <f t="shared" si="272"/>
        <v>113.94000000000005</v>
      </c>
      <c r="P926" s="6">
        <f t="shared" si="273"/>
        <v>134.09205979475445</v>
      </c>
      <c r="Q926" s="6">
        <f t="shared" si="274"/>
        <v>0.18991768971146566</v>
      </c>
      <c r="R926" s="9">
        <f t="shared" si="275"/>
        <v>0.58959494037910731</v>
      </c>
      <c r="S926" s="9">
        <f t="shared" si="276"/>
        <v>79.059999999999945</v>
      </c>
      <c r="T926">
        <f t="shared" si="277"/>
        <v>113.94000000000005</v>
      </c>
      <c r="U926" s="9">
        <f t="shared" si="278"/>
        <v>0.84971474205408004</v>
      </c>
      <c r="V926" s="9">
        <f t="shared" si="279"/>
        <v>1.0005066683690995</v>
      </c>
      <c r="W926" s="9">
        <f t="shared" si="280"/>
        <v>67.079999999999927</v>
      </c>
      <c r="X926">
        <f t="shared" si="281"/>
        <v>2623.04</v>
      </c>
      <c r="Y926" s="9">
        <f t="shared" si="282"/>
        <v>39.122972739995312</v>
      </c>
      <c r="Z926" s="10">
        <f t="shared" si="283"/>
        <v>0.2942091093083285</v>
      </c>
      <c r="AA926">
        <f t="shared" si="284"/>
        <v>193</v>
      </c>
    </row>
    <row r="927" spans="1:27">
      <c r="A927" s="1">
        <f t="shared" si="267"/>
        <v>10001998</v>
      </c>
      <c r="B927" s="1">
        <v>-2</v>
      </c>
      <c r="C927" s="1">
        <v>2</v>
      </c>
      <c r="D927" s="2">
        <v>10</v>
      </c>
      <c r="E927" s="5">
        <v>4211.55</v>
      </c>
      <c r="F927" s="5">
        <v>4308.62</v>
      </c>
      <c r="G927" s="5">
        <v>281.02</v>
      </c>
      <c r="H927" s="5">
        <v>3877.66</v>
      </c>
      <c r="I927" s="5">
        <v>4349.4799999999996</v>
      </c>
      <c r="J927" s="5">
        <v>88.63</v>
      </c>
      <c r="K927" s="6">
        <f t="shared" si="268"/>
        <v>4044.605</v>
      </c>
      <c r="L927" s="6">
        <f t="shared" si="269"/>
        <v>333.89000000000033</v>
      </c>
      <c r="M927" s="6">
        <f t="shared" si="270"/>
        <v>4329.0499999999993</v>
      </c>
      <c r="N927" s="5">
        <f t="shared" si="271"/>
        <v>147.33254672678402</v>
      </c>
      <c r="O927" s="6">
        <f t="shared" si="272"/>
        <v>-40.859999999999673</v>
      </c>
      <c r="P927" s="6">
        <f t="shared" si="273"/>
        <v>294.66509345356803</v>
      </c>
      <c r="Q927" s="6">
        <f t="shared" si="274"/>
        <v>0.81906019786655815</v>
      </c>
      <c r="R927" s="9">
        <f t="shared" si="275"/>
        <v>1.271782808095155</v>
      </c>
      <c r="S927" s="9">
        <f t="shared" si="276"/>
        <v>374.75</v>
      </c>
      <c r="T927">
        <f t="shared" si="277"/>
        <v>40.859999999999673</v>
      </c>
      <c r="U927" s="9">
        <f t="shared" si="278"/>
        <v>0.13866589870251531</v>
      </c>
      <c r="V927" s="9">
        <f t="shared" si="279"/>
        <v>1.9306324795123437</v>
      </c>
      <c r="W927" s="9">
        <f t="shared" si="280"/>
        <v>284.44499999999925</v>
      </c>
      <c r="X927">
        <f t="shared" si="281"/>
        <v>4329.0499999999993</v>
      </c>
      <c r="Y927" s="9">
        <f t="shared" si="282"/>
        <v>29.382849181504092</v>
      </c>
      <c r="Z927" s="10">
        <f t="shared" si="283"/>
        <v>0.29442146660866969</v>
      </c>
      <c r="AA927">
        <f t="shared" si="284"/>
        <v>333.89000000000033</v>
      </c>
    </row>
    <row r="928" spans="1:27">
      <c r="A928" s="1">
        <f t="shared" si="267"/>
        <v>7002004</v>
      </c>
      <c r="B928" s="1">
        <v>4</v>
      </c>
      <c r="C928" s="1">
        <v>2</v>
      </c>
      <c r="D928" s="2">
        <v>7</v>
      </c>
      <c r="E928" s="5">
        <v>8155.61</v>
      </c>
      <c r="F928" s="5">
        <v>8672.75</v>
      </c>
      <c r="G928" s="5">
        <v>106.44</v>
      </c>
      <c r="H928" s="5">
        <v>7917.62</v>
      </c>
      <c r="I928" s="5">
        <v>8331.1</v>
      </c>
      <c r="J928" s="5">
        <v>181.91</v>
      </c>
      <c r="K928" s="6">
        <f t="shared" si="268"/>
        <v>8036.6149999999998</v>
      </c>
      <c r="L928" s="6">
        <f t="shared" si="269"/>
        <v>237.98999999999978</v>
      </c>
      <c r="M928" s="6">
        <f t="shared" si="270"/>
        <v>8501.9249999999993</v>
      </c>
      <c r="N928" s="5">
        <f t="shared" si="271"/>
        <v>105.38111986973757</v>
      </c>
      <c r="O928" s="6">
        <f t="shared" si="272"/>
        <v>341.64999999999964</v>
      </c>
      <c r="P928" s="6">
        <f t="shared" si="273"/>
        <v>210.76223973947515</v>
      </c>
      <c r="Q928" s="6">
        <f t="shared" si="274"/>
        <v>-0.48990141688760547</v>
      </c>
      <c r="R928" s="9">
        <f t="shared" si="275"/>
        <v>0.4918338319432114</v>
      </c>
      <c r="S928" s="9">
        <f t="shared" si="276"/>
        <v>103.65999999999985</v>
      </c>
      <c r="T928">
        <f t="shared" si="277"/>
        <v>341.64999999999964</v>
      </c>
      <c r="U928" s="9">
        <f t="shared" si="278"/>
        <v>1.6210209211209554</v>
      </c>
      <c r="V928" s="9">
        <f t="shared" si="279"/>
        <v>4.4154968231042986</v>
      </c>
      <c r="W928" s="9">
        <f t="shared" si="280"/>
        <v>465.30999999999949</v>
      </c>
      <c r="X928">
        <f t="shared" si="281"/>
        <v>8501.9249999999993</v>
      </c>
      <c r="Y928" s="9">
        <f t="shared" si="282"/>
        <v>80.677876744043857</v>
      </c>
      <c r="Z928" s="10">
        <f t="shared" si="283"/>
        <v>0.29445203344517762</v>
      </c>
      <c r="AA928">
        <f t="shared" si="284"/>
        <v>237.98999999999978</v>
      </c>
    </row>
    <row r="929" spans="1:27">
      <c r="A929" s="1">
        <f t="shared" si="267"/>
        <v>9006002</v>
      </c>
      <c r="B929" s="1">
        <v>2</v>
      </c>
      <c r="C929" s="1">
        <v>6</v>
      </c>
      <c r="D929" s="2">
        <v>9</v>
      </c>
      <c r="E929" s="5">
        <v>8351.2099999999991</v>
      </c>
      <c r="F929" s="5">
        <v>7728.23</v>
      </c>
      <c r="G929" s="5">
        <v>117.98</v>
      </c>
      <c r="H929" s="5">
        <v>8392.61</v>
      </c>
      <c r="I929" s="5">
        <v>7941.09</v>
      </c>
      <c r="J929" s="5">
        <v>108.62</v>
      </c>
      <c r="K929" s="6">
        <f t="shared" si="268"/>
        <v>8371.91</v>
      </c>
      <c r="L929" s="6">
        <f t="shared" si="269"/>
        <v>-41.400000000001455</v>
      </c>
      <c r="M929" s="6">
        <f t="shared" si="270"/>
        <v>7834.66</v>
      </c>
      <c r="N929" s="5">
        <f t="shared" si="271"/>
        <v>80.183515762281218</v>
      </c>
      <c r="O929" s="6">
        <f t="shared" si="272"/>
        <v>-212.86000000000058</v>
      </c>
      <c r="P929" s="6">
        <f t="shared" si="273"/>
        <v>160.36703152456244</v>
      </c>
      <c r="Q929" s="6">
        <f t="shared" si="274"/>
        <v>8.2471819048886744E-2</v>
      </c>
      <c r="R929" s="9">
        <f t="shared" si="275"/>
        <v>1.069172375206918</v>
      </c>
      <c r="S929" s="9">
        <f t="shared" si="276"/>
        <v>171.45999999999913</v>
      </c>
      <c r="T929">
        <f t="shared" si="277"/>
        <v>212.86000000000058</v>
      </c>
      <c r="U929" s="9">
        <f t="shared" si="278"/>
        <v>1.3273301748894575</v>
      </c>
      <c r="V929" s="9">
        <f t="shared" si="279"/>
        <v>6.7002549700212253</v>
      </c>
      <c r="W929" s="9">
        <f t="shared" si="280"/>
        <v>537.25</v>
      </c>
      <c r="X929">
        <f t="shared" si="281"/>
        <v>7834.66</v>
      </c>
      <c r="Y929" s="9">
        <f t="shared" si="282"/>
        <v>97.709110476363875</v>
      </c>
      <c r="Z929" s="10">
        <f t="shared" si="283"/>
        <v>0.29456747953567447</v>
      </c>
      <c r="AA929">
        <f t="shared" si="284"/>
        <v>41.400000000001455</v>
      </c>
    </row>
    <row r="930" spans="1:27">
      <c r="A930" s="1">
        <f t="shared" si="267"/>
        <v>6013000</v>
      </c>
      <c r="B930" s="1">
        <v>0</v>
      </c>
      <c r="C930" s="1">
        <v>13</v>
      </c>
      <c r="D930" s="2">
        <v>6</v>
      </c>
      <c r="E930" s="5">
        <v>1740.39</v>
      </c>
      <c r="F930" s="5">
        <v>1805.62</v>
      </c>
      <c r="G930" s="5">
        <v>181.35</v>
      </c>
      <c r="H930" s="5">
        <v>1773.27</v>
      </c>
      <c r="I930" s="5">
        <v>1501.08</v>
      </c>
      <c r="J930" s="5">
        <v>80.53</v>
      </c>
      <c r="K930" s="6">
        <f t="shared" si="268"/>
        <v>1756.83</v>
      </c>
      <c r="L930" s="6">
        <f t="shared" si="269"/>
        <v>-32.879999999999882</v>
      </c>
      <c r="M930" s="6">
        <f t="shared" si="270"/>
        <v>1653.35</v>
      </c>
      <c r="N930" s="5">
        <f t="shared" si="271"/>
        <v>99.213032662044952</v>
      </c>
      <c r="O930" s="6">
        <f t="shared" si="272"/>
        <v>304.53999999999996</v>
      </c>
      <c r="P930" s="6">
        <f t="shared" si="273"/>
        <v>198.4260653240899</v>
      </c>
      <c r="Q930" s="6">
        <f t="shared" si="274"/>
        <v>0.67058152485650824</v>
      </c>
      <c r="R930" s="9">
        <f t="shared" si="275"/>
        <v>1.7004822398150703</v>
      </c>
      <c r="S930" s="9">
        <f t="shared" si="276"/>
        <v>337.41999999999985</v>
      </c>
      <c r="T930">
        <f t="shared" si="277"/>
        <v>304.53999999999996</v>
      </c>
      <c r="U930" s="9">
        <f t="shared" si="278"/>
        <v>1.5347782031689932</v>
      </c>
      <c r="V930" s="9">
        <f t="shared" si="279"/>
        <v>1.0430081333416132</v>
      </c>
      <c r="W930" s="9">
        <f t="shared" si="280"/>
        <v>103.48000000000002</v>
      </c>
      <c r="X930">
        <f t="shared" si="281"/>
        <v>1653.35</v>
      </c>
      <c r="Y930" s="9">
        <f t="shared" si="282"/>
        <v>16.664645315619985</v>
      </c>
      <c r="Z930" s="10">
        <f t="shared" si="283"/>
        <v>0.29462009435882003</v>
      </c>
      <c r="AA930">
        <f t="shared" si="284"/>
        <v>32.879999999999882</v>
      </c>
    </row>
    <row r="931" spans="1:27">
      <c r="A931" s="1">
        <f t="shared" si="267"/>
        <v>2005995</v>
      </c>
      <c r="B931" s="1">
        <v>-5</v>
      </c>
      <c r="C931" s="1">
        <v>6</v>
      </c>
      <c r="D931" s="2">
        <v>2</v>
      </c>
      <c r="E931" s="5">
        <v>5220.3900000000003</v>
      </c>
      <c r="F931" s="5">
        <v>5240.0600000000004</v>
      </c>
      <c r="G931" s="5">
        <v>117.37</v>
      </c>
      <c r="H931" s="5">
        <v>5379.29</v>
      </c>
      <c r="I931" s="5">
        <v>5299.45</v>
      </c>
      <c r="J931" s="5">
        <v>86.98</v>
      </c>
      <c r="K931" s="6">
        <f t="shared" si="268"/>
        <v>5299.84</v>
      </c>
      <c r="L931" s="6">
        <f t="shared" si="269"/>
        <v>-158.89999999999964</v>
      </c>
      <c r="M931" s="6">
        <f t="shared" si="270"/>
        <v>5269.7550000000001</v>
      </c>
      <c r="N931" s="5">
        <f t="shared" si="271"/>
        <v>73.043201771280536</v>
      </c>
      <c r="O931" s="6">
        <f t="shared" si="272"/>
        <v>-59.389999999999418</v>
      </c>
      <c r="P931" s="6">
        <f t="shared" si="273"/>
        <v>146.08640354256107</v>
      </c>
      <c r="Q931" s="6">
        <f t="shared" si="274"/>
        <v>0.29099514768996082</v>
      </c>
      <c r="R931" s="9">
        <f t="shared" si="275"/>
        <v>0.6811722212807354</v>
      </c>
      <c r="S931" s="9">
        <f t="shared" si="276"/>
        <v>99.510000000000218</v>
      </c>
      <c r="T931">
        <f t="shared" si="277"/>
        <v>59.389999999999418</v>
      </c>
      <c r="U931" s="9">
        <f t="shared" si="278"/>
        <v>0.40654022934240169</v>
      </c>
      <c r="V931" s="9">
        <f t="shared" si="279"/>
        <v>0.41187953526742849</v>
      </c>
      <c r="W931" s="9">
        <f t="shared" si="280"/>
        <v>30.085000000000036</v>
      </c>
      <c r="X931">
        <f t="shared" si="281"/>
        <v>5269.7550000000001</v>
      </c>
      <c r="Y931" s="9">
        <f t="shared" si="282"/>
        <v>72.145728448502737</v>
      </c>
      <c r="Z931" s="10">
        <f t="shared" si="283"/>
        <v>0.29471002697566978</v>
      </c>
      <c r="AA931">
        <f t="shared" si="284"/>
        <v>158.89999999999964</v>
      </c>
    </row>
    <row r="932" spans="1:27">
      <c r="A932" s="1">
        <f t="shared" si="267"/>
        <v>3013998</v>
      </c>
      <c r="B932" s="1">
        <v>-2</v>
      </c>
      <c r="C932" s="1">
        <v>14</v>
      </c>
      <c r="D932" s="2">
        <v>3</v>
      </c>
      <c r="E932" s="5">
        <v>10873.83</v>
      </c>
      <c r="F932" s="5">
        <v>10207.99</v>
      </c>
      <c r="G932" s="5">
        <v>132.33000000000001</v>
      </c>
      <c r="H932" s="5">
        <v>10673.89</v>
      </c>
      <c r="I932" s="5">
        <v>9943.17</v>
      </c>
      <c r="J932" s="5">
        <v>126.53</v>
      </c>
      <c r="K932" s="6">
        <f t="shared" si="268"/>
        <v>10773.86</v>
      </c>
      <c r="L932" s="6">
        <f t="shared" si="269"/>
        <v>199.94000000000051</v>
      </c>
      <c r="M932" s="6">
        <f t="shared" si="270"/>
        <v>10075.58</v>
      </c>
      <c r="N932" s="5">
        <f t="shared" si="271"/>
        <v>91.543800718563134</v>
      </c>
      <c r="O932" s="6">
        <f t="shared" si="272"/>
        <v>264.81999999999971</v>
      </c>
      <c r="P932" s="6">
        <f t="shared" si="273"/>
        <v>183.08760143712627</v>
      </c>
      <c r="Q932" s="6">
        <f t="shared" si="274"/>
        <v>4.478938199042802E-2</v>
      </c>
      <c r="R932" s="9">
        <f t="shared" si="275"/>
        <v>0.35436588545991471</v>
      </c>
      <c r="S932" s="9">
        <f t="shared" si="276"/>
        <v>64.8799999999992</v>
      </c>
      <c r="T932">
        <f t="shared" si="277"/>
        <v>264.81999999999971</v>
      </c>
      <c r="U932" s="9">
        <f t="shared" si="278"/>
        <v>1.4464114332228062</v>
      </c>
      <c r="V932" s="9">
        <f t="shared" si="279"/>
        <v>7.6278239981181413</v>
      </c>
      <c r="W932" s="9">
        <f t="shared" si="280"/>
        <v>698.28000000000065</v>
      </c>
      <c r="X932">
        <f t="shared" si="281"/>
        <v>10075.58</v>
      </c>
      <c r="Y932" s="9">
        <f t="shared" si="282"/>
        <v>110.0629416837932</v>
      </c>
      <c r="Z932" s="10">
        <f t="shared" si="283"/>
        <v>0.29494745294713087</v>
      </c>
      <c r="AA932">
        <f t="shared" si="284"/>
        <v>199.94000000000051</v>
      </c>
    </row>
    <row r="933" spans="1:27">
      <c r="A933" s="1">
        <f t="shared" si="267"/>
        <v>8008998</v>
      </c>
      <c r="B933" s="1">
        <v>-2</v>
      </c>
      <c r="C933" s="1">
        <v>9</v>
      </c>
      <c r="D933" s="2">
        <v>8</v>
      </c>
      <c r="E933" s="5">
        <v>5637.29</v>
      </c>
      <c r="F933" s="5">
        <v>5898.43</v>
      </c>
      <c r="G933" s="5">
        <v>143.44</v>
      </c>
      <c r="H933" s="5">
        <v>5747.75</v>
      </c>
      <c r="I933" s="5">
        <v>5836.07</v>
      </c>
      <c r="J933" s="5">
        <v>100.33</v>
      </c>
      <c r="K933" s="6">
        <f t="shared" si="268"/>
        <v>5692.52</v>
      </c>
      <c r="L933" s="6">
        <f t="shared" si="269"/>
        <v>-110.46000000000004</v>
      </c>
      <c r="M933" s="6">
        <f t="shared" si="270"/>
        <v>5867.25</v>
      </c>
      <c r="N933" s="5">
        <f t="shared" si="271"/>
        <v>87.523057676248939</v>
      </c>
      <c r="O933" s="6">
        <f t="shared" si="272"/>
        <v>62.360000000000582</v>
      </c>
      <c r="P933" s="6">
        <f t="shared" si="273"/>
        <v>175.04611535249788</v>
      </c>
      <c r="Q933" s="6">
        <f t="shared" si="274"/>
        <v>0.34296778261450273</v>
      </c>
      <c r="R933" s="9">
        <f t="shared" si="275"/>
        <v>0.98728269206080677</v>
      </c>
      <c r="S933" s="9">
        <f t="shared" si="276"/>
        <v>172.82000000000062</v>
      </c>
      <c r="T933">
        <f t="shared" si="277"/>
        <v>62.360000000000582</v>
      </c>
      <c r="U933" s="9">
        <f t="shared" si="278"/>
        <v>0.35624897972984759</v>
      </c>
      <c r="V933" s="9">
        <f t="shared" si="279"/>
        <v>1.996388204881191</v>
      </c>
      <c r="W933" s="9">
        <f t="shared" si="280"/>
        <v>174.72999999999956</v>
      </c>
      <c r="X933">
        <f t="shared" si="281"/>
        <v>5867.25</v>
      </c>
      <c r="Y933" s="9">
        <f t="shared" si="282"/>
        <v>67.036620472095223</v>
      </c>
      <c r="Z933" s="10">
        <f t="shared" si="283"/>
        <v>0.29504067516191729</v>
      </c>
      <c r="AA933">
        <f t="shared" si="284"/>
        <v>110.46000000000004</v>
      </c>
    </row>
    <row r="934" spans="1:27">
      <c r="A934" s="1">
        <f t="shared" si="267"/>
        <v>4002005</v>
      </c>
      <c r="B934" s="1">
        <v>5</v>
      </c>
      <c r="C934" s="1">
        <v>2</v>
      </c>
      <c r="D934" s="2">
        <v>4</v>
      </c>
      <c r="E934" s="5">
        <v>1986.35</v>
      </c>
      <c r="F934" s="5">
        <v>1807.65</v>
      </c>
      <c r="G934" s="5">
        <v>82.24</v>
      </c>
      <c r="H934" s="5">
        <v>1938.38</v>
      </c>
      <c r="I934" s="5">
        <v>1786.74</v>
      </c>
      <c r="J934" s="5">
        <v>87.82</v>
      </c>
      <c r="K934" s="6">
        <f t="shared" si="268"/>
        <v>1962.365</v>
      </c>
      <c r="L934" s="6">
        <f t="shared" si="269"/>
        <v>47.9699999999998</v>
      </c>
      <c r="M934" s="6">
        <f t="shared" si="270"/>
        <v>1797.1950000000002</v>
      </c>
      <c r="N934" s="5">
        <f t="shared" si="271"/>
        <v>60.157647061699471</v>
      </c>
      <c r="O934" s="6">
        <f t="shared" si="272"/>
        <v>20.910000000000082</v>
      </c>
      <c r="P934" s="6">
        <f t="shared" si="273"/>
        <v>120.31529412339894</v>
      </c>
      <c r="Q934" s="6">
        <f t="shared" si="274"/>
        <v>-6.5553321170480058E-2</v>
      </c>
      <c r="R934" s="9">
        <f t="shared" si="275"/>
        <v>0.22490906245257714</v>
      </c>
      <c r="S934" s="9">
        <f t="shared" si="276"/>
        <v>27.059999999999718</v>
      </c>
      <c r="T934">
        <f t="shared" si="277"/>
        <v>20.910000000000082</v>
      </c>
      <c r="U934" s="9">
        <f t="shared" si="278"/>
        <v>0.17379336644063026</v>
      </c>
      <c r="V934" s="9">
        <f t="shared" si="279"/>
        <v>2.7456193529410582</v>
      </c>
      <c r="W934" s="9">
        <f t="shared" si="280"/>
        <v>165.16999999999985</v>
      </c>
      <c r="X934">
        <f t="shared" si="281"/>
        <v>1797.1950000000002</v>
      </c>
      <c r="Y934" s="9">
        <f t="shared" si="282"/>
        <v>29.874755542828055</v>
      </c>
      <c r="Z934" s="10">
        <f t="shared" si="283"/>
        <v>0.29506948334248323</v>
      </c>
      <c r="AA934">
        <f t="shared" si="284"/>
        <v>47.9699999999998</v>
      </c>
    </row>
    <row r="935" spans="1:27">
      <c r="A935" s="1">
        <f t="shared" si="267"/>
        <v>8010001</v>
      </c>
      <c r="B935" s="1">
        <v>1</v>
      </c>
      <c r="C935" s="1">
        <v>10</v>
      </c>
      <c r="D935" s="2">
        <v>8</v>
      </c>
      <c r="E935" s="5">
        <v>7888.87</v>
      </c>
      <c r="F935" s="5">
        <v>7938.82</v>
      </c>
      <c r="G935" s="5">
        <v>206.86</v>
      </c>
      <c r="H935" s="5">
        <v>7462.45</v>
      </c>
      <c r="I935" s="5">
        <v>7703.19</v>
      </c>
      <c r="J935" s="5">
        <v>113.9</v>
      </c>
      <c r="K935" s="6">
        <f t="shared" si="268"/>
        <v>7675.66</v>
      </c>
      <c r="L935" s="6">
        <f t="shared" si="269"/>
        <v>426.42000000000007</v>
      </c>
      <c r="M935" s="6">
        <f t="shared" si="270"/>
        <v>7821.0049999999992</v>
      </c>
      <c r="N935" s="5">
        <f t="shared" si="271"/>
        <v>118.0722973436191</v>
      </c>
      <c r="O935" s="6">
        <f t="shared" si="272"/>
        <v>235.63000000000011</v>
      </c>
      <c r="P935" s="6">
        <f t="shared" si="273"/>
        <v>236.1445946872382</v>
      </c>
      <c r="Q935" s="6">
        <f t="shared" si="274"/>
        <v>0.53471245680944068</v>
      </c>
      <c r="R935" s="9">
        <f t="shared" si="275"/>
        <v>0.80793718887655186</v>
      </c>
      <c r="S935" s="9">
        <f t="shared" si="276"/>
        <v>190.78999999999996</v>
      </c>
      <c r="T935">
        <f t="shared" si="277"/>
        <v>235.63000000000011</v>
      </c>
      <c r="U935" s="9">
        <f t="shared" si="278"/>
        <v>0.99782084917963232</v>
      </c>
      <c r="V935" s="9">
        <f t="shared" si="279"/>
        <v>1.230983077910393</v>
      </c>
      <c r="W935" s="9">
        <f t="shared" si="280"/>
        <v>145.34499999999935</v>
      </c>
      <c r="X935">
        <f t="shared" si="281"/>
        <v>7821.0049999999992</v>
      </c>
      <c r="Y935" s="9">
        <f t="shared" si="282"/>
        <v>66.239119386649804</v>
      </c>
      <c r="Z935" s="10">
        <f t="shared" si="283"/>
        <v>0.295110148927481</v>
      </c>
      <c r="AA935">
        <f t="shared" si="284"/>
        <v>426.42000000000007</v>
      </c>
    </row>
    <row r="936" spans="1:27">
      <c r="A936" s="1">
        <f t="shared" si="267"/>
        <v>3009996</v>
      </c>
      <c r="B936" s="1">
        <v>-4</v>
      </c>
      <c r="C936" s="1">
        <v>10</v>
      </c>
      <c r="D936" s="2">
        <v>3</v>
      </c>
      <c r="E936" s="5">
        <v>1897.01</v>
      </c>
      <c r="F936" s="5">
        <v>1713.7</v>
      </c>
      <c r="G936" s="5">
        <v>126.01</v>
      </c>
      <c r="H936" s="5">
        <v>2068.5100000000002</v>
      </c>
      <c r="I936" s="5">
        <v>1715.09</v>
      </c>
      <c r="J936" s="5">
        <v>103.43</v>
      </c>
      <c r="K936" s="6">
        <f t="shared" si="268"/>
        <v>1982.7600000000002</v>
      </c>
      <c r="L936" s="6">
        <f t="shared" si="269"/>
        <v>-171.50000000000023</v>
      </c>
      <c r="M936" s="6">
        <f t="shared" si="270"/>
        <v>1714.395</v>
      </c>
      <c r="N936" s="5">
        <f t="shared" si="271"/>
        <v>81.511172547080932</v>
      </c>
      <c r="O936" s="6">
        <f t="shared" si="272"/>
        <v>-1.3899999999998727</v>
      </c>
      <c r="P936" s="6">
        <f t="shared" si="273"/>
        <v>163.02234509416186</v>
      </c>
      <c r="Q936" s="6">
        <f t="shared" si="274"/>
        <v>0.19493902928870604</v>
      </c>
      <c r="R936" s="9">
        <f t="shared" si="275"/>
        <v>1.0434765853830936</v>
      </c>
      <c r="S936" s="9">
        <f t="shared" si="276"/>
        <v>170.11000000000035</v>
      </c>
      <c r="T936">
        <f t="shared" si="277"/>
        <v>1.3899999999998727</v>
      </c>
      <c r="U936" s="9">
        <f t="shared" si="278"/>
        <v>8.5264385026298534E-3</v>
      </c>
      <c r="V936" s="9">
        <f t="shared" si="279"/>
        <v>3.292370746415068</v>
      </c>
      <c r="W936" s="9">
        <f t="shared" si="280"/>
        <v>268.36500000000024</v>
      </c>
      <c r="X936">
        <f t="shared" si="281"/>
        <v>1714.395</v>
      </c>
      <c r="Y936" s="9">
        <f t="shared" si="282"/>
        <v>21.032638182327261</v>
      </c>
      <c r="Z936" s="10">
        <f t="shared" si="283"/>
        <v>0.29521178838251022</v>
      </c>
      <c r="AA936">
        <f t="shared" si="284"/>
        <v>171.50000000000023</v>
      </c>
    </row>
    <row r="937" spans="1:27">
      <c r="A937" s="1">
        <f t="shared" si="267"/>
        <v>7008003</v>
      </c>
      <c r="B937" s="1">
        <v>3</v>
      </c>
      <c r="C937" s="1">
        <v>8</v>
      </c>
      <c r="D937" s="2">
        <v>7</v>
      </c>
      <c r="E937" s="5">
        <v>6071.17</v>
      </c>
      <c r="F937" s="5">
        <v>6047.37</v>
      </c>
      <c r="G937" s="5">
        <v>101.55</v>
      </c>
      <c r="H937" s="5">
        <v>5887.42</v>
      </c>
      <c r="I937" s="5">
        <v>5987.6</v>
      </c>
      <c r="J937" s="5">
        <v>266.10000000000002</v>
      </c>
      <c r="K937" s="6">
        <f t="shared" si="268"/>
        <v>5979.2950000000001</v>
      </c>
      <c r="L937" s="6">
        <f t="shared" si="269"/>
        <v>183.75</v>
      </c>
      <c r="M937" s="6">
        <f t="shared" si="270"/>
        <v>6017.4850000000006</v>
      </c>
      <c r="N937" s="5">
        <f t="shared" si="271"/>
        <v>142.40928033312997</v>
      </c>
      <c r="O937" s="6">
        <f t="shared" si="272"/>
        <v>59.769999999999527</v>
      </c>
      <c r="P937" s="6">
        <f t="shared" si="273"/>
        <v>284.81856066625994</v>
      </c>
      <c r="Q937" s="6">
        <f t="shared" si="274"/>
        <v>-0.74575449914780734</v>
      </c>
      <c r="R937" s="9">
        <f t="shared" si="275"/>
        <v>0.43529466517203469</v>
      </c>
      <c r="S937" s="9">
        <f t="shared" si="276"/>
        <v>123.98000000000047</v>
      </c>
      <c r="T937">
        <f t="shared" si="277"/>
        <v>59.769999999999527</v>
      </c>
      <c r="U937" s="9">
        <f t="shared" si="278"/>
        <v>0.20985289673602361</v>
      </c>
      <c r="V937" s="9">
        <f t="shared" si="279"/>
        <v>0.26817072532537772</v>
      </c>
      <c r="W937" s="9">
        <f t="shared" si="280"/>
        <v>38.190000000000509</v>
      </c>
      <c r="X937">
        <f t="shared" si="281"/>
        <v>6017.4850000000006</v>
      </c>
      <c r="Y937" s="9">
        <f t="shared" si="282"/>
        <v>42.254865595301361</v>
      </c>
      <c r="Z937" s="10">
        <f t="shared" si="283"/>
        <v>0.29523211207455058</v>
      </c>
      <c r="AA937">
        <f t="shared" si="284"/>
        <v>183.75</v>
      </c>
    </row>
    <row r="938" spans="1:27">
      <c r="A938" s="1">
        <f t="shared" si="267"/>
        <v>9008001</v>
      </c>
      <c r="B938" s="1">
        <v>1</v>
      </c>
      <c r="C938" s="1">
        <v>8</v>
      </c>
      <c r="D938" s="2">
        <v>9</v>
      </c>
      <c r="E938" s="5">
        <v>2635.92</v>
      </c>
      <c r="F938" s="5">
        <v>2861.3</v>
      </c>
      <c r="G938" s="5">
        <v>90.68</v>
      </c>
      <c r="H938" s="5">
        <v>2650.43</v>
      </c>
      <c r="I938" s="5">
        <v>2791.31</v>
      </c>
      <c r="J938" s="5">
        <v>93.95</v>
      </c>
      <c r="K938" s="6">
        <f t="shared" si="268"/>
        <v>2643.1750000000002</v>
      </c>
      <c r="L938" s="6">
        <f t="shared" si="269"/>
        <v>-14.509999999999764</v>
      </c>
      <c r="M938" s="6">
        <f t="shared" si="270"/>
        <v>2826.3050000000003</v>
      </c>
      <c r="N938" s="5">
        <f t="shared" si="271"/>
        <v>65.286799776064996</v>
      </c>
      <c r="O938" s="6">
        <f t="shared" si="272"/>
        <v>69.990000000000236</v>
      </c>
      <c r="P938" s="6">
        <f t="shared" si="273"/>
        <v>130.57359955212999</v>
      </c>
      <c r="Q938" s="6">
        <f t="shared" si="274"/>
        <v>-3.5411087886986936E-2</v>
      </c>
      <c r="R938" s="9">
        <f t="shared" si="275"/>
        <v>0.6471446011279206</v>
      </c>
      <c r="S938" s="9">
        <f t="shared" si="276"/>
        <v>84.5</v>
      </c>
      <c r="T938">
        <f t="shared" si="277"/>
        <v>69.990000000000236</v>
      </c>
      <c r="U938" s="9">
        <f t="shared" si="278"/>
        <v>0.53601953411767245</v>
      </c>
      <c r="V938" s="9">
        <f t="shared" si="279"/>
        <v>2.8050080663800276</v>
      </c>
      <c r="W938" s="9">
        <f t="shared" si="280"/>
        <v>183.13000000000011</v>
      </c>
      <c r="X938">
        <f t="shared" si="281"/>
        <v>2826.3050000000003</v>
      </c>
      <c r="Y938" s="9">
        <f t="shared" si="282"/>
        <v>43.290604068422439</v>
      </c>
      <c r="Z938" s="10">
        <f t="shared" si="283"/>
        <v>0.29543527209864434</v>
      </c>
      <c r="AA938">
        <f t="shared" si="284"/>
        <v>14.509999999999764</v>
      </c>
    </row>
    <row r="939" spans="1:27">
      <c r="A939" s="1">
        <f t="shared" si="267"/>
        <v>7012000</v>
      </c>
      <c r="B939" s="1">
        <v>0</v>
      </c>
      <c r="C939" s="1">
        <v>12</v>
      </c>
      <c r="D939" s="2">
        <v>7</v>
      </c>
      <c r="E939" s="5">
        <v>28586.99</v>
      </c>
      <c r="F939" s="5">
        <v>27229.72</v>
      </c>
      <c r="G939" s="5">
        <v>266.94</v>
      </c>
      <c r="H939" s="5">
        <v>28727.18</v>
      </c>
      <c r="I939" s="5">
        <v>26922.43</v>
      </c>
      <c r="J939" s="5">
        <v>200.88</v>
      </c>
      <c r="K939" s="6">
        <f t="shared" si="268"/>
        <v>28657.084999999999</v>
      </c>
      <c r="L939" s="6">
        <f t="shared" si="269"/>
        <v>-140.18999999999869</v>
      </c>
      <c r="M939" s="6">
        <f t="shared" si="270"/>
        <v>27076.075000000001</v>
      </c>
      <c r="N939" s="5">
        <f t="shared" si="271"/>
        <v>167.04021821106437</v>
      </c>
      <c r="O939" s="6">
        <f t="shared" si="272"/>
        <v>307.29000000000087</v>
      </c>
      <c r="P939" s="6">
        <f t="shared" si="273"/>
        <v>334.08043642212874</v>
      </c>
      <c r="Q939" s="6">
        <f t="shared" si="274"/>
        <v>0.27689509673430118</v>
      </c>
      <c r="R939" s="9">
        <f t="shared" si="275"/>
        <v>1.3394379054108523</v>
      </c>
      <c r="S939" s="9">
        <f t="shared" si="276"/>
        <v>447.47999999999956</v>
      </c>
      <c r="T939">
        <f t="shared" si="277"/>
        <v>307.29000000000087</v>
      </c>
      <c r="U939" s="9">
        <f t="shared" si="278"/>
        <v>0.9198084248540771</v>
      </c>
      <c r="V939" s="9">
        <f t="shared" si="279"/>
        <v>9.4648463521659583</v>
      </c>
      <c r="W939" s="9">
        <f t="shared" si="280"/>
        <v>1581.0099999999984</v>
      </c>
      <c r="X939">
        <f t="shared" si="281"/>
        <v>27076.075000000001</v>
      </c>
      <c r="Y939" s="9">
        <f t="shared" si="282"/>
        <v>162.09314912285322</v>
      </c>
      <c r="Z939" s="10">
        <f t="shared" si="283"/>
        <v>0.29627352227291592</v>
      </c>
      <c r="AA939">
        <f t="shared" si="284"/>
        <v>140.18999999999869</v>
      </c>
    </row>
    <row r="940" spans="1:27">
      <c r="A940" s="1">
        <f t="shared" si="267"/>
        <v>4011997</v>
      </c>
      <c r="B940" s="1">
        <v>-3</v>
      </c>
      <c r="C940" s="1">
        <v>12</v>
      </c>
      <c r="D940" s="2">
        <v>4</v>
      </c>
      <c r="E940" s="5">
        <v>1783.75</v>
      </c>
      <c r="F940" s="5">
        <v>2090.7199999999998</v>
      </c>
      <c r="G940" s="5">
        <v>89.57</v>
      </c>
      <c r="H940" s="5">
        <v>1798.86</v>
      </c>
      <c r="I940" s="5">
        <v>2255.1</v>
      </c>
      <c r="J940" s="5">
        <v>110.96</v>
      </c>
      <c r="K940" s="6">
        <f t="shared" si="268"/>
        <v>1791.3049999999998</v>
      </c>
      <c r="L940" s="6">
        <f t="shared" si="269"/>
        <v>-15.1099999999999</v>
      </c>
      <c r="M940" s="6">
        <f t="shared" si="270"/>
        <v>2172.91</v>
      </c>
      <c r="N940" s="5">
        <f t="shared" si="271"/>
        <v>71.300256836844554</v>
      </c>
      <c r="O940" s="6">
        <f t="shared" si="272"/>
        <v>-164.38000000000011</v>
      </c>
      <c r="P940" s="6">
        <f t="shared" si="273"/>
        <v>142.60051367368911</v>
      </c>
      <c r="Q940" s="6">
        <f t="shared" si="274"/>
        <v>-0.21093466547289019</v>
      </c>
      <c r="R940" s="9">
        <f t="shared" si="275"/>
        <v>1.0467704228721981</v>
      </c>
      <c r="S940" s="9">
        <f t="shared" si="276"/>
        <v>149.27000000000021</v>
      </c>
      <c r="T940">
        <f t="shared" si="277"/>
        <v>164.38000000000011</v>
      </c>
      <c r="U940" s="9">
        <f t="shared" si="278"/>
        <v>1.152730770494619</v>
      </c>
      <c r="V940" s="9">
        <f t="shared" si="279"/>
        <v>5.3520845075386161</v>
      </c>
      <c r="W940" s="9">
        <f t="shared" si="280"/>
        <v>381.60500000000002</v>
      </c>
      <c r="X940">
        <f t="shared" si="281"/>
        <v>2172.91</v>
      </c>
      <c r="Y940" s="9">
        <f t="shared" si="282"/>
        <v>30.475486294141149</v>
      </c>
      <c r="Z940" s="10">
        <f t="shared" si="283"/>
        <v>0.29633427071467788</v>
      </c>
      <c r="AA940">
        <f t="shared" si="284"/>
        <v>15.1099999999999</v>
      </c>
    </row>
    <row r="941" spans="1:27">
      <c r="A941" s="1">
        <f t="shared" si="267"/>
        <v>6006004</v>
      </c>
      <c r="B941" s="1">
        <v>4</v>
      </c>
      <c r="C941" s="1">
        <v>6</v>
      </c>
      <c r="D941" s="2">
        <v>6</v>
      </c>
      <c r="E941" s="5">
        <v>3355.3</v>
      </c>
      <c r="F941" s="5">
        <v>3371.36</v>
      </c>
      <c r="G941" s="5">
        <v>121.55</v>
      </c>
      <c r="H941" s="5">
        <v>3366.98</v>
      </c>
      <c r="I941" s="5">
        <v>3066.27</v>
      </c>
      <c r="J941" s="5">
        <v>78.88</v>
      </c>
      <c r="K941" s="6">
        <f t="shared" si="268"/>
        <v>3361.1400000000003</v>
      </c>
      <c r="L941" s="6">
        <f t="shared" si="269"/>
        <v>-11.679999999999836</v>
      </c>
      <c r="M941" s="6">
        <f t="shared" si="270"/>
        <v>3218.8150000000001</v>
      </c>
      <c r="N941" s="5">
        <f t="shared" si="271"/>
        <v>72.450771044896399</v>
      </c>
      <c r="O941" s="6">
        <f t="shared" si="272"/>
        <v>305.09000000000015</v>
      </c>
      <c r="P941" s="6">
        <f t="shared" si="273"/>
        <v>144.9015420897928</v>
      </c>
      <c r="Q941" s="6">
        <f t="shared" si="274"/>
        <v>0.40732339464378881</v>
      </c>
      <c r="R941" s="9">
        <f t="shared" si="275"/>
        <v>2.1861050988933126</v>
      </c>
      <c r="S941" s="9">
        <f t="shared" si="276"/>
        <v>316.77</v>
      </c>
      <c r="T941">
        <f t="shared" si="277"/>
        <v>305.09000000000015</v>
      </c>
      <c r="U941" s="9">
        <f t="shared" si="278"/>
        <v>2.1054986413529093</v>
      </c>
      <c r="V941" s="9">
        <f t="shared" si="279"/>
        <v>1.9644373406572044</v>
      </c>
      <c r="W941" s="9">
        <f t="shared" si="280"/>
        <v>142.32500000000027</v>
      </c>
      <c r="X941">
        <f t="shared" si="281"/>
        <v>3218.8150000000001</v>
      </c>
      <c r="Y941" s="9">
        <f t="shared" si="282"/>
        <v>44.427615518478888</v>
      </c>
      <c r="Z941" s="10">
        <f t="shared" si="283"/>
        <v>0.29642537003434777</v>
      </c>
      <c r="AA941">
        <f t="shared" si="284"/>
        <v>11.679999999999836</v>
      </c>
    </row>
    <row r="942" spans="1:27">
      <c r="A942" s="1">
        <f t="shared" si="267"/>
        <v>10005001</v>
      </c>
      <c r="B942" s="1">
        <v>1</v>
      </c>
      <c r="C942" s="1">
        <v>5</v>
      </c>
      <c r="D942" s="2">
        <v>10</v>
      </c>
      <c r="E942" s="5">
        <v>1484.58</v>
      </c>
      <c r="F942" s="5">
        <v>1769.97</v>
      </c>
      <c r="G942" s="5">
        <v>82.53</v>
      </c>
      <c r="H942" s="5">
        <v>1540.56</v>
      </c>
      <c r="I942" s="5">
        <v>1703.5</v>
      </c>
      <c r="J942" s="5">
        <v>70.67</v>
      </c>
      <c r="K942" s="6">
        <f t="shared" si="268"/>
        <v>1512.57</v>
      </c>
      <c r="L942" s="6">
        <f t="shared" si="269"/>
        <v>-55.980000000000018</v>
      </c>
      <c r="M942" s="6">
        <f t="shared" si="270"/>
        <v>1736.7350000000001</v>
      </c>
      <c r="N942" s="5">
        <f t="shared" si="271"/>
        <v>54.32644337705166</v>
      </c>
      <c r="O942" s="6">
        <f t="shared" si="272"/>
        <v>66.470000000000027</v>
      </c>
      <c r="P942" s="6">
        <f t="shared" si="273"/>
        <v>108.65288675410332</v>
      </c>
      <c r="Q942" s="6">
        <f t="shared" si="274"/>
        <v>0.15390790107802579</v>
      </c>
      <c r="R942" s="9">
        <f t="shared" si="275"/>
        <v>1.1269834024485841</v>
      </c>
      <c r="S942" s="9">
        <f t="shared" si="276"/>
        <v>122.45000000000005</v>
      </c>
      <c r="T942">
        <f t="shared" si="277"/>
        <v>66.470000000000027</v>
      </c>
      <c r="U942" s="9">
        <f t="shared" si="278"/>
        <v>0.61176469384040333</v>
      </c>
      <c r="V942" s="9">
        <f t="shared" si="279"/>
        <v>4.1262594431994604</v>
      </c>
      <c r="W942" s="9">
        <f t="shared" si="280"/>
        <v>224.16500000000019</v>
      </c>
      <c r="X942">
        <f t="shared" si="281"/>
        <v>1736.7350000000001</v>
      </c>
      <c r="Y942" s="9">
        <f t="shared" si="282"/>
        <v>31.968501746860611</v>
      </c>
      <c r="Z942" s="10">
        <f t="shared" si="283"/>
        <v>0.29651812760774005</v>
      </c>
      <c r="AA942">
        <f t="shared" si="284"/>
        <v>55.980000000000018</v>
      </c>
    </row>
    <row r="943" spans="1:27">
      <c r="A943" s="1">
        <f t="shared" si="267"/>
        <v>9002997</v>
      </c>
      <c r="B943" s="1">
        <v>-3</v>
      </c>
      <c r="C943" s="1">
        <v>3</v>
      </c>
      <c r="D943" s="2">
        <v>9</v>
      </c>
      <c r="E943" s="5">
        <v>13631.81</v>
      </c>
      <c r="F943" s="5">
        <v>13178.22</v>
      </c>
      <c r="G943" s="5">
        <v>187.34</v>
      </c>
      <c r="H943" s="5">
        <v>13432.71</v>
      </c>
      <c r="I943" s="5">
        <v>12847.86</v>
      </c>
      <c r="J943" s="5">
        <v>184</v>
      </c>
      <c r="K943" s="6">
        <f t="shared" si="268"/>
        <v>13532.259999999998</v>
      </c>
      <c r="L943" s="6">
        <f t="shared" si="269"/>
        <v>199.10000000000036</v>
      </c>
      <c r="M943" s="6">
        <f t="shared" si="270"/>
        <v>13013.04</v>
      </c>
      <c r="N943" s="5">
        <f t="shared" si="271"/>
        <v>131.29382658754372</v>
      </c>
      <c r="O943" s="6">
        <f t="shared" si="272"/>
        <v>330.35999999999876</v>
      </c>
      <c r="P943" s="6">
        <f t="shared" si="273"/>
        <v>262.58765317508744</v>
      </c>
      <c r="Q943" s="6">
        <f t="shared" si="274"/>
        <v>1.7987449858725198E-2</v>
      </c>
      <c r="R943" s="9">
        <f t="shared" si="275"/>
        <v>0.49987117982457929</v>
      </c>
      <c r="S943" s="9">
        <f t="shared" si="276"/>
        <v>131.2599999999984</v>
      </c>
      <c r="T943">
        <f t="shared" si="277"/>
        <v>330.35999999999876</v>
      </c>
      <c r="U943" s="9">
        <f t="shared" si="278"/>
        <v>1.258094186856997</v>
      </c>
      <c r="V943" s="9">
        <f t="shared" si="279"/>
        <v>3.9546413833387173</v>
      </c>
      <c r="W943" s="9">
        <f t="shared" si="280"/>
        <v>519.21999999999753</v>
      </c>
      <c r="X943">
        <f t="shared" si="281"/>
        <v>13013.04</v>
      </c>
      <c r="Y943" s="9">
        <f t="shared" si="282"/>
        <v>99.113875634687233</v>
      </c>
      <c r="Z943" s="10">
        <f t="shared" si="283"/>
        <v>0.29654510618116764</v>
      </c>
      <c r="AA943">
        <f t="shared" si="284"/>
        <v>199.10000000000036</v>
      </c>
    </row>
    <row r="944" spans="1:27">
      <c r="A944" s="1">
        <f t="shared" si="267"/>
        <v>3014002</v>
      </c>
      <c r="B944" s="1">
        <v>2</v>
      </c>
      <c r="C944" s="1">
        <v>14</v>
      </c>
      <c r="D944" s="2">
        <v>3</v>
      </c>
      <c r="E944" s="5">
        <v>219.82</v>
      </c>
      <c r="F944" s="5">
        <v>356.28</v>
      </c>
      <c r="G944" s="5">
        <v>56.67</v>
      </c>
      <c r="H944" s="5">
        <v>176.26</v>
      </c>
      <c r="I944" s="5">
        <v>268.23</v>
      </c>
      <c r="J944" s="5">
        <v>44.7</v>
      </c>
      <c r="K944" s="6">
        <f t="shared" si="268"/>
        <v>198.04</v>
      </c>
      <c r="L944" s="6">
        <f t="shared" si="269"/>
        <v>43.56</v>
      </c>
      <c r="M944" s="6">
        <f t="shared" si="270"/>
        <v>312.255</v>
      </c>
      <c r="N944" s="5">
        <f t="shared" si="271"/>
        <v>36.088706335916228</v>
      </c>
      <c r="O944" s="6">
        <f t="shared" si="272"/>
        <v>88.049999999999955</v>
      </c>
      <c r="P944" s="6">
        <f t="shared" si="273"/>
        <v>72.177412671832457</v>
      </c>
      <c r="Q944" s="6">
        <f t="shared" si="274"/>
        <v>0.23291688700597279</v>
      </c>
      <c r="R944" s="9">
        <f t="shared" si="275"/>
        <v>0.61639782243624763</v>
      </c>
      <c r="S944" s="9">
        <f t="shared" si="276"/>
        <v>44.489999999999952</v>
      </c>
      <c r="T944">
        <f t="shared" si="277"/>
        <v>88.049999999999955</v>
      </c>
      <c r="U944" s="9">
        <f t="shared" si="278"/>
        <v>1.2199107274783465</v>
      </c>
      <c r="V944" s="9">
        <f t="shared" si="279"/>
        <v>3.1648405165006115</v>
      </c>
      <c r="W944" s="9">
        <f t="shared" si="280"/>
        <v>114.215</v>
      </c>
      <c r="X944">
        <f t="shared" si="281"/>
        <v>312.255</v>
      </c>
      <c r="Y944" s="9">
        <f t="shared" si="282"/>
        <v>8.6524298514196758</v>
      </c>
      <c r="Z944" s="10">
        <f t="shared" si="283"/>
        <v>0.29661085617353927</v>
      </c>
      <c r="AA944">
        <f t="shared" si="284"/>
        <v>43.56</v>
      </c>
    </row>
    <row r="945" spans="1:27">
      <c r="A945" s="1">
        <f t="shared" si="267"/>
        <v>4009004</v>
      </c>
      <c r="B945" s="1">
        <v>4</v>
      </c>
      <c r="C945" s="1">
        <v>9</v>
      </c>
      <c r="D945" s="2">
        <v>4</v>
      </c>
      <c r="E945" s="5">
        <v>335.55</v>
      </c>
      <c r="F945" s="5">
        <v>417.34</v>
      </c>
      <c r="G945" s="5">
        <v>61.05</v>
      </c>
      <c r="H945" s="5">
        <v>300.70999999999998</v>
      </c>
      <c r="I945" s="5">
        <v>384.17</v>
      </c>
      <c r="J945" s="5">
        <v>51.85</v>
      </c>
      <c r="K945" s="6">
        <f t="shared" si="268"/>
        <v>318.13</v>
      </c>
      <c r="L945" s="6">
        <f t="shared" si="269"/>
        <v>34.840000000000032</v>
      </c>
      <c r="M945" s="6">
        <f t="shared" si="270"/>
        <v>400.755</v>
      </c>
      <c r="N945" s="5">
        <f t="shared" si="271"/>
        <v>40.048486238558382</v>
      </c>
      <c r="O945" s="6">
        <f t="shared" si="272"/>
        <v>33.169999999999959</v>
      </c>
      <c r="P945" s="6">
        <f t="shared" si="273"/>
        <v>80.096972477116765</v>
      </c>
      <c r="Q945" s="6">
        <f t="shared" si="274"/>
        <v>0.16190101355695746</v>
      </c>
      <c r="R945" s="9">
        <f t="shared" si="275"/>
        <v>2.0849726879217337E-2</v>
      </c>
      <c r="S945" s="9">
        <f t="shared" si="276"/>
        <v>1.6700000000000728</v>
      </c>
      <c r="T945">
        <f t="shared" si="277"/>
        <v>33.169999999999959</v>
      </c>
      <c r="U945" s="9">
        <f t="shared" si="278"/>
        <v>0.41412301831353782</v>
      </c>
      <c r="V945" s="9">
        <f t="shared" si="279"/>
        <v>2.0631241717308475</v>
      </c>
      <c r="W945" s="9">
        <f t="shared" si="280"/>
        <v>82.625</v>
      </c>
      <c r="X945">
        <f t="shared" si="281"/>
        <v>400.755</v>
      </c>
      <c r="Y945" s="9">
        <f t="shared" si="282"/>
        <v>10.006745264048359</v>
      </c>
      <c r="Z945" s="10">
        <f t="shared" si="283"/>
        <v>0.29667659159428134</v>
      </c>
      <c r="AA945">
        <f t="shared" si="284"/>
        <v>34.840000000000032</v>
      </c>
    </row>
    <row r="946" spans="1:27">
      <c r="A946" s="1">
        <f t="shared" si="267"/>
        <v>5014000</v>
      </c>
      <c r="B946" s="1">
        <v>0</v>
      </c>
      <c r="C946" s="1">
        <v>14</v>
      </c>
      <c r="D946" s="2">
        <v>5</v>
      </c>
      <c r="E946" s="5">
        <v>301.42</v>
      </c>
      <c r="F946" s="5">
        <v>313.14999999999998</v>
      </c>
      <c r="G946" s="5">
        <v>64.3</v>
      </c>
      <c r="H946" s="5">
        <v>289.81</v>
      </c>
      <c r="I946" s="5">
        <v>424.5</v>
      </c>
      <c r="J946" s="5">
        <v>57.29</v>
      </c>
      <c r="K946" s="6">
        <f t="shared" si="268"/>
        <v>295.61500000000001</v>
      </c>
      <c r="L946" s="6">
        <f t="shared" si="269"/>
        <v>11.610000000000014</v>
      </c>
      <c r="M946" s="6">
        <f t="shared" si="270"/>
        <v>368.82499999999999</v>
      </c>
      <c r="N946" s="5">
        <f t="shared" si="271"/>
        <v>43.059941070558835</v>
      </c>
      <c r="O946" s="6">
        <f t="shared" si="272"/>
        <v>-111.35000000000002</v>
      </c>
      <c r="P946" s="6">
        <f t="shared" si="273"/>
        <v>86.119882141117671</v>
      </c>
      <c r="Q946" s="6">
        <f t="shared" si="274"/>
        <v>0.11492354732721678</v>
      </c>
      <c r="R946" s="9">
        <f t="shared" si="275"/>
        <v>1.4277771513727278</v>
      </c>
      <c r="S946" s="9">
        <f t="shared" si="276"/>
        <v>122.96000000000004</v>
      </c>
      <c r="T946">
        <f t="shared" si="277"/>
        <v>111.35000000000002</v>
      </c>
      <c r="U946" s="9">
        <f t="shared" si="278"/>
        <v>1.2929650764911615</v>
      </c>
      <c r="V946" s="9">
        <f t="shared" si="279"/>
        <v>1.7001881140533073</v>
      </c>
      <c r="W946" s="9">
        <f t="shared" si="280"/>
        <v>73.20999999999998</v>
      </c>
      <c r="X946">
        <f t="shared" si="281"/>
        <v>368.82499999999999</v>
      </c>
      <c r="Y946" s="9">
        <f t="shared" si="282"/>
        <v>8.5653856189825337</v>
      </c>
      <c r="Z946" s="10">
        <f t="shared" si="283"/>
        <v>0.29671198155787376</v>
      </c>
      <c r="AA946">
        <f t="shared" si="284"/>
        <v>11.610000000000014</v>
      </c>
    </row>
    <row r="947" spans="1:27">
      <c r="A947" s="1">
        <f t="shared" si="267"/>
        <v>2012997</v>
      </c>
      <c r="B947" s="1">
        <v>-3</v>
      </c>
      <c r="C947" s="1">
        <v>13</v>
      </c>
      <c r="D947" s="2">
        <v>2</v>
      </c>
      <c r="E947" s="5">
        <v>4677.18</v>
      </c>
      <c r="F947" s="5">
        <v>4297.34</v>
      </c>
      <c r="G947" s="5">
        <v>109.41</v>
      </c>
      <c r="H947" s="5">
        <v>4783.37</v>
      </c>
      <c r="I947" s="5">
        <v>4634.99</v>
      </c>
      <c r="J947" s="5">
        <v>96.69</v>
      </c>
      <c r="K947" s="6">
        <f t="shared" si="268"/>
        <v>4730.2749999999996</v>
      </c>
      <c r="L947" s="6">
        <f t="shared" si="269"/>
        <v>-106.1899999999996</v>
      </c>
      <c r="M947" s="6">
        <f t="shared" si="270"/>
        <v>4466.165</v>
      </c>
      <c r="N947" s="5">
        <f t="shared" si="271"/>
        <v>73.006000095882527</v>
      </c>
      <c r="O947" s="6">
        <f t="shared" si="272"/>
        <v>-337.64999999999964</v>
      </c>
      <c r="P947" s="6">
        <f t="shared" si="273"/>
        <v>146.01200019176505</v>
      </c>
      <c r="Q947" s="6">
        <f t="shared" si="274"/>
        <v>0.12296683709933558</v>
      </c>
      <c r="R947" s="9">
        <f t="shared" si="275"/>
        <v>1.5852121722598946</v>
      </c>
      <c r="S947" s="9">
        <f t="shared" si="276"/>
        <v>231.46000000000004</v>
      </c>
      <c r="T947">
        <f t="shared" si="277"/>
        <v>337.64999999999964</v>
      </c>
      <c r="U947" s="9">
        <f t="shared" si="278"/>
        <v>2.3124811628944646</v>
      </c>
      <c r="V947" s="9">
        <f t="shared" si="279"/>
        <v>3.6176478598078301</v>
      </c>
      <c r="W947" s="9">
        <f t="shared" si="280"/>
        <v>264.10999999999967</v>
      </c>
      <c r="X947">
        <f t="shared" si="281"/>
        <v>4466.165</v>
      </c>
      <c r="Y947" s="9">
        <f t="shared" si="282"/>
        <v>61.175314277379343</v>
      </c>
      <c r="Z947" s="10">
        <f t="shared" si="283"/>
        <v>0.29678780298388274</v>
      </c>
      <c r="AA947">
        <f t="shared" si="284"/>
        <v>106.1899999999996</v>
      </c>
    </row>
    <row r="948" spans="1:27">
      <c r="A948" s="1">
        <f t="shared" si="267"/>
        <v>10006000</v>
      </c>
      <c r="B948" s="1">
        <v>0</v>
      </c>
      <c r="C948" s="1">
        <v>6</v>
      </c>
      <c r="D948" s="2">
        <v>10</v>
      </c>
      <c r="E948" s="5">
        <v>12191.75</v>
      </c>
      <c r="F948" s="5">
        <v>11725.44</v>
      </c>
      <c r="G948" s="5">
        <v>225.12</v>
      </c>
      <c r="H948" s="5">
        <v>12105.15</v>
      </c>
      <c r="I948" s="5">
        <v>11803.54</v>
      </c>
      <c r="J948" s="5">
        <v>253.56</v>
      </c>
      <c r="K948" s="6">
        <f t="shared" si="268"/>
        <v>12148.45</v>
      </c>
      <c r="L948" s="6">
        <f t="shared" si="269"/>
        <v>86.600000000000364</v>
      </c>
      <c r="M948" s="6">
        <f t="shared" si="270"/>
        <v>11764.490000000002</v>
      </c>
      <c r="N948" s="5">
        <f t="shared" si="271"/>
        <v>169.53737641004122</v>
      </c>
      <c r="O948" s="6">
        <f t="shared" si="272"/>
        <v>-78.100000000000364</v>
      </c>
      <c r="P948" s="6">
        <f t="shared" si="273"/>
        <v>339.07475282008244</v>
      </c>
      <c r="Q948" s="6">
        <f t="shared" si="274"/>
        <v>-0.11840879643343152</v>
      </c>
      <c r="R948" s="9">
        <f t="shared" si="275"/>
        <v>0.48573359894888057</v>
      </c>
      <c r="S948" s="9">
        <f t="shared" si="276"/>
        <v>164.70000000000073</v>
      </c>
      <c r="T948">
        <f t="shared" si="277"/>
        <v>78.100000000000364</v>
      </c>
      <c r="U948" s="9">
        <f t="shared" si="278"/>
        <v>0.23033269021194644</v>
      </c>
      <c r="V948" s="9">
        <f t="shared" si="279"/>
        <v>2.2647513376127617</v>
      </c>
      <c r="W948" s="9">
        <f t="shared" si="280"/>
        <v>383.95999999999913</v>
      </c>
      <c r="X948">
        <f t="shared" si="281"/>
        <v>11764.490000000002</v>
      </c>
      <c r="Y948" s="9">
        <f t="shared" si="282"/>
        <v>69.391719095301653</v>
      </c>
      <c r="Z948" s="10">
        <f t="shared" si="283"/>
        <v>0.2968299176296082</v>
      </c>
      <c r="AA948">
        <f t="shared" si="284"/>
        <v>86.600000000000364</v>
      </c>
    </row>
    <row r="949" spans="1:27">
      <c r="A949" s="1">
        <f t="shared" si="267"/>
        <v>9006998</v>
      </c>
      <c r="B949" s="1">
        <v>-2</v>
      </c>
      <c r="C949" s="1">
        <v>7</v>
      </c>
      <c r="D949" s="2">
        <v>9</v>
      </c>
      <c r="E949" s="5">
        <v>9390.81</v>
      </c>
      <c r="F949" s="5">
        <v>9537.39</v>
      </c>
      <c r="G949" s="5">
        <v>200.17</v>
      </c>
      <c r="H949" s="5">
        <v>9310.64</v>
      </c>
      <c r="I949" s="5">
        <v>9519.43</v>
      </c>
      <c r="J949" s="5">
        <v>157.51</v>
      </c>
      <c r="K949" s="6">
        <f t="shared" si="268"/>
        <v>9350.7249999999985</v>
      </c>
      <c r="L949" s="6">
        <f t="shared" si="269"/>
        <v>80.170000000000073</v>
      </c>
      <c r="M949" s="6">
        <f t="shared" si="270"/>
        <v>9528.41</v>
      </c>
      <c r="N949" s="5">
        <f t="shared" si="271"/>
        <v>127.35524037117592</v>
      </c>
      <c r="O949" s="6">
        <f t="shared" si="272"/>
        <v>17.959999999999127</v>
      </c>
      <c r="P949" s="6">
        <f t="shared" si="273"/>
        <v>254.71048074235185</v>
      </c>
      <c r="Q949" s="6">
        <f t="shared" si="274"/>
        <v>0.23519163806568227</v>
      </c>
      <c r="R949" s="9">
        <f t="shared" si="275"/>
        <v>0.2442380848196366</v>
      </c>
      <c r="S949" s="9">
        <f t="shared" si="276"/>
        <v>62.210000000000946</v>
      </c>
      <c r="T949">
        <f t="shared" si="277"/>
        <v>17.959999999999127</v>
      </c>
      <c r="U949" s="9">
        <f t="shared" si="278"/>
        <v>7.0511429084719399E-2</v>
      </c>
      <c r="V949" s="9">
        <f t="shared" si="279"/>
        <v>1.3951919016613661</v>
      </c>
      <c r="W949" s="9">
        <f t="shared" si="280"/>
        <v>177.68500000000131</v>
      </c>
      <c r="X949">
        <f t="shared" si="281"/>
        <v>9528.41</v>
      </c>
      <c r="Y949" s="9">
        <f t="shared" si="282"/>
        <v>74.817573051799968</v>
      </c>
      <c r="Z949" s="10">
        <f t="shared" si="283"/>
        <v>0.29733314648723574</v>
      </c>
      <c r="AA949">
        <f t="shared" si="284"/>
        <v>80.170000000000073</v>
      </c>
    </row>
    <row r="950" spans="1:27">
      <c r="A950" s="1">
        <f t="shared" si="267"/>
        <v>10002998</v>
      </c>
      <c r="B950" s="1">
        <v>-2</v>
      </c>
      <c r="C950" s="1">
        <v>3</v>
      </c>
      <c r="D950" s="2">
        <v>10</v>
      </c>
      <c r="E950" s="5">
        <v>3082.94</v>
      </c>
      <c r="F950" s="5">
        <v>3014</v>
      </c>
      <c r="G950" s="5">
        <v>79</v>
      </c>
      <c r="H950" s="5">
        <v>3023.77</v>
      </c>
      <c r="I950" s="5">
        <v>2812.39</v>
      </c>
      <c r="J950" s="5">
        <v>172.85</v>
      </c>
      <c r="K950" s="6">
        <f t="shared" si="268"/>
        <v>3053.355</v>
      </c>
      <c r="L950" s="6">
        <f t="shared" si="269"/>
        <v>59.170000000000073</v>
      </c>
      <c r="M950" s="6">
        <f t="shared" si="270"/>
        <v>2913.1949999999997</v>
      </c>
      <c r="N950" s="5">
        <f t="shared" si="271"/>
        <v>95.023842402841197</v>
      </c>
      <c r="O950" s="6">
        <f t="shared" si="272"/>
        <v>201.61000000000013</v>
      </c>
      <c r="P950" s="6">
        <f t="shared" si="273"/>
        <v>190.04768480568239</v>
      </c>
      <c r="Q950" s="6">
        <f t="shared" si="274"/>
        <v>-0.65441171533763964</v>
      </c>
      <c r="R950" s="9">
        <f t="shared" si="275"/>
        <v>0.74949610749344486</v>
      </c>
      <c r="S950" s="9">
        <f t="shared" si="276"/>
        <v>142.44000000000005</v>
      </c>
      <c r="T950">
        <f t="shared" si="277"/>
        <v>201.61000000000013</v>
      </c>
      <c r="U950" s="9">
        <f t="shared" si="278"/>
        <v>1.0608390215652446</v>
      </c>
      <c r="V950" s="9">
        <f t="shared" si="279"/>
        <v>1.4749982368194527</v>
      </c>
      <c r="W950" s="9">
        <f t="shared" si="280"/>
        <v>140.16000000000031</v>
      </c>
      <c r="X950">
        <f t="shared" si="281"/>
        <v>2913.1949999999997</v>
      </c>
      <c r="Y950" s="9">
        <f t="shared" si="282"/>
        <v>30.657516327848427</v>
      </c>
      <c r="Z950" s="10">
        <f t="shared" si="283"/>
        <v>0.29740376594791129</v>
      </c>
      <c r="AA950">
        <f t="shared" si="284"/>
        <v>59.170000000000073</v>
      </c>
    </row>
    <row r="951" spans="1:27">
      <c r="A951" s="1">
        <f t="shared" si="267"/>
        <v>7003004</v>
      </c>
      <c r="B951" s="1">
        <v>4</v>
      </c>
      <c r="C951" s="1">
        <v>3</v>
      </c>
      <c r="D951" s="2">
        <v>7</v>
      </c>
      <c r="E951" s="5">
        <v>24941.07</v>
      </c>
      <c r="F951" s="5">
        <v>23632.14</v>
      </c>
      <c r="G951" s="5">
        <v>234.46</v>
      </c>
      <c r="H951" s="5">
        <v>24652.76</v>
      </c>
      <c r="I951" s="5">
        <v>24786.04</v>
      </c>
      <c r="J951" s="5">
        <v>250.91</v>
      </c>
      <c r="K951" s="6">
        <f t="shared" si="268"/>
        <v>24796.915000000001</v>
      </c>
      <c r="L951" s="6">
        <f t="shared" si="269"/>
        <v>288.31000000000131</v>
      </c>
      <c r="M951" s="6">
        <f t="shared" si="270"/>
        <v>24209.09</v>
      </c>
      <c r="N951" s="5">
        <f t="shared" si="271"/>
        <v>171.70273709233641</v>
      </c>
      <c r="O951" s="6">
        <f t="shared" si="272"/>
        <v>-1153.9000000000015</v>
      </c>
      <c r="P951" s="6">
        <f t="shared" si="273"/>
        <v>343.40547418467281</v>
      </c>
      <c r="Q951" s="6">
        <f t="shared" si="274"/>
        <v>-6.7705570857640701E-2</v>
      </c>
      <c r="R951" s="9">
        <f t="shared" si="275"/>
        <v>4.1997292076492263</v>
      </c>
      <c r="S951" s="9">
        <f t="shared" si="276"/>
        <v>1442.2100000000028</v>
      </c>
      <c r="T951">
        <f t="shared" si="277"/>
        <v>1153.9000000000015</v>
      </c>
      <c r="U951" s="9">
        <f t="shared" si="278"/>
        <v>3.3601677513721575</v>
      </c>
      <c r="V951" s="9">
        <f t="shared" si="279"/>
        <v>3.4235039577958895</v>
      </c>
      <c r="W951" s="9">
        <f t="shared" si="280"/>
        <v>587.82500000000073</v>
      </c>
      <c r="X951">
        <f t="shared" si="281"/>
        <v>24209.09</v>
      </c>
      <c r="Y951" s="9">
        <f t="shared" si="282"/>
        <v>140.99419968466259</v>
      </c>
      <c r="Z951" s="10">
        <f t="shared" si="283"/>
        <v>0.29743402629827004</v>
      </c>
      <c r="AA951">
        <f t="shared" si="284"/>
        <v>288.31000000000131</v>
      </c>
    </row>
    <row r="952" spans="1:27">
      <c r="A952" s="1">
        <f t="shared" si="267"/>
        <v>2006005</v>
      </c>
      <c r="B952" s="1">
        <v>5</v>
      </c>
      <c r="C952" s="1">
        <v>6</v>
      </c>
      <c r="D952" s="2">
        <v>2</v>
      </c>
      <c r="E952" s="5">
        <v>6087.38</v>
      </c>
      <c r="F952" s="5">
        <v>4867.05</v>
      </c>
      <c r="G952" s="5">
        <v>107.33</v>
      </c>
      <c r="H952" s="5">
        <v>5885.45</v>
      </c>
      <c r="I952" s="5">
        <v>4985.8100000000004</v>
      </c>
      <c r="J952" s="5">
        <v>92</v>
      </c>
      <c r="K952" s="6">
        <f t="shared" si="268"/>
        <v>5986.415</v>
      </c>
      <c r="L952" s="6">
        <f t="shared" si="269"/>
        <v>201.93000000000029</v>
      </c>
      <c r="M952" s="6">
        <f t="shared" si="270"/>
        <v>4926.43</v>
      </c>
      <c r="N952" s="5">
        <f t="shared" si="271"/>
        <v>70.681908753230488</v>
      </c>
      <c r="O952" s="6">
        <f t="shared" si="272"/>
        <v>-118.76000000000022</v>
      </c>
      <c r="P952" s="6">
        <f t="shared" si="273"/>
        <v>141.36381750646098</v>
      </c>
      <c r="Q952" s="6">
        <f t="shared" si="274"/>
        <v>0.15291084638362962</v>
      </c>
      <c r="R952" s="9">
        <f t="shared" si="275"/>
        <v>2.2685437168909472</v>
      </c>
      <c r="S952" s="9">
        <f t="shared" si="276"/>
        <v>320.69000000000051</v>
      </c>
      <c r="T952">
        <f t="shared" si="277"/>
        <v>118.76000000000022</v>
      </c>
      <c r="U952" s="9">
        <f t="shared" si="278"/>
        <v>0.8401018173874113</v>
      </c>
      <c r="V952" s="9">
        <f t="shared" si="279"/>
        <v>14.996553130740876</v>
      </c>
      <c r="W952" s="9">
        <f t="shared" si="280"/>
        <v>1059.9849999999997</v>
      </c>
      <c r="X952">
        <f t="shared" si="281"/>
        <v>4926.43</v>
      </c>
      <c r="Y952" s="9">
        <f t="shared" si="282"/>
        <v>69.698598791375161</v>
      </c>
      <c r="Z952" s="10">
        <f t="shared" si="283"/>
        <v>0.29747941105226089</v>
      </c>
      <c r="AA952">
        <f t="shared" si="284"/>
        <v>201.93000000000029</v>
      </c>
    </row>
    <row r="953" spans="1:27">
      <c r="A953" s="1">
        <f t="shared" si="267"/>
        <v>6011998</v>
      </c>
      <c r="B953" s="1">
        <v>-2</v>
      </c>
      <c r="C953" s="1">
        <v>12</v>
      </c>
      <c r="D953" s="2">
        <v>6</v>
      </c>
      <c r="E953" s="5">
        <v>1201.4100000000001</v>
      </c>
      <c r="F953" s="5">
        <v>1487.34</v>
      </c>
      <c r="G953" s="5">
        <v>96.76</v>
      </c>
      <c r="H953" s="5">
        <v>1156.03</v>
      </c>
      <c r="I953" s="5">
        <v>1281.1500000000001</v>
      </c>
      <c r="J953" s="5">
        <v>160.86000000000001</v>
      </c>
      <c r="K953" s="6">
        <f t="shared" si="268"/>
        <v>1178.72</v>
      </c>
      <c r="L953" s="6">
        <f t="shared" si="269"/>
        <v>45.380000000000109</v>
      </c>
      <c r="M953" s="6">
        <f t="shared" si="270"/>
        <v>1384.2449999999999</v>
      </c>
      <c r="N953" s="5">
        <f t="shared" si="271"/>
        <v>93.859518963182424</v>
      </c>
      <c r="O953" s="6">
        <f t="shared" si="272"/>
        <v>206.18999999999983</v>
      </c>
      <c r="P953" s="6">
        <f t="shared" si="273"/>
        <v>187.71903792636485</v>
      </c>
      <c r="Q953" s="6">
        <f t="shared" si="274"/>
        <v>-0.46862015776340954</v>
      </c>
      <c r="R953" s="9">
        <f t="shared" si="275"/>
        <v>0.85665258982991088</v>
      </c>
      <c r="S953" s="9">
        <f t="shared" si="276"/>
        <v>160.80999999999972</v>
      </c>
      <c r="T953">
        <f t="shared" si="277"/>
        <v>206.18999999999983</v>
      </c>
      <c r="U953" s="9">
        <f t="shared" si="278"/>
        <v>1.0983968503017816</v>
      </c>
      <c r="V953" s="9">
        <f t="shared" si="279"/>
        <v>2.189708644049408</v>
      </c>
      <c r="W953" s="9">
        <f t="shared" si="280"/>
        <v>205.52499999999986</v>
      </c>
      <c r="X953">
        <f t="shared" si="281"/>
        <v>1384.2449999999999</v>
      </c>
      <c r="Y953" s="9">
        <f t="shared" si="282"/>
        <v>14.748051292943313</v>
      </c>
      <c r="Z953" s="10">
        <f t="shared" si="283"/>
        <v>0.29749621846336133</v>
      </c>
      <c r="AA953">
        <f t="shared" si="284"/>
        <v>45.380000000000109</v>
      </c>
    </row>
    <row r="954" spans="1:27">
      <c r="A954" s="1">
        <f t="shared" si="267"/>
        <v>6006996</v>
      </c>
      <c r="B954" s="1">
        <v>-4</v>
      </c>
      <c r="C954" s="1">
        <v>7</v>
      </c>
      <c r="D954" s="2">
        <v>6</v>
      </c>
      <c r="E954" s="5">
        <v>7671.91</v>
      </c>
      <c r="F954" s="5">
        <v>8151.43</v>
      </c>
      <c r="G954" s="5">
        <v>165.88</v>
      </c>
      <c r="H954" s="5">
        <v>7375.83</v>
      </c>
      <c r="I954" s="5">
        <v>7735.48</v>
      </c>
      <c r="J954" s="5">
        <v>134.93</v>
      </c>
      <c r="K954" s="6">
        <f t="shared" si="268"/>
        <v>7523.87</v>
      </c>
      <c r="L954" s="6">
        <f t="shared" si="269"/>
        <v>296.07999999999993</v>
      </c>
      <c r="M954" s="6">
        <f t="shared" si="270"/>
        <v>7943.4549999999999</v>
      </c>
      <c r="N954" s="5">
        <f t="shared" si="271"/>
        <v>106.91384299986602</v>
      </c>
      <c r="O954" s="6">
        <f t="shared" si="272"/>
        <v>415.95000000000073</v>
      </c>
      <c r="P954" s="6">
        <f t="shared" si="273"/>
        <v>213.82768599973204</v>
      </c>
      <c r="Q954" s="6">
        <f t="shared" si="274"/>
        <v>0.2036221650043592</v>
      </c>
      <c r="R954" s="9">
        <f t="shared" si="275"/>
        <v>0.56059157839902463</v>
      </c>
      <c r="S954" s="9">
        <f t="shared" si="276"/>
        <v>119.8700000000008</v>
      </c>
      <c r="T954">
        <f t="shared" si="277"/>
        <v>415.95000000000073</v>
      </c>
      <c r="U954" s="9">
        <f t="shared" si="278"/>
        <v>1.9452579213737644</v>
      </c>
      <c r="V954" s="9">
        <f t="shared" si="279"/>
        <v>3.9245151818228612</v>
      </c>
      <c r="W954" s="9">
        <f t="shared" si="280"/>
        <v>419.58500000000004</v>
      </c>
      <c r="X954">
        <f t="shared" si="281"/>
        <v>7943.4549999999999</v>
      </c>
      <c r="Y954" s="9">
        <f t="shared" si="282"/>
        <v>74.297722138843653</v>
      </c>
      <c r="Z954" s="10">
        <f t="shared" si="283"/>
        <v>0.29752478888321221</v>
      </c>
      <c r="AA954">
        <f t="shared" si="284"/>
        <v>296.07999999999993</v>
      </c>
    </row>
    <row r="955" spans="1:27">
      <c r="A955" s="1">
        <f t="shared" si="267"/>
        <v>5011003</v>
      </c>
      <c r="B955" s="1">
        <v>3</v>
      </c>
      <c r="C955" s="1">
        <v>11</v>
      </c>
      <c r="D955" s="2">
        <v>5</v>
      </c>
      <c r="E955" s="5">
        <v>2131.62</v>
      </c>
      <c r="F955" s="5">
        <v>1886.41</v>
      </c>
      <c r="G955" s="5">
        <v>92.36</v>
      </c>
      <c r="H955" s="5">
        <v>2003.28</v>
      </c>
      <c r="I955" s="5">
        <v>1777.91</v>
      </c>
      <c r="J955" s="5">
        <v>73.69</v>
      </c>
      <c r="K955" s="6">
        <f t="shared" si="268"/>
        <v>2067.4499999999998</v>
      </c>
      <c r="L955" s="6">
        <f t="shared" si="269"/>
        <v>128.33999999999992</v>
      </c>
      <c r="M955" s="6">
        <f t="shared" si="270"/>
        <v>1832.16</v>
      </c>
      <c r="N955" s="5">
        <f t="shared" si="271"/>
        <v>59.077461226765656</v>
      </c>
      <c r="O955" s="6">
        <f t="shared" si="272"/>
        <v>108.5</v>
      </c>
      <c r="P955" s="6">
        <f t="shared" si="273"/>
        <v>118.15492245353131</v>
      </c>
      <c r="Q955" s="6">
        <f t="shared" si="274"/>
        <v>0.22206471609568648</v>
      </c>
      <c r="R955" s="9">
        <f t="shared" si="275"/>
        <v>0.1679151370760936</v>
      </c>
      <c r="S955" s="9">
        <f t="shared" si="276"/>
        <v>19.839999999999918</v>
      </c>
      <c r="T955">
        <f t="shared" si="277"/>
        <v>108.5</v>
      </c>
      <c r="U955" s="9">
        <f t="shared" si="278"/>
        <v>0.91828590588489056</v>
      </c>
      <c r="V955" s="9">
        <f t="shared" si="279"/>
        <v>3.9827371575236068</v>
      </c>
      <c r="W955" s="9">
        <f t="shared" si="280"/>
        <v>235.28999999999974</v>
      </c>
      <c r="X955">
        <f t="shared" si="281"/>
        <v>1832.16</v>
      </c>
      <c r="Y955" s="9">
        <f t="shared" si="282"/>
        <v>31.012842494489608</v>
      </c>
      <c r="Z955" s="10">
        <f t="shared" si="283"/>
        <v>0.29781705793993735</v>
      </c>
      <c r="AA955">
        <f t="shared" si="284"/>
        <v>128.33999999999992</v>
      </c>
    </row>
    <row r="956" spans="1:27">
      <c r="A956" s="1">
        <f t="shared" si="267"/>
        <v>11004</v>
      </c>
      <c r="B956" s="1">
        <v>4</v>
      </c>
      <c r="C956" s="1">
        <v>11</v>
      </c>
      <c r="D956" s="2">
        <v>0</v>
      </c>
      <c r="E956" s="5">
        <v>465.53</v>
      </c>
      <c r="F956" s="5">
        <v>421.8</v>
      </c>
      <c r="G956" s="5">
        <v>66.069999999999993</v>
      </c>
      <c r="H956" s="5">
        <v>462.5</v>
      </c>
      <c r="I956" s="5">
        <v>376.92</v>
      </c>
      <c r="J956" s="5">
        <v>58.27</v>
      </c>
      <c r="K956" s="6">
        <f t="shared" si="268"/>
        <v>464.01499999999999</v>
      </c>
      <c r="L956" s="6">
        <f t="shared" si="269"/>
        <v>3.0299999999999727</v>
      </c>
      <c r="M956" s="6">
        <f t="shared" si="270"/>
        <v>399.36</v>
      </c>
      <c r="N956" s="5">
        <f t="shared" si="271"/>
        <v>44.047241116782779</v>
      </c>
      <c r="O956" s="6">
        <f t="shared" si="272"/>
        <v>44.879999999999995</v>
      </c>
      <c r="P956" s="6">
        <f t="shared" si="273"/>
        <v>88.094482233565557</v>
      </c>
      <c r="Q956" s="6">
        <f t="shared" si="274"/>
        <v>0.12497065640661631</v>
      </c>
      <c r="R956" s="9">
        <f t="shared" si="275"/>
        <v>0.47505813007723691</v>
      </c>
      <c r="S956" s="9">
        <f t="shared" si="276"/>
        <v>41.850000000000023</v>
      </c>
      <c r="T956">
        <f t="shared" si="277"/>
        <v>44.879999999999995</v>
      </c>
      <c r="U956" s="9">
        <f t="shared" si="278"/>
        <v>0.50945301978175339</v>
      </c>
      <c r="V956" s="9">
        <f t="shared" si="279"/>
        <v>1.4678558375218027</v>
      </c>
      <c r="W956" s="9">
        <f t="shared" si="280"/>
        <v>64.654999999999973</v>
      </c>
      <c r="X956">
        <f t="shared" si="281"/>
        <v>399.36</v>
      </c>
      <c r="Y956" s="9">
        <f t="shared" si="282"/>
        <v>9.0666291434955912</v>
      </c>
      <c r="Z956" s="10">
        <f t="shared" si="283"/>
        <v>0.29792784361318098</v>
      </c>
      <c r="AA956">
        <f t="shared" si="284"/>
        <v>3.0299999999999727</v>
      </c>
    </row>
    <row r="957" spans="1:27">
      <c r="A957" s="1">
        <f t="shared" si="267"/>
        <v>3005005</v>
      </c>
      <c r="B957" s="1">
        <v>5</v>
      </c>
      <c r="C957" s="1">
        <v>5</v>
      </c>
      <c r="D957" s="2">
        <v>3</v>
      </c>
      <c r="E957" s="5">
        <v>703.66</v>
      </c>
      <c r="F957" s="5">
        <v>625.32000000000005</v>
      </c>
      <c r="G957" s="5">
        <v>50.46</v>
      </c>
      <c r="H957" s="5">
        <v>785.22</v>
      </c>
      <c r="I957" s="5">
        <v>587.12</v>
      </c>
      <c r="J957" s="5">
        <v>73.040000000000006</v>
      </c>
      <c r="K957" s="6">
        <f t="shared" si="268"/>
        <v>744.44</v>
      </c>
      <c r="L957" s="6">
        <f t="shared" si="269"/>
        <v>-81.560000000000059</v>
      </c>
      <c r="M957" s="6">
        <f t="shared" si="270"/>
        <v>606.22</v>
      </c>
      <c r="N957" s="5">
        <f t="shared" si="271"/>
        <v>44.387648056638461</v>
      </c>
      <c r="O957" s="6">
        <f t="shared" si="272"/>
        <v>38.200000000000045</v>
      </c>
      <c r="P957" s="6">
        <f t="shared" si="273"/>
        <v>88.775296113276923</v>
      </c>
      <c r="Q957" s="6">
        <f t="shared" si="274"/>
        <v>-0.35383976344684498</v>
      </c>
      <c r="R957" s="9">
        <f t="shared" si="275"/>
        <v>1.3490239429580366</v>
      </c>
      <c r="S957" s="9">
        <f t="shared" si="276"/>
        <v>119.7600000000001</v>
      </c>
      <c r="T957">
        <f t="shared" si="277"/>
        <v>38.200000000000045</v>
      </c>
      <c r="U957" s="9">
        <f t="shared" si="278"/>
        <v>0.43029988828487825</v>
      </c>
      <c r="V957" s="9">
        <f t="shared" si="279"/>
        <v>3.1139293486249118</v>
      </c>
      <c r="W957" s="9">
        <f t="shared" si="280"/>
        <v>138.22000000000003</v>
      </c>
      <c r="X957">
        <f t="shared" si="281"/>
        <v>606.22</v>
      </c>
      <c r="Y957" s="9">
        <f t="shared" si="282"/>
        <v>13.657403051102543</v>
      </c>
      <c r="Z957" s="10">
        <f t="shared" si="283"/>
        <v>0.29797818712113811</v>
      </c>
      <c r="AA957">
        <f t="shared" si="284"/>
        <v>81.560000000000059</v>
      </c>
    </row>
    <row r="958" spans="1:27">
      <c r="A958" s="1">
        <f t="shared" si="267"/>
        <v>4003005</v>
      </c>
      <c r="B958" s="1">
        <v>5</v>
      </c>
      <c r="C958" s="1">
        <v>3</v>
      </c>
      <c r="D958" s="2">
        <v>4</v>
      </c>
      <c r="E958" s="5">
        <v>2701.86</v>
      </c>
      <c r="F958" s="5">
        <v>2267.09</v>
      </c>
      <c r="G958" s="5">
        <v>103.15</v>
      </c>
      <c r="H958" s="5">
        <v>2651.58</v>
      </c>
      <c r="I958" s="5">
        <v>2512.6999999999998</v>
      </c>
      <c r="J958" s="5">
        <v>78.900000000000006</v>
      </c>
      <c r="K958" s="6">
        <f t="shared" si="268"/>
        <v>2676.7200000000003</v>
      </c>
      <c r="L958" s="6">
        <f t="shared" si="269"/>
        <v>50.2800000000002</v>
      </c>
      <c r="M958" s="6">
        <f t="shared" si="270"/>
        <v>2389.895</v>
      </c>
      <c r="N958" s="5">
        <f t="shared" si="271"/>
        <v>64.932912494358362</v>
      </c>
      <c r="O958" s="6">
        <f t="shared" si="272"/>
        <v>-245.60999999999967</v>
      </c>
      <c r="P958" s="6">
        <f t="shared" si="273"/>
        <v>129.86582498871672</v>
      </c>
      <c r="Q958" s="6">
        <f t="shared" si="274"/>
        <v>0.26176565763713983</v>
      </c>
      <c r="R958" s="9">
        <f t="shared" si="275"/>
        <v>2.2784285244074645</v>
      </c>
      <c r="S958" s="9">
        <f t="shared" si="276"/>
        <v>295.88999999999987</v>
      </c>
      <c r="T958">
        <f t="shared" si="277"/>
        <v>245.60999999999967</v>
      </c>
      <c r="U958" s="9">
        <f t="shared" si="278"/>
        <v>1.8912596906949097</v>
      </c>
      <c r="V958" s="9">
        <f t="shared" si="279"/>
        <v>4.4172514212252656</v>
      </c>
      <c r="W958" s="9">
        <f t="shared" si="280"/>
        <v>286.82500000000027</v>
      </c>
      <c r="X958">
        <f t="shared" si="281"/>
        <v>2389.895</v>
      </c>
      <c r="Y958" s="9">
        <f t="shared" si="282"/>
        <v>36.805603016923719</v>
      </c>
      <c r="Z958" s="10">
        <f t="shared" si="283"/>
        <v>0.29804529857053608</v>
      </c>
      <c r="AA958">
        <f t="shared" si="284"/>
        <v>50.2800000000002</v>
      </c>
    </row>
    <row r="959" spans="1:27">
      <c r="A959" s="1">
        <f t="shared" si="267"/>
        <v>8006003</v>
      </c>
      <c r="B959" s="1">
        <v>3</v>
      </c>
      <c r="C959" s="1">
        <v>6</v>
      </c>
      <c r="D959" s="2">
        <v>8</v>
      </c>
      <c r="E959" s="5">
        <v>5041.6400000000003</v>
      </c>
      <c r="F959" s="5">
        <v>4670.3</v>
      </c>
      <c r="G959" s="5">
        <v>195.57</v>
      </c>
      <c r="H959" s="5">
        <v>5039.66</v>
      </c>
      <c r="I959" s="5">
        <v>4731.5</v>
      </c>
      <c r="J959" s="5">
        <v>86.97</v>
      </c>
      <c r="K959" s="6">
        <f t="shared" si="268"/>
        <v>5040.6499999999996</v>
      </c>
      <c r="L959" s="6">
        <f t="shared" si="269"/>
        <v>1.9800000000004729</v>
      </c>
      <c r="M959" s="6">
        <f t="shared" si="270"/>
        <v>4700.8999999999996</v>
      </c>
      <c r="N959" s="5">
        <f t="shared" si="271"/>
        <v>107.01799591657469</v>
      </c>
      <c r="O959" s="6">
        <f t="shared" si="272"/>
        <v>-61.199999999999818</v>
      </c>
      <c r="P959" s="6">
        <f t="shared" si="273"/>
        <v>214.03599183314938</v>
      </c>
      <c r="Q959" s="6">
        <f t="shared" si="274"/>
        <v>0.66978612562027084</v>
      </c>
      <c r="R959" s="9">
        <f t="shared" si="275"/>
        <v>0.29518399900355041</v>
      </c>
      <c r="S959" s="9">
        <f t="shared" si="276"/>
        <v>63.180000000000291</v>
      </c>
      <c r="T959">
        <f t="shared" si="277"/>
        <v>61.199999999999818</v>
      </c>
      <c r="U959" s="9">
        <f t="shared" si="278"/>
        <v>0.2859332184079954</v>
      </c>
      <c r="V959" s="9">
        <f t="shared" si="279"/>
        <v>3.1746997043828995</v>
      </c>
      <c r="W959" s="9">
        <f t="shared" si="280"/>
        <v>339.75</v>
      </c>
      <c r="X959">
        <f t="shared" si="281"/>
        <v>4700.8999999999996</v>
      </c>
      <c r="Y959" s="9">
        <f t="shared" si="282"/>
        <v>43.926257072357821</v>
      </c>
      <c r="Z959" s="10">
        <f t="shared" si="283"/>
        <v>0.29805033132006414</v>
      </c>
      <c r="AA959">
        <f t="shared" si="284"/>
        <v>1.9800000000004729</v>
      </c>
    </row>
    <row r="960" spans="1:27">
      <c r="A960" s="1">
        <f t="shared" si="267"/>
        <v>3014999</v>
      </c>
      <c r="B960" s="1">
        <v>-1</v>
      </c>
      <c r="C960" s="1">
        <v>15</v>
      </c>
      <c r="D960" s="2">
        <v>3</v>
      </c>
      <c r="E960" s="5">
        <v>556.78</v>
      </c>
      <c r="F960" s="5">
        <v>667.2</v>
      </c>
      <c r="G960" s="5">
        <v>60.46</v>
      </c>
      <c r="H960" s="5">
        <v>515</v>
      </c>
      <c r="I960" s="5">
        <v>640.51</v>
      </c>
      <c r="J960" s="5">
        <v>87.12</v>
      </c>
      <c r="K960" s="6">
        <f t="shared" si="268"/>
        <v>535.89</v>
      </c>
      <c r="L960" s="6">
        <f t="shared" si="269"/>
        <v>41.779999999999973</v>
      </c>
      <c r="M960" s="6">
        <f t="shared" si="270"/>
        <v>653.85500000000002</v>
      </c>
      <c r="N960" s="5">
        <f t="shared" si="271"/>
        <v>53.021943570563309</v>
      </c>
      <c r="O960" s="6">
        <f t="shared" si="272"/>
        <v>26.690000000000055</v>
      </c>
      <c r="P960" s="6">
        <f t="shared" si="273"/>
        <v>106.04388714112662</v>
      </c>
      <c r="Q960" s="6">
        <f t="shared" si="274"/>
        <v>-0.3498777890081427</v>
      </c>
      <c r="R960" s="9">
        <f t="shared" si="275"/>
        <v>0.14229957432546453</v>
      </c>
      <c r="S960" s="9">
        <f t="shared" si="276"/>
        <v>15.089999999999918</v>
      </c>
      <c r="T960">
        <f t="shared" si="277"/>
        <v>26.690000000000055</v>
      </c>
      <c r="U960" s="9">
        <f t="shared" si="278"/>
        <v>0.25168824643781817</v>
      </c>
      <c r="V960" s="9">
        <f t="shared" si="279"/>
        <v>2.224833569954078</v>
      </c>
      <c r="W960" s="9">
        <f t="shared" si="280"/>
        <v>117.96500000000003</v>
      </c>
      <c r="X960">
        <f t="shared" si="281"/>
        <v>653.85500000000002</v>
      </c>
      <c r="Y960" s="9">
        <f t="shared" si="282"/>
        <v>12.331781069658994</v>
      </c>
      <c r="Z960" s="10">
        <f t="shared" si="283"/>
        <v>0.29806542905878908</v>
      </c>
      <c r="AA960">
        <f t="shared" si="284"/>
        <v>41.779999999999973</v>
      </c>
    </row>
    <row r="961" spans="1:27">
      <c r="A961" s="1">
        <f t="shared" si="267"/>
        <v>10001002</v>
      </c>
      <c r="B961" s="1">
        <v>2</v>
      </c>
      <c r="C961" s="1">
        <v>1</v>
      </c>
      <c r="D961" s="2">
        <v>10</v>
      </c>
      <c r="E961" s="5">
        <v>1869.22</v>
      </c>
      <c r="F961" s="5">
        <v>1966.21</v>
      </c>
      <c r="G961" s="5">
        <v>94.28</v>
      </c>
      <c r="H961" s="5">
        <v>2041.69</v>
      </c>
      <c r="I961" s="5">
        <v>2226.75</v>
      </c>
      <c r="J961" s="5">
        <v>132.97999999999999</v>
      </c>
      <c r="K961" s="6">
        <f t="shared" si="268"/>
        <v>1955.4549999999999</v>
      </c>
      <c r="L961" s="6">
        <f t="shared" si="269"/>
        <v>-172.47000000000003</v>
      </c>
      <c r="M961" s="6">
        <f t="shared" si="270"/>
        <v>2096.48</v>
      </c>
      <c r="N961" s="5">
        <f t="shared" si="271"/>
        <v>81.505212716733638</v>
      </c>
      <c r="O961" s="6">
        <f t="shared" si="272"/>
        <v>-260.53999999999996</v>
      </c>
      <c r="P961" s="6">
        <f t="shared" si="273"/>
        <v>163.01042543346728</v>
      </c>
      <c r="Q961" s="6">
        <f t="shared" si="274"/>
        <v>-0.33098110811132336</v>
      </c>
      <c r="R961" s="9">
        <f t="shared" si="275"/>
        <v>0.54027219281104033</v>
      </c>
      <c r="S961" s="9">
        <f t="shared" si="276"/>
        <v>88.069999999999936</v>
      </c>
      <c r="T961">
        <f t="shared" si="277"/>
        <v>260.53999999999996</v>
      </c>
      <c r="U961" s="9">
        <f t="shared" si="278"/>
        <v>1.598302680992262</v>
      </c>
      <c r="V961" s="9">
        <f t="shared" si="279"/>
        <v>1.7302574313881471</v>
      </c>
      <c r="W961" s="9">
        <f t="shared" si="280"/>
        <v>141.02500000000009</v>
      </c>
      <c r="X961">
        <f t="shared" si="281"/>
        <v>2096.48</v>
      </c>
      <c r="Y961" s="9">
        <f t="shared" si="282"/>
        <v>25.722035807527888</v>
      </c>
      <c r="Z961" s="10">
        <f t="shared" si="283"/>
        <v>0.29816941493050558</v>
      </c>
      <c r="AA961">
        <f t="shared" si="284"/>
        <v>172.47000000000003</v>
      </c>
    </row>
    <row r="962" spans="1:27">
      <c r="A962" s="1">
        <f t="shared" si="267"/>
        <v>2013003</v>
      </c>
      <c r="B962" s="1">
        <v>3</v>
      </c>
      <c r="C962" s="1">
        <v>13</v>
      </c>
      <c r="D962" s="2">
        <v>2</v>
      </c>
      <c r="E962" s="5">
        <v>3633.9</v>
      </c>
      <c r="F962" s="5">
        <v>3677.63</v>
      </c>
      <c r="G962" s="5">
        <v>100.45</v>
      </c>
      <c r="H962" s="5">
        <v>3672.01</v>
      </c>
      <c r="I962" s="5">
        <v>3863.78</v>
      </c>
      <c r="J962" s="5">
        <v>170.62</v>
      </c>
      <c r="K962" s="6">
        <f t="shared" si="268"/>
        <v>3652.9549999999999</v>
      </c>
      <c r="L962" s="6">
        <f t="shared" si="269"/>
        <v>-38.110000000000127</v>
      </c>
      <c r="M962" s="6">
        <f t="shared" si="270"/>
        <v>3770.7049999999999</v>
      </c>
      <c r="N962" s="5">
        <f t="shared" si="271"/>
        <v>98.996700576332344</v>
      </c>
      <c r="O962" s="6">
        <f t="shared" si="272"/>
        <v>-186.15000000000009</v>
      </c>
      <c r="P962" s="6">
        <f t="shared" si="273"/>
        <v>197.99340115266469</v>
      </c>
      <c r="Q962" s="6">
        <f t="shared" si="274"/>
        <v>-0.48521196325326937</v>
      </c>
      <c r="R962" s="9">
        <f t="shared" si="275"/>
        <v>0.7477016867135502</v>
      </c>
      <c r="S962" s="9">
        <f t="shared" si="276"/>
        <v>148.03999999999996</v>
      </c>
      <c r="T962">
        <f t="shared" si="277"/>
        <v>186.15000000000009</v>
      </c>
      <c r="U962" s="9">
        <f t="shared" si="278"/>
        <v>0.94018284910650818</v>
      </c>
      <c r="V962" s="9">
        <f t="shared" si="279"/>
        <v>1.1894335802556142</v>
      </c>
      <c r="W962" s="9">
        <f t="shared" si="280"/>
        <v>117.75</v>
      </c>
      <c r="X962">
        <f t="shared" si="281"/>
        <v>3770.7049999999999</v>
      </c>
      <c r="Y962" s="9">
        <f t="shared" si="282"/>
        <v>38.089198711148583</v>
      </c>
      <c r="Z962" s="10">
        <f t="shared" si="283"/>
        <v>0.29844094893295059</v>
      </c>
      <c r="AA962">
        <f t="shared" si="284"/>
        <v>38.110000000000127</v>
      </c>
    </row>
    <row r="963" spans="1:27">
      <c r="A963" s="1">
        <f t="shared" si="267"/>
        <v>3010004</v>
      </c>
      <c r="B963" s="1">
        <v>4</v>
      </c>
      <c r="C963" s="1">
        <v>10</v>
      </c>
      <c r="D963" s="2">
        <v>3</v>
      </c>
      <c r="E963" s="5">
        <v>1215.81</v>
      </c>
      <c r="F963" s="5">
        <v>950.38</v>
      </c>
      <c r="G963" s="5">
        <v>95.62</v>
      </c>
      <c r="H963" s="5">
        <v>1143.1600000000001</v>
      </c>
      <c r="I963" s="5">
        <v>897.97</v>
      </c>
      <c r="J963" s="5">
        <v>97.85</v>
      </c>
      <c r="K963" s="6">
        <f t="shared" si="268"/>
        <v>1179.4850000000001</v>
      </c>
      <c r="L963" s="6">
        <f t="shared" si="269"/>
        <v>72.649999999999864</v>
      </c>
      <c r="M963" s="6">
        <f t="shared" si="270"/>
        <v>924.17499999999995</v>
      </c>
      <c r="N963" s="5">
        <f t="shared" si="271"/>
        <v>68.406518147030397</v>
      </c>
      <c r="O963" s="6">
        <f t="shared" si="272"/>
        <v>52.409999999999968</v>
      </c>
      <c r="P963" s="6">
        <f t="shared" si="273"/>
        <v>136.81303629406079</v>
      </c>
      <c r="Q963" s="6">
        <f t="shared" si="274"/>
        <v>-2.30496073768129E-2</v>
      </c>
      <c r="R963" s="9">
        <f t="shared" si="275"/>
        <v>0.14793911858294556</v>
      </c>
      <c r="S963" s="9">
        <f t="shared" si="276"/>
        <v>20.239999999999895</v>
      </c>
      <c r="T963">
        <f t="shared" si="277"/>
        <v>52.409999999999968</v>
      </c>
      <c r="U963" s="9">
        <f t="shared" si="278"/>
        <v>0.38307752988795518</v>
      </c>
      <c r="V963" s="9">
        <f t="shared" si="279"/>
        <v>3.7322466764241158</v>
      </c>
      <c r="W963" s="9">
        <f t="shared" si="280"/>
        <v>255.31000000000017</v>
      </c>
      <c r="X963">
        <f t="shared" si="281"/>
        <v>924.17499999999995</v>
      </c>
      <c r="Y963" s="9">
        <f t="shared" si="282"/>
        <v>13.510042975928302</v>
      </c>
      <c r="Z963" s="10">
        <f t="shared" si="283"/>
        <v>0.29852638074381299</v>
      </c>
      <c r="AA963">
        <f t="shared" si="284"/>
        <v>72.649999999999864</v>
      </c>
    </row>
    <row r="964" spans="1:27">
      <c r="A964" s="1">
        <f t="shared" si="267"/>
        <v>5008004</v>
      </c>
      <c r="B964" s="1">
        <v>4</v>
      </c>
      <c r="C964" s="1">
        <v>8</v>
      </c>
      <c r="D964" s="2">
        <v>5</v>
      </c>
      <c r="E964" s="5">
        <v>5330.83</v>
      </c>
      <c r="F964" s="5">
        <v>5310.88</v>
      </c>
      <c r="G964" s="5">
        <v>130.19</v>
      </c>
      <c r="H964" s="5">
        <v>5239.1499999999996</v>
      </c>
      <c r="I964" s="5">
        <v>4866.49</v>
      </c>
      <c r="J964" s="5">
        <v>115.42</v>
      </c>
      <c r="K964" s="6">
        <f t="shared" si="268"/>
        <v>5284.99</v>
      </c>
      <c r="L964" s="6">
        <f t="shared" si="269"/>
        <v>91.680000000000291</v>
      </c>
      <c r="M964" s="6">
        <f t="shared" si="270"/>
        <v>5088.6849999999995</v>
      </c>
      <c r="N964" s="5">
        <f t="shared" si="271"/>
        <v>86.993121136099035</v>
      </c>
      <c r="O964" s="6">
        <f t="shared" si="272"/>
        <v>444.39000000000033</v>
      </c>
      <c r="P964" s="6">
        <f t="shared" si="273"/>
        <v>173.98624227219807</v>
      </c>
      <c r="Q964" s="6">
        <f t="shared" si="274"/>
        <v>0.11983859913110512</v>
      </c>
      <c r="R964" s="9">
        <f t="shared" si="275"/>
        <v>2.0272292532658538</v>
      </c>
      <c r="S964" s="9">
        <f t="shared" si="276"/>
        <v>352.71000000000004</v>
      </c>
      <c r="T964">
        <f t="shared" si="277"/>
        <v>444.39000000000033</v>
      </c>
      <c r="U964" s="9">
        <f t="shared" si="278"/>
        <v>2.5541674686252542</v>
      </c>
      <c r="V964" s="9">
        <f t="shared" si="279"/>
        <v>2.2565577305001501</v>
      </c>
      <c r="W964" s="9">
        <f t="shared" si="280"/>
        <v>196.30500000000029</v>
      </c>
      <c r="X964">
        <f t="shared" si="281"/>
        <v>5088.6849999999995</v>
      </c>
      <c r="Y964" s="9">
        <f t="shared" si="282"/>
        <v>58.49525725187916</v>
      </c>
      <c r="Z964" s="10">
        <f t="shared" si="283"/>
        <v>0.29854647879350382</v>
      </c>
      <c r="AA964">
        <f t="shared" si="284"/>
        <v>91.680000000000291</v>
      </c>
    </row>
    <row r="965" spans="1:27">
      <c r="A965" s="1">
        <f t="shared" si="267"/>
        <v>1010996</v>
      </c>
      <c r="B965" s="1">
        <v>-4</v>
      </c>
      <c r="C965" s="1">
        <v>11</v>
      </c>
      <c r="D965" s="2">
        <v>1</v>
      </c>
      <c r="E965" s="5">
        <v>16438.91</v>
      </c>
      <c r="F965" s="5">
        <v>15501.62</v>
      </c>
      <c r="G965" s="5">
        <v>194.04</v>
      </c>
      <c r="H965" s="5">
        <v>16406.939999999999</v>
      </c>
      <c r="I965" s="5">
        <v>15554.87</v>
      </c>
      <c r="J965" s="5">
        <v>183.16</v>
      </c>
      <c r="K965" s="6">
        <f t="shared" si="268"/>
        <v>16422.924999999999</v>
      </c>
      <c r="L965" s="6">
        <f t="shared" si="269"/>
        <v>31.970000000001164</v>
      </c>
      <c r="M965" s="6">
        <f t="shared" si="270"/>
        <v>15528.245000000001</v>
      </c>
      <c r="N965" s="5">
        <f t="shared" si="271"/>
        <v>133.41580416127618</v>
      </c>
      <c r="O965" s="6">
        <f t="shared" si="272"/>
        <v>-53.25</v>
      </c>
      <c r="P965" s="6">
        <f t="shared" si="273"/>
        <v>266.83160832255237</v>
      </c>
      <c r="Q965" s="6">
        <f t="shared" si="274"/>
        <v>5.7640273331966745E-2</v>
      </c>
      <c r="R965" s="9">
        <f t="shared" si="275"/>
        <v>0.31937745507640614</v>
      </c>
      <c r="S965" s="9">
        <f t="shared" si="276"/>
        <v>85.220000000001164</v>
      </c>
      <c r="T965">
        <f t="shared" si="277"/>
        <v>53.25</v>
      </c>
      <c r="U965" s="9">
        <f t="shared" si="278"/>
        <v>0.19956406339847915</v>
      </c>
      <c r="V965" s="9">
        <f t="shared" si="279"/>
        <v>6.705952159299569</v>
      </c>
      <c r="W965" s="9">
        <f t="shared" si="280"/>
        <v>894.67999999999847</v>
      </c>
      <c r="X965">
        <f t="shared" si="281"/>
        <v>15528.245000000001</v>
      </c>
      <c r="Y965" s="9">
        <f t="shared" si="282"/>
        <v>116.38984674730956</v>
      </c>
      <c r="Z965" s="10">
        <f t="shared" si="283"/>
        <v>0.29864192605861622</v>
      </c>
      <c r="AA965">
        <f t="shared" si="284"/>
        <v>31.970000000001164</v>
      </c>
    </row>
    <row r="966" spans="1:27">
      <c r="A966" s="1">
        <f t="shared" si="267"/>
        <v>6012999</v>
      </c>
      <c r="B966" s="1">
        <v>-1</v>
      </c>
      <c r="C966" s="1">
        <v>13</v>
      </c>
      <c r="D966" s="2">
        <v>6</v>
      </c>
      <c r="E966" s="5">
        <v>10939.14</v>
      </c>
      <c r="F966" s="5">
        <v>10952.69</v>
      </c>
      <c r="G966" s="5">
        <v>139.19999999999999</v>
      </c>
      <c r="H966" s="5">
        <v>10932.41</v>
      </c>
      <c r="I966" s="5">
        <v>10808.11</v>
      </c>
      <c r="J966" s="5">
        <v>144.27000000000001</v>
      </c>
      <c r="K966" s="6">
        <f t="shared" si="268"/>
        <v>10935.775</v>
      </c>
      <c r="L966" s="6">
        <f t="shared" si="269"/>
        <v>6.7299999999995634</v>
      </c>
      <c r="M966" s="6">
        <f t="shared" si="270"/>
        <v>10880.400000000001</v>
      </c>
      <c r="N966" s="5">
        <f t="shared" si="271"/>
        <v>100.23780836091738</v>
      </c>
      <c r="O966" s="6">
        <f t="shared" si="272"/>
        <v>144.57999999999993</v>
      </c>
      <c r="P966" s="6">
        <f t="shared" si="273"/>
        <v>200.47561672183477</v>
      </c>
      <c r="Q966" s="6">
        <f t="shared" si="274"/>
        <v>-3.5759541908749366E-2</v>
      </c>
      <c r="R966" s="9">
        <f t="shared" si="275"/>
        <v>0.68761479452771002</v>
      </c>
      <c r="S966" s="9">
        <f t="shared" si="276"/>
        <v>137.85000000000036</v>
      </c>
      <c r="T966">
        <f t="shared" si="277"/>
        <v>144.57999999999993</v>
      </c>
      <c r="U966" s="9">
        <f t="shared" si="278"/>
        <v>0.72118496186301051</v>
      </c>
      <c r="V966" s="9">
        <f t="shared" si="279"/>
        <v>0.55243626038404925</v>
      </c>
      <c r="W966" s="9">
        <f t="shared" si="280"/>
        <v>55.374999999998181</v>
      </c>
      <c r="X966">
        <f t="shared" si="281"/>
        <v>10880.400000000001</v>
      </c>
      <c r="Y966" s="9">
        <f t="shared" si="282"/>
        <v>108.54586884844798</v>
      </c>
      <c r="Z966" s="10">
        <f t="shared" si="283"/>
        <v>0.29864192605861622</v>
      </c>
      <c r="AA966">
        <f t="shared" si="284"/>
        <v>6.7299999999995634</v>
      </c>
    </row>
    <row r="967" spans="1:27">
      <c r="A967" s="1">
        <f t="shared" si="267"/>
        <v>5012998</v>
      </c>
      <c r="B967" s="1">
        <v>-2</v>
      </c>
      <c r="C967" s="1">
        <v>13</v>
      </c>
      <c r="D967" s="2">
        <v>5</v>
      </c>
      <c r="E967" s="5">
        <v>3302.86</v>
      </c>
      <c r="F967" s="5">
        <v>3303.74</v>
      </c>
      <c r="G967" s="5">
        <v>106.22</v>
      </c>
      <c r="H967" s="5">
        <v>3294.46</v>
      </c>
      <c r="I967" s="5">
        <v>3265.03</v>
      </c>
      <c r="J967" s="5">
        <v>87.32</v>
      </c>
      <c r="K967" s="6">
        <f t="shared" si="268"/>
        <v>3298.66</v>
      </c>
      <c r="L967" s="6">
        <f t="shared" si="269"/>
        <v>8.4000000000000909</v>
      </c>
      <c r="M967" s="6">
        <f t="shared" si="270"/>
        <v>3284.3850000000002</v>
      </c>
      <c r="N967" s="5">
        <f t="shared" si="271"/>
        <v>68.752219600533621</v>
      </c>
      <c r="O967" s="6">
        <f t="shared" si="272"/>
        <v>38.709999999999582</v>
      </c>
      <c r="P967" s="6">
        <f t="shared" si="273"/>
        <v>137.50443920106724</v>
      </c>
      <c r="Q967" s="6">
        <f t="shared" si="274"/>
        <v>0.19346352765489924</v>
      </c>
      <c r="R967" s="9">
        <f t="shared" si="275"/>
        <v>0.22042924705636877</v>
      </c>
      <c r="S967" s="9">
        <f t="shared" si="276"/>
        <v>30.309999999999491</v>
      </c>
      <c r="T967">
        <f t="shared" si="277"/>
        <v>38.709999999999582</v>
      </c>
      <c r="U967" s="9">
        <f t="shared" si="278"/>
        <v>0.28151818388492533</v>
      </c>
      <c r="V967" s="9">
        <f t="shared" si="279"/>
        <v>0.20762966029228883</v>
      </c>
      <c r="W967" s="9">
        <f t="shared" si="280"/>
        <v>14.274999999999636</v>
      </c>
      <c r="X967">
        <f t="shared" si="281"/>
        <v>3284.3850000000002</v>
      </c>
      <c r="Y967" s="9">
        <f t="shared" si="282"/>
        <v>47.771330425156314</v>
      </c>
      <c r="Z967" s="10">
        <f t="shared" si="283"/>
        <v>0.298662016332844</v>
      </c>
      <c r="AA967">
        <f t="shared" si="284"/>
        <v>8.4000000000000909</v>
      </c>
    </row>
    <row r="968" spans="1:27">
      <c r="A968" s="1">
        <f t="shared" si="267"/>
        <v>7005</v>
      </c>
      <c r="B968" s="1">
        <v>5</v>
      </c>
      <c r="C968" s="1">
        <v>7</v>
      </c>
      <c r="D968" s="2">
        <v>0</v>
      </c>
      <c r="E968" s="5">
        <v>735.45</v>
      </c>
      <c r="F968" s="5">
        <v>1023.7</v>
      </c>
      <c r="G968" s="5">
        <v>98.13</v>
      </c>
      <c r="H968" s="5">
        <v>775.33</v>
      </c>
      <c r="I968" s="5">
        <v>1184.56</v>
      </c>
      <c r="J968" s="5">
        <v>78.62</v>
      </c>
      <c r="K968" s="6">
        <f t="shared" si="268"/>
        <v>755.3900000000001</v>
      </c>
      <c r="L968" s="6">
        <f t="shared" si="269"/>
        <v>-39.879999999999995</v>
      </c>
      <c r="M968" s="6">
        <f t="shared" si="270"/>
        <v>1104.1300000000001</v>
      </c>
      <c r="N968" s="5">
        <f t="shared" si="271"/>
        <v>62.870106767843168</v>
      </c>
      <c r="O968" s="6">
        <f t="shared" si="272"/>
        <v>-160.8599999999999</v>
      </c>
      <c r="P968" s="6">
        <f t="shared" si="273"/>
        <v>125.74021353568634</v>
      </c>
      <c r="Q968" s="6">
        <f t="shared" si="274"/>
        <v>0.21810634741640075</v>
      </c>
      <c r="R968" s="9">
        <f t="shared" si="275"/>
        <v>0.96214247294613164</v>
      </c>
      <c r="S968" s="9">
        <f t="shared" si="276"/>
        <v>120.9799999999999</v>
      </c>
      <c r="T968">
        <f t="shared" si="277"/>
        <v>160.8599999999999</v>
      </c>
      <c r="U968" s="9">
        <f t="shared" si="278"/>
        <v>1.2793043329320115</v>
      </c>
      <c r="V968" s="9">
        <f t="shared" si="279"/>
        <v>5.5469923295624763</v>
      </c>
      <c r="W968" s="9">
        <f t="shared" si="280"/>
        <v>348.74</v>
      </c>
      <c r="X968">
        <f t="shared" si="281"/>
        <v>1104.1300000000001</v>
      </c>
      <c r="Y968" s="9">
        <f t="shared" si="282"/>
        <v>17.562082470722654</v>
      </c>
      <c r="Z968" s="10">
        <f t="shared" si="283"/>
        <v>0.29874236391914688</v>
      </c>
      <c r="AA968">
        <f t="shared" si="284"/>
        <v>39.879999999999995</v>
      </c>
    </row>
    <row r="969" spans="1:27">
      <c r="A969" s="1">
        <f t="shared" si="267"/>
        <v>3015001</v>
      </c>
      <c r="B969" s="1">
        <v>1</v>
      </c>
      <c r="C969" s="1">
        <v>15</v>
      </c>
      <c r="D969" s="2">
        <v>3</v>
      </c>
      <c r="E969" s="5">
        <v>4929.59</v>
      </c>
      <c r="F969" s="5">
        <v>4648.4799999999996</v>
      </c>
      <c r="G969" s="5">
        <v>160.72</v>
      </c>
      <c r="H969" s="5">
        <v>4972</v>
      </c>
      <c r="I969" s="5">
        <v>4645.57</v>
      </c>
      <c r="J969" s="5">
        <v>119.88</v>
      </c>
      <c r="K969" s="6">
        <f t="shared" si="268"/>
        <v>4950.7950000000001</v>
      </c>
      <c r="L969" s="6">
        <f t="shared" si="269"/>
        <v>-42.409999999999854</v>
      </c>
      <c r="M969" s="6">
        <f t="shared" si="270"/>
        <v>4647.0249999999996</v>
      </c>
      <c r="N969" s="5">
        <f t="shared" si="271"/>
        <v>100.2523476034352</v>
      </c>
      <c r="O969" s="6">
        <f t="shared" si="272"/>
        <v>2.9099999999998545</v>
      </c>
      <c r="P969" s="6">
        <f t="shared" si="273"/>
        <v>200.50469520687039</v>
      </c>
      <c r="Q969" s="6">
        <f t="shared" si="274"/>
        <v>0.2850521403182868</v>
      </c>
      <c r="R969" s="9">
        <f t="shared" si="275"/>
        <v>0.22602961967170332</v>
      </c>
      <c r="S969" s="9">
        <f t="shared" si="276"/>
        <v>45.319999999999709</v>
      </c>
      <c r="T969">
        <f t="shared" si="277"/>
        <v>2.9099999999998545</v>
      </c>
      <c r="U969" s="9">
        <f t="shared" si="278"/>
        <v>1.4513375843879699E-2</v>
      </c>
      <c r="V969" s="9">
        <f t="shared" si="279"/>
        <v>3.0300537320244421</v>
      </c>
      <c r="W969" s="9">
        <f t="shared" si="280"/>
        <v>303.77000000000044</v>
      </c>
      <c r="X969">
        <f t="shared" si="281"/>
        <v>4647.0249999999996</v>
      </c>
      <c r="Y969" s="9">
        <f t="shared" si="282"/>
        <v>46.353278612308195</v>
      </c>
      <c r="Z969" s="10">
        <f t="shared" si="283"/>
        <v>0.29888961172981576</v>
      </c>
      <c r="AA969">
        <f t="shared" si="284"/>
        <v>42.409999999999854</v>
      </c>
    </row>
    <row r="970" spans="1:27">
      <c r="A970" s="1">
        <f t="shared" si="267"/>
        <v>8006997</v>
      </c>
      <c r="B970" s="1">
        <v>-3</v>
      </c>
      <c r="C970" s="1">
        <v>7</v>
      </c>
      <c r="D970" s="2">
        <v>8</v>
      </c>
      <c r="E970" s="5">
        <v>8082.12</v>
      </c>
      <c r="F970" s="5">
        <v>7747.75</v>
      </c>
      <c r="G970" s="5">
        <v>157.51</v>
      </c>
      <c r="H970" s="5">
        <v>8118.77</v>
      </c>
      <c r="I970" s="5">
        <v>7525.74</v>
      </c>
      <c r="J970" s="5">
        <v>102.45</v>
      </c>
      <c r="K970" s="6">
        <f t="shared" si="268"/>
        <v>8100.4449999999997</v>
      </c>
      <c r="L970" s="6">
        <f t="shared" si="269"/>
        <v>-36.650000000000546</v>
      </c>
      <c r="M970" s="6">
        <f t="shared" si="270"/>
        <v>7636.7449999999999</v>
      </c>
      <c r="N970" s="5">
        <f t="shared" si="271"/>
        <v>93.948659649832152</v>
      </c>
      <c r="O970" s="6">
        <f t="shared" si="272"/>
        <v>222.01000000000022</v>
      </c>
      <c r="P970" s="6">
        <f t="shared" si="273"/>
        <v>187.8973192996643</v>
      </c>
      <c r="Q970" s="6">
        <f t="shared" si="274"/>
        <v>0.40541663728258964</v>
      </c>
      <c r="R970" s="9">
        <f t="shared" si="275"/>
        <v>1.3766029284722365</v>
      </c>
      <c r="S970" s="9">
        <f t="shared" si="276"/>
        <v>258.66000000000076</v>
      </c>
      <c r="T970">
        <f t="shared" si="277"/>
        <v>222.01000000000022</v>
      </c>
      <c r="U970" s="9">
        <f t="shared" si="278"/>
        <v>1.1815495869099228</v>
      </c>
      <c r="V970" s="9">
        <f t="shared" si="279"/>
        <v>4.9356744601606275</v>
      </c>
      <c r="W970" s="9">
        <f t="shared" si="280"/>
        <v>463.69999999999982</v>
      </c>
      <c r="X970">
        <f t="shared" si="281"/>
        <v>7636.7449999999999</v>
      </c>
      <c r="Y970" s="9">
        <f t="shared" si="282"/>
        <v>81.286364578950582</v>
      </c>
      <c r="Z970" s="10">
        <f t="shared" si="283"/>
        <v>0.29914377814021137</v>
      </c>
      <c r="AA970">
        <f t="shared" si="284"/>
        <v>36.650000000000546</v>
      </c>
    </row>
    <row r="971" spans="1:27">
      <c r="A971" s="1">
        <f t="shared" si="267"/>
        <v>7004996</v>
      </c>
      <c r="B971" s="1">
        <v>-4</v>
      </c>
      <c r="C971" s="1">
        <v>5</v>
      </c>
      <c r="D971" s="2">
        <v>7</v>
      </c>
      <c r="E971" s="5">
        <v>14081.72</v>
      </c>
      <c r="F971" s="5">
        <v>14685.9</v>
      </c>
      <c r="G971" s="5">
        <v>174.52</v>
      </c>
      <c r="H971" s="5">
        <v>14046.09</v>
      </c>
      <c r="I971" s="5">
        <v>15225.07</v>
      </c>
      <c r="J971" s="5">
        <v>172.85</v>
      </c>
      <c r="K971" s="6">
        <f t="shared" si="268"/>
        <v>14063.904999999999</v>
      </c>
      <c r="L971" s="6">
        <f t="shared" si="269"/>
        <v>35.6299999999992</v>
      </c>
      <c r="M971" s="6">
        <f t="shared" si="270"/>
        <v>14955.485000000001</v>
      </c>
      <c r="N971" s="5">
        <f t="shared" si="271"/>
        <v>122.81526055421614</v>
      </c>
      <c r="O971" s="6">
        <f t="shared" si="272"/>
        <v>-539.17000000000007</v>
      </c>
      <c r="P971" s="6">
        <f t="shared" si="273"/>
        <v>245.63052110843228</v>
      </c>
      <c r="Q971" s="6">
        <f t="shared" si="274"/>
        <v>9.6148855853562375E-3</v>
      </c>
      <c r="R971" s="9">
        <f t="shared" si="275"/>
        <v>2.3401000714656992</v>
      </c>
      <c r="S971" s="9">
        <f t="shared" si="276"/>
        <v>574.79999999999927</v>
      </c>
      <c r="T971">
        <f t="shared" si="277"/>
        <v>539.17000000000007</v>
      </c>
      <c r="U971" s="9">
        <f t="shared" si="278"/>
        <v>2.1950448078151754</v>
      </c>
      <c r="V971" s="9">
        <f t="shared" si="279"/>
        <v>7.2595213003388821</v>
      </c>
      <c r="W971" s="9">
        <f t="shared" si="280"/>
        <v>891.58000000000175</v>
      </c>
      <c r="X971">
        <f t="shared" si="281"/>
        <v>14955.485000000001</v>
      </c>
      <c r="Y971" s="9">
        <f t="shared" si="282"/>
        <v>121.77220430516435</v>
      </c>
      <c r="Z971" s="10">
        <f t="shared" si="283"/>
        <v>0.29920394382427512</v>
      </c>
      <c r="AA971">
        <f t="shared" si="284"/>
        <v>35.6299999999992</v>
      </c>
    </row>
    <row r="972" spans="1:27">
      <c r="A972" s="1">
        <f t="shared" si="267"/>
        <v>9001003</v>
      </c>
      <c r="B972" s="1">
        <v>3</v>
      </c>
      <c r="C972" s="1">
        <v>1</v>
      </c>
      <c r="D972" s="2">
        <v>9</v>
      </c>
      <c r="E972" s="5">
        <v>5104.51</v>
      </c>
      <c r="F972" s="5">
        <v>5276.78</v>
      </c>
      <c r="G972" s="5">
        <v>101.71</v>
      </c>
      <c r="H972" s="5">
        <v>5181.2</v>
      </c>
      <c r="I972" s="5">
        <v>5271.84</v>
      </c>
      <c r="J972" s="5">
        <v>101.42</v>
      </c>
      <c r="K972" s="6">
        <f t="shared" si="268"/>
        <v>5142.8549999999996</v>
      </c>
      <c r="L972" s="6">
        <f t="shared" si="269"/>
        <v>-76.6899999999996</v>
      </c>
      <c r="M972" s="6">
        <f t="shared" si="270"/>
        <v>5274.3099999999995</v>
      </c>
      <c r="N972" s="5">
        <f t="shared" si="271"/>
        <v>71.81737342036395</v>
      </c>
      <c r="O972" s="6">
        <f t="shared" si="272"/>
        <v>4.9399999999995998</v>
      </c>
      <c r="P972" s="6">
        <f t="shared" si="273"/>
        <v>143.6347468407279</v>
      </c>
      <c r="Q972" s="6">
        <f t="shared" si="274"/>
        <v>2.8553085110200353E-3</v>
      </c>
      <c r="R972" s="9">
        <f t="shared" si="275"/>
        <v>0.56831652365089746</v>
      </c>
      <c r="S972" s="9">
        <f t="shared" si="276"/>
        <v>81.6299999999992</v>
      </c>
      <c r="T972">
        <f t="shared" si="277"/>
        <v>4.9399999999995998</v>
      </c>
      <c r="U972" s="9">
        <f t="shared" si="278"/>
        <v>3.4392792194477925E-2</v>
      </c>
      <c r="V972" s="9">
        <f t="shared" si="279"/>
        <v>1.8304066793220486</v>
      </c>
      <c r="W972" s="9">
        <f t="shared" si="280"/>
        <v>131.45499999999993</v>
      </c>
      <c r="X972">
        <f t="shared" si="281"/>
        <v>5274.3099999999995</v>
      </c>
      <c r="Y972" s="9">
        <f t="shared" si="282"/>
        <v>73.440586153551237</v>
      </c>
      <c r="Z972" s="10">
        <f t="shared" si="283"/>
        <v>0.29923736397716111</v>
      </c>
      <c r="AA972">
        <f t="shared" si="284"/>
        <v>76.6899999999996</v>
      </c>
    </row>
    <row r="973" spans="1:27">
      <c r="A973" s="1">
        <f t="shared" si="267"/>
        <v>1006995</v>
      </c>
      <c r="B973" s="1">
        <v>-5</v>
      </c>
      <c r="C973" s="1">
        <v>7</v>
      </c>
      <c r="D973" s="2">
        <v>1</v>
      </c>
      <c r="E973" s="5">
        <v>8181.71</v>
      </c>
      <c r="F973" s="5">
        <v>9686.7000000000007</v>
      </c>
      <c r="G973" s="5">
        <v>137.44</v>
      </c>
      <c r="H973" s="5">
        <v>8104.55</v>
      </c>
      <c r="I973" s="5">
        <v>9430.2199999999993</v>
      </c>
      <c r="J973" s="5">
        <v>125.45</v>
      </c>
      <c r="K973" s="6">
        <f t="shared" si="268"/>
        <v>8143.13</v>
      </c>
      <c r="L973" s="6">
        <f t="shared" si="269"/>
        <v>77.159999999999854</v>
      </c>
      <c r="M973" s="6">
        <f t="shared" si="270"/>
        <v>9558.4599999999991</v>
      </c>
      <c r="N973" s="5">
        <f t="shared" si="271"/>
        <v>93.042270098058125</v>
      </c>
      <c r="O973" s="6">
        <f t="shared" si="272"/>
        <v>256.48000000000138</v>
      </c>
      <c r="P973" s="6">
        <f t="shared" si="273"/>
        <v>186.08454019611625</v>
      </c>
      <c r="Q973" s="6">
        <f t="shared" si="274"/>
        <v>9.1027509814675597E-2</v>
      </c>
      <c r="R973" s="9">
        <f t="shared" si="275"/>
        <v>0.9636480269183807</v>
      </c>
      <c r="S973" s="9">
        <f t="shared" si="276"/>
        <v>179.32000000000153</v>
      </c>
      <c r="T973">
        <f t="shared" si="277"/>
        <v>256.48000000000138</v>
      </c>
      <c r="U973" s="9">
        <f t="shared" si="278"/>
        <v>1.3782982709347842</v>
      </c>
      <c r="V973" s="9">
        <f t="shared" si="279"/>
        <v>15.211688176872398</v>
      </c>
      <c r="W973" s="9">
        <f t="shared" si="280"/>
        <v>1415.329999999999</v>
      </c>
      <c r="X973">
        <f t="shared" si="281"/>
        <v>9558.4599999999991</v>
      </c>
      <c r="Y973" s="9">
        <f t="shared" si="282"/>
        <v>102.73244612288853</v>
      </c>
      <c r="Z973" s="10">
        <f t="shared" si="283"/>
        <v>0.29931755711952485</v>
      </c>
      <c r="AA973">
        <f t="shared" si="284"/>
        <v>77.159999999999854</v>
      </c>
    </row>
    <row r="974" spans="1:27">
      <c r="A974" s="1">
        <f t="shared" si="267"/>
        <v>9009000</v>
      </c>
      <c r="B974" s="1">
        <v>0</v>
      </c>
      <c r="C974" s="1">
        <v>9</v>
      </c>
      <c r="D974" s="2">
        <v>9</v>
      </c>
      <c r="E974" s="5">
        <v>1380.37</v>
      </c>
      <c r="F974" s="5">
        <v>1765.9</v>
      </c>
      <c r="G974" s="5">
        <v>142.88</v>
      </c>
      <c r="H974" s="5">
        <v>1379.74</v>
      </c>
      <c r="I974" s="5">
        <v>1825.64</v>
      </c>
      <c r="J974" s="5">
        <v>203.24</v>
      </c>
      <c r="K974" s="6">
        <f t="shared" si="268"/>
        <v>1380.0549999999998</v>
      </c>
      <c r="L974" s="6">
        <f t="shared" si="269"/>
        <v>0.62999999999988177</v>
      </c>
      <c r="M974" s="6">
        <f t="shared" si="270"/>
        <v>1795.77</v>
      </c>
      <c r="N974" s="5">
        <f t="shared" si="271"/>
        <v>124.21875059748427</v>
      </c>
      <c r="O974" s="6">
        <f t="shared" si="272"/>
        <v>-59.740000000000009</v>
      </c>
      <c r="P974" s="6">
        <f t="shared" si="273"/>
        <v>248.43750119496855</v>
      </c>
      <c r="Q974" s="6">
        <f t="shared" si="274"/>
        <v>-0.33848670971876244</v>
      </c>
      <c r="R974" s="9">
        <f t="shared" si="275"/>
        <v>0.24299874096955587</v>
      </c>
      <c r="S974" s="9">
        <f t="shared" si="276"/>
        <v>60.369999999999891</v>
      </c>
      <c r="T974">
        <f t="shared" si="277"/>
        <v>59.740000000000009</v>
      </c>
      <c r="U974" s="9">
        <f t="shared" si="278"/>
        <v>0.24046289192514986</v>
      </c>
      <c r="V974" s="9">
        <f t="shared" si="279"/>
        <v>3.3466364618903146</v>
      </c>
      <c r="W974" s="9">
        <f t="shared" si="280"/>
        <v>415.71500000000015</v>
      </c>
      <c r="X974">
        <f t="shared" si="281"/>
        <v>1795.77</v>
      </c>
      <c r="Y974" s="9">
        <f t="shared" si="282"/>
        <v>14.456513138012262</v>
      </c>
      <c r="Z974" s="10">
        <f t="shared" si="283"/>
        <v>0.29944448567305426</v>
      </c>
      <c r="AA974">
        <f t="shared" si="284"/>
        <v>0.62999999999988177</v>
      </c>
    </row>
    <row r="975" spans="1:27">
      <c r="A975" s="1">
        <f t="shared" si="267"/>
        <v>8009002</v>
      </c>
      <c r="B975" s="1">
        <v>2</v>
      </c>
      <c r="C975" s="1">
        <v>9</v>
      </c>
      <c r="D975" s="2">
        <v>8</v>
      </c>
      <c r="E975" s="5">
        <v>4256.18</v>
      </c>
      <c r="F975" s="5">
        <v>4589.42</v>
      </c>
      <c r="G975" s="5">
        <v>104.41</v>
      </c>
      <c r="H975" s="5">
        <v>4417.71</v>
      </c>
      <c r="I975" s="5">
        <v>4678.5600000000004</v>
      </c>
      <c r="J975" s="5">
        <v>97.76</v>
      </c>
      <c r="K975" s="6">
        <f t="shared" si="268"/>
        <v>4336.9449999999997</v>
      </c>
      <c r="L975" s="6">
        <f t="shared" si="269"/>
        <v>-161.52999999999975</v>
      </c>
      <c r="M975" s="6">
        <f t="shared" si="270"/>
        <v>4633.99</v>
      </c>
      <c r="N975" s="5">
        <f t="shared" si="271"/>
        <v>71.516546511978618</v>
      </c>
      <c r="O975" s="6">
        <f t="shared" si="272"/>
        <v>-89.140000000000327</v>
      </c>
      <c r="P975" s="6">
        <f t="shared" si="273"/>
        <v>143.03309302395724</v>
      </c>
      <c r="Q975" s="6">
        <f t="shared" si="274"/>
        <v>6.5715118607354725E-2</v>
      </c>
      <c r="R975" s="9">
        <f t="shared" si="275"/>
        <v>0.50610665314966308</v>
      </c>
      <c r="S975" s="9">
        <f t="shared" si="276"/>
        <v>72.389999999999418</v>
      </c>
      <c r="T975">
        <f t="shared" si="277"/>
        <v>89.140000000000327</v>
      </c>
      <c r="U975" s="9">
        <f t="shared" si="278"/>
        <v>0.62321241969555874</v>
      </c>
      <c r="V975" s="9">
        <f t="shared" si="279"/>
        <v>4.1535143192386492</v>
      </c>
      <c r="W975" s="9">
        <f t="shared" si="280"/>
        <v>297.04500000000007</v>
      </c>
      <c r="X975">
        <f t="shared" si="281"/>
        <v>4633.99</v>
      </c>
      <c r="Y975" s="9">
        <f t="shared" si="282"/>
        <v>64.796053864595279</v>
      </c>
      <c r="Z975" s="10">
        <f t="shared" si="283"/>
        <v>0.29945450405696017</v>
      </c>
      <c r="AA975">
        <f t="shared" si="284"/>
        <v>161.52999999999975</v>
      </c>
    </row>
    <row r="976" spans="1:27">
      <c r="A976" s="1">
        <f t="shared" si="267"/>
        <v>7008997</v>
      </c>
      <c r="B976" s="1">
        <v>-3</v>
      </c>
      <c r="C976" s="1">
        <v>9</v>
      </c>
      <c r="D976" s="2">
        <v>7</v>
      </c>
      <c r="E976" s="5">
        <v>2359.37</v>
      </c>
      <c r="F976" s="5">
        <v>2659.62</v>
      </c>
      <c r="G976" s="5">
        <v>150.82</v>
      </c>
      <c r="H976" s="5">
        <v>2277.62</v>
      </c>
      <c r="I976" s="5">
        <v>2272.56</v>
      </c>
      <c r="J976" s="5">
        <v>141.47999999999999</v>
      </c>
      <c r="K976" s="6">
        <f t="shared" si="268"/>
        <v>2318.4949999999999</v>
      </c>
      <c r="L976" s="6">
        <f t="shared" si="269"/>
        <v>81.75</v>
      </c>
      <c r="M976" s="6">
        <f t="shared" si="270"/>
        <v>2466.09</v>
      </c>
      <c r="N976" s="5">
        <f t="shared" si="271"/>
        <v>103.39640080776506</v>
      </c>
      <c r="O976" s="6">
        <f t="shared" si="272"/>
        <v>387.05999999999995</v>
      </c>
      <c r="P976" s="6">
        <f t="shared" si="273"/>
        <v>206.79280161553012</v>
      </c>
      <c r="Q976" s="6">
        <f t="shared" si="274"/>
        <v>6.3841760923818061E-2</v>
      </c>
      <c r="R976" s="9">
        <f t="shared" si="275"/>
        <v>1.4764053565444377</v>
      </c>
      <c r="S976" s="9">
        <f t="shared" si="276"/>
        <v>305.30999999999995</v>
      </c>
      <c r="T976">
        <f t="shared" si="277"/>
        <v>387.05999999999995</v>
      </c>
      <c r="U976" s="9">
        <f t="shared" si="278"/>
        <v>1.8717285948841837</v>
      </c>
      <c r="V976" s="9">
        <f t="shared" si="279"/>
        <v>1.4274674828808536</v>
      </c>
      <c r="W976" s="9">
        <f t="shared" si="280"/>
        <v>147.59500000000025</v>
      </c>
      <c r="X976">
        <f t="shared" si="281"/>
        <v>2466.09</v>
      </c>
      <c r="Y976" s="9">
        <f t="shared" si="282"/>
        <v>23.850830210085967</v>
      </c>
      <c r="Z976" s="10">
        <f t="shared" si="283"/>
        <v>0.29953130053468535</v>
      </c>
      <c r="AA976">
        <f t="shared" si="284"/>
        <v>81.75</v>
      </c>
    </row>
    <row r="977" spans="1:27">
      <c r="A977" s="1">
        <f t="shared" si="267"/>
        <v>4012003</v>
      </c>
      <c r="B977" s="1">
        <v>3</v>
      </c>
      <c r="C977" s="1">
        <v>12</v>
      </c>
      <c r="D977" s="2">
        <v>4</v>
      </c>
      <c r="E977" s="5">
        <v>7551.21</v>
      </c>
      <c r="F977" s="5">
        <v>7121.67</v>
      </c>
      <c r="G977" s="5">
        <v>113.84</v>
      </c>
      <c r="H977" s="5">
        <v>7606.58</v>
      </c>
      <c r="I977" s="5">
        <v>7175.46</v>
      </c>
      <c r="J977" s="5">
        <v>110.54</v>
      </c>
      <c r="K977" s="6">
        <f t="shared" si="268"/>
        <v>7578.8950000000004</v>
      </c>
      <c r="L977" s="6">
        <f t="shared" si="269"/>
        <v>-55.369999999999891</v>
      </c>
      <c r="M977" s="6">
        <f t="shared" si="270"/>
        <v>7148.5650000000005</v>
      </c>
      <c r="N977" s="5">
        <f t="shared" si="271"/>
        <v>79.338888951131665</v>
      </c>
      <c r="O977" s="6">
        <f t="shared" si="272"/>
        <v>-53.789999999999964</v>
      </c>
      <c r="P977" s="6">
        <f t="shared" si="273"/>
        <v>158.67777790226333</v>
      </c>
      <c r="Q977" s="6">
        <f t="shared" si="274"/>
        <v>2.9408025308057563E-2</v>
      </c>
      <c r="R977" s="9">
        <f t="shared" si="275"/>
        <v>9.9572858965363085E-3</v>
      </c>
      <c r="S977" s="9">
        <f t="shared" si="276"/>
        <v>1.5799999999999272</v>
      </c>
      <c r="T977">
        <f t="shared" si="277"/>
        <v>53.789999999999964</v>
      </c>
      <c r="U977" s="9">
        <f t="shared" si="278"/>
        <v>0.33898886605994449</v>
      </c>
      <c r="V977" s="9">
        <f t="shared" si="279"/>
        <v>5.4239478985527416</v>
      </c>
      <c r="W977" s="9">
        <f t="shared" si="280"/>
        <v>430.32999999999993</v>
      </c>
      <c r="X977">
        <f t="shared" si="281"/>
        <v>7148.5650000000005</v>
      </c>
      <c r="Y977" s="9">
        <f t="shared" si="282"/>
        <v>90.101652474653619</v>
      </c>
      <c r="Z977" s="10">
        <f t="shared" si="283"/>
        <v>0.29963644638127718</v>
      </c>
      <c r="AA977">
        <f t="shared" si="284"/>
        <v>55.369999999999891</v>
      </c>
    </row>
    <row r="978" spans="1:27">
      <c r="A978" s="1">
        <f t="shared" ref="A978:A1041" si="285">1000000*D978+ABS(1000*C978)+B978</f>
        <v>6010003</v>
      </c>
      <c r="B978" s="1">
        <v>3</v>
      </c>
      <c r="C978" s="1">
        <v>10</v>
      </c>
      <c r="D978" s="2">
        <v>6</v>
      </c>
      <c r="E978" s="5">
        <v>8382.61</v>
      </c>
      <c r="F978" s="5">
        <v>7974.02</v>
      </c>
      <c r="G978" s="5">
        <v>228.46</v>
      </c>
      <c r="H978" s="5">
        <v>8331.2900000000009</v>
      </c>
      <c r="I978" s="5">
        <v>7935.6</v>
      </c>
      <c r="J978" s="5">
        <v>119.88</v>
      </c>
      <c r="K978" s="6">
        <f t="shared" ref="K978:K1041" si="286" xml:space="preserve"> 0.5*(E978+H978)</f>
        <v>8356.9500000000007</v>
      </c>
      <c r="L978" s="6">
        <f t="shared" ref="L978:L1041" si="287">E978-H978</f>
        <v>51.319999999999709</v>
      </c>
      <c r="M978" s="6">
        <f t="shared" ref="M978:M1041" si="288">0.5*(F978+I978)</f>
        <v>7954.81</v>
      </c>
      <c r="N978" s="5">
        <f t="shared" ref="N978:N1041" si="289">0.5*P978</f>
        <v>129.00114921968719</v>
      </c>
      <c r="O978" s="6">
        <f t="shared" ref="O978:O1041" si="290">F978-I978</f>
        <v>38.420000000000073</v>
      </c>
      <c r="P978" s="6">
        <f t="shared" ref="P978:P1041" si="291">SQRT(G978*G978+J978*J978)</f>
        <v>258.00229843937439</v>
      </c>
      <c r="Q978" s="6">
        <f t="shared" ref="Q978:Q1041" si="292">(G978*G978-J978*J978)/(G978*G978+J978*J978)</f>
        <v>0.56820628729257971</v>
      </c>
      <c r="R978" s="9">
        <f t="shared" ref="R978:R1041" si="293">ABS(O978-L978)/P978</f>
        <v>4.9999554569979503E-2</v>
      </c>
      <c r="S978" s="9">
        <f t="shared" ref="S978:S1041" si="294">ABS(O978-L978)</f>
        <v>12.899999999999636</v>
      </c>
      <c r="T978">
        <f t="shared" ref="T978:T1041" si="295">ABS(O978)</f>
        <v>38.420000000000073</v>
      </c>
      <c r="U978" s="9">
        <f t="shared" ref="U978:U1041" si="296">ABS(O978)/P978</f>
        <v>0.14891340206036202</v>
      </c>
      <c r="V978" s="9">
        <f t="shared" ref="V978:V1041" si="297">ABS(M978-K978)/N978</f>
        <v>3.1173365697321147</v>
      </c>
      <c r="W978" s="9">
        <f t="shared" ref="W978:W1041" si="298">ABS(M978-K978)</f>
        <v>402.14000000000033</v>
      </c>
      <c r="X978">
        <f t="shared" ref="X978:X1041" si="299">ABS(M978)</f>
        <v>7954.81</v>
      </c>
      <c r="Y978" s="9">
        <f t="shared" ref="Y978:Y1041" si="300">ABS(M978)/N978</f>
        <v>61.664644447880598</v>
      </c>
      <c r="Z978" s="10">
        <f t="shared" ref="Z978:Z1041" si="301">SQRT(0.002878*B978*B978+0.000353*C978*C978+0.000754*D978*D978+0.000082*D978*B978)</f>
        <v>0.29970318650291322</v>
      </c>
      <c r="AA978">
        <f t="shared" si="284"/>
        <v>51.319999999999709</v>
      </c>
    </row>
    <row r="979" spans="1:27">
      <c r="A979" s="1">
        <f t="shared" si="285"/>
        <v>1011004</v>
      </c>
      <c r="B979" s="1">
        <v>4</v>
      </c>
      <c r="C979" s="1">
        <v>11</v>
      </c>
      <c r="D979" s="2">
        <v>1</v>
      </c>
      <c r="E979" s="5">
        <v>12762.57</v>
      </c>
      <c r="F979" s="5">
        <v>11572.13</v>
      </c>
      <c r="G979" s="5">
        <v>177.87</v>
      </c>
      <c r="H979" s="5">
        <v>12632.82</v>
      </c>
      <c r="I979" s="5">
        <v>11681.98</v>
      </c>
      <c r="J979" s="5">
        <v>165.6</v>
      </c>
      <c r="K979" s="6">
        <f t="shared" si="286"/>
        <v>12697.695</v>
      </c>
      <c r="L979" s="6">
        <f t="shared" si="287"/>
        <v>129.75</v>
      </c>
      <c r="M979" s="6">
        <f t="shared" si="288"/>
        <v>11627.055</v>
      </c>
      <c r="N979" s="5">
        <f t="shared" si="289"/>
        <v>121.51244473303959</v>
      </c>
      <c r="O979" s="6">
        <f t="shared" si="290"/>
        <v>-109.85000000000036</v>
      </c>
      <c r="P979" s="6">
        <f t="shared" si="291"/>
        <v>243.02488946607917</v>
      </c>
      <c r="Q979" s="6">
        <f t="shared" si="292"/>
        <v>7.1356224675874644E-2</v>
      </c>
      <c r="R979" s="9">
        <f t="shared" si="293"/>
        <v>0.9859072481275345</v>
      </c>
      <c r="S979" s="9">
        <f t="shared" si="294"/>
        <v>239.60000000000036</v>
      </c>
      <c r="T979">
        <f t="shared" si="295"/>
        <v>109.85000000000036</v>
      </c>
      <c r="U979" s="9">
        <f t="shared" si="296"/>
        <v>0.45201131555429824</v>
      </c>
      <c r="V979" s="9">
        <f t="shared" si="297"/>
        <v>8.8109493834328987</v>
      </c>
      <c r="W979" s="9">
        <f t="shared" si="298"/>
        <v>1070.6399999999994</v>
      </c>
      <c r="X979">
        <f t="shared" si="299"/>
        <v>11627.055</v>
      </c>
      <c r="Y979" s="9">
        <f t="shared" si="300"/>
        <v>95.686125199311135</v>
      </c>
      <c r="Z979" s="10">
        <f t="shared" si="301"/>
        <v>0.29973821911794968</v>
      </c>
      <c r="AA979">
        <f t="shared" ref="AA979:AA1042" si="302">ABS(L979)</f>
        <v>129.75</v>
      </c>
    </row>
    <row r="980" spans="1:27">
      <c r="A980" s="1">
        <f t="shared" si="285"/>
        <v>10002002</v>
      </c>
      <c r="B980" s="1">
        <v>2</v>
      </c>
      <c r="C980" s="1">
        <v>2</v>
      </c>
      <c r="D980" s="2">
        <v>10</v>
      </c>
      <c r="E980" s="5">
        <v>3707.62</v>
      </c>
      <c r="F980" s="5">
        <v>3529.33</v>
      </c>
      <c r="G980" s="5">
        <v>90.37</v>
      </c>
      <c r="H980" s="5">
        <v>3780.34</v>
      </c>
      <c r="I980" s="5">
        <v>3343.8</v>
      </c>
      <c r="J980" s="5">
        <v>91.26</v>
      </c>
      <c r="K980" s="6">
        <f t="shared" si="286"/>
        <v>3743.98</v>
      </c>
      <c r="L980" s="6">
        <f t="shared" si="287"/>
        <v>-72.720000000000255</v>
      </c>
      <c r="M980" s="6">
        <f t="shared" si="288"/>
        <v>3436.5650000000001</v>
      </c>
      <c r="N980" s="5">
        <f t="shared" si="289"/>
        <v>64.216673263257732</v>
      </c>
      <c r="O980" s="6">
        <f t="shared" si="290"/>
        <v>185.52999999999975</v>
      </c>
      <c r="P980" s="6">
        <f t="shared" si="291"/>
        <v>128.43334652651546</v>
      </c>
      <c r="Q980" s="6">
        <f t="shared" si="292"/>
        <v>-9.7999078454970769E-3</v>
      </c>
      <c r="R980" s="9">
        <f t="shared" si="293"/>
        <v>2.0107706213719463</v>
      </c>
      <c r="S980" s="9">
        <f t="shared" si="294"/>
        <v>258.25</v>
      </c>
      <c r="T980">
        <f t="shared" si="295"/>
        <v>185.52999999999975</v>
      </c>
      <c r="U980" s="9">
        <f t="shared" si="296"/>
        <v>1.4445625300411875</v>
      </c>
      <c r="V980" s="9">
        <f t="shared" si="297"/>
        <v>4.78715237613984</v>
      </c>
      <c r="W980" s="9">
        <f t="shared" si="298"/>
        <v>307.41499999999996</v>
      </c>
      <c r="X980">
        <f t="shared" si="299"/>
        <v>3436.5650000000001</v>
      </c>
      <c r="Y980" s="9">
        <f t="shared" si="300"/>
        <v>53.515151523214584</v>
      </c>
      <c r="Z980" s="10">
        <f t="shared" si="301"/>
        <v>0.29993999399879973</v>
      </c>
      <c r="AA980">
        <f t="shared" si="302"/>
        <v>72.720000000000255</v>
      </c>
    </row>
    <row r="981" spans="1:27">
      <c r="A981" s="1">
        <f t="shared" si="285"/>
        <v>7010998</v>
      </c>
      <c r="B981" s="1">
        <v>-2</v>
      </c>
      <c r="C981" s="1">
        <v>11</v>
      </c>
      <c r="D981" s="2">
        <v>7</v>
      </c>
      <c r="E981" s="5">
        <v>156.80000000000001</v>
      </c>
      <c r="F981" s="5">
        <v>121.63</v>
      </c>
      <c r="G981" s="5">
        <v>42.81</v>
      </c>
      <c r="H981" s="5">
        <v>171.85</v>
      </c>
      <c r="I981" s="5">
        <v>224.67</v>
      </c>
      <c r="J981" s="5">
        <v>56.87</v>
      </c>
      <c r="K981" s="6">
        <f t="shared" si="286"/>
        <v>164.32499999999999</v>
      </c>
      <c r="L981" s="6">
        <f t="shared" si="287"/>
        <v>-15.049999999999983</v>
      </c>
      <c r="M981" s="6">
        <f t="shared" si="288"/>
        <v>173.14999999999998</v>
      </c>
      <c r="N981" s="5">
        <f t="shared" si="289"/>
        <v>35.591055758434592</v>
      </c>
      <c r="O981" s="6">
        <f t="shared" si="290"/>
        <v>-103.03999999999999</v>
      </c>
      <c r="P981" s="6">
        <f t="shared" si="291"/>
        <v>71.182111516869185</v>
      </c>
      <c r="Q981" s="6">
        <f t="shared" si="292"/>
        <v>-0.27659964400274484</v>
      </c>
      <c r="R981" s="9">
        <f t="shared" si="293"/>
        <v>1.2361251742180701</v>
      </c>
      <c r="S981" s="9">
        <f t="shared" si="294"/>
        <v>87.990000000000009</v>
      </c>
      <c r="T981">
        <f t="shared" si="295"/>
        <v>103.03999999999999</v>
      </c>
      <c r="U981" s="9">
        <f t="shared" si="296"/>
        <v>1.4475546988456633</v>
      </c>
      <c r="V981" s="9">
        <f t="shared" si="297"/>
        <v>0.24795555546026712</v>
      </c>
      <c r="W981" s="9">
        <f t="shared" si="298"/>
        <v>8.8249999999999886</v>
      </c>
      <c r="X981">
        <f t="shared" si="299"/>
        <v>173.14999999999998</v>
      </c>
      <c r="Y981" s="9">
        <f t="shared" si="300"/>
        <v>4.8649863374442273</v>
      </c>
      <c r="Z981" s="10">
        <f t="shared" si="301"/>
        <v>0.30003833088457216</v>
      </c>
      <c r="AA981">
        <f t="shared" si="302"/>
        <v>15.049999999999983</v>
      </c>
    </row>
    <row r="982" spans="1:27">
      <c r="A982" s="1">
        <f t="shared" si="285"/>
        <v>7011999</v>
      </c>
      <c r="B982" s="1">
        <v>-1</v>
      </c>
      <c r="C982" s="1">
        <v>12</v>
      </c>
      <c r="D982" s="2">
        <v>7</v>
      </c>
      <c r="E982" s="5">
        <v>2005.23</v>
      </c>
      <c r="F982" s="5">
        <v>2370.4899999999998</v>
      </c>
      <c r="G982" s="5">
        <v>94.34</v>
      </c>
      <c r="H982" s="5">
        <v>1839.54</v>
      </c>
      <c r="I982" s="5">
        <v>2232</v>
      </c>
      <c r="J982" s="5">
        <v>95.21</v>
      </c>
      <c r="K982" s="6">
        <f t="shared" si="286"/>
        <v>1922.385</v>
      </c>
      <c r="L982" s="6">
        <f t="shared" si="287"/>
        <v>165.69000000000005</v>
      </c>
      <c r="M982" s="6">
        <f t="shared" si="288"/>
        <v>2301.2449999999999</v>
      </c>
      <c r="N982" s="5">
        <f t="shared" si="289"/>
        <v>67.016751077622374</v>
      </c>
      <c r="O982" s="6">
        <f t="shared" si="290"/>
        <v>138.48999999999978</v>
      </c>
      <c r="P982" s="6">
        <f t="shared" si="291"/>
        <v>134.03350215524475</v>
      </c>
      <c r="Q982" s="6">
        <f t="shared" si="292"/>
        <v>-9.1794426018748983E-3</v>
      </c>
      <c r="R982" s="9">
        <f t="shared" si="293"/>
        <v>0.20293433777844425</v>
      </c>
      <c r="S982" s="9">
        <f t="shared" si="294"/>
        <v>27.200000000000273</v>
      </c>
      <c r="T982">
        <f t="shared" si="295"/>
        <v>138.48999999999978</v>
      </c>
      <c r="U982" s="9">
        <f t="shared" si="296"/>
        <v>1.0332491337844272</v>
      </c>
      <c r="V982" s="9">
        <f t="shared" si="297"/>
        <v>5.6532134713779847</v>
      </c>
      <c r="W982" s="9">
        <f t="shared" si="298"/>
        <v>378.8599999999999</v>
      </c>
      <c r="X982">
        <f t="shared" si="299"/>
        <v>2301.2449999999999</v>
      </c>
      <c r="Y982" s="9">
        <f t="shared" si="300"/>
        <v>34.338355157422882</v>
      </c>
      <c r="Z982" s="10">
        <f t="shared" si="301"/>
        <v>0.30013663555121023</v>
      </c>
      <c r="AA982">
        <f t="shared" si="302"/>
        <v>165.69000000000005</v>
      </c>
    </row>
    <row r="983" spans="1:27">
      <c r="A983" s="1">
        <f t="shared" si="285"/>
        <v>10005999</v>
      </c>
      <c r="B983" s="1">
        <v>-1</v>
      </c>
      <c r="C983" s="1">
        <v>6</v>
      </c>
      <c r="D983" s="2">
        <v>10</v>
      </c>
      <c r="E983" s="5">
        <v>7691.79</v>
      </c>
      <c r="F983" s="5">
        <v>7492.12</v>
      </c>
      <c r="G983" s="5">
        <v>115.33</v>
      </c>
      <c r="H983" s="5">
        <v>7496.45</v>
      </c>
      <c r="I983" s="5">
        <v>7472.02</v>
      </c>
      <c r="J983" s="5">
        <v>105.78</v>
      </c>
      <c r="K983" s="6">
        <f t="shared" si="286"/>
        <v>7594.12</v>
      </c>
      <c r="L983" s="6">
        <f t="shared" si="287"/>
        <v>195.34000000000015</v>
      </c>
      <c r="M983" s="6">
        <f t="shared" si="288"/>
        <v>7482.07</v>
      </c>
      <c r="N983" s="5">
        <f t="shared" si="289"/>
        <v>78.2470723094481</v>
      </c>
      <c r="O983" s="6">
        <f t="shared" si="290"/>
        <v>20.099999999999454</v>
      </c>
      <c r="P983" s="6">
        <f t="shared" si="291"/>
        <v>156.4941446188962</v>
      </c>
      <c r="Q983" s="6">
        <f t="shared" si="292"/>
        <v>8.6221499378044436E-2</v>
      </c>
      <c r="R983" s="9">
        <f t="shared" si="293"/>
        <v>1.1197863052752262</v>
      </c>
      <c r="S983" s="9">
        <f t="shared" si="294"/>
        <v>175.24000000000069</v>
      </c>
      <c r="T983">
        <f t="shared" si="295"/>
        <v>20.099999999999454</v>
      </c>
      <c r="U983" s="9">
        <f t="shared" si="296"/>
        <v>0.12843931029463221</v>
      </c>
      <c r="V983" s="9">
        <f t="shared" si="297"/>
        <v>1.4320024595536269</v>
      </c>
      <c r="W983" s="9">
        <f t="shared" si="298"/>
        <v>112.05000000000018</v>
      </c>
      <c r="X983">
        <f t="shared" si="299"/>
        <v>7482.07</v>
      </c>
      <c r="Y983" s="9">
        <f t="shared" si="300"/>
        <v>95.621085609570628</v>
      </c>
      <c r="Z983" s="10">
        <f t="shared" si="301"/>
        <v>0.30027653921010877</v>
      </c>
      <c r="AA983">
        <f t="shared" si="302"/>
        <v>195.34000000000015</v>
      </c>
    </row>
    <row r="984" spans="1:27">
      <c r="A984" s="1">
        <f t="shared" si="285"/>
        <v>6013001</v>
      </c>
      <c r="B984" s="1">
        <v>1</v>
      </c>
      <c r="C984" s="1">
        <v>13</v>
      </c>
      <c r="D984" s="2">
        <v>6</v>
      </c>
      <c r="E984" s="5">
        <v>5344.69</v>
      </c>
      <c r="F984" s="5">
        <v>5239.1400000000003</v>
      </c>
      <c r="G984" s="5">
        <v>161.28</v>
      </c>
      <c r="H984" s="5">
        <v>5289.42</v>
      </c>
      <c r="I984" s="5">
        <v>4940.76</v>
      </c>
      <c r="J984" s="5">
        <v>102.57</v>
      </c>
      <c r="K984" s="6">
        <f t="shared" si="286"/>
        <v>5317.0550000000003</v>
      </c>
      <c r="L984" s="6">
        <f t="shared" si="287"/>
        <v>55.269999999999527</v>
      </c>
      <c r="M984" s="6">
        <f t="shared" si="288"/>
        <v>5089.9500000000007</v>
      </c>
      <c r="N984" s="5">
        <f t="shared" si="289"/>
        <v>95.566525650983039</v>
      </c>
      <c r="O984" s="6">
        <f t="shared" si="290"/>
        <v>298.38000000000011</v>
      </c>
      <c r="P984" s="6">
        <f t="shared" si="291"/>
        <v>191.13305130196608</v>
      </c>
      <c r="Q984" s="6">
        <f t="shared" si="292"/>
        <v>0.42403098504476511</v>
      </c>
      <c r="R984" s="9">
        <f t="shared" si="293"/>
        <v>1.2719411862259107</v>
      </c>
      <c r="S984" s="9">
        <f t="shared" si="294"/>
        <v>243.11000000000058</v>
      </c>
      <c r="T984">
        <f t="shared" si="295"/>
        <v>298.38000000000011</v>
      </c>
      <c r="U984" s="9">
        <f t="shared" si="296"/>
        <v>1.5611114768873615</v>
      </c>
      <c r="V984" s="9">
        <f t="shared" si="297"/>
        <v>2.3764074130873611</v>
      </c>
      <c r="W984" s="9">
        <f t="shared" si="298"/>
        <v>227.10499999999956</v>
      </c>
      <c r="X984">
        <f t="shared" si="299"/>
        <v>5089.9500000000007</v>
      </c>
      <c r="Y984" s="9">
        <f t="shared" si="300"/>
        <v>53.260804087290197</v>
      </c>
      <c r="Z984" s="10">
        <f t="shared" si="301"/>
        <v>0.30028486475345378</v>
      </c>
      <c r="AA984">
        <f t="shared" si="302"/>
        <v>55.269999999999527</v>
      </c>
    </row>
    <row r="985" spans="1:27">
      <c r="A985" s="1">
        <f t="shared" si="285"/>
        <v>3005995</v>
      </c>
      <c r="B985" s="1">
        <v>-5</v>
      </c>
      <c r="C985" s="1">
        <v>6</v>
      </c>
      <c r="D985" s="2">
        <v>3</v>
      </c>
      <c r="E985" s="5">
        <v>2539.9499999999998</v>
      </c>
      <c r="F985" s="5">
        <v>3254.83</v>
      </c>
      <c r="G985" s="5">
        <v>96.18</v>
      </c>
      <c r="H985" s="5">
        <v>2645.4</v>
      </c>
      <c r="I985" s="5">
        <v>3358.26</v>
      </c>
      <c r="J985" s="5">
        <v>88.38</v>
      </c>
      <c r="K985" s="6">
        <f t="shared" si="286"/>
        <v>2592.6750000000002</v>
      </c>
      <c r="L985" s="6">
        <f t="shared" si="287"/>
        <v>-105.45000000000027</v>
      </c>
      <c r="M985" s="6">
        <f t="shared" si="288"/>
        <v>3306.5450000000001</v>
      </c>
      <c r="N985" s="5">
        <f t="shared" si="289"/>
        <v>65.310062011913601</v>
      </c>
      <c r="O985" s="6">
        <f t="shared" si="290"/>
        <v>-103.43000000000029</v>
      </c>
      <c r="P985" s="6">
        <f t="shared" si="291"/>
        <v>130.6201240238272</v>
      </c>
      <c r="Q985" s="6">
        <f t="shared" si="292"/>
        <v>8.4374653168860406E-2</v>
      </c>
      <c r="R985" s="9">
        <f t="shared" si="293"/>
        <v>1.5464692099293225E-2</v>
      </c>
      <c r="S985" s="9">
        <f t="shared" si="294"/>
        <v>2.0199999999999818</v>
      </c>
      <c r="T985">
        <f t="shared" si="295"/>
        <v>103.43000000000029</v>
      </c>
      <c r="U985" s="9">
        <f t="shared" si="296"/>
        <v>0.79183817021283032</v>
      </c>
      <c r="V985" s="9">
        <f t="shared" si="297"/>
        <v>10.930474998933221</v>
      </c>
      <c r="W985" s="9">
        <f t="shared" si="298"/>
        <v>713.86999999999989</v>
      </c>
      <c r="X985">
        <f t="shared" si="299"/>
        <v>3306.5450000000001</v>
      </c>
      <c r="Y985" s="9">
        <f t="shared" si="300"/>
        <v>50.62841617570097</v>
      </c>
      <c r="Z985" s="10">
        <f t="shared" si="301"/>
        <v>0.30035645489984064</v>
      </c>
      <c r="AA985">
        <f t="shared" si="302"/>
        <v>105.45000000000027</v>
      </c>
    </row>
    <row r="986" spans="1:27">
      <c r="A986" s="1">
        <f t="shared" si="285"/>
        <v>9003997</v>
      </c>
      <c r="B986" s="1">
        <v>-3</v>
      </c>
      <c r="C986" s="1">
        <v>4</v>
      </c>
      <c r="D986" s="2">
        <v>9</v>
      </c>
      <c r="E986" s="5">
        <v>4019.2</v>
      </c>
      <c r="F986" s="5">
        <v>4324.8100000000004</v>
      </c>
      <c r="G986" s="5">
        <v>134.1</v>
      </c>
      <c r="H986" s="5">
        <v>4003.51</v>
      </c>
      <c r="I986" s="5">
        <v>4362.17</v>
      </c>
      <c r="J986" s="5">
        <v>123.5</v>
      </c>
      <c r="K986" s="6">
        <f t="shared" si="286"/>
        <v>4011.355</v>
      </c>
      <c r="L986" s="6">
        <f t="shared" si="287"/>
        <v>15.6899999999996</v>
      </c>
      <c r="M986" s="6">
        <f t="shared" si="288"/>
        <v>4343.49</v>
      </c>
      <c r="N986" s="5">
        <f t="shared" si="289"/>
        <v>91.152427285289548</v>
      </c>
      <c r="O986" s="6">
        <f t="shared" si="290"/>
        <v>-37.359999999999673</v>
      </c>
      <c r="P986" s="6">
        <f t="shared" si="291"/>
        <v>182.3048545705791</v>
      </c>
      <c r="Q986" s="6">
        <f t="shared" si="292"/>
        <v>8.2159021226379553E-2</v>
      </c>
      <c r="R986" s="9">
        <f t="shared" si="293"/>
        <v>0.29099609072374444</v>
      </c>
      <c r="S986" s="9">
        <f t="shared" si="294"/>
        <v>53.049999999999272</v>
      </c>
      <c r="T986">
        <f t="shared" si="295"/>
        <v>37.359999999999673</v>
      </c>
      <c r="U986" s="9">
        <f t="shared" si="296"/>
        <v>0.2049314599328774</v>
      </c>
      <c r="V986" s="9">
        <f t="shared" si="297"/>
        <v>3.6437318225271298</v>
      </c>
      <c r="W986" s="9">
        <f t="shared" si="298"/>
        <v>332.13499999999976</v>
      </c>
      <c r="X986">
        <f t="shared" si="299"/>
        <v>4343.49</v>
      </c>
      <c r="Y986" s="9">
        <f t="shared" si="300"/>
        <v>47.650842982005429</v>
      </c>
      <c r="Z986" s="10">
        <f t="shared" si="301"/>
        <v>0.30068255686022094</v>
      </c>
      <c r="AA986">
        <f t="shared" si="302"/>
        <v>15.6899999999996</v>
      </c>
    </row>
    <row r="987" spans="1:27">
      <c r="A987" s="1">
        <f t="shared" si="285"/>
        <v>1007005</v>
      </c>
      <c r="B987" s="1">
        <v>5</v>
      </c>
      <c r="C987" s="1">
        <v>7</v>
      </c>
      <c r="D987" s="2">
        <v>1</v>
      </c>
      <c r="E987" s="5">
        <v>923.86</v>
      </c>
      <c r="F987" s="5">
        <v>1656.55</v>
      </c>
      <c r="G987" s="5">
        <v>98.69</v>
      </c>
      <c r="H987" s="5">
        <v>963.6</v>
      </c>
      <c r="I987" s="5">
        <v>1968.51</v>
      </c>
      <c r="J987" s="5">
        <v>87.54</v>
      </c>
      <c r="K987" s="6">
        <f t="shared" si="286"/>
        <v>943.73</v>
      </c>
      <c r="L987" s="6">
        <f t="shared" si="287"/>
        <v>-39.740000000000009</v>
      </c>
      <c r="M987" s="6">
        <f t="shared" si="288"/>
        <v>1812.53</v>
      </c>
      <c r="N987" s="5">
        <f t="shared" si="289"/>
        <v>65.960154070468946</v>
      </c>
      <c r="O987" s="6">
        <f t="shared" si="290"/>
        <v>-311.96000000000004</v>
      </c>
      <c r="P987" s="6">
        <f t="shared" si="291"/>
        <v>131.92030814093789</v>
      </c>
      <c r="Q987" s="6">
        <f t="shared" si="292"/>
        <v>0.1193166898769799</v>
      </c>
      <c r="R987" s="9">
        <f t="shared" si="293"/>
        <v>2.0635185274823047</v>
      </c>
      <c r="S987" s="9">
        <f t="shared" si="294"/>
        <v>272.22000000000003</v>
      </c>
      <c r="T987">
        <f t="shared" si="295"/>
        <v>311.96000000000004</v>
      </c>
      <c r="U987" s="9">
        <f t="shared" si="296"/>
        <v>2.3647610015185503</v>
      </c>
      <c r="V987" s="9">
        <f t="shared" si="297"/>
        <v>13.171588396713142</v>
      </c>
      <c r="W987" s="9">
        <f t="shared" si="298"/>
        <v>868.8</v>
      </c>
      <c r="X987">
        <f t="shared" si="299"/>
        <v>1812.53</v>
      </c>
      <c r="Y987" s="9">
        <f t="shared" si="300"/>
        <v>27.479165649970618</v>
      </c>
      <c r="Z987" s="10">
        <f t="shared" si="301"/>
        <v>0.30068421973891479</v>
      </c>
      <c r="AA987">
        <f t="shared" si="302"/>
        <v>39.740000000000009</v>
      </c>
    </row>
    <row r="988" spans="1:27">
      <c r="A988" s="1">
        <f t="shared" si="285"/>
        <v>6012002</v>
      </c>
      <c r="B988" s="1">
        <v>2</v>
      </c>
      <c r="C988" s="1">
        <v>12</v>
      </c>
      <c r="D988" s="2">
        <v>6</v>
      </c>
      <c r="E988" s="5">
        <v>7093.67</v>
      </c>
      <c r="F988" s="5">
        <v>7319.07</v>
      </c>
      <c r="G988" s="5">
        <v>165.32</v>
      </c>
      <c r="H988" s="5">
        <v>7093.92</v>
      </c>
      <c r="I988" s="5">
        <v>7081.08</v>
      </c>
      <c r="J988" s="5">
        <v>192.36</v>
      </c>
      <c r="K988" s="6">
        <f t="shared" si="286"/>
        <v>7093.7950000000001</v>
      </c>
      <c r="L988" s="6">
        <f t="shared" si="287"/>
        <v>-0.25</v>
      </c>
      <c r="M988" s="6">
        <f t="shared" si="288"/>
        <v>7200.0749999999998</v>
      </c>
      <c r="N988" s="5">
        <f t="shared" si="289"/>
        <v>126.81982494862544</v>
      </c>
      <c r="O988" s="6">
        <f t="shared" si="290"/>
        <v>237.98999999999978</v>
      </c>
      <c r="P988" s="6">
        <f t="shared" si="291"/>
        <v>253.63964989725088</v>
      </c>
      <c r="Q988" s="6">
        <f t="shared" si="292"/>
        <v>-0.1503374065519521</v>
      </c>
      <c r="R988" s="9">
        <f t="shared" si="293"/>
        <v>0.93928532111012819</v>
      </c>
      <c r="S988" s="9">
        <f t="shared" si="294"/>
        <v>238.23999999999978</v>
      </c>
      <c r="T988">
        <f t="shared" si="295"/>
        <v>237.98999999999978</v>
      </c>
      <c r="U988" s="9">
        <f t="shared" si="296"/>
        <v>0.93829967079835208</v>
      </c>
      <c r="V988" s="9">
        <f t="shared" si="297"/>
        <v>0.83803932108448853</v>
      </c>
      <c r="W988" s="9">
        <f t="shared" si="298"/>
        <v>106.27999999999975</v>
      </c>
      <c r="X988">
        <f t="shared" si="299"/>
        <v>7200.0749999999998</v>
      </c>
      <c r="Y988" s="9">
        <f t="shared" si="300"/>
        <v>56.774049348489022</v>
      </c>
      <c r="Z988" s="10">
        <f t="shared" si="301"/>
        <v>0.30078563795500612</v>
      </c>
      <c r="AA988">
        <f t="shared" si="302"/>
        <v>0.25</v>
      </c>
    </row>
    <row r="989" spans="1:27">
      <c r="A989" s="1">
        <f t="shared" si="285"/>
        <v>5013999</v>
      </c>
      <c r="B989" s="1">
        <v>-1</v>
      </c>
      <c r="C989" s="1">
        <v>14</v>
      </c>
      <c r="D989" s="2">
        <v>5</v>
      </c>
      <c r="E989" s="5">
        <v>1024.1300000000001</v>
      </c>
      <c r="F989" s="5">
        <v>1276.95</v>
      </c>
      <c r="G989" s="5">
        <v>175.5</v>
      </c>
      <c r="H989" s="5">
        <v>1104.33</v>
      </c>
      <c r="I989" s="5">
        <v>1271.1099999999999</v>
      </c>
      <c r="J989" s="5">
        <v>73.819999999999993</v>
      </c>
      <c r="K989" s="6">
        <f t="shared" si="286"/>
        <v>1064.23</v>
      </c>
      <c r="L989" s="6">
        <f t="shared" si="287"/>
        <v>-80.199999999999818</v>
      </c>
      <c r="M989" s="6">
        <f t="shared" si="288"/>
        <v>1274.03</v>
      </c>
      <c r="N989" s="5">
        <f t="shared" si="289"/>
        <v>95.19669427033692</v>
      </c>
      <c r="O989" s="6">
        <f t="shared" si="290"/>
        <v>5.8400000000001455</v>
      </c>
      <c r="P989" s="6">
        <f t="shared" si="291"/>
        <v>190.39338854067384</v>
      </c>
      <c r="Q989" s="6">
        <f t="shared" si="292"/>
        <v>0.69934090163603946</v>
      </c>
      <c r="R989" s="9">
        <f t="shared" si="293"/>
        <v>0.45190644832511712</v>
      </c>
      <c r="S989" s="9">
        <f t="shared" si="294"/>
        <v>86.039999999999964</v>
      </c>
      <c r="T989">
        <f t="shared" si="295"/>
        <v>5.8400000000001455</v>
      </c>
      <c r="U989" s="9">
        <f t="shared" si="296"/>
        <v>3.0673334009980832E-2</v>
      </c>
      <c r="V989" s="9">
        <f t="shared" si="297"/>
        <v>2.2038580394841838</v>
      </c>
      <c r="W989" s="9">
        <f t="shared" si="298"/>
        <v>209.79999999999995</v>
      </c>
      <c r="X989">
        <f t="shared" si="299"/>
        <v>1274.03</v>
      </c>
      <c r="Y989" s="9">
        <f t="shared" si="300"/>
        <v>13.383132783813323</v>
      </c>
      <c r="Z989" s="10">
        <f t="shared" si="301"/>
        <v>0.30084215130197434</v>
      </c>
      <c r="AA989">
        <f t="shared" si="302"/>
        <v>80.199999999999818</v>
      </c>
    </row>
    <row r="990" spans="1:27">
      <c r="A990" s="1">
        <f t="shared" si="285"/>
        <v>9002003</v>
      </c>
      <c r="B990" s="1">
        <v>3</v>
      </c>
      <c r="C990" s="1">
        <v>2</v>
      </c>
      <c r="D990" s="2">
        <v>9</v>
      </c>
      <c r="E990" s="5">
        <v>4058.09</v>
      </c>
      <c r="F990" s="5">
        <v>4299.6000000000004</v>
      </c>
      <c r="G990" s="5">
        <v>91.19</v>
      </c>
      <c r="H990" s="5">
        <v>4048.23</v>
      </c>
      <c r="I990" s="5">
        <v>4073.9</v>
      </c>
      <c r="J990" s="5">
        <v>162.66999999999999</v>
      </c>
      <c r="K990" s="6">
        <f t="shared" si="286"/>
        <v>4053.16</v>
      </c>
      <c r="L990" s="6">
        <f t="shared" si="287"/>
        <v>9.8600000000001273</v>
      </c>
      <c r="M990" s="6">
        <f t="shared" si="288"/>
        <v>4186.75</v>
      </c>
      <c r="N990" s="5">
        <f t="shared" si="289"/>
        <v>93.243156585349467</v>
      </c>
      <c r="O990" s="6">
        <f t="shared" si="290"/>
        <v>225.70000000000027</v>
      </c>
      <c r="P990" s="6">
        <f t="shared" si="291"/>
        <v>186.48631317069893</v>
      </c>
      <c r="Q990" s="6">
        <f t="shared" si="292"/>
        <v>-0.52177695437621463</v>
      </c>
      <c r="R990" s="9">
        <f t="shared" si="293"/>
        <v>1.1574039742124802</v>
      </c>
      <c r="S990" s="9">
        <f t="shared" si="294"/>
        <v>215.84000000000015</v>
      </c>
      <c r="T990">
        <f t="shared" si="295"/>
        <v>225.70000000000027</v>
      </c>
      <c r="U990" s="9">
        <f t="shared" si="296"/>
        <v>1.2102764871189629</v>
      </c>
      <c r="V990" s="9">
        <f t="shared" si="297"/>
        <v>1.4327056793462314</v>
      </c>
      <c r="W990" s="9">
        <f t="shared" si="298"/>
        <v>133.59000000000015</v>
      </c>
      <c r="X990">
        <f t="shared" si="299"/>
        <v>4186.75</v>
      </c>
      <c r="Y990" s="9">
        <f t="shared" si="300"/>
        <v>44.901418541828193</v>
      </c>
      <c r="Z990" s="10">
        <f t="shared" si="301"/>
        <v>0.3010016611249845</v>
      </c>
      <c r="AA990">
        <f t="shared" si="302"/>
        <v>9.8600000000001273</v>
      </c>
    </row>
    <row r="991" spans="1:27">
      <c r="A991" s="1">
        <f t="shared" si="285"/>
        <v>5013002</v>
      </c>
      <c r="B991" s="1">
        <v>2</v>
      </c>
      <c r="C991" s="1">
        <v>13</v>
      </c>
      <c r="D991" s="2">
        <v>5</v>
      </c>
      <c r="E991" s="5">
        <v>72.45</v>
      </c>
      <c r="F991" s="5">
        <v>119.6</v>
      </c>
      <c r="G991" s="5">
        <v>52.59</v>
      </c>
      <c r="H991" s="5">
        <v>80.38</v>
      </c>
      <c r="I991" s="5">
        <v>157.91</v>
      </c>
      <c r="J991" s="5">
        <v>38.75</v>
      </c>
      <c r="K991" s="6">
        <f t="shared" si="286"/>
        <v>76.414999999999992</v>
      </c>
      <c r="L991" s="6">
        <f t="shared" si="287"/>
        <v>-7.9299999999999926</v>
      </c>
      <c r="M991" s="6">
        <f t="shared" si="288"/>
        <v>138.755</v>
      </c>
      <c r="N991" s="5">
        <f t="shared" si="289"/>
        <v>32.662174606109737</v>
      </c>
      <c r="O991" s="6">
        <f t="shared" si="290"/>
        <v>-38.31</v>
      </c>
      <c r="P991" s="6">
        <f t="shared" si="291"/>
        <v>65.324349212219474</v>
      </c>
      <c r="Q991" s="6">
        <f t="shared" si="292"/>
        <v>0.29624219284335995</v>
      </c>
      <c r="R991" s="9">
        <f t="shared" si="293"/>
        <v>0.46506395190106498</v>
      </c>
      <c r="S991" s="9">
        <f t="shared" si="294"/>
        <v>30.38000000000001</v>
      </c>
      <c r="T991">
        <f t="shared" si="295"/>
        <v>38.31</v>
      </c>
      <c r="U991" s="9">
        <f t="shared" si="296"/>
        <v>0.58645819609380501</v>
      </c>
      <c r="V991" s="9">
        <f t="shared" si="297"/>
        <v>1.9086298065511773</v>
      </c>
      <c r="W991" s="9">
        <f t="shared" si="298"/>
        <v>62.34</v>
      </c>
      <c r="X991">
        <f t="shared" si="299"/>
        <v>138.755</v>
      </c>
      <c r="Y991" s="9">
        <f t="shared" si="300"/>
        <v>4.2481862176453093</v>
      </c>
      <c r="Z991" s="10">
        <f t="shared" si="301"/>
        <v>0.30139508954194988</v>
      </c>
      <c r="AA991">
        <f t="shared" si="302"/>
        <v>7.9299999999999926</v>
      </c>
    </row>
    <row r="992" spans="1:27">
      <c r="A992" s="1">
        <f t="shared" si="285"/>
        <v>10003998</v>
      </c>
      <c r="B992" s="1">
        <v>-2</v>
      </c>
      <c r="C992" s="1">
        <v>4</v>
      </c>
      <c r="D992" s="2">
        <v>10</v>
      </c>
      <c r="E992" s="5">
        <v>6747.18</v>
      </c>
      <c r="F992" s="5">
        <v>7220.52</v>
      </c>
      <c r="G992" s="5">
        <v>168.81</v>
      </c>
      <c r="H992" s="5">
        <v>6827.22</v>
      </c>
      <c r="I992" s="5">
        <v>7472.06</v>
      </c>
      <c r="J992" s="5">
        <v>129.36000000000001</v>
      </c>
      <c r="K992" s="6">
        <f t="shared" si="286"/>
        <v>6787.2000000000007</v>
      </c>
      <c r="L992" s="6">
        <f t="shared" si="287"/>
        <v>-80.039999999999964</v>
      </c>
      <c r="M992" s="6">
        <f t="shared" si="288"/>
        <v>7346.2900000000009</v>
      </c>
      <c r="N992" s="5">
        <f t="shared" si="289"/>
        <v>106.3376999234044</v>
      </c>
      <c r="O992" s="6">
        <f t="shared" si="290"/>
        <v>-251.53999999999996</v>
      </c>
      <c r="P992" s="6">
        <f t="shared" si="291"/>
        <v>212.6753998468088</v>
      </c>
      <c r="Q992" s="6">
        <f t="shared" si="292"/>
        <v>0.26006172379028658</v>
      </c>
      <c r="R992" s="9">
        <f t="shared" si="293"/>
        <v>0.80639321766190331</v>
      </c>
      <c r="S992" s="9">
        <f t="shared" si="294"/>
        <v>171.5</v>
      </c>
      <c r="T992">
        <f t="shared" si="295"/>
        <v>251.53999999999996</v>
      </c>
      <c r="U992" s="9">
        <f t="shared" si="296"/>
        <v>1.182741399245919</v>
      </c>
      <c r="V992" s="9">
        <f t="shared" si="297"/>
        <v>5.2576837791556104</v>
      </c>
      <c r="W992" s="9">
        <f t="shared" si="298"/>
        <v>559.09000000000015</v>
      </c>
      <c r="X992">
        <f t="shared" si="299"/>
        <v>7346.2900000000009</v>
      </c>
      <c r="Y992" s="9">
        <f t="shared" si="300"/>
        <v>69.084529807317367</v>
      </c>
      <c r="Z992" s="10">
        <f t="shared" si="301"/>
        <v>0.30152943471575044</v>
      </c>
      <c r="AA992">
        <f t="shared" si="302"/>
        <v>80.039999999999964</v>
      </c>
    </row>
    <row r="993" spans="1:27">
      <c r="A993" s="1">
        <f t="shared" si="285"/>
        <v>15002</v>
      </c>
      <c r="B993" s="1">
        <v>2</v>
      </c>
      <c r="C993" s="1">
        <v>15</v>
      </c>
      <c r="D993" s="2">
        <v>0</v>
      </c>
      <c r="E993" s="5">
        <v>3336.8</v>
      </c>
      <c r="F993" s="5">
        <v>3159.7</v>
      </c>
      <c r="G993" s="5">
        <v>160.02000000000001</v>
      </c>
      <c r="H993" s="5">
        <v>3357.36</v>
      </c>
      <c r="I993" s="5">
        <v>3095.41</v>
      </c>
      <c r="J993" s="5">
        <v>78.22</v>
      </c>
      <c r="K993" s="6">
        <f t="shared" si="286"/>
        <v>3347.08</v>
      </c>
      <c r="L993" s="6">
        <f t="shared" si="287"/>
        <v>-20.559999999999945</v>
      </c>
      <c r="M993" s="6">
        <f t="shared" si="288"/>
        <v>3127.5549999999998</v>
      </c>
      <c r="N993" s="5">
        <f t="shared" si="289"/>
        <v>89.057241142986243</v>
      </c>
      <c r="O993" s="6">
        <f t="shared" si="290"/>
        <v>64.289999999999964</v>
      </c>
      <c r="P993" s="6">
        <f t="shared" si="291"/>
        <v>178.11448228597249</v>
      </c>
      <c r="Q993" s="6">
        <f t="shared" si="292"/>
        <v>0.61428444515567282</v>
      </c>
      <c r="R993" s="9">
        <f t="shared" si="293"/>
        <v>0.47637900585629317</v>
      </c>
      <c r="S993" s="9">
        <f t="shared" si="294"/>
        <v>84.849999999999909</v>
      </c>
      <c r="T993">
        <f t="shared" si="295"/>
        <v>64.289999999999964</v>
      </c>
      <c r="U993" s="9">
        <f t="shared" si="296"/>
        <v>0.36094762859753804</v>
      </c>
      <c r="V993" s="9">
        <f t="shared" si="297"/>
        <v>2.4649876549346592</v>
      </c>
      <c r="W993" s="9">
        <f t="shared" si="298"/>
        <v>219.52500000000009</v>
      </c>
      <c r="X993">
        <f t="shared" si="299"/>
        <v>3127.5549999999998</v>
      </c>
      <c r="Y993" s="9">
        <f t="shared" si="300"/>
        <v>35.118480651994822</v>
      </c>
      <c r="Z993" s="10">
        <f t="shared" si="301"/>
        <v>0.30155762301755862</v>
      </c>
      <c r="AA993">
        <f t="shared" si="302"/>
        <v>20.559999999999945</v>
      </c>
    </row>
    <row r="994" spans="1:27">
      <c r="A994" s="1">
        <f t="shared" si="285"/>
        <v>7004004</v>
      </c>
      <c r="B994" s="1">
        <v>4</v>
      </c>
      <c r="C994" s="1">
        <v>4</v>
      </c>
      <c r="D994" s="2">
        <v>7</v>
      </c>
      <c r="E994" s="5">
        <v>2423.04</v>
      </c>
      <c r="F994" s="5">
        <v>2860.9</v>
      </c>
      <c r="G994" s="5">
        <v>110.68</v>
      </c>
      <c r="H994" s="5">
        <v>2425.91</v>
      </c>
      <c r="I994" s="5">
        <v>2444.31</v>
      </c>
      <c r="J994" s="5">
        <v>100.92</v>
      </c>
      <c r="K994" s="6">
        <f t="shared" si="286"/>
        <v>2424.4749999999999</v>
      </c>
      <c r="L994" s="6">
        <f t="shared" si="287"/>
        <v>-2.8699999999998909</v>
      </c>
      <c r="M994" s="6">
        <f t="shared" si="288"/>
        <v>2652.605</v>
      </c>
      <c r="N994" s="5">
        <f t="shared" si="289"/>
        <v>74.891436092519953</v>
      </c>
      <c r="O994" s="6">
        <f t="shared" si="290"/>
        <v>416.59000000000015</v>
      </c>
      <c r="P994" s="6">
        <f t="shared" si="291"/>
        <v>149.78287218503991</v>
      </c>
      <c r="Q994" s="6">
        <f t="shared" si="292"/>
        <v>9.2053683766256278E-2</v>
      </c>
      <c r="R994" s="9">
        <f t="shared" si="293"/>
        <v>2.8004537092986461</v>
      </c>
      <c r="S994" s="9">
        <f t="shared" si="294"/>
        <v>419.46000000000004</v>
      </c>
      <c r="T994">
        <f t="shared" si="295"/>
        <v>416.59000000000015</v>
      </c>
      <c r="U994" s="9">
        <f t="shared" si="296"/>
        <v>2.7812926399578584</v>
      </c>
      <c r="V994" s="9">
        <f t="shared" si="297"/>
        <v>3.046142682030708</v>
      </c>
      <c r="W994" s="9">
        <f t="shared" si="298"/>
        <v>228.13000000000011</v>
      </c>
      <c r="X994">
        <f t="shared" si="299"/>
        <v>2652.605</v>
      </c>
      <c r="Y994" s="9">
        <f t="shared" si="300"/>
        <v>35.419336821409118</v>
      </c>
      <c r="Z994" s="10">
        <f t="shared" si="301"/>
        <v>0.30155928107090324</v>
      </c>
      <c r="AA994">
        <f t="shared" si="302"/>
        <v>2.8699999999998909</v>
      </c>
    </row>
    <row r="995" spans="1:27">
      <c r="A995" s="1">
        <f t="shared" si="285"/>
        <v>8011000</v>
      </c>
      <c r="B995" s="1">
        <v>0</v>
      </c>
      <c r="C995" s="1">
        <v>11</v>
      </c>
      <c r="D995" s="2">
        <v>8</v>
      </c>
      <c r="E995" s="5">
        <v>1190.0899999999999</v>
      </c>
      <c r="F995" s="5">
        <v>1835.93</v>
      </c>
      <c r="G995" s="5">
        <v>139.81</v>
      </c>
      <c r="H995" s="5">
        <v>1155.5</v>
      </c>
      <c r="I995" s="5">
        <v>1672.27</v>
      </c>
      <c r="J995" s="5">
        <v>88.65</v>
      </c>
      <c r="K995" s="6">
        <f t="shared" si="286"/>
        <v>1172.7950000000001</v>
      </c>
      <c r="L995" s="6">
        <f t="shared" si="287"/>
        <v>34.589999999999918</v>
      </c>
      <c r="M995" s="6">
        <f t="shared" si="288"/>
        <v>1754.1</v>
      </c>
      <c r="N995" s="5">
        <f t="shared" si="289"/>
        <v>82.77327255823586</v>
      </c>
      <c r="O995" s="6">
        <f t="shared" si="290"/>
        <v>163.66000000000008</v>
      </c>
      <c r="P995" s="6">
        <f t="shared" si="291"/>
        <v>165.54654511647172</v>
      </c>
      <c r="Q995" s="6">
        <f t="shared" si="292"/>
        <v>0.42648176314945402</v>
      </c>
      <c r="R995" s="9">
        <f t="shared" si="293"/>
        <v>0.77965988302076517</v>
      </c>
      <c r="S995" s="9">
        <f t="shared" si="294"/>
        <v>129.07000000000016</v>
      </c>
      <c r="T995">
        <f t="shared" si="295"/>
        <v>163.66000000000008</v>
      </c>
      <c r="U995" s="9">
        <f t="shared" si="296"/>
        <v>0.98860414081644321</v>
      </c>
      <c r="V995" s="9">
        <f t="shared" si="297"/>
        <v>7.0228587324612253</v>
      </c>
      <c r="W995" s="9">
        <f t="shared" si="298"/>
        <v>581.30499999999984</v>
      </c>
      <c r="X995">
        <f t="shared" si="299"/>
        <v>1754.1</v>
      </c>
      <c r="Y995" s="9">
        <f t="shared" si="300"/>
        <v>21.191623162729098</v>
      </c>
      <c r="Z995" s="10">
        <f t="shared" si="301"/>
        <v>0.30161067620361187</v>
      </c>
      <c r="AA995">
        <f t="shared" si="302"/>
        <v>34.589999999999918</v>
      </c>
    </row>
    <row r="996" spans="1:27">
      <c r="A996" s="1">
        <f t="shared" si="285"/>
        <v>2010996</v>
      </c>
      <c r="B996" s="1">
        <v>-4</v>
      </c>
      <c r="C996" s="1">
        <v>11</v>
      </c>
      <c r="D996" s="2">
        <v>2</v>
      </c>
      <c r="E996" s="5">
        <v>6504.99</v>
      </c>
      <c r="F996" s="5">
        <v>6571.83</v>
      </c>
      <c r="G996" s="5">
        <v>158.63</v>
      </c>
      <c r="H996" s="5">
        <v>6576.97</v>
      </c>
      <c r="I996" s="5">
        <v>6918.08</v>
      </c>
      <c r="J996" s="5">
        <v>134.65</v>
      </c>
      <c r="K996" s="6">
        <f t="shared" si="286"/>
        <v>6540.98</v>
      </c>
      <c r="L996" s="6">
        <f t="shared" si="287"/>
        <v>-71.980000000000473</v>
      </c>
      <c r="M996" s="6">
        <f t="shared" si="288"/>
        <v>6744.9549999999999</v>
      </c>
      <c r="N996" s="5">
        <f t="shared" si="289"/>
        <v>104.03617087340345</v>
      </c>
      <c r="O996" s="6">
        <f t="shared" si="290"/>
        <v>-346.25</v>
      </c>
      <c r="P996" s="6">
        <f t="shared" si="291"/>
        <v>208.0723417468069</v>
      </c>
      <c r="Q996" s="6">
        <f t="shared" si="292"/>
        <v>0.16244371629081622</v>
      </c>
      <c r="R996" s="9">
        <f t="shared" si="293"/>
        <v>1.3181473217317146</v>
      </c>
      <c r="S996" s="9">
        <f t="shared" si="294"/>
        <v>274.26999999999953</v>
      </c>
      <c r="T996">
        <f t="shared" si="295"/>
        <v>346.25</v>
      </c>
      <c r="U996" s="9">
        <f t="shared" si="296"/>
        <v>1.6640846981062709</v>
      </c>
      <c r="V996" s="9">
        <f t="shared" si="297"/>
        <v>1.9606161807724316</v>
      </c>
      <c r="W996" s="9">
        <f t="shared" si="298"/>
        <v>203.97500000000036</v>
      </c>
      <c r="X996">
        <f t="shared" si="299"/>
        <v>6744.9549999999999</v>
      </c>
      <c r="Y996" s="9">
        <f t="shared" si="300"/>
        <v>64.832787898428208</v>
      </c>
      <c r="Z996" s="10">
        <f t="shared" si="301"/>
        <v>0.30186255150316343</v>
      </c>
      <c r="AA996">
        <f t="shared" si="302"/>
        <v>71.980000000000473</v>
      </c>
    </row>
    <row r="997" spans="1:27">
      <c r="A997" s="1">
        <f t="shared" si="285"/>
        <v>1016000</v>
      </c>
      <c r="B997" s="1">
        <v>0</v>
      </c>
      <c r="C997" s="1">
        <v>16</v>
      </c>
      <c r="D997" s="2">
        <v>1</v>
      </c>
      <c r="E997" s="5">
        <v>3057.21</v>
      </c>
      <c r="F997" s="5">
        <v>3473.41</v>
      </c>
      <c r="G997" s="5">
        <v>107.17</v>
      </c>
      <c r="H997" s="5">
        <v>3063</v>
      </c>
      <c r="I997" s="5">
        <v>3300.95</v>
      </c>
      <c r="J997" s="5">
        <v>90.94</v>
      </c>
      <c r="K997" s="6">
        <f t="shared" si="286"/>
        <v>3060.105</v>
      </c>
      <c r="L997" s="6">
        <f t="shared" si="287"/>
        <v>-5.7899999999999636</v>
      </c>
      <c r="M997" s="6">
        <f t="shared" si="288"/>
        <v>3387.18</v>
      </c>
      <c r="N997" s="5">
        <f t="shared" si="289"/>
        <v>70.277116652577604</v>
      </c>
      <c r="O997" s="6">
        <f t="shared" si="290"/>
        <v>172.46000000000004</v>
      </c>
      <c r="P997" s="6">
        <f t="shared" si="291"/>
        <v>140.55423330515521</v>
      </c>
      <c r="Q997" s="6">
        <f t="shared" si="292"/>
        <v>0.16275601835793263</v>
      </c>
      <c r="R997" s="9">
        <f t="shared" si="293"/>
        <v>1.2681937484800196</v>
      </c>
      <c r="S997" s="9">
        <f t="shared" si="294"/>
        <v>178.25</v>
      </c>
      <c r="T997">
        <f t="shared" si="295"/>
        <v>172.46000000000004</v>
      </c>
      <c r="U997" s="9">
        <f t="shared" si="296"/>
        <v>1.226999685065157</v>
      </c>
      <c r="V997" s="9">
        <f t="shared" si="297"/>
        <v>4.6540754029071776</v>
      </c>
      <c r="W997" s="9">
        <f t="shared" si="298"/>
        <v>327.07499999999982</v>
      </c>
      <c r="X997">
        <f t="shared" si="299"/>
        <v>3387.18</v>
      </c>
      <c r="Y997" s="9">
        <f t="shared" si="300"/>
        <v>48.197481076875768</v>
      </c>
      <c r="Z997" s="10">
        <f t="shared" si="301"/>
        <v>0.30186420788162349</v>
      </c>
      <c r="AA997">
        <f t="shared" si="302"/>
        <v>5.7899999999999636</v>
      </c>
    </row>
    <row r="998" spans="1:27">
      <c r="A998" s="1">
        <f t="shared" si="285"/>
        <v>7012001</v>
      </c>
      <c r="B998" s="1">
        <v>1</v>
      </c>
      <c r="C998" s="1">
        <v>12</v>
      </c>
      <c r="D998" s="2">
        <v>7</v>
      </c>
      <c r="E998" s="5">
        <v>5104.08</v>
      </c>
      <c r="F998" s="5">
        <v>4684.92</v>
      </c>
      <c r="G998" s="5">
        <v>111.44</v>
      </c>
      <c r="H998" s="5">
        <v>5097.4399999999996</v>
      </c>
      <c r="I998" s="5">
        <v>4875.43</v>
      </c>
      <c r="J998" s="5">
        <v>198.08</v>
      </c>
      <c r="K998" s="6">
        <f t="shared" si="286"/>
        <v>5100.76</v>
      </c>
      <c r="L998" s="6">
        <f t="shared" si="287"/>
        <v>6.6400000000003274</v>
      </c>
      <c r="M998" s="6">
        <f t="shared" si="288"/>
        <v>4780.1750000000002</v>
      </c>
      <c r="N998" s="5">
        <f t="shared" si="289"/>
        <v>113.63819780337948</v>
      </c>
      <c r="O998" s="6">
        <f t="shared" si="290"/>
        <v>-190.51000000000022</v>
      </c>
      <c r="P998" s="6">
        <f t="shared" si="291"/>
        <v>227.27639560675897</v>
      </c>
      <c r="Q998" s="6">
        <f t="shared" si="292"/>
        <v>-0.51915673659789197</v>
      </c>
      <c r="R998" s="9">
        <f t="shared" si="293"/>
        <v>0.86744599884061835</v>
      </c>
      <c r="S998" s="9">
        <f t="shared" si="294"/>
        <v>197.15000000000055</v>
      </c>
      <c r="T998">
        <f t="shared" si="295"/>
        <v>190.51000000000022</v>
      </c>
      <c r="U998" s="9">
        <f t="shared" si="296"/>
        <v>0.83823047039881271</v>
      </c>
      <c r="V998" s="9">
        <f t="shared" si="297"/>
        <v>2.8211024655168031</v>
      </c>
      <c r="W998" s="9">
        <f t="shared" si="298"/>
        <v>320.58500000000004</v>
      </c>
      <c r="X998">
        <f t="shared" si="299"/>
        <v>4780.1750000000002</v>
      </c>
      <c r="Y998" s="9">
        <f t="shared" si="300"/>
        <v>42.064861044970236</v>
      </c>
      <c r="Z998" s="10">
        <f t="shared" si="301"/>
        <v>0.30204304329019066</v>
      </c>
      <c r="AA998">
        <f t="shared" si="302"/>
        <v>6.6400000000003274</v>
      </c>
    </row>
    <row r="999" spans="1:27">
      <c r="A999" s="1">
        <f t="shared" si="285"/>
        <v>4004005</v>
      </c>
      <c r="B999" s="1">
        <v>5</v>
      </c>
      <c r="C999" s="1">
        <v>4</v>
      </c>
      <c r="D999" s="2">
        <v>4</v>
      </c>
      <c r="E999" s="5">
        <v>681.88</v>
      </c>
      <c r="F999" s="5">
        <v>813.78</v>
      </c>
      <c r="G999" s="5">
        <v>60.22</v>
      </c>
      <c r="H999" s="5">
        <v>716.53</v>
      </c>
      <c r="I999" s="5">
        <v>733.77</v>
      </c>
      <c r="J999" s="5">
        <v>65.239999999999995</v>
      </c>
      <c r="K999" s="6">
        <f t="shared" si="286"/>
        <v>699.20499999999993</v>
      </c>
      <c r="L999" s="6">
        <f t="shared" si="287"/>
        <v>-34.649999999999977</v>
      </c>
      <c r="M999" s="6">
        <f t="shared" si="288"/>
        <v>773.77499999999998</v>
      </c>
      <c r="N999" s="5">
        <f t="shared" si="289"/>
        <v>44.392302260639731</v>
      </c>
      <c r="O999" s="6">
        <f t="shared" si="290"/>
        <v>80.009999999999991</v>
      </c>
      <c r="P999" s="6">
        <f t="shared" si="291"/>
        <v>88.784604521279462</v>
      </c>
      <c r="Q999" s="6">
        <f t="shared" si="292"/>
        <v>-7.9897588467716468E-2</v>
      </c>
      <c r="R999" s="9">
        <f t="shared" si="293"/>
        <v>1.2914401164282803</v>
      </c>
      <c r="S999" s="9">
        <f t="shared" si="294"/>
        <v>114.65999999999997</v>
      </c>
      <c r="T999">
        <f t="shared" si="295"/>
        <v>80.009999999999991</v>
      </c>
      <c r="U999" s="9">
        <f t="shared" si="296"/>
        <v>0.90116975157358037</v>
      </c>
      <c r="V999" s="9">
        <f t="shared" si="297"/>
        <v>1.6797957349041854</v>
      </c>
      <c r="W999" s="9">
        <f t="shared" si="298"/>
        <v>74.57000000000005</v>
      </c>
      <c r="X999">
        <f t="shared" si="299"/>
        <v>773.77499999999998</v>
      </c>
      <c r="Y999" s="9">
        <f t="shared" si="300"/>
        <v>17.430386814744338</v>
      </c>
      <c r="Z999" s="10">
        <f t="shared" si="301"/>
        <v>0.30216220809359995</v>
      </c>
      <c r="AA999">
        <f t="shared" si="302"/>
        <v>34.649999999999977</v>
      </c>
    </row>
    <row r="1000" spans="1:27">
      <c r="A1000" s="1">
        <f t="shared" si="285"/>
        <v>5014001</v>
      </c>
      <c r="B1000" s="1">
        <v>1</v>
      </c>
      <c r="C1000" s="1">
        <v>14</v>
      </c>
      <c r="D1000" s="2">
        <v>5</v>
      </c>
      <c r="E1000" s="5">
        <v>4530.09</v>
      </c>
      <c r="F1000" s="5">
        <v>4445.43</v>
      </c>
      <c r="G1000" s="5">
        <v>186.79</v>
      </c>
      <c r="H1000" s="5">
        <v>4616.92</v>
      </c>
      <c r="I1000" s="5">
        <v>4408.42</v>
      </c>
      <c r="J1000" s="5">
        <v>161.13999999999999</v>
      </c>
      <c r="K1000" s="6">
        <f t="shared" si="286"/>
        <v>4573.5050000000001</v>
      </c>
      <c r="L1000" s="6">
        <f t="shared" si="287"/>
        <v>-86.829999999999927</v>
      </c>
      <c r="M1000" s="6">
        <f t="shared" si="288"/>
        <v>4426.9250000000002</v>
      </c>
      <c r="N1000" s="5">
        <f t="shared" si="289"/>
        <v>123.34565628752395</v>
      </c>
      <c r="O1000" s="6">
        <f t="shared" si="290"/>
        <v>37.010000000000218</v>
      </c>
      <c r="P1000" s="6">
        <f t="shared" si="291"/>
        <v>246.6913125750479</v>
      </c>
      <c r="Q1000" s="6">
        <f t="shared" si="292"/>
        <v>0.14664644356418471</v>
      </c>
      <c r="R1000" s="9">
        <f t="shared" si="293"/>
        <v>0.50200389591070749</v>
      </c>
      <c r="S1000" s="9">
        <f t="shared" si="294"/>
        <v>123.84000000000015</v>
      </c>
      <c r="T1000">
        <f t="shared" si="295"/>
        <v>37.010000000000218</v>
      </c>
      <c r="U1000" s="9">
        <f t="shared" si="296"/>
        <v>0.15002555061091224</v>
      </c>
      <c r="V1000" s="9">
        <f t="shared" si="297"/>
        <v>1.188367749718853</v>
      </c>
      <c r="W1000" s="9">
        <f t="shared" si="298"/>
        <v>146.57999999999993</v>
      </c>
      <c r="X1000">
        <f t="shared" si="299"/>
        <v>4426.9250000000002</v>
      </c>
      <c r="Y1000" s="9">
        <f t="shared" si="300"/>
        <v>35.890400466804039</v>
      </c>
      <c r="Z1000" s="10">
        <f t="shared" si="301"/>
        <v>0.30220191925267448</v>
      </c>
      <c r="AA1000">
        <f t="shared" si="302"/>
        <v>86.829999999999927</v>
      </c>
    </row>
    <row r="1001" spans="1:27">
      <c r="A1001" s="1">
        <f t="shared" si="285"/>
        <v>9007002</v>
      </c>
      <c r="B1001" s="1">
        <v>2</v>
      </c>
      <c r="C1001" s="1">
        <v>7</v>
      </c>
      <c r="D1001" s="2">
        <v>9</v>
      </c>
      <c r="E1001" s="5">
        <v>8774.7099999999991</v>
      </c>
      <c r="F1001" s="5">
        <v>8392.51</v>
      </c>
      <c r="G1001" s="5">
        <v>121.92</v>
      </c>
      <c r="H1001" s="5">
        <v>8695.0400000000009</v>
      </c>
      <c r="I1001" s="5">
        <v>8230.7099999999991</v>
      </c>
      <c r="J1001" s="5">
        <v>258.70999999999998</v>
      </c>
      <c r="K1001" s="6">
        <f t="shared" si="286"/>
        <v>8734.875</v>
      </c>
      <c r="L1001" s="6">
        <f t="shared" si="287"/>
        <v>79.669999999998254</v>
      </c>
      <c r="M1001" s="6">
        <f t="shared" si="288"/>
        <v>8311.61</v>
      </c>
      <c r="N1001" s="5">
        <f t="shared" si="289"/>
        <v>142.99943225411769</v>
      </c>
      <c r="O1001" s="6">
        <f t="shared" si="290"/>
        <v>161.80000000000109</v>
      </c>
      <c r="P1001" s="6">
        <f t="shared" si="291"/>
        <v>285.99886450823539</v>
      </c>
      <c r="Q1001" s="6">
        <f t="shared" si="292"/>
        <v>-0.63654446593513891</v>
      </c>
      <c r="R1001" s="9">
        <f t="shared" si="293"/>
        <v>0.28716897230072008</v>
      </c>
      <c r="S1001" s="9">
        <f t="shared" si="294"/>
        <v>82.130000000002838</v>
      </c>
      <c r="T1001">
        <f t="shared" si="295"/>
        <v>161.80000000000109</v>
      </c>
      <c r="U1001" s="9">
        <f t="shared" si="296"/>
        <v>0.56573651185017915</v>
      </c>
      <c r="V1001" s="9">
        <f t="shared" si="297"/>
        <v>2.9599068564680362</v>
      </c>
      <c r="W1001" s="9">
        <f t="shared" si="298"/>
        <v>423.26499999999942</v>
      </c>
      <c r="X1001">
        <f t="shared" si="299"/>
        <v>8311.61</v>
      </c>
      <c r="Y1001" s="9">
        <f t="shared" si="300"/>
        <v>58.123377617540619</v>
      </c>
      <c r="Z1001" s="10">
        <f t="shared" si="301"/>
        <v>0.30225651357745792</v>
      </c>
      <c r="AA1001">
        <f t="shared" si="302"/>
        <v>79.669999999998254</v>
      </c>
    </row>
    <row r="1002" spans="1:27">
      <c r="A1002" s="1">
        <f t="shared" si="285"/>
        <v>2006995</v>
      </c>
      <c r="B1002" s="1">
        <v>-5</v>
      </c>
      <c r="C1002" s="1">
        <v>7</v>
      </c>
      <c r="D1002" s="2">
        <v>2</v>
      </c>
      <c r="E1002" s="5">
        <v>1138.49</v>
      </c>
      <c r="F1002" s="5">
        <v>1462.23</v>
      </c>
      <c r="G1002" s="5">
        <v>106.22</v>
      </c>
      <c r="H1002" s="5">
        <v>1073.3</v>
      </c>
      <c r="I1002" s="5">
        <v>1329.25</v>
      </c>
      <c r="J1002" s="5">
        <v>68.86</v>
      </c>
      <c r="K1002" s="6">
        <f t="shared" si="286"/>
        <v>1105.895</v>
      </c>
      <c r="L1002" s="6">
        <f t="shared" si="287"/>
        <v>65.190000000000055</v>
      </c>
      <c r="M1002" s="6">
        <f t="shared" si="288"/>
        <v>1395.74</v>
      </c>
      <c r="N1002" s="5">
        <f t="shared" si="289"/>
        <v>63.29373586698766</v>
      </c>
      <c r="O1002" s="6">
        <f t="shared" si="290"/>
        <v>132.98000000000002</v>
      </c>
      <c r="P1002" s="6">
        <f t="shared" si="291"/>
        <v>126.58747173397532</v>
      </c>
      <c r="Q1002" s="6">
        <f t="shared" si="292"/>
        <v>0.40818961697632383</v>
      </c>
      <c r="R1002" s="9">
        <f t="shared" si="293"/>
        <v>0.53551902942228946</v>
      </c>
      <c r="S1002" s="9">
        <f t="shared" si="294"/>
        <v>67.789999999999964</v>
      </c>
      <c r="T1002">
        <f t="shared" si="295"/>
        <v>132.98000000000002</v>
      </c>
      <c r="U1002" s="9">
        <f t="shared" si="296"/>
        <v>1.0504989014983936</v>
      </c>
      <c r="V1002" s="9">
        <f t="shared" si="297"/>
        <v>4.5793631238502313</v>
      </c>
      <c r="W1002" s="9">
        <f t="shared" si="298"/>
        <v>289.84500000000003</v>
      </c>
      <c r="X1002">
        <f t="shared" si="299"/>
        <v>1395.74</v>
      </c>
      <c r="Y1002" s="9">
        <f t="shared" si="300"/>
        <v>22.051787287973646</v>
      </c>
      <c r="Z1002" s="10">
        <f t="shared" si="301"/>
        <v>0.30239543647350237</v>
      </c>
      <c r="AA1002">
        <f t="shared" si="302"/>
        <v>65.190000000000055</v>
      </c>
    </row>
    <row r="1003" spans="1:27">
      <c r="A1003" s="1">
        <f t="shared" si="285"/>
        <v>4015000</v>
      </c>
      <c r="B1003" s="1">
        <v>0</v>
      </c>
      <c r="C1003" s="1">
        <v>15</v>
      </c>
      <c r="D1003" s="2">
        <v>4</v>
      </c>
      <c r="E1003" s="5">
        <v>3885.3</v>
      </c>
      <c r="F1003" s="5">
        <v>4156.96</v>
      </c>
      <c r="G1003" s="5">
        <v>295.37</v>
      </c>
      <c r="H1003" s="5">
        <v>4009.47</v>
      </c>
      <c r="I1003" s="5">
        <v>4291.8900000000003</v>
      </c>
      <c r="J1003" s="5">
        <v>132.28</v>
      </c>
      <c r="K1003" s="6">
        <f t="shared" si="286"/>
        <v>3947.3850000000002</v>
      </c>
      <c r="L1003" s="6">
        <f t="shared" si="287"/>
        <v>-124.16999999999962</v>
      </c>
      <c r="M1003" s="6">
        <f t="shared" si="288"/>
        <v>4224.4250000000002</v>
      </c>
      <c r="N1003" s="5">
        <f t="shared" si="289"/>
        <v>161.81890750156484</v>
      </c>
      <c r="O1003" s="6">
        <f t="shared" si="290"/>
        <v>-134.93000000000029</v>
      </c>
      <c r="P1003" s="6">
        <f t="shared" si="291"/>
        <v>323.63781500312967</v>
      </c>
      <c r="Q1003" s="6">
        <f t="shared" si="292"/>
        <v>0.66588201985427642</v>
      </c>
      <c r="R1003" s="9">
        <f t="shared" si="293"/>
        <v>3.3247041912876037E-2</v>
      </c>
      <c r="S1003" s="9">
        <f t="shared" si="294"/>
        <v>10.760000000000673</v>
      </c>
      <c r="T1003">
        <f t="shared" si="295"/>
        <v>134.93000000000029</v>
      </c>
      <c r="U1003" s="9">
        <f t="shared" si="296"/>
        <v>0.41691666963792684</v>
      </c>
      <c r="V1003" s="9">
        <f t="shared" si="297"/>
        <v>1.7120372660859851</v>
      </c>
      <c r="W1003" s="9">
        <f t="shared" si="298"/>
        <v>277.03999999999996</v>
      </c>
      <c r="X1003">
        <f t="shared" si="299"/>
        <v>4224.4250000000002</v>
      </c>
      <c r="Y1003" s="9">
        <f t="shared" si="300"/>
        <v>26.105880117619435</v>
      </c>
      <c r="Z1003" s="10">
        <f t="shared" si="301"/>
        <v>0.30247148625944897</v>
      </c>
      <c r="AA1003">
        <f t="shared" si="302"/>
        <v>124.16999999999962</v>
      </c>
    </row>
    <row r="1004" spans="1:27">
      <c r="A1004" s="1">
        <f t="shared" si="285"/>
        <v>1014998</v>
      </c>
      <c r="B1004" s="1">
        <v>-2</v>
      </c>
      <c r="C1004" s="1">
        <v>15</v>
      </c>
      <c r="D1004" s="2">
        <v>1</v>
      </c>
      <c r="E1004" s="5">
        <v>5606.71</v>
      </c>
      <c r="F1004" s="5">
        <v>5640.95</v>
      </c>
      <c r="G1004" s="5">
        <v>124.78</v>
      </c>
      <c r="H1004" s="5">
        <v>5372.98</v>
      </c>
      <c r="I1004" s="5">
        <v>5302.23</v>
      </c>
      <c r="J1004" s="5">
        <v>103.71</v>
      </c>
      <c r="K1004" s="6">
        <f t="shared" si="286"/>
        <v>5489.8449999999993</v>
      </c>
      <c r="L1004" s="6">
        <f t="shared" si="287"/>
        <v>233.73000000000047</v>
      </c>
      <c r="M1004" s="6">
        <f t="shared" si="288"/>
        <v>5471.59</v>
      </c>
      <c r="N1004" s="5">
        <f t="shared" si="289"/>
        <v>81.126155615806169</v>
      </c>
      <c r="O1004" s="6">
        <f t="shared" si="290"/>
        <v>338.72000000000025</v>
      </c>
      <c r="P1004" s="6">
        <f t="shared" si="291"/>
        <v>162.25231123161234</v>
      </c>
      <c r="Q1004" s="6">
        <f t="shared" si="292"/>
        <v>0.18287315158838882</v>
      </c>
      <c r="R1004" s="9">
        <f t="shared" si="293"/>
        <v>0.64707860987032961</v>
      </c>
      <c r="S1004" s="9">
        <f t="shared" si="294"/>
        <v>104.98999999999978</v>
      </c>
      <c r="T1004">
        <f t="shared" si="295"/>
        <v>338.72000000000025</v>
      </c>
      <c r="U1004" s="9">
        <f t="shared" si="296"/>
        <v>2.0876127891730514</v>
      </c>
      <c r="V1004" s="9">
        <f t="shared" si="297"/>
        <v>0.22501990709938802</v>
      </c>
      <c r="W1004" s="9">
        <f t="shared" si="298"/>
        <v>18.2549999999992</v>
      </c>
      <c r="X1004">
        <f t="shared" si="299"/>
        <v>5471.59</v>
      </c>
      <c r="Y1004" s="9">
        <f t="shared" si="300"/>
        <v>67.445449109065706</v>
      </c>
      <c r="Z1004" s="10">
        <f t="shared" si="301"/>
        <v>0.30253429557655115</v>
      </c>
      <c r="AA1004">
        <f t="shared" si="302"/>
        <v>233.73000000000047</v>
      </c>
    </row>
    <row r="1005" spans="1:27">
      <c r="A1005" s="1">
        <f t="shared" si="285"/>
        <v>11001000</v>
      </c>
      <c r="B1005" s="1">
        <v>0</v>
      </c>
      <c r="C1005" s="1">
        <v>1</v>
      </c>
      <c r="D1005" s="2">
        <v>11</v>
      </c>
      <c r="E1005" s="5">
        <v>3357.51</v>
      </c>
      <c r="F1005" s="5">
        <v>3699.88</v>
      </c>
      <c r="G1005" s="5">
        <v>119.04</v>
      </c>
      <c r="H1005" s="5">
        <v>3408.52</v>
      </c>
      <c r="I1005" s="5">
        <v>3748.04</v>
      </c>
      <c r="J1005" s="5">
        <v>87.03</v>
      </c>
      <c r="K1005" s="6">
        <f t="shared" si="286"/>
        <v>3383.0150000000003</v>
      </c>
      <c r="L1005" s="6">
        <f t="shared" si="287"/>
        <v>-51.009999999999764</v>
      </c>
      <c r="M1005" s="6">
        <f t="shared" si="288"/>
        <v>3723.96</v>
      </c>
      <c r="N1005" s="5">
        <f t="shared" si="289"/>
        <v>73.730493182942979</v>
      </c>
      <c r="O1005" s="6">
        <f t="shared" si="290"/>
        <v>-48.159999999999854</v>
      </c>
      <c r="P1005" s="6">
        <f t="shared" si="291"/>
        <v>147.46098636588596</v>
      </c>
      <c r="Q1005" s="6">
        <f t="shared" si="292"/>
        <v>0.30335152048822844</v>
      </c>
      <c r="R1005" s="9">
        <f t="shared" si="293"/>
        <v>1.9327145913213804E-2</v>
      </c>
      <c r="S1005" s="9">
        <f t="shared" si="294"/>
        <v>2.8499999999999091</v>
      </c>
      <c r="T1005">
        <f t="shared" si="295"/>
        <v>48.159999999999854</v>
      </c>
      <c r="U1005" s="9">
        <f t="shared" si="296"/>
        <v>0.32659485865979077</v>
      </c>
      <c r="V1005" s="9">
        <f t="shared" si="297"/>
        <v>4.6242061497409717</v>
      </c>
      <c r="W1005" s="9">
        <f t="shared" si="298"/>
        <v>340.94499999999971</v>
      </c>
      <c r="X1005">
        <f t="shared" si="299"/>
        <v>3723.96</v>
      </c>
      <c r="Y1005" s="9">
        <f t="shared" si="300"/>
        <v>50.50773213682384</v>
      </c>
      <c r="Z1005" s="10">
        <f t="shared" si="301"/>
        <v>0.30263344164186484</v>
      </c>
      <c r="AA1005">
        <f t="shared" si="302"/>
        <v>51.009999999999764</v>
      </c>
    </row>
    <row r="1006" spans="1:27">
      <c r="A1006" s="1">
        <f t="shared" si="285"/>
        <v>3012997</v>
      </c>
      <c r="B1006" s="1">
        <v>-3</v>
      </c>
      <c r="C1006" s="1">
        <v>13</v>
      </c>
      <c r="D1006" s="2">
        <v>3</v>
      </c>
      <c r="E1006" s="5">
        <v>6701.29</v>
      </c>
      <c r="F1006" s="5">
        <v>6449.04</v>
      </c>
      <c r="G1006" s="5">
        <v>109.43</v>
      </c>
      <c r="H1006" s="5">
        <v>6564.76</v>
      </c>
      <c r="I1006" s="5">
        <v>6470.35</v>
      </c>
      <c r="J1006" s="5">
        <v>106.82</v>
      </c>
      <c r="K1006" s="6">
        <f t="shared" si="286"/>
        <v>6633.0249999999996</v>
      </c>
      <c r="L1006" s="6">
        <f t="shared" si="287"/>
        <v>136.52999999999975</v>
      </c>
      <c r="M1006" s="6">
        <f t="shared" si="288"/>
        <v>6459.6949999999997</v>
      </c>
      <c r="N1006" s="5">
        <f t="shared" si="289"/>
        <v>76.461489162845893</v>
      </c>
      <c r="O1006" s="6">
        <f t="shared" si="290"/>
        <v>-21.3100000000004</v>
      </c>
      <c r="P1006" s="6">
        <f t="shared" si="291"/>
        <v>152.92297832569179</v>
      </c>
      <c r="Q1006" s="6">
        <f t="shared" si="292"/>
        <v>2.4135212558116417E-2</v>
      </c>
      <c r="R1006" s="9">
        <f t="shared" si="293"/>
        <v>1.0321535829876149</v>
      </c>
      <c r="S1006" s="9">
        <f t="shared" si="294"/>
        <v>157.84000000000015</v>
      </c>
      <c r="T1006">
        <f t="shared" si="295"/>
        <v>21.3100000000004</v>
      </c>
      <c r="U1006" s="9">
        <f t="shared" si="296"/>
        <v>0.13935119648673636</v>
      </c>
      <c r="V1006" s="9">
        <f t="shared" si="297"/>
        <v>2.2668928096710981</v>
      </c>
      <c r="W1006" s="9">
        <f t="shared" si="298"/>
        <v>173.32999999999993</v>
      </c>
      <c r="X1006">
        <f t="shared" si="299"/>
        <v>6459.6949999999997</v>
      </c>
      <c r="Y1006" s="9">
        <f t="shared" si="300"/>
        <v>84.482987066107128</v>
      </c>
      <c r="Z1006" s="10">
        <f t="shared" si="301"/>
        <v>0.30266648311301336</v>
      </c>
      <c r="AA1006">
        <f t="shared" si="302"/>
        <v>136.52999999999975</v>
      </c>
    </row>
    <row r="1007" spans="1:27">
      <c r="A1007" s="1">
        <f t="shared" si="285"/>
        <v>10003002</v>
      </c>
      <c r="B1007" s="1">
        <v>2</v>
      </c>
      <c r="C1007" s="1">
        <v>3</v>
      </c>
      <c r="D1007" s="2">
        <v>10</v>
      </c>
      <c r="E1007" s="5">
        <v>5266.56</v>
      </c>
      <c r="F1007" s="5">
        <v>5484.52</v>
      </c>
      <c r="G1007" s="5">
        <v>101.81</v>
      </c>
      <c r="H1007" s="5">
        <v>5320.54</v>
      </c>
      <c r="I1007" s="5">
        <v>5418.29</v>
      </c>
      <c r="J1007" s="5">
        <v>109.56</v>
      </c>
      <c r="K1007" s="6">
        <f t="shared" si="286"/>
        <v>5293.55</v>
      </c>
      <c r="L1007" s="6">
        <f t="shared" si="287"/>
        <v>-53.979999999999563</v>
      </c>
      <c r="M1007" s="6">
        <f t="shared" si="288"/>
        <v>5451.4050000000007</v>
      </c>
      <c r="N1007" s="5">
        <f t="shared" si="289"/>
        <v>74.780795830212995</v>
      </c>
      <c r="O1007" s="6">
        <f t="shared" si="290"/>
        <v>66.230000000000473</v>
      </c>
      <c r="P1007" s="6">
        <f t="shared" si="291"/>
        <v>149.56159166042599</v>
      </c>
      <c r="Q1007" s="6">
        <f t="shared" si="292"/>
        <v>-7.3232674180887927E-2</v>
      </c>
      <c r="R1007" s="9">
        <f t="shared" si="293"/>
        <v>0.80374913549283666</v>
      </c>
      <c r="S1007" s="9">
        <f t="shared" si="294"/>
        <v>120.21000000000004</v>
      </c>
      <c r="T1007">
        <f t="shared" si="295"/>
        <v>66.230000000000473</v>
      </c>
      <c r="U1007" s="9">
        <f t="shared" si="296"/>
        <v>0.4428275954054649</v>
      </c>
      <c r="V1007" s="9">
        <f t="shared" si="297"/>
        <v>2.1109029162835382</v>
      </c>
      <c r="W1007" s="9">
        <f t="shared" si="298"/>
        <v>157.85500000000047</v>
      </c>
      <c r="X1007">
        <f t="shared" si="299"/>
        <v>5451.4050000000007</v>
      </c>
      <c r="Y1007" s="9">
        <f t="shared" si="300"/>
        <v>72.898461957762692</v>
      </c>
      <c r="Z1007" s="10">
        <f t="shared" si="301"/>
        <v>0.30286795802791683</v>
      </c>
      <c r="AA1007">
        <f t="shared" si="302"/>
        <v>53.979999999999563</v>
      </c>
    </row>
    <row r="1008" spans="1:27">
      <c r="A1008" s="1">
        <f t="shared" si="285"/>
        <v>10006001</v>
      </c>
      <c r="B1008" s="1">
        <v>1</v>
      </c>
      <c r="C1008" s="1">
        <v>6</v>
      </c>
      <c r="D1008" s="2">
        <v>10</v>
      </c>
      <c r="E1008" s="5">
        <v>8924.26</v>
      </c>
      <c r="F1008" s="5">
        <v>9466.7900000000009</v>
      </c>
      <c r="G1008" s="5">
        <v>128.38</v>
      </c>
      <c r="H1008" s="5">
        <v>9009.27</v>
      </c>
      <c r="I1008" s="5">
        <v>9825.9500000000007</v>
      </c>
      <c r="J1008" s="5">
        <v>247</v>
      </c>
      <c r="K1008" s="6">
        <f t="shared" si="286"/>
        <v>8966.7649999999994</v>
      </c>
      <c r="L1008" s="6">
        <f t="shared" si="287"/>
        <v>-85.010000000000218</v>
      </c>
      <c r="M1008" s="6">
        <f t="shared" si="288"/>
        <v>9646.3700000000008</v>
      </c>
      <c r="N1008" s="5">
        <f t="shared" si="289"/>
        <v>139.18550966246451</v>
      </c>
      <c r="O1008" s="6">
        <f t="shared" si="290"/>
        <v>-359.15999999999985</v>
      </c>
      <c r="P1008" s="6">
        <f t="shared" si="291"/>
        <v>278.37101932492902</v>
      </c>
      <c r="Q1008" s="6">
        <f t="shared" si="292"/>
        <v>-0.57462036044804521</v>
      </c>
      <c r="R1008" s="9">
        <f t="shared" si="293"/>
        <v>0.9848367141983182</v>
      </c>
      <c r="S1008" s="9">
        <f t="shared" si="294"/>
        <v>274.14999999999964</v>
      </c>
      <c r="T1008">
        <f t="shared" si="295"/>
        <v>359.15999999999985</v>
      </c>
      <c r="U1008" s="9">
        <f t="shared" si="296"/>
        <v>1.2902205153071979</v>
      </c>
      <c r="V1008" s="9">
        <f t="shared" si="297"/>
        <v>4.8827281061663346</v>
      </c>
      <c r="W1008" s="9">
        <f t="shared" si="298"/>
        <v>679.60500000000138</v>
      </c>
      <c r="X1008">
        <f t="shared" si="299"/>
        <v>9646.3700000000008</v>
      </c>
      <c r="Y1008" s="9">
        <f t="shared" si="300"/>
        <v>69.305849605991199</v>
      </c>
      <c r="Z1008" s="10">
        <f t="shared" si="301"/>
        <v>0.30299504946450856</v>
      </c>
      <c r="AA1008">
        <f t="shared" si="302"/>
        <v>85.010000000000218</v>
      </c>
    </row>
    <row r="1009" spans="1:27">
      <c r="A1009" s="1">
        <f t="shared" si="285"/>
        <v>9008999</v>
      </c>
      <c r="B1009" s="1">
        <v>-1</v>
      </c>
      <c r="C1009" s="1">
        <v>9</v>
      </c>
      <c r="D1009" s="2">
        <v>9</v>
      </c>
      <c r="E1009" s="5">
        <v>7377.43</v>
      </c>
      <c r="F1009" s="5">
        <v>7540.17</v>
      </c>
      <c r="G1009" s="5">
        <v>114.31</v>
      </c>
      <c r="H1009" s="5">
        <v>7414.7</v>
      </c>
      <c r="I1009" s="5">
        <v>7580.51</v>
      </c>
      <c r="J1009" s="5">
        <v>184.28</v>
      </c>
      <c r="K1009" s="6">
        <f t="shared" si="286"/>
        <v>7396.0650000000005</v>
      </c>
      <c r="L1009" s="6">
        <f t="shared" si="287"/>
        <v>-37.269999999999527</v>
      </c>
      <c r="M1009" s="6">
        <f t="shared" si="288"/>
        <v>7560.34</v>
      </c>
      <c r="N1009" s="5">
        <f t="shared" si="289"/>
        <v>108.42727343708316</v>
      </c>
      <c r="O1009" s="6">
        <f t="shared" si="290"/>
        <v>-40.340000000000146</v>
      </c>
      <c r="P1009" s="6">
        <f t="shared" si="291"/>
        <v>216.85454687416632</v>
      </c>
      <c r="Q1009" s="6">
        <f t="shared" si="292"/>
        <v>-0.44427315040227455</v>
      </c>
      <c r="R1009" s="9">
        <f t="shared" si="293"/>
        <v>1.415695471574336E-2</v>
      </c>
      <c r="S1009" s="9">
        <f t="shared" si="294"/>
        <v>3.0700000000006185</v>
      </c>
      <c r="T1009">
        <f t="shared" si="295"/>
        <v>40.340000000000146</v>
      </c>
      <c r="U1009" s="9">
        <f t="shared" si="296"/>
        <v>0.18602330724201113</v>
      </c>
      <c r="V1009" s="9">
        <f t="shared" si="297"/>
        <v>1.5150708377382847</v>
      </c>
      <c r="W1009" s="9">
        <f t="shared" si="298"/>
        <v>164.27499999999964</v>
      </c>
      <c r="X1009">
        <f t="shared" si="299"/>
        <v>7560.34</v>
      </c>
      <c r="Y1009" s="9">
        <f t="shared" si="300"/>
        <v>69.727290563909833</v>
      </c>
      <c r="Z1009" s="10">
        <f t="shared" si="301"/>
        <v>0.30299669965199288</v>
      </c>
      <c r="AA1009">
        <f t="shared" si="302"/>
        <v>37.269999999999527</v>
      </c>
    </row>
    <row r="1010" spans="1:27">
      <c r="A1010" s="1">
        <f t="shared" si="285"/>
        <v>5008996</v>
      </c>
      <c r="B1010" s="1">
        <v>-4</v>
      </c>
      <c r="C1010" s="1">
        <v>9</v>
      </c>
      <c r="D1010" s="2">
        <v>5</v>
      </c>
      <c r="E1010" s="5">
        <v>992.99</v>
      </c>
      <c r="F1010" s="5">
        <v>1189.58</v>
      </c>
      <c r="G1010" s="5">
        <v>124.9</v>
      </c>
      <c r="H1010" s="5">
        <v>1093.95</v>
      </c>
      <c r="I1010" s="5">
        <v>1144.7</v>
      </c>
      <c r="J1010" s="5">
        <v>89.21</v>
      </c>
      <c r="K1010" s="6">
        <f t="shared" si="286"/>
        <v>1043.47</v>
      </c>
      <c r="L1010" s="6">
        <f t="shared" si="287"/>
        <v>-100.96000000000004</v>
      </c>
      <c r="M1010" s="6">
        <f t="shared" si="288"/>
        <v>1167.1399999999999</v>
      </c>
      <c r="N1010" s="5">
        <f t="shared" si="289"/>
        <v>76.743784927510589</v>
      </c>
      <c r="O1010" s="6">
        <f t="shared" si="290"/>
        <v>44.879999999999882</v>
      </c>
      <c r="P1010" s="6">
        <f t="shared" si="291"/>
        <v>153.48756985502118</v>
      </c>
      <c r="Q1010" s="6">
        <f t="shared" si="292"/>
        <v>0.32436731013459008</v>
      </c>
      <c r="R1010" s="9">
        <f t="shared" si="293"/>
        <v>0.95017466324963717</v>
      </c>
      <c r="S1010" s="9">
        <f t="shared" si="294"/>
        <v>145.83999999999992</v>
      </c>
      <c r="T1010">
        <f t="shared" si="295"/>
        <v>44.879999999999882</v>
      </c>
      <c r="U1010" s="9">
        <f t="shared" si="296"/>
        <v>0.29240152829569138</v>
      </c>
      <c r="V1010" s="9">
        <f t="shared" si="297"/>
        <v>1.6114659984103477</v>
      </c>
      <c r="W1010" s="9">
        <f t="shared" si="298"/>
        <v>123.66999999999985</v>
      </c>
      <c r="X1010">
        <f t="shared" si="299"/>
        <v>1167.1399999999999</v>
      </c>
      <c r="Y1010" s="9">
        <f t="shared" si="300"/>
        <v>15.208267367871395</v>
      </c>
      <c r="Z1010" s="10">
        <f t="shared" si="301"/>
        <v>0.30306929900601942</v>
      </c>
      <c r="AA1010">
        <f t="shared" si="302"/>
        <v>100.96000000000004</v>
      </c>
    </row>
    <row r="1011" spans="1:27">
      <c r="A1011" s="1">
        <f t="shared" si="285"/>
        <v>1015002</v>
      </c>
      <c r="B1011" s="1">
        <v>2</v>
      </c>
      <c r="C1011" s="1">
        <v>15</v>
      </c>
      <c r="D1011" s="2">
        <v>1</v>
      </c>
      <c r="E1011" s="5">
        <v>5608.38</v>
      </c>
      <c r="F1011" s="5">
        <v>5314.85</v>
      </c>
      <c r="G1011" s="5">
        <v>139.11000000000001</v>
      </c>
      <c r="H1011" s="5">
        <v>5734.25</v>
      </c>
      <c r="I1011" s="5">
        <v>5368.68</v>
      </c>
      <c r="J1011" s="5">
        <v>126.01</v>
      </c>
      <c r="K1011" s="6">
        <f t="shared" si="286"/>
        <v>5671.3150000000005</v>
      </c>
      <c r="L1011" s="6">
        <f t="shared" si="287"/>
        <v>-125.86999999999989</v>
      </c>
      <c r="M1011" s="6">
        <f t="shared" si="288"/>
        <v>5341.7650000000003</v>
      </c>
      <c r="N1011" s="5">
        <f t="shared" si="289"/>
        <v>93.84843126019743</v>
      </c>
      <c r="O1011" s="6">
        <f t="shared" si="290"/>
        <v>-53.829999999999927</v>
      </c>
      <c r="P1011" s="6">
        <f t="shared" si="291"/>
        <v>187.69686252039486</v>
      </c>
      <c r="Q1011" s="6">
        <f t="shared" si="292"/>
        <v>9.8582484786977301E-2</v>
      </c>
      <c r="R1011" s="9">
        <f t="shared" si="293"/>
        <v>0.38381035800303909</v>
      </c>
      <c r="S1011" s="9">
        <f t="shared" si="294"/>
        <v>72.039999999999964</v>
      </c>
      <c r="T1011">
        <f t="shared" si="295"/>
        <v>53.829999999999927</v>
      </c>
      <c r="U1011" s="9">
        <f t="shared" si="296"/>
        <v>0.2867922205899997</v>
      </c>
      <c r="V1011" s="9">
        <f t="shared" si="297"/>
        <v>3.5115131449167594</v>
      </c>
      <c r="W1011" s="9">
        <f t="shared" si="298"/>
        <v>329.55000000000018</v>
      </c>
      <c r="X1011">
        <f t="shared" si="299"/>
        <v>5341.7650000000003</v>
      </c>
      <c r="Y1011" s="9">
        <f t="shared" si="300"/>
        <v>56.919065436371611</v>
      </c>
      <c r="Z1011" s="10">
        <f t="shared" si="301"/>
        <v>0.30307589808495167</v>
      </c>
      <c r="AA1011">
        <f t="shared" si="302"/>
        <v>125.86999999999989</v>
      </c>
    </row>
    <row r="1012" spans="1:27">
      <c r="A1012" s="1">
        <f t="shared" si="285"/>
        <v>8000996</v>
      </c>
      <c r="B1012" s="1">
        <v>-4</v>
      </c>
      <c r="C1012" s="1">
        <v>1</v>
      </c>
      <c r="D1012" s="2">
        <v>8</v>
      </c>
      <c r="E1012" s="5">
        <v>14364.02</v>
      </c>
      <c r="F1012" s="5">
        <v>13187.98</v>
      </c>
      <c r="G1012" s="5">
        <v>169.5</v>
      </c>
      <c r="H1012" s="5">
        <v>14284.5</v>
      </c>
      <c r="I1012" s="5">
        <v>13332.11</v>
      </c>
      <c r="J1012" s="5">
        <v>163.65</v>
      </c>
      <c r="K1012" s="6">
        <f t="shared" si="286"/>
        <v>14324.26</v>
      </c>
      <c r="L1012" s="6">
        <f t="shared" si="287"/>
        <v>79.520000000000437</v>
      </c>
      <c r="M1012" s="6">
        <f t="shared" si="288"/>
        <v>13260.045</v>
      </c>
      <c r="N1012" s="5">
        <f t="shared" si="289"/>
        <v>117.80446988548439</v>
      </c>
      <c r="O1012" s="6">
        <f t="shared" si="290"/>
        <v>-144.13000000000102</v>
      </c>
      <c r="P1012" s="6">
        <f t="shared" si="291"/>
        <v>235.60893977096879</v>
      </c>
      <c r="Q1012" s="6">
        <f t="shared" si="292"/>
        <v>3.5108490216161643E-2</v>
      </c>
      <c r="R1012" s="9">
        <f t="shared" si="293"/>
        <v>0.94924241931315334</v>
      </c>
      <c r="S1012" s="9">
        <f t="shared" si="294"/>
        <v>223.65000000000146</v>
      </c>
      <c r="T1012">
        <f t="shared" si="295"/>
        <v>144.13000000000102</v>
      </c>
      <c r="U1012" s="9">
        <f t="shared" si="296"/>
        <v>0.61173400355736585</v>
      </c>
      <c r="V1012" s="9">
        <f t="shared" si="297"/>
        <v>9.033740409294353</v>
      </c>
      <c r="W1012" s="9">
        <f t="shared" si="298"/>
        <v>1064.2150000000001</v>
      </c>
      <c r="X1012">
        <f t="shared" si="299"/>
        <v>13260.045</v>
      </c>
      <c r="Y1012" s="9">
        <f t="shared" si="300"/>
        <v>112.55977818914555</v>
      </c>
      <c r="Z1012" s="10">
        <f t="shared" si="301"/>
        <v>0.30336941177383059</v>
      </c>
      <c r="AA1012">
        <f t="shared" si="302"/>
        <v>79.520000000000437</v>
      </c>
    </row>
    <row r="1013" spans="1:27">
      <c r="A1013" s="1">
        <f t="shared" si="285"/>
        <v>4009996</v>
      </c>
      <c r="B1013" s="1">
        <v>-4</v>
      </c>
      <c r="C1013" s="1">
        <v>10</v>
      </c>
      <c r="D1013" s="2">
        <v>4</v>
      </c>
      <c r="E1013" s="5">
        <v>4960.2</v>
      </c>
      <c r="F1013" s="5">
        <v>5337.36</v>
      </c>
      <c r="G1013" s="5">
        <v>136.33000000000001</v>
      </c>
      <c r="H1013" s="5">
        <v>4916.9399999999996</v>
      </c>
      <c r="I1013" s="5">
        <v>4872.8999999999996</v>
      </c>
      <c r="J1013" s="5">
        <v>121.83</v>
      </c>
      <c r="K1013" s="6">
        <f t="shared" si="286"/>
        <v>4938.57</v>
      </c>
      <c r="L1013" s="6">
        <f t="shared" si="287"/>
        <v>43.260000000000218</v>
      </c>
      <c r="M1013" s="6">
        <f t="shared" si="288"/>
        <v>5105.1299999999992</v>
      </c>
      <c r="N1013" s="5">
        <f t="shared" si="289"/>
        <v>91.417199968058526</v>
      </c>
      <c r="O1013" s="6">
        <f t="shared" si="290"/>
        <v>464.46000000000004</v>
      </c>
      <c r="P1013" s="6">
        <f t="shared" si="291"/>
        <v>182.83439993611705</v>
      </c>
      <c r="Q1013" s="6">
        <f t="shared" si="292"/>
        <v>0.11198017274990517</v>
      </c>
      <c r="R1013" s="9">
        <f t="shared" si="293"/>
        <v>2.3037240264806211</v>
      </c>
      <c r="S1013" s="9">
        <f t="shared" si="294"/>
        <v>421.19999999999982</v>
      </c>
      <c r="T1013">
        <f t="shared" si="295"/>
        <v>464.46000000000004</v>
      </c>
      <c r="U1013" s="9">
        <f t="shared" si="296"/>
        <v>2.5403315796277064</v>
      </c>
      <c r="V1013" s="9">
        <f t="shared" si="297"/>
        <v>1.8219766089772615</v>
      </c>
      <c r="W1013" s="9">
        <f t="shared" si="298"/>
        <v>166.55999999999949</v>
      </c>
      <c r="X1013">
        <f t="shared" si="299"/>
        <v>5105.1299999999992</v>
      </c>
      <c r="Y1013" s="9">
        <f t="shared" si="300"/>
        <v>55.844305029947847</v>
      </c>
      <c r="Z1013" s="10">
        <f t="shared" si="301"/>
        <v>0.3034798181098704</v>
      </c>
      <c r="AA1013">
        <f t="shared" si="302"/>
        <v>43.260000000000218</v>
      </c>
    </row>
    <row r="1014" spans="1:27">
      <c r="A1014" s="1">
        <f t="shared" si="285"/>
        <v>4013998</v>
      </c>
      <c r="B1014" s="1">
        <v>-2</v>
      </c>
      <c r="C1014" s="1">
        <v>14</v>
      </c>
      <c r="D1014" s="2">
        <v>4</v>
      </c>
      <c r="E1014" s="5">
        <v>13.35</v>
      </c>
      <c r="F1014" s="5">
        <v>50.34</v>
      </c>
      <c r="G1014" s="5">
        <v>50.94</v>
      </c>
      <c r="H1014" s="5">
        <v>21.84</v>
      </c>
      <c r="I1014" s="5">
        <v>35.96</v>
      </c>
      <c r="J1014" s="5">
        <v>36.92</v>
      </c>
      <c r="K1014" s="6">
        <f t="shared" si="286"/>
        <v>17.594999999999999</v>
      </c>
      <c r="L1014" s="6">
        <f t="shared" si="287"/>
        <v>-8.49</v>
      </c>
      <c r="M1014" s="6">
        <f t="shared" si="288"/>
        <v>43.150000000000006</v>
      </c>
      <c r="N1014" s="5">
        <f t="shared" si="289"/>
        <v>31.456199706894029</v>
      </c>
      <c r="O1014" s="6">
        <f t="shared" si="290"/>
        <v>14.380000000000003</v>
      </c>
      <c r="P1014" s="6">
        <f t="shared" si="291"/>
        <v>62.912399413788059</v>
      </c>
      <c r="Q1014" s="6">
        <f t="shared" si="292"/>
        <v>0.31121943824738429</v>
      </c>
      <c r="R1014" s="9">
        <f t="shared" si="293"/>
        <v>0.36352134417222293</v>
      </c>
      <c r="S1014" s="9">
        <f t="shared" si="294"/>
        <v>22.870000000000005</v>
      </c>
      <c r="T1014">
        <f t="shared" si="295"/>
        <v>14.380000000000003</v>
      </c>
      <c r="U1014" s="9">
        <f t="shared" si="296"/>
        <v>0.22857179401821451</v>
      </c>
      <c r="V1014" s="9">
        <f t="shared" si="297"/>
        <v>0.81239947095069154</v>
      </c>
      <c r="W1014" s="9">
        <f t="shared" si="298"/>
        <v>25.555000000000007</v>
      </c>
      <c r="X1014">
        <f t="shared" si="299"/>
        <v>43.150000000000006</v>
      </c>
      <c r="Y1014" s="9">
        <f t="shared" si="300"/>
        <v>1.3717486664653624</v>
      </c>
      <c r="Z1014" s="10">
        <f t="shared" si="301"/>
        <v>0.30349299827178877</v>
      </c>
      <c r="AA1014">
        <f t="shared" si="302"/>
        <v>8.49</v>
      </c>
    </row>
    <row r="1015" spans="1:27">
      <c r="A1015" s="1">
        <f t="shared" si="285"/>
        <v>7011002</v>
      </c>
      <c r="B1015" s="1">
        <v>2</v>
      </c>
      <c r="C1015" s="1">
        <v>11</v>
      </c>
      <c r="D1015" s="2">
        <v>7</v>
      </c>
      <c r="E1015" s="5">
        <v>1659.85</v>
      </c>
      <c r="F1015" s="5">
        <v>1691.59</v>
      </c>
      <c r="G1015" s="5">
        <v>93.52</v>
      </c>
      <c r="H1015" s="5">
        <v>1669.24</v>
      </c>
      <c r="I1015" s="5">
        <v>1670.65</v>
      </c>
      <c r="J1015" s="5">
        <v>90.74</v>
      </c>
      <c r="K1015" s="6">
        <f t="shared" si="286"/>
        <v>1664.5450000000001</v>
      </c>
      <c r="L1015" s="6">
        <f t="shared" si="287"/>
        <v>-9.3900000000001</v>
      </c>
      <c r="M1015" s="6">
        <f t="shared" si="288"/>
        <v>1681.12</v>
      </c>
      <c r="N1015" s="5">
        <f t="shared" si="289"/>
        <v>65.153161857272892</v>
      </c>
      <c r="O1015" s="6">
        <f t="shared" si="290"/>
        <v>20.939999999999827</v>
      </c>
      <c r="P1015" s="6">
        <f t="shared" si="291"/>
        <v>130.30632371454578</v>
      </c>
      <c r="Q1015" s="6">
        <f t="shared" si="292"/>
        <v>3.0167885982693023E-2</v>
      </c>
      <c r="R1015" s="9">
        <f t="shared" si="293"/>
        <v>0.23275923328511694</v>
      </c>
      <c r="S1015" s="9">
        <f t="shared" si="294"/>
        <v>30.329999999999927</v>
      </c>
      <c r="T1015">
        <f t="shared" si="295"/>
        <v>20.939999999999827</v>
      </c>
      <c r="U1015" s="9">
        <f t="shared" si="296"/>
        <v>0.16069826392978306</v>
      </c>
      <c r="V1015" s="9">
        <f t="shared" si="297"/>
        <v>0.25440054676563006</v>
      </c>
      <c r="W1015" s="9">
        <f t="shared" si="298"/>
        <v>16.574999999999818</v>
      </c>
      <c r="X1015">
        <f t="shared" si="299"/>
        <v>1681.12</v>
      </c>
      <c r="Y1015" s="9">
        <f t="shared" si="300"/>
        <v>25.80258504848511</v>
      </c>
      <c r="Z1015" s="10">
        <f t="shared" si="301"/>
        <v>0.30384041864110178</v>
      </c>
      <c r="AA1015">
        <f t="shared" si="302"/>
        <v>9.3900000000001</v>
      </c>
    </row>
    <row r="1016" spans="1:27">
      <c r="A1016" s="1">
        <f t="shared" si="285"/>
        <v>9003003</v>
      </c>
      <c r="B1016" s="1">
        <v>3</v>
      </c>
      <c r="C1016" s="1">
        <v>3</v>
      </c>
      <c r="D1016" s="2">
        <v>9</v>
      </c>
      <c r="E1016" s="5">
        <v>15446.94</v>
      </c>
      <c r="F1016" s="5">
        <v>15104.59</v>
      </c>
      <c r="G1016" s="5">
        <v>594.79</v>
      </c>
      <c r="H1016" s="5">
        <v>15400.16</v>
      </c>
      <c r="I1016" s="5">
        <v>14937.33</v>
      </c>
      <c r="J1016" s="5">
        <v>149.16999999999999</v>
      </c>
      <c r="K1016" s="6">
        <f t="shared" si="286"/>
        <v>15423.55</v>
      </c>
      <c r="L1016" s="6">
        <f t="shared" si="287"/>
        <v>46.780000000000655</v>
      </c>
      <c r="M1016" s="6">
        <f t="shared" si="288"/>
        <v>15020.96</v>
      </c>
      <c r="N1016" s="5">
        <f t="shared" si="289"/>
        <v>306.60513408943433</v>
      </c>
      <c r="O1016" s="6">
        <f t="shared" si="290"/>
        <v>167.26000000000022</v>
      </c>
      <c r="P1016" s="6">
        <f t="shared" si="291"/>
        <v>613.21026817886866</v>
      </c>
      <c r="Q1016" s="6">
        <f t="shared" si="292"/>
        <v>0.88164839874605438</v>
      </c>
      <c r="R1016" s="9">
        <f t="shared" si="293"/>
        <v>0.19647420510064989</v>
      </c>
      <c r="S1016" s="9">
        <f t="shared" si="294"/>
        <v>120.47999999999956</v>
      </c>
      <c r="T1016">
        <f t="shared" si="295"/>
        <v>167.26000000000022</v>
      </c>
      <c r="U1016" s="9">
        <f t="shared" si="296"/>
        <v>0.27276125120463862</v>
      </c>
      <c r="V1016" s="9">
        <f t="shared" si="297"/>
        <v>1.3130569427535019</v>
      </c>
      <c r="W1016" s="9">
        <f t="shared" si="298"/>
        <v>402.59000000000015</v>
      </c>
      <c r="X1016">
        <f t="shared" si="299"/>
        <v>15020.96</v>
      </c>
      <c r="Y1016" s="9">
        <f t="shared" si="300"/>
        <v>48.991221378629952</v>
      </c>
      <c r="Z1016" s="10">
        <f t="shared" si="301"/>
        <v>0.30391939720919425</v>
      </c>
      <c r="AA1016">
        <f t="shared" si="302"/>
        <v>46.780000000000655</v>
      </c>
    </row>
    <row r="1017" spans="1:27">
      <c r="A1017" s="1">
        <f t="shared" si="285"/>
        <v>2011004</v>
      </c>
      <c r="B1017" s="1">
        <v>4</v>
      </c>
      <c r="C1017" s="1">
        <v>11</v>
      </c>
      <c r="D1017" s="2">
        <v>2</v>
      </c>
      <c r="E1017" s="5">
        <v>5692.64</v>
      </c>
      <c r="F1017" s="5">
        <v>5710.93</v>
      </c>
      <c r="G1017" s="5">
        <v>146.63999999999999</v>
      </c>
      <c r="H1017" s="5">
        <v>5638</v>
      </c>
      <c r="I1017" s="5">
        <v>5545.33</v>
      </c>
      <c r="J1017" s="5">
        <v>125.45</v>
      </c>
      <c r="K1017" s="6">
        <f t="shared" si="286"/>
        <v>5665.32</v>
      </c>
      <c r="L1017" s="6">
        <f t="shared" si="287"/>
        <v>54.640000000000327</v>
      </c>
      <c r="M1017" s="6">
        <f t="shared" si="288"/>
        <v>5628.13</v>
      </c>
      <c r="N1017" s="5">
        <f t="shared" si="289"/>
        <v>96.489626514978283</v>
      </c>
      <c r="O1017" s="6">
        <f t="shared" si="290"/>
        <v>165.60000000000036</v>
      </c>
      <c r="P1017" s="6">
        <f t="shared" si="291"/>
        <v>192.97925302995657</v>
      </c>
      <c r="Q1017" s="6">
        <f t="shared" si="292"/>
        <v>0.15481830034275579</v>
      </c>
      <c r="R1017" s="9">
        <f t="shared" si="293"/>
        <v>0.57498408900347175</v>
      </c>
      <c r="S1017" s="9">
        <f t="shared" si="294"/>
        <v>110.96000000000004</v>
      </c>
      <c r="T1017">
        <f t="shared" si="295"/>
        <v>165.60000000000036</v>
      </c>
      <c r="U1017" s="9">
        <f t="shared" si="296"/>
        <v>0.85812333398499541</v>
      </c>
      <c r="V1017" s="9">
        <f t="shared" si="297"/>
        <v>0.38543003370654066</v>
      </c>
      <c r="W1017" s="9">
        <f t="shared" si="298"/>
        <v>37.1899999999996</v>
      </c>
      <c r="X1017">
        <f t="shared" si="299"/>
        <v>5628.13</v>
      </c>
      <c r="Y1017" s="9">
        <f t="shared" si="300"/>
        <v>58.328860865953644</v>
      </c>
      <c r="Z1017" s="10">
        <f t="shared" si="301"/>
        <v>0.30402795924059356</v>
      </c>
      <c r="AA1017">
        <f t="shared" si="302"/>
        <v>54.640000000000327</v>
      </c>
    </row>
    <row r="1018" spans="1:27">
      <c r="A1018" s="1">
        <f t="shared" si="285"/>
        <v>6007004</v>
      </c>
      <c r="B1018" s="1">
        <v>4</v>
      </c>
      <c r="C1018" s="1">
        <v>7</v>
      </c>
      <c r="D1018" s="2">
        <v>6</v>
      </c>
      <c r="E1018" s="5">
        <v>13494.92</v>
      </c>
      <c r="F1018" s="5">
        <v>12601.41</v>
      </c>
      <c r="G1018" s="5">
        <v>172.85</v>
      </c>
      <c r="H1018" s="5">
        <v>13622.88</v>
      </c>
      <c r="I1018" s="5">
        <v>11927.86</v>
      </c>
      <c r="J1018" s="5">
        <v>170.9</v>
      </c>
      <c r="K1018" s="6">
        <f t="shared" si="286"/>
        <v>13558.9</v>
      </c>
      <c r="L1018" s="6">
        <f t="shared" si="287"/>
        <v>-127.95999999999913</v>
      </c>
      <c r="M1018" s="6">
        <f t="shared" si="288"/>
        <v>12264.635</v>
      </c>
      <c r="N1018" s="5">
        <f t="shared" si="289"/>
        <v>121.53593347236857</v>
      </c>
      <c r="O1018" s="6">
        <f t="shared" si="290"/>
        <v>673.54999999999927</v>
      </c>
      <c r="P1018" s="6">
        <f t="shared" si="291"/>
        <v>243.07186694473714</v>
      </c>
      <c r="Q1018" s="6">
        <f t="shared" si="292"/>
        <v>1.1345089462350808E-2</v>
      </c>
      <c r="R1018" s="9">
        <f t="shared" si="293"/>
        <v>3.2974198539488868</v>
      </c>
      <c r="S1018" s="9">
        <f t="shared" si="294"/>
        <v>801.5099999999984</v>
      </c>
      <c r="T1018">
        <f t="shared" si="295"/>
        <v>673.54999999999927</v>
      </c>
      <c r="U1018" s="9">
        <f t="shared" si="296"/>
        <v>2.7709911824272622</v>
      </c>
      <c r="V1018" s="9">
        <f t="shared" si="297"/>
        <v>10.649237332712412</v>
      </c>
      <c r="W1018" s="9">
        <f t="shared" si="298"/>
        <v>1294.2649999999994</v>
      </c>
      <c r="X1018">
        <f t="shared" si="299"/>
        <v>12264.635</v>
      </c>
      <c r="Y1018" s="9">
        <f t="shared" si="300"/>
        <v>100.9136528563249</v>
      </c>
      <c r="Z1018" s="10">
        <f t="shared" si="301"/>
        <v>0.30406742673295345</v>
      </c>
      <c r="AA1018">
        <f t="shared" si="302"/>
        <v>127.95999999999913</v>
      </c>
    </row>
    <row r="1019" spans="1:27">
      <c r="A1019" s="1">
        <f t="shared" si="285"/>
        <v>11002000</v>
      </c>
      <c r="B1019" s="1">
        <v>0</v>
      </c>
      <c r="C1019" s="1">
        <v>2</v>
      </c>
      <c r="D1019" s="2">
        <v>11</v>
      </c>
      <c r="E1019" s="5">
        <v>68.91</v>
      </c>
      <c r="F1019" s="5">
        <v>307.2</v>
      </c>
      <c r="G1019" s="5">
        <v>47.76</v>
      </c>
      <c r="H1019" s="5">
        <v>90.86</v>
      </c>
      <c r="I1019" s="5">
        <v>206.89</v>
      </c>
      <c r="J1019" s="5">
        <v>46.46</v>
      </c>
      <c r="K1019" s="6">
        <f t="shared" si="286"/>
        <v>79.884999999999991</v>
      </c>
      <c r="L1019" s="6">
        <f t="shared" si="287"/>
        <v>-21.950000000000003</v>
      </c>
      <c r="M1019" s="6">
        <f t="shared" si="288"/>
        <v>257.04499999999996</v>
      </c>
      <c r="N1019" s="5">
        <f t="shared" si="289"/>
        <v>33.314971109097485</v>
      </c>
      <c r="O1019" s="6">
        <f t="shared" si="290"/>
        <v>100.31</v>
      </c>
      <c r="P1019" s="6">
        <f t="shared" si="291"/>
        <v>66.629942218194969</v>
      </c>
      <c r="Q1019" s="6">
        <f t="shared" si="292"/>
        <v>2.7589738165307288E-2</v>
      </c>
      <c r="R1019" s="9">
        <f t="shared" si="293"/>
        <v>1.8349107913020801</v>
      </c>
      <c r="S1019" s="9">
        <f t="shared" si="294"/>
        <v>122.26</v>
      </c>
      <c r="T1019">
        <f t="shared" si="295"/>
        <v>100.31</v>
      </c>
      <c r="U1019" s="9">
        <f t="shared" si="296"/>
        <v>1.5054793184648425</v>
      </c>
      <c r="V1019" s="9">
        <f t="shared" si="297"/>
        <v>5.3177293601681077</v>
      </c>
      <c r="W1019" s="9">
        <f t="shared" si="298"/>
        <v>177.15999999999997</v>
      </c>
      <c r="X1019">
        <f t="shared" si="299"/>
        <v>257.04499999999996</v>
      </c>
      <c r="Y1019" s="9">
        <f t="shared" si="300"/>
        <v>7.715600267466761</v>
      </c>
      <c r="Z1019" s="10">
        <f t="shared" si="301"/>
        <v>0.30437805439945897</v>
      </c>
      <c r="AA1019">
        <f t="shared" si="302"/>
        <v>21.950000000000003</v>
      </c>
    </row>
    <row r="1020" spans="1:27">
      <c r="A1020" s="1">
        <f t="shared" si="285"/>
        <v>3006005</v>
      </c>
      <c r="B1020" s="1">
        <v>5</v>
      </c>
      <c r="C1020" s="1">
        <v>6</v>
      </c>
      <c r="D1020" s="2">
        <v>3</v>
      </c>
      <c r="E1020" s="5">
        <v>11536.18</v>
      </c>
      <c r="F1020" s="5">
        <v>10834.46</v>
      </c>
      <c r="G1020" s="5">
        <v>145.53</v>
      </c>
      <c r="H1020" s="5">
        <v>11264.06</v>
      </c>
      <c r="I1020" s="5">
        <v>10995.32</v>
      </c>
      <c r="J1020" s="5">
        <v>137.72</v>
      </c>
      <c r="K1020" s="6">
        <f t="shared" si="286"/>
        <v>11400.119999999999</v>
      </c>
      <c r="L1020" s="6">
        <f t="shared" si="287"/>
        <v>272.1200000000008</v>
      </c>
      <c r="M1020" s="6">
        <f t="shared" si="288"/>
        <v>10914.89</v>
      </c>
      <c r="N1020" s="5">
        <f t="shared" si="289"/>
        <v>100.18205839869731</v>
      </c>
      <c r="O1020" s="6">
        <f t="shared" si="290"/>
        <v>-160.86000000000058</v>
      </c>
      <c r="P1020" s="6">
        <f t="shared" si="291"/>
        <v>200.36411679739462</v>
      </c>
      <c r="Q1020" s="6">
        <f t="shared" si="292"/>
        <v>5.5103737891569568E-2</v>
      </c>
      <c r="R1020" s="9">
        <f t="shared" si="293"/>
        <v>2.1609657803039886</v>
      </c>
      <c r="S1020" s="9">
        <f t="shared" si="294"/>
        <v>432.98000000000138</v>
      </c>
      <c r="T1020">
        <f t="shared" si="295"/>
        <v>160.86000000000058</v>
      </c>
      <c r="U1020" s="9">
        <f t="shared" si="296"/>
        <v>0.80283836532795916</v>
      </c>
      <c r="V1020" s="9">
        <f t="shared" si="297"/>
        <v>4.8434820341673985</v>
      </c>
      <c r="W1020" s="9">
        <f t="shared" si="298"/>
        <v>485.22999999999956</v>
      </c>
      <c r="X1020">
        <f t="shared" si="299"/>
        <v>10914.89</v>
      </c>
      <c r="Y1020" s="9">
        <f t="shared" si="300"/>
        <v>108.95054637988881</v>
      </c>
      <c r="Z1020" s="10">
        <f t="shared" si="301"/>
        <v>0.30442404635639414</v>
      </c>
      <c r="AA1020">
        <f t="shared" si="302"/>
        <v>272.1200000000008</v>
      </c>
    </row>
    <row r="1021" spans="1:27">
      <c r="A1021" s="1">
        <f t="shared" si="285"/>
        <v>10007000</v>
      </c>
      <c r="B1021" s="1">
        <v>0</v>
      </c>
      <c r="C1021" s="1">
        <v>7</v>
      </c>
      <c r="D1021" s="2">
        <v>10</v>
      </c>
      <c r="E1021" s="5">
        <v>14188.44</v>
      </c>
      <c r="F1021" s="5">
        <v>15274.06</v>
      </c>
      <c r="G1021" s="5">
        <v>233.62</v>
      </c>
      <c r="H1021" s="5">
        <v>14248.59</v>
      </c>
      <c r="I1021" s="5">
        <v>15305.18</v>
      </c>
      <c r="J1021" s="5">
        <v>423.48</v>
      </c>
      <c r="K1021" s="6">
        <f t="shared" si="286"/>
        <v>14218.514999999999</v>
      </c>
      <c r="L1021" s="6">
        <f t="shared" si="287"/>
        <v>-60.149999999999636</v>
      </c>
      <c r="M1021" s="6">
        <f t="shared" si="288"/>
        <v>15289.619999999999</v>
      </c>
      <c r="N1021" s="5">
        <f t="shared" si="289"/>
        <v>241.82308347219461</v>
      </c>
      <c r="O1021" s="6">
        <f t="shared" si="290"/>
        <v>-31.1200000000008</v>
      </c>
      <c r="P1021" s="6">
        <f t="shared" si="291"/>
        <v>483.64616694438922</v>
      </c>
      <c r="Q1021" s="6">
        <f t="shared" si="292"/>
        <v>-0.53334649249326216</v>
      </c>
      <c r="R1021" s="9">
        <f t="shared" si="293"/>
        <v>6.0023219419697738E-2</v>
      </c>
      <c r="S1021" s="9">
        <f t="shared" si="294"/>
        <v>29.029999999998836</v>
      </c>
      <c r="T1021">
        <f t="shared" si="295"/>
        <v>31.1200000000008</v>
      </c>
      <c r="U1021" s="9">
        <f t="shared" si="296"/>
        <v>6.4344560397558259E-2</v>
      </c>
      <c r="V1021" s="9">
        <f t="shared" si="297"/>
        <v>4.429291797212394</v>
      </c>
      <c r="W1021" s="9">
        <f t="shared" si="298"/>
        <v>1071.1049999999996</v>
      </c>
      <c r="X1021">
        <f t="shared" si="299"/>
        <v>15289.619999999999</v>
      </c>
      <c r="Y1021" s="9">
        <f t="shared" si="300"/>
        <v>63.226470279285955</v>
      </c>
      <c r="Z1021" s="10">
        <f t="shared" si="301"/>
        <v>0.30446182026651553</v>
      </c>
      <c r="AA1021">
        <f t="shared" si="302"/>
        <v>60.149999999999636</v>
      </c>
    </row>
    <row r="1022" spans="1:27">
      <c r="A1022" s="1">
        <f t="shared" si="285"/>
        <v>2007005</v>
      </c>
      <c r="B1022" s="1">
        <v>5</v>
      </c>
      <c r="C1022" s="1">
        <v>7</v>
      </c>
      <c r="D1022" s="2">
        <v>2</v>
      </c>
      <c r="E1022" s="5">
        <v>920.95</v>
      </c>
      <c r="F1022" s="5">
        <v>1214.3900000000001</v>
      </c>
      <c r="G1022" s="5">
        <v>81.680000000000007</v>
      </c>
      <c r="H1022" s="5">
        <v>982.09</v>
      </c>
      <c r="I1022" s="5">
        <v>1242.83</v>
      </c>
      <c r="J1022" s="5">
        <v>75.83</v>
      </c>
      <c r="K1022" s="6">
        <f t="shared" si="286"/>
        <v>951.52</v>
      </c>
      <c r="L1022" s="6">
        <f t="shared" si="287"/>
        <v>-61.139999999999986</v>
      </c>
      <c r="M1022" s="6">
        <f t="shared" si="288"/>
        <v>1228.6100000000001</v>
      </c>
      <c r="N1022" s="5">
        <f t="shared" si="289"/>
        <v>55.72658992796886</v>
      </c>
      <c r="O1022" s="6">
        <f t="shared" si="290"/>
        <v>-28.439999999999827</v>
      </c>
      <c r="P1022" s="6">
        <f t="shared" si="291"/>
        <v>111.45317985593772</v>
      </c>
      <c r="Q1022" s="6">
        <f t="shared" si="292"/>
        <v>7.4178674731599004E-2</v>
      </c>
      <c r="R1022" s="9">
        <f t="shared" si="293"/>
        <v>0.29339674329855425</v>
      </c>
      <c r="S1022" s="9">
        <f t="shared" si="294"/>
        <v>32.700000000000159</v>
      </c>
      <c r="T1022">
        <f t="shared" si="295"/>
        <v>28.439999999999827</v>
      </c>
      <c r="U1022" s="9">
        <f t="shared" si="296"/>
        <v>0.25517441527250129</v>
      </c>
      <c r="V1022" s="9">
        <f t="shared" si="297"/>
        <v>4.9723121468254465</v>
      </c>
      <c r="W1022" s="9">
        <f t="shared" si="298"/>
        <v>277.09000000000015</v>
      </c>
      <c r="X1022">
        <f t="shared" si="299"/>
        <v>1228.6100000000001</v>
      </c>
      <c r="Y1022" s="9">
        <f t="shared" si="300"/>
        <v>22.04710536905413</v>
      </c>
      <c r="Z1022" s="10">
        <f t="shared" si="301"/>
        <v>0.30509506715120782</v>
      </c>
      <c r="AA1022">
        <f t="shared" si="302"/>
        <v>61.139999999999986</v>
      </c>
    </row>
    <row r="1023" spans="1:27">
      <c r="A1023" s="1">
        <f t="shared" si="285"/>
        <v>3013003</v>
      </c>
      <c r="B1023" s="1">
        <v>3</v>
      </c>
      <c r="C1023" s="1">
        <v>13</v>
      </c>
      <c r="D1023" s="2">
        <v>3</v>
      </c>
      <c r="E1023" s="5">
        <v>1228.32</v>
      </c>
      <c r="F1023" s="5">
        <v>1299.68</v>
      </c>
      <c r="G1023" s="5">
        <v>174.38</v>
      </c>
      <c r="H1023" s="5">
        <v>1263.67</v>
      </c>
      <c r="I1023" s="5">
        <v>1310.32</v>
      </c>
      <c r="J1023" s="5">
        <v>77.180000000000007</v>
      </c>
      <c r="K1023" s="6">
        <f t="shared" si="286"/>
        <v>1245.9949999999999</v>
      </c>
      <c r="L1023" s="6">
        <f t="shared" si="287"/>
        <v>-35.350000000000136</v>
      </c>
      <c r="M1023" s="6">
        <f t="shared" si="288"/>
        <v>1305</v>
      </c>
      <c r="N1023" s="5">
        <f t="shared" si="289"/>
        <v>95.348225992936023</v>
      </c>
      <c r="O1023" s="6">
        <f t="shared" si="290"/>
        <v>-10.639999999999873</v>
      </c>
      <c r="P1023" s="6">
        <f t="shared" si="291"/>
        <v>190.69645198587205</v>
      </c>
      <c r="Q1023" s="6">
        <f t="shared" si="292"/>
        <v>0.67239213575569434</v>
      </c>
      <c r="R1023" s="9">
        <f t="shared" si="293"/>
        <v>0.12957765990229819</v>
      </c>
      <c r="S1023" s="9">
        <f t="shared" si="294"/>
        <v>24.710000000000264</v>
      </c>
      <c r="T1023">
        <f t="shared" si="295"/>
        <v>10.639999999999873</v>
      </c>
      <c r="U1023" s="9">
        <f t="shared" si="296"/>
        <v>5.5795479617985491E-2</v>
      </c>
      <c r="V1023" s="9">
        <f t="shared" si="297"/>
        <v>0.6188368937705413</v>
      </c>
      <c r="W1023" s="9">
        <f t="shared" si="298"/>
        <v>59.005000000000109</v>
      </c>
      <c r="X1023">
        <f t="shared" si="299"/>
        <v>1305</v>
      </c>
      <c r="Y1023" s="9">
        <f t="shared" si="300"/>
        <v>13.686673101780439</v>
      </c>
      <c r="Z1023" s="10">
        <f t="shared" si="301"/>
        <v>0.30509506715120782</v>
      </c>
      <c r="AA1023">
        <f t="shared" si="302"/>
        <v>35.350000000000136</v>
      </c>
    </row>
    <row r="1024" spans="1:27">
      <c r="A1024" s="1">
        <f t="shared" si="285"/>
        <v>8001996</v>
      </c>
      <c r="B1024" s="1">
        <v>-4</v>
      </c>
      <c r="C1024" s="1">
        <v>2</v>
      </c>
      <c r="D1024" s="2">
        <v>8</v>
      </c>
      <c r="E1024" s="5">
        <v>2463.48</v>
      </c>
      <c r="F1024" s="5">
        <v>2889.9</v>
      </c>
      <c r="G1024" s="5">
        <v>105.38</v>
      </c>
      <c r="H1024" s="5">
        <v>2510.21</v>
      </c>
      <c r="I1024" s="5">
        <v>2773.09</v>
      </c>
      <c r="J1024" s="5">
        <v>101.48</v>
      </c>
      <c r="K1024" s="6">
        <f t="shared" si="286"/>
        <v>2486.8450000000003</v>
      </c>
      <c r="L1024" s="6">
        <f t="shared" si="287"/>
        <v>-46.730000000000018</v>
      </c>
      <c r="M1024" s="6">
        <f t="shared" si="288"/>
        <v>2831.4949999999999</v>
      </c>
      <c r="N1024" s="5">
        <f t="shared" si="289"/>
        <v>73.149051258372452</v>
      </c>
      <c r="O1024" s="6">
        <f t="shared" si="290"/>
        <v>116.80999999999995</v>
      </c>
      <c r="P1024" s="6">
        <f t="shared" si="291"/>
        <v>146.2981025167449</v>
      </c>
      <c r="Q1024" s="6">
        <f t="shared" si="292"/>
        <v>3.7693263512034565E-2</v>
      </c>
      <c r="R1024" s="9">
        <f t="shared" si="293"/>
        <v>1.1178545530437183</v>
      </c>
      <c r="S1024" s="9">
        <f t="shared" si="294"/>
        <v>163.53999999999996</v>
      </c>
      <c r="T1024">
        <f t="shared" si="295"/>
        <v>116.80999999999995</v>
      </c>
      <c r="U1024" s="9">
        <f t="shared" si="296"/>
        <v>0.79843824349417092</v>
      </c>
      <c r="V1024" s="9">
        <f t="shared" si="297"/>
        <v>4.7116127150118281</v>
      </c>
      <c r="W1024" s="9">
        <f t="shared" si="298"/>
        <v>344.64999999999964</v>
      </c>
      <c r="X1024">
        <f t="shared" si="299"/>
        <v>2831.4949999999999</v>
      </c>
      <c r="Y1024" s="9">
        <f t="shared" si="300"/>
        <v>38.708567661373657</v>
      </c>
      <c r="Z1024" s="10">
        <f t="shared" si="301"/>
        <v>0.30510981629570688</v>
      </c>
      <c r="AA1024">
        <f t="shared" si="302"/>
        <v>46.730000000000018</v>
      </c>
    </row>
    <row r="1025" spans="1:27">
      <c r="A1025" s="1">
        <f t="shared" si="285"/>
        <v>7009003</v>
      </c>
      <c r="B1025" s="1">
        <v>3</v>
      </c>
      <c r="C1025" s="1">
        <v>9</v>
      </c>
      <c r="D1025" s="2">
        <v>7</v>
      </c>
      <c r="E1025" s="5">
        <v>4498.5</v>
      </c>
      <c r="F1025" s="5">
        <v>4447.24</v>
      </c>
      <c r="G1025" s="5">
        <v>93.3</v>
      </c>
      <c r="H1025" s="5">
        <v>4742.7700000000004</v>
      </c>
      <c r="I1025" s="5">
        <v>4435.1099999999997</v>
      </c>
      <c r="J1025" s="5">
        <v>204.07</v>
      </c>
      <c r="K1025" s="6">
        <f t="shared" si="286"/>
        <v>4620.6350000000002</v>
      </c>
      <c r="L1025" s="6">
        <f t="shared" si="287"/>
        <v>-244.27000000000044</v>
      </c>
      <c r="M1025" s="6">
        <f t="shared" si="288"/>
        <v>4441.1749999999993</v>
      </c>
      <c r="N1025" s="5">
        <f t="shared" si="289"/>
        <v>112.19342104152096</v>
      </c>
      <c r="O1025" s="6">
        <f t="shared" si="290"/>
        <v>12.130000000000109</v>
      </c>
      <c r="P1025" s="6">
        <f t="shared" si="291"/>
        <v>224.38684208304193</v>
      </c>
      <c r="Q1025" s="6">
        <f t="shared" si="292"/>
        <v>-0.65422108273907054</v>
      </c>
      <c r="R1025" s="9">
        <f t="shared" si="293"/>
        <v>1.1426694971049642</v>
      </c>
      <c r="S1025" s="9">
        <f t="shared" si="294"/>
        <v>256.40000000000055</v>
      </c>
      <c r="T1025">
        <f t="shared" si="295"/>
        <v>12.130000000000109</v>
      </c>
      <c r="U1025" s="9">
        <f t="shared" si="296"/>
        <v>5.405842823667438E-2</v>
      </c>
      <c r="V1025" s="9">
        <f t="shared" si="297"/>
        <v>1.5995590323748636</v>
      </c>
      <c r="W1025" s="9">
        <f t="shared" si="298"/>
        <v>179.46000000000095</v>
      </c>
      <c r="X1025">
        <f t="shared" si="299"/>
        <v>4441.1749999999993</v>
      </c>
      <c r="Y1025" s="9">
        <f t="shared" si="300"/>
        <v>39.584985989119559</v>
      </c>
      <c r="Z1025" s="10">
        <f t="shared" si="301"/>
        <v>0.30522614566907597</v>
      </c>
      <c r="AA1025">
        <f t="shared" si="302"/>
        <v>244.27000000000044</v>
      </c>
    </row>
    <row r="1026" spans="1:27">
      <c r="A1026" s="1">
        <f t="shared" si="285"/>
        <v>8010999</v>
      </c>
      <c r="B1026" s="1">
        <v>-1</v>
      </c>
      <c r="C1026" s="1">
        <v>11</v>
      </c>
      <c r="D1026" s="2">
        <v>8</v>
      </c>
      <c r="E1026" s="5">
        <v>10258.84</v>
      </c>
      <c r="F1026" s="5">
        <v>10900.49</v>
      </c>
      <c r="G1026" s="5">
        <v>139.69</v>
      </c>
      <c r="H1026" s="5">
        <v>10799.97</v>
      </c>
      <c r="I1026" s="5">
        <v>10942.97</v>
      </c>
      <c r="J1026" s="5">
        <v>240.87</v>
      </c>
      <c r="K1026" s="6">
        <f t="shared" si="286"/>
        <v>10529.404999999999</v>
      </c>
      <c r="L1026" s="6">
        <f t="shared" si="287"/>
        <v>-541.1299999999992</v>
      </c>
      <c r="M1026" s="6">
        <f t="shared" si="288"/>
        <v>10921.73</v>
      </c>
      <c r="N1026" s="5">
        <f t="shared" si="289"/>
        <v>139.22253140206868</v>
      </c>
      <c r="O1026" s="6">
        <f t="shared" si="290"/>
        <v>-42.479999999999563</v>
      </c>
      <c r="P1026" s="6">
        <f t="shared" si="291"/>
        <v>278.44506280413736</v>
      </c>
      <c r="Q1026" s="6">
        <f t="shared" si="292"/>
        <v>-0.49663665496723003</v>
      </c>
      <c r="R1026" s="9">
        <f t="shared" si="293"/>
        <v>1.7908380022193386</v>
      </c>
      <c r="S1026" s="9">
        <f t="shared" si="294"/>
        <v>498.64999999999964</v>
      </c>
      <c r="T1026">
        <f t="shared" si="295"/>
        <v>42.479999999999563</v>
      </c>
      <c r="U1026" s="9">
        <f t="shared" si="296"/>
        <v>0.15256151275298663</v>
      </c>
      <c r="V1026" s="9">
        <f t="shared" si="297"/>
        <v>2.8179705974960547</v>
      </c>
      <c r="W1026" s="9">
        <f t="shared" si="298"/>
        <v>392.32500000000073</v>
      </c>
      <c r="X1026">
        <f t="shared" si="299"/>
        <v>10921.73</v>
      </c>
      <c r="Y1026" s="9">
        <f t="shared" si="300"/>
        <v>78.448006152527952</v>
      </c>
      <c r="Z1026" s="10">
        <f t="shared" si="301"/>
        <v>0.30527200985350755</v>
      </c>
      <c r="AA1026">
        <f t="shared" si="302"/>
        <v>541.1299999999992</v>
      </c>
    </row>
    <row r="1027" spans="1:27">
      <c r="A1027" s="1">
        <f t="shared" si="285"/>
        <v>5001005</v>
      </c>
      <c r="B1027" s="1">
        <v>5</v>
      </c>
      <c r="C1027" s="1">
        <v>1</v>
      </c>
      <c r="D1027" s="2">
        <v>5</v>
      </c>
      <c r="E1027" s="5">
        <v>14248.52</v>
      </c>
      <c r="F1027" s="5">
        <v>12660.24</v>
      </c>
      <c r="G1027" s="5">
        <v>162.25</v>
      </c>
      <c r="H1027" s="5">
        <v>14172.94</v>
      </c>
      <c r="I1027" s="5">
        <v>14034.37</v>
      </c>
      <c r="J1027" s="5">
        <v>178.7</v>
      </c>
      <c r="K1027" s="6">
        <f t="shared" si="286"/>
        <v>14210.73</v>
      </c>
      <c r="L1027" s="6">
        <f t="shared" si="287"/>
        <v>75.579999999999927</v>
      </c>
      <c r="M1027" s="6">
        <f t="shared" si="288"/>
        <v>13347.305</v>
      </c>
      <c r="N1027" s="5">
        <f t="shared" si="289"/>
        <v>120.68424969729894</v>
      </c>
      <c r="O1027" s="6">
        <f t="shared" si="290"/>
        <v>-1374.130000000001</v>
      </c>
      <c r="P1027" s="6">
        <f t="shared" si="291"/>
        <v>241.36849939459788</v>
      </c>
      <c r="Q1027" s="6">
        <f t="shared" si="292"/>
        <v>-9.6270985205184331E-2</v>
      </c>
      <c r="R1027" s="9">
        <f t="shared" si="293"/>
        <v>6.0062104360601056</v>
      </c>
      <c r="S1027" s="9">
        <f t="shared" si="294"/>
        <v>1449.7100000000009</v>
      </c>
      <c r="T1027">
        <f t="shared" si="295"/>
        <v>1374.130000000001</v>
      </c>
      <c r="U1027" s="9">
        <f t="shared" si="296"/>
        <v>5.6930792686146008</v>
      </c>
      <c r="V1027" s="9">
        <f t="shared" si="297"/>
        <v>7.1544132905963105</v>
      </c>
      <c r="W1027" s="9">
        <f t="shared" si="298"/>
        <v>863.42499999999927</v>
      </c>
      <c r="X1027">
        <f t="shared" si="299"/>
        <v>13347.305</v>
      </c>
      <c r="Y1027" s="9">
        <f t="shared" si="300"/>
        <v>110.59690915324744</v>
      </c>
      <c r="Z1027" s="10">
        <f t="shared" si="301"/>
        <v>0.30529166382330192</v>
      </c>
      <c r="AA1027">
        <f t="shared" si="302"/>
        <v>75.579999999999927</v>
      </c>
    </row>
    <row r="1028" spans="1:27">
      <c r="A1028" s="1">
        <f t="shared" si="285"/>
        <v>16001</v>
      </c>
      <c r="B1028" s="1">
        <v>1</v>
      </c>
      <c r="C1028" s="1">
        <v>16</v>
      </c>
      <c r="D1028" s="2">
        <v>0</v>
      </c>
      <c r="E1028" s="5">
        <v>531.07000000000005</v>
      </c>
      <c r="F1028" s="5">
        <v>542.62</v>
      </c>
      <c r="G1028" s="5">
        <v>62.44</v>
      </c>
      <c r="H1028" s="5">
        <v>434.95</v>
      </c>
      <c r="I1028" s="5">
        <v>417.93</v>
      </c>
      <c r="J1028" s="5">
        <v>60.08</v>
      </c>
      <c r="K1028" s="6">
        <f t="shared" si="286"/>
        <v>483.01</v>
      </c>
      <c r="L1028" s="6">
        <f t="shared" si="287"/>
        <v>96.120000000000061</v>
      </c>
      <c r="M1028" s="6">
        <f t="shared" si="288"/>
        <v>480.27499999999998</v>
      </c>
      <c r="N1028" s="5">
        <f t="shared" si="289"/>
        <v>43.325396709089688</v>
      </c>
      <c r="O1028" s="6">
        <f t="shared" si="290"/>
        <v>124.69</v>
      </c>
      <c r="P1028" s="6">
        <f t="shared" si="291"/>
        <v>86.650793418179376</v>
      </c>
      <c r="Q1028" s="6">
        <f t="shared" si="292"/>
        <v>3.8510034148602351E-2</v>
      </c>
      <c r="R1028" s="9">
        <f t="shared" si="293"/>
        <v>0.32971423426119417</v>
      </c>
      <c r="S1028" s="9">
        <f t="shared" si="294"/>
        <v>28.569999999999936</v>
      </c>
      <c r="T1028">
        <f t="shared" si="295"/>
        <v>124.69</v>
      </c>
      <c r="U1028" s="9">
        <f t="shared" si="296"/>
        <v>1.4389943251672521</v>
      </c>
      <c r="V1028" s="9">
        <f t="shared" si="297"/>
        <v>6.3126946496630906E-2</v>
      </c>
      <c r="W1028" s="9">
        <f t="shared" si="298"/>
        <v>2.7350000000000136</v>
      </c>
      <c r="X1028">
        <f t="shared" si="299"/>
        <v>480.27499999999998</v>
      </c>
      <c r="Y1028" s="9">
        <f t="shared" si="300"/>
        <v>11.085299535162434</v>
      </c>
      <c r="Z1028" s="10">
        <f t="shared" si="301"/>
        <v>0.30536208016058575</v>
      </c>
      <c r="AA1028">
        <f t="shared" si="302"/>
        <v>96.120000000000061</v>
      </c>
    </row>
    <row r="1029" spans="1:27">
      <c r="A1029" s="1">
        <f t="shared" si="285"/>
        <v>9009001</v>
      </c>
      <c r="B1029" s="1">
        <v>1</v>
      </c>
      <c r="C1029" s="1">
        <v>9</v>
      </c>
      <c r="D1029" s="2">
        <v>9</v>
      </c>
      <c r="E1029" s="5">
        <v>3884.09</v>
      </c>
      <c r="F1029" s="5">
        <v>4275.04</v>
      </c>
      <c r="G1029" s="5">
        <v>96.85</v>
      </c>
      <c r="H1029" s="5">
        <v>4152.0200000000004</v>
      </c>
      <c r="I1029" s="5">
        <v>4294.5</v>
      </c>
      <c r="J1029" s="5">
        <v>216.2</v>
      </c>
      <c r="K1029" s="6">
        <f t="shared" si="286"/>
        <v>4018.0550000000003</v>
      </c>
      <c r="L1029" s="6">
        <f t="shared" si="287"/>
        <v>-267.93000000000029</v>
      </c>
      <c r="M1029" s="6">
        <f t="shared" si="288"/>
        <v>4284.7700000000004</v>
      </c>
      <c r="N1029" s="5">
        <f t="shared" si="289"/>
        <v>118.4507941087775</v>
      </c>
      <c r="O1029" s="6">
        <f t="shared" si="290"/>
        <v>-19.460000000000036</v>
      </c>
      <c r="P1029" s="6">
        <f t="shared" si="291"/>
        <v>236.901588217555</v>
      </c>
      <c r="Q1029" s="6">
        <f t="shared" si="292"/>
        <v>-0.66573315583427195</v>
      </c>
      <c r="R1029" s="9">
        <f t="shared" si="293"/>
        <v>1.0488321410991199</v>
      </c>
      <c r="S1029" s="9">
        <f t="shared" si="294"/>
        <v>248.47000000000025</v>
      </c>
      <c r="T1029">
        <f t="shared" si="295"/>
        <v>19.460000000000036</v>
      </c>
      <c r="U1029" s="9">
        <f t="shared" si="296"/>
        <v>8.214381400486534E-2</v>
      </c>
      <c r="V1029" s="9">
        <f t="shared" si="297"/>
        <v>2.2516944863625521</v>
      </c>
      <c r="W1029" s="9">
        <f t="shared" si="298"/>
        <v>266.71500000000015</v>
      </c>
      <c r="X1029">
        <f t="shared" si="299"/>
        <v>4284.7700000000004</v>
      </c>
      <c r="Y1029" s="9">
        <f t="shared" si="300"/>
        <v>36.173417259365493</v>
      </c>
      <c r="Z1029" s="10">
        <f t="shared" si="301"/>
        <v>0.30542265796761053</v>
      </c>
      <c r="AA1029">
        <f t="shared" si="302"/>
        <v>267.93000000000029</v>
      </c>
    </row>
    <row r="1030" spans="1:27">
      <c r="A1030" s="1">
        <f t="shared" si="285"/>
        <v>2016000</v>
      </c>
      <c r="B1030" s="1">
        <v>0</v>
      </c>
      <c r="C1030" s="1">
        <v>16</v>
      </c>
      <c r="D1030" s="2">
        <v>2</v>
      </c>
      <c r="E1030" s="5">
        <v>820.99</v>
      </c>
      <c r="F1030" s="5">
        <v>697.1</v>
      </c>
      <c r="G1030" s="5">
        <v>97.71</v>
      </c>
      <c r="H1030" s="5">
        <v>865.26</v>
      </c>
      <c r="I1030" s="5">
        <v>825.5</v>
      </c>
      <c r="J1030" s="5">
        <v>72.48</v>
      </c>
      <c r="K1030" s="6">
        <f t="shared" si="286"/>
        <v>843.125</v>
      </c>
      <c r="L1030" s="6">
        <f t="shared" si="287"/>
        <v>-44.269999999999982</v>
      </c>
      <c r="M1030" s="6">
        <f t="shared" si="288"/>
        <v>761.3</v>
      </c>
      <c r="N1030" s="5">
        <f t="shared" si="289"/>
        <v>60.828846980688361</v>
      </c>
      <c r="O1030" s="6">
        <f t="shared" si="290"/>
        <v>-128.39999999999998</v>
      </c>
      <c r="P1030" s="6">
        <f t="shared" si="291"/>
        <v>121.65769396137672</v>
      </c>
      <c r="Q1030" s="6">
        <f t="shared" si="292"/>
        <v>0.29011629904460917</v>
      </c>
      <c r="R1030" s="9">
        <f t="shared" si="293"/>
        <v>0.69153045122414669</v>
      </c>
      <c r="S1030" s="9">
        <f t="shared" si="294"/>
        <v>84.13</v>
      </c>
      <c r="T1030">
        <f t="shared" si="295"/>
        <v>128.39999999999998</v>
      </c>
      <c r="U1030" s="9">
        <f t="shared" si="296"/>
        <v>1.0554203011670085</v>
      </c>
      <c r="V1030" s="9">
        <f t="shared" si="297"/>
        <v>1.3451676969313169</v>
      </c>
      <c r="W1030" s="9">
        <f t="shared" si="298"/>
        <v>81.825000000000045</v>
      </c>
      <c r="X1030">
        <f t="shared" si="299"/>
        <v>761.3</v>
      </c>
      <c r="Y1030" s="9">
        <f t="shared" si="300"/>
        <v>12.515443540162675</v>
      </c>
      <c r="Z1030" s="10">
        <f t="shared" si="301"/>
        <v>0.30558795787792425</v>
      </c>
      <c r="AA1030">
        <f t="shared" si="302"/>
        <v>44.269999999999982</v>
      </c>
    </row>
    <row r="1031" spans="1:27">
      <c r="A1031" s="1">
        <f t="shared" si="285"/>
        <v>7005996</v>
      </c>
      <c r="B1031" s="1">
        <v>-4</v>
      </c>
      <c r="C1031" s="1">
        <v>6</v>
      </c>
      <c r="D1031" s="2">
        <v>7</v>
      </c>
      <c r="E1031" s="5">
        <v>3898.62</v>
      </c>
      <c r="F1031" s="5">
        <v>4174.54</v>
      </c>
      <c r="G1031" s="5">
        <v>128.24</v>
      </c>
      <c r="H1031" s="5">
        <v>3979.92</v>
      </c>
      <c r="I1031" s="5">
        <v>3877.36</v>
      </c>
      <c r="J1031" s="5">
        <v>98.41</v>
      </c>
      <c r="K1031" s="6">
        <f t="shared" si="286"/>
        <v>3939.27</v>
      </c>
      <c r="L1031" s="6">
        <f t="shared" si="287"/>
        <v>-81.300000000000182</v>
      </c>
      <c r="M1031" s="6">
        <f t="shared" si="288"/>
        <v>4025.95</v>
      </c>
      <c r="N1031" s="5">
        <f t="shared" si="289"/>
        <v>80.823922355946081</v>
      </c>
      <c r="O1031" s="6">
        <f t="shared" si="290"/>
        <v>297.17999999999984</v>
      </c>
      <c r="P1031" s="6">
        <f t="shared" si="291"/>
        <v>161.64784471189216</v>
      </c>
      <c r="Q1031" s="6">
        <f t="shared" si="292"/>
        <v>0.25874331612310669</v>
      </c>
      <c r="R1031" s="9">
        <f t="shared" si="293"/>
        <v>2.3413859966680759</v>
      </c>
      <c r="S1031" s="9">
        <f t="shared" si="294"/>
        <v>378.48</v>
      </c>
      <c r="T1031">
        <f t="shared" si="295"/>
        <v>297.17999999999984</v>
      </c>
      <c r="U1031" s="9">
        <f t="shared" si="296"/>
        <v>1.8384408436108075</v>
      </c>
      <c r="V1031" s="9">
        <f t="shared" si="297"/>
        <v>1.0724547568758636</v>
      </c>
      <c r="W1031" s="9">
        <f t="shared" si="298"/>
        <v>86.679999999999836</v>
      </c>
      <c r="X1031">
        <f t="shared" si="299"/>
        <v>4025.95</v>
      </c>
      <c r="Y1031" s="9">
        <f t="shared" si="300"/>
        <v>49.811366271855</v>
      </c>
      <c r="Z1031" s="10">
        <f t="shared" si="301"/>
        <v>0.30562395194094327</v>
      </c>
      <c r="AA1031">
        <f t="shared" si="302"/>
        <v>81.300000000000182</v>
      </c>
    </row>
    <row r="1032" spans="1:27">
      <c r="A1032" s="1">
        <f t="shared" si="285"/>
        <v>4014002</v>
      </c>
      <c r="B1032" s="1">
        <v>2</v>
      </c>
      <c r="C1032" s="1">
        <v>14</v>
      </c>
      <c r="D1032" s="2">
        <v>4</v>
      </c>
      <c r="E1032" s="5">
        <v>515.35</v>
      </c>
      <c r="F1032" s="5">
        <v>658.56</v>
      </c>
      <c r="G1032" s="5">
        <v>65.239999999999995</v>
      </c>
      <c r="H1032" s="5">
        <v>484.53</v>
      </c>
      <c r="I1032" s="5">
        <v>646.26</v>
      </c>
      <c r="J1032" s="5">
        <v>58.82</v>
      </c>
      <c r="K1032" s="6">
        <f t="shared" si="286"/>
        <v>499.94</v>
      </c>
      <c r="L1032" s="6">
        <f t="shared" si="287"/>
        <v>30.82000000000005</v>
      </c>
      <c r="M1032" s="6">
        <f t="shared" si="288"/>
        <v>652.41</v>
      </c>
      <c r="N1032" s="5">
        <f t="shared" si="289"/>
        <v>43.920524814715044</v>
      </c>
      <c r="O1032" s="6">
        <f t="shared" si="290"/>
        <v>12.299999999999955</v>
      </c>
      <c r="P1032" s="6">
        <f t="shared" si="291"/>
        <v>87.841049629430088</v>
      </c>
      <c r="Q1032" s="6">
        <f t="shared" si="292"/>
        <v>0.10322188166224937</v>
      </c>
      <c r="R1032" s="9">
        <f t="shared" si="293"/>
        <v>0.21083536772533273</v>
      </c>
      <c r="S1032" s="9">
        <f t="shared" si="294"/>
        <v>18.520000000000095</v>
      </c>
      <c r="T1032">
        <f t="shared" si="295"/>
        <v>12.299999999999955</v>
      </c>
      <c r="U1032" s="9">
        <f t="shared" si="296"/>
        <v>0.14002564919122945</v>
      </c>
      <c r="V1032" s="9">
        <f t="shared" si="297"/>
        <v>3.471497680030379</v>
      </c>
      <c r="W1032" s="9">
        <f t="shared" si="298"/>
        <v>152.46999999999997</v>
      </c>
      <c r="X1032">
        <f t="shared" si="299"/>
        <v>652.41</v>
      </c>
      <c r="Y1032" s="9">
        <f t="shared" si="300"/>
        <v>14.85433069737404</v>
      </c>
      <c r="Z1032" s="10">
        <f t="shared" si="301"/>
        <v>0.30564685504680073</v>
      </c>
      <c r="AA1032">
        <f t="shared" si="302"/>
        <v>30.82000000000005</v>
      </c>
    </row>
    <row r="1033" spans="1:27">
      <c r="A1033" s="1">
        <f t="shared" si="285"/>
        <v>8007003</v>
      </c>
      <c r="B1033" s="1">
        <v>3</v>
      </c>
      <c r="C1033" s="1">
        <v>7</v>
      </c>
      <c r="D1033" s="2">
        <v>8</v>
      </c>
      <c r="E1033" s="5">
        <v>13840.62</v>
      </c>
      <c r="F1033" s="5">
        <v>13519.4</v>
      </c>
      <c r="G1033" s="5">
        <v>144.44</v>
      </c>
      <c r="H1033" s="5">
        <v>14139.8</v>
      </c>
      <c r="I1033" s="5">
        <v>13312.49</v>
      </c>
      <c r="J1033" s="5">
        <v>340.26</v>
      </c>
      <c r="K1033" s="6">
        <f t="shared" si="286"/>
        <v>13990.21</v>
      </c>
      <c r="L1033" s="6">
        <f t="shared" si="287"/>
        <v>-299.17999999999847</v>
      </c>
      <c r="M1033" s="6">
        <f t="shared" si="288"/>
        <v>13415.945</v>
      </c>
      <c r="N1033" s="5">
        <f t="shared" si="289"/>
        <v>184.82409285588284</v>
      </c>
      <c r="O1033" s="6">
        <f t="shared" si="290"/>
        <v>206.90999999999985</v>
      </c>
      <c r="P1033" s="6">
        <f t="shared" si="291"/>
        <v>369.64818571176568</v>
      </c>
      <c r="Q1033" s="6">
        <f t="shared" si="292"/>
        <v>-0.6946289957905758</v>
      </c>
      <c r="R1033" s="9">
        <f t="shared" si="293"/>
        <v>1.3691126307721786</v>
      </c>
      <c r="S1033" s="9">
        <f t="shared" si="294"/>
        <v>506.08999999999833</v>
      </c>
      <c r="T1033">
        <f t="shared" si="295"/>
        <v>206.90999999999985</v>
      </c>
      <c r="U1033" s="9">
        <f t="shared" si="296"/>
        <v>0.55974845271211093</v>
      </c>
      <c r="V1033" s="9">
        <f t="shared" si="297"/>
        <v>3.1070895094168502</v>
      </c>
      <c r="W1033" s="9">
        <f t="shared" si="298"/>
        <v>574.26499999999942</v>
      </c>
      <c r="X1033">
        <f t="shared" si="299"/>
        <v>13415.945</v>
      </c>
      <c r="Y1033" s="9">
        <f t="shared" si="300"/>
        <v>72.587641539034223</v>
      </c>
      <c r="Z1033" s="10">
        <f t="shared" si="301"/>
        <v>0.30565176263192073</v>
      </c>
      <c r="AA1033">
        <f t="shared" si="302"/>
        <v>299.17999999999847</v>
      </c>
    </row>
    <row r="1034" spans="1:27">
      <c r="A1034" s="1">
        <f t="shared" si="285"/>
        <v>11000999</v>
      </c>
      <c r="B1034" s="1">
        <v>-1</v>
      </c>
      <c r="C1034" s="1">
        <v>1</v>
      </c>
      <c r="D1034" s="2">
        <v>11</v>
      </c>
      <c r="E1034" s="5">
        <v>1211.1500000000001</v>
      </c>
      <c r="F1034" s="5">
        <v>1355.25</v>
      </c>
      <c r="G1034" s="5">
        <v>75.8</v>
      </c>
      <c r="H1034" s="5">
        <v>1085.1099999999999</v>
      </c>
      <c r="I1034" s="5">
        <v>998.07</v>
      </c>
      <c r="J1034" s="5">
        <v>79.45</v>
      </c>
      <c r="K1034" s="6">
        <f t="shared" si="286"/>
        <v>1148.1300000000001</v>
      </c>
      <c r="L1034" s="6">
        <f t="shared" si="287"/>
        <v>126.04000000000019</v>
      </c>
      <c r="M1034" s="6">
        <f t="shared" si="288"/>
        <v>1176.6600000000001</v>
      </c>
      <c r="N1034" s="5">
        <f t="shared" si="289"/>
        <v>54.904331568647663</v>
      </c>
      <c r="O1034" s="6">
        <f t="shared" si="290"/>
        <v>357.17999999999995</v>
      </c>
      <c r="P1034" s="6">
        <f t="shared" si="291"/>
        <v>109.80866313729533</v>
      </c>
      <c r="Q1034" s="6">
        <f t="shared" si="292"/>
        <v>-4.6994957887716023E-2</v>
      </c>
      <c r="R1034" s="9">
        <f t="shared" si="293"/>
        <v>2.1049341044340202</v>
      </c>
      <c r="S1034" s="9">
        <f t="shared" si="294"/>
        <v>231.13999999999976</v>
      </c>
      <c r="T1034">
        <f t="shared" si="295"/>
        <v>357.17999999999995</v>
      </c>
      <c r="U1034" s="9">
        <f t="shared" si="296"/>
        <v>3.2527488250486463</v>
      </c>
      <c r="V1034" s="9">
        <f t="shared" si="297"/>
        <v>0.51963113264257688</v>
      </c>
      <c r="W1034" s="9">
        <f t="shared" si="298"/>
        <v>28.529999999999973</v>
      </c>
      <c r="X1034">
        <f t="shared" si="299"/>
        <v>1176.6600000000001</v>
      </c>
      <c r="Y1034" s="9">
        <f t="shared" si="300"/>
        <v>21.431095987915004</v>
      </c>
      <c r="Z1034" s="10">
        <f t="shared" si="301"/>
        <v>0.30588069569686804</v>
      </c>
      <c r="AA1034">
        <f t="shared" si="302"/>
        <v>126.04000000000019</v>
      </c>
    </row>
    <row r="1035" spans="1:27">
      <c r="A1035" s="1">
        <f t="shared" si="285"/>
        <v>9004997</v>
      </c>
      <c r="B1035" s="1">
        <v>-3</v>
      </c>
      <c r="C1035" s="1">
        <v>5</v>
      </c>
      <c r="D1035" s="2">
        <v>9</v>
      </c>
      <c r="E1035" s="5">
        <v>8997.77</v>
      </c>
      <c r="F1035" s="5">
        <v>8637.91</v>
      </c>
      <c r="G1035" s="5">
        <v>159.47</v>
      </c>
      <c r="H1035" s="5">
        <v>9003.61</v>
      </c>
      <c r="I1035" s="5">
        <v>9251.52</v>
      </c>
      <c r="J1035" s="5">
        <v>163.37</v>
      </c>
      <c r="K1035" s="6">
        <f t="shared" si="286"/>
        <v>9000.69</v>
      </c>
      <c r="L1035" s="6">
        <f t="shared" si="287"/>
        <v>-5.8400000000001455</v>
      </c>
      <c r="M1035" s="6">
        <f t="shared" si="288"/>
        <v>8944.7150000000001</v>
      </c>
      <c r="N1035" s="5">
        <f t="shared" si="289"/>
        <v>114.14950481714759</v>
      </c>
      <c r="O1035" s="6">
        <f t="shared" si="290"/>
        <v>-613.61000000000058</v>
      </c>
      <c r="P1035" s="6">
        <f t="shared" si="291"/>
        <v>228.29900963429517</v>
      </c>
      <c r="Q1035" s="6">
        <f t="shared" si="292"/>
        <v>-2.4157049578735521E-2</v>
      </c>
      <c r="R1035" s="9">
        <f t="shared" si="293"/>
        <v>2.6621666076150206</v>
      </c>
      <c r="S1035" s="9">
        <f t="shared" si="294"/>
        <v>607.77000000000044</v>
      </c>
      <c r="T1035">
        <f t="shared" si="295"/>
        <v>613.61000000000058</v>
      </c>
      <c r="U1035" s="9">
        <f t="shared" si="296"/>
        <v>2.6877470952805389</v>
      </c>
      <c r="V1035" s="9">
        <f t="shared" si="297"/>
        <v>0.49036568393060409</v>
      </c>
      <c r="W1035" s="9">
        <f t="shared" si="298"/>
        <v>55.975000000000364</v>
      </c>
      <c r="X1035">
        <f t="shared" si="299"/>
        <v>8944.7150000000001</v>
      </c>
      <c r="Y1035" s="9">
        <f t="shared" si="300"/>
        <v>78.359647852421702</v>
      </c>
      <c r="Z1035" s="10">
        <f t="shared" si="301"/>
        <v>0.30591992416317054</v>
      </c>
      <c r="AA1035">
        <f t="shared" si="302"/>
        <v>5.8400000000001455</v>
      </c>
    </row>
    <row r="1036" spans="1:27">
      <c r="A1036" s="1">
        <f t="shared" si="285"/>
        <v>2014998</v>
      </c>
      <c r="B1036" s="1">
        <v>-2</v>
      </c>
      <c r="C1036" s="1">
        <v>15</v>
      </c>
      <c r="D1036" s="2">
        <v>2</v>
      </c>
      <c r="E1036" s="5">
        <v>221.49</v>
      </c>
      <c r="F1036" s="5">
        <v>299.45999999999998</v>
      </c>
      <c r="G1036" s="5">
        <v>54.56</v>
      </c>
      <c r="H1036" s="5">
        <v>192.27</v>
      </c>
      <c r="I1036" s="5">
        <v>213.24</v>
      </c>
      <c r="J1036" s="5">
        <v>45.41</v>
      </c>
      <c r="K1036" s="6">
        <f t="shared" si="286"/>
        <v>206.88</v>
      </c>
      <c r="L1036" s="6">
        <f t="shared" si="287"/>
        <v>29.22</v>
      </c>
      <c r="M1036" s="6">
        <f t="shared" si="288"/>
        <v>256.35000000000002</v>
      </c>
      <c r="N1036" s="5">
        <f t="shared" si="289"/>
        <v>35.492469976038578</v>
      </c>
      <c r="O1036" s="6">
        <f t="shared" si="290"/>
        <v>86.21999999999997</v>
      </c>
      <c r="P1036" s="6">
        <f t="shared" si="291"/>
        <v>70.984939952077156</v>
      </c>
      <c r="Q1036" s="6">
        <f t="shared" si="292"/>
        <v>0.18153415482707155</v>
      </c>
      <c r="R1036" s="9">
        <f t="shared" si="293"/>
        <v>0.8029872257197288</v>
      </c>
      <c r="S1036" s="9">
        <f t="shared" si="294"/>
        <v>56.999999999999972</v>
      </c>
      <c r="T1036">
        <f t="shared" si="295"/>
        <v>86.21999999999997</v>
      </c>
      <c r="U1036" s="9">
        <f t="shared" si="296"/>
        <v>1.2146238351150005</v>
      </c>
      <c r="V1036" s="9">
        <f t="shared" si="297"/>
        <v>1.3938167739071938</v>
      </c>
      <c r="W1036" s="9">
        <f t="shared" si="298"/>
        <v>49.470000000000027</v>
      </c>
      <c r="X1036">
        <f t="shared" si="299"/>
        <v>256.35000000000002</v>
      </c>
      <c r="Y1036" s="9">
        <f t="shared" si="300"/>
        <v>7.2226587829211439</v>
      </c>
      <c r="Z1036" s="10">
        <f t="shared" si="301"/>
        <v>0.30598202561588483</v>
      </c>
      <c r="AA1036">
        <f t="shared" si="302"/>
        <v>29.22</v>
      </c>
    </row>
    <row r="1037" spans="1:27">
      <c r="A1037" s="1">
        <f t="shared" si="285"/>
        <v>9007998</v>
      </c>
      <c r="B1037" s="1">
        <v>-2</v>
      </c>
      <c r="C1037" s="1">
        <v>8</v>
      </c>
      <c r="D1037" s="2">
        <v>9</v>
      </c>
      <c r="E1037" s="5">
        <v>7404.19</v>
      </c>
      <c r="F1037" s="5">
        <v>7529.5</v>
      </c>
      <c r="G1037" s="5">
        <v>108.51</v>
      </c>
      <c r="H1037" s="5">
        <v>7703.07</v>
      </c>
      <c r="I1037" s="5">
        <v>7480.08</v>
      </c>
      <c r="J1037" s="5">
        <v>106.36</v>
      </c>
      <c r="K1037" s="6">
        <f t="shared" si="286"/>
        <v>7553.6299999999992</v>
      </c>
      <c r="L1037" s="6">
        <f t="shared" si="287"/>
        <v>-298.88000000000011</v>
      </c>
      <c r="M1037" s="6">
        <f t="shared" si="288"/>
        <v>7504.79</v>
      </c>
      <c r="N1037" s="5">
        <f t="shared" si="289"/>
        <v>75.971819940027771</v>
      </c>
      <c r="O1037" s="6">
        <f t="shared" si="290"/>
        <v>49.420000000000073</v>
      </c>
      <c r="P1037" s="6">
        <f t="shared" si="291"/>
        <v>151.94363988005554</v>
      </c>
      <c r="Q1037" s="6">
        <f t="shared" si="292"/>
        <v>2.0010096908027387E-2</v>
      </c>
      <c r="R1037" s="9">
        <f t="shared" si="293"/>
        <v>2.2922973299504248</v>
      </c>
      <c r="S1037" s="9">
        <f t="shared" si="294"/>
        <v>348.30000000000018</v>
      </c>
      <c r="T1037">
        <f t="shared" si="295"/>
        <v>49.420000000000073</v>
      </c>
      <c r="U1037" s="9">
        <f t="shared" si="296"/>
        <v>0.32525217928840106</v>
      </c>
      <c r="V1037" s="9">
        <f t="shared" si="297"/>
        <v>0.64286994886463933</v>
      </c>
      <c r="W1037" s="9">
        <f t="shared" si="298"/>
        <v>48.839999999999236</v>
      </c>
      <c r="X1037">
        <f t="shared" si="299"/>
        <v>7504.79</v>
      </c>
      <c r="Y1037" s="9">
        <f t="shared" si="300"/>
        <v>98.783864937345044</v>
      </c>
      <c r="Z1037" s="10">
        <f t="shared" si="301"/>
        <v>0.3061078241404489</v>
      </c>
      <c r="AA1037">
        <f t="shared" si="302"/>
        <v>298.88000000000011</v>
      </c>
    </row>
    <row r="1038" spans="1:27">
      <c r="A1038" s="1">
        <f t="shared" si="285"/>
        <v>8009998</v>
      </c>
      <c r="B1038" s="1">
        <v>-2</v>
      </c>
      <c r="C1038" s="1">
        <v>10</v>
      </c>
      <c r="D1038" s="2">
        <v>8</v>
      </c>
      <c r="E1038" s="5">
        <v>6312.8</v>
      </c>
      <c r="F1038" s="5">
        <v>7602.48</v>
      </c>
      <c r="G1038" s="5">
        <v>119.89</v>
      </c>
      <c r="H1038" s="5">
        <v>6069.67</v>
      </c>
      <c r="I1038" s="5">
        <v>7074.85</v>
      </c>
      <c r="J1038" s="5">
        <v>108.53</v>
      </c>
      <c r="K1038" s="6">
        <f t="shared" si="286"/>
        <v>6191.2350000000006</v>
      </c>
      <c r="L1038" s="6">
        <f t="shared" si="287"/>
        <v>243.13000000000011</v>
      </c>
      <c r="M1038" s="6">
        <f t="shared" si="288"/>
        <v>7338.665</v>
      </c>
      <c r="N1038" s="5">
        <f t="shared" si="289"/>
        <v>80.858476673753884</v>
      </c>
      <c r="O1038" s="6">
        <f t="shared" si="290"/>
        <v>527.6299999999992</v>
      </c>
      <c r="P1038" s="6">
        <f t="shared" si="291"/>
        <v>161.71695334750777</v>
      </c>
      <c r="Q1038" s="6">
        <f t="shared" si="292"/>
        <v>9.9220487563403875E-2</v>
      </c>
      <c r="R1038" s="9">
        <f t="shared" si="293"/>
        <v>1.7592465979039762</v>
      </c>
      <c r="S1038" s="9">
        <f t="shared" si="294"/>
        <v>284.49999999999909</v>
      </c>
      <c r="T1038">
        <f t="shared" si="295"/>
        <v>527.6299999999992</v>
      </c>
      <c r="U1038" s="9">
        <f t="shared" si="296"/>
        <v>3.2626758609914819</v>
      </c>
      <c r="V1038" s="9">
        <f t="shared" si="297"/>
        <v>14.190596301110473</v>
      </c>
      <c r="W1038" s="9">
        <f t="shared" si="298"/>
        <v>1147.4299999999994</v>
      </c>
      <c r="X1038">
        <f t="shared" si="299"/>
        <v>7338.665</v>
      </c>
      <c r="Y1038" s="9">
        <f t="shared" si="300"/>
        <v>90.759377394776976</v>
      </c>
      <c r="Z1038" s="10">
        <f t="shared" si="301"/>
        <v>0.30619601565010607</v>
      </c>
      <c r="AA1038">
        <f t="shared" si="302"/>
        <v>243.13000000000011</v>
      </c>
    </row>
    <row r="1039" spans="1:27">
      <c r="A1039" s="1">
        <f t="shared" si="285"/>
        <v>6007996</v>
      </c>
      <c r="B1039" s="1">
        <v>-4</v>
      </c>
      <c r="C1039" s="1">
        <v>8</v>
      </c>
      <c r="D1039" s="2">
        <v>6</v>
      </c>
      <c r="E1039" s="5">
        <v>11482.77</v>
      </c>
      <c r="F1039" s="5">
        <v>12652.99</v>
      </c>
      <c r="G1039" s="5">
        <v>191.53</v>
      </c>
      <c r="H1039" s="5">
        <v>11469.06</v>
      </c>
      <c r="I1039" s="5">
        <v>11597.5</v>
      </c>
      <c r="J1039" s="5">
        <v>164.21</v>
      </c>
      <c r="K1039" s="6">
        <f t="shared" si="286"/>
        <v>11475.915000000001</v>
      </c>
      <c r="L1039" s="6">
        <f t="shared" si="287"/>
        <v>13.710000000000946</v>
      </c>
      <c r="M1039" s="6">
        <f t="shared" si="288"/>
        <v>12125.244999999999</v>
      </c>
      <c r="N1039" s="5">
        <f t="shared" si="289"/>
        <v>126.14343522355811</v>
      </c>
      <c r="O1039" s="6">
        <f t="shared" si="290"/>
        <v>1055.4899999999998</v>
      </c>
      <c r="P1039" s="6">
        <f t="shared" si="291"/>
        <v>252.28687044711623</v>
      </c>
      <c r="Q1039" s="6">
        <f t="shared" si="292"/>
        <v>0.15269474701472519</v>
      </c>
      <c r="R1039" s="9">
        <f t="shared" si="293"/>
        <v>4.1293468746657362</v>
      </c>
      <c r="S1039" s="9">
        <f t="shared" si="294"/>
        <v>1041.7799999999988</v>
      </c>
      <c r="T1039">
        <f t="shared" si="295"/>
        <v>1055.4899999999998</v>
      </c>
      <c r="U1039" s="9">
        <f t="shared" si="296"/>
        <v>4.183689773983895</v>
      </c>
      <c r="V1039" s="9">
        <f t="shared" si="297"/>
        <v>5.1475528540127424</v>
      </c>
      <c r="W1039" s="9">
        <f t="shared" si="298"/>
        <v>649.32999999999811</v>
      </c>
      <c r="X1039">
        <f t="shared" si="299"/>
        <v>12125.244999999999</v>
      </c>
      <c r="Y1039" s="9">
        <f t="shared" si="300"/>
        <v>96.122679539454381</v>
      </c>
      <c r="Z1039" s="10">
        <f t="shared" si="301"/>
        <v>0.30629397643440526</v>
      </c>
      <c r="AA1039">
        <f t="shared" si="302"/>
        <v>13.710000000000946</v>
      </c>
    </row>
    <row r="1040" spans="1:27">
      <c r="A1040" s="1">
        <f t="shared" si="285"/>
        <v>1015999</v>
      </c>
      <c r="B1040" s="1">
        <v>-1</v>
      </c>
      <c r="C1040" s="1">
        <v>16</v>
      </c>
      <c r="D1040" s="2">
        <v>1</v>
      </c>
      <c r="E1040" s="5">
        <v>6179.3</v>
      </c>
      <c r="F1040" s="5">
        <v>5960.33</v>
      </c>
      <c r="G1040" s="5">
        <v>126.33</v>
      </c>
      <c r="H1040" s="5">
        <v>6265.02</v>
      </c>
      <c r="I1040" s="5">
        <v>6028.42</v>
      </c>
      <c r="J1040" s="5">
        <v>105.75</v>
      </c>
      <c r="K1040" s="6">
        <f t="shared" si="286"/>
        <v>6222.16</v>
      </c>
      <c r="L1040" s="6">
        <f t="shared" si="287"/>
        <v>-85.720000000000255</v>
      </c>
      <c r="M1040" s="6">
        <f t="shared" si="288"/>
        <v>5994.375</v>
      </c>
      <c r="N1040" s="5">
        <f t="shared" si="289"/>
        <v>82.374649316400735</v>
      </c>
      <c r="O1040" s="6">
        <f t="shared" si="290"/>
        <v>-68.090000000000146</v>
      </c>
      <c r="P1040" s="6">
        <f t="shared" si="291"/>
        <v>164.74929863280147</v>
      </c>
      <c r="Q1040" s="6">
        <f t="shared" si="292"/>
        <v>0.17596890737248899</v>
      </c>
      <c r="R1040" s="9">
        <f t="shared" si="293"/>
        <v>0.10701107771811776</v>
      </c>
      <c r="S1040" s="9">
        <f t="shared" si="294"/>
        <v>17.630000000000109</v>
      </c>
      <c r="T1040">
        <f t="shared" si="295"/>
        <v>68.090000000000146</v>
      </c>
      <c r="U1040" s="9">
        <f t="shared" si="296"/>
        <v>0.41329462744336976</v>
      </c>
      <c r="V1040" s="9">
        <f t="shared" si="297"/>
        <v>2.7652318023847178</v>
      </c>
      <c r="W1040" s="9">
        <f t="shared" si="298"/>
        <v>227.78499999999985</v>
      </c>
      <c r="X1040">
        <f t="shared" si="299"/>
        <v>5994.375</v>
      </c>
      <c r="Y1040" s="9">
        <f t="shared" si="300"/>
        <v>72.769657288319692</v>
      </c>
      <c r="Z1040" s="10">
        <f t="shared" si="301"/>
        <v>0.30646043790349192</v>
      </c>
      <c r="AA1040">
        <f t="shared" si="302"/>
        <v>85.720000000000255</v>
      </c>
    </row>
    <row r="1041" spans="1:27">
      <c r="A1041" s="1">
        <f t="shared" si="285"/>
        <v>4014999</v>
      </c>
      <c r="B1041" s="1">
        <v>-1</v>
      </c>
      <c r="C1041" s="1">
        <v>15</v>
      </c>
      <c r="D1041" s="2">
        <v>4</v>
      </c>
      <c r="E1041" s="5">
        <v>1067.08</v>
      </c>
      <c r="F1041" s="5">
        <v>1147.1099999999999</v>
      </c>
      <c r="G1041" s="5">
        <v>68.239999999999995</v>
      </c>
      <c r="H1041" s="5">
        <v>1155.69</v>
      </c>
      <c r="I1041" s="5">
        <v>1261.7</v>
      </c>
      <c r="J1041" s="5">
        <v>80.95</v>
      </c>
      <c r="K1041" s="6">
        <f t="shared" si="286"/>
        <v>1111.385</v>
      </c>
      <c r="L1041" s="6">
        <f t="shared" si="287"/>
        <v>-88.610000000000127</v>
      </c>
      <c r="M1041" s="6">
        <f t="shared" si="288"/>
        <v>1204.405</v>
      </c>
      <c r="N1041" s="5">
        <f t="shared" si="289"/>
        <v>52.937699468337307</v>
      </c>
      <c r="O1041" s="6">
        <f t="shared" si="290"/>
        <v>-114.59000000000015</v>
      </c>
      <c r="P1041" s="6">
        <f t="shared" si="291"/>
        <v>105.87539893667461</v>
      </c>
      <c r="Q1041" s="6">
        <f t="shared" si="292"/>
        <v>-0.16915901397767086</v>
      </c>
      <c r="R1041" s="9">
        <f t="shared" si="293"/>
        <v>0.24538278260031848</v>
      </c>
      <c r="S1041" s="9">
        <f t="shared" si="294"/>
        <v>25.980000000000018</v>
      </c>
      <c r="T1041">
        <f t="shared" si="295"/>
        <v>114.59000000000015</v>
      </c>
      <c r="U1041" s="9">
        <f t="shared" si="296"/>
        <v>1.0823099714461322</v>
      </c>
      <c r="V1041" s="9">
        <f t="shared" si="297"/>
        <v>1.7571598489208318</v>
      </c>
      <c r="W1041" s="9">
        <f t="shared" si="298"/>
        <v>93.019999999999982</v>
      </c>
      <c r="X1041">
        <f t="shared" si="299"/>
        <v>1204.405</v>
      </c>
      <c r="Y1041" s="9">
        <f t="shared" si="300"/>
        <v>22.751366457100566</v>
      </c>
      <c r="Z1041" s="10">
        <f t="shared" si="301"/>
        <v>0.30665778972659413</v>
      </c>
      <c r="AA1041">
        <f t="shared" si="302"/>
        <v>88.610000000000127</v>
      </c>
    </row>
    <row r="1042" spans="1:27">
      <c r="A1042" s="1">
        <f t="shared" ref="A1042:A1105" si="303">1000000*D1042+ABS(1000*C1042)+B1042</f>
        <v>1016001</v>
      </c>
      <c r="B1042" s="1">
        <v>1</v>
      </c>
      <c r="C1042" s="1">
        <v>16</v>
      </c>
      <c r="D1042" s="2">
        <v>1</v>
      </c>
      <c r="E1042" s="5">
        <v>4292.58</v>
      </c>
      <c r="F1042" s="5">
        <v>4280.8900000000003</v>
      </c>
      <c r="G1042" s="5">
        <v>111.05</v>
      </c>
      <c r="H1042" s="5">
        <v>4278.03</v>
      </c>
      <c r="I1042" s="5">
        <v>3922.76</v>
      </c>
      <c r="J1042" s="5">
        <v>96.1</v>
      </c>
      <c r="K1042" s="6">
        <f t="shared" ref="K1042:K1105" si="304" xml:space="preserve"> 0.5*(E1042+H1042)</f>
        <v>4285.3050000000003</v>
      </c>
      <c r="L1042" s="6">
        <f t="shared" ref="L1042:L1105" si="305">E1042-H1042</f>
        <v>14.550000000000182</v>
      </c>
      <c r="M1042" s="6">
        <f t="shared" ref="M1042:M1105" si="306">0.5*(F1042+I1042)</f>
        <v>4101.8250000000007</v>
      </c>
      <c r="N1042" s="5">
        <f t="shared" ref="N1042:N1105" si="307">0.5*P1042</f>
        <v>73.429068664936779</v>
      </c>
      <c r="O1042" s="6">
        <f t="shared" ref="O1042:O1105" si="308">F1042-I1042</f>
        <v>358.13000000000011</v>
      </c>
      <c r="P1042" s="6">
        <f t="shared" ref="P1042:P1105" si="309">SQRT(G1042*G1042+J1042*J1042)</f>
        <v>146.85813732987356</v>
      </c>
      <c r="Q1042" s="6">
        <f t="shared" ref="Q1042:Q1105" si="310">(G1042*G1042-J1042*J1042)/(G1042*G1042+J1042*J1042)</f>
        <v>0.14359195194116095</v>
      </c>
      <c r="R1042" s="9">
        <f t="shared" ref="R1042:R1105" si="311">ABS(O1042-L1042)/P1042</f>
        <v>2.3395366865388509</v>
      </c>
      <c r="S1042" s="9">
        <f t="shared" ref="S1042:S1105" si="312">ABS(O1042-L1042)</f>
        <v>343.57999999999993</v>
      </c>
      <c r="T1042">
        <f t="shared" ref="T1042:T1105" si="313">ABS(O1042)</f>
        <v>358.13000000000011</v>
      </c>
      <c r="U1042" s="9">
        <f t="shared" ref="U1042:U1105" si="314">ABS(O1042)/P1042</f>
        <v>2.4386118911175245</v>
      </c>
      <c r="V1042" s="9">
        <f t="shared" ref="V1042:V1105" si="315">ABS(M1042-K1042)/N1042</f>
        <v>2.4987379431058119</v>
      </c>
      <c r="W1042" s="9">
        <f t="shared" ref="W1042:W1105" si="316">ABS(M1042-K1042)</f>
        <v>183.47999999999956</v>
      </c>
      <c r="X1042">
        <f t="shared" ref="X1042:X1105" si="317">ABS(M1042)</f>
        <v>4101.8250000000007</v>
      </c>
      <c r="Y1042" s="9">
        <f t="shared" ref="Y1042:Y1105" si="318">ABS(M1042)/N1042</f>
        <v>55.861051686723478</v>
      </c>
      <c r="Z1042" s="10">
        <f t="shared" ref="Z1042:Z1105" si="319">SQRT(0.002878*B1042*B1042+0.000353*C1042*C1042+0.000754*D1042*D1042+0.000082*D1042*B1042)</f>
        <v>0.30672789243888471</v>
      </c>
      <c r="AA1042">
        <f t="shared" si="302"/>
        <v>14.550000000000182</v>
      </c>
    </row>
    <row r="1043" spans="1:27">
      <c r="A1043" s="1">
        <f t="shared" si="303"/>
        <v>10004998</v>
      </c>
      <c r="B1043" s="1">
        <v>-2</v>
      </c>
      <c r="C1043" s="1">
        <v>5</v>
      </c>
      <c r="D1043" s="2">
        <v>10</v>
      </c>
      <c r="E1043" s="5">
        <v>3237.61</v>
      </c>
      <c r="F1043" s="5">
        <v>3242.67</v>
      </c>
      <c r="G1043" s="5">
        <v>94.12</v>
      </c>
      <c r="H1043" s="5">
        <v>3438.5</v>
      </c>
      <c r="I1043" s="5">
        <v>3454.56</v>
      </c>
      <c r="J1043" s="5">
        <v>117.93</v>
      </c>
      <c r="K1043" s="6">
        <f t="shared" si="304"/>
        <v>3338.0550000000003</v>
      </c>
      <c r="L1043" s="6">
        <f t="shared" si="305"/>
        <v>-200.88999999999987</v>
      </c>
      <c r="M1043" s="6">
        <f t="shared" si="306"/>
        <v>3348.6149999999998</v>
      </c>
      <c r="N1043" s="5">
        <f t="shared" si="307"/>
        <v>75.442128979768327</v>
      </c>
      <c r="O1043" s="6">
        <f t="shared" si="308"/>
        <v>-211.88999999999987</v>
      </c>
      <c r="P1043" s="6">
        <f t="shared" si="309"/>
        <v>150.88425795953665</v>
      </c>
      <c r="Q1043" s="6">
        <f t="shared" si="310"/>
        <v>-0.22177358116606505</v>
      </c>
      <c r="R1043" s="9">
        <f t="shared" si="311"/>
        <v>7.2903562961153454E-2</v>
      </c>
      <c r="S1043" s="9">
        <f t="shared" si="312"/>
        <v>11</v>
      </c>
      <c r="T1043">
        <f t="shared" si="313"/>
        <v>211.88999999999987</v>
      </c>
      <c r="U1043" s="9">
        <f t="shared" si="314"/>
        <v>1.4043214505307997</v>
      </c>
      <c r="V1043" s="9">
        <f t="shared" si="315"/>
        <v>0.13997484088540788</v>
      </c>
      <c r="W1043" s="9">
        <f t="shared" si="316"/>
        <v>10.559999999999491</v>
      </c>
      <c r="X1043">
        <f t="shared" si="317"/>
        <v>3348.6149999999998</v>
      </c>
      <c r="Y1043" s="9">
        <f t="shared" si="318"/>
        <v>44.386538997302338</v>
      </c>
      <c r="Z1043" s="10">
        <f t="shared" si="319"/>
        <v>0.30675234310433552</v>
      </c>
      <c r="AA1043">
        <f t="shared" ref="AA1043:AA1106" si="320">ABS(L1043)</f>
        <v>200.88999999999987</v>
      </c>
    </row>
    <row r="1044" spans="1:27">
      <c r="A1044" s="1">
        <f t="shared" si="303"/>
        <v>7005004</v>
      </c>
      <c r="B1044" s="1">
        <v>4</v>
      </c>
      <c r="C1044" s="1">
        <v>5</v>
      </c>
      <c r="D1044" s="2">
        <v>7</v>
      </c>
      <c r="E1044" s="5">
        <v>19149.509999999998</v>
      </c>
      <c r="F1044" s="5">
        <v>18033.560000000001</v>
      </c>
      <c r="G1044" s="5">
        <v>214.39</v>
      </c>
      <c r="H1044" s="5">
        <v>19033.68</v>
      </c>
      <c r="I1044" s="5">
        <v>17902.810000000001</v>
      </c>
      <c r="J1044" s="5">
        <v>204.63</v>
      </c>
      <c r="K1044" s="6">
        <f t="shared" si="304"/>
        <v>19091.595000000001</v>
      </c>
      <c r="L1044" s="6">
        <f t="shared" si="305"/>
        <v>115.82999999999811</v>
      </c>
      <c r="M1044" s="6">
        <f t="shared" si="306"/>
        <v>17968.185000000001</v>
      </c>
      <c r="N1044" s="5">
        <f t="shared" si="307"/>
        <v>148.18612367559925</v>
      </c>
      <c r="O1044" s="6">
        <f t="shared" si="308"/>
        <v>130.75</v>
      </c>
      <c r="P1044" s="6">
        <f t="shared" si="309"/>
        <v>296.3722473511985</v>
      </c>
      <c r="Q1044" s="6">
        <f t="shared" si="310"/>
        <v>4.6559628183765786E-2</v>
      </c>
      <c r="R1044" s="9">
        <f t="shared" si="311"/>
        <v>5.0342095568488988E-2</v>
      </c>
      <c r="S1044" s="9">
        <f t="shared" si="312"/>
        <v>14.920000000001892</v>
      </c>
      <c r="T1044">
        <f t="shared" si="313"/>
        <v>130.75</v>
      </c>
      <c r="U1044" s="9">
        <f t="shared" si="314"/>
        <v>0.44116816324256708</v>
      </c>
      <c r="V1044" s="9">
        <f t="shared" si="315"/>
        <v>7.5810742067813717</v>
      </c>
      <c r="W1044" s="9">
        <f t="shared" si="316"/>
        <v>1123.4099999999999</v>
      </c>
      <c r="X1044">
        <f t="shared" si="317"/>
        <v>17968.185000000001</v>
      </c>
      <c r="Y1044" s="9">
        <f t="shared" si="318"/>
        <v>121.25416708608253</v>
      </c>
      <c r="Z1044" s="10">
        <f t="shared" si="319"/>
        <v>0.30678168133055145</v>
      </c>
      <c r="AA1044">
        <f t="shared" si="320"/>
        <v>115.82999999999811</v>
      </c>
    </row>
    <row r="1045" spans="1:27">
      <c r="A1045" s="1">
        <f t="shared" si="303"/>
        <v>10004002</v>
      </c>
      <c r="B1045" s="1">
        <v>2</v>
      </c>
      <c r="C1045" s="1">
        <v>4</v>
      </c>
      <c r="D1045" s="2">
        <v>10</v>
      </c>
      <c r="E1045" s="5">
        <v>2380.7600000000002</v>
      </c>
      <c r="F1045" s="5">
        <v>2210.9499999999998</v>
      </c>
      <c r="G1045" s="5">
        <v>104.82</v>
      </c>
      <c r="H1045" s="5">
        <v>2349.16</v>
      </c>
      <c r="I1045" s="5">
        <v>2097.94</v>
      </c>
      <c r="J1045" s="5">
        <v>77.06</v>
      </c>
      <c r="K1045" s="6">
        <f t="shared" si="304"/>
        <v>2364.96</v>
      </c>
      <c r="L1045" s="6">
        <f t="shared" si="305"/>
        <v>31.600000000000364</v>
      </c>
      <c r="M1045" s="6">
        <f t="shared" si="306"/>
        <v>2154.4449999999997</v>
      </c>
      <c r="N1045" s="5">
        <f t="shared" si="307"/>
        <v>65.048973858163208</v>
      </c>
      <c r="O1045" s="6">
        <f t="shared" si="308"/>
        <v>113.00999999999976</v>
      </c>
      <c r="P1045" s="6">
        <f t="shared" si="309"/>
        <v>130.09794771632642</v>
      </c>
      <c r="Q1045" s="6">
        <f t="shared" si="310"/>
        <v>0.29830704908978622</v>
      </c>
      <c r="R1045" s="9">
        <f t="shared" si="311"/>
        <v>0.62575929466243985</v>
      </c>
      <c r="S1045" s="9">
        <f t="shared" si="312"/>
        <v>81.4099999999994</v>
      </c>
      <c r="T1045">
        <f t="shared" si="313"/>
        <v>113.00999999999976</v>
      </c>
      <c r="U1045" s="9">
        <f t="shared" si="314"/>
        <v>0.86865321078249236</v>
      </c>
      <c r="V1045" s="9">
        <f t="shared" si="315"/>
        <v>3.236253971646351</v>
      </c>
      <c r="W1045" s="9">
        <f t="shared" si="316"/>
        <v>210.51500000000033</v>
      </c>
      <c r="X1045">
        <f t="shared" si="317"/>
        <v>2154.4449999999997</v>
      </c>
      <c r="Y1045" s="9">
        <f t="shared" si="318"/>
        <v>33.120353361725343</v>
      </c>
      <c r="Z1045" s="10">
        <f t="shared" si="319"/>
        <v>0.30692018506445612</v>
      </c>
      <c r="AA1045">
        <f t="shared" si="320"/>
        <v>31.600000000000364</v>
      </c>
    </row>
    <row r="1046" spans="1:27">
      <c r="A1046" s="1">
        <f t="shared" si="303"/>
        <v>5002005</v>
      </c>
      <c r="B1046" s="1">
        <v>5</v>
      </c>
      <c r="C1046" s="1">
        <v>2</v>
      </c>
      <c r="D1046" s="2">
        <v>5</v>
      </c>
      <c r="E1046" s="5">
        <v>486.77</v>
      </c>
      <c r="F1046" s="5">
        <v>588.79999999999995</v>
      </c>
      <c r="G1046" s="5">
        <v>55.48</v>
      </c>
      <c r="H1046" s="5">
        <v>491.31</v>
      </c>
      <c r="I1046" s="5">
        <v>354.62</v>
      </c>
      <c r="J1046" s="5">
        <v>63.56</v>
      </c>
      <c r="K1046" s="6">
        <f t="shared" si="304"/>
        <v>489.03999999999996</v>
      </c>
      <c r="L1046" s="6">
        <f t="shared" si="305"/>
        <v>-4.5400000000000205</v>
      </c>
      <c r="M1046" s="6">
        <f t="shared" si="306"/>
        <v>471.71</v>
      </c>
      <c r="N1046" s="5">
        <f t="shared" si="307"/>
        <v>42.183835766795795</v>
      </c>
      <c r="O1046" s="6">
        <f t="shared" si="308"/>
        <v>234.17999999999995</v>
      </c>
      <c r="P1046" s="6">
        <f t="shared" si="309"/>
        <v>84.36767153359159</v>
      </c>
      <c r="Q1046" s="6">
        <f t="shared" si="310"/>
        <v>-0.13513011695577809</v>
      </c>
      <c r="R1046" s="9">
        <f t="shared" si="311"/>
        <v>2.8295198345607049</v>
      </c>
      <c r="S1046" s="9">
        <f t="shared" si="312"/>
        <v>238.71999999999997</v>
      </c>
      <c r="T1046">
        <f t="shared" si="313"/>
        <v>234.17999999999995</v>
      </c>
      <c r="U1046" s="9">
        <f t="shared" si="314"/>
        <v>2.775707753256643</v>
      </c>
      <c r="V1046" s="9">
        <f t="shared" si="315"/>
        <v>0.41082086740061141</v>
      </c>
      <c r="W1046" s="9">
        <f t="shared" si="316"/>
        <v>17.329999999999984</v>
      </c>
      <c r="X1046">
        <f t="shared" si="317"/>
        <v>471.71</v>
      </c>
      <c r="Y1046" s="9">
        <f t="shared" si="318"/>
        <v>11.18224531803477</v>
      </c>
      <c r="Z1046" s="10">
        <f t="shared" si="319"/>
        <v>0.30702117190838807</v>
      </c>
      <c r="AA1046">
        <f t="shared" si="320"/>
        <v>4.5400000000000205</v>
      </c>
    </row>
    <row r="1047" spans="1:27">
      <c r="A1047" s="1">
        <f t="shared" si="303"/>
        <v>2015002</v>
      </c>
      <c r="B1047" s="1">
        <v>2</v>
      </c>
      <c r="C1047" s="1">
        <v>15</v>
      </c>
      <c r="D1047" s="2">
        <v>2</v>
      </c>
      <c r="E1047" s="5">
        <v>5634.1</v>
      </c>
      <c r="F1047" s="5">
        <v>5852.43</v>
      </c>
      <c r="G1047" s="5">
        <v>115.6</v>
      </c>
      <c r="H1047" s="5">
        <v>5747.68</v>
      </c>
      <c r="I1047" s="5">
        <v>5719.69</v>
      </c>
      <c r="J1047" s="5">
        <v>107</v>
      </c>
      <c r="K1047" s="6">
        <f t="shared" si="304"/>
        <v>5690.89</v>
      </c>
      <c r="L1047" s="6">
        <f t="shared" si="305"/>
        <v>-113.57999999999993</v>
      </c>
      <c r="M1047" s="6">
        <f t="shared" si="306"/>
        <v>5786.0599999999995</v>
      </c>
      <c r="N1047" s="5">
        <f t="shared" si="307"/>
        <v>78.759697815570618</v>
      </c>
      <c r="O1047" s="6">
        <f t="shared" si="308"/>
        <v>132.74000000000069</v>
      </c>
      <c r="P1047" s="6">
        <f t="shared" si="309"/>
        <v>157.51939563114124</v>
      </c>
      <c r="Q1047" s="6">
        <f t="shared" si="310"/>
        <v>7.7153483183381139E-2</v>
      </c>
      <c r="R1047" s="9">
        <f t="shared" si="311"/>
        <v>1.563743937773868</v>
      </c>
      <c r="S1047" s="9">
        <f t="shared" si="312"/>
        <v>246.32000000000062</v>
      </c>
      <c r="T1047">
        <f t="shared" si="313"/>
        <v>132.74000000000069</v>
      </c>
      <c r="U1047" s="9">
        <f t="shared" si="314"/>
        <v>0.84268987617775171</v>
      </c>
      <c r="V1047" s="9">
        <f t="shared" si="315"/>
        <v>1.2083591308699038</v>
      </c>
      <c r="W1047" s="9">
        <f t="shared" si="316"/>
        <v>95.169999999999163</v>
      </c>
      <c r="X1047">
        <f t="shared" si="317"/>
        <v>5786.0599999999995</v>
      </c>
      <c r="Y1047" s="9">
        <f t="shared" si="318"/>
        <v>73.464730826533312</v>
      </c>
      <c r="Z1047" s="10">
        <f t="shared" si="319"/>
        <v>0.30705211284080103</v>
      </c>
      <c r="AA1047">
        <f t="shared" si="320"/>
        <v>113.57999999999993</v>
      </c>
    </row>
    <row r="1048" spans="1:27">
      <c r="A1048" s="1">
        <f t="shared" si="303"/>
        <v>6010997</v>
      </c>
      <c r="B1048" s="1">
        <v>-3</v>
      </c>
      <c r="C1048" s="1">
        <v>11</v>
      </c>
      <c r="D1048" s="2">
        <v>6</v>
      </c>
      <c r="E1048" s="5">
        <v>3102.51</v>
      </c>
      <c r="F1048" s="5">
        <v>3202.97</v>
      </c>
      <c r="G1048" s="5">
        <v>151.38</v>
      </c>
      <c r="H1048" s="5">
        <v>3235.16</v>
      </c>
      <c r="I1048" s="5">
        <v>3201.88</v>
      </c>
      <c r="J1048" s="5">
        <v>80.27</v>
      </c>
      <c r="K1048" s="6">
        <f t="shared" si="304"/>
        <v>3168.835</v>
      </c>
      <c r="L1048" s="6">
        <f t="shared" si="305"/>
        <v>-132.64999999999964</v>
      </c>
      <c r="M1048" s="6">
        <f t="shared" si="306"/>
        <v>3202.4250000000002</v>
      </c>
      <c r="N1048" s="5">
        <f t="shared" si="307"/>
        <v>85.672599616213347</v>
      </c>
      <c r="O1048" s="6">
        <f t="shared" si="308"/>
        <v>1.0899999999996908</v>
      </c>
      <c r="P1048" s="6">
        <f t="shared" si="309"/>
        <v>171.34519923242669</v>
      </c>
      <c r="Q1048" s="6">
        <f t="shared" si="310"/>
        <v>0.56107265308146081</v>
      </c>
      <c r="R1048" s="9">
        <f t="shared" si="311"/>
        <v>0.78052960105747349</v>
      </c>
      <c r="S1048" s="9">
        <f t="shared" si="312"/>
        <v>133.73999999999933</v>
      </c>
      <c r="T1048">
        <f t="shared" si="313"/>
        <v>1.0899999999996908</v>
      </c>
      <c r="U1048" s="9">
        <f t="shared" si="314"/>
        <v>6.3614271358786384E-3</v>
      </c>
      <c r="V1048" s="9">
        <f t="shared" si="315"/>
        <v>0.39207401375087159</v>
      </c>
      <c r="W1048" s="9">
        <f t="shared" si="316"/>
        <v>33.590000000000146</v>
      </c>
      <c r="X1048">
        <f t="shared" si="317"/>
        <v>3202.4250000000002</v>
      </c>
      <c r="Y1048" s="9">
        <f t="shared" si="318"/>
        <v>37.379804212150326</v>
      </c>
      <c r="Z1048" s="10">
        <f t="shared" si="319"/>
        <v>0.30705536959968638</v>
      </c>
      <c r="AA1048">
        <f t="shared" si="320"/>
        <v>132.64999999999964</v>
      </c>
    </row>
    <row r="1049" spans="1:27">
      <c r="A1049" s="1">
        <f t="shared" si="303"/>
        <v>5011997</v>
      </c>
      <c r="B1049" s="1">
        <v>-3</v>
      </c>
      <c r="C1049" s="1">
        <v>12</v>
      </c>
      <c r="D1049" s="2">
        <v>5</v>
      </c>
      <c r="E1049" s="5">
        <v>1245.2</v>
      </c>
      <c r="F1049" s="5">
        <v>1192.93</v>
      </c>
      <c r="G1049" s="5">
        <v>119.04</v>
      </c>
      <c r="H1049" s="5">
        <v>1248.27</v>
      </c>
      <c r="I1049" s="5">
        <v>1332.76</v>
      </c>
      <c r="J1049" s="5">
        <v>71</v>
      </c>
      <c r="K1049" s="6">
        <f t="shared" si="304"/>
        <v>1246.7350000000001</v>
      </c>
      <c r="L1049" s="6">
        <f t="shared" si="305"/>
        <v>-3.0699999999999363</v>
      </c>
      <c r="M1049" s="6">
        <f t="shared" si="306"/>
        <v>1262.845</v>
      </c>
      <c r="N1049" s="5">
        <f t="shared" si="307"/>
        <v>69.302816681575067</v>
      </c>
      <c r="O1049" s="6">
        <f t="shared" si="308"/>
        <v>-139.82999999999993</v>
      </c>
      <c r="P1049" s="6">
        <f t="shared" si="309"/>
        <v>138.60563336315013</v>
      </c>
      <c r="Q1049" s="6">
        <f t="shared" si="310"/>
        <v>0.47521075061540163</v>
      </c>
      <c r="R1049" s="9">
        <f t="shared" si="311"/>
        <v>0.98668428318267165</v>
      </c>
      <c r="S1049" s="9">
        <f t="shared" si="312"/>
        <v>136.76</v>
      </c>
      <c r="T1049">
        <f t="shared" si="313"/>
        <v>139.82999999999993</v>
      </c>
      <c r="U1049" s="9">
        <f t="shared" si="314"/>
        <v>1.0088334550850608</v>
      </c>
      <c r="V1049" s="9">
        <f t="shared" si="315"/>
        <v>0.2324580842654686</v>
      </c>
      <c r="W1049" s="9">
        <f t="shared" si="316"/>
        <v>16.1099999999999</v>
      </c>
      <c r="X1049">
        <f t="shared" si="317"/>
        <v>1262.845</v>
      </c>
      <c r="Y1049" s="9">
        <f t="shared" si="318"/>
        <v>18.222130938809901</v>
      </c>
      <c r="Z1049" s="10">
        <f t="shared" si="319"/>
        <v>0.30717096216927797</v>
      </c>
      <c r="AA1049">
        <f t="shared" si="320"/>
        <v>3.0699999999999363</v>
      </c>
    </row>
    <row r="1050" spans="1:27">
      <c r="A1050" s="1">
        <f t="shared" si="303"/>
        <v>5003995</v>
      </c>
      <c r="B1050" s="1">
        <v>-5</v>
      </c>
      <c r="C1050" s="1">
        <v>4</v>
      </c>
      <c r="D1050" s="2">
        <v>5</v>
      </c>
      <c r="E1050" s="5">
        <v>2416.33</v>
      </c>
      <c r="F1050" s="5">
        <v>2557.0300000000002</v>
      </c>
      <c r="G1050" s="5">
        <v>97.3</v>
      </c>
      <c r="H1050" s="5">
        <v>2422.09</v>
      </c>
      <c r="I1050" s="5">
        <v>2747.99</v>
      </c>
      <c r="J1050" s="5">
        <v>81.41</v>
      </c>
      <c r="K1050" s="6">
        <f t="shared" si="304"/>
        <v>2419.21</v>
      </c>
      <c r="L1050" s="6">
        <f t="shared" si="305"/>
        <v>-5.7600000000002183</v>
      </c>
      <c r="M1050" s="6">
        <f t="shared" si="306"/>
        <v>2652.51</v>
      </c>
      <c r="N1050" s="5">
        <f t="shared" si="307"/>
        <v>63.432795342787784</v>
      </c>
      <c r="O1050" s="6">
        <f t="shared" si="308"/>
        <v>-190.95999999999958</v>
      </c>
      <c r="P1050" s="6">
        <f t="shared" si="309"/>
        <v>126.86559068557557</v>
      </c>
      <c r="Q1050" s="6">
        <f t="shared" si="310"/>
        <v>0.17643512938442202</v>
      </c>
      <c r="R1050" s="9">
        <f t="shared" si="311"/>
        <v>1.4598126962495304</v>
      </c>
      <c r="S1050" s="9">
        <f t="shared" si="312"/>
        <v>185.19999999999936</v>
      </c>
      <c r="T1050">
        <f t="shared" si="313"/>
        <v>190.95999999999958</v>
      </c>
      <c r="U1050" s="9">
        <f t="shared" si="314"/>
        <v>1.5052150781631244</v>
      </c>
      <c r="V1050" s="9">
        <f t="shared" si="315"/>
        <v>3.6779082293198364</v>
      </c>
      <c r="W1050" s="9">
        <f t="shared" si="316"/>
        <v>233.30000000000018</v>
      </c>
      <c r="X1050">
        <f t="shared" si="317"/>
        <v>2652.51</v>
      </c>
      <c r="Y1050" s="9">
        <f t="shared" si="318"/>
        <v>41.816066683896921</v>
      </c>
      <c r="Z1050" s="10">
        <f t="shared" si="319"/>
        <v>0.30724257517473064</v>
      </c>
      <c r="AA1050">
        <f t="shared" si="320"/>
        <v>5.7600000000002183</v>
      </c>
    </row>
    <row r="1051" spans="1:27">
      <c r="A1051" s="1">
        <f t="shared" si="303"/>
        <v>11003000</v>
      </c>
      <c r="B1051" s="1">
        <v>0</v>
      </c>
      <c r="C1051" s="1">
        <v>3</v>
      </c>
      <c r="D1051" s="2">
        <v>11</v>
      </c>
      <c r="E1051" s="5">
        <v>13199.62</v>
      </c>
      <c r="F1051" s="5">
        <v>12417.91</v>
      </c>
      <c r="G1051" s="5">
        <v>135.58000000000001</v>
      </c>
      <c r="H1051" s="5">
        <v>13204.16</v>
      </c>
      <c r="I1051" s="5">
        <v>12904.48</v>
      </c>
      <c r="J1051" s="5">
        <v>143.84</v>
      </c>
      <c r="K1051" s="6">
        <f t="shared" si="304"/>
        <v>13201.89</v>
      </c>
      <c r="L1051" s="6">
        <f t="shared" si="305"/>
        <v>-4.5399999999990541</v>
      </c>
      <c r="M1051" s="6">
        <f t="shared" si="306"/>
        <v>12661.195</v>
      </c>
      <c r="N1051" s="5">
        <f t="shared" si="307"/>
        <v>98.833043563375099</v>
      </c>
      <c r="O1051" s="6">
        <f t="shared" si="308"/>
        <v>-486.56999999999971</v>
      </c>
      <c r="P1051" s="6">
        <f t="shared" si="309"/>
        <v>197.6660871267502</v>
      </c>
      <c r="Q1051" s="6">
        <f t="shared" si="310"/>
        <v>-5.9070847931000613E-2</v>
      </c>
      <c r="R1051" s="9">
        <f t="shared" si="311"/>
        <v>2.4386074870339627</v>
      </c>
      <c r="S1051" s="9">
        <f t="shared" si="312"/>
        <v>482.03000000000065</v>
      </c>
      <c r="T1051">
        <f t="shared" si="313"/>
        <v>486.56999999999971</v>
      </c>
      <c r="U1051" s="9">
        <f t="shared" si="314"/>
        <v>2.4615755139018587</v>
      </c>
      <c r="V1051" s="9">
        <f t="shared" si="315"/>
        <v>5.4707917565372526</v>
      </c>
      <c r="W1051" s="9">
        <f t="shared" si="316"/>
        <v>540.69499999999971</v>
      </c>
      <c r="X1051">
        <f t="shared" si="317"/>
        <v>12661.195</v>
      </c>
      <c r="Y1051" s="9">
        <f t="shared" si="318"/>
        <v>128.10690173556389</v>
      </c>
      <c r="Z1051" s="10">
        <f t="shared" si="319"/>
        <v>0.30726373036855487</v>
      </c>
      <c r="AA1051">
        <f t="shared" si="320"/>
        <v>4.5399999999990541</v>
      </c>
    </row>
    <row r="1052" spans="1:27">
      <c r="A1052" s="1">
        <f t="shared" si="303"/>
        <v>4005005</v>
      </c>
      <c r="B1052" s="1">
        <v>5</v>
      </c>
      <c r="C1052" s="1">
        <v>5</v>
      </c>
      <c r="D1052" s="2">
        <v>4</v>
      </c>
      <c r="E1052" s="5">
        <v>5886.52</v>
      </c>
      <c r="F1052" s="5">
        <v>4761.1099999999997</v>
      </c>
      <c r="G1052" s="5">
        <v>109.56</v>
      </c>
      <c r="H1052" s="5">
        <v>5996.29</v>
      </c>
      <c r="I1052" s="5">
        <v>5352.69</v>
      </c>
      <c r="J1052" s="5">
        <v>110.96</v>
      </c>
      <c r="K1052" s="6">
        <f t="shared" si="304"/>
        <v>5941.4050000000007</v>
      </c>
      <c r="L1052" s="6">
        <f t="shared" si="305"/>
        <v>-109.76999999999953</v>
      </c>
      <c r="M1052" s="6">
        <f t="shared" si="306"/>
        <v>5056.8999999999996</v>
      </c>
      <c r="N1052" s="5">
        <f t="shared" si="307"/>
        <v>77.967164883686777</v>
      </c>
      <c r="O1052" s="6">
        <f t="shared" si="308"/>
        <v>-591.57999999999993</v>
      </c>
      <c r="P1052" s="6">
        <f t="shared" si="309"/>
        <v>155.93432976737355</v>
      </c>
      <c r="Q1052" s="6">
        <f t="shared" si="310"/>
        <v>-1.2696749275540636E-2</v>
      </c>
      <c r="R1052" s="9">
        <f t="shared" si="311"/>
        <v>3.0898263436843942</v>
      </c>
      <c r="S1052" s="9">
        <f t="shared" si="312"/>
        <v>481.8100000000004</v>
      </c>
      <c r="T1052">
        <f t="shared" si="313"/>
        <v>591.57999999999993</v>
      </c>
      <c r="U1052" s="9">
        <f t="shared" si="314"/>
        <v>3.7937765268400656</v>
      </c>
      <c r="V1052" s="9">
        <f t="shared" si="315"/>
        <v>11.34458334248175</v>
      </c>
      <c r="W1052" s="9">
        <f t="shared" si="316"/>
        <v>884.50500000000102</v>
      </c>
      <c r="X1052">
        <f t="shared" si="317"/>
        <v>5056.8999999999996</v>
      </c>
      <c r="Y1052" s="9">
        <f t="shared" si="318"/>
        <v>64.859354672495783</v>
      </c>
      <c r="Z1052" s="10">
        <f t="shared" si="319"/>
        <v>0.30737436457844042</v>
      </c>
      <c r="AA1052">
        <f t="shared" si="320"/>
        <v>109.76999999999953</v>
      </c>
    </row>
    <row r="1053" spans="1:27">
      <c r="A1053" s="1">
        <f t="shared" si="303"/>
        <v>8011001</v>
      </c>
      <c r="B1053" s="1">
        <v>1</v>
      </c>
      <c r="C1053" s="1">
        <v>11</v>
      </c>
      <c r="D1053" s="2">
        <v>8</v>
      </c>
      <c r="E1053" s="5">
        <v>7420.06</v>
      </c>
      <c r="F1053" s="5">
        <v>7630.1</v>
      </c>
      <c r="G1053" s="5">
        <v>170.9</v>
      </c>
      <c r="H1053" s="5">
        <v>7596.27</v>
      </c>
      <c r="I1053" s="5">
        <v>7761.29</v>
      </c>
      <c r="J1053" s="5">
        <v>186.65</v>
      </c>
      <c r="K1053" s="6">
        <f t="shared" si="304"/>
        <v>7508.1650000000009</v>
      </c>
      <c r="L1053" s="6">
        <f t="shared" si="305"/>
        <v>-176.21000000000004</v>
      </c>
      <c r="M1053" s="6">
        <f t="shared" si="306"/>
        <v>7695.6949999999997</v>
      </c>
      <c r="N1053" s="5">
        <f t="shared" si="307"/>
        <v>126.53560022776199</v>
      </c>
      <c r="O1053" s="6">
        <f t="shared" si="308"/>
        <v>-131.1899999999996</v>
      </c>
      <c r="P1053" s="6">
        <f t="shared" si="309"/>
        <v>253.07120045552398</v>
      </c>
      <c r="Q1053" s="6">
        <f t="shared" si="310"/>
        <v>-8.7928950617676749E-2</v>
      </c>
      <c r="R1053" s="9">
        <f t="shared" si="311"/>
        <v>0.17789460009264263</v>
      </c>
      <c r="S1053" s="9">
        <f t="shared" si="312"/>
        <v>45.020000000000437</v>
      </c>
      <c r="T1053">
        <f t="shared" si="313"/>
        <v>131.1899999999996</v>
      </c>
      <c r="U1053" s="9">
        <f t="shared" si="314"/>
        <v>0.51839166117622137</v>
      </c>
      <c r="V1053" s="9">
        <f t="shared" si="315"/>
        <v>1.482033512011228</v>
      </c>
      <c r="W1053" s="9">
        <f t="shared" si="316"/>
        <v>187.52999999999884</v>
      </c>
      <c r="X1053">
        <f t="shared" si="317"/>
        <v>7695.6949999999997</v>
      </c>
      <c r="Y1053" s="9">
        <f t="shared" si="318"/>
        <v>60.818417790312573</v>
      </c>
      <c r="Z1053" s="10">
        <f t="shared" si="319"/>
        <v>0.30741340244042714</v>
      </c>
      <c r="AA1053">
        <f t="shared" si="320"/>
        <v>176.21000000000004</v>
      </c>
    </row>
    <row r="1054" spans="1:27">
      <c r="A1054" s="1">
        <f t="shared" si="303"/>
        <v>8005</v>
      </c>
      <c r="B1054" s="1">
        <v>5</v>
      </c>
      <c r="C1054" s="1">
        <v>8</v>
      </c>
      <c r="D1054" s="2">
        <v>0</v>
      </c>
      <c r="E1054" s="5">
        <v>1109.3</v>
      </c>
      <c r="F1054" s="5">
        <v>1203.24</v>
      </c>
      <c r="G1054" s="5">
        <v>104.27</v>
      </c>
      <c r="H1054" s="5">
        <v>1132.1500000000001</v>
      </c>
      <c r="I1054" s="5">
        <v>1313.64</v>
      </c>
      <c r="J1054" s="5">
        <v>88.1</v>
      </c>
      <c r="K1054" s="6">
        <f t="shared" si="304"/>
        <v>1120.7249999999999</v>
      </c>
      <c r="L1054" s="6">
        <f t="shared" si="305"/>
        <v>-22.850000000000136</v>
      </c>
      <c r="M1054" s="6">
        <f t="shared" si="306"/>
        <v>1258.44</v>
      </c>
      <c r="N1054" s="5">
        <f t="shared" si="307"/>
        <v>68.252917336916809</v>
      </c>
      <c r="O1054" s="6">
        <f t="shared" si="308"/>
        <v>-110.40000000000009</v>
      </c>
      <c r="P1054" s="6">
        <f t="shared" si="309"/>
        <v>136.50583467383362</v>
      </c>
      <c r="Q1054" s="6">
        <f t="shared" si="310"/>
        <v>0.1669340520199406</v>
      </c>
      <c r="R1054" s="9">
        <f t="shared" si="311"/>
        <v>0.6413645263529687</v>
      </c>
      <c r="S1054" s="9">
        <f t="shared" si="312"/>
        <v>87.549999999999955</v>
      </c>
      <c r="T1054">
        <f t="shared" si="313"/>
        <v>110.40000000000009</v>
      </c>
      <c r="U1054" s="9">
        <f t="shared" si="314"/>
        <v>0.80875663859929003</v>
      </c>
      <c r="V1054" s="9">
        <f t="shared" si="315"/>
        <v>2.0177159508098055</v>
      </c>
      <c r="W1054" s="9">
        <f t="shared" si="316"/>
        <v>137.71500000000015</v>
      </c>
      <c r="X1054">
        <f t="shared" si="317"/>
        <v>1258.44</v>
      </c>
      <c r="Y1054" s="9">
        <f t="shared" si="318"/>
        <v>18.437893193458148</v>
      </c>
      <c r="Z1054" s="10">
        <f t="shared" si="319"/>
        <v>0.3074768283952467</v>
      </c>
      <c r="AA1054">
        <f t="shared" si="320"/>
        <v>22.850000000000136</v>
      </c>
    </row>
    <row r="1055" spans="1:27">
      <c r="A1055" s="1">
        <f t="shared" si="303"/>
        <v>3010996</v>
      </c>
      <c r="B1055" s="1">
        <v>-4</v>
      </c>
      <c r="C1055" s="1">
        <v>11</v>
      </c>
      <c r="D1055" s="2">
        <v>3</v>
      </c>
      <c r="E1055" s="5">
        <v>3875.59</v>
      </c>
      <c r="F1055" s="5">
        <v>3939.81</v>
      </c>
      <c r="G1055" s="5">
        <v>140.22999999999999</v>
      </c>
      <c r="H1055" s="5">
        <v>3941.2</v>
      </c>
      <c r="I1055" s="5">
        <v>3642.06</v>
      </c>
      <c r="J1055" s="5">
        <v>122.67</v>
      </c>
      <c r="K1055" s="6">
        <f t="shared" si="304"/>
        <v>3908.395</v>
      </c>
      <c r="L1055" s="6">
        <f t="shared" si="305"/>
        <v>-65.609999999999673</v>
      </c>
      <c r="M1055" s="6">
        <f t="shared" si="306"/>
        <v>3790.9349999999999</v>
      </c>
      <c r="N1055" s="5">
        <f t="shared" si="307"/>
        <v>93.156295815151424</v>
      </c>
      <c r="O1055" s="6">
        <f t="shared" si="308"/>
        <v>297.75</v>
      </c>
      <c r="P1055" s="6">
        <f t="shared" si="309"/>
        <v>186.31259163030285</v>
      </c>
      <c r="Q1055" s="6">
        <f t="shared" si="310"/>
        <v>0.13299358213443011</v>
      </c>
      <c r="R1055" s="9">
        <f t="shared" si="311"/>
        <v>1.9502707617368622</v>
      </c>
      <c r="S1055" s="9">
        <f t="shared" si="312"/>
        <v>363.35999999999967</v>
      </c>
      <c r="T1055">
        <f t="shared" si="313"/>
        <v>297.75</v>
      </c>
      <c r="U1055" s="9">
        <f t="shared" si="314"/>
        <v>1.5981206497885052</v>
      </c>
      <c r="V1055" s="9">
        <f t="shared" si="315"/>
        <v>1.2608916978952671</v>
      </c>
      <c r="W1055" s="9">
        <f t="shared" si="316"/>
        <v>117.46000000000004</v>
      </c>
      <c r="X1055">
        <f t="shared" si="317"/>
        <v>3790.9349999999999</v>
      </c>
      <c r="Y1055" s="9">
        <f t="shared" si="318"/>
        <v>40.694351002559102</v>
      </c>
      <c r="Z1055" s="10">
        <f t="shared" si="319"/>
        <v>0.30751097541388667</v>
      </c>
      <c r="AA1055">
        <f t="shared" si="320"/>
        <v>65.609999999999673</v>
      </c>
    </row>
    <row r="1056" spans="1:27">
      <c r="A1056" s="1">
        <f t="shared" si="303"/>
        <v>11001999</v>
      </c>
      <c r="B1056" s="1">
        <v>-1</v>
      </c>
      <c r="C1056" s="1">
        <v>2</v>
      </c>
      <c r="D1056" s="2">
        <v>11</v>
      </c>
      <c r="E1056" s="5">
        <v>3682.09</v>
      </c>
      <c r="F1056" s="5">
        <v>3504.6</v>
      </c>
      <c r="G1056" s="5">
        <v>147.19999999999999</v>
      </c>
      <c r="H1056" s="5">
        <v>3866.57</v>
      </c>
      <c r="I1056" s="5">
        <v>3620.4</v>
      </c>
      <c r="J1056" s="5">
        <v>88.6</v>
      </c>
      <c r="K1056" s="6">
        <f t="shared" si="304"/>
        <v>3774.33</v>
      </c>
      <c r="L1056" s="6">
        <f t="shared" si="305"/>
        <v>-184.48000000000002</v>
      </c>
      <c r="M1056" s="6">
        <f t="shared" si="306"/>
        <v>3562.5</v>
      </c>
      <c r="N1056" s="5">
        <f t="shared" si="307"/>
        <v>85.903725181158464</v>
      </c>
      <c r="O1056" s="6">
        <f t="shared" si="308"/>
        <v>-115.80000000000018</v>
      </c>
      <c r="P1056" s="6">
        <f t="shared" si="309"/>
        <v>171.80745036231693</v>
      </c>
      <c r="Q1056" s="6">
        <f t="shared" si="310"/>
        <v>0.46812025286437337</v>
      </c>
      <c r="R1056" s="9">
        <f t="shared" si="311"/>
        <v>0.39974983538352793</v>
      </c>
      <c r="S1056" s="9">
        <f t="shared" si="312"/>
        <v>68.679999999999836</v>
      </c>
      <c r="T1056">
        <f t="shared" si="313"/>
        <v>115.80000000000018</v>
      </c>
      <c r="U1056" s="9">
        <f t="shared" si="314"/>
        <v>0.6740103514474769</v>
      </c>
      <c r="V1056" s="9">
        <f t="shared" si="315"/>
        <v>2.4659000474459201</v>
      </c>
      <c r="W1056" s="9">
        <f t="shared" si="316"/>
        <v>211.82999999999993</v>
      </c>
      <c r="X1056">
        <f t="shared" si="317"/>
        <v>3562.5</v>
      </c>
      <c r="Y1056" s="9">
        <f t="shared" si="318"/>
        <v>41.470844162895212</v>
      </c>
      <c r="Z1056" s="10">
        <f t="shared" si="319"/>
        <v>0.30760689199041036</v>
      </c>
      <c r="AA1056">
        <f t="shared" si="320"/>
        <v>184.48000000000002</v>
      </c>
    </row>
    <row r="1057" spans="1:27">
      <c r="A1057" s="1">
        <f t="shared" si="303"/>
        <v>4015001</v>
      </c>
      <c r="B1057" s="1">
        <v>1</v>
      </c>
      <c r="C1057" s="1">
        <v>15</v>
      </c>
      <c r="D1057" s="2">
        <v>4</v>
      </c>
      <c r="E1057" s="5">
        <v>489.71</v>
      </c>
      <c r="F1057" s="5">
        <v>518.38</v>
      </c>
      <c r="G1057" s="5">
        <v>62.46</v>
      </c>
      <c r="H1057" s="5">
        <v>421.86</v>
      </c>
      <c r="I1057" s="5">
        <v>309.02</v>
      </c>
      <c r="J1057" s="5">
        <v>44.9</v>
      </c>
      <c r="K1057" s="6">
        <f t="shared" si="304"/>
        <v>455.78499999999997</v>
      </c>
      <c r="L1057" s="6">
        <f t="shared" si="305"/>
        <v>67.849999999999966</v>
      </c>
      <c r="M1057" s="6">
        <f t="shared" si="306"/>
        <v>413.7</v>
      </c>
      <c r="N1057" s="5">
        <f t="shared" si="307"/>
        <v>38.461869429345214</v>
      </c>
      <c r="O1057" s="6">
        <f t="shared" si="308"/>
        <v>209.36</v>
      </c>
      <c r="P1057" s="6">
        <f t="shared" si="309"/>
        <v>76.923738858690427</v>
      </c>
      <c r="Q1057" s="6">
        <f t="shared" si="310"/>
        <v>0.31860034716058527</v>
      </c>
      <c r="R1057" s="9">
        <f t="shared" si="311"/>
        <v>1.8396141698202573</v>
      </c>
      <c r="S1057" s="9">
        <f t="shared" si="312"/>
        <v>141.51000000000005</v>
      </c>
      <c r="T1057">
        <f t="shared" si="313"/>
        <v>209.36</v>
      </c>
      <c r="U1057" s="9">
        <f t="shared" si="314"/>
        <v>2.7216565797015684</v>
      </c>
      <c r="V1057" s="9">
        <f t="shared" si="315"/>
        <v>1.0942005842256444</v>
      </c>
      <c r="W1057" s="9">
        <f t="shared" si="316"/>
        <v>42.08499999999998</v>
      </c>
      <c r="X1057">
        <f t="shared" si="317"/>
        <v>413.7</v>
      </c>
      <c r="Y1057" s="9">
        <f t="shared" si="318"/>
        <v>10.756107441942479</v>
      </c>
      <c r="Z1057" s="10">
        <f t="shared" si="319"/>
        <v>0.30772552705292427</v>
      </c>
      <c r="AA1057">
        <f t="shared" si="320"/>
        <v>67.849999999999966</v>
      </c>
    </row>
    <row r="1058" spans="1:27">
      <c r="A1058" s="1">
        <f t="shared" si="303"/>
        <v>4010004</v>
      </c>
      <c r="B1058" s="1">
        <v>4</v>
      </c>
      <c r="C1058" s="1">
        <v>10</v>
      </c>
      <c r="D1058" s="2">
        <v>4</v>
      </c>
      <c r="E1058" s="5">
        <v>3904.26</v>
      </c>
      <c r="F1058" s="5">
        <v>3684.99</v>
      </c>
      <c r="G1058" s="5">
        <v>123.22</v>
      </c>
      <c r="H1058" s="5">
        <v>3933.26</v>
      </c>
      <c r="I1058" s="5">
        <v>3363</v>
      </c>
      <c r="J1058" s="5">
        <v>110.68</v>
      </c>
      <c r="K1058" s="6">
        <f t="shared" si="304"/>
        <v>3918.76</v>
      </c>
      <c r="L1058" s="6">
        <f t="shared" si="305"/>
        <v>-29</v>
      </c>
      <c r="M1058" s="6">
        <f t="shared" si="306"/>
        <v>3523.9949999999999</v>
      </c>
      <c r="N1058" s="5">
        <f t="shared" si="307"/>
        <v>82.814900229366941</v>
      </c>
      <c r="O1058" s="6">
        <f t="shared" si="308"/>
        <v>321.98999999999978</v>
      </c>
      <c r="P1058" s="6">
        <f t="shared" si="309"/>
        <v>165.62980045873388</v>
      </c>
      <c r="Q1058" s="6">
        <f t="shared" si="310"/>
        <v>0.10691799377855267</v>
      </c>
      <c r="R1058" s="9">
        <f t="shared" si="311"/>
        <v>2.1191234851934015</v>
      </c>
      <c r="S1058" s="9">
        <f t="shared" si="312"/>
        <v>350.98999999999978</v>
      </c>
      <c r="T1058">
        <f t="shared" si="313"/>
        <v>321.98999999999978</v>
      </c>
      <c r="U1058" s="9">
        <f t="shared" si="314"/>
        <v>1.9440342203408167</v>
      </c>
      <c r="V1058" s="9">
        <f t="shared" si="315"/>
        <v>4.7668354234159054</v>
      </c>
      <c r="W1058" s="9">
        <f t="shared" si="316"/>
        <v>394.76500000000033</v>
      </c>
      <c r="X1058">
        <f t="shared" si="317"/>
        <v>3523.9949999999999</v>
      </c>
      <c r="Y1058" s="9">
        <f t="shared" si="318"/>
        <v>42.552668544426481</v>
      </c>
      <c r="Z1058" s="10">
        <f t="shared" si="319"/>
        <v>0.30777264335869747</v>
      </c>
      <c r="AA1058">
        <f t="shared" si="320"/>
        <v>29</v>
      </c>
    </row>
    <row r="1059" spans="1:27">
      <c r="A1059" s="1">
        <f t="shared" si="303"/>
        <v>10006999</v>
      </c>
      <c r="B1059" s="1">
        <v>-1</v>
      </c>
      <c r="C1059" s="1">
        <v>7</v>
      </c>
      <c r="D1059" s="2">
        <v>10</v>
      </c>
      <c r="E1059" s="5">
        <v>862.11</v>
      </c>
      <c r="F1059" s="5">
        <v>1325.06</v>
      </c>
      <c r="G1059" s="5">
        <v>82.3</v>
      </c>
      <c r="H1059" s="5">
        <v>803.55</v>
      </c>
      <c r="I1059" s="5">
        <v>1020.66</v>
      </c>
      <c r="J1059" s="5">
        <v>172.57</v>
      </c>
      <c r="K1059" s="6">
        <f t="shared" si="304"/>
        <v>832.82999999999993</v>
      </c>
      <c r="L1059" s="6">
        <f t="shared" si="305"/>
        <v>58.560000000000059</v>
      </c>
      <c r="M1059" s="6">
        <f t="shared" si="306"/>
        <v>1172.8599999999999</v>
      </c>
      <c r="N1059" s="5">
        <f t="shared" si="307"/>
        <v>95.595103038806329</v>
      </c>
      <c r="O1059" s="6">
        <f t="shared" si="308"/>
        <v>304.39999999999998</v>
      </c>
      <c r="P1059" s="6">
        <f t="shared" si="309"/>
        <v>191.19020607761266</v>
      </c>
      <c r="Q1059" s="6">
        <f t="shared" si="310"/>
        <v>-0.62940600021258042</v>
      </c>
      <c r="R1059" s="9">
        <f t="shared" si="311"/>
        <v>1.2858399237260221</v>
      </c>
      <c r="S1059" s="9">
        <f t="shared" si="312"/>
        <v>245.83999999999992</v>
      </c>
      <c r="T1059">
        <f t="shared" si="313"/>
        <v>304.39999999999998</v>
      </c>
      <c r="U1059" s="9">
        <f t="shared" si="314"/>
        <v>1.5921317636763799</v>
      </c>
      <c r="V1059" s="9">
        <f t="shared" si="315"/>
        <v>3.5569813640136627</v>
      </c>
      <c r="W1059" s="9">
        <f t="shared" si="316"/>
        <v>340.03</v>
      </c>
      <c r="X1059">
        <f t="shared" si="317"/>
        <v>1172.8599999999999</v>
      </c>
      <c r="Y1059" s="9">
        <f t="shared" si="318"/>
        <v>12.269038504240992</v>
      </c>
      <c r="Z1059" s="10">
        <f t="shared" si="319"/>
        <v>0.30782300108991206</v>
      </c>
      <c r="AA1059">
        <f t="shared" si="320"/>
        <v>58.560000000000059</v>
      </c>
    </row>
    <row r="1060" spans="1:27">
      <c r="A1060" s="1">
        <f t="shared" si="303"/>
        <v>8007997</v>
      </c>
      <c r="B1060" s="1">
        <v>-3</v>
      </c>
      <c r="C1060" s="1">
        <v>8</v>
      </c>
      <c r="D1060" s="2">
        <v>8</v>
      </c>
      <c r="E1060" s="5">
        <v>5654.63</v>
      </c>
      <c r="F1060" s="5">
        <v>6095.1</v>
      </c>
      <c r="G1060" s="5">
        <v>161.13999999999999</v>
      </c>
      <c r="H1060" s="5">
        <v>5357.9</v>
      </c>
      <c r="I1060" s="5">
        <v>5478.43</v>
      </c>
      <c r="J1060" s="5">
        <v>131.59</v>
      </c>
      <c r="K1060" s="6">
        <f t="shared" si="304"/>
        <v>5506.2649999999994</v>
      </c>
      <c r="L1060" s="6">
        <f t="shared" si="305"/>
        <v>296.73000000000047</v>
      </c>
      <c r="M1060" s="6">
        <f t="shared" si="306"/>
        <v>5786.7650000000003</v>
      </c>
      <c r="N1060" s="5">
        <f t="shared" si="307"/>
        <v>104.0216656519208</v>
      </c>
      <c r="O1060" s="6">
        <f t="shared" si="308"/>
        <v>616.67000000000007</v>
      </c>
      <c r="P1060" s="6">
        <f t="shared" si="309"/>
        <v>208.0433313038416</v>
      </c>
      <c r="Q1060" s="6">
        <f t="shared" si="310"/>
        <v>0.19985596700683214</v>
      </c>
      <c r="R1060" s="9">
        <f t="shared" si="311"/>
        <v>1.5378527059477622</v>
      </c>
      <c r="S1060" s="9">
        <f t="shared" si="312"/>
        <v>319.9399999999996</v>
      </c>
      <c r="T1060">
        <f t="shared" si="313"/>
        <v>616.67000000000007</v>
      </c>
      <c r="U1060" s="9">
        <f t="shared" si="314"/>
        <v>2.9641421146990306</v>
      </c>
      <c r="V1060" s="9">
        <f t="shared" si="315"/>
        <v>2.6965536289201055</v>
      </c>
      <c r="W1060" s="9">
        <f t="shared" si="316"/>
        <v>280.50000000000091</v>
      </c>
      <c r="X1060">
        <f t="shared" si="317"/>
        <v>5786.7650000000003</v>
      </c>
      <c r="Y1060" s="9">
        <f t="shared" si="318"/>
        <v>55.630382033717659</v>
      </c>
      <c r="Z1060" s="10">
        <f t="shared" si="319"/>
        <v>0.30786685433804012</v>
      </c>
      <c r="AA1060">
        <f t="shared" si="320"/>
        <v>296.73000000000047</v>
      </c>
    </row>
    <row r="1061" spans="1:27">
      <c r="A1061" s="1">
        <f t="shared" si="303"/>
        <v>3006995</v>
      </c>
      <c r="B1061" s="1">
        <v>-5</v>
      </c>
      <c r="C1061" s="1">
        <v>7</v>
      </c>
      <c r="D1061" s="2">
        <v>3</v>
      </c>
      <c r="E1061" s="5">
        <v>12211.29</v>
      </c>
      <c r="F1061" s="5">
        <v>14373.93</v>
      </c>
      <c r="G1061" s="5">
        <v>175.36</v>
      </c>
      <c r="H1061" s="5">
        <v>11895.54</v>
      </c>
      <c r="I1061" s="5">
        <v>13588.87</v>
      </c>
      <c r="J1061" s="5">
        <v>154.16999999999999</v>
      </c>
      <c r="K1061" s="6">
        <f t="shared" si="304"/>
        <v>12053.415000000001</v>
      </c>
      <c r="L1061" s="6">
        <f t="shared" si="305"/>
        <v>315.75</v>
      </c>
      <c r="M1061" s="6">
        <f t="shared" si="306"/>
        <v>13981.400000000001</v>
      </c>
      <c r="N1061" s="5">
        <f t="shared" si="307"/>
        <v>116.74707544516907</v>
      </c>
      <c r="O1061" s="6">
        <f t="shared" si="308"/>
        <v>785.05999999999949</v>
      </c>
      <c r="P1061" s="6">
        <f t="shared" si="309"/>
        <v>233.49415089033815</v>
      </c>
      <c r="Q1061" s="6">
        <f t="shared" si="310"/>
        <v>0.12807781308633548</v>
      </c>
      <c r="R1061" s="9">
        <f t="shared" si="311"/>
        <v>2.0099432821356351</v>
      </c>
      <c r="S1061" s="9">
        <f t="shared" si="312"/>
        <v>469.30999999999949</v>
      </c>
      <c r="T1061">
        <f t="shared" si="313"/>
        <v>785.05999999999949</v>
      </c>
      <c r="U1061" s="9">
        <f t="shared" si="314"/>
        <v>3.3622255504323419</v>
      </c>
      <c r="V1061" s="9">
        <f t="shared" si="315"/>
        <v>16.514203826077765</v>
      </c>
      <c r="W1061" s="9">
        <f t="shared" si="316"/>
        <v>1927.9850000000006</v>
      </c>
      <c r="X1061">
        <f t="shared" si="317"/>
        <v>13981.400000000001</v>
      </c>
      <c r="Y1061" s="9">
        <f t="shared" si="318"/>
        <v>119.75803202510581</v>
      </c>
      <c r="Z1061" s="10">
        <f t="shared" si="319"/>
        <v>0.30790095810178958</v>
      </c>
      <c r="AA1061">
        <f t="shared" si="320"/>
        <v>315.75</v>
      </c>
    </row>
    <row r="1062" spans="1:27">
      <c r="A1062" s="1">
        <f t="shared" si="303"/>
        <v>9004003</v>
      </c>
      <c r="B1062" s="1">
        <v>3</v>
      </c>
      <c r="C1062" s="1">
        <v>4</v>
      </c>
      <c r="D1062" s="2">
        <v>9</v>
      </c>
      <c r="E1062" s="5">
        <v>667.2</v>
      </c>
      <c r="F1062" s="5">
        <v>949.55</v>
      </c>
      <c r="G1062" s="5">
        <v>111.79</v>
      </c>
      <c r="H1062" s="5">
        <v>573.22</v>
      </c>
      <c r="I1062" s="5">
        <v>799.26</v>
      </c>
      <c r="J1062" s="5">
        <v>126.01</v>
      </c>
      <c r="K1062" s="6">
        <f t="shared" si="304"/>
        <v>620.21</v>
      </c>
      <c r="L1062" s="6">
        <f t="shared" si="305"/>
        <v>93.980000000000018</v>
      </c>
      <c r="M1062" s="6">
        <f t="shared" si="306"/>
        <v>874.40499999999997</v>
      </c>
      <c r="N1062" s="5">
        <f t="shared" si="307"/>
        <v>84.225180617200223</v>
      </c>
      <c r="O1062" s="6">
        <f t="shared" si="308"/>
        <v>150.28999999999996</v>
      </c>
      <c r="P1062" s="6">
        <f t="shared" si="309"/>
        <v>168.45036123440045</v>
      </c>
      <c r="Q1062" s="6">
        <f t="shared" si="310"/>
        <v>-0.11917016849331014</v>
      </c>
      <c r="R1062" s="9">
        <f t="shared" si="311"/>
        <v>0.3342824532245674</v>
      </c>
      <c r="S1062" s="9">
        <f t="shared" si="312"/>
        <v>56.309999999999945</v>
      </c>
      <c r="T1062">
        <f t="shared" si="313"/>
        <v>150.28999999999996</v>
      </c>
      <c r="U1062" s="9">
        <f t="shared" si="314"/>
        <v>0.89219161596732854</v>
      </c>
      <c r="V1062" s="9">
        <f t="shared" si="315"/>
        <v>3.0180404261203684</v>
      </c>
      <c r="W1062" s="9">
        <f t="shared" si="316"/>
        <v>254.19499999999994</v>
      </c>
      <c r="X1062">
        <f t="shared" si="317"/>
        <v>874.40499999999997</v>
      </c>
      <c r="Y1062" s="9">
        <f t="shared" si="318"/>
        <v>10.381752744160117</v>
      </c>
      <c r="Z1062" s="10">
        <f t="shared" si="319"/>
        <v>0.30795778931535406</v>
      </c>
      <c r="AA1062">
        <f t="shared" si="320"/>
        <v>93.980000000000018</v>
      </c>
    </row>
    <row r="1063" spans="1:27">
      <c r="A1063" s="1">
        <f t="shared" si="303"/>
        <v>8002996</v>
      </c>
      <c r="B1063" s="1">
        <v>-4</v>
      </c>
      <c r="C1063" s="1">
        <v>3</v>
      </c>
      <c r="D1063" s="2">
        <v>8</v>
      </c>
      <c r="E1063" s="5">
        <v>1481.86</v>
      </c>
      <c r="F1063" s="5">
        <v>1756.07</v>
      </c>
      <c r="G1063" s="5">
        <v>102.87</v>
      </c>
      <c r="H1063" s="5">
        <v>1568.41</v>
      </c>
      <c r="I1063" s="5">
        <v>1571.24</v>
      </c>
      <c r="J1063" s="5">
        <v>95.62</v>
      </c>
      <c r="K1063" s="6">
        <f t="shared" si="304"/>
        <v>1525.135</v>
      </c>
      <c r="L1063" s="6">
        <f t="shared" si="305"/>
        <v>-86.550000000000182</v>
      </c>
      <c r="M1063" s="6">
        <f t="shared" si="306"/>
        <v>1663.655</v>
      </c>
      <c r="N1063" s="5">
        <f t="shared" si="307"/>
        <v>70.223609455794858</v>
      </c>
      <c r="O1063" s="6">
        <f t="shared" si="308"/>
        <v>184.82999999999993</v>
      </c>
      <c r="P1063" s="6">
        <f t="shared" si="309"/>
        <v>140.44721891158972</v>
      </c>
      <c r="Q1063" s="6">
        <f t="shared" si="310"/>
        <v>7.2954208587676733E-2</v>
      </c>
      <c r="R1063" s="9">
        <f t="shared" si="311"/>
        <v>1.9322561322544338</v>
      </c>
      <c r="S1063" s="9">
        <f t="shared" si="312"/>
        <v>271.38000000000011</v>
      </c>
      <c r="T1063">
        <f t="shared" si="313"/>
        <v>184.82999999999993</v>
      </c>
      <c r="U1063" s="9">
        <f t="shared" si="314"/>
        <v>1.3160103947401678</v>
      </c>
      <c r="V1063" s="9">
        <f t="shared" si="315"/>
        <v>1.972555969046238</v>
      </c>
      <c r="W1063" s="9">
        <f t="shared" si="316"/>
        <v>138.51999999999998</v>
      </c>
      <c r="X1063">
        <f t="shared" si="317"/>
        <v>1663.655</v>
      </c>
      <c r="Y1063" s="9">
        <f t="shared" si="318"/>
        <v>23.690821546950762</v>
      </c>
      <c r="Z1063" s="10">
        <f t="shared" si="319"/>
        <v>0.30798863615399835</v>
      </c>
      <c r="AA1063">
        <f t="shared" si="320"/>
        <v>86.550000000000182</v>
      </c>
    </row>
    <row r="1064" spans="1:27">
      <c r="A1064" s="1">
        <f t="shared" si="303"/>
        <v>1007995</v>
      </c>
      <c r="B1064" s="1">
        <v>-5</v>
      </c>
      <c r="C1064" s="1">
        <v>8</v>
      </c>
      <c r="D1064" s="2">
        <v>1</v>
      </c>
      <c r="E1064" s="5">
        <v>20603.13</v>
      </c>
      <c r="F1064" s="5">
        <v>21200.57</v>
      </c>
      <c r="G1064" s="5">
        <v>207.14</v>
      </c>
      <c r="H1064" s="5">
        <v>20623.87</v>
      </c>
      <c r="I1064" s="5">
        <v>20417.46</v>
      </c>
      <c r="J1064" s="5">
        <v>192.36</v>
      </c>
      <c r="K1064" s="6">
        <f t="shared" si="304"/>
        <v>20613.5</v>
      </c>
      <c r="L1064" s="6">
        <f t="shared" si="305"/>
        <v>-20.739999999997963</v>
      </c>
      <c r="M1064" s="6">
        <f t="shared" si="306"/>
        <v>20809.014999999999</v>
      </c>
      <c r="N1064" s="5">
        <f t="shared" si="307"/>
        <v>141.34120878215242</v>
      </c>
      <c r="O1064" s="6">
        <f t="shared" si="308"/>
        <v>783.11000000000058</v>
      </c>
      <c r="P1064" s="6">
        <f t="shared" si="309"/>
        <v>282.68241756430484</v>
      </c>
      <c r="Q1064" s="6">
        <f t="shared" si="310"/>
        <v>7.3891353879277824E-2</v>
      </c>
      <c r="R1064" s="9">
        <f t="shared" si="311"/>
        <v>2.8436505069054676</v>
      </c>
      <c r="S1064" s="9">
        <f t="shared" si="312"/>
        <v>803.84999999999854</v>
      </c>
      <c r="T1064">
        <f t="shared" si="313"/>
        <v>783.11000000000058</v>
      </c>
      <c r="U1064" s="9">
        <f t="shared" si="314"/>
        <v>2.7702819536763656</v>
      </c>
      <c r="V1064" s="9">
        <f t="shared" si="315"/>
        <v>1.3832837690057147</v>
      </c>
      <c r="W1064" s="9">
        <f t="shared" si="316"/>
        <v>195.51499999999942</v>
      </c>
      <c r="X1064">
        <f t="shared" si="317"/>
        <v>20809.014999999999</v>
      </c>
      <c r="Y1064" s="9">
        <f t="shared" si="318"/>
        <v>147.22539292891358</v>
      </c>
      <c r="Z1064" s="10">
        <f t="shared" si="319"/>
        <v>0.30803571221532094</v>
      </c>
      <c r="AA1064">
        <f t="shared" si="320"/>
        <v>20.739999999997963</v>
      </c>
    </row>
    <row r="1065" spans="1:27">
      <c r="A1065" s="1">
        <f t="shared" si="303"/>
        <v>4005995</v>
      </c>
      <c r="B1065" s="1">
        <v>-5</v>
      </c>
      <c r="C1065" s="1">
        <v>6</v>
      </c>
      <c r="D1065" s="2">
        <v>4</v>
      </c>
      <c r="E1065" s="5">
        <v>329.43</v>
      </c>
      <c r="F1065" s="5">
        <v>546.98</v>
      </c>
      <c r="G1065" s="5">
        <v>60.22</v>
      </c>
      <c r="H1065" s="5">
        <v>352.15</v>
      </c>
      <c r="I1065" s="5">
        <v>596.04</v>
      </c>
      <c r="J1065" s="5">
        <v>59.66</v>
      </c>
      <c r="K1065" s="6">
        <f t="shared" si="304"/>
        <v>340.78999999999996</v>
      </c>
      <c r="L1065" s="6">
        <f t="shared" si="305"/>
        <v>-22.71999999999997</v>
      </c>
      <c r="M1065" s="6">
        <f t="shared" si="306"/>
        <v>571.51</v>
      </c>
      <c r="N1065" s="5">
        <f t="shared" si="307"/>
        <v>42.384442900668162</v>
      </c>
      <c r="O1065" s="6">
        <f t="shared" si="308"/>
        <v>-49.059999999999945</v>
      </c>
      <c r="P1065" s="6">
        <f t="shared" si="309"/>
        <v>84.768885801336324</v>
      </c>
      <c r="Q1065" s="6">
        <f t="shared" si="310"/>
        <v>9.3424721435327301E-3</v>
      </c>
      <c r="R1065" s="9">
        <f t="shared" si="311"/>
        <v>0.31072721731568098</v>
      </c>
      <c r="S1065" s="9">
        <f t="shared" si="312"/>
        <v>26.339999999999975</v>
      </c>
      <c r="T1065">
        <f t="shared" si="313"/>
        <v>49.059999999999945</v>
      </c>
      <c r="U1065" s="9">
        <f t="shared" si="314"/>
        <v>0.57875008661758942</v>
      </c>
      <c r="V1065" s="9">
        <f t="shared" si="315"/>
        <v>5.4435067258218668</v>
      </c>
      <c r="W1065" s="9">
        <f t="shared" si="316"/>
        <v>230.72000000000003</v>
      </c>
      <c r="X1065">
        <f t="shared" si="317"/>
        <v>571.51</v>
      </c>
      <c r="Y1065" s="9">
        <f t="shared" si="318"/>
        <v>13.483956869254746</v>
      </c>
      <c r="Z1065" s="10">
        <f t="shared" si="319"/>
        <v>0.30835369302150412</v>
      </c>
      <c r="AA1065">
        <f t="shared" si="320"/>
        <v>22.71999999999997</v>
      </c>
    </row>
    <row r="1066" spans="1:27">
      <c r="A1066" s="1">
        <f t="shared" si="303"/>
        <v>14003</v>
      </c>
      <c r="B1066" s="1">
        <v>3</v>
      </c>
      <c r="C1066" s="1">
        <v>14</v>
      </c>
      <c r="D1066" s="2">
        <v>0</v>
      </c>
      <c r="E1066" s="5">
        <v>5850.6</v>
      </c>
      <c r="F1066" s="5">
        <v>5289.83</v>
      </c>
      <c r="G1066" s="5">
        <v>109.49</v>
      </c>
      <c r="H1066" s="5">
        <v>5728.17</v>
      </c>
      <c r="I1066" s="5">
        <v>5347.01</v>
      </c>
      <c r="J1066" s="5">
        <v>141.76</v>
      </c>
      <c r="K1066" s="6">
        <f t="shared" si="304"/>
        <v>5789.3850000000002</v>
      </c>
      <c r="L1066" s="6">
        <f t="shared" si="305"/>
        <v>122.43000000000029</v>
      </c>
      <c r="M1066" s="6">
        <f t="shared" si="306"/>
        <v>5318.42</v>
      </c>
      <c r="N1066" s="5">
        <f t="shared" si="307"/>
        <v>89.559976691600355</v>
      </c>
      <c r="O1066" s="6">
        <f t="shared" si="308"/>
        <v>-57.180000000000291</v>
      </c>
      <c r="P1066" s="6">
        <f t="shared" si="309"/>
        <v>179.11995338320071</v>
      </c>
      <c r="Q1066" s="6">
        <f t="shared" si="310"/>
        <v>-0.25270690030862369</v>
      </c>
      <c r="R1066" s="9">
        <f t="shared" si="311"/>
        <v>1.0027358572149216</v>
      </c>
      <c r="S1066" s="9">
        <f t="shared" si="312"/>
        <v>179.61000000000058</v>
      </c>
      <c r="T1066">
        <f t="shared" si="313"/>
        <v>57.180000000000291</v>
      </c>
      <c r="U1066" s="9">
        <f t="shared" si="314"/>
        <v>0.31922741671148225</v>
      </c>
      <c r="V1066" s="9">
        <f t="shared" si="315"/>
        <v>5.2586547852928485</v>
      </c>
      <c r="W1066" s="9">
        <f t="shared" si="316"/>
        <v>470.96500000000015</v>
      </c>
      <c r="X1066">
        <f t="shared" si="317"/>
        <v>5318.42</v>
      </c>
      <c r="Y1066" s="9">
        <f t="shared" si="318"/>
        <v>59.383892185612901</v>
      </c>
      <c r="Z1066" s="10">
        <f t="shared" si="319"/>
        <v>0.30836666486505959</v>
      </c>
      <c r="AA1066">
        <f t="shared" si="320"/>
        <v>122.43000000000029</v>
      </c>
    </row>
    <row r="1067" spans="1:27">
      <c r="A1067" s="1">
        <f t="shared" si="303"/>
        <v>5009004</v>
      </c>
      <c r="B1067" s="1">
        <v>4</v>
      </c>
      <c r="C1067" s="1">
        <v>9</v>
      </c>
      <c r="D1067" s="2">
        <v>5</v>
      </c>
      <c r="E1067" s="5">
        <v>1930.78</v>
      </c>
      <c r="F1067" s="5">
        <v>1947.32</v>
      </c>
      <c r="G1067" s="5">
        <v>116.81</v>
      </c>
      <c r="H1067" s="5">
        <v>1837.37</v>
      </c>
      <c r="I1067" s="5">
        <v>1994.44</v>
      </c>
      <c r="J1067" s="5">
        <v>93.39</v>
      </c>
      <c r="K1067" s="6">
        <f t="shared" si="304"/>
        <v>1884.0749999999998</v>
      </c>
      <c r="L1067" s="6">
        <f t="shared" si="305"/>
        <v>93.410000000000082</v>
      </c>
      <c r="M1067" s="6">
        <f t="shared" si="306"/>
        <v>1970.88</v>
      </c>
      <c r="N1067" s="5">
        <f t="shared" si="307"/>
        <v>74.776781489978561</v>
      </c>
      <c r="O1067" s="6">
        <f t="shared" si="308"/>
        <v>-47.120000000000118</v>
      </c>
      <c r="P1067" s="6">
        <f t="shared" si="309"/>
        <v>149.55356297995712</v>
      </c>
      <c r="Q1067" s="6">
        <f t="shared" si="310"/>
        <v>0.2201030567987198</v>
      </c>
      <c r="R1067" s="9">
        <f t="shared" si="311"/>
        <v>0.9396633366657654</v>
      </c>
      <c r="S1067" s="9">
        <f t="shared" si="312"/>
        <v>140.5300000000002</v>
      </c>
      <c r="T1067">
        <f t="shared" si="313"/>
        <v>47.120000000000118</v>
      </c>
      <c r="U1067" s="9">
        <f t="shared" si="314"/>
        <v>0.31507106257518619</v>
      </c>
      <c r="V1067" s="9">
        <f t="shared" si="315"/>
        <v>1.160854990952422</v>
      </c>
      <c r="W1067" s="9">
        <f t="shared" si="316"/>
        <v>86.805000000000291</v>
      </c>
      <c r="X1067">
        <f t="shared" si="317"/>
        <v>1970.88</v>
      </c>
      <c r="Y1067" s="9">
        <f t="shared" si="318"/>
        <v>26.356844474031469</v>
      </c>
      <c r="Z1067" s="10">
        <f t="shared" si="319"/>
        <v>0.30843313700054992</v>
      </c>
      <c r="AA1067">
        <f t="shared" si="320"/>
        <v>93.410000000000082</v>
      </c>
    </row>
    <row r="1068" spans="1:27">
      <c r="A1068" s="1">
        <f t="shared" si="303"/>
        <v>11001001</v>
      </c>
      <c r="B1068" s="1">
        <v>1</v>
      </c>
      <c r="C1068" s="1">
        <v>1</v>
      </c>
      <c r="D1068" s="2">
        <v>11</v>
      </c>
      <c r="E1068" s="5">
        <v>2694.84</v>
      </c>
      <c r="F1068" s="5">
        <v>2656.37</v>
      </c>
      <c r="G1068" s="5">
        <v>84.74</v>
      </c>
      <c r="H1068" s="5">
        <v>2844.1</v>
      </c>
      <c r="I1068" s="5">
        <v>2812.68</v>
      </c>
      <c r="J1068" s="5">
        <v>135.63</v>
      </c>
      <c r="K1068" s="6">
        <f t="shared" si="304"/>
        <v>2769.4700000000003</v>
      </c>
      <c r="L1068" s="6">
        <f t="shared" si="305"/>
        <v>-149.25999999999976</v>
      </c>
      <c r="M1068" s="6">
        <f t="shared" si="306"/>
        <v>2734.5249999999996</v>
      </c>
      <c r="N1068" s="5">
        <f t="shared" si="307"/>
        <v>79.963061003190717</v>
      </c>
      <c r="O1068" s="6">
        <f t="shared" si="308"/>
        <v>-156.30999999999995</v>
      </c>
      <c r="P1068" s="6">
        <f t="shared" si="309"/>
        <v>159.92612200638143</v>
      </c>
      <c r="Q1068" s="6">
        <f t="shared" si="310"/>
        <v>-0.43847628540013966</v>
      </c>
      <c r="R1068" s="9">
        <f t="shared" si="311"/>
        <v>4.4082854705367457E-2</v>
      </c>
      <c r="S1068" s="9">
        <f t="shared" si="312"/>
        <v>7.0500000000001819</v>
      </c>
      <c r="T1068">
        <f t="shared" si="313"/>
        <v>156.30999999999995</v>
      </c>
      <c r="U1068" s="9">
        <f t="shared" si="314"/>
        <v>0.97738879702068182</v>
      </c>
      <c r="V1068" s="9">
        <f t="shared" si="315"/>
        <v>0.43701428586639812</v>
      </c>
      <c r="W1068" s="9">
        <f t="shared" si="316"/>
        <v>34.945000000000618</v>
      </c>
      <c r="X1068">
        <f t="shared" si="317"/>
        <v>2734.5249999999996</v>
      </c>
      <c r="Y1068" s="9">
        <f t="shared" si="318"/>
        <v>34.19735269877782</v>
      </c>
      <c r="Z1068" s="10">
        <f t="shared" si="319"/>
        <v>0.30881547888666461</v>
      </c>
      <c r="AA1068">
        <f t="shared" si="320"/>
        <v>149.25999999999976</v>
      </c>
    </row>
    <row r="1069" spans="1:27">
      <c r="A1069" s="1">
        <f t="shared" si="303"/>
        <v>1013997</v>
      </c>
      <c r="B1069" s="1">
        <v>-3</v>
      </c>
      <c r="C1069" s="1">
        <v>14</v>
      </c>
      <c r="D1069" s="2">
        <v>1</v>
      </c>
      <c r="E1069" s="5">
        <v>4010.09</v>
      </c>
      <c r="F1069" s="5">
        <v>4337.8500000000004</v>
      </c>
      <c r="G1069" s="5">
        <v>109.47</v>
      </c>
      <c r="H1069" s="5">
        <v>4107.5600000000004</v>
      </c>
      <c r="I1069" s="5">
        <v>4295.96</v>
      </c>
      <c r="J1069" s="5">
        <v>91.56</v>
      </c>
      <c r="K1069" s="6">
        <f t="shared" si="304"/>
        <v>4058.8250000000003</v>
      </c>
      <c r="L1069" s="6">
        <f t="shared" si="305"/>
        <v>-97.470000000000255</v>
      </c>
      <c r="M1069" s="6">
        <f t="shared" si="306"/>
        <v>4316.9050000000007</v>
      </c>
      <c r="N1069" s="5">
        <f t="shared" si="307"/>
        <v>71.356349577315115</v>
      </c>
      <c r="O1069" s="6">
        <f t="shared" si="308"/>
        <v>41.890000000000327</v>
      </c>
      <c r="P1069" s="6">
        <f t="shared" si="309"/>
        <v>142.71269915463023</v>
      </c>
      <c r="Q1069" s="6">
        <f t="shared" si="310"/>
        <v>0.17677922200733939</v>
      </c>
      <c r="R1069" s="9">
        <f t="shared" si="311"/>
        <v>0.97650735236254638</v>
      </c>
      <c r="S1069" s="9">
        <f t="shared" si="312"/>
        <v>139.36000000000058</v>
      </c>
      <c r="T1069">
        <f t="shared" si="313"/>
        <v>41.890000000000327</v>
      </c>
      <c r="U1069" s="9">
        <f t="shared" si="314"/>
        <v>0.29352678667097604</v>
      </c>
      <c r="V1069" s="9">
        <f t="shared" si="315"/>
        <v>3.6167769445712588</v>
      </c>
      <c r="W1069" s="9">
        <f t="shared" si="316"/>
        <v>258.08000000000038</v>
      </c>
      <c r="X1069">
        <f t="shared" si="317"/>
        <v>4316.9050000000007</v>
      </c>
      <c r="Y1069" s="9">
        <f t="shared" si="318"/>
        <v>60.497839723746004</v>
      </c>
      <c r="Z1069" s="10">
        <f t="shared" si="319"/>
        <v>0.30918926242675376</v>
      </c>
      <c r="AA1069">
        <f t="shared" si="320"/>
        <v>97.470000000000255</v>
      </c>
    </row>
    <row r="1070" spans="1:27">
      <c r="A1070" s="1">
        <f t="shared" si="303"/>
        <v>1008005</v>
      </c>
      <c r="B1070" s="1">
        <v>5</v>
      </c>
      <c r="C1070" s="1">
        <v>8</v>
      </c>
      <c r="D1070" s="2">
        <v>1</v>
      </c>
      <c r="E1070" s="5">
        <v>25922</v>
      </c>
      <c r="F1070" s="5">
        <v>24287.85</v>
      </c>
      <c r="G1070" s="5">
        <v>226.93</v>
      </c>
      <c r="H1070" s="5">
        <v>25599.72</v>
      </c>
      <c r="I1070" s="5">
        <v>24333.85</v>
      </c>
      <c r="J1070" s="5">
        <v>216.62</v>
      </c>
      <c r="K1070" s="6">
        <f t="shared" si="304"/>
        <v>25760.86</v>
      </c>
      <c r="L1070" s="6">
        <f t="shared" si="305"/>
        <v>322.27999999999884</v>
      </c>
      <c r="M1070" s="6">
        <f t="shared" si="306"/>
        <v>24310.85</v>
      </c>
      <c r="N1070" s="5">
        <f t="shared" si="307"/>
        <v>156.86096494985617</v>
      </c>
      <c r="O1070" s="6">
        <f t="shared" si="308"/>
        <v>-46</v>
      </c>
      <c r="P1070" s="6">
        <f t="shared" si="309"/>
        <v>313.72192989971234</v>
      </c>
      <c r="Q1070" s="6">
        <f t="shared" si="310"/>
        <v>4.6463454181221872E-2</v>
      </c>
      <c r="R1070" s="9">
        <f t="shared" si="311"/>
        <v>1.1739058220052616</v>
      </c>
      <c r="S1070" s="9">
        <f t="shared" si="312"/>
        <v>368.27999999999884</v>
      </c>
      <c r="T1070">
        <f t="shared" si="313"/>
        <v>46</v>
      </c>
      <c r="U1070" s="9">
        <f t="shared" si="314"/>
        <v>0.14662666398458293</v>
      </c>
      <c r="V1070" s="9">
        <f t="shared" si="315"/>
        <v>9.2439186540993639</v>
      </c>
      <c r="W1070" s="9">
        <f t="shared" si="316"/>
        <v>1450.010000000002</v>
      </c>
      <c r="X1070">
        <f t="shared" si="317"/>
        <v>24310.85</v>
      </c>
      <c r="Y1070" s="9">
        <f t="shared" si="318"/>
        <v>154.98342757085206</v>
      </c>
      <c r="Z1070" s="10">
        <f t="shared" si="319"/>
        <v>0.30936386343592231</v>
      </c>
      <c r="AA1070">
        <f t="shared" si="320"/>
        <v>322.27999999999884</v>
      </c>
    </row>
    <row r="1071" spans="1:27">
      <c r="A1071" s="1">
        <f t="shared" si="303"/>
        <v>5003005</v>
      </c>
      <c r="B1071" s="1">
        <v>5</v>
      </c>
      <c r="C1071" s="1">
        <v>3</v>
      </c>
      <c r="D1071" s="2">
        <v>5</v>
      </c>
      <c r="E1071" s="5">
        <v>1389.57</v>
      </c>
      <c r="F1071" s="5">
        <v>1318.66</v>
      </c>
      <c r="G1071" s="5">
        <v>95.34</v>
      </c>
      <c r="H1071" s="5">
        <v>1492.55</v>
      </c>
      <c r="I1071" s="5">
        <v>1290.22</v>
      </c>
      <c r="J1071" s="5">
        <v>78.62</v>
      </c>
      <c r="K1071" s="6">
        <f t="shared" si="304"/>
        <v>1441.06</v>
      </c>
      <c r="L1071" s="6">
        <f t="shared" si="305"/>
        <v>-102.98000000000002</v>
      </c>
      <c r="M1071" s="6">
        <f t="shared" si="306"/>
        <v>1304.44</v>
      </c>
      <c r="N1071" s="5">
        <f t="shared" si="307"/>
        <v>61.787579658051023</v>
      </c>
      <c r="O1071" s="6">
        <f t="shared" si="308"/>
        <v>28.440000000000055</v>
      </c>
      <c r="P1071" s="6">
        <f t="shared" si="309"/>
        <v>123.57515931610205</v>
      </c>
      <c r="Q1071" s="6">
        <f t="shared" si="310"/>
        <v>0.1904685668484076</v>
      </c>
      <c r="R1071" s="9">
        <f t="shared" si="311"/>
        <v>1.0634823432744369</v>
      </c>
      <c r="S1071" s="9">
        <f t="shared" si="312"/>
        <v>131.42000000000007</v>
      </c>
      <c r="T1071">
        <f t="shared" si="313"/>
        <v>28.440000000000055</v>
      </c>
      <c r="U1071" s="9">
        <f t="shared" si="314"/>
        <v>0.23014334076034873</v>
      </c>
      <c r="V1071" s="9">
        <f t="shared" si="315"/>
        <v>2.2111239954063824</v>
      </c>
      <c r="W1071" s="9">
        <f t="shared" si="316"/>
        <v>136.61999999999989</v>
      </c>
      <c r="X1071">
        <f t="shared" si="317"/>
        <v>1304.44</v>
      </c>
      <c r="Y1071" s="9">
        <f t="shared" si="318"/>
        <v>21.11168631655617</v>
      </c>
      <c r="Z1071" s="10">
        <f t="shared" si="319"/>
        <v>0.30988223569607859</v>
      </c>
      <c r="AA1071">
        <f t="shared" si="320"/>
        <v>102.98000000000002</v>
      </c>
    </row>
    <row r="1072" spans="1:27">
      <c r="A1072" s="1">
        <f t="shared" si="303"/>
        <v>1014003</v>
      </c>
      <c r="B1072" s="1">
        <v>3</v>
      </c>
      <c r="C1072" s="1">
        <v>14</v>
      </c>
      <c r="D1072" s="2">
        <v>1</v>
      </c>
      <c r="E1072" s="5">
        <v>4596.46</v>
      </c>
      <c r="F1072" s="5">
        <v>4661.3100000000004</v>
      </c>
      <c r="G1072" s="5">
        <v>116.11</v>
      </c>
      <c r="H1072" s="5">
        <v>4674.12</v>
      </c>
      <c r="I1072" s="5">
        <v>4720.4799999999996</v>
      </c>
      <c r="J1072" s="5">
        <v>98.27</v>
      </c>
      <c r="K1072" s="6">
        <f t="shared" si="304"/>
        <v>4635.29</v>
      </c>
      <c r="L1072" s="6">
        <f t="shared" si="305"/>
        <v>-77.659999999999854</v>
      </c>
      <c r="M1072" s="6">
        <f t="shared" si="306"/>
        <v>4690.8950000000004</v>
      </c>
      <c r="N1072" s="5">
        <f t="shared" si="307"/>
        <v>76.056763341599023</v>
      </c>
      <c r="O1072" s="6">
        <f t="shared" si="308"/>
        <v>-59.169999999999163</v>
      </c>
      <c r="P1072" s="6">
        <f t="shared" si="309"/>
        <v>152.11352668319805</v>
      </c>
      <c r="Q1072" s="6">
        <f t="shared" si="310"/>
        <v>0.16528880730297202</v>
      </c>
      <c r="R1072" s="9">
        <f t="shared" si="311"/>
        <v>0.12155394988973742</v>
      </c>
      <c r="S1072" s="9">
        <f t="shared" si="312"/>
        <v>18.490000000000691</v>
      </c>
      <c r="T1072">
        <f t="shared" si="313"/>
        <v>59.169999999999163</v>
      </c>
      <c r="U1072" s="9">
        <f t="shared" si="314"/>
        <v>0.38898578772176273</v>
      </c>
      <c r="V1072" s="9">
        <f t="shared" si="315"/>
        <v>0.73109868941250988</v>
      </c>
      <c r="W1072" s="9">
        <f t="shared" si="316"/>
        <v>55.605000000000473</v>
      </c>
      <c r="X1072">
        <f t="shared" si="317"/>
        <v>4690.8950000000004</v>
      </c>
      <c r="Y1072" s="9">
        <f t="shared" si="318"/>
        <v>61.676237508707253</v>
      </c>
      <c r="Z1072" s="10">
        <f t="shared" si="319"/>
        <v>0.30998387054813031</v>
      </c>
      <c r="AA1072">
        <f t="shared" si="320"/>
        <v>77.659999999999854</v>
      </c>
    </row>
    <row r="1073" spans="1:27">
      <c r="A1073" s="1">
        <f t="shared" si="303"/>
        <v>2015999</v>
      </c>
      <c r="B1073" s="1">
        <v>-1</v>
      </c>
      <c r="C1073" s="1">
        <v>16</v>
      </c>
      <c r="D1073" s="2">
        <v>2</v>
      </c>
      <c r="E1073" s="5">
        <v>882.34</v>
      </c>
      <c r="F1073" s="5">
        <v>942.68</v>
      </c>
      <c r="G1073" s="5">
        <v>75.83</v>
      </c>
      <c r="H1073" s="5">
        <v>759.85</v>
      </c>
      <c r="I1073" s="5">
        <v>844.91</v>
      </c>
      <c r="J1073" s="5">
        <v>79.040000000000006</v>
      </c>
      <c r="K1073" s="6">
        <f t="shared" si="304"/>
        <v>821.09500000000003</v>
      </c>
      <c r="L1073" s="6">
        <f t="shared" si="305"/>
        <v>122.49000000000001</v>
      </c>
      <c r="M1073" s="6">
        <f t="shared" si="306"/>
        <v>893.79499999999996</v>
      </c>
      <c r="N1073" s="5">
        <f t="shared" si="307"/>
        <v>54.766573975372971</v>
      </c>
      <c r="O1073" s="6">
        <f t="shared" si="308"/>
        <v>97.769999999999982</v>
      </c>
      <c r="P1073" s="6">
        <f t="shared" si="309"/>
        <v>109.53314795074594</v>
      </c>
      <c r="Q1073" s="6">
        <f t="shared" si="310"/>
        <v>-4.1436321310158557E-2</v>
      </c>
      <c r="R1073" s="9">
        <f t="shared" si="311"/>
        <v>0.22568510503428546</v>
      </c>
      <c r="S1073" s="9">
        <f t="shared" si="312"/>
        <v>24.720000000000027</v>
      </c>
      <c r="T1073">
        <f t="shared" si="313"/>
        <v>97.769999999999982</v>
      </c>
      <c r="U1073" s="9">
        <f t="shared" si="314"/>
        <v>0.89260650158584387</v>
      </c>
      <c r="V1073" s="9">
        <f t="shared" si="315"/>
        <v>1.3274520336563527</v>
      </c>
      <c r="W1073" s="9">
        <f t="shared" si="316"/>
        <v>72.699999999999932</v>
      </c>
      <c r="X1073">
        <f t="shared" si="317"/>
        <v>893.79499999999996</v>
      </c>
      <c r="Y1073" s="9">
        <f t="shared" si="318"/>
        <v>16.320082399200562</v>
      </c>
      <c r="Z1073" s="10">
        <f t="shared" si="319"/>
        <v>0.30999677417676463</v>
      </c>
      <c r="AA1073">
        <f t="shared" si="320"/>
        <v>122.49000000000001</v>
      </c>
    </row>
    <row r="1074" spans="1:27">
      <c r="A1074" s="1">
        <f t="shared" si="303"/>
        <v>6014000</v>
      </c>
      <c r="B1074" s="1">
        <v>0</v>
      </c>
      <c r="C1074" s="1">
        <v>14</v>
      </c>
      <c r="D1074" s="2">
        <v>6</v>
      </c>
      <c r="E1074" s="5">
        <v>7431.76</v>
      </c>
      <c r="F1074" s="5">
        <v>7503.53</v>
      </c>
      <c r="G1074" s="5">
        <v>164.21</v>
      </c>
      <c r="H1074" s="5">
        <v>7389.42</v>
      </c>
      <c r="I1074" s="5">
        <v>7345.18</v>
      </c>
      <c r="J1074" s="5">
        <v>116.7</v>
      </c>
      <c r="K1074" s="6">
        <f t="shared" si="304"/>
        <v>7410.59</v>
      </c>
      <c r="L1074" s="6">
        <f t="shared" si="305"/>
        <v>42.340000000000146</v>
      </c>
      <c r="M1074" s="6">
        <f t="shared" si="306"/>
        <v>7424.3549999999996</v>
      </c>
      <c r="N1074" s="5">
        <f t="shared" si="307"/>
        <v>100.72712407787687</v>
      </c>
      <c r="O1074" s="6">
        <f t="shared" si="308"/>
        <v>158.34999999999945</v>
      </c>
      <c r="P1074" s="6">
        <f t="shared" si="309"/>
        <v>201.45424815575373</v>
      </c>
      <c r="Q1074" s="6">
        <f t="shared" si="310"/>
        <v>0.32885115398752041</v>
      </c>
      <c r="R1074" s="9">
        <f t="shared" si="311"/>
        <v>0.57586276319329111</v>
      </c>
      <c r="S1074" s="9">
        <f t="shared" si="312"/>
        <v>116.00999999999931</v>
      </c>
      <c r="T1074">
        <f t="shared" si="313"/>
        <v>158.34999999999945</v>
      </c>
      <c r="U1074" s="9">
        <f t="shared" si="314"/>
        <v>0.78603455350105911</v>
      </c>
      <c r="V1074" s="9">
        <f t="shared" si="315"/>
        <v>0.13665633885622555</v>
      </c>
      <c r="W1074" s="9">
        <f t="shared" si="316"/>
        <v>13.764999999999418</v>
      </c>
      <c r="X1074">
        <f t="shared" si="317"/>
        <v>7424.3549999999996</v>
      </c>
      <c r="Y1074" s="9">
        <f t="shared" si="318"/>
        <v>73.707604262183466</v>
      </c>
      <c r="Z1074" s="10">
        <f t="shared" si="319"/>
        <v>0.31037396798056371</v>
      </c>
      <c r="AA1074">
        <f t="shared" si="320"/>
        <v>42.340000000000146</v>
      </c>
    </row>
    <row r="1075" spans="1:27">
      <c r="A1075" s="1">
        <f t="shared" si="303"/>
        <v>9010000</v>
      </c>
      <c r="B1075" s="1">
        <v>0</v>
      </c>
      <c r="C1075" s="1">
        <v>10</v>
      </c>
      <c r="D1075" s="2">
        <v>9</v>
      </c>
      <c r="E1075" s="5">
        <v>10229.27</v>
      </c>
      <c r="F1075" s="5">
        <v>10416.6</v>
      </c>
      <c r="G1075" s="5">
        <v>131.19999999999999</v>
      </c>
      <c r="H1075" s="5">
        <v>10214.94</v>
      </c>
      <c r="I1075" s="5">
        <v>10460.549999999999</v>
      </c>
      <c r="J1075" s="5">
        <v>131.37</v>
      </c>
      <c r="K1075" s="6">
        <f t="shared" si="304"/>
        <v>10222.105</v>
      </c>
      <c r="L1075" s="6">
        <f t="shared" si="305"/>
        <v>14.329999999999927</v>
      </c>
      <c r="M1075" s="6">
        <f t="shared" si="306"/>
        <v>10438.575000000001</v>
      </c>
      <c r="N1075" s="5">
        <f t="shared" si="307"/>
        <v>92.832533225157661</v>
      </c>
      <c r="O1075" s="6">
        <f t="shared" si="308"/>
        <v>-43.949999999998909</v>
      </c>
      <c r="P1075" s="6">
        <f t="shared" si="309"/>
        <v>185.66506645031532</v>
      </c>
      <c r="Q1075" s="6">
        <f t="shared" si="310"/>
        <v>-1.2948922476922196E-3</v>
      </c>
      <c r="R1075" s="9">
        <f t="shared" si="311"/>
        <v>0.31389857615242223</v>
      </c>
      <c r="S1075" s="9">
        <f t="shared" si="312"/>
        <v>58.279999999998836</v>
      </c>
      <c r="T1075">
        <f t="shared" si="313"/>
        <v>43.949999999998909</v>
      </c>
      <c r="U1075" s="9">
        <f t="shared" si="314"/>
        <v>0.23671658239359797</v>
      </c>
      <c r="V1075" s="9">
        <f t="shared" si="315"/>
        <v>2.3318333829689966</v>
      </c>
      <c r="W1075" s="9">
        <f t="shared" si="316"/>
        <v>216.47000000000116</v>
      </c>
      <c r="X1075">
        <f t="shared" si="317"/>
        <v>10438.575000000001</v>
      </c>
      <c r="Y1075" s="9">
        <f t="shared" si="318"/>
        <v>112.44522407550915</v>
      </c>
      <c r="Z1075" s="10">
        <f t="shared" si="319"/>
        <v>0.31044162092090682</v>
      </c>
      <c r="AA1075">
        <f t="shared" si="320"/>
        <v>14.329999999999927</v>
      </c>
    </row>
    <row r="1076" spans="1:27">
      <c r="A1076" s="1">
        <f t="shared" si="303"/>
        <v>8010002</v>
      </c>
      <c r="B1076" s="1">
        <v>2</v>
      </c>
      <c r="C1076" s="1">
        <v>10</v>
      </c>
      <c r="D1076" s="2">
        <v>8</v>
      </c>
      <c r="E1076" s="5">
        <v>7273.26</v>
      </c>
      <c r="F1076" s="5">
        <v>7014.21</v>
      </c>
      <c r="G1076" s="5">
        <v>109.95</v>
      </c>
      <c r="H1076" s="5">
        <v>7517.4</v>
      </c>
      <c r="I1076" s="5">
        <v>7100.64</v>
      </c>
      <c r="J1076" s="5">
        <v>109.88</v>
      </c>
      <c r="K1076" s="6">
        <f t="shared" si="304"/>
        <v>7395.33</v>
      </c>
      <c r="L1076" s="6">
        <f t="shared" si="305"/>
        <v>-244.13999999999942</v>
      </c>
      <c r="M1076" s="6">
        <f t="shared" si="306"/>
        <v>7057.4250000000002</v>
      </c>
      <c r="N1076" s="5">
        <f t="shared" si="307"/>
        <v>77.7216457944632</v>
      </c>
      <c r="O1076" s="6">
        <f t="shared" si="308"/>
        <v>-86.430000000000291</v>
      </c>
      <c r="P1076" s="6">
        <f t="shared" si="309"/>
        <v>155.4432915889264</v>
      </c>
      <c r="Q1076" s="6">
        <f t="shared" si="310"/>
        <v>6.3685568759739512E-4</v>
      </c>
      <c r="R1076" s="9">
        <f t="shared" si="311"/>
        <v>1.0145822208723365</v>
      </c>
      <c r="S1076" s="9">
        <f t="shared" si="312"/>
        <v>157.70999999999913</v>
      </c>
      <c r="T1076">
        <f t="shared" si="313"/>
        <v>86.430000000000291</v>
      </c>
      <c r="U1076" s="9">
        <f t="shared" si="314"/>
        <v>0.55602270845220225</v>
      </c>
      <c r="V1076" s="9">
        <f t="shared" si="315"/>
        <v>4.3476305287409609</v>
      </c>
      <c r="W1076" s="9">
        <f t="shared" si="316"/>
        <v>337.90499999999975</v>
      </c>
      <c r="X1076">
        <f t="shared" si="317"/>
        <v>7057.4250000000002</v>
      </c>
      <c r="Y1076" s="9">
        <f t="shared" si="318"/>
        <v>90.803854291294016</v>
      </c>
      <c r="Z1076" s="10">
        <f t="shared" si="319"/>
        <v>0.31045128442317643</v>
      </c>
      <c r="AA1076">
        <f t="shared" si="320"/>
        <v>244.13999999999942</v>
      </c>
    </row>
    <row r="1077" spans="1:27">
      <c r="A1077" s="1">
        <f t="shared" si="303"/>
        <v>11002999</v>
      </c>
      <c r="B1077" s="1">
        <v>-1</v>
      </c>
      <c r="C1077" s="1">
        <v>3</v>
      </c>
      <c r="D1077" s="2">
        <v>11</v>
      </c>
      <c r="E1077" s="5">
        <v>472.26</v>
      </c>
      <c r="F1077" s="5">
        <v>647.04999999999995</v>
      </c>
      <c r="G1077" s="5">
        <v>117.93</v>
      </c>
      <c r="H1077" s="5">
        <v>576.91</v>
      </c>
      <c r="I1077" s="5">
        <v>524.62</v>
      </c>
      <c r="J1077" s="5">
        <v>51.33</v>
      </c>
      <c r="K1077" s="6">
        <f t="shared" si="304"/>
        <v>524.58500000000004</v>
      </c>
      <c r="L1077" s="6">
        <f t="shared" si="305"/>
        <v>-104.64999999999998</v>
      </c>
      <c r="M1077" s="6">
        <f t="shared" si="306"/>
        <v>585.83500000000004</v>
      </c>
      <c r="N1077" s="5">
        <f t="shared" si="307"/>
        <v>64.308346658890244</v>
      </c>
      <c r="O1077" s="6">
        <f t="shared" si="308"/>
        <v>122.42999999999995</v>
      </c>
      <c r="P1077" s="6">
        <f t="shared" si="309"/>
        <v>128.61669331778049</v>
      </c>
      <c r="Q1077" s="6">
        <f t="shared" si="310"/>
        <v>0.68144982759241668</v>
      </c>
      <c r="R1077" s="9">
        <f t="shared" si="311"/>
        <v>1.7655561975842484</v>
      </c>
      <c r="S1077" s="9">
        <f t="shared" si="312"/>
        <v>227.07999999999993</v>
      </c>
      <c r="T1077">
        <f t="shared" si="313"/>
        <v>122.42999999999995</v>
      </c>
      <c r="U1077" s="9">
        <f t="shared" si="314"/>
        <v>0.95189820887017573</v>
      </c>
      <c r="V1077" s="9">
        <f t="shared" si="315"/>
        <v>0.95244246170543645</v>
      </c>
      <c r="W1077" s="9">
        <f t="shared" si="316"/>
        <v>61.25</v>
      </c>
      <c r="X1077">
        <f t="shared" si="317"/>
        <v>585.83500000000004</v>
      </c>
      <c r="Y1077" s="9">
        <f t="shared" si="318"/>
        <v>9.1097817069910914</v>
      </c>
      <c r="Z1077" s="10">
        <f t="shared" si="319"/>
        <v>0.31046255812899565</v>
      </c>
      <c r="AA1077">
        <f t="shared" si="320"/>
        <v>104.64999999999998</v>
      </c>
    </row>
    <row r="1078" spans="1:27">
      <c r="A1078" s="1">
        <f t="shared" si="303"/>
        <v>10007001</v>
      </c>
      <c r="B1078" s="1">
        <v>1</v>
      </c>
      <c r="C1078" s="1">
        <v>7</v>
      </c>
      <c r="D1078" s="2">
        <v>10</v>
      </c>
      <c r="E1078" s="5">
        <v>991.41</v>
      </c>
      <c r="F1078" s="5">
        <v>1165.75</v>
      </c>
      <c r="G1078" s="5">
        <v>85.65</v>
      </c>
      <c r="H1078" s="5">
        <v>1048.6300000000001</v>
      </c>
      <c r="I1078" s="5">
        <v>1160.28</v>
      </c>
      <c r="J1078" s="5">
        <v>70.16</v>
      </c>
      <c r="K1078" s="6">
        <f t="shared" si="304"/>
        <v>1020.02</v>
      </c>
      <c r="L1078" s="6">
        <f t="shared" si="305"/>
        <v>-57.220000000000141</v>
      </c>
      <c r="M1078" s="6">
        <f t="shared" si="306"/>
        <v>1163.0149999999999</v>
      </c>
      <c r="N1078" s="5">
        <f t="shared" si="307"/>
        <v>55.358712277292</v>
      </c>
      <c r="O1078" s="6">
        <f t="shared" si="308"/>
        <v>5.4700000000000273</v>
      </c>
      <c r="P1078" s="6">
        <f t="shared" si="309"/>
        <v>110.717424554584</v>
      </c>
      <c r="Q1078" s="6">
        <f t="shared" si="310"/>
        <v>0.19688598172538443</v>
      </c>
      <c r="R1078" s="9">
        <f t="shared" si="311"/>
        <v>0.56621620537329087</v>
      </c>
      <c r="S1078" s="9">
        <f t="shared" si="312"/>
        <v>62.690000000000168</v>
      </c>
      <c r="T1078">
        <f t="shared" si="313"/>
        <v>5.4700000000000273</v>
      </c>
      <c r="U1078" s="9">
        <f t="shared" si="314"/>
        <v>4.9405050939414705E-2</v>
      </c>
      <c r="V1078" s="9">
        <f t="shared" si="315"/>
        <v>2.583062251949384</v>
      </c>
      <c r="W1078" s="9">
        <f t="shared" si="316"/>
        <v>142.99499999999989</v>
      </c>
      <c r="X1078">
        <f t="shared" si="317"/>
        <v>1163.0149999999999</v>
      </c>
      <c r="Y1078" s="9">
        <f t="shared" si="318"/>
        <v>21.008707611811008</v>
      </c>
      <c r="Z1078" s="10">
        <f t="shared" si="319"/>
        <v>0.31047544186295956</v>
      </c>
      <c r="AA1078">
        <f t="shared" si="320"/>
        <v>57.220000000000141</v>
      </c>
    </row>
    <row r="1079" spans="1:27">
      <c r="A1079" s="1">
        <f t="shared" si="303"/>
        <v>7009997</v>
      </c>
      <c r="B1079" s="1">
        <v>-3</v>
      </c>
      <c r="C1079" s="1">
        <v>10</v>
      </c>
      <c r="D1079" s="2">
        <v>7</v>
      </c>
      <c r="E1079" s="5">
        <v>2833.59</v>
      </c>
      <c r="F1079" s="5">
        <v>3030.41</v>
      </c>
      <c r="G1079" s="5">
        <v>151.38</v>
      </c>
      <c r="H1079" s="5">
        <v>2790.48</v>
      </c>
      <c r="I1079" s="5">
        <v>3045.74</v>
      </c>
      <c r="J1079" s="5">
        <v>119.04</v>
      </c>
      <c r="K1079" s="6">
        <f t="shared" si="304"/>
        <v>2812.0349999999999</v>
      </c>
      <c r="L1079" s="6">
        <f t="shared" si="305"/>
        <v>43.110000000000127</v>
      </c>
      <c r="M1079" s="6">
        <f t="shared" si="306"/>
        <v>3038.0749999999998</v>
      </c>
      <c r="N1079" s="5">
        <f t="shared" si="307"/>
        <v>96.289181635321839</v>
      </c>
      <c r="O1079" s="6">
        <f t="shared" si="308"/>
        <v>-15.329999999999927</v>
      </c>
      <c r="P1079" s="6">
        <f t="shared" si="309"/>
        <v>192.57836327064368</v>
      </c>
      <c r="Q1079" s="6">
        <f t="shared" si="310"/>
        <v>0.23581088131814043</v>
      </c>
      <c r="R1079" s="9">
        <f t="shared" si="311"/>
        <v>0.30346088214422245</v>
      </c>
      <c r="S1079" s="9">
        <f t="shared" si="312"/>
        <v>58.440000000000055</v>
      </c>
      <c r="T1079">
        <f t="shared" si="313"/>
        <v>15.329999999999927</v>
      </c>
      <c r="U1079" s="9">
        <f t="shared" si="314"/>
        <v>7.9603958303745781E-2</v>
      </c>
      <c r="V1079" s="9">
        <f t="shared" si="315"/>
        <v>2.3475119028021889</v>
      </c>
      <c r="W1079" s="9">
        <f t="shared" si="316"/>
        <v>226.03999999999996</v>
      </c>
      <c r="X1079">
        <f t="shared" si="317"/>
        <v>3038.0749999999998</v>
      </c>
      <c r="Y1079" s="9">
        <f t="shared" si="318"/>
        <v>31.551571509935236</v>
      </c>
      <c r="Z1079" s="10">
        <f t="shared" si="319"/>
        <v>0.31052536128310032</v>
      </c>
      <c r="AA1079">
        <f t="shared" si="320"/>
        <v>43.110000000000127</v>
      </c>
    </row>
    <row r="1080" spans="1:27">
      <c r="A1080" s="1">
        <f t="shared" si="303"/>
        <v>2016001</v>
      </c>
      <c r="B1080" s="1">
        <v>1</v>
      </c>
      <c r="C1080" s="1">
        <v>16</v>
      </c>
      <c r="D1080" s="2">
        <v>2</v>
      </c>
      <c r="E1080" s="5">
        <v>400.39</v>
      </c>
      <c r="F1080" s="5">
        <v>358.39</v>
      </c>
      <c r="G1080" s="5">
        <v>59.92</v>
      </c>
      <c r="H1080" s="5">
        <v>404.17</v>
      </c>
      <c r="I1080" s="5">
        <v>352.87</v>
      </c>
      <c r="J1080" s="5">
        <v>81.819999999999993</v>
      </c>
      <c r="K1080" s="6">
        <f t="shared" si="304"/>
        <v>402.28</v>
      </c>
      <c r="L1080" s="6">
        <f t="shared" si="305"/>
        <v>-3.7800000000000296</v>
      </c>
      <c r="M1080" s="6">
        <f t="shared" si="306"/>
        <v>355.63</v>
      </c>
      <c r="N1080" s="5">
        <f t="shared" si="307"/>
        <v>50.707294347066082</v>
      </c>
      <c r="O1080" s="6">
        <f t="shared" si="308"/>
        <v>5.5199999999999818</v>
      </c>
      <c r="P1080" s="6">
        <f t="shared" si="309"/>
        <v>101.41458869413216</v>
      </c>
      <c r="Q1080" s="6">
        <f t="shared" si="310"/>
        <v>-0.30181142509360392</v>
      </c>
      <c r="R1080" s="9">
        <f t="shared" si="311"/>
        <v>9.1702782802274563E-2</v>
      </c>
      <c r="S1080" s="9">
        <f t="shared" si="312"/>
        <v>9.3000000000000114</v>
      </c>
      <c r="T1080">
        <f t="shared" si="313"/>
        <v>5.5199999999999818</v>
      </c>
      <c r="U1080" s="9">
        <f t="shared" si="314"/>
        <v>5.4430038824575623E-2</v>
      </c>
      <c r="V1080" s="9">
        <f t="shared" si="315"/>
        <v>0.91998598230668838</v>
      </c>
      <c r="W1080" s="9">
        <f t="shared" si="316"/>
        <v>46.649999999999977</v>
      </c>
      <c r="X1080">
        <f t="shared" si="317"/>
        <v>355.63</v>
      </c>
      <c r="Y1080" s="9">
        <f t="shared" si="318"/>
        <v>7.0133893866608306</v>
      </c>
      <c r="Z1080" s="10">
        <f t="shared" si="319"/>
        <v>0.31052536128310038</v>
      </c>
      <c r="AA1080">
        <f t="shared" si="320"/>
        <v>3.7800000000000296</v>
      </c>
    </row>
    <row r="1081" spans="1:27">
      <c r="A1081" s="1">
        <f t="shared" si="303"/>
        <v>11002001</v>
      </c>
      <c r="B1081" s="1">
        <v>1</v>
      </c>
      <c r="C1081" s="1">
        <v>2</v>
      </c>
      <c r="D1081" s="2">
        <v>11</v>
      </c>
      <c r="E1081" s="5">
        <v>2326.64</v>
      </c>
      <c r="F1081" s="5">
        <v>2433.8000000000002</v>
      </c>
      <c r="G1081" s="5">
        <v>85.7</v>
      </c>
      <c r="H1081" s="5">
        <v>2069.25</v>
      </c>
      <c r="I1081" s="5">
        <v>1994.36</v>
      </c>
      <c r="J1081" s="5">
        <v>231.25</v>
      </c>
      <c r="K1081" s="6">
        <f t="shared" si="304"/>
        <v>2197.9449999999997</v>
      </c>
      <c r="L1081" s="6">
        <f t="shared" si="305"/>
        <v>257.38999999999987</v>
      </c>
      <c r="M1081" s="6">
        <f t="shared" si="306"/>
        <v>2214.08</v>
      </c>
      <c r="N1081" s="5">
        <f t="shared" si="307"/>
        <v>123.30962300242426</v>
      </c>
      <c r="O1081" s="6">
        <f t="shared" si="308"/>
        <v>439.44000000000028</v>
      </c>
      <c r="P1081" s="6">
        <f t="shared" si="309"/>
        <v>246.61924600484852</v>
      </c>
      <c r="Q1081" s="6">
        <f t="shared" si="310"/>
        <v>-0.75848855953290195</v>
      </c>
      <c r="R1081" s="9">
        <f t="shared" si="311"/>
        <v>0.73818245311001118</v>
      </c>
      <c r="S1081" s="9">
        <f t="shared" si="312"/>
        <v>182.05000000000041</v>
      </c>
      <c r="T1081">
        <f t="shared" si="313"/>
        <v>439.44000000000028</v>
      </c>
      <c r="U1081" s="9">
        <f t="shared" si="314"/>
        <v>1.7818560680838385</v>
      </c>
      <c r="V1081" s="9">
        <f t="shared" si="315"/>
        <v>0.13084947960373705</v>
      </c>
      <c r="W1081" s="9">
        <f t="shared" si="316"/>
        <v>16.135000000000218</v>
      </c>
      <c r="X1081">
        <f t="shared" si="317"/>
        <v>2214.08</v>
      </c>
      <c r="Y1081" s="9">
        <f t="shared" si="318"/>
        <v>17.955451862475254</v>
      </c>
      <c r="Z1081" s="10">
        <f t="shared" si="319"/>
        <v>0.31052536128310038</v>
      </c>
      <c r="AA1081">
        <f t="shared" si="320"/>
        <v>257.38999999999987</v>
      </c>
    </row>
    <row r="1082" spans="1:27">
      <c r="A1082" s="1">
        <f t="shared" si="303"/>
        <v>3011004</v>
      </c>
      <c r="B1082" s="1">
        <v>4</v>
      </c>
      <c r="C1082" s="1">
        <v>11</v>
      </c>
      <c r="D1082" s="2">
        <v>3</v>
      </c>
      <c r="E1082" s="5">
        <v>2553.34</v>
      </c>
      <c r="F1082" s="5">
        <v>2426.2800000000002</v>
      </c>
      <c r="G1082" s="5">
        <v>112.91</v>
      </c>
      <c r="H1082" s="5">
        <v>2478.4899999999998</v>
      </c>
      <c r="I1082" s="5">
        <v>2328.42</v>
      </c>
      <c r="J1082" s="5">
        <v>112.35</v>
      </c>
      <c r="K1082" s="6">
        <f t="shared" si="304"/>
        <v>2515.915</v>
      </c>
      <c r="L1082" s="6">
        <f t="shared" si="305"/>
        <v>74.850000000000364</v>
      </c>
      <c r="M1082" s="6">
        <f t="shared" si="306"/>
        <v>2377.3500000000004</v>
      </c>
      <c r="N1082" s="5">
        <f t="shared" si="307"/>
        <v>79.64168286770439</v>
      </c>
      <c r="O1082" s="6">
        <f t="shared" si="308"/>
        <v>97.860000000000127</v>
      </c>
      <c r="P1082" s="6">
        <f t="shared" si="309"/>
        <v>159.28336573540878</v>
      </c>
      <c r="Q1082" s="6">
        <f t="shared" si="310"/>
        <v>4.9720015898662576E-3</v>
      </c>
      <c r="R1082" s="9">
        <f t="shared" si="311"/>
        <v>0.14445952905228338</v>
      </c>
      <c r="S1082" s="9">
        <f t="shared" si="312"/>
        <v>23.009999999999764</v>
      </c>
      <c r="T1082">
        <f t="shared" si="313"/>
        <v>97.860000000000127</v>
      </c>
      <c r="U1082" s="9">
        <f t="shared" si="314"/>
        <v>0.61437677153657611</v>
      </c>
      <c r="V1082" s="9">
        <f t="shared" si="315"/>
        <v>1.7398552492942021</v>
      </c>
      <c r="W1082" s="9">
        <f t="shared" si="316"/>
        <v>138.5649999999996</v>
      </c>
      <c r="X1082">
        <f t="shared" si="317"/>
        <v>2377.3500000000004</v>
      </c>
      <c r="Y1082" s="9">
        <f t="shared" si="318"/>
        <v>29.850574653841761</v>
      </c>
      <c r="Z1082" s="10">
        <f t="shared" si="319"/>
        <v>0.31069438359906026</v>
      </c>
      <c r="AA1082">
        <f t="shared" si="320"/>
        <v>74.850000000000364</v>
      </c>
    </row>
    <row r="1083" spans="1:27">
      <c r="A1083" s="1">
        <f t="shared" si="303"/>
        <v>7013000</v>
      </c>
      <c r="B1083" s="1">
        <v>0</v>
      </c>
      <c r="C1083" s="1">
        <v>13</v>
      </c>
      <c r="D1083" s="2">
        <v>7</v>
      </c>
      <c r="E1083" s="5">
        <v>878.9</v>
      </c>
      <c r="F1083" s="5">
        <v>1067.67</v>
      </c>
      <c r="G1083" s="5">
        <v>79.209999999999994</v>
      </c>
      <c r="H1083" s="5">
        <v>792.26</v>
      </c>
      <c r="I1083" s="5">
        <v>928.8</v>
      </c>
      <c r="J1083" s="5">
        <v>78.95</v>
      </c>
      <c r="K1083" s="6">
        <f t="shared" si="304"/>
        <v>835.57999999999993</v>
      </c>
      <c r="L1083" s="6">
        <f t="shared" si="305"/>
        <v>86.639999999999986</v>
      </c>
      <c r="M1083" s="6">
        <f t="shared" si="306"/>
        <v>998.23500000000001</v>
      </c>
      <c r="N1083" s="5">
        <f t="shared" si="307"/>
        <v>55.918079813241086</v>
      </c>
      <c r="O1083" s="6">
        <f t="shared" si="308"/>
        <v>138.87000000000012</v>
      </c>
      <c r="P1083" s="6">
        <f t="shared" si="309"/>
        <v>111.83615962648217</v>
      </c>
      <c r="Q1083" s="6">
        <f t="shared" si="310"/>
        <v>3.2878009278176665E-3</v>
      </c>
      <c r="R1083" s="9">
        <f t="shared" si="311"/>
        <v>0.46702247443439898</v>
      </c>
      <c r="S1083" s="9">
        <f t="shared" si="312"/>
        <v>52.230000000000132</v>
      </c>
      <c r="T1083">
        <f t="shared" si="313"/>
        <v>138.87000000000012</v>
      </c>
      <c r="U1083" s="9">
        <f t="shared" si="314"/>
        <v>1.2417271879131702</v>
      </c>
      <c r="V1083" s="9">
        <f t="shared" si="315"/>
        <v>2.9088087527906188</v>
      </c>
      <c r="W1083" s="9">
        <f t="shared" si="316"/>
        <v>162.65500000000009</v>
      </c>
      <c r="X1083">
        <f t="shared" si="317"/>
        <v>998.23500000000001</v>
      </c>
      <c r="Y1083" s="9">
        <f t="shared" si="318"/>
        <v>17.851739604327822</v>
      </c>
      <c r="Z1083" s="10">
        <f t="shared" si="319"/>
        <v>0.31081023149182202</v>
      </c>
      <c r="AA1083">
        <f t="shared" si="320"/>
        <v>86.639999999999986</v>
      </c>
    </row>
    <row r="1084" spans="1:27">
      <c r="A1084" s="1">
        <f t="shared" si="303"/>
        <v>4012997</v>
      </c>
      <c r="B1084" s="1">
        <v>-3</v>
      </c>
      <c r="C1084" s="1">
        <v>13</v>
      </c>
      <c r="D1084" s="2">
        <v>4</v>
      </c>
      <c r="E1084" s="5">
        <v>5061.1099999999997</v>
      </c>
      <c r="F1084" s="5">
        <v>5370.54</v>
      </c>
      <c r="G1084" s="5">
        <v>163.09</v>
      </c>
      <c r="H1084" s="5">
        <v>4996.33</v>
      </c>
      <c r="I1084" s="5">
        <v>5319.67</v>
      </c>
      <c r="J1084" s="5">
        <v>138</v>
      </c>
      <c r="K1084" s="6">
        <f t="shared" si="304"/>
        <v>5028.7199999999993</v>
      </c>
      <c r="L1084" s="6">
        <f t="shared" si="305"/>
        <v>64.779999999999745</v>
      </c>
      <c r="M1084" s="6">
        <f t="shared" si="306"/>
        <v>5345.1049999999996</v>
      </c>
      <c r="N1084" s="5">
        <f t="shared" si="307"/>
        <v>106.82034930199396</v>
      </c>
      <c r="O1084" s="6">
        <f t="shared" si="308"/>
        <v>50.869999999999891</v>
      </c>
      <c r="P1084" s="6">
        <f t="shared" si="309"/>
        <v>213.64069860398791</v>
      </c>
      <c r="Q1084" s="6">
        <f t="shared" si="310"/>
        <v>0.16551181993198116</v>
      </c>
      <c r="R1084" s="9">
        <f t="shared" si="311"/>
        <v>6.5109317142722556E-2</v>
      </c>
      <c r="S1084" s="9">
        <f t="shared" si="312"/>
        <v>13.909999999999854</v>
      </c>
      <c r="T1084">
        <f t="shared" si="313"/>
        <v>50.869999999999891</v>
      </c>
      <c r="U1084" s="9">
        <f t="shared" si="314"/>
        <v>0.23811006204531446</v>
      </c>
      <c r="V1084" s="9">
        <f t="shared" si="315"/>
        <v>2.9618420279224309</v>
      </c>
      <c r="W1084" s="9">
        <f t="shared" si="316"/>
        <v>316.38500000000022</v>
      </c>
      <c r="X1084">
        <f t="shared" si="317"/>
        <v>5345.1049999999996</v>
      </c>
      <c r="Y1084" s="9">
        <f t="shared" si="318"/>
        <v>50.038265507714691</v>
      </c>
      <c r="Z1084" s="10">
        <f t="shared" si="319"/>
        <v>0.31086813924878182</v>
      </c>
      <c r="AA1084">
        <f t="shared" si="320"/>
        <v>64.779999999999745</v>
      </c>
    </row>
    <row r="1085" spans="1:27">
      <c r="A1085" s="1">
        <f t="shared" si="303"/>
        <v>9008002</v>
      </c>
      <c r="B1085" s="1">
        <v>2</v>
      </c>
      <c r="C1085" s="1">
        <v>8</v>
      </c>
      <c r="D1085" s="2">
        <v>9</v>
      </c>
      <c r="E1085" s="5">
        <v>4358.91</v>
      </c>
      <c r="F1085" s="5">
        <v>4378.34</v>
      </c>
      <c r="G1085" s="5">
        <v>135.35</v>
      </c>
      <c r="H1085" s="5">
        <v>4427.84</v>
      </c>
      <c r="I1085" s="5">
        <v>4703.0200000000004</v>
      </c>
      <c r="J1085" s="5">
        <v>181.91</v>
      </c>
      <c r="K1085" s="6">
        <f t="shared" si="304"/>
        <v>4393.375</v>
      </c>
      <c r="L1085" s="6">
        <f t="shared" si="305"/>
        <v>-68.930000000000291</v>
      </c>
      <c r="M1085" s="6">
        <f t="shared" si="306"/>
        <v>4540.68</v>
      </c>
      <c r="N1085" s="5">
        <f t="shared" si="307"/>
        <v>113.36982689410793</v>
      </c>
      <c r="O1085" s="6">
        <f t="shared" si="308"/>
        <v>-324.68000000000029</v>
      </c>
      <c r="P1085" s="6">
        <f t="shared" si="309"/>
        <v>226.73965378821586</v>
      </c>
      <c r="Q1085" s="6">
        <f t="shared" si="310"/>
        <v>-0.28732494563124555</v>
      </c>
      <c r="R1085" s="9">
        <f t="shared" si="311"/>
        <v>1.1279456227752778</v>
      </c>
      <c r="S1085" s="9">
        <f t="shared" si="312"/>
        <v>255.75</v>
      </c>
      <c r="T1085">
        <f t="shared" si="313"/>
        <v>324.68000000000029</v>
      </c>
      <c r="U1085" s="9">
        <f t="shared" si="314"/>
        <v>1.431950673715259</v>
      </c>
      <c r="V1085" s="9">
        <f t="shared" si="315"/>
        <v>1.2993316126131973</v>
      </c>
      <c r="W1085" s="9">
        <f t="shared" si="316"/>
        <v>147.30500000000029</v>
      </c>
      <c r="X1085">
        <f t="shared" si="317"/>
        <v>4540.68</v>
      </c>
      <c r="Y1085" s="9">
        <f t="shared" si="318"/>
        <v>40.051926728627556</v>
      </c>
      <c r="Z1085" s="10">
        <f t="shared" si="319"/>
        <v>0.31089226429745725</v>
      </c>
      <c r="AA1085">
        <f t="shared" si="320"/>
        <v>68.930000000000291</v>
      </c>
    </row>
    <row r="1086" spans="1:27">
      <c r="A1086" s="1">
        <f t="shared" si="303"/>
        <v>2007995</v>
      </c>
      <c r="B1086" s="1">
        <v>-5</v>
      </c>
      <c r="C1086" s="1">
        <v>8</v>
      </c>
      <c r="D1086" s="2">
        <v>2</v>
      </c>
      <c r="E1086" s="5">
        <v>376.35</v>
      </c>
      <c r="F1086" s="5">
        <v>504.32</v>
      </c>
      <c r="G1086" s="5">
        <v>61.05</v>
      </c>
      <c r="H1086" s="5">
        <v>336.07</v>
      </c>
      <c r="I1086" s="5">
        <v>340.68</v>
      </c>
      <c r="J1086" s="5">
        <v>40.42</v>
      </c>
      <c r="K1086" s="6">
        <f t="shared" si="304"/>
        <v>356.21000000000004</v>
      </c>
      <c r="L1086" s="6">
        <f t="shared" si="305"/>
        <v>40.28000000000003</v>
      </c>
      <c r="M1086" s="6">
        <f t="shared" si="306"/>
        <v>422.5</v>
      </c>
      <c r="N1086" s="5">
        <f t="shared" si="307"/>
        <v>36.609011527218264</v>
      </c>
      <c r="O1086" s="6">
        <f t="shared" si="308"/>
        <v>163.63999999999999</v>
      </c>
      <c r="P1086" s="6">
        <f t="shared" si="309"/>
        <v>73.218023054436529</v>
      </c>
      <c r="Q1086" s="6">
        <f t="shared" si="310"/>
        <v>0.39048188534906086</v>
      </c>
      <c r="R1086" s="9">
        <f t="shared" si="311"/>
        <v>1.6848310682778693</v>
      </c>
      <c r="S1086" s="9">
        <f t="shared" si="312"/>
        <v>123.35999999999996</v>
      </c>
      <c r="T1086">
        <f t="shared" si="313"/>
        <v>163.63999999999999</v>
      </c>
      <c r="U1086" s="9">
        <f t="shared" si="314"/>
        <v>2.2349688392752158</v>
      </c>
      <c r="V1086" s="9">
        <f t="shared" si="315"/>
        <v>1.8107563475379367</v>
      </c>
      <c r="W1086" s="9">
        <f t="shared" si="316"/>
        <v>66.289999999999964</v>
      </c>
      <c r="X1086">
        <f t="shared" si="317"/>
        <v>422.5</v>
      </c>
      <c r="Y1086" s="9">
        <f t="shared" si="318"/>
        <v>11.540874292273022</v>
      </c>
      <c r="Z1086" s="10">
        <f t="shared" si="319"/>
        <v>0.31102732998886129</v>
      </c>
      <c r="AA1086">
        <f t="shared" si="320"/>
        <v>40.28000000000003</v>
      </c>
    </row>
    <row r="1087" spans="1:27">
      <c r="A1087" s="1">
        <f t="shared" si="303"/>
        <v>5012003</v>
      </c>
      <c r="B1087" s="1">
        <v>3</v>
      </c>
      <c r="C1087" s="1">
        <v>12</v>
      </c>
      <c r="D1087" s="2">
        <v>5</v>
      </c>
      <c r="E1087" s="5">
        <v>304.04000000000002</v>
      </c>
      <c r="F1087" s="5">
        <v>397.92</v>
      </c>
      <c r="G1087" s="5">
        <v>92</v>
      </c>
      <c r="H1087" s="5">
        <v>217.58</v>
      </c>
      <c r="I1087" s="5">
        <v>341.61</v>
      </c>
      <c r="J1087" s="5">
        <v>42</v>
      </c>
      <c r="K1087" s="6">
        <f t="shared" si="304"/>
        <v>260.81</v>
      </c>
      <c r="L1087" s="6">
        <f t="shared" si="305"/>
        <v>86.460000000000008</v>
      </c>
      <c r="M1087" s="6">
        <f t="shared" si="306"/>
        <v>369.76499999999999</v>
      </c>
      <c r="N1087" s="5">
        <f t="shared" si="307"/>
        <v>50.566787519082126</v>
      </c>
      <c r="O1087" s="6">
        <f t="shared" si="308"/>
        <v>56.31</v>
      </c>
      <c r="P1087" s="6">
        <f t="shared" si="309"/>
        <v>101.13357503816425</v>
      </c>
      <c r="Q1087" s="6">
        <f t="shared" si="310"/>
        <v>0.65506452874462262</v>
      </c>
      <c r="R1087" s="9">
        <f t="shared" si="311"/>
        <v>0.29812057952685306</v>
      </c>
      <c r="S1087" s="9">
        <f t="shared" si="312"/>
        <v>30.150000000000006</v>
      </c>
      <c r="T1087">
        <f t="shared" si="313"/>
        <v>56.31</v>
      </c>
      <c r="U1087" s="9">
        <f t="shared" si="314"/>
        <v>0.55678838584268964</v>
      </c>
      <c r="V1087" s="9">
        <f t="shared" si="315"/>
        <v>2.1546751404542794</v>
      </c>
      <c r="W1087" s="9">
        <f t="shared" si="316"/>
        <v>108.95499999999998</v>
      </c>
      <c r="X1087">
        <f t="shared" si="317"/>
        <v>369.76499999999999</v>
      </c>
      <c r="Y1087" s="9">
        <f t="shared" si="318"/>
        <v>7.3124083640959725</v>
      </c>
      <c r="Z1087" s="10">
        <f t="shared" si="319"/>
        <v>0.31114948176077684</v>
      </c>
      <c r="AA1087">
        <f t="shared" si="320"/>
        <v>86.460000000000008</v>
      </c>
    </row>
    <row r="1088" spans="1:27">
      <c r="A1088" s="1">
        <f t="shared" si="303"/>
        <v>12004</v>
      </c>
      <c r="B1088" s="1">
        <v>4</v>
      </c>
      <c r="C1088" s="1">
        <v>12</v>
      </c>
      <c r="D1088" s="2">
        <v>0</v>
      </c>
      <c r="E1088" s="5">
        <v>2205.89</v>
      </c>
      <c r="F1088" s="5">
        <v>2134.67</v>
      </c>
      <c r="G1088" s="5">
        <v>126.57</v>
      </c>
      <c r="H1088" s="5">
        <v>2185.2399999999998</v>
      </c>
      <c r="I1088" s="5">
        <v>1862.85</v>
      </c>
      <c r="J1088" s="5">
        <v>111.79</v>
      </c>
      <c r="K1088" s="6">
        <f t="shared" si="304"/>
        <v>2195.5649999999996</v>
      </c>
      <c r="L1088" s="6">
        <f t="shared" si="305"/>
        <v>20.650000000000091</v>
      </c>
      <c r="M1088" s="6">
        <f t="shared" si="306"/>
        <v>1998.76</v>
      </c>
      <c r="N1088" s="5">
        <f t="shared" si="307"/>
        <v>84.434840261588704</v>
      </c>
      <c r="O1088" s="6">
        <f t="shared" si="308"/>
        <v>271.82000000000016</v>
      </c>
      <c r="P1088" s="6">
        <f t="shared" si="309"/>
        <v>168.86968052317741</v>
      </c>
      <c r="Q1088" s="6">
        <f t="shared" si="310"/>
        <v>0.12353910403311084</v>
      </c>
      <c r="R1088" s="9">
        <f t="shared" si="311"/>
        <v>1.4873599524902692</v>
      </c>
      <c r="S1088" s="9">
        <f t="shared" si="312"/>
        <v>251.17000000000007</v>
      </c>
      <c r="T1088">
        <f t="shared" si="313"/>
        <v>271.82000000000016</v>
      </c>
      <c r="U1088" s="9">
        <f t="shared" si="314"/>
        <v>1.6096435971091494</v>
      </c>
      <c r="V1088" s="9">
        <f t="shared" si="315"/>
        <v>2.33085062268461</v>
      </c>
      <c r="W1088" s="9">
        <f t="shared" si="316"/>
        <v>196.80499999999961</v>
      </c>
      <c r="X1088">
        <f t="shared" si="317"/>
        <v>1998.76</v>
      </c>
      <c r="Y1088" s="9">
        <f t="shared" si="318"/>
        <v>23.672218645853004</v>
      </c>
      <c r="Z1088" s="10">
        <f t="shared" si="319"/>
        <v>0.31125552203936879</v>
      </c>
      <c r="AA1088">
        <f t="shared" si="320"/>
        <v>20.650000000000091</v>
      </c>
    </row>
    <row r="1089" spans="1:27">
      <c r="A1089" s="1">
        <f t="shared" si="303"/>
        <v>11004000</v>
      </c>
      <c r="B1089" s="1">
        <v>0</v>
      </c>
      <c r="C1089" s="1">
        <v>4</v>
      </c>
      <c r="D1089" s="2">
        <v>11</v>
      </c>
      <c r="E1089" s="5">
        <v>1211.6400000000001</v>
      </c>
      <c r="F1089" s="5">
        <v>1595.92</v>
      </c>
      <c r="G1089" s="5">
        <v>118.48</v>
      </c>
      <c r="H1089" s="5">
        <v>1133.49</v>
      </c>
      <c r="I1089" s="5">
        <v>1266.77</v>
      </c>
      <c r="J1089" s="5">
        <v>72.599999999999994</v>
      </c>
      <c r="K1089" s="6">
        <f t="shared" si="304"/>
        <v>1172.5650000000001</v>
      </c>
      <c r="L1089" s="6">
        <f t="shared" si="305"/>
        <v>78.150000000000091</v>
      </c>
      <c r="M1089" s="6">
        <f t="shared" si="306"/>
        <v>1431.345</v>
      </c>
      <c r="N1089" s="5">
        <f t="shared" si="307"/>
        <v>69.477101263653765</v>
      </c>
      <c r="O1089" s="6">
        <f t="shared" si="308"/>
        <v>329.15000000000009</v>
      </c>
      <c r="P1089" s="6">
        <f t="shared" si="309"/>
        <v>138.95420252730753</v>
      </c>
      <c r="Q1089" s="6">
        <f t="shared" si="310"/>
        <v>0.45404120712956247</v>
      </c>
      <c r="R1089" s="9">
        <f t="shared" si="311"/>
        <v>1.8063505488484455</v>
      </c>
      <c r="S1089" s="9">
        <f t="shared" si="312"/>
        <v>251</v>
      </c>
      <c r="T1089">
        <f t="shared" si="313"/>
        <v>329.15000000000009</v>
      </c>
      <c r="U1089" s="9">
        <f t="shared" si="314"/>
        <v>2.3687660683405021</v>
      </c>
      <c r="V1089" s="9">
        <f t="shared" si="315"/>
        <v>3.7246804384940293</v>
      </c>
      <c r="W1089" s="9">
        <f t="shared" si="316"/>
        <v>258.77999999999997</v>
      </c>
      <c r="X1089">
        <f t="shared" si="317"/>
        <v>1431.345</v>
      </c>
      <c r="Y1089" s="9">
        <f t="shared" si="318"/>
        <v>20.601679891167159</v>
      </c>
      <c r="Z1089" s="10">
        <f t="shared" si="319"/>
        <v>0.31125873481719352</v>
      </c>
      <c r="AA1089">
        <f t="shared" si="320"/>
        <v>78.150000000000091</v>
      </c>
    </row>
    <row r="1090" spans="1:27">
      <c r="A1090" s="1">
        <f t="shared" si="303"/>
        <v>6000995</v>
      </c>
      <c r="B1090" s="1">
        <v>-5</v>
      </c>
      <c r="C1090" s="1">
        <v>1</v>
      </c>
      <c r="D1090" s="2">
        <v>6</v>
      </c>
      <c r="E1090" s="5">
        <v>2015.24</v>
      </c>
      <c r="F1090" s="5">
        <v>1865.92</v>
      </c>
      <c r="G1090" s="5">
        <v>81.13</v>
      </c>
      <c r="H1090" s="5">
        <v>2044.02</v>
      </c>
      <c r="I1090" s="5">
        <v>1716.21</v>
      </c>
      <c r="J1090" s="5">
        <v>77.78</v>
      </c>
      <c r="K1090" s="6">
        <f t="shared" si="304"/>
        <v>2029.63</v>
      </c>
      <c r="L1090" s="6">
        <f t="shared" si="305"/>
        <v>-28.779999999999973</v>
      </c>
      <c r="M1090" s="6">
        <f t="shared" si="306"/>
        <v>1791.0650000000001</v>
      </c>
      <c r="N1090" s="5">
        <f t="shared" si="307"/>
        <v>56.195652189471026</v>
      </c>
      <c r="O1090" s="6">
        <f t="shared" si="308"/>
        <v>149.71000000000004</v>
      </c>
      <c r="P1090" s="6">
        <f t="shared" si="309"/>
        <v>112.39130437894205</v>
      </c>
      <c r="Q1090" s="6">
        <f t="shared" si="310"/>
        <v>4.2143501056020799E-2</v>
      </c>
      <c r="R1090" s="9">
        <f t="shared" si="311"/>
        <v>1.5881121852469788</v>
      </c>
      <c r="S1090" s="9">
        <f t="shared" si="312"/>
        <v>178.49</v>
      </c>
      <c r="T1090">
        <f t="shared" si="313"/>
        <v>149.71000000000004</v>
      </c>
      <c r="U1090" s="9">
        <f t="shared" si="314"/>
        <v>1.3320425528227087</v>
      </c>
      <c r="V1090" s="9">
        <f t="shared" si="315"/>
        <v>4.2452572522095977</v>
      </c>
      <c r="W1090" s="9">
        <f t="shared" si="316"/>
        <v>238.56500000000005</v>
      </c>
      <c r="X1090">
        <f t="shared" si="317"/>
        <v>1791.0650000000001</v>
      </c>
      <c r="Y1090" s="9">
        <f t="shared" si="318"/>
        <v>31.871949701040734</v>
      </c>
      <c r="Z1090" s="10">
        <f t="shared" si="319"/>
        <v>0.3114273591064215</v>
      </c>
      <c r="AA1090">
        <f t="shared" si="320"/>
        <v>28.779999999999973</v>
      </c>
    </row>
    <row r="1091" spans="1:27">
      <c r="A1091" s="1">
        <f t="shared" si="303"/>
        <v>3016000</v>
      </c>
      <c r="B1091" s="1">
        <v>0</v>
      </c>
      <c r="C1091" s="1">
        <v>16</v>
      </c>
      <c r="D1091" s="2">
        <v>3</v>
      </c>
      <c r="E1091" s="5">
        <v>345.78</v>
      </c>
      <c r="F1091" s="5">
        <v>291.08</v>
      </c>
      <c r="G1091" s="5">
        <v>60.92</v>
      </c>
      <c r="H1091" s="5">
        <v>352.99</v>
      </c>
      <c r="I1091" s="5">
        <v>375.35</v>
      </c>
      <c r="J1091" s="5">
        <v>69</v>
      </c>
      <c r="K1091" s="6">
        <f t="shared" si="304"/>
        <v>349.38499999999999</v>
      </c>
      <c r="L1091" s="6">
        <f t="shared" si="305"/>
        <v>-7.2100000000000364</v>
      </c>
      <c r="M1091" s="6">
        <f t="shared" si="306"/>
        <v>333.21500000000003</v>
      </c>
      <c r="N1091" s="5">
        <f t="shared" si="307"/>
        <v>46.022403240161196</v>
      </c>
      <c r="O1091" s="6">
        <f t="shared" si="308"/>
        <v>-84.270000000000039</v>
      </c>
      <c r="P1091" s="6">
        <f t="shared" si="309"/>
        <v>92.044806480322393</v>
      </c>
      <c r="Q1091" s="6">
        <f t="shared" si="310"/>
        <v>-0.12390498935441727</v>
      </c>
      <c r="R1091" s="9">
        <f t="shared" si="311"/>
        <v>0.83720095621553736</v>
      </c>
      <c r="S1091" s="9">
        <f t="shared" si="312"/>
        <v>77.06</v>
      </c>
      <c r="T1091">
        <f t="shared" si="313"/>
        <v>84.270000000000039</v>
      </c>
      <c r="U1091" s="9">
        <f t="shared" si="314"/>
        <v>0.91553237192166326</v>
      </c>
      <c r="V1091" s="9">
        <f t="shared" si="315"/>
        <v>0.35135062190514416</v>
      </c>
      <c r="W1091" s="9">
        <f t="shared" si="316"/>
        <v>16.169999999999959</v>
      </c>
      <c r="X1091">
        <f t="shared" si="317"/>
        <v>333.21500000000003</v>
      </c>
      <c r="Y1091" s="9">
        <f t="shared" si="318"/>
        <v>7.2402781371751965</v>
      </c>
      <c r="Z1091" s="10">
        <f t="shared" si="319"/>
        <v>0.3116953640977036</v>
      </c>
      <c r="AA1091">
        <f t="shared" si="320"/>
        <v>7.2100000000000364</v>
      </c>
    </row>
    <row r="1092" spans="1:27">
      <c r="A1092" s="1">
        <f t="shared" si="303"/>
        <v>3014998</v>
      </c>
      <c r="B1092" s="1">
        <v>-2</v>
      </c>
      <c r="C1092" s="1">
        <v>15</v>
      </c>
      <c r="D1092" s="2">
        <v>3</v>
      </c>
      <c r="E1092" s="5">
        <v>1104.9100000000001</v>
      </c>
      <c r="F1092" s="5">
        <v>1548.05</v>
      </c>
      <c r="G1092" s="5">
        <v>93.27</v>
      </c>
      <c r="H1092" s="5">
        <v>1168.49</v>
      </c>
      <c r="I1092" s="5">
        <v>1516.76</v>
      </c>
      <c r="J1092" s="5">
        <v>83.89</v>
      </c>
      <c r="K1092" s="6">
        <f t="shared" si="304"/>
        <v>1136.7</v>
      </c>
      <c r="L1092" s="6">
        <f t="shared" si="305"/>
        <v>-63.579999999999927</v>
      </c>
      <c r="M1092" s="6">
        <f t="shared" si="306"/>
        <v>1532.405</v>
      </c>
      <c r="N1092" s="5">
        <f t="shared" si="307"/>
        <v>62.723251270960112</v>
      </c>
      <c r="O1092" s="6">
        <f t="shared" si="308"/>
        <v>31.289999999999964</v>
      </c>
      <c r="P1092" s="6">
        <f t="shared" si="309"/>
        <v>125.44650254192022</v>
      </c>
      <c r="Q1092" s="6">
        <f t="shared" si="310"/>
        <v>0.10559695491307798</v>
      </c>
      <c r="R1092" s="9">
        <f t="shared" si="311"/>
        <v>0.75625862879913575</v>
      </c>
      <c r="S1092" s="9">
        <f t="shared" si="312"/>
        <v>94.869999999999891</v>
      </c>
      <c r="T1092">
        <f t="shared" si="313"/>
        <v>31.289999999999964</v>
      </c>
      <c r="U1092" s="9">
        <f t="shared" si="314"/>
        <v>0.24942903441683312</v>
      </c>
      <c r="V1092" s="9">
        <f t="shared" si="315"/>
        <v>6.3087450344463436</v>
      </c>
      <c r="W1092" s="9">
        <f t="shared" si="316"/>
        <v>395.70499999999993</v>
      </c>
      <c r="X1092">
        <f t="shared" si="317"/>
        <v>1532.405</v>
      </c>
      <c r="Y1092" s="9">
        <f t="shared" si="318"/>
        <v>24.43121121671637</v>
      </c>
      <c r="Z1092" s="10">
        <f t="shared" si="319"/>
        <v>0.31181885767220685</v>
      </c>
      <c r="AA1092">
        <f t="shared" si="320"/>
        <v>63.579999999999927</v>
      </c>
    </row>
    <row r="1093" spans="1:27">
      <c r="A1093" s="1">
        <f t="shared" si="303"/>
        <v>6011003</v>
      </c>
      <c r="B1093" s="1">
        <v>3</v>
      </c>
      <c r="C1093" s="1">
        <v>11</v>
      </c>
      <c r="D1093" s="2">
        <v>6</v>
      </c>
      <c r="E1093" s="5">
        <v>1294.78</v>
      </c>
      <c r="F1093" s="5">
        <v>1478</v>
      </c>
      <c r="G1093" s="5">
        <v>119.18</v>
      </c>
      <c r="H1093" s="5">
        <v>1273.1500000000001</v>
      </c>
      <c r="I1093" s="5">
        <v>1436.61</v>
      </c>
      <c r="J1093" s="5">
        <v>131.44999999999999</v>
      </c>
      <c r="K1093" s="6">
        <f t="shared" si="304"/>
        <v>1283.9650000000001</v>
      </c>
      <c r="L1093" s="6">
        <f t="shared" si="305"/>
        <v>21.629999999999882</v>
      </c>
      <c r="M1093" s="6">
        <f t="shared" si="306"/>
        <v>1457.3049999999998</v>
      </c>
      <c r="N1093" s="5">
        <f t="shared" si="307"/>
        <v>88.717212112419318</v>
      </c>
      <c r="O1093" s="6">
        <f t="shared" si="308"/>
        <v>41.3900000000001</v>
      </c>
      <c r="P1093" s="6">
        <f t="shared" si="309"/>
        <v>177.43442422483864</v>
      </c>
      <c r="Q1093" s="6">
        <f t="shared" si="310"/>
        <v>-9.7679145943733392E-2</v>
      </c>
      <c r="R1093" s="9">
        <f t="shared" si="311"/>
        <v>0.11136508648942352</v>
      </c>
      <c r="S1093" s="9">
        <f t="shared" si="312"/>
        <v>19.760000000000218</v>
      </c>
      <c r="T1093">
        <f t="shared" si="313"/>
        <v>41.3900000000001</v>
      </c>
      <c r="U1093" s="9">
        <f t="shared" si="314"/>
        <v>0.23326927782374493</v>
      </c>
      <c r="V1093" s="9">
        <f t="shared" si="315"/>
        <v>1.9538485923154276</v>
      </c>
      <c r="W1093" s="9">
        <f t="shared" si="316"/>
        <v>173.33999999999969</v>
      </c>
      <c r="X1093">
        <f t="shared" si="317"/>
        <v>1457.3049999999998</v>
      </c>
      <c r="Y1093" s="9">
        <f t="shared" si="318"/>
        <v>16.426406616039223</v>
      </c>
      <c r="Z1093" s="10">
        <f t="shared" si="319"/>
        <v>0.31182527158650886</v>
      </c>
      <c r="AA1093">
        <f t="shared" si="320"/>
        <v>21.629999999999882</v>
      </c>
    </row>
    <row r="1094" spans="1:27">
      <c r="A1094" s="1">
        <f t="shared" si="303"/>
        <v>3007005</v>
      </c>
      <c r="B1094" s="1">
        <v>5</v>
      </c>
      <c r="C1094" s="1">
        <v>7</v>
      </c>
      <c r="D1094" s="2">
        <v>3</v>
      </c>
      <c r="E1094" s="5">
        <v>8073.72</v>
      </c>
      <c r="F1094" s="5">
        <v>6860.65</v>
      </c>
      <c r="G1094" s="5">
        <v>127.41</v>
      </c>
      <c r="H1094" s="5">
        <v>8387.0400000000009</v>
      </c>
      <c r="I1094" s="5">
        <v>7181.25</v>
      </c>
      <c r="J1094" s="5">
        <v>116.25</v>
      </c>
      <c r="K1094" s="6">
        <f t="shared" si="304"/>
        <v>8230.380000000001</v>
      </c>
      <c r="L1094" s="6">
        <f t="shared" si="305"/>
        <v>-313.32000000000062</v>
      </c>
      <c r="M1094" s="6">
        <f t="shared" si="306"/>
        <v>7020.95</v>
      </c>
      <c r="N1094" s="5">
        <f t="shared" si="307"/>
        <v>86.237130344185275</v>
      </c>
      <c r="O1094" s="6">
        <f t="shared" si="308"/>
        <v>-320.60000000000036</v>
      </c>
      <c r="P1094" s="6">
        <f t="shared" si="309"/>
        <v>172.47426068837055</v>
      </c>
      <c r="Q1094" s="6">
        <f t="shared" si="310"/>
        <v>9.1411292667325644E-2</v>
      </c>
      <c r="R1094" s="9">
        <f t="shared" si="311"/>
        <v>4.2209196728509965E-2</v>
      </c>
      <c r="S1094" s="9">
        <f t="shared" si="312"/>
        <v>7.2799999999997453</v>
      </c>
      <c r="T1094">
        <f t="shared" si="313"/>
        <v>320.60000000000036</v>
      </c>
      <c r="U1094" s="9">
        <f t="shared" si="314"/>
        <v>1.8588280866979099</v>
      </c>
      <c r="V1094" s="9">
        <f t="shared" si="315"/>
        <v>14.024469450374628</v>
      </c>
      <c r="W1094" s="9">
        <f t="shared" si="316"/>
        <v>1209.4300000000012</v>
      </c>
      <c r="X1094">
        <f t="shared" si="317"/>
        <v>7020.95</v>
      </c>
      <c r="Y1094" s="9">
        <f t="shared" si="318"/>
        <v>81.414466970066599</v>
      </c>
      <c r="Z1094" s="10">
        <f t="shared" si="319"/>
        <v>0.31187016529318734</v>
      </c>
      <c r="AA1094">
        <f t="shared" si="320"/>
        <v>313.32000000000062</v>
      </c>
    </row>
    <row r="1095" spans="1:27">
      <c r="A1095" s="1">
        <f t="shared" si="303"/>
        <v>8001004</v>
      </c>
      <c r="B1095" s="1">
        <v>4</v>
      </c>
      <c r="C1095" s="1">
        <v>1</v>
      </c>
      <c r="D1095" s="2">
        <v>8</v>
      </c>
      <c r="E1095" s="5">
        <v>17782.91</v>
      </c>
      <c r="F1095" s="5">
        <v>16758.669999999998</v>
      </c>
      <c r="G1095" s="5">
        <v>212.44</v>
      </c>
      <c r="H1095" s="5">
        <v>17876.3</v>
      </c>
      <c r="I1095" s="5">
        <v>18186.61</v>
      </c>
      <c r="J1095" s="5">
        <v>234.74</v>
      </c>
      <c r="K1095" s="6">
        <f t="shared" si="304"/>
        <v>17829.605</v>
      </c>
      <c r="L1095" s="6">
        <f t="shared" si="305"/>
        <v>-93.389999999999418</v>
      </c>
      <c r="M1095" s="6">
        <f t="shared" si="306"/>
        <v>17472.64</v>
      </c>
      <c r="N1095" s="5">
        <f t="shared" si="307"/>
        <v>158.2984690387118</v>
      </c>
      <c r="O1095" s="6">
        <f t="shared" si="308"/>
        <v>-1427.9400000000023</v>
      </c>
      <c r="P1095" s="6">
        <f t="shared" si="309"/>
        <v>316.5969380774236</v>
      </c>
      <c r="Q1095" s="6">
        <f t="shared" si="310"/>
        <v>-9.948871327418439E-2</v>
      </c>
      <c r="R1095" s="9">
        <f t="shared" si="311"/>
        <v>4.2152966105870533</v>
      </c>
      <c r="S1095" s="9">
        <f t="shared" si="312"/>
        <v>1334.5500000000029</v>
      </c>
      <c r="T1095">
        <f t="shared" si="313"/>
        <v>1427.9400000000023</v>
      </c>
      <c r="U1095" s="9">
        <f t="shared" si="314"/>
        <v>4.5102773535061811</v>
      </c>
      <c r="V1095" s="9">
        <f t="shared" si="315"/>
        <v>2.2550123331433141</v>
      </c>
      <c r="W1095" s="9">
        <f t="shared" si="316"/>
        <v>356.96500000000015</v>
      </c>
      <c r="X1095">
        <f t="shared" si="317"/>
        <v>17472.64</v>
      </c>
      <c r="Y1095" s="9">
        <f t="shared" si="318"/>
        <v>110.37782049381082</v>
      </c>
      <c r="Z1095" s="10">
        <f t="shared" si="319"/>
        <v>0.31189902212094223</v>
      </c>
      <c r="AA1095">
        <f t="shared" si="320"/>
        <v>93.389999999999418</v>
      </c>
    </row>
    <row r="1096" spans="1:27">
      <c r="A1096" s="1">
        <f t="shared" si="303"/>
        <v>1011996</v>
      </c>
      <c r="B1096" s="1">
        <v>-4</v>
      </c>
      <c r="C1096" s="1">
        <v>12</v>
      </c>
      <c r="D1096" s="2">
        <v>1</v>
      </c>
      <c r="E1096" s="5">
        <v>429.64</v>
      </c>
      <c r="F1096" s="5">
        <v>1090.6099999999999</v>
      </c>
      <c r="G1096" s="5">
        <v>115.14</v>
      </c>
      <c r="H1096" s="5">
        <v>376.44</v>
      </c>
      <c r="I1096" s="5">
        <v>975.19</v>
      </c>
      <c r="J1096" s="5">
        <v>85.03</v>
      </c>
      <c r="K1096" s="6">
        <f t="shared" si="304"/>
        <v>403.03999999999996</v>
      </c>
      <c r="L1096" s="6">
        <f t="shared" si="305"/>
        <v>53.199999999999989</v>
      </c>
      <c r="M1096" s="6">
        <f t="shared" si="306"/>
        <v>1032.9000000000001</v>
      </c>
      <c r="N1096" s="5">
        <f t="shared" si="307"/>
        <v>71.566962524617466</v>
      </c>
      <c r="O1096" s="6">
        <f t="shared" si="308"/>
        <v>115.41999999999985</v>
      </c>
      <c r="P1096" s="6">
        <f t="shared" si="309"/>
        <v>143.13392504923493</v>
      </c>
      <c r="Q1096" s="6">
        <f t="shared" si="310"/>
        <v>0.29418774895428612</v>
      </c>
      <c r="R1096" s="9">
        <f t="shared" si="311"/>
        <v>0.4346977837615893</v>
      </c>
      <c r="S1096" s="9">
        <f t="shared" si="312"/>
        <v>62.219999999999857</v>
      </c>
      <c r="T1096">
        <f t="shared" si="313"/>
        <v>115.41999999999985</v>
      </c>
      <c r="U1096" s="9">
        <f t="shared" si="314"/>
        <v>0.80637766315915593</v>
      </c>
      <c r="V1096" s="9">
        <f t="shared" si="315"/>
        <v>8.8009883021560693</v>
      </c>
      <c r="W1096" s="9">
        <f t="shared" si="316"/>
        <v>629.86000000000013</v>
      </c>
      <c r="X1096">
        <f t="shared" si="317"/>
        <v>1032.9000000000001</v>
      </c>
      <c r="Y1096" s="9">
        <f t="shared" si="318"/>
        <v>14.432637121419051</v>
      </c>
      <c r="Z1096" s="10">
        <f t="shared" si="319"/>
        <v>0.31193909661983699</v>
      </c>
      <c r="AA1096">
        <f t="shared" si="320"/>
        <v>53.199999999999989</v>
      </c>
    </row>
    <row r="1097" spans="1:27">
      <c r="A1097" s="1">
        <f t="shared" si="303"/>
        <v>8003996</v>
      </c>
      <c r="B1097" s="1">
        <v>-4</v>
      </c>
      <c r="C1097" s="1">
        <v>4</v>
      </c>
      <c r="D1097" s="2">
        <v>8</v>
      </c>
      <c r="E1097" s="5">
        <v>10514.5</v>
      </c>
      <c r="F1097" s="5">
        <v>9549.82</v>
      </c>
      <c r="G1097" s="5">
        <v>157.51</v>
      </c>
      <c r="H1097" s="5">
        <v>10647.44</v>
      </c>
      <c r="I1097" s="5">
        <v>9859.27</v>
      </c>
      <c r="J1097" s="5">
        <v>153.88999999999999</v>
      </c>
      <c r="K1097" s="6">
        <f t="shared" si="304"/>
        <v>10580.970000000001</v>
      </c>
      <c r="L1097" s="6">
        <f t="shared" si="305"/>
        <v>-132.94000000000051</v>
      </c>
      <c r="M1097" s="6">
        <f t="shared" si="306"/>
        <v>9704.5450000000001</v>
      </c>
      <c r="N1097" s="5">
        <f t="shared" si="307"/>
        <v>110.10396473333736</v>
      </c>
      <c r="O1097" s="6">
        <f t="shared" si="308"/>
        <v>-309.45000000000073</v>
      </c>
      <c r="P1097" s="6">
        <f t="shared" si="309"/>
        <v>220.20792946667473</v>
      </c>
      <c r="Q1097" s="6">
        <f t="shared" si="310"/>
        <v>2.3246697904918002E-2</v>
      </c>
      <c r="R1097" s="9">
        <f t="shared" si="311"/>
        <v>0.80156059969090465</v>
      </c>
      <c r="S1097" s="9">
        <f t="shared" si="312"/>
        <v>176.51000000000022</v>
      </c>
      <c r="T1097">
        <f t="shared" si="313"/>
        <v>309.45000000000073</v>
      </c>
      <c r="U1097" s="9">
        <f t="shared" si="314"/>
        <v>1.4052627475743624</v>
      </c>
      <c r="V1097" s="9">
        <f t="shared" si="315"/>
        <v>7.9599767558110148</v>
      </c>
      <c r="W1097" s="9">
        <f t="shared" si="316"/>
        <v>876.42500000000109</v>
      </c>
      <c r="X1097">
        <f t="shared" si="317"/>
        <v>9704.5450000000001</v>
      </c>
      <c r="Y1097" s="9">
        <f t="shared" si="318"/>
        <v>88.13983241660371</v>
      </c>
      <c r="Z1097" s="10">
        <f t="shared" si="319"/>
        <v>0.31197435792064704</v>
      </c>
      <c r="AA1097">
        <f t="shared" si="320"/>
        <v>132.94000000000051</v>
      </c>
    </row>
    <row r="1098" spans="1:27">
      <c r="A1098" s="1">
        <f t="shared" si="303"/>
        <v>6012998</v>
      </c>
      <c r="B1098" s="1">
        <v>-2</v>
      </c>
      <c r="C1098" s="1">
        <v>13</v>
      </c>
      <c r="D1098" s="2">
        <v>6</v>
      </c>
      <c r="E1098" s="5">
        <v>3505.25</v>
      </c>
      <c r="F1098" s="5">
        <v>3679.81</v>
      </c>
      <c r="G1098" s="5">
        <v>110.88</v>
      </c>
      <c r="H1098" s="5">
        <v>3486.09</v>
      </c>
      <c r="I1098" s="5">
        <v>3683.74</v>
      </c>
      <c r="J1098" s="5">
        <v>95.15</v>
      </c>
      <c r="K1098" s="6">
        <f t="shared" si="304"/>
        <v>3495.67</v>
      </c>
      <c r="L1098" s="6">
        <f t="shared" si="305"/>
        <v>19.159999999999854</v>
      </c>
      <c r="M1098" s="6">
        <f t="shared" si="306"/>
        <v>3681.7749999999996</v>
      </c>
      <c r="N1098" s="5">
        <f t="shared" si="307"/>
        <v>73.054597562371114</v>
      </c>
      <c r="O1098" s="6">
        <f t="shared" si="308"/>
        <v>-3.9299999999998363</v>
      </c>
      <c r="P1098" s="6">
        <f t="shared" si="309"/>
        <v>146.10919512474223</v>
      </c>
      <c r="Q1098" s="6">
        <f t="shared" si="310"/>
        <v>0.15181129622187739</v>
      </c>
      <c r="R1098" s="9">
        <f t="shared" si="311"/>
        <v>0.15803249056492555</v>
      </c>
      <c r="S1098" s="9">
        <f t="shared" si="312"/>
        <v>23.089999999999691</v>
      </c>
      <c r="T1098">
        <f t="shared" si="313"/>
        <v>3.9299999999998363</v>
      </c>
      <c r="U1098" s="9">
        <f t="shared" si="314"/>
        <v>2.6897691118239055E-2</v>
      </c>
      <c r="V1098" s="9">
        <f t="shared" si="315"/>
        <v>2.547478272549657</v>
      </c>
      <c r="W1098" s="9">
        <f t="shared" si="316"/>
        <v>186.10499999999956</v>
      </c>
      <c r="X1098">
        <f t="shared" si="317"/>
        <v>3681.7749999999996</v>
      </c>
      <c r="Y1098" s="9">
        <f t="shared" si="318"/>
        <v>50.397581026391208</v>
      </c>
      <c r="Z1098" s="10">
        <f t="shared" si="319"/>
        <v>0.31197596061235233</v>
      </c>
      <c r="AA1098">
        <f t="shared" si="320"/>
        <v>19.159999999999854</v>
      </c>
    </row>
    <row r="1099" spans="1:27">
      <c r="A1099" s="1">
        <f t="shared" si="303"/>
        <v>10005002</v>
      </c>
      <c r="B1099" s="1">
        <v>2</v>
      </c>
      <c r="C1099" s="1">
        <v>5</v>
      </c>
      <c r="D1099" s="2">
        <v>10</v>
      </c>
      <c r="E1099" s="5">
        <v>2660.64</v>
      </c>
      <c r="F1099" s="5">
        <v>2708.65</v>
      </c>
      <c r="G1099" s="5">
        <v>120.71</v>
      </c>
      <c r="H1099" s="5">
        <v>2930.6</v>
      </c>
      <c r="I1099" s="5">
        <v>2891.5</v>
      </c>
      <c r="J1099" s="5">
        <v>82.52</v>
      </c>
      <c r="K1099" s="6">
        <f t="shared" si="304"/>
        <v>2795.62</v>
      </c>
      <c r="L1099" s="6">
        <f t="shared" si="305"/>
        <v>-269.96000000000004</v>
      </c>
      <c r="M1099" s="6">
        <f t="shared" si="306"/>
        <v>2800.0749999999998</v>
      </c>
      <c r="N1099" s="5">
        <f t="shared" si="307"/>
        <v>73.110283989326689</v>
      </c>
      <c r="O1099" s="6">
        <f t="shared" si="308"/>
        <v>-182.84999999999991</v>
      </c>
      <c r="P1099" s="6">
        <f t="shared" si="309"/>
        <v>146.22056797865338</v>
      </c>
      <c r="Q1099" s="6">
        <f t="shared" si="310"/>
        <v>0.36301163289115301</v>
      </c>
      <c r="R1099" s="9">
        <f t="shared" si="311"/>
        <v>0.59574382184534558</v>
      </c>
      <c r="S1099" s="9">
        <f t="shared" si="312"/>
        <v>87.110000000000127</v>
      </c>
      <c r="T1099">
        <f t="shared" si="313"/>
        <v>182.84999999999991</v>
      </c>
      <c r="U1099" s="9">
        <f t="shared" si="314"/>
        <v>1.2505080682404</v>
      </c>
      <c r="V1099" s="9">
        <f t="shared" si="315"/>
        <v>6.0935339830581275E-2</v>
      </c>
      <c r="W1099" s="9">
        <f t="shared" si="316"/>
        <v>4.4549999999999272</v>
      </c>
      <c r="X1099">
        <f t="shared" si="317"/>
        <v>2800.0749999999998</v>
      </c>
      <c r="Y1099" s="9">
        <f t="shared" si="318"/>
        <v>38.299331464897342</v>
      </c>
      <c r="Z1099" s="10">
        <f t="shared" si="319"/>
        <v>0.31205288013412086</v>
      </c>
      <c r="AA1099">
        <f t="shared" si="320"/>
        <v>269.96000000000004</v>
      </c>
    </row>
    <row r="1100" spans="1:27">
      <c r="A1100" s="1">
        <f t="shared" si="303"/>
        <v>9005997</v>
      </c>
      <c r="B1100" s="1">
        <v>-3</v>
      </c>
      <c r="C1100" s="1">
        <v>6</v>
      </c>
      <c r="D1100" s="2">
        <v>9</v>
      </c>
      <c r="E1100" s="5">
        <v>1779.44</v>
      </c>
      <c r="F1100" s="5">
        <v>1637.87</v>
      </c>
      <c r="G1100" s="5">
        <v>105.38</v>
      </c>
      <c r="H1100" s="5">
        <v>1677.22</v>
      </c>
      <c r="I1100" s="5">
        <v>1626.16</v>
      </c>
      <c r="J1100" s="5">
        <v>105.1</v>
      </c>
      <c r="K1100" s="6">
        <f t="shared" si="304"/>
        <v>1728.33</v>
      </c>
      <c r="L1100" s="6">
        <f t="shared" si="305"/>
        <v>102.22000000000003</v>
      </c>
      <c r="M1100" s="6">
        <f t="shared" si="306"/>
        <v>1632.0149999999999</v>
      </c>
      <c r="N1100" s="5">
        <f t="shared" si="307"/>
        <v>74.415983498170604</v>
      </c>
      <c r="O1100" s="6">
        <f t="shared" si="308"/>
        <v>11.709999999999809</v>
      </c>
      <c r="P1100" s="6">
        <f t="shared" si="309"/>
        <v>148.83196699634121</v>
      </c>
      <c r="Q1100" s="6">
        <f t="shared" si="310"/>
        <v>2.6605806203998193E-3</v>
      </c>
      <c r="R1100" s="9">
        <f t="shared" si="311"/>
        <v>0.60813548209186308</v>
      </c>
      <c r="S1100" s="9">
        <f t="shared" si="312"/>
        <v>90.510000000000218</v>
      </c>
      <c r="T1100">
        <f t="shared" si="313"/>
        <v>11.709999999999809</v>
      </c>
      <c r="U1100" s="9">
        <f t="shared" si="314"/>
        <v>7.8679333723296691E-2</v>
      </c>
      <c r="V1100" s="9">
        <f t="shared" si="315"/>
        <v>1.2942783992415796</v>
      </c>
      <c r="W1100" s="9">
        <f t="shared" si="316"/>
        <v>96.315000000000055</v>
      </c>
      <c r="X1100">
        <f t="shared" si="317"/>
        <v>1632.0149999999999</v>
      </c>
      <c r="Y1100" s="9">
        <f t="shared" si="318"/>
        <v>21.930974009637598</v>
      </c>
      <c r="Z1100" s="10">
        <f t="shared" si="319"/>
        <v>0.31220185777794468</v>
      </c>
      <c r="AA1100">
        <f t="shared" si="320"/>
        <v>102.22000000000003</v>
      </c>
    </row>
    <row r="1101" spans="1:27">
      <c r="A1101" s="1">
        <f t="shared" si="303"/>
        <v>5004995</v>
      </c>
      <c r="B1101" s="1">
        <v>-5</v>
      </c>
      <c r="C1101" s="1">
        <v>5</v>
      </c>
      <c r="D1101" s="2">
        <v>5</v>
      </c>
      <c r="E1101" s="5">
        <v>3246.63</v>
      </c>
      <c r="F1101" s="5">
        <v>3180.95</v>
      </c>
      <c r="G1101" s="5">
        <v>115.42</v>
      </c>
      <c r="H1101" s="5">
        <v>3484.76</v>
      </c>
      <c r="I1101" s="5">
        <v>3507.13</v>
      </c>
      <c r="J1101" s="5">
        <v>89.77</v>
      </c>
      <c r="K1101" s="6">
        <f t="shared" si="304"/>
        <v>3365.6950000000002</v>
      </c>
      <c r="L1101" s="6">
        <f t="shared" si="305"/>
        <v>-238.13000000000011</v>
      </c>
      <c r="M1101" s="6">
        <f t="shared" si="306"/>
        <v>3344.04</v>
      </c>
      <c r="N1101" s="5">
        <f t="shared" si="307"/>
        <v>73.110240903720182</v>
      </c>
      <c r="O1101" s="6">
        <f t="shared" si="308"/>
        <v>-326.18000000000029</v>
      </c>
      <c r="P1101" s="6">
        <f t="shared" si="309"/>
        <v>146.22048180744036</v>
      </c>
      <c r="Q1101" s="6">
        <f t="shared" si="310"/>
        <v>0.24616547339393235</v>
      </c>
      <c r="R1101" s="9">
        <f t="shared" si="311"/>
        <v>0.60217282087713508</v>
      </c>
      <c r="S1101" s="9">
        <f t="shared" si="312"/>
        <v>88.050000000000182</v>
      </c>
      <c r="T1101">
        <f t="shared" si="313"/>
        <v>326.18000000000029</v>
      </c>
      <c r="U1101" s="9">
        <f t="shared" si="314"/>
        <v>2.2307408371800532</v>
      </c>
      <c r="V1101" s="9">
        <f t="shared" si="315"/>
        <v>0.29619653460748335</v>
      </c>
      <c r="W1101" s="9">
        <f t="shared" si="316"/>
        <v>21.6550000000002</v>
      </c>
      <c r="X1101">
        <f t="shared" si="317"/>
        <v>3344.04</v>
      </c>
      <c r="Y1101" s="9">
        <f t="shared" si="318"/>
        <v>45.739693354366175</v>
      </c>
      <c r="Z1101" s="10">
        <f t="shared" si="319"/>
        <v>0.31236997294874552</v>
      </c>
      <c r="AA1101">
        <f t="shared" si="320"/>
        <v>238.13000000000011</v>
      </c>
    </row>
    <row r="1102" spans="1:27">
      <c r="A1102" s="1">
        <f t="shared" si="303"/>
        <v>2013997</v>
      </c>
      <c r="B1102" s="1">
        <v>-3</v>
      </c>
      <c r="C1102" s="1">
        <v>14</v>
      </c>
      <c r="D1102" s="2">
        <v>2</v>
      </c>
      <c r="E1102" s="5">
        <v>2167.17</v>
      </c>
      <c r="F1102" s="5">
        <v>2173.9699999999998</v>
      </c>
      <c r="G1102" s="5">
        <v>145.81</v>
      </c>
      <c r="H1102" s="5">
        <v>2222.84</v>
      </c>
      <c r="I1102" s="5">
        <v>2229.9499999999998</v>
      </c>
      <c r="J1102" s="5">
        <v>84.96</v>
      </c>
      <c r="K1102" s="6">
        <f t="shared" si="304"/>
        <v>2195.0050000000001</v>
      </c>
      <c r="L1102" s="6">
        <f t="shared" si="305"/>
        <v>-55.670000000000073</v>
      </c>
      <c r="M1102" s="6">
        <f t="shared" si="306"/>
        <v>2201.96</v>
      </c>
      <c r="N1102" s="5">
        <f t="shared" si="307"/>
        <v>84.378252085475197</v>
      </c>
      <c r="O1102" s="6">
        <f t="shared" si="308"/>
        <v>-55.980000000000018</v>
      </c>
      <c r="P1102" s="6">
        <f t="shared" si="309"/>
        <v>168.75650417095039</v>
      </c>
      <c r="Q1102" s="6">
        <f t="shared" si="310"/>
        <v>0.49308170840612203</v>
      </c>
      <c r="R1102" s="9">
        <f t="shared" si="311"/>
        <v>1.8369662344149731E-3</v>
      </c>
      <c r="S1102" s="9">
        <f t="shared" si="312"/>
        <v>0.30999999999994543</v>
      </c>
      <c r="T1102">
        <f t="shared" si="313"/>
        <v>55.980000000000018</v>
      </c>
      <c r="U1102" s="9">
        <f t="shared" si="314"/>
        <v>0.33172054775022042</v>
      </c>
      <c r="V1102" s="9">
        <f t="shared" si="315"/>
        <v>8.2426452647472601E-2</v>
      </c>
      <c r="W1102" s="9">
        <f t="shared" si="316"/>
        <v>6.9549999999999272</v>
      </c>
      <c r="X1102">
        <f t="shared" si="317"/>
        <v>2201.96</v>
      </c>
      <c r="Y1102" s="9">
        <f t="shared" si="318"/>
        <v>26.096297867955524</v>
      </c>
      <c r="Z1102" s="10">
        <f t="shared" si="319"/>
        <v>0.3124323926868019</v>
      </c>
      <c r="AA1102">
        <f t="shared" si="320"/>
        <v>55.670000000000073</v>
      </c>
    </row>
    <row r="1103" spans="1:27">
      <c r="A1103" s="1">
        <f t="shared" si="303"/>
        <v>6008004</v>
      </c>
      <c r="B1103" s="1">
        <v>4</v>
      </c>
      <c r="C1103" s="1">
        <v>8</v>
      </c>
      <c r="D1103" s="2">
        <v>6</v>
      </c>
      <c r="E1103" s="5">
        <v>7651.69</v>
      </c>
      <c r="F1103" s="5">
        <v>8018.73</v>
      </c>
      <c r="G1103" s="5">
        <v>148.04</v>
      </c>
      <c r="H1103" s="5">
        <v>7765.48</v>
      </c>
      <c r="I1103" s="5">
        <v>7207.74</v>
      </c>
      <c r="J1103" s="5">
        <v>142.46</v>
      </c>
      <c r="K1103" s="6">
        <f t="shared" si="304"/>
        <v>7708.5849999999991</v>
      </c>
      <c r="L1103" s="6">
        <f t="shared" si="305"/>
        <v>-113.78999999999996</v>
      </c>
      <c r="M1103" s="6">
        <f t="shared" si="306"/>
        <v>7613.2349999999997</v>
      </c>
      <c r="N1103" s="5">
        <f t="shared" si="307"/>
        <v>102.7262055173849</v>
      </c>
      <c r="O1103" s="6">
        <f t="shared" si="308"/>
        <v>810.98999999999978</v>
      </c>
      <c r="P1103" s="6">
        <f t="shared" si="309"/>
        <v>205.4524110347698</v>
      </c>
      <c r="Q1103" s="6">
        <f t="shared" si="310"/>
        <v>3.8402354406252552E-2</v>
      </c>
      <c r="R1103" s="9">
        <f t="shared" si="311"/>
        <v>4.5011883547255831</v>
      </c>
      <c r="S1103" s="9">
        <f t="shared" si="312"/>
        <v>924.77999999999975</v>
      </c>
      <c r="T1103">
        <f t="shared" si="313"/>
        <v>810.98999999999978</v>
      </c>
      <c r="U1103" s="9">
        <f t="shared" si="314"/>
        <v>3.9473374681533997</v>
      </c>
      <c r="V1103" s="9">
        <f t="shared" si="315"/>
        <v>0.92819548351625691</v>
      </c>
      <c r="W1103" s="9">
        <f t="shared" si="316"/>
        <v>95.349999999999454</v>
      </c>
      <c r="X1103">
        <f t="shared" si="317"/>
        <v>7613.2349999999997</v>
      </c>
      <c r="Y1103" s="9">
        <f t="shared" si="318"/>
        <v>74.11190709961123</v>
      </c>
      <c r="Z1103" s="10">
        <f t="shared" si="319"/>
        <v>0.31265316246601443</v>
      </c>
      <c r="AA1103">
        <f t="shared" si="320"/>
        <v>113.78999999999996</v>
      </c>
    </row>
    <row r="1104" spans="1:27">
      <c r="A1104" s="1">
        <f t="shared" si="303"/>
        <v>1012004</v>
      </c>
      <c r="B1104" s="1">
        <v>4</v>
      </c>
      <c r="C1104" s="1">
        <v>12</v>
      </c>
      <c r="D1104" s="2">
        <v>1</v>
      </c>
      <c r="E1104" s="5">
        <v>3123.05</v>
      </c>
      <c r="F1104" s="5">
        <v>3131.33</v>
      </c>
      <c r="G1104" s="5">
        <v>139.38999999999999</v>
      </c>
      <c r="H1104" s="5">
        <v>3181.65</v>
      </c>
      <c r="I1104" s="5">
        <v>3094.8</v>
      </c>
      <c r="J1104" s="5">
        <v>115.98</v>
      </c>
      <c r="K1104" s="6">
        <f t="shared" si="304"/>
        <v>3152.3500000000004</v>
      </c>
      <c r="L1104" s="6">
        <f t="shared" si="305"/>
        <v>-58.599999999999909</v>
      </c>
      <c r="M1104" s="6">
        <f t="shared" si="306"/>
        <v>3113.0650000000001</v>
      </c>
      <c r="N1104" s="5">
        <f t="shared" si="307"/>
        <v>90.665501294593852</v>
      </c>
      <c r="O1104" s="6">
        <f t="shared" si="308"/>
        <v>36.529999999999745</v>
      </c>
      <c r="P1104" s="6">
        <f t="shared" si="309"/>
        <v>181.3310025891877</v>
      </c>
      <c r="Q1104" s="6">
        <f t="shared" si="310"/>
        <v>0.18181393426114045</v>
      </c>
      <c r="R1104" s="9">
        <f t="shared" si="311"/>
        <v>0.5246207137315636</v>
      </c>
      <c r="S1104" s="9">
        <f t="shared" si="312"/>
        <v>95.129999999999654</v>
      </c>
      <c r="T1104">
        <f t="shared" si="313"/>
        <v>36.529999999999745</v>
      </c>
      <c r="U1104" s="9">
        <f t="shared" si="314"/>
        <v>0.20145479525506099</v>
      </c>
      <c r="V1104" s="9">
        <f t="shared" si="315"/>
        <v>0.43329601048974481</v>
      </c>
      <c r="W1104" s="9">
        <f t="shared" si="316"/>
        <v>39.285000000000309</v>
      </c>
      <c r="X1104">
        <f t="shared" si="317"/>
        <v>3113.0650000000001</v>
      </c>
      <c r="Y1104" s="9">
        <f t="shared" si="318"/>
        <v>34.335717064916551</v>
      </c>
      <c r="Z1104" s="10">
        <f t="shared" si="319"/>
        <v>0.31298881769162296</v>
      </c>
      <c r="AA1104">
        <f t="shared" si="320"/>
        <v>58.599999999999909</v>
      </c>
    </row>
    <row r="1105" spans="1:27">
      <c r="A1105" s="1">
        <f t="shared" si="303"/>
        <v>10005998</v>
      </c>
      <c r="B1105" s="1">
        <v>-2</v>
      </c>
      <c r="C1105" s="1">
        <v>6</v>
      </c>
      <c r="D1105" s="2">
        <v>10</v>
      </c>
      <c r="E1105" s="5">
        <v>966.58</v>
      </c>
      <c r="F1105" s="5">
        <v>879.16</v>
      </c>
      <c r="G1105" s="5">
        <v>67.959999999999994</v>
      </c>
      <c r="H1105" s="5">
        <v>880.71</v>
      </c>
      <c r="I1105" s="5">
        <v>947.7</v>
      </c>
      <c r="J1105" s="5">
        <v>96.88</v>
      </c>
      <c r="K1105" s="6">
        <f t="shared" si="304"/>
        <v>923.64499999999998</v>
      </c>
      <c r="L1105" s="6">
        <f t="shared" si="305"/>
        <v>85.87</v>
      </c>
      <c r="M1105" s="6">
        <f t="shared" si="306"/>
        <v>913.43000000000006</v>
      </c>
      <c r="N1105" s="5">
        <f t="shared" si="307"/>
        <v>59.169874091466511</v>
      </c>
      <c r="O1105" s="6">
        <f t="shared" si="308"/>
        <v>-68.540000000000077</v>
      </c>
      <c r="P1105" s="6">
        <f t="shared" si="309"/>
        <v>118.33974818293302</v>
      </c>
      <c r="Q1105" s="6">
        <f t="shared" si="310"/>
        <v>-0.34040788626575735</v>
      </c>
      <c r="R1105" s="9">
        <f t="shared" si="311"/>
        <v>1.3048025060971788</v>
      </c>
      <c r="S1105" s="9">
        <f t="shared" si="312"/>
        <v>154.41000000000008</v>
      </c>
      <c r="T1105">
        <f t="shared" si="313"/>
        <v>68.540000000000077</v>
      </c>
      <c r="U1105" s="9">
        <f t="shared" si="314"/>
        <v>0.5791798702668266</v>
      </c>
      <c r="V1105" s="9">
        <f t="shared" si="315"/>
        <v>0.17263852858989145</v>
      </c>
      <c r="W1105" s="9">
        <f t="shared" si="316"/>
        <v>10.214999999999918</v>
      </c>
      <c r="X1105">
        <f t="shared" si="317"/>
        <v>913.43000000000006</v>
      </c>
      <c r="Y1105" s="9">
        <f t="shared" si="318"/>
        <v>15.43741665882191</v>
      </c>
      <c r="Z1105" s="10">
        <f t="shared" si="319"/>
        <v>0.31301757139176706</v>
      </c>
      <c r="AA1105">
        <f t="shared" si="320"/>
        <v>85.87</v>
      </c>
    </row>
    <row r="1106" spans="1:27">
      <c r="A1106" s="1">
        <f t="shared" ref="A1106:A1169" si="321">1000000*D1106+ABS(1000*C1106)+B1106</f>
        <v>10008000</v>
      </c>
      <c r="B1106" s="1">
        <v>0</v>
      </c>
      <c r="C1106" s="1">
        <v>8</v>
      </c>
      <c r="D1106" s="2">
        <v>10</v>
      </c>
      <c r="E1106" s="5">
        <v>10987.79</v>
      </c>
      <c r="F1106" s="5">
        <v>10278.75</v>
      </c>
      <c r="G1106" s="5">
        <v>261.92</v>
      </c>
      <c r="H1106" s="5">
        <v>11020.85</v>
      </c>
      <c r="I1106" s="5">
        <v>10541.32</v>
      </c>
      <c r="J1106" s="5">
        <v>174.1</v>
      </c>
      <c r="K1106" s="6">
        <f t="shared" ref="K1106:K1169" si="322" xml:space="preserve"> 0.5*(E1106+H1106)</f>
        <v>11004.32</v>
      </c>
      <c r="L1106" s="6">
        <f t="shared" ref="L1106:L1169" si="323">E1106-H1106</f>
        <v>-33.059999999999491</v>
      </c>
      <c r="M1106" s="6">
        <f t="shared" ref="M1106:M1169" si="324">0.5*(F1106+I1106)</f>
        <v>10410.035</v>
      </c>
      <c r="N1106" s="5">
        <f t="shared" ref="N1106:N1169" si="325">0.5*P1106</f>
        <v>157.25210364252683</v>
      </c>
      <c r="O1106" s="6">
        <f t="shared" ref="O1106:O1169" si="326">F1106-I1106</f>
        <v>-262.56999999999971</v>
      </c>
      <c r="P1106" s="6">
        <f t="shared" ref="P1106:P1169" si="327">SQRT(G1106*G1106+J1106*J1106)</f>
        <v>314.50420728505367</v>
      </c>
      <c r="Q1106" s="6">
        <f t="shared" ref="Q1106:Q1169" si="328">(G1106*G1106-J1106*J1106)/(G1106*G1106+J1106*J1106)</f>
        <v>0.38712117219934133</v>
      </c>
      <c r="R1106" s="9">
        <f t="shared" ref="R1106:R1169" si="329">ABS(O1106-L1106)/P1106</f>
        <v>0.7297517638356481</v>
      </c>
      <c r="S1106" s="9">
        <f t="shared" ref="S1106:S1169" si="330">ABS(O1106-L1106)</f>
        <v>229.51000000000022</v>
      </c>
      <c r="T1106">
        <f t="shared" ref="T1106:T1169" si="331">ABS(O1106)</f>
        <v>262.56999999999971</v>
      </c>
      <c r="U1106" s="9">
        <f t="shared" ref="U1106:U1169" si="332">ABS(O1106)/P1106</f>
        <v>0.83486959448531972</v>
      </c>
      <c r="V1106" s="9">
        <f t="shared" ref="V1106:V1169" si="333">ABS(M1106-K1106)/N1106</f>
        <v>3.7791863271410189</v>
      </c>
      <c r="W1106" s="9">
        <f t="shared" ref="W1106:W1169" si="334">ABS(M1106-K1106)</f>
        <v>594.28499999999985</v>
      </c>
      <c r="X1106">
        <f t="shared" ref="X1106:X1169" si="335">ABS(M1106)</f>
        <v>10410.035</v>
      </c>
      <c r="Y1106" s="9">
        <f t="shared" ref="Y1106:Y1169" si="336">ABS(M1106)/N1106</f>
        <v>66.199654941752641</v>
      </c>
      <c r="Z1106" s="10">
        <f t="shared" ref="Z1106:Z1169" si="337">SQRT(0.002878*B1106*B1106+0.000353*C1106*C1106+0.000754*D1106*D1106+0.000082*D1106*B1106)</f>
        <v>0.31303673905789398</v>
      </c>
      <c r="AA1106">
        <f t="shared" si="320"/>
        <v>33.059999999999491</v>
      </c>
    </row>
    <row r="1107" spans="1:27">
      <c r="A1107" s="1">
        <f t="shared" si="321"/>
        <v>7006996</v>
      </c>
      <c r="B1107" s="1">
        <v>-4</v>
      </c>
      <c r="C1107" s="1">
        <v>7</v>
      </c>
      <c r="D1107" s="2">
        <v>7</v>
      </c>
      <c r="E1107" s="5">
        <v>2525.6999999999998</v>
      </c>
      <c r="F1107" s="5">
        <v>2662.41</v>
      </c>
      <c r="G1107" s="5">
        <v>131.87</v>
      </c>
      <c r="H1107" s="5">
        <v>2671.42</v>
      </c>
      <c r="I1107" s="5">
        <v>2758.59</v>
      </c>
      <c r="J1107" s="5">
        <v>104.54</v>
      </c>
      <c r="K1107" s="6">
        <f t="shared" si="322"/>
        <v>2598.56</v>
      </c>
      <c r="L1107" s="6">
        <f t="shared" si="323"/>
        <v>-145.72000000000025</v>
      </c>
      <c r="M1107" s="6">
        <f t="shared" si="324"/>
        <v>2710.5</v>
      </c>
      <c r="N1107" s="5">
        <f t="shared" si="325"/>
        <v>84.140222991147354</v>
      </c>
      <c r="O1107" s="6">
        <f t="shared" si="326"/>
        <v>-96.180000000000291</v>
      </c>
      <c r="P1107" s="6">
        <f t="shared" si="327"/>
        <v>168.28044598229471</v>
      </c>
      <c r="Q1107" s="6">
        <f t="shared" si="328"/>
        <v>0.22815929489573852</v>
      </c>
      <c r="R1107" s="9">
        <f t="shared" si="329"/>
        <v>0.29438952167509835</v>
      </c>
      <c r="S1107" s="9">
        <f t="shared" si="330"/>
        <v>49.539999999999964</v>
      </c>
      <c r="T1107">
        <f t="shared" si="331"/>
        <v>96.180000000000291</v>
      </c>
      <c r="U1107" s="9">
        <f t="shared" si="332"/>
        <v>0.57154590623155155</v>
      </c>
      <c r="V1107" s="9">
        <f t="shared" si="333"/>
        <v>1.3303981855595699</v>
      </c>
      <c r="W1107" s="9">
        <f t="shared" si="334"/>
        <v>111.94000000000005</v>
      </c>
      <c r="X1107">
        <f t="shared" si="335"/>
        <v>2710.5</v>
      </c>
      <c r="Y1107" s="9">
        <f t="shared" si="336"/>
        <v>32.214081489719604</v>
      </c>
      <c r="Z1107" s="10">
        <f t="shared" si="337"/>
        <v>0.31304153079104374</v>
      </c>
      <c r="AA1107">
        <f t="shared" ref="AA1107:AA1170" si="338">ABS(L1107)</f>
        <v>145.72000000000025</v>
      </c>
    </row>
    <row r="1108" spans="1:27">
      <c r="A1108" s="1">
        <f t="shared" si="321"/>
        <v>7006004</v>
      </c>
      <c r="B1108" s="1">
        <v>4</v>
      </c>
      <c r="C1108" s="1">
        <v>6</v>
      </c>
      <c r="D1108" s="2">
        <v>7</v>
      </c>
      <c r="E1108" s="5">
        <v>3262.93</v>
      </c>
      <c r="F1108" s="5">
        <v>3220.26</v>
      </c>
      <c r="G1108" s="5">
        <v>128.80000000000001</v>
      </c>
      <c r="H1108" s="5">
        <v>3187.04</v>
      </c>
      <c r="I1108" s="5">
        <v>2457.5</v>
      </c>
      <c r="J1108" s="5">
        <v>105.94</v>
      </c>
      <c r="K1108" s="6">
        <f t="shared" si="322"/>
        <v>3224.9849999999997</v>
      </c>
      <c r="L1108" s="6">
        <f t="shared" si="323"/>
        <v>75.889999999999873</v>
      </c>
      <c r="M1108" s="6">
        <f t="shared" si="324"/>
        <v>2838.88</v>
      </c>
      <c r="N1108" s="5">
        <f t="shared" si="325"/>
        <v>83.385735590687219</v>
      </c>
      <c r="O1108" s="6">
        <f t="shared" si="326"/>
        <v>762.76000000000022</v>
      </c>
      <c r="P1108" s="6">
        <f t="shared" si="327"/>
        <v>166.77147118137444</v>
      </c>
      <c r="Q1108" s="6">
        <f t="shared" si="328"/>
        <v>0.19293890368938924</v>
      </c>
      <c r="R1108" s="9">
        <f t="shared" si="329"/>
        <v>4.118630093830534</v>
      </c>
      <c r="S1108" s="9">
        <f t="shared" si="330"/>
        <v>686.87000000000035</v>
      </c>
      <c r="T1108">
        <f t="shared" si="331"/>
        <v>762.76000000000022</v>
      </c>
      <c r="U1108" s="9">
        <f t="shared" si="332"/>
        <v>4.57368394364316</v>
      </c>
      <c r="V1108" s="9">
        <f t="shared" si="333"/>
        <v>4.6303483115536732</v>
      </c>
      <c r="W1108" s="9">
        <f t="shared" si="334"/>
        <v>386.10499999999956</v>
      </c>
      <c r="X1108">
        <f t="shared" si="335"/>
        <v>2838.88</v>
      </c>
      <c r="Y1108" s="9">
        <f t="shared" si="336"/>
        <v>34.045151486521817</v>
      </c>
      <c r="Z1108" s="10">
        <f t="shared" si="337"/>
        <v>0.31304632245084757</v>
      </c>
      <c r="AA1108">
        <f t="shared" si="338"/>
        <v>75.889999999999873</v>
      </c>
    </row>
    <row r="1109" spans="1:27">
      <c r="A1109" s="1">
        <f t="shared" si="321"/>
        <v>9005003</v>
      </c>
      <c r="B1109" s="1">
        <v>3</v>
      </c>
      <c r="C1109" s="1">
        <v>5</v>
      </c>
      <c r="D1109" s="2">
        <v>9</v>
      </c>
      <c r="E1109" s="5">
        <v>5704.26</v>
      </c>
      <c r="F1109" s="5">
        <v>5545.55</v>
      </c>
      <c r="G1109" s="5">
        <v>104.83</v>
      </c>
      <c r="H1109" s="5">
        <v>5770.75</v>
      </c>
      <c r="I1109" s="5">
        <v>5607.42</v>
      </c>
      <c r="J1109" s="5">
        <v>228.74</v>
      </c>
      <c r="K1109" s="6">
        <f t="shared" si="322"/>
        <v>5737.5050000000001</v>
      </c>
      <c r="L1109" s="6">
        <f t="shared" si="323"/>
        <v>-66.489999999999782</v>
      </c>
      <c r="M1109" s="6">
        <f t="shared" si="324"/>
        <v>5576.4850000000006</v>
      </c>
      <c r="N1109" s="5">
        <f t="shared" si="325"/>
        <v>125.80870051391518</v>
      </c>
      <c r="O1109" s="6">
        <f t="shared" si="326"/>
        <v>-61.869999999999891</v>
      </c>
      <c r="P1109" s="6">
        <f t="shared" si="327"/>
        <v>251.61740102783037</v>
      </c>
      <c r="Q1109" s="6">
        <f t="shared" si="328"/>
        <v>-0.65284787909914965</v>
      </c>
      <c r="R1109" s="9">
        <f t="shared" si="329"/>
        <v>1.8361210238750109E-2</v>
      </c>
      <c r="S1109" s="9">
        <f t="shared" si="330"/>
        <v>4.6199999999998909</v>
      </c>
      <c r="T1109">
        <f t="shared" si="331"/>
        <v>61.869999999999891</v>
      </c>
      <c r="U1109" s="9">
        <f t="shared" si="332"/>
        <v>0.24588919425789912</v>
      </c>
      <c r="V1109" s="9">
        <f t="shared" si="333"/>
        <v>1.279879685127101</v>
      </c>
      <c r="W1109" s="9">
        <f t="shared" si="334"/>
        <v>161.01999999999953</v>
      </c>
      <c r="X1109">
        <f t="shared" si="335"/>
        <v>5576.4850000000006</v>
      </c>
      <c r="Y1109" s="9">
        <f t="shared" si="336"/>
        <v>44.325114059843649</v>
      </c>
      <c r="Z1109" s="10">
        <f t="shared" si="337"/>
        <v>0.31307347380447292</v>
      </c>
      <c r="AA1109">
        <f t="shared" si="338"/>
        <v>66.489999999999782</v>
      </c>
    </row>
    <row r="1110" spans="1:27">
      <c r="A1110" s="1">
        <f t="shared" si="321"/>
        <v>6001995</v>
      </c>
      <c r="B1110" s="1">
        <v>-5</v>
      </c>
      <c r="C1110" s="1">
        <v>2</v>
      </c>
      <c r="D1110" s="2">
        <v>6</v>
      </c>
      <c r="E1110" s="5">
        <v>4640.18</v>
      </c>
      <c r="F1110" s="5">
        <v>4790.1000000000004</v>
      </c>
      <c r="G1110" s="5">
        <v>102.59</v>
      </c>
      <c r="H1110" s="5">
        <v>4714.1099999999997</v>
      </c>
      <c r="I1110" s="5">
        <v>5030.97</v>
      </c>
      <c r="J1110" s="5">
        <v>103.15</v>
      </c>
      <c r="K1110" s="6">
        <f t="shared" si="322"/>
        <v>4677.1450000000004</v>
      </c>
      <c r="L1110" s="6">
        <f t="shared" si="323"/>
        <v>-73.929999999999382</v>
      </c>
      <c r="M1110" s="6">
        <f t="shared" si="324"/>
        <v>4910.5349999999999</v>
      </c>
      <c r="N1110" s="5">
        <f t="shared" si="325"/>
        <v>72.740344032730562</v>
      </c>
      <c r="O1110" s="6">
        <f t="shared" si="326"/>
        <v>-240.86999999999989</v>
      </c>
      <c r="P1110" s="6">
        <f t="shared" si="327"/>
        <v>145.48068806546112</v>
      </c>
      <c r="Q1110" s="6">
        <f t="shared" si="328"/>
        <v>-5.4437236433505596E-3</v>
      </c>
      <c r="R1110" s="9">
        <f t="shared" si="329"/>
        <v>1.1475062581837905</v>
      </c>
      <c r="S1110" s="9">
        <f t="shared" si="330"/>
        <v>166.94000000000051</v>
      </c>
      <c r="T1110">
        <f t="shared" si="331"/>
        <v>240.86999999999989</v>
      </c>
      <c r="U1110" s="9">
        <f t="shared" si="332"/>
        <v>1.6556836732282774</v>
      </c>
      <c r="V1110" s="9">
        <f t="shared" si="333"/>
        <v>3.2085358284115655</v>
      </c>
      <c r="W1110" s="9">
        <f t="shared" si="334"/>
        <v>233.38999999999942</v>
      </c>
      <c r="X1110">
        <f t="shared" si="335"/>
        <v>4910.5349999999999</v>
      </c>
      <c r="Y1110" s="9">
        <f t="shared" si="336"/>
        <v>67.507723056553516</v>
      </c>
      <c r="Z1110" s="10">
        <f t="shared" si="337"/>
        <v>0.31312297903539432</v>
      </c>
      <c r="AA1110">
        <f t="shared" si="338"/>
        <v>73.929999999999382</v>
      </c>
    </row>
    <row r="1111" spans="1:27">
      <c r="A1111" s="1">
        <f t="shared" si="321"/>
        <v>7011998</v>
      </c>
      <c r="B1111" s="1">
        <v>-2</v>
      </c>
      <c r="C1111" s="1">
        <v>12</v>
      </c>
      <c r="D1111" s="2">
        <v>7</v>
      </c>
      <c r="E1111" s="5">
        <v>2960.47</v>
      </c>
      <c r="F1111" s="5">
        <v>2962.66</v>
      </c>
      <c r="G1111" s="5">
        <v>122.11</v>
      </c>
      <c r="H1111" s="5">
        <v>2994.79</v>
      </c>
      <c r="I1111" s="5">
        <v>3081.95</v>
      </c>
      <c r="J1111" s="5">
        <v>85.78</v>
      </c>
      <c r="K1111" s="6">
        <f t="shared" si="322"/>
        <v>2977.63</v>
      </c>
      <c r="L1111" s="6">
        <f t="shared" si="323"/>
        <v>-34.320000000000164</v>
      </c>
      <c r="M1111" s="6">
        <f t="shared" si="324"/>
        <v>3022.3049999999998</v>
      </c>
      <c r="N1111" s="5">
        <f t="shared" si="325"/>
        <v>74.614108082855211</v>
      </c>
      <c r="O1111" s="6">
        <f t="shared" si="326"/>
        <v>-119.28999999999996</v>
      </c>
      <c r="P1111" s="6">
        <f t="shared" si="327"/>
        <v>149.22821616571042</v>
      </c>
      <c r="Q1111" s="6">
        <f t="shared" si="328"/>
        <v>0.3391541237224624</v>
      </c>
      <c r="R1111" s="9">
        <f t="shared" si="329"/>
        <v>0.56939633926632816</v>
      </c>
      <c r="S1111" s="9">
        <f t="shared" si="330"/>
        <v>84.9699999999998</v>
      </c>
      <c r="T1111">
        <f t="shared" si="331"/>
        <v>119.28999999999996</v>
      </c>
      <c r="U1111" s="9">
        <f t="shared" si="332"/>
        <v>0.79937965530281774</v>
      </c>
      <c r="V1111" s="9">
        <f t="shared" si="333"/>
        <v>0.59874735687238112</v>
      </c>
      <c r="W1111" s="9">
        <f t="shared" si="334"/>
        <v>44.674999999999727</v>
      </c>
      <c r="X1111">
        <f t="shared" si="335"/>
        <v>3022.3049999999998</v>
      </c>
      <c r="Y1111" s="9">
        <f t="shared" si="336"/>
        <v>40.505811536926529</v>
      </c>
      <c r="Z1111" s="10">
        <f t="shared" si="337"/>
        <v>0.31327623593244353</v>
      </c>
      <c r="AA1111">
        <f t="shared" si="338"/>
        <v>34.320000000000164</v>
      </c>
    </row>
    <row r="1112" spans="1:27">
      <c r="A1112" s="1">
        <f t="shared" si="321"/>
        <v>11003001</v>
      </c>
      <c r="B1112" s="1">
        <v>1</v>
      </c>
      <c r="C1112" s="1">
        <v>3</v>
      </c>
      <c r="D1112" s="2">
        <v>11</v>
      </c>
      <c r="E1112" s="5">
        <v>377.17</v>
      </c>
      <c r="F1112" s="5">
        <v>412.93</v>
      </c>
      <c r="G1112" s="5">
        <v>50.75</v>
      </c>
      <c r="H1112" s="5">
        <v>394.53</v>
      </c>
      <c r="I1112" s="5">
        <v>389.39</v>
      </c>
      <c r="J1112" s="5">
        <v>109.84</v>
      </c>
      <c r="K1112" s="6">
        <f t="shared" si="322"/>
        <v>385.85</v>
      </c>
      <c r="L1112" s="6">
        <f t="shared" si="323"/>
        <v>-17.359999999999957</v>
      </c>
      <c r="M1112" s="6">
        <f t="shared" si="324"/>
        <v>401.15999999999997</v>
      </c>
      <c r="N1112" s="5">
        <f t="shared" si="325"/>
        <v>60.498735730591925</v>
      </c>
      <c r="O1112" s="6">
        <f t="shared" si="326"/>
        <v>23.54000000000002</v>
      </c>
      <c r="P1112" s="6">
        <f t="shared" si="327"/>
        <v>120.99747146118385</v>
      </c>
      <c r="Q1112" s="6">
        <f t="shared" si="328"/>
        <v>-0.6481565266702185</v>
      </c>
      <c r="R1112" s="9">
        <f t="shared" si="329"/>
        <v>0.33802359260970799</v>
      </c>
      <c r="S1112" s="9">
        <f t="shared" si="330"/>
        <v>40.899999999999977</v>
      </c>
      <c r="T1112">
        <f t="shared" si="331"/>
        <v>23.54000000000002</v>
      </c>
      <c r="U1112" s="9">
        <f t="shared" si="332"/>
        <v>0.19454952004969528</v>
      </c>
      <c r="V1112" s="9">
        <f t="shared" si="333"/>
        <v>0.25306313950389309</v>
      </c>
      <c r="W1112" s="9">
        <f t="shared" si="334"/>
        <v>15.309999999999945</v>
      </c>
      <c r="X1112">
        <f t="shared" si="335"/>
        <v>401.15999999999997</v>
      </c>
      <c r="Y1112" s="9">
        <f t="shared" si="336"/>
        <v>6.6308823673012478</v>
      </c>
      <c r="Z1112" s="10">
        <f t="shared" si="337"/>
        <v>0.31335443191376755</v>
      </c>
      <c r="AA1112">
        <f t="shared" si="338"/>
        <v>17.359999999999957</v>
      </c>
    </row>
    <row r="1113" spans="1:27">
      <c r="A1113" s="1">
        <f t="shared" si="321"/>
        <v>3015002</v>
      </c>
      <c r="B1113" s="1">
        <v>2</v>
      </c>
      <c r="C1113" s="1">
        <v>15</v>
      </c>
      <c r="D1113" s="2">
        <v>3</v>
      </c>
      <c r="E1113" s="5">
        <v>10286.77</v>
      </c>
      <c r="F1113" s="5">
        <v>9776.6299999999992</v>
      </c>
      <c r="G1113" s="5">
        <v>134.08000000000001</v>
      </c>
      <c r="H1113" s="5">
        <v>10295.07</v>
      </c>
      <c r="I1113" s="5">
        <v>9361.23</v>
      </c>
      <c r="J1113" s="5">
        <v>127.98</v>
      </c>
      <c r="K1113" s="6">
        <f t="shared" si="322"/>
        <v>10290.92</v>
      </c>
      <c r="L1113" s="6">
        <f t="shared" si="323"/>
        <v>-8.2999999999992724</v>
      </c>
      <c r="M1113" s="6">
        <f t="shared" si="324"/>
        <v>9568.93</v>
      </c>
      <c r="N1113" s="5">
        <f t="shared" si="325"/>
        <v>92.677298730595311</v>
      </c>
      <c r="O1113" s="6">
        <f t="shared" si="326"/>
        <v>415.39999999999964</v>
      </c>
      <c r="P1113" s="6">
        <f t="shared" si="327"/>
        <v>185.35459746119062</v>
      </c>
      <c r="Q1113" s="6">
        <f t="shared" si="328"/>
        <v>4.6529013689554324E-2</v>
      </c>
      <c r="R1113" s="9">
        <f t="shared" si="329"/>
        <v>2.2858888088206868</v>
      </c>
      <c r="S1113" s="9">
        <f t="shared" si="330"/>
        <v>423.69999999999891</v>
      </c>
      <c r="T1113">
        <f t="shared" si="331"/>
        <v>415.39999999999964</v>
      </c>
      <c r="U1113" s="9">
        <f t="shared" si="332"/>
        <v>2.2411097738591335</v>
      </c>
      <c r="V1113" s="9">
        <f t="shared" si="333"/>
        <v>7.7903651691312312</v>
      </c>
      <c r="W1113" s="9">
        <f t="shared" si="334"/>
        <v>721.98999999999978</v>
      </c>
      <c r="X1113">
        <f t="shared" si="335"/>
        <v>9568.93</v>
      </c>
      <c r="Y1113" s="9">
        <f t="shared" si="336"/>
        <v>103.24998819631149</v>
      </c>
      <c r="Z1113" s="10">
        <f t="shared" si="337"/>
        <v>0.31339272486769698</v>
      </c>
      <c r="AA1113">
        <f t="shared" si="338"/>
        <v>8.2999999999992724</v>
      </c>
    </row>
    <row r="1114" spans="1:27">
      <c r="A1114" s="1">
        <f t="shared" si="321"/>
        <v>5015000</v>
      </c>
      <c r="B1114" s="1">
        <v>0</v>
      </c>
      <c r="C1114" s="1">
        <v>15</v>
      </c>
      <c r="D1114" s="2">
        <v>5</v>
      </c>
      <c r="E1114" s="5">
        <v>1094.05</v>
      </c>
      <c r="F1114" s="5">
        <v>1103.57</v>
      </c>
      <c r="G1114" s="5">
        <v>78.91</v>
      </c>
      <c r="H1114" s="5">
        <v>1100.56</v>
      </c>
      <c r="I1114" s="5">
        <v>1123.2</v>
      </c>
      <c r="J1114" s="5">
        <v>74.290000000000006</v>
      </c>
      <c r="K1114" s="6">
        <f t="shared" si="322"/>
        <v>1097.3049999999998</v>
      </c>
      <c r="L1114" s="6">
        <f t="shared" si="323"/>
        <v>-6.5099999999999909</v>
      </c>
      <c r="M1114" s="6">
        <f t="shared" si="324"/>
        <v>1113.385</v>
      </c>
      <c r="N1114" s="5">
        <f t="shared" si="325"/>
        <v>54.189003035671362</v>
      </c>
      <c r="O1114" s="6">
        <f t="shared" si="326"/>
        <v>-19.630000000000109</v>
      </c>
      <c r="P1114" s="6">
        <f t="shared" si="327"/>
        <v>108.37800607134272</v>
      </c>
      <c r="Q1114" s="6">
        <f t="shared" si="328"/>
        <v>6.0258515385620284E-2</v>
      </c>
      <c r="R1114" s="9">
        <f t="shared" si="329"/>
        <v>0.12105777247242883</v>
      </c>
      <c r="S1114" s="9">
        <f t="shared" si="330"/>
        <v>13.120000000000118</v>
      </c>
      <c r="T1114">
        <f t="shared" si="331"/>
        <v>19.630000000000109</v>
      </c>
      <c r="U1114" s="9">
        <f t="shared" si="332"/>
        <v>0.1811253104903788</v>
      </c>
      <c r="V1114" s="9">
        <f t="shared" si="333"/>
        <v>0.29673917398729527</v>
      </c>
      <c r="W1114" s="9">
        <f t="shared" si="334"/>
        <v>16.080000000000155</v>
      </c>
      <c r="X1114">
        <f t="shared" si="335"/>
        <v>1113.385</v>
      </c>
      <c r="Y1114" s="9">
        <f t="shared" si="336"/>
        <v>20.546327439666761</v>
      </c>
      <c r="Z1114" s="10">
        <f t="shared" si="337"/>
        <v>0.3134884367883447</v>
      </c>
      <c r="AA1114">
        <f t="shared" si="338"/>
        <v>6.5099999999999909</v>
      </c>
    </row>
    <row r="1115" spans="1:27">
      <c r="A1115" s="1">
        <f t="shared" si="321"/>
        <v>8002004</v>
      </c>
      <c r="B1115" s="1">
        <v>4</v>
      </c>
      <c r="C1115" s="1">
        <v>2</v>
      </c>
      <c r="D1115" s="2">
        <v>8</v>
      </c>
      <c r="E1115" s="5">
        <v>1113.07</v>
      </c>
      <c r="F1115" s="5">
        <v>1272.3800000000001</v>
      </c>
      <c r="G1115" s="5">
        <v>109.84</v>
      </c>
      <c r="H1115" s="5">
        <v>1147.72</v>
      </c>
      <c r="I1115" s="5">
        <v>679.4</v>
      </c>
      <c r="J1115" s="5">
        <v>86.7</v>
      </c>
      <c r="K1115" s="6">
        <f t="shared" si="322"/>
        <v>1130.395</v>
      </c>
      <c r="L1115" s="6">
        <f t="shared" si="323"/>
        <v>-34.650000000000091</v>
      </c>
      <c r="M1115" s="6">
        <f t="shared" si="324"/>
        <v>975.8900000000001</v>
      </c>
      <c r="N1115" s="5">
        <f t="shared" si="325"/>
        <v>69.967341667380794</v>
      </c>
      <c r="O1115" s="6">
        <f t="shared" si="326"/>
        <v>592.98000000000013</v>
      </c>
      <c r="P1115" s="6">
        <f t="shared" si="327"/>
        <v>139.93468333476159</v>
      </c>
      <c r="Q1115" s="6">
        <f t="shared" si="328"/>
        <v>0.23225419533720529</v>
      </c>
      <c r="R1115" s="9">
        <f t="shared" si="329"/>
        <v>4.4851639710974274</v>
      </c>
      <c r="S1115" s="9">
        <f t="shared" si="330"/>
        <v>627.63000000000022</v>
      </c>
      <c r="T1115">
        <f t="shared" si="331"/>
        <v>592.98000000000013</v>
      </c>
      <c r="U1115" s="9">
        <f t="shared" si="332"/>
        <v>4.2375484466665903</v>
      </c>
      <c r="V1115" s="9">
        <f t="shared" si="333"/>
        <v>2.2082445369227321</v>
      </c>
      <c r="W1115" s="9">
        <f t="shared" si="334"/>
        <v>154.50499999999988</v>
      </c>
      <c r="X1115">
        <f t="shared" si="335"/>
        <v>975.8900000000001</v>
      </c>
      <c r="Y1115" s="9">
        <f t="shared" si="336"/>
        <v>13.947793023769632</v>
      </c>
      <c r="Z1115" s="10">
        <f t="shared" si="337"/>
        <v>0.31359209173702068</v>
      </c>
      <c r="AA1115">
        <f t="shared" si="338"/>
        <v>34.650000000000091</v>
      </c>
    </row>
    <row r="1116" spans="1:27">
      <c r="A1116" s="1">
        <f t="shared" si="321"/>
        <v>4006005</v>
      </c>
      <c r="B1116" s="1">
        <v>5</v>
      </c>
      <c r="C1116" s="1">
        <v>6</v>
      </c>
      <c r="D1116" s="2">
        <v>4</v>
      </c>
      <c r="E1116" s="5">
        <v>2035.37</v>
      </c>
      <c r="F1116" s="5">
        <v>1725.96</v>
      </c>
      <c r="G1116" s="5">
        <v>92.84</v>
      </c>
      <c r="H1116" s="5">
        <v>2099.61</v>
      </c>
      <c r="I1116" s="5">
        <v>1563.43</v>
      </c>
      <c r="J1116" s="5">
        <v>90.61</v>
      </c>
      <c r="K1116" s="6">
        <f t="shared" si="322"/>
        <v>2067.4899999999998</v>
      </c>
      <c r="L1116" s="6">
        <f t="shared" si="323"/>
        <v>-64.240000000000236</v>
      </c>
      <c r="M1116" s="6">
        <f t="shared" si="324"/>
        <v>1644.6950000000002</v>
      </c>
      <c r="N1116" s="5">
        <f t="shared" si="325"/>
        <v>64.864161329658771</v>
      </c>
      <c r="O1116" s="6">
        <f t="shared" si="326"/>
        <v>162.52999999999997</v>
      </c>
      <c r="P1116" s="6">
        <f t="shared" si="327"/>
        <v>129.72832265931754</v>
      </c>
      <c r="Q1116" s="6">
        <f t="shared" si="328"/>
        <v>2.4308209655751055E-2</v>
      </c>
      <c r="R1116" s="9">
        <f t="shared" si="329"/>
        <v>1.7480377095102508</v>
      </c>
      <c r="S1116" s="9">
        <f t="shared" si="330"/>
        <v>226.77000000000021</v>
      </c>
      <c r="T1116">
        <f t="shared" si="331"/>
        <v>162.52999999999997</v>
      </c>
      <c r="U1116" s="9">
        <f t="shared" si="332"/>
        <v>1.2528490052771564</v>
      </c>
      <c r="V1116" s="9">
        <f t="shared" si="333"/>
        <v>6.5181602803932188</v>
      </c>
      <c r="W1116" s="9">
        <f t="shared" si="334"/>
        <v>422.79499999999962</v>
      </c>
      <c r="X1116">
        <f t="shared" si="335"/>
        <v>1644.6950000000002</v>
      </c>
      <c r="Y1116" s="9">
        <f t="shared" si="336"/>
        <v>25.355989598650261</v>
      </c>
      <c r="Z1116" s="10">
        <f t="shared" si="337"/>
        <v>0.31362716719059913</v>
      </c>
      <c r="AA1116">
        <f t="shared" si="338"/>
        <v>64.240000000000236</v>
      </c>
    </row>
    <row r="1117" spans="1:27">
      <c r="A1117" s="1">
        <f t="shared" si="321"/>
        <v>2008005</v>
      </c>
      <c r="B1117" s="1">
        <v>5</v>
      </c>
      <c r="C1117" s="1">
        <v>8</v>
      </c>
      <c r="D1117" s="2">
        <v>2</v>
      </c>
      <c r="E1117" s="5">
        <v>1176.99</v>
      </c>
      <c r="F1117" s="5">
        <v>1087.27</v>
      </c>
      <c r="G1117" s="5">
        <v>86.98</v>
      </c>
      <c r="H1117" s="5">
        <v>1076.9100000000001</v>
      </c>
      <c r="I1117" s="5">
        <v>1074.44</v>
      </c>
      <c r="J1117" s="5">
        <v>84.47</v>
      </c>
      <c r="K1117" s="6">
        <f t="shared" si="322"/>
        <v>1126.95</v>
      </c>
      <c r="L1117" s="6">
        <f t="shared" si="323"/>
        <v>100.07999999999993</v>
      </c>
      <c r="M1117" s="6">
        <f t="shared" si="324"/>
        <v>1080.855</v>
      </c>
      <c r="N1117" s="5">
        <f t="shared" si="325"/>
        <v>60.623224303891988</v>
      </c>
      <c r="O1117" s="6">
        <f t="shared" si="326"/>
        <v>12.829999999999927</v>
      </c>
      <c r="P1117" s="6">
        <f t="shared" si="327"/>
        <v>121.24644860778398</v>
      </c>
      <c r="Q1117" s="6">
        <f t="shared" si="328"/>
        <v>2.9273399358165378E-2</v>
      </c>
      <c r="R1117" s="9">
        <f t="shared" si="329"/>
        <v>0.71960870608459693</v>
      </c>
      <c r="S1117" s="9">
        <f t="shared" si="330"/>
        <v>87.25</v>
      </c>
      <c r="T1117">
        <f t="shared" si="331"/>
        <v>12.829999999999927</v>
      </c>
      <c r="U1117" s="9">
        <f t="shared" si="332"/>
        <v>0.1058175323675109</v>
      </c>
      <c r="V1117" s="9">
        <f t="shared" si="333"/>
        <v>0.76035216749500312</v>
      </c>
      <c r="W1117" s="9">
        <f t="shared" si="334"/>
        <v>46.095000000000027</v>
      </c>
      <c r="X1117">
        <f t="shared" si="335"/>
        <v>1080.855</v>
      </c>
      <c r="Y1117" s="9">
        <f t="shared" si="336"/>
        <v>17.829058292608984</v>
      </c>
      <c r="Z1117" s="10">
        <f t="shared" si="337"/>
        <v>0.31365267414769477</v>
      </c>
      <c r="AA1117">
        <f t="shared" si="338"/>
        <v>100.07999999999993</v>
      </c>
    </row>
    <row r="1118" spans="1:27">
      <c r="A1118" s="1">
        <f t="shared" si="321"/>
        <v>5004005</v>
      </c>
      <c r="B1118" s="1">
        <v>5</v>
      </c>
      <c r="C1118" s="1">
        <v>4</v>
      </c>
      <c r="D1118" s="2">
        <v>5</v>
      </c>
      <c r="E1118" s="5">
        <v>2160.54</v>
      </c>
      <c r="F1118" s="5">
        <v>1821.87</v>
      </c>
      <c r="G1118" s="5">
        <v>110.4</v>
      </c>
      <c r="H1118" s="5">
        <v>2246.52</v>
      </c>
      <c r="I1118" s="5">
        <v>2020.36</v>
      </c>
      <c r="J1118" s="5">
        <v>77.78</v>
      </c>
      <c r="K1118" s="6">
        <f t="shared" si="322"/>
        <v>2203.5299999999997</v>
      </c>
      <c r="L1118" s="6">
        <f t="shared" si="323"/>
        <v>-85.980000000000018</v>
      </c>
      <c r="M1118" s="6">
        <f t="shared" si="324"/>
        <v>1921.1149999999998</v>
      </c>
      <c r="N1118" s="5">
        <f t="shared" si="325"/>
        <v>67.52386318924593</v>
      </c>
      <c r="O1118" s="6">
        <f t="shared" si="326"/>
        <v>-198.49</v>
      </c>
      <c r="P1118" s="6">
        <f t="shared" si="327"/>
        <v>135.04772637849186</v>
      </c>
      <c r="Q1118" s="6">
        <f t="shared" si="328"/>
        <v>0.33657578472735916</v>
      </c>
      <c r="R1118" s="9">
        <f t="shared" si="329"/>
        <v>0.83311287807003542</v>
      </c>
      <c r="S1118" s="9">
        <f t="shared" si="330"/>
        <v>112.50999999999999</v>
      </c>
      <c r="T1118">
        <f t="shared" si="331"/>
        <v>198.49</v>
      </c>
      <c r="U1118" s="9">
        <f t="shared" si="332"/>
        <v>1.4697766880110332</v>
      </c>
      <c r="V1118" s="9">
        <f t="shared" si="333"/>
        <v>4.1824473106417033</v>
      </c>
      <c r="W1118" s="9">
        <f t="shared" si="334"/>
        <v>282.41499999999996</v>
      </c>
      <c r="X1118">
        <f t="shared" si="335"/>
        <v>1921.1149999999998</v>
      </c>
      <c r="Y1118" s="9">
        <f t="shared" si="336"/>
        <v>28.450904750751327</v>
      </c>
      <c r="Z1118" s="10">
        <f t="shared" si="337"/>
        <v>0.31384391024839081</v>
      </c>
      <c r="AA1118">
        <f t="shared" si="338"/>
        <v>85.980000000000018</v>
      </c>
    </row>
    <row r="1119" spans="1:27">
      <c r="A1119" s="1">
        <f t="shared" si="321"/>
        <v>9009999</v>
      </c>
      <c r="B1119" s="1">
        <v>-1</v>
      </c>
      <c r="C1119" s="1">
        <v>10</v>
      </c>
      <c r="D1119" s="2">
        <v>9</v>
      </c>
      <c r="E1119" s="5">
        <v>8168.42</v>
      </c>
      <c r="F1119" s="5">
        <v>8040.87</v>
      </c>
      <c r="G1119" s="5">
        <v>125.96</v>
      </c>
      <c r="H1119" s="5">
        <v>8117.75</v>
      </c>
      <c r="I1119" s="5">
        <v>8165.44</v>
      </c>
      <c r="J1119" s="5">
        <v>127.54</v>
      </c>
      <c r="K1119" s="6">
        <f t="shared" si="322"/>
        <v>8143.085</v>
      </c>
      <c r="L1119" s="6">
        <f t="shared" si="323"/>
        <v>50.670000000000073</v>
      </c>
      <c r="M1119" s="6">
        <f t="shared" si="324"/>
        <v>8103.1549999999997</v>
      </c>
      <c r="N1119" s="5">
        <f t="shared" si="325"/>
        <v>89.627525347964394</v>
      </c>
      <c r="O1119" s="6">
        <f t="shared" si="326"/>
        <v>-124.56999999999971</v>
      </c>
      <c r="P1119" s="6">
        <f t="shared" si="327"/>
        <v>179.25505069592879</v>
      </c>
      <c r="Q1119" s="6">
        <f t="shared" si="328"/>
        <v>-1.2464999006049271E-2</v>
      </c>
      <c r="R1119" s="9">
        <f t="shared" si="329"/>
        <v>0.977601464057268</v>
      </c>
      <c r="S1119" s="9">
        <f t="shared" si="330"/>
        <v>175.23999999999978</v>
      </c>
      <c r="T1119">
        <f t="shared" si="331"/>
        <v>124.56999999999971</v>
      </c>
      <c r="U1119" s="9">
        <f t="shared" si="332"/>
        <v>0.69493160452872482</v>
      </c>
      <c r="V1119" s="9">
        <f t="shared" si="333"/>
        <v>0.44551045948193385</v>
      </c>
      <c r="W1119" s="9">
        <f t="shared" si="334"/>
        <v>39.930000000000291</v>
      </c>
      <c r="X1119">
        <f t="shared" si="335"/>
        <v>8103.1549999999997</v>
      </c>
      <c r="Y1119" s="9">
        <f t="shared" si="336"/>
        <v>90.40922382427506</v>
      </c>
      <c r="Z1119" s="10">
        <f t="shared" si="337"/>
        <v>0.31386939959161358</v>
      </c>
      <c r="AA1119">
        <f t="shared" si="338"/>
        <v>50.670000000000073</v>
      </c>
    </row>
    <row r="1120" spans="1:27">
      <c r="A1120" s="1">
        <f t="shared" si="321"/>
        <v>5009996</v>
      </c>
      <c r="B1120" s="1">
        <v>-4</v>
      </c>
      <c r="C1120" s="1">
        <v>10</v>
      </c>
      <c r="D1120" s="2">
        <v>5</v>
      </c>
      <c r="E1120" s="5">
        <v>1398.96</v>
      </c>
      <c r="F1120" s="5">
        <v>1655.15</v>
      </c>
      <c r="G1120" s="5">
        <v>129.91</v>
      </c>
      <c r="H1120" s="5">
        <v>1480.3</v>
      </c>
      <c r="I1120" s="5">
        <v>1809.32</v>
      </c>
      <c r="J1120" s="5">
        <v>88.65</v>
      </c>
      <c r="K1120" s="6">
        <f t="shared" si="322"/>
        <v>1439.63</v>
      </c>
      <c r="L1120" s="6">
        <f t="shared" si="323"/>
        <v>-81.339999999999918</v>
      </c>
      <c r="M1120" s="6">
        <f t="shared" si="324"/>
        <v>1732.2350000000001</v>
      </c>
      <c r="N1120" s="5">
        <f t="shared" si="325"/>
        <v>78.637507908122316</v>
      </c>
      <c r="O1120" s="6">
        <f t="shared" si="326"/>
        <v>-154.16999999999985</v>
      </c>
      <c r="P1120" s="6">
        <f t="shared" si="327"/>
        <v>157.27501581624463</v>
      </c>
      <c r="Q1120" s="6">
        <f t="shared" si="328"/>
        <v>0.36456958222510166</v>
      </c>
      <c r="R1120" s="9">
        <f t="shared" si="329"/>
        <v>0.46307418646259935</v>
      </c>
      <c r="S1120" s="9">
        <f t="shared" si="330"/>
        <v>72.829999999999927</v>
      </c>
      <c r="T1120">
        <f t="shared" si="331"/>
        <v>154.16999999999985</v>
      </c>
      <c r="U1120" s="9">
        <f t="shared" si="332"/>
        <v>0.98025741215074746</v>
      </c>
      <c r="V1120" s="9">
        <f t="shared" si="333"/>
        <v>3.7209342943811348</v>
      </c>
      <c r="W1120" s="9">
        <f t="shared" si="334"/>
        <v>292.60500000000002</v>
      </c>
      <c r="X1120">
        <f t="shared" si="335"/>
        <v>1732.2350000000001</v>
      </c>
      <c r="Y1120" s="9">
        <f t="shared" si="336"/>
        <v>22.028101424881001</v>
      </c>
      <c r="Z1120" s="10">
        <f t="shared" si="337"/>
        <v>0.31393948461447152</v>
      </c>
      <c r="AA1120">
        <f t="shared" si="338"/>
        <v>81.339999999999918</v>
      </c>
    </row>
    <row r="1121" spans="1:27">
      <c r="A1121" s="1">
        <f t="shared" si="321"/>
        <v>2014003</v>
      </c>
      <c r="B1121" s="1">
        <v>3</v>
      </c>
      <c r="C1121" s="1">
        <v>14</v>
      </c>
      <c r="D1121" s="2">
        <v>2</v>
      </c>
      <c r="E1121" s="5">
        <v>4579.6899999999996</v>
      </c>
      <c r="F1121" s="5">
        <v>4511.9799999999996</v>
      </c>
      <c r="G1121" s="5">
        <v>194.87</v>
      </c>
      <c r="H1121" s="5">
        <v>4446.46</v>
      </c>
      <c r="I1121" s="5">
        <v>4503</v>
      </c>
      <c r="J1121" s="5">
        <v>99.63</v>
      </c>
      <c r="K1121" s="6">
        <f t="shared" si="322"/>
        <v>4513.0749999999998</v>
      </c>
      <c r="L1121" s="6">
        <f t="shared" si="323"/>
        <v>133.22999999999956</v>
      </c>
      <c r="M1121" s="6">
        <f t="shared" si="324"/>
        <v>4507.49</v>
      </c>
      <c r="N1121" s="5">
        <f t="shared" si="325"/>
        <v>109.4308615062497</v>
      </c>
      <c r="O1121" s="6">
        <f t="shared" si="326"/>
        <v>8.9799999999995634</v>
      </c>
      <c r="P1121" s="6">
        <f t="shared" si="327"/>
        <v>218.8617230124994</v>
      </c>
      <c r="Q1121" s="6">
        <f t="shared" si="328"/>
        <v>0.58555144627878253</v>
      </c>
      <c r="R1121" s="9">
        <f t="shared" si="329"/>
        <v>0.56771005130442098</v>
      </c>
      <c r="S1121" s="9">
        <f t="shared" si="330"/>
        <v>124.25</v>
      </c>
      <c r="T1121">
        <f t="shared" si="331"/>
        <v>8.9799999999995634</v>
      </c>
      <c r="U1121" s="9">
        <f t="shared" si="332"/>
        <v>4.1030472923247102E-2</v>
      </c>
      <c r="V1121" s="9">
        <f t="shared" si="333"/>
        <v>5.1036790930144252E-2</v>
      </c>
      <c r="W1121" s="9">
        <f t="shared" si="334"/>
        <v>5.5850000000000364</v>
      </c>
      <c r="X1121">
        <f t="shared" si="335"/>
        <v>4507.49</v>
      </c>
      <c r="Y1121" s="9">
        <f t="shared" si="336"/>
        <v>41.190299865660592</v>
      </c>
      <c r="Z1121" s="10">
        <f t="shared" si="337"/>
        <v>0.31400318469722566</v>
      </c>
      <c r="AA1121">
        <f t="shared" si="338"/>
        <v>133.22999999999956</v>
      </c>
    </row>
    <row r="1122" spans="1:27">
      <c r="A1122" s="1">
        <f t="shared" si="321"/>
        <v>4013003</v>
      </c>
      <c r="B1122" s="1">
        <v>3</v>
      </c>
      <c r="C1122" s="1">
        <v>13</v>
      </c>
      <c r="D1122" s="2">
        <v>4</v>
      </c>
      <c r="E1122" s="5">
        <v>4439.72</v>
      </c>
      <c r="F1122" s="5">
        <v>4230.4399999999996</v>
      </c>
      <c r="G1122" s="5">
        <v>106.67</v>
      </c>
      <c r="H1122" s="5">
        <v>4378.99</v>
      </c>
      <c r="I1122" s="5">
        <v>4184.1000000000004</v>
      </c>
      <c r="J1122" s="5">
        <v>96</v>
      </c>
      <c r="K1122" s="6">
        <f t="shared" si="322"/>
        <v>4409.3549999999996</v>
      </c>
      <c r="L1122" s="6">
        <f t="shared" si="323"/>
        <v>60.730000000000473</v>
      </c>
      <c r="M1122" s="6">
        <f t="shared" si="324"/>
        <v>4207.2700000000004</v>
      </c>
      <c r="N1122" s="5">
        <f t="shared" si="325"/>
        <v>71.753900416632405</v>
      </c>
      <c r="O1122" s="6">
        <f t="shared" si="326"/>
        <v>46.339999999999236</v>
      </c>
      <c r="P1122" s="6">
        <f t="shared" si="327"/>
        <v>143.50780083326481</v>
      </c>
      <c r="Q1122" s="6">
        <f t="shared" si="328"/>
        <v>0.10500328075633866</v>
      </c>
      <c r="R1122" s="9">
        <f t="shared" si="329"/>
        <v>0.10027329466723781</v>
      </c>
      <c r="S1122" s="9">
        <f t="shared" si="330"/>
        <v>14.390000000001237</v>
      </c>
      <c r="T1122">
        <f t="shared" si="331"/>
        <v>46.339999999999236</v>
      </c>
      <c r="U1122" s="9">
        <f t="shared" si="332"/>
        <v>0.32290927553018234</v>
      </c>
      <c r="V1122" s="9">
        <f t="shared" si="333"/>
        <v>2.8163625785721922</v>
      </c>
      <c r="W1122" s="9">
        <f t="shared" si="334"/>
        <v>202.08499999999913</v>
      </c>
      <c r="X1122">
        <f t="shared" si="335"/>
        <v>4207.2700000000004</v>
      </c>
      <c r="Y1122" s="9">
        <f t="shared" si="336"/>
        <v>58.634721953383377</v>
      </c>
      <c r="Z1122" s="10">
        <f t="shared" si="337"/>
        <v>0.31401751543504702</v>
      </c>
      <c r="AA1122">
        <f t="shared" si="338"/>
        <v>60.730000000000473</v>
      </c>
    </row>
    <row r="1123" spans="1:27">
      <c r="A1123" s="1">
        <f t="shared" si="321"/>
        <v>6013999</v>
      </c>
      <c r="B1123" s="1">
        <v>-1</v>
      </c>
      <c r="C1123" s="1">
        <v>14</v>
      </c>
      <c r="D1123" s="2">
        <v>6</v>
      </c>
      <c r="E1123" s="5">
        <v>1355.97</v>
      </c>
      <c r="F1123" s="5">
        <v>1532.99</v>
      </c>
      <c r="G1123" s="5">
        <v>103.46</v>
      </c>
      <c r="H1123" s="5">
        <v>1348.85</v>
      </c>
      <c r="I1123" s="5">
        <v>1523.45</v>
      </c>
      <c r="J1123" s="5">
        <v>80.64</v>
      </c>
      <c r="K1123" s="6">
        <f t="shared" si="322"/>
        <v>1352.4099999999999</v>
      </c>
      <c r="L1123" s="6">
        <f t="shared" si="323"/>
        <v>7.1200000000001182</v>
      </c>
      <c r="M1123" s="6">
        <f t="shared" si="324"/>
        <v>1528.22</v>
      </c>
      <c r="N1123" s="5">
        <f t="shared" si="325"/>
        <v>65.587310510494319</v>
      </c>
      <c r="O1123" s="6">
        <f t="shared" si="326"/>
        <v>9.5399999999999636</v>
      </c>
      <c r="P1123" s="6">
        <f t="shared" si="327"/>
        <v>131.17462102098864</v>
      </c>
      <c r="Q1123" s="6">
        <f t="shared" si="328"/>
        <v>0.24415734419869295</v>
      </c>
      <c r="R1123" s="9">
        <f t="shared" si="329"/>
        <v>1.8448690616858214E-2</v>
      </c>
      <c r="S1123" s="9">
        <f t="shared" si="330"/>
        <v>2.4199999999998454</v>
      </c>
      <c r="T1123">
        <f t="shared" si="331"/>
        <v>9.5399999999999636</v>
      </c>
      <c r="U1123" s="9">
        <f t="shared" si="332"/>
        <v>7.272748284497435E-2</v>
      </c>
      <c r="V1123" s="9">
        <f t="shared" si="333"/>
        <v>2.6805490060744241</v>
      </c>
      <c r="W1123" s="9">
        <f t="shared" si="334"/>
        <v>175.81000000000017</v>
      </c>
      <c r="X1123">
        <f t="shared" si="335"/>
        <v>1528.22</v>
      </c>
      <c r="Y1123" s="9">
        <f t="shared" si="336"/>
        <v>23.300543780575918</v>
      </c>
      <c r="Z1123" s="10">
        <f t="shared" si="337"/>
        <v>0.31419420745774418</v>
      </c>
      <c r="AA1123">
        <f t="shared" si="338"/>
        <v>7.1200000000001182</v>
      </c>
    </row>
    <row r="1124" spans="1:27">
      <c r="A1124" s="1">
        <f t="shared" si="321"/>
        <v>8008003</v>
      </c>
      <c r="B1124" s="1">
        <v>3</v>
      </c>
      <c r="C1124" s="1">
        <v>8</v>
      </c>
      <c r="D1124" s="2">
        <v>8</v>
      </c>
      <c r="E1124" s="5">
        <v>2441.9</v>
      </c>
      <c r="F1124" s="5">
        <v>2857.6</v>
      </c>
      <c r="G1124" s="5">
        <v>115.7</v>
      </c>
      <c r="H1124" s="5">
        <v>2273.13</v>
      </c>
      <c r="I1124" s="5">
        <v>2515.25</v>
      </c>
      <c r="J1124" s="5">
        <v>239.2</v>
      </c>
      <c r="K1124" s="6">
        <f t="shared" si="322"/>
        <v>2357.5150000000003</v>
      </c>
      <c r="L1124" s="6">
        <f t="shared" si="323"/>
        <v>168.76999999999998</v>
      </c>
      <c r="M1124" s="6">
        <f t="shared" si="324"/>
        <v>2686.4250000000002</v>
      </c>
      <c r="N1124" s="5">
        <f t="shared" si="325"/>
        <v>132.85624750082323</v>
      </c>
      <c r="O1124" s="6">
        <f t="shared" si="326"/>
        <v>342.34999999999991</v>
      </c>
      <c r="P1124" s="6">
        <f t="shared" si="327"/>
        <v>265.71249500164646</v>
      </c>
      <c r="Q1124" s="6">
        <f t="shared" si="328"/>
        <v>-0.62079613184288007</v>
      </c>
      <c r="R1124" s="9">
        <f t="shared" si="329"/>
        <v>0.6532624670094056</v>
      </c>
      <c r="S1124" s="9">
        <f t="shared" si="330"/>
        <v>173.57999999999993</v>
      </c>
      <c r="T1124">
        <f t="shared" si="331"/>
        <v>342.34999999999991</v>
      </c>
      <c r="U1124" s="9">
        <f t="shared" si="332"/>
        <v>1.2884226614855978</v>
      </c>
      <c r="V1124" s="9">
        <f t="shared" si="333"/>
        <v>2.4756833508936928</v>
      </c>
      <c r="W1124" s="9">
        <f t="shared" si="334"/>
        <v>328.90999999999985</v>
      </c>
      <c r="X1124">
        <f t="shared" si="335"/>
        <v>2686.4250000000002</v>
      </c>
      <c r="Y1124" s="9">
        <f t="shared" si="336"/>
        <v>20.220539496897608</v>
      </c>
      <c r="Z1124" s="10">
        <f t="shared" si="337"/>
        <v>0.31419420745774418</v>
      </c>
      <c r="AA1124">
        <f t="shared" si="338"/>
        <v>168.76999999999998</v>
      </c>
    </row>
    <row r="1125" spans="1:27">
      <c r="A1125" s="1">
        <f t="shared" si="321"/>
        <v>5013998</v>
      </c>
      <c r="B1125" s="1">
        <v>-2</v>
      </c>
      <c r="C1125" s="1">
        <v>14</v>
      </c>
      <c r="D1125" s="2">
        <v>5</v>
      </c>
      <c r="E1125" s="5">
        <v>1748.7</v>
      </c>
      <c r="F1125" s="5">
        <v>1745.6</v>
      </c>
      <c r="G1125" s="5">
        <v>92.94</v>
      </c>
      <c r="H1125" s="5">
        <v>1776.04</v>
      </c>
      <c r="I1125" s="5">
        <v>1870.26</v>
      </c>
      <c r="J1125" s="5">
        <v>81.12</v>
      </c>
      <c r="K1125" s="6">
        <f t="shared" si="322"/>
        <v>1762.37</v>
      </c>
      <c r="L1125" s="6">
        <f t="shared" si="323"/>
        <v>-27.339999999999918</v>
      </c>
      <c r="M1125" s="6">
        <f t="shared" si="324"/>
        <v>1807.9299999999998</v>
      </c>
      <c r="N1125" s="5">
        <f t="shared" si="325"/>
        <v>61.681232964330405</v>
      </c>
      <c r="O1125" s="6">
        <f t="shared" si="326"/>
        <v>-124.66000000000008</v>
      </c>
      <c r="P1125" s="6">
        <f t="shared" si="327"/>
        <v>123.36246592866081</v>
      </c>
      <c r="Q1125" s="6">
        <f t="shared" si="328"/>
        <v>0.13519180660018615</v>
      </c>
      <c r="R1125" s="9">
        <f t="shared" si="329"/>
        <v>0.78889473607214755</v>
      </c>
      <c r="S1125" s="9">
        <f t="shared" si="330"/>
        <v>97.320000000000164</v>
      </c>
      <c r="T1125">
        <f t="shared" si="331"/>
        <v>124.66000000000008</v>
      </c>
      <c r="U1125" s="9">
        <f t="shared" si="332"/>
        <v>1.0105180620504912</v>
      </c>
      <c r="V1125" s="9">
        <f t="shared" si="333"/>
        <v>0.73863633734991652</v>
      </c>
      <c r="W1125" s="9">
        <f t="shared" si="334"/>
        <v>45.559999999999945</v>
      </c>
      <c r="X1125">
        <f t="shared" si="335"/>
        <v>1807.9299999999998</v>
      </c>
      <c r="Y1125" s="9">
        <f t="shared" si="336"/>
        <v>29.310860258670676</v>
      </c>
      <c r="Z1125" s="10">
        <f t="shared" si="337"/>
        <v>0.31421330334662789</v>
      </c>
      <c r="AA1125">
        <f t="shared" si="338"/>
        <v>27.339999999999918</v>
      </c>
    </row>
    <row r="1126" spans="1:27">
      <c r="A1126" s="1">
        <f t="shared" si="321"/>
        <v>11003999</v>
      </c>
      <c r="B1126" s="1">
        <v>-1</v>
      </c>
      <c r="C1126" s="1">
        <v>4</v>
      </c>
      <c r="D1126" s="2">
        <v>11</v>
      </c>
      <c r="E1126" s="5">
        <v>152.76</v>
      </c>
      <c r="F1126" s="5">
        <v>221.56</v>
      </c>
      <c r="G1126" s="5">
        <v>42.71</v>
      </c>
      <c r="H1126" s="5">
        <v>165.54</v>
      </c>
      <c r="I1126" s="5">
        <v>156.49</v>
      </c>
      <c r="J1126" s="5">
        <v>100.36</v>
      </c>
      <c r="K1126" s="6">
        <f t="shared" si="322"/>
        <v>159.14999999999998</v>
      </c>
      <c r="L1126" s="6">
        <f t="shared" si="323"/>
        <v>-12.780000000000001</v>
      </c>
      <c r="M1126" s="6">
        <f t="shared" si="324"/>
        <v>189.02500000000001</v>
      </c>
      <c r="N1126" s="5">
        <f t="shared" si="325"/>
        <v>54.535020170528952</v>
      </c>
      <c r="O1126" s="6">
        <f t="shared" si="326"/>
        <v>65.069999999999993</v>
      </c>
      <c r="P1126" s="6">
        <f t="shared" si="327"/>
        <v>109.0700403410579</v>
      </c>
      <c r="Q1126" s="6">
        <f t="shared" si="328"/>
        <v>-0.69332512919570777</v>
      </c>
      <c r="R1126" s="9">
        <f t="shared" si="329"/>
        <v>0.71376154035119066</v>
      </c>
      <c r="S1126" s="9">
        <f t="shared" si="330"/>
        <v>77.849999999999994</v>
      </c>
      <c r="T1126">
        <f t="shared" si="331"/>
        <v>65.069999999999993</v>
      </c>
      <c r="U1126" s="9">
        <f t="shared" si="332"/>
        <v>0.596589125634579</v>
      </c>
      <c r="V1126" s="9">
        <f t="shared" si="333"/>
        <v>0.54781312827210904</v>
      </c>
      <c r="W1126" s="9">
        <f t="shared" si="334"/>
        <v>29.875000000000028</v>
      </c>
      <c r="X1126">
        <f t="shared" si="335"/>
        <v>189.02500000000001</v>
      </c>
      <c r="Y1126" s="9">
        <f t="shared" si="336"/>
        <v>3.4661213915191733</v>
      </c>
      <c r="Z1126" s="10">
        <f t="shared" si="337"/>
        <v>0.31441692066426707</v>
      </c>
      <c r="AA1126">
        <f t="shared" si="338"/>
        <v>12.780000000000001</v>
      </c>
    </row>
    <row r="1127" spans="1:27">
      <c r="A1127" s="1">
        <f t="shared" si="321"/>
        <v>7012999</v>
      </c>
      <c r="B1127" s="1">
        <v>-1</v>
      </c>
      <c r="C1127" s="1">
        <v>13</v>
      </c>
      <c r="D1127" s="2">
        <v>7</v>
      </c>
      <c r="E1127" s="5">
        <v>7387.63</v>
      </c>
      <c r="F1127" s="5">
        <v>7198.26</v>
      </c>
      <c r="G1127" s="5">
        <v>155.01</v>
      </c>
      <c r="H1127" s="5">
        <v>7305.68</v>
      </c>
      <c r="I1127" s="5">
        <v>6469.89</v>
      </c>
      <c r="J1127" s="5">
        <v>111.06</v>
      </c>
      <c r="K1127" s="6">
        <f t="shared" si="322"/>
        <v>7346.6550000000007</v>
      </c>
      <c r="L1127" s="6">
        <f t="shared" si="323"/>
        <v>81.949999999999818</v>
      </c>
      <c r="M1127" s="6">
        <f t="shared" si="324"/>
        <v>6834.0750000000007</v>
      </c>
      <c r="N1127" s="5">
        <f t="shared" si="325"/>
        <v>95.344669095865029</v>
      </c>
      <c r="O1127" s="6">
        <f t="shared" si="326"/>
        <v>728.36999999999989</v>
      </c>
      <c r="P1127" s="6">
        <f t="shared" si="327"/>
        <v>190.68933819173006</v>
      </c>
      <c r="Q1127" s="6">
        <f t="shared" si="328"/>
        <v>0.32158957819965112</v>
      </c>
      <c r="R1127" s="9">
        <f t="shared" si="329"/>
        <v>3.3899116024517957</v>
      </c>
      <c r="S1127" s="9">
        <f t="shared" si="330"/>
        <v>646.42000000000007</v>
      </c>
      <c r="T1127">
        <f t="shared" si="331"/>
        <v>728.36999999999989</v>
      </c>
      <c r="U1127" s="9">
        <f t="shared" si="332"/>
        <v>3.8196681938643819</v>
      </c>
      <c r="V1127" s="9">
        <f t="shared" si="333"/>
        <v>5.3760740360284061</v>
      </c>
      <c r="W1127" s="9">
        <f t="shared" si="334"/>
        <v>512.57999999999993</v>
      </c>
      <c r="X1127">
        <f t="shared" si="335"/>
        <v>6834.0750000000007</v>
      </c>
      <c r="Y1127" s="9">
        <f t="shared" si="336"/>
        <v>71.677578461451546</v>
      </c>
      <c r="Z1127" s="10">
        <f t="shared" si="337"/>
        <v>0.31449483302591796</v>
      </c>
      <c r="AA1127">
        <f t="shared" si="338"/>
        <v>81.949999999999818</v>
      </c>
    </row>
    <row r="1128" spans="1:27">
      <c r="A1128" s="1">
        <f t="shared" si="321"/>
        <v>8012000</v>
      </c>
      <c r="B1128" s="1">
        <v>0</v>
      </c>
      <c r="C1128" s="1">
        <v>12</v>
      </c>
      <c r="D1128" s="2">
        <v>8</v>
      </c>
      <c r="E1128" s="5">
        <v>2570.98</v>
      </c>
      <c r="F1128" s="5">
        <v>2574.98</v>
      </c>
      <c r="G1128" s="5">
        <v>111.51</v>
      </c>
      <c r="H1128" s="5">
        <v>2586.27</v>
      </c>
      <c r="I1128" s="5">
        <v>2686.73</v>
      </c>
      <c r="J1128" s="5">
        <v>85.05</v>
      </c>
      <c r="K1128" s="6">
        <f t="shared" si="322"/>
        <v>2578.625</v>
      </c>
      <c r="L1128" s="6">
        <f t="shared" si="323"/>
        <v>-15.289999999999964</v>
      </c>
      <c r="M1128" s="6">
        <f t="shared" si="324"/>
        <v>2630.855</v>
      </c>
      <c r="N1128" s="5">
        <f t="shared" si="325"/>
        <v>70.121292415356976</v>
      </c>
      <c r="O1128" s="6">
        <f t="shared" si="326"/>
        <v>-111.75</v>
      </c>
      <c r="P1128" s="6">
        <f t="shared" si="327"/>
        <v>140.24258483071395</v>
      </c>
      <c r="Q1128" s="6">
        <f t="shared" si="328"/>
        <v>0.26443879404286241</v>
      </c>
      <c r="R1128" s="9">
        <f t="shared" si="329"/>
        <v>0.68780820117110908</v>
      </c>
      <c r="S1128" s="9">
        <f t="shared" si="330"/>
        <v>96.460000000000036</v>
      </c>
      <c r="T1128">
        <f t="shared" si="331"/>
        <v>111.75</v>
      </c>
      <c r="U1128" s="9">
        <f t="shared" si="332"/>
        <v>0.79683357330366389</v>
      </c>
      <c r="V1128" s="9">
        <f t="shared" si="333"/>
        <v>0.74485221536734458</v>
      </c>
      <c r="W1128" s="9">
        <f t="shared" si="334"/>
        <v>52.230000000000018</v>
      </c>
      <c r="X1128">
        <f t="shared" si="335"/>
        <v>2630.855</v>
      </c>
      <c r="Y1128" s="9">
        <f t="shared" si="336"/>
        <v>37.518632492059247</v>
      </c>
      <c r="Z1128" s="10">
        <f t="shared" si="337"/>
        <v>0.31478246456878756</v>
      </c>
      <c r="AA1128">
        <f t="shared" si="338"/>
        <v>15.289999999999964</v>
      </c>
    </row>
    <row r="1129" spans="1:27">
      <c r="A1129" s="1">
        <f t="shared" si="321"/>
        <v>10000997</v>
      </c>
      <c r="B1129" s="1">
        <v>-3</v>
      </c>
      <c r="C1129" s="1">
        <v>1</v>
      </c>
      <c r="D1129" s="2">
        <v>10</v>
      </c>
      <c r="E1129" s="5">
        <v>12701.07</v>
      </c>
      <c r="F1129" s="5">
        <v>12507.46</v>
      </c>
      <c r="G1129" s="5">
        <v>186.79</v>
      </c>
      <c r="H1129" s="5">
        <v>12515.01</v>
      </c>
      <c r="I1129" s="5">
        <v>12945.15</v>
      </c>
      <c r="J1129" s="5">
        <v>181.21</v>
      </c>
      <c r="K1129" s="6">
        <f t="shared" si="322"/>
        <v>12608.04</v>
      </c>
      <c r="L1129" s="6">
        <f t="shared" si="323"/>
        <v>186.05999999999949</v>
      </c>
      <c r="M1129" s="6">
        <f t="shared" si="324"/>
        <v>12726.305</v>
      </c>
      <c r="N1129" s="5">
        <f t="shared" si="325"/>
        <v>130.12260391646026</v>
      </c>
      <c r="O1129" s="6">
        <f t="shared" si="326"/>
        <v>-437.69000000000051</v>
      </c>
      <c r="P1129" s="6">
        <f t="shared" si="327"/>
        <v>260.24520783292053</v>
      </c>
      <c r="Q1129" s="6">
        <f t="shared" si="328"/>
        <v>3.0319116049407999E-2</v>
      </c>
      <c r="R1129" s="9">
        <f t="shared" si="329"/>
        <v>2.3967780432693018</v>
      </c>
      <c r="S1129" s="9">
        <f t="shared" si="330"/>
        <v>623.75</v>
      </c>
      <c r="T1129">
        <f t="shared" si="331"/>
        <v>437.69000000000051</v>
      </c>
      <c r="U1129" s="9">
        <f t="shared" si="332"/>
        <v>1.6818369246629929</v>
      </c>
      <c r="V1129" s="9">
        <f t="shared" si="333"/>
        <v>0.90887360412743112</v>
      </c>
      <c r="W1129" s="9">
        <f t="shared" si="334"/>
        <v>118.26499999999942</v>
      </c>
      <c r="X1129">
        <f t="shared" si="335"/>
        <v>12726.305</v>
      </c>
      <c r="Y1129" s="9">
        <f t="shared" si="336"/>
        <v>97.802415698431517</v>
      </c>
      <c r="Z1129" s="10">
        <f t="shared" si="337"/>
        <v>0.31495237735251341</v>
      </c>
      <c r="AA1129">
        <f t="shared" si="338"/>
        <v>186.05999999999949</v>
      </c>
    </row>
    <row r="1130" spans="1:27">
      <c r="A1130" s="1">
        <f t="shared" si="321"/>
        <v>2011996</v>
      </c>
      <c r="B1130" s="1">
        <v>-4</v>
      </c>
      <c r="C1130" s="1">
        <v>12</v>
      </c>
      <c r="D1130" s="2">
        <v>2</v>
      </c>
      <c r="E1130" s="5">
        <v>2021.06</v>
      </c>
      <c r="F1130" s="5">
        <v>1921.67</v>
      </c>
      <c r="G1130" s="5">
        <v>137.44</v>
      </c>
      <c r="H1130" s="5">
        <v>2004.74</v>
      </c>
      <c r="I1130" s="5">
        <v>2130.7600000000002</v>
      </c>
      <c r="J1130" s="5">
        <v>111.24</v>
      </c>
      <c r="K1130" s="6">
        <f t="shared" si="322"/>
        <v>2012.9</v>
      </c>
      <c r="L1130" s="6">
        <f t="shared" si="323"/>
        <v>16.319999999999936</v>
      </c>
      <c r="M1130" s="6">
        <f t="shared" si="324"/>
        <v>2026.2150000000001</v>
      </c>
      <c r="N1130" s="5">
        <f t="shared" si="325"/>
        <v>88.408273368503245</v>
      </c>
      <c r="O1130" s="6">
        <f t="shared" si="326"/>
        <v>-209.09000000000015</v>
      </c>
      <c r="P1130" s="6">
        <f t="shared" si="327"/>
        <v>176.81654673700649</v>
      </c>
      <c r="Q1130" s="6">
        <f t="shared" si="328"/>
        <v>0.20839934090263917</v>
      </c>
      <c r="R1130" s="9">
        <f t="shared" si="329"/>
        <v>1.274824127943583</v>
      </c>
      <c r="S1130" s="9">
        <f t="shared" si="330"/>
        <v>225.41000000000008</v>
      </c>
      <c r="T1130">
        <f t="shared" si="331"/>
        <v>209.09000000000015</v>
      </c>
      <c r="U1130" s="9">
        <f t="shared" si="332"/>
        <v>1.182525073917412</v>
      </c>
      <c r="V1130" s="9">
        <f t="shared" si="333"/>
        <v>0.15060807651451907</v>
      </c>
      <c r="W1130" s="9">
        <f t="shared" si="334"/>
        <v>13.315000000000055</v>
      </c>
      <c r="X1130">
        <f t="shared" si="335"/>
        <v>2026.2150000000001</v>
      </c>
      <c r="Y1130" s="9">
        <f t="shared" si="336"/>
        <v>22.918839185494932</v>
      </c>
      <c r="Z1130" s="10">
        <f t="shared" si="337"/>
        <v>0.31502380862404672</v>
      </c>
      <c r="AA1130">
        <f t="shared" si="338"/>
        <v>16.319999999999936</v>
      </c>
    </row>
    <row r="1131" spans="1:27">
      <c r="A1131" s="1">
        <f t="shared" si="321"/>
        <v>6013002</v>
      </c>
      <c r="B1131" s="1">
        <v>2</v>
      </c>
      <c r="C1131" s="1">
        <v>13</v>
      </c>
      <c r="D1131" s="2">
        <v>6</v>
      </c>
      <c r="E1131" s="5">
        <v>897.78</v>
      </c>
      <c r="F1131" s="5">
        <v>775.05</v>
      </c>
      <c r="G1131" s="5">
        <v>60.29</v>
      </c>
      <c r="H1131" s="5">
        <v>909.34</v>
      </c>
      <c r="I1131" s="5">
        <v>930.19</v>
      </c>
      <c r="J1131" s="5">
        <v>98.55</v>
      </c>
      <c r="K1131" s="6">
        <f t="shared" si="322"/>
        <v>903.56</v>
      </c>
      <c r="L1131" s="6">
        <f t="shared" si="323"/>
        <v>-11.560000000000059</v>
      </c>
      <c r="M1131" s="6">
        <f t="shared" si="324"/>
        <v>852.62</v>
      </c>
      <c r="N1131" s="5">
        <f t="shared" si="325"/>
        <v>57.764579544907967</v>
      </c>
      <c r="O1131" s="6">
        <f t="shared" si="326"/>
        <v>-155.1400000000001</v>
      </c>
      <c r="P1131" s="6">
        <f t="shared" si="327"/>
        <v>115.52915908981593</v>
      </c>
      <c r="Q1131" s="6">
        <f t="shared" si="328"/>
        <v>-0.45532512934417724</v>
      </c>
      <c r="R1131" s="9">
        <f t="shared" si="329"/>
        <v>1.2428031254722154</v>
      </c>
      <c r="S1131" s="9">
        <f t="shared" si="330"/>
        <v>143.58000000000004</v>
      </c>
      <c r="T1131">
        <f t="shared" si="331"/>
        <v>155.1400000000001</v>
      </c>
      <c r="U1131" s="9">
        <f t="shared" si="332"/>
        <v>1.3428644441131046</v>
      </c>
      <c r="V1131" s="9">
        <f t="shared" si="333"/>
        <v>0.88185528919841982</v>
      </c>
      <c r="W1131" s="9">
        <f t="shared" si="334"/>
        <v>50.939999999999941</v>
      </c>
      <c r="X1131">
        <f t="shared" si="335"/>
        <v>852.62</v>
      </c>
      <c r="Y1131" s="9">
        <f t="shared" si="336"/>
        <v>14.760256314808746</v>
      </c>
      <c r="Z1131" s="10">
        <f t="shared" si="337"/>
        <v>0.3151142649897018</v>
      </c>
      <c r="AA1131">
        <f t="shared" si="338"/>
        <v>11.560000000000059</v>
      </c>
    </row>
    <row r="1132" spans="1:27">
      <c r="A1132" s="1">
        <f t="shared" si="321"/>
        <v>4010996</v>
      </c>
      <c r="B1132" s="1">
        <v>-4</v>
      </c>
      <c r="C1132" s="1">
        <v>11</v>
      </c>
      <c r="D1132" s="2">
        <v>4</v>
      </c>
      <c r="E1132" s="5">
        <v>82.23</v>
      </c>
      <c r="F1132" s="5">
        <v>176.19</v>
      </c>
      <c r="G1132" s="5">
        <v>66.069999999999993</v>
      </c>
      <c r="H1132" s="5">
        <v>52.84</v>
      </c>
      <c r="I1132" s="5">
        <v>201.28</v>
      </c>
      <c r="J1132" s="5">
        <v>57.43</v>
      </c>
      <c r="K1132" s="6">
        <f t="shared" si="322"/>
        <v>67.534999999999997</v>
      </c>
      <c r="L1132" s="6">
        <f t="shared" si="323"/>
        <v>29.39</v>
      </c>
      <c r="M1132" s="6">
        <f t="shared" si="324"/>
        <v>188.73500000000001</v>
      </c>
      <c r="N1132" s="5">
        <f t="shared" si="325"/>
        <v>43.77056602329926</v>
      </c>
      <c r="O1132" s="6">
        <f t="shared" si="326"/>
        <v>-25.090000000000003</v>
      </c>
      <c r="P1132" s="6">
        <f t="shared" si="327"/>
        <v>87.54113204659852</v>
      </c>
      <c r="Q1132" s="6">
        <f t="shared" si="328"/>
        <v>0.13923755330138637</v>
      </c>
      <c r="R1132" s="9">
        <f t="shared" si="329"/>
        <v>0.62233602337927352</v>
      </c>
      <c r="S1132" s="9">
        <f t="shared" si="330"/>
        <v>54.480000000000004</v>
      </c>
      <c r="T1132">
        <f t="shared" si="331"/>
        <v>25.090000000000003</v>
      </c>
      <c r="U1132" s="9">
        <f t="shared" si="332"/>
        <v>0.28660812824129905</v>
      </c>
      <c r="V1132" s="9">
        <f t="shared" si="333"/>
        <v>2.7689840687800276</v>
      </c>
      <c r="W1132" s="9">
        <f t="shared" si="334"/>
        <v>121.20000000000002</v>
      </c>
      <c r="X1132">
        <f t="shared" si="335"/>
        <v>188.73500000000001</v>
      </c>
      <c r="Y1132" s="9">
        <f t="shared" si="336"/>
        <v>4.3119159094158288</v>
      </c>
      <c r="Z1132" s="10">
        <f t="shared" si="337"/>
        <v>0.315456811624032</v>
      </c>
      <c r="AA1132">
        <f t="shared" si="338"/>
        <v>29.39</v>
      </c>
    </row>
    <row r="1133" spans="1:27">
      <c r="A1133" s="1">
        <f t="shared" si="321"/>
        <v>4006995</v>
      </c>
      <c r="B1133" s="1">
        <v>-5</v>
      </c>
      <c r="C1133" s="1">
        <v>7</v>
      </c>
      <c r="D1133" s="2">
        <v>4</v>
      </c>
      <c r="E1133" s="5">
        <v>3642.15</v>
      </c>
      <c r="F1133" s="5">
        <v>3323.13</v>
      </c>
      <c r="G1133" s="5">
        <v>117.93</v>
      </c>
      <c r="H1133" s="5">
        <v>3574.24</v>
      </c>
      <c r="I1133" s="5">
        <v>3124.91</v>
      </c>
      <c r="J1133" s="5">
        <v>85.59</v>
      </c>
      <c r="K1133" s="6">
        <f t="shared" si="322"/>
        <v>3608.1949999999997</v>
      </c>
      <c r="L1133" s="6">
        <f t="shared" si="323"/>
        <v>67.910000000000309</v>
      </c>
      <c r="M1133" s="6">
        <f t="shared" si="324"/>
        <v>3224.02</v>
      </c>
      <c r="N1133" s="5">
        <f t="shared" si="325"/>
        <v>72.857966276859528</v>
      </c>
      <c r="O1133" s="6">
        <f t="shared" si="326"/>
        <v>198.22000000000025</v>
      </c>
      <c r="P1133" s="6">
        <f t="shared" si="327"/>
        <v>145.71593255371906</v>
      </c>
      <c r="Q1133" s="6">
        <f t="shared" si="328"/>
        <v>0.309979539995346</v>
      </c>
      <c r="R1133" s="9">
        <f t="shared" si="329"/>
        <v>0.89427420678216074</v>
      </c>
      <c r="S1133" s="9">
        <f t="shared" si="330"/>
        <v>130.30999999999995</v>
      </c>
      <c r="T1133">
        <f t="shared" si="331"/>
        <v>198.22000000000025</v>
      </c>
      <c r="U1133" s="9">
        <f t="shared" si="332"/>
        <v>1.3603179592384331</v>
      </c>
      <c r="V1133" s="9">
        <f t="shared" si="333"/>
        <v>5.2729306022643927</v>
      </c>
      <c r="W1133" s="9">
        <f t="shared" si="334"/>
        <v>384.17499999999973</v>
      </c>
      <c r="X1133">
        <f t="shared" si="335"/>
        <v>3224.02</v>
      </c>
      <c r="Y1133" s="9">
        <f t="shared" si="336"/>
        <v>44.250754787043562</v>
      </c>
      <c r="Z1133" s="10">
        <f t="shared" si="337"/>
        <v>0.31570714277633949</v>
      </c>
      <c r="AA1133">
        <f t="shared" si="338"/>
        <v>67.910000000000309</v>
      </c>
    </row>
    <row r="1134" spans="1:27">
      <c r="A1134" s="1">
        <f t="shared" si="321"/>
        <v>6014001</v>
      </c>
      <c r="B1134" s="1">
        <v>1</v>
      </c>
      <c r="C1134" s="1">
        <v>14</v>
      </c>
      <c r="D1134" s="2">
        <v>6</v>
      </c>
      <c r="E1134" s="5">
        <v>549.36</v>
      </c>
      <c r="F1134" s="5">
        <v>776.59</v>
      </c>
      <c r="G1134" s="5">
        <v>239.06</v>
      </c>
      <c r="H1134" s="5">
        <v>591.61</v>
      </c>
      <c r="I1134" s="5">
        <v>687.49</v>
      </c>
      <c r="J1134" s="5">
        <v>51.3</v>
      </c>
      <c r="K1134" s="6">
        <f t="shared" si="322"/>
        <v>570.48500000000001</v>
      </c>
      <c r="L1134" s="6">
        <f t="shared" si="323"/>
        <v>-42.25</v>
      </c>
      <c r="M1134" s="6">
        <f t="shared" si="324"/>
        <v>732.04</v>
      </c>
      <c r="N1134" s="5">
        <f t="shared" si="325"/>
        <v>122.25114886985726</v>
      </c>
      <c r="O1134" s="6">
        <f t="shared" si="326"/>
        <v>89.100000000000023</v>
      </c>
      <c r="P1134" s="6">
        <f t="shared" si="327"/>
        <v>244.50229773971452</v>
      </c>
      <c r="Q1134" s="6">
        <f t="shared" si="328"/>
        <v>0.91195618830678715</v>
      </c>
      <c r="R1134" s="9">
        <f t="shared" si="329"/>
        <v>0.53721376532759202</v>
      </c>
      <c r="S1134" s="9">
        <f t="shared" si="330"/>
        <v>131.35000000000002</v>
      </c>
      <c r="T1134">
        <f t="shared" si="331"/>
        <v>89.100000000000023</v>
      </c>
      <c r="U1134" s="9">
        <f t="shared" si="332"/>
        <v>0.36441375325990444</v>
      </c>
      <c r="V1134" s="9">
        <f t="shared" si="333"/>
        <v>1.3215008733536213</v>
      </c>
      <c r="W1134" s="9">
        <f t="shared" si="334"/>
        <v>161.55499999999995</v>
      </c>
      <c r="X1134">
        <f t="shared" si="335"/>
        <v>732.04</v>
      </c>
      <c r="Y1134" s="9">
        <f t="shared" si="336"/>
        <v>5.9880009862262709</v>
      </c>
      <c r="Z1134" s="10">
        <f t="shared" si="337"/>
        <v>0.31575623509283235</v>
      </c>
      <c r="AA1134">
        <f t="shared" si="338"/>
        <v>42.25</v>
      </c>
    </row>
    <row r="1135" spans="1:27">
      <c r="A1135" s="1">
        <f t="shared" si="321"/>
        <v>9008998</v>
      </c>
      <c r="B1135" s="1">
        <v>-2</v>
      </c>
      <c r="C1135" s="1">
        <v>9</v>
      </c>
      <c r="D1135" s="2">
        <v>9</v>
      </c>
      <c r="E1135" s="5">
        <v>6918.46</v>
      </c>
      <c r="F1135" s="5">
        <v>7180.4</v>
      </c>
      <c r="G1135" s="5">
        <v>133.96</v>
      </c>
      <c r="H1135" s="5">
        <v>6722.46</v>
      </c>
      <c r="I1135" s="5">
        <v>6791.29</v>
      </c>
      <c r="J1135" s="5">
        <v>105.46</v>
      </c>
      <c r="K1135" s="6">
        <f t="shared" si="322"/>
        <v>6820.46</v>
      </c>
      <c r="L1135" s="6">
        <f t="shared" si="323"/>
        <v>196</v>
      </c>
      <c r="M1135" s="6">
        <f t="shared" si="324"/>
        <v>6985.8449999999993</v>
      </c>
      <c r="N1135" s="5">
        <f t="shared" si="325"/>
        <v>85.245371135329108</v>
      </c>
      <c r="O1135" s="6">
        <f t="shared" si="326"/>
        <v>389.10999999999967</v>
      </c>
      <c r="P1135" s="6">
        <f t="shared" si="327"/>
        <v>170.49074227065822</v>
      </c>
      <c r="Q1135" s="6">
        <f t="shared" si="328"/>
        <v>0.23474896347736629</v>
      </c>
      <c r="R1135" s="9">
        <f t="shared" si="329"/>
        <v>1.1326714719408801</v>
      </c>
      <c r="S1135" s="9">
        <f t="shared" si="330"/>
        <v>193.10999999999967</v>
      </c>
      <c r="T1135">
        <f t="shared" si="331"/>
        <v>389.10999999999967</v>
      </c>
      <c r="U1135" s="9">
        <f t="shared" si="332"/>
        <v>2.2822940109104461</v>
      </c>
      <c r="V1135" s="9">
        <f t="shared" si="333"/>
        <v>1.9401053429334782</v>
      </c>
      <c r="W1135" s="9">
        <f t="shared" si="334"/>
        <v>165.38499999999931</v>
      </c>
      <c r="X1135">
        <f t="shared" si="335"/>
        <v>6985.8449999999993</v>
      </c>
      <c r="Y1135" s="9">
        <f t="shared" si="336"/>
        <v>81.949845568855579</v>
      </c>
      <c r="Z1135" s="10">
        <f t="shared" si="337"/>
        <v>0.31575781858886726</v>
      </c>
      <c r="AA1135">
        <f t="shared" si="338"/>
        <v>196</v>
      </c>
    </row>
    <row r="1136" spans="1:27">
      <c r="A1136" s="1">
        <f t="shared" si="321"/>
        <v>3015999</v>
      </c>
      <c r="B1136" s="1">
        <v>-1</v>
      </c>
      <c r="C1136" s="1">
        <v>16</v>
      </c>
      <c r="D1136" s="2">
        <v>3</v>
      </c>
      <c r="E1136" s="5">
        <v>8732.67</v>
      </c>
      <c r="F1136" s="5">
        <v>8661.7999999999993</v>
      </c>
      <c r="G1136" s="5">
        <v>136.35</v>
      </c>
      <c r="H1136" s="5">
        <v>8645.42</v>
      </c>
      <c r="I1136" s="5">
        <v>8360.8799999999992</v>
      </c>
      <c r="J1136" s="5">
        <v>246.59</v>
      </c>
      <c r="K1136" s="6">
        <f t="shared" si="322"/>
        <v>8689.0450000000001</v>
      </c>
      <c r="L1136" s="6">
        <f t="shared" si="323"/>
        <v>87.25</v>
      </c>
      <c r="M1136" s="6">
        <f t="shared" si="324"/>
        <v>8511.34</v>
      </c>
      <c r="N1136" s="5">
        <f t="shared" si="325"/>
        <v>140.88820976220828</v>
      </c>
      <c r="O1136" s="6">
        <f t="shared" si="326"/>
        <v>300.92000000000007</v>
      </c>
      <c r="P1136" s="6">
        <f t="shared" si="327"/>
        <v>281.77641952441655</v>
      </c>
      <c r="Q1136" s="6">
        <f t="shared" si="328"/>
        <v>-0.5316926354015995</v>
      </c>
      <c r="R1136" s="9">
        <f t="shared" si="329"/>
        <v>0.75829624196599987</v>
      </c>
      <c r="S1136" s="9">
        <f t="shared" si="330"/>
        <v>213.67000000000007</v>
      </c>
      <c r="T1136">
        <f t="shared" si="331"/>
        <v>300.92000000000007</v>
      </c>
      <c r="U1136" s="9">
        <f t="shared" si="332"/>
        <v>1.0679389017288747</v>
      </c>
      <c r="V1136" s="9">
        <f t="shared" si="333"/>
        <v>1.2613191714191783</v>
      </c>
      <c r="W1136" s="9">
        <f t="shared" si="334"/>
        <v>177.70499999999993</v>
      </c>
      <c r="X1136">
        <f t="shared" si="335"/>
        <v>8511.34</v>
      </c>
      <c r="Y1136" s="9">
        <f t="shared" si="336"/>
        <v>60.412010446903089</v>
      </c>
      <c r="Z1136" s="10">
        <f t="shared" si="337"/>
        <v>0.31588922108865952</v>
      </c>
      <c r="AA1136">
        <f t="shared" si="338"/>
        <v>87.25</v>
      </c>
    </row>
    <row r="1137" spans="1:27">
      <c r="A1137" s="1">
        <f t="shared" si="321"/>
        <v>6002995</v>
      </c>
      <c r="B1137" s="1">
        <v>-5</v>
      </c>
      <c r="C1137" s="1">
        <v>3</v>
      </c>
      <c r="D1137" s="2">
        <v>6</v>
      </c>
      <c r="E1137" s="5">
        <v>1279.43</v>
      </c>
      <c r="F1137" s="5">
        <v>1842.5</v>
      </c>
      <c r="G1137" s="5">
        <v>90.61</v>
      </c>
      <c r="H1137" s="5">
        <v>1349.97</v>
      </c>
      <c r="I1137" s="5">
        <v>1941.19</v>
      </c>
      <c r="J1137" s="5">
        <v>79.180000000000007</v>
      </c>
      <c r="K1137" s="6">
        <f t="shared" si="322"/>
        <v>1314.7</v>
      </c>
      <c r="L1137" s="6">
        <f t="shared" si="323"/>
        <v>-70.539999999999964</v>
      </c>
      <c r="M1137" s="6">
        <f t="shared" si="324"/>
        <v>1891.845</v>
      </c>
      <c r="N1137" s="5">
        <f t="shared" si="325"/>
        <v>60.16569724519114</v>
      </c>
      <c r="O1137" s="6">
        <f t="shared" si="326"/>
        <v>-98.690000000000055</v>
      </c>
      <c r="P1137" s="6">
        <f t="shared" si="327"/>
        <v>120.33139449038228</v>
      </c>
      <c r="Q1137" s="6">
        <f t="shared" si="328"/>
        <v>0.13402951294833226</v>
      </c>
      <c r="R1137" s="9">
        <f t="shared" si="329"/>
        <v>0.23393728726587668</v>
      </c>
      <c r="S1137" s="9">
        <f t="shared" si="330"/>
        <v>28.150000000000091</v>
      </c>
      <c r="T1137">
        <f t="shared" si="331"/>
        <v>98.690000000000055</v>
      </c>
      <c r="U1137" s="9">
        <f t="shared" si="332"/>
        <v>0.82015171865965575</v>
      </c>
      <c r="V1137" s="9">
        <f t="shared" si="333"/>
        <v>9.5925922315498369</v>
      </c>
      <c r="W1137" s="9">
        <f t="shared" si="334"/>
        <v>577.14499999999998</v>
      </c>
      <c r="X1137">
        <f t="shared" si="335"/>
        <v>1891.845</v>
      </c>
      <c r="Y1137" s="9">
        <f t="shared" si="336"/>
        <v>31.443913834991903</v>
      </c>
      <c r="Z1137" s="10">
        <f t="shared" si="337"/>
        <v>0.31592878944471015</v>
      </c>
      <c r="AA1137">
        <f t="shared" si="338"/>
        <v>70.539999999999964</v>
      </c>
    </row>
    <row r="1138" spans="1:27">
      <c r="A1138" s="1">
        <f t="shared" si="321"/>
        <v>7010003</v>
      </c>
      <c r="B1138" s="1">
        <v>3</v>
      </c>
      <c r="C1138" s="1">
        <v>10</v>
      </c>
      <c r="D1138" s="2">
        <v>7</v>
      </c>
      <c r="E1138" s="5">
        <v>2380.9299999999998</v>
      </c>
      <c r="F1138" s="5">
        <v>2307.2800000000002</v>
      </c>
      <c r="G1138" s="5">
        <v>84.52</v>
      </c>
      <c r="H1138" s="5">
        <v>2438.56</v>
      </c>
      <c r="I1138" s="5">
        <v>2351.91</v>
      </c>
      <c r="J1138" s="5">
        <v>256.62</v>
      </c>
      <c r="K1138" s="6">
        <f t="shared" si="322"/>
        <v>2409.7449999999999</v>
      </c>
      <c r="L1138" s="6">
        <f t="shared" si="323"/>
        <v>-57.630000000000109</v>
      </c>
      <c r="M1138" s="6">
        <f t="shared" si="324"/>
        <v>2329.5950000000003</v>
      </c>
      <c r="N1138" s="5">
        <f t="shared" si="325"/>
        <v>135.0902057885767</v>
      </c>
      <c r="O1138" s="6">
        <f t="shared" si="326"/>
        <v>-44.629999999999654</v>
      </c>
      <c r="P1138" s="6">
        <f t="shared" si="327"/>
        <v>270.18041157715339</v>
      </c>
      <c r="Q1138" s="6">
        <f t="shared" si="328"/>
        <v>-0.80427727460985399</v>
      </c>
      <c r="R1138" s="9">
        <f t="shared" si="329"/>
        <v>4.8115997470409295E-2</v>
      </c>
      <c r="S1138" s="9">
        <f t="shared" si="330"/>
        <v>13.000000000000455</v>
      </c>
      <c r="T1138">
        <f t="shared" si="331"/>
        <v>44.629999999999654</v>
      </c>
      <c r="U1138" s="9">
        <f t="shared" si="332"/>
        <v>0.16518592054648271</v>
      </c>
      <c r="V1138" s="9">
        <f t="shared" si="333"/>
        <v>0.59330726111586962</v>
      </c>
      <c r="W1138" s="9">
        <f t="shared" si="334"/>
        <v>80.149999999999636</v>
      </c>
      <c r="X1138">
        <f t="shared" si="335"/>
        <v>2329.5950000000003</v>
      </c>
      <c r="Y1138" s="9">
        <f t="shared" si="336"/>
        <v>17.244736481088342</v>
      </c>
      <c r="Z1138" s="10">
        <f t="shared" si="337"/>
        <v>0.31602215112235404</v>
      </c>
      <c r="AA1138">
        <f t="shared" si="338"/>
        <v>57.630000000000109</v>
      </c>
    </row>
    <row r="1139" spans="1:27">
      <c r="A1139" s="1">
        <f t="shared" si="321"/>
        <v>9010001</v>
      </c>
      <c r="B1139" s="1">
        <v>1</v>
      </c>
      <c r="C1139" s="1">
        <v>10</v>
      </c>
      <c r="D1139" s="2">
        <v>9</v>
      </c>
      <c r="E1139" s="5">
        <v>8518.49</v>
      </c>
      <c r="F1139" s="5">
        <v>8106.48</v>
      </c>
      <c r="G1139" s="5">
        <v>118.76</v>
      </c>
      <c r="H1139" s="5">
        <v>8447.68</v>
      </c>
      <c r="I1139" s="5">
        <v>8102.4</v>
      </c>
      <c r="J1139" s="5">
        <v>167.55</v>
      </c>
      <c r="K1139" s="6">
        <f t="shared" si="322"/>
        <v>8483.0849999999991</v>
      </c>
      <c r="L1139" s="6">
        <f t="shared" si="323"/>
        <v>70.809999999999491</v>
      </c>
      <c r="M1139" s="6">
        <f t="shared" si="324"/>
        <v>8104.44</v>
      </c>
      <c r="N1139" s="5">
        <f t="shared" si="325"/>
        <v>102.68512562684043</v>
      </c>
      <c r="O1139" s="6">
        <f t="shared" si="326"/>
        <v>4.0799999999999272</v>
      </c>
      <c r="P1139" s="6">
        <f t="shared" si="327"/>
        <v>205.37025125368086</v>
      </c>
      <c r="Q1139" s="6">
        <f t="shared" si="328"/>
        <v>-0.3312014780323051</v>
      </c>
      <c r="R1139" s="9">
        <f t="shared" si="329"/>
        <v>0.32492534625948438</v>
      </c>
      <c r="S1139" s="9">
        <f t="shared" si="330"/>
        <v>66.729999999999563</v>
      </c>
      <c r="T1139">
        <f t="shared" si="331"/>
        <v>4.0799999999999272</v>
      </c>
      <c r="U1139" s="9">
        <f t="shared" si="332"/>
        <v>1.9866557961017255E-2</v>
      </c>
      <c r="V1139" s="9">
        <f t="shared" si="333"/>
        <v>3.6874376662497563</v>
      </c>
      <c r="W1139" s="9">
        <f t="shared" si="334"/>
        <v>378.64499999999953</v>
      </c>
      <c r="X1139">
        <f t="shared" si="335"/>
        <v>8104.44</v>
      </c>
      <c r="Y1139" s="9">
        <f t="shared" si="336"/>
        <v>78.925160294896827</v>
      </c>
      <c r="Z1139" s="10">
        <f t="shared" si="337"/>
        <v>0.31621195423323262</v>
      </c>
      <c r="AA1139">
        <f t="shared" si="338"/>
        <v>70.809999999999491</v>
      </c>
    </row>
    <row r="1140" spans="1:27">
      <c r="A1140" s="1">
        <f t="shared" si="321"/>
        <v>10007999</v>
      </c>
      <c r="B1140" s="1">
        <v>-1</v>
      </c>
      <c r="C1140" s="1">
        <v>8</v>
      </c>
      <c r="D1140" s="2">
        <v>10</v>
      </c>
      <c r="E1140" s="5">
        <v>4463.63</v>
      </c>
      <c r="F1140" s="5">
        <v>4465.51</v>
      </c>
      <c r="G1140" s="5">
        <v>97.25</v>
      </c>
      <c r="H1140" s="5">
        <v>4405.0200000000004</v>
      </c>
      <c r="I1140" s="5">
        <v>4429.24</v>
      </c>
      <c r="J1140" s="5">
        <v>91.57</v>
      </c>
      <c r="K1140" s="6">
        <f t="shared" si="322"/>
        <v>4434.3250000000007</v>
      </c>
      <c r="L1140" s="6">
        <f t="shared" si="323"/>
        <v>58.609999999999673</v>
      </c>
      <c r="M1140" s="6">
        <f t="shared" si="324"/>
        <v>4447.375</v>
      </c>
      <c r="N1140" s="5">
        <f t="shared" si="325"/>
        <v>66.788149023610458</v>
      </c>
      <c r="O1140" s="6">
        <f t="shared" si="326"/>
        <v>36.270000000000437</v>
      </c>
      <c r="P1140" s="6">
        <f t="shared" si="327"/>
        <v>133.57629804722092</v>
      </c>
      <c r="Q1140" s="6">
        <f t="shared" si="328"/>
        <v>6.0108725915556625E-2</v>
      </c>
      <c r="R1140" s="9">
        <f t="shared" si="329"/>
        <v>0.16724523981119588</v>
      </c>
      <c r="S1140" s="9">
        <f t="shared" si="330"/>
        <v>22.339999999999236</v>
      </c>
      <c r="T1140">
        <f t="shared" si="331"/>
        <v>36.270000000000437</v>
      </c>
      <c r="U1140" s="9">
        <f t="shared" si="332"/>
        <v>0.27153020805516359</v>
      </c>
      <c r="V1140" s="9">
        <f t="shared" si="333"/>
        <v>0.19539394624315659</v>
      </c>
      <c r="W1140" s="9">
        <f t="shared" si="334"/>
        <v>13.049999999999272</v>
      </c>
      <c r="X1140">
        <f t="shared" si="335"/>
        <v>4447.375</v>
      </c>
      <c r="Y1140" s="9">
        <f t="shared" si="336"/>
        <v>66.58928365311931</v>
      </c>
      <c r="Z1140" s="10">
        <f t="shared" si="337"/>
        <v>0.31630681307869418</v>
      </c>
      <c r="AA1140">
        <f t="shared" si="338"/>
        <v>58.609999999999673</v>
      </c>
    </row>
    <row r="1141" spans="1:27">
      <c r="A1141" s="1">
        <f t="shared" si="321"/>
        <v>7013001</v>
      </c>
      <c r="B1141" s="1">
        <v>1</v>
      </c>
      <c r="C1141" s="1">
        <v>13</v>
      </c>
      <c r="D1141" s="2">
        <v>7</v>
      </c>
      <c r="E1141" s="5">
        <v>4467.63</v>
      </c>
      <c r="F1141" s="5">
        <v>4315.5600000000004</v>
      </c>
      <c r="G1141" s="5">
        <v>148.31</v>
      </c>
      <c r="H1141" s="5">
        <v>4548.12</v>
      </c>
      <c r="I1141" s="5">
        <v>4282.43</v>
      </c>
      <c r="J1141" s="5">
        <v>216.76</v>
      </c>
      <c r="K1141" s="6">
        <f t="shared" si="322"/>
        <v>4507.875</v>
      </c>
      <c r="L1141" s="6">
        <f t="shared" si="323"/>
        <v>-80.489999999999782</v>
      </c>
      <c r="M1141" s="6">
        <f t="shared" si="324"/>
        <v>4298.9950000000008</v>
      </c>
      <c r="N1141" s="5">
        <f t="shared" si="325"/>
        <v>131.32093673516039</v>
      </c>
      <c r="O1141" s="6">
        <f t="shared" si="326"/>
        <v>33.130000000000109</v>
      </c>
      <c r="P1141" s="6">
        <f t="shared" si="327"/>
        <v>262.64187347032077</v>
      </c>
      <c r="Q1141" s="6">
        <f t="shared" si="328"/>
        <v>-0.36226106790132095</v>
      </c>
      <c r="R1141" s="9">
        <f t="shared" si="329"/>
        <v>0.43260428544285134</v>
      </c>
      <c r="S1141" s="9">
        <f t="shared" si="330"/>
        <v>113.61999999999989</v>
      </c>
      <c r="T1141">
        <f t="shared" si="331"/>
        <v>33.130000000000109</v>
      </c>
      <c r="U1141" s="9">
        <f t="shared" si="332"/>
        <v>0.12614134814928468</v>
      </c>
      <c r="V1141" s="9">
        <f t="shared" si="333"/>
        <v>1.5906069907287894</v>
      </c>
      <c r="W1141" s="9">
        <f t="shared" si="334"/>
        <v>208.8799999999992</v>
      </c>
      <c r="X1141">
        <f t="shared" si="335"/>
        <v>4298.9950000000008</v>
      </c>
      <c r="Y1141" s="9">
        <f t="shared" si="336"/>
        <v>32.736554481559459</v>
      </c>
      <c r="Z1141" s="10">
        <f t="shared" si="337"/>
        <v>0.31631471669841732</v>
      </c>
      <c r="AA1141">
        <f t="shared" si="338"/>
        <v>80.489999999999782</v>
      </c>
    </row>
    <row r="1142" spans="1:27">
      <c r="A1142" s="1">
        <f t="shared" si="321"/>
        <v>11005000</v>
      </c>
      <c r="B1142" s="1">
        <v>0</v>
      </c>
      <c r="C1142" s="1">
        <v>5</v>
      </c>
      <c r="D1142" s="2">
        <v>11</v>
      </c>
      <c r="E1142" s="5">
        <v>8515.41</v>
      </c>
      <c r="F1142" s="5">
        <v>9235.11</v>
      </c>
      <c r="G1142" s="5">
        <v>125.17</v>
      </c>
      <c r="H1142" s="5">
        <v>8493.6</v>
      </c>
      <c r="I1142" s="5">
        <v>9551.36</v>
      </c>
      <c r="J1142" s="5">
        <v>279.89999999999998</v>
      </c>
      <c r="K1142" s="6">
        <f t="shared" si="322"/>
        <v>8504.505000000001</v>
      </c>
      <c r="L1142" s="6">
        <f t="shared" si="323"/>
        <v>21.809999999999491</v>
      </c>
      <c r="M1142" s="6">
        <f t="shared" si="324"/>
        <v>9393.2350000000006</v>
      </c>
      <c r="N1142" s="5">
        <f t="shared" si="325"/>
        <v>153.30650581433261</v>
      </c>
      <c r="O1142" s="6">
        <f t="shared" si="326"/>
        <v>-316.25</v>
      </c>
      <c r="P1142" s="6">
        <f t="shared" si="327"/>
        <v>306.61301162866522</v>
      </c>
      <c r="Q1142" s="6">
        <f t="shared" si="328"/>
        <v>-0.66668923659114765</v>
      </c>
      <c r="R1142" s="9">
        <f t="shared" si="329"/>
        <v>1.1025624718412774</v>
      </c>
      <c r="S1142" s="9">
        <f t="shared" si="330"/>
        <v>338.05999999999949</v>
      </c>
      <c r="T1142">
        <f t="shared" si="331"/>
        <v>316.25</v>
      </c>
      <c r="U1142" s="9">
        <f t="shared" si="332"/>
        <v>1.0314304612193237</v>
      </c>
      <c r="V1142" s="9">
        <f t="shared" si="333"/>
        <v>5.7970794864787294</v>
      </c>
      <c r="W1142" s="9">
        <f t="shared" si="334"/>
        <v>888.72999999999956</v>
      </c>
      <c r="X1142">
        <f t="shared" si="335"/>
        <v>9393.2350000000006</v>
      </c>
      <c r="Y1142" s="9">
        <f t="shared" si="336"/>
        <v>61.270948353463993</v>
      </c>
      <c r="Z1142" s="10">
        <f t="shared" si="337"/>
        <v>0.3163210394520099</v>
      </c>
      <c r="AA1142">
        <f t="shared" si="338"/>
        <v>21.809999999999491</v>
      </c>
    </row>
    <row r="1143" spans="1:27">
      <c r="A1143" s="1">
        <f t="shared" si="321"/>
        <v>3007995</v>
      </c>
      <c r="B1143" s="1">
        <v>-5</v>
      </c>
      <c r="C1143" s="1">
        <v>8</v>
      </c>
      <c r="D1143" s="2">
        <v>3</v>
      </c>
      <c r="E1143" s="5">
        <v>5693.69</v>
      </c>
      <c r="F1143" s="5">
        <v>7092.6</v>
      </c>
      <c r="G1143" s="5">
        <v>143.85</v>
      </c>
      <c r="H1143" s="5">
        <v>5840.25</v>
      </c>
      <c r="I1143" s="5">
        <v>6808.79</v>
      </c>
      <c r="J1143" s="5">
        <v>120.44</v>
      </c>
      <c r="K1143" s="6">
        <f t="shared" si="322"/>
        <v>5766.9699999999993</v>
      </c>
      <c r="L1143" s="6">
        <f t="shared" si="323"/>
        <v>-146.5600000000004</v>
      </c>
      <c r="M1143" s="6">
        <f t="shared" si="324"/>
        <v>6950.6949999999997</v>
      </c>
      <c r="N1143" s="5">
        <f t="shared" si="325"/>
        <v>93.806471125397309</v>
      </c>
      <c r="O1143" s="6">
        <f t="shared" si="326"/>
        <v>283.8100000000004</v>
      </c>
      <c r="P1143" s="6">
        <f t="shared" si="327"/>
        <v>187.61294225079462</v>
      </c>
      <c r="Q1143" s="6">
        <f t="shared" si="328"/>
        <v>0.17577477712255851</v>
      </c>
      <c r="R1143" s="9">
        <f t="shared" si="329"/>
        <v>2.2939249011120819</v>
      </c>
      <c r="S1143" s="9">
        <f t="shared" si="330"/>
        <v>430.3700000000008</v>
      </c>
      <c r="T1143">
        <f t="shared" si="331"/>
        <v>283.8100000000004</v>
      </c>
      <c r="U1143" s="9">
        <f t="shared" si="332"/>
        <v>1.5127421200005104</v>
      </c>
      <c r="V1143" s="9">
        <f t="shared" si="333"/>
        <v>12.618798957031833</v>
      </c>
      <c r="W1143" s="9">
        <f t="shared" si="334"/>
        <v>1183.7250000000004</v>
      </c>
      <c r="X1143">
        <f t="shared" si="335"/>
        <v>6950.6949999999997</v>
      </c>
      <c r="Y1143" s="9">
        <f t="shared" si="336"/>
        <v>74.096114229780014</v>
      </c>
      <c r="Z1143" s="10">
        <f t="shared" si="337"/>
        <v>0.31638267967763345</v>
      </c>
      <c r="AA1143">
        <f t="shared" si="338"/>
        <v>146.5600000000004</v>
      </c>
    </row>
    <row r="1144" spans="1:27">
      <c r="A1144" s="1">
        <f t="shared" si="321"/>
        <v>8003004</v>
      </c>
      <c r="B1144" s="1">
        <v>4</v>
      </c>
      <c r="C1144" s="1">
        <v>3</v>
      </c>
      <c r="D1144" s="2">
        <v>8</v>
      </c>
      <c r="E1144" s="5">
        <v>2102.75</v>
      </c>
      <c r="F1144" s="5">
        <v>2205.7600000000002</v>
      </c>
      <c r="G1144" s="5">
        <v>109.56</v>
      </c>
      <c r="H1144" s="5">
        <v>2188.4899999999998</v>
      </c>
      <c r="I1144" s="5">
        <v>1698.64</v>
      </c>
      <c r="J1144" s="5">
        <v>109.84</v>
      </c>
      <c r="K1144" s="6">
        <f t="shared" si="322"/>
        <v>2145.62</v>
      </c>
      <c r="L1144" s="6">
        <f t="shared" si="323"/>
        <v>-85.739999999999782</v>
      </c>
      <c r="M1144" s="6">
        <f t="shared" si="324"/>
        <v>1952.2000000000003</v>
      </c>
      <c r="N1144" s="5">
        <f t="shared" si="325"/>
        <v>77.569677065203777</v>
      </c>
      <c r="O1144" s="6">
        <f t="shared" si="326"/>
        <v>507.12000000000012</v>
      </c>
      <c r="P1144" s="6">
        <f t="shared" si="327"/>
        <v>155.13935413040755</v>
      </c>
      <c r="Q1144" s="6">
        <f t="shared" si="328"/>
        <v>-2.552411521995731E-3</v>
      </c>
      <c r="R1144" s="9">
        <f t="shared" si="329"/>
        <v>3.8214675014158668</v>
      </c>
      <c r="S1144" s="9">
        <f t="shared" si="330"/>
        <v>592.8599999999999</v>
      </c>
      <c r="T1144">
        <f t="shared" si="331"/>
        <v>507.12000000000012</v>
      </c>
      <c r="U1144" s="9">
        <f t="shared" si="332"/>
        <v>3.2688030889552597</v>
      </c>
      <c r="V1144" s="9">
        <f t="shared" si="333"/>
        <v>2.4935001319834553</v>
      </c>
      <c r="W1144" s="9">
        <f t="shared" si="334"/>
        <v>193.41999999999962</v>
      </c>
      <c r="X1144">
        <f t="shared" si="335"/>
        <v>1952.2000000000003</v>
      </c>
      <c r="Y1144" s="9">
        <f t="shared" si="336"/>
        <v>25.167050758236542</v>
      </c>
      <c r="Z1144" s="10">
        <f t="shared" si="337"/>
        <v>0.31639374203672233</v>
      </c>
      <c r="AA1144">
        <f t="shared" si="338"/>
        <v>85.739999999999782</v>
      </c>
    </row>
    <row r="1145" spans="1:27">
      <c r="A1145" s="1">
        <f t="shared" si="321"/>
        <v>10001997</v>
      </c>
      <c r="B1145" s="1">
        <v>-3</v>
      </c>
      <c r="C1145" s="1">
        <v>2</v>
      </c>
      <c r="D1145" s="2">
        <v>10</v>
      </c>
      <c r="E1145" s="5">
        <v>5387.21</v>
      </c>
      <c r="F1145" s="5">
        <v>4991.3900000000003</v>
      </c>
      <c r="G1145" s="5">
        <v>134.1</v>
      </c>
      <c r="H1145" s="5">
        <v>5250.1</v>
      </c>
      <c r="I1145" s="5">
        <v>4675.8</v>
      </c>
      <c r="J1145" s="5">
        <v>125.17</v>
      </c>
      <c r="K1145" s="6">
        <f t="shared" si="322"/>
        <v>5318.6550000000007</v>
      </c>
      <c r="L1145" s="6">
        <f t="shared" si="323"/>
        <v>137.10999999999967</v>
      </c>
      <c r="M1145" s="6">
        <f t="shared" si="324"/>
        <v>4833.5950000000003</v>
      </c>
      <c r="N1145" s="5">
        <f t="shared" si="325"/>
        <v>91.7201435073016</v>
      </c>
      <c r="O1145" s="6">
        <f t="shared" si="326"/>
        <v>315.59000000000015</v>
      </c>
      <c r="P1145" s="6">
        <f t="shared" si="327"/>
        <v>183.4402870146032</v>
      </c>
      <c r="Q1145" s="6">
        <f t="shared" si="328"/>
        <v>6.8804094570352053E-2</v>
      </c>
      <c r="R1145" s="9">
        <f t="shared" si="329"/>
        <v>0.97295966390301247</v>
      </c>
      <c r="S1145" s="9">
        <f t="shared" si="330"/>
        <v>178.48000000000047</v>
      </c>
      <c r="T1145">
        <f t="shared" si="331"/>
        <v>315.59000000000015</v>
      </c>
      <c r="U1145" s="9">
        <f t="shared" si="332"/>
        <v>1.7203963487850238</v>
      </c>
      <c r="V1145" s="9">
        <f t="shared" si="333"/>
        <v>5.2884784241684715</v>
      </c>
      <c r="W1145" s="9">
        <f t="shared" si="334"/>
        <v>485.0600000000004</v>
      </c>
      <c r="X1145">
        <f t="shared" si="335"/>
        <v>4833.5950000000003</v>
      </c>
      <c r="Y1145" s="9">
        <f t="shared" si="336"/>
        <v>52.699383310659677</v>
      </c>
      <c r="Z1145" s="10">
        <f t="shared" si="337"/>
        <v>0.31662912058116194</v>
      </c>
      <c r="AA1145">
        <f t="shared" si="338"/>
        <v>137.10999999999967</v>
      </c>
    </row>
    <row r="1146" spans="1:27">
      <c r="A1146" s="1">
        <f t="shared" si="321"/>
        <v>3016001</v>
      </c>
      <c r="B1146" s="1">
        <v>1</v>
      </c>
      <c r="C1146" s="1">
        <v>16</v>
      </c>
      <c r="D1146" s="2">
        <v>3</v>
      </c>
      <c r="E1146" s="5">
        <v>259.06</v>
      </c>
      <c r="F1146" s="5">
        <v>348.48</v>
      </c>
      <c r="G1146" s="5">
        <v>57.42</v>
      </c>
      <c r="H1146" s="5">
        <v>293.44</v>
      </c>
      <c r="I1146" s="5">
        <v>424.48</v>
      </c>
      <c r="J1146" s="5">
        <v>57.71</v>
      </c>
      <c r="K1146" s="6">
        <f t="shared" si="322"/>
        <v>276.25</v>
      </c>
      <c r="L1146" s="6">
        <f t="shared" si="323"/>
        <v>-34.379999999999995</v>
      </c>
      <c r="M1146" s="6">
        <f t="shared" si="324"/>
        <v>386.48</v>
      </c>
      <c r="N1146" s="5">
        <f t="shared" si="325"/>
        <v>40.704730990389805</v>
      </c>
      <c r="O1146" s="6">
        <f t="shared" si="326"/>
        <v>-76</v>
      </c>
      <c r="P1146" s="6">
        <f t="shared" si="327"/>
        <v>81.409461980779611</v>
      </c>
      <c r="Q1146" s="6">
        <f t="shared" si="328"/>
        <v>-5.0377514117124194E-3</v>
      </c>
      <c r="R1146" s="9">
        <f t="shared" si="329"/>
        <v>0.51124278415973679</v>
      </c>
      <c r="S1146" s="9">
        <f t="shared" si="330"/>
        <v>41.620000000000005</v>
      </c>
      <c r="T1146">
        <f t="shared" si="331"/>
        <v>76</v>
      </c>
      <c r="U1146" s="9">
        <f t="shared" si="332"/>
        <v>0.93355241701441583</v>
      </c>
      <c r="V1146" s="9">
        <f t="shared" si="333"/>
        <v>2.7080390244078703</v>
      </c>
      <c r="W1146" s="9">
        <f t="shared" si="334"/>
        <v>110.23000000000002</v>
      </c>
      <c r="X1146">
        <f t="shared" si="335"/>
        <v>386.48</v>
      </c>
      <c r="Y1146" s="9">
        <f t="shared" si="336"/>
        <v>9.4947194244139865</v>
      </c>
      <c r="Z1146" s="10">
        <f t="shared" si="337"/>
        <v>0.31666701754366527</v>
      </c>
      <c r="AA1146">
        <f t="shared" si="338"/>
        <v>34.379999999999995</v>
      </c>
    </row>
    <row r="1147" spans="1:27">
      <c r="A1147" s="1">
        <f t="shared" si="321"/>
        <v>5014002</v>
      </c>
      <c r="B1147" s="1">
        <v>2</v>
      </c>
      <c r="C1147" s="1">
        <v>14</v>
      </c>
      <c r="D1147" s="2">
        <v>5</v>
      </c>
      <c r="E1147" s="5">
        <v>6287.1</v>
      </c>
      <c r="F1147" s="5">
        <v>6045.2</v>
      </c>
      <c r="G1147" s="5">
        <v>154.44999999999999</v>
      </c>
      <c r="H1147" s="5">
        <v>6062.43</v>
      </c>
      <c r="I1147" s="5">
        <v>5530.56</v>
      </c>
      <c r="J1147" s="5">
        <v>102.09</v>
      </c>
      <c r="K1147" s="6">
        <f t="shared" si="322"/>
        <v>6174.7650000000003</v>
      </c>
      <c r="L1147" s="6">
        <f t="shared" si="323"/>
        <v>224.67000000000007</v>
      </c>
      <c r="M1147" s="6">
        <f t="shared" si="324"/>
        <v>5787.88</v>
      </c>
      <c r="N1147" s="5">
        <f t="shared" si="325"/>
        <v>92.570473964434257</v>
      </c>
      <c r="O1147" s="6">
        <f t="shared" si="326"/>
        <v>514.63999999999942</v>
      </c>
      <c r="P1147" s="6">
        <f t="shared" si="327"/>
        <v>185.14094792886851</v>
      </c>
      <c r="Q1147" s="6">
        <f t="shared" si="328"/>
        <v>0.39187698882007482</v>
      </c>
      <c r="R1147" s="9">
        <f t="shared" si="329"/>
        <v>1.5662121386102352</v>
      </c>
      <c r="S1147" s="9">
        <f t="shared" si="330"/>
        <v>289.96999999999935</v>
      </c>
      <c r="T1147">
        <f t="shared" si="331"/>
        <v>514.63999999999942</v>
      </c>
      <c r="U1147" s="9">
        <f t="shared" si="332"/>
        <v>2.7797200228105403</v>
      </c>
      <c r="V1147" s="9">
        <f t="shared" si="333"/>
        <v>4.1793563695983895</v>
      </c>
      <c r="W1147" s="9">
        <f t="shared" si="334"/>
        <v>386.88500000000022</v>
      </c>
      <c r="X1147">
        <f t="shared" si="335"/>
        <v>5787.88</v>
      </c>
      <c r="Y1147" s="9">
        <f t="shared" si="336"/>
        <v>62.52403981666675</v>
      </c>
      <c r="Z1147" s="10">
        <f t="shared" si="337"/>
        <v>0.31681224723801321</v>
      </c>
      <c r="AA1147">
        <f t="shared" si="338"/>
        <v>224.67000000000007</v>
      </c>
    </row>
    <row r="1148" spans="1:27">
      <c r="A1148" s="1">
        <f t="shared" si="321"/>
        <v>7012002</v>
      </c>
      <c r="B1148" s="1">
        <v>2</v>
      </c>
      <c r="C1148" s="1">
        <v>12</v>
      </c>
      <c r="D1148" s="2">
        <v>7</v>
      </c>
      <c r="E1148" s="5">
        <v>565.83000000000004</v>
      </c>
      <c r="F1148" s="5">
        <v>651.82000000000005</v>
      </c>
      <c r="G1148" s="5">
        <v>60.24</v>
      </c>
      <c r="H1148" s="5">
        <v>605</v>
      </c>
      <c r="I1148" s="5">
        <v>858.13</v>
      </c>
      <c r="J1148" s="5">
        <v>74.58</v>
      </c>
      <c r="K1148" s="6">
        <f t="shared" si="322"/>
        <v>585.41499999999996</v>
      </c>
      <c r="L1148" s="6">
        <f t="shared" si="323"/>
        <v>-39.169999999999959</v>
      </c>
      <c r="M1148" s="6">
        <f t="shared" si="324"/>
        <v>754.97500000000002</v>
      </c>
      <c r="N1148" s="5">
        <f t="shared" si="325"/>
        <v>47.934940283680334</v>
      </c>
      <c r="O1148" s="6">
        <f t="shared" si="326"/>
        <v>-206.30999999999995</v>
      </c>
      <c r="P1148" s="6">
        <f t="shared" si="327"/>
        <v>95.869880567360667</v>
      </c>
      <c r="Q1148" s="6">
        <f t="shared" si="328"/>
        <v>-0.21034834600764171</v>
      </c>
      <c r="R1148" s="9">
        <f t="shared" si="329"/>
        <v>1.7434046961450325</v>
      </c>
      <c r="S1148" s="9">
        <f t="shared" si="330"/>
        <v>167.14</v>
      </c>
      <c r="T1148">
        <f t="shared" si="331"/>
        <v>206.30999999999995</v>
      </c>
      <c r="U1148" s="9">
        <f t="shared" si="332"/>
        <v>2.151979315912897</v>
      </c>
      <c r="V1148" s="9">
        <f t="shared" si="333"/>
        <v>3.5372944869971503</v>
      </c>
      <c r="W1148" s="9">
        <f t="shared" si="334"/>
        <v>169.56000000000006</v>
      </c>
      <c r="X1148">
        <f t="shared" si="335"/>
        <v>754.97500000000002</v>
      </c>
      <c r="Y1148" s="9">
        <f t="shared" si="336"/>
        <v>15.749993544000192</v>
      </c>
      <c r="Z1148" s="10">
        <f t="shared" si="337"/>
        <v>0.31691954815063078</v>
      </c>
      <c r="AA1148">
        <f t="shared" si="338"/>
        <v>39.169999999999959</v>
      </c>
    </row>
    <row r="1149" spans="1:27">
      <c r="A1149" s="1">
        <f t="shared" si="321"/>
        <v>8004996</v>
      </c>
      <c r="B1149" s="1">
        <v>-4</v>
      </c>
      <c r="C1149" s="1">
        <v>5</v>
      </c>
      <c r="D1149" s="2">
        <v>8</v>
      </c>
      <c r="E1149" s="5">
        <v>10234.57</v>
      </c>
      <c r="F1149" s="5">
        <v>9671.3700000000008</v>
      </c>
      <c r="G1149" s="5">
        <v>153.88999999999999</v>
      </c>
      <c r="H1149" s="5">
        <v>10407.08</v>
      </c>
      <c r="I1149" s="5">
        <v>10199.11</v>
      </c>
      <c r="J1149" s="5">
        <v>153.61000000000001</v>
      </c>
      <c r="K1149" s="6">
        <f t="shared" si="322"/>
        <v>10320.825000000001</v>
      </c>
      <c r="L1149" s="6">
        <f t="shared" si="323"/>
        <v>-172.51000000000022</v>
      </c>
      <c r="M1149" s="6">
        <f t="shared" si="324"/>
        <v>9935.2400000000016</v>
      </c>
      <c r="N1149" s="5">
        <f t="shared" si="325"/>
        <v>108.71771267829359</v>
      </c>
      <c r="O1149" s="6">
        <f t="shared" si="326"/>
        <v>-527.73999999999978</v>
      </c>
      <c r="P1149" s="6">
        <f t="shared" si="327"/>
        <v>217.43542535658719</v>
      </c>
      <c r="Q1149" s="6">
        <f t="shared" si="328"/>
        <v>1.8211367014117539E-3</v>
      </c>
      <c r="R1149" s="9">
        <f t="shared" si="329"/>
        <v>1.6337264243737359</v>
      </c>
      <c r="S1149" s="9">
        <f t="shared" si="330"/>
        <v>355.22999999999956</v>
      </c>
      <c r="T1149">
        <f t="shared" si="331"/>
        <v>527.73999999999978</v>
      </c>
      <c r="U1149" s="9">
        <f t="shared" si="332"/>
        <v>2.427111401624289</v>
      </c>
      <c r="V1149" s="9">
        <f t="shared" si="333"/>
        <v>3.5466621813593804</v>
      </c>
      <c r="W1149" s="9">
        <f t="shared" si="334"/>
        <v>385.58499999999913</v>
      </c>
      <c r="X1149">
        <f t="shared" si="335"/>
        <v>9935.2400000000016</v>
      </c>
      <c r="Y1149" s="9">
        <f t="shared" si="336"/>
        <v>91.385660673338066</v>
      </c>
      <c r="Z1149" s="10">
        <f t="shared" si="337"/>
        <v>0.31702523558858842</v>
      </c>
      <c r="AA1149">
        <f t="shared" si="338"/>
        <v>172.51000000000022</v>
      </c>
    </row>
    <row r="1150" spans="1:27">
      <c r="A1150" s="1">
        <f t="shared" si="321"/>
        <v>9005</v>
      </c>
      <c r="B1150" s="1">
        <v>5</v>
      </c>
      <c r="C1150" s="1">
        <v>9</v>
      </c>
      <c r="D1150" s="2">
        <v>0</v>
      </c>
      <c r="E1150" s="5">
        <v>1164.1300000000001</v>
      </c>
      <c r="F1150" s="5">
        <v>1471.15</v>
      </c>
      <c r="G1150" s="5">
        <v>114.86</v>
      </c>
      <c r="H1150" s="5">
        <v>1136.82</v>
      </c>
      <c r="I1150" s="5">
        <v>1543.64</v>
      </c>
      <c r="J1150" s="5">
        <v>94.51</v>
      </c>
      <c r="K1150" s="6">
        <f t="shared" si="322"/>
        <v>1150.4749999999999</v>
      </c>
      <c r="L1150" s="6">
        <f t="shared" si="323"/>
        <v>27.310000000000173</v>
      </c>
      <c r="M1150" s="6">
        <f t="shared" si="324"/>
        <v>1507.395</v>
      </c>
      <c r="N1150" s="5">
        <f t="shared" si="325"/>
        <v>74.372306169702711</v>
      </c>
      <c r="O1150" s="6">
        <f t="shared" si="326"/>
        <v>-72.490000000000009</v>
      </c>
      <c r="P1150" s="6">
        <f t="shared" si="327"/>
        <v>148.74461233940542</v>
      </c>
      <c r="Q1150" s="6">
        <f t="shared" si="328"/>
        <v>0.19257343551229159</v>
      </c>
      <c r="R1150" s="9">
        <f t="shared" si="329"/>
        <v>0.67094867121826618</v>
      </c>
      <c r="S1150" s="9">
        <f t="shared" si="330"/>
        <v>99.800000000000182</v>
      </c>
      <c r="T1150">
        <f t="shared" si="331"/>
        <v>72.490000000000009</v>
      </c>
      <c r="U1150" s="9">
        <f t="shared" si="332"/>
        <v>0.48734538253118265</v>
      </c>
      <c r="V1150" s="9">
        <f t="shared" si="333"/>
        <v>4.7990981910064763</v>
      </c>
      <c r="W1150" s="9">
        <f t="shared" si="334"/>
        <v>356.92000000000007</v>
      </c>
      <c r="X1150">
        <f t="shared" si="335"/>
        <v>1507.395</v>
      </c>
      <c r="Y1150" s="9">
        <f t="shared" si="336"/>
        <v>20.26822990483079</v>
      </c>
      <c r="Z1150" s="10">
        <f t="shared" si="337"/>
        <v>0.31708516206218162</v>
      </c>
      <c r="AA1150">
        <f t="shared" si="338"/>
        <v>27.310000000000173</v>
      </c>
    </row>
    <row r="1151" spans="1:27">
      <c r="A1151" s="1">
        <f t="shared" si="321"/>
        <v>2012004</v>
      </c>
      <c r="B1151" s="1">
        <v>4</v>
      </c>
      <c r="C1151" s="1">
        <v>12</v>
      </c>
      <c r="D1151" s="2">
        <v>2</v>
      </c>
      <c r="E1151" s="5">
        <v>5390.78</v>
      </c>
      <c r="F1151" s="5">
        <v>5288.85</v>
      </c>
      <c r="G1151" s="5">
        <v>149.43</v>
      </c>
      <c r="H1151" s="5">
        <v>5575.41</v>
      </c>
      <c r="I1151" s="5">
        <v>5662.7</v>
      </c>
      <c r="J1151" s="5">
        <v>131.03</v>
      </c>
      <c r="K1151" s="6">
        <f t="shared" si="322"/>
        <v>5483.0949999999993</v>
      </c>
      <c r="L1151" s="6">
        <f t="shared" si="323"/>
        <v>-184.63000000000011</v>
      </c>
      <c r="M1151" s="6">
        <f t="shared" si="324"/>
        <v>5475.7749999999996</v>
      </c>
      <c r="N1151" s="5">
        <f t="shared" si="325"/>
        <v>99.370752487842225</v>
      </c>
      <c r="O1151" s="6">
        <f t="shared" si="326"/>
        <v>-373.84999999999945</v>
      </c>
      <c r="P1151" s="6">
        <f t="shared" si="327"/>
        <v>198.74150497568445</v>
      </c>
      <c r="Q1151" s="6">
        <f t="shared" si="328"/>
        <v>0.13065065889684491</v>
      </c>
      <c r="R1151" s="9">
        <f t="shared" si="329"/>
        <v>0.95209100898752863</v>
      </c>
      <c r="S1151" s="9">
        <f t="shared" si="330"/>
        <v>189.21999999999935</v>
      </c>
      <c r="T1151">
        <f t="shared" si="331"/>
        <v>373.84999999999945</v>
      </c>
      <c r="U1151" s="9">
        <f t="shared" si="332"/>
        <v>1.8810866912059416</v>
      </c>
      <c r="V1151" s="9">
        <f t="shared" si="333"/>
        <v>7.3663525904116442E-2</v>
      </c>
      <c r="W1151" s="9">
        <f t="shared" si="334"/>
        <v>7.319999999999709</v>
      </c>
      <c r="X1151">
        <f t="shared" si="335"/>
        <v>5475.7749999999996</v>
      </c>
      <c r="Y1151" s="9">
        <f t="shared" si="336"/>
        <v>55.104493655413826</v>
      </c>
      <c r="Z1151" s="10">
        <f t="shared" si="337"/>
        <v>0.31709935351558194</v>
      </c>
      <c r="AA1151">
        <f t="shared" si="338"/>
        <v>184.63000000000011</v>
      </c>
    </row>
    <row r="1152" spans="1:27">
      <c r="A1152" s="1">
        <f t="shared" si="321"/>
        <v>11004001</v>
      </c>
      <c r="B1152" s="1">
        <v>1</v>
      </c>
      <c r="C1152" s="1">
        <v>4</v>
      </c>
      <c r="D1152" s="2">
        <v>11</v>
      </c>
      <c r="E1152" s="5">
        <v>2587.9299999999998</v>
      </c>
      <c r="F1152" s="5">
        <v>2318.4499999999998</v>
      </c>
      <c r="G1152" s="5">
        <v>82.05</v>
      </c>
      <c r="H1152" s="5">
        <v>2443.69</v>
      </c>
      <c r="I1152" s="5">
        <v>2135.4499999999998</v>
      </c>
      <c r="J1152" s="5">
        <v>82.17</v>
      </c>
      <c r="K1152" s="6">
        <f t="shared" si="322"/>
        <v>2515.81</v>
      </c>
      <c r="L1152" s="6">
        <f t="shared" si="323"/>
        <v>144.23999999999978</v>
      </c>
      <c r="M1152" s="6">
        <f t="shared" si="324"/>
        <v>2226.9499999999998</v>
      </c>
      <c r="N1152" s="5">
        <f t="shared" si="325"/>
        <v>58.06055330428741</v>
      </c>
      <c r="O1152" s="6">
        <f t="shared" si="326"/>
        <v>183</v>
      </c>
      <c r="P1152" s="6">
        <f t="shared" si="327"/>
        <v>116.12110660857482</v>
      </c>
      <c r="Q1152" s="6">
        <f t="shared" si="328"/>
        <v>-1.4614533665155674E-3</v>
      </c>
      <c r="R1152" s="9">
        <f t="shared" si="329"/>
        <v>0.33378944734529453</v>
      </c>
      <c r="S1152" s="9">
        <f t="shared" si="330"/>
        <v>38.760000000000218</v>
      </c>
      <c r="T1152">
        <f t="shared" si="331"/>
        <v>183</v>
      </c>
      <c r="U1152" s="9">
        <f t="shared" si="332"/>
        <v>1.5759408891689515</v>
      </c>
      <c r="V1152" s="9">
        <f t="shared" si="333"/>
        <v>4.9751506584190546</v>
      </c>
      <c r="W1152" s="9">
        <f t="shared" si="334"/>
        <v>288.86000000000013</v>
      </c>
      <c r="X1152">
        <f t="shared" si="335"/>
        <v>2226.9499999999998</v>
      </c>
      <c r="Y1152" s="9">
        <f t="shared" si="336"/>
        <v>38.355645498740941</v>
      </c>
      <c r="Z1152" s="10">
        <f t="shared" si="337"/>
        <v>0.31727275332117633</v>
      </c>
      <c r="AA1152">
        <f t="shared" si="338"/>
        <v>144.23999999999978</v>
      </c>
    </row>
    <row r="1153" spans="1:27">
      <c r="A1153" s="1">
        <f t="shared" si="321"/>
        <v>5014999</v>
      </c>
      <c r="B1153" s="1">
        <v>-1</v>
      </c>
      <c r="C1153" s="1">
        <v>15</v>
      </c>
      <c r="D1153" s="2">
        <v>5</v>
      </c>
      <c r="E1153" s="5">
        <v>5032.51</v>
      </c>
      <c r="F1153" s="5">
        <v>5025.4799999999996</v>
      </c>
      <c r="G1153" s="5">
        <v>343.6</v>
      </c>
      <c r="H1153" s="5">
        <v>5060.4799999999996</v>
      </c>
      <c r="I1153" s="5">
        <v>5225.4799999999996</v>
      </c>
      <c r="J1153" s="5">
        <v>102.22</v>
      </c>
      <c r="K1153" s="6">
        <f t="shared" si="322"/>
        <v>5046.4949999999999</v>
      </c>
      <c r="L1153" s="6">
        <f t="shared" si="323"/>
        <v>-27.969999999999345</v>
      </c>
      <c r="M1153" s="6">
        <f t="shared" si="324"/>
        <v>5125.4799999999996</v>
      </c>
      <c r="N1153" s="5">
        <f t="shared" si="325"/>
        <v>179.24137943008586</v>
      </c>
      <c r="O1153" s="6">
        <f t="shared" si="326"/>
        <v>-200</v>
      </c>
      <c r="P1153" s="6">
        <f t="shared" si="327"/>
        <v>358.48275886017171</v>
      </c>
      <c r="Q1153" s="6">
        <f t="shared" si="328"/>
        <v>0.83738327797038226</v>
      </c>
      <c r="R1153" s="9">
        <f t="shared" si="329"/>
        <v>0.47988360875983427</v>
      </c>
      <c r="S1153" s="9">
        <f t="shared" si="330"/>
        <v>172.03000000000065</v>
      </c>
      <c r="T1153">
        <f t="shared" si="331"/>
        <v>200</v>
      </c>
      <c r="U1153" s="9">
        <f t="shared" si="332"/>
        <v>0.55790688689162637</v>
      </c>
      <c r="V1153" s="9">
        <f t="shared" si="333"/>
        <v>0.44066275461134929</v>
      </c>
      <c r="W1153" s="9">
        <f t="shared" si="334"/>
        <v>78.984999999999673</v>
      </c>
      <c r="X1153">
        <f t="shared" si="335"/>
        <v>5125.4799999999996</v>
      </c>
      <c r="Y1153" s="9">
        <f t="shared" si="336"/>
        <v>28.595405906252932</v>
      </c>
      <c r="Z1153" s="10">
        <f t="shared" si="337"/>
        <v>0.31740037807160854</v>
      </c>
      <c r="AA1153">
        <f t="shared" si="338"/>
        <v>27.969999999999345</v>
      </c>
    </row>
    <row r="1154" spans="1:27">
      <c r="A1154" s="1">
        <f t="shared" si="321"/>
        <v>8008997</v>
      </c>
      <c r="B1154" s="1">
        <v>-3</v>
      </c>
      <c r="C1154" s="1">
        <v>9</v>
      </c>
      <c r="D1154" s="2">
        <v>8</v>
      </c>
      <c r="E1154" s="5">
        <v>12931.19</v>
      </c>
      <c r="F1154" s="5">
        <v>14480.99</v>
      </c>
      <c r="G1154" s="5">
        <v>223.87</v>
      </c>
      <c r="H1154" s="5">
        <v>12984.65</v>
      </c>
      <c r="I1154" s="5">
        <v>13524.75</v>
      </c>
      <c r="J1154" s="5">
        <v>197.1</v>
      </c>
      <c r="K1154" s="6">
        <f t="shared" si="322"/>
        <v>12957.92</v>
      </c>
      <c r="L1154" s="6">
        <f t="shared" si="323"/>
        <v>-53.459999999999127</v>
      </c>
      <c r="M1154" s="6">
        <f t="shared" si="324"/>
        <v>14002.869999999999</v>
      </c>
      <c r="N1154" s="5">
        <f t="shared" si="325"/>
        <v>149.1360007677556</v>
      </c>
      <c r="O1154" s="6">
        <f t="shared" si="326"/>
        <v>956.23999999999978</v>
      </c>
      <c r="P1154" s="6">
        <f t="shared" si="327"/>
        <v>298.27200153551121</v>
      </c>
      <c r="Q1154" s="6">
        <f t="shared" si="328"/>
        <v>0.12667022486494819</v>
      </c>
      <c r="R1154" s="9">
        <f t="shared" si="329"/>
        <v>3.3851652008973012</v>
      </c>
      <c r="S1154" s="9">
        <f t="shared" si="330"/>
        <v>1009.6999999999989</v>
      </c>
      <c r="T1154">
        <f t="shared" si="331"/>
        <v>956.23999999999978</v>
      </c>
      <c r="U1154" s="9">
        <f t="shared" si="332"/>
        <v>3.2059328233198356</v>
      </c>
      <c r="V1154" s="9">
        <f t="shared" si="333"/>
        <v>7.0066918424831828</v>
      </c>
      <c r="W1154" s="9">
        <f t="shared" si="334"/>
        <v>1044.9499999999989</v>
      </c>
      <c r="X1154">
        <f t="shared" si="335"/>
        <v>14002.869999999999</v>
      </c>
      <c r="Y1154" s="9">
        <f t="shared" si="336"/>
        <v>93.893291545387413</v>
      </c>
      <c r="Z1154" s="10">
        <f t="shared" si="337"/>
        <v>0.31746338371535071</v>
      </c>
      <c r="AA1154">
        <f t="shared" si="338"/>
        <v>53.459999999999127</v>
      </c>
    </row>
    <row r="1155" spans="1:27">
      <c r="A1155" s="1">
        <f t="shared" si="321"/>
        <v>1008995</v>
      </c>
      <c r="B1155" s="1">
        <v>-5</v>
      </c>
      <c r="C1155" s="1">
        <v>9</v>
      </c>
      <c r="D1155" s="2">
        <v>1</v>
      </c>
      <c r="E1155" s="5">
        <v>479.23</v>
      </c>
      <c r="F1155" s="5">
        <v>1050.74</v>
      </c>
      <c r="G1155" s="5">
        <v>97.58</v>
      </c>
      <c r="H1155" s="5">
        <v>515.66</v>
      </c>
      <c r="I1155" s="5">
        <v>1061.06</v>
      </c>
      <c r="J1155" s="5">
        <v>91.44</v>
      </c>
      <c r="K1155" s="6">
        <f t="shared" si="322"/>
        <v>497.44499999999999</v>
      </c>
      <c r="L1155" s="6">
        <f t="shared" si="323"/>
        <v>-36.42999999999995</v>
      </c>
      <c r="M1155" s="6">
        <f t="shared" si="324"/>
        <v>1055.9000000000001</v>
      </c>
      <c r="N1155" s="5">
        <f t="shared" si="325"/>
        <v>66.863910295465075</v>
      </c>
      <c r="O1155" s="6">
        <f t="shared" si="326"/>
        <v>-10.319999999999936</v>
      </c>
      <c r="P1155" s="6">
        <f t="shared" si="327"/>
        <v>133.72782059093015</v>
      </c>
      <c r="Q1155" s="6">
        <f t="shared" si="328"/>
        <v>6.4898191759496238E-2</v>
      </c>
      <c r="R1155" s="9">
        <f t="shared" si="329"/>
        <v>0.19524733061992994</v>
      </c>
      <c r="S1155" s="9">
        <f t="shared" si="330"/>
        <v>26.110000000000014</v>
      </c>
      <c r="T1155">
        <f t="shared" si="331"/>
        <v>10.319999999999936</v>
      </c>
      <c r="U1155" s="9">
        <f t="shared" si="332"/>
        <v>7.7171675679726673E-2</v>
      </c>
      <c r="V1155" s="9">
        <f t="shared" si="333"/>
        <v>8.3521139809538827</v>
      </c>
      <c r="W1155" s="9">
        <f t="shared" si="334"/>
        <v>558.45500000000015</v>
      </c>
      <c r="X1155">
        <f t="shared" si="335"/>
        <v>1055.9000000000001</v>
      </c>
      <c r="Y1155" s="9">
        <f t="shared" si="336"/>
        <v>15.791777587252694</v>
      </c>
      <c r="Z1155" s="10">
        <f t="shared" si="337"/>
        <v>0.31762713989834057</v>
      </c>
      <c r="AA1155">
        <f t="shared" si="338"/>
        <v>36.42999999999995</v>
      </c>
    </row>
    <row r="1156" spans="1:27">
      <c r="A1156" s="1">
        <f t="shared" si="321"/>
        <v>3013997</v>
      </c>
      <c r="B1156" s="1">
        <v>-3</v>
      </c>
      <c r="C1156" s="1">
        <v>14</v>
      </c>
      <c r="D1156" s="2">
        <v>3</v>
      </c>
      <c r="E1156" s="5">
        <v>420.92</v>
      </c>
      <c r="F1156" s="5">
        <v>394.2</v>
      </c>
      <c r="G1156" s="5">
        <v>82.52</v>
      </c>
      <c r="H1156" s="5">
        <v>358.84</v>
      </c>
      <c r="I1156" s="5">
        <v>450.93</v>
      </c>
      <c r="J1156" s="5">
        <v>50.32</v>
      </c>
      <c r="K1156" s="6">
        <f t="shared" si="322"/>
        <v>389.88</v>
      </c>
      <c r="L1156" s="6">
        <f t="shared" si="323"/>
        <v>62.080000000000041</v>
      </c>
      <c r="M1156" s="6">
        <f t="shared" si="324"/>
        <v>422.565</v>
      </c>
      <c r="N1156" s="5">
        <f t="shared" si="325"/>
        <v>48.32611302391286</v>
      </c>
      <c r="O1156" s="6">
        <f t="shared" si="326"/>
        <v>-56.730000000000018</v>
      </c>
      <c r="P1156" s="6">
        <f t="shared" si="327"/>
        <v>96.652226047825721</v>
      </c>
      <c r="Q1156" s="6">
        <f t="shared" si="328"/>
        <v>0.45788985007021438</v>
      </c>
      <c r="R1156" s="9">
        <f t="shared" si="329"/>
        <v>1.2292525982920472</v>
      </c>
      <c r="S1156" s="9">
        <f t="shared" si="330"/>
        <v>118.81000000000006</v>
      </c>
      <c r="T1156">
        <f t="shared" si="331"/>
        <v>56.730000000000018</v>
      </c>
      <c r="U1156" s="9">
        <f t="shared" si="332"/>
        <v>0.58694975087204637</v>
      </c>
      <c r="V1156" s="9">
        <f t="shared" si="333"/>
        <v>0.67634241520369576</v>
      </c>
      <c r="W1156" s="9">
        <f t="shared" si="334"/>
        <v>32.685000000000002</v>
      </c>
      <c r="X1156">
        <f t="shared" si="335"/>
        <v>422.565</v>
      </c>
      <c r="Y1156" s="9">
        <f t="shared" si="336"/>
        <v>8.744030371135068</v>
      </c>
      <c r="Z1156" s="10">
        <f t="shared" si="337"/>
        <v>0.31802201181679229</v>
      </c>
      <c r="AA1156">
        <f t="shared" si="338"/>
        <v>62.080000000000041</v>
      </c>
    </row>
    <row r="1157" spans="1:27">
      <c r="A1157" s="1">
        <f t="shared" si="321"/>
        <v>8010998</v>
      </c>
      <c r="B1157" s="1">
        <v>-2</v>
      </c>
      <c r="C1157" s="1">
        <v>11</v>
      </c>
      <c r="D1157" s="2">
        <v>8</v>
      </c>
      <c r="E1157" s="5">
        <v>12541.46</v>
      </c>
      <c r="F1157" s="5">
        <v>12329.81</v>
      </c>
      <c r="G1157" s="5">
        <v>303.45999999999998</v>
      </c>
      <c r="H1157" s="5">
        <v>12085.39</v>
      </c>
      <c r="I1157" s="5">
        <v>11872.89</v>
      </c>
      <c r="J1157" s="5">
        <v>135.22999999999999</v>
      </c>
      <c r="K1157" s="6">
        <f t="shared" si="322"/>
        <v>12313.424999999999</v>
      </c>
      <c r="L1157" s="6">
        <f t="shared" si="323"/>
        <v>456.06999999999971</v>
      </c>
      <c r="M1157" s="6">
        <f t="shared" si="324"/>
        <v>12101.349999999999</v>
      </c>
      <c r="N1157" s="5">
        <f t="shared" si="325"/>
        <v>166.1137595896258</v>
      </c>
      <c r="O1157" s="6">
        <f t="shared" si="326"/>
        <v>456.92000000000007</v>
      </c>
      <c r="P1157" s="6">
        <f t="shared" si="327"/>
        <v>332.2275191792516</v>
      </c>
      <c r="Q1157" s="6">
        <f t="shared" si="328"/>
        <v>0.6686363348111104</v>
      </c>
      <c r="R1157" s="9">
        <f t="shared" si="329"/>
        <v>2.5584876355223022E-3</v>
      </c>
      <c r="S1157" s="9">
        <f t="shared" si="330"/>
        <v>0.8500000000003638</v>
      </c>
      <c r="T1157">
        <f t="shared" si="331"/>
        <v>456.92000000000007</v>
      </c>
      <c r="U1157" s="9">
        <f t="shared" si="332"/>
        <v>1.3753225534380591</v>
      </c>
      <c r="V1157" s="9">
        <f t="shared" si="333"/>
        <v>1.2766853301250869</v>
      </c>
      <c r="W1157" s="9">
        <f t="shared" si="334"/>
        <v>212.07500000000073</v>
      </c>
      <c r="X1157">
        <f t="shared" si="335"/>
        <v>12101.349999999999</v>
      </c>
      <c r="Y1157" s="9">
        <f t="shared" si="336"/>
        <v>72.849774936740133</v>
      </c>
      <c r="Z1157" s="10">
        <f t="shared" si="337"/>
        <v>0.31807074684730124</v>
      </c>
      <c r="AA1157">
        <f t="shared" si="338"/>
        <v>456.06999999999971</v>
      </c>
    </row>
    <row r="1158" spans="1:27">
      <c r="A1158" s="1">
        <f t="shared" si="321"/>
        <v>10006002</v>
      </c>
      <c r="B1158" s="1">
        <v>2</v>
      </c>
      <c r="C1158" s="1">
        <v>6</v>
      </c>
      <c r="D1158" s="2">
        <v>10</v>
      </c>
      <c r="E1158" s="5">
        <v>858.13</v>
      </c>
      <c r="F1158" s="5">
        <v>1086.22</v>
      </c>
      <c r="G1158" s="5">
        <v>85.22</v>
      </c>
      <c r="H1158" s="5">
        <v>815.61</v>
      </c>
      <c r="I1158" s="5">
        <v>964.39</v>
      </c>
      <c r="J1158" s="5">
        <v>64.760000000000005</v>
      </c>
      <c r="K1158" s="6">
        <f t="shared" si="322"/>
        <v>836.87</v>
      </c>
      <c r="L1158" s="6">
        <f t="shared" si="323"/>
        <v>42.519999999999982</v>
      </c>
      <c r="M1158" s="6">
        <f t="shared" si="324"/>
        <v>1025.3050000000001</v>
      </c>
      <c r="N1158" s="5">
        <f t="shared" si="325"/>
        <v>53.517067371073317</v>
      </c>
      <c r="O1158" s="6">
        <f t="shared" si="326"/>
        <v>121.83000000000004</v>
      </c>
      <c r="P1158" s="6">
        <f t="shared" si="327"/>
        <v>107.03413474214663</v>
      </c>
      <c r="Q1158" s="6">
        <f t="shared" si="328"/>
        <v>0.26785167924110964</v>
      </c>
      <c r="R1158" s="9">
        <f t="shared" si="329"/>
        <v>0.74097856904308035</v>
      </c>
      <c r="S1158" s="9">
        <f t="shared" si="330"/>
        <v>79.310000000000059</v>
      </c>
      <c r="T1158">
        <f t="shared" si="331"/>
        <v>121.83000000000004</v>
      </c>
      <c r="U1158" s="9">
        <f t="shared" si="332"/>
        <v>1.1382350153387775</v>
      </c>
      <c r="V1158" s="9">
        <f t="shared" si="333"/>
        <v>3.5210262680023394</v>
      </c>
      <c r="W1158" s="9">
        <f t="shared" si="334"/>
        <v>188.43500000000006</v>
      </c>
      <c r="X1158">
        <f t="shared" si="335"/>
        <v>1025.3050000000001</v>
      </c>
      <c r="Y1158" s="9">
        <f t="shared" si="336"/>
        <v>19.158467576162273</v>
      </c>
      <c r="Z1158" s="10">
        <f t="shared" si="337"/>
        <v>0.31821376463000461</v>
      </c>
      <c r="AA1158">
        <f t="shared" si="338"/>
        <v>42.519999999999982</v>
      </c>
    </row>
    <row r="1159" spans="1:27">
      <c r="A1159" s="1">
        <f t="shared" si="321"/>
        <v>11000998</v>
      </c>
      <c r="B1159" s="1">
        <v>-2</v>
      </c>
      <c r="C1159" s="1">
        <v>1</v>
      </c>
      <c r="D1159" s="2">
        <v>11</v>
      </c>
      <c r="E1159" s="5">
        <v>3137.53</v>
      </c>
      <c r="F1159" s="5">
        <v>3686.63</v>
      </c>
      <c r="G1159" s="5">
        <v>88.45</v>
      </c>
      <c r="H1159" s="5">
        <v>3084.04</v>
      </c>
      <c r="I1159" s="5">
        <v>3702.24</v>
      </c>
      <c r="J1159" s="5">
        <v>72.930000000000007</v>
      </c>
      <c r="K1159" s="6">
        <f t="shared" si="322"/>
        <v>3110.7849999999999</v>
      </c>
      <c r="L1159" s="6">
        <f t="shared" si="323"/>
        <v>53.490000000000236</v>
      </c>
      <c r="M1159" s="6">
        <f t="shared" si="324"/>
        <v>3694.4349999999999</v>
      </c>
      <c r="N1159" s="5">
        <f t="shared" si="325"/>
        <v>57.319689897974854</v>
      </c>
      <c r="O1159" s="6">
        <f t="shared" si="326"/>
        <v>-15.609999999999673</v>
      </c>
      <c r="P1159" s="6">
        <f t="shared" si="327"/>
        <v>114.63937979594971</v>
      </c>
      <c r="Q1159" s="6">
        <f t="shared" si="328"/>
        <v>0.19057844206360955</v>
      </c>
      <c r="R1159" s="9">
        <f t="shared" si="329"/>
        <v>0.60275971592827182</v>
      </c>
      <c r="S1159" s="9">
        <f t="shared" si="330"/>
        <v>69.099999999999909</v>
      </c>
      <c r="T1159">
        <f t="shared" si="331"/>
        <v>15.609999999999673</v>
      </c>
      <c r="U1159" s="9">
        <f t="shared" si="332"/>
        <v>0.13616612396005989</v>
      </c>
      <c r="V1159" s="9">
        <f t="shared" si="333"/>
        <v>10.182364926238389</v>
      </c>
      <c r="W1159" s="9">
        <f t="shared" si="334"/>
        <v>583.65000000000009</v>
      </c>
      <c r="X1159">
        <f t="shared" si="335"/>
        <v>3694.4349999999999</v>
      </c>
      <c r="Y1159" s="9">
        <f t="shared" si="336"/>
        <v>64.453157485252319</v>
      </c>
      <c r="Z1159" s="10">
        <f t="shared" si="337"/>
        <v>0.31826875435706847</v>
      </c>
      <c r="AA1159">
        <f t="shared" si="338"/>
        <v>53.490000000000236</v>
      </c>
    </row>
    <row r="1160" spans="1:27">
      <c r="A1160" s="1">
        <f t="shared" si="321"/>
        <v>8011999</v>
      </c>
      <c r="B1160" s="1">
        <v>-1</v>
      </c>
      <c r="C1160" s="1">
        <v>12</v>
      </c>
      <c r="D1160" s="2">
        <v>8</v>
      </c>
      <c r="E1160" s="5">
        <v>3315.47</v>
      </c>
      <c r="F1160" s="5">
        <v>3470.75</v>
      </c>
      <c r="G1160" s="5">
        <v>106.55</v>
      </c>
      <c r="H1160" s="5">
        <v>3190.21</v>
      </c>
      <c r="I1160" s="5">
        <v>3169.07</v>
      </c>
      <c r="J1160" s="5">
        <v>123.92</v>
      </c>
      <c r="K1160" s="6">
        <f t="shared" si="322"/>
        <v>3252.84</v>
      </c>
      <c r="L1160" s="6">
        <f t="shared" si="323"/>
        <v>125.25999999999976</v>
      </c>
      <c r="M1160" s="6">
        <f t="shared" si="324"/>
        <v>3319.91</v>
      </c>
      <c r="N1160" s="5">
        <f t="shared" si="325"/>
        <v>81.714547205500679</v>
      </c>
      <c r="O1160" s="6">
        <f t="shared" si="326"/>
        <v>301.67999999999984</v>
      </c>
      <c r="P1160" s="6">
        <f t="shared" si="327"/>
        <v>163.42909441100136</v>
      </c>
      <c r="Q1160" s="6">
        <f t="shared" si="328"/>
        <v>-0.14988406802904314</v>
      </c>
      <c r="R1160" s="9">
        <f t="shared" si="329"/>
        <v>1.0794895525537724</v>
      </c>
      <c r="S1160" s="9">
        <f t="shared" si="330"/>
        <v>176.42000000000007</v>
      </c>
      <c r="T1160">
        <f t="shared" si="331"/>
        <v>301.67999999999984</v>
      </c>
      <c r="U1160" s="9">
        <f t="shared" si="332"/>
        <v>1.8459381488177176</v>
      </c>
      <c r="V1160" s="9">
        <f t="shared" si="333"/>
        <v>0.82078408672238035</v>
      </c>
      <c r="W1160" s="9">
        <f t="shared" si="334"/>
        <v>67.069999999999709</v>
      </c>
      <c r="X1160">
        <f t="shared" si="335"/>
        <v>3319.91</v>
      </c>
      <c r="Y1160" s="9">
        <f t="shared" si="336"/>
        <v>40.62813921798881</v>
      </c>
      <c r="Z1160" s="10">
        <f t="shared" si="337"/>
        <v>0.31829231847470024</v>
      </c>
      <c r="AA1160">
        <f t="shared" si="338"/>
        <v>125.25999999999976</v>
      </c>
    </row>
    <row r="1161" spans="1:27">
      <c r="A1161" s="1">
        <f t="shared" si="321"/>
        <v>5005995</v>
      </c>
      <c r="B1161" s="1">
        <v>-5</v>
      </c>
      <c r="C1161" s="1">
        <v>6</v>
      </c>
      <c r="D1161" s="2">
        <v>5</v>
      </c>
      <c r="E1161" s="5">
        <v>1331.52</v>
      </c>
      <c r="F1161" s="5">
        <v>1520.22</v>
      </c>
      <c r="G1161" s="5">
        <v>115.7</v>
      </c>
      <c r="H1161" s="5">
        <v>1310.96</v>
      </c>
      <c r="I1161" s="5">
        <v>1617.52</v>
      </c>
      <c r="J1161" s="5">
        <v>81.41</v>
      </c>
      <c r="K1161" s="6">
        <f t="shared" si="322"/>
        <v>1321.24</v>
      </c>
      <c r="L1161" s="6">
        <f t="shared" si="323"/>
        <v>20.559999999999945</v>
      </c>
      <c r="M1161" s="6">
        <f t="shared" si="324"/>
        <v>1568.87</v>
      </c>
      <c r="N1161" s="5">
        <f t="shared" si="325"/>
        <v>70.735560540650269</v>
      </c>
      <c r="O1161" s="6">
        <f t="shared" si="326"/>
        <v>-97.299999999999955</v>
      </c>
      <c r="P1161" s="6">
        <f t="shared" si="327"/>
        <v>141.47112108130054</v>
      </c>
      <c r="Q1161" s="6">
        <f t="shared" si="328"/>
        <v>0.3377073810859168</v>
      </c>
      <c r="R1161" s="9">
        <f t="shared" si="329"/>
        <v>0.83310289124144421</v>
      </c>
      <c r="S1161" s="9">
        <f t="shared" si="330"/>
        <v>117.8599999999999</v>
      </c>
      <c r="T1161">
        <f t="shared" si="331"/>
        <v>97.299999999999955</v>
      </c>
      <c r="U1161" s="9">
        <f t="shared" si="332"/>
        <v>0.68777287729333569</v>
      </c>
      <c r="V1161" s="9">
        <f t="shared" si="333"/>
        <v>3.5007851511644135</v>
      </c>
      <c r="W1161" s="9">
        <f t="shared" si="334"/>
        <v>247.62999999999988</v>
      </c>
      <c r="X1161">
        <f t="shared" si="335"/>
        <v>1568.87</v>
      </c>
      <c r="Y1161" s="9">
        <f t="shared" si="336"/>
        <v>22.179367605327769</v>
      </c>
      <c r="Z1161" s="10">
        <f t="shared" si="337"/>
        <v>0.31852472431508355</v>
      </c>
      <c r="AA1161">
        <f t="shared" si="338"/>
        <v>20.559999999999945</v>
      </c>
    </row>
    <row r="1162" spans="1:27">
      <c r="A1162" s="1">
        <f t="shared" si="321"/>
        <v>5015001</v>
      </c>
      <c r="B1162" s="1">
        <v>1</v>
      </c>
      <c r="C1162" s="1">
        <v>15</v>
      </c>
      <c r="D1162" s="2">
        <v>5</v>
      </c>
      <c r="E1162" s="5">
        <v>842.38</v>
      </c>
      <c r="F1162" s="5">
        <v>939.79</v>
      </c>
      <c r="G1162" s="5">
        <v>71.459999999999994</v>
      </c>
      <c r="H1162" s="5">
        <v>815.88</v>
      </c>
      <c r="I1162" s="5">
        <v>801.03</v>
      </c>
      <c r="J1162" s="5">
        <v>59.27</v>
      </c>
      <c r="K1162" s="6">
        <f t="shared" si="322"/>
        <v>829.13</v>
      </c>
      <c r="L1162" s="6">
        <f t="shared" si="323"/>
        <v>26.5</v>
      </c>
      <c r="M1162" s="6">
        <f t="shared" si="324"/>
        <v>870.41</v>
      </c>
      <c r="N1162" s="5">
        <f t="shared" si="325"/>
        <v>46.420535595789929</v>
      </c>
      <c r="O1162" s="6">
        <f t="shared" si="326"/>
        <v>138.76</v>
      </c>
      <c r="P1162" s="6">
        <f t="shared" si="327"/>
        <v>92.841071191579857</v>
      </c>
      <c r="Q1162" s="6">
        <f t="shared" si="328"/>
        <v>0.18488372450515911</v>
      </c>
      <c r="R1162" s="9">
        <f t="shared" si="329"/>
        <v>1.2091631274734937</v>
      </c>
      <c r="S1162" s="9">
        <f t="shared" si="330"/>
        <v>112.25999999999999</v>
      </c>
      <c r="T1162">
        <f t="shared" si="331"/>
        <v>138.76</v>
      </c>
      <c r="U1162" s="9">
        <f t="shared" si="332"/>
        <v>1.4945971456282023</v>
      </c>
      <c r="V1162" s="9">
        <f t="shared" si="333"/>
        <v>0.88926160523972553</v>
      </c>
      <c r="W1162" s="9">
        <f t="shared" si="334"/>
        <v>41.279999999999973</v>
      </c>
      <c r="X1162">
        <f t="shared" si="335"/>
        <v>870.41</v>
      </c>
      <c r="Y1162" s="9">
        <f t="shared" si="336"/>
        <v>18.750537640908671</v>
      </c>
      <c r="Z1162" s="10">
        <f t="shared" si="337"/>
        <v>0.31868950406312413</v>
      </c>
      <c r="AA1162">
        <f t="shared" si="338"/>
        <v>26.5</v>
      </c>
    </row>
    <row r="1163" spans="1:27">
      <c r="A1163" s="1">
        <f t="shared" si="321"/>
        <v>5005005</v>
      </c>
      <c r="B1163" s="1">
        <v>5</v>
      </c>
      <c r="C1163" s="1">
        <v>5</v>
      </c>
      <c r="D1163" s="2">
        <v>5</v>
      </c>
      <c r="E1163" s="5">
        <v>3714.51</v>
      </c>
      <c r="F1163" s="5">
        <v>3809.61</v>
      </c>
      <c r="G1163" s="5">
        <v>117.37</v>
      </c>
      <c r="H1163" s="5">
        <v>3519.91</v>
      </c>
      <c r="I1163" s="5">
        <v>3775.88</v>
      </c>
      <c r="J1163" s="5">
        <v>100.64</v>
      </c>
      <c r="K1163" s="6">
        <f t="shared" si="322"/>
        <v>3617.21</v>
      </c>
      <c r="L1163" s="6">
        <f t="shared" si="323"/>
        <v>194.60000000000036</v>
      </c>
      <c r="M1163" s="6">
        <f t="shared" si="324"/>
        <v>3792.7449999999999</v>
      </c>
      <c r="N1163" s="5">
        <f t="shared" si="325"/>
        <v>77.304796908083276</v>
      </c>
      <c r="O1163" s="6">
        <f t="shared" si="326"/>
        <v>33.730000000000018</v>
      </c>
      <c r="P1163" s="6">
        <f t="shared" si="327"/>
        <v>154.60959381616655</v>
      </c>
      <c r="Q1163" s="6">
        <f t="shared" si="328"/>
        <v>0.1525806558963784</v>
      </c>
      <c r="R1163" s="9">
        <f t="shared" si="329"/>
        <v>1.0404917057817094</v>
      </c>
      <c r="S1163" s="9">
        <f t="shared" si="330"/>
        <v>160.87000000000035</v>
      </c>
      <c r="T1163">
        <f t="shared" si="331"/>
        <v>33.730000000000018</v>
      </c>
      <c r="U1163" s="9">
        <f t="shared" si="332"/>
        <v>0.21816239967686329</v>
      </c>
      <c r="V1163" s="9">
        <f t="shared" si="333"/>
        <v>2.2706870339328873</v>
      </c>
      <c r="W1163" s="9">
        <f t="shared" si="334"/>
        <v>175.53499999999985</v>
      </c>
      <c r="X1163">
        <f t="shared" si="335"/>
        <v>3792.7449999999999</v>
      </c>
      <c r="Y1163" s="9">
        <f t="shared" si="336"/>
        <v>49.062220608504262</v>
      </c>
      <c r="Z1163" s="10">
        <f t="shared" si="337"/>
        <v>0.31886517527005043</v>
      </c>
      <c r="AA1163">
        <f t="shared" si="338"/>
        <v>194.60000000000036</v>
      </c>
    </row>
    <row r="1164" spans="1:27">
      <c r="A1164" s="1">
        <f t="shared" si="321"/>
        <v>10008001</v>
      </c>
      <c r="B1164" s="1">
        <v>1</v>
      </c>
      <c r="C1164" s="1">
        <v>8</v>
      </c>
      <c r="D1164" s="2">
        <v>10</v>
      </c>
      <c r="E1164" s="5">
        <v>3528.68</v>
      </c>
      <c r="F1164" s="5">
        <v>3406.65</v>
      </c>
      <c r="G1164" s="5">
        <v>108.17</v>
      </c>
      <c r="H1164" s="5">
        <v>3645.79</v>
      </c>
      <c r="I1164" s="5">
        <v>3582.38</v>
      </c>
      <c r="J1164" s="5">
        <v>87.2</v>
      </c>
      <c r="K1164" s="6">
        <f t="shared" si="322"/>
        <v>3587.2349999999997</v>
      </c>
      <c r="L1164" s="6">
        <f t="shared" si="323"/>
        <v>-117.11000000000013</v>
      </c>
      <c r="M1164" s="6">
        <f t="shared" si="324"/>
        <v>3494.5150000000003</v>
      </c>
      <c r="N1164" s="5">
        <f t="shared" si="325"/>
        <v>69.470477362689834</v>
      </c>
      <c r="O1164" s="6">
        <f t="shared" si="326"/>
        <v>-175.73000000000002</v>
      </c>
      <c r="P1164" s="6">
        <f t="shared" si="327"/>
        <v>138.94095472537967</v>
      </c>
      <c r="Q1164" s="6">
        <f t="shared" si="328"/>
        <v>0.21222461256349259</v>
      </c>
      <c r="R1164" s="9">
        <f t="shared" si="329"/>
        <v>0.42190583846112051</v>
      </c>
      <c r="S1164" s="9">
        <f t="shared" si="330"/>
        <v>58.619999999999891</v>
      </c>
      <c r="T1164">
        <f t="shared" si="331"/>
        <v>175.73000000000002</v>
      </c>
      <c r="U1164" s="9">
        <f t="shared" si="332"/>
        <v>1.264781866133962</v>
      </c>
      <c r="V1164" s="9">
        <f t="shared" si="333"/>
        <v>1.3346676677623639</v>
      </c>
      <c r="W1164" s="9">
        <f t="shared" si="334"/>
        <v>92.719999999999345</v>
      </c>
      <c r="X1164">
        <f t="shared" si="335"/>
        <v>3494.5150000000003</v>
      </c>
      <c r="Y1164" s="9">
        <f t="shared" si="336"/>
        <v>50.302159027293257</v>
      </c>
      <c r="Z1164" s="10">
        <f t="shared" si="337"/>
        <v>0.31888869531546582</v>
      </c>
      <c r="AA1164">
        <f t="shared" si="338"/>
        <v>117.11000000000013</v>
      </c>
    </row>
    <row r="1165" spans="1:27">
      <c r="A1165" s="1">
        <f t="shared" si="321"/>
        <v>1009005</v>
      </c>
      <c r="B1165" s="1">
        <v>5</v>
      </c>
      <c r="C1165" s="1">
        <v>9</v>
      </c>
      <c r="D1165" s="2">
        <v>1</v>
      </c>
      <c r="E1165" s="5">
        <v>676.57</v>
      </c>
      <c r="F1165" s="5">
        <v>1195.43</v>
      </c>
      <c r="G1165" s="5">
        <v>107.89</v>
      </c>
      <c r="H1165" s="5">
        <v>732.55</v>
      </c>
      <c r="I1165" s="5">
        <v>1399.51</v>
      </c>
      <c r="J1165" s="5">
        <v>88.65</v>
      </c>
      <c r="K1165" s="6">
        <f t="shared" si="322"/>
        <v>704.56</v>
      </c>
      <c r="L1165" s="6">
        <f t="shared" si="323"/>
        <v>-55.979999999999905</v>
      </c>
      <c r="M1165" s="6">
        <f t="shared" si="324"/>
        <v>1297.47</v>
      </c>
      <c r="N1165" s="5">
        <f t="shared" si="325"/>
        <v>69.819543467427508</v>
      </c>
      <c r="O1165" s="6">
        <f t="shared" si="326"/>
        <v>-204.07999999999993</v>
      </c>
      <c r="P1165" s="6">
        <f t="shared" si="327"/>
        <v>139.63908693485502</v>
      </c>
      <c r="Q1165" s="6">
        <f t="shared" si="328"/>
        <v>0.19392866982518231</v>
      </c>
      <c r="R1165" s="9">
        <f t="shared" si="329"/>
        <v>1.0605912946787759</v>
      </c>
      <c r="S1165" s="9">
        <f t="shared" si="330"/>
        <v>148.10000000000002</v>
      </c>
      <c r="T1165">
        <f t="shared" si="331"/>
        <v>204.07999999999993</v>
      </c>
      <c r="U1165" s="9">
        <f t="shared" si="332"/>
        <v>1.4614819136937507</v>
      </c>
      <c r="V1165" s="9">
        <f t="shared" si="333"/>
        <v>8.4920349024712092</v>
      </c>
      <c r="W1165" s="9">
        <f t="shared" si="334"/>
        <v>592.91000000000008</v>
      </c>
      <c r="X1165">
        <f t="shared" si="335"/>
        <v>1297.47</v>
      </c>
      <c r="Y1165" s="9">
        <f t="shared" si="336"/>
        <v>18.583192263428376</v>
      </c>
      <c r="Z1165" s="10">
        <f t="shared" si="337"/>
        <v>0.31891534926999043</v>
      </c>
      <c r="AA1165">
        <f t="shared" si="338"/>
        <v>55.979999999999905</v>
      </c>
    </row>
    <row r="1166" spans="1:27">
      <c r="A1166" s="1">
        <f t="shared" si="321"/>
        <v>5010004</v>
      </c>
      <c r="B1166" s="1">
        <v>4</v>
      </c>
      <c r="C1166" s="1">
        <v>10</v>
      </c>
      <c r="D1166" s="2">
        <v>5</v>
      </c>
      <c r="E1166" s="5">
        <v>4651.83</v>
      </c>
      <c r="F1166" s="5">
        <v>4557.59</v>
      </c>
      <c r="G1166" s="5">
        <v>137.44</v>
      </c>
      <c r="H1166" s="5">
        <v>4551.87</v>
      </c>
      <c r="I1166" s="5">
        <v>4447.2</v>
      </c>
      <c r="J1166" s="5">
        <v>116.25</v>
      </c>
      <c r="K1166" s="6">
        <f t="shared" si="322"/>
        <v>4601.8500000000004</v>
      </c>
      <c r="L1166" s="6">
        <f t="shared" si="323"/>
        <v>99.960000000000036</v>
      </c>
      <c r="M1166" s="6">
        <f t="shared" si="324"/>
        <v>4502.3950000000004</v>
      </c>
      <c r="N1166" s="5">
        <f t="shared" si="325"/>
        <v>90.005299982834345</v>
      </c>
      <c r="O1166" s="6">
        <f t="shared" si="326"/>
        <v>110.39000000000033</v>
      </c>
      <c r="P1166" s="6">
        <f t="shared" si="327"/>
        <v>180.01059996566869</v>
      </c>
      <c r="Q1166" s="6">
        <f t="shared" si="328"/>
        <v>0.16589685250065347</v>
      </c>
      <c r="R1166" s="9">
        <f t="shared" si="329"/>
        <v>5.7941032372479634E-2</v>
      </c>
      <c r="S1166" s="9">
        <f t="shared" si="330"/>
        <v>10.430000000000291</v>
      </c>
      <c r="T1166">
        <f t="shared" si="331"/>
        <v>110.39000000000033</v>
      </c>
      <c r="U1166" s="9">
        <f t="shared" si="332"/>
        <v>0.61324166477448394</v>
      </c>
      <c r="V1166" s="9">
        <f t="shared" si="333"/>
        <v>1.1049904841044673</v>
      </c>
      <c r="W1166" s="9">
        <f t="shared" si="334"/>
        <v>99.454999999999927</v>
      </c>
      <c r="X1166">
        <f t="shared" si="335"/>
        <v>4502.3950000000004</v>
      </c>
      <c r="Y1166" s="9">
        <f t="shared" si="336"/>
        <v>50.023665282585462</v>
      </c>
      <c r="Z1166" s="10">
        <f t="shared" si="337"/>
        <v>0.31912066683309626</v>
      </c>
      <c r="AA1166">
        <f t="shared" si="338"/>
        <v>99.960000000000036</v>
      </c>
    </row>
    <row r="1167" spans="1:27">
      <c r="A1167" s="1">
        <f t="shared" si="321"/>
        <v>16002</v>
      </c>
      <c r="B1167" s="1">
        <v>2</v>
      </c>
      <c r="C1167" s="1">
        <v>16</v>
      </c>
      <c r="D1167" s="2">
        <v>0</v>
      </c>
      <c r="E1167" s="5">
        <v>4386.2700000000004</v>
      </c>
      <c r="F1167" s="5">
        <v>4531.08</v>
      </c>
      <c r="G1167" s="5">
        <v>113.76</v>
      </c>
      <c r="H1167" s="5">
        <v>4231.1400000000003</v>
      </c>
      <c r="I1167" s="5">
        <v>4351.1499999999996</v>
      </c>
      <c r="J1167" s="5">
        <v>135.77000000000001</v>
      </c>
      <c r="K1167" s="6">
        <f t="shared" si="322"/>
        <v>4308.7049999999999</v>
      </c>
      <c r="L1167" s="6">
        <f t="shared" si="323"/>
        <v>155.13000000000011</v>
      </c>
      <c r="M1167" s="6">
        <f t="shared" si="324"/>
        <v>4441.1149999999998</v>
      </c>
      <c r="N1167" s="5">
        <f t="shared" si="325"/>
        <v>88.56470868805475</v>
      </c>
      <c r="O1167" s="6">
        <f t="shared" si="326"/>
        <v>179.93000000000029</v>
      </c>
      <c r="P1167" s="6">
        <f t="shared" si="327"/>
        <v>177.1294173761095</v>
      </c>
      <c r="Q1167" s="6">
        <f t="shared" si="328"/>
        <v>-0.17504972018892659</v>
      </c>
      <c r="R1167" s="9">
        <f t="shared" si="329"/>
        <v>0.14001062255707</v>
      </c>
      <c r="S1167" s="9">
        <f t="shared" si="330"/>
        <v>24.800000000000182</v>
      </c>
      <c r="T1167">
        <f t="shared" si="331"/>
        <v>179.93000000000029</v>
      </c>
      <c r="U1167" s="9">
        <f t="shared" si="332"/>
        <v>1.0158109401892523</v>
      </c>
      <c r="V1167" s="9">
        <f t="shared" si="333"/>
        <v>1.4950650429662484</v>
      </c>
      <c r="W1167" s="9">
        <f t="shared" si="334"/>
        <v>132.40999999999985</v>
      </c>
      <c r="X1167">
        <f t="shared" si="335"/>
        <v>4441.1149999999998</v>
      </c>
      <c r="Y1167" s="9">
        <f t="shared" si="336"/>
        <v>50.145425483672362</v>
      </c>
      <c r="Z1167" s="10">
        <f t="shared" si="337"/>
        <v>0.31918646587848926</v>
      </c>
      <c r="AA1167">
        <f t="shared" si="338"/>
        <v>155.13000000000011</v>
      </c>
    </row>
    <row r="1168" spans="1:27">
      <c r="A1168" s="1">
        <f t="shared" si="321"/>
        <v>9006003</v>
      </c>
      <c r="B1168" s="1">
        <v>3</v>
      </c>
      <c r="C1168" s="1">
        <v>6</v>
      </c>
      <c r="D1168" s="2">
        <v>9</v>
      </c>
      <c r="E1168" s="5">
        <v>3166.13</v>
      </c>
      <c r="F1168" s="5">
        <v>3190.37</v>
      </c>
      <c r="G1168" s="5">
        <v>136.47</v>
      </c>
      <c r="H1168" s="5">
        <v>3176.81</v>
      </c>
      <c r="I1168" s="5">
        <v>3129.66</v>
      </c>
      <c r="J1168" s="5">
        <v>78.73</v>
      </c>
      <c r="K1168" s="6">
        <f t="shared" si="322"/>
        <v>3171.4700000000003</v>
      </c>
      <c r="L1168" s="6">
        <f t="shared" si="323"/>
        <v>-10.679999999999836</v>
      </c>
      <c r="M1168" s="6">
        <f t="shared" si="324"/>
        <v>3160.0149999999999</v>
      </c>
      <c r="N1168" s="5">
        <f t="shared" si="325"/>
        <v>78.775747854273021</v>
      </c>
      <c r="O1168" s="6">
        <f t="shared" si="326"/>
        <v>60.710000000000036</v>
      </c>
      <c r="P1168" s="6">
        <f t="shared" si="327"/>
        <v>157.55149570854604</v>
      </c>
      <c r="Q1168" s="6">
        <f t="shared" si="328"/>
        <v>0.50058056663151762</v>
      </c>
      <c r="R1168" s="9">
        <f t="shared" si="329"/>
        <v>0.45312169001596775</v>
      </c>
      <c r="S1168" s="9">
        <f t="shared" si="330"/>
        <v>71.389999999999873</v>
      </c>
      <c r="T1168">
        <f t="shared" si="331"/>
        <v>60.710000000000036</v>
      </c>
      <c r="U1168" s="9">
        <f t="shared" si="332"/>
        <v>0.38533432975023768</v>
      </c>
      <c r="V1168" s="9">
        <f t="shared" si="333"/>
        <v>0.14541277375355352</v>
      </c>
      <c r="W1168" s="9">
        <f t="shared" si="334"/>
        <v>11.455000000000382</v>
      </c>
      <c r="X1168">
        <f t="shared" si="335"/>
        <v>3160.0149999999999</v>
      </c>
      <c r="Y1168" s="9">
        <f t="shared" si="336"/>
        <v>40.114059035601926</v>
      </c>
      <c r="Z1168" s="10">
        <f t="shared" si="337"/>
        <v>0.31921466131742759</v>
      </c>
      <c r="AA1168">
        <f t="shared" si="338"/>
        <v>10.679999999999836</v>
      </c>
    </row>
    <row r="1169" spans="1:27">
      <c r="A1169" s="1">
        <f t="shared" si="321"/>
        <v>6001005</v>
      </c>
      <c r="B1169" s="1">
        <v>5</v>
      </c>
      <c r="C1169" s="1">
        <v>1</v>
      </c>
      <c r="D1169" s="2">
        <v>6</v>
      </c>
      <c r="E1169" s="5">
        <v>2478.86</v>
      </c>
      <c r="F1169" s="5">
        <v>2509.0700000000002</v>
      </c>
      <c r="G1169" s="5">
        <v>112.63</v>
      </c>
      <c r="H1169" s="5">
        <v>2360.3200000000002</v>
      </c>
      <c r="I1169" s="5">
        <v>2382.5100000000002</v>
      </c>
      <c r="J1169" s="5">
        <v>100.08</v>
      </c>
      <c r="K1169" s="6">
        <f t="shared" si="322"/>
        <v>2419.59</v>
      </c>
      <c r="L1169" s="6">
        <f t="shared" si="323"/>
        <v>118.53999999999996</v>
      </c>
      <c r="M1169" s="6">
        <f t="shared" si="324"/>
        <v>2445.79</v>
      </c>
      <c r="N1169" s="5">
        <f t="shared" si="325"/>
        <v>75.335123448495125</v>
      </c>
      <c r="O1169" s="6">
        <f t="shared" si="326"/>
        <v>126.55999999999995</v>
      </c>
      <c r="P1169" s="6">
        <f t="shared" si="327"/>
        <v>150.67024689699025</v>
      </c>
      <c r="Q1169" s="6">
        <f t="shared" si="328"/>
        <v>0.11759169042193739</v>
      </c>
      <c r="R1169" s="9">
        <f t="shared" si="329"/>
        <v>5.3228823640828503E-2</v>
      </c>
      <c r="S1169" s="9">
        <f t="shared" si="330"/>
        <v>8.0199999999999818</v>
      </c>
      <c r="T1169">
        <f t="shared" si="331"/>
        <v>126.55999999999995</v>
      </c>
      <c r="U1169" s="9">
        <f t="shared" si="332"/>
        <v>0.83998003989816306</v>
      </c>
      <c r="V1169" s="9">
        <f t="shared" si="333"/>
        <v>0.347779346481222</v>
      </c>
      <c r="W1169" s="9">
        <f t="shared" si="334"/>
        <v>26.199999999999818</v>
      </c>
      <c r="X1169">
        <f t="shared" si="335"/>
        <v>2445.79</v>
      </c>
      <c r="Y1169" s="9">
        <f t="shared" si="336"/>
        <v>32.465467474439457</v>
      </c>
      <c r="Z1169" s="10">
        <f t="shared" si="337"/>
        <v>0.31922875810302559</v>
      </c>
      <c r="AA1169">
        <f t="shared" si="338"/>
        <v>118.53999999999996</v>
      </c>
    </row>
    <row r="1170" spans="1:27">
      <c r="A1170" s="1">
        <f t="shared" ref="A1170:A1233" si="339">1000000*D1170+ABS(1000*C1170)+B1170</f>
        <v>10002997</v>
      </c>
      <c r="B1170" s="1">
        <v>-3</v>
      </c>
      <c r="C1170" s="1">
        <v>3</v>
      </c>
      <c r="D1170" s="2">
        <v>10</v>
      </c>
      <c r="E1170" s="5">
        <v>152.44</v>
      </c>
      <c r="F1170" s="5">
        <v>216.34</v>
      </c>
      <c r="G1170" s="5">
        <v>63.28</v>
      </c>
      <c r="H1170" s="5">
        <v>182.97</v>
      </c>
      <c r="I1170" s="5">
        <v>288.54000000000002</v>
      </c>
      <c r="J1170" s="5">
        <v>65.239999999999995</v>
      </c>
      <c r="K1170" s="6">
        <f t="shared" ref="K1170:K1233" si="340" xml:space="preserve"> 0.5*(E1170+H1170)</f>
        <v>167.70499999999998</v>
      </c>
      <c r="L1170" s="6">
        <f t="shared" ref="L1170:L1233" si="341">E1170-H1170</f>
        <v>-30.53</v>
      </c>
      <c r="M1170" s="6">
        <f t="shared" ref="M1170:M1233" si="342">0.5*(F1170+I1170)</f>
        <v>252.44</v>
      </c>
      <c r="N1170" s="5">
        <f t="shared" ref="N1170:N1233" si="343">0.5*P1170</f>
        <v>45.443965495981963</v>
      </c>
      <c r="O1170" s="6">
        <f t="shared" ref="O1170:O1233" si="344">F1170-I1170</f>
        <v>-72.200000000000017</v>
      </c>
      <c r="P1170" s="6">
        <f t="shared" ref="P1170:P1233" si="345">SQRT(G1170*G1170+J1170*J1170)</f>
        <v>90.887930991963927</v>
      </c>
      <c r="Q1170" s="6">
        <f t="shared" ref="Q1170:Q1233" si="346">(G1170*G1170-J1170*J1170)/(G1170*G1170+J1170*J1170)</f>
        <v>-3.049399705784641E-2</v>
      </c>
      <c r="R1170" s="9">
        <f t="shared" ref="R1170:R1233" si="347">ABS(O1170-L1170)/P1170</f>
        <v>0.45847671462214679</v>
      </c>
      <c r="S1170" s="9">
        <f t="shared" ref="S1170:S1233" si="348">ABS(O1170-L1170)</f>
        <v>41.670000000000016</v>
      </c>
      <c r="T1170">
        <f t="shared" ref="T1170:T1233" si="349">ABS(O1170)</f>
        <v>72.200000000000017</v>
      </c>
      <c r="U1170" s="9">
        <f t="shared" ref="U1170:U1233" si="350">ABS(O1170)/P1170</f>
        <v>0.79438490030523146</v>
      </c>
      <c r="V1170" s="9">
        <f t="shared" ref="V1170:V1233" si="351">ABS(M1170-K1170)/N1170</f>
        <v>1.8646040035280824</v>
      </c>
      <c r="W1170" s="9">
        <f t="shared" ref="W1170:W1233" si="352">ABS(M1170-K1170)</f>
        <v>84.735000000000014</v>
      </c>
      <c r="X1170">
        <f t="shared" ref="X1170:X1233" si="353">ABS(M1170)</f>
        <v>252.44</v>
      </c>
      <c r="Y1170" s="9">
        <f t="shared" ref="Y1170:Y1233" si="354">ABS(M1170)/N1170</f>
        <v>5.5549729704446698</v>
      </c>
      <c r="Z1170" s="10">
        <f t="shared" ref="Z1170:Z1233" si="355">SQRT(0.002878*B1170*B1170+0.000353*C1170*C1170+0.000754*D1170*D1170+0.000082*D1170*B1170)</f>
        <v>0.3194041327221675</v>
      </c>
      <c r="AA1170">
        <f t="shared" si="338"/>
        <v>30.53</v>
      </c>
    </row>
    <row r="1171" spans="1:27">
      <c r="A1171" s="1">
        <f t="shared" si="339"/>
        <v>11004999</v>
      </c>
      <c r="B1171" s="1">
        <v>-1</v>
      </c>
      <c r="C1171" s="1">
        <v>5</v>
      </c>
      <c r="D1171" s="2">
        <v>11</v>
      </c>
      <c r="E1171" s="5">
        <v>805.42</v>
      </c>
      <c r="F1171" s="5">
        <v>1084.22</v>
      </c>
      <c r="G1171" s="5">
        <v>84.37</v>
      </c>
      <c r="H1171" s="5">
        <v>879.13</v>
      </c>
      <c r="I1171" s="5">
        <v>1161.8699999999999</v>
      </c>
      <c r="J1171" s="5">
        <v>67.540000000000006</v>
      </c>
      <c r="K1171" s="6">
        <f t="shared" si="340"/>
        <v>842.27499999999998</v>
      </c>
      <c r="L1171" s="6">
        <f t="shared" si="341"/>
        <v>-73.710000000000036</v>
      </c>
      <c r="M1171" s="6">
        <f t="shared" si="342"/>
        <v>1123.0450000000001</v>
      </c>
      <c r="N1171" s="5">
        <f t="shared" si="343"/>
        <v>54.0369052130116</v>
      </c>
      <c r="O1171" s="6">
        <f t="shared" si="344"/>
        <v>-77.649999999999864</v>
      </c>
      <c r="P1171" s="6">
        <f t="shared" si="345"/>
        <v>108.0738104260232</v>
      </c>
      <c r="Q1171" s="6">
        <f t="shared" si="346"/>
        <v>0.2188918298740786</v>
      </c>
      <c r="R1171" s="9">
        <f t="shared" si="347"/>
        <v>3.6456565975313396E-2</v>
      </c>
      <c r="S1171" s="9">
        <f t="shared" si="348"/>
        <v>3.9399999999998272</v>
      </c>
      <c r="T1171">
        <f t="shared" si="349"/>
        <v>77.649999999999864</v>
      </c>
      <c r="U1171" s="9">
        <f t="shared" si="350"/>
        <v>0.71849044365055947</v>
      </c>
      <c r="V1171" s="9">
        <f t="shared" si="351"/>
        <v>5.1958934156797936</v>
      </c>
      <c r="W1171" s="9">
        <f t="shared" si="352"/>
        <v>280.7700000000001</v>
      </c>
      <c r="X1171">
        <f t="shared" si="353"/>
        <v>1123.0450000000001</v>
      </c>
      <c r="Y1171" s="9">
        <f t="shared" si="354"/>
        <v>20.782925957232298</v>
      </c>
      <c r="Z1171" s="10">
        <f t="shared" si="355"/>
        <v>0.31942917837918317</v>
      </c>
      <c r="AA1171">
        <f t="shared" ref="AA1171:AA1234" si="356">ABS(L1171)</f>
        <v>73.710000000000036</v>
      </c>
    </row>
    <row r="1172" spans="1:27">
      <c r="A1172" s="1">
        <f t="shared" si="339"/>
        <v>9006997</v>
      </c>
      <c r="B1172" s="1">
        <v>-3</v>
      </c>
      <c r="C1172" s="1">
        <v>7</v>
      </c>
      <c r="D1172" s="2">
        <v>9</v>
      </c>
      <c r="E1172" s="5">
        <v>113.64</v>
      </c>
      <c r="F1172" s="5">
        <v>189.3</v>
      </c>
      <c r="G1172" s="5">
        <v>59.94</v>
      </c>
      <c r="H1172" s="5">
        <v>117.93</v>
      </c>
      <c r="I1172" s="5">
        <v>173.13</v>
      </c>
      <c r="J1172" s="5">
        <v>50.74</v>
      </c>
      <c r="K1172" s="6">
        <f t="shared" si="340"/>
        <v>115.785</v>
      </c>
      <c r="L1172" s="6">
        <f t="shared" si="341"/>
        <v>-4.2900000000000063</v>
      </c>
      <c r="M1172" s="6">
        <f t="shared" si="342"/>
        <v>181.215</v>
      </c>
      <c r="N1172" s="5">
        <f t="shared" si="343"/>
        <v>39.266242499123848</v>
      </c>
      <c r="O1172" s="6">
        <f t="shared" si="344"/>
        <v>16.170000000000016</v>
      </c>
      <c r="P1172" s="6">
        <f t="shared" si="345"/>
        <v>78.532484998247696</v>
      </c>
      <c r="Q1172" s="6">
        <f t="shared" si="346"/>
        <v>0.16510426712848775</v>
      </c>
      <c r="R1172" s="9">
        <f t="shared" si="347"/>
        <v>0.26052913008491391</v>
      </c>
      <c r="S1172" s="9">
        <f t="shared" si="348"/>
        <v>20.460000000000022</v>
      </c>
      <c r="T1172">
        <f t="shared" si="349"/>
        <v>16.170000000000016</v>
      </c>
      <c r="U1172" s="9">
        <f t="shared" si="350"/>
        <v>0.20590205442194806</v>
      </c>
      <c r="V1172" s="9">
        <f t="shared" si="351"/>
        <v>1.666316811481515</v>
      </c>
      <c r="W1172" s="9">
        <f t="shared" si="352"/>
        <v>65.430000000000007</v>
      </c>
      <c r="X1172">
        <f t="shared" si="353"/>
        <v>181.215</v>
      </c>
      <c r="Y1172" s="9">
        <f t="shared" si="354"/>
        <v>4.6150328747153102</v>
      </c>
      <c r="Z1172" s="10">
        <f t="shared" si="355"/>
        <v>0.31946674318307378</v>
      </c>
      <c r="AA1172">
        <f t="shared" si="356"/>
        <v>4.2900000000000063</v>
      </c>
    </row>
    <row r="1173" spans="1:27">
      <c r="A1173" s="1">
        <f t="shared" si="339"/>
        <v>4011004</v>
      </c>
      <c r="B1173" s="1">
        <v>4</v>
      </c>
      <c r="C1173" s="1">
        <v>11</v>
      </c>
      <c r="D1173" s="2">
        <v>4</v>
      </c>
      <c r="E1173" s="5">
        <v>2217.35</v>
      </c>
      <c r="F1173" s="5">
        <v>1937.84</v>
      </c>
      <c r="G1173" s="5">
        <v>109.28</v>
      </c>
      <c r="H1173" s="5">
        <v>2234.88</v>
      </c>
      <c r="I1173" s="5">
        <v>1787.3</v>
      </c>
      <c r="J1173" s="5">
        <v>109.28</v>
      </c>
      <c r="K1173" s="6">
        <f t="shared" si="340"/>
        <v>2226.1149999999998</v>
      </c>
      <c r="L1173" s="6">
        <f t="shared" si="341"/>
        <v>-17.5300000000002</v>
      </c>
      <c r="M1173" s="6">
        <f t="shared" si="342"/>
        <v>1862.57</v>
      </c>
      <c r="N1173" s="5">
        <f t="shared" si="343"/>
        <v>77.272629048065909</v>
      </c>
      <c r="O1173" s="6">
        <f t="shared" si="344"/>
        <v>150.53999999999996</v>
      </c>
      <c r="P1173" s="6">
        <f t="shared" si="345"/>
        <v>154.54525809613182</v>
      </c>
      <c r="Q1173" s="6">
        <f t="shared" si="346"/>
        <v>0</v>
      </c>
      <c r="R1173" s="9">
        <f t="shared" si="347"/>
        <v>1.0875131470902559</v>
      </c>
      <c r="S1173" s="9">
        <f t="shared" si="348"/>
        <v>168.07000000000016</v>
      </c>
      <c r="T1173">
        <f t="shared" si="349"/>
        <v>150.53999999999996</v>
      </c>
      <c r="U1173" s="9">
        <f t="shared" si="350"/>
        <v>0.97408359114039944</v>
      </c>
      <c r="V1173" s="9">
        <f t="shared" si="351"/>
        <v>4.7047059803525499</v>
      </c>
      <c r="W1173" s="9">
        <f t="shared" si="352"/>
        <v>363.54499999999985</v>
      </c>
      <c r="X1173">
        <f t="shared" si="353"/>
        <v>1862.57</v>
      </c>
      <c r="Y1173" s="9">
        <f t="shared" si="354"/>
        <v>24.103877698291139</v>
      </c>
      <c r="Z1173" s="10">
        <f t="shared" si="355"/>
        <v>0.31958879830181786</v>
      </c>
      <c r="AA1173">
        <f t="shared" si="356"/>
        <v>17.5300000000002</v>
      </c>
    </row>
    <row r="1174" spans="1:27">
      <c r="A1174" s="1">
        <f t="shared" si="339"/>
        <v>6003995</v>
      </c>
      <c r="B1174" s="1">
        <v>-5</v>
      </c>
      <c r="C1174" s="1">
        <v>4</v>
      </c>
      <c r="D1174" s="2">
        <v>6</v>
      </c>
      <c r="E1174" s="5">
        <v>12825.76</v>
      </c>
      <c r="F1174" s="5">
        <v>11721.28</v>
      </c>
      <c r="G1174" s="5">
        <v>146.91999999999999</v>
      </c>
      <c r="H1174" s="5">
        <v>12755.2</v>
      </c>
      <c r="I1174" s="5">
        <v>12157.03</v>
      </c>
      <c r="J1174" s="5">
        <v>138</v>
      </c>
      <c r="K1174" s="6">
        <f t="shared" si="340"/>
        <v>12790.48</v>
      </c>
      <c r="L1174" s="6">
        <f t="shared" si="341"/>
        <v>70.559999999999491</v>
      </c>
      <c r="M1174" s="6">
        <f t="shared" si="342"/>
        <v>11939.155000000001</v>
      </c>
      <c r="N1174" s="5">
        <f t="shared" si="343"/>
        <v>100.78378639443945</v>
      </c>
      <c r="O1174" s="6">
        <f t="shared" si="344"/>
        <v>-435.75</v>
      </c>
      <c r="P1174" s="6">
        <f t="shared" si="345"/>
        <v>201.56757278887889</v>
      </c>
      <c r="Q1174" s="6">
        <f t="shared" si="346"/>
        <v>6.2552757250704458E-2</v>
      </c>
      <c r="R1174" s="9">
        <f t="shared" si="347"/>
        <v>2.5118623645396903</v>
      </c>
      <c r="S1174" s="9">
        <f t="shared" si="348"/>
        <v>506.30999999999949</v>
      </c>
      <c r="T1174">
        <f t="shared" si="349"/>
        <v>435.75</v>
      </c>
      <c r="U1174" s="9">
        <f t="shared" si="350"/>
        <v>2.1618060582413365</v>
      </c>
      <c r="V1174" s="9">
        <f t="shared" si="351"/>
        <v>8.4470432244741414</v>
      </c>
      <c r="W1174" s="9">
        <f t="shared" si="352"/>
        <v>851.32499999999891</v>
      </c>
      <c r="X1174">
        <f t="shared" si="353"/>
        <v>11939.155000000001</v>
      </c>
      <c r="Y1174" s="9">
        <f t="shared" si="354"/>
        <v>118.46305271041813</v>
      </c>
      <c r="Z1174" s="10">
        <f t="shared" si="355"/>
        <v>0.31981557185352938</v>
      </c>
      <c r="AA1174">
        <f t="shared" si="356"/>
        <v>70.559999999999491</v>
      </c>
    </row>
    <row r="1175" spans="1:27">
      <c r="A1175" s="1">
        <f t="shared" si="339"/>
        <v>4014998</v>
      </c>
      <c r="B1175" s="1">
        <v>-2</v>
      </c>
      <c r="C1175" s="1">
        <v>15</v>
      </c>
      <c r="D1175" s="2">
        <v>4</v>
      </c>
      <c r="E1175" s="5">
        <v>478.15</v>
      </c>
      <c r="F1175" s="5">
        <v>433.58</v>
      </c>
      <c r="G1175" s="5">
        <v>60.01</v>
      </c>
      <c r="H1175" s="5">
        <v>487.66</v>
      </c>
      <c r="I1175" s="5">
        <v>575.49</v>
      </c>
      <c r="J1175" s="5">
        <v>53.31</v>
      </c>
      <c r="K1175" s="6">
        <f t="shared" si="340"/>
        <v>482.90499999999997</v>
      </c>
      <c r="L1175" s="6">
        <f t="shared" si="341"/>
        <v>-9.5100000000000477</v>
      </c>
      <c r="M1175" s="6">
        <f t="shared" si="342"/>
        <v>504.53499999999997</v>
      </c>
      <c r="N1175" s="5">
        <f t="shared" si="343"/>
        <v>40.134636537534504</v>
      </c>
      <c r="O1175" s="6">
        <f t="shared" si="344"/>
        <v>-141.91000000000003</v>
      </c>
      <c r="P1175" s="6">
        <f t="shared" si="345"/>
        <v>80.269273075069009</v>
      </c>
      <c r="Q1175" s="6">
        <f t="shared" si="346"/>
        <v>0.11783727981016498</v>
      </c>
      <c r="R1175" s="9">
        <f t="shared" si="347"/>
        <v>1.6494481004727368</v>
      </c>
      <c r="S1175" s="9">
        <f t="shared" si="348"/>
        <v>132.39999999999998</v>
      </c>
      <c r="T1175">
        <f t="shared" si="349"/>
        <v>141.91000000000003</v>
      </c>
      <c r="U1175" s="9">
        <f t="shared" si="350"/>
        <v>1.7679243197740646</v>
      </c>
      <c r="V1175" s="9">
        <f t="shared" si="351"/>
        <v>0.53893598811518573</v>
      </c>
      <c r="W1175" s="9">
        <f t="shared" si="352"/>
        <v>21.629999999999995</v>
      </c>
      <c r="X1175">
        <f t="shared" si="353"/>
        <v>504.53499999999997</v>
      </c>
      <c r="Y1175" s="9">
        <f t="shared" si="354"/>
        <v>12.571061893837046</v>
      </c>
      <c r="Z1175" s="10">
        <f t="shared" si="355"/>
        <v>0.31991405095744074</v>
      </c>
      <c r="AA1175">
        <f t="shared" si="356"/>
        <v>9.5100000000000477</v>
      </c>
    </row>
    <row r="1176" spans="1:27">
      <c r="A1176" s="1">
        <f t="shared" si="339"/>
        <v>11001998</v>
      </c>
      <c r="B1176" s="1">
        <v>-2</v>
      </c>
      <c r="C1176" s="1">
        <v>2</v>
      </c>
      <c r="D1176" s="2">
        <v>11</v>
      </c>
      <c r="E1176" s="5">
        <v>42.74</v>
      </c>
      <c r="F1176" s="5">
        <v>87.4</v>
      </c>
      <c r="G1176" s="5">
        <v>36.46</v>
      </c>
      <c r="H1176" s="5">
        <v>65.2</v>
      </c>
      <c r="I1176" s="5">
        <v>73.53</v>
      </c>
      <c r="J1176" s="5">
        <v>87.54</v>
      </c>
      <c r="K1176" s="6">
        <f t="shared" si="340"/>
        <v>53.97</v>
      </c>
      <c r="L1176" s="6">
        <f t="shared" si="341"/>
        <v>-22.46</v>
      </c>
      <c r="M1176" s="6">
        <f t="shared" si="342"/>
        <v>80.465000000000003</v>
      </c>
      <c r="N1176" s="5">
        <f t="shared" si="343"/>
        <v>47.414615890039649</v>
      </c>
      <c r="O1176" s="6">
        <f t="shared" si="344"/>
        <v>13.870000000000005</v>
      </c>
      <c r="P1176" s="6">
        <f t="shared" si="345"/>
        <v>94.829231780079297</v>
      </c>
      <c r="Q1176" s="6">
        <f t="shared" si="346"/>
        <v>-0.70434933535004729</v>
      </c>
      <c r="R1176" s="9">
        <f t="shared" si="347"/>
        <v>0.38310971541194982</v>
      </c>
      <c r="S1176" s="9">
        <f t="shared" si="348"/>
        <v>36.330000000000005</v>
      </c>
      <c r="T1176">
        <f t="shared" si="349"/>
        <v>13.870000000000005</v>
      </c>
      <c r="U1176" s="9">
        <f t="shared" si="350"/>
        <v>0.14626291639867176</v>
      </c>
      <c r="V1176" s="9">
        <f t="shared" si="351"/>
        <v>0.5587939394351561</v>
      </c>
      <c r="W1176" s="9">
        <f t="shared" si="352"/>
        <v>26.495000000000005</v>
      </c>
      <c r="X1176">
        <f t="shared" si="353"/>
        <v>80.465000000000003</v>
      </c>
      <c r="Y1176" s="9">
        <f t="shared" si="354"/>
        <v>1.6970505505434923</v>
      </c>
      <c r="Z1176" s="10">
        <f t="shared" si="355"/>
        <v>0.31992811692628703</v>
      </c>
      <c r="AA1176">
        <f t="shared" si="356"/>
        <v>22.46</v>
      </c>
    </row>
    <row r="1177" spans="1:27">
      <c r="A1177" s="1">
        <f t="shared" si="339"/>
        <v>6011997</v>
      </c>
      <c r="B1177" s="1">
        <v>-3</v>
      </c>
      <c r="C1177" s="1">
        <v>12</v>
      </c>
      <c r="D1177" s="2">
        <v>6</v>
      </c>
      <c r="E1177" s="5">
        <v>1673.18</v>
      </c>
      <c r="F1177" s="5">
        <v>1932.55</v>
      </c>
      <c r="G1177" s="5">
        <v>147.47999999999999</v>
      </c>
      <c r="H1177" s="5">
        <v>1793.72</v>
      </c>
      <c r="I1177" s="5">
        <v>1833.02</v>
      </c>
      <c r="J1177" s="5">
        <v>109.28</v>
      </c>
      <c r="K1177" s="6">
        <f t="shared" si="340"/>
        <v>1733.45</v>
      </c>
      <c r="L1177" s="6">
        <f t="shared" si="341"/>
        <v>-120.53999999999996</v>
      </c>
      <c r="M1177" s="6">
        <f t="shared" si="342"/>
        <v>1882.7849999999999</v>
      </c>
      <c r="N1177" s="5">
        <f t="shared" si="343"/>
        <v>91.777541915220183</v>
      </c>
      <c r="O1177" s="6">
        <f t="shared" si="344"/>
        <v>99.529999999999973</v>
      </c>
      <c r="P1177" s="6">
        <f t="shared" si="345"/>
        <v>183.55508383044037</v>
      </c>
      <c r="Q1177" s="6">
        <f t="shared" si="346"/>
        <v>0.29111051666240612</v>
      </c>
      <c r="R1177" s="9">
        <f t="shared" si="347"/>
        <v>1.1989316526002098</v>
      </c>
      <c r="S1177" s="9">
        <f t="shared" si="348"/>
        <v>220.06999999999994</v>
      </c>
      <c r="T1177">
        <f t="shared" si="349"/>
        <v>99.529999999999973</v>
      </c>
      <c r="U1177" s="9">
        <f t="shared" si="350"/>
        <v>0.54223504968100555</v>
      </c>
      <c r="V1177" s="9">
        <f t="shared" si="351"/>
        <v>1.6271409855141743</v>
      </c>
      <c r="W1177" s="9">
        <f t="shared" si="352"/>
        <v>149.33499999999981</v>
      </c>
      <c r="X1177">
        <f t="shared" si="353"/>
        <v>1882.7849999999999</v>
      </c>
      <c r="Y1177" s="9">
        <f t="shared" si="354"/>
        <v>20.514659258789354</v>
      </c>
      <c r="Z1177" s="10">
        <f t="shared" si="355"/>
        <v>0.32000312498474137</v>
      </c>
      <c r="AA1177">
        <f t="shared" si="356"/>
        <v>120.53999999999996</v>
      </c>
    </row>
    <row r="1178" spans="1:27">
      <c r="A1178" s="1">
        <f t="shared" si="339"/>
        <v>4016000</v>
      </c>
      <c r="B1178" s="1">
        <v>0</v>
      </c>
      <c r="C1178" s="1">
        <v>16</v>
      </c>
      <c r="D1178" s="2">
        <v>4</v>
      </c>
      <c r="E1178" s="5">
        <v>449.58</v>
      </c>
      <c r="F1178" s="5">
        <v>288.51</v>
      </c>
      <c r="G1178" s="5">
        <v>54.78</v>
      </c>
      <c r="H1178" s="5">
        <v>449.61</v>
      </c>
      <c r="I1178" s="5">
        <v>446.47</v>
      </c>
      <c r="J1178" s="5">
        <v>52.5</v>
      </c>
      <c r="K1178" s="6">
        <f t="shared" si="340"/>
        <v>449.59500000000003</v>
      </c>
      <c r="L1178" s="6">
        <f t="shared" si="341"/>
        <v>-3.0000000000029559E-2</v>
      </c>
      <c r="M1178" s="6">
        <f t="shared" si="342"/>
        <v>367.49</v>
      </c>
      <c r="N1178" s="5">
        <f t="shared" si="343"/>
        <v>37.937772733780776</v>
      </c>
      <c r="O1178" s="6">
        <f t="shared" si="344"/>
        <v>-157.96000000000004</v>
      </c>
      <c r="P1178" s="6">
        <f t="shared" si="345"/>
        <v>75.875545467561551</v>
      </c>
      <c r="Q1178" s="6">
        <f t="shared" si="346"/>
        <v>4.2486402525272152E-2</v>
      </c>
      <c r="R1178" s="9">
        <f t="shared" si="347"/>
        <v>2.0814347893883482</v>
      </c>
      <c r="S1178" s="9">
        <f t="shared" si="348"/>
        <v>157.93</v>
      </c>
      <c r="T1178">
        <f t="shared" si="349"/>
        <v>157.96000000000004</v>
      </c>
      <c r="U1178" s="9">
        <f t="shared" si="350"/>
        <v>2.0818301736958369</v>
      </c>
      <c r="V1178" s="9">
        <f t="shared" si="351"/>
        <v>2.1642019044225966</v>
      </c>
      <c r="W1178" s="9">
        <f t="shared" si="352"/>
        <v>82.105000000000018</v>
      </c>
      <c r="X1178">
        <f t="shared" si="353"/>
        <v>367.49</v>
      </c>
      <c r="Y1178" s="9">
        <f t="shared" si="354"/>
        <v>9.6866519439286272</v>
      </c>
      <c r="Z1178" s="10">
        <f t="shared" si="355"/>
        <v>0.32004999609436025</v>
      </c>
      <c r="AA1178">
        <f t="shared" si="356"/>
        <v>3.0000000000029559E-2</v>
      </c>
    </row>
    <row r="1179" spans="1:27">
      <c r="A1179" s="1">
        <f t="shared" si="339"/>
        <v>1015998</v>
      </c>
      <c r="B1179" s="1">
        <v>-2</v>
      </c>
      <c r="C1179" s="1">
        <v>16</v>
      </c>
      <c r="D1179" s="2">
        <v>1</v>
      </c>
      <c r="E1179" s="5">
        <v>2069.3200000000002</v>
      </c>
      <c r="F1179" s="5">
        <v>2101.14</v>
      </c>
      <c r="G1179" s="5">
        <v>112.09</v>
      </c>
      <c r="H1179" s="5">
        <v>1941.35</v>
      </c>
      <c r="I1179" s="5">
        <v>1857.41</v>
      </c>
      <c r="J1179" s="5">
        <v>80.650000000000006</v>
      </c>
      <c r="K1179" s="6">
        <f t="shared" si="340"/>
        <v>2005.335</v>
      </c>
      <c r="L1179" s="6">
        <f t="shared" si="341"/>
        <v>127.97000000000025</v>
      </c>
      <c r="M1179" s="6">
        <f t="shared" si="342"/>
        <v>1979.2750000000001</v>
      </c>
      <c r="N1179" s="5">
        <f t="shared" si="343"/>
        <v>69.044533816950349</v>
      </c>
      <c r="O1179" s="6">
        <f t="shared" si="344"/>
        <v>243.72999999999979</v>
      </c>
      <c r="P1179" s="6">
        <f t="shared" si="345"/>
        <v>138.0890676339007</v>
      </c>
      <c r="Q1179" s="6">
        <f t="shared" si="346"/>
        <v>0.31778675871304296</v>
      </c>
      <c r="R1179" s="9">
        <f t="shared" si="347"/>
        <v>0.83829952641073957</v>
      </c>
      <c r="S1179" s="9">
        <f t="shared" si="348"/>
        <v>115.75999999999954</v>
      </c>
      <c r="T1179">
        <f t="shared" si="349"/>
        <v>243.72999999999979</v>
      </c>
      <c r="U1179" s="9">
        <f t="shared" si="350"/>
        <v>1.7650202450940755</v>
      </c>
      <c r="V1179" s="9">
        <f t="shared" si="351"/>
        <v>0.3774375545657207</v>
      </c>
      <c r="W1179" s="9">
        <f t="shared" si="352"/>
        <v>26.059999999999945</v>
      </c>
      <c r="X1179">
        <f t="shared" si="353"/>
        <v>1979.2750000000001</v>
      </c>
      <c r="Y1179" s="9">
        <f t="shared" si="354"/>
        <v>28.666642970570546</v>
      </c>
      <c r="Z1179" s="10">
        <f t="shared" si="355"/>
        <v>0.32010935631436954</v>
      </c>
      <c r="AA1179">
        <f t="shared" si="356"/>
        <v>127.97000000000025</v>
      </c>
    </row>
    <row r="1180" spans="1:27">
      <c r="A1180" s="1">
        <f t="shared" si="339"/>
        <v>3008005</v>
      </c>
      <c r="B1180" s="1">
        <v>5</v>
      </c>
      <c r="C1180" s="1">
        <v>8</v>
      </c>
      <c r="D1180" s="2">
        <v>3</v>
      </c>
      <c r="E1180" s="5">
        <v>2816.82</v>
      </c>
      <c r="F1180" s="5">
        <v>2771.41</v>
      </c>
      <c r="G1180" s="5">
        <v>106.5</v>
      </c>
      <c r="H1180" s="5">
        <v>2919.1</v>
      </c>
      <c r="I1180" s="5">
        <v>2673</v>
      </c>
      <c r="J1180" s="5">
        <v>89.77</v>
      </c>
      <c r="K1180" s="6">
        <f t="shared" si="340"/>
        <v>2867.96</v>
      </c>
      <c r="L1180" s="6">
        <f t="shared" si="341"/>
        <v>-102.27999999999975</v>
      </c>
      <c r="M1180" s="6">
        <f t="shared" si="342"/>
        <v>2722.2049999999999</v>
      </c>
      <c r="N1180" s="5">
        <f t="shared" si="343"/>
        <v>69.643561978118271</v>
      </c>
      <c r="O1180" s="6">
        <f t="shared" si="344"/>
        <v>98.409999999999854</v>
      </c>
      <c r="P1180" s="6">
        <f t="shared" si="345"/>
        <v>139.28712395623654</v>
      </c>
      <c r="Q1180" s="6">
        <f t="shared" si="346"/>
        <v>0.16924970538355721</v>
      </c>
      <c r="R1180" s="9">
        <f t="shared" si="347"/>
        <v>1.440836699758806</v>
      </c>
      <c r="S1180" s="9">
        <f t="shared" si="348"/>
        <v>200.6899999999996</v>
      </c>
      <c r="T1180">
        <f t="shared" si="349"/>
        <v>98.409999999999854</v>
      </c>
      <c r="U1180" s="9">
        <f t="shared" si="350"/>
        <v>0.70652618278571022</v>
      </c>
      <c r="V1180" s="9">
        <f t="shared" si="351"/>
        <v>2.0928711263475543</v>
      </c>
      <c r="W1180" s="9">
        <f t="shared" si="352"/>
        <v>145.75500000000011</v>
      </c>
      <c r="X1180">
        <f t="shared" si="353"/>
        <v>2722.2049999999999</v>
      </c>
      <c r="Y1180" s="9">
        <f t="shared" si="354"/>
        <v>39.087676199780041</v>
      </c>
      <c r="Z1180" s="10">
        <f t="shared" si="355"/>
        <v>0.32024677984329519</v>
      </c>
      <c r="AA1180">
        <f t="shared" si="356"/>
        <v>102.27999999999975</v>
      </c>
    </row>
    <row r="1181" spans="1:27">
      <c r="A1181" s="1">
        <f t="shared" si="339"/>
        <v>10006998</v>
      </c>
      <c r="B1181" s="1">
        <v>-2</v>
      </c>
      <c r="C1181" s="1">
        <v>7</v>
      </c>
      <c r="D1181" s="2">
        <v>10</v>
      </c>
      <c r="E1181" s="5">
        <v>113.81</v>
      </c>
      <c r="F1181" s="5">
        <v>100.66</v>
      </c>
      <c r="G1181" s="5">
        <v>42.85</v>
      </c>
      <c r="H1181" s="5">
        <v>129.35</v>
      </c>
      <c r="I1181" s="5">
        <v>260.27</v>
      </c>
      <c r="J1181" s="5">
        <v>37.700000000000003</v>
      </c>
      <c r="K1181" s="6">
        <f t="shared" si="340"/>
        <v>121.58</v>
      </c>
      <c r="L1181" s="6">
        <f t="shared" si="341"/>
        <v>-15.539999999999992</v>
      </c>
      <c r="M1181" s="6">
        <f t="shared" si="342"/>
        <v>180.46499999999997</v>
      </c>
      <c r="N1181" s="5">
        <f t="shared" si="343"/>
        <v>28.536873076775599</v>
      </c>
      <c r="O1181" s="6">
        <f t="shared" si="344"/>
        <v>-159.60999999999999</v>
      </c>
      <c r="P1181" s="6">
        <f t="shared" si="345"/>
        <v>57.073746153551198</v>
      </c>
      <c r="Q1181" s="6">
        <f t="shared" si="346"/>
        <v>0.12735031255636181</v>
      </c>
      <c r="R1181" s="9">
        <f t="shared" si="347"/>
        <v>2.5242779685846113</v>
      </c>
      <c r="S1181" s="9">
        <f t="shared" si="348"/>
        <v>144.07</v>
      </c>
      <c r="T1181">
        <f t="shared" si="349"/>
        <v>159.60999999999999</v>
      </c>
      <c r="U1181" s="9">
        <f t="shared" si="350"/>
        <v>2.7965572746983396</v>
      </c>
      <c r="V1181" s="9">
        <f t="shared" si="351"/>
        <v>2.0634706487138863</v>
      </c>
      <c r="W1181" s="9">
        <f t="shared" si="352"/>
        <v>58.884999999999977</v>
      </c>
      <c r="X1181">
        <f t="shared" si="353"/>
        <v>180.46499999999997</v>
      </c>
      <c r="Y1181" s="9">
        <f t="shared" si="354"/>
        <v>6.3239234205680823</v>
      </c>
      <c r="Z1181" s="10">
        <f t="shared" si="355"/>
        <v>0.32026395363824506</v>
      </c>
      <c r="AA1181">
        <f t="shared" si="356"/>
        <v>15.539999999999992</v>
      </c>
    </row>
    <row r="1182" spans="1:27">
      <c r="A1182" s="1">
        <f t="shared" si="339"/>
        <v>8004004</v>
      </c>
      <c r="B1182" s="1">
        <v>4</v>
      </c>
      <c r="C1182" s="1">
        <v>4</v>
      </c>
      <c r="D1182" s="2">
        <v>8</v>
      </c>
      <c r="E1182" s="5">
        <v>4074.18</v>
      </c>
      <c r="F1182" s="5">
        <v>3801.53</v>
      </c>
      <c r="G1182" s="5">
        <v>120.16</v>
      </c>
      <c r="H1182" s="5">
        <v>4064.83</v>
      </c>
      <c r="I1182" s="5">
        <v>4040.73</v>
      </c>
      <c r="J1182" s="5">
        <v>120.16</v>
      </c>
      <c r="K1182" s="6">
        <f t="shared" si="340"/>
        <v>4069.5050000000001</v>
      </c>
      <c r="L1182" s="6">
        <f t="shared" si="341"/>
        <v>9.3499999999999091</v>
      </c>
      <c r="M1182" s="6">
        <f t="shared" si="342"/>
        <v>3921.13</v>
      </c>
      <c r="N1182" s="5">
        <f t="shared" si="343"/>
        <v>84.965950827375551</v>
      </c>
      <c r="O1182" s="6">
        <f t="shared" si="344"/>
        <v>-239.19999999999982</v>
      </c>
      <c r="P1182" s="6">
        <f t="shared" si="345"/>
        <v>169.9319016547511</v>
      </c>
      <c r="Q1182" s="6">
        <f t="shared" si="346"/>
        <v>0</v>
      </c>
      <c r="R1182" s="9">
        <f t="shared" si="347"/>
        <v>1.4626447275625516</v>
      </c>
      <c r="S1182" s="9">
        <f t="shared" si="348"/>
        <v>248.54999999999973</v>
      </c>
      <c r="T1182">
        <f t="shared" si="349"/>
        <v>239.19999999999982</v>
      </c>
      <c r="U1182" s="9">
        <f t="shared" si="350"/>
        <v>1.4076226869159625</v>
      </c>
      <c r="V1182" s="9">
        <f t="shared" si="351"/>
        <v>1.7462877606283953</v>
      </c>
      <c r="W1182" s="9">
        <f t="shared" si="352"/>
        <v>148.375</v>
      </c>
      <c r="X1182">
        <f t="shared" si="353"/>
        <v>3921.13</v>
      </c>
      <c r="Y1182" s="9">
        <f t="shared" si="354"/>
        <v>46.149427645040063</v>
      </c>
      <c r="Z1182" s="10">
        <f t="shared" si="355"/>
        <v>0.3202748819373758</v>
      </c>
      <c r="AA1182">
        <f t="shared" si="356"/>
        <v>9.3499999999999091</v>
      </c>
    </row>
    <row r="1183" spans="1:27">
      <c r="A1183" s="1">
        <f t="shared" si="339"/>
        <v>7007004</v>
      </c>
      <c r="B1183" s="1">
        <v>4</v>
      </c>
      <c r="C1183" s="1">
        <v>7</v>
      </c>
      <c r="D1183" s="2">
        <v>7</v>
      </c>
      <c r="E1183" s="5">
        <v>646.71</v>
      </c>
      <c r="F1183" s="5">
        <v>790.08</v>
      </c>
      <c r="G1183" s="5">
        <v>76.94</v>
      </c>
      <c r="H1183" s="5">
        <v>609.65</v>
      </c>
      <c r="I1183" s="5">
        <v>586.84</v>
      </c>
      <c r="J1183" s="5">
        <v>74.989999999999995</v>
      </c>
      <c r="K1183" s="6">
        <f t="shared" si="340"/>
        <v>628.18000000000006</v>
      </c>
      <c r="L1183" s="6">
        <f t="shared" si="341"/>
        <v>37.060000000000059</v>
      </c>
      <c r="M1183" s="6">
        <f t="shared" si="342"/>
        <v>688.46</v>
      </c>
      <c r="N1183" s="5">
        <f t="shared" si="343"/>
        <v>53.719790813069999</v>
      </c>
      <c r="O1183" s="6">
        <f t="shared" si="344"/>
        <v>203.24</v>
      </c>
      <c r="P1183" s="6">
        <f t="shared" si="345"/>
        <v>107.43958162614</v>
      </c>
      <c r="Q1183" s="6">
        <f t="shared" si="346"/>
        <v>2.5665488348845401E-2</v>
      </c>
      <c r="R1183" s="9">
        <f t="shared" si="347"/>
        <v>1.5467297757939933</v>
      </c>
      <c r="S1183" s="9">
        <f t="shared" si="348"/>
        <v>166.17999999999995</v>
      </c>
      <c r="T1183">
        <f t="shared" si="349"/>
        <v>203.24</v>
      </c>
      <c r="U1183" s="9">
        <f t="shared" si="350"/>
        <v>1.8916678278515542</v>
      </c>
      <c r="V1183" s="9">
        <f t="shared" si="351"/>
        <v>1.1221190382099158</v>
      </c>
      <c r="W1183" s="9">
        <f t="shared" si="352"/>
        <v>60.279999999999973</v>
      </c>
      <c r="X1183">
        <f t="shared" si="353"/>
        <v>688.46</v>
      </c>
      <c r="Y1183" s="9">
        <f t="shared" si="354"/>
        <v>12.815760999435948</v>
      </c>
      <c r="Z1183" s="10">
        <f t="shared" si="355"/>
        <v>0.3202920542255146</v>
      </c>
      <c r="AA1183">
        <f t="shared" si="356"/>
        <v>37.060000000000059</v>
      </c>
    </row>
    <row r="1184" spans="1:27">
      <c r="A1184" s="1">
        <f t="shared" si="339"/>
        <v>3014003</v>
      </c>
      <c r="B1184" s="1">
        <v>3</v>
      </c>
      <c r="C1184" s="1">
        <v>14</v>
      </c>
      <c r="D1184" s="2">
        <v>3</v>
      </c>
      <c r="E1184" s="5">
        <v>166.67</v>
      </c>
      <c r="F1184" s="5">
        <v>215.32</v>
      </c>
      <c r="G1184" s="5">
        <v>55.63</v>
      </c>
      <c r="H1184" s="5">
        <v>165.9</v>
      </c>
      <c r="I1184" s="5">
        <v>225.76</v>
      </c>
      <c r="J1184" s="5">
        <v>43.37</v>
      </c>
      <c r="K1184" s="6">
        <f t="shared" si="340"/>
        <v>166.285</v>
      </c>
      <c r="L1184" s="6">
        <f t="shared" si="341"/>
        <v>0.76999999999998181</v>
      </c>
      <c r="M1184" s="6">
        <f t="shared" si="342"/>
        <v>220.54</v>
      </c>
      <c r="N1184" s="5">
        <f t="shared" si="343"/>
        <v>35.269157205694611</v>
      </c>
      <c r="O1184" s="6">
        <f t="shared" si="344"/>
        <v>-10.439999999999998</v>
      </c>
      <c r="P1184" s="6">
        <f t="shared" si="345"/>
        <v>70.538314411389223</v>
      </c>
      <c r="Q1184" s="6">
        <f t="shared" si="346"/>
        <v>0.24393578186649575</v>
      </c>
      <c r="R1184" s="9">
        <f t="shared" si="347"/>
        <v>0.15892072405674038</v>
      </c>
      <c r="S1184" s="9">
        <f t="shared" si="348"/>
        <v>11.20999999999998</v>
      </c>
      <c r="T1184">
        <f t="shared" si="349"/>
        <v>10.439999999999998</v>
      </c>
      <c r="U1184" s="9">
        <f t="shared" si="350"/>
        <v>0.14800467075400286</v>
      </c>
      <c r="V1184" s="9">
        <f t="shared" si="351"/>
        <v>1.5383129141299667</v>
      </c>
      <c r="W1184" s="9">
        <f t="shared" si="352"/>
        <v>54.254999999999995</v>
      </c>
      <c r="X1184">
        <f t="shared" si="353"/>
        <v>220.54</v>
      </c>
      <c r="Y1184" s="9">
        <f t="shared" si="354"/>
        <v>6.2530555724306129</v>
      </c>
      <c r="Z1184" s="10">
        <f t="shared" si="355"/>
        <v>0.32033420048443156</v>
      </c>
      <c r="AA1184">
        <f t="shared" si="356"/>
        <v>0.76999999999998181</v>
      </c>
    </row>
    <row r="1185" spans="1:27">
      <c r="A1185" s="1">
        <f t="shared" si="339"/>
        <v>8012001</v>
      </c>
      <c r="B1185" s="1">
        <v>1</v>
      </c>
      <c r="C1185" s="1">
        <v>12</v>
      </c>
      <c r="D1185" s="2">
        <v>8</v>
      </c>
      <c r="E1185" s="5">
        <v>10372.01</v>
      </c>
      <c r="F1185" s="5">
        <v>10075.67</v>
      </c>
      <c r="G1185" s="5">
        <v>244.36</v>
      </c>
      <c r="H1185" s="5">
        <v>10223.51</v>
      </c>
      <c r="I1185" s="5">
        <v>9859.49</v>
      </c>
      <c r="J1185" s="5">
        <v>287.01</v>
      </c>
      <c r="K1185" s="6">
        <f t="shared" si="340"/>
        <v>10297.76</v>
      </c>
      <c r="L1185" s="6">
        <f t="shared" si="341"/>
        <v>148.5</v>
      </c>
      <c r="M1185" s="6">
        <f t="shared" si="342"/>
        <v>9967.58</v>
      </c>
      <c r="N1185" s="5">
        <f t="shared" si="343"/>
        <v>188.47184783144669</v>
      </c>
      <c r="O1185" s="6">
        <f t="shared" si="344"/>
        <v>216.18000000000029</v>
      </c>
      <c r="P1185" s="6">
        <f t="shared" si="345"/>
        <v>376.94369566289339</v>
      </c>
      <c r="Q1185" s="6">
        <f t="shared" si="346"/>
        <v>-0.15950088553666938</v>
      </c>
      <c r="R1185" s="9">
        <f t="shared" si="347"/>
        <v>0.17954936182439185</v>
      </c>
      <c r="S1185" s="9">
        <f t="shared" si="348"/>
        <v>67.680000000000291</v>
      </c>
      <c r="T1185">
        <f t="shared" si="349"/>
        <v>216.18000000000029</v>
      </c>
      <c r="U1185" s="9">
        <f t="shared" si="350"/>
        <v>0.57350740306142012</v>
      </c>
      <c r="V1185" s="9">
        <f t="shared" si="351"/>
        <v>1.7518796775170655</v>
      </c>
      <c r="W1185" s="9">
        <f t="shared" si="352"/>
        <v>330.18000000000029</v>
      </c>
      <c r="X1185">
        <f t="shared" si="353"/>
        <v>9967.58</v>
      </c>
      <c r="Y1185" s="9">
        <f t="shared" si="354"/>
        <v>52.886306972032031</v>
      </c>
      <c r="Z1185" s="10">
        <f t="shared" si="355"/>
        <v>0.32034668719997716</v>
      </c>
      <c r="AA1185">
        <f t="shared" si="356"/>
        <v>148.5</v>
      </c>
    </row>
    <row r="1186" spans="1:27">
      <c r="A1186" s="1">
        <f t="shared" si="339"/>
        <v>9009002</v>
      </c>
      <c r="B1186" s="1">
        <v>2</v>
      </c>
      <c r="C1186" s="1">
        <v>9</v>
      </c>
      <c r="D1186" s="2">
        <v>9</v>
      </c>
      <c r="E1186" s="5">
        <v>1520</v>
      </c>
      <c r="F1186" s="5">
        <v>1260.71</v>
      </c>
      <c r="G1186" s="5">
        <v>81.209999999999994</v>
      </c>
      <c r="H1186" s="5">
        <v>1388.44</v>
      </c>
      <c r="I1186" s="5">
        <v>1246.6300000000001</v>
      </c>
      <c r="J1186" s="5">
        <v>75.510000000000005</v>
      </c>
      <c r="K1186" s="6">
        <f t="shared" si="340"/>
        <v>1454.22</v>
      </c>
      <c r="L1186" s="6">
        <f t="shared" si="341"/>
        <v>131.55999999999995</v>
      </c>
      <c r="M1186" s="6">
        <f t="shared" si="342"/>
        <v>1253.67</v>
      </c>
      <c r="N1186" s="5">
        <f t="shared" si="343"/>
        <v>55.445523263830779</v>
      </c>
      <c r="O1186" s="6">
        <f t="shared" si="344"/>
        <v>14.079999999999927</v>
      </c>
      <c r="P1186" s="6">
        <f t="shared" si="345"/>
        <v>110.89104652766156</v>
      </c>
      <c r="Q1186" s="6">
        <f t="shared" si="346"/>
        <v>7.2645098073370717E-2</v>
      </c>
      <c r="R1186" s="9">
        <f t="shared" si="347"/>
        <v>1.0594182639505965</v>
      </c>
      <c r="S1186" s="9">
        <f t="shared" si="348"/>
        <v>117.48000000000002</v>
      </c>
      <c r="T1186">
        <f t="shared" si="349"/>
        <v>14.079999999999927</v>
      </c>
      <c r="U1186" s="9">
        <f t="shared" si="350"/>
        <v>0.12697147732741162</v>
      </c>
      <c r="V1186" s="9">
        <f t="shared" si="351"/>
        <v>3.617063888922234</v>
      </c>
      <c r="W1186" s="9">
        <f t="shared" si="352"/>
        <v>200.54999999999995</v>
      </c>
      <c r="X1186">
        <f t="shared" si="353"/>
        <v>1253.67</v>
      </c>
      <c r="Y1186" s="9">
        <f t="shared" si="354"/>
        <v>22.610842610945593</v>
      </c>
      <c r="Z1186" s="10">
        <f t="shared" si="355"/>
        <v>0.32039818975768264</v>
      </c>
      <c r="AA1186">
        <f t="shared" si="356"/>
        <v>131.55999999999995</v>
      </c>
    </row>
    <row r="1187" spans="1:27">
      <c r="A1187" s="1">
        <f t="shared" si="339"/>
        <v>3011996</v>
      </c>
      <c r="B1187" s="1">
        <v>-4</v>
      </c>
      <c r="C1187" s="1">
        <v>12</v>
      </c>
      <c r="D1187" s="2">
        <v>3</v>
      </c>
      <c r="E1187" s="5">
        <v>3179.8</v>
      </c>
      <c r="F1187" s="5">
        <v>3590.21</v>
      </c>
      <c r="G1187" s="5">
        <v>143.02000000000001</v>
      </c>
      <c r="H1187" s="5">
        <v>3111.8</v>
      </c>
      <c r="I1187" s="5">
        <v>3439.38</v>
      </c>
      <c r="J1187" s="5">
        <v>124.62</v>
      </c>
      <c r="K1187" s="6">
        <f t="shared" si="340"/>
        <v>3145.8</v>
      </c>
      <c r="L1187" s="6">
        <f t="shared" si="341"/>
        <v>68</v>
      </c>
      <c r="M1187" s="6">
        <f t="shared" si="342"/>
        <v>3514.7950000000001</v>
      </c>
      <c r="N1187" s="5">
        <f t="shared" si="343"/>
        <v>94.848385331538466</v>
      </c>
      <c r="O1187" s="6">
        <f t="shared" si="344"/>
        <v>150.82999999999993</v>
      </c>
      <c r="P1187" s="6">
        <f t="shared" si="345"/>
        <v>189.69677066307693</v>
      </c>
      <c r="Q1187" s="6">
        <f t="shared" si="346"/>
        <v>0.13685131311094992</v>
      </c>
      <c r="R1187" s="9">
        <f t="shared" si="347"/>
        <v>0.43664422810399572</v>
      </c>
      <c r="S1187" s="9">
        <f t="shared" si="348"/>
        <v>82.829999999999927</v>
      </c>
      <c r="T1187">
        <f t="shared" si="349"/>
        <v>150.82999999999993</v>
      </c>
      <c r="U1187" s="9">
        <f t="shared" si="350"/>
        <v>0.79511105788875647</v>
      </c>
      <c r="V1187" s="9">
        <f t="shared" si="351"/>
        <v>3.8903667016596399</v>
      </c>
      <c r="W1187" s="9">
        <f t="shared" si="352"/>
        <v>368.99499999999989</v>
      </c>
      <c r="X1187">
        <f t="shared" si="353"/>
        <v>3514.7950000000001</v>
      </c>
      <c r="Y1187" s="9">
        <f t="shared" si="354"/>
        <v>37.056982970392006</v>
      </c>
      <c r="Z1187" s="10">
        <f t="shared" si="355"/>
        <v>0.32044032205700956</v>
      </c>
      <c r="AA1187">
        <f t="shared" si="356"/>
        <v>68</v>
      </c>
    </row>
    <row r="1188" spans="1:27">
      <c r="A1188" s="1">
        <f t="shared" si="339"/>
        <v>2008995</v>
      </c>
      <c r="B1188" s="1">
        <v>-5</v>
      </c>
      <c r="C1188" s="1">
        <v>9</v>
      </c>
      <c r="D1188" s="2">
        <v>2</v>
      </c>
      <c r="E1188" s="5">
        <v>2396.5</v>
      </c>
      <c r="F1188" s="5">
        <v>2656.27</v>
      </c>
      <c r="G1188" s="5">
        <v>127.13</v>
      </c>
      <c r="H1188" s="5">
        <v>2167.15</v>
      </c>
      <c r="I1188" s="5">
        <v>2200.46</v>
      </c>
      <c r="J1188" s="5">
        <v>84.75</v>
      </c>
      <c r="K1188" s="6">
        <f t="shared" si="340"/>
        <v>2281.8249999999998</v>
      </c>
      <c r="L1188" s="6">
        <f t="shared" si="341"/>
        <v>229.34999999999991</v>
      </c>
      <c r="M1188" s="6">
        <f t="shared" si="342"/>
        <v>2428.3649999999998</v>
      </c>
      <c r="N1188" s="5">
        <f t="shared" si="343"/>
        <v>76.394697787215577</v>
      </c>
      <c r="O1188" s="6">
        <f t="shared" si="344"/>
        <v>455.80999999999995</v>
      </c>
      <c r="P1188" s="6">
        <f t="shared" si="345"/>
        <v>152.78939557443115</v>
      </c>
      <c r="Q1188" s="6">
        <f t="shared" si="346"/>
        <v>0.38464889656662943</v>
      </c>
      <c r="R1188" s="9">
        <f t="shared" si="347"/>
        <v>1.4821709265135508</v>
      </c>
      <c r="S1188" s="9">
        <f t="shared" si="348"/>
        <v>226.46000000000004</v>
      </c>
      <c r="T1188">
        <f t="shared" si="349"/>
        <v>455.80999999999995</v>
      </c>
      <c r="U1188" s="9">
        <f t="shared" si="350"/>
        <v>2.9832567783014281</v>
      </c>
      <c r="V1188" s="9">
        <f t="shared" si="351"/>
        <v>1.9181959513494271</v>
      </c>
      <c r="W1188" s="9">
        <f t="shared" si="352"/>
        <v>146.53999999999996</v>
      </c>
      <c r="X1188">
        <f t="shared" si="353"/>
        <v>2428.3649999999998</v>
      </c>
      <c r="Y1188" s="9">
        <f t="shared" si="354"/>
        <v>31.787088244838628</v>
      </c>
      <c r="Z1188" s="10">
        <f t="shared" si="355"/>
        <v>0.32052924983533093</v>
      </c>
      <c r="AA1188">
        <f t="shared" si="356"/>
        <v>229.34999999999991</v>
      </c>
    </row>
    <row r="1189" spans="1:27">
      <c r="A1189" s="1">
        <f t="shared" si="339"/>
        <v>1017000</v>
      </c>
      <c r="B1189" s="1">
        <v>0</v>
      </c>
      <c r="C1189" s="1">
        <v>17</v>
      </c>
      <c r="D1189" s="2">
        <v>1</v>
      </c>
      <c r="E1189" s="5">
        <v>595.84</v>
      </c>
      <c r="F1189" s="5">
        <v>1383.14</v>
      </c>
      <c r="G1189" s="5">
        <v>102.45</v>
      </c>
      <c r="H1189" s="5">
        <v>576.15</v>
      </c>
      <c r="I1189" s="5">
        <v>1247.05</v>
      </c>
      <c r="J1189" s="5">
        <v>79.64</v>
      </c>
      <c r="K1189" s="6">
        <f t="shared" si="340"/>
        <v>585.995</v>
      </c>
      <c r="L1189" s="6">
        <f t="shared" si="341"/>
        <v>19.690000000000055</v>
      </c>
      <c r="M1189" s="6">
        <f t="shared" si="342"/>
        <v>1315.095</v>
      </c>
      <c r="N1189" s="5">
        <f t="shared" si="343"/>
        <v>64.881684819369482</v>
      </c>
      <c r="O1189" s="6">
        <f t="shared" si="344"/>
        <v>136.09000000000015</v>
      </c>
      <c r="P1189" s="6">
        <f t="shared" si="345"/>
        <v>129.76336963873896</v>
      </c>
      <c r="Q1189" s="6">
        <f t="shared" si="346"/>
        <v>0.24666478499037339</v>
      </c>
      <c r="R1189" s="9">
        <f t="shared" si="347"/>
        <v>0.89701739654308854</v>
      </c>
      <c r="S1189" s="9">
        <f t="shared" si="348"/>
        <v>116.40000000000009</v>
      </c>
      <c r="T1189">
        <f t="shared" si="349"/>
        <v>136.09000000000015</v>
      </c>
      <c r="U1189" s="9">
        <f t="shared" si="350"/>
        <v>1.048755133123273</v>
      </c>
      <c r="V1189" s="9">
        <f t="shared" si="351"/>
        <v>11.237377728858512</v>
      </c>
      <c r="W1189" s="9">
        <f t="shared" si="352"/>
        <v>729.1</v>
      </c>
      <c r="X1189">
        <f t="shared" si="353"/>
        <v>1315.095</v>
      </c>
      <c r="Y1189" s="9">
        <f t="shared" si="354"/>
        <v>20.269125311113957</v>
      </c>
      <c r="Z1189" s="10">
        <f t="shared" si="355"/>
        <v>0.32057916339026155</v>
      </c>
      <c r="AA1189">
        <f t="shared" si="356"/>
        <v>19.690000000000055</v>
      </c>
    </row>
    <row r="1190" spans="1:27">
      <c r="A1190" s="1">
        <f t="shared" si="339"/>
        <v>1016002</v>
      </c>
      <c r="B1190" s="1">
        <v>2</v>
      </c>
      <c r="C1190" s="1">
        <v>16</v>
      </c>
      <c r="D1190" s="2">
        <v>1</v>
      </c>
      <c r="E1190" s="5">
        <v>5204.6099999999997</v>
      </c>
      <c r="F1190" s="5">
        <v>4828.59</v>
      </c>
      <c r="G1190" s="5">
        <v>116.21</v>
      </c>
      <c r="H1190" s="5">
        <v>5230.96</v>
      </c>
      <c r="I1190" s="5">
        <v>4742.51</v>
      </c>
      <c r="J1190" s="5">
        <v>150.68</v>
      </c>
      <c r="K1190" s="6">
        <f t="shared" si="340"/>
        <v>5217.7849999999999</v>
      </c>
      <c r="L1190" s="6">
        <f t="shared" si="341"/>
        <v>-26.350000000000364</v>
      </c>
      <c r="M1190" s="6">
        <f t="shared" si="342"/>
        <v>4785.55</v>
      </c>
      <c r="N1190" s="5">
        <f t="shared" si="343"/>
        <v>95.143610531658922</v>
      </c>
      <c r="O1190" s="6">
        <f t="shared" si="344"/>
        <v>86.079999999999927</v>
      </c>
      <c r="P1190" s="6">
        <f t="shared" si="345"/>
        <v>190.28722106331784</v>
      </c>
      <c r="Q1190" s="6">
        <f t="shared" si="346"/>
        <v>-0.25407055574633725</v>
      </c>
      <c r="R1190" s="9">
        <f t="shared" si="347"/>
        <v>0.59084366975220759</v>
      </c>
      <c r="S1190" s="9">
        <f t="shared" si="348"/>
        <v>112.43000000000029</v>
      </c>
      <c r="T1190">
        <f t="shared" si="349"/>
        <v>86.079999999999927</v>
      </c>
      <c r="U1190" s="9">
        <f t="shared" si="350"/>
        <v>0.45236879028969007</v>
      </c>
      <c r="V1190" s="9">
        <f t="shared" si="351"/>
        <v>4.5429745369624586</v>
      </c>
      <c r="W1190" s="9">
        <f t="shared" si="352"/>
        <v>432.23499999999967</v>
      </c>
      <c r="X1190">
        <f t="shared" si="353"/>
        <v>4785.55</v>
      </c>
      <c r="Y1190" s="9">
        <f t="shared" si="354"/>
        <v>50.298175287426311</v>
      </c>
      <c r="Z1190" s="10">
        <f t="shared" si="355"/>
        <v>0.32062127190815021</v>
      </c>
      <c r="AA1190">
        <f t="shared" si="356"/>
        <v>26.350000000000364</v>
      </c>
    </row>
    <row r="1191" spans="1:27">
      <c r="A1191" s="1">
        <f t="shared" si="339"/>
        <v>4007005</v>
      </c>
      <c r="B1191" s="1">
        <v>5</v>
      </c>
      <c r="C1191" s="1">
        <v>7</v>
      </c>
      <c r="D1191" s="2">
        <v>4</v>
      </c>
      <c r="E1191" s="5">
        <v>2101.14</v>
      </c>
      <c r="F1191" s="5">
        <v>1937.56</v>
      </c>
      <c r="G1191" s="5">
        <v>108.73</v>
      </c>
      <c r="H1191" s="5">
        <v>2095.54</v>
      </c>
      <c r="I1191" s="5">
        <v>1920</v>
      </c>
      <c r="J1191" s="5">
        <v>92.28</v>
      </c>
      <c r="K1191" s="6">
        <f t="shared" si="340"/>
        <v>2098.34</v>
      </c>
      <c r="L1191" s="6">
        <f t="shared" si="341"/>
        <v>5.5999999999999091</v>
      </c>
      <c r="M1191" s="6">
        <f t="shared" si="342"/>
        <v>1928.78</v>
      </c>
      <c r="N1191" s="5">
        <f t="shared" si="343"/>
        <v>71.305349203268051</v>
      </c>
      <c r="O1191" s="6">
        <f t="shared" si="344"/>
        <v>17.559999999999945</v>
      </c>
      <c r="P1191" s="6">
        <f t="shared" si="345"/>
        <v>142.6106984065361</v>
      </c>
      <c r="Q1191" s="6">
        <f t="shared" si="346"/>
        <v>0.16258457959043013</v>
      </c>
      <c r="R1191" s="9">
        <f t="shared" si="347"/>
        <v>8.3864675887821663E-2</v>
      </c>
      <c r="S1191" s="9">
        <f t="shared" si="348"/>
        <v>11.960000000000036</v>
      </c>
      <c r="T1191">
        <f t="shared" si="349"/>
        <v>17.559999999999945</v>
      </c>
      <c r="U1191" s="9">
        <f t="shared" si="350"/>
        <v>0.12313241710619895</v>
      </c>
      <c r="V1191" s="9">
        <f t="shared" si="351"/>
        <v>2.3779422146386309</v>
      </c>
      <c r="W1191" s="9">
        <f t="shared" si="352"/>
        <v>169.56000000000017</v>
      </c>
      <c r="X1191">
        <f t="shared" si="353"/>
        <v>1928.78</v>
      </c>
      <c r="Y1191" s="9">
        <f t="shared" si="354"/>
        <v>27.049583538279631</v>
      </c>
      <c r="Z1191" s="10">
        <f t="shared" si="355"/>
        <v>0.32085978245956598</v>
      </c>
      <c r="AA1191">
        <f t="shared" si="356"/>
        <v>5.5999999999999091</v>
      </c>
    </row>
    <row r="1192" spans="1:27">
      <c r="A1192" s="1">
        <f t="shared" si="339"/>
        <v>6002005</v>
      </c>
      <c r="B1192" s="1">
        <v>5</v>
      </c>
      <c r="C1192" s="1">
        <v>2</v>
      </c>
      <c r="D1192" s="2">
        <v>6</v>
      </c>
      <c r="E1192" s="5">
        <v>5715.15</v>
      </c>
      <c r="F1192" s="5">
        <v>5650.16</v>
      </c>
      <c r="G1192" s="5">
        <v>122.39</v>
      </c>
      <c r="H1192" s="5">
        <v>5697.5</v>
      </c>
      <c r="I1192" s="5">
        <v>5593.01</v>
      </c>
      <c r="J1192" s="5">
        <v>126.57</v>
      </c>
      <c r="K1192" s="6">
        <f t="shared" si="340"/>
        <v>5706.3249999999998</v>
      </c>
      <c r="L1192" s="6">
        <f t="shared" si="341"/>
        <v>17.649999999999636</v>
      </c>
      <c r="M1192" s="6">
        <f t="shared" si="342"/>
        <v>5621.585</v>
      </c>
      <c r="N1192" s="5">
        <f t="shared" si="343"/>
        <v>88.033057711293893</v>
      </c>
      <c r="O1192" s="6">
        <f t="shared" si="344"/>
        <v>57.149999999999636</v>
      </c>
      <c r="P1192" s="6">
        <f t="shared" si="345"/>
        <v>176.06611542258779</v>
      </c>
      <c r="Q1192" s="6">
        <f t="shared" si="346"/>
        <v>-3.357022810564253E-2</v>
      </c>
      <c r="R1192" s="9">
        <f t="shared" si="347"/>
        <v>0.22434754072465032</v>
      </c>
      <c r="S1192" s="9">
        <f t="shared" si="348"/>
        <v>39.5</v>
      </c>
      <c r="T1192">
        <f t="shared" si="349"/>
        <v>57.149999999999636</v>
      </c>
      <c r="U1192" s="9">
        <f t="shared" si="350"/>
        <v>0.32459397347882746</v>
      </c>
      <c r="V1192" s="9">
        <f t="shared" si="351"/>
        <v>0.96259294182313015</v>
      </c>
      <c r="W1192" s="9">
        <f t="shared" si="352"/>
        <v>84.739999999999782</v>
      </c>
      <c r="X1192">
        <f t="shared" si="353"/>
        <v>5621.585</v>
      </c>
      <c r="Y1192" s="9">
        <f t="shared" si="354"/>
        <v>63.857659226561189</v>
      </c>
      <c r="Z1192" s="10">
        <f t="shared" si="355"/>
        <v>0.32088315630459635</v>
      </c>
      <c r="AA1192">
        <f t="shared" si="356"/>
        <v>17.649999999999636</v>
      </c>
    </row>
    <row r="1193" spans="1:27">
      <c r="A1193" s="1">
        <f t="shared" si="339"/>
        <v>5012997</v>
      </c>
      <c r="B1193" s="1">
        <v>-3</v>
      </c>
      <c r="C1193" s="1">
        <v>13</v>
      </c>
      <c r="D1193" s="2">
        <v>5</v>
      </c>
      <c r="E1193" s="5">
        <v>2250.38</v>
      </c>
      <c r="F1193" s="5">
        <v>2410.66</v>
      </c>
      <c r="G1193" s="5">
        <v>128.80000000000001</v>
      </c>
      <c r="H1193" s="5">
        <v>2379.25</v>
      </c>
      <c r="I1193" s="5">
        <v>2646.24</v>
      </c>
      <c r="J1193" s="5">
        <v>111.51</v>
      </c>
      <c r="K1193" s="6">
        <f t="shared" si="340"/>
        <v>2314.8150000000001</v>
      </c>
      <c r="L1193" s="6">
        <f t="shared" si="341"/>
        <v>-128.86999999999989</v>
      </c>
      <c r="M1193" s="6">
        <f t="shared" si="342"/>
        <v>2528.4499999999998</v>
      </c>
      <c r="N1193" s="5">
        <f t="shared" si="343"/>
        <v>85.182040507374566</v>
      </c>
      <c r="O1193" s="6">
        <f t="shared" si="344"/>
        <v>-235.57999999999993</v>
      </c>
      <c r="P1193" s="6">
        <f t="shared" si="345"/>
        <v>170.36408101474913</v>
      </c>
      <c r="Q1193" s="6">
        <f t="shared" si="346"/>
        <v>0.1431563994692778</v>
      </c>
      <c r="R1193" s="9">
        <f t="shared" si="347"/>
        <v>0.62636442708109175</v>
      </c>
      <c r="S1193" s="9">
        <f t="shared" si="348"/>
        <v>106.71000000000004</v>
      </c>
      <c r="T1193">
        <f t="shared" si="349"/>
        <v>235.57999999999993</v>
      </c>
      <c r="U1193" s="9">
        <f t="shared" si="350"/>
        <v>1.3828032211766796</v>
      </c>
      <c r="V1193" s="9">
        <f t="shared" si="351"/>
        <v>2.5079817145435075</v>
      </c>
      <c r="W1193" s="9">
        <f t="shared" si="352"/>
        <v>213.63499999999976</v>
      </c>
      <c r="X1193">
        <f t="shared" si="353"/>
        <v>2528.4499999999998</v>
      </c>
      <c r="Y1193" s="9">
        <f t="shared" si="354"/>
        <v>29.682900115325381</v>
      </c>
      <c r="Z1193" s="10">
        <f t="shared" si="355"/>
        <v>0.32121488134891885</v>
      </c>
      <c r="AA1193">
        <f t="shared" si="356"/>
        <v>128.86999999999989</v>
      </c>
    </row>
    <row r="1194" spans="1:27">
      <c r="A1194" s="1">
        <f t="shared" si="339"/>
        <v>7007996</v>
      </c>
      <c r="B1194" s="1">
        <v>-4</v>
      </c>
      <c r="C1194" s="1">
        <v>8</v>
      </c>
      <c r="D1194" s="2">
        <v>7</v>
      </c>
      <c r="E1194" s="5">
        <v>5179.8500000000004</v>
      </c>
      <c r="F1194" s="5">
        <v>4751.07</v>
      </c>
      <c r="G1194" s="5">
        <v>155.01</v>
      </c>
      <c r="H1194" s="5">
        <v>5095.22</v>
      </c>
      <c r="I1194" s="5">
        <v>4757.4799999999996</v>
      </c>
      <c r="J1194" s="5">
        <v>124.06</v>
      </c>
      <c r="K1194" s="6">
        <f t="shared" si="340"/>
        <v>5137.5349999999999</v>
      </c>
      <c r="L1194" s="6">
        <f t="shared" si="341"/>
        <v>84.630000000000109</v>
      </c>
      <c r="M1194" s="6">
        <f t="shared" si="342"/>
        <v>4754.2749999999996</v>
      </c>
      <c r="N1194" s="5">
        <f t="shared" si="343"/>
        <v>99.27107295179195</v>
      </c>
      <c r="O1194" s="6">
        <f t="shared" si="344"/>
        <v>-6.4099999999998545</v>
      </c>
      <c r="P1194" s="6">
        <f t="shared" si="345"/>
        <v>198.5421459035839</v>
      </c>
      <c r="Q1194" s="6">
        <f t="shared" si="346"/>
        <v>0.21911311985448259</v>
      </c>
      <c r="R1194" s="9">
        <f t="shared" si="347"/>
        <v>0.45854243987173804</v>
      </c>
      <c r="S1194" s="9">
        <f t="shared" si="348"/>
        <v>91.039999999999964</v>
      </c>
      <c r="T1194">
        <f t="shared" si="349"/>
        <v>6.4099999999998545</v>
      </c>
      <c r="U1194" s="9">
        <f t="shared" si="350"/>
        <v>3.2285336550722486E-2</v>
      </c>
      <c r="V1194" s="9">
        <f t="shared" si="351"/>
        <v>3.8607419926459245</v>
      </c>
      <c r="W1194" s="9">
        <f t="shared" si="352"/>
        <v>383.26000000000022</v>
      </c>
      <c r="X1194">
        <f t="shared" si="353"/>
        <v>4754.2749999999996</v>
      </c>
      <c r="Y1194" s="9">
        <f t="shared" si="354"/>
        <v>47.891846623928124</v>
      </c>
      <c r="Z1194" s="10">
        <f t="shared" si="355"/>
        <v>0.3213876164384683</v>
      </c>
      <c r="AA1194">
        <f t="shared" si="356"/>
        <v>84.630000000000109</v>
      </c>
    </row>
    <row r="1195" spans="1:27">
      <c r="A1195" s="1">
        <f t="shared" si="339"/>
        <v>4015002</v>
      </c>
      <c r="B1195" s="1">
        <v>2</v>
      </c>
      <c r="C1195" s="1">
        <v>15</v>
      </c>
      <c r="D1195" s="2">
        <v>4</v>
      </c>
      <c r="E1195" s="5">
        <v>351.38</v>
      </c>
      <c r="F1195" s="5">
        <v>335.79</v>
      </c>
      <c r="G1195" s="5">
        <v>61.86</v>
      </c>
      <c r="H1195" s="5">
        <v>334.62</v>
      </c>
      <c r="I1195" s="5">
        <v>412.06</v>
      </c>
      <c r="J1195" s="5">
        <v>48.62</v>
      </c>
      <c r="K1195" s="6">
        <f t="shared" si="340"/>
        <v>343</v>
      </c>
      <c r="L1195" s="6">
        <f t="shared" si="341"/>
        <v>16.759999999999991</v>
      </c>
      <c r="M1195" s="6">
        <f t="shared" si="342"/>
        <v>373.92500000000001</v>
      </c>
      <c r="N1195" s="5">
        <f t="shared" si="343"/>
        <v>39.340068632375313</v>
      </c>
      <c r="O1195" s="6">
        <f t="shared" si="344"/>
        <v>-76.269999999999982</v>
      </c>
      <c r="P1195" s="6">
        <f t="shared" si="345"/>
        <v>78.680137264750627</v>
      </c>
      <c r="Q1195" s="6">
        <f t="shared" si="346"/>
        <v>0.23628787296278658</v>
      </c>
      <c r="R1195" s="9">
        <f t="shared" si="347"/>
        <v>1.1823822788585576</v>
      </c>
      <c r="S1195" s="9">
        <f t="shared" si="348"/>
        <v>93.029999999999973</v>
      </c>
      <c r="T1195">
        <f t="shared" si="349"/>
        <v>76.269999999999982</v>
      </c>
      <c r="U1195" s="9">
        <f t="shared" si="350"/>
        <v>0.96936790721855526</v>
      </c>
      <c r="V1195" s="9">
        <f t="shared" si="351"/>
        <v>0.78609420560466348</v>
      </c>
      <c r="W1195" s="9">
        <f t="shared" si="352"/>
        <v>30.925000000000011</v>
      </c>
      <c r="X1195">
        <f t="shared" si="353"/>
        <v>373.92500000000001</v>
      </c>
      <c r="Y1195" s="9">
        <f t="shared" si="354"/>
        <v>9.5049402047121649</v>
      </c>
      <c r="Z1195" s="10">
        <f t="shared" si="355"/>
        <v>0.32195807180438885</v>
      </c>
      <c r="AA1195">
        <f t="shared" si="356"/>
        <v>16.759999999999991</v>
      </c>
    </row>
    <row r="1196" spans="1:27">
      <c r="A1196" s="1">
        <f t="shared" si="339"/>
        <v>6009004</v>
      </c>
      <c r="B1196" s="1">
        <v>4</v>
      </c>
      <c r="C1196" s="1">
        <v>9</v>
      </c>
      <c r="D1196" s="2">
        <v>6</v>
      </c>
      <c r="E1196" s="5">
        <v>4150.25</v>
      </c>
      <c r="F1196" s="5">
        <v>4087</v>
      </c>
      <c r="G1196" s="5">
        <v>134.1</v>
      </c>
      <c r="H1196" s="5">
        <v>4291.67</v>
      </c>
      <c r="I1196" s="5">
        <v>4015.91</v>
      </c>
      <c r="J1196" s="5">
        <v>124.9</v>
      </c>
      <c r="K1196" s="6">
        <f t="shared" si="340"/>
        <v>4220.96</v>
      </c>
      <c r="L1196" s="6">
        <f t="shared" si="341"/>
        <v>-141.42000000000007</v>
      </c>
      <c r="M1196" s="6">
        <f t="shared" si="342"/>
        <v>4051.4549999999999</v>
      </c>
      <c r="N1196" s="5">
        <f t="shared" si="343"/>
        <v>91.62807975724472</v>
      </c>
      <c r="O1196" s="6">
        <f t="shared" si="344"/>
        <v>71.090000000000146</v>
      </c>
      <c r="P1196" s="6">
        <f t="shared" si="345"/>
        <v>183.25615951448944</v>
      </c>
      <c r="Q1196" s="6">
        <f t="shared" si="346"/>
        <v>7.0952945583485708E-2</v>
      </c>
      <c r="R1196" s="9">
        <f t="shared" si="347"/>
        <v>1.1596336001093475</v>
      </c>
      <c r="S1196" s="9">
        <f t="shared" si="348"/>
        <v>212.51000000000022</v>
      </c>
      <c r="T1196">
        <f t="shared" si="349"/>
        <v>71.090000000000146</v>
      </c>
      <c r="U1196" s="9">
        <f t="shared" si="350"/>
        <v>0.38792693347030066</v>
      </c>
      <c r="V1196" s="9">
        <f t="shared" si="351"/>
        <v>1.8499241766178989</v>
      </c>
      <c r="W1196" s="9">
        <f t="shared" si="352"/>
        <v>169.50500000000011</v>
      </c>
      <c r="X1196">
        <f t="shared" si="353"/>
        <v>4051.4549999999999</v>
      </c>
      <c r="Y1196" s="9">
        <f t="shared" si="354"/>
        <v>44.216303678236422</v>
      </c>
      <c r="Z1196" s="10">
        <f t="shared" si="355"/>
        <v>0.32210712503761851</v>
      </c>
      <c r="AA1196">
        <f t="shared" si="356"/>
        <v>141.42000000000007</v>
      </c>
    </row>
    <row r="1197" spans="1:27">
      <c r="A1197" s="1">
        <f t="shared" si="339"/>
        <v>9011000</v>
      </c>
      <c r="B1197" s="1">
        <v>0</v>
      </c>
      <c r="C1197" s="1">
        <v>11</v>
      </c>
      <c r="D1197" s="2">
        <v>9</v>
      </c>
      <c r="E1197" s="5">
        <v>90.51</v>
      </c>
      <c r="F1197" s="5">
        <v>410.73</v>
      </c>
      <c r="G1197" s="5">
        <v>55.24</v>
      </c>
      <c r="H1197" s="5">
        <v>67.78</v>
      </c>
      <c r="I1197" s="5">
        <v>349.38</v>
      </c>
      <c r="J1197" s="5">
        <v>64.400000000000006</v>
      </c>
      <c r="K1197" s="6">
        <f t="shared" si="340"/>
        <v>79.14500000000001</v>
      </c>
      <c r="L1197" s="6">
        <f t="shared" si="341"/>
        <v>22.730000000000004</v>
      </c>
      <c r="M1197" s="6">
        <f t="shared" si="342"/>
        <v>380.05500000000001</v>
      </c>
      <c r="N1197" s="5">
        <f t="shared" si="343"/>
        <v>42.422923048748068</v>
      </c>
      <c r="O1197" s="6">
        <f t="shared" si="344"/>
        <v>61.350000000000023</v>
      </c>
      <c r="P1197" s="6">
        <f t="shared" si="345"/>
        <v>84.845846097496135</v>
      </c>
      <c r="Q1197" s="6">
        <f t="shared" si="346"/>
        <v>-0.15223366681772857</v>
      </c>
      <c r="R1197" s="9">
        <f t="shared" si="347"/>
        <v>0.45517844156591802</v>
      </c>
      <c r="S1197" s="9">
        <f t="shared" si="348"/>
        <v>38.620000000000019</v>
      </c>
      <c r="T1197">
        <f t="shared" si="349"/>
        <v>61.350000000000023</v>
      </c>
      <c r="U1197" s="9">
        <f t="shared" si="350"/>
        <v>0.72307605877962366</v>
      </c>
      <c r="V1197" s="9">
        <f t="shared" si="351"/>
        <v>7.0930991637286542</v>
      </c>
      <c r="W1197" s="9">
        <f t="shared" si="352"/>
        <v>300.90999999999997</v>
      </c>
      <c r="X1197">
        <f t="shared" si="353"/>
        <v>380.05500000000001</v>
      </c>
      <c r="Y1197" s="9">
        <f t="shared" si="354"/>
        <v>8.9587178979458777</v>
      </c>
      <c r="Z1197" s="10">
        <f t="shared" si="355"/>
        <v>0.32215989818722007</v>
      </c>
      <c r="AA1197">
        <f t="shared" si="356"/>
        <v>22.730000000000004</v>
      </c>
    </row>
    <row r="1198" spans="1:27">
      <c r="A1198" s="1">
        <f t="shared" si="339"/>
        <v>8011002</v>
      </c>
      <c r="B1198" s="1">
        <v>2</v>
      </c>
      <c r="C1198" s="1">
        <v>11</v>
      </c>
      <c r="D1198" s="2">
        <v>8</v>
      </c>
      <c r="E1198" s="5">
        <v>11204.21</v>
      </c>
      <c r="F1198" s="5">
        <v>11281.3</v>
      </c>
      <c r="G1198" s="5">
        <v>138.32</v>
      </c>
      <c r="H1198" s="5">
        <v>11507.64</v>
      </c>
      <c r="I1198" s="5">
        <v>11724.24</v>
      </c>
      <c r="J1198" s="5">
        <v>138.34</v>
      </c>
      <c r="K1198" s="6">
        <f t="shared" si="340"/>
        <v>11355.924999999999</v>
      </c>
      <c r="L1198" s="6">
        <f t="shared" si="341"/>
        <v>-303.43000000000029</v>
      </c>
      <c r="M1198" s="6">
        <f t="shared" si="342"/>
        <v>11502.77</v>
      </c>
      <c r="N1198" s="5">
        <f t="shared" si="343"/>
        <v>97.814081297122044</v>
      </c>
      <c r="O1198" s="6">
        <f t="shared" si="344"/>
        <v>-442.94000000000051</v>
      </c>
      <c r="P1198" s="6">
        <f t="shared" si="345"/>
        <v>195.62816259424409</v>
      </c>
      <c r="Q1198" s="6">
        <f t="shared" si="346"/>
        <v>-1.4458179639620155E-4</v>
      </c>
      <c r="R1198" s="9">
        <f t="shared" si="347"/>
        <v>0.71313863070605243</v>
      </c>
      <c r="S1198" s="9">
        <f t="shared" si="348"/>
        <v>139.51000000000022</v>
      </c>
      <c r="T1198">
        <f t="shared" si="349"/>
        <v>442.94000000000051</v>
      </c>
      <c r="U1198" s="9">
        <f t="shared" si="350"/>
        <v>2.2641934276033169</v>
      </c>
      <c r="V1198" s="9">
        <f t="shared" si="351"/>
        <v>1.5012664644259328</v>
      </c>
      <c r="W1198" s="9">
        <f t="shared" si="352"/>
        <v>146.84500000000116</v>
      </c>
      <c r="X1198">
        <f t="shared" si="353"/>
        <v>11502.77</v>
      </c>
      <c r="Y1198" s="9">
        <f t="shared" si="354"/>
        <v>117.59830330623821</v>
      </c>
      <c r="Z1198" s="10">
        <f t="shared" si="355"/>
        <v>0.32216921019861594</v>
      </c>
      <c r="AA1198">
        <f t="shared" si="356"/>
        <v>303.43000000000029</v>
      </c>
    </row>
    <row r="1199" spans="1:27">
      <c r="A1199" s="1">
        <f t="shared" si="339"/>
        <v>7010997</v>
      </c>
      <c r="B1199" s="1">
        <v>-3</v>
      </c>
      <c r="C1199" s="1">
        <v>11</v>
      </c>
      <c r="D1199" s="2">
        <v>7</v>
      </c>
      <c r="E1199" s="5">
        <v>1149.97</v>
      </c>
      <c r="F1199" s="5">
        <v>1534.72</v>
      </c>
      <c r="G1199" s="5">
        <v>149.71</v>
      </c>
      <c r="H1199" s="5">
        <v>1081.0999999999999</v>
      </c>
      <c r="I1199" s="5">
        <v>1431.01</v>
      </c>
      <c r="J1199" s="5">
        <v>111.24</v>
      </c>
      <c r="K1199" s="6">
        <f t="shared" si="340"/>
        <v>1115.5349999999999</v>
      </c>
      <c r="L1199" s="6">
        <f t="shared" si="341"/>
        <v>68.870000000000118</v>
      </c>
      <c r="M1199" s="6">
        <f t="shared" si="342"/>
        <v>1482.865</v>
      </c>
      <c r="N1199" s="5">
        <f t="shared" si="343"/>
        <v>93.256932316048236</v>
      </c>
      <c r="O1199" s="6">
        <f t="shared" si="344"/>
        <v>103.71000000000004</v>
      </c>
      <c r="P1199" s="6">
        <f t="shared" si="345"/>
        <v>186.51386463209647</v>
      </c>
      <c r="Q1199" s="6">
        <f t="shared" si="346"/>
        <v>0.28857403076813831</v>
      </c>
      <c r="R1199" s="9">
        <f t="shared" si="347"/>
        <v>0.18679576485492239</v>
      </c>
      <c r="S1199" s="9">
        <f t="shared" si="348"/>
        <v>34.839999999999918</v>
      </c>
      <c r="T1199">
        <f t="shared" si="349"/>
        <v>103.71000000000004</v>
      </c>
      <c r="U1199" s="9">
        <f t="shared" si="350"/>
        <v>0.55604445387784307</v>
      </c>
      <c r="V1199" s="9">
        <f t="shared" si="351"/>
        <v>3.9389028877243875</v>
      </c>
      <c r="W1199" s="9">
        <f t="shared" si="352"/>
        <v>367.33000000000015</v>
      </c>
      <c r="X1199">
        <f t="shared" si="353"/>
        <v>1482.865</v>
      </c>
      <c r="Y1199" s="9">
        <f t="shared" si="354"/>
        <v>15.900855444982499</v>
      </c>
      <c r="Z1199" s="10">
        <f t="shared" si="355"/>
        <v>0.32224059334602767</v>
      </c>
      <c r="AA1199">
        <f t="shared" si="356"/>
        <v>68.870000000000118</v>
      </c>
    </row>
    <row r="1200" spans="1:27">
      <c r="A1200" s="1">
        <f t="shared" si="339"/>
        <v>11005001</v>
      </c>
      <c r="B1200" s="1">
        <v>1</v>
      </c>
      <c r="C1200" s="1">
        <v>5</v>
      </c>
      <c r="D1200" s="2">
        <v>11</v>
      </c>
      <c r="E1200" s="5">
        <v>1695.66</v>
      </c>
      <c r="F1200" s="5">
        <v>1593.91</v>
      </c>
      <c r="G1200" s="5">
        <v>81.209999999999994</v>
      </c>
      <c r="H1200" s="5">
        <v>1629.42</v>
      </c>
      <c r="I1200" s="5">
        <v>1830.86</v>
      </c>
      <c r="J1200" s="5">
        <v>73.78</v>
      </c>
      <c r="K1200" s="6">
        <f t="shared" si="340"/>
        <v>1662.54</v>
      </c>
      <c r="L1200" s="6">
        <f t="shared" si="341"/>
        <v>66.240000000000009</v>
      </c>
      <c r="M1200" s="6">
        <f t="shared" si="342"/>
        <v>1712.385</v>
      </c>
      <c r="N1200" s="5">
        <f t="shared" si="343"/>
        <v>54.860168838602746</v>
      </c>
      <c r="O1200" s="6">
        <f t="shared" si="344"/>
        <v>-236.94999999999982</v>
      </c>
      <c r="P1200" s="6">
        <f t="shared" si="345"/>
        <v>109.72033767720549</v>
      </c>
      <c r="Q1200" s="6">
        <f t="shared" si="346"/>
        <v>9.5657322589239757E-2</v>
      </c>
      <c r="R1200" s="9">
        <f t="shared" si="347"/>
        <v>2.7632980942145591</v>
      </c>
      <c r="S1200" s="9">
        <f t="shared" si="348"/>
        <v>303.18999999999983</v>
      </c>
      <c r="T1200">
        <f t="shared" si="349"/>
        <v>236.94999999999982</v>
      </c>
      <c r="U1200" s="9">
        <f t="shared" si="350"/>
        <v>2.1595813959040195</v>
      </c>
      <c r="V1200" s="9">
        <f t="shared" si="351"/>
        <v>0.90858269406065406</v>
      </c>
      <c r="W1200" s="9">
        <f t="shared" si="352"/>
        <v>49.845000000000027</v>
      </c>
      <c r="X1200">
        <f t="shared" si="353"/>
        <v>1712.385</v>
      </c>
      <c r="Y1200" s="9">
        <f t="shared" si="354"/>
        <v>31.213629783710548</v>
      </c>
      <c r="Z1200" s="10">
        <f t="shared" si="355"/>
        <v>0.32224059334602773</v>
      </c>
      <c r="AA1200">
        <f t="shared" si="356"/>
        <v>66.240000000000009</v>
      </c>
    </row>
    <row r="1201" spans="1:27">
      <c r="A1201" s="1">
        <f t="shared" si="339"/>
        <v>11006000</v>
      </c>
      <c r="B1201" s="1">
        <v>0</v>
      </c>
      <c r="C1201" s="1">
        <v>6</v>
      </c>
      <c r="D1201" s="2">
        <v>11</v>
      </c>
      <c r="E1201" s="5">
        <v>1701.28</v>
      </c>
      <c r="F1201" s="5">
        <v>1439.99</v>
      </c>
      <c r="G1201" s="5">
        <v>88.17</v>
      </c>
      <c r="H1201" s="5">
        <v>1734.43</v>
      </c>
      <c r="I1201" s="5">
        <v>1479.86</v>
      </c>
      <c r="J1201" s="5">
        <v>68.87</v>
      </c>
      <c r="K1201" s="6">
        <f t="shared" si="340"/>
        <v>1717.855</v>
      </c>
      <c r="L1201" s="6">
        <f t="shared" si="341"/>
        <v>-33.150000000000091</v>
      </c>
      <c r="M1201" s="6">
        <f t="shared" si="342"/>
        <v>1459.925</v>
      </c>
      <c r="N1201" s="5">
        <f t="shared" si="343"/>
        <v>55.939757328755014</v>
      </c>
      <c r="O1201" s="6">
        <f t="shared" si="344"/>
        <v>-39.869999999999891</v>
      </c>
      <c r="P1201" s="6">
        <f t="shared" si="345"/>
        <v>111.87951465751003</v>
      </c>
      <c r="Q1201" s="6">
        <f t="shared" si="346"/>
        <v>0.2421399498912912</v>
      </c>
      <c r="R1201" s="9">
        <f t="shared" si="347"/>
        <v>6.0064615229797239E-2</v>
      </c>
      <c r="S1201" s="9">
        <f t="shared" si="348"/>
        <v>6.7199999999997999</v>
      </c>
      <c r="T1201">
        <f t="shared" si="349"/>
        <v>39.869999999999891</v>
      </c>
      <c r="U1201" s="9">
        <f t="shared" si="350"/>
        <v>0.35636550732322625</v>
      </c>
      <c r="V1201" s="9">
        <f t="shared" si="351"/>
        <v>4.6108530375660912</v>
      </c>
      <c r="W1201" s="9">
        <f t="shared" si="352"/>
        <v>257.93000000000006</v>
      </c>
      <c r="X1201">
        <f t="shared" si="353"/>
        <v>1459.925</v>
      </c>
      <c r="Y1201" s="9">
        <f t="shared" si="354"/>
        <v>26.098164699215577</v>
      </c>
      <c r="Z1201" s="10">
        <f t="shared" si="355"/>
        <v>0.32240037220822187</v>
      </c>
      <c r="AA1201">
        <f t="shared" si="356"/>
        <v>33.150000000000091</v>
      </c>
    </row>
    <row r="1202" spans="1:27">
      <c r="A1202" s="1">
        <f t="shared" si="339"/>
        <v>10009000</v>
      </c>
      <c r="B1202" s="1">
        <v>0</v>
      </c>
      <c r="C1202" s="1">
        <v>9</v>
      </c>
      <c r="D1202" s="2">
        <v>10</v>
      </c>
      <c r="E1202" s="5">
        <v>2825.34</v>
      </c>
      <c r="F1202" s="5">
        <v>3749.84</v>
      </c>
      <c r="G1202" s="5">
        <v>93.62</v>
      </c>
      <c r="H1202" s="5">
        <v>2821.33</v>
      </c>
      <c r="I1202" s="5">
        <v>3708.77</v>
      </c>
      <c r="J1202" s="5">
        <v>125.31</v>
      </c>
      <c r="K1202" s="6">
        <f t="shared" si="340"/>
        <v>2823.335</v>
      </c>
      <c r="L1202" s="6">
        <f t="shared" si="341"/>
        <v>4.0100000000002183</v>
      </c>
      <c r="M1202" s="6">
        <f t="shared" si="342"/>
        <v>3729.3050000000003</v>
      </c>
      <c r="N1202" s="5">
        <f t="shared" si="343"/>
        <v>78.210134413642336</v>
      </c>
      <c r="O1202" s="6">
        <f t="shared" si="344"/>
        <v>41.070000000000164</v>
      </c>
      <c r="P1202" s="6">
        <f t="shared" si="345"/>
        <v>156.42026882728467</v>
      </c>
      <c r="Q1202" s="6">
        <f t="shared" si="346"/>
        <v>-0.2835577100138203</v>
      </c>
      <c r="R1202" s="9">
        <f t="shared" si="347"/>
        <v>0.23692581708142099</v>
      </c>
      <c r="S1202" s="9">
        <f t="shared" si="348"/>
        <v>37.059999999999945</v>
      </c>
      <c r="T1202">
        <f t="shared" si="349"/>
        <v>41.070000000000164</v>
      </c>
      <c r="U1202" s="9">
        <f t="shared" si="350"/>
        <v>0.26256188093723726</v>
      </c>
      <c r="V1202" s="9">
        <f t="shared" si="351"/>
        <v>11.583792903467639</v>
      </c>
      <c r="W1202" s="9">
        <f t="shared" si="352"/>
        <v>905.97000000000025</v>
      </c>
      <c r="X1202">
        <f t="shared" si="353"/>
        <v>3729.3050000000003</v>
      </c>
      <c r="Y1202" s="9">
        <f t="shared" si="354"/>
        <v>47.683142702149489</v>
      </c>
      <c r="Z1202" s="10">
        <f t="shared" si="355"/>
        <v>0.32247945671003603</v>
      </c>
      <c r="AA1202">
        <f t="shared" si="356"/>
        <v>4.0100000000002183</v>
      </c>
    </row>
    <row r="1203" spans="1:27">
      <c r="A1203" s="1">
        <f t="shared" si="339"/>
        <v>10001003</v>
      </c>
      <c r="B1203" s="1">
        <v>3</v>
      </c>
      <c r="C1203" s="1">
        <v>1</v>
      </c>
      <c r="D1203" s="2">
        <v>10</v>
      </c>
      <c r="E1203" s="5">
        <v>6595.53</v>
      </c>
      <c r="F1203" s="5">
        <v>6328.99</v>
      </c>
      <c r="G1203" s="5">
        <v>107.65</v>
      </c>
      <c r="H1203" s="5">
        <v>6570.19</v>
      </c>
      <c r="I1203" s="5">
        <v>6508.79</v>
      </c>
      <c r="J1203" s="5">
        <v>173.54</v>
      </c>
      <c r="K1203" s="6">
        <f t="shared" si="340"/>
        <v>6582.86</v>
      </c>
      <c r="L1203" s="6">
        <f t="shared" si="341"/>
        <v>25.340000000000146</v>
      </c>
      <c r="M1203" s="6">
        <f t="shared" si="342"/>
        <v>6418.8899999999994</v>
      </c>
      <c r="N1203" s="5">
        <f t="shared" si="343"/>
        <v>102.10858693077678</v>
      </c>
      <c r="O1203" s="6">
        <f t="shared" si="344"/>
        <v>-179.80000000000018</v>
      </c>
      <c r="P1203" s="6">
        <f t="shared" si="345"/>
        <v>204.21717386155356</v>
      </c>
      <c r="Q1203" s="6">
        <f t="shared" si="346"/>
        <v>-0.44425758946649541</v>
      </c>
      <c r="R1203" s="9">
        <f t="shared" si="347"/>
        <v>1.0045188468775519</v>
      </c>
      <c r="S1203" s="9">
        <f t="shared" si="348"/>
        <v>205.14000000000033</v>
      </c>
      <c r="T1203">
        <f t="shared" si="349"/>
        <v>179.80000000000018</v>
      </c>
      <c r="U1203" s="9">
        <f t="shared" si="350"/>
        <v>0.88043525723205485</v>
      </c>
      <c r="V1203" s="9">
        <f t="shared" si="351"/>
        <v>1.605839478624473</v>
      </c>
      <c r="W1203" s="9">
        <f t="shared" si="352"/>
        <v>163.97000000000025</v>
      </c>
      <c r="X1203">
        <f t="shared" si="353"/>
        <v>6418.8899999999994</v>
      </c>
      <c r="Y1203" s="9">
        <f t="shared" si="354"/>
        <v>62.863371171237581</v>
      </c>
      <c r="Z1203" s="10">
        <f t="shared" si="355"/>
        <v>0.32266856060050225</v>
      </c>
      <c r="AA1203">
        <f t="shared" si="356"/>
        <v>25.340000000000146</v>
      </c>
    </row>
    <row r="1204" spans="1:27">
      <c r="A1204" s="1">
        <f t="shared" si="339"/>
        <v>11002998</v>
      </c>
      <c r="B1204" s="1">
        <v>-2</v>
      </c>
      <c r="C1204" s="1">
        <v>3</v>
      </c>
      <c r="D1204" s="2">
        <v>11</v>
      </c>
      <c r="E1204" s="5">
        <v>2396.23</v>
      </c>
      <c r="F1204" s="5">
        <v>2443.75</v>
      </c>
      <c r="G1204" s="5">
        <v>186.79</v>
      </c>
      <c r="H1204" s="5">
        <v>2394.46</v>
      </c>
      <c r="I1204" s="5">
        <v>2531.84</v>
      </c>
      <c r="J1204" s="5">
        <v>187.34</v>
      </c>
      <c r="K1204" s="6">
        <f t="shared" si="340"/>
        <v>2395.3450000000003</v>
      </c>
      <c r="L1204" s="6">
        <f t="shared" si="341"/>
        <v>1.7699999999999818</v>
      </c>
      <c r="M1204" s="6">
        <f t="shared" si="342"/>
        <v>2487.7950000000001</v>
      </c>
      <c r="N1204" s="5">
        <f t="shared" si="343"/>
        <v>132.27507295405283</v>
      </c>
      <c r="O1204" s="6">
        <f t="shared" si="344"/>
        <v>-88.090000000000146</v>
      </c>
      <c r="P1204" s="6">
        <f t="shared" si="345"/>
        <v>264.55014590810566</v>
      </c>
      <c r="Q1204" s="6">
        <f t="shared" si="346"/>
        <v>-2.9401481377203951E-3</v>
      </c>
      <c r="R1204" s="9">
        <f t="shared" si="347"/>
        <v>0.33967095233133593</v>
      </c>
      <c r="S1204" s="9">
        <f t="shared" si="348"/>
        <v>89.860000000000127</v>
      </c>
      <c r="T1204">
        <f t="shared" si="349"/>
        <v>88.090000000000146</v>
      </c>
      <c r="U1204" s="9">
        <f t="shared" si="350"/>
        <v>0.33298034933081894</v>
      </c>
      <c r="V1204" s="9">
        <f t="shared" si="351"/>
        <v>0.69892231344384381</v>
      </c>
      <c r="W1204" s="9">
        <f t="shared" si="352"/>
        <v>92.449999999999818</v>
      </c>
      <c r="X1204">
        <f t="shared" si="353"/>
        <v>2487.7950000000001</v>
      </c>
      <c r="Y1204" s="9">
        <f t="shared" si="354"/>
        <v>18.807738634656904</v>
      </c>
      <c r="Z1204" s="10">
        <f t="shared" si="355"/>
        <v>0.32267475885169572</v>
      </c>
      <c r="AA1204">
        <f t="shared" si="356"/>
        <v>1.7699999999999818</v>
      </c>
    </row>
    <row r="1205" spans="1:27">
      <c r="A1205" s="1">
        <f t="shared" si="339"/>
        <v>2009005</v>
      </c>
      <c r="B1205" s="1">
        <v>5</v>
      </c>
      <c r="C1205" s="1">
        <v>9</v>
      </c>
      <c r="D1205" s="2">
        <v>2</v>
      </c>
      <c r="E1205" s="5">
        <v>371.84</v>
      </c>
      <c r="F1205" s="5">
        <v>277.11</v>
      </c>
      <c r="G1205" s="5">
        <v>61.05</v>
      </c>
      <c r="H1205" s="5">
        <v>444.75</v>
      </c>
      <c r="I1205" s="5">
        <v>437.42</v>
      </c>
      <c r="J1205" s="5">
        <v>57.15</v>
      </c>
      <c r="K1205" s="6">
        <f t="shared" si="340"/>
        <v>408.29499999999996</v>
      </c>
      <c r="L1205" s="6">
        <f t="shared" si="341"/>
        <v>-72.910000000000025</v>
      </c>
      <c r="M1205" s="6">
        <f t="shared" si="342"/>
        <v>357.26499999999999</v>
      </c>
      <c r="N1205" s="5">
        <f t="shared" si="343"/>
        <v>41.812752241391621</v>
      </c>
      <c r="O1205" s="6">
        <f t="shared" si="344"/>
        <v>-160.31</v>
      </c>
      <c r="P1205" s="6">
        <f t="shared" si="345"/>
        <v>83.625504482783242</v>
      </c>
      <c r="Q1205" s="6">
        <f t="shared" si="346"/>
        <v>6.5918085003699958E-2</v>
      </c>
      <c r="R1205" s="9">
        <f t="shared" si="347"/>
        <v>1.0451356980213353</v>
      </c>
      <c r="S1205" s="9">
        <f t="shared" si="348"/>
        <v>87.399999999999977</v>
      </c>
      <c r="T1205">
        <f t="shared" si="349"/>
        <v>160.31</v>
      </c>
      <c r="U1205" s="9">
        <f t="shared" si="350"/>
        <v>1.9169988987391342</v>
      </c>
      <c r="V1205" s="9">
        <f t="shared" si="351"/>
        <v>1.2204410679640443</v>
      </c>
      <c r="W1205" s="9">
        <f t="shared" si="352"/>
        <v>51.029999999999973</v>
      </c>
      <c r="X1205">
        <f t="shared" si="353"/>
        <v>357.26499999999999</v>
      </c>
      <c r="Y1205" s="9">
        <f t="shared" si="354"/>
        <v>8.5444028639266012</v>
      </c>
      <c r="Z1205" s="10">
        <f t="shared" si="355"/>
        <v>0.32307739010955255</v>
      </c>
      <c r="AA1205">
        <f t="shared" si="356"/>
        <v>72.910000000000025</v>
      </c>
    </row>
    <row r="1206" spans="1:27">
      <c r="A1206" s="1">
        <f t="shared" si="339"/>
        <v>8005996</v>
      </c>
      <c r="B1206" s="1">
        <v>-4</v>
      </c>
      <c r="C1206" s="1">
        <v>6</v>
      </c>
      <c r="D1206" s="2">
        <v>8</v>
      </c>
      <c r="E1206" s="5">
        <v>2785.44</v>
      </c>
      <c r="F1206" s="5">
        <v>3306.96</v>
      </c>
      <c r="G1206" s="5">
        <v>112.91</v>
      </c>
      <c r="H1206" s="5">
        <v>2748.58</v>
      </c>
      <c r="I1206" s="5">
        <v>3134.39</v>
      </c>
      <c r="J1206" s="5">
        <v>96.74</v>
      </c>
      <c r="K1206" s="6">
        <f t="shared" si="340"/>
        <v>2767.01</v>
      </c>
      <c r="L1206" s="6">
        <f t="shared" si="341"/>
        <v>36.860000000000127</v>
      </c>
      <c r="M1206" s="6">
        <f t="shared" si="342"/>
        <v>3220.6750000000002</v>
      </c>
      <c r="N1206" s="5">
        <f t="shared" si="343"/>
        <v>74.342611771446386</v>
      </c>
      <c r="O1206" s="6">
        <f t="shared" si="344"/>
        <v>172.57000000000016</v>
      </c>
      <c r="P1206" s="6">
        <f t="shared" si="345"/>
        <v>148.68522354289277</v>
      </c>
      <c r="Q1206" s="6">
        <f t="shared" si="346"/>
        <v>0.15334487519430065</v>
      </c>
      <c r="R1206" s="9">
        <f t="shared" si="347"/>
        <v>0.91273360436419138</v>
      </c>
      <c r="S1206" s="9">
        <f t="shared" si="348"/>
        <v>135.71000000000004</v>
      </c>
      <c r="T1206">
        <f t="shared" si="349"/>
        <v>172.57000000000016</v>
      </c>
      <c r="U1206" s="9">
        <f t="shared" si="350"/>
        <v>1.1606398799287347</v>
      </c>
      <c r="V1206" s="9">
        <f t="shared" si="351"/>
        <v>6.1023548835587755</v>
      </c>
      <c r="W1206" s="9">
        <f t="shared" si="352"/>
        <v>453.66499999999996</v>
      </c>
      <c r="X1206">
        <f t="shared" si="353"/>
        <v>3220.6750000000002</v>
      </c>
      <c r="Y1206" s="9">
        <f t="shared" si="354"/>
        <v>43.322058820066928</v>
      </c>
      <c r="Z1206" s="10">
        <f t="shared" si="355"/>
        <v>0.32309131836061455</v>
      </c>
      <c r="AA1206">
        <f t="shared" si="356"/>
        <v>36.860000000000127</v>
      </c>
    </row>
    <row r="1207" spans="1:27">
      <c r="A1207" s="1">
        <f t="shared" si="339"/>
        <v>10003997</v>
      </c>
      <c r="B1207" s="1">
        <v>-3</v>
      </c>
      <c r="C1207" s="1">
        <v>4</v>
      </c>
      <c r="D1207" s="2">
        <v>10</v>
      </c>
      <c r="E1207" s="5">
        <v>1197.27</v>
      </c>
      <c r="F1207" s="5">
        <v>1325.35</v>
      </c>
      <c r="G1207" s="5">
        <v>114.3</v>
      </c>
      <c r="H1207" s="5">
        <v>1250.06</v>
      </c>
      <c r="I1207" s="5">
        <v>1158.9100000000001</v>
      </c>
      <c r="J1207" s="5">
        <v>99.25</v>
      </c>
      <c r="K1207" s="6">
        <f t="shared" si="340"/>
        <v>1223.665</v>
      </c>
      <c r="L1207" s="6">
        <f t="shared" si="341"/>
        <v>-52.789999999999964</v>
      </c>
      <c r="M1207" s="6">
        <f t="shared" si="342"/>
        <v>1242.1300000000001</v>
      </c>
      <c r="N1207" s="5">
        <f t="shared" si="343"/>
        <v>75.688593096978622</v>
      </c>
      <c r="O1207" s="6">
        <f t="shared" si="344"/>
        <v>166.43999999999983</v>
      </c>
      <c r="P1207" s="6">
        <f t="shared" si="345"/>
        <v>151.37718619395724</v>
      </c>
      <c r="Q1207" s="6">
        <f t="shared" si="346"/>
        <v>0.14025398807181438</v>
      </c>
      <c r="R1207" s="9">
        <f t="shared" si="347"/>
        <v>1.4482367225342911</v>
      </c>
      <c r="S1207" s="9">
        <f t="shared" si="348"/>
        <v>219.22999999999979</v>
      </c>
      <c r="T1207">
        <f t="shared" si="349"/>
        <v>166.43999999999983</v>
      </c>
      <c r="U1207" s="9">
        <f t="shared" si="350"/>
        <v>1.0995051776609379</v>
      </c>
      <c r="V1207" s="9">
        <f t="shared" si="351"/>
        <v>0.24396014306067529</v>
      </c>
      <c r="W1207" s="9">
        <f t="shared" si="352"/>
        <v>18.465000000000146</v>
      </c>
      <c r="X1207">
        <f t="shared" si="353"/>
        <v>1242.1300000000001</v>
      </c>
      <c r="Y1207" s="9">
        <f t="shared" si="354"/>
        <v>16.411059436769794</v>
      </c>
      <c r="Z1207" s="10">
        <f t="shared" si="355"/>
        <v>0.32324912992922344</v>
      </c>
      <c r="AA1207">
        <f t="shared" si="356"/>
        <v>52.789999999999964</v>
      </c>
    </row>
    <row r="1208" spans="1:27">
      <c r="A1208" s="1">
        <f t="shared" si="339"/>
        <v>9000996</v>
      </c>
      <c r="B1208" s="1">
        <v>-4</v>
      </c>
      <c r="C1208" s="1">
        <v>1</v>
      </c>
      <c r="D1208" s="2">
        <v>9</v>
      </c>
      <c r="E1208" s="5">
        <v>1594.03</v>
      </c>
      <c r="F1208" s="5">
        <v>2066.92</v>
      </c>
      <c r="G1208" s="5">
        <v>100.08</v>
      </c>
      <c r="H1208" s="5">
        <v>1666.14</v>
      </c>
      <c r="I1208" s="5">
        <v>2377.21</v>
      </c>
      <c r="J1208" s="5">
        <v>93.11</v>
      </c>
      <c r="K1208" s="6">
        <f t="shared" si="340"/>
        <v>1630.085</v>
      </c>
      <c r="L1208" s="6">
        <f t="shared" si="341"/>
        <v>-72.110000000000127</v>
      </c>
      <c r="M1208" s="6">
        <f t="shared" si="342"/>
        <v>2222.0650000000001</v>
      </c>
      <c r="N1208" s="5">
        <f t="shared" si="343"/>
        <v>68.347418568662846</v>
      </c>
      <c r="O1208" s="6">
        <f t="shared" si="344"/>
        <v>-310.28999999999996</v>
      </c>
      <c r="P1208" s="6">
        <f t="shared" si="345"/>
        <v>136.69483713732569</v>
      </c>
      <c r="Q1208" s="6">
        <f t="shared" si="346"/>
        <v>7.2063142509302153E-2</v>
      </c>
      <c r="R1208" s="9">
        <f t="shared" si="347"/>
        <v>1.742421330519752</v>
      </c>
      <c r="S1208" s="9">
        <f t="shared" si="348"/>
        <v>238.17999999999984</v>
      </c>
      <c r="T1208">
        <f t="shared" si="349"/>
        <v>310.28999999999996</v>
      </c>
      <c r="U1208" s="9">
        <f t="shared" si="350"/>
        <v>2.2699467404776814</v>
      </c>
      <c r="V1208" s="9">
        <f t="shared" si="351"/>
        <v>8.6613366297848984</v>
      </c>
      <c r="W1208" s="9">
        <f t="shared" si="352"/>
        <v>591.98</v>
      </c>
      <c r="X1208">
        <f t="shared" si="353"/>
        <v>2222.0650000000001</v>
      </c>
      <c r="Y1208" s="9">
        <f t="shared" si="354"/>
        <v>32.511322980950332</v>
      </c>
      <c r="Z1208" s="10">
        <f t="shared" si="355"/>
        <v>0.32330017012058626</v>
      </c>
      <c r="AA1208">
        <f t="shared" si="356"/>
        <v>72.110000000000127</v>
      </c>
    </row>
    <row r="1209" spans="1:27">
      <c r="A1209" s="1">
        <f t="shared" si="339"/>
        <v>2015998</v>
      </c>
      <c r="B1209" s="1">
        <v>-2</v>
      </c>
      <c r="C1209" s="1">
        <v>16</v>
      </c>
      <c r="D1209" s="2">
        <v>2</v>
      </c>
      <c r="E1209" s="5">
        <v>6238.26</v>
      </c>
      <c r="F1209" s="5">
        <v>6319.41</v>
      </c>
      <c r="G1209" s="5">
        <v>127.54</v>
      </c>
      <c r="H1209" s="5">
        <v>5958.92</v>
      </c>
      <c r="I1209" s="5">
        <v>5917.68</v>
      </c>
      <c r="J1209" s="5">
        <v>137.30000000000001</v>
      </c>
      <c r="K1209" s="6">
        <f t="shared" si="340"/>
        <v>6098.59</v>
      </c>
      <c r="L1209" s="6">
        <f t="shared" si="341"/>
        <v>279.34000000000015</v>
      </c>
      <c r="M1209" s="6">
        <f t="shared" si="342"/>
        <v>6118.5450000000001</v>
      </c>
      <c r="N1209" s="5">
        <f t="shared" si="343"/>
        <v>93.698641398901842</v>
      </c>
      <c r="O1209" s="6">
        <f t="shared" si="344"/>
        <v>401.72999999999956</v>
      </c>
      <c r="P1209" s="6">
        <f t="shared" si="345"/>
        <v>187.39728279780368</v>
      </c>
      <c r="Q1209" s="6">
        <f t="shared" si="346"/>
        <v>-7.3604915414036812E-2</v>
      </c>
      <c r="R1209" s="9">
        <f t="shared" si="347"/>
        <v>0.65310445366518322</v>
      </c>
      <c r="S1209" s="9">
        <f t="shared" si="348"/>
        <v>122.38999999999942</v>
      </c>
      <c r="T1209">
        <f t="shared" si="349"/>
        <v>401.72999999999956</v>
      </c>
      <c r="U1209" s="9">
        <f t="shared" si="350"/>
        <v>2.1437343914610265</v>
      </c>
      <c r="V1209" s="9">
        <f t="shared" si="351"/>
        <v>0.21297000364227056</v>
      </c>
      <c r="W1209" s="9">
        <f t="shared" si="352"/>
        <v>19.954999999999927</v>
      </c>
      <c r="X1209">
        <f t="shared" si="353"/>
        <v>6118.5450000000001</v>
      </c>
      <c r="Y1209" s="9">
        <f t="shared" si="354"/>
        <v>65.300253116281681</v>
      </c>
      <c r="Z1209" s="10">
        <f t="shared" si="355"/>
        <v>0.3233697573985545</v>
      </c>
      <c r="AA1209">
        <f t="shared" si="356"/>
        <v>279.34000000000015</v>
      </c>
    </row>
    <row r="1210" spans="1:27">
      <c r="A1210" s="1">
        <f t="shared" si="339"/>
        <v>3012004</v>
      </c>
      <c r="B1210" s="1">
        <v>4</v>
      </c>
      <c r="C1210" s="1">
        <v>12</v>
      </c>
      <c r="D1210" s="2">
        <v>3</v>
      </c>
      <c r="E1210" s="5">
        <v>5620.61</v>
      </c>
      <c r="F1210" s="5">
        <v>5449.71</v>
      </c>
      <c r="G1210" s="5">
        <v>153.33000000000001</v>
      </c>
      <c r="H1210" s="5">
        <v>5592.43</v>
      </c>
      <c r="I1210" s="5">
        <v>5477.87</v>
      </c>
      <c r="J1210" s="5">
        <v>137.44</v>
      </c>
      <c r="K1210" s="6">
        <f t="shared" si="340"/>
        <v>5606.52</v>
      </c>
      <c r="L1210" s="6">
        <f t="shared" si="341"/>
        <v>28.179999999999382</v>
      </c>
      <c r="M1210" s="6">
        <f t="shared" si="342"/>
        <v>5463.79</v>
      </c>
      <c r="N1210" s="5">
        <f t="shared" si="343"/>
        <v>102.95611018778827</v>
      </c>
      <c r="O1210" s="6">
        <f t="shared" si="344"/>
        <v>-28.159999999999854</v>
      </c>
      <c r="P1210" s="6">
        <f t="shared" si="345"/>
        <v>205.91222037557654</v>
      </c>
      <c r="Q1210" s="6">
        <f t="shared" si="346"/>
        <v>0.10897057695438379</v>
      </c>
      <c r="R1210" s="9">
        <f t="shared" si="347"/>
        <v>0.27361173560868357</v>
      </c>
      <c r="S1210" s="9">
        <f t="shared" si="348"/>
        <v>56.339999999999236</v>
      </c>
      <c r="T1210">
        <f t="shared" si="349"/>
        <v>28.159999999999854</v>
      </c>
      <c r="U1210" s="9">
        <f t="shared" si="350"/>
        <v>0.13675730342102582</v>
      </c>
      <c r="V1210" s="9">
        <f t="shared" si="351"/>
        <v>1.3863188861706803</v>
      </c>
      <c r="W1210" s="9">
        <f t="shared" si="352"/>
        <v>142.73000000000047</v>
      </c>
      <c r="X1210">
        <f t="shared" si="353"/>
        <v>5463.79</v>
      </c>
      <c r="Y1210" s="9">
        <f t="shared" si="354"/>
        <v>53.069118384855855</v>
      </c>
      <c r="Z1210" s="10">
        <f t="shared" si="355"/>
        <v>0.3234965223924362</v>
      </c>
      <c r="AA1210">
        <f t="shared" si="356"/>
        <v>28.179999999999382</v>
      </c>
    </row>
    <row r="1211" spans="1:27">
      <c r="A1211" s="1">
        <f t="shared" si="339"/>
        <v>8009003</v>
      </c>
      <c r="B1211" s="1">
        <v>3</v>
      </c>
      <c r="C1211" s="1">
        <v>9</v>
      </c>
      <c r="D1211" s="2">
        <v>8</v>
      </c>
      <c r="E1211" s="5">
        <v>11282.12</v>
      </c>
      <c r="F1211" s="5">
        <v>10740.29</v>
      </c>
      <c r="G1211" s="5">
        <v>129.94999999999999</v>
      </c>
      <c r="H1211" s="5">
        <v>11371.93</v>
      </c>
      <c r="I1211" s="5">
        <v>10406.299999999999</v>
      </c>
      <c r="J1211" s="5">
        <v>169.64</v>
      </c>
      <c r="K1211" s="6">
        <f t="shared" si="340"/>
        <v>11327.025000000001</v>
      </c>
      <c r="L1211" s="6">
        <f t="shared" si="341"/>
        <v>-89.809999999999491</v>
      </c>
      <c r="M1211" s="6">
        <f t="shared" si="342"/>
        <v>10573.295</v>
      </c>
      <c r="N1211" s="5">
        <f t="shared" si="343"/>
        <v>106.84653960236615</v>
      </c>
      <c r="O1211" s="6">
        <f t="shared" si="344"/>
        <v>333.9900000000016</v>
      </c>
      <c r="P1211" s="6">
        <f t="shared" si="345"/>
        <v>213.6930792047323</v>
      </c>
      <c r="Q1211" s="6">
        <f t="shared" si="346"/>
        <v>-0.2603919163252903</v>
      </c>
      <c r="R1211" s="9">
        <f t="shared" si="347"/>
        <v>1.9832181817829124</v>
      </c>
      <c r="S1211" s="9">
        <f t="shared" si="348"/>
        <v>423.80000000000109</v>
      </c>
      <c r="T1211">
        <f t="shared" si="349"/>
        <v>333.9900000000016</v>
      </c>
      <c r="U1211" s="9">
        <f t="shared" si="350"/>
        <v>1.5629425213158952</v>
      </c>
      <c r="V1211" s="9">
        <f t="shared" si="351"/>
        <v>7.0543229832715122</v>
      </c>
      <c r="W1211" s="9">
        <f t="shared" si="352"/>
        <v>753.73000000000138</v>
      </c>
      <c r="X1211">
        <f t="shared" si="353"/>
        <v>10573.295</v>
      </c>
      <c r="Y1211" s="9">
        <f t="shared" si="354"/>
        <v>98.95776727397029</v>
      </c>
      <c r="Z1211" s="10">
        <f t="shared" si="355"/>
        <v>0.32360315202420387</v>
      </c>
      <c r="AA1211">
        <f t="shared" si="356"/>
        <v>89.809999999999491</v>
      </c>
    </row>
    <row r="1212" spans="1:27">
      <c r="A1212" s="1">
        <f t="shared" si="339"/>
        <v>6003005</v>
      </c>
      <c r="B1212" s="1">
        <v>5</v>
      </c>
      <c r="C1212" s="1">
        <v>3</v>
      </c>
      <c r="D1212" s="2">
        <v>6</v>
      </c>
      <c r="E1212" s="5">
        <v>8514.52</v>
      </c>
      <c r="F1212" s="5">
        <v>8345.18</v>
      </c>
      <c r="G1212" s="5">
        <v>139.66999999999999</v>
      </c>
      <c r="H1212" s="5">
        <v>8696.2900000000009</v>
      </c>
      <c r="I1212" s="5">
        <v>8833.06</v>
      </c>
      <c r="J1212" s="5">
        <v>148.87</v>
      </c>
      <c r="K1212" s="6">
        <f t="shared" si="340"/>
        <v>8605.4050000000007</v>
      </c>
      <c r="L1212" s="6">
        <f t="shared" si="341"/>
        <v>-181.77000000000044</v>
      </c>
      <c r="M1212" s="6">
        <f t="shared" si="342"/>
        <v>8589.119999999999</v>
      </c>
      <c r="N1212" s="5">
        <f t="shared" si="343"/>
        <v>102.06613762654095</v>
      </c>
      <c r="O1212" s="6">
        <f t="shared" si="344"/>
        <v>-487.8799999999992</v>
      </c>
      <c r="P1212" s="6">
        <f t="shared" si="345"/>
        <v>204.1322752530819</v>
      </c>
      <c r="Q1212" s="6">
        <f t="shared" si="346"/>
        <v>-6.3704557345925547E-2</v>
      </c>
      <c r="R1212" s="9">
        <f t="shared" si="347"/>
        <v>1.4995668843669407</v>
      </c>
      <c r="S1212" s="9">
        <f t="shared" si="348"/>
        <v>306.10999999999876</v>
      </c>
      <c r="T1212">
        <f t="shared" si="349"/>
        <v>487.8799999999992</v>
      </c>
      <c r="U1212" s="9">
        <f t="shared" si="350"/>
        <v>2.3900189198162254</v>
      </c>
      <c r="V1212" s="9">
        <f t="shared" si="351"/>
        <v>0.15955340702308474</v>
      </c>
      <c r="W1212" s="9">
        <f t="shared" si="352"/>
        <v>16.285000000001673</v>
      </c>
      <c r="X1212">
        <f t="shared" si="353"/>
        <v>8589.119999999999</v>
      </c>
      <c r="Y1212" s="9">
        <f t="shared" si="354"/>
        <v>84.152493664720708</v>
      </c>
      <c r="Z1212" s="10">
        <f t="shared" si="355"/>
        <v>0.32362169272160973</v>
      </c>
      <c r="AA1212">
        <f t="shared" si="356"/>
        <v>181.77000000000044</v>
      </c>
    </row>
    <row r="1213" spans="1:27">
      <c r="A1213" s="1">
        <f t="shared" si="339"/>
        <v>17001</v>
      </c>
      <c r="B1213" s="1">
        <v>1</v>
      </c>
      <c r="C1213" s="1">
        <v>17</v>
      </c>
      <c r="D1213" s="2">
        <v>0</v>
      </c>
      <c r="E1213" s="5">
        <v>6736.64</v>
      </c>
      <c r="F1213" s="5">
        <v>6640.61</v>
      </c>
      <c r="G1213" s="5">
        <v>132.54</v>
      </c>
      <c r="H1213" s="5">
        <v>6846.95</v>
      </c>
      <c r="I1213" s="5">
        <v>6754.67</v>
      </c>
      <c r="J1213" s="5">
        <v>165.46</v>
      </c>
      <c r="K1213" s="6">
        <f t="shared" si="340"/>
        <v>6791.7950000000001</v>
      </c>
      <c r="L1213" s="6">
        <f t="shared" si="341"/>
        <v>-110.30999999999949</v>
      </c>
      <c r="M1213" s="6">
        <f t="shared" si="342"/>
        <v>6697.6399999999994</v>
      </c>
      <c r="N1213" s="5">
        <f t="shared" si="343"/>
        <v>105.99983867912253</v>
      </c>
      <c r="O1213" s="6">
        <f t="shared" si="344"/>
        <v>-114.0600000000004</v>
      </c>
      <c r="P1213" s="6">
        <f t="shared" si="345"/>
        <v>211.99967735824507</v>
      </c>
      <c r="Q1213" s="6">
        <f t="shared" si="346"/>
        <v>-0.21827585128463109</v>
      </c>
      <c r="R1213" s="9">
        <f t="shared" si="347"/>
        <v>1.7688706165642026E-2</v>
      </c>
      <c r="S1213" s="9">
        <f t="shared" si="348"/>
        <v>3.7500000000009095</v>
      </c>
      <c r="T1213">
        <f t="shared" si="349"/>
        <v>114.0600000000004</v>
      </c>
      <c r="U1213" s="9">
        <f t="shared" si="350"/>
        <v>0.53801968673403922</v>
      </c>
      <c r="V1213" s="9">
        <f t="shared" si="351"/>
        <v>0.8882560688136707</v>
      </c>
      <c r="W1213" s="9">
        <f t="shared" si="352"/>
        <v>94.155000000000655</v>
      </c>
      <c r="X1213">
        <f t="shared" si="353"/>
        <v>6697.6399999999994</v>
      </c>
      <c r="Y1213" s="9">
        <f t="shared" si="354"/>
        <v>63.18537918038502</v>
      </c>
      <c r="Z1213" s="10">
        <f t="shared" si="355"/>
        <v>0.32387497587803848</v>
      </c>
      <c r="AA1213">
        <f t="shared" si="356"/>
        <v>110.30999999999949</v>
      </c>
    </row>
    <row r="1214" spans="1:27">
      <c r="A1214" s="1">
        <f t="shared" si="339"/>
        <v>11001002</v>
      </c>
      <c r="B1214" s="1">
        <v>2</v>
      </c>
      <c r="C1214" s="1">
        <v>1</v>
      </c>
      <c r="D1214" s="2">
        <v>11</v>
      </c>
      <c r="E1214" s="5">
        <v>481.92</v>
      </c>
      <c r="F1214" s="5">
        <v>810.82</v>
      </c>
      <c r="G1214" s="5">
        <v>59.28</v>
      </c>
      <c r="H1214" s="5">
        <v>439.1</v>
      </c>
      <c r="I1214" s="5">
        <v>723.57</v>
      </c>
      <c r="J1214" s="5">
        <v>93.95</v>
      </c>
      <c r="K1214" s="6">
        <f t="shared" si="340"/>
        <v>460.51</v>
      </c>
      <c r="L1214" s="6">
        <f t="shared" si="341"/>
        <v>42.819999999999993</v>
      </c>
      <c r="M1214" s="6">
        <f t="shared" si="342"/>
        <v>767.19500000000005</v>
      </c>
      <c r="N1214" s="5">
        <f t="shared" si="343"/>
        <v>55.544398682495427</v>
      </c>
      <c r="O1214" s="6">
        <f t="shared" si="344"/>
        <v>87.25</v>
      </c>
      <c r="P1214" s="6">
        <f t="shared" si="345"/>
        <v>111.08879736499085</v>
      </c>
      <c r="Q1214" s="6">
        <f t="shared" si="346"/>
        <v>-0.43048409757002126</v>
      </c>
      <c r="R1214" s="9">
        <f t="shared" si="347"/>
        <v>0.39995031950901222</v>
      </c>
      <c r="S1214" s="9">
        <f t="shared" si="348"/>
        <v>44.430000000000007</v>
      </c>
      <c r="T1214">
        <f t="shared" si="349"/>
        <v>87.25</v>
      </c>
      <c r="U1214" s="9">
        <f t="shared" si="350"/>
        <v>0.78540772849789131</v>
      </c>
      <c r="V1214" s="9">
        <f t="shared" si="351"/>
        <v>5.5214388358596178</v>
      </c>
      <c r="W1214" s="9">
        <f t="shared" si="352"/>
        <v>306.68500000000006</v>
      </c>
      <c r="X1214">
        <f t="shared" si="353"/>
        <v>767.19500000000005</v>
      </c>
      <c r="Y1214" s="9">
        <f t="shared" si="354"/>
        <v>13.812283834153346</v>
      </c>
      <c r="Z1214" s="10">
        <f t="shared" si="355"/>
        <v>0.32388732608732934</v>
      </c>
      <c r="AA1214">
        <f t="shared" si="356"/>
        <v>42.819999999999993</v>
      </c>
    </row>
    <row r="1215" spans="1:27">
      <c r="A1215" s="1">
        <f t="shared" si="339"/>
        <v>4007995</v>
      </c>
      <c r="B1215" s="1">
        <v>-5</v>
      </c>
      <c r="C1215" s="1">
        <v>8</v>
      </c>
      <c r="D1215" s="2">
        <v>4</v>
      </c>
      <c r="E1215" s="5">
        <v>1579.01</v>
      </c>
      <c r="F1215" s="5">
        <v>1491.23</v>
      </c>
      <c r="G1215" s="5">
        <v>102.87</v>
      </c>
      <c r="H1215" s="5">
        <v>1569.67</v>
      </c>
      <c r="I1215" s="5">
        <v>1529.98</v>
      </c>
      <c r="J1215" s="5">
        <v>92.56</v>
      </c>
      <c r="K1215" s="6">
        <f t="shared" si="340"/>
        <v>1574.3400000000001</v>
      </c>
      <c r="L1215" s="6">
        <f t="shared" si="341"/>
        <v>9.3399999999999181</v>
      </c>
      <c r="M1215" s="6">
        <f t="shared" si="342"/>
        <v>1510.605</v>
      </c>
      <c r="N1215" s="5">
        <f t="shared" si="343"/>
        <v>69.191022719714155</v>
      </c>
      <c r="O1215" s="6">
        <f t="shared" si="344"/>
        <v>-38.75</v>
      </c>
      <c r="P1215" s="6">
        <f t="shared" si="345"/>
        <v>138.38204543942831</v>
      </c>
      <c r="Q1215" s="6">
        <f t="shared" si="346"/>
        <v>0.10521808808392018</v>
      </c>
      <c r="R1215" s="9">
        <f t="shared" si="347"/>
        <v>0.34751618136075002</v>
      </c>
      <c r="S1215" s="9">
        <f t="shared" si="348"/>
        <v>48.089999999999918</v>
      </c>
      <c r="T1215">
        <f t="shared" si="349"/>
        <v>38.75</v>
      </c>
      <c r="U1215" s="9">
        <f t="shared" si="350"/>
        <v>0.28002187622643138</v>
      </c>
      <c r="V1215" s="9">
        <f t="shared" si="351"/>
        <v>0.9211455112924718</v>
      </c>
      <c r="W1215" s="9">
        <f t="shared" si="352"/>
        <v>63.735000000000127</v>
      </c>
      <c r="X1215">
        <f t="shared" si="353"/>
        <v>1510.605</v>
      </c>
      <c r="Y1215" s="9">
        <f t="shared" si="354"/>
        <v>21.832384327072432</v>
      </c>
      <c r="Z1215" s="10">
        <f t="shared" si="355"/>
        <v>0.32398456753370214</v>
      </c>
      <c r="AA1215">
        <f t="shared" si="356"/>
        <v>9.3399999999999181</v>
      </c>
    </row>
    <row r="1216" spans="1:27">
      <c r="A1216" s="1">
        <f t="shared" si="339"/>
        <v>4015999</v>
      </c>
      <c r="B1216" s="1">
        <v>-1</v>
      </c>
      <c r="C1216" s="1">
        <v>16</v>
      </c>
      <c r="D1216" s="2">
        <v>4</v>
      </c>
      <c r="E1216" s="5">
        <v>529.09</v>
      </c>
      <c r="F1216" s="5">
        <v>668.74</v>
      </c>
      <c r="G1216" s="5">
        <v>73.180000000000007</v>
      </c>
      <c r="H1216" s="5">
        <v>571.15</v>
      </c>
      <c r="I1216" s="5">
        <v>698.52</v>
      </c>
      <c r="J1216" s="5">
        <v>54.59</v>
      </c>
      <c r="K1216" s="6">
        <f t="shared" si="340"/>
        <v>550.12</v>
      </c>
      <c r="L1216" s="6">
        <f t="shared" si="341"/>
        <v>-42.059999999999945</v>
      </c>
      <c r="M1216" s="6">
        <f t="shared" si="342"/>
        <v>683.63</v>
      </c>
      <c r="N1216" s="5">
        <f t="shared" si="343"/>
        <v>45.649152511300798</v>
      </c>
      <c r="O1216" s="6">
        <f t="shared" si="344"/>
        <v>-29.779999999999973</v>
      </c>
      <c r="P1216" s="6">
        <f t="shared" si="345"/>
        <v>91.298305022601596</v>
      </c>
      <c r="Q1216" s="6">
        <f t="shared" si="346"/>
        <v>0.28495931289519416</v>
      </c>
      <c r="R1216" s="9">
        <f t="shared" si="347"/>
        <v>0.13450413999427444</v>
      </c>
      <c r="S1216" s="9">
        <f t="shared" si="348"/>
        <v>12.279999999999973</v>
      </c>
      <c r="T1216">
        <f t="shared" si="349"/>
        <v>29.779999999999973</v>
      </c>
      <c r="U1216" s="9">
        <f t="shared" si="350"/>
        <v>0.32618349259197865</v>
      </c>
      <c r="V1216" s="9">
        <f t="shared" si="351"/>
        <v>2.9246983274650842</v>
      </c>
      <c r="W1216" s="9">
        <f t="shared" si="352"/>
        <v>133.51</v>
      </c>
      <c r="X1216">
        <f t="shared" si="353"/>
        <v>683.63</v>
      </c>
      <c r="Y1216" s="9">
        <f t="shared" si="354"/>
        <v>14.975743521870688</v>
      </c>
      <c r="Z1216" s="10">
        <f t="shared" si="355"/>
        <v>0.32400925912695772</v>
      </c>
      <c r="AA1216">
        <f t="shared" si="356"/>
        <v>42.059999999999945</v>
      </c>
    </row>
    <row r="1217" spans="1:27">
      <c r="A1217" s="1">
        <f t="shared" si="339"/>
        <v>2017000</v>
      </c>
      <c r="B1217" s="1">
        <v>0</v>
      </c>
      <c r="C1217" s="1">
        <v>17</v>
      </c>
      <c r="D1217" s="2">
        <v>2</v>
      </c>
      <c r="E1217" s="5">
        <v>802.53</v>
      </c>
      <c r="F1217" s="5">
        <v>1047.7</v>
      </c>
      <c r="G1217" s="5">
        <v>71.930000000000007</v>
      </c>
      <c r="H1217" s="5">
        <v>841.34</v>
      </c>
      <c r="I1217" s="5">
        <v>1121.8599999999999</v>
      </c>
      <c r="J1217" s="5">
        <v>81.96</v>
      </c>
      <c r="K1217" s="6">
        <f t="shared" si="340"/>
        <v>821.93499999999995</v>
      </c>
      <c r="L1217" s="6">
        <f t="shared" si="341"/>
        <v>-38.810000000000059</v>
      </c>
      <c r="M1217" s="6">
        <f t="shared" si="342"/>
        <v>1084.78</v>
      </c>
      <c r="N1217" s="5">
        <f t="shared" si="343"/>
        <v>54.523771192022295</v>
      </c>
      <c r="O1217" s="6">
        <f t="shared" si="344"/>
        <v>-74.159999999999854</v>
      </c>
      <c r="P1217" s="6">
        <f t="shared" si="345"/>
        <v>109.04754238404459</v>
      </c>
      <c r="Q1217" s="6">
        <f t="shared" si="346"/>
        <v>-0.12980145721688069</v>
      </c>
      <c r="R1217" s="9">
        <f t="shared" si="347"/>
        <v>0.32417053357794945</v>
      </c>
      <c r="S1217" s="9">
        <f t="shared" si="348"/>
        <v>35.349999999999795</v>
      </c>
      <c r="T1217">
        <f t="shared" si="349"/>
        <v>74.159999999999854</v>
      </c>
      <c r="U1217" s="9">
        <f t="shared" si="350"/>
        <v>0.68007034710440806</v>
      </c>
      <c r="V1217" s="9">
        <f t="shared" si="351"/>
        <v>4.8207413803845336</v>
      </c>
      <c r="W1217" s="9">
        <f t="shared" si="352"/>
        <v>262.84500000000003</v>
      </c>
      <c r="X1217">
        <f t="shared" si="353"/>
        <v>1084.78</v>
      </c>
      <c r="Y1217" s="9">
        <f t="shared" si="354"/>
        <v>19.895542371411036</v>
      </c>
      <c r="Z1217" s="10">
        <f t="shared" si="355"/>
        <v>0.32408795102564369</v>
      </c>
      <c r="AA1217">
        <f t="shared" si="356"/>
        <v>38.810000000000059</v>
      </c>
    </row>
    <row r="1218" spans="1:27">
      <c r="A1218" s="1">
        <f t="shared" si="339"/>
        <v>10002003</v>
      </c>
      <c r="B1218" s="1">
        <v>3</v>
      </c>
      <c r="C1218" s="1">
        <v>2</v>
      </c>
      <c r="D1218" s="2">
        <v>10</v>
      </c>
      <c r="E1218" s="5">
        <v>1963.37</v>
      </c>
      <c r="F1218" s="5">
        <v>2248.2199999999998</v>
      </c>
      <c r="G1218" s="5">
        <v>79.89</v>
      </c>
      <c r="H1218" s="5">
        <v>2121.09</v>
      </c>
      <c r="I1218" s="5">
        <v>2085</v>
      </c>
      <c r="J1218" s="5">
        <v>106.36</v>
      </c>
      <c r="K1218" s="6">
        <f t="shared" si="340"/>
        <v>2042.23</v>
      </c>
      <c r="L1218" s="6">
        <f t="shared" si="341"/>
        <v>-157.72000000000025</v>
      </c>
      <c r="M1218" s="6">
        <f t="shared" si="342"/>
        <v>2166.6099999999997</v>
      </c>
      <c r="N1218" s="5">
        <f t="shared" si="343"/>
        <v>66.511017320440985</v>
      </c>
      <c r="O1218" s="6">
        <f t="shared" si="344"/>
        <v>163.2199999999998</v>
      </c>
      <c r="P1218" s="6">
        <f t="shared" si="345"/>
        <v>133.02203464088197</v>
      </c>
      <c r="Q1218" s="6">
        <f t="shared" si="346"/>
        <v>-0.278614073598552</v>
      </c>
      <c r="R1218" s="9">
        <f t="shared" si="347"/>
        <v>2.4126829879458542</v>
      </c>
      <c r="S1218" s="9">
        <f t="shared" si="348"/>
        <v>320.94000000000005</v>
      </c>
      <c r="T1218">
        <f t="shared" si="349"/>
        <v>163.2199999999998</v>
      </c>
      <c r="U1218" s="9">
        <f t="shared" si="350"/>
        <v>1.2270147606796342</v>
      </c>
      <c r="V1218" s="9">
        <f t="shared" si="351"/>
        <v>1.8700661185312175</v>
      </c>
      <c r="W1218" s="9">
        <f t="shared" si="352"/>
        <v>124.37999999999965</v>
      </c>
      <c r="X1218">
        <f t="shared" si="353"/>
        <v>2166.6099999999997</v>
      </c>
      <c r="Y1218" s="9">
        <f t="shared" si="354"/>
        <v>32.575204639579773</v>
      </c>
      <c r="Z1218" s="10">
        <f t="shared" si="355"/>
        <v>0.32430541161072229</v>
      </c>
      <c r="AA1218">
        <f t="shared" si="356"/>
        <v>157.72000000000025</v>
      </c>
    </row>
    <row r="1219" spans="1:27">
      <c r="A1219" s="1">
        <f t="shared" si="339"/>
        <v>2016002</v>
      </c>
      <c r="B1219" s="1">
        <v>2</v>
      </c>
      <c r="C1219" s="1">
        <v>16</v>
      </c>
      <c r="D1219" s="2">
        <v>2</v>
      </c>
      <c r="E1219" s="5">
        <v>45.23</v>
      </c>
      <c r="F1219" s="5">
        <v>126.85</v>
      </c>
      <c r="G1219" s="5">
        <v>51.55</v>
      </c>
      <c r="H1219" s="5">
        <v>39.979999999999997</v>
      </c>
      <c r="I1219" s="5">
        <v>80.16</v>
      </c>
      <c r="J1219" s="5">
        <v>55.48</v>
      </c>
      <c r="K1219" s="6">
        <f t="shared" si="340"/>
        <v>42.604999999999997</v>
      </c>
      <c r="L1219" s="6">
        <f t="shared" si="341"/>
        <v>5.25</v>
      </c>
      <c r="M1219" s="6">
        <f t="shared" si="342"/>
        <v>103.505</v>
      </c>
      <c r="N1219" s="5">
        <f t="shared" si="343"/>
        <v>37.866320457630948</v>
      </c>
      <c r="O1219" s="6">
        <f t="shared" si="344"/>
        <v>46.69</v>
      </c>
      <c r="P1219" s="6">
        <f t="shared" si="345"/>
        <v>75.732640915261896</v>
      </c>
      <c r="Q1219" s="6">
        <f t="shared" si="346"/>
        <v>-7.3338474590122035E-2</v>
      </c>
      <c r="R1219" s="9">
        <f t="shared" si="347"/>
        <v>0.54718810144713792</v>
      </c>
      <c r="S1219" s="9">
        <f t="shared" si="348"/>
        <v>41.44</v>
      </c>
      <c r="T1219">
        <f t="shared" si="349"/>
        <v>46.69</v>
      </c>
      <c r="U1219" s="9">
        <f t="shared" si="350"/>
        <v>0.61651091835344762</v>
      </c>
      <c r="V1219" s="9">
        <f t="shared" si="351"/>
        <v>1.6082893522263852</v>
      </c>
      <c r="W1219" s="9">
        <f t="shared" si="352"/>
        <v>60.9</v>
      </c>
      <c r="X1219">
        <f t="shared" si="353"/>
        <v>103.505</v>
      </c>
      <c r="Y1219" s="9">
        <f t="shared" si="354"/>
        <v>2.7334316814809854</v>
      </c>
      <c r="Z1219" s="10">
        <f t="shared" si="355"/>
        <v>0.32438249027960803</v>
      </c>
      <c r="AA1219">
        <f t="shared" si="356"/>
        <v>5.25</v>
      </c>
    </row>
    <row r="1220" spans="1:27">
      <c r="A1220" s="1">
        <f t="shared" si="339"/>
        <v>15003</v>
      </c>
      <c r="B1220" s="1">
        <v>3</v>
      </c>
      <c r="C1220" s="1">
        <v>15</v>
      </c>
      <c r="D1220" s="2">
        <v>0</v>
      </c>
      <c r="E1220" s="5">
        <v>8135.39</v>
      </c>
      <c r="F1220" s="5">
        <v>7655.47</v>
      </c>
      <c r="G1220" s="5">
        <v>171.17</v>
      </c>
      <c r="H1220" s="5">
        <v>7983.96</v>
      </c>
      <c r="I1220" s="5">
        <v>7192.96</v>
      </c>
      <c r="J1220" s="5">
        <v>105.07</v>
      </c>
      <c r="K1220" s="6">
        <f t="shared" si="340"/>
        <v>8059.6750000000002</v>
      </c>
      <c r="L1220" s="6">
        <f t="shared" si="341"/>
        <v>151.43000000000029</v>
      </c>
      <c r="M1220" s="6">
        <f t="shared" si="342"/>
        <v>7424.2150000000001</v>
      </c>
      <c r="N1220" s="5">
        <f t="shared" si="343"/>
        <v>100.42269887829144</v>
      </c>
      <c r="O1220" s="6">
        <f t="shared" si="344"/>
        <v>462.51000000000022</v>
      </c>
      <c r="P1220" s="6">
        <f t="shared" si="345"/>
        <v>200.84539775658288</v>
      </c>
      <c r="Q1220" s="6">
        <f t="shared" si="346"/>
        <v>0.45265180407689026</v>
      </c>
      <c r="R1220" s="9">
        <f t="shared" si="347"/>
        <v>1.5488530156763525</v>
      </c>
      <c r="S1220" s="9">
        <f t="shared" si="348"/>
        <v>311.07999999999993</v>
      </c>
      <c r="T1220">
        <f t="shared" si="349"/>
        <v>462.51000000000022</v>
      </c>
      <c r="U1220" s="9">
        <f t="shared" si="350"/>
        <v>2.3028160225037619</v>
      </c>
      <c r="V1220" s="9">
        <f t="shared" si="351"/>
        <v>6.327852239563426</v>
      </c>
      <c r="W1220" s="9">
        <f t="shared" si="352"/>
        <v>635.46</v>
      </c>
      <c r="X1220">
        <f t="shared" si="353"/>
        <v>7424.2150000000001</v>
      </c>
      <c r="Y1220" s="9">
        <f t="shared" si="354"/>
        <v>73.929650197888733</v>
      </c>
      <c r="Z1220" s="10">
        <f t="shared" si="355"/>
        <v>0.32454121463998992</v>
      </c>
      <c r="AA1220">
        <f t="shared" si="356"/>
        <v>151.43000000000029</v>
      </c>
    </row>
    <row r="1221" spans="1:27">
      <c r="A1221" s="1">
        <f t="shared" si="339"/>
        <v>6012003</v>
      </c>
      <c r="B1221" s="1">
        <v>3</v>
      </c>
      <c r="C1221" s="1">
        <v>12</v>
      </c>
      <c r="D1221" s="2">
        <v>6</v>
      </c>
      <c r="E1221" s="5">
        <v>1934.69</v>
      </c>
      <c r="F1221" s="5">
        <v>1865.09</v>
      </c>
      <c r="G1221" s="5">
        <v>247.28</v>
      </c>
      <c r="H1221" s="5">
        <v>1916.19</v>
      </c>
      <c r="I1221" s="5">
        <v>1880.84</v>
      </c>
      <c r="J1221" s="5">
        <v>78.459999999999994</v>
      </c>
      <c r="K1221" s="6">
        <f t="shared" si="340"/>
        <v>1925.44</v>
      </c>
      <c r="L1221" s="6">
        <f t="shared" si="341"/>
        <v>18.5</v>
      </c>
      <c r="M1221" s="6">
        <f t="shared" si="342"/>
        <v>1872.9649999999999</v>
      </c>
      <c r="N1221" s="5">
        <f t="shared" si="343"/>
        <v>129.71446526891285</v>
      </c>
      <c r="O1221" s="6">
        <f t="shared" si="344"/>
        <v>-15.75</v>
      </c>
      <c r="P1221" s="6">
        <f t="shared" si="345"/>
        <v>259.42893053782569</v>
      </c>
      <c r="Q1221" s="6">
        <f t="shared" si="346"/>
        <v>0.81706795365521823</v>
      </c>
      <c r="R1221" s="9">
        <f t="shared" si="347"/>
        <v>0.13202074236283459</v>
      </c>
      <c r="S1221" s="9">
        <f t="shared" si="348"/>
        <v>34.25</v>
      </c>
      <c r="T1221">
        <f t="shared" si="349"/>
        <v>15.75</v>
      </c>
      <c r="U1221" s="9">
        <f t="shared" si="350"/>
        <v>6.0710268385829054E-2</v>
      </c>
      <c r="V1221" s="9">
        <f t="shared" si="351"/>
        <v>0.40454239156144606</v>
      </c>
      <c r="W1221" s="9">
        <f t="shared" si="352"/>
        <v>52.475000000000136</v>
      </c>
      <c r="X1221">
        <f t="shared" si="353"/>
        <v>1872.9649999999999</v>
      </c>
      <c r="Y1221" s="9">
        <f t="shared" si="354"/>
        <v>14.439137501874832</v>
      </c>
      <c r="Z1221" s="10">
        <f t="shared" si="355"/>
        <v>0.32458280915661569</v>
      </c>
      <c r="AA1221">
        <f t="shared" si="356"/>
        <v>18.5</v>
      </c>
    </row>
    <row r="1222" spans="1:27">
      <c r="A1222" s="1">
        <f t="shared" si="339"/>
        <v>6004995</v>
      </c>
      <c r="B1222" s="1">
        <v>-5</v>
      </c>
      <c r="C1222" s="1">
        <v>5</v>
      </c>
      <c r="D1222" s="2">
        <v>6</v>
      </c>
      <c r="E1222" s="5">
        <v>2950.12</v>
      </c>
      <c r="F1222" s="5">
        <v>3069.44</v>
      </c>
      <c r="G1222" s="5">
        <v>107.61</v>
      </c>
      <c r="H1222" s="5">
        <v>2648.75</v>
      </c>
      <c r="I1222" s="5">
        <v>2863.97</v>
      </c>
      <c r="J1222" s="5">
        <v>91.72</v>
      </c>
      <c r="K1222" s="6">
        <f t="shared" si="340"/>
        <v>2799.4349999999999</v>
      </c>
      <c r="L1222" s="6">
        <f t="shared" si="341"/>
        <v>301.36999999999989</v>
      </c>
      <c r="M1222" s="6">
        <f t="shared" si="342"/>
        <v>2966.7049999999999</v>
      </c>
      <c r="N1222" s="5">
        <f t="shared" si="343"/>
        <v>70.697366464388196</v>
      </c>
      <c r="O1222" s="6">
        <f t="shared" si="344"/>
        <v>205.47000000000025</v>
      </c>
      <c r="P1222" s="6">
        <f t="shared" si="345"/>
        <v>141.39473292877639</v>
      </c>
      <c r="Q1222" s="6">
        <f t="shared" si="346"/>
        <v>0.15842732892865841</v>
      </c>
      <c r="R1222" s="9">
        <f t="shared" si="347"/>
        <v>0.67824308595926663</v>
      </c>
      <c r="S1222" s="9">
        <f t="shared" si="348"/>
        <v>95.899999999999636</v>
      </c>
      <c r="T1222">
        <f t="shared" si="349"/>
        <v>205.47000000000025</v>
      </c>
      <c r="U1222" s="9">
        <f t="shared" si="350"/>
        <v>1.4531658693644549</v>
      </c>
      <c r="V1222" s="9">
        <f t="shared" si="351"/>
        <v>2.3660004377144306</v>
      </c>
      <c r="W1222" s="9">
        <f t="shared" si="352"/>
        <v>167.26999999999998</v>
      </c>
      <c r="X1222">
        <f t="shared" si="353"/>
        <v>2966.7049999999999</v>
      </c>
      <c r="Y1222" s="9">
        <f t="shared" si="354"/>
        <v>41.963444303040539</v>
      </c>
      <c r="Z1222" s="10">
        <f t="shared" si="355"/>
        <v>0.32474451496522616</v>
      </c>
      <c r="AA1222">
        <f t="shared" si="356"/>
        <v>301.36999999999989</v>
      </c>
    </row>
    <row r="1223" spans="1:27">
      <c r="A1223" s="1">
        <f t="shared" si="339"/>
        <v>5006005</v>
      </c>
      <c r="B1223" s="1">
        <v>5</v>
      </c>
      <c r="C1223" s="1">
        <v>6</v>
      </c>
      <c r="D1223" s="2">
        <v>5</v>
      </c>
      <c r="E1223" s="5">
        <v>1116.51</v>
      </c>
      <c r="F1223" s="5">
        <v>1194.5999999999999</v>
      </c>
      <c r="G1223" s="5">
        <v>93.95</v>
      </c>
      <c r="H1223" s="5">
        <v>1168.74</v>
      </c>
      <c r="I1223" s="5">
        <v>1055.48</v>
      </c>
      <c r="J1223" s="5">
        <v>88.93</v>
      </c>
      <c r="K1223" s="6">
        <f t="shared" si="340"/>
        <v>1142.625</v>
      </c>
      <c r="L1223" s="6">
        <f t="shared" si="341"/>
        <v>-52.230000000000018</v>
      </c>
      <c r="M1223" s="6">
        <f t="shared" si="342"/>
        <v>1125.04</v>
      </c>
      <c r="N1223" s="5">
        <f t="shared" si="343"/>
        <v>64.682198864911825</v>
      </c>
      <c r="O1223" s="6">
        <f t="shared" si="344"/>
        <v>139.11999999999989</v>
      </c>
      <c r="P1223" s="6">
        <f t="shared" si="345"/>
        <v>129.36439772982365</v>
      </c>
      <c r="Q1223" s="6">
        <f t="shared" si="346"/>
        <v>5.4858052818823694E-2</v>
      </c>
      <c r="R1223" s="9">
        <f t="shared" si="347"/>
        <v>1.4791550330534728</v>
      </c>
      <c r="S1223" s="9">
        <f t="shared" si="348"/>
        <v>191.34999999999991</v>
      </c>
      <c r="T1223">
        <f t="shared" si="349"/>
        <v>139.11999999999989</v>
      </c>
      <c r="U1223" s="9">
        <f t="shared" si="350"/>
        <v>1.0754118014026604</v>
      </c>
      <c r="V1223" s="9">
        <f t="shared" si="351"/>
        <v>0.27186769016195855</v>
      </c>
      <c r="W1223" s="9">
        <f t="shared" si="352"/>
        <v>17.585000000000036</v>
      </c>
      <c r="X1223">
        <f t="shared" si="353"/>
        <v>1125.04</v>
      </c>
      <c r="Y1223" s="9">
        <f t="shared" si="354"/>
        <v>17.393348088701121</v>
      </c>
      <c r="Z1223" s="10">
        <f t="shared" si="355"/>
        <v>0.32489690672581045</v>
      </c>
      <c r="AA1223">
        <f t="shared" si="356"/>
        <v>52.230000000000018</v>
      </c>
    </row>
    <row r="1224" spans="1:27">
      <c r="A1224" s="1">
        <f t="shared" si="339"/>
        <v>1016999</v>
      </c>
      <c r="B1224" s="1">
        <v>-1</v>
      </c>
      <c r="C1224" s="1">
        <v>17</v>
      </c>
      <c r="D1224" s="2">
        <v>1</v>
      </c>
      <c r="E1224" s="5">
        <v>2887.29</v>
      </c>
      <c r="F1224" s="5">
        <v>3290.15</v>
      </c>
      <c r="G1224" s="5">
        <v>146.78</v>
      </c>
      <c r="H1224" s="5">
        <v>2781.71</v>
      </c>
      <c r="I1224" s="5">
        <v>2886.56</v>
      </c>
      <c r="J1224" s="5">
        <v>90.46</v>
      </c>
      <c r="K1224" s="6">
        <f t="shared" si="340"/>
        <v>2834.5</v>
      </c>
      <c r="L1224" s="6">
        <f t="shared" si="341"/>
        <v>105.57999999999993</v>
      </c>
      <c r="M1224" s="6">
        <f t="shared" si="342"/>
        <v>3088.355</v>
      </c>
      <c r="N1224" s="5">
        <f t="shared" si="343"/>
        <v>86.208149266760159</v>
      </c>
      <c r="O1224" s="6">
        <f t="shared" si="344"/>
        <v>403.59000000000015</v>
      </c>
      <c r="P1224" s="6">
        <f t="shared" si="345"/>
        <v>172.41629853352032</v>
      </c>
      <c r="Q1224" s="6">
        <f t="shared" si="346"/>
        <v>0.44946297991952211</v>
      </c>
      <c r="R1224" s="9">
        <f t="shared" si="347"/>
        <v>1.7284328832872062</v>
      </c>
      <c r="S1224" s="9">
        <f t="shared" si="348"/>
        <v>298.01000000000022</v>
      </c>
      <c r="T1224">
        <f t="shared" si="349"/>
        <v>403.59000000000015</v>
      </c>
      <c r="U1224" s="9">
        <f t="shared" si="350"/>
        <v>2.3407879848524655</v>
      </c>
      <c r="V1224" s="9">
        <f t="shared" si="351"/>
        <v>2.9446752094686315</v>
      </c>
      <c r="W1224" s="9">
        <f t="shared" si="352"/>
        <v>253.85500000000002</v>
      </c>
      <c r="X1224">
        <f t="shared" si="353"/>
        <v>3088.355</v>
      </c>
      <c r="Y1224" s="9">
        <f t="shared" si="354"/>
        <v>35.824397417968896</v>
      </c>
      <c r="Z1224" s="10">
        <f t="shared" si="355"/>
        <v>0.32491075697797389</v>
      </c>
      <c r="AA1224">
        <f t="shared" si="356"/>
        <v>105.57999999999993</v>
      </c>
    </row>
    <row r="1225" spans="1:27">
      <c r="A1225" s="1">
        <f t="shared" si="339"/>
        <v>9001996</v>
      </c>
      <c r="B1225" s="1">
        <v>-4</v>
      </c>
      <c r="C1225" s="1">
        <v>2</v>
      </c>
      <c r="D1225" s="2">
        <v>9</v>
      </c>
      <c r="E1225" s="5">
        <v>5612.13</v>
      </c>
      <c r="F1225" s="5">
        <v>5613.36</v>
      </c>
      <c r="G1225" s="5">
        <v>131.59</v>
      </c>
      <c r="H1225" s="5">
        <v>5652.51</v>
      </c>
      <c r="I1225" s="5">
        <v>5504.07</v>
      </c>
      <c r="J1225" s="5">
        <v>128.52000000000001</v>
      </c>
      <c r="K1225" s="6">
        <f t="shared" si="340"/>
        <v>5632.32</v>
      </c>
      <c r="L1225" s="6">
        <f t="shared" si="341"/>
        <v>-40.380000000000109</v>
      </c>
      <c r="M1225" s="6">
        <f t="shared" si="342"/>
        <v>5558.7150000000001</v>
      </c>
      <c r="N1225" s="5">
        <f t="shared" si="343"/>
        <v>91.969177581404963</v>
      </c>
      <c r="O1225" s="6">
        <f t="shared" si="344"/>
        <v>109.28999999999996</v>
      </c>
      <c r="P1225" s="6">
        <f t="shared" si="345"/>
        <v>183.93835516280993</v>
      </c>
      <c r="Q1225" s="6">
        <f t="shared" si="346"/>
        <v>2.3602109855112113E-2</v>
      </c>
      <c r="R1225" s="9">
        <f t="shared" si="347"/>
        <v>0.81369652276993676</v>
      </c>
      <c r="S1225" s="9">
        <f t="shared" si="348"/>
        <v>149.67000000000007</v>
      </c>
      <c r="T1225">
        <f t="shared" si="349"/>
        <v>109.28999999999996</v>
      </c>
      <c r="U1225" s="9">
        <f t="shared" si="350"/>
        <v>0.59416645268608481</v>
      </c>
      <c r="V1225" s="9">
        <f t="shared" si="351"/>
        <v>0.800322476895581</v>
      </c>
      <c r="W1225" s="9">
        <f t="shared" si="352"/>
        <v>73.604999999999563</v>
      </c>
      <c r="X1225">
        <f t="shared" si="353"/>
        <v>5558.7150000000001</v>
      </c>
      <c r="Y1225" s="9">
        <f t="shared" si="354"/>
        <v>60.441064562959667</v>
      </c>
      <c r="Z1225" s="10">
        <f t="shared" si="355"/>
        <v>0.32493383941965787</v>
      </c>
      <c r="AA1225">
        <f t="shared" si="356"/>
        <v>40.380000000000109</v>
      </c>
    </row>
    <row r="1226" spans="1:27">
      <c r="A1226" s="1">
        <f t="shared" si="339"/>
        <v>4016001</v>
      </c>
      <c r="B1226" s="1">
        <v>1</v>
      </c>
      <c r="C1226" s="1">
        <v>16</v>
      </c>
      <c r="D1226" s="2">
        <v>4</v>
      </c>
      <c r="E1226" s="5">
        <v>1651.36</v>
      </c>
      <c r="F1226" s="5">
        <v>1971.79</v>
      </c>
      <c r="G1226" s="5">
        <v>100.82</v>
      </c>
      <c r="H1226" s="5">
        <v>1572.38</v>
      </c>
      <c r="I1226" s="5">
        <v>1708.87</v>
      </c>
      <c r="J1226" s="5">
        <v>85.73</v>
      </c>
      <c r="K1226" s="6">
        <f t="shared" si="340"/>
        <v>1611.87</v>
      </c>
      <c r="L1226" s="6">
        <f t="shared" si="341"/>
        <v>78.979999999999791</v>
      </c>
      <c r="M1226" s="6">
        <f t="shared" si="342"/>
        <v>1840.33</v>
      </c>
      <c r="N1226" s="5">
        <f t="shared" si="343"/>
        <v>66.170811729946308</v>
      </c>
      <c r="O1226" s="6">
        <f t="shared" si="344"/>
        <v>262.92000000000007</v>
      </c>
      <c r="P1226" s="6">
        <f t="shared" si="345"/>
        <v>132.34162345989262</v>
      </c>
      <c r="Q1226" s="6">
        <f t="shared" si="346"/>
        <v>0.1607280135741381</v>
      </c>
      <c r="R1226" s="9">
        <f t="shared" si="347"/>
        <v>1.3898877404639445</v>
      </c>
      <c r="S1226" s="9">
        <f t="shared" si="348"/>
        <v>183.94000000000028</v>
      </c>
      <c r="T1226">
        <f t="shared" si="349"/>
        <v>262.92000000000007</v>
      </c>
      <c r="U1226" s="9">
        <f t="shared" si="350"/>
        <v>1.9866765506294433</v>
      </c>
      <c r="V1226" s="9">
        <f t="shared" si="351"/>
        <v>3.4525796801825845</v>
      </c>
      <c r="W1226" s="9">
        <f t="shared" si="352"/>
        <v>228.46000000000004</v>
      </c>
      <c r="X1226">
        <f t="shared" si="353"/>
        <v>1840.33</v>
      </c>
      <c r="Y1226" s="9">
        <f t="shared" si="354"/>
        <v>27.811809344438476</v>
      </c>
      <c r="Z1226" s="10">
        <f t="shared" si="355"/>
        <v>0.32501999938465326</v>
      </c>
      <c r="AA1226">
        <f t="shared" si="356"/>
        <v>78.979999999999791</v>
      </c>
    </row>
    <row r="1227" spans="1:27">
      <c r="A1227" s="1">
        <f t="shared" si="339"/>
        <v>5013003</v>
      </c>
      <c r="B1227" s="1">
        <v>3</v>
      </c>
      <c r="C1227" s="1">
        <v>13</v>
      </c>
      <c r="D1227" s="2">
        <v>5</v>
      </c>
      <c r="E1227" s="5">
        <v>3307.96</v>
      </c>
      <c r="F1227" s="5">
        <v>3552.56</v>
      </c>
      <c r="G1227" s="5">
        <v>101.9</v>
      </c>
      <c r="H1227" s="5">
        <v>3437.63</v>
      </c>
      <c r="I1227" s="5">
        <v>3541.64</v>
      </c>
      <c r="J1227" s="5">
        <v>277.11</v>
      </c>
      <c r="K1227" s="6">
        <f t="shared" si="340"/>
        <v>3372.7950000000001</v>
      </c>
      <c r="L1227" s="6">
        <f t="shared" si="341"/>
        <v>-129.67000000000007</v>
      </c>
      <c r="M1227" s="6">
        <f t="shared" si="342"/>
        <v>3547.1</v>
      </c>
      <c r="N1227" s="5">
        <f t="shared" si="343"/>
        <v>147.62584639892842</v>
      </c>
      <c r="O1227" s="6">
        <f t="shared" si="344"/>
        <v>10.920000000000073</v>
      </c>
      <c r="P1227" s="6">
        <f t="shared" si="345"/>
        <v>295.25169279785683</v>
      </c>
      <c r="Q1227" s="6">
        <f t="shared" si="346"/>
        <v>-0.76177157959683739</v>
      </c>
      <c r="R1227" s="9">
        <f t="shared" si="347"/>
        <v>0.47617000487870076</v>
      </c>
      <c r="S1227" s="9">
        <f t="shared" si="348"/>
        <v>140.59000000000015</v>
      </c>
      <c r="T1227">
        <f t="shared" si="349"/>
        <v>10.920000000000073</v>
      </c>
      <c r="U1227" s="9">
        <f t="shared" si="350"/>
        <v>3.6985393365640808E-2</v>
      </c>
      <c r="V1227" s="9">
        <f t="shared" si="351"/>
        <v>1.1807214268494455</v>
      </c>
      <c r="W1227" s="9">
        <f t="shared" si="352"/>
        <v>174.30499999999984</v>
      </c>
      <c r="X1227">
        <f t="shared" si="353"/>
        <v>3547.1</v>
      </c>
      <c r="Y1227" s="9">
        <f t="shared" si="354"/>
        <v>24.02763531268565</v>
      </c>
      <c r="Z1227" s="10">
        <f t="shared" si="355"/>
        <v>0.32502153774788523</v>
      </c>
      <c r="AA1227">
        <f t="shared" si="356"/>
        <v>129.67000000000007</v>
      </c>
    </row>
    <row r="1228" spans="1:27">
      <c r="A1228" s="1">
        <f t="shared" si="339"/>
        <v>13004</v>
      </c>
      <c r="B1228" s="1">
        <v>4</v>
      </c>
      <c r="C1228" s="1">
        <v>13</v>
      </c>
      <c r="D1228" s="2">
        <v>0</v>
      </c>
      <c r="E1228" s="5">
        <v>6398.48</v>
      </c>
      <c r="F1228" s="5">
        <v>5826.91</v>
      </c>
      <c r="G1228" s="5">
        <v>151.38</v>
      </c>
      <c r="H1228" s="5">
        <v>6228.13</v>
      </c>
      <c r="I1228" s="5">
        <v>5798.75</v>
      </c>
      <c r="J1228" s="5">
        <v>142.18</v>
      </c>
      <c r="K1228" s="6">
        <f t="shared" si="340"/>
        <v>6313.3050000000003</v>
      </c>
      <c r="L1228" s="6">
        <f t="shared" si="341"/>
        <v>170.34999999999945</v>
      </c>
      <c r="M1228" s="6">
        <f t="shared" si="342"/>
        <v>5812.83</v>
      </c>
      <c r="N1228" s="5">
        <f t="shared" si="343"/>
        <v>103.84008956082425</v>
      </c>
      <c r="O1228" s="6">
        <f t="shared" si="344"/>
        <v>28.159999999999854</v>
      </c>
      <c r="P1228" s="6">
        <f t="shared" si="345"/>
        <v>207.68017912164851</v>
      </c>
      <c r="Q1228" s="6">
        <f t="shared" si="346"/>
        <v>6.2617338882361831E-2</v>
      </c>
      <c r="R1228" s="9">
        <f t="shared" si="347"/>
        <v>0.68465850039888454</v>
      </c>
      <c r="S1228" s="9">
        <f t="shared" si="348"/>
        <v>142.1899999999996</v>
      </c>
      <c r="T1228">
        <f t="shared" si="349"/>
        <v>28.159999999999854</v>
      </c>
      <c r="U1228" s="9">
        <f t="shared" si="350"/>
        <v>0.13559310339146596</v>
      </c>
      <c r="V1228" s="9">
        <f t="shared" si="351"/>
        <v>4.8196703423184886</v>
      </c>
      <c r="W1228" s="9">
        <f t="shared" si="352"/>
        <v>500.47500000000036</v>
      </c>
      <c r="X1228">
        <f t="shared" si="353"/>
        <v>5812.83</v>
      </c>
      <c r="Y1228" s="9">
        <f t="shared" si="354"/>
        <v>55.978668976350789</v>
      </c>
      <c r="Z1228" s="10">
        <f t="shared" si="355"/>
        <v>0.32512305362739197</v>
      </c>
      <c r="AA1228">
        <f t="shared" si="356"/>
        <v>170.34999999999945</v>
      </c>
    </row>
    <row r="1229" spans="1:27">
      <c r="A1229" s="1">
        <f t="shared" si="339"/>
        <v>1017001</v>
      </c>
      <c r="B1229" s="1">
        <v>1</v>
      </c>
      <c r="C1229" s="1">
        <v>17</v>
      </c>
      <c r="D1229" s="2">
        <v>1</v>
      </c>
      <c r="E1229" s="5">
        <v>5505.09</v>
      </c>
      <c r="F1229" s="5">
        <v>5582.48</v>
      </c>
      <c r="G1229" s="5">
        <v>119.69</v>
      </c>
      <c r="H1229" s="5">
        <v>5631.56</v>
      </c>
      <c r="I1229" s="5">
        <v>5437.95</v>
      </c>
      <c r="J1229" s="5">
        <v>106</v>
      </c>
      <c r="K1229" s="6">
        <f t="shared" si="340"/>
        <v>5568.3250000000007</v>
      </c>
      <c r="L1229" s="6">
        <f t="shared" si="341"/>
        <v>-126.47000000000025</v>
      </c>
      <c r="M1229" s="6">
        <f t="shared" si="342"/>
        <v>5510.2150000000001</v>
      </c>
      <c r="N1229" s="5">
        <f t="shared" si="343"/>
        <v>79.940127751961967</v>
      </c>
      <c r="O1229" s="6">
        <f t="shared" si="344"/>
        <v>144.52999999999975</v>
      </c>
      <c r="P1229" s="6">
        <f t="shared" si="345"/>
        <v>159.88025550392393</v>
      </c>
      <c r="Q1229" s="6">
        <f t="shared" si="346"/>
        <v>0.12087210832617633</v>
      </c>
      <c r="R1229" s="9">
        <f t="shared" si="347"/>
        <v>1.6950185571435297</v>
      </c>
      <c r="S1229" s="9">
        <f t="shared" si="348"/>
        <v>271</v>
      </c>
      <c r="T1229">
        <f t="shared" si="349"/>
        <v>144.52999999999975</v>
      </c>
      <c r="U1229" s="9">
        <f t="shared" si="350"/>
        <v>0.90398904820647197</v>
      </c>
      <c r="V1229" s="9">
        <f t="shared" si="351"/>
        <v>0.72691902845469736</v>
      </c>
      <c r="W1229" s="9">
        <f t="shared" si="352"/>
        <v>58.110000000000582</v>
      </c>
      <c r="X1229">
        <f t="shared" si="353"/>
        <v>5510.2150000000001</v>
      </c>
      <c r="Y1229" s="9">
        <f t="shared" si="354"/>
        <v>68.929274382661504</v>
      </c>
      <c r="Z1229" s="10">
        <f t="shared" si="355"/>
        <v>0.3251630360296201</v>
      </c>
      <c r="AA1229">
        <f t="shared" si="356"/>
        <v>126.47000000000025</v>
      </c>
    </row>
    <row r="1230" spans="1:27">
      <c r="A1230" s="1">
        <f t="shared" si="339"/>
        <v>8005004</v>
      </c>
      <c r="B1230" s="1">
        <v>4</v>
      </c>
      <c r="C1230" s="1">
        <v>5</v>
      </c>
      <c r="D1230" s="2">
        <v>8</v>
      </c>
      <c r="E1230" s="5">
        <v>6761.64</v>
      </c>
      <c r="F1230" s="5">
        <v>6451.95</v>
      </c>
      <c r="G1230" s="5">
        <v>154.16999999999999</v>
      </c>
      <c r="H1230" s="5">
        <v>6819.31</v>
      </c>
      <c r="I1230" s="5">
        <v>6771.71</v>
      </c>
      <c r="J1230" s="5">
        <v>136.61000000000001</v>
      </c>
      <c r="K1230" s="6">
        <f t="shared" si="340"/>
        <v>6790.4750000000004</v>
      </c>
      <c r="L1230" s="6">
        <f t="shared" si="341"/>
        <v>-57.670000000000073</v>
      </c>
      <c r="M1230" s="6">
        <f t="shared" si="342"/>
        <v>6611.83</v>
      </c>
      <c r="N1230" s="5">
        <f t="shared" si="343"/>
        <v>102.99354470062674</v>
      </c>
      <c r="O1230" s="6">
        <f t="shared" si="344"/>
        <v>-319.76000000000022</v>
      </c>
      <c r="P1230" s="6">
        <f t="shared" si="345"/>
        <v>205.98708940125348</v>
      </c>
      <c r="Q1230" s="6">
        <f t="shared" si="346"/>
        <v>0.12033973246858783</v>
      </c>
      <c r="R1230" s="9">
        <f t="shared" si="347"/>
        <v>1.2723612958551045</v>
      </c>
      <c r="S1230" s="9">
        <f t="shared" si="348"/>
        <v>262.09000000000015</v>
      </c>
      <c r="T1230">
        <f t="shared" si="349"/>
        <v>319.76000000000022</v>
      </c>
      <c r="U1230" s="9">
        <f t="shared" si="350"/>
        <v>1.5523302986097458</v>
      </c>
      <c r="V1230" s="9">
        <f t="shared" si="351"/>
        <v>1.7345261833571337</v>
      </c>
      <c r="W1230" s="9">
        <f t="shared" si="352"/>
        <v>178.64500000000044</v>
      </c>
      <c r="X1230">
        <f t="shared" si="353"/>
        <v>6611.83</v>
      </c>
      <c r="Y1230" s="9">
        <f t="shared" si="354"/>
        <v>64.196547649842813</v>
      </c>
      <c r="Z1230" s="10">
        <f t="shared" si="355"/>
        <v>0.32519686345350873</v>
      </c>
      <c r="AA1230">
        <f t="shared" si="356"/>
        <v>57.670000000000073</v>
      </c>
    </row>
    <row r="1231" spans="1:27">
      <c r="A1231" s="1">
        <f t="shared" si="339"/>
        <v>1014997</v>
      </c>
      <c r="B1231" s="1">
        <v>-3</v>
      </c>
      <c r="C1231" s="1">
        <v>15</v>
      </c>
      <c r="D1231" s="2">
        <v>1</v>
      </c>
      <c r="E1231" s="5">
        <v>2941.41</v>
      </c>
      <c r="F1231" s="5">
        <v>2728.2</v>
      </c>
      <c r="G1231" s="5">
        <v>151.1</v>
      </c>
      <c r="H1231" s="5">
        <v>2893.75</v>
      </c>
      <c r="I1231" s="5">
        <v>2669.18</v>
      </c>
      <c r="J1231" s="5">
        <v>230.97</v>
      </c>
      <c r="K1231" s="6">
        <f t="shared" si="340"/>
        <v>2917.58</v>
      </c>
      <c r="L1231" s="6">
        <f t="shared" si="341"/>
        <v>47.659999999999854</v>
      </c>
      <c r="M1231" s="6">
        <f t="shared" si="342"/>
        <v>2698.6899999999996</v>
      </c>
      <c r="N1231" s="5">
        <f t="shared" si="343"/>
        <v>138.00212942197666</v>
      </c>
      <c r="O1231" s="6">
        <f t="shared" si="344"/>
        <v>59.019999999999982</v>
      </c>
      <c r="P1231" s="6">
        <f t="shared" si="345"/>
        <v>276.00425884395332</v>
      </c>
      <c r="Q1231" s="6">
        <f t="shared" si="346"/>
        <v>-0.40058534399174034</v>
      </c>
      <c r="R1231" s="9">
        <f t="shared" si="347"/>
        <v>4.1158785185350412E-2</v>
      </c>
      <c r="S1231" s="9">
        <f t="shared" si="348"/>
        <v>11.360000000000127</v>
      </c>
      <c r="T1231">
        <f t="shared" si="349"/>
        <v>59.019999999999982</v>
      </c>
      <c r="U1231" s="9">
        <f t="shared" si="350"/>
        <v>0.21383728007388675</v>
      </c>
      <c r="V1231" s="9">
        <f t="shared" si="351"/>
        <v>1.5861349452854339</v>
      </c>
      <c r="W1231" s="9">
        <f t="shared" si="352"/>
        <v>218.89000000000033</v>
      </c>
      <c r="X1231">
        <f t="shared" si="353"/>
        <v>2698.6899999999996</v>
      </c>
      <c r="Y1231" s="9">
        <f t="shared" si="354"/>
        <v>19.555422885889445</v>
      </c>
      <c r="Z1231" s="10">
        <f t="shared" si="355"/>
        <v>0.32532291649989864</v>
      </c>
      <c r="AA1231">
        <f t="shared" si="356"/>
        <v>47.659999999999854</v>
      </c>
    </row>
    <row r="1232" spans="1:27">
      <c r="A1232" s="1">
        <f t="shared" si="339"/>
        <v>10007002</v>
      </c>
      <c r="B1232" s="1">
        <v>2</v>
      </c>
      <c r="C1232" s="1">
        <v>7</v>
      </c>
      <c r="D1232" s="2">
        <v>10</v>
      </c>
      <c r="E1232" s="5">
        <v>1366.32</v>
      </c>
      <c r="F1232" s="5">
        <v>1333.25</v>
      </c>
      <c r="G1232" s="5">
        <v>113.19</v>
      </c>
      <c r="H1232" s="5">
        <v>1376.72</v>
      </c>
      <c r="I1232" s="5">
        <v>1490.33</v>
      </c>
      <c r="J1232" s="5">
        <v>70.56</v>
      </c>
      <c r="K1232" s="6">
        <f t="shared" si="340"/>
        <v>1371.52</v>
      </c>
      <c r="L1232" s="6">
        <f t="shared" si="341"/>
        <v>-10.400000000000091</v>
      </c>
      <c r="M1232" s="6">
        <f t="shared" si="342"/>
        <v>1411.79</v>
      </c>
      <c r="N1232" s="5">
        <f t="shared" si="343"/>
        <v>66.69087212655117</v>
      </c>
      <c r="O1232" s="6">
        <f t="shared" si="344"/>
        <v>-157.07999999999993</v>
      </c>
      <c r="P1232" s="6">
        <f t="shared" si="345"/>
        <v>133.38174425310234</v>
      </c>
      <c r="Q1232" s="6">
        <f t="shared" si="346"/>
        <v>0.44030122677031458</v>
      </c>
      <c r="R1232" s="9">
        <f t="shared" si="347"/>
        <v>1.0997007185755721</v>
      </c>
      <c r="S1232" s="9">
        <f t="shared" si="348"/>
        <v>146.67999999999984</v>
      </c>
      <c r="T1232">
        <f t="shared" si="349"/>
        <v>157.07999999999993</v>
      </c>
      <c r="U1232" s="9">
        <f t="shared" si="350"/>
        <v>1.1776724084663961</v>
      </c>
      <c r="V1232" s="9">
        <f t="shared" si="351"/>
        <v>0.60383075998143332</v>
      </c>
      <c r="W1232" s="9">
        <f t="shared" si="352"/>
        <v>40.269999999999982</v>
      </c>
      <c r="X1232">
        <f t="shared" si="353"/>
        <v>1411.79</v>
      </c>
      <c r="Y1232" s="9">
        <f t="shared" si="354"/>
        <v>21.169163859801046</v>
      </c>
      <c r="Z1232" s="10">
        <f t="shared" si="355"/>
        <v>0.32534443287076542</v>
      </c>
      <c r="AA1232">
        <f t="shared" si="356"/>
        <v>10.400000000000091</v>
      </c>
    </row>
    <row r="1233" spans="1:27">
      <c r="A1233" s="1">
        <f t="shared" si="339"/>
        <v>11005999</v>
      </c>
      <c r="B1233" s="1">
        <v>-1</v>
      </c>
      <c r="C1233" s="1">
        <v>6</v>
      </c>
      <c r="D1233" s="2">
        <v>11</v>
      </c>
      <c r="E1233" s="5">
        <v>3307.22</v>
      </c>
      <c r="F1233" s="5">
        <v>3388.88</v>
      </c>
      <c r="G1233" s="5">
        <v>98.91</v>
      </c>
      <c r="H1233" s="5">
        <v>3438.07</v>
      </c>
      <c r="I1233" s="5">
        <v>3550.38</v>
      </c>
      <c r="J1233" s="5">
        <v>200.03</v>
      </c>
      <c r="K1233" s="6">
        <f t="shared" si="340"/>
        <v>3372.645</v>
      </c>
      <c r="L1233" s="6">
        <f t="shared" si="341"/>
        <v>-130.85000000000036</v>
      </c>
      <c r="M1233" s="6">
        <f t="shared" si="342"/>
        <v>3469.63</v>
      </c>
      <c r="N1233" s="5">
        <f t="shared" si="343"/>
        <v>111.57417824030792</v>
      </c>
      <c r="O1233" s="6">
        <f t="shared" si="344"/>
        <v>-161.5</v>
      </c>
      <c r="P1233" s="6">
        <f t="shared" si="345"/>
        <v>223.14835648061583</v>
      </c>
      <c r="Q1233" s="6">
        <f t="shared" si="346"/>
        <v>-0.60706291927117695</v>
      </c>
      <c r="R1233" s="9">
        <f t="shared" si="347"/>
        <v>0.13735256886224076</v>
      </c>
      <c r="S1233" s="9">
        <f t="shared" si="348"/>
        <v>30.649999999999636</v>
      </c>
      <c r="T1233">
        <f t="shared" si="349"/>
        <v>161.5</v>
      </c>
      <c r="U1233" s="9">
        <f t="shared" si="350"/>
        <v>0.72373376415178292</v>
      </c>
      <c r="V1233" s="9">
        <f t="shared" si="351"/>
        <v>0.86924234199703732</v>
      </c>
      <c r="W1233" s="9">
        <f t="shared" si="352"/>
        <v>96.985000000000127</v>
      </c>
      <c r="X1233">
        <f t="shared" si="353"/>
        <v>3469.63</v>
      </c>
      <c r="Y1233" s="9">
        <f t="shared" si="354"/>
        <v>31.097069722773384</v>
      </c>
      <c r="Z1233" s="10">
        <f t="shared" si="355"/>
        <v>0.32545045705913517</v>
      </c>
      <c r="AA1233">
        <f t="shared" si="356"/>
        <v>130.85000000000036</v>
      </c>
    </row>
    <row r="1234" spans="1:27">
      <c r="A1234" s="1">
        <f t="shared" ref="A1234:A1297" si="357">1000000*D1234+ABS(1000*C1234)+B1234</f>
        <v>9010999</v>
      </c>
      <c r="B1234" s="1">
        <v>-1</v>
      </c>
      <c r="C1234" s="1">
        <v>11</v>
      </c>
      <c r="D1234" s="2">
        <v>9</v>
      </c>
      <c r="E1234" s="5">
        <v>1416.33</v>
      </c>
      <c r="F1234" s="5">
        <v>1488.67</v>
      </c>
      <c r="G1234" s="5">
        <v>96.84</v>
      </c>
      <c r="H1234" s="5">
        <v>1428.76</v>
      </c>
      <c r="I1234" s="5">
        <v>1619.03</v>
      </c>
      <c r="J1234" s="5">
        <v>82.69</v>
      </c>
      <c r="K1234" s="6">
        <f t="shared" ref="K1234:K1297" si="358" xml:space="preserve"> 0.5*(E1234+H1234)</f>
        <v>1422.5450000000001</v>
      </c>
      <c r="L1234" s="6">
        <f t="shared" ref="L1234:L1297" si="359">E1234-H1234</f>
        <v>-12.430000000000064</v>
      </c>
      <c r="M1234" s="6">
        <f t="shared" ref="M1234:M1297" si="360">0.5*(F1234+I1234)</f>
        <v>1553.85</v>
      </c>
      <c r="N1234" s="5">
        <f t="shared" ref="N1234:N1297" si="361">0.5*P1234</f>
        <v>63.670286829886358</v>
      </c>
      <c r="O1234" s="6">
        <f t="shared" ref="O1234:O1297" si="362">F1234-I1234</f>
        <v>-130.3599999999999</v>
      </c>
      <c r="P1234" s="6">
        <f t="shared" ref="P1234:P1297" si="363">SQRT(G1234*G1234+J1234*J1234)</f>
        <v>127.34057365977272</v>
      </c>
      <c r="Q1234" s="6">
        <f t="shared" ref="Q1234:Q1297" si="364">(G1234*G1234-J1234*J1234)/(G1234*G1234+J1234*J1234)</f>
        <v>0.15666062929921462</v>
      </c>
      <c r="R1234" s="9">
        <f t="shared" ref="R1234:R1297" si="365">ABS(O1234-L1234)/P1234</f>
        <v>0.92609917334819025</v>
      </c>
      <c r="S1234" s="9">
        <f t="shared" ref="S1234:S1297" si="366">ABS(O1234-L1234)</f>
        <v>117.92999999999984</v>
      </c>
      <c r="T1234">
        <f t="shared" ref="T1234:T1297" si="367">ABS(O1234)</f>
        <v>130.3599999999999</v>
      </c>
      <c r="U1234" s="9">
        <f t="shared" ref="U1234:U1297" si="368">ABS(O1234)/P1234</f>
        <v>1.0237114240453671</v>
      </c>
      <c r="V1234" s="9">
        <f t="shared" ref="V1234:V1297" si="369">ABS(M1234-K1234)/N1234</f>
        <v>2.0622649360889365</v>
      </c>
      <c r="W1234" s="9">
        <f t="shared" ref="W1234:W1297" si="370">ABS(M1234-K1234)</f>
        <v>131.30499999999984</v>
      </c>
      <c r="X1234">
        <f t="shared" ref="X1234:X1297" si="371">ABS(M1234)</f>
        <v>1553.85</v>
      </c>
      <c r="Y1234" s="9">
        <f t="shared" ref="Y1234:Y1297" si="372">ABS(M1234)/N1234</f>
        <v>24.404633265616674</v>
      </c>
      <c r="Z1234" s="10">
        <f t="shared" ref="Z1234:Z1297" si="373">SQRT(0.002878*B1234*B1234+0.000353*C1234*C1234+0.000754*D1234*D1234+0.000082*D1234*B1234)</f>
        <v>0.32546428375476166</v>
      </c>
      <c r="AA1234">
        <f t="shared" si="356"/>
        <v>12.430000000000064</v>
      </c>
    </row>
    <row r="1235" spans="1:27">
      <c r="A1235" s="1">
        <f t="shared" si="357"/>
        <v>11002002</v>
      </c>
      <c r="B1235" s="1">
        <v>2</v>
      </c>
      <c r="C1235" s="1">
        <v>2</v>
      </c>
      <c r="D1235" s="2">
        <v>11</v>
      </c>
      <c r="E1235" s="5">
        <v>2962.46</v>
      </c>
      <c r="F1235" s="5">
        <v>3136.63</v>
      </c>
      <c r="G1235" s="5">
        <v>91.02</v>
      </c>
      <c r="H1235" s="5">
        <v>2991.79</v>
      </c>
      <c r="I1235" s="5">
        <v>3120.04</v>
      </c>
      <c r="J1235" s="5">
        <v>92.91</v>
      </c>
      <c r="K1235" s="6">
        <f t="shared" si="358"/>
        <v>2977.125</v>
      </c>
      <c r="L1235" s="6">
        <f t="shared" si="359"/>
        <v>-29.329999999999927</v>
      </c>
      <c r="M1235" s="6">
        <f t="shared" si="360"/>
        <v>3128.335</v>
      </c>
      <c r="N1235" s="5">
        <f t="shared" si="361"/>
        <v>65.032508217044807</v>
      </c>
      <c r="O1235" s="6">
        <f t="shared" si="362"/>
        <v>16.590000000000146</v>
      </c>
      <c r="P1235" s="6">
        <f t="shared" si="363"/>
        <v>130.06501643408961</v>
      </c>
      <c r="Q1235" s="6">
        <f t="shared" si="364"/>
        <v>-2.0549126928244659E-2</v>
      </c>
      <c r="R1235" s="9">
        <f t="shared" si="365"/>
        <v>0.3530541975002941</v>
      </c>
      <c r="S1235" s="9">
        <f t="shared" si="366"/>
        <v>45.920000000000073</v>
      </c>
      <c r="T1235">
        <f t="shared" si="367"/>
        <v>16.590000000000146</v>
      </c>
      <c r="U1235" s="9">
        <f t="shared" si="368"/>
        <v>0.12755159269446692</v>
      </c>
      <c r="V1235" s="9">
        <f t="shared" si="369"/>
        <v>2.325144825959033</v>
      </c>
      <c r="W1235" s="9">
        <f t="shared" si="370"/>
        <v>151.21000000000004</v>
      </c>
      <c r="X1235">
        <f t="shared" si="371"/>
        <v>3128.335</v>
      </c>
      <c r="Y1235" s="9">
        <f t="shared" si="372"/>
        <v>48.104172601789237</v>
      </c>
      <c r="Z1235" s="10">
        <f t="shared" si="373"/>
        <v>0.32551804865475586</v>
      </c>
      <c r="AA1235">
        <f t="shared" ref="AA1235:AA1298" si="374">ABS(L1235)</f>
        <v>29.329999999999927</v>
      </c>
    </row>
    <row r="1236" spans="1:27">
      <c r="A1236" s="1">
        <f t="shared" si="357"/>
        <v>5010996</v>
      </c>
      <c r="B1236" s="1">
        <v>-4</v>
      </c>
      <c r="C1236" s="1">
        <v>11</v>
      </c>
      <c r="D1236" s="2">
        <v>5</v>
      </c>
      <c r="E1236" s="5">
        <v>990.05</v>
      </c>
      <c r="F1236" s="5">
        <v>1080.8499999999999</v>
      </c>
      <c r="G1236" s="5">
        <v>124.62</v>
      </c>
      <c r="H1236" s="5">
        <v>1041.8699999999999</v>
      </c>
      <c r="I1236" s="5">
        <v>1107.6199999999999</v>
      </c>
      <c r="J1236" s="5">
        <v>85.59</v>
      </c>
      <c r="K1236" s="6">
        <f t="shared" si="358"/>
        <v>1015.9599999999999</v>
      </c>
      <c r="L1236" s="6">
        <f t="shared" si="359"/>
        <v>-51.819999999999936</v>
      </c>
      <c r="M1236" s="6">
        <f t="shared" si="360"/>
        <v>1094.2349999999999</v>
      </c>
      <c r="N1236" s="5">
        <f t="shared" si="361"/>
        <v>75.590661625626751</v>
      </c>
      <c r="O1236" s="6">
        <f t="shared" si="362"/>
        <v>-26.769999999999982</v>
      </c>
      <c r="P1236" s="6">
        <f t="shared" si="363"/>
        <v>151.1813232512535</v>
      </c>
      <c r="Q1236" s="6">
        <f t="shared" si="364"/>
        <v>0.35896792027666508</v>
      </c>
      <c r="R1236" s="9">
        <f t="shared" si="365"/>
        <v>0.16569507040475157</v>
      </c>
      <c r="S1236" s="9">
        <f t="shared" si="366"/>
        <v>25.049999999999955</v>
      </c>
      <c r="T1236">
        <f t="shared" si="367"/>
        <v>26.769999999999982</v>
      </c>
      <c r="U1236" s="9">
        <f t="shared" si="368"/>
        <v>0.17707213711517783</v>
      </c>
      <c r="V1236" s="9">
        <f t="shared" si="369"/>
        <v>1.0355115078588382</v>
      </c>
      <c r="W1236" s="9">
        <f t="shared" si="370"/>
        <v>78.274999999999977</v>
      </c>
      <c r="X1236">
        <f t="shared" si="371"/>
        <v>1094.2349999999999</v>
      </c>
      <c r="Y1236" s="9">
        <f t="shared" si="372"/>
        <v>14.475796037073344</v>
      </c>
      <c r="Z1236" s="10">
        <f t="shared" si="373"/>
        <v>0.32553187247948551</v>
      </c>
      <c r="AA1236">
        <f t="shared" si="374"/>
        <v>51.819999999999936</v>
      </c>
    </row>
    <row r="1237" spans="1:27">
      <c r="A1237" s="1">
        <f t="shared" si="357"/>
        <v>10008999</v>
      </c>
      <c r="B1237" s="1">
        <v>-1</v>
      </c>
      <c r="C1237" s="1">
        <v>9</v>
      </c>
      <c r="D1237" s="2">
        <v>10</v>
      </c>
      <c r="E1237" s="5">
        <v>1674.45</v>
      </c>
      <c r="F1237" s="5">
        <v>1758.75</v>
      </c>
      <c r="G1237" s="5">
        <v>86.14</v>
      </c>
      <c r="H1237" s="5">
        <v>1769.16</v>
      </c>
      <c r="I1237" s="5">
        <v>1902.89</v>
      </c>
      <c r="J1237" s="5">
        <v>76.03</v>
      </c>
      <c r="K1237" s="6">
        <f t="shared" si="358"/>
        <v>1721.8050000000001</v>
      </c>
      <c r="L1237" s="6">
        <f t="shared" si="359"/>
        <v>-94.710000000000036</v>
      </c>
      <c r="M1237" s="6">
        <f t="shared" si="360"/>
        <v>1830.8200000000002</v>
      </c>
      <c r="N1237" s="5">
        <f t="shared" si="361"/>
        <v>57.447063676048757</v>
      </c>
      <c r="O1237" s="6">
        <f t="shared" si="362"/>
        <v>-144.1400000000001</v>
      </c>
      <c r="P1237" s="6">
        <f t="shared" si="363"/>
        <v>114.89412735209751</v>
      </c>
      <c r="Q1237" s="6">
        <f t="shared" si="364"/>
        <v>0.12420126250500874</v>
      </c>
      <c r="R1237" s="9">
        <f t="shared" si="365"/>
        <v>0.43022216312692735</v>
      </c>
      <c r="S1237" s="9">
        <f t="shared" si="366"/>
        <v>49.430000000000064</v>
      </c>
      <c r="T1237">
        <f t="shared" si="367"/>
        <v>144.1400000000001</v>
      </c>
      <c r="U1237" s="9">
        <f t="shared" si="368"/>
        <v>1.2545462794480129</v>
      </c>
      <c r="V1237" s="9">
        <f t="shared" si="369"/>
        <v>1.8976600895521736</v>
      </c>
      <c r="W1237" s="9">
        <f t="shared" si="370"/>
        <v>109.0150000000001</v>
      </c>
      <c r="X1237">
        <f t="shared" si="371"/>
        <v>1830.8200000000002</v>
      </c>
      <c r="Y1237" s="9">
        <f t="shared" si="372"/>
        <v>31.869688071860821</v>
      </c>
      <c r="Z1237" s="10">
        <f t="shared" si="373"/>
        <v>0.32565472513077404</v>
      </c>
      <c r="AA1237">
        <f t="shared" si="374"/>
        <v>94.710000000000036</v>
      </c>
    </row>
    <row r="1238" spans="1:27">
      <c r="A1238" s="1">
        <f t="shared" si="357"/>
        <v>3008995</v>
      </c>
      <c r="B1238" s="1">
        <v>-5</v>
      </c>
      <c r="C1238" s="1">
        <v>9</v>
      </c>
      <c r="D1238" s="2">
        <v>3</v>
      </c>
      <c r="E1238" s="5">
        <v>1770.01</v>
      </c>
      <c r="F1238" s="5">
        <v>1634.52</v>
      </c>
      <c r="G1238" s="5">
        <v>122.39</v>
      </c>
      <c r="H1238" s="5">
        <v>1612.05</v>
      </c>
      <c r="I1238" s="5">
        <v>1439.37</v>
      </c>
      <c r="J1238" s="5">
        <v>93.95</v>
      </c>
      <c r="K1238" s="6">
        <f t="shared" si="358"/>
        <v>1691.03</v>
      </c>
      <c r="L1238" s="6">
        <f t="shared" si="359"/>
        <v>157.96000000000004</v>
      </c>
      <c r="M1238" s="6">
        <f t="shared" si="360"/>
        <v>1536.9449999999999</v>
      </c>
      <c r="N1238" s="5">
        <f t="shared" si="361"/>
        <v>77.145827171662376</v>
      </c>
      <c r="O1238" s="6">
        <f t="shared" si="362"/>
        <v>195.15000000000009</v>
      </c>
      <c r="P1238" s="6">
        <f t="shared" si="363"/>
        <v>154.29165434332475</v>
      </c>
      <c r="Q1238" s="6">
        <f t="shared" si="364"/>
        <v>0.25845298126037969</v>
      </c>
      <c r="R1238" s="9">
        <f t="shared" si="365"/>
        <v>0.24103701628116633</v>
      </c>
      <c r="S1238" s="9">
        <f t="shared" si="366"/>
        <v>37.190000000000055</v>
      </c>
      <c r="T1238">
        <f t="shared" si="367"/>
        <v>195.15000000000009</v>
      </c>
      <c r="U1238" s="9">
        <f t="shared" si="368"/>
        <v>1.2648124153608378</v>
      </c>
      <c r="V1238" s="9">
        <f t="shared" si="369"/>
        <v>1.9973212505342011</v>
      </c>
      <c r="W1238" s="9">
        <f t="shared" si="370"/>
        <v>154.08500000000004</v>
      </c>
      <c r="X1238">
        <f t="shared" si="371"/>
        <v>1536.9449999999999</v>
      </c>
      <c r="Y1238" s="9">
        <f t="shared" si="372"/>
        <v>19.922594083799765</v>
      </c>
      <c r="Z1238" s="10">
        <f t="shared" si="373"/>
        <v>0.32572841448053008</v>
      </c>
      <c r="AA1238">
        <f t="shared" si="374"/>
        <v>157.96000000000004</v>
      </c>
    </row>
    <row r="1239" spans="1:27">
      <c r="A1239" s="1">
        <f t="shared" si="357"/>
        <v>1012996</v>
      </c>
      <c r="B1239" s="1">
        <v>-4</v>
      </c>
      <c r="C1239" s="1">
        <v>13</v>
      </c>
      <c r="D1239" s="2">
        <v>1</v>
      </c>
      <c r="E1239" s="5">
        <v>8184.4</v>
      </c>
      <c r="F1239" s="5">
        <v>7553.71</v>
      </c>
      <c r="G1239" s="5">
        <v>167.27</v>
      </c>
      <c r="H1239" s="5">
        <v>8141.21</v>
      </c>
      <c r="I1239" s="5">
        <v>7319.81</v>
      </c>
      <c r="J1239" s="5">
        <v>139.66999999999999</v>
      </c>
      <c r="K1239" s="6">
        <f t="shared" si="358"/>
        <v>8162.8050000000003</v>
      </c>
      <c r="L1239" s="6">
        <f t="shared" si="359"/>
        <v>43.1899999999996</v>
      </c>
      <c r="M1239" s="6">
        <f t="shared" si="360"/>
        <v>7436.76</v>
      </c>
      <c r="N1239" s="5">
        <f t="shared" si="361"/>
        <v>108.9575167209679</v>
      </c>
      <c r="O1239" s="6">
        <f t="shared" si="362"/>
        <v>233.89999999999964</v>
      </c>
      <c r="P1239" s="6">
        <f t="shared" si="363"/>
        <v>217.9150334419358</v>
      </c>
      <c r="Q1239" s="6">
        <f t="shared" si="364"/>
        <v>0.17839726271980627</v>
      </c>
      <c r="R1239" s="9">
        <f t="shared" si="365"/>
        <v>0.87515761068781595</v>
      </c>
      <c r="S1239" s="9">
        <f t="shared" si="366"/>
        <v>190.71000000000004</v>
      </c>
      <c r="T1239">
        <f t="shared" si="367"/>
        <v>233.89999999999964</v>
      </c>
      <c r="U1239" s="9">
        <f t="shared" si="368"/>
        <v>1.0733541247961815</v>
      </c>
      <c r="V1239" s="9">
        <f t="shared" si="369"/>
        <v>6.6635604577823422</v>
      </c>
      <c r="W1239" s="9">
        <f t="shared" si="370"/>
        <v>726.04500000000007</v>
      </c>
      <c r="X1239">
        <f t="shared" si="371"/>
        <v>7436.76</v>
      </c>
      <c r="Y1239" s="9">
        <f t="shared" si="372"/>
        <v>68.253758196829963</v>
      </c>
      <c r="Z1239" s="10">
        <f t="shared" si="373"/>
        <v>0.32577753145359795</v>
      </c>
      <c r="AA1239">
        <f t="shared" si="374"/>
        <v>43.1899999999996</v>
      </c>
    </row>
    <row r="1240" spans="1:27">
      <c r="A1240" s="1">
        <f t="shared" si="357"/>
        <v>7014000</v>
      </c>
      <c r="B1240" s="1">
        <v>0</v>
      </c>
      <c r="C1240" s="1">
        <v>14</v>
      </c>
      <c r="D1240" s="2">
        <v>7</v>
      </c>
      <c r="E1240" s="5">
        <v>1194.5899999999999</v>
      </c>
      <c r="F1240" s="5">
        <v>1332.33</v>
      </c>
      <c r="G1240" s="5">
        <v>81.400000000000006</v>
      </c>
      <c r="H1240" s="5">
        <v>1188.3800000000001</v>
      </c>
      <c r="I1240" s="5">
        <v>1499.6</v>
      </c>
      <c r="J1240" s="5">
        <v>82.78</v>
      </c>
      <c r="K1240" s="6">
        <f t="shared" si="358"/>
        <v>1191.4850000000001</v>
      </c>
      <c r="L1240" s="6">
        <f t="shared" si="359"/>
        <v>6.209999999999809</v>
      </c>
      <c r="M1240" s="6">
        <f t="shared" si="360"/>
        <v>1415.9649999999999</v>
      </c>
      <c r="N1240" s="5">
        <f t="shared" si="361"/>
        <v>58.04844614630094</v>
      </c>
      <c r="O1240" s="6">
        <f t="shared" si="362"/>
        <v>-167.26999999999998</v>
      </c>
      <c r="P1240" s="6">
        <f t="shared" si="363"/>
        <v>116.09689229260188</v>
      </c>
      <c r="Q1240" s="6">
        <f t="shared" si="364"/>
        <v>-1.6809629780146502E-2</v>
      </c>
      <c r="R1240" s="9">
        <f t="shared" si="365"/>
        <v>1.4942691106905244</v>
      </c>
      <c r="S1240" s="9">
        <f t="shared" si="366"/>
        <v>173.47999999999979</v>
      </c>
      <c r="T1240">
        <f t="shared" si="367"/>
        <v>167.26999999999998</v>
      </c>
      <c r="U1240" s="9">
        <f t="shared" si="368"/>
        <v>1.4407793068088786</v>
      </c>
      <c r="V1240" s="9">
        <f t="shared" si="369"/>
        <v>3.8671147102583467</v>
      </c>
      <c r="W1240" s="9">
        <f t="shared" si="370"/>
        <v>224.47999999999979</v>
      </c>
      <c r="X1240">
        <f t="shared" si="371"/>
        <v>1415.9649999999999</v>
      </c>
      <c r="Y1240" s="9">
        <f t="shared" si="372"/>
        <v>24.392814864179279</v>
      </c>
      <c r="Z1240" s="10">
        <f t="shared" si="373"/>
        <v>0.32578213579016269</v>
      </c>
      <c r="AA1240">
        <f t="shared" si="374"/>
        <v>6.209999999999809</v>
      </c>
    </row>
    <row r="1241" spans="1:27">
      <c r="A1241" s="1">
        <f t="shared" si="357"/>
        <v>4013997</v>
      </c>
      <c r="B1241" s="1">
        <v>-3</v>
      </c>
      <c r="C1241" s="1">
        <v>14</v>
      </c>
      <c r="D1241" s="2">
        <v>4</v>
      </c>
      <c r="E1241" s="5">
        <v>6401.41</v>
      </c>
      <c r="F1241" s="5">
        <v>5864.54</v>
      </c>
      <c r="G1241" s="5">
        <v>171.45</v>
      </c>
      <c r="H1241" s="5">
        <v>6569.46</v>
      </c>
      <c r="I1241" s="5">
        <v>6152.81</v>
      </c>
      <c r="J1241" s="5">
        <v>157.51</v>
      </c>
      <c r="K1241" s="6">
        <f t="shared" si="358"/>
        <v>6485.4349999999995</v>
      </c>
      <c r="L1241" s="6">
        <f t="shared" si="359"/>
        <v>-168.05000000000018</v>
      </c>
      <c r="M1241" s="6">
        <f t="shared" si="360"/>
        <v>6008.6750000000002</v>
      </c>
      <c r="N1241" s="5">
        <f t="shared" si="361"/>
        <v>116.4093022485746</v>
      </c>
      <c r="O1241" s="6">
        <f t="shared" si="362"/>
        <v>-288.27000000000044</v>
      </c>
      <c r="P1241" s="6">
        <f t="shared" si="363"/>
        <v>232.81860449714921</v>
      </c>
      <c r="Q1241" s="6">
        <f t="shared" si="364"/>
        <v>8.4600027304742739E-2</v>
      </c>
      <c r="R1241" s="9">
        <f t="shared" si="365"/>
        <v>0.51636766855319038</v>
      </c>
      <c r="S1241" s="9">
        <f t="shared" si="366"/>
        <v>120.22000000000025</v>
      </c>
      <c r="T1241">
        <f t="shared" si="367"/>
        <v>288.27000000000044</v>
      </c>
      <c r="U1241" s="9">
        <f t="shared" si="368"/>
        <v>1.2381742456648486</v>
      </c>
      <c r="V1241" s="9">
        <f t="shared" si="369"/>
        <v>4.0955489878459179</v>
      </c>
      <c r="W1241" s="9">
        <f t="shared" si="370"/>
        <v>476.75999999999931</v>
      </c>
      <c r="X1241">
        <f t="shared" si="371"/>
        <v>6008.6750000000002</v>
      </c>
      <c r="Y1241" s="9">
        <f t="shared" si="372"/>
        <v>51.616794224652047</v>
      </c>
      <c r="Z1241" s="10">
        <f t="shared" si="373"/>
        <v>0.32583738275403579</v>
      </c>
      <c r="AA1241">
        <f t="shared" si="374"/>
        <v>168.05000000000018</v>
      </c>
    </row>
    <row r="1242" spans="1:27">
      <c r="A1242" s="1">
        <f t="shared" si="357"/>
        <v>1015003</v>
      </c>
      <c r="B1242" s="1">
        <v>3</v>
      </c>
      <c r="C1242" s="1">
        <v>15</v>
      </c>
      <c r="D1242" s="2">
        <v>1</v>
      </c>
      <c r="E1242" s="5">
        <v>2610.4899999999998</v>
      </c>
      <c r="F1242" s="5">
        <v>2353.79</v>
      </c>
      <c r="G1242" s="5">
        <v>147.76</v>
      </c>
      <c r="H1242" s="5">
        <v>2527.0500000000002</v>
      </c>
      <c r="I1242" s="5">
        <v>2329.33</v>
      </c>
      <c r="J1242" s="5">
        <v>159.74</v>
      </c>
      <c r="K1242" s="6">
        <f t="shared" si="358"/>
        <v>2568.77</v>
      </c>
      <c r="L1242" s="6">
        <f t="shared" si="359"/>
        <v>83.4399999999996</v>
      </c>
      <c r="M1242" s="6">
        <f t="shared" si="360"/>
        <v>2341.56</v>
      </c>
      <c r="N1242" s="5">
        <f t="shared" si="361"/>
        <v>108.80014384181668</v>
      </c>
      <c r="O1242" s="6">
        <f t="shared" si="362"/>
        <v>24.460000000000036</v>
      </c>
      <c r="P1242" s="6">
        <f t="shared" si="363"/>
        <v>217.60028768363335</v>
      </c>
      <c r="Q1242" s="6">
        <f t="shared" si="364"/>
        <v>-7.7800611013941937E-2</v>
      </c>
      <c r="R1242" s="9">
        <f t="shared" si="365"/>
        <v>0.27104743577246521</v>
      </c>
      <c r="S1242" s="9">
        <f t="shared" si="366"/>
        <v>58.979999999999563</v>
      </c>
      <c r="T1242">
        <f t="shared" si="367"/>
        <v>24.460000000000036</v>
      </c>
      <c r="U1242" s="9">
        <f t="shared" si="368"/>
        <v>0.11240793962350895</v>
      </c>
      <c r="V1242" s="9">
        <f t="shared" si="369"/>
        <v>2.0883244449597247</v>
      </c>
      <c r="W1242" s="9">
        <f t="shared" si="370"/>
        <v>227.21000000000004</v>
      </c>
      <c r="X1242">
        <f t="shared" si="371"/>
        <v>2341.56</v>
      </c>
      <c r="Y1242" s="9">
        <f t="shared" si="372"/>
        <v>21.521662723207132</v>
      </c>
      <c r="Z1242" s="10">
        <f t="shared" si="373"/>
        <v>0.32607821147693999</v>
      </c>
      <c r="AA1242">
        <f t="shared" si="374"/>
        <v>83.4399999999996</v>
      </c>
    </row>
    <row r="1243" spans="1:27">
      <c r="A1243" s="1">
        <f t="shared" si="357"/>
        <v>7000995</v>
      </c>
      <c r="B1243" s="1">
        <v>-5</v>
      </c>
      <c r="C1243" s="1">
        <v>1</v>
      </c>
      <c r="D1243" s="2">
        <v>7</v>
      </c>
      <c r="E1243" s="5">
        <v>485.48</v>
      </c>
      <c r="F1243" s="5">
        <v>962.37</v>
      </c>
      <c r="G1243" s="5">
        <v>84.47</v>
      </c>
      <c r="H1243" s="5">
        <v>465.83</v>
      </c>
      <c r="I1243" s="5">
        <v>1034.02</v>
      </c>
      <c r="J1243" s="5">
        <v>81.41</v>
      </c>
      <c r="K1243" s="6">
        <f t="shared" si="358"/>
        <v>475.65499999999997</v>
      </c>
      <c r="L1243" s="6">
        <f t="shared" si="359"/>
        <v>19.650000000000034</v>
      </c>
      <c r="M1243" s="6">
        <f t="shared" si="360"/>
        <v>998.19499999999994</v>
      </c>
      <c r="N1243" s="5">
        <f t="shared" si="361"/>
        <v>58.657414279867467</v>
      </c>
      <c r="O1243" s="6">
        <f t="shared" si="362"/>
        <v>-71.649999999999977</v>
      </c>
      <c r="P1243" s="6">
        <f t="shared" si="363"/>
        <v>117.31482855973493</v>
      </c>
      <c r="Q1243" s="6">
        <f t="shared" si="364"/>
        <v>3.6881589744040634E-2</v>
      </c>
      <c r="R1243" s="9">
        <f t="shared" si="365"/>
        <v>0.77824773833694372</v>
      </c>
      <c r="S1243" s="9">
        <f t="shared" si="366"/>
        <v>91.300000000000011</v>
      </c>
      <c r="T1243">
        <f t="shared" si="367"/>
        <v>71.649999999999977</v>
      </c>
      <c r="U1243" s="9">
        <f t="shared" si="368"/>
        <v>0.61074973112641839</v>
      </c>
      <c r="V1243" s="9">
        <f t="shared" si="369"/>
        <v>8.9083367621158054</v>
      </c>
      <c r="W1243" s="9">
        <f t="shared" si="370"/>
        <v>522.54</v>
      </c>
      <c r="X1243">
        <f t="shared" si="371"/>
        <v>998.19499999999994</v>
      </c>
      <c r="Y1243" s="9">
        <f t="shared" si="372"/>
        <v>17.017371329008661</v>
      </c>
      <c r="Z1243" s="10">
        <f t="shared" si="373"/>
        <v>0.32615793720220887</v>
      </c>
      <c r="AA1243">
        <f t="shared" si="374"/>
        <v>19.650000000000034</v>
      </c>
    </row>
    <row r="1244" spans="1:27">
      <c r="A1244" s="1">
        <f t="shared" si="357"/>
        <v>9009998</v>
      </c>
      <c r="B1244" s="1">
        <v>-2</v>
      </c>
      <c r="C1244" s="1">
        <v>10</v>
      </c>
      <c r="D1244" s="2">
        <v>9</v>
      </c>
      <c r="E1244" s="5">
        <v>96.77</v>
      </c>
      <c r="F1244" s="5">
        <v>218.58</v>
      </c>
      <c r="G1244" s="5">
        <v>52.59</v>
      </c>
      <c r="H1244" s="5">
        <v>110.36</v>
      </c>
      <c r="I1244" s="5">
        <v>259.18</v>
      </c>
      <c r="J1244" s="5">
        <v>46.75</v>
      </c>
      <c r="K1244" s="6">
        <f t="shared" si="358"/>
        <v>103.565</v>
      </c>
      <c r="L1244" s="6">
        <f t="shared" si="359"/>
        <v>-13.590000000000003</v>
      </c>
      <c r="M1244" s="6">
        <f t="shared" si="360"/>
        <v>238.88</v>
      </c>
      <c r="N1244" s="5">
        <f t="shared" si="361"/>
        <v>35.182632789488622</v>
      </c>
      <c r="O1244" s="6">
        <f t="shared" si="362"/>
        <v>-40.599999999999994</v>
      </c>
      <c r="P1244" s="6">
        <f t="shared" si="363"/>
        <v>70.365265578977244</v>
      </c>
      <c r="Q1244" s="6">
        <f t="shared" si="364"/>
        <v>0.11717105504191193</v>
      </c>
      <c r="R1244" s="9">
        <f t="shared" si="365"/>
        <v>0.38385416125068478</v>
      </c>
      <c r="S1244" s="9">
        <f t="shared" si="366"/>
        <v>27.009999999999991</v>
      </c>
      <c r="T1244">
        <f t="shared" si="367"/>
        <v>40.599999999999994</v>
      </c>
      <c r="U1244" s="9">
        <f t="shared" si="368"/>
        <v>0.57698922424205135</v>
      </c>
      <c r="V1244" s="9">
        <f t="shared" si="369"/>
        <v>3.8460737378479397</v>
      </c>
      <c r="W1244" s="9">
        <f t="shared" si="370"/>
        <v>135.315</v>
      </c>
      <c r="X1244">
        <f t="shared" si="371"/>
        <v>238.88</v>
      </c>
      <c r="Y1244" s="9">
        <f t="shared" si="372"/>
        <v>6.7897135904897157</v>
      </c>
      <c r="Z1244" s="10">
        <f t="shared" si="373"/>
        <v>0.32620545672934415</v>
      </c>
      <c r="AA1244">
        <f t="shared" si="374"/>
        <v>13.590000000000003</v>
      </c>
    </row>
    <row r="1245" spans="1:27">
      <c r="A1245" s="1">
        <f t="shared" si="357"/>
        <v>9007003</v>
      </c>
      <c r="B1245" s="1">
        <v>3</v>
      </c>
      <c r="C1245" s="1">
        <v>7</v>
      </c>
      <c r="D1245" s="2">
        <v>9</v>
      </c>
      <c r="E1245" s="5">
        <v>1693.24</v>
      </c>
      <c r="F1245" s="5">
        <v>1592.84</v>
      </c>
      <c r="G1245" s="5">
        <v>89.4</v>
      </c>
      <c r="H1245" s="5">
        <v>1636.97</v>
      </c>
      <c r="I1245" s="5">
        <v>1427.15</v>
      </c>
      <c r="J1245" s="5">
        <v>198.36</v>
      </c>
      <c r="K1245" s="6">
        <f t="shared" si="358"/>
        <v>1665.105</v>
      </c>
      <c r="L1245" s="6">
        <f t="shared" si="359"/>
        <v>56.269999999999982</v>
      </c>
      <c r="M1245" s="6">
        <f t="shared" si="360"/>
        <v>1509.9949999999999</v>
      </c>
      <c r="N1245" s="5">
        <f t="shared" si="361"/>
        <v>108.78769415701393</v>
      </c>
      <c r="O1245" s="6">
        <f t="shared" si="362"/>
        <v>165.68999999999983</v>
      </c>
      <c r="P1245" s="6">
        <f t="shared" si="363"/>
        <v>217.57538831402786</v>
      </c>
      <c r="Q1245" s="6">
        <f t="shared" si="364"/>
        <v>-0.66233542635380671</v>
      </c>
      <c r="R1245" s="9">
        <f t="shared" si="365"/>
        <v>0.50290614599328354</v>
      </c>
      <c r="S1245" s="9">
        <f t="shared" si="366"/>
        <v>109.41999999999985</v>
      </c>
      <c r="T1245">
        <f t="shared" si="367"/>
        <v>165.68999999999983</v>
      </c>
      <c r="U1245" s="9">
        <f t="shared" si="368"/>
        <v>0.76152914759301016</v>
      </c>
      <c r="V1245" s="9">
        <f t="shared" si="369"/>
        <v>1.4258046482364901</v>
      </c>
      <c r="W1245" s="9">
        <f t="shared" si="370"/>
        <v>155.11000000000013</v>
      </c>
      <c r="X1245">
        <f t="shared" si="371"/>
        <v>1509.9949999999999</v>
      </c>
      <c r="Y1245" s="9">
        <f t="shared" si="372"/>
        <v>13.880200437198486</v>
      </c>
      <c r="Z1245" s="10">
        <f t="shared" si="373"/>
        <v>0.32632345916283739</v>
      </c>
      <c r="AA1245">
        <f t="shared" si="374"/>
        <v>56.269999999999982</v>
      </c>
    </row>
    <row r="1246" spans="1:27">
      <c r="A1246" s="1">
        <f t="shared" si="357"/>
        <v>6015000</v>
      </c>
      <c r="B1246" s="1">
        <v>0</v>
      </c>
      <c r="C1246" s="1">
        <v>15</v>
      </c>
      <c r="D1246" s="2">
        <v>6</v>
      </c>
      <c r="E1246" s="5">
        <v>1114.8399999999999</v>
      </c>
      <c r="F1246" s="5">
        <v>1196.8800000000001</v>
      </c>
      <c r="G1246" s="5">
        <v>82.62</v>
      </c>
      <c r="H1246" s="5">
        <v>1209.25</v>
      </c>
      <c r="I1246" s="5">
        <v>1186.78</v>
      </c>
      <c r="J1246" s="5">
        <v>69.73</v>
      </c>
      <c r="K1246" s="6">
        <f t="shared" si="358"/>
        <v>1162.0450000000001</v>
      </c>
      <c r="L1246" s="6">
        <f t="shared" si="359"/>
        <v>-94.410000000000082</v>
      </c>
      <c r="M1246" s="6">
        <f t="shared" si="360"/>
        <v>1191.83</v>
      </c>
      <c r="N1246" s="5">
        <f t="shared" si="361"/>
        <v>54.056306986326774</v>
      </c>
      <c r="O1246" s="6">
        <f t="shared" si="362"/>
        <v>10.100000000000136</v>
      </c>
      <c r="P1246" s="6">
        <f t="shared" si="363"/>
        <v>108.11261397265355</v>
      </c>
      <c r="Q1246" s="6">
        <f t="shared" si="364"/>
        <v>0.16801290462416751</v>
      </c>
      <c r="R1246" s="9">
        <f t="shared" si="365"/>
        <v>0.96667720962176906</v>
      </c>
      <c r="S1246" s="9">
        <f t="shared" si="366"/>
        <v>104.51000000000022</v>
      </c>
      <c r="T1246">
        <f t="shared" si="367"/>
        <v>10.100000000000136</v>
      </c>
      <c r="U1246" s="9">
        <f t="shared" si="368"/>
        <v>9.3421106278633426E-2</v>
      </c>
      <c r="V1246" s="9">
        <f t="shared" si="369"/>
        <v>0.55099953475426644</v>
      </c>
      <c r="W1246" s="9">
        <f t="shared" si="370"/>
        <v>29.784999999999854</v>
      </c>
      <c r="X1246">
        <f t="shared" si="371"/>
        <v>1191.83</v>
      </c>
      <c r="Y1246" s="9">
        <f t="shared" si="372"/>
        <v>22.047936058626171</v>
      </c>
      <c r="Z1246" s="10">
        <f t="shared" si="373"/>
        <v>0.32644907719275301</v>
      </c>
      <c r="AA1246">
        <f t="shared" si="374"/>
        <v>94.410000000000082</v>
      </c>
    </row>
    <row r="1247" spans="1:27">
      <c r="A1247" s="1">
        <f t="shared" si="357"/>
        <v>11003998</v>
      </c>
      <c r="B1247" s="1">
        <v>-2</v>
      </c>
      <c r="C1247" s="1">
        <v>4</v>
      </c>
      <c r="D1247" s="2">
        <v>11</v>
      </c>
      <c r="E1247" s="5">
        <v>1370.64</v>
      </c>
      <c r="F1247" s="5">
        <v>1467.7</v>
      </c>
      <c r="G1247" s="5">
        <v>81.319999999999993</v>
      </c>
      <c r="H1247" s="5">
        <v>1367.58</v>
      </c>
      <c r="I1247" s="5">
        <v>1392.11</v>
      </c>
      <c r="J1247" s="5">
        <v>73.92</v>
      </c>
      <c r="K1247" s="6">
        <f t="shared" si="358"/>
        <v>1369.1100000000001</v>
      </c>
      <c r="L1247" s="6">
        <f t="shared" si="359"/>
        <v>3.0600000000001728</v>
      </c>
      <c r="M1247" s="6">
        <f t="shared" si="360"/>
        <v>1429.905</v>
      </c>
      <c r="N1247" s="5">
        <f t="shared" si="361"/>
        <v>54.947949916261656</v>
      </c>
      <c r="O1247" s="6">
        <f t="shared" si="362"/>
        <v>75.590000000000146</v>
      </c>
      <c r="P1247" s="6">
        <f t="shared" si="363"/>
        <v>109.89589983252331</v>
      </c>
      <c r="Q1247" s="6">
        <f t="shared" si="364"/>
        <v>9.5120116827961274E-2</v>
      </c>
      <c r="R1247" s="9">
        <f t="shared" si="365"/>
        <v>0.6599882262262069</v>
      </c>
      <c r="S1247" s="9">
        <f t="shared" si="366"/>
        <v>72.529999999999973</v>
      </c>
      <c r="T1247">
        <f t="shared" si="367"/>
        <v>75.590000000000146</v>
      </c>
      <c r="U1247" s="9">
        <f t="shared" si="368"/>
        <v>0.68783275914020536</v>
      </c>
      <c r="V1247" s="9">
        <f t="shared" si="369"/>
        <v>1.1064107049061676</v>
      </c>
      <c r="W1247" s="9">
        <f t="shared" si="370"/>
        <v>60.794999999999845</v>
      </c>
      <c r="X1247">
        <f t="shared" si="371"/>
        <v>1429.905</v>
      </c>
      <c r="Y1247" s="9">
        <f t="shared" si="372"/>
        <v>26.022899893064519</v>
      </c>
      <c r="Z1247" s="10">
        <f t="shared" si="373"/>
        <v>0.32648123988982886</v>
      </c>
      <c r="AA1247">
        <f t="shared" si="374"/>
        <v>3.0600000000001728</v>
      </c>
    </row>
    <row r="1248" spans="1:27">
      <c r="A1248" s="1">
        <f t="shared" si="357"/>
        <v>1013004</v>
      </c>
      <c r="B1248" s="1">
        <v>4</v>
      </c>
      <c r="C1248" s="1">
        <v>13</v>
      </c>
      <c r="D1248" s="2">
        <v>1</v>
      </c>
      <c r="E1248" s="5">
        <v>4689.21</v>
      </c>
      <c r="F1248" s="5">
        <v>4188.76</v>
      </c>
      <c r="G1248" s="5">
        <v>151.66</v>
      </c>
      <c r="H1248" s="5">
        <v>4851.18</v>
      </c>
      <c r="I1248" s="5">
        <v>4458.07</v>
      </c>
      <c r="J1248" s="5">
        <v>130.47</v>
      </c>
      <c r="K1248" s="6">
        <f t="shared" si="358"/>
        <v>4770.1949999999997</v>
      </c>
      <c r="L1248" s="6">
        <f t="shared" si="359"/>
        <v>-161.97000000000025</v>
      </c>
      <c r="M1248" s="6">
        <f t="shared" si="360"/>
        <v>4323.415</v>
      </c>
      <c r="N1248" s="5">
        <f t="shared" si="361"/>
        <v>100.02896642972975</v>
      </c>
      <c r="O1248" s="6">
        <f t="shared" si="362"/>
        <v>-269.30999999999949</v>
      </c>
      <c r="P1248" s="6">
        <f t="shared" si="363"/>
        <v>200.0579328594595</v>
      </c>
      <c r="Q1248" s="6">
        <f t="shared" si="364"/>
        <v>0.14937181960057566</v>
      </c>
      <c r="R1248" s="9">
        <f t="shared" si="365"/>
        <v>0.53654458219062717</v>
      </c>
      <c r="S1248" s="9">
        <f t="shared" si="366"/>
        <v>107.33999999999924</v>
      </c>
      <c r="T1248">
        <f t="shared" si="367"/>
        <v>269.30999999999949</v>
      </c>
      <c r="U1248" s="9">
        <f t="shared" si="368"/>
        <v>1.3461600654905772</v>
      </c>
      <c r="V1248" s="9">
        <f t="shared" si="369"/>
        <v>4.4665062126165447</v>
      </c>
      <c r="W1248" s="9">
        <f t="shared" si="370"/>
        <v>446.77999999999975</v>
      </c>
      <c r="X1248">
        <f t="shared" si="371"/>
        <v>4323.415</v>
      </c>
      <c r="Y1248" s="9">
        <f t="shared" si="372"/>
        <v>43.221630236849393</v>
      </c>
      <c r="Z1248" s="10">
        <f t="shared" si="373"/>
        <v>0.32678280248507569</v>
      </c>
      <c r="AA1248">
        <f t="shared" si="374"/>
        <v>161.97000000000025</v>
      </c>
    </row>
    <row r="1249" spans="1:27">
      <c r="A1249" s="1">
        <f t="shared" si="357"/>
        <v>6013998</v>
      </c>
      <c r="B1249" s="1">
        <v>-2</v>
      </c>
      <c r="C1249" s="1">
        <v>14</v>
      </c>
      <c r="D1249" s="2">
        <v>6</v>
      </c>
      <c r="E1249" s="5">
        <v>1058.3699999999999</v>
      </c>
      <c r="F1249" s="5">
        <v>1178.69</v>
      </c>
      <c r="G1249" s="5">
        <v>74.52</v>
      </c>
      <c r="H1249" s="5">
        <v>1110.8399999999999</v>
      </c>
      <c r="I1249" s="5">
        <v>1220.22</v>
      </c>
      <c r="J1249" s="5">
        <v>81.680000000000007</v>
      </c>
      <c r="K1249" s="6">
        <f t="shared" si="358"/>
        <v>1084.605</v>
      </c>
      <c r="L1249" s="6">
        <f t="shared" si="359"/>
        <v>-52.470000000000027</v>
      </c>
      <c r="M1249" s="6">
        <f t="shared" si="360"/>
        <v>1199.4549999999999</v>
      </c>
      <c r="N1249" s="5">
        <f t="shared" si="361"/>
        <v>55.283028137033163</v>
      </c>
      <c r="O1249" s="6">
        <f t="shared" si="362"/>
        <v>-41.529999999999973</v>
      </c>
      <c r="P1249" s="6">
        <f t="shared" si="363"/>
        <v>110.56605627406633</v>
      </c>
      <c r="Q1249" s="6">
        <f t="shared" si="364"/>
        <v>-9.1485109742998422E-2</v>
      </c>
      <c r="R1249" s="9">
        <f t="shared" si="365"/>
        <v>9.8945375901646149E-2</v>
      </c>
      <c r="S1249" s="9">
        <f t="shared" si="366"/>
        <v>10.940000000000055</v>
      </c>
      <c r="T1249">
        <f t="shared" si="367"/>
        <v>41.529999999999973</v>
      </c>
      <c r="U1249" s="9">
        <f t="shared" si="368"/>
        <v>0.37561256500871493</v>
      </c>
      <c r="V1249" s="9">
        <f t="shared" si="369"/>
        <v>2.0774911192511873</v>
      </c>
      <c r="W1249" s="9">
        <f t="shared" si="370"/>
        <v>114.84999999999991</v>
      </c>
      <c r="X1249">
        <f t="shared" si="371"/>
        <v>1199.4549999999999</v>
      </c>
      <c r="Y1249" s="9">
        <f t="shared" si="372"/>
        <v>21.696622642067346</v>
      </c>
      <c r="Z1249" s="10">
        <f t="shared" si="373"/>
        <v>0.32689447838713948</v>
      </c>
      <c r="AA1249">
        <f t="shared" si="374"/>
        <v>52.470000000000027</v>
      </c>
    </row>
    <row r="1250" spans="1:27">
      <c r="A1250" s="1">
        <f t="shared" si="357"/>
        <v>10003003</v>
      </c>
      <c r="B1250" s="1">
        <v>3</v>
      </c>
      <c r="C1250" s="1">
        <v>3</v>
      </c>
      <c r="D1250" s="2">
        <v>10</v>
      </c>
      <c r="E1250" s="5">
        <v>1917.52</v>
      </c>
      <c r="F1250" s="5">
        <v>1801.96</v>
      </c>
      <c r="G1250" s="5">
        <v>80.95</v>
      </c>
      <c r="H1250" s="5">
        <v>1961.36</v>
      </c>
      <c r="I1250" s="5">
        <v>1698.92</v>
      </c>
      <c r="J1250" s="5">
        <v>119.6</v>
      </c>
      <c r="K1250" s="6">
        <f t="shared" si="358"/>
        <v>1939.44</v>
      </c>
      <c r="L1250" s="6">
        <f t="shared" si="359"/>
        <v>-43.839999999999918</v>
      </c>
      <c r="M1250" s="6">
        <f t="shared" si="360"/>
        <v>1750.44</v>
      </c>
      <c r="N1250" s="5">
        <f t="shared" si="361"/>
        <v>72.209872074391598</v>
      </c>
      <c r="O1250" s="6">
        <f t="shared" si="362"/>
        <v>103.03999999999996</v>
      </c>
      <c r="P1250" s="6">
        <f t="shared" si="363"/>
        <v>144.4197441487832</v>
      </c>
      <c r="Q1250" s="6">
        <f t="shared" si="364"/>
        <v>-0.37163706538252922</v>
      </c>
      <c r="R1250" s="9">
        <f t="shared" si="365"/>
        <v>1.0170354536058595</v>
      </c>
      <c r="S1250" s="9">
        <f t="shared" si="366"/>
        <v>146.87999999999988</v>
      </c>
      <c r="T1250">
        <f t="shared" si="367"/>
        <v>103.03999999999996</v>
      </c>
      <c r="U1250" s="9">
        <f t="shared" si="368"/>
        <v>0.71347585198493879</v>
      </c>
      <c r="V1250" s="9">
        <f t="shared" si="369"/>
        <v>2.6173706526621405</v>
      </c>
      <c r="W1250" s="9">
        <f t="shared" si="370"/>
        <v>189</v>
      </c>
      <c r="X1250">
        <f t="shared" si="371"/>
        <v>1750.44</v>
      </c>
      <c r="Y1250" s="9">
        <f t="shared" si="372"/>
        <v>24.241006800242946</v>
      </c>
      <c r="Z1250" s="10">
        <f t="shared" si="373"/>
        <v>0.32701529016240205</v>
      </c>
      <c r="AA1250">
        <f t="shared" si="374"/>
        <v>43.839999999999918</v>
      </c>
    </row>
    <row r="1251" spans="1:27">
      <c r="A1251" s="1">
        <f t="shared" si="357"/>
        <v>7012998</v>
      </c>
      <c r="B1251" s="1">
        <v>-2</v>
      </c>
      <c r="C1251" s="1">
        <v>13</v>
      </c>
      <c r="D1251" s="2">
        <v>7</v>
      </c>
      <c r="E1251" s="5">
        <v>2358.58</v>
      </c>
      <c r="F1251" s="5">
        <v>2753.01</v>
      </c>
      <c r="G1251" s="5">
        <v>141.07</v>
      </c>
      <c r="H1251" s="5">
        <v>2409.37</v>
      </c>
      <c r="I1251" s="5">
        <v>2631.74</v>
      </c>
      <c r="J1251" s="5">
        <v>87.06</v>
      </c>
      <c r="K1251" s="6">
        <f t="shared" si="358"/>
        <v>2383.9749999999999</v>
      </c>
      <c r="L1251" s="6">
        <f t="shared" si="359"/>
        <v>-50.789999999999964</v>
      </c>
      <c r="M1251" s="6">
        <f t="shared" si="360"/>
        <v>2692.375</v>
      </c>
      <c r="N1251" s="5">
        <f t="shared" si="361"/>
        <v>82.885747417755724</v>
      </c>
      <c r="O1251" s="6">
        <f t="shared" si="362"/>
        <v>121.27000000000044</v>
      </c>
      <c r="P1251" s="6">
        <f t="shared" si="363"/>
        <v>165.77149483551145</v>
      </c>
      <c r="Q1251" s="6">
        <f t="shared" si="364"/>
        <v>0.44837033414090294</v>
      </c>
      <c r="R1251" s="9">
        <f t="shared" si="365"/>
        <v>1.0379347798650715</v>
      </c>
      <c r="S1251" s="9">
        <f t="shared" si="366"/>
        <v>172.0600000000004</v>
      </c>
      <c r="T1251">
        <f t="shared" si="367"/>
        <v>121.27000000000044</v>
      </c>
      <c r="U1251" s="9">
        <f t="shared" si="368"/>
        <v>0.73154917327814351</v>
      </c>
      <c r="V1251" s="9">
        <f t="shared" si="369"/>
        <v>3.7207844485689572</v>
      </c>
      <c r="W1251" s="9">
        <f t="shared" si="370"/>
        <v>308.40000000000009</v>
      </c>
      <c r="X1251">
        <f t="shared" si="371"/>
        <v>2692.375</v>
      </c>
      <c r="Y1251" s="9">
        <f t="shared" si="372"/>
        <v>32.482967022424916</v>
      </c>
      <c r="Z1251" s="10">
        <f t="shared" si="373"/>
        <v>0.32705809881426268</v>
      </c>
      <c r="AA1251">
        <f t="shared" si="374"/>
        <v>50.789999999999964</v>
      </c>
    </row>
    <row r="1252" spans="1:27">
      <c r="A1252" s="1">
        <f t="shared" si="357"/>
        <v>6004005</v>
      </c>
      <c r="B1252" s="1">
        <v>5</v>
      </c>
      <c r="C1252" s="1">
        <v>4</v>
      </c>
      <c r="D1252" s="2">
        <v>6</v>
      </c>
      <c r="E1252" s="5">
        <v>8601.67</v>
      </c>
      <c r="F1252" s="5">
        <v>9070.0300000000007</v>
      </c>
      <c r="G1252" s="5">
        <v>160.30000000000001</v>
      </c>
      <c r="H1252" s="5">
        <v>8575.2199999999993</v>
      </c>
      <c r="I1252" s="5">
        <v>9004.7900000000009</v>
      </c>
      <c r="J1252" s="5">
        <v>141.9</v>
      </c>
      <c r="K1252" s="6">
        <f t="shared" si="358"/>
        <v>8588.4449999999997</v>
      </c>
      <c r="L1252" s="6">
        <f t="shared" si="359"/>
        <v>26.450000000000728</v>
      </c>
      <c r="M1252" s="6">
        <f t="shared" si="360"/>
        <v>9037.41</v>
      </c>
      <c r="N1252" s="5">
        <f t="shared" si="361"/>
        <v>107.0416974828034</v>
      </c>
      <c r="O1252" s="6">
        <f t="shared" si="362"/>
        <v>65.239999999999782</v>
      </c>
      <c r="P1252" s="6">
        <f t="shared" si="363"/>
        <v>214.0833949656068</v>
      </c>
      <c r="Q1252" s="6">
        <f t="shared" si="364"/>
        <v>0.12132388717852496</v>
      </c>
      <c r="R1252" s="9">
        <f t="shared" si="365"/>
        <v>0.18119107278839069</v>
      </c>
      <c r="S1252" s="9">
        <f t="shared" si="366"/>
        <v>38.789999999999054</v>
      </c>
      <c r="T1252">
        <f t="shared" si="367"/>
        <v>65.239999999999782</v>
      </c>
      <c r="U1252" s="9">
        <f t="shared" si="368"/>
        <v>0.30474105668251761</v>
      </c>
      <c r="V1252" s="9">
        <f t="shared" si="369"/>
        <v>4.1943000770529437</v>
      </c>
      <c r="W1252" s="9">
        <f t="shared" si="370"/>
        <v>448.96500000000015</v>
      </c>
      <c r="X1252">
        <f t="shared" si="371"/>
        <v>9037.41</v>
      </c>
      <c r="Y1252" s="9">
        <f t="shared" si="372"/>
        <v>84.428874097889647</v>
      </c>
      <c r="Z1252" s="10">
        <f t="shared" si="373"/>
        <v>0.32741716509676155</v>
      </c>
      <c r="AA1252">
        <f t="shared" si="374"/>
        <v>26.450000000000728</v>
      </c>
    </row>
    <row r="1253" spans="1:27">
      <c r="A1253" s="1">
        <f t="shared" si="357"/>
        <v>10005</v>
      </c>
      <c r="B1253" s="1">
        <v>5</v>
      </c>
      <c r="C1253" s="1">
        <v>10</v>
      </c>
      <c r="D1253" s="2">
        <v>0</v>
      </c>
      <c r="E1253" s="5">
        <v>23591.59</v>
      </c>
      <c r="F1253" s="5">
        <v>22079.3</v>
      </c>
      <c r="G1253" s="5">
        <v>230.83</v>
      </c>
      <c r="H1253" s="5">
        <v>23543.19</v>
      </c>
      <c r="I1253" s="5">
        <v>22075.4</v>
      </c>
      <c r="J1253" s="5">
        <v>216.06</v>
      </c>
      <c r="K1253" s="6">
        <f t="shared" si="358"/>
        <v>23567.39</v>
      </c>
      <c r="L1253" s="6">
        <f t="shared" si="359"/>
        <v>48.400000000001455</v>
      </c>
      <c r="M1253" s="6">
        <f t="shared" si="360"/>
        <v>22077.35</v>
      </c>
      <c r="N1253" s="5">
        <f t="shared" si="361"/>
        <v>158.08574611583424</v>
      </c>
      <c r="O1253" s="6">
        <f t="shared" si="362"/>
        <v>3.8999999999978172</v>
      </c>
      <c r="P1253" s="6">
        <f t="shared" si="363"/>
        <v>316.17149223166848</v>
      </c>
      <c r="Q1253" s="6">
        <f t="shared" si="364"/>
        <v>6.6029151124156332E-2</v>
      </c>
      <c r="R1253" s="9">
        <f t="shared" si="365"/>
        <v>0.14074640216897585</v>
      </c>
      <c r="S1253" s="9">
        <f t="shared" si="366"/>
        <v>44.500000000003638</v>
      </c>
      <c r="T1253">
        <f t="shared" si="367"/>
        <v>3.8999999999978172</v>
      </c>
      <c r="U1253" s="9">
        <f t="shared" si="368"/>
        <v>1.2335077942891095E-2</v>
      </c>
      <c r="V1253" s="9">
        <f t="shared" si="369"/>
        <v>9.4255177118132032</v>
      </c>
      <c r="W1253" s="9">
        <f t="shared" si="370"/>
        <v>1490.0400000000009</v>
      </c>
      <c r="X1253">
        <f t="shared" si="371"/>
        <v>22077.35</v>
      </c>
      <c r="Y1253" s="9">
        <f t="shared" si="372"/>
        <v>139.65427334494314</v>
      </c>
      <c r="Z1253" s="10">
        <f t="shared" si="373"/>
        <v>0.3274904578762563</v>
      </c>
      <c r="AA1253">
        <f t="shared" si="374"/>
        <v>48.400000000001455</v>
      </c>
    </row>
    <row r="1254" spans="1:27">
      <c r="A1254" s="1">
        <f t="shared" si="357"/>
        <v>7011003</v>
      </c>
      <c r="B1254" s="1">
        <v>3</v>
      </c>
      <c r="C1254" s="1">
        <v>11</v>
      </c>
      <c r="D1254" s="2">
        <v>7</v>
      </c>
      <c r="E1254" s="5">
        <v>6309.8</v>
      </c>
      <c r="F1254" s="5">
        <v>6004</v>
      </c>
      <c r="G1254" s="5">
        <v>148.72999999999999</v>
      </c>
      <c r="H1254" s="5">
        <v>6219.96</v>
      </c>
      <c r="I1254" s="5">
        <v>5872.13</v>
      </c>
      <c r="J1254" s="5">
        <v>161.97</v>
      </c>
      <c r="K1254" s="6">
        <f t="shared" si="358"/>
        <v>6264.88</v>
      </c>
      <c r="L1254" s="6">
        <f t="shared" si="359"/>
        <v>89.840000000000146</v>
      </c>
      <c r="M1254" s="6">
        <f t="shared" si="360"/>
        <v>5938.0650000000005</v>
      </c>
      <c r="N1254" s="5">
        <f t="shared" si="361"/>
        <v>109.94873100677424</v>
      </c>
      <c r="O1254" s="6">
        <f t="shared" si="362"/>
        <v>131.86999999999989</v>
      </c>
      <c r="P1254" s="6">
        <f t="shared" si="363"/>
        <v>219.89746201354848</v>
      </c>
      <c r="Q1254" s="6">
        <f t="shared" si="364"/>
        <v>-8.5072423424493226E-2</v>
      </c>
      <c r="R1254" s="9">
        <f t="shared" si="365"/>
        <v>0.19113453886707507</v>
      </c>
      <c r="S1254" s="9">
        <f t="shared" si="366"/>
        <v>42.029999999999745</v>
      </c>
      <c r="T1254">
        <f t="shared" si="367"/>
        <v>131.86999999999989</v>
      </c>
      <c r="U1254" s="9">
        <f t="shared" si="368"/>
        <v>0.59968859482277714</v>
      </c>
      <c r="V1254" s="9">
        <f t="shared" si="369"/>
        <v>2.9724308503375418</v>
      </c>
      <c r="W1254" s="9">
        <f t="shared" si="370"/>
        <v>326.8149999999996</v>
      </c>
      <c r="X1254">
        <f t="shared" si="371"/>
        <v>5938.0650000000005</v>
      </c>
      <c r="Y1254" s="9">
        <f t="shared" si="372"/>
        <v>54.007581039149422</v>
      </c>
      <c r="Z1254" s="10">
        <f t="shared" si="373"/>
        <v>0.32754083714859128</v>
      </c>
      <c r="AA1254">
        <f t="shared" si="374"/>
        <v>89.840000000000146</v>
      </c>
    </row>
    <row r="1255" spans="1:27">
      <c r="A1255" s="1">
        <f t="shared" si="357"/>
        <v>9002996</v>
      </c>
      <c r="B1255" s="1">
        <v>-4</v>
      </c>
      <c r="C1255" s="1">
        <v>3</v>
      </c>
      <c r="D1255" s="2">
        <v>9</v>
      </c>
      <c r="E1255" s="5">
        <v>15093.92</v>
      </c>
      <c r="F1255" s="5">
        <v>13884.66</v>
      </c>
      <c r="G1255" s="5">
        <v>185.39</v>
      </c>
      <c r="H1255" s="5">
        <v>14981.99</v>
      </c>
      <c r="I1255" s="5">
        <v>13959.66</v>
      </c>
      <c r="J1255" s="5">
        <v>183.72</v>
      </c>
      <c r="K1255" s="6">
        <f t="shared" si="358"/>
        <v>15037.955</v>
      </c>
      <c r="L1255" s="6">
        <f t="shared" si="359"/>
        <v>111.93000000000029</v>
      </c>
      <c r="M1255" s="6">
        <f t="shared" si="360"/>
        <v>13922.16</v>
      </c>
      <c r="N1255" s="5">
        <f t="shared" si="361"/>
        <v>130.50142767418293</v>
      </c>
      <c r="O1255" s="6">
        <f t="shared" si="362"/>
        <v>-75</v>
      </c>
      <c r="P1255" s="6">
        <f t="shared" si="363"/>
        <v>261.00285534836587</v>
      </c>
      <c r="Q1255" s="6">
        <f t="shared" si="364"/>
        <v>9.0486078162394477E-3</v>
      </c>
      <c r="R1255" s="9">
        <f t="shared" si="365"/>
        <v>0.71619906131103805</v>
      </c>
      <c r="S1255" s="9">
        <f t="shared" si="366"/>
        <v>186.93000000000029</v>
      </c>
      <c r="T1255">
        <f t="shared" si="367"/>
        <v>75</v>
      </c>
      <c r="U1255" s="9">
        <f t="shared" si="368"/>
        <v>0.28735317818610051</v>
      </c>
      <c r="V1255" s="9">
        <f t="shared" si="369"/>
        <v>8.550059718777602</v>
      </c>
      <c r="W1255" s="9">
        <f t="shared" si="370"/>
        <v>1115.7950000000001</v>
      </c>
      <c r="X1255">
        <f t="shared" si="371"/>
        <v>13922.16</v>
      </c>
      <c r="Y1255" s="9">
        <f t="shared" si="372"/>
        <v>106.68205128574404</v>
      </c>
      <c r="Z1255" s="10">
        <f t="shared" si="373"/>
        <v>0.32763852032384716</v>
      </c>
      <c r="AA1255">
        <f t="shared" si="374"/>
        <v>111.93000000000029</v>
      </c>
    </row>
    <row r="1256" spans="1:27">
      <c r="A1256" s="1">
        <f t="shared" si="357"/>
        <v>9007997</v>
      </c>
      <c r="B1256" s="1">
        <v>-3</v>
      </c>
      <c r="C1256" s="1">
        <v>8</v>
      </c>
      <c r="D1256" s="2">
        <v>9</v>
      </c>
      <c r="E1256" s="5">
        <v>4550.5</v>
      </c>
      <c r="F1256" s="5">
        <v>4608.0600000000004</v>
      </c>
      <c r="G1256" s="5">
        <v>143.30000000000001</v>
      </c>
      <c r="H1256" s="5">
        <v>4711.88</v>
      </c>
      <c r="I1256" s="5">
        <v>4449.43</v>
      </c>
      <c r="J1256" s="5">
        <v>123.22</v>
      </c>
      <c r="K1256" s="6">
        <f t="shared" si="358"/>
        <v>4631.1900000000005</v>
      </c>
      <c r="L1256" s="6">
        <f t="shared" si="359"/>
        <v>-161.38000000000011</v>
      </c>
      <c r="M1256" s="6">
        <f t="shared" si="360"/>
        <v>4528.7450000000008</v>
      </c>
      <c r="N1256" s="5">
        <f t="shared" si="361"/>
        <v>94.496108914600285</v>
      </c>
      <c r="O1256" s="6">
        <f t="shared" si="362"/>
        <v>158.63000000000011</v>
      </c>
      <c r="P1256" s="6">
        <f t="shared" si="363"/>
        <v>188.99221782920057</v>
      </c>
      <c r="Q1256" s="6">
        <f t="shared" si="364"/>
        <v>0.14983237722686524</v>
      </c>
      <c r="R1256" s="9">
        <f t="shared" si="365"/>
        <v>1.6932443233678827</v>
      </c>
      <c r="S1256" s="9">
        <f t="shared" si="366"/>
        <v>320.01000000000022</v>
      </c>
      <c r="T1256">
        <f t="shared" si="367"/>
        <v>158.63000000000011</v>
      </c>
      <c r="U1256" s="9">
        <f t="shared" si="368"/>
        <v>0.8393467298392151</v>
      </c>
      <c r="V1256" s="9">
        <f t="shared" si="369"/>
        <v>1.0841187132116006</v>
      </c>
      <c r="W1256" s="9">
        <f t="shared" si="370"/>
        <v>102.44499999999971</v>
      </c>
      <c r="X1256">
        <f t="shared" si="371"/>
        <v>4528.7450000000008</v>
      </c>
      <c r="Y1256" s="9">
        <f t="shared" si="372"/>
        <v>47.925200857664933</v>
      </c>
      <c r="Z1256" s="10">
        <f t="shared" si="373"/>
        <v>0.3276492026543022</v>
      </c>
      <c r="AA1256">
        <f t="shared" si="374"/>
        <v>161.38000000000011</v>
      </c>
    </row>
    <row r="1257" spans="1:27">
      <c r="A1257" s="1">
        <f t="shared" si="357"/>
        <v>9011001</v>
      </c>
      <c r="B1257" s="1">
        <v>1</v>
      </c>
      <c r="C1257" s="1">
        <v>11</v>
      </c>
      <c r="D1257" s="2">
        <v>9</v>
      </c>
      <c r="E1257" s="5">
        <v>1738.73</v>
      </c>
      <c r="F1257" s="5">
        <v>2056.3000000000002</v>
      </c>
      <c r="G1257" s="5">
        <v>99.94</v>
      </c>
      <c r="H1257" s="5">
        <v>1670.54</v>
      </c>
      <c r="I1257" s="5">
        <v>1870.32</v>
      </c>
      <c r="J1257" s="5">
        <v>84.85</v>
      </c>
      <c r="K1257" s="6">
        <f t="shared" si="358"/>
        <v>1704.635</v>
      </c>
      <c r="L1257" s="6">
        <f t="shared" si="359"/>
        <v>68.190000000000055</v>
      </c>
      <c r="M1257" s="6">
        <f t="shared" si="360"/>
        <v>1963.31</v>
      </c>
      <c r="N1257" s="5">
        <f t="shared" si="361"/>
        <v>65.550602781362727</v>
      </c>
      <c r="O1257" s="6">
        <f t="shared" si="362"/>
        <v>185.98000000000025</v>
      </c>
      <c r="P1257" s="6">
        <f t="shared" si="363"/>
        <v>131.10120556272545</v>
      </c>
      <c r="Q1257" s="6">
        <f t="shared" si="364"/>
        <v>0.16223865399686585</v>
      </c>
      <c r="R1257" s="9">
        <f t="shared" si="365"/>
        <v>0.89846618491729657</v>
      </c>
      <c r="S1257" s="9">
        <f t="shared" si="366"/>
        <v>117.79000000000019</v>
      </c>
      <c r="T1257">
        <f t="shared" si="367"/>
        <v>185.98000000000025</v>
      </c>
      <c r="U1257" s="9">
        <f t="shared" si="368"/>
        <v>1.4185987016802679</v>
      </c>
      <c r="V1257" s="9">
        <f t="shared" si="369"/>
        <v>3.946187968137894</v>
      </c>
      <c r="W1257" s="9">
        <f t="shared" si="370"/>
        <v>258.67499999999995</v>
      </c>
      <c r="X1257">
        <f t="shared" si="371"/>
        <v>1963.31</v>
      </c>
      <c r="Y1257" s="9">
        <f t="shared" si="372"/>
        <v>29.951059436454276</v>
      </c>
      <c r="Z1257" s="10">
        <f t="shared" si="373"/>
        <v>0.32772396921799907</v>
      </c>
      <c r="AA1257">
        <f t="shared" si="374"/>
        <v>68.190000000000055</v>
      </c>
    </row>
    <row r="1258" spans="1:27">
      <c r="A1258" s="1">
        <f t="shared" si="357"/>
        <v>7001995</v>
      </c>
      <c r="B1258" s="1">
        <v>-5</v>
      </c>
      <c r="C1258" s="1">
        <v>2</v>
      </c>
      <c r="D1258" s="2">
        <v>7</v>
      </c>
      <c r="E1258" s="5">
        <v>7541.55</v>
      </c>
      <c r="F1258" s="5">
        <v>7242.58</v>
      </c>
      <c r="G1258" s="5">
        <v>122.94</v>
      </c>
      <c r="H1258" s="5">
        <v>7338.41</v>
      </c>
      <c r="I1258" s="5">
        <v>7411.25</v>
      </c>
      <c r="J1258" s="5">
        <v>124.9</v>
      </c>
      <c r="K1258" s="6">
        <f t="shared" si="358"/>
        <v>7439.98</v>
      </c>
      <c r="L1258" s="6">
        <f t="shared" si="359"/>
        <v>203.14000000000033</v>
      </c>
      <c r="M1258" s="6">
        <f t="shared" si="360"/>
        <v>7326.915</v>
      </c>
      <c r="N1258" s="5">
        <f t="shared" si="361"/>
        <v>87.627412377634442</v>
      </c>
      <c r="O1258" s="6">
        <f t="shared" si="362"/>
        <v>-168.67000000000007</v>
      </c>
      <c r="P1258" s="6">
        <f t="shared" si="363"/>
        <v>175.25482475526888</v>
      </c>
      <c r="Q1258" s="6">
        <f t="shared" si="364"/>
        <v>-1.5815666769125141E-2</v>
      </c>
      <c r="R1258" s="9">
        <f t="shared" si="365"/>
        <v>2.1215393100829441</v>
      </c>
      <c r="S1258" s="9">
        <f t="shared" si="366"/>
        <v>371.8100000000004</v>
      </c>
      <c r="T1258">
        <f t="shared" si="367"/>
        <v>168.67000000000007</v>
      </c>
      <c r="U1258" s="9">
        <f t="shared" si="368"/>
        <v>0.96242714136706897</v>
      </c>
      <c r="V1258" s="9">
        <f t="shared" si="369"/>
        <v>1.2902925800517842</v>
      </c>
      <c r="W1258" s="9">
        <f t="shared" si="370"/>
        <v>113.0649999999996</v>
      </c>
      <c r="X1258">
        <f t="shared" si="371"/>
        <v>7326.915</v>
      </c>
      <c r="Y1258" s="9">
        <f t="shared" si="372"/>
        <v>83.614417009420706</v>
      </c>
      <c r="Z1258" s="10">
        <f t="shared" si="373"/>
        <v>0.32777736346489822</v>
      </c>
      <c r="AA1258">
        <f t="shared" si="374"/>
        <v>203.14000000000033</v>
      </c>
    </row>
    <row r="1259" spans="1:27">
      <c r="A1259" s="1">
        <f t="shared" si="357"/>
        <v>8009997</v>
      </c>
      <c r="B1259" s="1">
        <v>-3</v>
      </c>
      <c r="C1259" s="1">
        <v>10</v>
      </c>
      <c r="D1259" s="2">
        <v>8</v>
      </c>
      <c r="E1259" s="5">
        <v>1468.73</v>
      </c>
      <c r="F1259" s="5">
        <v>1431.01</v>
      </c>
      <c r="G1259" s="5">
        <v>153.33000000000001</v>
      </c>
      <c r="H1259" s="5">
        <v>1393.12</v>
      </c>
      <c r="I1259" s="5">
        <v>1381.39</v>
      </c>
      <c r="J1259" s="5">
        <v>110.96</v>
      </c>
      <c r="K1259" s="6">
        <f t="shared" si="358"/>
        <v>1430.925</v>
      </c>
      <c r="L1259" s="6">
        <f t="shared" si="359"/>
        <v>75.610000000000127</v>
      </c>
      <c r="M1259" s="6">
        <f t="shared" si="360"/>
        <v>1406.2</v>
      </c>
      <c r="N1259" s="5">
        <f t="shared" si="361"/>
        <v>94.633781626858806</v>
      </c>
      <c r="O1259" s="6">
        <f t="shared" si="362"/>
        <v>49.619999999999891</v>
      </c>
      <c r="P1259" s="6">
        <f t="shared" si="363"/>
        <v>189.26756325371761</v>
      </c>
      <c r="Q1259" s="6">
        <f t="shared" si="364"/>
        <v>0.31259844503454087</v>
      </c>
      <c r="R1259" s="9">
        <f t="shared" si="365"/>
        <v>0.13731882818800828</v>
      </c>
      <c r="S1259" s="9">
        <f t="shared" si="366"/>
        <v>25.990000000000236</v>
      </c>
      <c r="T1259">
        <f t="shared" si="367"/>
        <v>49.619999999999891</v>
      </c>
      <c r="U1259" s="9">
        <f t="shared" si="368"/>
        <v>0.26216853615578661</v>
      </c>
      <c r="V1259" s="9">
        <f t="shared" si="369"/>
        <v>0.26127033681788853</v>
      </c>
      <c r="W1259" s="9">
        <f t="shared" si="370"/>
        <v>24.724999999999909</v>
      </c>
      <c r="X1259">
        <f t="shared" si="371"/>
        <v>1406.2</v>
      </c>
      <c r="Y1259" s="9">
        <f t="shared" si="372"/>
        <v>14.859387164138168</v>
      </c>
      <c r="Z1259" s="10">
        <f t="shared" si="373"/>
        <v>0.32785667600340246</v>
      </c>
      <c r="AA1259">
        <f t="shared" si="374"/>
        <v>75.610000000000127</v>
      </c>
    </row>
    <row r="1260" spans="1:27">
      <c r="A1260" s="1">
        <f t="shared" si="357"/>
        <v>1009995</v>
      </c>
      <c r="B1260" s="1">
        <v>-5</v>
      </c>
      <c r="C1260" s="1">
        <v>10</v>
      </c>
      <c r="D1260" s="2">
        <v>1</v>
      </c>
      <c r="E1260" s="5">
        <v>1195.1600000000001</v>
      </c>
      <c r="F1260" s="5">
        <v>1405.36</v>
      </c>
      <c r="G1260" s="5">
        <v>107.61</v>
      </c>
      <c r="H1260" s="5">
        <v>1274.57</v>
      </c>
      <c r="I1260" s="5">
        <v>1409.26</v>
      </c>
      <c r="J1260" s="5">
        <v>98.41</v>
      </c>
      <c r="K1260" s="6">
        <f t="shared" si="358"/>
        <v>1234.865</v>
      </c>
      <c r="L1260" s="6">
        <f t="shared" si="359"/>
        <v>-79.409999999999854</v>
      </c>
      <c r="M1260" s="6">
        <f t="shared" si="360"/>
        <v>1407.31</v>
      </c>
      <c r="N1260" s="5">
        <f t="shared" si="361"/>
        <v>72.911659218536499</v>
      </c>
      <c r="O1260" s="6">
        <f t="shared" si="362"/>
        <v>-3.9000000000000909</v>
      </c>
      <c r="P1260" s="6">
        <f t="shared" si="363"/>
        <v>145.823318437073</v>
      </c>
      <c r="Q1260" s="6">
        <f t="shared" si="364"/>
        <v>8.9133971182556698E-2</v>
      </c>
      <c r="R1260" s="9">
        <f t="shared" si="365"/>
        <v>0.51781841758445868</v>
      </c>
      <c r="S1260" s="9">
        <f t="shared" si="366"/>
        <v>75.509999999999764</v>
      </c>
      <c r="T1260">
        <f t="shared" si="367"/>
        <v>3.9000000000000909</v>
      </c>
      <c r="U1260" s="9">
        <f t="shared" si="368"/>
        <v>2.674469379657585E-2</v>
      </c>
      <c r="V1260" s="9">
        <f t="shared" si="369"/>
        <v>2.3651224214104682</v>
      </c>
      <c r="W1260" s="9">
        <f t="shared" si="370"/>
        <v>172.44499999999994</v>
      </c>
      <c r="X1260">
        <f t="shared" si="371"/>
        <v>1407.31</v>
      </c>
      <c r="Y1260" s="9">
        <f t="shared" si="372"/>
        <v>19.301576936850399</v>
      </c>
      <c r="Z1260" s="10">
        <f t="shared" si="373"/>
        <v>0.32801524354822292</v>
      </c>
      <c r="AA1260">
        <f t="shared" si="374"/>
        <v>79.409999999999854</v>
      </c>
    </row>
    <row r="1261" spans="1:27">
      <c r="A1261" s="1">
        <f t="shared" si="357"/>
        <v>4011996</v>
      </c>
      <c r="B1261" s="1">
        <v>-4</v>
      </c>
      <c r="C1261" s="1">
        <v>12</v>
      </c>
      <c r="D1261" s="2">
        <v>4</v>
      </c>
      <c r="E1261" s="5">
        <v>2205.9499999999998</v>
      </c>
      <c r="F1261" s="5">
        <v>2173.14</v>
      </c>
      <c r="G1261" s="5">
        <v>133.82</v>
      </c>
      <c r="H1261" s="5">
        <v>2045.39</v>
      </c>
      <c r="I1261" s="5">
        <v>2247.5700000000002</v>
      </c>
      <c r="J1261" s="5">
        <v>119.04</v>
      </c>
      <c r="K1261" s="6">
        <f t="shared" si="358"/>
        <v>2125.67</v>
      </c>
      <c r="L1261" s="6">
        <f t="shared" si="359"/>
        <v>160.55999999999972</v>
      </c>
      <c r="M1261" s="6">
        <f t="shared" si="360"/>
        <v>2210.355</v>
      </c>
      <c r="N1261" s="5">
        <f t="shared" si="361"/>
        <v>89.552099361209841</v>
      </c>
      <c r="O1261" s="6">
        <f t="shared" si="362"/>
        <v>-74.430000000000291</v>
      </c>
      <c r="P1261" s="6">
        <f t="shared" si="363"/>
        <v>179.10419872241968</v>
      </c>
      <c r="Q1261" s="6">
        <f t="shared" si="364"/>
        <v>0.11650458936214655</v>
      </c>
      <c r="R1261" s="9">
        <f t="shared" si="365"/>
        <v>1.3120295430047042</v>
      </c>
      <c r="S1261" s="9">
        <f t="shared" si="366"/>
        <v>234.99</v>
      </c>
      <c r="T1261">
        <f t="shared" si="367"/>
        <v>74.430000000000291</v>
      </c>
      <c r="U1261" s="9">
        <f t="shared" si="368"/>
        <v>0.41556814709494239</v>
      </c>
      <c r="V1261" s="9">
        <f t="shared" si="369"/>
        <v>0.94565063917063108</v>
      </c>
      <c r="W1261" s="9">
        <f t="shared" si="370"/>
        <v>84.684999999999945</v>
      </c>
      <c r="X1261">
        <f t="shared" si="371"/>
        <v>2210.355</v>
      </c>
      <c r="Y1261" s="9">
        <f t="shared" si="372"/>
        <v>24.682335933683671</v>
      </c>
      <c r="Z1261" s="10">
        <f t="shared" si="373"/>
        <v>0.32807316257200925</v>
      </c>
      <c r="AA1261">
        <f t="shared" si="374"/>
        <v>160.55999999999972</v>
      </c>
    </row>
    <row r="1262" spans="1:27">
      <c r="A1262" s="1">
        <f t="shared" si="357"/>
        <v>10004997</v>
      </c>
      <c r="B1262" s="1">
        <v>-3</v>
      </c>
      <c r="C1262" s="1">
        <v>5</v>
      </c>
      <c r="D1262" s="2">
        <v>10</v>
      </c>
      <c r="E1262" s="5">
        <v>978.17</v>
      </c>
      <c r="F1262" s="5">
        <v>1027.05</v>
      </c>
      <c r="G1262" s="5">
        <v>115.98</v>
      </c>
      <c r="H1262" s="5">
        <v>1060.1600000000001</v>
      </c>
      <c r="I1262" s="5">
        <v>1066.6400000000001</v>
      </c>
      <c r="J1262" s="5">
        <v>99.25</v>
      </c>
      <c r="K1262" s="6">
        <f t="shared" si="358"/>
        <v>1019.165</v>
      </c>
      <c r="L1262" s="6">
        <f t="shared" si="359"/>
        <v>-81.990000000000123</v>
      </c>
      <c r="M1262" s="6">
        <f t="shared" si="360"/>
        <v>1046.845</v>
      </c>
      <c r="N1262" s="5">
        <f t="shared" si="361"/>
        <v>76.324836881581348</v>
      </c>
      <c r="O1262" s="6">
        <f t="shared" si="362"/>
        <v>-39.590000000000146</v>
      </c>
      <c r="P1262" s="6">
        <f t="shared" si="363"/>
        <v>152.6496737631627</v>
      </c>
      <c r="Q1262" s="6">
        <f t="shared" si="364"/>
        <v>0.15452792953838163</v>
      </c>
      <c r="R1262" s="9">
        <f t="shared" si="365"/>
        <v>0.27776017435703104</v>
      </c>
      <c r="S1262" s="9">
        <f t="shared" si="366"/>
        <v>42.399999999999977</v>
      </c>
      <c r="T1262">
        <f t="shared" si="367"/>
        <v>39.590000000000146</v>
      </c>
      <c r="U1262" s="9">
        <f t="shared" si="368"/>
        <v>0.25935201185837042</v>
      </c>
      <c r="V1262" s="9">
        <f t="shared" si="369"/>
        <v>0.36266045406616232</v>
      </c>
      <c r="W1262" s="9">
        <f t="shared" si="370"/>
        <v>27.680000000000064</v>
      </c>
      <c r="X1262">
        <f t="shared" si="371"/>
        <v>1046.845</v>
      </c>
      <c r="Y1262" s="9">
        <f t="shared" si="372"/>
        <v>13.715653288905015</v>
      </c>
      <c r="Z1262" s="10">
        <f t="shared" si="373"/>
        <v>0.3281264999965714</v>
      </c>
      <c r="AA1262">
        <f t="shared" si="374"/>
        <v>81.990000000000123</v>
      </c>
    </row>
    <row r="1263" spans="1:27">
      <c r="A1263" s="1">
        <f t="shared" si="357"/>
        <v>10009001</v>
      </c>
      <c r="B1263" s="1">
        <v>1</v>
      </c>
      <c r="C1263" s="1">
        <v>9</v>
      </c>
      <c r="D1263" s="2">
        <v>10</v>
      </c>
      <c r="E1263" s="5">
        <v>1776.96</v>
      </c>
      <c r="F1263" s="5">
        <v>1942.79</v>
      </c>
      <c r="G1263" s="5">
        <v>87.43</v>
      </c>
      <c r="H1263" s="5">
        <v>1741.72</v>
      </c>
      <c r="I1263" s="5">
        <v>1872.78</v>
      </c>
      <c r="J1263" s="5">
        <v>78.7</v>
      </c>
      <c r="K1263" s="6">
        <f t="shared" si="358"/>
        <v>1759.3400000000001</v>
      </c>
      <c r="L1263" s="6">
        <f t="shared" si="359"/>
        <v>35.240000000000009</v>
      </c>
      <c r="M1263" s="6">
        <f t="shared" si="360"/>
        <v>1907.7849999999999</v>
      </c>
      <c r="N1263" s="5">
        <f t="shared" si="361"/>
        <v>58.816865990972353</v>
      </c>
      <c r="O1263" s="6">
        <f t="shared" si="362"/>
        <v>70.009999999999991</v>
      </c>
      <c r="P1263" s="6">
        <f t="shared" si="363"/>
        <v>117.63373198194471</v>
      </c>
      <c r="Q1263" s="6">
        <f t="shared" si="364"/>
        <v>0.10480899531901083</v>
      </c>
      <c r="R1263" s="9">
        <f t="shared" si="365"/>
        <v>0.29557848258471253</v>
      </c>
      <c r="S1263" s="9">
        <f t="shared" si="366"/>
        <v>34.769999999999982</v>
      </c>
      <c r="T1263">
        <f t="shared" si="367"/>
        <v>70.009999999999991</v>
      </c>
      <c r="U1263" s="9">
        <f t="shared" si="368"/>
        <v>0.59515241776691774</v>
      </c>
      <c r="V1263" s="9">
        <f t="shared" si="369"/>
        <v>2.5238508971692601</v>
      </c>
      <c r="W1263" s="9">
        <f t="shared" si="370"/>
        <v>148.44499999999971</v>
      </c>
      <c r="X1263">
        <f t="shared" si="371"/>
        <v>1907.7849999999999</v>
      </c>
      <c r="Y1263" s="9">
        <f t="shared" si="372"/>
        <v>32.436019292371356</v>
      </c>
      <c r="Z1263" s="10">
        <f t="shared" si="373"/>
        <v>0.3281630692201668</v>
      </c>
      <c r="AA1263">
        <f t="shared" si="374"/>
        <v>35.240000000000009</v>
      </c>
    </row>
    <row r="1264" spans="1:27">
      <c r="A1264" s="1">
        <f t="shared" si="357"/>
        <v>11006001</v>
      </c>
      <c r="B1264" s="1">
        <v>1</v>
      </c>
      <c r="C1264" s="1">
        <v>6</v>
      </c>
      <c r="D1264" s="2">
        <v>11</v>
      </c>
      <c r="E1264" s="5">
        <v>1322.05</v>
      </c>
      <c r="F1264" s="5">
        <v>1451.06</v>
      </c>
      <c r="G1264" s="5">
        <v>88.43</v>
      </c>
      <c r="H1264" s="5">
        <v>1223.29</v>
      </c>
      <c r="I1264" s="5">
        <v>1327.55</v>
      </c>
      <c r="J1264" s="5">
        <v>69.45</v>
      </c>
      <c r="K1264" s="6">
        <f t="shared" si="358"/>
        <v>1272.67</v>
      </c>
      <c r="L1264" s="6">
        <f t="shared" si="359"/>
        <v>98.759999999999991</v>
      </c>
      <c r="M1264" s="6">
        <f t="shared" si="360"/>
        <v>1389.3049999999998</v>
      </c>
      <c r="N1264" s="5">
        <f t="shared" si="361"/>
        <v>56.220920038718688</v>
      </c>
      <c r="O1264" s="6">
        <f t="shared" si="362"/>
        <v>123.50999999999999</v>
      </c>
      <c r="P1264" s="6">
        <f t="shared" si="363"/>
        <v>112.44184007743738</v>
      </c>
      <c r="Q1264" s="6">
        <f t="shared" si="364"/>
        <v>0.23701041876579126</v>
      </c>
      <c r="R1264" s="9">
        <f t="shared" si="365"/>
        <v>0.22011379378845958</v>
      </c>
      <c r="S1264" s="9">
        <f t="shared" si="366"/>
        <v>24.75</v>
      </c>
      <c r="T1264">
        <f t="shared" si="367"/>
        <v>123.50999999999999</v>
      </c>
      <c r="U1264" s="9">
        <f t="shared" si="368"/>
        <v>1.0984345321540461</v>
      </c>
      <c r="V1264" s="9">
        <f t="shared" si="369"/>
        <v>2.0745836233144996</v>
      </c>
      <c r="W1264" s="9">
        <f t="shared" si="370"/>
        <v>116.63499999999976</v>
      </c>
      <c r="X1264">
        <f t="shared" si="371"/>
        <v>1389.3049999999998</v>
      </c>
      <c r="Y1264" s="9">
        <f t="shared" si="372"/>
        <v>24.711530850850568</v>
      </c>
      <c r="Z1264" s="10">
        <f t="shared" si="373"/>
        <v>0.32821029843684063</v>
      </c>
      <c r="AA1264">
        <f t="shared" si="374"/>
        <v>98.759999999999991</v>
      </c>
    </row>
    <row r="1265" spans="1:27">
      <c r="A1265" s="1">
        <f t="shared" si="357"/>
        <v>11003002</v>
      </c>
      <c r="B1265" s="1">
        <v>2</v>
      </c>
      <c r="C1265" s="1">
        <v>3</v>
      </c>
      <c r="D1265" s="2">
        <v>11</v>
      </c>
      <c r="E1265" s="5">
        <v>67.98</v>
      </c>
      <c r="F1265" s="5">
        <v>35.18</v>
      </c>
      <c r="G1265" s="5">
        <v>44.73</v>
      </c>
      <c r="H1265" s="5">
        <v>84.32</v>
      </c>
      <c r="I1265" s="5">
        <v>-41.39</v>
      </c>
      <c r="J1265" s="5">
        <v>68.44</v>
      </c>
      <c r="K1265" s="6">
        <f t="shared" si="358"/>
        <v>76.150000000000006</v>
      </c>
      <c r="L1265" s="6">
        <f t="shared" si="359"/>
        <v>-16.339999999999989</v>
      </c>
      <c r="M1265" s="6">
        <f t="shared" si="360"/>
        <v>-3.1050000000000004</v>
      </c>
      <c r="N1265" s="5">
        <f t="shared" si="361"/>
        <v>40.88033298543445</v>
      </c>
      <c r="O1265" s="6">
        <f t="shared" si="362"/>
        <v>76.569999999999993</v>
      </c>
      <c r="P1265" s="6">
        <f t="shared" si="363"/>
        <v>81.760665970868899</v>
      </c>
      <c r="Q1265" s="6">
        <f t="shared" si="364"/>
        <v>-0.40139691403184219</v>
      </c>
      <c r="R1265" s="9">
        <f t="shared" si="365"/>
        <v>1.1363654991888588</v>
      </c>
      <c r="S1265" s="9">
        <f t="shared" si="366"/>
        <v>92.909999999999982</v>
      </c>
      <c r="T1265">
        <f t="shared" si="367"/>
        <v>76.569999999999993</v>
      </c>
      <c r="U1265" s="9">
        <f t="shared" si="368"/>
        <v>0.93651389810451979</v>
      </c>
      <c r="V1265" s="9">
        <f t="shared" si="369"/>
        <v>1.9387073003597683</v>
      </c>
      <c r="W1265" s="9">
        <f t="shared" si="370"/>
        <v>79.25500000000001</v>
      </c>
      <c r="X1265">
        <f t="shared" si="371"/>
        <v>3.1050000000000004</v>
      </c>
      <c r="Y1265" s="9">
        <f t="shared" si="372"/>
        <v>7.5953393068160749E-2</v>
      </c>
      <c r="Z1265" s="10">
        <f t="shared" si="373"/>
        <v>0.32821791541596262</v>
      </c>
      <c r="AA1265">
        <f t="shared" si="374"/>
        <v>16.339999999999989</v>
      </c>
    </row>
    <row r="1266" spans="1:27">
      <c r="A1266" s="1">
        <f t="shared" si="357"/>
        <v>2016999</v>
      </c>
      <c r="B1266" s="1">
        <v>-1</v>
      </c>
      <c r="C1266" s="1">
        <v>17</v>
      </c>
      <c r="D1266" s="2">
        <v>2</v>
      </c>
      <c r="E1266" s="5">
        <v>5366.4</v>
      </c>
      <c r="F1266" s="5">
        <v>5218.2299999999996</v>
      </c>
      <c r="G1266" s="5">
        <v>118.24</v>
      </c>
      <c r="H1266" s="5">
        <v>5672.77</v>
      </c>
      <c r="I1266" s="5">
        <v>5235.88</v>
      </c>
      <c r="J1266" s="5">
        <v>108.5</v>
      </c>
      <c r="K1266" s="6">
        <f t="shared" si="358"/>
        <v>5519.585</v>
      </c>
      <c r="L1266" s="6">
        <f t="shared" si="359"/>
        <v>-306.3700000000008</v>
      </c>
      <c r="M1266" s="6">
        <f t="shared" si="360"/>
        <v>5227.0550000000003</v>
      </c>
      <c r="N1266" s="5">
        <f t="shared" si="361"/>
        <v>80.238624738962216</v>
      </c>
      <c r="O1266" s="6">
        <f t="shared" si="362"/>
        <v>-17.650000000000546</v>
      </c>
      <c r="P1266" s="6">
        <f t="shared" si="363"/>
        <v>160.47724947792443</v>
      </c>
      <c r="Q1266" s="6">
        <f t="shared" si="364"/>
        <v>8.5755138957375104E-2</v>
      </c>
      <c r="R1266" s="9">
        <f t="shared" si="365"/>
        <v>1.7991335278943521</v>
      </c>
      <c r="S1266" s="9">
        <f t="shared" si="366"/>
        <v>288.72000000000025</v>
      </c>
      <c r="T1266">
        <f t="shared" si="367"/>
        <v>17.650000000000546</v>
      </c>
      <c r="U1266" s="9">
        <f t="shared" si="368"/>
        <v>0.10998443740418491</v>
      </c>
      <c r="V1266" s="9">
        <f t="shared" si="369"/>
        <v>3.6457504219654608</v>
      </c>
      <c r="W1266" s="9">
        <f t="shared" si="370"/>
        <v>292.52999999999975</v>
      </c>
      <c r="X1266">
        <f t="shared" si="371"/>
        <v>5227.0550000000003</v>
      </c>
      <c r="Y1266" s="9">
        <f t="shared" si="372"/>
        <v>65.143875745689982</v>
      </c>
      <c r="Z1266" s="10">
        <f t="shared" si="373"/>
        <v>0.3282483815649363</v>
      </c>
      <c r="AA1266">
        <f t="shared" si="374"/>
        <v>306.3700000000008</v>
      </c>
    </row>
    <row r="1267" spans="1:27">
      <c r="A1267" s="1">
        <f t="shared" si="357"/>
        <v>2014997</v>
      </c>
      <c r="B1267" s="1">
        <v>-3</v>
      </c>
      <c r="C1267" s="1">
        <v>15</v>
      </c>
      <c r="D1267" s="2">
        <v>2</v>
      </c>
      <c r="E1267" s="5">
        <v>7432.03</v>
      </c>
      <c r="F1267" s="5">
        <v>6932.85</v>
      </c>
      <c r="G1267" s="5">
        <v>180.93</v>
      </c>
      <c r="H1267" s="5">
        <v>7318.56</v>
      </c>
      <c r="I1267" s="5">
        <v>7275.99</v>
      </c>
      <c r="J1267" s="5">
        <v>173.27</v>
      </c>
      <c r="K1267" s="6">
        <f t="shared" si="358"/>
        <v>7375.2950000000001</v>
      </c>
      <c r="L1267" s="6">
        <f t="shared" si="359"/>
        <v>113.46999999999935</v>
      </c>
      <c r="M1267" s="6">
        <f t="shared" si="360"/>
        <v>7104.42</v>
      </c>
      <c r="N1267" s="5">
        <f t="shared" si="361"/>
        <v>125.25789176734536</v>
      </c>
      <c r="O1267" s="6">
        <f t="shared" si="362"/>
        <v>-343.13999999999942</v>
      </c>
      <c r="P1267" s="6">
        <f t="shared" si="363"/>
        <v>250.51578353469071</v>
      </c>
      <c r="Q1267" s="6">
        <f t="shared" si="364"/>
        <v>4.3232180406672142E-2</v>
      </c>
      <c r="R1267" s="9">
        <f t="shared" si="365"/>
        <v>1.8226795675601362</v>
      </c>
      <c r="S1267" s="9">
        <f t="shared" si="366"/>
        <v>456.60999999999876</v>
      </c>
      <c r="T1267">
        <f t="shared" si="367"/>
        <v>343.13999999999942</v>
      </c>
      <c r="U1267" s="9">
        <f t="shared" si="368"/>
        <v>1.3697340549102861</v>
      </c>
      <c r="V1267" s="9">
        <f t="shared" si="369"/>
        <v>2.1625383932145739</v>
      </c>
      <c r="W1267" s="9">
        <f t="shared" si="370"/>
        <v>270.875</v>
      </c>
      <c r="X1267">
        <f t="shared" si="371"/>
        <v>7104.42</v>
      </c>
      <c r="Y1267" s="9">
        <f t="shared" si="372"/>
        <v>56.718342451394484</v>
      </c>
      <c r="Z1267" s="10">
        <f t="shared" si="373"/>
        <v>0.32840675997914537</v>
      </c>
      <c r="AA1267">
        <f t="shared" si="374"/>
        <v>113.46999999999935</v>
      </c>
    </row>
    <row r="1268" spans="1:27">
      <c r="A1268" s="1">
        <f t="shared" si="357"/>
        <v>10007998</v>
      </c>
      <c r="B1268" s="1">
        <v>-2</v>
      </c>
      <c r="C1268" s="1">
        <v>8</v>
      </c>
      <c r="D1268" s="2">
        <v>10</v>
      </c>
      <c r="E1268" s="5">
        <v>715.74</v>
      </c>
      <c r="F1268" s="5">
        <v>920.82</v>
      </c>
      <c r="G1268" s="5">
        <v>59.04</v>
      </c>
      <c r="H1268" s="5">
        <v>633.63</v>
      </c>
      <c r="I1268" s="5">
        <v>865.38</v>
      </c>
      <c r="J1268" s="5">
        <v>63.33</v>
      </c>
      <c r="K1268" s="6">
        <f t="shared" si="358"/>
        <v>674.68499999999995</v>
      </c>
      <c r="L1268" s="6">
        <f t="shared" si="359"/>
        <v>82.110000000000014</v>
      </c>
      <c r="M1268" s="6">
        <f t="shared" si="360"/>
        <v>893.1</v>
      </c>
      <c r="N1268" s="5">
        <f t="shared" si="361"/>
        <v>43.290906955156302</v>
      </c>
      <c r="O1268" s="6">
        <f t="shared" si="362"/>
        <v>55.440000000000055</v>
      </c>
      <c r="P1268" s="6">
        <f t="shared" si="363"/>
        <v>86.581813910312604</v>
      </c>
      <c r="Q1268" s="6">
        <f t="shared" si="364"/>
        <v>-7.0029155954039579E-2</v>
      </c>
      <c r="R1268" s="9">
        <f t="shared" si="365"/>
        <v>0.3080323545499587</v>
      </c>
      <c r="S1268" s="9">
        <f t="shared" si="366"/>
        <v>26.669999999999959</v>
      </c>
      <c r="T1268">
        <f t="shared" si="367"/>
        <v>55.440000000000055</v>
      </c>
      <c r="U1268" s="9">
        <f t="shared" si="368"/>
        <v>0.64031922520621498</v>
      </c>
      <c r="V1268" s="9">
        <f t="shared" si="369"/>
        <v>5.045285843196802</v>
      </c>
      <c r="W1268" s="9">
        <f t="shared" si="370"/>
        <v>218.41500000000008</v>
      </c>
      <c r="X1268">
        <f t="shared" si="371"/>
        <v>893.1</v>
      </c>
      <c r="Y1268" s="9">
        <f t="shared" si="372"/>
        <v>20.630198413840912</v>
      </c>
      <c r="Z1268" s="10">
        <f t="shared" si="373"/>
        <v>0.32842655191077347</v>
      </c>
      <c r="AA1268">
        <f t="shared" si="374"/>
        <v>82.110000000000014</v>
      </c>
    </row>
    <row r="1269" spans="1:27">
      <c r="A1269" s="1">
        <f t="shared" si="357"/>
        <v>7008004</v>
      </c>
      <c r="B1269" s="1">
        <v>4</v>
      </c>
      <c r="C1269" s="1">
        <v>8</v>
      </c>
      <c r="D1269" s="2">
        <v>7</v>
      </c>
      <c r="E1269" s="5">
        <v>2895.41</v>
      </c>
      <c r="F1269" s="5">
        <v>2703.95</v>
      </c>
      <c r="G1269" s="5">
        <v>117.65</v>
      </c>
      <c r="H1269" s="5">
        <v>2999.46</v>
      </c>
      <c r="I1269" s="5">
        <v>2635.64</v>
      </c>
      <c r="J1269" s="5">
        <v>119.04</v>
      </c>
      <c r="K1269" s="6">
        <f t="shared" si="358"/>
        <v>2947.4349999999999</v>
      </c>
      <c r="L1269" s="6">
        <f t="shared" si="359"/>
        <v>-104.05000000000018</v>
      </c>
      <c r="M1269" s="6">
        <f t="shared" si="360"/>
        <v>2669.7950000000001</v>
      </c>
      <c r="N1269" s="5">
        <f t="shared" si="361"/>
        <v>83.68399503489303</v>
      </c>
      <c r="O1269" s="6">
        <f t="shared" si="362"/>
        <v>68.309999999999945</v>
      </c>
      <c r="P1269" s="6">
        <f t="shared" si="363"/>
        <v>167.36799006978606</v>
      </c>
      <c r="Q1269" s="6">
        <f t="shared" si="364"/>
        <v>-1.1744915823547517E-2</v>
      </c>
      <c r="R1269" s="9">
        <f t="shared" si="365"/>
        <v>1.0298265512308094</v>
      </c>
      <c r="S1269" s="9">
        <f t="shared" si="366"/>
        <v>172.36000000000013</v>
      </c>
      <c r="T1269">
        <f t="shared" si="367"/>
        <v>68.309999999999945</v>
      </c>
      <c r="U1269" s="9">
        <f t="shared" si="368"/>
        <v>0.40814256042339569</v>
      </c>
      <c r="V1269" s="9">
        <f t="shared" si="369"/>
        <v>3.3177192351325315</v>
      </c>
      <c r="W1269" s="9">
        <f t="shared" si="370"/>
        <v>277.63999999999987</v>
      </c>
      <c r="X1269">
        <f t="shared" si="371"/>
        <v>2669.7950000000001</v>
      </c>
      <c r="Y1269" s="9">
        <f t="shared" si="372"/>
        <v>31.903292844549277</v>
      </c>
      <c r="Z1269" s="10">
        <f t="shared" si="373"/>
        <v>0.32845395415491657</v>
      </c>
      <c r="AA1269">
        <f t="shared" si="374"/>
        <v>104.05000000000018</v>
      </c>
    </row>
    <row r="1270" spans="1:27">
      <c r="A1270" s="1">
        <f t="shared" si="357"/>
        <v>8013000</v>
      </c>
      <c r="B1270" s="1">
        <v>0</v>
      </c>
      <c r="C1270" s="1">
        <v>13</v>
      </c>
      <c r="D1270" s="2">
        <v>8</v>
      </c>
      <c r="E1270" s="5">
        <v>202.06</v>
      </c>
      <c r="F1270" s="5">
        <v>274.79000000000002</v>
      </c>
      <c r="G1270" s="5">
        <v>63.15</v>
      </c>
      <c r="H1270" s="5">
        <v>200.53</v>
      </c>
      <c r="I1270" s="5">
        <v>283.44</v>
      </c>
      <c r="J1270" s="5">
        <v>42.36</v>
      </c>
      <c r="K1270" s="6">
        <f t="shared" si="358"/>
        <v>201.29500000000002</v>
      </c>
      <c r="L1270" s="6">
        <f t="shared" si="359"/>
        <v>1.5300000000000011</v>
      </c>
      <c r="M1270" s="6">
        <f t="shared" si="360"/>
        <v>279.11500000000001</v>
      </c>
      <c r="N1270" s="5">
        <f t="shared" si="361"/>
        <v>38.020692063664491</v>
      </c>
      <c r="O1270" s="6">
        <f t="shared" si="362"/>
        <v>-8.6499999999999773</v>
      </c>
      <c r="P1270" s="6">
        <f t="shared" si="363"/>
        <v>76.041384127328982</v>
      </c>
      <c r="Q1270" s="6">
        <f t="shared" si="364"/>
        <v>0.37935698544181118</v>
      </c>
      <c r="R1270" s="9">
        <f t="shared" si="365"/>
        <v>0.13387447002482067</v>
      </c>
      <c r="S1270" s="9">
        <f t="shared" si="366"/>
        <v>10.179999999999978</v>
      </c>
      <c r="T1270">
        <f t="shared" si="367"/>
        <v>8.6499999999999773</v>
      </c>
      <c r="U1270" s="9">
        <f t="shared" si="368"/>
        <v>0.11375384731971495</v>
      </c>
      <c r="V1270" s="9">
        <f t="shared" si="369"/>
        <v>2.046780207727223</v>
      </c>
      <c r="W1270" s="9">
        <f t="shared" si="370"/>
        <v>77.819999999999993</v>
      </c>
      <c r="X1270">
        <f t="shared" si="371"/>
        <v>279.11500000000001</v>
      </c>
      <c r="Y1270" s="9">
        <f t="shared" si="372"/>
        <v>7.3411341259288614</v>
      </c>
      <c r="Z1270" s="10">
        <f t="shared" si="373"/>
        <v>0.32850114155052795</v>
      </c>
      <c r="AA1270">
        <f t="shared" si="374"/>
        <v>1.5300000000000011</v>
      </c>
    </row>
    <row r="1271" spans="1:27">
      <c r="A1271" s="1">
        <f t="shared" si="357"/>
        <v>2012996</v>
      </c>
      <c r="B1271" s="1">
        <v>-4</v>
      </c>
      <c r="C1271" s="1">
        <v>13</v>
      </c>
      <c r="D1271" s="2">
        <v>2</v>
      </c>
      <c r="E1271" s="5">
        <v>3386.71</v>
      </c>
      <c r="F1271" s="5">
        <v>3661.02</v>
      </c>
      <c r="G1271" s="5">
        <v>152.77000000000001</v>
      </c>
      <c r="H1271" s="5">
        <v>3400.31</v>
      </c>
      <c r="I1271" s="5">
        <v>3462.24</v>
      </c>
      <c r="J1271" s="5">
        <v>121.83</v>
      </c>
      <c r="K1271" s="6">
        <f t="shared" si="358"/>
        <v>3393.51</v>
      </c>
      <c r="L1271" s="6">
        <f t="shared" si="359"/>
        <v>-13.599999999999909</v>
      </c>
      <c r="M1271" s="6">
        <f t="shared" si="360"/>
        <v>3561.63</v>
      </c>
      <c r="N1271" s="5">
        <f t="shared" si="361"/>
        <v>97.700079068545278</v>
      </c>
      <c r="O1271" s="6">
        <f t="shared" si="362"/>
        <v>198.7800000000002</v>
      </c>
      <c r="P1271" s="6">
        <f t="shared" si="363"/>
        <v>195.40015813709056</v>
      </c>
      <c r="Q1271" s="6">
        <f t="shared" si="364"/>
        <v>0.22252100900553165</v>
      </c>
      <c r="R1271" s="9">
        <f t="shared" si="365"/>
        <v>1.0868977897704499</v>
      </c>
      <c r="S1271" s="9">
        <f t="shared" si="366"/>
        <v>212.38000000000011</v>
      </c>
      <c r="T1271">
        <f t="shared" si="367"/>
        <v>198.7800000000002</v>
      </c>
      <c r="U1271" s="9">
        <f t="shared" si="368"/>
        <v>1.0172970272651385</v>
      </c>
      <c r="V1271" s="9">
        <f t="shared" si="369"/>
        <v>1.7207764988813241</v>
      </c>
      <c r="W1271" s="9">
        <f t="shared" si="370"/>
        <v>168.11999999999989</v>
      </c>
      <c r="X1271">
        <f t="shared" si="371"/>
        <v>3561.63</v>
      </c>
      <c r="Y1271" s="9">
        <f t="shared" si="372"/>
        <v>36.454729964969637</v>
      </c>
      <c r="Z1271" s="10">
        <f t="shared" si="373"/>
        <v>0.32873241397829939</v>
      </c>
      <c r="AA1271">
        <f t="shared" si="374"/>
        <v>13.599999999999909</v>
      </c>
    </row>
    <row r="1272" spans="1:27">
      <c r="A1272" s="1">
        <f t="shared" si="357"/>
        <v>2017001</v>
      </c>
      <c r="B1272" s="1">
        <v>1</v>
      </c>
      <c r="C1272" s="1">
        <v>17</v>
      </c>
      <c r="D1272" s="2">
        <v>2</v>
      </c>
      <c r="E1272" s="5">
        <v>5071.38</v>
      </c>
      <c r="F1272" s="5">
        <v>5261.84</v>
      </c>
      <c r="G1272" s="5">
        <v>170.06</v>
      </c>
      <c r="H1272" s="5">
        <v>4931.68</v>
      </c>
      <c r="I1272" s="5">
        <v>4679.91</v>
      </c>
      <c r="J1272" s="5">
        <v>106.8</v>
      </c>
      <c r="K1272" s="6">
        <f t="shared" si="358"/>
        <v>5001.5300000000007</v>
      </c>
      <c r="L1272" s="6">
        <f t="shared" si="359"/>
        <v>139.69999999999982</v>
      </c>
      <c r="M1272" s="6">
        <f t="shared" si="360"/>
        <v>4970.875</v>
      </c>
      <c r="N1272" s="5">
        <f t="shared" si="361"/>
        <v>100.40747432337893</v>
      </c>
      <c r="O1272" s="6">
        <f t="shared" si="362"/>
        <v>581.93000000000029</v>
      </c>
      <c r="P1272" s="6">
        <f t="shared" si="363"/>
        <v>200.81494864675787</v>
      </c>
      <c r="Q1272" s="6">
        <f t="shared" si="364"/>
        <v>0.43430749590079942</v>
      </c>
      <c r="R1272" s="9">
        <f t="shared" si="365"/>
        <v>2.2021766954107687</v>
      </c>
      <c r="S1272" s="9">
        <f t="shared" si="366"/>
        <v>442.23000000000047</v>
      </c>
      <c r="T1272">
        <f t="shared" si="367"/>
        <v>581.93000000000029</v>
      </c>
      <c r="U1272" s="9">
        <f t="shared" si="368"/>
        <v>2.8978420377640322</v>
      </c>
      <c r="V1272" s="9">
        <f t="shared" si="369"/>
        <v>0.30530595661903753</v>
      </c>
      <c r="W1272" s="9">
        <f t="shared" si="370"/>
        <v>30.655000000000655</v>
      </c>
      <c r="X1272">
        <f t="shared" si="371"/>
        <v>4970.875</v>
      </c>
      <c r="Y1272" s="9">
        <f t="shared" si="372"/>
        <v>49.507021598715568</v>
      </c>
      <c r="Z1272" s="10">
        <f t="shared" si="373"/>
        <v>0.32874762356555526</v>
      </c>
      <c r="AA1272">
        <f t="shared" si="374"/>
        <v>139.69999999999982</v>
      </c>
    </row>
    <row r="1273" spans="1:27">
      <c r="A1273" s="1">
        <f t="shared" si="357"/>
        <v>4014003</v>
      </c>
      <c r="B1273" s="1">
        <v>3</v>
      </c>
      <c r="C1273" s="1">
        <v>14</v>
      </c>
      <c r="D1273" s="2">
        <v>4</v>
      </c>
      <c r="E1273" s="5">
        <v>3124.34</v>
      </c>
      <c r="F1273" s="5">
        <v>3433.81</v>
      </c>
      <c r="G1273" s="5">
        <v>152.5</v>
      </c>
      <c r="H1273" s="5">
        <v>3322.46</v>
      </c>
      <c r="I1273" s="5">
        <v>3507.53</v>
      </c>
      <c r="J1273" s="5">
        <v>95.85</v>
      </c>
      <c r="K1273" s="6">
        <f t="shared" si="358"/>
        <v>3223.4</v>
      </c>
      <c r="L1273" s="6">
        <f t="shared" si="359"/>
        <v>-198.11999999999989</v>
      </c>
      <c r="M1273" s="6">
        <f t="shared" si="360"/>
        <v>3470.67</v>
      </c>
      <c r="N1273" s="5">
        <f t="shared" si="361"/>
        <v>90.060358232687477</v>
      </c>
      <c r="O1273" s="6">
        <f t="shared" si="362"/>
        <v>-73.720000000000255</v>
      </c>
      <c r="P1273" s="6">
        <f t="shared" si="363"/>
        <v>180.12071646537495</v>
      </c>
      <c r="Q1273" s="6">
        <f t="shared" si="364"/>
        <v>0.43364740010490566</v>
      </c>
      <c r="R1273" s="9">
        <f t="shared" si="365"/>
        <v>0.69064793012808912</v>
      </c>
      <c r="S1273" s="9">
        <f t="shared" si="366"/>
        <v>124.39999999999964</v>
      </c>
      <c r="T1273">
        <f t="shared" si="367"/>
        <v>73.720000000000255</v>
      </c>
      <c r="U1273" s="9">
        <f t="shared" si="368"/>
        <v>0.40928107241996026</v>
      </c>
      <c r="V1273" s="9">
        <f t="shared" si="369"/>
        <v>2.74560311387095</v>
      </c>
      <c r="W1273" s="9">
        <f t="shared" si="370"/>
        <v>247.26999999999998</v>
      </c>
      <c r="X1273">
        <f t="shared" si="371"/>
        <v>3470.67</v>
      </c>
      <c r="Y1273" s="9">
        <f t="shared" si="372"/>
        <v>38.537155171345049</v>
      </c>
      <c r="Z1273" s="10">
        <f t="shared" si="373"/>
        <v>0.32884342778897074</v>
      </c>
      <c r="AA1273">
        <f t="shared" si="374"/>
        <v>198.11999999999989</v>
      </c>
    </row>
    <row r="1274" spans="1:27">
      <c r="A1274" s="1">
        <f t="shared" si="357"/>
        <v>3015998</v>
      </c>
      <c r="B1274" s="1">
        <v>-2</v>
      </c>
      <c r="C1274" s="1">
        <v>16</v>
      </c>
      <c r="D1274" s="2">
        <v>3</v>
      </c>
      <c r="E1274" s="5">
        <v>6689.27</v>
      </c>
      <c r="F1274" s="5">
        <v>6312.8</v>
      </c>
      <c r="G1274" s="5">
        <v>119.95</v>
      </c>
      <c r="H1274" s="5">
        <v>6675.4</v>
      </c>
      <c r="I1274" s="5">
        <v>6283.65</v>
      </c>
      <c r="J1274" s="5">
        <v>117.79</v>
      </c>
      <c r="K1274" s="6">
        <f t="shared" si="358"/>
        <v>6682.335</v>
      </c>
      <c r="L1274" s="6">
        <f t="shared" si="359"/>
        <v>13.8700000000008</v>
      </c>
      <c r="M1274" s="6">
        <f t="shared" si="360"/>
        <v>6298.2250000000004</v>
      </c>
      <c r="N1274" s="5">
        <f t="shared" si="361"/>
        <v>84.057252215379975</v>
      </c>
      <c r="O1274" s="6">
        <f t="shared" si="362"/>
        <v>29.150000000000546</v>
      </c>
      <c r="P1274" s="6">
        <f t="shared" si="363"/>
        <v>168.11450443075995</v>
      </c>
      <c r="Q1274" s="6">
        <f t="shared" si="364"/>
        <v>1.8169611445300039E-2</v>
      </c>
      <c r="R1274" s="9">
        <f t="shared" si="365"/>
        <v>9.0890432397479445E-2</v>
      </c>
      <c r="S1274" s="9">
        <f t="shared" si="366"/>
        <v>15.279999999999745</v>
      </c>
      <c r="T1274">
        <f t="shared" si="367"/>
        <v>29.150000000000546</v>
      </c>
      <c r="U1274" s="9">
        <f t="shared" si="368"/>
        <v>0.17339372410907194</v>
      </c>
      <c r="V1274" s="9">
        <f t="shared" si="369"/>
        <v>4.569623558664448</v>
      </c>
      <c r="W1274" s="9">
        <f t="shared" si="370"/>
        <v>384.10999999999967</v>
      </c>
      <c r="X1274">
        <f t="shared" si="371"/>
        <v>6298.2250000000004</v>
      </c>
      <c r="Y1274" s="9">
        <f t="shared" si="372"/>
        <v>74.927800207673371</v>
      </c>
      <c r="Z1274" s="10">
        <f t="shared" si="373"/>
        <v>0.32889816052997317</v>
      </c>
      <c r="AA1274">
        <f t="shared" si="374"/>
        <v>13.8700000000008</v>
      </c>
    </row>
    <row r="1275" spans="1:27">
      <c r="A1275" s="1">
        <f t="shared" si="357"/>
        <v>4008005</v>
      </c>
      <c r="B1275" s="1">
        <v>5</v>
      </c>
      <c r="C1275" s="1">
        <v>8</v>
      </c>
      <c r="D1275" s="2">
        <v>4</v>
      </c>
      <c r="E1275" s="5">
        <v>239.79</v>
      </c>
      <c r="F1275" s="5">
        <v>255.93</v>
      </c>
      <c r="G1275" s="5">
        <v>62.17</v>
      </c>
      <c r="H1275" s="5">
        <v>264.5</v>
      </c>
      <c r="I1275" s="5">
        <v>322.56</v>
      </c>
      <c r="J1275" s="5">
        <v>54.08</v>
      </c>
      <c r="K1275" s="6">
        <f t="shared" si="358"/>
        <v>252.14499999999998</v>
      </c>
      <c r="L1275" s="6">
        <f t="shared" si="359"/>
        <v>-24.710000000000008</v>
      </c>
      <c r="M1275" s="6">
        <f t="shared" si="360"/>
        <v>289.245</v>
      </c>
      <c r="N1275" s="5">
        <f t="shared" si="361"/>
        <v>41.199985740288795</v>
      </c>
      <c r="O1275" s="6">
        <f t="shared" si="362"/>
        <v>-66.63</v>
      </c>
      <c r="P1275" s="6">
        <f t="shared" si="363"/>
        <v>82.399971480577591</v>
      </c>
      <c r="Q1275" s="6">
        <f t="shared" si="364"/>
        <v>0.13851198731712769</v>
      </c>
      <c r="R1275" s="9">
        <f t="shared" si="365"/>
        <v>0.50873804015673607</v>
      </c>
      <c r="S1275" s="9">
        <f t="shared" si="366"/>
        <v>41.919999999999987</v>
      </c>
      <c r="T1275">
        <f t="shared" si="367"/>
        <v>66.63</v>
      </c>
      <c r="U1275" s="9">
        <f t="shared" si="368"/>
        <v>0.80861678472431608</v>
      </c>
      <c r="V1275" s="9">
        <f t="shared" si="369"/>
        <v>0.9004857485598724</v>
      </c>
      <c r="W1275" s="9">
        <f t="shared" si="370"/>
        <v>37.100000000000023</v>
      </c>
      <c r="X1275">
        <f t="shared" si="371"/>
        <v>289.245</v>
      </c>
      <c r="Y1275" s="9">
        <f t="shared" si="372"/>
        <v>7.0205121386037765</v>
      </c>
      <c r="Z1275" s="10">
        <f t="shared" si="373"/>
        <v>0.32900759869644347</v>
      </c>
      <c r="AA1275">
        <f t="shared" si="374"/>
        <v>24.710000000000008</v>
      </c>
    </row>
    <row r="1276" spans="1:27">
      <c r="A1276" s="1">
        <f t="shared" si="357"/>
        <v>1010005</v>
      </c>
      <c r="B1276" s="1">
        <v>5</v>
      </c>
      <c r="C1276" s="1">
        <v>10</v>
      </c>
      <c r="D1276" s="2">
        <v>1</v>
      </c>
      <c r="E1276" s="5">
        <v>3612.43</v>
      </c>
      <c r="F1276" s="5">
        <v>3500.44</v>
      </c>
      <c r="G1276" s="5">
        <v>130.75</v>
      </c>
      <c r="H1276" s="5">
        <v>3737.8</v>
      </c>
      <c r="I1276" s="5">
        <v>3799.85</v>
      </c>
      <c r="J1276" s="5">
        <v>108.45</v>
      </c>
      <c r="K1276" s="6">
        <f t="shared" si="358"/>
        <v>3675.1149999999998</v>
      </c>
      <c r="L1276" s="6">
        <f t="shared" si="359"/>
        <v>-125.37000000000035</v>
      </c>
      <c r="M1276" s="6">
        <f t="shared" si="360"/>
        <v>3650.145</v>
      </c>
      <c r="N1276" s="5">
        <f t="shared" si="361"/>
        <v>84.936689657650305</v>
      </c>
      <c r="O1276" s="6">
        <f t="shared" si="362"/>
        <v>-299.40999999999985</v>
      </c>
      <c r="P1276" s="6">
        <f t="shared" si="363"/>
        <v>169.87337931530061</v>
      </c>
      <c r="Q1276" s="6">
        <f t="shared" si="364"/>
        <v>0.18484826800046367</v>
      </c>
      <c r="R1276" s="9">
        <f t="shared" si="365"/>
        <v>1.0245278024225637</v>
      </c>
      <c r="S1276" s="9">
        <f t="shared" si="366"/>
        <v>174.03999999999951</v>
      </c>
      <c r="T1276">
        <f t="shared" si="367"/>
        <v>299.40999999999985</v>
      </c>
      <c r="U1276" s="9">
        <f t="shared" si="368"/>
        <v>1.7625480885045994</v>
      </c>
      <c r="V1276" s="9">
        <f t="shared" si="369"/>
        <v>0.29398367302334266</v>
      </c>
      <c r="W1276" s="9">
        <f t="shared" si="370"/>
        <v>24.9699999999998</v>
      </c>
      <c r="X1276">
        <f t="shared" si="371"/>
        <v>3650.145</v>
      </c>
      <c r="Y1276" s="9">
        <f t="shared" si="372"/>
        <v>42.974891236195347</v>
      </c>
      <c r="Z1276" s="10">
        <f t="shared" si="373"/>
        <v>0.32926281296253301</v>
      </c>
      <c r="AA1276">
        <f t="shared" si="374"/>
        <v>125.37000000000035</v>
      </c>
    </row>
    <row r="1277" spans="1:27">
      <c r="A1277" s="1">
        <f t="shared" si="357"/>
        <v>7013999</v>
      </c>
      <c r="B1277" s="1">
        <v>-1</v>
      </c>
      <c r="C1277" s="1">
        <v>14</v>
      </c>
      <c r="D1277" s="2">
        <v>7</v>
      </c>
      <c r="E1277" s="5">
        <v>566.95000000000005</v>
      </c>
      <c r="F1277" s="5">
        <v>618.01</v>
      </c>
      <c r="G1277" s="5">
        <v>69.930000000000007</v>
      </c>
      <c r="H1277" s="5">
        <v>552.99</v>
      </c>
      <c r="I1277" s="5">
        <v>778.65</v>
      </c>
      <c r="J1277" s="5">
        <v>84.75</v>
      </c>
      <c r="K1277" s="6">
        <f t="shared" si="358"/>
        <v>559.97</v>
      </c>
      <c r="L1277" s="6">
        <f t="shared" si="359"/>
        <v>13.960000000000036</v>
      </c>
      <c r="M1277" s="6">
        <f t="shared" si="360"/>
        <v>698.32999999999993</v>
      </c>
      <c r="N1277" s="5">
        <f t="shared" si="361"/>
        <v>54.938072863907415</v>
      </c>
      <c r="O1277" s="6">
        <f t="shared" si="362"/>
        <v>-160.63999999999999</v>
      </c>
      <c r="P1277" s="6">
        <f t="shared" si="363"/>
        <v>109.87614572781483</v>
      </c>
      <c r="Q1277" s="6">
        <f t="shared" si="364"/>
        <v>-0.18987838695542161</v>
      </c>
      <c r="R1277" s="9">
        <f t="shared" si="365"/>
        <v>1.5890619282598346</v>
      </c>
      <c r="S1277" s="9">
        <f t="shared" si="366"/>
        <v>174.60000000000002</v>
      </c>
      <c r="T1277">
        <f t="shared" si="367"/>
        <v>160.63999999999999</v>
      </c>
      <c r="U1277" s="9">
        <f t="shared" si="368"/>
        <v>1.4620097832512016</v>
      </c>
      <c r="V1277" s="9">
        <f t="shared" si="369"/>
        <v>2.5184720320049316</v>
      </c>
      <c r="W1277" s="9">
        <f t="shared" si="370"/>
        <v>138.3599999999999</v>
      </c>
      <c r="X1277">
        <f t="shared" si="371"/>
        <v>698.32999999999993</v>
      </c>
      <c r="Y1277" s="9">
        <f t="shared" si="372"/>
        <v>12.71122126416598</v>
      </c>
      <c r="Z1277" s="10">
        <f t="shared" si="373"/>
        <v>0.3292992559967301</v>
      </c>
      <c r="AA1277">
        <f t="shared" si="374"/>
        <v>13.960000000000036</v>
      </c>
    </row>
    <row r="1278" spans="1:27">
      <c r="A1278" s="1">
        <f t="shared" si="357"/>
        <v>11007000</v>
      </c>
      <c r="B1278" s="1">
        <v>0</v>
      </c>
      <c r="C1278" s="1">
        <v>7</v>
      </c>
      <c r="D1278" s="2">
        <v>11</v>
      </c>
      <c r="E1278" s="5">
        <v>1796.28</v>
      </c>
      <c r="F1278" s="5">
        <v>1770.84</v>
      </c>
      <c r="G1278" s="5">
        <v>92.56</v>
      </c>
      <c r="H1278" s="5">
        <v>1746.42</v>
      </c>
      <c r="I1278" s="5">
        <v>1696.03</v>
      </c>
      <c r="J1278" s="5">
        <v>72.13</v>
      </c>
      <c r="K1278" s="6">
        <f t="shared" si="358"/>
        <v>1771.35</v>
      </c>
      <c r="L1278" s="6">
        <f t="shared" si="359"/>
        <v>49.8599999999999</v>
      </c>
      <c r="M1278" s="6">
        <f t="shared" si="360"/>
        <v>1733.4349999999999</v>
      </c>
      <c r="N1278" s="5">
        <f t="shared" si="361"/>
        <v>58.673014452983402</v>
      </c>
      <c r="O1278" s="6">
        <f t="shared" si="362"/>
        <v>74.809999999999945</v>
      </c>
      <c r="P1278" s="6">
        <f t="shared" si="363"/>
        <v>117.3460289059668</v>
      </c>
      <c r="Q1278" s="6">
        <f t="shared" si="364"/>
        <v>0.24434238104680589</v>
      </c>
      <c r="R1278" s="9">
        <f t="shared" si="365"/>
        <v>0.21261903988240874</v>
      </c>
      <c r="S1278" s="9">
        <f t="shared" si="366"/>
        <v>24.950000000000045</v>
      </c>
      <c r="T1278">
        <f t="shared" si="367"/>
        <v>74.809999999999945</v>
      </c>
      <c r="U1278" s="9">
        <f t="shared" si="368"/>
        <v>0.63751624743899626</v>
      </c>
      <c r="V1278" s="9">
        <f t="shared" si="369"/>
        <v>0.64620848874881809</v>
      </c>
      <c r="W1278" s="9">
        <f t="shared" si="370"/>
        <v>37.914999999999964</v>
      </c>
      <c r="X1278">
        <f t="shared" si="371"/>
        <v>1733.4349999999999</v>
      </c>
      <c r="Y1278" s="9">
        <f t="shared" si="372"/>
        <v>29.543990813512025</v>
      </c>
      <c r="Z1278" s="10">
        <f t="shared" si="373"/>
        <v>0.32944043467674089</v>
      </c>
      <c r="AA1278">
        <f t="shared" si="374"/>
        <v>49.8599999999999</v>
      </c>
    </row>
    <row r="1279" spans="1:27">
      <c r="A1279" s="1">
        <f t="shared" si="357"/>
        <v>3009005</v>
      </c>
      <c r="B1279" s="1">
        <v>5</v>
      </c>
      <c r="C1279" s="1">
        <v>9</v>
      </c>
      <c r="D1279" s="2">
        <v>3</v>
      </c>
      <c r="E1279" s="5">
        <v>2220.2600000000002</v>
      </c>
      <c r="F1279" s="5">
        <v>2058.84</v>
      </c>
      <c r="G1279" s="5">
        <v>97.85</v>
      </c>
      <c r="H1279" s="5">
        <v>2310.84</v>
      </c>
      <c r="I1279" s="5">
        <v>2251.7600000000002</v>
      </c>
      <c r="J1279" s="5">
        <v>94.23</v>
      </c>
      <c r="K1279" s="6">
        <f t="shared" si="358"/>
        <v>2265.5500000000002</v>
      </c>
      <c r="L1279" s="6">
        <f t="shared" si="359"/>
        <v>-90.579999999999927</v>
      </c>
      <c r="M1279" s="6">
        <f t="shared" si="360"/>
        <v>2155.3000000000002</v>
      </c>
      <c r="N1279" s="5">
        <f t="shared" si="361"/>
        <v>67.922594547028311</v>
      </c>
      <c r="O1279" s="6">
        <f t="shared" si="362"/>
        <v>-192.92000000000007</v>
      </c>
      <c r="P1279" s="6">
        <f t="shared" si="363"/>
        <v>135.84518909405662</v>
      </c>
      <c r="Q1279" s="6">
        <f t="shared" si="364"/>
        <v>3.7679245023524884E-2</v>
      </c>
      <c r="R1279" s="9">
        <f t="shared" si="365"/>
        <v>0.7533575585745762</v>
      </c>
      <c r="S1279" s="9">
        <f t="shared" si="366"/>
        <v>102.34000000000015</v>
      </c>
      <c r="T1279">
        <f t="shared" si="367"/>
        <v>192.92000000000007</v>
      </c>
      <c r="U1279" s="9">
        <f t="shared" si="368"/>
        <v>1.4201459859312791</v>
      </c>
      <c r="V1279" s="9">
        <f t="shared" si="369"/>
        <v>1.623171210335097</v>
      </c>
      <c r="W1279" s="9">
        <f t="shared" si="370"/>
        <v>110.25</v>
      </c>
      <c r="X1279">
        <f t="shared" si="371"/>
        <v>2155.3000000000002</v>
      </c>
      <c r="Y1279" s="9">
        <f t="shared" si="372"/>
        <v>31.731708930931834</v>
      </c>
      <c r="Z1279" s="10">
        <f t="shared" si="373"/>
        <v>0.32948292823756437</v>
      </c>
      <c r="AA1279">
        <f t="shared" si="374"/>
        <v>90.579999999999927</v>
      </c>
    </row>
    <row r="1280" spans="1:27">
      <c r="A1280" s="1">
        <f t="shared" si="357"/>
        <v>3017000</v>
      </c>
      <c r="B1280" s="1">
        <v>0</v>
      </c>
      <c r="C1280" s="1">
        <v>17</v>
      </c>
      <c r="D1280" s="2">
        <v>3</v>
      </c>
      <c r="E1280" s="5">
        <v>3938.86</v>
      </c>
      <c r="F1280" s="5">
        <v>4432.08</v>
      </c>
      <c r="G1280" s="5">
        <v>118.63</v>
      </c>
      <c r="H1280" s="5">
        <v>3890.32</v>
      </c>
      <c r="I1280" s="5">
        <v>4311.18</v>
      </c>
      <c r="J1280" s="5">
        <v>104.82</v>
      </c>
      <c r="K1280" s="6">
        <f t="shared" si="358"/>
        <v>3914.59</v>
      </c>
      <c r="L1280" s="6">
        <f t="shared" si="359"/>
        <v>48.539999999999964</v>
      </c>
      <c r="M1280" s="6">
        <f t="shared" si="360"/>
        <v>4371.63</v>
      </c>
      <c r="N1280" s="5">
        <f t="shared" si="361"/>
        <v>79.152241440151272</v>
      </c>
      <c r="O1280" s="6">
        <f t="shared" si="362"/>
        <v>120.89999999999964</v>
      </c>
      <c r="P1280" s="6">
        <f t="shared" si="363"/>
        <v>158.30448288030254</v>
      </c>
      <c r="Q1280" s="6">
        <f t="shared" si="364"/>
        <v>0.12313672840422603</v>
      </c>
      <c r="R1280" s="9">
        <f t="shared" si="365"/>
        <v>0.45709381492823953</v>
      </c>
      <c r="S1280" s="9">
        <f t="shared" si="366"/>
        <v>72.359999999999673</v>
      </c>
      <c r="T1280">
        <f t="shared" si="367"/>
        <v>120.89999999999964</v>
      </c>
      <c r="U1280" s="9">
        <f t="shared" si="368"/>
        <v>0.76371810703184417</v>
      </c>
      <c r="V1280" s="9">
        <f t="shared" si="369"/>
        <v>5.7741889766391248</v>
      </c>
      <c r="W1280" s="9">
        <f t="shared" si="370"/>
        <v>457.03999999999996</v>
      </c>
      <c r="X1280">
        <f t="shared" si="371"/>
        <v>4371.63</v>
      </c>
      <c r="Y1280" s="9">
        <f t="shared" si="372"/>
        <v>55.23065323810804</v>
      </c>
      <c r="Z1280" s="10">
        <f t="shared" si="373"/>
        <v>0.32985299756103476</v>
      </c>
      <c r="AA1280">
        <f t="shared" si="374"/>
        <v>48.539999999999964</v>
      </c>
    </row>
    <row r="1281" spans="1:27">
      <c r="A1281" s="1">
        <f t="shared" si="357"/>
        <v>6014002</v>
      </c>
      <c r="B1281" s="1">
        <v>2</v>
      </c>
      <c r="C1281" s="1">
        <v>14</v>
      </c>
      <c r="D1281" s="2">
        <v>6</v>
      </c>
      <c r="E1281" s="5">
        <v>498.7</v>
      </c>
      <c r="F1281" s="5">
        <v>717.84</v>
      </c>
      <c r="G1281" s="5">
        <v>64.44</v>
      </c>
      <c r="H1281" s="5">
        <v>525.5</v>
      </c>
      <c r="I1281" s="5">
        <v>563.29999999999995</v>
      </c>
      <c r="J1281" s="5">
        <v>50.21</v>
      </c>
      <c r="K1281" s="6">
        <f t="shared" si="358"/>
        <v>512.1</v>
      </c>
      <c r="L1281" s="6">
        <f t="shared" si="359"/>
        <v>-26.800000000000011</v>
      </c>
      <c r="M1281" s="6">
        <f t="shared" si="360"/>
        <v>640.56999999999994</v>
      </c>
      <c r="N1281" s="5">
        <f t="shared" si="361"/>
        <v>40.845922991162773</v>
      </c>
      <c r="O1281" s="6">
        <f t="shared" si="362"/>
        <v>154.54000000000008</v>
      </c>
      <c r="P1281" s="6">
        <f t="shared" si="363"/>
        <v>81.691845982325546</v>
      </c>
      <c r="Q1281" s="6">
        <f t="shared" si="364"/>
        <v>0.2444677297088477</v>
      </c>
      <c r="R1281" s="9">
        <f t="shared" si="365"/>
        <v>2.2198053896252259</v>
      </c>
      <c r="S1281" s="9">
        <f t="shared" si="366"/>
        <v>181.34000000000009</v>
      </c>
      <c r="T1281">
        <f t="shared" si="367"/>
        <v>154.54000000000008</v>
      </c>
      <c r="U1281" s="9">
        <f t="shared" si="368"/>
        <v>1.8917432718246519</v>
      </c>
      <c r="V1281" s="9">
        <f t="shared" si="369"/>
        <v>3.1452343487940047</v>
      </c>
      <c r="W1281" s="9">
        <f t="shared" si="370"/>
        <v>128.46999999999991</v>
      </c>
      <c r="X1281">
        <f t="shared" si="371"/>
        <v>640.56999999999994</v>
      </c>
      <c r="Y1281" s="9">
        <f t="shared" si="372"/>
        <v>15.68259334324727</v>
      </c>
      <c r="Z1281" s="10">
        <f t="shared" si="373"/>
        <v>0.32989089105339053</v>
      </c>
      <c r="AA1281">
        <f t="shared" si="374"/>
        <v>26.800000000000011</v>
      </c>
    </row>
    <row r="1282" spans="1:27">
      <c r="A1282" s="1">
        <f t="shared" si="357"/>
        <v>2015003</v>
      </c>
      <c r="B1282" s="1">
        <v>3</v>
      </c>
      <c r="C1282" s="1">
        <v>15</v>
      </c>
      <c r="D1282" s="2">
        <v>2</v>
      </c>
      <c r="E1282" s="5">
        <v>2870.77</v>
      </c>
      <c r="F1282" s="5">
        <v>2841.11</v>
      </c>
      <c r="G1282" s="5">
        <v>152.5</v>
      </c>
      <c r="H1282" s="5">
        <v>2916.05</v>
      </c>
      <c r="I1282" s="5">
        <v>2918.53</v>
      </c>
      <c r="J1282" s="5">
        <v>268.33</v>
      </c>
      <c r="K1282" s="6">
        <f t="shared" si="358"/>
        <v>2893.41</v>
      </c>
      <c r="L1282" s="6">
        <f t="shared" si="359"/>
        <v>-45.2800000000002</v>
      </c>
      <c r="M1282" s="6">
        <f t="shared" si="360"/>
        <v>2879.82</v>
      </c>
      <c r="N1282" s="5">
        <f t="shared" si="361"/>
        <v>154.31885732145633</v>
      </c>
      <c r="O1282" s="6">
        <f t="shared" si="362"/>
        <v>-77.420000000000073</v>
      </c>
      <c r="P1282" s="6">
        <f t="shared" si="363"/>
        <v>308.63771464291267</v>
      </c>
      <c r="Q1282" s="6">
        <f t="shared" si="364"/>
        <v>-0.5117168990292873</v>
      </c>
      <c r="R1282" s="9">
        <f t="shared" si="365"/>
        <v>0.10413503753805713</v>
      </c>
      <c r="S1282" s="9">
        <f t="shared" si="366"/>
        <v>32.139999999999873</v>
      </c>
      <c r="T1282">
        <f t="shared" si="367"/>
        <v>77.420000000000073</v>
      </c>
      <c r="U1282" s="9">
        <f t="shared" si="368"/>
        <v>0.25084426279391481</v>
      </c>
      <c r="V1282" s="9">
        <f t="shared" si="369"/>
        <v>8.8064415690240802E-2</v>
      </c>
      <c r="W1282" s="9">
        <f t="shared" si="370"/>
        <v>13.589999999999691</v>
      </c>
      <c r="X1282">
        <f t="shared" si="371"/>
        <v>2879.82</v>
      </c>
      <c r="Y1282" s="9">
        <f t="shared" si="372"/>
        <v>18.661491213618472</v>
      </c>
      <c r="Z1282" s="10">
        <f t="shared" si="373"/>
        <v>0.32990150045127109</v>
      </c>
      <c r="AA1282">
        <f t="shared" si="374"/>
        <v>45.2800000000002</v>
      </c>
    </row>
    <row r="1283" spans="1:27">
      <c r="A1283" s="1">
        <f t="shared" si="357"/>
        <v>12001000</v>
      </c>
      <c r="B1283" s="1">
        <v>0</v>
      </c>
      <c r="C1283" s="1">
        <v>1</v>
      </c>
      <c r="D1283" s="2">
        <v>12</v>
      </c>
      <c r="E1283" s="5">
        <v>7838.63</v>
      </c>
      <c r="F1283" s="5">
        <v>7072.07</v>
      </c>
      <c r="G1283" s="5">
        <v>113.97</v>
      </c>
      <c r="H1283" s="5">
        <v>7760.04</v>
      </c>
      <c r="I1283" s="5">
        <v>7331.07</v>
      </c>
      <c r="J1283" s="5">
        <v>246.31</v>
      </c>
      <c r="K1283" s="6">
        <f t="shared" si="358"/>
        <v>7799.335</v>
      </c>
      <c r="L1283" s="6">
        <f t="shared" si="359"/>
        <v>78.590000000000146</v>
      </c>
      <c r="M1283" s="6">
        <f t="shared" si="360"/>
        <v>7201.57</v>
      </c>
      <c r="N1283" s="5">
        <f t="shared" si="361"/>
        <v>135.69983142951946</v>
      </c>
      <c r="O1283" s="6">
        <f t="shared" si="362"/>
        <v>-259</v>
      </c>
      <c r="P1283" s="6">
        <f t="shared" si="363"/>
        <v>271.39966285903893</v>
      </c>
      <c r="Q1283" s="6">
        <f t="shared" si="364"/>
        <v>-0.64731053721591403</v>
      </c>
      <c r="R1283" s="9">
        <f t="shared" si="365"/>
        <v>1.2438851118814378</v>
      </c>
      <c r="S1283" s="9">
        <f t="shared" si="366"/>
        <v>337.59000000000015</v>
      </c>
      <c r="T1283">
        <f t="shared" si="367"/>
        <v>259</v>
      </c>
      <c r="U1283" s="9">
        <f t="shared" si="368"/>
        <v>0.95431216557745269</v>
      </c>
      <c r="V1283" s="9">
        <f t="shared" si="369"/>
        <v>4.4050533718641418</v>
      </c>
      <c r="W1283" s="9">
        <f t="shared" si="370"/>
        <v>597.76500000000033</v>
      </c>
      <c r="X1283">
        <f t="shared" si="371"/>
        <v>7201.57</v>
      </c>
      <c r="Y1283" s="9">
        <f t="shared" si="372"/>
        <v>53.069852218205526</v>
      </c>
      <c r="Z1283" s="10">
        <f t="shared" si="373"/>
        <v>0.33004393646907076</v>
      </c>
      <c r="AA1283">
        <f t="shared" si="374"/>
        <v>78.590000000000146</v>
      </c>
    </row>
    <row r="1284" spans="1:27">
      <c r="A1284" s="1">
        <f t="shared" si="357"/>
        <v>6014999</v>
      </c>
      <c r="B1284" s="1">
        <v>-1</v>
      </c>
      <c r="C1284" s="1">
        <v>15</v>
      </c>
      <c r="D1284" s="2">
        <v>6</v>
      </c>
      <c r="E1284" s="5">
        <v>785.7</v>
      </c>
      <c r="F1284" s="5">
        <v>868.16</v>
      </c>
      <c r="G1284" s="5">
        <v>146.22</v>
      </c>
      <c r="H1284" s="5">
        <v>705.69</v>
      </c>
      <c r="I1284" s="5">
        <v>783.14</v>
      </c>
      <c r="J1284" s="5">
        <v>56.29</v>
      </c>
      <c r="K1284" s="6">
        <f t="shared" si="358"/>
        <v>745.69500000000005</v>
      </c>
      <c r="L1284" s="6">
        <f t="shared" si="359"/>
        <v>80.009999999999991</v>
      </c>
      <c r="M1284" s="6">
        <f t="shared" si="360"/>
        <v>825.65</v>
      </c>
      <c r="N1284" s="5">
        <f t="shared" si="361"/>
        <v>78.340367148743951</v>
      </c>
      <c r="O1284" s="6">
        <f t="shared" si="362"/>
        <v>85.019999999999982</v>
      </c>
      <c r="P1284" s="6">
        <f t="shared" si="363"/>
        <v>156.6807342974879</v>
      </c>
      <c r="Q1284" s="6">
        <f t="shared" si="364"/>
        <v>0.74185643911461852</v>
      </c>
      <c r="R1284" s="9">
        <f t="shared" si="365"/>
        <v>3.1975852184146406E-2</v>
      </c>
      <c r="S1284" s="9">
        <f t="shared" si="366"/>
        <v>5.0099999999999909</v>
      </c>
      <c r="T1284">
        <f t="shared" si="367"/>
        <v>85.019999999999982</v>
      </c>
      <c r="U1284" s="9">
        <f t="shared" si="368"/>
        <v>0.54263212628665303</v>
      </c>
      <c r="V1284" s="9">
        <f t="shared" si="369"/>
        <v>1.0206104835861989</v>
      </c>
      <c r="W1284" s="9">
        <f t="shared" si="370"/>
        <v>79.954999999999927</v>
      </c>
      <c r="X1284">
        <f t="shared" si="371"/>
        <v>825.65</v>
      </c>
      <c r="Y1284" s="9">
        <f t="shared" si="372"/>
        <v>10.539266409517175</v>
      </c>
      <c r="Z1284" s="10">
        <f t="shared" si="373"/>
        <v>0.33008332281410402</v>
      </c>
      <c r="AA1284">
        <f t="shared" si="374"/>
        <v>80.009999999999991</v>
      </c>
    </row>
    <row r="1285" spans="1:27">
      <c r="A1285" s="1">
        <f t="shared" si="357"/>
        <v>5014998</v>
      </c>
      <c r="B1285" s="1">
        <v>-2</v>
      </c>
      <c r="C1285" s="1">
        <v>15</v>
      </c>
      <c r="D1285" s="2">
        <v>5</v>
      </c>
      <c r="E1285" s="5">
        <v>4463.09</v>
      </c>
      <c r="F1285" s="5">
        <v>4246.75</v>
      </c>
      <c r="G1285" s="5">
        <v>223.87</v>
      </c>
      <c r="H1285" s="5">
        <v>4565.78</v>
      </c>
      <c r="I1285" s="5">
        <v>4428.45</v>
      </c>
      <c r="J1285" s="5">
        <v>112.21</v>
      </c>
      <c r="K1285" s="6">
        <f t="shared" si="358"/>
        <v>4514.4349999999995</v>
      </c>
      <c r="L1285" s="6">
        <f t="shared" si="359"/>
        <v>-102.6899999999996</v>
      </c>
      <c r="M1285" s="6">
        <f t="shared" si="360"/>
        <v>4337.6000000000004</v>
      </c>
      <c r="N1285" s="5">
        <f t="shared" si="361"/>
        <v>125.20868679927923</v>
      </c>
      <c r="O1285" s="6">
        <f t="shared" si="362"/>
        <v>-181.69999999999982</v>
      </c>
      <c r="P1285" s="6">
        <f t="shared" si="363"/>
        <v>250.41737359855847</v>
      </c>
      <c r="Q1285" s="6">
        <f t="shared" si="364"/>
        <v>0.59842727489501046</v>
      </c>
      <c r="R1285" s="9">
        <f t="shared" si="365"/>
        <v>0.31551325239382289</v>
      </c>
      <c r="S1285" s="9">
        <f t="shared" si="366"/>
        <v>79.010000000000218</v>
      </c>
      <c r="T1285">
        <f t="shared" si="367"/>
        <v>181.69999999999982</v>
      </c>
      <c r="U1285" s="9">
        <f t="shared" si="368"/>
        <v>0.7255886338432781</v>
      </c>
      <c r="V1285" s="9">
        <f t="shared" si="369"/>
        <v>1.4123221361109035</v>
      </c>
      <c r="W1285" s="9">
        <f t="shared" si="370"/>
        <v>176.83499999999913</v>
      </c>
      <c r="X1285">
        <f t="shared" si="371"/>
        <v>4337.6000000000004</v>
      </c>
      <c r="Y1285" s="9">
        <f t="shared" si="372"/>
        <v>34.642963766192693</v>
      </c>
      <c r="Z1285" s="10">
        <f t="shared" si="373"/>
        <v>0.33010149954218626</v>
      </c>
      <c r="AA1285">
        <f t="shared" si="374"/>
        <v>102.6899999999996</v>
      </c>
    </row>
    <row r="1286" spans="1:27">
      <c r="A1286" s="1">
        <f t="shared" si="357"/>
        <v>8006996</v>
      </c>
      <c r="B1286" s="1">
        <v>-4</v>
      </c>
      <c r="C1286" s="1">
        <v>7</v>
      </c>
      <c r="D1286" s="2">
        <v>8</v>
      </c>
      <c r="E1286" s="5">
        <v>13207.31</v>
      </c>
      <c r="F1286" s="5">
        <v>13639.05</v>
      </c>
      <c r="G1286" s="5">
        <v>192.08</v>
      </c>
      <c r="H1286" s="5">
        <v>13258.99</v>
      </c>
      <c r="I1286" s="5">
        <v>13051.65</v>
      </c>
      <c r="J1286" s="5">
        <v>172.29</v>
      </c>
      <c r="K1286" s="6">
        <f t="shared" si="358"/>
        <v>13233.15</v>
      </c>
      <c r="L1286" s="6">
        <f t="shared" si="359"/>
        <v>-51.680000000000291</v>
      </c>
      <c r="M1286" s="6">
        <f t="shared" si="360"/>
        <v>13345.349999999999</v>
      </c>
      <c r="N1286" s="5">
        <f t="shared" si="361"/>
        <v>129.01411792900805</v>
      </c>
      <c r="O1286" s="6">
        <f t="shared" si="362"/>
        <v>587.39999999999964</v>
      </c>
      <c r="P1286" s="6">
        <f t="shared" si="363"/>
        <v>258.0282358580161</v>
      </c>
      <c r="Q1286" s="6">
        <f t="shared" si="364"/>
        <v>0.10830635512067668</v>
      </c>
      <c r="R1286" s="9">
        <f t="shared" si="365"/>
        <v>2.4767832011674229</v>
      </c>
      <c r="S1286" s="9">
        <f t="shared" si="366"/>
        <v>639.07999999999993</v>
      </c>
      <c r="T1286">
        <f t="shared" si="367"/>
        <v>587.39999999999964</v>
      </c>
      <c r="U1286" s="9">
        <f t="shared" si="368"/>
        <v>2.2764950434464284</v>
      </c>
      <c r="V1286" s="9">
        <f t="shared" si="369"/>
        <v>0.86967226378851525</v>
      </c>
      <c r="W1286" s="9">
        <f t="shared" si="370"/>
        <v>112.19999999999891</v>
      </c>
      <c r="X1286">
        <f t="shared" si="371"/>
        <v>13345.349999999999</v>
      </c>
      <c r="Y1286" s="9">
        <f t="shared" si="372"/>
        <v>103.44100486230101</v>
      </c>
      <c r="Z1286" s="10">
        <f t="shared" si="373"/>
        <v>0.33011664605105873</v>
      </c>
      <c r="AA1286">
        <f t="shared" si="374"/>
        <v>51.680000000000291</v>
      </c>
    </row>
    <row r="1287" spans="1:27">
      <c r="A1287" s="1">
        <f t="shared" si="357"/>
        <v>3016002</v>
      </c>
      <c r="B1287" s="1">
        <v>2</v>
      </c>
      <c r="C1287" s="1">
        <v>16</v>
      </c>
      <c r="D1287" s="2">
        <v>3</v>
      </c>
      <c r="E1287" s="5">
        <v>244.75</v>
      </c>
      <c r="F1287" s="5">
        <v>219.71</v>
      </c>
      <c r="G1287" s="5">
        <v>55.39</v>
      </c>
      <c r="H1287" s="5">
        <v>212.12</v>
      </c>
      <c r="I1287" s="5">
        <v>264.23</v>
      </c>
      <c r="J1287" s="5">
        <v>47.19</v>
      </c>
      <c r="K1287" s="6">
        <f t="shared" si="358"/>
        <v>228.435</v>
      </c>
      <c r="L1287" s="6">
        <f t="shared" si="359"/>
        <v>32.629999999999995</v>
      </c>
      <c r="M1287" s="6">
        <f t="shared" si="360"/>
        <v>241.97000000000003</v>
      </c>
      <c r="N1287" s="5">
        <f t="shared" si="361"/>
        <v>36.383197358121237</v>
      </c>
      <c r="O1287" s="6">
        <f t="shared" si="362"/>
        <v>-44.52000000000001</v>
      </c>
      <c r="P1287" s="6">
        <f t="shared" si="363"/>
        <v>72.766394716242473</v>
      </c>
      <c r="Q1287" s="6">
        <f t="shared" si="364"/>
        <v>0.15886009989672797</v>
      </c>
      <c r="R1287" s="9">
        <f t="shared" si="365"/>
        <v>1.0602421667426523</v>
      </c>
      <c r="S1287" s="9">
        <f t="shared" si="366"/>
        <v>77.150000000000006</v>
      </c>
      <c r="T1287">
        <f t="shared" si="367"/>
        <v>44.52000000000001</v>
      </c>
      <c r="U1287" s="9">
        <f t="shared" si="368"/>
        <v>0.61182088481377694</v>
      </c>
      <c r="V1287" s="9">
        <f t="shared" si="369"/>
        <v>0.37201238436453204</v>
      </c>
      <c r="W1287" s="9">
        <f t="shared" si="370"/>
        <v>13.535000000000025</v>
      </c>
      <c r="X1287">
        <f t="shared" si="371"/>
        <v>241.97000000000003</v>
      </c>
      <c r="Y1287" s="9">
        <f t="shared" si="372"/>
        <v>6.6505974617425689</v>
      </c>
      <c r="Z1287" s="10">
        <f t="shared" si="373"/>
        <v>0.33039067783459025</v>
      </c>
      <c r="AA1287">
        <f t="shared" si="374"/>
        <v>32.629999999999995</v>
      </c>
    </row>
    <row r="1288" spans="1:27">
      <c r="A1288" s="1">
        <f t="shared" si="357"/>
        <v>7002995</v>
      </c>
      <c r="B1288" s="1">
        <v>-5</v>
      </c>
      <c r="C1288" s="1">
        <v>3</v>
      </c>
      <c r="D1288" s="2">
        <v>7</v>
      </c>
      <c r="E1288" s="5">
        <v>1153.3900000000001</v>
      </c>
      <c r="F1288" s="5">
        <v>1185.4000000000001</v>
      </c>
      <c r="G1288" s="5">
        <v>92.28</v>
      </c>
      <c r="H1288" s="5">
        <v>1120.8800000000001</v>
      </c>
      <c r="I1288" s="5">
        <v>1119.8800000000001</v>
      </c>
      <c r="J1288" s="5">
        <v>86.42</v>
      </c>
      <c r="K1288" s="6">
        <f t="shared" si="358"/>
        <v>1137.1350000000002</v>
      </c>
      <c r="L1288" s="6">
        <f t="shared" si="359"/>
        <v>32.509999999999991</v>
      </c>
      <c r="M1288" s="6">
        <f t="shared" si="360"/>
        <v>1152.6400000000001</v>
      </c>
      <c r="N1288" s="5">
        <f t="shared" si="361"/>
        <v>63.213951782814526</v>
      </c>
      <c r="O1288" s="6">
        <f t="shared" si="362"/>
        <v>65.519999999999982</v>
      </c>
      <c r="P1288" s="6">
        <f t="shared" si="363"/>
        <v>126.42790356562905</v>
      </c>
      <c r="Q1288" s="6">
        <f t="shared" si="364"/>
        <v>6.5514328727973942E-2</v>
      </c>
      <c r="R1288" s="9">
        <f t="shared" si="365"/>
        <v>0.26109742445317391</v>
      </c>
      <c r="S1288" s="9">
        <f t="shared" si="366"/>
        <v>33.009999999999991</v>
      </c>
      <c r="T1288">
        <f t="shared" si="367"/>
        <v>65.519999999999982</v>
      </c>
      <c r="U1288" s="9">
        <f t="shared" si="368"/>
        <v>0.51824002575498196</v>
      </c>
      <c r="V1288" s="9">
        <f t="shared" si="369"/>
        <v>0.24527813184770869</v>
      </c>
      <c r="W1288" s="9">
        <f t="shared" si="370"/>
        <v>15.504999999999882</v>
      </c>
      <c r="X1288">
        <f t="shared" si="371"/>
        <v>1152.6400000000001</v>
      </c>
      <c r="Y1288" s="9">
        <f t="shared" si="372"/>
        <v>18.233949428761377</v>
      </c>
      <c r="Z1288" s="10">
        <f t="shared" si="373"/>
        <v>0.33045877201248569</v>
      </c>
      <c r="AA1288">
        <f t="shared" si="374"/>
        <v>32.509999999999991</v>
      </c>
    </row>
    <row r="1289" spans="1:27">
      <c r="A1289" s="1">
        <f t="shared" si="357"/>
        <v>5016000</v>
      </c>
      <c r="B1289" s="1">
        <v>0</v>
      </c>
      <c r="C1289" s="1">
        <v>16</v>
      </c>
      <c r="D1289" s="2">
        <v>5</v>
      </c>
      <c r="E1289" s="5">
        <v>514.79</v>
      </c>
      <c r="F1289" s="5">
        <v>509.69</v>
      </c>
      <c r="G1289" s="5">
        <v>68.510000000000005</v>
      </c>
      <c r="H1289" s="5">
        <v>506.29</v>
      </c>
      <c r="I1289" s="5">
        <v>606.33000000000004</v>
      </c>
      <c r="J1289" s="5">
        <v>54.14</v>
      </c>
      <c r="K1289" s="6">
        <f t="shared" si="358"/>
        <v>510.53999999999996</v>
      </c>
      <c r="L1289" s="6">
        <f t="shared" si="359"/>
        <v>8.4999999999999432</v>
      </c>
      <c r="M1289" s="6">
        <f t="shared" si="360"/>
        <v>558.01</v>
      </c>
      <c r="N1289" s="5">
        <f t="shared" si="361"/>
        <v>43.659935009113333</v>
      </c>
      <c r="O1289" s="6">
        <f t="shared" si="362"/>
        <v>-96.640000000000043</v>
      </c>
      <c r="P1289" s="6">
        <f t="shared" si="363"/>
        <v>87.319870018226666</v>
      </c>
      <c r="Q1289" s="6">
        <f t="shared" si="364"/>
        <v>0.23115226831345267</v>
      </c>
      <c r="R1289" s="9">
        <f t="shared" si="365"/>
        <v>1.2040787506675588</v>
      </c>
      <c r="S1289" s="9">
        <f t="shared" si="366"/>
        <v>105.13999999999999</v>
      </c>
      <c r="T1289">
        <f t="shared" si="367"/>
        <v>96.640000000000043</v>
      </c>
      <c r="U1289" s="9">
        <f t="shared" si="368"/>
        <v>1.1067354999478118</v>
      </c>
      <c r="V1289" s="9">
        <f t="shared" si="369"/>
        <v>1.0872668498038625</v>
      </c>
      <c r="W1289" s="9">
        <f t="shared" si="370"/>
        <v>47.470000000000027</v>
      </c>
      <c r="X1289">
        <f t="shared" si="371"/>
        <v>558.01</v>
      </c>
      <c r="Y1289" s="9">
        <f t="shared" si="372"/>
        <v>12.780825255088541</v>
      </c>
      <c r="Z1289" s="10">
        <f t="shared" si="373"/>
        <v>0.33048146695389746</v>
      </c>
      <c r="AA1289">
        <f t="shared" si="374"/>
        <v>8.4999999999999432</v>
      </c>
    </row>
    <row r="1290" spans="1:27">
      <c r="A1290" s="1">
        <f t="shared" si="357"/>
        <v>5011004</v>
      </c>
      <c r="B1290" s="1">
        <v>4</v>
      </c>
      <c r="C1290" s="1">
        <v>11</v>
      </c>
      <c r="D1290" s="2">
        <v>5</v>
      </c>
      <c r="E1290" s="5">
        <v>6971.99</v>
      </c>
      <c r="F1290" s="5">
        <v>6563.74</v>
      </c>
      <c r="G1290" s="5">
        <v>155.84</v>
      </c>
      <c r="H1290" s="5">
        <v>6903.49</v>
      </c>
      <c r="I1290" s="5">
        <v>6223.34</v>
      </c>
      <c r="J1290" s="5">
        <v>137.44</v>
      </c>
      <c r="K1290" s="6">
        <f t="shared" si="358"/>
        <v>6937.74</v>
      </c>
      <c r="L1290" s="6">
        <f t="shared" si="359"/>
        <v>68.5</v>
      </c>
      <c r="M1290" s="6">
        <f t="shared" si="360"/>
        <v>6393.54</v>
      </c>
      <c r="N1290" s="5">
        <f t="shared" si="361"/>
        <v>103.89400752690216</v>
      </c>
      <c r="O1290" s="6">
        <f t="shared" si="362"/>
        <v>340.39999999999964</v>
      </c>
      <c r="P1290" s="6">
        <f t="shared" si="363"/>
        <v>207.78801505380432</v>
      </c>
      <c r="Q1290" s="6">
        <f t="shared" si="364"/>
        <v>0.12498539924829109</v>
      </c>
      <c r="R1290" s="9">
        <f t="shared" si="365"/>
        <v>1.3085451532399222</v>
      </c>
      <c r="S1290" s="9">
        <f t="shared" si="366"/>
        <v>271.89999999999964</v>
      </c>
      <c r="T1290">
        <f t="shared" si="367"/>
        <v>340.39999999999964</v>
      </c>
      <c r="U1290" s="9">
        <f t="shared" si="368"/>
        <v>1.638208055030782</v>
      </c>
      <c r="V1290" s="9">
        <f t="shared" si="369"/>
        <v>5.2380306906448428</v>
      </c>
      <c r="W1290" s="9">
        <f t="shared" si="370"/>
        <v>544.19999999999982</v>
      </c>
      <c r="X1290">
        <f t="shared" si="371"/>
        <v>6393.54</v>
      </c>
      <c r="Y1290" s="9">
        <f t="shared" si="372"/>
        <v>61.539064207764497</v>
      </c>
      <c r="Z1290" s="10">
        <f t="shared" si="373"/>
        <v>0.33053139033985868</v>
      </c>
      <c r="AA1290">
        <f t="shared" si="374"/>
        <v>68.5</v>
      </c>
    </row>
    <row r="1291" spans="1:27">
      <c r="A1291" s="1">
        <f t="shared" si="357"/>
        <v>7013002</v>
      </c>
      <c r="B1291" s="1">
        <v>2</v>
      </c>
      <c r="C1291" s="1">
        <v>13</v>
      </c>
      <c r="D1291" s="2">
        <v>7</v>
      </c>
      <c r="E1291" s="5">
        <v>6455.19</v>
      </c>
      <c r="F1291" s="5">
        <v>6635.29</v>
      </c>
      <c r="G1291" s="5">
        <v>225.54</v>
      </c>
      <c r="H1291" s="5">
        <v>6487.88</v>
      </c>
      <c r="I1291" s="5">
        <v>6710.39</v>
      </c>
      <c r="J1291" s="5">
        <v>157.65</v>
      </c>
      <c r="K1291" s="6">
        <f t="shared" si="358"/>
        <v>6471.5349999999999</v>
      </c>
      <c r="L1291" s="6">
        <f t="shared" si="359"/>
        <v>-32.690000000000509</v>
      </c>
      <c r="M1291" s="6">
        <f t="shared" si="360"/>
        <v>6672.84</v>
      </c>
      <c r="N1291" s="5">
        <f t="shared" si="361"/>
        <v>137.58798466799345</v>
      </c>
      <c r="O1291" s="6">
        <f t="shared" si="362"/>
        <v>-75.100000000000364</v>
      </c>
      <c r="P1291" s="6">
        <f t="shared" si="363"/>
        <v>275.17596933598691</v>
      </c>
      <c r="Q1291" s="6">
        <f t="shared" si="364"/>
        <v>0.34355712959602736</v>
      </c>
      <c r="R1291" s="9">
        <f t="shared" si="365"/>
        <v>0.15411956248337114</v>
      </c>
      <c r="S1291" s="9">
        <f t="shared" si="366"/>
        <v>42.409999999999854</v>
      </c>
      <c r="T1291">
        <f t="shared" si="367"/>
        <v>75.100000000000364</v>
      </c>
      <c r="U1291" s="9">
        <f t="shared" si="368"/>
        <v>0.27291627310778749</v>
      </c>
      <c r="V1291" s="9">
        <f t="shared" si="369"/>
        <v>1.4631001426887611</v>
      </c>
      <c r="W1291" s="9">
        <f t="shared" si="370"/>
        <v>201.30500000000029</v>
      </c>
      <c r="X1291">
        <f t="shared" si="371"/>
        <v>6672.84</v>
      </c>
      <c r="Y1291" s="9">
        <f t="shared" si="372"/>
        <v>48.498711686939018</v>
      </c>
      <c r="Z1291" s="10">
        <f t="shared" si="373"/>
        <v>0.33054954242896778</v>
      </c>
      <c r="AA1291">
        <f t="shared" si="374"/>
        <v>32.690000000000509</v>
      </c>
    </row>
    <row r="1292" spans="1:27">
      <c r="A1292" s="1">
        <f t="shared" si="357"/>
        <v>8011998</v>
      </c>
      <c r="B1292" s="1">
        <v>-2</v>
      </c>
      <c r="C1292" s="1">
        <v>12</v>
      </c>
      <c r="D1292" s="2">
        <v>8</v>
      </c>
      <c r="E1292" s="5">
        <v>4105.54</v>
      </c>
      <c r="F1292" s="5">
        <v>4219.05</v>
      </c>
      <c r="G1292" s="5">
        <v>106.64</v>
      </c>
      <c r="H1292" s="5">
        <v>4085.36</v>
      </c>
      <c r="I1292" s="5">
        <v>3972.19</v>
      </c>
      <c r="J1292" s="5">
        <v>94.58</v>
      </c>
      <c r="K1292" s="6">
        <f t="shared" si="358"/>
        <v>4095.45</v>
      </c>
      <c r="L1292" s="6">
        <f t="shared" si="359"/>
        <v>20.179999999999836</v>
      </c>
      <c r="M1292" s="6">
        <f t="shared" si="360"/>
        <v>4095.62</v>
      </c>
      <c r="N1292" s="5">
        <f t="shared" si="361"/>
        <v>71.269674476596279</v>
      </c>
      <c r="O1292" s="6">
        <f t="shared" si="362"/>
        <v>246.86000000000013</v>
      </c>
      <c r="P1292" s="6">
        <f t="shared" si="363"/>
        <v>142.53934895319256</v>
      </c>
      <c r="Q1292" s="6">
        <f t="shared" si="364"/>
        <v>0.11943975690669299</v>
      </c>
      <c r="R1292" s="9">
        <f t="shared" si="365"/>
        <v>1.5902977084204171</v>
      </c>
      <c r="S1292" s="9">
        <f t="shared" si="366"/>
        <v>226.68000000000029</v>
      </c>
      <c r="T1292">
        <f t="shared" si="367"/>
        <v>246.86000000000013</v>
      </c>
      <c r="U1292" s="9">
        <f t="shared" si="368"/>
        <v>1.7318726499941055</v>
      </c>
      <c r="V1292" s="9">
        <f t="shared" si="369"/>
        <v>2.3853062504992609E-3</v>
      </c>
      <c r="W1292" s="9">
        <f t="shared" si="370"/>
        <v>0.17000000000007276</v>
      </c>
      <c r="X1292">
        <f t="shared" si="371"/>
        <v>4095.62</v>
      </c>
      <c r="Y1292" s="9">
        <f t="shared" si="372"/>
        <v>57.466517562738836</v>
      </c>
      <c r="Z1292" s="10">
        <f t="shared" si="373"/>
        <v>0.33058735608005341</v>
      </c>
      <c r="AA1292">
        <f t="shared" si="374"/>
        <v>20.179999999999836</v>
      </c>
    </row>
    <row r="1293" spans="1:27">
      <c r="A1293" s="1">
        <f t="shared" si="357"/>
        <v>7008996</v>
      </c>
      <c r="B1293" s="1">
        <v>-4</v>
      </c>
      <c r="C1293" s="1">
        <v>9</v>
      </c>
      <c r="D1293" s="2">
        <v>7</v>
      </c>
      <c r="E1293" s="5">
        <v>8059.38</v>
      </c>
      <c r="F1293" s="5">
        <v>8918.3700000000008</v>
      </c>
      <c r="G1293" s="5">
        <v>190.69</v>
      </c>
      <c r="H1293" s="5">
        <v>8176.98</v>
      </c>
      <c r="I1293" s="5">
        <v>8602.5</v>
      </c>
      <c r="J1293" s="5">
        <v>155.56</v>
      </c>
      <c r="K1293" s="6">
        <f t="shared" si="358"/>
        <v>8118.18</v>
      </c>
      <c r="L1293" s="6">
        <f t="shared" si="359"/>
        <v>-117.59999999999945</v>
      </c>
      <c r="M1293" s="6">
        <f t="shared" si="360"/>
        <v>8760.4350000000013</v>
      </c>
      <c r="N1293" s="5">
        <f t="shared" si="361"/>
        <v>123.04632227336175</v>
      </c>
      <c r="O1293" s="6">
        <f t="shared" si="362"/>
        <v>315.8700000000008</v>
      </c>
      <c r="P1293" s="6">
        <f t="shared" si="363"/>
        <v>246.09264454672351</v>
      </c>
      <c r="Q1293" s="6">
        <f t="shared" si="364"/>
        <v>0.20084945854715563</v>
      </c>
      <c r="R1293" s="9">
        <f t="shared" si="365"/>
        <v>1.7614098170158881</v>
      </c>
      <c r="S1293" s="9">
        <f t="shared" si="366"/>
        <v>433.47000000000025</v>
      </c>
      <c r="T1293">
        <f t="shared" si="367"/>
        <v>315.8700000000008</v>
      </c>
      <c r="U1293" s="9">
        <f t="shared" si="368"/>
        <v>1.2835410037622204</v>
      </c>
      <c r="V1293" s="9">
        <f t="shared" si="369"/>
        <v>5.2196196370108217</v>
      </c>
      <c r="W1293" s="9">
        <f t="shared" si="370"/>
        <v>642.25500000000102</v>
      </c>
      <c r="X1293">
        <f t="shared" si="371"/>
        <v>8760.4350000000013</v>
      </c>
      <c r="Y1293" s="9">
        <f t="shared" si="372"/>
        <v>71.196236004012164</v>
      </c>
      <c r="Z1293" s="10">
        <f t="shared" si="373"/>
        <v>0.33059189342753098</v>
      </c>
      <c r="AA1293">
        <f t="shared" si="374"/>
        <v>117.59999999999945</v>
      </c>
    </row>
    <row r="1294" spans="1:27">
      <c r="A1294" s="1">
        <f t="shared" si="357"/>
        <v>6005995</v>
      </c>
      <c r="B1294" s="1">
        <v>-5</v>
      </c>
      <c r="C1294" s="1">
        <v>6</v>
      </c>
      <c r="D1294" s="2">
        <v>6</v>
      </c>
      <c r="E1294" s="5">
        <v>4083.96</v>
      </c>
      <c r="F1294" s="5">
        <v>4429.91</v>
      </c>
      <c r="G1294" s="5">
        <v>133.54</v>
      </c>
      <c r="H1294" s="5">
        <v>3845.23</v>
      </c>
      <c r="I1294" s="5">
        <v>4117.67</v>
      </c>
      <c r="J1294" s="5">
        <v>103.43</v>
      </c>
      <c r="K1294" s="6">
        <f t="shared" si="358"/>
        <v>3964.5950000000003</v>
      </c>
      <c r="L1294" s="6">
        <f t="shared" si="359"/>
        <v>238.73000000000002</v>
      </c>
      <c r="M1294" s="6">
        <f t="shared" si="360"/>
        <v>4273.79</v>
      </c>
      <c r="N1294" s="5">
        <f t="shared" si="361"/>
        <v>84.455160440318863</v>
      </c>
      <c r="O1294" s="6">
        <f t="shared" si="362"/>
        <v>312.23999999999978</v>
      </c>
      <c r="P1294" s="6">
        <f t="shared" si="363"/>
        <v>168.91032088063773</v>
      </c>
      <c r="Q1294" s="6">
        <f t="shared" si="364"/>
        <v>0.25008736467404485</v>
      </c>
      <c r="R1294" s="9">
        <f t="shared" si="365"/>
        <v>0.43520135191707077</v>
      </c>
      <c r="S1294" s="9">
        <f t="shared" si="366"/>
        <v>73.509999999999764</v>
      </c>
      <c r="T1294">
        <f t="shared" si="367"/>
        <v>312.23999999999978</v>
      </c>
      <c r="U1294" s="9">
        <f t="shared" si="368"/>
        <v>1.8485548921587065</v>
      </c>
      <c r="V1294" s="9">
        <f t="shared" si="369"/>
        <v>3.6610551491225412</v>
      </c>
      <c r="W1294" s="9">
        <f t="shared" si="370"/>
        <v>309.19499999999971</v>
      </c>
      <c r="X1294">
        <f t="shared" si="371"/>
        <v>4273.79</v>
      </c>
      <c r="Y1294" s="9">
        <f t="shared" si="372"/>
        <v>50.604249375858082</v>
      </c>
      <c r="Z1294" s="10">
        <f t="shared" si="373"/>
        <v>0.33066901880883853</v>
      </c>
      <c r="AA1294">
        <f t="shared" si="374"/>
        <v>238.73000000000002</v>
      </c>
    </row>
    <row r="1295" spans="1:27">
      <c r="A1295" s="1">
        <f t="shared" si="357"/>
        <v>9010002</v>
      </c>
      <c r="B1295" s="1">
        <v>2</v>
      </c>
      <c r="C1295" s="1">
        <v>10</v>
      </c>
      <c r="D1295" s="2">
        <v>9</v>
      </c>
      <c r="E1295" s="5">
        <v>1013.9</v>
      </c>
      <c r="F1295" s="5">
        <v>1254.1500000000001</v>
      </c>
      <c r="G1295" s="5">
        <v>214.11</v>
      </c>
      <c r="H1295" s="5">
        <v>1059.33</v>
      </c>
      <c r="I1295" s="5">
        <v>1129.9000000000001</v>
      </c>
      <c r="J1295" s="5">
        <v>80.87</v>
      </c>
      <c r="K1295" s="6">
        <f t="shared" si="358"/>
        <v>1036.615</v>
      </c>
      <c r="L1295" s="6">
        <f t="shared" si="359"/>
        <v>-45.42999999999995</v>
      </c>
      <c r="M1295" s="6">
        <f t="shared" si="360"/>
        <v>1192.0250000000001</v>
      </c>
      <c r="N1295" s="5">
        <f t="shared" si="361"/>
        <v>114.43671722834416</v>
      </c>
      <c r="O1295" s="6">
        <f t="shared" si="362"/>
        <v>124.25</v>
      </c>
      <c r="P1295" s="6">
        <f t="shared" si="363"/>
        <v>228.87343445668833</v>
      </c>
      <c r="Q1295" s="6">
        <f t="shared" si="364"/>
        <v>0.75030254920823702</v>
      </c>
      <c r="R1295" s="9">
        <f t="shared" si="365"/>
        <v>0.74137044521045081</v>
      </c>
      <c r="S1295" s="9">
        <f t="shared" si="366"/>
        <v>169.67999999999995</v>
      </c>
      <c r="T1295">
        <f t="shared" si="367"/>
        <v>124.25</v>
      </c>
      <c r="U1295" s="9">
        <f t="shared" si="368"/>
        <v>0.54287646049857696</v>
      </c>
      <c r="V1295" s="9">
        <f t="shared" si="369"/>
        <v>1.3580431505204649</v>
      </c>
      <c r="W1295" s="9">
        <f t="shared" si="370"/>
        <v>155.41000000000008</v>
      </c>
      <c r="X1295">
        <f t="shared" si="371"/>
        <v>1192.0250000000001</v>
      </c>
      <c r="Y1295" s="9">
        <f t="shared" si="372"/>
        <v>10.416455739650965</v>
      </c>
      <c r="Z1295" s="10">
        <f t="shared" si="373"/>
        <v>0.33069925914643356</v>
      </c>
      <c r="AA1295">
        <f t="shared" si="374"/>
        <v>45.42999999999995</v>
      </c>
    </row>
    <row r="1296" spans="1:27">
      <c r="A1296" s="1">
        <f t="shared" si="357"/>
        <v>2013004</v>
      </c>
      <c r="B1296" s="1">
        <v>4</v>
      </c>
      <c r="C1296" s="1">
        <v>13</v>
      </c>
      <c r="D1296" s="2">
        <v>2</v>
      </c>
      <c r="E1296" s="5">
        <v>2857.84</v>
      </c>
      <c r="F1296" s="5">
        <v>3255.39</v>
      </c>
      <c r="G1296" s="5">
        <v>143.57</v>
      </c>
      <c r="H1296" s="5">
        <v>2839.88</v>
      </c>
      <c r="I1296" s="5">
        <v>2965.45</v>
      </c>
      <c r="J1296" s="5">
        <v>118.76</v>
      </c>
      <c r="K1296" s="6">
        <f t="shared" si="358"/>
        <v>2848.86</v>
      </c>
      <c r="L1296" s="6">
        <f t="shared" si="359"/>
        <v>17.960000000000036</v>
      </c>
      <c r="M1296" s="6">
        <f t="shared" si="360"/>
        <v>3110.42</v>
      </c>
      <c r="N1296" s="5">
        <f t="shared" si="361"/>
        <v>93.161529748067153</v>
      </c>
      <c r="O1296" s="6">
        <f t="shared" si="362"/>
        <v>289.94000000000005</v>
      </c>
      <c r="P1296" s="6">
        <f t="shared" si="363"/>
        <v>186.32305949613431</v>
      </c>
      <c r="Q1296" s="6">
        <f t="shared" si="364"/>
        <v>0.18747420032660453</v>
      </c>
      <c r="R1296" s="9">
        <f t="shared" si="365"/>
        <v>1.4597227027910782</v>
      </c>
      <c r="S1296" s="9">
        <f t="shared" si="366"/>
        <v>271.98</v>
      </c>
      <c r="T1296">
        <f t="shared" si="367"/>
        <v>289.94000000000005</v>
      </c>
      <c r="U1296" s="9">
        <f t="shared" si="368"/>
        <v>1.556114421822359</v>
      </c>
      <c r="V1296" s="9">
        <f t="shared" si="369"/>
        <v>2.8075966625636757</v>
      </c>
      <c r="W1296" s="9">
        <f t="shared" si="370"/>
        <v>261.55999999999995</v>
      </c>
      <c r="X1296">
        <f t="shared" si="371"/>
        <v>3110.42</v>
      </c>
      <c r="Y1296" s="9">
        <f t="shared" si="372"/>
        <v>33.387386493237919</v>
      </c>
      <c r="Z1296" s="10">
        <f t="shared" si="373"/>
        <v>0.33072193758503532</v>
      </c>
      <c r="AA1296">
        <f t="shared" si="374"/>
        <v>17.960000000000036</v>
      </c>
    </row>
    <row r="1297" spans="1:27">
      <c r="A1297" s="1">
        <f t="shared" si="357"/>
        <v>10004003</v>
      </c>
      <c r="B1297" s="1">
        <v>3</v>
      </c>
      <c r="C1297" s="1">
        <v>4</v>
      </c>
      <c r="D1297" s="2">
        <v>10</v>
      </c>
      <c r="E1297" s="5">
        <v>2685.01</v>
      </c>
      <c r="F1297" s="5">
        <v>2774.96</v>
      </c>
      <c r="G1297" s="5">
        <v>92.42</v>
      </c>
      <c r="H1297" s="5">
        <v>2690.61</v>
      </c>
      <c r="I1297" s="5">
        <v>2507.5500000000002</v>
      </c>
      <c r="J1297" s="5">
        <v>174.94</v>
      </c>
      <c r="K1297" s="6">
        <f t="shared" si="358"/>
        <v>2687.8100000000004</v>
      </c>
      <c r="L1297" s="6">
        <f t="shared" si="359"/>
        <v>-5.5999999999999091</v>
      </c>
      <c r="M1297" s="6">
        <f t="shared" si="360"/>
        <v>2641.2550000000001</v>
      </c>
      <c r="N1297" s="5">
        <f t="shared" si="361"/>
        <v>98.926058245540133</v>
      </c>
      <c r="O1297" s="6">
        <f t="shared" si="362"/>
        <v>267.40999999999985</v>
      </c>
      <c r="P1297" s="6">
        <f t="shared" si="363"/>
        <v>197.85211649108027</v>
      </c>
      <c r="Q1297" s="6">
        <f t="shared" si="364"/>
        <v>-0.56360423916336666</v>
      </c>
      <c r="R1297" s="9">
        <f t="shared" si="365"/>
        <v>1.3798689892322069</v>
      </c>
      <c r="S1297" s="9">
        <f t="shared" si="366"/>
        <v>273.00999999999976</v>
      </c>
      <c r="T1297">
        <f t="shared" si="367"/>
        <v>267.40999999999985</v>
      </c>
      <c r="U1297" s="9">
        <f t="shared" si="368"/>
        <v>1.3515650211002694</v>
      </c>
      <c r="V1297" s="9">
        <f t="shared" si="369"/>
        <v>0.47060401299370608</v>
      </c>
      <c r="W1297" s="9">
        <f t="shared" si="370"/>
        <v>46.555000000000291</v>
      </c>
      <c r="X1297">
        <f t="shared" si="371"/>
        <v>2641.2550000000001</v>
      </c>
      <c r="Y1297" s="9">
        <f t="shared" si="372"/>
        <v>26.699284767257726</v>
      </c>
      <c r="Z1297" s="10">
        <f t="shared" si="373"/>
        <v>0.33077182467677019</v>
      </c>
      <c r="AA1297">
        <f t="shared" si="374"/>
        <v>5.5999999999999091</v>
      </c>
    </row>
    <row r="1298" spans="1:27">
      <c r="A1298" s="1">
        <f t="shared" ref="A1298:A1361" si="375">1000000*D1298+ABS(1000*C1298)+B1298</f>
        <v>2009995</v>
      </c>
      <c r="B1298" s="1">
        <v>-5</v>
      </c>
      <c r="C1298" s="1">
        <v>10</v>
      </c>
      <c r="D1298" s="2">
        <v>2</v>
      </c>
      <c r="E1298" s="5">
        <v>18949.419999999998</v>
      </c>
      <c r="F1298" s="5">
        <v>19595.04</v>
      </c>
      <c r="G1298" s="5">
        <v>226.93</v>
      </c>
      <c r="H1298" s="5">
        <v>19315.97</v>
      </c>
      <c r="I1298" s="5">
        <v>19133.37</v>
      </c>
      <c r="J1298" s="5">
        <v>193.76</v>
      </c>
      <c r="K1298" s="6">
        <f t="shared" ref="K1298:K1361" si="376" xml:space="preserve"> 0.5*(E1298+H1298)</f>
        <v>19132.695</v>
      </c>
      <c r="L1298" s="6">
        <f t="shared" ref="L1298:L1361" si="377">E1298-H1298</f>
        <v>-366.55000000000291</v>
      </c>
      <c r="M1298" s="6">
        <f t="shared" ref="M1298:M1361" si="378">0.5*(F1298+I1298)</f>
        <v>19364.205000000002</v>
      </c>
      <c r="N1298" s="5">
        <f t="shared" ref="N1298:N1361" si="379">0.5*P1298</f>
        <v>149.1979913571225</v>
      </c>
      <c r="O1298" s="6">
        <f t="shared" ref="O1298:O1361" si="380">F1298-I1298</f>
        <v>461.67000000000189</v>
      </c>
      <c r="P1298" s="6">
        <f t="shared" ref="P1298:P1361" si="381">SQRT(G1298*G1298+J1298*J1298)</f>
        <v>298.39598271424501</v>
      </c>
      <c r="Q1298" s="6">
        <f t="shared" ref="Q1298:Q1361" si="382">(G1298*G1298-J1298*J1298)/(G1298*G1298+J1298*J1298)</f>
        <v>0.15671902328345372</v>
      </c>
      <c r="R1298" s="9">
        <f t="shared" ref="R1298:R1361" si="383">ABS(O1298-L1298)/P1298</f>
        <v>2.7755735598931932</v>
      </c>
      <c r="S1298" s="9">
        <f t="shared" ref="S1298:S1361" si="384">ABS(O1298-L1298)</f>
        <v>828.2200000000048</v>
      </c>
      <c r="T1298">
        <f t="shared" ref="T1298:T1361" si="385">ABS(O1298)</f>
        <v>461.67000000000189</v>
      </c>
      <c r="U1298" s="9">
        <f t="shared" ref="U1298:U1361" si="386">ABS(O1298)/P1298</f>
        <v>1.5471723037307581</v>
      </c>
      <c r="V1298" s="9">
        <f t="shared" ref="V1298:V1361" si="387">ABS(M1298-K1298)/N1298</f>
        <v>1.5516964933251434</v>
      </c>
      <c r="W1298" s="9">
        <f t="shared" ref="W1298:W1361" si="388">ABS(M1298-K1298)</f>
        <v>231.51000000000204</v>
      </c>
      <c r="X1298">
        <f t="shared" ref="X1298:X1361" si="389">ABS(M1298)</f>
        <v>19364.205000000002</v>
      </c>
      <c r="Y1298" s="9">
        <f t="shared" ref="Y1298:Y1361" si="390">ABS(M1298)/N1298</f>
        <v>129.78864409541248</v>
      </c>
      <c r="Z1298" s="10">
        <f t="shared" ref="Z1298:Z1361" si="391">SQRT(0.002878*B1298*B1298+0.000353*C1298*C1298+0.000754*D1298*D1298+0.000082*D1298*B1298)</f>
        <v>0.3308262383790016</v>
      </c>
      <c r="AA1298">
        <f t="shared" si="374"/>
        <v>366.55000000000291</v>
      </c>
    </row>
    <row r="1299" spans="1:27">
      <c r="A1299" s="1">
        <f t="shared" si="375"/>
        <v>7014001</v>
      </c>
      <c r="B1299" s="1">
        <v>1</v>
      </c>
      <c r="C1299" s="1">
        <v>14</v>
      </c>
      <c r="D1299" s="2">
        <v>7</v>
      </c>
      <c r="E1299" s="5">
        <v>2293.89</v>
      </c>
      <c r="F1299" s="5">
        <v>2073.9</v>
      </c>
      <c r="G1299" s="5">
        <v>98.87</v>
      </c>
      <c r="H1299" s="5">
        <v>2179.0100000000002</v>
      </c>
      <c r="I1299" s="5">
        <v>1771.03</v>
      </c>
      <c r="J1299" s="5">
        <v>84.61</v>
      </c>
      <c r="K1299" s="6">
        <f t="shared" si="376"/>
        <v>2236.4499999999998</v>
      </c>
      <c r="L1299" s="6">
        <f t="shared" si="377"/>
        <v>114.87999999999965</v>
      </c>
      <c r="M1299" s="6">
        <f t="shared" si="378"/>
        <v>1922.4650000000001</v>
      </c>
      <c r="N1299" s="5">
        <f t="shared" si="379"/>
        <v>65.065599589952299</v>
      </c>
      <c r="O1299" s="6">
        <f t="shared" si="380"/>
        <v>302.87000000000012</v>
      </c>
      <c r="P1299" s="6">
        <f t="shared" si="381"/>
        <v>130.1311991799046</v>
      </c>
      <c r="Q1299" s="6">
        <f t="shared" si="382"/>
        <v>0.15450601563269067</v>
      </c>
      <c r="R1299" s="9">
        <f t="shared" si="383"/>
        <v>1.4446189782675165</v>
      </c>
      <c r="S1299" s="9">
        <f t="shared" si="384"/>
        <v>187.99000000000046</v>
      </c>
      <c r="T1299">
        <f t="shared" si="385"/>
        <v>302.87000000000012</v>
      </c>
      <c r="U1299" s="9">
        <f t="shared" si="386"/>
        <v>2.3274203412302881</v>
      </c>
      <c r="V1299" s="9">
        <f t="shared" si="387"/>
        <v>4.8256682790714889</v>
      </c>
      <c r="W1299" s="9">
        <f t="shared" si="388"/>
        <v>313.98499999999967</v>
      </c>
      <c r="X1299">
        <f t="shared" si="389"/>
        <v>1922.4650000000001</v>
      </c>
      <c r="Y1299" s="9">
        <f t="shared" si="390"/>
        <v>29.546565498750514</v>
      </c>
      <c r="Z1299" s="10">
        <f t="shared" si="391"/>
        <v>0.33103776219639958</v>
      </c>
      <c r="AA1299">
        <f t="shared" ref="AA1299:AA1362" si="392">ABS(L1299)</f>
        <v>114.87999999999965</v>
      </c>
    </row>
    <row r="1300" spans="1:27">
      <c r="A1300" s="1">
        <f t="shared" si="375"/>
        <v>8006004</v>
      </c>
      <c r="B1300" s="1">
        <v>4</v>
      </c>
      <c r="C1300" s="1">
        <v>6</v>
      </c>
      <c r="D1300" s="2">
        <v>8</v>
      </c>
      <c r="E1300" s="5">
        <v>1416.94</v>
      </c>
      <c r="F1300" s="5">
        <v>1815.46</v>
      </c>
      <c r="G1300" s="5">
        <v>129.91</v>
      </c>
      <c r="H1300" s="5">
        <v>1351.43</v>
      </c>
      <c r="I1300" s="5">
        <v>1448.85</v>
      </c>
      <c r="J1300" s="5">
        <v>93.95</v>
      </c>
      <c r="K1300" s="6">
        <f t="shared" si="376"/>
        <v>1384.1849999999999</v>
      </c>
      <c r="L1300" s="6">
        <f t="shared" si="377"/>
        <v>65.509999999999991</v>
      </c>
      <c r="M1300" s="6">
        <f t="shared" si="378"/>
        <v>1632.155</v>
      </c>
      <c r="N1300" s="5">
        <f t="shared" si="379"/>
        <v>80.161104346185255</v>
      </c>
      <c r="O1300" s="6">
        <f t="shared" si="380"/>
        <v>366.61000000000013</v>
      </c>
      <c r="P1300" s="6">
        <f t="shared" si="381"/>
        <v>160.32220869237051</v>
      </c>
      <c r="Q1300" s="6">
        <f t="shared" si="382"/>
        <v>0.31319066420441644</v>
      </c>
      <c r="R1300" s="9">
        <f t="shared" si="383"/>
        <v>1.8780928884142114</v>
      </c>
      <c r="S1300" s="9">
        <f t="shared" si="384"/>
        <v>301.10000000000014</v>
      </c>
      <c r="T1300">
        <f t="shared" si="385"/>
        <v>366.61000000000013</v>
      </c>
      <c r="U1300" s="9">
        <f t="shared" si="386"/>
        <v>2.2867075185039321</v>
      </c>
      <c r="V1300" s="9">
        <f t="shared" si="387"/>
        <v>3.0933955067424237</v>
      </c>
      <c r="W1300" s="9">
        <f t="shared" si="388"/>
        <v>247.97000000000003</v>
      </c>
      <c r="X1300">
        <f t="shared" si="389"/>
        <v>1632.155</v>
      </c>
      <c r="Y1300" s="9">
        <f t="shared" si="390"/>
        <v>20.360934561871112</v>
      </c>
      <c r="Z1300" s="10">
        <f t="shared" si="391"/>
        <v>0.33111327366929888</v>
      </c>
      <c r="AA1300">
        <f t="shared" si="392"/>
        <v>65.509999999999991</v>
      </c>
    </row>
    <row r="1301" spans="1:27">
      <c r="A1301" s="1">
        <f t="shared" si="375"/>
        <v>11004998</v>
      </c>
      <c r="B1301" s="1">
        <v>-2</v>
      </c>
      <c r="C1301" s="1">
        <v>5</v>
      </c>
      <c r="D1301" s="2">
        <v>11</v>
      </c>
      <c r="E1301" s="5">
        <v>86.29</v>
      </c>
      <c r="F1301" s="5">
        <v>276.72000000000003</v>
      </c>
      <c r="G1301" s="5">
        <v>52.77</v>
      </c>
      <c r="H1301" s="5">
        <v>87.1</v>
      </c>
      <c r="I1301" s="5">
        <v>268.87</v>
      </c>
      <c r="J1301" s="5">
        <v>47.52</v>
      </c>
      <c r="K1301" s="6">
        <f t="shared" si="376"/>
        <v>86.694999999999993</v>
      </c>
      <c r="L1301" s="6">
        <f t="shared" si="377"/>
        <v>-0.80999999999998806</v>
      </c>
      <c r="M1301" s="6">
        <f t="shared" si="378"/>
        <v>272.79500000000002</v>
      </c>
      <c r="N1301" s="5">
        <f t="shared" si="379"/>
        <v>35.506419490002088</v>
      </c>
      <c r="O1301" s="6">
        <f t="shared" si="380"/>
        <v>7.8500000000000227</v>
      </c>
      <c r="P1301" s="6">
        <f t="shared" si="381"/>
        <v>71.012838980004176</v>
      </c>
      <c r="Q1301" s="6">
        <f t="shared" si="382"/>
        <v>0.10441026160880948</v>
      </c>
      <c r="R1301" s="9">
        <f t="shared" si="383"/>
        <v>0.12194977872154213</v>
      </c>
      <c r="S1301" s="9">
        <f t="shared" si="384"/>
        <v>8.6600000000000108</v>
      </c>
      <c r="T1301">
        <f t="shared" si="385"/>
        <v>7.8500000000000227</v>
      </c>
      <c r="U1301" s="9">
        <f t="shared" si="386"/>
        <v>0.11054339064250662</v>
      </c>
      <c r="V1301" s="9">
        <f t="shared" si="387"/>
        <v>5.2413057321198533</v>
      </c>
      <c r="W1301" s="9">
        <f t="shared" si="388"/>
        <v>186.10000000000002</v>
      </c>
      <c r="X1301">
        <f t="shared" si="389"/>
        <v>272.79500000000002</v>
      </c>
      <c r="Y1301" s="9">
        <f t="shared" si="390"/>
        <v>7.6829768790630588</v>
      </c>
      <c r="Z1301" s="10">
        <f t="shared" si="391"/>
        <v>0.33131103211333002</v>
      </c>
      <c r="AA1301">
        <f t="shared" si="392"/>
        <v>0.80999999999998806</v>
      </c>
    </row>
    <row r="1302" spans="1:27">
      <c r="A1302" s="1">
        <f t="shared" si="375"/>
        <v>9003996</v>
      </c>
      <c r="B1302" s="1">
        <v>-4</v>
      </c>
      <c r="C1302" s="1">
        <v>4</v>
      </c>
      <c r="D1302" s="2">
        <v>9</v>
      </c>
      <c r="E1302" s="5">
        <v>1789.53</v>
      </c>
      <c r="F1302" s="5">
        <v>2710.92</v>
      </c>
      <c r="G1302" s="5">
        <v>117.09</v>
      </c>
      <c r="H1302" s="5">
        <v>1780.26</v>
      </c>
      <c r="I1302" s="5">
        <v>2422.09</v>
      </c>
      <c r="J1302" s="5">
        <v>107.89</v>
      </c>
      <c r="K1302" s="6">
        <f t="shared" si="376"/>
        <v>1784.895</v>
      </c>
      <c r="L1302" s="6">
        <f t="shared" si="377"/>
        <v>9.2699999999999818</v>
      </c>
      <c r="M1302" s="6">
        <f t="shared" si="378"/>
        <v>2566.5050000000001</v>
      </c>
      <c r="N1302" s="5">
        <f t="shared" si="379"/>
        <v>79.608919412337215</v>
      </c>
      <c r="O1302" s="6">
        <f t="shared" si="380"/>
        <v>288.82999999999993</v>
      </c>
      <c r="P1302" s="6">
        <f t="shared" si="381"/>
        <v>159.21783882467443</v>
      </c>
      <c r="Q1302" s="6">
        <f t="shared" si="382"/>
        <v>8.1648515035324901E-2</v>
      </c>
      <c r="R1302" s="9">
        <f t="shared" si="383"/>
        <v>1.7558334044958519</v>
      </c>
      <c r="S1302" s="9">
        <f t="shared" si="384"/>
        <v>279.55999999999995</v>
      </c>
      <c r="T1302">
        <f t="shared" si="385"/>
        <v>288.82999999999993</v>
      </c>
      <c r="U1302" s="9">
        <f t="shared" si="386"/>
        <v>1.8140555237535303</v>
      </c>
      <c r="V1302" s="9">
        <f t="shared" si="387"/>
        <v>9.8181209564172516</v>
      </c>
      <c r="W1302" s="9">
        <f t="shared" si="388"/>
        <v>781.61000000000013</v>
      </c>
      <c r="X1302">
        <f t="shared" si="389"/>
        <v>2566.5050000000001</v>
      </c>
      <c r="Y1302" s="9">
        <f t="shared" si="390"/>
        <v>32.238912661365198</v>
      </c>
      <c r="Z1302" s="10">
        <f t="shared" si="391"/>
        <v>0.33138799012637743</v>
      </c>
      <c r="AA1302">
        <f t="shared" si="392"/>
        <v>9.2699999999999818</v>
      </c>
    </row>
    <row r="1303" spans="1:27">
      <c r="A1303" s="1">
        <f t="shared" si="375"/>
        <v>6015001</v>
      </c>
      <c r="B1303" s="1">
        <v>1</v>
      </c>
      <c r="C1303" s="1">
        <v>15</v>
      </c>
      <c r="D1303" s="2">
        <v>6</v>
      </c>
      <c r="E1303" s="5">
        <v>2145.04</v>
      </c>
      <c r="F1303" s="5">
        <v>2352.4</v>
      </c>
      <c r="G1303" s="5">
        <v>138</v>
      </c>
      <c r="H1303" s="5">
        <v>2308.62</v>
      </c>
      <c r="I1303" s="5">
        <v>2413.33</v>
      </c>
      <c r="J1303" s="5">
        <v>86.77</v>
      </c>
      <c r="K1303" s="6">
        <f t="shared" si="376"/>
        <v>2226.83</v>
      </c>
      <c r="L1303" s="6">
        <f t="shared" si="377"/>
        <v>-163.57999999999993</v>
      </c>
      <c r="M1303" s="6">
        <f t="shared" si="378"/>
        <v>2382.8649999999998</v>
      </c>
      <c r="N1303" s="5">
        <f t="shared" si="379"/>
        <v>81.506185194744575</v>
      </c>
      <c r="O1303" s="6">
        <f t="shared" si="380"/>
        <v>-60.929999999999836</v>
      </c>
      <c r="P1303" s="6">
        <f t="shared" si="381"/>
        <v>163.01237038948915</v>
      </c>
      <c r="Q1303" s="6">
        <f t="shared" si="382"/>
        <v>0.43333281313176725</v>
      </c>
      <c r="R1303" s="9">
        <f t="shared" si="383"/>
        <v>0.62970681154280572</v>
      </c>
      <c r="S1303" s="9">
        <f t="shared" si="384"/>
        <v>102.65000000000009</v>
      </c>
      <c r="T1303">
        <f t="shared" si="385"/>
        <v>60.929999999999836</v>
      </c>
      <c r="U1303" s="9">
        <f t="shared" si="386"/>
        <v>0.37377531444036061</v>
      </c>
      <c r="V1303" s="9">
        <f t="shared" si="387"/>
        <v>1.914394590142845</v>
      </c>
      <c r="W1303" s="9">
        <f t="shared" si="388"/>
        <v>156.03499999999985</v>
      </c>
      <c r="X1303">
        <f t="shared" si="389"/>
        <v>2382.8649999999998</v>
      </c>
      <c r="Y1303" s="9">
        <f t="shared" si="390"/>
        <v>29.235388631016978</v>
      </c>
      <c r="Z1303" s="10">
        <f t="shared" si="391"/>
        <v>0.33157050532277449</v>
      </c>
      <c r="AA1303">
        <f t="shared" si="392"/>
        <v>163.57999999999993</v>
      </c>
    </row>
    <row r="1304" spans="1:27">
      <c r="A1304" s="1">
        <f t="shared" si="375"/>
        <v>12002000</v>
      </c>
      <c r="B1304" s="1">
        <v>0</v>
      </c>
      <c r="C1304" s="1">
        <v>2</v>
      </c>
      <c r="D1304" s="2">
        <v>12</v>
      </c>
      <c r="E1304" s="5">
        <v>1048.1500000000001</v>
      </c>
      <c r="F1304" s="5">
        <v>1315.28</v>
      </c>
      <c r="G1304" s="5">
        <v>85.73</v>
      </c>
      <c r="H1304" s="5">
        <v>1067.06</v>
      </c>
      <c r="I1304" s="5">
        <v>1118.8800000000001</v>
      </c>
      <c r="J1304" s="5">
        <v>197.94</v>
      </c>
      <c r="K1304" s="6">
        <f t="shared" si="376"/>
        <v>1057.605</v>
      </c>
      <c r="L1304" s="6">
        <f t="shared" si="377"/>
        <v>-18.909999999999854</v>
      </c>
      <c r="M1304" s="6">
        <f t="shared" si="378"/>
        <v>1217.08</v>
      </c>
      <c r="N1304" s="5">
        <f t="shared" si="379"/>
        <v>107.85392494017081</v>
      </c>
      <c r="O1304" s="6">
        <f t="shared" si="380"/>
        <v>196.39999999999986</v>
      </c>
      <c r="P1304" s="6">
        <f t="shared" si="381"/>
        <v>215.70784988034163</v>
      </c>
      <c r="Q1304" s="6">
        <f t="shared" si="382"/>
        <v>-0.6840897310354993</v>
      </c>
      <c r="R1304" s="9">
        <f t="shared" si="383"/>
        <v>0.99815560777893519</v>
      </c>
      <c r="S1304" s="9">
        <f t="shared" si="384"/>
        <v>215.30999999999972</v>
      </c>
      <c r="T1304">
        <f t="shared" si="385"/>
        <v>196.39999999999986</v>
      </c>
      <c r="U1304" s="9">
        <f t="shared" si="386"/>
        <v>0.91049074064271518</v>
      </c>
      <c r="V1304" s="9">
        <f t="shared" si="387"/>
        <v>1.4786202735641245</v>
      </c>
      <c r="W1304" s="9">
        <f t="shared" si="388"/>
        <v>159.47499999999991</v>
      </c>
      <c r="X1304">
        <f t="shared" si="389"/>
        <v>1217.08</v>
      </c>
      <c r="Y1304" s="9">
        <f t="shared" si="390"/>
        <v>11.284522104087948</v>
      </c>
      <c r="Z1304" s="10">
        <f t="shared" si="391"/>
        <v>0.33164438786145622</v>
      </c>
      <c r="AA1304">
        <f t="shared" si="392"/>
        <v>18.909999999999854</v>
      </c>
    </row>
    <row r="1305" spans="1:27">
      <c r="A1305" s="1">
        <f t="shared" si="375"/>
        <v>8012999</v>
      </c>
      <c r="B1305" s="1">
        <v>-1</v>
      </c>
      <c r="C1305" s="1">
        <v>13</v>
      </c>
      <c r="D1305" s="2">
        <v>8</v>
      </c>
      <c r="E1305" s="5">
        <v>1982.98</v>
      </c>
      <c r="F1305" s="5">
        <v>2156.91</v>
      </c>
      <c r="G1305" s="5">
        <v>99.61</v>
      </c>
      <c r="H1305" s="5">
        <v>2124.2600000000002</v>
      </c>
      <c r="I1305" s="5">
        <v>2213.14</v>
      </c>
      <c r="J1305" s="5">
        <v>135.63</v>
      </c>
      <c r="K1305" s="6">
        <f t="shared" si="376"/>
        <v>2053.62</v>
      </c>
      <c r="L1305" s="6">
        <f t="shared" si="377"/>
        <v>-141.2800000000002</v>
      </c>
      <c r="M1305" s="6">
        <f t="shared" si="378"/>
        <v>2185.0249999999996</v>
      </c>
      <c r="N1305" s="5">
        <f t="shared" si="379"/>
        <v>84.139243222173079</v>
      </c>
      <c r="O1305" s="6">
        <f t="shared" si="380"/>
        <v>-56.230000000000018</v>
      </c>
      <c r="P1305" s="6">
        <f t="shared" si="381"/>
        <v>168.27848644434616</v>
      </c>
      <c r="Q1305" s="6">
        <f t="shared" si="382"/>
        <v>-0.29922486856165215</v>
      </c>
      <c r="R1305" s="9">
        <f t="shared" si="383"/>
        <v>0.50541219972363083</v>
      </c>
      <c r="S1305" s="9">
        <f t="shared" si="384"/>
        <v>85.050000000000182</v>
      </c>
      <c r="T1305">
        <f t="shared" si="385"/>
        <v>56.230000000000018</v>
      </c>
      <c r="U1305" s="9">
        <f t="shared" si="386"/>
        <v>0.33414847725408242</v>
      </c>
      <c r="V1305" s="9">
        <f t="shared" si="387"/>
        <v>1.5617563810625148</v>
      </c>
      <c r="W1305" s="9">
        <f t="shared" si="388"/>
        <v>131.40499999999975</v>
      </c>
      <c r="X1305">
        <f t="shared" si="389"/>
        <v>2185.0249999999996</v>
      </c>
      <c r="Y1305" s="9">
        <f t="shared" si="390"/>
        <v>25.969154419779514</v>
      </c>
      <c r="Z1305" s="10">
        <f t="shared" si="391"/>
        <v>0.33186593678773363</v>
      </c>
      <c r="AA1305">
        <f t="shared" si="392"/>
        <v>141.2800000000002</v>
      </c>
    </row>
    <row r="1306" spans="1:27">
      <c r="A1306" s="1">
        <f t="shared" si="375"/>
        <v>5007005</v>
      </c>
      <c r="B1306" s="1">
        <v>5</v>
      </c>
      <c r="C1306" s="1">
        <v>7</v>
      </c>
      <c r="D1306" s="2">
        <v>5</v>
      </c>
      <c r="E1306" s="5">
        <v>8569.9500000000007</v>
      </c>
      <c r="F1306" s="5">
        <v>7250.95</v>
      </c>
      <c r="G1306" s="5">
        <v>135.77000000000001</v>
      </c>
      <c r="H1306" s="5">
        <v>8598.9500000000007</v>
      </c>
      <c r="I1306" s="5">
        <v>7525.83</v>
      </c>
      <c r="J1306" s="5">
        <v>139.11000000000001</v>
      </c>
      <c r="K1306" s="6">
        <f t="shared" si="376"/>
        <v>8584.4500000000007</v>
      </c>
      <c r="L1306" s="6">
        <f t="shared" si="377"/>
        <v>-29</v>
      </c>
      <c r="M1306" s="6">
        <f t="shared" si="378"/>
        <v>7388.3899999999994</v>
      </c>
      <c r="N1306" s="5">
        <f t="shared" si="379"/>
        <v>97.19192996334624</v>
      </c>
      <c r="O1306" s="6">
        <f t="shared" si="380"/>
        <v>-274.88000000000011</v>
      </c>
      <c r="P1306" s="6">
        <f t="shared" si="381"/>
        <v>194.38385992669248</v>
      </c>
      <c r="Q1306" s="6">
        <f t="shared" si="382"/>
        <v>-2.429792602028033E-2</v>
      </c>
      <c r="R1306" s="9">
        <f t="shared" si="383"/>
        <v>1.2649198348706947</v>
      </c>
      <c r="S1306" s="9">
        <f t="shared" si="384"/>
        <v>245.88000000000011</v>
      </c>
      <c r="T1306">
        <f t="shared" si="385"/>
        <v>274.88000000000011</v>
      </c>
      <c r="U1306" s="9">
        <f t="shared" si="386"/>
        <v>1.4141091760584699</v>
      </c>
      <c r="V1306" s="9">
        <f t="shared" si="387"/>
        <v>12.306165753175891</v>
      </c>
      <c r="W1306" s="9">
        <f t="shared" si="388"/>
        <v>1196.0600000000013</v>
      </c>
      <c r="X1306">
        <f t="shared" si="389"/>
        <v>7388.3899999999994</v>
      </c>
      <c r="Y1306" s="9">
        <f t="shared" si="390"/>
        <v>76.018554244023818</v>
      </c>
      <c r="Z1306" s="10">
        <f t="shared" si="391"/>
        <v>0.33188401588506788</v>
      </c>
      <c r="AA1306">
        <f t="shared" si="392"/>
        <v>29</v>
      </c>
    </row>
    <row r="1307" spans="1:27">
      <c r="A1307" s="1">
        <f t="shared" si="375"/>
        <v>11004002</v>
      </c>
      <c r="B1307" s="1">
        <v>2</v>
      </c>
      <c r="C1307" s="1">
        <v>4</v>
      </c>
      <c r="D1307" s="2">
        <v>11</v>
      </c>
      <c r="E1307" s="5">
        <v>752.39</v>
      </c>
      <c r="F1307" s="5">
        <v>835.17</v>
      </c>
      <c r="G1307" s="5">
        <v>85.03</v>
      </c>
      <c r="H1307" s="5">
        <v>752.1</v>
      </c>
      <c r="I1307" s="5">
        <v>727.73</v>
      </c>
      <c r="J1307" s="5">
        <v>95.9</v>
      </c>
      <c r="K1307" s="6">
        <f t="shared" si="376"/>
        <v>752.245</v>
      </c>
      <c r="L1307" s="6">
        <f t="shared" si="377"/>
        <v>0.28999999999996362</v>
      </c>
      <c r="M1307" s="6">
        <f t="shared" si="378"/>
        <v>781.45</v>
      </c>
      <c r="N1307" s="5">
        <f t="shared" si="379"/>
        <v>64.083755546940296</v>
      </c>
      <c r="O1307" s="6">
        <f t="shared" si="380"/>
        <v>107.43999999999994</v>
      </c>
      <c r="P1307" s="6">
        <f t="shared" si="381"/>
        <v>128.16751109388059</v>
      </c>
      <c r="Q1307" s="6">
        <f t="shared" si="382"/>
        <v>-0.1197248290912688</v>
      </c>
      <c r="R1307" s="9">
        <f t="shared" si="383"/>
        <v>0.83601529814770581</v>
      </c>
      <c r="S1307" s="9">
        <f t="shared" si="384"/>
        <v>107.14999999999998</v>
      </c>
      <c r="T1307">
        <f t="shared" si="385"/>
        <v>107.43999999999994</v>
      </c>
      <c r="U1307" s="9">
        <f t="shared" si="386"/>
        <v>0.83827796204376559</v>
      </c>
      <c r="V1307" s="9">
        <f t="shared" si="387"/>
        <v>0.45573171782368249</v>
      </c>
      <c r="W1307" s="9">
        <f t="shared" si="388"/>
        <v>29.205000000000041</v>
      </c>
      <c r="X1307">
        <f t="shared" si="389"/>
        <v>781.45</v>
      </c>
      <c r="Y1307" s="9">
        <f t="shared" si="390"/>
        <v>12.194197941904338</v>
      </c>
      <c r="Z1307" s="10">
        <f t="shared" si="391"/>
        <v>0.3319608410641231</v>
      </c>
      <c r="AA1307">
        <f t="shared" si="392"/>
        <v>0.28999999999996362</v>
      </c>
    </row>
    <row r="1308" spans="1:27">
      <c r="A1308" s="1">
        <f t="shared" si="375"/>
        <v>4012004</v>
      </c>
      <c r="B1308" s="1">
        <v>4</v>
      </c>
      <c r="C1308" s="1">
        <v>12</v>
      </c>
      <c r="D1308" s="2">
        <v>4</v>
      </c>
      <c r="E1308" s="5">
        <v>380.22</v>
      </c>
      <c r="F1308" s="5">
        <v>406.19</v>
      </c>
      <c r="G1308" s="5">
        <v>68.3</v>
      </c>
      <c r="H1308" s="5">
        <v>370.9</v>
      </c>
      <c r="I1308" s="5">
        <v>354.89</v>
      </c>
      <c r="J1308" s="5">
        <v>66.069999999999993</v>
      </c>
      <c r="K1308" s="6">
        <f t="shared" si="376"/>
        <v>375.56</v>
      </c>
      <c r="L1308" s="6">
        <f t="shared" si="377"/>
        <v>9.32000000000005</v>
      </c>
      <c r="M1308" s="6">
        <f t="shared" si="378"/>
        <v>380.53999999999996</v>
      </c>
      <c r="N1308" s="5">
        <f t="shared" si="379"/>
        <v>47.513510973195814</v>
      </c>
      <c r="O1308" s="6">
        <f t="shared" si="380"/>
        <v>51.300000000000011</v>
      </c>
      <c r="P1308" s="6">
        <f t="shared" si="381"/>
        <v>95.027021946391628</v>
      </c>
      <c r="Q1308" s="6">
        <f t="shared" si="382"/>
        <v>3.3182793315745564E-2</v>
      </c>
      <c r="R1308" s="9">
        <f t="shared" si="383"/>
        <v>0.44176907936441995</v>
      </c>
      <c r="S1308" s="9">
        <f t="shared" si="384"/>
        <v>41.979999999999961</v>
      </c>
      <c r="T1308">
        <f t="shared" si="385"/>
        <v>51.300000000000011</v>
      </c>
      <c r="U1308" s="9">
        <f t="shared" si="386"/>
        <v>0.5398464452452304</v>
      </c>
      <c r="V1308" s="9">
        <f t="shared" si="387"/>
        <v>0.10481229229322517</v>
      </c>
      <c r="W1308" s="9">
        <f t="shared" si="388"/>
        <v>4.9799999999999613</v>
      </c>
      <c r="X1308">
        <f t="shared" si="389"/>
        <v>380.53999999999996</v>
      </c>
      <c r="Y1308" s="9">
        <f t="shared" si="390"/>
        <v>8.0090903030651024</v>
      </c>
      <c r="Z1308" s="10">
        <f t="shared" si="391"/>
        <v>0.33204818927378599</v>
      </c>
      <c r="AA1308">
        <f t="shared" si="392"/>
        <v>9.32000000000005</v>
      </c>
    </row>
    <row r="1309" spans="1:27">
      <c r="A1309" s="1">
        <f t="shared" si="375"/>
        <v>6005005</v>
      </c>
      <c r="B1309" s="1">
        <v>5</v>
      </c>
      <c r="C1309" s="1">
        <v>5</v>
      </c>
      <c r="D1309" s="2">
        <v>6</v>
      </c>
      <c r="E1309" s="5">
        <v>3423.85</v>
      </c>
      <c r="F1309" s="5">
        <v>3345.15</v>
      </c>
      <c r="G1309" s="5">
        <v>124.62</v>
      </c>
      <c r="H1309" s="5">
        <v>3655.17</v>
      </c>
      <c r="I1309" s="5">
        <v>3493.47</v>
      </c>
      <c r="J1309" s="5">
        <v>99.53</v>
      </c>
      <c r="K1309" s="6">
        <f t="shared" si="376"/>
        <v>3539.51</v>
      </c>
      <c r="L1309" s="6">
        <f t="shared" si="377"/>
        <v>-231.32000000000016</v>
      </c>
      <c r="M1309" s="6">
        <f t="shared" si="378"/>
        <v>3419.31</v>
      </c>
      <c r="N1309" s="5">
        <f t="shared" si="379"/>
        <v>79.743910896067803</v>
      </c>
      <c r="O1309" s="6">
        <f t="shared" si="380"/>
        <v>-148.31999999999971</v>
      </c>
      <c r="P1309" s="6">
        <f t="shared" si="381"/>
        <v>159.48782179213561</v>
      </c>
      <c r="Q1309" s="6">
        <f t="shared" si="382"/>
        <v>0.22109776430990322</v>
      </c>
      <c r="R1309" s="9">
        <f t="shared" si="383"/>
        <v>0.52041591055257119</v>
      </c>
      <c r="S1309" s="9">
        <f t="shared" si="384"/>
        <v>83.000000000000455</v>
      </c>
      <c r="T1309">
        <f t="shared" si="385"/>
        <v>148.31999999999971</v>
      </c>
      <c r="U1309" s="9">
        <f t="shared" si="386"/>
        <v>0.92997696208622627</v>
      </c>
      <c r="V1309" s="9">
        <f t="shared" si="387"/>
        <v>1.5073251192390085</v>
      </c>
      <c r="W1309" s="9">
        <f t="shared" si="388"/>
        <v>120.20000000000027</v>
      </c>
      <c r="X1309">
        <f t="shared" si="389"/>
        <v>3419.31</v>
      </c>
      <c r="Y1309" s="9">
        <f t="shared" si="390"/>
        <v>42.878634388228974</v>
      </c>
      <c r="Z1309" s="10">
        <f t="shared" si="391"/>
        <v>0.33223335172736645</v>
      </c>
      <c r="AA1309">
        <f t="shared" si="392"/>
        <v>231.32000000000016</v>
      </c>
    </row>
    <row r="1310" spans="1:27">
      <c r="A1310" s="1">
        <f t="shared" si="375"/>
        <v>9001004</v>
      </c>
      <c r="B1310" s="1">
        <v>4</v>
      </c>
      <c r="C1310" s="1">
        <v>1</v>
      </c>
      <c r="D1310" s="2">
        <v>9</v>
      </c>
      <c r="E1310" s="5">
        <v>4810.2700000000004</v>
      </c>
      <c r="F1310" s="5">
        <v>4330.9399999999996</v>
      </c>
      <c r="G1310" s="5">
        <v>144.97</v>
      </c>
      <c r="H1310" s="5">
        <v>4749.25</v>
      </c>
      <c r="I1310" s="5">
        <v>3806.82</v>
      </c>
      <c r="J1310" s="5">
        <v>136.05000000000001</v>
      </c>
      <c r="K1310" s="6">
        <f t="shared" si="376"/>
        <v>4779.76</v>
      </c>
      <c r="L1310" s="6">
        <f t="shared" si="377"/>
        <v>61.020000000000437</v>
      </c>
      <c r="M1310" s="6">
        <f t="shared" si="378"/>
        <v>4068.88</v>
      </c>
      <c r="N1310" s="5">
        <f t="shared" si="379"/>
        <v>99.40561276909871</v>
      </c>
      <c r="O1310" s="6">
        <f t="shared" si="380"/>
        <v>524.11999999999944</v>
      </c>
      <c r="P1310" s="6">
        <f t="shared" si="381"/>
        <v>198.81122553819742</v>
      </c>
      <c r="Q1310" s="6">
        <f t="shared" si="382"/>
        <v>6.3419129845872002E-2</v>
      </c>
      <c r="R1310" s="9">
        <f t="shared" si="383"/>
        <v>2.3293453312123162</v>
      </c>
      <c r="S1310" s="9">
        <f t="shared" si="384"/>
        <v>463.099999999999</v>
      </c>
      <c r="T1310">
        <f t="shared" si="385"/>
        <v>524.11999999999944</v>
      </c>
      <c r="U1310" s="9">
        <f t="shared" si="386"/>
        <v>2.6362696501727503</v>
      </c>
      <c r="V1310" s="9">
        <f t="shared" si="387"/>
        <v>7.1513064523956613</v>
      </c>
      <c r="W1310" s="9">
        <f t="shared" si="388"/>
        <v>710.88000000000011</v>
      </c>
      <c r="X1310">
        <f t="shared" si="389"/>
        <v>4068.88</v>
      </c>
      <c r="Y1310" s="9">
        <f t="shared" si="390"/>
        <v>40.932095146893502</v>
      </c>
      <c r="Z1310" s="10">
        <f t="shared" si="391"/>
        <v>0.33230558225825818</v>
      </c>
      <c r="AA1310">
        <f t="shared" si="392"/>
        <v>61.020000000000437</v>
      </c>
    </row>
    <row r="1311" spans="1:27">
      <c r="A1311" s="1">
        <f t="shared" si="375"/>
        <v>6010004</v>
      </c>
      <c r="B1311" s="1">
        <v>4</v>
      </c>
      <c r="C1311" s="1">
        <v>10</v>
      </c>
      <c r="D1311" s="2">
        <v>6</v>
      </c>
      <c r="E1311" s="5">
        <v>7209.34</v>
      </c>
      <c r="F1311" s="5">
        <v>7240.08</v>
      </c>
      <c r="G1311" s="5">
        <v>164.76</v>
      </c>
      <c r="H1311" s="5">
        <v>7181.27</v>
      </c>
      <c r="I1311" s="5">
        <v>7035.73</v>
      </c>
      <c r="J1311" s="5">
        <v>142.18</v>
      </c>
      <c r="K1311" s="6">
        <f t="shared" si="376"/>
        <v>7195.3050000000003</v>
      </c>
      <c r="L1311" s="6">
        <f t="shared" si="377"/>
        <v>28.069999999999709</v>
      </c>
      <c r="M1311" s="6">
        <f t="shared" si="378"/>
        <v>7137.9049999999997</v>
      </c>
      <c r="N1311" s="5">
        <f t="shared" si="379"/>
        <v>108.81292432427317</v>
      </c>
      <c r="O1311" s="6">
        <f t="shared" si="380"/>
        <v>204.35000000000036</v>
      </c>
      <c r="P1311" s="6">
        <f t="shared" si="381"/>
        <v>217.62584864854634</v>
      </c>
      <c r="Q1311" s="6">
        <f t="shared" si="382"/>
        <v>0.14633778291468011</v>
      </c>
      <c r="R1311" s="9">
        <f t="shared" si="383"/>
        <v>0.81001407275237358</v>
      </c>
      <c r="S1311" s="9">
        <f t="shared" si="384"/>
        <v>176.28000000000065</v>
      </c>
      <c r="T1311">
        <f t="shared" si="385"/>
        <v>204.35000000000036</v>
      </c>
      <c r="U1311" s="9">
        <f t="shared" si="386"/>
        <v>0.93899691267839358</v>
      </c>
      <c r="V1311" s="9">
        <f t="shared" si="387"/>
        <v>0.52751086653036661</v>
      </c>
      <c r="W1311" s="9">
        <f t="shared" si="388"/>
        <v>57.400000000000546</v>
      </c>
      <c r="X1311">
        <f t="shared" si="389"/>
        <v>7137.9049999999997</v>
      </c>
      <c r="Y1311" s="9">
        <f t="shared" si="390"/>
        <v>65.597952121278752</v>
      </c>
      <c r="Z1311" s="10">
        <f t="shared" si="391"/>
        <v>0.33235523164228964</v>
      </c>
      <c r="AA1311">
        <f t="shared" si="392"/>
        <v>28.069999999999709</v>
      </c>
    </row>
    <row r="1312" spans="1:27">
      <c r="A1312" s="1">
        <f t="shared" si="375"/>
        <v>11006999</v>
      </c>
      <c r="B1312" s="1">
        <v>-1</v>
      </c>
      <c r="C1312" s="1">
        <v>7</v>
      </c>
      <c r="D1312" s="2">
        <v>11</v>
      </c>
      <c r="E1312" s="5">
        <v>4109.1899999999996</v>
      </c>
      <c r="F1312" s="5">
        <v>4092.34</v>
      </c>
      <c r="G1312" s="5">
        <v>104.36</v>
      </c>
      <c r="H1312" s="5">
        <v>4037.47</v>
      </c>
      <c r="I1312" s="5">
        <v>3956.31</v>
      </c>
      <c r="J1312" s="5">
        <v>125.73</v>
      </c>
      <c r="K1312" s="6">
        <f t="shared" si="376"/>
        <v>4073.33</v>
      </c>
      <c r="L1312" s="6">
        <f t="shared" si="377"/>
        <v>71.7199999999998</v>
      </c>
      <c r="M1312" s="6">
        <f t="shared" si="378"/>
        <v>4024.3249999999998</v>
      </c>
      <c r="N1312" s="5">
        <f t="shared" si="379"/>
        <v>81.699208227497522</v>
      </c>
      <c r="O1312" s="6">
        <f t="shared" si="380"/>
        <v>136.0300000000002</v>
      </c>
      <c r="P1312" s="6">
        <f t="shared" si="381"/>
        <v>163.39841645499504</v>
      </c>
      <c r="Q1312" s="6">
        <f t="shared" si="382"/>
        <v>-0.18416478044109638</v>
      </c>
      <c r="R1312" s="9">
        <f t="shared" si="383"/>
        <v>0.39357786565644809</v>
      </c>
      <c r="S1312" s="9">
        <f t="shared" si="384"/>
        <v>64.3100000000004</v>
      </c>
      <c r="T1312">
        <f t="shared" si="385"/>
        <v>136.0300000000002</v>
      </c>
      <c r="U1312" s="9">
        <f t="shared" si="386"/>
        <v>0.83250500801191696</v>
      </c>
      <c r="V1312" s="9">
        <f t="shared" si="387"/>
        <v>0.59982221447657169</v>
      </c>
      <c r="W1312" s="9">
        <f t="shared" si="388"/>
        <v>49.005000000000109</v>
      </c>
      <c r="X1312">
        <f t="shared" si="389"/>
        <v>4024.3249999999998</v>
      </c>
      <c r="Y1312" s="9">
        <f t="shared" si="390"/>
        <v>49.25782130952809</v>
      </c>
      <c r="Z1312" s="10">
        <f t="shared" si="391"/>
        <v>0.33242593159980766</v>
      </c>
      <c r="AA1312">
        <f t="shared" si="392"/>
        <v>71.7199999999998</v>
      </c>
    </row>
    <row r="1313" spans="1:27">
      <c r="A1313" s="1">
        <f t="shared" si="375"/>
        <v>5015002</v>
      </c>
      <c r="B1313" s="1">
        <v>2</v>
      </c>
      <c r="C1313" s="1">
        <v>15</v>
      </c>
      <c r="D1313" s="2">
        <v>5</v>
      </c>
      <c r="E1313" s="5">
        <v>2168.75</v>
      </c>
      <c r="F1313" s="5">
        <v>2208.8200000000002</v>
      </c>
      <c r="G1313" s="5">
        <v>149.15</v>
      </c>
      <c r="H1313" s="5">
        <v>2086.5300000000002</v>
      </c>
      <c r="I1313" s="5">
        <v>1993.68</v>
      </c>
      <c r="J1313" s="5">
        <v>84.47</v>
      </c>
      <c r="K1313" s="6">
        <f t="shared" si="376"/>
        <v>2127.6400000000003</v>
      </c>
      <c r="L1313" s="6">
        <f t="shared" si="377"/>
        <v>82.2199999999998</v>
      </c>
      <c r="M1313" s="6">
        <f t="shared" si="378"/>
        <v>2101.25</v>
      </c>
      <c r="N1313" s="5">
        <f t="shared" si="379"/>
        <v>85.704293066333619</v>
      </c>
      <c r="O1313" s="6">
        <f t="shared" si="380"/>
        <v>215.1400000000001</v>
      </c>
      <c r="P1313" s="6">
        <f t="shared" si="381"/>
        <v>171.40858613266724</v>
      </c>
      <c r="Q1313" s="6">
        <f t="shared" si="382"/>
        <v>0.51429805933060602</v>
      </c>
      <c r="R1313" s="9">
        <f t="shared" si="383"/>
        <v>0.77545707014421406</v>
      </c>
      <c r="S1313" s="9">
        <f t="shared" si="384"/>
        <v>132.9200000000003</v>
      </c>
      <c r="T1313">
        <f t="shared" si="385"/>
        <v>215.1400000000001</v>
      </c>
      <c r="U1313" s="9">
        <f t="shared" si="386"/>
        <v>1.2551296574693493</v>
      </c>
      <c r="V1313" s="9">
        <f t="shared" si="387"/>
        <v>0.30791923083216999</v>
      </c>
      <c r="W1313" s="9">
        <f t="shared" si="388"/>
        <v>26.390000000000327</v>
      </c>
      <c r="X1313">
        <f t="shared" si="389"/>
        <v>2101.25</v>
      </c>
      <c r="Y1313" s="9">
        <f t="shared" si="390"/>
        <v>24.51744159856344</v>
      </c>
      <c r="Z1313" s="10">
        <f t="shared" si="391"/>
        <v>0.33257630703343855</v>
      </c>
      <c r="AA1313">
        <f t="shared" si="392"/>
        <v>82.2199999999998</v>
      </c>
    </row>
    <row r="1314" spans="1:27">
      <c r="A1314" s="1">
        <f t="shared" si="375"/>
        <v>10010000</v>
      </c>
      <c r="B1314" s="1">
        <v>0</v>
      </c>
      <c r="C1314" s="1">
        <v>10</v>
      </c>
      <c r="D1314" s="2">
        <v>10</v>
      </c>
      <c r="E1314" s="5">
        <v>6050.47</v>
      </c>
      <c r="F1314" s="5">
        <v>6150.57</v>
      </c>
      <c r="G1314" s="5">
        <v>110.73</v>
      </c>
      <c r="H1314" s="5">
        <v>6070.95</v>
      </c>
      <c r="I1314" s="5">
        <v>6374.47</v>
      </c>
      <c r="J1314" s="5">
        <v>112.27</v>
      </c>
      <c r="K1314" s="6">
        <f t="shared" si="376"/>
        <v>6060.71</v>
      </c>
      <c r="L1314" s="6">
        <f t="shared" si="377"/>
        <v>-20.479999999999563</v>
      </c>
      <c r="M1314" s="6">
        <f t="shared" si="378"/>
        <v>6262.52</v>
      </c>
      <c r="N1314" s="5">
        <f t="shared" si="379"/>
        <v>78.844286096076743</v>
      </c>
      <c r="O1314" s="6">
        <f t="shared" si="380"/>
        <v>-223.90000000000055</v>
      </c>
      <c r="P1314" s="6">
        <f t="shared" si="381"/>
        <v>157.68857219215349</v>
      </c>
      <c r="Q1314" s="6">
        <f t="shared" si="382"/>
        <v>-1.3811000539546682E-2</v>
      </c>
      <c r="R1314" s="9">
        <f t="shared" si="383"/>
        <v>1.2900110462800112</v>
      </c>
      <c r="S1314" s="9">
        <f t="shared" si="384"/>
        <v>203.42000000000098</v>
      </c>
      <c r="T1314">
        <f t="shared" si="385"/>
        <v>223.90000000000055</v>
      </c>
      <c r="U1314" s="9">
        <f t="shared" si="386"/>
        <v>1.4198872935900786</v>
      </c>
      <c r="V1314" s="9">
        <f t="shared" si="387"/>
        <v>2.5596020966450528</v>
      </c>
      <c r="W1314" s="9">
        <f t="shared" si="388"/>
        <v>201.8100000000004</v>
      </c>
      <c r="X1314">
        <f t="shared" si="389"/>
        <v>6262.52</v>
      </c>
      <c r="Y1314" s="9">
        <f t="shared" si="390"/>
        <v>79.42896448283804</v>
      </c>
      <c r="Z1314" s="10">
        <f t="shared" si="391"/>
        <v>0.33271609519228251</v>
      </c>
      <c r="AA1314">
        <f t="shared" si="392"/>
        <v>20.479999999999563</v>
      </c>
    </row>
    <row r="1315" spans="1:27">
      <c r="A1315" s="1">
        <f t="shared" si="375"/>
        <v>2003006</v>
      </c>
      <c r="B1315" s="1">
        <v>6</v>
      </c>
      <c r="C1315" s="1">
        <v>3</v>
      </c>
      <c r="D1315" s="2">
        <v>2</v>
      </c>
      <c r="E1315" s="5">
        <v>910.13</v>
      </c>
      <c r="F1315" s="5">
        <v>801.23</v>
      </c>
      <c r="G1315" s="5">
        <v>69.42</v>
      </c>
      <c r="H1315" s="5">
        <v>961.08</v>
      </c>
      <c r="I1315" s="5">
        <v>944.25</v>
      </c>
      <c r="J1315" s="5">
        <v>59.94</v>
      </c>
      <c r="K1315" s="6">
        <f t="shared" si="376"/>
        <v>935.60500000000002</v>
      </c>
      <c r="L1315" s="6">
        <f t="shared" si="377"/>
        <v>-50.950000000000045</v>
      </c>
      <c r="M1315" s="6">
        <f t="shared" si="378"/>
        <v>872.74</v>
      </c>
      <c r="N1315" s="5">
        <f t="shared" si="379"/>
        <v>45.858314404260433</v>
      </c>
      <c r="O1315" s="6">
        <f t="shared" si="380"/>
        <v>-143.01999999999998</v>
      </c>
      <c r="P1315" s="6">
        <f t="shared" si="381"/>
        <v>91.716628808520866</v>
      </c>
      <c r="Q1315" s="6">
        <f t="shared" si="382"/>
        <v>0.14578477735219231</v>
      </c>
      <c r="R1315" s="9">
        <f t="shared" si="383"/>
        <v>1.0038528584845483</v>
      </c>
      <c r="S1315" s="9">
        <f t="shared" si="384"/>
        <v>92.069999999999936</v>
      </c>
      <c r="T1315">
        <f t="shared" si="385"/>
        <v>143.01999999999998</v>
      </c>
      <c r="U1315" s="9">
        <f t="shared" si="386"/>
        <v>1.5593682613279045</v>
      </c>
      <c r="V1315" s="9">
        <f t="shared" si="387"/>
        <v>1.3708528282530938</v>
      </c>
      <c r="W1315" s="9">
        <f t="shared" si="388"/>
        <v>62.865000000000009</v>
      </c>
      <c r="X1315">
        <f t="shared" si="389"/>
        <v>872.74</v>
      </c>
      <c r="Y1315" s="9">
        <f t="shared" si="390"/>
        <v>19.031227190481271</v>
      </c>
      <c r="Z1315" s="10">
        <f t="shared" si="391"/>
        <v>0.33284380721293283</v>
      </c>
      <c r="AA1315">
        <f t="shared" si="392"/>
        <v>50.950000000000045</v>
      </c>
    </row>
    <row r="1316" spans="1:27">
      <c r="A1316" s="1">
        <f t="shared" si="375"/>
        <v>12000999</v>
      </c>
      <c r="B1316" s="1">
        <v>-1</v>
      </c>
      <c r="C1316" s="1">
        <v>1</v>
      </c>
      <c r="D1316" s="2">
        <v>12</v>
      </c>
      <c r="E1316" s="5">
        <v>3092.57</v>
      </c>
      <c r="F1316" s="5">
        <v>3503.73</v>
      </c>
      <c r="G1316" s="5">
        <v>90.98</v>
      </c>
      <c r="H1316" s="5">
        <v>3085.04</v>
      </c>
      <c r="I1316" s="5">
        <v>3531.35</v>
      </c>
      <c r="J1316" s="5">
        <v>111.51</v>
      </c>
      <c r="K1316" s="6">
        <f t="shared" si="376"/>
        <v>3088.8050000000003</v>
      </c>
      <c r="L1316" s="6">
        <f t="shared" si="377"/>
        <v>7.5300000000002001</v>
      </c>
      <c r="M1316" s="6">
        <f t="shared" si="378"/>
        <v>3517.54</v>
      </c>
      <c r="N1316" s="5">
        <f t="shared" si="379"/>
        <v>71.958044199380524</v>
      </c>
      <c r="O1316" s="6">
        <f t="shared" si="380"/>
        <v>-27.619999999999891</v>
      </c>
      <c r="P1316" s="6">
        <f t="shared" si="381"/>
        <v>143.91608839876105</v>
      </c>
      <c r="Q1316" s="6">
        <f t="shared" si="382"/>
        <v>-0.20071223028199733</v>
      </c>
      <c r="R1316" s="9">
        <f t="shared" si="383"/>
        <v>0.24423954535650574</v>
      </c>
      <c r="S1316" s="9">
        <f t="shared" si="384"/>
        <v>35.150000000000091</v>
      </c>
      <c r="T1316">
        <f t="shared" si="385"/>
        <v>27.619999999999891</v>
      </c>
      <c r="U1316" s="9">
        <f t="shared" si="386"/>
        <v>0.19191738955182489</v>
      </c>
      <c r="V1316" s="9">
        <f t="shared" si="387"/>
        <v>5.9581246929400367</v>
      </c>
      <c r="W1316" s="9">
        <f t="shared" si="388"/>
        <v>428.73499999999967</v>
      </c>
      <c r="X1316">
        <f t="shared" si="389"/>
        <v>3517.54</v>
      </c>
      <c r="Y1316" s="9">
        <f t="shared" si="390"/>
        <v>48.88320741811215</v>
      </c>
      <c r="Z1316" s="10">
        <f t="shared" si="391"/>
        <v>0.3329008861508182</v>
      </c>
      <c r="AA1316">
        <f t="shared" si="392"/>
        <v>7.5300000000002001</v>
      </c>
    </row>
    <row r="1317" spans="1:27">
      <c r="A1317" s="1">
        <f t="shared" si="375"/>
        <v>4008995</v>
      </c>
      <c r="B1317" s="1">
        <v>-5</v>
      </c>
      <c r="C1317" s="1">
        <v>9</v>
      </c>
      <c r="D1317" s="2">
        <v>4</v>
      </c>
      <c r="E1317" s="5">
        <v>2805.76</v>
      </c>
      <c r="F1317" s="5">
        <v>3068.32</v>
      </c>
      <c r="G1317" s="5">
        <v>113.19</v>
      </c>
      <c r="H1317" s="5">
        <v>2595.39</v>
      </c>
      <c r="I1317" s="5">
        <v>2851.98</v>
      </c>
      <c r="J1317" s="5">
        <v>108.45</v>
      </c>
      <c r="K1317" s="6">
        <f t="shared" si="376"/>
        <v>2700.5749999999998</v>
      </c>
      <c r="L1317" s="6">
        <f t="shared" si="377"/>
        <v>210.37000000000035</v>
      </c>
      <c r="M1317" s="6">
        <f t="shared" si="378"/>
        <v>2960.15</v>
      </c>
      <c r="N1317" s="5">
        <f t="shared" si="379"/>
        <v>78.379491258874594</v>
      </c>
      <c r="O1317" s="6">
        <f t="shared" si="380"/>
        <v>216.34000000000015</v>
      </c>
      <c r="P1317" s="6">
        <f t="shared" si="381"/>
        <v>156.75898251774919</v>
      </c>
      <c r="Q1317" s="6">
        <f t="shared" si="382"/>
        <v>4.2752509416836955E-2</v>
      </c>
      <c r="R1317" s="9">
        <f t="shared" si="383"/>
        <v>3.8083942011577172E-2</v>
      </c>
      <c r="S1317" s="9">
        <f t="shared" si="384"/>
        <v>5.9699999999997999</v>
      </c>
      <c r="T1317">
        <f t="shared" si="385"/>
        <v>216.34000000000015</v>
      </c>
      <c r="U1317" s="9">
        <f t="shared" si="386"/>
        <v>1.3800804044865809</v>
      </c>
      <c r="V1317" s="9">
        <f t="shared" si="387"/>
        <v>3.3117719422631446</v>
      </c>
      <c r="W1317" s="9">
        <f t="shared" si="388"/>
        <v>259.57500000000027</v>
      </c>
      <c r="X1317">
        <f t="shared" si="389"/>
        <v>2960.15</v>
      </c>
      <c r="Y1317" s="9">
        <f t="shared" si="390"/>
        <v>37.766894789136998</v>
      </c>
      <c r="Z1317" s="10">
        <f t="shared" si="391"/>
        <v>0.33311709652913341</v>
      </c>
      <c r="AA1317">
        <f t="shared" si="392"/>
        <v>210.37000000000035</v>
      </c>
    </row>
    <row r="1318" spans="1:27">
      <c r="A1318" s="1">
        <f t="shared" si="375"/>
        <v>2010005</v>
      </c>
      <c r="B1318" s="1">
        <v>5</v>
      </c>
      <c r="C1318" s="1">
        <v>10</v>
      </c>
      <c r="D1318" s="2">
        <v>2</v>
      </c>
      <c r="E1318" s="5">
        <v>9882.33</v>
      </c>
      <c r="F1318" s="5">
        <v>9313.1299999999992</v>
      </c>
      <c r="G1318" s="5">
        <v>162.81</v>
      </c>
      <c r="H1318" s="5">
        <v>9743.3700000000008</v>
      </c>
      <c r="I1318" s="5">
        <v>9223.08</v>
      </c>
      <c r="J1318" s="5">
        <v>154.16999999999999</v>
      </c>
      <c r="K1318" s="6">
        <f t="shared" si="376"/>
        <v>9812.85</v>
      </c>
      <c r="L1318" s="6">
        <f t="shared" si="377"/>
        <v>138.95999999999913</v>
      </c>
      <c r="M1318" s="6">
        <f t="shared" si="378"/>
        <v>9268.1049999999996</v>
      </c>
      <c r="N1318" s="5">
        <f t="shared" si="379"/>
        <v>112.11097738401891</v>
      </c>
      <c r="O1318" s="6">
        <f t="shared" si="380"/>
        <v>90.049999999999272</v>
      </c>
      <c r="P1318" s="6">
        <f t="shared" si="381"/>
        <v>224.22195476803782</v>
      </c>
      <c r="Q1318" s="6">
        <f t="shared" si="382"/>
        <v>5.4474008555064325E-2</v>
      </c>
      <c r="R1318" s="9">
        <f t="shared" si="383"/>
        <v>0.21813207386671055</v>
      </c>
      <c r="S1318" s="9">
        <f t="shared" si="384"/>
        <v>48.909999999999854</v>
      </c>
      <c r="T1318">
        <f t="shared" si="385"/>
        <v>90.049999999999272</v>
      </c>
      <c r="U1318" s="9">
        <f t="shared" si="386"/>
        <v>0.4016109844959555</v>
      </c>
      <c r="V1318" s="9">
        <f t="shared" si="387"/>
        <v>4.8589800277457273</v>
      </c>
      <c r="W1318" s="9">
        <f t="shared" si="388"/>
        <v>544.7450000000008</v>
      </c>
      <c r="X1318">
        <f t="shared" si="389"/>
        <v>9268.1049999999996</v>
      </c>
      <c r="Y1318" s="9">
        <f t="shared" si="390"/>
        <v>82.669023286216941</v>
      </c>
      <c r="Z1318" s="10">
        <f t="shared" si="391"/>
        <v>0.33329566453825948</v>
      </c>
      <c r="AA1318">
        <f t="shared" si="392"/>
        <v>138.95999999999913</v>
      </c>
    </row>
    <row r="1319" spans="1:27">
      <c r="A1319" s="1">
        <f t="shared" si="375"/>
        <v>10008002</v>
      </c>
      <c r="B1319" s="1">
        <v>2</v>
      </c>
      <c r="C1319" s="1">
        <v>8</v>
      </c>
      <c r="D1319" s="2">
        <v>10</v>
      </c>
      <c r="E1319" s="5">
        <v>35.15</v>
      </c>
      <c r="F1319" s="5">
        <v>7.74</v>
      </c>
      <c r="G1319" s="5">
        <v>53.99</v>
      </c>
      <c r="H1319" s="5">
        <v>36.07</v>
      </c>
      <c r="I1319" s="5">
        <v>5.96</v>
      </c>
      <c r="J1319" s="5">
        <v>79.87</v>
      </c>
      <c r="K1319" s="6">
        <f t="shared" si="376"/>
        <v>35.61</v>
      </c>
      <c r="L1319" s="6">
        <f t="shared" si="377"/>
        <v>-0.92000000000000171</v>
      </c>
      <c r="M1319" s="6">
        <f t="shared" si="378"/>
        <v>6.85</v>
      </c>
      <c r="N1319" s="5">
        <f t="shared" si="379"/>
        <v>48.203052289248241</v>
      </c>
      <c r="O1319" s="6">
        <f t="shared" si="380"/>
        <v>1.7800000000000002</v>
      </c>
      <c r="P1319" s="6">
        <f t="shared" si="381"/>
        <v>96.406104578496482</v>
      </c>
      <c r="Q1319" s="6">
        <f t="shared" si="382"/>
        <v>-0.37274001878818869</v>
      </c>
      <c r="R1319" s="9">
        <f t="shared" si="383"/>
        <v>2.800652522788729E-2</v>
      </c>
      <c r="S1319" s="9">
        <f t="shared" si="384"/>
        <v>2.700000000000002</v>
      </c>
      <c r="T1319">
        <f t="shared" si="385"/>
        <v>1.7800000000000002</v>
      </c>
      <c r="U1319" s="9">
        <f t="shared" si="386"/>
        <v>1.8463561076162722E-2</v>
      </c>
      <c r="V1319" s="9">
        <f t="shared" si="387"/>
        <v>0.59664271522521317</v>
      </c>
      <c r="W1319" s="9">
        <f t="shared" si="388"/>
        <v>28.759999999999998</v>
      </c>
      <c r="X1319">
        <f t="shared" si="389"/>
        <v>6.85</v>
      </c>
      <c r="Y1319" s="9">
        <f t="shared" si="390"/>
        <v>0.14210718356372429</v>
      </c>
      <c r="Z1319" s="10">
        <f t="shared" si="391"/>
        <v>0.33338266301654018</v>
      </c>
      <c r="AA1319">
        <f t="shared" si="392"/>
        <v>0.92000000000000171</v>
      </c>
    </row>
    <row r="1320" spans="1:27">
      <c r="A1320" s="1">
        <f t="shared" si="375"/>
        <v>6012997</v>
      </c>
      <c r="B1320" s="1">
        <v>-3</v>
      </c>
      <c r="C1320" s="1">
        <v>13</v>
      </c>
      <c r="D1320" s="2">
        <v>6</v>
      </c>
      <c r="E1320" s="5">
        <v>5633.33</v>
      </c>
      <c r="F1320" s="5">
        <v>6754.15</v>
      </c>
      <c r="G1320" s="5">
        <v>189.57</v>
      </c>
      <c r="H1320" s="5">
        <v>5570.41</v>
      </c>
      <c r="I1320" s="5">
        <v>6341.83</v>
      </c>
      <c r="J1320" s="5">
        <v>145.25</v>
      </c>
      <c r="K1320" s="6">
        <f t="shared" si="376"/>
        <v>5601.87</v>
      </c>
      <c r="L1320" s="6">
        <f t="shared" si="377"/>
        <v>62.920000000000073</v>
      </c>
      <c r="M1320" s="6">
        <f t="shared" si="378"/>
        <v>6547.99</v>
      </c>
      <c r="N1320" s="5">
        <f t="shared" si="379"/>
        <v>119.40932480338375</v>
      </c>
      <c r="O1320" s="6">
        <f t="shared" si="380"/>
        <v>412.31999999999971</v>
      </c>
      <c r="P1320" s="6">
        <f t="shared" si="381"/>
        <v>238.81864960676751</v>
      </c>
      <c r="Q1320" s="6">
        <f t="shared" si="382"/>
        <v>0.26018045399779571</v>
      </c>
      <c r="R1320" s="9">
        <f t="shared" si="383"/>
        <v>1.4630348198321717</v>
      </c>
      <c r="S1320" s="9">
        <f t="shared" si="384"/>
        <v>349.39999999999964</v>
      </c>
      <c r="T1320">
        <f t="shared" si="385"/>
        <v>412.31999999999971</v>
      </c>
      <c r="U1320" s="9">
        <f t="shared" si="386"/>
        <v>1.7264983311768782</v>
      </c>
      <c r="V1320" s="9">
        <f t="shared" si="387"/>
        <v>7.9233343087556696</v>
      </c>
      <c r="W1320" s="9">
        <f t="shared" si="388"/>
        <v>946.11999999999989</v>
      </c>
      <c r="X1320">
        <f t="shared" si="389"/>
        <v>6547.99</v>
      </c>
      <c r="Y1320" s="9">
        <f t="shared" si="390"/>
        <v>54.836504693262</v>
      </c>
      <c r="Z1320" s="10">
        <f t="shared" si="391"/>
        <v>0.33350712136324762</v>
      </c>
      <c r="AA1320">
        <f t="shared" si="392"/>
        <v>62.920000000000073</v>
      </c>
    </row>
    <row r="1321" spans="1:27">
      <c r="A1321" s="1">
        <f t="shared" si="375"/>
        <v>5007995</v>
      </c>
      <c r="B1321" s="1">
        <v>-5</v>
      </c>
      <c r="C1321" s="1">
        <v>8</v>
      </c>
      <c r="D1321" s="2">
        <v>5</v>
      </c>
      <c r="E1321" s="5">
        <v>3018.54</v>
      </c>
      <c r="F1321" s="5">
        <v>2852.82</v>
      </c>
      <c r="G1321" s="5">
        <v>131.03</v>
      </c>
      <c r="H1321" s="5">
        <v>2966.71</v>
      </c>
      <c r="I1321" s="5">
        <v>2954.02</v>
      </c>
      <c r="J1321" s="5">
        <v>88.93</v>
      </c>
      <c r="K1321" s="6">
        <f t="shared" si="376"/>
        <v>2992.625</v>
      </c>
      <c r="L1321" s="6">
        <f t="shared" si="377"/>
        <v>51.829999999999927</v>
      </c>
      <c r="M1321" s="6">
        <f t="shared" si="378"/>
        <v>2903.42</v>
      </c>
      <c r="N1321" s="5">
        <f t="shared" si="379"/>
        <v>79.179236230213789</v>
      </c>
      <c r="O1321" s="6">
        <f t="shared" si="380"/>
        <v>-101.19999999999982</v>
      </c>
      <c r="P1321" s="6">
        <f t="shared" si="381"/>
        <v>158.35847246042758</v>
      </c>
      <c r="Q1321" s="6">
        <f t="shared" si="382"/>
        <v>0.36926929658728891</v>
      </c>
      <c r="R1321" s="9">
        <f t="shared" si="383"/>
        <v>0.96635183215877907</v>
      </c>
      <c r="S1321" s="9">
        <f t="shared" si="384"/>
        <v>153.02999999999975</v>
      </c>
      <c r="T1321">
        <f t="shared" si="385"/>
        <v>101.19999999999982</v>
      </c>
      <c r="U1321" s="9">
        <f t="shared" si="386"/>
        <v>0.63905642955282249</v>
      </c>
      <c r="V1321" s="9">
        <f t="shared" si="387"/>
        <v>1.1266211224952487</v>
      </c>
      <c r="W1321" s="9">
        <f t="shared" si="388"/>
        <v>89.204999999999927</v>
      </c>
      <c r="X1321">
        <f t="shared" si="389"/>
        <v>2903.42</v>
      </c>
      <c r="Y1321" s="9">
        <f t="shared" si="390"/>
        <v>36.668956891151367</v>
      </c>
      <c r="Z1321" s="10">
        <f t="shared" si="391"/>
        <v>0.3336794869331946</v>
      </c>
      <c r="AA1321">
        <f t="shared" si="392"/>
        <v>51.829999999999927</v>
      </c>
    </row>
    <row r="1322" spans="1:27">
      <c r="A1322" s="1">
        <f t="shared" si="375"/>
        <v>3014997</v>
      </c>
      <c r="B1322" s="1">
        <v>-3</v>
      </c>
      <c r="C1322" s="1">
        <v>15</v>
      </c>
      <c r="D1322" s="2">
        <v>3</v>
      </c>
      <c r="E1322" s="5">
        <v>1024.75</v>
      </c>
      <c r="F1322" s="5">
        <v>1105.94</v>
      </c>
      <c r="G1322" s="5">
        <v>100.92</v>
      </c>
      <c r="H1322" s="5">
        <v>1050.24</v>
      </c>
      <c r="I1322" s="5">
        <v>1336.78</v>
      </c>
      <c r="J1322" s="5">
        <v>122.11</v>
      </c>
      <c r="K1322" s="6">
        <f t="shared" si="376"/>
        <v>1037.4949999999999</v>
      </c>
      <c r="L1322" s="6">
        <f t="shared" si="377"/>
        <v>-25.490000000000009</v>
      </c>
      <c r="M1322" s="6">
        <f t="shared" si="378"/>
        <v>1221.3600000000001</v>
      </c>
      <c r="N1322" s="5">
        <f t="shared" si="379"/>
        <v>79.208109591127098</v>
      </c>
      <c r="O1322" s="6">
        <f t="shared" si="380"/>
        <v>-230.83999999999992</v>
      </c>
      <c r="P1322" s="6">
        <f t="shared" si="381"/>
        <v>158.4162191822542</v>
      </c>
      <c r="Q1322" s="6">
        <f t="shared" si="382"/>
        <v>-0.1883193528165793</v>
      </c>
      <c r="R1322" s="9">
        <f t="shared" si="383"/>
        <v>1.2962687852293047</v>
      </c>
      <c r="S1322" s="9">
        <f t="shared" si="384"/>
        <v>205.34999999999991</v>
      </c>
      <c r="T1322">
        <f t="shared" si="385"/>
        <v>230.83999999999992</v>
      </c>
      <c r="U1322" s="9">
        <f t="shared" si="386"/>
        <v>1.4571740266975053</v>
      </c>
      <c r="V1322" s="9">
        <f t="shared" si="387"/>
        <v>2.3212900920008424</v>
      </c>
      <c r="W1322" s="9">
        <f t="shared" si="388"/>
        <v>183.86500000000024</v>
      </c>
      <c r="X1322">
        <f t="shared" si="389"/>
        <v>1221.3600000000001</v>
      </c>
      <c r="Y1322" s="9">
        <f t="shared" si="390"/>
        <v>15.419633245947546</v>
      </c>
      <c r="Z1322" s="10">
        <f t="shared" si="391"/>
        <v>0.33372893191930486</v>
      </c>
      <c r="AA1322">
        <f t="shared" si="392"/>
        <v>25.490000000000009</v>
      </c>
    </row>
    <row r="1323" spans="1:27">
      <c r="A1323" s="1">
        <f t="shared" si="375"/>
        <v>8010003</v>
      </c>
      <c r="B1323" s="1">
        <v>3</v>
      </c>
      <c r="C1323" s="1">
        <v>10</v>
      </c>
      <c r="D1323" s="2">
        <v>8</v>
      </c>
      <c r="E1323" s="5">
        <v>1303.22</v>
      </c>
      <c r="F1323" s="5">
        <v>1229.18</v>
      </c>
      <c r="G1323" s="5">
        <v>144.41</v>
      </c>
      <c r="H1323" s="5">
        <v>1271.92</v>
      </c>
      <c r="I1323" s="5">
        <v>1225.54</v>
      </c>
      <c r="J1323" s="5">
        <v>81.38</v>
      </c>
      <c r="K1323" s="6">
        <f t="shared" si="376"/>
        <v>1287.5700000000002</v>
      </c>
      <c r="L1323" s="6">
        <f t="shared" si="377"/>
        <v>31.299999999999955</v>
      </c>
      <c r="M1323" s="6">
        <f t="shared" si="378"/>
        <v>1227.3600000000001</v>
      </c>
      <c r="N1323" s="5">
        <f t="shared" si="379"/>
        <v>82.88086706230817</v>
      </c>
      <c r="O1323" s="6">
        <f t="shared" si="380"/>
        <v>3.6400000000001</v>
      </c>
      <c r="P1323" s="6">
        <f t="shared" si="381"/>
        <v>165.76173412461634</v>
      </c>
      <c r="Q1323" s="6">
        <f t="shared" si="382"/>
        <v>0.51794476479878915</v>
      </c>
      <c r="R1323" s="9">
        <f t="shared" si="383"/>
        <v>0.16686601492239231</v>
      </c>
      <c r="S1323" s="9">
        <f t="shared" si="384"/>
        <v>27.659999999999854</v>
      </c>
      <c r="T1323">
        <f t="shared" si="385"/>
        <v>3.6400000000001</v>
      </c>
      <c r="U1323" s="9">
        <f t="shared" si="386"/>
        <v>2.1959229729484015E-2</v>
      </c>
      <c r="V1323" s="9">
        <f t="shared" si="387"/>
        <v>0.72646440769900933</v>
      </c>
      <c r="W1323" s="9">
        <f t="shared" si="388"/>
        <v>60.210000000000036</v>
      </c>
      <c r="X1323">
        <f t="shared" si="389"/>
        <v>1227.3600000000001</v>
      </c>
      <c r="Y1323" s="9">
        <f t="shared" si="390"/>
        <v>14.808725385043276</v>
      </c>
      <c r="Z1323" s="10">
        <f t="shared" si="391"/>
        <v>0.33380533249185818</v>
      </c>
      <c r="AA1323">
        <f t="shared" si="392"/>
        <v>31.299999999999955</v>
      </c>
    </row>
    <row r="1324" spans="1:27">
      <c r="A1324" s="1">
        <f t="shared" si="375"/>
        <v>3016999</v>
      </c>
      <c r="B1324" s="1">
        <v>-1</v>
      </c>
      <c r="C1324" s="1">
        <v>17</v>
      </c>
      <c r="D1324" s="2">
        <v>3</v>
      </c>
      <c r="E1324" s="5">
        <v>5756.12</v>
      </c>
      <c r="F1324" s="5">
        <v>5466.15</v>
      </c>
      <c r="G1324" s="5">
        <v>122.6</v>
      </c>
      <c r="H1324" s="5">
        <v>5550.5</v>
      </c>
      <c r="I1324" s="5">
        <v>5163</v>
      </c>
      <c r="J1324" s="5">
        <v>110.03</v>
      </c>
      <c r="K1324" s="6">
        <f t="shared" si="376"/>
        <v>5653.3099999999995</v>
      </c>
      <c r="L1324" s="6">
        <f t="shared" si="377"/>
        <v>205.61999999999989</v>
      </c>
      <c r="M1324" s="6">
        <f t="shared" si="378"/>
        <v>5314.5749999999998</v>
      </c>
      <c r="N1324" s="5">
        <f t="shared" si="379"/>
        <v>82.367106450330041</v>
      </c>
      <c r="O1324" s="6">
        <f t="shared" si="380"/>
        <v>303.14999999999964</v>
      </c>
      <c r="P1324" s="6">
        <f t="shared" si="381"/>
        <v>164.73421290066008</v>
      </c>
      <c r="Q1324" s="6">
        <f t="shared" si="382"/>
        <v>0.10775399681551197</v>
      </c>
      <c r="R1324" s="9">
        <f t="shared" si="383"/>
        <v>0.59204459281821076</v>
      </c>
      <c r="S1324" s="9">
        <f t="shared" si="384"/>
        <v>97.529999999999745</v>
      </c>
      <c r="T1324">
        <f t="shared" si="385"/>
        <v>303.14999999999964</v>
      </c>
      <c r="U1324" s="9">
        <f t="shared" si="386"/>
        <v>1.840237037966173</v>
      </c>
      <c r="V1324" s="9">
        <f t="shared" si="387"/>
        <v>4.1125033353486513</v>
      </c>
      <c r="W1324" s="9">
        <f t="shared" si="388"/>
        <v>338.73499999999967</v>
      </c>
      <c r="X1324">
        <f t="shared" si="389"/>
        <v>5314.5749999999998</v>
      </c>
      <c r="Y1324" s="9">
        <f t="shared" si="390"/>
        <v>64.523026594419164</v>
      </c>
      <c r="Z1324" s="10">
        <f t="shared" si="391"/>
        <v>0.33381881313071621</v>
      </c>
      <c r="AA1324">
        <f t="shared" si="392"/>
        <v>205.61999999999989</v>
      </c>
    </row>
    <row r="1325" spans="1:27">
      <c r="A1325" s="1">
        <f t="shared" si="375"/>
        <v>8013001</v>
      </c>
      <c r="B1325" s="1">
        <v>1</v>
      </c>
      <c r="C1325" s="1">
        <v>13</v>
      </c>
      <c r="D1325" s="2">
        <v>8</v>
      </c>
      <c r="E1325" s="5">
        <v>540.79999999999995</v>
      </c>
      <c r="F1325" s="5">
        <v>436.12</v>
      </c>
      <c r="G1325" s="5">
        <v>59.58</v>
      </c>
      <c r="H1325" s="5">
        <v>492.6</v>
      </c>
      <c r="I1325" s="5">
        <v>504.17</v>
      </c>
      <c r="J1325" s="5">
        <v>48.52</v>
      </c>
      <c r="K1325" s="6">
        <f t="shared" si="376"/>
        <v>516.70000000000005</v>
      </c>
      <c r="L1325" s="6">
        <f t="shared" si="377"/>
        <v>48.199999999999932</v>
      </c>
      <c r="M1325" s="6">
        <f t="shared" si="378"/>
        <v>470.14499999999998</v>
      </c>
      <c r="N1325" s="5">
        <f t="shared" si="379"/>
        <v>38.418637404259925</v>
      </c>
      <c r="O1325" s="6">
        <f t="shared" si="380"/>
        <v>-68.050000000000011</v>
      </c>
      <c r="P1325" s="6">
        <f t="shared" si="381"/>
        <v>76.837274808519851</v>
      </c>
      <c r="Q1325" s="6">
        <f t="shared" si="382"/>
        <v>0.20250554254471745</v>
      </c>
      <c r="R1325" s="9">
        <f t="shared" si="383"/>
        <v>1.5129375721574907</v>
      </c>
      <c r="S1325" s="9">
        <f t="shared" si="384"/>
        <v>116.24999999999994</v>
      </c>
      <c r="T1325">
        <f t="shared" si="385"/>
        <v>68.050000000000011</v>
      </c>
      <c r="U1325" s="9">
        <f t="shared" si="386"/>
        <v>0.88563786481993378</v>
      </c>
      <c r="V1325" s="9">
        <f t="shared" si="387"/>
        <v>1.2117816545684663</v>
      </c>
      <c r="W1325" s="9">
        <f t="shared" si="388"/>
        <v>46.555000000000064</v>
      </c>
      <c r="X1325">
        <f t="shared" si="389"/>
        <v>470.14499999999998</v>
      </c>
      <c r="Y1325" s="9">
        <f t="shared" si="390"/>
        <v>12.237419954614774</v>
      </c>
      <c r="Z1325" s="10">
        <f t="shared" si="391"/>
        <v>0.33383678646907683</v>
      </c>
      <c r="AA1325">
        <f t="shared" si="392"/>
        <v>48.199999999999932</v>
      </c>
    </row>
    <row r="1326" spans="1:27">
      <c r="A1326" s="1">
        <f t="shared" si="375"/>
        <v>9002004</v>
      </c>
      <c r="B1326" s="1">
        <v>4</v>
      </c>
      <c r="C1326" s="1">
        <v>2</v>
      </c>
      <c r="D1326" s="2">
        <v>9</v>
      </c>
      <c r="E1326" s="5">
        <v>4811.6400000000003</v>
      </c>
      <c r="F1326" s="5">
        <v>4985.25</v>
      </c>
      <c r="G1326" s="5">
        <v>143.30000000000001</v>
      </c>
      <c r="H1326" s="5">
        <v>4852.03</v>
      </c>
      <c r="I1326" s="5">
        <v>4747.45</v>
      </c>
      <c r="J1326" s="5">
        <v>143.85</v>
      </c>
      <c r="K1326" s="6">
        <f t="shared" si="376"/>
        <v>4831.835</v>
      </c>
      <c r="L1326" s="6">
        <f t="shared" si="377"/>
        <v>-40.389999999999418</v>
      </c>
      <c r="M1326" s="6">
        <f t="shared" si="378"/>
        <v>4866.3500000000004</v>
      </c>
      <c r="N1326" s="5">
        <f t="shared" si="379"/>
        <v>101.52304233522555</v>
      </c>
      <c r="O1326" s="6">
        <f t="shared" si="380"/>
        <v>237.80000000000018</v>
      </c>
      <c r="P1326" s="6">
        <f t="shared" si="381"/>
        <v>203.04608467045111</v>
      </c>
      <c r="Q1326" s="6">
        <f t="shared" si="382"/>
        <v>-3.8307364251653625E-3</v>
      </c>
      <c r="R1326" s="9">
        <f t="shared" si="383"/>
        <v>1.3700830550439274</v>
      </c>
      <c r="S1326" s="9">
        <f t="shared" si="384"/>
        <v>278.1899999999996</v>
      </c>
      <c r="T1326">
        <f t="shared" si="385"/>
        <v>237.80000000000018</v>
      </c>
      <c r="U1326" s="9">
        <f t="shared" si="386"/>
        <v>1.1711626963206681</v>
      </c>
      <c r="V1326" s="9">
        <f t="shared" si="387"/>
        <v>0.33997208127424905</v>
      </c>
      <c r="W1326" s="9">
        <f t="shared" si="388"/>
        <v>34.515000000000327</v>
      </c>
      <c r="X1326">
        <f t="shared" si="389"/>
        <v>4866.3500000000004</v>
      </c>
      <c r="Y1326" s="9">
        <f t="shared" si="390"/>
        <v>47.933453214803016</v>
      </c>
      <c r="Z1326" s="10">
        <f t="shared" si="391"/>
        <v>0.33389519313700822</v>
      </c>
      <c r="AA1326">
        <f t="shared" si="392"/>
        <v>40.389999999999418</v>
      </c>
    </row>
    <row r="1327" spans="1:27">
      <c r="A1327" s="1">
        <f t="shared" si="375"/>
        <v>3012996</v>
      </c>
      <c r="B1327" s="1">
        <v>-4</v>
      </c>
      <c r="C1327" s="1">
        <v>13</v>
      </c>
      <c r="D1327" s="2">
        <v>3</v>
      </c>
      <c r="E1327" s="5">
        <v>1586.86</v>
      </c>
      <c r="F1327" s="5">
        <v>1829.39</v>
      </c>
      <c r="G1327" s="5">
        <v>138.56</v>
      </c>
      <c r="H1327" s="5">
        <v>1659.4</v>
      </c>
      <c r="I1327" s="5">
        <v>1819.92</v>
      </c>
      <c r="J1327" s="5">
        <v>115.7</v>
      </c>
      <c r="K1327" s="6">
        <f t="shared" si="376"/>
        <v>1623.13</v>
      </c>
      <c r="L1327" s="6">
        <f t="shared" si="377"/>
        <v>-72.540000000000191</v>
      </c>
      <c r="M1327" s="6">
        <f t="shared" si="378"/>
        <v>1824.6550000000002</v>
      </c>
      <c r="N1327" s="5">
        <f t="shared" si="379"/>
        <v>90.257082270589706</v>
      </c>
      <c r="O1327" s="6">
        <f t="shared" si="380"/>
        <v>9.4700000000000273</v>
      </c>
      <c r="P1327" s="6">
        <f t="shared" si="381"/>
        <v>180.51416454117941</v>
      </c>
      <c r="Q1327" s="6">
        <f t="shared" si="382"/>
        <v>0.17837405994143946</v>
      </c>
      <c r="R1327" s="9">
        <f t="shared" si="383"/>
        <v>0.45431337872265343</v>
      </c>
      <c r="S1327" s="9">
        <f t="shared" si="384"/>
        <v>82.010000000000218</v>
      </c>
      <c r="T1327">
        <f t="shared" si="385"/>
        <v>9.4700000000000273</v>
      </c>
      <c r="U1327" s="9">
        <f t="shared" si="386"/>
        <v>5.2461257121125822E-2</v>
      </c>
      <c r="V1327" s="9">
        <f t="shared" si="387"/>
        <v>2.2327887732491778</v>
      </c>
      <c r="W1327" s="9">
        <f t="shared" si="388"/>
        <v>201.52500000000009</v>
      </c>
      <c r="X1327">
        <f t="shared" si="389"/>
        <v>1824.6550000000002</v>
      </c>
      <c r="Y1327" s="9">
        <f t="shared" si="390"/>
        <v>20.216197489408149</v>
      </c>
      <c r="Z1327" s="10">
        <f t="shared" si="391"/>
        <v>0.33392663864986871</v>
      </c>
      <c r="AA1327">
        <f t="shared" si="392"/>
        <v>72.540000000000191</v>
      </c>
    </row>
    <row r="1328" spans="1:27">
      <c r="A1328" s="1">
        <f t="shared" si="375"/>
        <v>10005997</v>
      </c>
      <c r="B1328" s="1">
        <v>-3</v>
      </c>
      <c r="C1328" s="1">
        <v>6</v>
      </c>
      <c r="D1328" s="2">
        <v>10</v>
      </c>
      <c r="E1328" s="5">
        <v>1404.34</v>
      </c>
      <c r="F1328" s="5">
        <v>1493.46</v>
      </c>
      <c r="G1328" s="5">
        <v>117.09</v>
      </c>
      <c r="H1328" s="5">
        <v>1451.05</v>
      </c>
      <c r="I1328" s="5">
        <v>1420.69</v>
      </c>
      <c r="J1328" s="5">
        <v>107.05</v>
      </c>
      <c r="K1328" s="6">
        <f t="shared" si="376"/>
        <v>1427.6949999999999</v>
      </c>
      <c r="L1328" s="6">
        <f t="shared" si="377"/>
        <v>-46.710000000000036</v>
      </c>
      <c r="M1328" s="6">
        <f t="shared" si="378"/>
        <v>1457.075</v>
      </c>
      <c r="N1328" s="5">
        <f t="shared" si="379"/>
        <v>79.324918216157016</v>
      </c>
      <c r="O1328" s="6">
        <f t="shared" si="380"/>
        <v>72.769999999999982</v>
      </c>
      <c r="P1328" s="6">
        <f t="shared" si="381"/>
        <v>158.64983643231403</v>
      </c>
      <c r="Q1328" s="6">
        <f t="shared" si="382"/>
        <v>8.9407473582615846E-2</v>
      </c>
      <c r="R1328" s="9">
        <f t="shared" si="383"/>
        <v>0.75310509412957805</v>
      </c>
      <c r="S1328" s="9">
        <f t="shared" si="384"/>
        <v>119.48000000000002</v>
      </c>
      <c r="T1328">
        <f t="shared" si="385"/>
        <v>72.769999999999982</v>
      </c>
      <c r="U1328" s="9">
        <f t="shared" si="386"/>
        <v>0.45868310763148118</v>
      </c>
      <c r="V1328" s="9">
        <f t="shared" si="387"/>
        <v>0.37037542125087181</v>
      </c>
      <c r="W1328" s="9">
        <f t="shared" si="388"/>
        <v>29.380000000000109</v>
      </c>
      <c r="X1328">
        <f t="shared" si="389"/>
        <v>1457.075</v>
      </c>
      <c r="Y1328" s="9">
        <f t="shared" si="390"/>
        <v>18.368439990439484</v>
      </c>
      <c r="Z1328" s="10">
        <f t="shared" si="391"/>
        <v>0.33399101784329471</v>
      </c>
      <c r="AA1328">
        <f t="shared" si="392"/>
        <v>46.710000000000036</v>
      </c>
    </row>
    <row r="1329" spans="1:27">
      <c r="A1329" s="1">
        <f t="shared" si="375"/>
        <v>7003995</v>
      </c>
      <c r="B1329" s="1">
        <v>-5</v>
      </c>
      <c r="C1329" s="1">
        <v>4</v>
      </c>
      <c r="D1329" s="2">
        <v>7</v>
      </c>
      <c r="E1329" s="5">
        <v>2239.3200000000002</v>
      </c>
      <c r="F1329" s="5">
        <v>2432.69</v>
      </c>
      <c r="G1329" s="5">
        <v>102.59</v>
      </c>
      <c r="H1329" s="5">
        <v>2298.2199999999998</v>
      </c>
      <c r="I1329" s="5">
        <v>2443.2800000000002</v>
      </c>
      <c r="J1329" s="5">
        <v>86.98</v>
      </c>
      <c r="K1329" s="6">
        <f t="shared" si="376"/>
        <v>2268.77</v>
      </c>
      <c r="L1329" s="6">
        <f t="shared" si="377"/>
        <v>-58.899999999999636</v>
      </c>
      <c r="M1329" s="6">
        <f t="shared" si="378"/>
        <v>2437.9850000000001</v>
      </c>
      <c r="N1329" s="5">
        <f t="shared" si="379"/>
        <v>67.24996003716285</v>
      </c>
      <c r="O1329" s="6">
        <f t="shared" si="380"/>
        <v>-10.590000000000146</v>
      </c>
      <c r="P1329" s="6">
        <f t="shared" si="381"/>
        <v>134.4999200743257</v>
      </c>
      <c r="Q1329" s="6">
        <f t="shared" si="382"/>
        <v>0.16357934340077568</v>
      </c>
      <c r="R1329" s="9">
        <f t="shared" si="383"/>
        <v>0.3591823695754095</v>
      </c>
      <c r="S1329" s="9">
        <f t="shared" si="384"/>
        <v>48.309999999999491</v>
      </c>
      <c r="T1329">
        <f t="shared" si="385"/>
        <v>10.590000000000146</v>
      </c>
      <c r="U1329" s="9">
        <f t="shared" si="386"/>
        <v>7.8736106267929595E-2</v>
      </c>
      <c r="V1329" s="9">
        <f t="shared" si="387"/>
        <v>2.5162096736784769</v>
      </c>
      <c r="W1329" s="9">
        <f t="shared" si="388"/>
        <v>169.21500000000015</v>
      </c>
      <c r="X1329">
        <f t="shared" si="389"/>
        <v>2437.9850000000001</v>
      </c>
      <c r="Y1329" s="9">
        <f t="shared" si="390"/>
        <v>36.252586598605419</v>
      </c>
      <c r="Z1329" s="10">
        <f t="shared" si="391"/>
        <v>0.33417660001861293</v>
      </c>
      <c r="AA1329">
        <f t="shared" si="392"/>
        <v>58.899999999999636</v>
      </c>
    </row>
    <row r="1330" spans="1:27">
      <c r="A1330" s="1">
        <f t="shared" si="375"/>
        <v>5015999</v>
      </c>
      <c r="B1330" s="1">
        <v>-1</v>
      </c>
      <c r="C1330" s="1">
        <v>16</v>
      </c>
      <c r="D1330" s="2">
        <v>5</v>
      </c>
      <c r="E1330" s="5">
        <v>2923.89</v>
      </c>
      <c r="F1330" s="5">
        <v>2892.13</v>
      </c>
      <c r="G1330" s="5">
        <v>104.8</v>
      </c>
      <c r="H1330" s="5">
        <v>2902.2</v>
      </c>
      <c r="I1330" s="5">
        <v>3108.93</v>
      </c>
      <c r="J1330" s="5">
        <v>95.08</v>
      </c>
      <c r="K1330" s="6">
        <f t="shared" si="376"/>
        <v>2913.0450000000001</v>
      </c>
      <c r="L1330" s="6">
        <f t="shared" si="377"/>
        <v>21.690000000000055</v>
      </c>
      <c r="M1330" s="6">
        <f t="shared" si="378"/>
        <v>3000.5299999999997</v>
      </c>
      <c r="N1330" s="5">
        <f t="shared" si="379"/>
        <v>70.75176040212709</v>
      </c>
      <c r="O1330" s="6">
        <f t="shared" si="380"/>
        <v>-216.79999999999973</v>
      </c>
      <c r="P1330" s="6">
        <f t="shared" si="381"/>
        <v>141.50352080425418</v>
      </c>
      <c r="Q1330" s="6">
        <f t="shared" si="382"/>
        <v>9.7028901367362697E-2</v>
      </c>
      <c r="R1330" s="9">
        <f t="shared" si="383"/>
        <v>1.6853997599813064</v>
      </c>
      <c r="S1330" s="9">
        <f t="shared" si="384"/>
        <v>238.48999999999978</v>
      </c>
      <c r="T1330">
        <f t="shared" si="385"/>
        <v>216.79999999999973</v>
      </c>
      <c r="U1330" s="9">
        <f t="shared" si="386"/>
        <v>1.5321173548741964</v>
      </c>
      <c r="V1330" s="9">
        <f t="shared" si="387"/>
        <v>1.2365063357118886</v>
      </c>
      <c r="W1330" s="9">
        <f t="shared" si="388"/>
        <v>87.484999999999673</v>
      </c>
      <c r="X1330">
        <f t="shared" si="389"/>
        <v>3000.5299999999997</v>
      </c>
      <c r="Y1330" s="9">
        <f t="shared" si="390"/>
        <v>42.409262793548685</v>
      </c>
      <c r="Z1330" s="10">
        <f t="shared" si="391"/>
        <v>0.33419455411481497</v>
      </c>
      <c r="AA1330">
        <f t="shared" si="392"/>
        <v>21.690000000000055</v>
      </c>
    </row>
    <row r="1331" spans="1:27">
      <c r="A1331" s="1">
        <f t="shared" si="375"/>
        <v>12003000</v>
      </c>
      <c r="B1331" s="1">
        <v>0</v>
      </c>
      <c r="C1331" s="1">
        <v>3</v>
      </c>
      <c r="D1331" s="2">
        <v>12</v>
      </c>
      <c r="E1331" s="5">
        <v>427.13</v>
      </c>
      <c r="F1331" s="5">
        <v>504.66</v>
      </c>
      <c r="G1331" s="5">
        <v>87.26</v>
      </c>
      <c r="H1331" s="5">
        <v>449.25</v>
      </c>
      <c r="I1331" s="5">
        <v>398.39</v>
      </c>
      <c r="J1331" s="5">
        <v>54.76</v>
      </c>
      <c r="K1331" s="6">
        <f t="shared" si="376"/>
        <v>438.19</v>
      </c>
      <c r="L1331" s="6">
        <f t="shared" si="377"/>
        <v>-22.120000000000005</v>
      </c>
      <c r="M1331" s="6">
        <f t="shared" si="378"/>
        <v>451.52499999999998</v>
      </c>
      <c r="N1331" s="5">
        <f t="shared" si="379"/>
        <v>51.509623372725216</v>
      </c>
      <c r="O1331" s="6">
        <f t="shared" si="380"/>
        <v>106.27000000000004</v>
      </c>
      <c r="P1331" s="6">
        <f t="shared" si="381"/>
        <v>103.01924674545043</v>
      </c>
      <c r="Q1331" s="6">
        <f t="shared" si="382"/>
        <v>0.43490673087291393</v>
      </c>
      <c r="R1331" s="9">
        <f t="shared" si="383"/>
        <v>1.2462719739859682</v>
      </c>
      <c r="S1331" s="9">
        <f t="shared" si="384"/>
        <v>128.39000000000004</v>
      </c>
      <c r="T1331">
        <f t="shared" si="385"/>
        <v>106.27000000000004</v>
      </c>
      <c r="U1331" s="9">
        <f t="shared" si="386"/>
        <v>1.0315548148258342</v>
      </c>
      <c r="V1331" s="9">
        <f t="shared" si="387"/>
        <v>0.25888366341775615</v>
      </c>
      <c r="W1331" s="9">
        <f t="shared" si="388"/>
        <v>13.33499999999998</v>
      </c>
      <c r="X1331">
        <f t="shared" si="389"/>
        <v>451.52499999999998</v>
      </c>
      <c r="Y1331" s="9">
        <f t="shared" si="390"/>
        <v>8.765837729636484</v>
      </c>
      <c r="Z1331" s="10">
        <f t="shared" si="391"/>
        <v>0.33429478009684804</v>
      </c>
      <c r="AA1331">
        <f t="shared" si="392"/>
        <v>22.120000000000005</v>
      </c>
    </row>
    <row r="1332" spans="1:27">
      <c r="A1332" s="1">
        <f t="shared" si="375"/>
        <v>9008003</v>
      </c>
      <c r="B1332" s="1">
        <v>3</v>
      </c>
      <c r="C1332" s="1">
        <v>8</v>
      </c>
      <c r="D1332" s="2">
        <v>9</v>
      </c>
      <c r="E1332" s="5">
        <v>5205.6499999999996</v>
      </c>
      <c r="F1332" s="5">
        <v>4967.71</v>
      </c>
      <c r="G1332" s="5">
        <v>121.41</v>
      </c>
      <c r="H1332" s="5">
        <v>5141.7700000000004</v>
      </c>
      <c r="I1332" s="5">
        <v>4809.7</v>
      </c>
      <c r="J1332" s="5">
        <v>350.29</v>
      </c>
      <c r="K1332" s="6">
        <f t="shared" si="376"/>
        <v>5173.71</v>
      </c>
      <c r="L1332" s="6">
        <f t="shared" si="377"/>
        <v>63.8799999999992</v>
      </c>
      <c r="M1332" s="6">
        <f t="shared" si="378"/>
        <v>4888.7049999999999</v>
      </c>
      <c r="N1332" s="5">
        <f t="shared" si="379"/>
        <v>185.36684722463184</v>
      </c>
      <c r="O1332" s="6">
        <f t="shared" si="380"/>
        <v>158.01000000000022</v>
      </c>
      <c r="P1332" s="6">
        <f t="shared" si="381"/>
        <v>370.73369444926368</v>
      </c>
      <c r="Q1332" s="6">
        <f t="shared" si="382"/>
        <v>-0.78550617407932444</v>
      </c>
      <c r="R1332" s="9">
        <f t="shared" si="383"/>
        <v>0.25390192855233734</v>
      </c>
      <c r="S1332" s="9">
        <f t="shared" si="384"/>
        <v>94.130000000001019</v>
      </c>
      <c r="T1332">
        <f t="shared" si="385"/>
        <v>158.01000000000022</v>
      </c>
      <c r="U1332" s="9">
        <f t="shared" si="386"/>
        <v>0.4262088997190529</v>
      </c>
      <c r="V1332" s="9">
        <f t="shared" si="387"/>
        <v>1.5375187325413397</v>
      </c>
      <c r="W1332" s="9">
        <f t="shared" si="388"/>
        <v>285.00500000000011</v>
      </c>
      <c r="X1332">
        <f t="shared" si="389"/>
        <v>4888.7049999999999</v>
      </c>
      <c r="Y1332" s="9">
        <f t="shared" si="390"/>
        <v>26.373135612948921</v>
      </c>
      <c r="Z1332" s="10">
        <f t="shared" si="391"/>
        <v>0.33433815217530888</v>
      </c>
      <c r="AA1332">
        <f t="shared" si="392"/>
        <v>63.8799999999992</v>
      </c>
    </row>
    <row r="1333" spans="1:27">
      <c r="A1333" s="1">
        <f t="shared" si="375"/>
        <v>12001999</v>
      </c>
      <c r="B1333" s="1">
        <v>-1</v>
      </c>
      <c r="C1333" s="1">
        <v>2</v>
      </c>
      <c r="D1333" s="2">
        <v>12</v>
      </c>
      <c r="E1333" s="5">
        <v>1627.47</v>
      </c>
      <c r="F1333" s="5">
        <v>1642.87</v>
      </c>
      <c r="G1333" s="5">
        <v>93.67</v>
      </c>
      <c r="H1333" s="5">
        <v>1648.54</v>
      </c>
      <c r="I1333" s="5">
        <v>1439.2</v>
      </c>
      <c r="J1333" s="5">
        <v>113.88</v>
      </c>
      <c r="K1333" s="6">
        <f t="shared" si="376"/>
        <v>1638.0050000000001</v>
      </c>
      <c r="L1333" s="6">
        <f t="shared" si="377"/>
        <v>-21.069999999999936</v>
      </c>
      <c r="M1333" s="6">
        <f t="shared" si="378"/>
        <v>1541.0349999999999</v>
      </c>
      <c r="N1333" s="5">
        <f t="shared" si="379"/>
        <v>73.727069825132745</v>
      </c>
      <c r="O1333" s="6">
        <f t="shared" si="380"/>
        <v>203.66999999999985</v>
      </c>
      <c r="P1333" s="6">
        <f t="shared" si="381"/>
        <v>147.45413965026549</v>
      </c>
      <c r="Q1333" s="6">
        <f t="shared" si="382"/>
        <v>-0.19291904892153044</v>
      </c>
      <c r="R1333" s="9">
        <f t="shared" si="383"/>
        <v>1.5241348973521012</v>
      </c>
      <c r="S1333" s="9">
        <f t="shared" si="384"/>
        <v>224.73999999999978</v>
      </c>
      <c r="T1333">
        <f t="shared" si="385"/>
        <v>203.66999999999985</v>
      </c>
      <c r="U1333" s="9">
        <f t="shared" si="386"/>
        <v>1.3812430121193491</v>
      </c>
      <c r="V1333" s="9">
        <f t="shared" si="387"/>
        <v>1.3152563940218367</v>
      </c>
      <c r="W1333" s="9">
        <f t="shared" si="388"/>
        <v>96.970000000000255</v>
      </c>
      <c r="X1333">
        <f t="shared" si="389"/>
        <v>1541.0349999999999</v>
      </c>
      <c r="Y1333" s="9">
        <f t="shared" si="390"/>
        <v>20.901888596075441</v>
      </c>
      <c r="Z1333" s="10">
        <f t="shared" si="391"/>
        <v>0.33448766793411083</v>
      </c>
      <c r="AA1333">
        <f t="shared" si="392"/>
        <v>21.069999999999936</v>
      </c>
    </row>
    <row r="1334" spans="1:27">
      <c r="A1334" s="1">
        <f t="shared" si="375"/>
        <v>9012000</v>
      </c>
      <c r="B1334" s="1">
        <v>0</v>
      </c>
      <c r="C1334" s="1">
        <v>12</v>
      </c>
      <c r="D1334" s="2">
        <v>9</v>
      </c>
      <c r="E1334" s="5">
        <v>13891.4</v>
      </c>
      <c r="F1334" s="5">
        <v>13391.77</v>
      </c>
      <c r="G1334" s="5">
        <v>156.87</v>
      </c>
      <c r="H1334" s="5">
        <v>13883.77</v>
      </c>
      <c r="I1334" s="5">
        <v>13287.52</v>
      </c>
      <c r="J1334" s="5">
        <v>171.59</v>
      </c>
      <c r="K1334" s="6">
        <f t="shared" si="376"/>
        <v>13887.584999999999</v>
      </c>
      <c r="L1334" s="6">
        <f t="shared" si="377"/>
        <v>7.6299999999991996</v>
      </c>
      <c r="M1334" s="6">
        <f t="shared" si="378"/>
        <v>13339.645</v>
      </c>
      <c r="N1334" s="5">
        <f t="shared" si="379"/>
        <v>116.24470418044859</v>
      </c>
      <c r="O1334" s="6">
        <f t="shared" si="380"/>
        <v>104.25</v>
      </c>
      <c r="P1334" s="6">
        <f t="shared" si="381"/>
        <v>232.48940836089719</v>
      </c>
      <c r="Q1334" s="6">
        <f t="shared" si="382"/>
        <v>-8.9450743344404574E-2</v>
      </c>
      <c r="R1334" s="9">
        <f t="shared" si="383"/>
        <v>0.4155888248036485</v>
      </c>
      <c r="S1334" s="9">
        <f t="shared" si="384"/>
        <v>96.6200000000008</v>
      </c>
      <c r="T1334">
        <f t="shared" si="385"/>
        <v>104.25</v>
      </c>
      <c r="U1334" s="9">
        <f t="shared" si="386"/>
        <v>0.44840752417491203</v>
      </c>
      <c r="V1334" s="9">
        <f t="shared" si="387"/>
        <v>4.713677099211524</v>
      </c>
      <c r="W1334" s="9">
        <f t="shared" si="388"/>
        <v>547.93999999999869</v>
      </c>
      <c r="X1334">
        <f t="shared" si="389"/>
        <v>13339.645</v>
      </c>
      <c r="Y1334" s="9">
        <f t="shared" si="390"/>
        <v>114.7548621164939</v>
      </c>
      <c r="Z1334" s="10">
        <f t="shared" si="391"/>
        <v>0.33452354177247379</v>
      </c>
      <c r="AA1334">
        <f t="shared" si="392"/>
        <v>7.6299999999991996</v>
      </c>
    </row>
    <row r="1335" spans="1:27">
      <c r="A1335" s="1">
        <f t="shared" si="375"/>
        <v>8012002</v>
      </c>
      <c r="B1335" s="1">
        <v>2</v>
      </c>
      <c r="C1335" s="1">
        <v>12</v>
      </c>
      <c r="D1335" s="2">
        <v>8</v>
      </c>
      <c r="E1335" s="5">
        <v>5840.84</v>
      </c>
      <c r="F1335" s="5">
        <v>5760.58</v>
      </c>
      <c r="G1335" s="5">
        <v>157.79</v>
      </c>
      <c r="H1335" s="5">
        <v>5957.97</v>
      </c>
      <c r="I1335" s="5">
        <v>5948.19</v>
      </c>
      <c r="J1335" s="5">
        <v>109.42</v>
      </c>
      <c r="K1335" s="6">
        <f t="shared" si="376"/>
        <v>5899.4050000000007</v>
      </c>
      <c r="L1335" s="6">
        <f t="shared" si="377"/>
        <v>-117.13000000000011</v>
      </c>
      <c r="M1335" s="6">
        <f t="shared" si="378"/>
        <v>5854.3850000000002</v>
      </c>
      <c r="N1335" s="5">
        <f t="shared" si="379"/>
        <v>96.008359662062759</v>
      </c>
      <c r="O1335" s="6">
        <f t="shared" si="380"/>
        <v>-187.60999999999967</v>
      </c>
      <c r="P1335" s="6">
        <f t="shared" si="381"/>
        <v>192.01671932412552</v>
      </c>
      <c r="Q1335" s="6">
        <f t="shared" si="382"/>
        <v>0.35055059108967845</v>
      </c>
      <c r="R1335" s="9">
        <f t="shared" si="383"/>
        <v>0.36705137056856413</v>
      </c>
      <c r="S1335" s="9">
        <f t="shared" si="384"/>
        <v>70.479999999999563</v>
      </c>
      <c r="T1335">
        <f t="shared" si="385"/>
        <v>187.60999999999967</v>
      </c>
      <c r="U1335" s="9">
        <f t="shared" si="386"/>
        <v>0.9770503353060247</v>
      </c>
      <c r="V1335" s="9">
        <f t="shared" si="387"/>
        <v>0.46891750008504596</v>
      </c>
      <c r="W1335" s="9">
        <f t="shared" si="388"/>
        <v>45.020000000000437</v>
      </c>
      <c r="X1335">
        <f t="shared" si="389"/>
        <v>5854.3850000000002</v>
      </c>
      <c r="Y1335" s="9">
        <f t="shared" si="390"/>
        <v>60.977867142056091</v>
      </c>
      <c r="Z1335" s="10">
        <f t="shared" si="391"/>
        <v>0.33453250963097741</v>
      </c>
      <c r="AA1335">
        <f t="shared" si="392"/>
        <v>117.13000000000011</v>
      </c>
    </row>
    <row r="1336" spans="1:27">
      <c r="A1336" s="1">
        <f t="shared" si="375"/>
        <v>3017001</v>
      </c>
      <c r="B1336" s="1">
        <v>1</v>
      </c>
      <c r="C1336" s="1">
        <v>17</v>
      </c>
      <c r="D1336" s="2">
        <v>3</v>
      </c>
      <c r="E1336" s="5">
        <v>4891.33</v>
      </c>
      <c r="F1336" s="5">
        <v>4128.38</v>
      </c>
      <c r="G1336" s="5">
        <v>112.93</v>
      </c>
      <c r="H1336" s="5">
        <v>5049.6899999999996</v>
      </c>
      <c r="I1336" s="5">
        <v>4151.9799999999996</v>
      </c>
      <c r="J1336" s="5">
        <v>105.34</v>
      </c>
      <c r="K1336" s="6">
        <f t="shared" si="376"/>
        <v>4970.51</v>
      </c>
      <c r="L1336" s="6">
        <f t="shared" si="377"/>
        <v>-158.35999999999967</v>
      </c>
      <c r="M1336" s="6">
        <f t="shared" si="378"/>
        <v>4140.18</v>
      </c>
      <c r="N1336" s="5">
        <f t="shared" si="379"/>
        <v>77.216741222354116</v>
      </c>
      <c r="O1336" s="6">
        <f t="shared" si="380"/>
        <v>-23.599999999999454</v>
      </c>
      <c r="P1336" s="6">
        <f t="shared" si="381"/>
        <v>154.43348244470823</v>
      </c>
      <c r="Q1336" s="6">
        <f t="shared" si="382"/>
        <v>6.9462897448125241E-2</v>
      </c>
      <c r="R1336" s="9">
        <f t="shared" si="383"/>
        <v>0.87260869771714367</v>
      </c>
      <c r="S1336" s="9">
        <f t="shared" si="384"/>
        <v>134.76000000000022</v>
      </c>
      <c r="T1336">
        <f t="shared" si="385"/>
        <v>23.599999999999454</v>
      </c>
      <c r="U1336" s="9">
        <f t="shared" si="386"/>
        <v>0.15281660185607066</v>
      </c>
      <c r="V1336" s="9">
        <f t="shared" si="387"/>
        <v>10.753238052470683</v>
      </c>
      <c r="W1336" s="9">
        <f t="shared" si="388"/>
        <v>830.32999999999993</v>
      </c>
      <c r="X1336">
        <f t="shared" si="389"/>
        <v>4140.18</v>
      </c>
      <c r="Y1336" s="9">
        <f t="shared" si="390"/>
        <v>53.617647345125533</v>
      </c>
      <c r="Z1336" s="10">
        <f t="shared" si="391"/>
        <v>0.33455492822554567</v>
      </c>
      <c r="AA1336">
        <f t="shared" si="392"/>
        <v>158.35999999999967</v>
      </c>
    </row>
    <row r="1337" spans="1:27">
      <c r="A1337" s="1">
        <f t="shared" si="375"/>
        <v>7001005</v>
      </c>
      <c r="B1337" s="1">
        <v>5</v>
      </c>
      <c r="C1337" s="1">
        <v>1</v>
      </c>
      <c r="D1337" s="2">
        <v>7</v>
      </c>
      <c r="E1337" s="5">
        <v>6215.97</v>
      </c>
      <c r="F1337" s="5">
        <v>6138.59</v>
      </c>
      <c r="G1337" s="5">
        <v>143.30000000000001</v>
      </c>
      <c r="H1337" s="5">
        <v>6169.55</v>
      </c>
      <c r="I1337" s="5">
        <v>5788.72</v>
      </c>
      <c r="J1337" s="5">
        <v>143.02000000000001</v>
      </c>
      <c r="K1337" s="6">
        <f t="shared" si="376"/>
        <v>6192.76</v>
      </c>
      <c r="L1337" s="6">
        <f t="shared" si="377"/>
        <v>46.420000000000073</v>
      </c>
      <c r="M1337" s="6">
        <f t="shared" si="378"/>
        <v>5963.6550000000007</v>
      </c>
      <c r="N1337" s="5">
        <f t="shared" si="379"/>
        <v>101.22945519956136</v>
      </c>
      <c r="O1337" s="6">
        <f t="shared" si="380"/>
        <v>349.86999999999989</v>
      </c>
      <c r="P1337" s="6">
        <f t="shared" si="381"/>
        <v>202.45891039912271</v>
      </c>
      <c r="Q1337" s="6">
        <f t="shared" si="382"/>
        <v>1.9558517199275713E-3</v>
      </c>
      <c r="R1337" s="9">
        <f t="shared" si="383"/>
        <v>1.4988226470338384</v>
      </c>
      <c r="S1337" s="9">
        <f t="shared" si="384"/>
        <v>303.44999999999982</v>
      </c>
      <c r="T1337">
        <f t="shared" si="385"/>
        <v>349.86999999999989</v>
      </c>
      <c r="U1337" s="9">
        <f t="shared" si="386"/>
        <v>1.7281037387303648</v>
      </c>
      <c r="V1337" s="9">
        <f t="shared" si="387"/>
        <v>2.2632246666580134</v>
      </c>
      <c r="W1337" s="9">
        <f t="shared" si="388"/>
        <v>229.10499999999956</v>
      </c>
      <c r="X1337">
        <f t="shared" si="389"/>
        <v>5963.6550000000007</v>
      </c>
      <c r="Y1337" s="9">
        <f t="shared" si="390"/>
        <v>58.912250275805512</v>
      </c>
      <c r="Z1337" s="10">
        <f t="shared" si="391"/>
        <v>0.33484175366880398</v>
      </c>
      <c r="AA1337">
        <f t="shared" si="392"/>
        <v>46.420000000000073</v>
      </c>
    </row>
    <row r="1338" spans="1:27">
      <c r="A1338" s="1">
        <f t="shared" si="375"/>
        <v>3001006</v>
      </c>
      <c r="B1338" s="1">
        <v>6</v>
      </c>
      <c r="C1338" s="1">
        <v>1</v>
      </c>
      <c r="D1338" s="2">
        <v>3</v>
      </c>
      <c r="E1338" s="5">
        <v>44.14</v>
      </c>
      <c r="F1338" s="5">
        <v>16.45</v>
      </c>
      <c r="G1338" s="5">
        <v>41.54</v>
      </c>
      <c r="H1338" s="5">
        <v>39.51</v>
      </c>
      <c r="I1338" s="5">
        <v>74.989999999999995</v>
      </c>
      <c r="J1338" s="5">
        <v>49.35</v>
      </c>
      <c r="K1338" s="6">
        <f t="shared" si="376"/>
        <v>41.825000000000003</v>
      </c>
      <c r="L1338" s="6">
        <f t="shared" si="377"/>
        <v>4.6300000000000026</v>
      </c>
      <c r="M1338" s="6">
        <f t="shared" si="378"/>
        <v>45.72</v>
      </c>
      <c r="N1338" s="5">
        <f t="shared" si="379"/>
        <v>32.252883979576154</v>
      </c>
      <c r="O1338" s="6">
        <f t="shared" si="380"/>
        <v>-58.539999999999992</v>
      </c>
      <c r="P1338" s="6">
        <f t="shared" si="381"/>
        <v>64.505767959152308</v>
      </c>
      <c r="Q1338" s="6">
        <f t="shared" si="382"/>
        <v>-0.17059646876211629</v>
      </c>
      <c r="R1338" s="9">
        <f t="shared" si="383"/>
        <v>0.97929227104158845</v>
      </c>
      <c r="S1338" s="9">
        <f t="shared" si="384"/>
        <v>63.169999999999995</v>
      </c>
      <c r="T1338">
        <f t="shared" si="385"/>
        <v>58.539999999999992</v>
      </c>
      <c r="U1338" s="9">
        <f t="shared" si="386"/>
        <v>0.90751574397300283</v>
      </c>
      <c r="V1338" s="9">
        <f t="shared" si="387"/>
        <v>0.1207643943551364</v>
      </c>
      <c r="W1338" s="9">
        <f t="shared" si="388"/>
        <v>3.894999999999996</v>
      </c>
      <c r="X1338">
        <f t="shared" si="389"/>
        <v>45.72</v>
      </c>
      <c r="Y1338" s="9">
        <f t="shared" si="390"/>
        <v>1.4175476533804472</v>
      </c>
      <c r="Z1338" s="10">
        <f t="shared" si="391"/>
        <v>0.33499701491207351</v>
      </c>
      <c r="AA1338">
        <f t="shared" si="392"/>
        <v>4.6300000000000026</v>
      </c>
    </row>
    <row r="1339" spans="1:27">
      <c r="A1339" s="1">
        <f t="shared" si="375"/>
        <v>11007001</v>
      </c>
      <c r="B1339" s="1">
        <v>1</v>
      </c>
      <c r="C1339" s="1">
        <v>7</v>
      </c>
      <c r="D1339" s="2">
        <v>11</v>
      </c>
      <c r="E1339" s="5">
        <v>5126</v>
      </c>
      <c r="F1339" s="5">
        <v>4513.01</v>
      </c>
      <c r="G1339" s="5">
        <v>109.01</v>
      </c>
      <c r="H1339" s="5">
        <v>5189.08</v>
      </c>
      <c r="I1339" s="5">
        <v>4985.84</v>
      </c>
      <c r="J1339" s="5">
        <v>98.96</v>
      </c>
      <c r="K1339" s="6">
        <f t="shared" si="376"/>
        <v>5157.54</v>
      </c>
      <c r="L1339" s="6">
        <f t="shared" si="377"/>
        <v>-63.079999999999927</v>
      </c>
      <c r="M1339" s="6">
        <f t="shared" si="378"/>
        <v>4749.4250000000002</v>
      </c>
      <c r="N1339" s="5">
        <f t="shared" si="379"/>
        <v>73.614301769425211</v>
      </c>
      <c r="O1339" s="6">
        <f t="shared" si="380"/>
        <v>-472.82999999999993</v>
      </c>
      <c r="P1339" s="6">
        <f t="shared" si="381"/>
        <v>147.22860353885042</v>
      </c>
      <c r="Q1339" s="6">
        <f t="shared" si="382"/>
        <v>9.6423383742409871E-2</v>
      </c>
      <c r="R1339" s="9">
        <f t="shared" si="383"/>
        <v>2.7830869148458364</v>
      </c>
      <c r="S1339" s="9">
        <f t="shared" si="384"/>
        <v>409.75</v>
      </c>
      <c r="T1339">
        <f t="shared" si="385"/>
        <v>472.82999999999993</v>
      </c>
      <c r="U1339" s="9">
        <f t="shared" si="386"/>
        <v>3.2115362683259465</v>
      </c>
      <c r="V1339" s="9">
        <f t="shared" si="387"/>
        <v>5.543963471640307</v>
      </c>
      <c r="W1339" s="9">
        <f t="shared" si="388"/>
        <v>408.11499999999978</v>
      </c>
      <c r="X1339">
        <f t="shared" si="389"/>
        <v>4749.4250000000002</v>
      </c>
      <c r="Y1339" s="9">
        <f t="shared" si="390"/>
        <v>64.517694059996032</v>
      </c>
      <c r="Z1339" s="10">
        <f t="shared" si="391"/>
        <v>0.33512833362758215</v>
      </c>
      <c r="AA1339">
        <f t="shared" si="392"/>
        <v>63.079999999999927</v>
      </c>
    </row>
    <row r="1340" spans="1:27">
      <c r="A1340" s="1">
        <f t="shared" si="375"/>
        <v>5016001</v>
      </c>
      <c r="B1340" s="1">
        <v>1</v>
      </c>
      <c r="C1340" s="1">
        <v>16</v>
      </c>
      <c r="D1340" s="2">
        <v>5</v>
      </c>
      <c r="E1340" s="5">
        <v>7580.1</v>
      </c>
      <c r="F1340" s="5">
        <v>7229.69</v>
      </c>
      <c r="G1340" s="5">
        <v>201.42</v>
      </c>
      <c r="H1340" s="5">
        <v>7473.18</v>
      </c>
      <c r="I1340" s="5">
        <v>7072.89</v>
      </c>
      <c r="J1340" s="5">
        <v>119.18</v>
      </c>
      <c r="K1340" s="6">
        <f t="shared" si="376"/>
        <v>7526.64</v>
      </c>
      <c r="L1340" s="6">
        <f t="shared" si="377"/>
        <v>106.92000000000007</v>
      </c>
      <c r="M1340" s="6">
        <f t="shared" si="378"/>
        <v>7151.29</v>
      </c>
      <c r="N1340" s="5">
        <f t="shared" si="379"/>
        <v>117.01911040509579</v>
      </c>
      <c r="O1340" s="6">
        <f t="shared" si="380"/>
        <v>156.79999999999927</v>
      </c>
      <c r="P1340" s="6">
        <f t="shared" si="381"/>
        <v>234.03822081019158</v>
      </c>
      <c r="Q1340" s="6">
        <f t="shared" si="382"/>
        <v>0.48136337546294494</v>
      </c>
      <c r="R1340" s="9">
        <f t="shared" si="383"/>
        <v>0.2131275815861402</v>
      </c>
      <c r="S1340" s="9">
        <f t="shared" si="384"/>
        <v>49.8799999999992</v>
      </c>
      <c r="T1340">
        <f t="shared" si="385"/>
        <v>156.79999999999927</v>
      </c>
      <c r="U1340" s="9">
        <f t="shared" si="386"/>
        <v>0.66997603834617414</v>
      </c>
      <c r="V1340" s="9">
        <f t="shared" si="387"/>
        <v>3.2075957397096664</v>
      </c>
      <c r="W1340" s="9">
        <f t="shared" si="388"/>
        <v>375.35000000000036</v>
      </c>
      <c r="X1340">
        <f t="shared" si="389"/>
        <v>7151.29</v>
      </c>
      <c r="Y1340" s="9">
        <f t="shared" si="390"/>
        <v>61.112154888579511</v>
      </c>
      <c r="Z1340" s="10">
        <f t="shared" si="391"/>
        <v>0.33541914077762469</v>
      </c>
      <c r="AA1340">
        <f t="shared" si="392"/>
        <v>106.92000000000007</v>
      </c>
    </row>
    <row r="1341" spans="1:27">
      <c r="A1341" s="1">
        <f t="shared" si="375"/>
        <v>10005003</v>
      </c>
      <c r="B1341" s="1">
        <v>3</v>
      </c>
      <c r="C1341" s="1">
        <v>5</v>
      </c>
      <c r="D1341" s="2">
        <v>10</v>
      </c>
      <c r="E1341" s="5">
        <v>1681.26</v>
      </c>
      <c r="F1341" s="5">
        <v>1504.77</v>
      </c>
      <c r="G1341" s="5">
        <v>83.17</v>
      </c>
      <c r="H1341" s="5">
        <v>1645.54</v>
      </c>
      <c r="I1341" s="5">
        <v>1395.15</v>
      </c>
      <c r="J1341" s="5">
        <v>73.11</v>
      </c>
      <c r="K1341" s="6">
        <f t="shared" si="376"/>
        <v>1663.4</v>
      </c>
      <c r="L1341" s="6">
        <f t="shared" si="377"/>
        <v>35.720000000000027</v>
      </c>
      <c r="M1341" s="6">
        <f t="shared" si="378"/>
        <v>1449.96</v>
      </c>
      <c r="N1341" s="5">
        <f t="shared" si="379"/>
        <v>55.36768236074181</v>
      </c>
      <c r="O1341" s="6">
        <f t="shared" si="380"/>
        <v>109.61999999999989</v>
      </c>
      <c r="P1341" s="6">
        <f t="shared" si="381"/>
        <v>110.73536472148362</v>
      </c>
      <c r="Q1341" s="6">
        <f t="shared" si="382"/>
        <v>0.12821200815082237</v>
      </c>
      <c r="R1341" s="9">
        <f t="shared" si="383"/>
        <v>0.66735681221504684</v>
      </c>
      <c r="S1341" s="9">
        <f t="shared" si="384"/>
        <v>73.899999999999864</v>
      </c>
      <c r="T1341">
        <f t="shared" si="385"/>
        <v>109.61999999999989</v>
      </c>
      <c r="U1341" s="9">
        <f t="shared" si="386"/>
        <v>0.98992765568353847</v>
      </c>
      <c r="V1341" s="9">
        <f t="shared" si="387"/>
        <v>3.8549563734554773</v>
      </c>
      <c r="W1341" s="9">
        <f t="shared" si="388"/>
        <v>213.44000000000005</v>
      </c>
      <c r="X1341">
        <f t="shared" si="389"/>
        <v>1449.96</v>
      </c>
      <c r="Y1341" s="9">
        <f t="shared" si="390"/>
        <v>26.187839876571882</v>
      </c>
      <c r="Z1341" s="10">
        <f t="shared" si="391"/>
        <v>0.33553986350357834</v>
      </c>
      <c r="AA1341">
        <f t="shared" si="392"/>
        <v>35.720000000000027</v>
      </c>
    </row>
    <row r="1342" spans="1:27">
      <c r="A1342" s="1">
        <f t="shared" si="375"/>
        <v>5013997</v>
      </c>
      <c r="B1342" s="1">
        <v>-3</v>
      </c>
      <c r="C1342" s="1">
        <v>14</v>
      </c>
      <c r="D1342" s="2">
        <v>5</v>
      </c>
      <c r="E1342" s="5">
        <v>1108.27</v>
      </c>
      <c r="F1342" s="5">
        <v>1277.1199999999999</v>
      </c>
      <c r="G1342" s="5">
        <v>122.94</v>
      </c>
      <c r="H1342" s="5">
        <v>1088.45</v>
      </c>
      <c r="I1342" s="5">
        <v>1312.53</v>
      </c>
      <c r="J1342" s="5">
        <v>111.24</v>
      </c>
      <c r="K1342" s="6">
        <f t="shared" si="376"/>
        <v>1098.3600000000001</v>
      </c>
      <c r="L1342" s="6">
        <f t="shared" si="377"/>
        <v>19.819999999999936</v>
      </c>
      <c r="M1342" s="6">
        <f t="shared" si="378"/>
        <v>1294.8249999999998</v>
      </c>
      <c r="N1342" s="5">
        <f t="shared" si="379"/>
        <v>82.898403482817443</v>
      </c>
      <c r="O1342" s="6">
        <f t="shared" si="380"/>
        <v>-35.410000000000082</v>
      </c>
      <c r="P1342" s="6">
        <f t="shared" si="381"/>
        <v>165.79680696563489</v>
      </c>
      <c r="Q1342" s="6">
        <f t="shared" si="382"/>
        <v>9.9674333137281051E-2</v>
      </c>
      <c r="R1342" s="9">
        <f t="shared" si="383"/>
        <v>0.3331185986678723</v>
      </c>
      <c r="S1342" s="9">
        <f t="shared" si="384"/>
        <v>55.230000000000018</v>
      </c>
      <c r="T1342">
        <f t="shared" si="385"/>
        <v>35.410000000000082</v>
      </c>
      <c r="U1342" s="9">
        <f t="shared" si="386"/>
        <v>0.21357468004398661</v>
      </c>
      <c r="V1342" s="9">
        <f t="shared" si="387"/>
        <v>2.3699491394996706</v>
      </c>
      <c r="W1342" s="9">
        <f t="shared" si="388"/>
        <v>196.46499999999969</v>
      </c>
      <c r="X1342">
        <f t="shared" si="389"/>
        <v>1294.8249999999998</v>
      </c>
      <c r="Y1342" s="9">
        <f t="shared" si="390"/>
        <v>15.619420225244523</v>
      </c>
      <c r="Z1342" s="10">
        <f t="shared" si="391"/>
        <v>0.33572310018823548</v>
      </c>
      <c r="AA1342">
        <f t="shared" si="392"/>
        <v>19.819999999999936</v>
      </c>
    </row>
    <row r="1343" spans="1:27">
      <c r="A1343" s="1">
        <f t="shared" si="375"/>
        <v>10009999</v>
      </c>
      <c r="B1343" s="1">
        <v>-1</v>
      </c>
      <c r="C1343" s="1">
        <v>10</v>
      </c>
      <c r="D1343" s="2">
        <v>10</v>
      </c>
      <c r="E1343" s="5">
        <v>973.21</v>
      </c>
      <c r="F1343" s="5">
        <v>1462.63</v>
      </c>
      <c r="G1343" s="5">
        <v>109.84</v>
      </c>
      <c r="H1343" s="5">
        <v>870.16</v>
      </c>
      <c r="I1343" s="5">
        <v>1248.5999999999999</v>
      </c>
      <c r="J1343" s="5">
        <v>76.540000000000006</v>
      </c>
      <c r="K1343" s="6">
        <f t="shared" si="376"/>
        <v>921.68499999999995</v>
      </c>
      <c r="L1343" s="6">
        <f t="shared" si="377"/>
        <v>103.05000000000007</v>
      </c>
      <c r="M1343" s="6">
        <f t="shared" si="378"/>
        <v>1355.615</v>
      </c>
      <c r="N1343" s="5">
        <f t="shared" si="379"/>
        <v>66.938772770345892</v>
      </c>
      <c r="O1343" s="6">
        <f t="shared" si="380"/>
        <v>214.0300000000002</v>
      </c>
      <c r="P1343" s="6">
        <f t="shared" si="381"/>
        <v>133.87754554069178</v>
      </c>
      <c r="Q1343" s="6">
        <f t="shared" si="382"/>
        <v>0.34628051740679383</v>
      </c>
      <c r="R1343" s="9">
        <f t="shared" si="383"/>
        <v>0.82896649734490391</v>
      </c>
      <c r="S1343" s="9">
        <f t="shared" si="384"/>
        <v>110.98000000000013</v>
      </c>
      <c r="T1343">
        <f t="shared" si="385"/>
        <v>214.0300000000002</v>
      </c>
      <c r="U1343" s="9">
        <f t="shared" si="386"/>
        <v>1.5986997605580262</v>
      </c>
      <c r="V1343" s="9">
        <f t="shared" si="387"/>
        <v>6.4824911189921393</v>
      </c>
      <c r="W1343" s="9">
        <f t="shared" si="388"/>
        <v>433.93000000000006</v>
      </c>
      <c r="X1343">
        <f t="shared" si="389"/>
        <v>1355.615</v>
      </c>
      <c r="Y1343" s="9">
        <f t="shared" si="390"/>
        <v>20.251566377693468</v>
      </c>
      <c r="Z1343" s="10">
        <f t="shared" si="391"/>
        <v>0.33579458006346674</v>
      </c>
      <c r="AA1343">
        <f t="shared" si="392"/>
        <v>103.05000000000007</v>
      </c>
    </row>
    <row r="1344" spans="1:27">
      <c r="A1344" s="1">
        <f t="shared" si="375"/>
        <v>12001001</v>
      </c>
      <c r="B1344" s="1">
        <v>1</v>
      </c>
      <c r="C1344" s="1">
        <v>1</v>
      </c>
      <c r="D1344" s="2">
        <v>12</v>
      </c>
      <c r="E1344" s="5">
        <v>2022.06</v>
      </c>
      <c r="F1344" s="5">
        <v>2204.86</v>
      </c>
      <c r="G1344" s="5">
        <v>90.19</v>
      </c>
      <c r="H1344" s="5">
        <v>2082.35</v>
      </c>
      <c r="I1344" s="5">
        <v>2309.5100000000002</v>
      </c>
      <c r="J1344" s="5">
        <v>85.94</v>
      </c>
      <c r="K1344" s="6">
        <f t="shared" si="376"/>
        <v>2052.2049999999999</v>
      </c>
      <c r="L1344" s="6">
        <f t="shared" si="377"/>
        <v>-60.289999999999964</v>
      </c>
      <c r="M1344" s="6">
        <f t="shared" si="378"/>
        <v>2257.1850000000004</v>
      </c>
      <c r="N1344" s="5">
        <f t="shared" si="379"/>
        <v>62.289484867030325</v>
      </c>
      <c r="O1344" s="6">
        <f t="shared" si="380"/>
        <v>-104.65000000000009</v>
      </c>
      <c r="P1344" s="6">
        <f t="shared" si="381"/>
        <v>124.57896973406065</v>
      </c>
      <c r="Q1344" s="6">
        <f t="shared" si="382"/>
        <v>4.8231725064917692E-2</v>
      </c>
      <c r="R1344" s="9">
        <f t="shared" si="383"/>
        <v>0.35607936150616465</v>
      </c>
      <c r="S1344" s="9">
        <f t="shared" si="384"/>
        <v>44.360000000000127</v>
      </c>
      <c r="T1344">
        <f t="shared" si="385"/>
        <v>104.65000000000009</v>
      </c>
      <c r="U1344" s="9">
        <f t="shared" si="386"/>
        <v>0.84002942248918067</v>
      </c>
      <c r="V1344" s="9">
        <f t="shared" si="387"/>
        <v>3.2907640902404682</v>
      </c>
      <c r="W1344" s="9">
        <f t="shared" si="388"/>
        <v>204.98000000000047</v>
      </c>
      <c r="X1344">
        <f t="shared" si="389"/>
        <v>2257.1850000000004</v>
      </c>
      <c r="Y1344" s="9">
        <f t="shared" si="390"/>
        <v>36.237015040635264</v>
      </c>
      <c r="Z1344" s="10">
        <f t="shared" si="391"/>
        <v>0.33584371365264526</v>
      </c>
      <c r="AA1344">
        <f t="shared" si="392"/>
        <v>60.289999999999964</v>
      </c>
    </row>
    <row r="1345" spans="1:27">
      <c r="A1345" s="1">
        <f t="shared" si="375"/>
        <v>3009995</v>
      </c>
      <c r="B1345" s="1">
        <v>-5</v>
      </c>
      <c r="C1345" s="1">
        <v>10</v>
      </c>
      <c r="D1345" s="2">
        <v>3</v>
      </c>
      <c r="E1345" s="5">
        <v>1119.6300000000001</v>
      </c>
      <c r="F1345" s="5">
        <v>1260.67</v>
      </c>
      <c r="G1345" s="5">
        <v>127.68</v>
      </c>
      <c r="H1345" s="5">
        <v>1060.77</v>
      </c>
      <c r="I1345" s="5">
        <v>1009.21</v>
      </c>
      <c r="J1345" s="5">
        <v>95.34</v>
      </c>
      <c r="K1345" s="6">
        <f t="shared" si="376"/>
        <v>1090.2</v>
      </c>
      <c r="L1345" s="6">
        <f t="shared" si="377"/>
        <v>58.860000000000127</v>
      </c>
      <c r="M1345" s="6">
        <f t="shared" si="378"/>
        <v>1134.94</v>
      </c>
      <c r="N1345" s="5">
        <f t="shared" si="379"/>
        <v>79.674177121574346</v>
      </c>
      <c r="O1345" s="6">
        <f t="shared" si="380"/>
        <v>251.46000000000004</v>
      </c>
      <c r="P1345" s="6">
        <f t="shared" si="381"/>
        <v>159.34835424314869</v>
      </c>
      <c r="Q1345" s="6">
        <f t="shared" si="382"/>
        <v>0.28404598978776613</v>
      </c>
      <c r="R1345" s="9">
        <f t="shared" si="383"/>
        <v>1.2086726650851551</v>
      </c>
      <c r="S1345" s="9">
        <f t="shared" si="384"/>
        <v>192.59999999999991</v>
      </c>
      <c r="T1345">
        <f t="shared" si="385"/>
        <v>251.46000000000004</v>
      </c>
      <c r="U1345" s="9">
        <f t="shared" si="386"/>
        <v>1.578052068340152</v>
      </c>
      <c r="V1345" s="9">
        <f t="shared" si="387"/>
        <v>0.56153702010290629</v>
      </c>
      <c r="W1345" s="9">
        <f t="shared" si="388"/>
        <v>44.740000000000009</v>
      </c>
      <c r="X1345">
        <f t="shared" si="389"/>
        <v>1134.94</v>
      </c>
      <c r="Y1345" s="9">
        <f t="shared" si="390"/>
        <v>14.244765882780339</v>
      </c>
      <c r="Z1345" s="10">
        <f t="shared" si="391"/>
        <v>0.3358660447261676</v>
      </c>
      <c r="AA1345">
        <f t="shared" si="392"/>
        <v>58.860000000000127</v>
      </c>
    </row>
    <row r="1346" spans="1:27">
      <c r="A1346" s="1">
        <f t="shared" si="375"/>
        <v>3015003</v>
      </c>
      <c r="B1346" s="1">
        <v>3</v>
      </c>
      <c r="C1346" s="1">
        <v>15</v>
      </c>
      <c r="D1346" s="2">
        <v>3</v>
      </c>
      <c r="E1346" s="5">
        <v>2824.88</v>
      </c>
      <c r="F1346" s="5">
        <v>2394.2199999999998</v>
      </c>
      <c r="G1346" s="5">
        <v>148.31</v>
      </c>
      <c r="H1346" s="5">
        <v>2919.78</v>
      </c>
      <c r="I1346" s="5">
        <v>2678.86</v>
      </c>
      <c r="J1346" s="5">
        <v>144.69</v>
      </c>
      <c r="K1346" s="6">
        <f t="shared" si="376"/>
        <v>2872.33</v>
      </c>
      <c r="L1346" s="6">
        <f t="shared" si="377"/>
        <v>-94.900000000000091</v>
      </c>
      <c r="M1346" s="6">
        <f t="shared" si="378"/>
        <v>2536.54</v>
      </c>
      <c r="N1346" s="5">
        <f t="shared" si="379"/>
        <v>103.59904946475137</v>
      </c>
      <c r="O1346" s="6">
        <f t="shared" si="380"/>
        <v>-284.64000000000033</v>
      </c>
      <c r="P1346" s="6">
        <f t="shared" si="381"/>
        <v>207.19809892950275</v>
      </c>
      <c r="Q1346" s="6">
        <f t="shared" si="382"/>
        <v>2.4706126350194597E-2</v>
      </c>
      <c r="R1346" s="9">
        <f t="shared" si="383"/>
        <v>0.91574199271276868</v>
      </c>
      <c r="S1346" s="9">
        <f t="shared" si="384"/>
        <v>189.74000000000024</v>
      </c>
      <c r="T1346">
        <f t="shared" si="385"/>
        <v>284.64000000000033</v>
      </c>
      <c r="U1346" s="9">
        <f t="shared" si="386"/>
        <v>1.3737577780423866</v>
      </c>
      <c r="V1346" s="9">
        <f t="shared" si="387"/>
        <v>3.2412459548120607</v>
      </c>
      <c r="W1346" s="9">
        <f t="shared" si="388"/>
        <v>335.78999999999996</v>
      </c>
      <c r="X1346">
        <f t="shared" si="389"/>
        <v>2536.54</v>
      </c>
      <c r="Y1346" s="9">
        <f t="shared" si="390"/>
        <v>24.484201477765822</v>
      </c>
      <c r="Z1346" s="10">
        <f t="shared" si="391"/>
        <v>0.33593302904001565</v>
      </c>
      <c r="AA1346">
        <f t="shared" si="392"/>
        <v>94.900000000000091</v>
      </c>
    </row>
    <row r="1347" spans="1:27">
      <c r="A1347" s="1">
        <f t="shared" si="375"/>
        <v>9004996</v>
      </c>
      <c r="B1347" s="1">
        <v>-4</v>
      </c>
      <c r="C1347" s="1">
        <v>5</v>
      </c>
      <c r="D1347" s="2">
        <v>9</v>
      </c>
      <c r="E1347" s="5">
        <v>24455.03</v>
      </c>
      <c r="F1347" s="5">
        <v>23304.85</v>
      </c>
      <c r="G1347" s="5">
        <v>251.47</v>
      </c>
      <c r="H1347" s="5">
        <v>24416.28</v>
      </c>
      <c r="I1347" s="5">
        <v>22737.52</v>
      </c>
      <c r="J1347" s="5">
        <v>238.64</v>
      </c>
      <c r="K1347" s="6">
        <f t="shared" si="376"/>
        <v>24435.654999999999</v>
      </c>
      <c r="L1347" s="6">
        <f t="shared" si="377"/>
        <v>38.75</v>
      </c>
      <c r="M1347" s="6">
        <f t="shared" si="378"/>
        <v>23021.184999999998</v>
      </c>
      <c r="N1347" s="5">
        <f t="shared" si="379"/>
        <v>173.33941451672206</v>
      </c>
      <c r="O1347" s="6">
        <f t="shared" si="380"/>
        <v>567.32999999999811</v>
      </c>
      <c r="P1347" s="6">
        <f t="shared" si="381"/>
        <v>346.67882903344412</v>
      </c>
      <c r="Q1347" s="6">
        <f t="shared" si="382"/>
        <v>5.2319740125261811E-2</v>
      </c>
      <c r="R1347" s="9">
        <f t="shared" si="383"/>
        <v>1.5246965079283972</v>
      </c>
      <c r="S1347" s="9">
        <f t="shared" si="384"/>
        <v>528.57999999999811</v>
      </c>
      <c r="T1347">
        <f t="shared" si="385"/>
        <v>567.32999999999811</v>
      </c>
      <c r="U1347" s="9">
        <f t="shared" si="386"/>
        <v>1.6364714325986942</v>
      </c>
      <c r="V1347" s="9">
        <f t="shared" si="387"/>
        <v>8.1601175586268475</v>
      </c>
      <c r="W1347" s="9">
        <f t="shared" si="388"/>
        <v>1414.4700000000012</v>
      </c>
      <c r="X1347">
        <f t="shared" si="389"/>
        <v>23021.184999999998</v>
      </c>
      <c r="Y1347" s="9">
        <f t="shared" si="390"/>
        <v>132.80986937785661</v>
      </c>
      <c r="Z1347" s="10">
        <f t="shared" si="391"/>
        <v>0.33614728914569575</v>
      </c>
      <c r="AA1347">
        <f t="shared" si="392"/>
        <v>38.75</v>
      </c>
    </row>
    <row r="1348" spans="1:27">
      <c r="A1348" s="1">
        <f t="shared" si="375"/>
        <v>7002005</v>
      </c>
      <c r="B1348" s="1">
        <v>5</v>
      </c>
      <c r="C1348" s="1">
        <v>2</v>
      </c>
      <c r="D1348" s="2">
        <v>7</v>
      </c>
      <c r="E1348" s="5">
        <v>9108.17</v>
      </c>
      <c r="F1348" s="5">
        <v>9224.75</v>
      </c>
      <c r="G1348" s="5">
        <v>156.4</v>
      </c>
      <c r="H1348" s="5">
        <v>9216.2900000000009</v>
      </c>
      <c r="I1348" s="5">
        <v>9189.91</v>
      </c>
      <c r="J1348" s="5">
        <v>165.6</v>
      </c>
      <c r="K1348" s="6">
        <f t="shared" si="376"/>
        <v>9162.23</v>
      </c>
      <c r="L1348" s="6">
        <f t="shared" si="377"/>
        <v>-108.1200000000008</v>
      </c>
      <c r="M1348" s="6">
        <f t="shared" si="378"/>
        <v>9207.33</v>
      </c>
      <c r="N1348" s="5">
        <f t="shared" si="379"/>
        <v>113.89064930888752</v>
      </c>
      <c r="O1348" s="6">
        <f t="shared" si="380"/>
        <v>34.840000000000146</v>
      </c>
      <c r="P1348" s="6">
        <f t="shared" si="381"/>
        <v>227.78129861777504</v>
      </c>
      <c r="Q1348" s="6">
        <f t="shared" si="382"/>
        <v>-5.7096247960848175E-2</v>
      </c>
      <c r="R1348" s="9">
        <f t="shared" si="383"/>
        <v>0.62761956695967747</v>
      </c>
      <c r="S1348" s="9">
        <f t="shared" si="384"/>
        <v>142.96000000000095</v>
      </c>
      <c r="T1348">
        <f t="shared" si="385"/>
        <v>34.840000000000146</v>
      </c>
      <c r="U1348" s="9">
        <f t="shared" si="386"/>
        <v>0.15295373330214823</v>
      </c>
      <c r="V1348" s="9">
        <f t="shared" si="387"/>
        <v>0.39599387898547139</v>
      </c>
      <c r="W1348" s="9">
        <f t="shared" si="388"/>
        <v>45.100000000000364</v>
      </c>
      <c r="X1348">
        <f t="shared" si="389"/>
        <v>9207.33</v>
      </c>
      <c r="Y1348" s="9">
        <f t="shared" si="390"/>
        <v>80.843599152977177</v>
      </c>
      <c r="Z1348" s="10">
        <f t="shared" si="391"/>
        <v>0.33641938113016018</v>
      </c>
      <c r="AA1348">
        <f t="shared" si="392"/>
        <v>108.1200000000008</v>
      </c>
    </row>
    <row r="1349" spans="1:27">
      <c r="A1349" s="1">
        <f t="shared" si="375"/>
        <v>9003004</v>
      </c>
      <c r="B1349" s="1">
        <v>4</v>
      </c>
      <c r="C1349" s="1">
        <v>3</v>
      </c>
      <c r="D1349" s="2">
        <v>9</v>
      </c>
      <c r="E1349" s="5">
        <v>17024.66</v>
      </c>
      <c r="F1349" s="5">
        <v>16134.47</v>
      </c>
      <c r="G1349" s="5">
        <v>209.65</v>
      </c>
      <c r="H1349" s="5">
        <v>17289.830000000002</v>
      </c>
      <c r="I1349" s="5">
        <v>16915.07</v>
      </c>
      <c r="J1349" s="5">
        <v>231.11</v>
      </c>
      <c r="K1349" s="6">
        <f t="shared" si="376"/>
        <v>17157.245000000003</v>
      </c>
      <c r="L1349" s="6">
        <f t="shared" si="377"/>
        <v>-265.17000000000189</v>
      </c>
      <c r="M1349" s="6">
        <f t="shared" si="378"/>
        <v>16524.77</v>
      </c>
      <c r="N1349" s="5">
        <f t="shared" si="379"/>
        <v>156.01678964137162</v>
      </c>
      <c r="O1349" s="6">
        <f t="shared" si="380"/>
        <v>-780.60000000000036</v>
      </c>
      <c r="P1349" s="6">
        <f t="shared" si="381"/>
        <v>312.03357928274323</v>
      </c>
      <c r="Q1349" s="6">
        <f t="shared" si="382"/>
        <v>-9.7146962568398304E-2</v>
      </c>
      <c r="R1349" s="9">
        <f t="shared" si="383"/>
        <v>1.6518414498362417</v>
      </c>
      <c r="S1349" s="9">
        <f t="shared" si="384"/>
        <v>515.42999999999847</v>
      </c>
      <c r="T1349">
        <f t="shared" si="385"/>
        <v>780.60000000000036</v>
      </c>
      <c r="U1349" s="9">
        <f t="shared" si="386"/>
        <v>2.5016538341621071</v>
      </c>
      <c r="V1349" s="9">
        <f t="shared" si="387"/>
        <v>4.0538906194252711</v>
      </c>
      <c r="W1349" s="9">
        <f t="shared" si="388"/>
        <v>632.47500000000218</v>
      </c>
      <c r="X1349">
        <f t="shared" si="389"/>
        <v>16524.77</v>
      </c>
      <c r="Y1349" s="9">
        <f t="shared" si="390"/>
        <v>105.91661344900574</v>
      </c>
      <c r="Z1349" s="10">
        <f t="shared" si="391"/>
        <v>0.33652785917365002</v>
      </c>
      <c r="AA1349">
        <f t="shared" si="392"/>
        <v>265.17000000000189</v>
      </c>
    </row>
    <row r="1350" spans="1:27">
      <c r="A1350" s="1">
        <f t="shared" si="375"/>
        <v>2004006</v>
      </c>
      <c r="B1350" s="1">
        <v>6</v>
      </c>
      <c r="C1350" s="1">
        <v>4</v>
      </c>
      <c r="D1350" s="2">
        <v>2</v>
      </c>
      <c r="E1350" s="5">
        <v>960.27</v>
      </c>
      <c r="F1350" s="5">
        <v>924.18</v>
      </c>
      <c r="G1350" s="5">
        <v>83.91</v>
      </c>
      <c r="H1350" s="5">
        <v>796.77</v>
      </c>
      <c r="I1350" s="5">
        <v>882.92</v>
      </c>
      <c r="J1350" s="5">
        <v>54.36</v>
      </c>
      <c r="K1350" s="6">
        <f t="shared" si="376"/>
        <v>878.52</v>
      </c>
      <c r="L1350" s="6">
        <f t="shared" si="377"/>
        <v>163.5</v>
      </c>
      <c r="M1350" s="6">
        <f t="shared" si="378"/>
        <v>903.55</v>
      </c>
      <c r="N1350" s="5">
        <f t="shared" si="379"/>
        <v>49.989743197980125</v>
      </c>
      <c r="O1350" s="6">
        <f t="shared" si="380"/>
        <v>41.259999999999991</v>
      </c>
      <c r="P1350" s="6">
        <f t="shared" si="381"/>
        <v>99.979486395960251</v>
      </c>
      <c r="Q1350" s="6">
        <f t="shared" si="382"/>
        <v>0.40875553378262358</v>
      </c>
      <c r="R1350" s="9">
        <f t="shared" si="383"/>
        <v>1.2226508097459001</v>
      </c>
      <c r="S1350" s="9">
        <f t="shared" si="384"/>
        <v>122.24000000000001</v>
      </c>
      <c r="T1350">
        <f t="shared" si="385"/>
        <v>41.259999999999991</v>
      </c>
      <c r="U1350" s="9">
        <f t="shared" si="386"/>
        <v>0.41268465649636638</v>
      </c>
      <c r="V1350" s="9">
        <f t="shared" si="387"/>
        <v>0.50070271217179063</v>
      </c>
      <c r="W1350" s="9">
        <f t="shared" si="388"/>
        <v>25.029999999999973</v>
      </c>
      <c r="X1350">
        <f t="shared" si="389"/>
        <v>903.55</v>
      </c>
      <c r="Y1350" s="9">
        <f t="shared" si="390"/>
        <v>18.074707773984095</v>
      </c>
      <c r="Z1350" s="10">
        <f t="shared" si="391"/>
        <v>0.33653528789712378</v>
      </c>
      <c r="AA1350">
        <f t="shared" si="392"/>
        <v>163.5</v>
      </c>
    </row>
    <row r="1351" spans="1:27">
      <c r="A1351" s="1">
        <f t="shared" si="375"/>
        <v>3002006</v>
      </c>
      <c r="B1351" s="1">
        <v>6</v>
      </c>
      <c r="C1351" s="1">
        <v>2</v>
      </c>
      <c r="D1351" s="2">
        <v>3</v>
      </c>
      <c r="E1351" s="5">
        <v>302.64</v>
      </c>
      <c r="F1351" s="5">
        <v>318.64999999999998</v>
      </c>
      <c r="G1351" s="5">
        <v>49.07</v>
      </c>
      <c r="H1351" s="5">
        <v>336.98</v>
      </c>
      <c r="I1351" s="5">
        <v>385</v>
      </c>
      <c r="J1351" s="5">
        <v>51.02</v>
      </c>
      <c r="K1351" s="6">
        <f t="shared" si="376"/>
        <v>319.81</v>
      </c>
      <c r="L1351" s="6">
        <f t="shared" si="377"/>
        <v>-34.340000000000032</v>
      </c>
      <c r="M1351" s="6">
        <f t="shared" si="378"/>
        <v>351.82499999999999</v>
      </c>
      <c r="N1351" s="5">
        <f t="shared" si="379"/>
        <v>35.393874116858136</v>
      </c>
      <c r="O1351" s="6">
        <f t="shared" si="380"/>
        <v>-66.350000000000023</v>
      </c>
      <c r="P1351" s="6">
        <f t="shared" si="381"/>
        <v>70.787748233716272</v>
      </c>
      <c r="Q1351" s="6">
        <f t="shared" si="382"/>
        <v>-3.8950147391530285E-2</v>
      </c>
      <c r="R1351" s="9">
        <f t="shared" si="383"/>
        <v>0.45219689563106624</v>
      </c>
      <c r="S1351" s="9">
        <f t="shared" si="384"/>
        <v>32.009999999999991</v>
      </c>
      <c r="T1351">
        <f t="shared" si="385"/>
        <v>66.350000000000023</v>
      </c>
      <c r="U1351" s="9">
        <f t="shared" si="386"/>
        <v>0.93730909169388521</v>
      </c>
      <c r="V1351" s="9">
        <f t="shared" si="387"/>
        <v>0.90453505864595962</v>
      </c>
      <c r="W1351" s="9">
        <f t="shared" si="388"/>
        <v>32.014999999999986</v>
      </c>
      <c r="X1351">
        <f t="shared" si="389"/>
        <v>351.82499999999999</v>
      </c>
      <c r="Y1351" s="9">
        <f t="shared" si="390"/>
        <v>9.9402794630053055</v>
      </c>
      <c r="Z1351" s="10">
        <f t="shared" si="391"/>
        <v>0.33657391461609143</v>
      </c>
      <c r="AA1351">
        <f t="shared" si="392"/>
        <v>34.340000000000032</v>
      </c>
    </row>
    <row r="1352" spans="1:27">
      <c r="A1352" s="1">
        <f t="shared" si="375"/>
        <v>4015998</v>
      </c>
      <c r="B1352" s="1">
        <v>-2</v>
      </c>
      <c r="C1352" s="1">
        <v>16</v>
      </c>
      <c r="D1352" s="2">
        <v>4</v>
      </c>
      <c r="E1352" s="5">
        <v>1781.95</v>
      </c>
      <c r="F1352" s="5">
        <v>1843.93</v>
      </c>
      <c r="G1352" s="5">
        <v>102</v>
      </c>
      <c r="H1352" s="5">
        <v>1798.04</v>
      </c>
      <c r="I1352" s="5">
        <v>2002.2</v>
      </c>
      <c r="J1352" s="5">
        <v>88.98</v>
      </c>
      <c r="K1352" s="6">
        <f t="shared" si="376"/>
        <v>1789.9949999999999</v>
      </c>
      <c r="L1352" s="6">
        <f t="shared" si="377"/>
        <v>-16.089999999999918</v>
      </c>
      <c r="M1352" s="6">
        <f t="shared" si="378"/>
        <v>1923.0650000000001</v>
      </c>
      <c r="N1352" s="5">
        <f t="shared" si="379"/>
        <v>67.678357692840038</v>
      </c>
      <c r="O1352" s="6">
        <f t="shared" si="380"/>
        <v>-158.26999999999998</v>
      </c>
      <c r="P1352" s="6">
        <f t="shared" si="381"/>
        <v>135.35671538568008</v>
      </c>
      <c r="Q1352" s="6">
        <f t="shared" si="382"/>
        <v>0.13571856500976853</v>
      </c>
      <c r="R1352" s="9">
        <f t="shared" si="383"/>
        <v>1.0504096497530839</v>
      </c>
      <c r="S1352" s="9">
        <f t="shared" si="384"/>
        <v>142.18000000000006</v>
      </c>
      <c r="T1352">
        <f t="shared" si="385"/>
        <v>158.26999999999998</v>
      </c>
      <c r="U1352" s="9">
        <f t="shared" si="386"/>
        <v>1.1692807375609824</v>
      </c>
      <c r="V1352" s="9">
        <f t="shared" si="387"/>
        <v>1.9662120142445207</v>
      </c>
      <c r="W1352" s="9">
        <f t="shared" si="388"/>
        <v>133.07000000000016</v>
      </c>
      <c r="X1352">
        <f t="shared" si="389"/>
        <v>1923.0650000000001</v>
      </c>
      <c r="Y1352" s="9">
        <f t="shared" si="390"/>
        <v>28.414770475487597</v>
      </c>
      <c r="Z1352" s="10">
        <f t="shared" si="391"/>
        <v>0.33658282784479659</v>
      </c>
      <c r="AA1352">
        <f t="shared" si="392"/>
        <v>16.089999999999918</v>
      </c>
    </row>
    <row r="1353" spans="1:27">
      <c r="A1353" s="1">
        <f t="shared" si="375"/>
        <v>9008997</v>
      </c>
      <c r="B1353" s="1">
        <v>-3</v>
      </c>
      <c r="C1353" s="1">
        <v>9</v>
      </c>
      <c r="D1353" s="2">
        <v>9</v>
      </c>
      <c r="E1353" s="5">
        <v>4536.84</v>
      </c>
      <c r="F1353" s="5">
        <v>4986.37</v>
      </c>
      <c r="G1353" s="5">
        <v>161.69999999999999</v>
      </c>
      <c r="H1353" s="5">
        <v>4617.07</v>
      </c>
      <c r="I1353" s="5">
        <v>4540.3100000000004</v>
      </c>
      <c r="J1353" s="5">
        <v>133.82</v>
      </c>
      <c r="K1353" s="6">
        <f t="shared" si="376"/>
        <v>4576.9549999999999</v>
      </c>
      <c r="L1353" s="6">
        <f t="shared" si="377"/>
        <v>-80.229999999999563</v>
      </c>
      <c r="M1353" s="6">
        <f t="shared" si="378"/>
        <v>4763.34</v>
      </c>
      <c r="N1353" s="5">
        <f t="shared" si="379"/>
        <v>104.94603660929744</v>
      </c>
      <c r="O1353" s="6">
        <f t="shared" si="380"/>
        <v>446.05999999999949</v>
      </c>
      <c r="P1353" s="6">
        <f t="shared" si="381"/>
        <v>209.89207321859487</v>
      </c>
      <c r="Q1353" s="6">
        <f t="shared" si="382"/>
        <v>0.18701979338296171</v>
      </c>
      <c r="R1353" s="9">
        <f t="shared" si="383"/>
        <v>2.5074315191116692</v>
      </c>
      <c r="S1353" s="9">
        <f t="shared" si="384"/>
        <v>526.28999999999905</v>
      </c>
      <c r="T1353">
        <f t="shared" si="385"/>
        <v>446.05999999999949</v>
      </c>
      <c r="U1353" s="9">
        <f t="shared" si="386"/>
        <v>2.1251874506734918</v>
      </c>
      <c r="V1353" s="9">
        <f t="shared" si="387"/>
        <v>1.7760079944123197</v>
      </c>
      <c r="W1353" s="9">
        <f t="shared" si="388"/>
        <v>186.38500000000022</v>
      </c>
      <c r="X1353">
        <f t="shared" si="389"/>
        <v>4763.34</v>
      </c>
      <c r="Y1353" s="9">
        <f t="shared" si="390"/>
        <v>45.388469673546524</v>
      </c>
      <c r="Z1353" s="10">
        <f t="shared" si="391"/>
        <v>0.33668234286935811</v>
      </c>
      <c r="AA1353">
        <f t="shared" si="392"/>
        <v>80.229999999999563</v>
      </c>
    </row>
    <row r="1354" spans="1:27">
      <c r="A1354" s="1">
        <f t="shared" si="375"/>
        <v>11005002</v>
      </c>
      <c r="B1354" s="1">
        <v>2</v>
      </c>
      <c r="C1354" s="1">
        <v>5</v>
      </c>
      <c r="D1354" s="2">
        <v>11</v>
      </c>
      <c r="E1354" s="5">
        <v>2886.97</v>
      </c>
      <c r="F1354" s="5">
        <v>2636.81</v>
      </c>
      <c r="G1354" s="5">
        <v>153.33000000000001</v>
      </c>
      <c r="H1354" s="5">
        <v>2860.62</v>
      </c>
      <c r="I1354" s="5">
        <v>2732.05</v>
      </c>
      <c r="J1354" s="5">
        <v>85.03</v>
      </c>
      <c r="K1354" s="6">
        <f t="shared" si="376"/>
        <v>2873.7950000000001</v>
      </c>
      <c r="L1354" s="6">
        <f t="shared" si="377"/>
        <v>26.349999999999909</v>
      </c>
      <c r="M1354" s="6">
        <f t="shared" si="378"/>
        <v>2684.4300000000003</v>
      </c>
      <c r="N1354" s="5">
        <f t="shared" si="379"/>
        <v>87.66440241055659</v>
      </c>
      <c r="O1354" s="6">
        <f t="shared" si="380"/>
        <v>-95.240000000000236</v>
      </c>
      <c r="P1354" s="6">
        <f t="shared" si="381"/>
        <v>175.32880482111318</v>
      </c>
      <c r="Q1354" s="6">
        <f t="shared" si="382"/>
        <v>0.52959946265523705</v>
      </c>
      <c r="R1354" s="9">
        <f t="shared" si="383"/>
        <v>0.69349699910438345</v>
      </c>
      <c r="S1354" s="9">
        <f t="shared" si="384"/>
        <v>121.59000000000015</v>
      </c>
      <c r="T1354">
        <f t="shared" si="385"/>
        <v>95.240000000000236</v>
      </c>
      <c r="U1354" s="9">
        <f t="shared" si="386"/>
        <v>0.54320794633359293</v>
      </c>
      <c r="V1354" s="9">
        <f t="shared" si="387"/>
        <v>2.1601128256501565</v>
      </c>
      <c r="W1354" s="9">
        <f t="shared" si="388"/>
        <v>189.36499999999978</v>
      </c>
      <c r="X1354">
        <f t="shared" si="389"/>
        <v>2684.4300000000003</v>
      </c>
      <c r="Y1354" s="9">
        <f t="shared" si="390"/>
        <v>30.621665421593519</v>
      </c>
      <c r="Z1354" s="10">
        <f t="shared" si="391"/>
        <v>0.33671204314666264</v>
      </c>
      <c r="AA1354">
        <f t="shared" si="392"/>
        <v>26.349999999999909</v>
      </c>
    </row>
    <row r="1355" spans="1:27">
      <c r="A1355" s="1">
        <f t="shared" si="375"/>
        <v>3013004</v>
      </c>
      <c r="B1355" s="1">
        <v>4</v>
      </c>
      <c r="C1355" s="1">
        <v>13</v>
      </c>
      <c r="D1355" s="2">
        <v>3</v>
      </c>
      <c r="E1355" s="5">
        <v>804.99</v>
      </c>
      <c r="F1355" s="5">
        <v>819.35</v>
      </c>
      <c r="G1355" s="5">
        <v>88.38</v>
      </c>
      <c r="H1355" s="5">
        <v>761.94</v>
      </c>
      <c r="I1355" s="5">
        <v>855.59</v>
      </c>
      <c r="J1355" s="5">
        <v>101.2</v>
      </c>
      <c r="K1355" s="6">
        <f t="shared" si="376"/>
        <v>783.46500000000003</v>
      </c>
      <c r="L1355" s="6">
        <f t="shared" si="377"/>
        <v>43.049999999999955</v>
      </c>
      <c r="M1355" s="6">
        <f t="shared" si="378"/>
        <v>837.47</v>
      </c>
      <c r="N1355" s="5">
        <f t="shared" si="379"/>
        <v>67.179729829763389</v>
      </c>
      <c r="O1355" s="6">
        <f t="shared" si="380"/>
        <v>-36.240000000000009</v>
      </c>
      <c r="P1355" s="6">
        <f t="shared" si="381"/>
        <v>134.35945965952678</v>
      </c>
      <c r="Q1355" s="6">
        <f t="shared" si="382"/>
        <v>-0.13463068233498365</v>
      </c>
      <c r="R1355" s="9">
        <f t="shared" si="383"/>
        <v>0.59013336463933819</v>
      </c>
      <c r="S1355" s="9">
        <f t="shared" si="384"/>
        <v>79.289999999999964</v>
      </c>
      <c r="T1355">
        <f t="shared" si="385"/>
        <v>36.240000000000009</v>
      </c>
      <c r="U1355" s="9">
        <f t="shared" si="386"/>
        <v>0.26972421660398072</v>
      </c>
      <c r="V1355" s="9">
        <f t="shared" si="387"/>
        <v>0.80388831775375125</v>
      </c>
      <c r="W1355" s="9">
        <f t="shared" si="388"/>
        <v>54.004999999999995</v>
      </c>
      <c r="X1355">
        <f t="shared" si="389"/>
        <v>837.47</v>
      </c>
      <c r="Y1355" s="9">
        <f t="shared" si="390"/>
        <v>12.466111461331991</v>
      </c>
      <c r="Z1355" s="10">
        <f t="shared" si="391"/>
        <v>0.33686050525402944</v>
      </c>
      <c r="AA1355">
        <f t="shared" si="392"/>
        <v>43.049999999999955</v>
      </c>
    </row>
    <row r="1356" spans="1:27">
      <c r="A1356" s="1">
        <f t="shared" si="375"/>
        <v>17002</v>
      </c>
      <c r="B1356" s="1">
        <v>2</v>
      </c>
      <c r="C1356" s="1">
        <v>17</v>
      </c>
      <c r="D1356" s="2">
        <v>0</v>
      </c>
      <c r="E1356" s="5">
        <v>4610.6899999999996</v>
      </c>
      <c r="F1356" s="5">
        <v>4421.46</v>
      </c>
      <c r="G1356" s="5">
        <v>121.11</v>
      </c>
      <c r="H1356" s="5">
        <v>4833.87</v>
      </c>
      <c r="I1356" s="5">
        <v>4682.45</v>
      </c>
      <c r="J1356" s="5">
        <v>93.11</v>
      </c>
      <c r="K1356" s="6">
        <f t="shared" si="376"/>
        <v>4722.28</v>
      </c>
      <c r="L1356" s="6">
        <f t="shared" si="377"/>
        <v>-223.18000000000029</v>
      </c>
      <c r="M1356" s="6">
        <f t="shared" si="378"/>
        <v>4551.9549999999999</v>
      </c>
      <c r="N1356" s="5">
        <f t="shared" si="379"/>
        <v>76.382432862537186</v>
      </c>
      <c r="O1356" s="6">
        <f t="shared" si="380"/>
        <v>-260.98999999999978</v>
      </c>
      <c r="P1356" s="6">
        <f t="shared" si="381"/>
        <v>152.76486572507437</v>
      </c>
      <c r="Q1356" s="6">
        <f t="shared" si="382"/>
        <v>0.25702246296693493</v>
      </c>
      <c r="R1356" s="9">
        <f t="shared" si="383"/>
        <v>0.24750455427391815</v>
      </c>
      <c r="S1356" s="9">
        <f t="shared" si="384"/>
        <v>37.809999999999491</v>
      </c>
      <c r="T1356">
        <f t="shared" si="385"/>
        <v>260.98999999999978</v>
      </c>
      <c r="U1356" s="9">
        <f t="shared" si="386"/>
        <v>1.7084425712761364</v>
      </c>
      <c r="V1356" s="9">
        <f t="shared" si="387"/>
        <v>2.2298975512671588</v>
      </c>
      <c r="W1356" s="9">
        <f t="shared" si="388"/>
        <v>170.32499999999982</v>
      </c>
      <c r="X1356">
        <f t="shared" si="389"/>
        <v>4551.9549999999999</v>
      </c>
      <c r="Y1356" s="9">
        <f t="shared" si="390"/>
        <v>59.594265715416469</v>
      </c>
      <c r="Z1356" s="10">
        <f t="shared" si="391"/>
        <v>0.33694064759242093</v>
      </c>
      <c r="AA1356">
        <f t="shared" si="392"/>
        <v>223.18000000000029</v>
      </c>
    </row>
    <row r="1357" spans="1:27">
      <c r="A1357" s="1">
        <f t="shared" si="375"/>
        <v>12002999</v>
      </c>
      <c r="B1357" s="1">
        <v>-1</v>
      </c>
      <c r="C1357" s="1">
        <v>3</v>
      </c>
      <c r="D1357" s="2">
        <v>12</v>
      </c>
      <c r="E1357" s="5">
        <v>896.83</v>
      </c>
      <c r="F1357" s="5">
        <v>949.44</v>
      </c>
      <c r="G1357" s="5">
        <v>107.89</v>
      </c>
      <c r="H1357" s="5">
        <v>877.11</v>
      </c>
      <c r="I1357" s="5">
        <v>1002</v>
      </c>
      <c r="J1357" s="5">
        <v>68.180000000000007</v>
      </c>
      <c r="K1357" s="6">
        <f t="shared" si="376"/>
        <v>886.97</v>
      </c>
      <c r="L1357" s="6">
        <f t="shared" si="377"/>
        <v>19.720000000000027</v>
      </c>
      <c r="M1357" s="6">
        <f t="shared" si="378"/>
        <v>975.72</v>
      </c>
      <c r="N1357" s="5">
        <f t="shared" si="379"/>
        <v>63.813722074488027</v>
      </c>
      <c r="O1357" s="6">
        <f t="shared" si="380"/>
        <v>-52.559999999999945</v>
      </c>
      <c r="P1357" s="6">
        <f t="shared" si="381"/>
        <v>127.62744414897605</v>
      </c>
      <c r="Q1357" s="6">
        <f t="shared" si="382"/>
        <v>0.42923695655370292</v>
      </c>
      <c r="R1357" s="9">
        <f t="shared" si="383"/>
        <v>0.56633587299319021</v>
      </c>
      <c r="S1357" s="9">
        <f t="shared" si="384"/>
        <v>72.279999999999973</v>
      </c>
      <c r="T1357">
        <f t="shared" si="385"/>
        <v>52.559999999999945</v>
      </c>
      <c r="U1357" s="9">
        <f t="shared" si="386"/>
        <v>0.411823650864998</v>
      </c>
      <c r="V1357" s="9">
        <f t="shared" si="387"/>
        <v>1.3907667052613626</v>
      </c>
      <c r="W1357" s="9">
        <f t="shared" si="388"/>
        <v>88.75</v>
      </c>
      <c r="X1357">
        <f t="shared" si="389"/>
        <v>975.72</v>
      </c>
      <c r="Y1357" s="9">
        <f t="shared" si="390"/>
        <v>15.29012833417033</v>
      </c>
      <c r="Z1357" s="10">
        <f t="shared" si="391"/>
        <v>0.33711570713925509</v>
      </c>
      <c r="AA1357">
        <f t="shared" si="392"/>
        <v>19.720000000000027</v>
      </c>
    </row>
    <row r="1358" spans="1:27">
      <c r="A1358" s="1">
        <f t="shared" si="375"/>
        <v>11005998</v>
      </c>
      <c r="B1358" s="1">
        <v>-2</v>
      </c>
      <c r="C1358" s="1">
        <v>6</v>
      </c>
      <c r="D1358" s="2">
        <v>11</v>
      </c>
      <c r="E1358" s="5">
        <v>1906.98</v>
      </c>
      <c r="F1358" s="5">
        <v>2066.87</v>
      </c>
      <c r="G1358" s="5">
        <v>131.72999999999999</v>
      </c>
      <c r="H1358" s="5">
        <v>1801.65</v>
      </c>
      <c r="I1358" s="5">
        <v>1982.32</v>
      </c>
      <c r="J1358" s="5">
        <v>71.3</v>
      </c>
      <c r="K1358" s="6">
        <f t="shared" si="376"/>
        <v>1854.3150000000001</v>
      </c>
      <c r="L1358" s="6">
        <f t="shared" si="377"/>
        <v>105.32999999999993</v>
      </c>
      <c r="M1358" s="6">
        <f t="shared" si="378"/>
        <v>2024.5949999999998</v>
      </c>
      <c r="N1358" s="5">
        <f t="shared" si="379"/>
        <v>74.894063349507206</v>
      </c>
      <c r="O1358" s="6">
        <f t="shared" si="380"/>
        <v>84.549999999999955</v>
      </c>
      <c r="P1358" s="6">
        <f t="shared" si="381"/>
        <v>149.78812669901441</v>
      </c>
      <c r="Q1358" s="6">
        <f t="shared" si="382"/>
        <v>0.54683717384242969</v>
      </c>
      <c r="R1358" s="9">
        <f t="shared" si="383"/>
        <v>0.13872928687969702</v>
      </c>
      <c r="S1358" s="9">
        <f t="shared" si="384"/>
        <v>20.779999999999973</v>
      </c>
      <c r="T1358">
        <f t="shared" si="385"/>
        <v>84.549999999999955</v>
      </c>
      <c r="U1358" s="9">
        <f t="shared" si="386"/>
        <v>0.56446396562456158</v>
      </c>
      <c r="V1358" s="9">
        <f t="shared" si="387"/>
        <v>2.2736114504210589</v>
      </c>
      <c r="W1358" s="9">
        <f t="shared" si="388"/>
        <v>170.27999999999975</v>
      </c>
      <c r="X1358">
        <f t="shared" si="389"/>
        <v>2024.5949999999998</v>
      </c>
      <c r="Y1358" s="9">
        <f t="shared" si="390"/>
        <v>27.032783500500528</v>
      </c>
      <c r="Z1358" s="10">
        <f t="shared" si="391"/>
        <v>0.33712015662075145</v>
      </c>
      <c r="AA1358">
        <f t="shared" si="392"/>
        <v>105.32999999999993</v>
      </c>
    </row>
    <row r="1359" spans="1:27">
      <c r="A1359" s="1">
        <f t="shared" si="375"/>
        <v>9010998</v>
      </c>
      <c r="B1359" s="1">
        <v>-2</v>
      </c>
      <c r="C1359" s="1">
        <v>11</v>
      </c>
      <c r="D1359" s="2">
        <v>9</v>
      </c>
      <c r="E1359" s="5">
        <v>746.25</v>
      </c>
      <c r="F1359" s="5">
        <v>1141.95</v>
      </c>
      <c r="G1359" s="5">
        <v>95.65</v>
      </c>
      <c r="H1359" s="5">
        <v>796.3</v>
      </c>
      <c r="I1359" s="5">
        <v>1169.83</v>
      </c>
      <c r="J1359" s="5">
        <v>82.49</v>
      </c>
      <c r="K1359" s="6">
        <f t="shared" si="376"/>
        <v>771.27499999999998</v>
      </c>
      <c r="L1359" s="6">
        <f t="shared" si="377"/>
        <v>-50.049999999999955</v>
      </c>
      <c r="M1359" s="6">
        <f t="shared" si="378"/>
        <v>1155.8899999999999</v>
      </c>
      <c r="N1359" s="5">
        <f t="shared" si="379"/>
        <v>63.153627370088572</v>
      </c>
      <c r="O1359" s="6">
        <f t="shared" si="380"/>
        <v>-27.879999999999882</v>
      </c>
      <c r="P1359" s="6">
        <f t="shared" si="381"/>
        <v>126.30725474017714</v>
      </c>
      <c r="Q1359" s="6">
        <f t="shared" si="382"/>
        <v>0.14694700717696052</v>
      </c>
      <c r="R1359" s="9">
        <f t="shared" si="383"/>
        <v>0.1755243595912627</v>
      </c>
      <c r="S1359" s="9">
        <f t="shared" si="384"/>
        <v>22.170000000000073</v>
      </c>
      <c r="T1359">
        <f t="shared" si="385"/>
        <v>27.879999999999882</v>
      </c>
      <c r="U1359" s="9">
        <f t="shared" si="386"/>
        <v>0.22073158075797777</v>
      </c>
      <c r="V1359" s="9">
        <f t="shared" si="387"/>
        <v>6.0901489909060231</v>
      </c>
      <c r="W1359" s="9">
        <f t="shared" si="388"/>
        <v>384.6149999999999</v>
      </c>
      <c r="X1359">
        <f t="shared" si="389"/>
        <v>1155.8899999999999</v>
      </c>
      <c r="Y1359" s="9">
        <f t="shared" si="390"/>
        <v>18.302828327284072</v>
      </c>
      <c r="Z1359" s="10">
        <f t="shared" si="391"/>
        <v>0.33737664412344848</v>
      </c>
      <c r="AA1359">
        <f t="shared" si="392"/>
        <v>50.049999999999955</v>
      </c>
    </row>
    <row r="1360" spans="1:27">
      <c r="A1360" s="1">
        <f t="shared" si="375"/>
        <v>11008000</v>
      </c>
      <c r="B1360" s="1">
        <v>0</v>
      </c>
      <c r="C1360" s="1">
        <v>8</v>
      </c>
      <c r="D1360" s="2">
        <v>11</v>
      </c>
      <c r="E1360" s="5">
        <v>172.79</v>
      </c>
      <c r="F1360" s="5">
        <v>175.06</v>
      </c>
      <c r="G1360" s="5">
        <v>54.22</v>
      </c>
      <c r="H1360" s="5">
        <v>165.48</v>
      </c>
      <c r="I1360" s="5">
        <v>73.34</v>
      </c>
      <c r="J1360" s="5">
        <v>57.01</v>
      </c>
      <c r="K1360" s="6">
        <f t="shared" si="376"/>
        <v>169.13499999999999</v>
      </c>
      <c r="L1360" s="6">
        <f t="shared" si="377"/>
        <v>7.3100000000000023</v>
      </c>
      <c r="M1360" s="6">
        <f t="shared" si="378"/>
        <v>124.2</v>
      </c>
      <c r="N1360" s="5">
        <f t="shared" si="379"/>
        <v>39.338112880513215</v>
      </c>
      <c r="O1360" s="6">
        <f t="shared" si="380"/>
        <v>101.72</v>
      </c>
      <c r="P1360" s="6">
        <f t="shared" si="381"/>
        <v>78.67622576102643</v>
      </c>
      <c r="Q1360" s="6">
        <f t="shared" si="382"/>
        <v>-5.0134778988872003E-2</v>
      </c>
      <c r="R1360" s="9">
        <f t="shared" si="383"/>
        <v>1.1999813042222414</v>
      </c>
      <c r="S1360" s="9">
        <f t="shared" si="384"/>
        <v>94.41</v>
      </c>
      <c r="T1360">
        <f t="shared" si="385"/>
        <v>101.72</v>
      </c>
      <c r="U1360" s="9">
        <f t="shared" si="386"/>
        <v>1.2928937428819658</v>
      </c>
      <c r="V1360" s="9">
        <f t="shared" si="387"/>
        <v>1.1422764517577884</v>
      </c>
      <c r="W1360" s="9">
        <f t="shared" si="388"/>
        <v>44.934999999999988</v>
      </c>
      <c r="X1360">
        <f t="shared" si="389"/>
        <v>124.2</v>
      </c>
      <c r="Y1360" s="9">
        <f t="shared" si="390"/>
        <v>3.1572434696409784</v>
      </c>
      <c r="Z1360" s="10">
        <f t="shared" si="391"/>
        <v>0.33738109016363083</v>
      </c>
      <c r="AA1360">
        <f t="shared" si="392"/>
        <v>7.3100000000000023</v>
      </c>
    </row>
    <row r="1361" spans="1:27">
      <c r="A1361" s="1">
        <f t="shared" si="375"/>
        <v>12002001</v>
      </c>
      <c r="B1361" s="1">
        <v>1</v>
      </c>
      <c r="C1361" s="1">
        <v>2</v>
      </c>
      <c r="D1361" s="2">
        <v>12</v>
      </c>
      <c r="E1361" s="5">
        <v>3907.71</v>
      </c>
      <c r="F1361" s="5">
        <v>3948.03</v>
      </c>
      <c r="G1361" s="5">
        <v>121.27</v>
      </c>
      <c r="H1361" s="5">
        <v>3877.55</v>
      </c>
      <c r="I1361" s="5">
        <v>3849.15</v>
      </c>
      <c r="J1361" s="5">
        <v>97.47</v>
      </c>
      <c r="K1361" s="6">
        <f t="shared" si="376"/>
        <v>3892.63</v>
      </c>
      <c r="L1361" s="6">
        <f t="shared" si="377"/>
        <v>30.159999999999854</v>
      </c>
      <c r="M1361" s="6">
        <f t="shared" si="378"/>
        <v>3898.59</v>
      </c>
      <c r="N1361" s="5">
        <f t="shared" si="379"/>
        <v>77.792695351170337</v>
      </c>
      <c r="O1361" s="6">
        <f t="shared" si="380"/>
        <v>98.880000000000109</v>
      </c>
      <c r="P1361" s="6">
        <f t="shared" si="381"/>
        <v>155.58539070234067</v>
      </c>
      <c r="Q1361" s="6">
        <f t="shared" si="382"/>
        <v>0.21506390898912928</v>
      </c>
      <c r="R1361" s="9">
        <f t="shared" si="383"/>
        <v>0.44168671422031147</v>
      </c>
      <c r="S1361" s="9">
        <f t="shared" si="384"/>
        <v>68.720000000000255</v>
      </c>
      <c r="T1361">
        <f t="shared" si="385"/>
        <v>98.880000000000109</v>
      </c>
      <c r="U1361" s="9">
        <f t="shared" si="386"/>
        <v>0.63553524886647683</v>
      </c>
      <c r="V1361" s="9">
        <f t="shared" si="387"/>
        <v>7.661387708827308E-2</v>
      </c>
      <c r="W1361" s="9">
        <f t="shared" si="388"/>
        <v>5.9600000000000364</v>
      </c>
      <c r="X1361">
        <f t="shared" si="389"/>
        <v>3898.59</v>
      </c>
      <c r="Y1361" s="9">
        <f t="shared" si="390"/>
        <v>50.115116623753138</v>
      </c>
      <c r="Z1361" s="10">
        <f t="shared" si="391"/>
        <v>0.33741665637605978</v>
      </c>
      <c r="AA1361">
        <f t="shared" si="392"/>
        <v>30.159999999999854</v>
      </c>
    </row>
    <row r="1362" spans="1:27">
      <c r="A1362" s="1">
        <f t="shared" ref="A1362:A1425" si="393">1000000*D1362+ABS(1000*C1362)+B1362</f>
        <v>10008998</v>
      </c>
      <c r="B1362" s="1">
        <v>-2</v>
      </c>
      <c r="C1362" s="1">
        <v>9</v>
      </c>
      <c r="D1362" s="2">
        <v>10</v>
      </c>
      <c r="E1362" s="5">
        <v>674.89</v>
      </c>
      <c r="F1362" s="5">
        <v>885.45</v>
      </c>
      <c r="G1362" s="5">
        <v>65.569999999999993</v>
      </c>
      <c r="H1362" s="5">
        <v>671.93</v>
      </c>
      <c r="I1362" s="5">
        <v>938.1</v>
      </c>
      <c r="J1362" s="5">
        <v>67.42</v>
      </c>
      <c r="K1362" s="6">
        <f t="shared" ref="K1362:K1425" si="394" xml:space="preserve"> 0.5*(E1362+H1362)</f>
        <v>673.41</v>
      </c>
      <c r="L1362" s="6">
        <f t="shared" ref="L1362:L1425" si="395">E1362-H1362</f>
        <v>2.9600000000000364</v>
      </c>
      <c r="M1362" s="6">
        <f t="shared" ref="M1362:M1425" si="396">0.5*(F1362+I1362)</f>
        <v>911.77500000000009</v>
      </c>
      <c r="N1362" s="5">
        <f t="shared" ref="N1362:N1425" si="397">0.5*P1362</f>
        <v>47.023614546310661</v>
      </c>
      <c r="O1362" s="6">
        <f t="shared" ref="O1362:O1425" si="398">F1362-I1362</f>
        <v>-52.649999999999977</v>
      </c>
      <c r="P1362" s="6">
        <f t="shared" ref="P1362:P1425" si="399">SQRT(G1362*G1362+J1362*J1362)</f>
        <v>94.047229092621322</v>
      </c>
      <c r="Q1362" s="6">
        <f t="shared" ref="Q1362:Q1425" si="400">(G1362*G1362-J1362*J1362)/(G1362*G1362+J1362*J1362)</f>
        <v>-2.7816257975107138E-2</v>
      </c>
      <c r="R1362" s="9">
        <f t="shared" ref="R1362:R1425" si="401">ABS(O1362-L1362)/P1362</f>
        <v>0.59129865426692318</v>
      </c>
      <c r="S1362" s="9">
        <f t="shared" ref="S1362:S1425" si="402">ABS(O1362-L1362)</f>
        <v>55.610000000000014</v>
      </c>
      <c r="T1362">
        <f t="shared" ref="T1362:T1425" si="403">ABS(O1362)</f>
        <v>52.649999999999977</v>
      </c>
      <c r="U1362" s="9">
        <f t="shared" ref="U1362:U1425" si="404">ABS(O1362)/P1362</f>
        <v>0.55982510604483882</v>
      </c>
      <c r="V1362" s="9">
        <f t="shared" ref="V1362:V1425" si="405">ABS(M1362-K1362)/N1362</f>
        <v>5.0690488661872033</v>
      </c>
      <c r="W1362" s="9">
        <f t="shared" ref="W1362:W1425" si="406">ABS(M1362-K1362)</f>
        <v>238.36500000000012</v>
      </c>
      <c r="X1362">
        <f t="shared" ref="X1362:X1425" si="407">ABS(M1362)</f>
        <v>911.77500000000009</v>
      </c>
      <c r="Y1362" s="9">
        <f t="shared" ref="Y1362:Y1425" si="408">ABS(M1362)/N1362</f>
        <v>19.38972596634504</v>
      </c>
      <c r="Z1362" s="10">
        <f t="shared" ref="Z1362:Z1425" si="409">SQRT(0.002878*B1362*B1362+0.000353*C1362*C1362+0.000754*D1362*D1362+0.000082*D1362*B1362)</f>
        <v>0.33743888335519368</v>
      </c>
      <c r="AA1362">
        <f t="shared" si="392"/>
        <v>2.9600000000000364</v>
      </c>
    </row>
    <row r="1363" spans="1:27">
      <c r="A1363" s="1">
        <f t="shared" si="393"/>
        <v>7009004</v>
      </c>
      <c r="B1363" s="1">
        <v>4</v>
      </c>
      <c r="C1363" s="1">
        <v>9</v>
      </c>
      <c r="D1363" s="2">
        <v>7</v>
      </c>
      <c r="E1363" s="5">
        <v>9163.39</v>
      </c>
      <c r="F1363" s="5">
        <v>8436.9</v>
      </c>
      <c r="G1363" s="5">
        <v>160.30000000000001</v>
      </c>
      <c r="H1363" s="5">
        <v>8989.56</v>
      </c>
      <c r="I1363" s="5">
        <v>8551.49</v>
      </c>
      <c r="J1363" s="5">
        <v>162.25</v>
      </c>
      <c r="K1363" s="6">
        <f t="shared" si="394"/>
        <v>9076.4749999999985</v>
      </c>
      <c r="L1363" s="6">
        <f t="shared" si="395"/>
        <v>173.82999999999993</v>
      </c>
      <c r="M1363" s="6">
        <f t="shared" si="396"/>
        <v>8494.1949999999997</v>
      </c>
      <c r="N1363" s="5">
        <f t="shared" si="397"/>
        <v>114.04073011428855</v>
      </c>
      <c r="O1363" s="6">
        <f t="shared" si="398"/>
        <v>-114.59000000000015</v>
      </c>
      <c r="P1363" s="6">
        <f t="shared" si="399"/>
        <v>228.0814602285771</v>
      </c>
      <c r="Q1363" s="6">
        <f t="shared" si="400"/>
        <v>-1.2090706756256432E-2</v>
      </c>
      <c r="R1363" s="9">
        <f t="shared" si="401"/>
        <v>1.2645482000639303</v>
      </c>
      <c r="S1363" s="9">
        <f t="shared" si="402"/>
        <v>288.42000000000007</v>
      </c>
      <c r="T1363">
        <f t="shared" si="403"/>
        <v>114.59000000000015</v>
      </c>
      <c r="U1363" s="9">
        <f t="shared" si="404"/>
        <v>0.50240821803386004</v>
      </c>
      <c r="V1363" s="9">
        <f t="shared" si="405"/>
        <v>5.1058950553583227</v>
      </c>
      <c r="W1363" s="9">
        <f t="shared" si="406"/>
        <v>582.27999999999884</v>
      </c>
      <c r="X1363">
        <f t="shared" si="407"/>
        <v>8494.1949999999997</v>
      </c>
      <c r="Y1363" s="9">
        <f t="shared" si="408"/>
        <v>74.48387073186349</v>
      </c>
      <c r="Z1363" s="10">
        <f t="shared" si="409"/>
        <v>0.33746555379771725</v>
      </c>
      <c r="AA1363">
        <f t="shared" ref="AA1363:AA1426" si="410">ABS(L1363)</f>
        <v>173.82999999999993</v>
      </c>
    </row>
    <row r="1364" spans="1:27">
      <c r="A1364" s="1">
        <f t="shared" si="393"/>
        <v>6006995</v>
      </c>
      <c r="B1364" s="1">
        <v>-5</v>
      </c>
      <c r="C1364" s="1">
        <v>7</v>
      </c>
      <c r="D1364" s="2">
        <v>6</v>
      </c>
      <c r="E1364" s="5">
        <v>384.37</v>
      </c>
      <c r="F1364" s="5">
        <v>547.54</v>
      </c>
      <c r="G1364" s="5">
        <v>74.44</v>
      </c>
      <c r="H1364" s="5">
        <v>353.36</v>
      </c>
      <c r="I1364" s="5">
        <v>611.94000000000005</v>
      </c>
      <c r="J1364" s="5">
        <v>58.55</v>
      </c>
      <c r="K1364" s="6">
        <f t="shared" si="394"/>
        <v>368.86500000000001</v>
      </c>
      <c r="L1364" s="6">
        <f t="shared" si="395"/>
        <v>31.009999999999991</v>
      </c>
      <c r="M1364" s="6">
        <f t="shared" si="396"/>
        <v>579.74</v>
      </c>
      <c r="N1364" s="5">
        <f t="shared" si="397"/>
        <v>47.353500662569814</v>
      </c>
      <c r="O1364" s="6">
        <f t="shared" si="398"/>
        <v>-64.400000000000091</v>
      </c>
      <c r="P1364" s="6">
        <f t="shared" si="399"/>
        <v>94.707001325139629</v>
      </c>
      <c r="Q1364" s="6">
        <f t="shared" si="400"/>
        <v>0.23560185818561816</v>
      </c>
      <c r="R1364" s="9">
        <f t="shared" si="401"/>
        <v>1.0074228796712397</v>
      </c>
      <c r="S1364" s="9">
        <f t="shared" si="402"/>
        <v>95.410000000000082</v>
      </c>
      <c r="T1364">
        <f t="shared" si="403"/>
        <v>64.400000000000091</v>
      </c>
      <c r="U1364" s="9">
        <f t="shared" si="404"/>
        <v>0.67999196573553999</v>
      </c>
      <c r="V1364" s="9">
        <f t="shared" si="405"/>
        <v>4.4532082538658946</v>
      </c>
      <c r="W1364" s="9">
        <f t="shared" si="406"/>
        <v>210.875</v>
      </c>
      <c r="X1364">
        <f t="shared" si="407"/>
        <v>579.74</v>
      </c>
      <c r="Y1364" s="9">
        <f t="shared" si="408"/>
        <v>12.24281187004725</v>
      </c>
      <c r="Z1364" s="10">
        <f t="shared" si="409"/>
        <v>0.33753666467511345</v>
      </c>
      <c r="AA1364">
        <f t="shared" si="410"/>
        <v>31.009999999999991</v>
      </c>
    </row>
    <row r="1365" spans="1:27">
      <c r="A1365" s="1">
        <f t="shared" si="393"/>
        <v>6010996</v>
      </c>
      <c r="B1365" s="1">
        <v>-4</v>
      </c>
      <c r="C1365" s="1">
        <v>11</v>
      </c>
      <c r="D1365" s="2">
        <v>6</v>
      </c>
      <c r="E1365" s="5">
        <v>1876.14</v>
      </c>
      <c r="F1365" s="5">
        <v>1874.28</v>
      </c>
      <c r="G1365" s="5">
        <v>146.36000000000001</v>
      </c>
      <c r="H1365" s="5">
        <v>1909.19</v>
      </c>
      <c r="I1365" s="5">
        <v>1960.98</v>
      </c>
      <c r="J1365" s="5">
        <v>104.82</v>
      </c>
      <c r="K1365" s="6">
        <f t="shared" si="394"/>
        <v>1892.665</v>
      </c>
      <c r="L1365" s="6">
        <f t="shared" si="395"/>
        <v>-33.049999999999955</v>
      </c>
      <c r="M1365" s="6">
        <f t="shared" si="396"/>
        <v>1917.63</v>
      </c>
      <c r="N1365" s="5">
        <f t="shared" si="397"/>
        <v>90.011779784648198</v>
      </c>
      <c r="O1365" s="6">
        <f t="shared" si="398"/>
        <v>-86.700000000000045</v>
      </c>
      <c r="P1365" s="6">
        <f t="shared" si="399"/>
        <v>180.0235595692964</v>
      </c>
      <c r="Q1365" s="6">
        <f t="shared" si="400"/>
        <v>0.32195328371134452</v>
      </c>
      <c r="R1365" s="9">
        <f t="shared" si="401"/>
        <v>0.29801654921365234</v>
      </c>
      <c r="S1365" s="9">
        <f t="shared" si="402"/>
        <v>53.650000000000091</v>
      </c>
      <c r="T1365">
        <f t="shared" si="403"/>
        <v>86.700000000000045</v>
      </c>
      <c r="U1365" s="9">
        <f t="shared" si="404"/>
        <v>0.48160363125486721</v>
      </c>
      <c r="V1365" s="9">
        <f t="shared" si="405"/>
        <v>0.27735258718057265</v>
      </c>
      <c r="W1365" s="9">
        <f t="shared" si="406"/>
        <v>24.965000000000146</v>
      </c>
      <c r="X1365">
        <f t="shared" si="407"/>
        <v>1917.63</v>
      </c>
      <c r="Y1365" s="9">
        <f t="shared" si="408"/>
        <v>21.304211566396091</v>
      </c>
      <c r="Z1365" s="10">
        <f t="shared" si="409"/>
        <v>0.33754555248143919</v>
      </c>
      <c r="AA1365">
        <f t="shared" si="410"/>
        <v>33.049999999999955</v>
      </c>
    </row>
    <row r="1366" spans="1:27">
      <c r="A1366" s="1">
        <f t="shared" si="393"/>
        <v>9011999</v>
      </c>
      <c r="B1366" s="1">
        <v>-1</v>
      </c>
      <c r="C1366" s="1">
        <v>12</v>
      </c>
      <c r="D1366" s="2">
        <v>9</v>
      </c>
      <c r="E1366" s="5">
        <v>646.99</v>
      </c>
      <c r="F1366" s="5">
        <v>807.73</v>
      </c>
      <c r="G1366" s="5">
        <v>65.010000000000005</v>
      </c>
      <c r="H1366" s="5">
        <v>570.37</v>
      </c>
      <c r="I1366" s="5">
        <v>699.1</v>
      </c>
      <c r="J1366" s="5">
        <v>57.4</v>
      </c>
      <c r="K1366" s="6">
        <f t="shared" si="394"/>
        <v>608.68000000000006</v>
      </c>
      <c r="L1366" s="6">
        <f t="shared" si="395"/>
        <v>76.62</v>
      </c>
      <c r="M1366" s="6">
        <f t="shared" si="396"/>
        <v>753.41499999999996</v>
      </c>
      <c r="N1366" s="5">
        <f t="shared" si="397"/>
        <v>43.362022842575044</v>
      </c>
      <c r="O1366" s="6">
        <f t="shared" si="398"/>
        <v>108.63</v>
      </c>
      <c r="P1366" s="6">
        <f t="shared" si="399"/>
        <v>86.724045685150088</v>
      </c>
      <c r="Q1366" s="6">
        <f t="shared" si="400"/>
        <v>0.12385755300639076</v>
      </c>
      <c r="R1366" s="9">
        <f t="shared" si="401"/>
        <v>0.36910178425268186</v>
      </c>
      <c r="S1366" s="9">
        <f t="shared" si="402"/>
        <v>32.009999999999991</v>
      </c>
      <c r="T1366">
        <f t="shared" si="403"/>
        <v>108.63</v>
      </c>
      <c r="U1366" s="9">
        <f t="shared" si="404"/>
        <v>1.2525937776747529</v>
      </c>
      <c r="V1366" s="9">
        <f t="shared" si="405"/>
        <v>3.3378286000507269</v>
      </c>
      <c r="W1366" s="9">
        <f t="shared" si="406"/>
        <v>144.7349999999999</v>
      </c>
      <c r="X1366">
        <f t="shared" si="407"/>
        <v>753.41499999999996</v>
      </c>
      <c r="Y1366" s="9">
        <f t="shared" si="408"/>
        <v>17.374996612479496</v>
      </c>
      <c r="Z1366" s="10">
        <f t="shared" si="409"/>
        <v>0.33770697357324442</v>
      </c>
      <c r="AA1366">
        <f t="shared" si="410"/>
        <v>76.62</v>
      </c>
    </row>
    <row r="1367" spans="1:27">
      <c r="A1367" s="1">
        <f t="shared" si="393"/>
        <v>4017000</v>
      </c>
      <c r="B1367" s="1">
        <v>0</v>
      </c>
      <c r="C1367" s="1">
        <v>17</v>
      </c>
      <c r="D1367" s="2">
        <v>4</v>
      </c>
      <c r="E1367" s="5">
        <v>5214.5200000000004</v>
      </c>
      <c r="F1367" s="5">
        <v>5071.4399999999996</v>
      </c>
      <c r="G1367" s="5">
        <v>118.14</v>
      </c>
      <c r="H1367" s="5">
        <v>5390.23</v>
      </c>
      <c r="I1367" s="5">
        <v>4924.8999999999996</v>
      </c>
      <c r="J1367" s="5">
        <v>110.55</v>
      </c>
      <c r="K1367" s="6">
        <f t="shared" si="394"/>
        <v>5302.375</v>
      </c>
      <c r="L1367" s="6">
        <f t="shared" si="395"/>
        <v>-175.70999999999913</v>
      </c>
      <c r="M1367" s="6">
        <f t="shared" si="396"/>
        <v>4998.17</v>
      </c>
      <c r="N1367" s="5">
        <f t="shared" si="397"/>
        <v>80.89864353003702</v>
      </c>
      <c r="O1367" s="6">
        <f t="shared" si="398"/>
        <v>146.53999999999996</v>
      </c>
      <c r="P1367" s="6">
        <f t="shared" si="399"/>
        <v>161.79728706007404</v>
      </c>
      <c r="Q1367" s="6">
        <f t="shared" si="400"/>
        <v>6.6305030596241959E-2</v>
      </c>
      <c r="R1367" s="9">
        <f t="shared" si="401"/>
        <v>1.9916897610301108</v>
      </c>
      <c r="S1367" s="9">
        <f t="shared" si="402"/>
        <v>322.24999999999909</v>
      </c>
      <c r="T1367">
        <f t="shared" si="403"/>
        <v>146.53999999999996</v>
      </c>
      <c r="U1367" s="9">
        <f t="shared" si="404"/>
        <v>0.905701218250902</v>
      </c>
      <c r="V1367" s="9">
        <f t="shared" si="405"/>
        <v>3.7603226299715526</v>
      </c>
      <c r="W1367" s="9">
        <f t="shared" si="406"/>
        <v>304.20499999999993</v>
      </c>
      <c r="X1367">
        <f t="shared" si="407"/>
        <v>4998.17</v>
      </c>
      <c r="Y1367" s="9">
        <f t="shared" si="408"/>
        <v>61.783112570289504</v>
      </c>
      <c r="Z1367" s="10">
        <f t="shared" si="409"/>
        <v>0.33775878967097217</v>
      </c>
      <c r="AA1367">
        <f t="shared" si="410"/>
        <v>175.70999999999913</v>
      </c>
    </row>
    <row r="1368" spans="1:27">
      <c r="A1368" s="1">
        <f t="shared" si="393"/>
        <v>5011996</v>
      </c>
      <c r="B1368" s="1">
        <v>-4</v>
      </c>
      <c r="C1368" s="1">
        <v>12</v>
      </c>
      <c r="D1368" s="2">
        <v>5</v>
      </c>
      <c r="E1368" s="5">
        <v>6766.77</v>
      </c>
      <c r="F1368" s="5">
        <v>7005.06</v>
      </c>
      <c r="G1368" s="5">
        <v>163.93</v>
      </c>
      <c r="H1368" s="5">
        <v>6636.3</v>
      </c>
      <c r="I1368" s="5">
        <v>6462.54</v>
      </c>
      <c r="J1368" s="5">
        <v>140.51</v>
      </c>
      <c r="K1368" s="6">
        <f t="shared" si="394"/>
        <v>6701.5349999999999</v>
      </c>
      <c r="L1368" s="6">
        <f t="shared" si="395"/>
        <v>130.47000000000025</v>
      </c>
      <c r="M1368" s="6">
        <f t="shared" si="396"/>
        <v>6733.8</v>
      </c>
      <c r="N1368" s="5">
        <f t="shared" si="397"/>
        <v>107.95381535638283</v>
      </c>
      <c r="O1368" s="6">
        <f t="shared" si="398"/>
        <v>542.52000000000044</v>
      </c>
      <c r="P1368" s="6">
        <f t="shared" si="399"/>
        <v>215.90763071276567</v>
      </c>
      <c r="Q1368" s="6">
        <f t="shared" si="400"/>
        <v>0.15295110563184125</v>
      </c>
      <c r="R1368" s="9">
        <f t="shared" si="401"/>
        <v>1.9084550121721913</v>
      </c>
      <c r="S1368" s="9">
        <f t="shared" si="402"/>
        <v>412.05000000000018</v>
      </c>
      <c r="T1368">
        <f t="shared" si="403"/>
        <v>542.52000000000044</v>
      </c>
      <c r="U1368" s="9">
        <f t="shared" si="404"/>
        <v>2.512741204231665</v>
      </c>
      <c r="V1368" s="9">
        <f t="shared" si="405"/>
        <v>0.29887781078867298</v>
      </c>
      <c r="W1368" s="9">
        <f t="shared" si="406"/>
        <v>32.265000000000327</v>
      </c>
      <c r="X1368">
        <f t="shared" si="407"/>
        <v>6733.8</v>
      </c>
      <c r="Y1368" s="9">
        <f t="shared" si="408"/>
        <v>62.37667448593664</v>
      </c>
      <c r="Z1368" s="10">
        <f t="shared" si="409"/>
        <v>0.33777211252559025</v>
      </c>
      <c r="AA1368">
        <f t="shared" si="410"/>
        <v>130.47000000000025</v>
      </c>
    </row>
    <row r="1369" spans="1:27">
      <c r="A1369" s="1">
        <f t="shared" si="393"/>
        <v>1016998</v>
      </c>
      <c r="B1369" s="1">
        <v>-2</v>
      </c>
      <c r="C1369" s="1">
        <v>17</v>
      </c>
      <c r="D1369" s="2">
        <v>1</v>
      </c>
      <c r="E1369" s="5">
        <v>1421.82</v>
      </c>
      <c r="F1369" s="5">
        <v>1401.53</v>
      </c>
      <c r="G1369" s="5">
        <v>112.74</v>
      </c>
      <c r="H1369" s="5">
        <v>1461.42</v>
      </c>
      <c r="I1369" s="5">
        <v>1460.39</v>
      </c>
      <c r="J1369" s="5">
        <v>77.900000000000006</v>
      </c>
      <c r="K1369" s="6">
        <f t="shared" si="394"/>
        <v>1441.62</v>
      </c>
      <c r="L1369" s="6">
        <f t="shared" si="395"/>
        <v>-39.600000000000136</v>
      </c>
      <c r="M1369" s="6">
        <f t="shared" si="396"/>
        <v>1430.96</v>
      </c>
      <c r="N1369" s="5">
        <f t="shared" si="397"/>
        <v>68.517730552025725</v>
      </c>
      <c r="O1369" s="6">
        <f t="shared" si="398"/>
        <v>-58.860000000000127</v>
      </c>
      <c r="P1369" s="6">
        <f t="shared" si="399"/>
        <v>137.03546110405145</v>
      </c>
      <c r="Q1369" s="6">
        <f t="shared" si="400"/>
        <v>0.35369282085588194</v>
      </c>
      <c r="R1369" s="9">
        <f t="shared" si="401"/>
        <v>0.14054756225015227</v>
      </c>
      <c r="S1369" s="9">
        <f t="shared" si="402"/>
        <v>19.259999999999991</v>
      </c>
      <c r="T1369">
        <f t="shared" si="403"/>
        <v>58.860000000000127</v>
      </c>
      <c r="U1369" s="9">
        <f t="shared" si="404"/>
        <v>0.42952385846541974</v>
      </c>
      <c r="V1369" s="9">
        <f t="shared" si="405"/>
        <v>0.15558016755831811</v>
      </c>
      <c r="W1369" s="9">
        <f t="shared" si="406"/>
        <v>10.659999999999854</v>
      </c>
      <c r="X1369">
        <f t="shared" si="407"/>
        <v>1430.96</v>
      </c>
      <c r="Y1369" s="9">
        <f t="shared" si="408"/>
        <v>20.884521254151402</v>
      </c>
      <c r="Z1369" s="10">
        <f t="shared" si="409"/>
        <v>0.33781503814957675</v>
      </c>
      <c r="AA1369">
        <f t="shared" si="410"/>
        <v>39.600000000000136</v>
      </c>
    </row>
    <row r="1370" spans="1:27">
      <c r="A1370" s="1">
        <f t="shared" si="393"/>
        <v>6013003</v>
      </c>
      <c r="B1370" s="1">
        <v>3</v>
      </c>
      <c r="C1370" s="1">
        <v>13</v>
      </c>
      <c r="D1370" s="2">
        <v>6</v>
      </c>
      <c r="E1370" s="5">
        <v>5646.25</v>
      </c>
      <c r="F1370" s="5">
        <v>5972.08</v>
      </c>
      <c r="G1370" s="5">
        <v>258.02</v>
      </c>
      <c r="H1370" s="5">
        <v>5579.37</v>
      </c>
      <c r="I1370" s="5">
        <v>5743.84</v>
      </c>
      <c r="J1370" s="5">
        <v>103.04</v>
      </c>
      <c r="K1370" s="6">
        <f t="shared" si="394"/>
        <v>5612.8099999999995</v>
      </c>
      <c r="L1370" s="6">
        <f t="shared" si="395"/>
        <v>66.880000000000109</v>
      </c>
      <c r="M1370" s="6">
        <f t="shared" si="396"/>
        <v>5857.96</v>
      </c>
      <c r="N1370" s="5">
        <f t="shared" si="397"/>
        <v>138.9168474303963</v>
      </c>
      <c r="O1370" s="6">
        <f t="shared" si="398"/>
        <v>228.23999999999978</v>
      </c>
      <c r="P1370" s="6">
        <f t="shared" si="399"/>
        <v>277.8336948607926</v>
      </c>
      <c r="Q1370" s="6">
        <f t="shared" si="400"/>
        <v>0.72491186018492526</v>
      </c>
      <c r="R1370" s="9">
        <f t="shared" si="401"/>
        <v>0.58077908829902158</v>
      </c>
      <c r="S1370" s="9">
        <f t="shared" si="402"/>
        <v>161.35999999999967</v>
      </c>
      <c r="T1370">
        <f t="shared" si="403"/>
        <v>228.23999999999978</v>
      </c>
      <c r="U1370" s="9">
        <f t="shared" si="404"/>
        <v>0.82149863109425392</v>
      </c>
      <c r="V1370" s="9">
        <f t="shared" si="405"/>
        <v>1.7647247582611023</v>
      </c>
      <c r="W1370" s="9">
        <f t="shared" si="406"/>
        <v>245.15000000000055</v>
      </c>
      <c r="X1370">
        <f t="shared" si="407"/>
        <v>5857.96</v>
      </c>
      <c r="Y1370" s="9">
        <f t="shared" si="408"/>
        <v>42.168823352654229</v>
      </c>
      <c r="Z1370" s="10">
        <f t="shared" si="409"/>
        <v>0.33790383247308692</v>
      </c>
      <c r="AA1370">
        <f t="shared" si="410"/>
        <v>66.880000000000109</v>
      </c>
    </row>
    <row r="1371" spans="1:27">
      <c r="A1371" s="1">
        <f t="shared" si="393"/>
        <v>12004000</v>
      </c>
      <c r="B1371" s="1">
        <v>0</v>
      </c>
      <c r="C1371" s="1">
        <v>4</v>
      </c>
      <c r="D1371" s="2">
        <v>12</v>
      </c>
      <c r="E1371" s="5">
        <v>346.21</v>
      </c>
      <c r="F1371" s="5">
        <v>357.79</v>
      </c>
      <c r="G1371" s="5">
        <v>50.18</v>
      </c>
      <c r="H1371" s="5">
        <v>343.59</v>
      </c>
      <c r="I1371" s="5">
        <v>462.48</v>
      </c>
      <c r="J1371" s="5">
        <v>89.07</v>
      </c>
      <c r="K1371" s="6">
        <f t="shared" si="394"/>
        <v>344.9</v>
      </c>
      <c r="L1371" s="6">
        <f t="shared" si="395"/>
        <v>2.6200000000000045</v>
      </c>
      <c r="M1371" s="6">
        <f t="shared" si="396"/>
        <v>410.13499999999999</v>
      </c>
      <c r="N1371" s="5">
        <f t="shared" si="397"/>
        <v>51.116282386339478</v>
      </c>
      <c r="O1371" s="6">
        <f t="shared" si="398"/>
        <v>-104.69</v>
      </c>
      <c r="P1371" s="6">
        <f t="shared" si="399"/>
        <v>102.23256477267896</v>
      </c>
      <c r="Q1371" s="6">
        <f t="shared" si="400"/>
        <v>-0.51814896416803358</v>
      </c>
      <c r="R1371" s="9">
        <f t="shared" si="401"/>
        <v>1.0496655369902053</v>
      </c>
      <c r="S1371" s="9">
        <f t="shared" si="402"/>
        <v>107.31</v>
      </c>
      <c r="T1371">
        <f t="shared" si="403"/>
        <v>104.69</v>
      </c>
      <c r="U1371" s="9">
        <f t="shared" si="404"/>
        <v>1.0240376951589283</v>
      </c>
      <c r="V1371" s="9">
        <f t="shared" si="405"/>
        <v>1.2762078334834788</v>
      </c>
      <c r="W1371" s="9">
        <f t="shared" si="406"/>
        <v>65.235000000000014</v>
      </c>
      <c r="X1371">
        <f t="shared" si="407"/>
        <v>410.13499999999999</v>
      </c>
      <c r="Y1371" s="9">
        <f t="shared" si="408"/>
        <v>8.0235686331838192</v>
      </c>
      <c r="Z1371" s="10">
        <f t="shared" si="409"/>
        <v>0.33797041290621876</v>
      </c>
      <c r="AA1371">
        <f t="shared" si="410"/>
        <v>2.6200000000000045</v>
      </c>
    </row>
    <row r="1372" spans="1:27">
      <c r="A1372" s="1">
        <f t="shared" si="393"/>
        <v>8007004</v>
      </c>
      <c r="B1372" s="1">
        <v>4</v>
      </c>
      <c r="C1372" s="1">
        <v>7</v>
      </c>
      <c r="D1372" s="2">
        <v>8</v>
      </c>
      <c r="E1372" s="5">
        <v>27289.52</v>
      </c>
      <c r="F1372" s="5">
        <v>25395.19</v>
      </c>
      <c r="G1372" s="5">
        <v>267.08</v>
      </c>
      <c r="H1372" s="5">
        <v>27316.7</v>
      </c>
      <c r="I1372" s="5">
        <v>25336.36</v>
      </c>
      <c r="J1372" s="5">
        <v>268.47000000000003</v>
      </c>
      <c r="K1372" s="6">
        <f t="shared" si="394"/>
        <v>27303.11</v>
      </c>
      <c r="L1372" s="6">
        <f t="shared" si="395"/>
        <v>-27.180000000000291</v>
      </c>
      <c r="M1372" s="6">
        <f t="shared" si="396"/>
        <v>25365.775000000001</v>
      </c>
      <c r="N1372" s="5">
        <f t="shared" si="397"/>
        <v>189.34615608720446</v>
      </c>
      <c r="O1372" s="6">
        <f t="shared" si="398"/>
        <v>58.829999999998108</v>
      </c>
      <c r="P1372" s="6">
        <f t="shared" si="399"/>
        <v>378.69231217440893</v>
      </c>
      <c r="Q1372" s="6">
        <f t="shared" si="400"/>
        <v>-5.1908902490179366E-3</v>
      </c>
      <c r="R1372" s="9">
        <f t="shared" si="401"/>
        <v>0.22712370236971169</v>
      </c>
      <c r="S1372" s="9">
        <f t="shared" si="402"/>
        <v>86.009999999998399</v>
      </c>
      <c r="T1372">
        <f t="shared" si="403"/>
        <v>58.829999999998108</v>
      </c>
      <c r="U1372" s="9">
        <f t="shared" si="404"/>
        <v>0.15535039426124819</v>
      </c>
      <c r="V1372" s="9">
        <f t="shared" si="405"/>
        <v>10.231710218124251</v>
      </c>
      <c r="W1372" s="9">
        <f t="shared" si="406"/>
        <v>1937.3349999999991</v>
      </c>
      <c r="X1372">
        <f t="shared" si="407"/>
        <v>25365.775000000001</v>
      </c>
      <c r="Y1372" s="9">
        <f t="shared" si="408"/>
        <v>133.96509083774401</v>
      </c>
      <c r="Z1372" s="10">
        <f t="shared" si="409"/>
        <v>0.33797189232242375</v>
      </c>
      <c r="AA1372">
        <f t="shared" si="410"/>
        <v>27.180000000000291</v>
      </c>
    </row>
    <row r="1373" spans="1:27">
      <c r="A1373" s="1">
        <f t="shared" si="393"/>
        <v>4009005</v>
      </c>
      <c r="B1373" s="1">
        <v>5</v>
      </c>
      <c r="C1373" s="1">
        <v>9</v>
      </c>
      <c r="D1373" s="2">
        <v>4</v>
      </c>
      <c r="E1373" s="5">
        <v>1669.27</v>
      </c>
      <c r="F1373" s="5">
        <v>1656.55</v>
      </c>
      <c r="G1373" s="5">
        <v>114.02</v>
      </c>
      <c r="H1373" s="5">
        <v>1877.18</v>
      </c>
      <c r="I1373" s="5">
        <v>1855.6</v>
      </c>
      <c r="J1373" s="5">
        <v>88.93</v>
      </c>
      <c r="K1373" s="6">
        <f t="shared" si="394"/>
        <v>1773.2249999999999</v>
      </c>
      <c r="L1373" s="6">
        <f t="shared" si="395"/>
        <v>-207.91000000000008</v>
      </c>
      <c r="M1373" s="6">
        <f t="shared" si="396"/>
        <v>1756.0749999999998</v>
      </c>
      <c r="N1373" s="5">
        <f t="shared" si="397"/>
        <v>72.299905428707163</v>
      </c>
      <c r="O1373" s="6">
        <f t="shared" si="398"/>
        <v>-199.04999999999995</v>
      </c>
      <c r="P1373" s="6">
        <f t="shared" si="399"/>
        <v>144.59981085741433</v>
      </c>
      <c r="Q1373" s="6">
        <f t="shared" si="400"/>
        <v>0.24353100847409276</v>
      </c>
      <c r="R1373" s="9">
        <f t="shared" si="401"/>
        <v>6.1272555942253039E-2</v>
      </c>
      <c r="S1373" s="9">
        <f t="shared" si="402"/>
        <v>8.8600000000001273</v>
      </c>
      <c r="T1373">
        <f t="shared" si="403"/>
        <v>199.04999999999995</v>
      </c>
      <c r="U1373" s="9">
        <f t="shared" si="404"/>
        <v>1.3765578171902131</v>
      </c>
      <c r="V1373" s="9">
        <f t="shared" si="405"/>
        <v>0.23720639602926186</v>
      </c>
      <c r="W1373" s="9">
        <f t="shared" si="406"/>
        <v>17.150000000000091</v>
      </c>
      <c r="X1373">
        <f t="shared" si="407"/>
        <v>1756.0749999999998</v>
      </c>
      <c r="Y1373" s="9">
        <f t="shared" si="408"/>
        <v>24.288759294873689</v>
      </c>
      <c r="Z1373" s="10">
        <f t="shared" si="409"/>
        <v>0.33800443784068873</v>
      </c>
      <c r="AA1373">
        <f t="shared" si="410"/>
        <v>207.91000000000008</v>
      </c>
    </row>
    <row r="1374" spans="1:27">
      <c r="A1374" s="1">
        <f t="shared" si="393"/>
        <v>6006005</v>
      </c>
      <c r="B1374" s="1">
        <v>5</v>
      </c>
      <c r="C1374" s="1">
        <v>6</v>
      </c>
      <c r="D1374" s="2">
        <v>6</v>
      </c>
      <c r="E1374" s="5">
        <v>1913.68</v>
      </c>
      <c r="F1374" s="5">
        <v>1863.41</v>
      </c>
      <c r="G1374" s="5">
        <v>112.63</v>
      </c>
      <c r="H1374" s="5">
        <v>1896.1</v>
      </c>
      <c r="I1374" s="5">
        <v>1445.23</v>
      </c>
      <c r="J1374" s="5">
        <v>94.79</v>
      </c>
      <c r="K1374" s="6">
        <f t="shared" si="394"/>
        <v>1904.8899999999999</v>
      </c>
      <c r="L1374" s="6">
        <f t="shared" si="395"/>
        <v>17.580000000000155</v>
      </c>
      <c r="M1374" s="6">
        <f t="shared" si="396"/>
        <v>1654.3200000000002</v>
      </c>
      <c r="N1374" s="5">
        <f t="shared" si="397"/>
        <v>73.60479094461175</v>
      </c>
      <c r="O1374" s="6">
        <f t="shared" si="398"/>
        <v>418.18000000000006</v>
      </c>
      <c r="P1374" s="6">
        <f t="shared" si="399"/>
        <v>147.2095818892235</v>
      </c>
      <c r="Q1374" s="6">
        <f t="shared" si="400"/>
        <v>0.17075495758989526</v>
      </c>
      <c r="R1374" s="9">
        <f t="shared" si="401"/>
        <v>2.7212902506676158</v>
      </c>
      <c r="S1374" s="9">
        <f t="shared" si="402"/>
        <v>400.59999999999991</v>
      </c>
      <c r="T1374">
        <f t="shared" si="403"/>
        <v>418.18000000000006</v>
      </c>
      <c r="U1374" s="9">
        <f t="shared" si="404"/>
        <v>2.840711824823225</v>
      </c>
      <c r="V1374" s="9">
        <f t="shared" si="405"/>
        <v>3.4042620974028148</v>
      </c>
      <c r="W1374" s="9">
        <f t="shared" si="406"/>
        <v>250.56999999999971</v>
      </c>
      <c r="X1374">
        <f t="shared" si="407"/>
        <v>1654.3200000000002</v>
      </c>
      <c r="Y1374" s="9">
        <f t="shared" si="408"/>
        <v>22.475710871115584</v>
      </c>
      <c r="Z1374" s="10">
        <f t="shared" si="409"/>
        <v>0.33802662617018797</v>
      </c>
      <c r="AA1374">
        <f t="shared" si="410"/>
        <v>17.580000000000155</v>
      </c>
    </row>
    <row r="1375" spans="1:27">
      <c r="A1375" s="1">
        <f t="shared" si="393"/>
        <v>8007996</v>
      </c>
      <c r="B1375" s="1">
        <v>-4</v>
      </c>
      <c r="C1375" s="1">
        <v>8</v>
      </c>
      <c r="D1375" s="2">
        <v>8</v>
      </c>
      <c r="E1375" s="5">
        <v>304.99</v>
      </c>
      <c r="F1375" s="5">
        <v>1561.48</v>
      </c>
      <c r="G1375" s="5">
        <v>132.69999999999999</v>
      </c>
      <c r="H1375" s="5">
        <v>293.89999999999998</v>
      </c>
      <c r="I1375" s="5">
        <v>1100.3699999999999</v>
      </c>
      <c r="J1375" s="5">
        <v>100.92</v>
      </c>
      <c r="K1375" s="6">
        <f t="shared" si="394"/>
        <v>299.44499999999999</v>
      </c>
      <c r="L1375" s="6">
        <f t="shared" si="395"/>
        <v>11.090000000000032</v>
      </c>
      <c r="M1375" s="6">
        <f t="shared" si="396"/>
        <v>1330.925</v>
      </c>
      <c r="N1375" s="5">
        <f t="shared" si="397"/>
        <v>83.357867655069001</v>
      </c>
      <c r="O1375" s="6">
        <f t="shared" si="398"/>
        <v>461.11000000000013</v>
      </c>
      <c r="P1375" s="6">
        <f t="shared" si="399"/>
        <v>166.715735310138</v>
      </c>
      <c r="Q1375" s="6">
        <f t="shared" si="400"/>
        <v>0.26712265828845821</v>
      </c>
      <c r="R1375" s="9">
        <f t="shared" si="401"/>
        <v>2.6993252866193869</v>
      </c>
      <c r="S1375" s="9">
        <f t="shared" si="402"/>
        <v>450.0200000000001</v>
      </c>
      <c r="T1375">
        <f t="shared" si="403"/>
        <v>461.11000000000013</v>
      </c>
      <c r="U1375" s="9">
        <f t="shared" si="404"/>
        <v>2.7658457022200471</v>
      </c>
      <c r="V1375" s="9">
        <f t="shared" si="405"/>
        <v>12.374116913213477</v>
      </c>
      <c r="W1375" s="9">
        <f t="shared" si="406"/>
        <v>1031.48</v>
      </c>
      <c r="X1375">
        <f t="shared" si="407"/>
        <v>1330.925</v>
      </c>
      <c r="Y1375" s="9">
        <f t="shared" si="408"/>
        <v>15.966399302670577</v>
      </c>
      <c r="Z1375" s="10">
        <f t="shared" si="409"/>
        <v>0.33804141758074557</v>
      </c>
      <c r="AA1375">
        <f t="shared" si="410"/>
        <v>11.090000000000032</v>
      </c>
    </row>
    <row r="1376" spans="1:27">
      <c r="A1376" s="1">
        <f t="shared" si="393"/>
        <v>10010001</v>
      </c>
      <c r="B1376" s="1">
        <v>1</v>
      </c>
      <c r="C1376" s="1">
        <v>10</v>
      </c>
      <c r="D1376" s="2">
        <v>10</v>
      </c>
      <c r="E1376" s="5">
        <v>1207.58</v>
      </c>
      <c r="F1376" s="5">
        <v>1318.14</v>
      </c>
      <c r="G1376" s="5">
        <v>80.709999999999994</v>
      </c>
      <c r="H1376" s="5">
        <v>1095.6199999999999</v>
      </c>
      <c r="I1376" s="5">
        <v>1189.5899999999999</v>
      </c>
      <c r="J1376" s="5">
        <v>77.849999999999994</v>
      </c>
      <c r="K1376" s="6">
        <f t="shared" si="394"/>
        <v>1151.5999999999999</v>
      </c>
      <c r="L1376" s="6">
        <f t="shared" si="395"/>
        <v>111.96000000000004</v>
      </c>
      <c r="M1376" s="6">
        <f t="shared" si="396"/>
        <v>1253.865</v>
      </c>
      <c r="N1376" s="5">
        <f t="shared" si="397"/>
        <v>56.068544211527374</v>
      </c>
      <c r="O1376" s="6">
        <f t="shared" si="398"/>
        <v>128.55000000000018</v>
      </c>
      <c r="P1376" s="6">
        <f t="shared" si="399"/>
        <v>112.13708842305475</v>
      </c>
      <c r="Q1376" s="6">
        <f t="shared" si="400"/>
        <v>3.6062939133801861E-2</v>
      </c>
      <c r="R1376" s="9">
        <f t="shared" si="401"/>
        <v>0.14794391608788493</v>
      </c>
      <c r="S1376" s="9">
        <f t="shared" si="402"/>
        <v>16.590000000000146</v>
      </c>
      <c r="T1376">
        <f t="shared" si="403"/>
        <v>128.55000000000018</v>
      </c>
      <c r="U1376" s="9">
        <f t="shared" si="404"/>
        <v>1.1463647024169661</v>
      </c>
      <c r="V1376" s="9">
        <f t="shared" si="405"/>
        <v>1.8239282192558692</v>
      </c>
      <c r="W1376" s="9">
        <f t="shared" si="406"/>
        <v>102.2650000000001</v>
      </c>
      <c r="X1376">
        <f t="shared" si="407"/>
        <v>1253.865</v>
      </c>
      <c r="Y1376" s="9">
        <f t="shared" si="408"/>
        <v>22.363073941595445</v>
      </c>
      <c r="Z1376" s="10">
        <f t="shared" si="409"/>
        <v>0.33822773393085315</v>
      </c>
      <c r="AA1376">
        <f t="shared" si="410"/>
        <v>111.96000000000004</v>
      </c>
    </row>
    <row r="1377" spans="1:27">
      <c r="A1377" s="1">
        <f t="shared" si="393"/>
        <v>1017002</v>
      </c>
      <c r="B1377" s="1">
        <v>2</v>
      </c>
      <c r="C1377" s="1">
        <v>17</v>
      </c>
      <c r="D1377" s="2">
        <v>1</v>
      </c>
      <c r="E1377" s="5">
        <v>1208.06</v>
      </c>
      <c r="F1377" s="5">
        <v>1337.83</v>
      </c>
      <c r="G1377" s="5">
        <v>85.59</v>
      </c>
      <c r="H1377" s="5">
        <v>1092.76</v>
      </c>
      <c r="I1377" s="5">
        <v>1174.78</v>
      </c>
      <c r="J1377" s="5">
        <v>79.319999999999993</v>
      </c>
      <c r="K1377" s="6">
        <f t="shared" si="394"/>
        <v>1150.4099999999999</v>
      </c>
      <c r="L1377" s="6">
        <f t="shared" si="395"/>
        <v>115.29999999999995</v>
      </c>
      <c r="M1377" s="6">
        <f t="shared" si="396"/>
        <v>1256.3049999999998</v>
      </c>
      <c r="N1377" s="5">
        <f t="shared" si="397"/>
        <v>58.346616225793248</v>
      </c>
      <c r="O1377" s="6">
        <f t="shared" si="398"/>
        <v>163.04999999999995</v>
      </c>
      <c r="P1377" s="6">
        <f t="shared" si="399"/>
        <v>116.6932324515865</v>
      </c>
      <c r="Q1377" s="6">
        <f t="shared" si="400"/>
        <v>7.5931712066050136E-2</v>
      </c>
      <c r="R1377" s="9">
        <f t="shared" si="401"/>
        <v>0.40919253839172248</v>
      </c>
      <c r="S1377" s="9">
        <f t="shared" si="402"/>
        <v>47.75</v>
      </c>
      <c r="T1377">
        <f t="shared" si="403"/>
        <v>163.04999999999995</v>
      </c>
      <c r="U1377" s="9">
        <f t="shared" si="404"/>
        <v>1.39725326460252</v>
      </c>
      <c r="V1377" s="9">
        <f t="shared" si="405"/>
        <v>1.8149295854656102</v>
      </c>
      <c r="W1377" s="9">
        <f t="shared" si="406"/>
        <v>105.89499999999998</v>
      </c>
      <c r="X1377">
        <f t="shared" si="407"/>
        <v>1256.3049999999998</v>
      </c>
      <c r="Y1377" s="9">
        <f t="shared" si="408"/>
        <v>21.531754217558653</v>
      </c>
      <c r="Z1377" s="10">
        <f t="shared" si="409"/>
        <v>0.3383001625775548</v>
      </c>
      <c r="AA1377">
        <f t="shared" si="410"/>
        <v>115.29999999999995</v>
      </c>
    </row>
    <row r="1378" spans="1:27">
      <c r="A1378" s="1">
        <f t="shared" si="393"/>
        <v>4016002</v>
      </c>
      <c r="B1378" s="1">
        <v>2</v>
      </c>
      <c r="C1378" s="1">
        <v>16</v>
      </c>
      <c r="D1378" s="2">
        <v>4</v>
      </c>
      <c r="E1378" s="5">
        <v>2595.46</v>
      </c>
      <c r="F1378" s="5">
        <v>2523.4699999999998</v>
      </c>
      <c r="G1378" s="5">
        <v>113.7</v>
      </c>
      <c r="H1378" s="5">
        <v>2598.6</v>
      </c>
      <c r="I1378" s="5">
        <v>2585.65</v>
      </c>
      <c r="J1378" s="5">
        <v>90.82</v>
      </c>
      <c r="K1378" s="6">
        <f t="shared" si="394"/>
        <v>2597.0299999999997</v>
      </c>
      <c r="L1378" s="6">
        <f t="shared" si="395"/>
        <v>-3.1399999999998727</v>
      </c>
      <c r="M1378" s="6">
        <f t="shared" si="396"/>
        <v>2554.56</v>
      </c>
      <c r="N1378" s="5">
        <f t="shared" si="397"/>
        <v>72.759814458257097</v>
      </c>
      <c r="O1378" s="6">
        <f t="shared" si="398"/>
        <v>-62.180000000000291</v>
      </c>
      <c r="P1378" s="6">
        <f t="shared" si="399"/>
        <v>145.51962891651419</v>
      </c>
      <c r="Q1378" s="6">
        <f t="shared" si="400"/>
        <v>0.22097780075393425</v>
      </c>
      <c r="R1378" s="9">
        <f t="shared" si="401"/>
        <v>0.40571846176073023</v>
      </c>
      <c r="S1378" s="9">
        <f t="shared" si="402"/>
        <v>59.040000000000418</v>
      </c>
      <c r="T1378">
        <f t="shared" si="403"/>
        <v>62.180000000000291</v>
      </c>
      <c r="U1378" s="9">
        <f t="shared" si="404"/>
        <v>0.42729630677984665</v>
      </c>
      <c r="V1378" s="9">
        <f t="shared" si="405"/>
        <v>0.5837013235426155</v>
      </c>
      <c r="W1378" s="9">
        <f t="shared" si="406"/>
        <v>42.4699999999998</v>
      </c>
      <c r="X1378">
        <f t="shared" si="407"/>
        <v>2554.56</v>
      </c>
      <c r="Y1378" s="9">
        <f t="shared" si="408"/>
        <v>35.109490300660013</v>
      </c>
      <c r="Z1378" s="10">
        <f t="shared" si="409"/>
        <v>0.33852621759621515</v>
      </c>
      <c r="AA1378">
        <f t="shared" si="410"/>
        <v>3.1399999999998727</v>
      </c>
    </row>
    <row r="1379" spans="1:27">
      <c r="A1379" s="1">
        <f t="shared" si="393"/>
        <v>11005</v>
      </c>
      <c r="B1379" s="1">
        <v>5</v>
      </c>
      <c r="C1379" s="1">
        <v>11</v>
      </c>
      <c r="D1379" s="2">
        <v>0</v>
      </c>
      <c r="E1379" s="5">
        <v>3902.03</v>
      </c>
      <c r="F1379" s="5">
        <v>4926.43</v>
      </c>
      <c r="G1379" s="5">
        <v>142.18</v>
      </c>
      <c r="H1379" s="5">
        <v>4049.92</v>
      </c>
      <c r="I1379" s="5">
        <v>5031.25</v>
      </c>
      <c r="J1379" s="5">
        <v>125.73</v>
      </c>
      <c r="K1379" s="6">
        <f t="shared" si="394"/>
        <v>3975.9750000000004</v>
      </c>
      <c r="L1379" s="6">
        <f t="shared" si="395"/>
        <v>-147.88999999999987</v>
      </c>
      <c r="M1379" s="6">
        <f t="shared" si="396"/>
        <v>4978.84</v>
      </c>
      <c r="N1379" s="5">
        <f t="shared" si="397"/>
        <v>94.89887420301676</v>
      </c>
      <c r="O1379" s="6">
        <f t="shared" si="398"/>
        <v>-104.81999999999971</v>
      </c>
      <c r="P1379" s="6">
        <f t="shared" si="399"/>
        <v>189.79774840603352</v>
      </c>
      <c r="Q1379" s="6">
        <f t="shared" si="400"/>
        <v>0.12234119396432169</v>
      </c>
      <c r="R1379" s="9">
        <f t="shared" si="401"/>
        <v>0.22692576893936958</v>
      </c>
      <c r="S1379" s="9">
        <f t="shared" si="402"/>
        <v>43.070000000000164</v>
      </c>
      <c r="T1379">
        <f t="shared" si="403"/>
        <v>104.81999999999971</v>
      </c>
      <c r="U1379" s="9">
        <f t="shared" si="404"/>
        <v>0.55227209427036361</v>
      </c>
      <c r="V1379" s="9">
        <f t="shared" si="405"/>
        <v>10.567722835726954</v>
      </c>
      <c r="W1379" s="9">
        <f t="shared" si="406"/>
        <v>1002.8649999999998</v>
      </c>
      <c r="X1379">
        <f t="shared" si="407"/>
        <v>4978.84</v>
      </c>
      <c r="Y1379" s="9">
        <f t="shared" si="408"/>
        <v>52.464689827076228</v>
      </c>
      <c r="Z1379" s="10">
        <f t="shared" si="409"/>
        <v>0.33861925521151331</v>
      </c>
      <c r="AA1379">
        <f t="shared" si="410"/>
        <v>147.88999999999987</v>
      </c>
    </row>
    <row r="1380" spans="1:27">
      <c r="A1380" s="1">
        <f t="shared" si="393"/>
        <v>11000997</v>
      </c>
      <c r="B1380" s="1">
        <v>-3</v>
      </c>
      <c r="C1380" s="1">
        <v>1</v>
      </c>
      <c r="D1380" s="2">
        <v>11</v>
      </c>
      <c r="E1380" s="5">
        <v>1266.21</v>
      </c>
      <c r="F1380" s="5">
        <v>1383.06</v>
      </c>
      <c r="G1380" s="5">
        <v>102.04</v>
      </c>
      <c r="H1380" s="5">
        <v>1235.8900000000001</v>
      </c>
      <c r="I1380" s="5">
        <v>1301.3699999999999</v>
      </c>
      <c r="J1380" s="5">
        <v>93.11</v>
      </c>
      <c r="K1380" s="6">
        <f t="shared" si="394"/>
        <v>1251.0500000000002</v>
      </c>
      <c r="L1380" s="6">
        <f t="shared" si="395"/>
        <v>30.319999999999936</v>
      </c>
      <c r="M1380" s="6">
        <f t="shared" si="396"/>
        <v>1342.2149999999999</v>
      </c>
      <c r="N1380" s="5">
        <f t="shared" si="397"/>
        <v>69.068143344091709</v>
      </c>
      <c r="O1380" s="6">
        <f t="shared" si="398"/>
        <v>81.690000000000055</v>
      </c>
      <c r="P1380" s="6">
        <f t="shared" si="399"/>
        <v>138.13628668818342</v>
      </c>
      <c r="Q1380" s="6">
        <f t="shared" si="400"/>
        <v>9.1328107823388432E-2</v>
      </c>
      <c r="R1380" s="9">
        <f t="shared" si="401"/>
        <v>0.37187911468880147</v>
      </c>
      <c r="S1380" s="9">
        <f t="shared" si="402"/>
        <v>51.370000000000118</v>
      </c>
      <c r="T1380">
        <f t="shared" si="403"/>
        <v>81.690000000000055</v>
      </c>
      <c r="U1380" s="9">
        <f t="shared" si="404"/>
        <v>0.59137249131649094</v>
      </c>
      <c r="V1380" s="9">
        <f t="shared" si="405"/>
        <v>1.3199283430252835</v>
      </c>
      <c r="W1380" s="9">
        <f t="shared" si="406"/>
        <v>91.164999999999736</v>
      </c>
      <c r="X1380">
        <f t="shared" si="407"/>
        <v>1342.2149999999999</v>
      </c>
      <c r="Y1380" s="9">
        <f t="shared" si="408"/>
        <v>19.433199374032643</v>
      </c>
      <c r="Z1380" s="10">
        <f t="shared" si="409"/>
        <v>0.33879639903635339</v>
      </c>
      <c r="AA1380">
        <f t="shared" si="410"/>
        <v>30.319999999999936</v>
      </c>
    </row>
    <row r="1381" spans="1:27">
      <c r="A1381" s="1">
        <f t="shared" si="393"/>
        <v>7004995</v>
      </c>
      <c r="B1381" s="1">
        <v>-5</v>
      </c>
      <c r="C1381" s="1">
        <v>5</v>
      </c>
      <c r="D1381" s="2">
        <v>7</v>
      </c>
      <c r="E1381" s="5">
        <v>993.04</v>
      </c>
      <c r="F1381" s="5">
        <v>1747.15</v>
      </c>
      <c r="G1381" s="5">
        <v>93.39</v>
      </c>
      <c r="H1381" s="5">
        <v>1025.9000000000001</v>
      </c>
      <c r="I1381" s="5">
        <v>1573.19</v>
      </c>
      <c r="J1381" s="5">
        <v>74.709999999999994</v>
      </c>
      <c r="K1381" s="6">
        <f t="shared" si="394"/>
        <v>1009.47</v>
      </c>
      <c r="L1381" s="6">
        <f t="shared" si="395"/>
        <v>-32.860000000000127</v>
      </c>
      <c r="M1381" s="6">
        <f t="shared" si="396"/>
        <v>1660.17</v>
      </c>
      <c r="N1381" s="5">
        <f t="shared" si="397"/>
        <v>59.798152563436275</v>
      </c>
      <c r="O1381" s="6">
        <f t="shared" si="398"/>
        <v>173.96000000000004</v>
      </c>
      <c r="P1381" s="6">
        <f t="shared" si="399"/>
        <v>119.59630512687255</v>
      </c>
      <c r="Q1381" s="6">
        <f t="shared" si="400"/>
        <v>0.21953767487199899</v>
      </c>
      <c r="R1381" s="9">
        <f t="shared" si="401"/>
        <v>1.729317638873519</v>
      </c>
      <c r="S1381" s="9">
        <f t="shared" si="402"/>
        <v>206.82000000000016</v>
      </c>
      <c r="T1381">
        <f t="shared" si="403"/>
        <v>173.96000000000004</v>
      </c>
      <c r="U1381" s="9">
        <f t="shared" si="404"/>
        <v>1.4545599867442083</v>
      </c>
      <c r="V1381" s="9">
        <f t="shared" si="405"/>
        <v>10.881607074896024</v>
      </c>
      <c r="W1381" s="9">
        <f t="shared" si="406"/>
        <v>650.70000000000005</v>
      </c>
      <c r="X1381">
        <f t="shared" si="407"/>
        <v>1660.17</v>
      </c>
      <c r="Y1381" s="9">
        <f t="shared" si="408"/>
        <v>27.762897829307104</v>
      </c>
      <c r="Z1381" s="10">
        <f t="shared" si="409"/>
        <v>0.33889673943548054</v>
      </c>
      <c r="AA1381">
        <f t="shared" si="410"/>
        <v>32.860000000000127</v>
      </c>
    </row>
    <row r="1382" spans="1:27">
      <c r="A1382" s="1">
        <f t="shared" si="393"/>
        <v>8010997</v>
      </c>
      <c r="B1382" s="1">
        <v>-3</v>
      </c>
      <c r="C1382" s="1">
        <v>11</v>
      </c>
      <c r="D1382" s="2">
        <v>8</v>
      </c>
      <c r="E1382" s="5">
        <v>351.6</v>
      </c>
      <c r="F1382" s="5">
        <v>342.91</v>
      </c>
      <c r="G1382" s="5">
        <v>95.34</v>
      </c>
      <c r="H1382" s="5">
        <v>370.6</v>
      </c>
      <c r="I1382" s="5">
        <v>377.76</v>
      </c>
      <c r="J1382" s="5">
        <v>71.650000000000006</v>
      </c>
      <c r="K1382" s="6">
        <f t="shared" si="394"/>
        <v>361.1</v>
      </c>
      <c r="L1382" s="6">
        <f t="shared" si="395"/>
        <v>-19</v>
      </c>
      <c r="M1382" s="6">
        <f t="shared" si="396"/>
        <v>360.33500000000004</v>
      </c>
      <c r="N1382" s="5">
        <f t="shared" si="397"/>
        <v>59.631028206798518</v>
      </c>
      <c r="O1382" s="6">
        <f t="shared" si="398"/>
        <v>-34.849999999999966</v>
      </c>
      <c r="P1382" s="6">
        <f t="shared" si="399"/>
        <v>119.26205641359704</v>
      </c>
      <c r="Q1382" s="6">
        <f t="shared" si="400"/>
        <v>0.2781319869490626</v>
      </c>
      <c r="R1382" s="9">
        <f t="shared" si="401"/>
        <v>0.13290060960405267</v>
      </c>
      <c r="S1382" s="9">
        <f t="shared" si="402"/>
        <v>15.849999999999966</v>
      </c>
      <c r="T1382">
        <f t="shared" si="403"/>
        <v>34.849999999999966</v>
      </c>
      <c r="U1382" s="9">
        <f t="shared" si="404"/>
        <v>0.29221364319881649</v>
      </c>
      <c r="V1382" s="9">
        <f t="shared" si="405"/>
        <v>1.282889165263075E-2</v>
      </c>
      <c r="W1382" s="9">
        <f t="shared" si="406"/>
        <v>0.76499999999998636</v>
      </c>
      <c r="X1382">
        <f t="shared" si="407"/>
        <v>360.33500000000004</v>
      </c>
      <c r="Y1382" s="9">
        <f t="shared" si="408"/>
        <v>6.0427433642493913</v>
      </c>
      <c r="Z1382" s="10">
        <f t="shared" si="409"/>
        <v>0.33897345028777698</v>
      </c>
      <c r="AA1382">
        <f t="shared" si="410"/>
        <v>19</v>
      </c>
    </row>
    <row r="1383" spans="1:27">
      <c r="A1383" s="1">
        <f t="shared" si="393"/>
        <v>1010995</v>
      </c>
      <c r="B1383" s="1">
        <v>-5</v>
      </c>
      <c r="C1383" s="1">
        <v>11</v>
      </c>
      <c r="D1383" s="2">
        <v>1</v>
      </c>
      <c r="E1383" s="5">
        <v>2485.12</v>
      </c>
      <c r="F1383" s="5">
        <v>2357.9699999999998</v>
      </c>
      <c r="G1383" s="5">
        <v>119.88</v>
      </c>
      <c r="H1383" s="5">
        <v>2542.66</v>
      </c>
      <c r="I1383" s="5">
        <v>2378.0500000000002</v>
      </c>
      <c r="J1383" s="5">
        <v>107.33</v>
      </c>
      <c r="K1383" s="6">
        <f t="shared" si="394"/>
        <v>2513.89</v>
      </c>
      <c r="L1383" s="6">
        <f t="shared" si="395"/>
        <v>-57.539999999999964</v>
      </c>
      <c r="M1383" s="6">
        <f t="shared" si="396"/>
        <v>2368.0100000000002</v>
      </c>
      <c r="N1383" s="5">
        <f t="shared" si="397"/>
        <v>80.453314568139447</v>
      </c>
      <c r="O1383" s="6">
        <f t="shared" si="398"/>
        <v>-20.080000000000382</v>
      </c>
      <c r="P1383" s="6">
        <f t="shared" si="399"/>
        <v>160.90662913627889</v>
      </c>
      <c r="Q1383" s="6">
        <f t="shared" si="400"/>
        <v>0.11013447702386336</v>
      </c>
      <c r="R1383" s="9">
        <f t="shared" si="401"/>
        <v>0.23280582161890337</v>
      </c>
      <c r="S1383" s="9">
        <f t="shared" si="402"/>
        <v>37.459999999999582</v>
      </c>
      <c r="T1383">
        <f t="shared" si="403"/>
        <v>20.080000000000382</v>
      </c>
      <c r="U1383" s="9">
        <f t="shared" si="404"/>
        <v>0.12479286967719488</v>
      </c>
      <c r="V1383" s="9">
        <f t="shared" si="405"/>
        <v>1.8132254809271715</v>
      </c>
      <c r="W1383" s="9">
        <f t="shared" si="406"/>
        <v>145.87999999999965</v>
      </c>
      <c r="X1383">
        <f t="shared" si="407"/>
        <v>2368.0100000000002</v>
      </c>
      <c r="Y1383" s="9">
        <f t="shared" si="408"/>
        <v>29.433342960586522</v>
      </c>
      <c r="Z1383" s="10">
        <f t="shared" si="409"/>
        <v>0.3391268199361413</v>
      </c>
      <c r="AA1383">
        <f t="shared" si="410"/>
        <v>57.539999999999964</v>
      </c>
    </row>
    <row r="1384" spans="1:27">
      <c r="A1384" s="1">
        <f t="shared" si="393"/>
        <v>3003006</v>
      </c>
      <c r="B1384" s="1">
        <v>6</v>
      </c>
      <c r="C1384" s="1">
        <v>3</v>
      </c>
      <c r="D1384" s="2">
        <v>3</v>
      </c>
      <c r="E1384" s="5">
        <v>297.49</v>
      </c>
      <c r="F1384" s="5">
        <v>382.49</v>
      </c>
      <c r="G1384" s="5">
        <v>48.79</v>
      </c>
      <c r="H1384" s="5">
        <v>325.01</v>
      </c>
      <c r="I1384" s="5">
        <v>359.36</v>
      </c>
      <c r="J1384" s="5">
        <v>52.13</v>
      </c>
      <c r="K1384" s="6">
        <f t="shared" si="394"/>
        <v>311.25</v>
      </c>
      <c r="L1384" s="6">
        <f t="shared" si="395"/>
        <v>-27.519999999999982</v>
      </c>
      <c r="M1384" s="6">
        <f t="shared" si="396"/>
        <v>370.92500000000001</v>
      </c>
      <c r="N1384" s="5">
        <f t="shared" si="397"/>
        <v>35.700143557134332</v>
      </c>
      <c r="O1384" s="6">
        <f t="shared" si="398"/>
        <v>23.129999999999995</v>
      </c>
      <c r="P1384" s="6">
        <f t="shared" si="399"/>
        <v>71.400287114268664</v>
      </c>
      <c r="Q1384" s="6">
        <f t="shared" si="400"/>
        <v>-6.611862178920716E-2</v>
      </c>
      <c r="R1384" s="9">
        <f t="shared" si="401"/>
        <v>0.70938090093307282</v>
      </c>
      <c r="S1384" s="9">
        <f t="shared" si="402"/>
        <v>50.649999999999977</v>
      </c>
      <c r="T1384">
        <f t="shared" si="403"/>
        <v>23.129999999999995</v>
      </c>
      <c r="U1384" s="9">
        <f t="shared" si="404"/>
        <v>0.32394827716844976</v>
      </c>
      <c r="V1384" s="9">
        <f t="shared" si="405"/>
        <v>1.671561905752464</v>
      </c>
      <c r="W1384" s="9">
        <f t="shared" si="406"/>
        <v>59.675000000000011</v>
      </c>
      <c r="X1384">
        <f t="shared" si="407"/>
        <v>370.92500000000001</v>
      </c>
      <c r="Y1384" s="9">
        <f t="shared" si="408"/>
        <v>10.390014241998033</v>
      </c>
      <c r="Z1384" s="10">
        <f t="shared" si="409"/>
        <v>0.33918578979668357</v>
      </c>
      <c r="AA1384">
        <f t="shared" si="410"/>
        <v>27.519999999999982</v>
      </c>
    </row>
    <row r="1385" spans="1:27">
      <c r="A1385" s="1">
        <f t="shared" si="393"/>
        <v>1018000</v>
      </c>
      <c r="B1385" s="1">
        <v>0</v>
      </c>
      <c r="C1385" s="1">
        <v>18</v>
      </c>
      <c r="D1385" s="2">
        <v>1</v>
      </c>
      <c r="E1385" s="5">
        <v>18666.86</v>
      </c>
      <c r="F1385" s="5">
        <v>18281.18</v>
      </c>
      <c r="G1385" s="5">
        <v>189.6</v>
      </c>
      <c r="H1385" s="5">
        <v>18618.150000000001</v>
      </c>
      <c r="I1385" s="5">
        <v>17850.18</v>
      </c>
      <c r="J1385" s="5">
        <v>175.14</v>
      </c>
      <c r="K1385" s="6">
        <f t="shared" si="394"/>
        <v>18642.505000000001</v>
      </c>
      <c r="L1385" s="6">
        <f t="shared" si="395"/>
        <v>48.709999999999127</v>
      </c>
      <c r="M1385" s="6">
        <f t="shared" si="396"/>
        <v>18065.68</v>
      </c>
      <c r="N1385" s="5">
        <f t="shared" si="397"/>
        <v>129.05636326814729</v>
      </c>
      <c r="O1385" s="6">
        <f t="shared" si="398"/>
        <v>431</v>
      </c>
      <c r="P1385" s="6">
        <f t="shared" si="399"/>
        <v>258.11272653629459</v>
      </c>
      <c r="Q1385" s="6">
        <f t="shared" si="400"/>
        <v>7.9164933234937285E-2</v>
      </c>
      <c r="R1385" s="9">
        <f t="shared" si="401"/>
        <v>1.4810970583670351</v>
      </c>
      <c r="S1385" s="9">
        <f t="shared" si="402"/>
        <v>382.29000000000087</v>
      </c>
      <c r="T1385">
        <f t="shared" si="403"/>
        <v>431</v>
      </c>
      <c r="U1385" s="9">
        <f t="shared" si="404"/>
        <v>1.6698130533265079</v>
      </c>
      <c r="V1385" s="9">
        <f t="shared" si="405"/>
        <v>4.4695587679121305</v>
      </c>
      <c r="W1385" s="9">
        <f t="shared" si="406"/>
        <v>576.82500000000073</v>
      </c>
      <c r="X1385">
        <f t="shared" si="407"/>
        <v>18065.68</v>
      </c>
      <c r="Y1385" s="9">
        <f t="shared" si="408"/>
        <v>139.98286905438343</v>
      </c>
      <c r="Z1385" s="10">
        <f t="shared" si="409"/>
        <v>0.33930222516217012</v>
      </c>
      <c r="AA1385">
        <f t="shared" si="410"/>
        <v>48.709999999999127</v>
      </c>
    </row>
    <row r="1386" spans="1:27">
      <c r="A1386" s="1">
        <f t="shared" si="393"/>
        <v>5014003</v>
      </c>
      <c r="B1386" s="1">
        <v>3</v>
      </c>
      <c r="C1386" s="1">
        <v>14</v>
      </c>
      <c r="D1386" s="2">
        <v>5</v>
      </c>
      <c r="E1386" s="5">
        <v>4688.6099999999997</v>
      </c>
      <c r="F1386" s="5">
        <v>4384.1899999999996</v>
      </c>
      <c r="G1386" s="5">
        <v>127.82</v>
      </c>
      <c r="H1386" s="5">
        <v>4566.74</v>
      </c>
      <c r="I1386" s="5">
        <v>4228.38</v>
      </c>
      <c r="J1386" s="5">
        <v>95.3</v>
      </c>
      <c r="K1386" s="6">
        <f t="shared" si="394"/>
        <v>4627.6749999999993</v>
      </c>
      <c r="L1386" s="6">
        <f t="shared" si="395"/>
        <v>121.86999999999989</v>
      </c>
      <c r="M1386" s="6">
        <f t="shared" si="396"/>
        <v>4306.2849999999999</v>
      </c>
      <c r="N1386" s="5">
        <f t="shared" si="397"/>
        <v>79.718320353605037</v>
      </c>
      <c r="O1386" s="6">
        <f t="shared" si="398"/>
        <v>155.80999999999949</v>
      </c>
      <c r="P1386" s="6">
        <f t="shared" si="399"/>
        <v>159.43664070721007</v>
      </c>
      <c r="Q1386" s="6">
        <f t="shared" si="400"/>
        <v>0.28543864269872338</v>
      </c>
      <c r="R1386" s="9">
        <f t="shared" si="401"/>
        <v>0.21287453028019523</v>
      </c>
      <c r="S1386" s="9">
        <f t="shared" si="402"/>
        <v>33.9399999999996</v>
      </c>
      <c r="T1386">
        <f t="shared" si="403"/>
        <v>155.80999999999949</v>
      </c>
      <c r="U1386" s="9">
        <f t="shared" si="404"/>
        <v>0.97725340491919577</v>
      </c>
      <c r="V1386" s="9">
        <f t="shared" si="405"/>
        <v>4.0315701406454112</v>
      </c>
      <c r="W1386" s="9">
        <f t="shared" si="406"/>
        <v>321.38999999999942</v>
      </c>
      <c r="X1386">
        <f t="shared" si="407"/>
        <v>4306.2849999999999</v>
      </c>
      <c r="Y1386" s="9">
        <f t="shared" si="408"/>
        <v>54.018762323374268</v>
      </c>
      <c r="Z1386" s="10">
        <f t="shared" si="409"/>
        <v>0.33936705791811905</v>
      </c>
      <c r="AA1386">
        <f t="shared" si="410"/>
        <v>121.86999999999989</v>
      </c>
    </row>
    <row r="1387" spans="1:27">
      <c r="A1387" s="1">
        <f t="shared" si="393"/>
        <v>14004</v>
      </c>
      <c r="B1387" s="1">
        <v>4</v>
      </c>
      <c r="C1387" s="1">
        <v>14</v>
      </c>
      <c r="D1387" s="2">
        <v>0</v>
      </c>
      <c r="E1387" s="5">
        <v>147.44999999999999</v>
      </c>
      <c r="F1387" s="5">
        <v>265.68</v>
      </c>
      <c r="G1387" s="5">
        <v>68.86</v>
      </c>
      <c r="H1387" s="5">
        <v>138.88999999999999</v>
      </c>
      <c r="I1387" s="5">
        <v>256.76</v>
      </c>
      <c r="J1387" s="5">
        <v>64.680000000000007</v>
      </c>
      <c r="K1387" s="6">
        <f t="shared" si="394"/>
        <v>143.16999999999999</v>
      </c>
      <c r="L1387" s="6">
        <f t="shared" si="395"/>
        <v>8.5600000000000023</v>
      </c>
      <c r="M1387" s="6">
        <f t="shared" si="396"/>
        <v>261.22000000000003</v>
      </c>
      <c r="N1387" s="5">
        <f t="shared" si="397"/>
        <v>47.236643614888649</v>
      </c>
      <c r="O1387" s="6">
        <f t="shared" si="398"/>
        <v>8.9200000000000159</v>
      </c>
      <c r="P1387" s="6">
        <f t="shared" si="399"/>
        <v>94.473287229777299</v>
      </c>
      <c r="Q1387" s="6">
        <f t="shared" si="400"/>
        <v>6.2541688132100384E-2</v>
      </c>
      <c r="R1387" s="9">
        <f t="shared" si="401"/>
        <v>3.8106009704565909E-3</v>
      </c>
      <c r="S1387" s="9">
        <f t="shared" si="402"/>
        <v>0.36000000000001364</v>
      </c>
      <c r="T1387">
        <f t="shared" si="403"/>
        <v>8.9200000000000159</v>
      </c>
      <c r="U1387" s="9">
        <f t="shared" si="404"/>
        <v>9.441822404575434E-2</v>
      </c>
      <c r="V1387" s="9">
        <f t="shared" si="405"/>
        <v>2.4991191364576872</v>
      </c>
      <c r="W1387" s="9">
        <f t="shared" si="406"/>
        <v>118.05000000000004</v>
      </c>
      <c r="X1387">
        <f t="shared" si="407"/>
        <v>261.22000000000003</v>
      </c>
      <c r="Y1387" s="9">
        <f t="shared" si="408"/>
        <v>5.5300288083479616</v>
      </c>
      <c r="Z1387" s="10">
        <f t="shared" si="409"/>
        <v>0.33946428383557525</v>
      </c>
      <c r="AA1387">
        <f t="shared" si="410"/>
        <v>8.5600000000000023</v>
      </c>
    </row>
    <row r="1388" spans="1:27">
      <c r="A1388" s="1">
        <f t="shared" si="393"/>
        <v>3010005</v>
      </c>
      <c r="B1388" s="1">
        <v>5</v>
      </c>
      <c r="C1388" s="1">
        <v>10</v>
      </c>
      <c r="D1388" s="2">
        <v>3</v>
      </c>
      <c r="E1388" s="5">
        <v>475.76</v>
      </c>
      <c r="F1388" s="5">
        <v>420.13</v>
      </c>
      <c r="G1388" s="5">
        <v>62.17</v>
      </c>
      <c r="H1388" s="5">
        <v>567.30999999999995</v>
      </c>
      <c r="I1388" s="5">
        <v>499.86</v>
      </c>
      <c r="J1388" s="5">
        <v>61.05</v>
      </c>
      <c r="K1388" s="6">
        <f t="shared" si="394"/>
        <v>521.53499999999997</v>
      </c>
      <c r="L1388" s="6">
        <f t="shared" si="395"/>
        <v>-91.549999999999955</v>
      </c>
      <c r="M1388" s="6">
        <f t="shared" si="396"/>
        <v>459.995</v>
      </c>
      <c r="N1388" s="5">
        <f t="shared" si="397"/>
        <v>43.566648367759484</v>
      </c>
      <c r="O1388" s="6">
        <f t="shared" si="398"/>
        <v>-79.730000000000018</v>
      </c>
      <c r="P1388" s="6">
        <f t="shared" si="399"/>
        <v>87.133296735518968</v>
      </c>
      <c r="Q1388" s="6">
        <f t="shared" si="400"/>
        <v>1.8177365293068719E-2</v>
      </c>
      <c r="R1388" s="9">
        <f t="shared" si="401"/>
        <v>0.13565422683222816</v>
      </c>
      <c r="S1388" s="9">
        <f t="shared" si="402"/>
        <v>11.819999999999936</v>
      </c>
      <c r="T1388">
        <f t="shared" si="403"/>
        <v>79.730000000000018</v>
      </c>
      <c r="U1388" s="9">
        <f t="shared" si="404"/>
        <v>0.91503481432602474</v>
      </c>
      <c r="V1388" s="9">
        <f t="shared" si="405"/>
        <v>1.4125484127335637</v>
      </c>
      <c r="W1388" s="9">
        <f t="shared" si="406"/>
        <v>61.539999999999964</v>
      </c>
      <c r="X1388">
        <f t="shared" si="407"/>
        <v>459.995</v>
      </c>
      <c r="Y1388" s="9">
        <f t="shared" si="408"/>
        <v>10.558420655108483</v>
      </c>
      <c r="Z1388" s="10">
        <f t="shared" si="409"/>
        <v>0.33950846823017539</v>
      </c>
      <c r="AA1388">
        <f t="shared" si="410"/>
        <v>91.549999999999955</v>
      </c>
    </row>
    <row r="1389" spans="1:27">
      <c r="A1389" s="1">
        <f t="shared" si="393"/>
        <v>7012003</v>
      </c>
      <c r="B1389" s="1">
        <v>3</v>
      </c>
      <c r="C1389" s="1">
        <v>12</v>
      </c>
      <c r="D1389" s="2">
        <v>7</v>
      </c>
      <c r="E1389" s="5">
        <v>467.86</v>
      </c>
      <c r="F1389" s="5">
        <v>411.1</v>
      </c>
      <c r="G1389" s="5">
        <v>56.66</v>
      </c>
      <c r="H1389" s="5">
        <v>439.44</v>
      </c>
      <c r="I1389" s="5">
        <v>425</v>
      </c>
      <c r="J1389" s="5">
        <v>48.58</v>
      </c>
      <c r="K1389" s="6">
        <f t="shared" si="394"/>
        <v>453.65</v>
      </c>
      <c r="L1389" s="6">
        <f t="shared" si="395"/>
        <v>28.420000000000016</v>
      </c>
      <c r="M1389" s="6">
        <f t="shared" si="396"/>
        <v>418.05</v>
      </c>
      <c r="N1389" s="5">
        <f t="shared" si="397"/>
        <v>37.317462400329418</v>
      </c>
      <c r="O1389" s="6">
        <f t="shared" si="398"/>
        <v>-13.899999999999977</v>
      </c>
      <c r="P1389" s="6">
        <f t="shared" si="399"/>
        <v>74.634924800658837</v>
      </c>
      <c r="Q1389" s="6">
        <f t="shared" si="400"/>
        <v>0.15265393406400857</v>
      </c>
      <c r="R1389" s="9">
        <f t="shared" si="401"/>
        <v>0.56702676545908992</v>
      </c>
      <c r="S1389" s="9">
        <f t="shared" si="402"/>
        <v>42.319999999999993</v>
      </c>
      <c r="T1389">
        <f t="shared" si="403"/>
        <v>13.899999999999977</v>
      </c>
      <c r="U1389" s="9">
        <f t="shared" si="404"/>
        <v>0.18623988752082557</v>
      </c>
      <c r="V1389" s="9">
        <f t="shared" si="405"/>
        <v>0.95397697780451729</v>
      </c>
      <c r="W1389" s="9">
        <f t="shared" si="406"/>
        <v>35.599999999999966</v>
      </c>
      <c r="X1389">
        <f t="shared" si="407"/>
        <v>418.05</v>
      </c>
      <c r="Y1389" s="9">
        <f t="shared" si="408"/>
        <v>11.202530212673564</v>
      </c>
      <c r="Z1389" s="10">
        <f t="shared" si="409"/>
        <v>0.33970869874055332</v>
      </c>
      <c r="AA1389">
        <f t="shared" si="410"/>
        <v>28.420000000000016</v>
      </c>
    </row>
    <row r="1390" spans="1:27">
      <c r="A1390" s="1">
        <f t="shared" si="393"/>
        <v>5008005</v>
      </c>
      <c r="B1390" s="1">
        <v>5</v>
      </c>
      <c r="C1390" s="1">
        <v>8</v>
      </c>
      <c r="D1390" s="2">
        <v>5</v>
      </c>
      <c r="E1390" s="5">
        <v>372.22</v>
      </c>
      <c r="F1390" s="5">
        <v>332.03</v>
      </c>
      <c r="G1390" s="5">
        <v>67.75</v>
      </c>
      <c r="H1390" s="5">
        <v>370.86</v>
      </c>
      <c r="I1390" s="5">
        <v>297.74</v>
      </c>
      <c r="J1390" s="5">
        <v>62.17</v>
      </c>
      <c r="K1390" s="6">
        <f t="shared" si="394"/>
        <v>371.54</v>
      </c>
      <c r="L1390" s="6">
        <f t="shared" si="395"/>
        <v>1.3600000000000136</v>
      </c>
      <c r="M1390" s="6">
        <f t="shared" si="396"/>
        <v>314.88499999999999</v>
      </c>
      <c r="N1390" s="5">
        <f t="shared" si="397"/>
        <v>45.976002979815455</v>
      </c>
      <c r="O1390" s="6">
        <f t="shared" si="398"/>
        <v>34.289999999999964</v>
      </c>
      <c r="P1390" s="6">
        <f t="shared" si="399"/>
        <v>91.95200595963091</v>
      </c>
      <c r="Q1390" s="6">
        <f t="shared" si="400"/>
        <v>8.5740852042337057E-2</v>
      </c>
      <c r="R1390" s="9">
        <f t="shared" si="401"/>
        <v>0.3581216054651053</v>
      </c>
      <c r="S1390" s="9">
        <f t="shared" si="402"/>
        <v>32.92999999999995</v>
      </c>
      <c r="T1390">
        <f t="shared" si="403"/>
        <v>34.289999999999964</v>
      </c>
      <c r="U1390" s="9">
        <f t="shared" si="404"/>
        <v>0.37291192989366734</v>
      </c>
      <c r="V1390" s="9">
        <f t="shared" si="405"/>
        <v>1.2322732801473173</v>
      </c>
      <c r="W1390" s="9">
        <f t="shared" si="406"/>
        <v>56.65500000000003</v>
      </c>
      <c r="X1390">
        <f t="shared" si="407"/>
        <v>314.88499999999999</v>
      </c>
      <c r="Y1390" s="9">
        <f t="shared" si="408"/>
        <v>6.8488989818937043</v>
      </c>
      <c r="Z1390" s="10">
        <f t="shared" si="409"/>
        <v>0.3397675676105652</v>
      </c>
      <c r="AA1390">
        <f t="shared" si="410"/>
        <v>1.3600000000000136</v>
      </c>
    </row>
    <row r="1391" spans="1:27">
      <c r="A1391" s="1">
        <f t="shared" si="393"/>
        <v>9012001</v>
      </c>
      <c r="B1391" s="1">
        <v>1</v>
      </c>
      <c r="C1391" s="1">
        <v>12</v>
      </c>
      <c r="D1391" s="2">
        <v>9</v>
      </c>
      <c r="E1391" s="5">
        <v>2756.53</v>
      </c>
      <c r="F1391" s="5">
        <v>2944.41</v>
      </c>
      <c r="G1391" s="5">
        <v>108.22</v>
      </c>
      <c r="H1391" s="5">
        <v>2839.37</v>
      </c>
      <c r="I1391" s="5">
        <v>3038.71</v>
      </c>
      <c r="J1391" s="5">
        <v>94.71</v>
      </c>
      <c r="K1391" s="6">
        <f t="shared" si="394"/>
        <v>2797.95</v>
      </c>
      <c r="L1391" s="6">
        <f t="shared" si="395"/>
        <v>-82.839999999999691</v>
      </c>
      <c r="M1391" s="6">
        <f t="shared" si="396"/>
        <v>2991.56</v>
      </c>
      <c r="N1391" s="5">
        <f t="shared" si="397"/>
        <v>71.905410957729728</v>
      </c>
      <c r="O1391" s="6">
        <f t="shared" si="398"/>
        <v>-94.300000000000182</v>
      </c>
      <c r="P1391" s="6">
        <f t="shared" si="399"/>
        <v>143.81082191545946</v>
      </c>
      <c r="Q1391" s="6">
        <f t="shared" si="400"/>
        <v>0.13256182290957125</v>
      </c>
      <c r="R1391" s="9">
        <f t="shared" si="401"/>
        <v>7.968802241278726E-2</v>
      </c>
      <c r="S1391" s="9">
        <f t="shared" si="402"/>
        <v>11.460000000000491</v>
      </c>
      <c r="T1391">
        <f t="shared" si="403"/>
        <v>94.300000000000182</v>
      </c>
      <c r="U1391" s="9">
        <f t="shared" si="404"/>
        <v>0.65572255789926104</v>
      </c>
      <c r="V1391" s="9">
        <f t="shared" si="405"/>
        <v>2.6925650993610981</v>
      </c>
      <c r="W1391" s="9">
        <f t="shared" si="406"/>
        <v>193.61000000000013</v>
      </c>
      <c r="X1391">
        <f t="shared" si="407"/>
        <v>2991.56</v>
      </c>
      <c r="Y1391" s="9">
        <f t="shared" si="408"/>
        <v>41.604101279090337</v>
      </c>
      <c r="Z1391" s="10">
        <f t="shared" si="409"/>
        <v>0.3398852747619408</v>
      </c>
      <c r="AA1391">
        <f t="shared" si="410"/>
        <v>82.839999999999691</v>
      </c>
    </row>
    <row r="1392" spans="1:27">
      <c r="A1392" s="1">
        <f t="shared" si="393"/>
        <v>12003001</v>
      </c>
      <c r="B1392" s="1">
        <v>1</v>
      </c>
      <c r="C1392" s="1">
        <v>3</v>
      </c>
      <c r="D1392" s="2">
        <v>12</v>
      </c>
      <c r="E1392" s="5">
        <v>500.76</v>
      </c>
      <c r="F1392" s="5">
        <v>794.32</v>
      </c>
      <c r="G1392" s="5">
        <v>59.95</v>
      </c>
      <c r="H1392" s="5">
        <v>610.63</v>
      </c>
      <c r="I1392" s="5">
        <v>801.75</v>
      </c>
      <c r="J1392" s="5">
        <v>107.05</v>
      </c>
      <c r="K1392" s="6">
        <f t="shared" si="394"/>
        <v>555.69499999999994</v>
      </c>
      <c r="L1392" s="6">
        <f t="shared" si="395"/>
        <v>-109.87</v>
      </c>
      <c r="M1392" s="6">
        <f t="shared" si="396"/>
        <v>798.03500000000008</v>
      </c>
      <c r="N1392" s="5">
        <f t="shared" si="397"/>
        <v>61.346770493645387</v>
      </c>
      <c r="O1392" s="6">
        <f t="shared" si="398"/>
        <v>-7.42999999999995</v>
      </c>
      <c r="P1392" s="6">
        <f t="shared" si="399"/>
        <v>122.69354098729077</v>
      </c>
      <c r="Q1392" s="6">
        <f t="shared" si="400"/>
        <v>-0.52250924274123867</v>
      </c>
      <c r="R1392" s="9">
        <f t="shared" si="401"/>
        <v>0.83492577666016921</v>
      </c>
      <c r="S1392" s="9">
        <f t="shared" si="402"/>
        <v>102.44000000000005</v>
      </c>
      <c r="T1392">
        <f t="shared" si="403"/>
        <v>7.42999999999995</v>
      </c>
      <c r="U1392" s="9">
        <f t="shared" si="404"/>
        <v>6.0557385011567863E-2</v>
      </c>
      <c r="V1392" s="9">
        <f t="shared" si="405"/>
        <v>3.9503301974975678</v>
      </c>
      <c r="W1392" s="9">
        <f t="shared" si="406"/>
        <v>242.34000000000015</v>
      </c>
      <c r="X1392">
        <f t="shared" si="407"/>
        <v>798.03500000000008</v>
      </c>
      <c r="Y1392" s="9">
        <f t="shared" si="408"/>
        <v>13.008590241643848</v>
      </c>
      <c r="Z1392" s="10">
        <f t="shared" si="409"/>
        <v>0.34002205810799985</v>
      </c>
      <c r="AA1392">
        <f t="shared" si="410"/>
        <v>109.87</v>
      </c>
    </row>
    <row r="1393" spans="1:27">
      <c r="A1393" s="1">
        <f t="shared" si="393"/>
        <v>1013996</v>
      </c>
      <c r="B1393" s="1">
        <v>-4</v>
      </c>
      <c r="C1393" s="1">
        <v>14</v>
      </c>
      <c r="D1393" s="2">
        <v>1</v>
      </c>
      <c r="E1393" s="5">
        <v>7131.6</v>
      </c>
      <c r="F1393" s="5">
        <v>6675.81</v>
      </c>
      <c r="G1393" s="5">
        <v>170.34</v>
      </c>
      <c r="H1393" s="5">
        <v>7276.92</v>
      </c>
      <c r="I1393" s="5">
        <v>6413.2</v>
      </c>
      <c r="J1393" s="5">
        <v>136.33000000000001</v>
      </c>
      <c r="K1393" s="6">
        <f t="shared" si="394"/>
        <v>7204.26</v>
      </c>
      <c r="L1393" s="6">
        <f t="shared" si="395"/>
        <v>-145.31999999999971</v>
      </c>
      <c r="M1393" s="6">
        <f t="shared" si="396"/>
        <v>6544.5050000000001</v>
      </c>
      <c r="N1393" s="5">
        <f t="shared" si="397"/>
        <v>109.08893676720844</v>
      </c>
      <c r="O1393" s="6">
        <f t="shared" si="398"/>
        <v>262.61000000000058</v>
      </c>
      <c r="P1393" s="6">
        <f t="shared" si="399"/>
        <v>218.17787353441688</v>
      </c>
      <c r="Q1393" s="6">
        <f t="shared" si="400"/>
        <v>0.21910713287285624</v>
      </c>
      <c r="R1393" s="9">
        <f t="shared" si="401"/>
        <v>1.8697129703927131</v>
      </c>
      <c r="S1393" s="9">
        <f t="shared" si="402"/>
        <v>407.93000000000029</v>
      </c>
      <c r="T1393">
        <f t="shared" si="403"/>
        <v>262.61000000000058</v>
      </c>
      <c r="U1393" s="9">
        <f t="shared" si="404"/>
        <v>1.2036509282348224</v>
      </c>
      <c r="V1393" s="9">
        <f t="shared" si="405"/>
        <v>6.0478635098249391</v>
      </c>
      <c r="W1393" s="9">
        <f t="shared" si="406"/>
        <v>659.75500000000011</v>
      </c>
      <c r="X1393">
        <f t="shared" si="407"/>
        <v>6544.5050000000001</v>
      </c>
      <c r="Y1393" s="9">
        <f t="shared" si="408"/>
        <v>59.992380473610446</v>
      </c>
      <c r="Z1393" s="10">
        <f t="shared" si="409"/>
        <v>0.34009116424864672</v>
      </c>
      <c r="AA1393">
        <f t="shared" si="410"/>
        <v>145.31999999999971</v>
      </c>
    </row>
    <row r="1394" spans="1:27">
      <c r="A1394" s="1">
        <f t="shared" si="393"/>
        <v>9004004</v>
      </c>
      <c r="B1394" s="1">
        <v>4</v>
      </c>
      <c r="C1394" s="1">
        <v>4</v>
      </c>
      <c r="D1394" s="2">
        <v>9</v>
      </c>
      <c r="E1394" s="5">
        <v>2762.18</v>
      </c>
      <c r="F1394" s="5">
        <v>3465.03</v>
      </c>
      <c r="G1394" s="5">
        <v>124.06</v>
      </c>
      <c r="H1394" s="5">
        <v>2732.84</v>
      </c>
      <c r="I1394" s="5">
        <v>2880.7</v>
      </c>
      <c r="J1394" s="5">
        <v>122.67</v>
      </c>
      <c r="K1394" s="6">
        <f t="shared" si="394"/>
        <v>2747.51</v>
      </c>
      <c r="L1394" s="6">
        <f t="shared" si="395"/>
        <v>29.339999999999691</v>
      </c>
      <c r="M1394" s="6">
        <f t="shared" si="396"/>
        <v>3172.8649999999998</v>
      </c>
      <c r="N1394" s="5">
        <f t="shared" si="397"/>
        <v>87.233612357852067</v>
      </c>
      <c r="O1394" s="6">
        <f t="shared" si="398"/>
        <v>584.33000000000038</v>
      </c>
      <c r="P1394" s="6">
        <f t="shared" si="399"/>
        <v>174.46722471570413</v>
      </c>
      <c r="Q1394" s="6">
        <f t="shared" si="400"/>
        <v>1.1267019697302589E-2</v>
      </c>
      <c r="R1394" s="9">
        <f t="shared" si="401"/>
        <v>3.1810559313037836</v>
      </c>
      <c r="S1394" s="9">
        <f t="shared" si="402"/>
        <v>554.99000000000069</v>
      </c>
      <c r="T1394">
        <f t="shared" si="403"/>
        <v>584.33000000000038</v>
      </c>
      <c r="U1394" s="9">
        <f t="shared" si="404"/>
        <v>3.3492250533140036</v>
      </c>
      <c r="V1394" s="9">
        <f t="shared" si="405"/>
        <v>4.8760447779589464</v>
      </c>
      <c r="W1394" s="9">
        <f t="shared" si="406"/>
        <v>425.35499999999956</v>
      </c>
      <c r="X1394">
        <f t="shared" si="407"/>
        <v>3172.8649999999998</v>
      </c>
      <c r="Y1394" s="9">
        <f t="shared" si="408"/>
        <v>36.37204644219235</v>
      </c>
      <c r="Z1394" s="10">
        <f t="shared" si="409"/>
        <v>0.34017936445351887</v>
      </c>
      <c r="AA1394">
        <f t="shared" si="410"/>
        <v>29.339999999999691</v>
      </c>
    </row>
    <row r="1395" spans="1:27">
      <c r="A1395" s="1">
        <f t="shared" si="393"/>
        <v>11007999</v>
      </c>
      <c r="B1395" s="1">
        <v>-1</v>
      </c>
      <c r="C1395" s="1">
        <v>8</v>
      </c>
      <c r="D1395" s="2">
        <v>11</v>
      </c>
      <c r="E1395" s="5">
        <v>6875.18</v>
      </c>
      <c r="F1395" s="5">
        <v>6395.07</v>
      </c>
      <c r="G1395" s="5">
        <v>115.46</v>
      </c>
      <c r="H1395" s="5">
        <v>7066.44</v>
      </c>
      <c r="I1395" s="5">
        <v>6468.08</v>
      </c>
      <c r="J1395" s="5">
        <v>237.53</v>
      </c>
      <c r="K1395" s="6">
        <f t="shared" si="394"/>
        <v>6970.8099999999995</v>
      </c>
      <c r="L1395" s="6">
        <f t="shared" si="395"/>
        <v>-191.25999999999931</v>
      </c>
      <c r="M1395" s="6">
        <f t="shared" si="396"/>
        <v>6431.5749999999998</v>
      </c>
      <c r="N1395" s="5">
        <f t="shared" si="397"/>
        <v>132.05255819180482</v>
      </c>
      <c r="O1395" s="6">
        <f t="shared" si="398"/>
        <v>-73.010000000000218</v>
      </c>
      <c r="P1395" s="6">
        <f t="shared" si="399"/>
        <v>264.10511638360964</v>
      </c>
      <c r="Q1395" s="6">
        <f t="shared" si="400"/>
        <v>-0.61775706010676112</v>
      </c>
      <c r="R1395" s="9">
        <f t="shared" si="401"/>
        <v>0.4477383915131819</v>
      </c>
      <c r="S1395" s="9">
        <f t="shared" si="402"/>
        <v>118.24999999999909</v>
      </c>
      <c r="T1395">
        <f t="shared" si="403"/>
        <v>73.010000000000218</v>
      </c>
      <c r="U1395" s="9">
        <f t="shared" si="404"/>
        <v>0.27644295952962167</v>
      </c>
      <c r="V1395" s="9">
        <f t="shared" si="405"/>
        <v>4.0834877217355157</v>
      </c>
      <c r="W1395" s="9">
        <f t="shared" si="406"/>
        <v>539.23499999999967</v>
      </c>
      <c r="X1395">
        <f t="shared" si="407"/>
        <v>6431.5749999999998</v>
      </c>
      <c r="Y1395" s="9">
        <f t="shared" si="408"/>
        <v>48.704660387254378</v>
      </c>
      <c r="Z1395" s="10">
        <f t="shared" si="409"/>
        <v>0.34029692916627974</v>
      </c>
      <c r="AA1395">
        <f t="shared" si="410"/>
        <v>191.25999999999931</v>
      </c>
    </row>
    <row r="1396" spans="1:27">
      <c r="A1396" s="1">
        <f t="shared" si="393"/>
        <v>1011005</v>
      </c>
      <c r="B1396" s="1">
        <v>5</v>
      </c>
      <c r="C1396" s="1">
        <v>11</v>
      </c>
      <c r="D1396" s="2">
        <v>1</v>
      </c>
      <c r="E1396" s="5">
        <v>3281.49</v>
      </c>
      <c r="F1396" s="5">
        <v>3339.3</v>
      </c>
      <c r="G1396" s="5">
        <v>135.49</v>
      </c>
      <c r="H1396" s="5">
        <v>3209.98</v>
      </c>
      <c r="I1396" s="5">
        <v>3426.56</v>
      </c>
      <c r="J1396" s="5">
        <v>114.3</v>
      </c>
      <c r="K1396" s="6">
        <f t="shared" si="394"/>
        <v>3245.7349999999997</v>
      </c>
      <c r="L1396" s="6">
        <f t="shared" si="395"/>
        <v>71.509999999999764</v>
      </c>
      <c r="M1396" s="6">
        <f t="shared" si="396"/>
        <v>3382.9300000000003</v>
      </c>
      <c r="N1396" s="5">
        <f t="shared" si="397"/>
        <v>88.631301045398189</v>
      </c>
      <c r="O1396" s="6">
        <f t="shared" si="398"/>
        <v>-87.259999999999764</v>
      </c>
      <c r="P1396" s="6">
        <f t="shared" si="399"/>
        <v>177.26260209079638</v>
      </c>
      <c r="Q1396" s="6">
        <f t="shared" si="400"/>
        <v>0.16845029054949576</v>
      </c>
      <c r="R1396" s="9">
        <f t="shared" si="401"/>
        <v>0.89567679886970919</v>
      </c>
      <c r="S1396" s="9">
        <f t="shared" si="402"/>
        <v>158.76999999999953</v>
      </c>
      <c r="T1396">
        <f t="shared" si="403"/>
        <v>87.259999999999764</v>
      </c>
      <c r="U1396" s="9">
        <f t="shared" si="404"/>
        <v>0.49226401378957518</v>
      </c>
      <c r="V1396" s="9">
        <f t="shared" si="405"/>
        <v>1.5479294378148349</v>
      </c>
      <c r="W1396" s="9">
        <f t="shared" si="406"/>
        <v>137.19500000000062</v>
      </c>
      <c r="X1396">
        <f t="shared" si="407"/>
        <v>3382.9300000000003</v>
      </c>
      <c r="Y1396" s="9">
        <f t="shared" si="408"/>
        <v>38.168569795305345</v>
      </c>
      <c r="Z1396" s="10">
        <f t="shared" si="409"/>
        <v>0.34033365981048658</v>
      </c>
      <c r="AA1396">
        <f t="shared" si="410"/>
        <v>71.509999999999764</v>
      </c>
    </row>
    <row r="1397" spans="1:27">
      <c r="A1397" s="1">
        <f t="shared" si="393"/>
        <v>11001997</v>
      </c>
      <c r="B1397" s="1">
        <v>-3</v>
      </c>
      <c r="C1397" s="1">
        <v>2</v>
      </c>
      <c r="D1397" s="2">
        <v>11</v>
      </c>
      <c r="E1397" s="5">
        <v>310.67</v>
      </c>
      <c r="F1397" s="5">
        <v>486.48</v>
      </c>
      <c r="G1397" s="5">
        <v>76.39</v>
      </c>
      <c r="H1397" s="5">
        <v>370.24</v>
      </c>
      <c r="I1397" s="5">
        <v>626.71</v>
      </c>
      <c r="J1397" s="5">
        <v>76.39</v>
      </c>
      <c r="K1397" s="6">
        <f t="shared" si="394"/>
        <v>340.45500000000004</v>
      </c>
      <c r="L1397" s="6">
        <f t="shared" si="395"/>
        <v>-59.569999999999993</v>
      </c>
      <c r="M1397" s="6">
        <f t="shared" si="396"/>
        <v>556.59500000000003</v>
      </c>
      <c r="N1397" s="5">
        <f t="shared" si="397"/>
        <v>54.015887014840366</v>
      </c>
      <c r="O1397" s="6">
        <f t="shared" si="398"/>
        <v>-140.23000000000002</v>
      </c>
      <c r="P1397" s="6">
        <f t="shared" si="399"/>
        <v>108.03177402968073</v>
      </c>
      <c r="Q1397" s="6">
        <f t="shared" si="400"/>
        <v>0</v>
      </c>
      <c r="R1397" s="9">
        <f t="shared" si="401"/>
        <v>0.74663218969114986</v>
      </c>
      <c r="S1397" s="9">
        <f t="shared" si="402"/>
        <v>80.660000000000025</v>
      </c>
      <c r="T1397">
        <f t="shared" si="403"/>
        <v>140.23000000000002</v>
      </c>
      <c r="U1397" s="9">
        <f t="shared" si="404"/>
        <v>1.2980440362061731</v>
      </c>
      <c r="V1397" s="9">
        <f t="shared" si="405"/>
        <v>4.0014153602738673</v>
      </c>
      <c r="W1397" s="9">
        <f t="shared" si="406"/>
        <v>216.14</v>
      </c>
      <c r="X1397">
        <f t="shared" si="407"/>
        <v>556.59500000000003</v>
      </c>
      <c r="Y1397" s="9">
        <f t="shared" si="408"/>
        <v>10.30428325368573</v>
      </c>
      <c r="Z1397" s="10">
        <f t="shared" si="409"/>
        <v>0.3403556962943326</v>
      </c>
      <c r="AA1397">
        <f t="shared" si="410"/>
        <v>59.569999999999993</v>
      </c>
    </row>
    <row r="1398" spans="1:27">
      <c r="A1398" s="1">
        <f t="shared" si="393"/>
        <v>7009996</v>
      </c>
      <c r="B1398" s="1">
        <v>-4</v>
      </c>
      <c r="C1398" s="1">
        <v>10</v>
      </c>
      <c r="D1398" s="2">
        <v>7</v>
      </c>
      <c r="E1398" s="5">
        <v>4773.83</v>
      </c>
      <c r="F1398" s="5">
        <v>5936.75</v>
      </c>
      <c r="G1398" s="5">
        <v>175.36</v>
      </c>
      <c r="H1398" s="5">
        <v>4580.46</v>
      </c>
      <c r="I1398" s="5">
        <v>5190.16</v>
      </c>
      <c r="J1398" s="5">
        <v>140.51</v>
      </c>
      <c r="K1398" s="6">
        <f t="shared" si="394"/>
        <v>4677.1450000000004</v>
      </c>
      <c r="L1398" s="6">
        <f t="shared" si="395"/>
        <v>193.36999999999989</v>
      </c>
      <c r="M1398" s="6">
        <f t="shared" si="396"/>
        <v>5563.4549999999999</v>
      </c>
      <c r="N1398" s="5">
        <f t="shared" si="397"/>
        <v>112.35456121137229</v>
      </c>
      <c r="O1398" s="6">
        <f t="shared" si="398"/>
        <v>746.59000000000015</v>
      </c>
      <c r="P1398" s="6">
        <f t="shared" si="399"/>
        <v>224.70912242274457</v>
      </c>
      <c r="Q1398" s="6">
        <f t="shared" si="400"/>
        <v>0.21800665711049136</v>
      </c>
      <c r="R1398" s="9">
        <f t="shared" si="401"/>
        <v>2.461938322909869</v>
      </c>
      <c r="S1398" s="9">
        <f t="shared" si="402"/>
        <v>553.22000000000025</v>
      </c>
      <c r="T1398">
        <f t="shared" si="403"/>
        <v>746.59000000000015</v>
      </c>
      <c r="U1398" s="9">
        <f t="shared" si="404"/>
        <v>3.3224730351420391</v>
      </c>
      <c r="V1398" s="9">
        <f t="shared" si="405"/>
        <v>7.888509290980962</v>
      </c>
      <c r="W1398" s="9">
        <f t="shared" si="406"/>
        <v>886.30999999999949</v>
      </c>
      <c r="X1398">
        <f t="shared" si="407"/>
        <v>5563.4549999999999</v>
      </c>
      <c r="Y1398" s="9">
        <f t="shared" si="408"/>
        <v>49.516948310923397</v>
      </c>
      <c r="Z1398" s="10">
        <f t="shared" si="409"/>
        <v>0.34058479120477475</v>
      </c>
      <c r="AA1398">
        <f t="shared" si="410"/>
        <v>193.36999999999989</v>
      </c>
    </row>
    <row r="1399" spans="1:27">
      <c r="A1399" s="1">
        <f t="shared" si="393"/>
        <v>12003999</v>
      </c>
      <c r="B1399" s="1">
        <v>-1</v>
      </c>
      <c r="C1399" s="1">
        <v>4</v>
      </c>
      <c r="D1399" s="2">
        <v>12</v>
      </c>
      <c r="E1399" s="5">
        <v>2125.6</v>
      </c>
      <c r="F1399" s="5">
        <v>1894.48</v>
      </c>
      <c r="G1399" s="5">
        <v>81.239999999999995</v>
      </c>
      <c r="H1399" s="5">
        <v>1849.37</v>
      </c>
      <c r="I1399" s="5">
        <v>1584.87</v>
      </c>
      <c r="J1399" s="5">
        <v>80.709999999999994</v>
      </c>
      <c r="K1399" s="6">
        <f t="shared" si="394"/>
        <v>1987.4849999999999</v>
      </c>
      <c r="L1399" s="6">
        <f t="shared" si="395"/>
        <v>276.23</v>
      </c>
      <c r="M1399" s="6">
        <f t="shared" si="396"/>
        <v>1739.675</v>
      </c>
      <c r="N1399" s="5">
        <f t="shared" si="397"/>
        <v>57.258278222454429</v>
      </c>
      <c r="O1399" s="6">
        <f t="shared" si="398"/>
        <v>309.61000000000013</v>
      </c>
      <c r="P1399" s="6">
        <f t="shared" si="399"/>
        <v>114.51655644490886</v>
      </c>
      <c r="Q1399" s="6">
        <f t="shared" si="400"/>
        <v>6.5451599105408251E-3</v>
      </c>
      <c r="R1399" s="9">
        <f t="shared" si="401"/>
        <v>0.29148623601914209</v>
      </c>
      <c r="S1399" s="9">
        <f t="shared" si="402"/>
        <v>33.380000000000109</v>
      </c>
      <c r="T1399">
        <f t="shared" si="403"/>
        <v>309.61000000000013</v>
      </c>
      <c r="U1399" s="9">
        <f t="shared" si="404"/>
        <v>2.7036265288761632</v>
      </c>
      <c r="V1399" s="9">
        <f t="shared" si="405"/>
        <v>4.3279331424747358</v>
      </c>
      <c r="W1399" s="9">
        <f t="shared" si="406"/>
        <v>247.80999999999995</v>
      </c>
      <c r="X1399">
        <f t="shared" si="407"/>
        <v>1739.675</v>
      </c>
      <c r="Y1399" s="9">
        <f t="shared" si="408"/>
        <v>30.382942938681804</v>
      </c>
      <c r="Z1399" s="10">
        <f t="shared" si="409"/>
        <v>0.34076091325150543</v>
      </c>
      <c r="AA1399">
        <f t="shared" si="410"/>
        <v>276.23</v>
      </c>
    </row>
    <row r="1400" spans="1:27">
      <c r="A1400" s="1">
        <f t="shared" si="393"/>
        <v>10006997</v>
      </c>
      <c r="B1400" s="1">
        <v>-3</v>
      </c>
      <c r="C1400" s="1">
        <v>7</v>
      </c>
      <c r="D1400" s="2">
        <v>10</v>
      </c>
      <c r="E1400" s="5">
        <v>3800.38</v>
      </c>
      <c r="F1400" s="5">
        <v>3971.87</v>
      </c>
      <c r="G1400" s="5">
        <v>132.97999999999999</v>
      </c>
      <c r="H1400" s="5">
        <v>3914.37</v>
      </c>
      <c r="I1400" s="5">
        <v>3627.29</v>
      </c>
      <c r="J1400" s="5">
        <v>121.55</v>
      </c>
      <c r="K1400" s="6">
        <f t="shared" si="394"/>
        <v>3857.375</v>
      </c>
      <c r="L1400" s="6">
        <f t="shared" si="395"/>
        <v>-113.98999999999978</v>
      </c>
      <c r="M1400" s="6">
        <f t="shared" si="396"/>
        <v>3799.58</v>
      </c>
      <c r="N1400" s="5">
        <f t="shared" si="397"/>
        <v>90.080634572587243</v>
      </c>
      <c r="O1400" s="6">
        <f t="shared" si="398"/>
        <v>344.57999999999993</v>
      </c>
      <c r="P1400" s="6">
        <f t="shared" si="399"/>
        <v>180.16126914517449</v>
      </c>
      <c r="Q1400" s="6">
        <f t="shared" si="400"/>
        <v>8.9631846371308568E-2</v>
      </c>
      <c r="R1400" s="9">
        <f t="shared" si="401"/>
        <v>2.5453306483453035</v>
      </c>
      <c r="S1400" s="9">
        <f t="shared" si="402"/>
        <v>458.56999999999971</v>
      </c>
      <c r="T1400">
        <f t="shared" si="403"/>
        <v>344.57999999999993</v>
      </c>
      <c r="U1400" s="9">
        <f t="shared" si="404"/>
        <v>1.9126197413847943</v>
      </c>
      <c r="V1400" s="9">
        <f t="shared" si="405"/>
        <v>0.64159183906979134</v>
      </c>
      <c r="W1400" s="9">
        <f t="shared" si="406"/>
        <v>57.795000000000073</v>
      </c>
      <c r="X1400">
        <f t="shared" si="407"/>
        <v>3799.58</v>
      </c>
      <c r="Y1400" s="9">
        <f t="shared" si="408"/>
        <v>42.179765029722198</v>
      </c>
      <c r="Z1400" s="10">
        <f t="shared" si="409"/>
        <v>0.34079172525165569</v>
      </c>
      <c r="AA1400">
        <f t="shared" si="410"/>
        <v>113.98999999999978</v>
      </c>
    </row>
    <row r="1401" spans="1:27">
      <c r="A1401" s="1">
        <f t="shared" si="393"/>
        <v>2016998</v>
      </c>
      <c r="B1401" s="1">
        <v>-2</v>
      </c>
      <c r="C1401" s="1">
        <v>17</v>
      </c>
      <c r="D1401" s="2">
        <v>2</v>
      </c>
      <c r="E1401" s="5">
        <v>4474.13</v>
      </c>
      <c r="F1401" s="5">
        <v>4096.32</v>
      </c>
      <c r="G1401" s="5">
        <v>123.29</v>
      </c>
      <c r="H1401" s="5">
        <v>4358.22</v>
      </c>
      <c r="I1401" s="5">
        <v>4028.19</v>
      </c>
      <c r="J1401" s="5">
        <v>157.24</v>
      </c>
      <c r="K1401" s="6">
        <f t="shared" si="394"/>
        <v>4416.1750000000002</v>
      </c>
      <c r="L1401" s="6">
        <f t="shared" si="395"/>
        <v>115.90999999999985</v>
      </c>
      <c r="M1401" s="6">
        <f t="shared" si="396"/>
        <v>4062.2550000000001</v>
      </c>
      <c r="N1401" s="5">
        <f t="shared" si="397"/>
        <v>99.906007952475022</v>
      </c>
      <c r="O1401" s="6">
        <f t="shared" si="398"/>
        <v>68.129999999999654</v>
      </c>
      <c r="P1401" s="6">
        <f t="shared" si="399"/>
        <v>199.81201590495004</v>
      </c>
      <c r="Q1401" s="6">
        <f t="shared" si="400"/>
        <v>-0.23854805916487831</v>
      </c>
      <c r="R1401" s="9">
        <f t="shared" si="401"/>
        <v>0.23912475825642537</v>
      </c>
      <c r="S1401" s="9">
        <f t="shared" si="402"/>
        <v>47.7800000000002</v>
      </c>
      <c r="T1401">
        <f t="shared" si="403"/>
        <v>68.129999999999654</v>
      </c>
      <c r="U1401" s="9">
        <f t="shared" si="404"/>
        <v>0.3409704851404376</v>
      </c>
      <c r="V1401" s="9">
        <f t="shared" si="405"/>
        <v>3.5425296961956354</v>
      </c>
      <c r="W1401" s="9">
        <f t="shared" si="406"/>
        <v>353.92000000000007</v>
      </c>
      <c r="X1401">
        <f t="shared" si="407"/>
        <v>4062.2550000000001</v>
      </c>
      <c r="Y1401" s="9">
        <f t="shared" si="408"/>
        <v>40.660767888277569</v>
      </c>
      <c r="Z1401" s="10">
        <f t="shared" si="409"/>
        <v>0.34090614544182102</v>
      </c>
      <c r="AA1401">
        <f t="shared" si="410"/>
        <v>115.90999999999985</v>
      </c>
    </row>
    <row r="1402" spans="1:27">
      <c r="A1402" s="1">
        <f t="shared" si="393"/>
        <v>16003</v>
      </c>
      <c r="B1402" s="1">
        <v>3</v>
      </c>
      <c r="C1402" s="1">
        <v>16</v>
      </c>
      <c r="D1402" s="2">
        <v>0</v>
      </c>
      <c r="E1402" s="5">
        <v>1056.31</v>
      </c>
      <c r="F1402" s="5">
        <v>1184</v>
      </c>
      <c r="G1402" s="5">
        <v>127.41</v>
      </c>
      <c r="H1402" s="5">
        <v>1139.17</v>
      </c>
      <c r="I1402" s="5">
        <v>1264.83</v>
      </c>
      <c r="J1402" s="5">
        <v>70.33</v>
      </c>
      <c r="K1402" s="6">
        <f t="shared" si="394"/>
        <v>1097.74</v>
      </c>
      <c r="L1402" s="6">
        <f t="shared" si="395"/>
        <v>-82.860000000000127</v>
      </c>
      <c r="M1402" s="6">
        <f t="shared" si="396"/>
        <v>1224.415</v>
      </c>
      <c r="N1402" s="5">
        <f t="shared" si="397"/>
        <v>72.76609272181652</v>
      </c>
      <c r="O1402" s="6">
        <f t="shared" si="398"/>
        <v>-80.829999999999927</v>
      </c>
      <c r="P1402" s="6">
        <f t="shared" si="399"/>
        <v>145.53218544363304</v>
      </c>
      <c r="Q1402" s="6">
        <f t="shared" si="400"/>
        <v>0.53291800319146465</v>
      </c>
      <c r="R1402" s="9">
        <f t="shared" si="401"/>
        <v>1.3948804477937643E-2</v>
      </c>
      <c r="S1402" s="9">
        <f t="shared" si="402"/>
        <v>2.0300000000002001</v>
      </c>
      <c r="T1402">
        <f t="shared" si="403"/>
        <v>80.829999999999927</v>
      </c>
      <c r="U1402" s="9">
        <f t="shared" si="404"/>
        <v>0.55540978618304804</v>
      </c>
      <c r="V1402" s="9">
        <f t="shared" si="405"/>
        <v>1.7408520268399765</v>
      </c>
      <c r="W1402" s="9">
        <f t="shared" si="406"/>
        <v>126.67499999999995</v>
      </c>
      <c r="X1402">
        <f t="shared" si="407"/>
        <v>1224.415</v>
      </c>
      <c r="Y1402" s="9">
        <f t="shared" si="408"/>
        <v>16.82672456635698</v>
      </c>
      <c r="Z1402" s="10">
        <f t="shared" si="409"/>
        <v>0.3409838705862786</v>
      </c>
      <c r="AA1402">
        <f t="shared" si="410"/>
        <v>82.860000000000127</v>
      </c>
    </row>
    <row r="1403" spans="1:27">
      <c r="A1403" s="1">
        <f t="shared" si="393"/>
        <v>1014004</v>
      </c>
      <c r="B1403" s="1">
        <v>4</v>
      </c>
      <c r="C1403" s="1">
        <v>14</v>
      </c>
      <c r="D1403" s="2">
        <v>1</v>
      </c>
      <c r="E1403" s="5">
        <v>1661.37</v>
      </c>
      <c r="F1403" s="5">
        <v>1914.98</v>
      </c>
      <c r="G1403" s="5">
        <v>146.36000000000001</v>
      </c>
      <c r="H1403" s="5">
        <v>1629.57</v>
      </c>
      <c r="I1403" s="5">
        <v>1755.24</v>
      </c>
      <c r="J1403" s="5">
        <v>117.65</v>
      </c>
      <c r="K1403" s="6">
        <f t="shared" si="394"/>
        <v>1645.4699999999998</v>
      </c>
      <c r="L1403" s="6">
        <f t="shared" si="395"/>
        <v>31.799999999999955</v>
      </c>
      <c r="M1403" s="6">
        <f t="shared" si="396"/>
        <v>1835.1100000000001</v>
      </c>
      <c r="N1403" s="5">
        <f t="shared" si="397"/>
        <v>93.891922043379225</v>
      </c>
      <c r="O1403" s="6">
        <f t="shared" si="398"/>
        <v>159.74</v>
      </c>
      <c r="P1403" s="6">
        <f t="shared" si="399"/>
        <v>187.78384408675845</v>
      </c>
      <c r="Q1403" s="6">
        <f t="shared" si="400"/>
        <v>0.21494983657283148</v>
      </c>
      <c r="R1403" s="9">
        <f t="shared" si="401"/>
        <v>0.68131526768027073</v>
      </c>
      <c r="S1403" s="9">
        <f t="shared" si="402"/>
        <v>127.94000000000005</v>
      </c>
      <c r="T1403">
        <f t="shared" si="403"/>
        <v>159.74</v>
      </c>
      <c r="U1403" s="9">
        <f t="shared" si="404"/>
        <v>0.85065890932660937</v>
      </c>
      <c r="V1403" s="9">
        <f t="shared" si="405"/>
        <v>2.0197690692963373</v>
      </c>
      <c r="W1403" s="9">
        <f t="shared" si="406"/>
        <v>189.64000000000033</v>
      </c>
      <c r="X1403">
        <f t="shared" si="407"/>
        <v>1835.1100000000001</v>
      </c>
      <c r="Y1403" s="9">
        <f t="shared" si="408"/>
        <v>19.544918881862454</v>
      </c>
      <c r="Z1403" s="10">
        <f t="shared" si="409"/>
        <v>0.34105424788440913</v>
      </c>
      <c r="AA1403">
        <f t="shared" si="410"/>
        <v>31.799999999999955</v>
      </c>
    </row>
    <row r="1404" spans="1:27">
      <c r="A1404" s="1">
        <f t="shared" si="393"/>
        <v>7015000</v>
      </c>
      <c r="B1404" s="1">
        <v>0</v>
      </c>
      <c r="C1404" s="1">
        <v>15</v>
      </c>
      <c r="D1404" s="2">
        <v>7</v>
      </c>
      <c r="E1404" s="5">
        <v>1036.5899999999999</v>
      </c>
      <c r="F1404" s="5">
        <v>1236.1400000000001</v>
      </c>
      <c r="G1404" s="5">
        <v>126.29</v>
      </c>
      <c r="H1404" s="5">
        <v>1055.5</v>
      </c>
      <c r="I1404" s="5">
        <v>1160.8</v>
      </c>
      <c r="J1404" s="5">
        <v>84.06</v>
      </c>
      <c r="K1404" s="6">
        <f t="shared" si="394"/>
        <v>1046.0450000000001</v>
      </c>
      <c r="L1404" s="6">
        <f t="shared" si="395"/>
        <v>-18.910000000000082</v>
      </c>
      <c r="M1404" s="6">
        <f t="shared" si="396"/>
        <v>1198.47</v>
      </c>
      <c r="N1404" s="5">
        <f t="shared" si="397"/>
        <v>75.853885365220421</v>
      </c>
      <c r="O1404" s="6">
        <f t="shared" si="398"/>
        <v>75.340000000000146</v>
      </c>
      <c r="P1404" s="6">
        <f t="shared" si="399"/>
        <v>151.70777073044084</v>
      </c>
      <c r="Q1404" s="6">
        <f t="shared" si="400"/>
        <v>0.3859650183126207</v>
      </c>
      <c r="R1404" s="9">
        <f t="shared" si="401"/>
        <v>0.62126020009526473</v>
      </c>
      <c r="S1404" s="9">
        <f t="shared" si="402"/>
        <v>94.250000000000227</v>
      </c>
      <c r="T1404">
        <f t="shared" si="403"/>
        <v>75.340000000000146</v>
      </c>
      <c r="U1404" s="9">
        <f t="shared" si="404"/>
        <v>0.49661266286660183</v>
      </c>
      <c r="V1404" s="9">
        <f t="shared" si="405"/>
        <v>2.009455405825368</v>
      </c>
      <c r="W1404" s="9">
        <f t="shared" si="406"/>
        <v>152.42499999999995</v>
      </c>
      <c r="X1404">
        <f t="shared" si="407"/>
        <v>1198.47</v>
      </c>
      <c r="Y1404" s="9">
        <f t="shared" si="408"/>
        <v>15.799718026698571</v>
      </c>
      <c r="Z1404" s="10">
        <f t="shared" si="409"/>
        <v>0.34113193928449442</v>
      </c>
      <c r="AA1404">
        <f t="shared" si="410"/>
        <v>18.910000000000082</v>
      </c>
    </row>
    <row r="1405" spans="1:27">
      <c r="A1405" s="1">
        <f t="shared" si="393"/>
        <v>4014997</v>
      </c>
      <c r="B1405" s="1">
        <v>-3</v>
      </c>
      <c r="C1405" s="1">
        <v>15</v>
      </c>
      <c r="D1405" s="2">
        <v>4</v>
      </c>
      <c r="E1405" s="5">
        <v>2434.36</v>
      </c>
      <c r="F1405" s="5">
        <v>2667.43</v>
      </c>
      <c r="G1405" s="5">
        <v>154.44999999999999</v>
      </c>
      <c r="H1405" s="5">
        <v>2303.2199999999998</v>
      </c>
      <c r="I1405" s="5">
        <v>2329.2600000000002</v>
      </c>
      <c r="J1405" s="5">
        <v>131.87</v>
      </c>
      <c r="K1405" s="6">
        <f t="shared" si="394"/>
        <v>2368.79</v>
      </c>
      <c r="L1405" s="6">
        <f t="shared" si="395"/>
        <v>131.14000000000033</v>
      </c>
      <c r="M1405" s="6">
        <f t="shared" si="396"/>
        <v>2498.3450000000003</v>
      </c>
      <c r="N1405" s="5">
        <f t="shared" si="397"/>
        <v>101.54370906166467</v>
      </c>
      <c r="O1405" s="6">
        <f t="shared" si="398"/>
        <v>338.16999999999962</v>
      </c>
      <c r="P1405" s="6">
        <f t="shared" si="399"/>
        <v>203.08741812332934</v>
      </c>
      <c r="Q1405" s="6">
        <f t="shared" si="400"/>
        <v>0.15675073510529736</v>
      </c>
      <c r="R1405" s="9">
        <f t="shared" si="401"/>
        <v>1.01941322565968</v>
      </c>
      <c r="S1405" s="9">
        <f t="shared" si="402"/>
        <v>207.02999999999929</v>
      </c>
      <c r="T1405">
        <f t="shared" si="403"/>
        <v>338.16999999999962</v>
      </c>
      <c r="U1405" s="9">
        <f t="shared" si="404"/>
        <v>1.6651450056578019</v>
      </c>
      <c r="V1405" s="9">
        <f t="shared" si="405"/>
        <v>1.2758545181890601</v>
      </c>
      <c r="W1405" s="9">
        <f t="shared" si="406"/>
        <v>129.55500000000029</v>
      </c>
      <c r="X1405">
        <f t="shared" si="407"/>
        <v>2498.3450000000003</v>
      </c>
      <c r="Y1405" s="9">
        <f t="shared" si="408"/>
        <v>24.603641358844051</v>
      </c>
      <c r="Z1405" s="10">
        <f t="shared" si="409"/>
        <v>0.34118470071209234</v>
      </c>
      <c r="AA1405">
        <f t="shared" si="410"/>
        <v>131.14000000000033</v>
      </c>
    </row>
    <row r="1406" spans="1:27">
      <c r="A1406" s="1">
        <f t="shared" si="393"/>
        <v>2005006</v>
      </c>
      <c r="B1406" s="1">
        <v>6</v>
      </c>
      <c r="C1406" s="1">
        <v>5</v>
      </c>
      <c r="D1406" s="2">
        <v>2</v>
      </c>
      <c r="E1406" s="5">
        <v>4649.3599999999997</v>
      </c>
      <c r="F1406" s="5">
        <v>4244.5200000000004</v>
      </c>
      <c r="G1406" s="5">
        <v>101.76</v>
      </c>
      <c r="H1406" s="5">
        <v>4658.8599999999997</v>
      </c>
      <c r="I1406" s="5">
        <v>4397.29</v>
      </c>
      <c r="J1406" s="5">
        <v>92.28</v>
      </c>
      <c r="K1406" s="6">
        <f t="shared" si="394"/>
        <v>4654.1099999999997</v>
      </c>
      <c r="L1406" s="6">
        <f t="shared" si="395"/>
        <v>-9.5</v>
      </c>
      <c r="M1406" s="6">
        <f t="shared" si="396"/>
        <v>4320.9050000000007</v>
      </c>
      <c r="N1406" s="5">
        <f t="shared" si="397"/>
        <v>68.685325943755998</v>
      </c>
      <c r="O1406" s="6">
        <f t="shared" si="398"/>
        <v>-152.76999999999953</v>
      </c>
      <c r="P1406" s="6">
        <f t="shared" si="399"/>
        <v>137.370651887512</v>
      </c>
      <c r="Q1406" s="6">
        <f t="shared" si="400"/>
        <v>9.7479139084218194E-2</v>
      </c>
      <c r="R1406" s="9">
        <f t="shared" si="401"/>
        <v>1.0429447486157255</v>
      </c>
      <c r="S1406" s="9">
        <f t="shared" si="402"/>
        <v>143.26999999999953</v>
      </c>
      <c r="T1406">
        <f t="shared" si="403"/>
        <v>152.76999999999953</v>
      </c>
      <c r="U1406" s="9">
        <f t="shared" si="404"/>
        <v>1.1121007136596943</v>
      </c>
      <c r="V1406" s="9">
        <f t="shared" si="405"/>
        <v>4.8511817542053874</v>
      </c>
      <c r="W1406" s="9">
        <f t="shared" si="406"/>
        <v>333.20499999999902</v>
      </c>
      <c r="X1406">
        <f t="shared" si="407"/>
        <v>4320.9050000000007</v>
      </c>
      <c r="Y1406" s="9">
        <f t="shared" si="408"/>
        <v>62.908706344907472</v>
      </c>
      <c r="Z1406" s="10">
        <f t="shared" si="409"/>
        <v>0.34122280111387632</v>
      </c>
      <c r="AA1406">
        <f t="shared" si="410"/>
        <v>9.5</v>
      </c>
    </row>
    <row r="1407" spans="1:27">
      <c r="A1407" s="1">
        <f t="shared" si="393"/>
        <v>4012996</v>
      </c>
      <c r="B1407" s="1">
        <v>-4</v>
      </c>
      <c r="C1407" s="1">
        <v>13</v>
      </c>
      <c r="D1407" s="2">
        <v>4</v>
      </c>
      <c r="E1407" s="5">
        <v>4348.1899999999996</v>
      </c>
      <c r="F1407" s="5">
        <v>3892.97</v>
      </c>
      <c r="G1407" s="5">
        <v>153.88999999999999</v>
      </c>
      <c r="H1407" s="5">
        <v>4279.6000000000004</v>
      </c>
      <c r="I1407" s="5">
        <v>3867.88</v>
      </c>
      <c r="J1407" s="5">
        <v>136.05000000000001</v>
      </c>
      <c r="K1407" s="6">
        <f t="shared" si="394"/>
        <v>4313.8950000000004</v>
      </c>
      <c r="L1407" s="6">
        <f t="shared" si="395"/>
        <v>68.589999999999236</v>
      </c>
      <c r="M1407" s="6">
        <f t="shared" si="396"/>
        <v>3880.4250000000002</v>
      </c>
      <c r="N1407" s="5">
        <f t="shared" si="397"/>
        <v>102.70313359386849</v>
      </c>
      <c r="O1407" s="6">
        <f t="shared" si="398"/>
        <v>25.089999999999691</v>
      </c>
      <c r="P1407" s="6">
        <f t="shared" si="399"/>
        <v>205.40626718773697</v>
      </c>
      <c r="Q1407" s="6">
        <f t="shared" si="400"/>
        <v>0.12259580339699973</v>
      </c>
      <c r="R1407" s="9">
        <f t="shared" si="401"/>
        <v>0.21177542728159052</v>
      </c>
      <c r="S1407" s="9">
        <f t="shared" si="402"/>
        <v>43.499999999999545</v>
      </c>
      <c r="T1407">
        <f t="shared" si="403"/>
        <v>25.089999999999691</v>
      </c>
      <c r="U1407" s="9">
        <f t="shared" si="404"/>
        <v>0.12214817173551945</v>
      </c>
      <c r="V1407" s="9">
        <f t="shared" si="405"/>
        <v>4.2206112397127384</v>
      </c>
      <c r="W1407" s="9">
        <f t="shared" si="406"/>
        <v>433.47000000000025</v>
      </c>
      <c r="X1407">
        <f t="shared" si="407"/>
        <v>3880.4250000000002</v>
      </c>
      <c r="Y1407" s="9">
        <f t="shared" si="408"/>
        <v>37.782927007318371</v>
      </c>
      <c r="Z1407" s="10">
        <f t="shared" si="409"/>
        <v>0.34125796693996757</v>
      </c>
      <c r="AA1407">
        <f t="shared" si="410"/>
        <v>68.589999999999236</v>
      </c>
    </row>
    <row r="1408" spans="1:27">
      <c r="A1408" s="1">
        <f t="shared" si="393"/>
        <v>10006003</v>
      </c>
      <c r="B1408" s="1">
        <v>3</v>
      </c>
      <c r="C1408" s="1">
        <v>6</v>
      </c>
      <c r="D1408" s="2">
        <v>10</v>
      </c>
      <c r="E1408" s="5">
        <v>1970.79</v>
      </c>
      <c r="F1408" s="5">
        <v>1741.78</v>
      </c>
      <c r="G1408" s="5">
        <v>117.37</v>
      </c>
      <c r="H1408" s="5">
        <v>1864.5</v>
      </c>
      <c r="I1408" s="5">
        <v>1618.88</v>
      </c>
      <c r="J1408" s="5">
        <v>70.31</v>
      </c>
      <c r="K1408" s="6">
        <f t="shared" si="394"/>
        <v>1917.645</v>
      </c>
      <c r="L1408" s="6">
        <f t="shared" si="395"/>
        <v>106.28999999999996</v>
      </c>
      <c r="M1408" s="6">
        <f t="shared" si="396"/>
        <v>1680.33</v>
      </c>
      <c r="N1408" s="5">
        <f t="shared" si="397"/>
        <v>68.40908748112345</v>
      </c>
      <c r="O1408" s="6">
        <f t="shared" si="398"/>
        <v>122.89999999999986</v>
      </c>
      <c r="P1408" s="6">
        <f t="shared" si="399"/>
        <v>136.8181749622469</v>
      </c>
      <c r="Q1408" s="6">
        <f t="shared" si="400"/>
        <v>0.47182650253512259</v>
      </c>
      <c r="R1408" s="9">
        <f t="shared" si="401"/>
        <v>0.12140199943891374</v>
      </c>
      <c r="S1408" s="9">
        <f t="shared" si="402"/>
        <v>16.6099999999999</v>
      </c>
      <c r="T1408">
        <f t="shared" si="403"/>
        <v>122.89999999999986</v>
      </c>
      <c r="U1408" s="9">
        <f t="shared" si="404"/>
        <v>0.89827247026144319</v>
      </c>
      <c r="V1408" s="9">
        <f t="shared" si="405"/>
        <v>3.4690566522391322</v>
      </c>
      <c r="W1408" s="9">
        <f t="shared" si="406"/>
        <v>237.31500000000005</v>
      </c>
      <c r="X1408">
        <f t="shared" si="407"/>
        <v>1680.33</v>
      </c>
      <c r="Y1408" s="9">
        <f t="shared" si="408"/>
        <v>24.562964685995322</v>
      </c>
      <c r="Z1408" s="10">
        <f t="shared" si="409"/>
        <v>0.34127701358280782</v>
      </c>
      <c r="AA1408">
        <f t="shared" si="410"/>
        <v>106.28999999999996</v>
      </c>
    </row>
    <row r="1409" spans="1:27">
      <c r="A1409" s="1">
        <f t="shared" si="393"/>
        <v>7013998</v>
      </c>
      <c r="B1409" s="1">
        <v>-2</v>
      </c>
      <c r="C1409" s="1">
        <v>14</v>
      </c>
      <c r="D1409" s="2">
        <v>7</v>
      </c>
      <c r="E1409" s="5">
        <v>2853.41</v>
      </c>
      <c r="F1409" s="5">
        <v>3488.73</v>
      </c>
      <c r="G1409" s="5">
        <v>162.53</v>
      </c>
      <c r="H1409" s="5">
        <v>2853.27</v>
      </c>
      <c r="I1409" s="5">
        <v>3433.5</v>
      </c>
      <c r="J1409" s="5">
        <v>97.87</v>
      </c>
      <c r="K1409" s="6">
        <f t="shared" si="394"/>
        <v>2853.34</v>
      </c>
      <c r="L1409" s="6">
        <f t="shared" si="395"/>
        <v>0.13999999999987267</v>
      </c>
      <c r="M1409" s="6">
        <f t="shared" si="396"/>
        <v>3461.1149999999998</v>
      </c>
      <c r="N1409" s="5">
        <f t="shared" si="397"/>
        <v>94.8611324516</v>
      </c>
      <c r="O1409" s="6">
        <f t="shared" si="398"/>
        <v>55.230000000000018</v>
      </c>
      <c r="P1409" s="6">
        <f t="shared" si="399"/>
        <v>189.7222649032</v>
      </c>
      <c r="Q1409" s="6">
        <f t="shared" si="400"/>
        <v>0.46777830829654382</v>
      </c>
      <c r="R1409" s="9">
        <f t="shared" si="401"/>
        <v>0.29037182340253076</v>
      </c>
      <c r="S1409" s="9">
        <f t="shared" si="402"/>
        <v>55.090000000000146</v>
      </c>
      <c r="T1409">
        <f t="shared" si="403"/>
        <v>55.230000000000018</v>
      </c>
      <c r="U1409" s="9">
        <f t="shared" si="404"/>
        <v>0.29110974417356572</v>
      </c>
      <c r="V1409" s="9">
        <f t="shared" si="405"/>
        <v>6.4069970945170649</v>
      </c>
      <c r="W1409" s="9">
        <f t="shared" si="406"/>
        <v>607.77499999999964</v>
      </c>
      <c r="X1409">
        <f t="shared" si="407"/>
        <v>3461.1149999999998</v>
      </c>
      <c r="Y1409" s="9">
        <f t="shared" si="408"/>
        <v>36.486123563472404</v>
      </c>
      <c r="Z1409" s="10">
        <f t="shared" si="409"/>
        <v>0.34131803351126938</v>
      </c>
      <c r="AA1409">
        <f t="shared" si="410"/>
        <v>0.13999999999987267</v>
      </c>
    </row>
    <row r="1410" spans="1:27">
      <c r="A1410" s="1">
        <f t="shared" si="393"/>
        <v>4016999</v>
      </c>
      <c r="B1410" s="1">
        <v>-1</v>
      </c>
      <c r="C1410" s="1">
        <v>17</v>
      </c>
      <c r="D1410" s="2">
        <v>4</v>
      </c>
      <c r="E1410" s="5">
        <v>593.27</v>
      </c>
      <c r="F1410" s="5">
        <v>600.34</v>
      </c>
      <c r="G1410" s="5">
        <v>68.489999999999995</v>
      </c>
      <c r="H1410" s="5">
        <v>651.1</v>
      </c>
      <c r="I1410" s="5">
        <v>636.5</v>
      </c>
      <c r="J1410" s="5">
        <v>58.82</v>
      </c>
      <c r="K1410" s="6">
        <f t="shared" si="394"/>
        <v>622.18499999999995</v>
      </c>
      <c r="L1410" s="6">
        <f t="shared" si="395"/>
        <v>-57.830000000000041</v>
      </c>
      <c r="M1410" s="6">
        <f t="shared" si="396"/>
        <v>618.42000000000007</v>
      </c>
      <c r="N1410" s="5">
        <f t="shared" si="397"/>
        <v>45.140537491261661</v>
      </c>
      <c r="O1410" s="6">
        <f t="shared" si="398"/>
        <v>-36.159999999999968</v>
      </c>
      <c r="P1410" s="6">
        <f t="shared" si="399"/>
        <v>90.281074982523322</v>
      </c>
      <c r="Q1410" s="6">
        <f t="shared" si="400"/>
        <v>0.15104124230239896</v>
      </c>
      <c r="R1410" s="9">
        <f t="shared" si="401"/>
        <v>0.24002815655656479</v>
      </c>
      <c r="S1410" s="9">
        <f t="shared" si="402"/>
        <v>21.670000000000073</v>
      </c>
      <c r="T1410">
        <f t="shared" si="403"/>
        <v>36.159999999999968</v>
      </c>
      <c r="U1410" s="9">
        <f t="shared" si="404"/>
        <v>0.40052691006392921</v>
      </c>
      <c r="V1410" s="9">
        <f t="shared" si="405"/>
        <v>8.3406184534880745E-2</v>
      </c>
      <c r="W1410" s="9">
        <f t="shared" si="406"/>
        <v>3.7649999999998727</v>
      </c>
      <c r="X1410">
        <f t="shared" si="407"/>
        <v>618.42000000000007</v>
      </c>
      <c r="Y1410" s="9">
        <f t="shared" si="408"/>
        <v>13.699881179299522</v>
      </c>
      <c r="Z1410" s="10">
        <f t="shared" si="409"/>
        <v>0.34151281088708813</v>
      </c>
      <c r="AA1410">
        <f t="shared" si="410"/>
        <v>57.830000000000041</v>
      </c>
    </row>
    <row r="1411" spans="1:27">
      <c r="A1411" s="1">
        <f t="shared" si="393"/>
        <v>9011002</v>
      </c>
      <c r="B1411" s="1">
        <v>2</v>
      </c>
      <c r="C1411" s="1">
        <v>11</v>
      </c>
      <c r="D1411" s="2">
        <v>9</v>
      </c>
      <c r="E1411" s="5">
        <v>3613.57</v>
      </c>
      <c r="F1411" s="5">
        <v>3316.07</v>
      </c>
      <c r="G1411" s="5">
        <v>128.24</v>
      </c>
      <c r="H1411" s="5">
        <v>3535.1</v>
      </c>
      <c r="I1411" s="5">
        <v>3379.6</v>
      </c>
      <c r="J1411" s="5">
        <v>98.34</v>
      </c>
      <c r="K1411" s="6">
        <f t="shared" si="394"/>
        <v>3574.335</v>
      </c>
      <c r="L1411" s="6">
        <f t="shared" si="395"/>
        <v>78.470000000000255</v>
      </c>
      <c r="M1411" s="6">
        <f t="shared" si="396"/>
        <v>3347.835</v>
      </c>
      <c r="N1411" s="5">
        <f t="shared" si="397"/>
        <v>80.802619388235186</v>
      </c>
      <c r="O1411" s="6">
        <f t="shared" si="398"/>
        <v>-63.529999999999745</v>
      </c>
      <c r="P1411" s="6">
        <f t="shared" si="399"/>
        <v>161.60523877647037</v>
      </c>
      <c r="Q1411" s="6">
        <f t="shared" si="400"/>
        <v>0.25940711893542223</v>
      </c>
      <c r="R1411" s="9">
        <f t="shared" si="401"/>
        <v>0.87868438594625009</v>
      </c>
      <c r="S1411" s="9">
        <f t="shared" si="402"/>
        <v>142</v>
      </c>
      <c r="T1411">
        <f t="shared" si="403"/>
        <v>63.529999999999745</v>
      </c>
      <c r="U1411" s="9">
        <f t="shared" si="404"/>
        <v>0.393118443937782</v>
      </c>
      <c r="V1411" s="9">
        <f t="shared" si="405"/>
        <v>2.8031269495327558</v>
      </c>
      <c r="W1411" s="9">
        <f t="shared" si="406"/>
        <v>226.5</v>
      </c>
      <c r="X1411">
        <f t="shared" si="407"/>
        <v>3347.835</v>
      </c>
      <c r="Y1411" s="9">
        <f t="shared" si="408"/>
        <v>41.432258327103725</v>
      </c>
      <c r="Z1411" s="10">
        <f t="shared" si="409"/>
        <v>0.34172357249683555</v>
      </c>
      <c r="AA1411">
        <f t="shared" si="410"/>
        <v>78.470000000000255</v>
      </c>
    </row>
    <row r="1412" spans="1:27">
      <c r="A1412" s="1">
        <f t="shared" si="393"/>
        <v>1015997</v>
      </c>
      <c r="B1412" s="1">
        <v>-3</v>
      </c>
      <c r="C1412" s="1">
        <v>16</v>
      </c>
      <c r="D1412" s="2">
        <v>1</v>
      </c>
      <c r="E1412" s="5">
        <v>1755.19</v>
      </c>
      <c r="F1412" s="5">
        <v>1362.15</v>
      </c>
      <c r="G1412" s="5">
        <v>156.68</v>
      </c>
      <c r="H1412" s="5">
        <v>1840.74</v>
      </c>
      <c r="I1412" s="5">
        <v>1865.92</v>
      </c>
      <c r="J1412" s="5">
        <v>85.03</v>
      </c>
      <c r="K1412" s="6">
        <f t="shared" si="394"/>
        <v>1797.9650000000001</v>
      </c>
      <c r="L1412" s="6">
        <f t="shared" si="395"/>
        <v>-85.549999999999955</v>
      </c>
      <c r="M1412" s="6">
        <f t="shared" si="396"/>
        <v>1614.0350000000001</v>
      </c>
      <c r="N1412" s="5">
        <f t="shared" si="397"/>
        <v>89.132939057342881</v>
      </c>
      <c r="O1412" s="6">
        <f t="shared" si="398"/>
        <v>-503.77</v>
      </c>
      <c r="P1412" s="6">
        <f t="shared" si="399"/>
        <v>178.26587811468576</v>
      </c>
      <c r="Q1412" s="6">
        <f t="shared" si="400"/>
        <v>0.54497222360093989</v>
      </c>
      <c r="R1412" s="9">
        <f t="shared" si="401"/>
        <v>2.3460462788674672</v>
      </c>
      <c r="S1412" s="9">
        <f t="shared" si="402"/>
        <v>418.22</v>
      </c>
      <c r="T1412">
        <f t="shared" si="403"/>
        <v>503.77</v>
      </c>
      <c r="U1412" s="9">
        <f t="shared" si="404"/>
        <v>2.8259474293555162</v>
      </c>
      <c r="V1412" s="9">
        <f t="shared" si="405"/>
        <v>2.0635468991061803</v>
      </c>
      <c r="W1412" s="9">
        <f t="shared" si="406"/>
        <v>183.93000000000006</v>
      </c>
      <c r="X1412">
        <f t="shared" si="407"/>
        <v>1614.0350000000001</v>
      </c>
      <c r="Y1412" s="9">
        <f t="shared" si="408"/>
        <v>18.108176585107611</v>
      </c>
      <c r="Z1412" s="10">
        <f t="shared" si="409"/>
        <v>0.34172796198145683</v>
      </c>
      <c r="AA1412">
        <f t="shared" si="410"/>
        <v>85.549999999999955</v>
      </c>
    </row>
    <row r="1413" spans="1:27">
      <c r="A1413" s="1">
        <f t="shared" si="393"/>
        <v>2010995</v>
      </c>
      <c r="B1413" s="1">
        <v>-5</v>
      </c>
      <c r="C1413" s="1">
        <v>11</v>
      </c>
      <c r="D1413" s="2">
        <v>2</v>
      </c>
      <c r="E1413" s="5">
        <v>2524.98</v>
      </c>
      <c r="F1413" s="5">
        <v>3796.79</v>
      </c>
      <c r="G1413" s="5">
        <v>147.47999999999999</v>
      </c>
      <c r="H1413" s="5">
        <v>2651.49</v>
      </c>
      <c r="I1413" s="5">
        <v>3594.67</v>
      </c>
      <c r="J1413" s="5">
        <v>100.92</v>
      </c>
      <c r="K1413" s="6">
        <f t="shared" si="394"/>
        <v>2588.2349999999997</v>
      </c>
      <c r="L1413" s="6">
        <f t="shared" si="395"/>
        <v>-126.50999999999976</v>
      </c>
      <c r="M1413" s="6">
        <f t="shared" si="396"/>
        <v>3695.73</v>
      </c>
      <c r="N1413" s="5">
        <f t="shared" si="397"/>
        <v>89.352107977372299</v>
      </c>
      <c r="O1413" s="6">
        <f t="shared" si="398"/>
        <v>202.11999999999989</v>
      </c>
      <c r="P1413" s="6">
        <f t="shared" si="399"/>
        <v>178.7042159547446</v>
      </c>
      <c r="Q1413" s="6">
        <f t="shared" si="400"/>
        <v>0.36215540090236725</v>
      </c>
      <c r="R1413" s="9">
        <f t="shared" si="401"/>
        <v>1.8389605317606079</v>
      </c>
      <c r="S1413" s="9">
        <f t="shared" si="402"/>
        <v>328.62999999999965</v>
      </c>
      <c r="T1413">
        <f t="shared" si="403"/>
        <v>202.11999999999989</v>
      </c>
      <c r="U1413" s="9">
        <f t="shared" si="404"/>
        <v>1.1310309548107425</v>
      </c>
      <c r="V1413" s="9">
        <f t="shared" si="405"/>
        <v>12.394727165031904</v>
      </c>
      <c r="W1413" s="9">
        <f t="shared" si="406"/>
        <v>1107.4950000000003</v>
      </c>
      <c r="X1413">
        <f t="shared" si="407"/>
        <v>3695.73</v>
      </c>
      <c r="Y1413" s="9">
        <f t="shared" si="408"/>
        <v>41.361419262049353</v>
      </c>
      <c r="Z1413" s="10">
        <f t="shared" si="409"/>
        <v>0.34184645676092651</v>
      </c>
      <c r="AA1413">
        <f t="shared" si="410"/>
        <v>126.50999999999976</v>
      </c>
    </row>
    <row r="1414" spans="1:27">
      <c r="A1414" s="1">
        <f t="shared" si="393"/>
        <v>2017002</v>
      </c>
      <c r="B1414" s="1">
        <v>2</v>
      </c>
      <c r="C1414" s="1">
        <v>17</v>
      </c>
      <c r="D1414" s="2">
        <v>2</v>
      </c>
      <c r="E1414" s="5">
        <v>2208.3200000000002</v>
      </c>
      <c r="F1414" s="5">
        <v>2083.34</v>
      </c>
      <c r="G1414" s="5">
        <v>102.13</v>
      </c>
      <c r="H1414" s="5">
        <v>2379.65</v>
      </c>
      <c r="I1414" s="5">
        <v>2322.21</v>
      </c>
      <c r="J1414" s="5">
        <v>91.85</v>
      </c>
      <c r="K1414" s="6">
        <f t="shared" si="394"/>
        <v>2293.9850000000001</v>
      </c>
      <c r="L1414" s="6">
        <f t="shared" si="395"/>
        <v>-171.32999999999993</v>
      </c>
      <c r="M1414" s="6">
        <f t="shared" si="396"/>
        <v>2202.7750000000001</v>
      </c>
      <c r="N1414" s="5">
        <f t="shared" si="397"/>
        <v>68.678525391857391</v>
      </c>
      <c r="O1414" s="6">
        <f t="shared" si="398"/>
        <v>-238.86999999999989</v>
      </c>
      <c r="P1414" s="6">
        <f t="shared" si="399"/>
        <v>137.35705078371478</v>
      </c>
      <c r="Q1414" s="6">
        <f t="shared" si="400"/>
        <v>0.10569346961121888</v>
      </c>
      <c r="R1414" s="9">
        <f t="shared" si="401"/>
        <v>0.49171119803926067</v>
      </c>
      <c r="S1414" s="9">
        <f t="shared" si="402"/>
        <v>67.539999999999964</v>
      </c>
      <c r="T1414">
        <f t="shared" si="403"/>
        <v>238.86999999999989</v>
      </c>
      <c r="U1414" s="9">
        <f t="shared" si="404"/>
        <v>1.7390443274450429</v>
      </c>
      <c r="V1414" s="9">
        <f t="shared" si="405"/>
        <v>1.3280716130636958</v>
      </c>
      <c r="W1414" s="9">
        <f t="shared" si="406"/>
        <v>91.210000000000036</v>
      </c>
      <c r="X1414">
        <f t="shared" si="407"/>
        <v>2202.7750000000001</v>
      </c>
      <c r="Y1414" s="9">
        <f t="shared" si="408"/>
        <v>32.073708447170063</v>
      </c>
      <c r="Z1414" s="10">
        <f t="shared" si="409"/>
        <v>0.34186693317722322</v>
      </c>
      <c r="AA1414">
        <f t="shared" si="410"/>
        <v>171.32999999999993</v>
      </c>
    </row>
    <row r="1415" spans="1:27">
      <c r="A1415" s="1">
        <f t="shared" si="393"/>
        <v>9005996</v>
      </c>
      <c r="B1415" s="1">
        <v>-4</v>
      </c>
      <c r="C1415" s="1">
        <v>6</v>
      </c>
      <c r="D1415" s="2">
        <v>9</v>
      </c>
      <c r="E1415" s="5">
        <v>2521.4299999999998</v>
      </c>
      <c r="F1415" s="5">
        <v>3232.52</v>
      </c>
      <c r="G1415" s="5">
        <v>118.76</v>
      </c>
      <c r="H1415" s="5">
        <v>2376.86</v>
      </c>
      <c r="I1415" s="5">
        <v>3133</v>
      </c>
      <c r="J1415" s="5">
        <v>106.5</v>
      </c>
      <c r="K1415" s="6">
        <f t="shared" si="394"/>
        <v>2449.145</v>
      </c>
      <c r="L1415" s="6">
        <f t="shared" si="395"/>
        <v>144.56999999999971</v>
      </c>
      <c r="M1415" s="6">
        <f t="shared" si="396"/>
        <v>3182.76</v>
      </c>
      <c r="N1415" s="5">
        <f t="shared" si="397"/>
        <v>79.759306040110459</v>
      </c>
      <c r="O1415" s="6">
        <f t="shared" si="398"/>
        <v>99.519999999999982</v>
      </c>
      <c r="P1415" s="6">
        <f t="shared" si="399"/>
        <v>159.51861208022092</v>
      </c>
      <c r="Q1415" s="6">
        <f t="shared" si="400"/>
        <v>0.10853050537126438</v>
      </c>
      <c r="R1415" s="9">
        <f t="shared" si="401"/>
        <v>0.28241218634314824</v>
      </c>
      <c r="S1415" s="9">
        <f t="shared" si="402"/>
        <v>45.049999999999727</v>
      </c>
      <c r="T1415">
        <f t="shared" si="403"/>
        <v>99.519999999999982</v>
      </c>
      <c r="U1415" s="9">
        <f t="shared" si="404"/>
        <v>0.62387704294939572</v>
      </c>
      <c r="V1415" s="9">
        <f t="shared" si="405"/>
        <v>9.1978608694397348</v>
      </c>
      <c r="W1415" s="9">
        <f t="shared" si="406"/>
        <v>733.61500000000024</v>
      </c>
      <c r="X1415">
        <f t="shared" si="407"/>
        <v>3182.76</v>
      </c>
      <c r="Y1415" s="9">
        <f t="shared" si="408"/>
        <v>39.904559831543793</v>
      </c>
      <c r="Z1415" s="10">
        <f t="shared" si="409"/>
        <v>0.34187424588582277</v>
      </c>
      <c r="AA1415">
        <f t="shared" si="410"/>
        <v>144.56999999999971</v>
      </c>
    </row>
    <row r="1416" spans="1:27">
      <c r="A1416" s="1">
        <f t="shared" si="393"/>
        <v>6014998</v>
      </c>
      <c r="B1416" s="1">
        <v>-2</v>
      </c>
      <c r="C1416" s="1">
        <v>15</v>
      </c>
      <c r="D1416" s="2">
        <v>6</v>
      </c>
      <c r="E1416" s="5">
        <v>1829.03</v>
      </c>
      <c r="F1416" s="5">
        <v>1888.29</v>
      </c>
      <c r="G1416" s="5">
        <v>108.73</v>
      </c>
      <c r="H1416" s="5">
        <v>1870.74</v>
      </c>
      <c r="I1416" s="5">
        <v>2030.01</v>
      </c>
      <c r="J1416" s="5">
        <v>183.58</v>
      </c>
      <c r="K1416" s="6">
        <f t="shared" si="394"/>
        <v>1849.885</v>
      </c>
      <c r="L1416" s="6">
        <f t="shared" si="395"/>
        <v>-41.710000000000036</v>
      </c>
      <c r="M1416" s="6">
        <f t="shared" si="396"/>
        <v>1959.15</v>
      </c>
      <c r="N1416" s="5">
        <f t="shared" si="397"/>
        <v>106.68156975316778</v>
      </c>
      <c r="O1416" s="6">
        <f t="shared" si="398"/>
        <v>-141.72000000000003</v>
      </c>
      <c r="P1416" s="6">
        <f t="shared" si="399"/>
        <v>213.36313950633556</v>
      </c>
      <c r="Q1416" s="6">
        <f t="shared" si="400"/>
        <v>-0.48061430324359827</v>
      </c>
      <c r="R1416" s="9">
        <f t="shared" si="401"/>
        <v>0.46873138552139798</v>
      </c>
      <c r="S1416" s="9">
        <f t="shared" si="402"/>
        <v>100.00999999999999</v>
      </c>
      <c r="T1416">
        <f t="shared" si="403"/>
        <v>141.72000000000003</v>
      </c>
      <c r="U1416" s="9">
        <f t="shared" si="404"/>
        <v>0.66421969759116628</v>
      </c>
      <c r="V1416" s="9">
        <f t="shared" si="405"/>
        <v>1.0242162751523969</v>
      </c>
      <c r="W1416" s="9">
        <f t="shared" si="406"/>
        <v>109.2650000000001</v>
      </c>
      <c r="X1416">
        <f t="shared" si="407"/>
        <v>1959.15</v>
      </c>
      <c r="Y1416" s="9">
        <f t="shared" si="408"/>
        <v>18.364465432341706</v>
      </c>
      <c r="Z1416" s="10">
        <f t="shared" si="409"/>
        <v>0.3421943892000569</v>
      </c>
      <c r="AA1416">
        <f t="shared" si="410"/>
        <v>41.710000000000036</v>
      </c>
    </row>
    <row r="1417" spans="1:27">
      <c r="A1417" s="1">
        <f t="shared" si="393"/>
        <v>10009002</v>
      </c>
      <c r="B1417" s="1">
        <v>2</v>
      </c>
      <c r="C1417" s="1">
        <v>9</v>
      </c>
      <c r="D1417" s="2">
        <v>10</v>
      </c>
      <c r="E1417" s="5">
        <v>1081.83</v>
      </c>
      <c r="F1417" s="5">
        <v>1083.26</v>
      </c>
      <c r="G1417" s="5">
        <v>74.540000000000006</v>
      </c>
      <c r="H1417" s="5">
        <v>1082.3599999999999</v>
      </c>
      <c r="I1417" s="5">
        <v>1036.8</v>
      </c>
      <c r="J1417" s="5">
        <v>75.13</v>
      </c>
      <c r="K1417" s="6">
        <f t="shared" si="394"/>
        <v>1082.0949999999998</v>
      </c>
      <c r="L1417" s="6">
        <f t="shared" si="395"/>
        <v>-0.52999999999997272</v>
      </c>
      <c r="M1417" s="6">
        <f t="shared" si="396"/>
        <v>1060.03</v>
      </c>
      <c r="N1417" s="5">
        <f t="shared" si="397"/>
        <v>52.916747112799747</v>
      </c>
      <c r="O1417" s="6">
        <f t="shared" si="398"/>
        <v>46.460000000000036</v>
      </c>
      <c r="P1417" s="6">
        <f t="shared" si="399"/>
        <v>105.83349422559949</v>
      </c>
      <c r="Q1417" s="6">
        <f t="shared" si="400"/>
        <v>-7.8838889809711103E-3</v>
      </c>
      <c r="R1417" s="9">
        <f t="shared" si="401"/>
        <v>0.44399932501362932</v>
      </c>
      <c r="S1417" s="9">
        <f t="shared" si="402"/>
        <v>46.990000000000009</v>
      </c>
      <c r="T1417">
        <f t="shared" si="403"/>
        <v>46.460000000000036</v>
      </c>
      <c r="U1417" s="9">
        <f t="shared" si="404"/>
        <v>0.43899145861104977</v>
      </c>
      <c r="V1417" s="9">
        <f t="shared" si="405"/>
        <v>0.41697574404876153</v>
      </c>
      <c r="W1417" s="9">
        <f t="shared" si="406"/>
        <v>22.064999999999827</v>
      </c>
      <c r="X1417">
        <f t="shared" si="407"/>
        <v>1060.03</v>
      </c>
      <c r="Y1417" s="9">
        <f t="shared" si="408"/>
        <v>20.032032538591078</v>
      </c>
      <c r="Z1417" s="10">
        <f t="shared" si="409"/>
        <v>0.34226451758837051</v>
      </c>
      <c r="AA1417">
        <f t="shared" si="410"/>
        <v>0.52999999999997272</v>
      </c>
    </row>
    <row r="1418" spans="1:27">
      <c r="A1418" s="1">
        <f t="shared" si="393"/>
        <v>18001</v>
      </c>
      <c r="B1418" s="1">
        <v>1</v>
      </c>
      <c r="C1418" s="1">
        <v>18</v>
      </c>
      <c r="D1418" s="2">
        <v>0</v>
      </c>
      <c r="E1418" s="5">
        <v>1307.9100000000001</v>
      </c>
      <c r="F1418" s="5">
        <v>1528.33</v>
      </c>
      <c r="G1418" s="5">
        <v>121.83</v>
      </c>
      <c r="H1418" s="5">
        <v>1269.6400000000001</v>
      </c>
      <c r="I1418" s="5">
        <v>1581.35</v>
      </c>
      <c r="J1418" s="5">
        <v>72.42</v>
      </c>
      <c r="K1418" s="6">
        <f t="shared" si="394"/>
        <v>1288.7750000000001</v>
      </c>
      <c r="L1418" s="6">
        <f t="shared" si="395"/>
        <v>38.269999999999982</v>
      </c>
      <c r="M1418" s="6">
        <f t="shared" si="396"/>
        <v>1554.84</v>
      </c>
      <c r="N1418" s="5">
        <f t="shared" si="397"/>
        <v>70.864669088340491</v>
      </c>
      <c r="O1418" s="6">
        <f t="shared" si="398"/>
        <v>-53.019999999999982</v>
      </c>
      <c r="P1418" s="6">
        <f t="shared" si="399"/>
        <v>141.72933817668098</v>
      </c>
      <c r="Q1418" s="6">
        <f t="shared" si="400"/>
        <v>0.47781124136765801</v>
      </c>
      <c r="R1418" s="9">
        <f t="shared" si="401"/>
        <v>0.6441150517911618</v>
      </c>
      <c r="S1418" s="9">
        <f t="shared" si="402"/>
        <v>91.289999999999964</v>
      </c>
      <c r="T1418">
        <f t="shared" si="403"/>
        <v>53.019999999999982</v>
      </c>
      <c r="U1418" s="9">
        <f t="shared" si="404"/>
        <v>0.37409332945522406</v>
      </c>
      <c r="V1418" s="9">
        <f t="shared" si="405"/>
        <v>3.7545507997549663</v>
      </c>
      <c r="W1418" s="9">
        <f t="shared" si="406"/>
        <v>266.06499999999983</v>
      </c>
      <c r="X1418">
        <f t="shared" si="407"/>
        <v>1554.84</v>
      </c>
      <c r="Y1418" s="9">
        <f t="shared" si="408"/>
        <v>21.940975947573019</v>
      </c>
      <c r="Z1418" s="10">
        <f t="shared" si="409"/>
        <v>0.34241787336527862</v>
      </c>
      <c r="AA1418">
        <f t="shared" si="410"/>
        <v>38.269999999999982</v>
      </c>
    </row>
    <row r="1419" spans="1:27">
      <c r="A1419" s="1">
        <f t="shared" si="393"/>
        <v>11006002</v>
      </c>
      <c r="B1419" s="1">
        <v>2</v>
      </c>
      <c r="C1419" s="1">
        <v>6</v>
      </c>
      <c r="D1419" s="2">
        <v>11</v>
      </c>
      <c r="E1419" s="5">
        <v>169.73</v>
      </c>
      <c r="F1419" s="5">
        <v>134.65</v>
      </c>
      <c r="G1419" s="5">
        <v>54.81</v>
      </c>
      <c r="H1419" s="5">
        <v>177.1</v>
      </c>
      <c r="I1419" s="5">
        <v>208.48</v>
      </c>
      <c r="J1419" s="5">
        <v>42.05</v>
      </c>
      <c r="K1419" s="6">
        <f t="shared" si="394"/>
        <v>173.41499999999999</v>
      </c>
      <c r="L1419" s="6">
        <f t="shared" si="395"/>
        <v>-7.3700000000000045</v>
      </c>
      <c r="M1419" s="6">
        <f t="shared" si="396"/>
        <v>171.565</v>
      </c>
      <c r="N1419" s="5">
        <f t="shared" si="397"/>
        <v>34.541057453413323</v>
      </c>
      <c r="O1419" s="6">
        <f t="shared" si="398"/>
        <v>-73.829999999999984</v>
      </c>
      <c r="P1419" s="6">
        <f t="shared" si="399"/>
        <v>69.082114906826646</v>
      </c>
      <c r="Q1419" s="6">
        <f t="shared" si="400"/>
        <v>0.25897860642159803</v>
      </c>
      <c r="R1419" s="9">
        <f t="shared" si="401"/>
        <v>0.96204350561121066</v>
      </c>
      <c r="S1419" s="9">
        <f t="shared" si="402"/>
        <v>66.45999999999998</v>
      </c>
      <c r="T1419">
        <f t="shared" si="403"/>
        <v>73.829999999999984</v>
      </c>
      <c r="U1419" s="9">
        <f t="shared" si="404"/>
        <v>1.0687281375154332</v>
      </c>
      <c r="V1419" s="9">
        <f t="shared" si="405"/>
        <v>5.3559448852865926E-2</v>
      </c>
      <c r="W1419" s="9">
        <f t="shared" si="406"/>
        <v>1.8499999999999943</v>
      </c>
      <c r="X1419">
        <f t="shared" si="407"/>
        <v>171.565</v>
      </c>
      <c r="Y1419" s="9">
        <f t="shared" si="408"/>
        <v>4.9669874824010654</v>
      </c>
      <c r="Z1419" s="10">
        <f t="shared" si="409"/>
        <v>0.34242955479923165</v>
      </c>
      <c r="AA1419">
        <f t="shared" si="410"/>
        <v>7.3700000000000045</v>
      </c>
    </row>
    <row r="1420" spans="1:27">
      <c r="A1420" s="1">
        <f t="shared" si="393"/>
        <v>1016003</v>
      </c>
      <c r="B1420" s="1">
        <v>3</v>
      </c>
      <c r="C1420" s="1">
        <v>16</v>
      </c>
      <c r="D1420" s="2">
        <v>1</v>
      </c>
      <c r="E1420" s="5">
        <v>2075.13</v>
      </c>
      <c r="F1420" s="5">
        <v>1883.76</v>
      </c>
      <c r="G1420" s="5">
        <v>144.41</v>
      </c>
      <c r="H1420" s="5">
        <v>2088.62</v>
      </c>
      <c r="I1420" s="5">
        <v>1924.14</v>
      </c>
      <c r="J1420" s="5">
        <v>84.17</v>
      </c>
      <c r="K1420" s="6">
        <f t="shared" si="394"/>
        <v>2081.875</v>
      </c>
      <c r="L1420" s="6">
        <f t="shared" si="395"/>
        <v>-13.489999999999782</v>
      </c>
      <c r="M1420" s="6">
        <f t="shared" si="396"/>
        <v>1903.95</v>
      </c>
      <c r="N1420" s="5">
        <f t="shared" si="397"/>
        <v>83.574572987242959</v>
      </c>
      <c r="O1420" s="6">
        <f t="shared" si="398"/>
        <v>-40.380000000000109</v>
      </c>
      <c r="P1420" s="6">
        <f t="shared" si="399"/>
        <v>167.14914597448592</v>
      </c>
      <c r="Q1420" s="6">
        <f t="shared" si="400"/>
        <v>0.49285012114140614</v>
      </c>
      <c r="R1420" s="9">
        <f t="shared" si="401"/>
        <v>0.16087428890665637</v>
      </c>
      <c r="S1420" s="9">
        <f t="shared" si="402"/>
        <v>26.890000000000327</v>
      </c>
      <c r="T1420">
        <f t="shared" si="403"/>
        <v>40.380000000000109</v>
      </c>
      <c r="U1420" s="9">
        <f t="shared" si="404"/>
        <v>0.241580653999655</v>
      </c>
      <c r="V1420" s="9">
        <f t="shared" si="405"/>
        <v>2.1289369917230556</v>
      </c>
      <c r="W1420" s="9">
        <f t="shared" si="406"/>
        <v>177.92499999999995</v>
      </c>
      <c r="X1420">
        <f t="shared" si="407"/>
        <v>1903.95</v>
      </c>
      <c r="Y1420" s="9">
        <f t="shared" si="408"/>
        <v>22.781450529105591</v>
      </c>
      <c r="Z1420" s="10">
        <f t="shared" si="409"/>
        <v>0.34244707620302439</v>
      </c>
      <c r="AA1420">
        <f t="shared" si="410"/>
        <v>13.489999999999782</v>
      </c>
    </row>
    <row r="1421" spans="1:27">
      <c r="A1421" s="1">
        <f t="shared" si="393"/>
        <v>8000995</v>
      </c>
      <c r="B1421" s="1">
        <v>-5</v>
      </c>
      <c r="C1421" s="1">
        <v>1</v>
      </c>
      <c r="D1421" s="2">
        <v>8</v>
      </c>
      <c r="E1421" s="5">
        <v>101.92</v>
      </c>
      <c r="F1421" s="5">
        <v>221.63</v>
      </c>
      <c r="G1421" s="5">
        <v>52.97</v>
      </c>
      <c r="H1421" s="5">
        <v>97.88</v>
      </c>
      <c r="I1421" s="5">
        <v>281.85000000000002</v>
      </c>
      <c r="J1421" s="5">
        <v>56.59</v>
      </c>
      <c r="K1421" s="6">
        <f t="shared" si="394"/>
        <v>99.9</v>
      </c>
      <c r="L1421" s="6">
        <f t="shared" si="395"/>
        <v>4.0400000000000063</v>
      </c>
      <c r="M1421" s="6">
        <f t="shared" si="396"/>
        <v>251.74</v>
      </c>
      <c r="N1421" s="5">
        <f t="shared" si="397"/>
        <v>38.756447850648023</v>
      </c>
      <c r="O1421" s="6">
        <f t="shared" si="398"/>
        <v>-60.220000000000027</v>
      </c>
      <c r="P1421" s="6">
        <f t="shared" si="399"/>
        <v>77.512895701296046</v>
      </c>
      <c r="Q1421" s="6">
        <f t="shared" si="400"/>
        <v>-6.6010446637614531E-2</v>
      </c>
      <c r="R1421" s="9">
        <f t="shared" si="401"/>
        <v>0.82902334403339262</v>
      </c>
      <c r="S1421" s="9">
        <f t="shared" si="402"/>
        <v>64.260000000000034</v>
      </c>
      <c r="T1421">
        <f t="shared" si="403"/>
        <v>60.220000000000027</v>
      </c>
      <c r="U1421" s="9">
        <f t="shared" si="404"/>
        <v>0.776902984402286</v>
      </c>
      <c r="V1421" s="9">
        <f t="shared" si="405"/>
        <v>3.9177997061322838</v>
      </c>
      <c r="W1421" s="9">
        <f t="shared" si="406"/>
        <v>151.84</v>
      </c>
      <c r="X1421">
        <f t="shared" si="407"/>
        <v>251.74</v>
      </c>
      <c r="Y1421" s="9">
        <f t="shared" si="408"/>
        <v>6.4954353136310665</v>
      </c>
      <c r="Z1421" s="10">
        <f t="shared" si="409"/>
        <v>0.34246021666757148</v>
      </c>
      <c r="AA1421">
        <f t="shared" si="410"/>
        <v>4.0400000000000063</v>
      </c>
    </row>
    <row r="1422" spans="1:27">
      <c r="A1422" s="1">
        <f t="shared" si="393"/>
        <v>4017001</v>
      </c>
      <c r="B1422" s="1">
        <v>1</v>
      </c>
      <c r="C1422" s="1">
        <v>17</v>
      </c>
      <c r="D1422" s="2">
        <v>4</v>
      </c>
      <c r="E1422" s="5">
        <v>1693.7</v>
      </c>
      <c r="F1422" s="5">
        <v>2023.21</v>
      </c>
      <c r="G1422" s="5">
        <v>102.96</v>
      </c>
      <c r="H1422" s="5">
        <v>1565.1</v>
      </c>
      <c r="I1422" s="5">
        <v>1756.98</v>
      </c>
      <c r="J1422" s="5">
        <v>89.59</v>
      </c>
      <c r="K1422" s="6">
        <f t="shared" si="394"/>
        <v>1629.4</v>
      </c>
      <c r="L1422" s="6">
        <f t="shared" si="395"/>
        <v>128.60000000000014</v>
      </c>
      <c r="M1422" s="6">
        <f t="shared" si="396"/>
        <v>1890.095</v>
      </c>
      <c r="N1422" s="5">
        <f t="shared" si="397"/>
        <v>68.240621516806243</v>
      </c>
      <c r="O1422" s="6">
        <f t="shared" si="398"/>
        <v>266.23</v>
      </c>
      <c r="P1422" s="6">
        <f t="shared" si="399"/>
        <v>136.48124303361249</v>
      </c>
      <c r="Q1422" s="6">
        <f t="shared" si="400"/>
        <v>0.13820666637651627</v>
      </c>
      <c r="R1422" s="9">
        <f t="shared" si="401"/>
        <v>1.0084169585567482</v>
      </c>
      <c r="S1422" s="9">
        <f t="shared" si="402"/>
        <v>137.62999999999988</v>
      </c>
      <c r="T1422">
        <f t="shared" si="403"/>
        <v>266.23</v>
      </c>
      <c r="U1422" s="9">
        <f t="shared" si="404"/>
        <v>1.9506709792673351</v>
      </c>
      <c r="V1422" s="9">
        <f t="shared" si="405"/>
        <v>3.8202319118063159</v>
      </c>
      <c r="W1422" s="9">
        <f t="shared" si="406"/>
        <v>260.69499999999994</v>
      </c>
      <c r="X1422">
        <f t="shared" si="407"/>
        <v>1890.095</v>
      </c>
      <c r="Y1422" s="9">
        <f t="shared" si="408"/>
        <v>27.697505649688566</v>
      </c>
      <c r="Z1422" s="10">
        <f t="shared" si="409"/>
        <v>0.34247189665722938</v>
      </c>
      <c r="AA1422">
        <f t="shared" si="410"/>
        <v>128.60000000000014</v>
      </c>
    </row>
    <row r="1423" spans="1:27">
      <c r="A1423" s="1">
        <f t="shared" si="393"/>
        <v>5008995</v>
      </c>
      <c r="B1423" s="1">
        <v>-5</v>
      </c>
      <c r="C1423" s="1">
        <v>9</v>
      </c>
      <c r="D1423" s="2">
        <v>5</v>
      </c>
      <c r="E1423" s="5">
        <v>3615.92</v>
      </c>
      <c r="F1423" s="5">
        <v>3592.44</v>
      </c>
      <c r="G1423" s="5">
        <v>143.85</v>
      </c>
      <c r="H1423" s="5">
        <v>3647.45</v>
      </c>
      <c r="I1423" s="5">
        <v>3703.95</v>
      </c>
      <c r="J1423" s="5">
        <v>99.53</v>
      </c>
      <c r="K1423" s="6">
        <f t="shared" si="394"/>
        <v>3631.6849999999999</v>
      </c>
      <c r="L1423" s="6">
        <f t="shared" si="395"/>
        <v>-31.529999999999745</v>
      </c>
      <c r="M1423" s="6">
        <f t="shared" si="396"/>
        <v>3648.1949999999997</v>
      </c>
      <c r="N1423" s="5">
        <f t="shared" si="397"/>
        <v>87.462911282440174</v>
      </c>
      <c r="O1423" s="6">
        <f t="shared" si="398"/>
        <v>-111.50999999999976</v>
      </c>
      <c r="P1423" s="6">
        <f t="shared" si="399"/>
        <v>174.92582256488035</v>
      </c>
      <c r="Q1423" s="6">
        <f t="shared" si="400"/>
        <v>0.35251434036660106</v>
      </c>
      <c r="R1423" s="9">
        <f t="shared" si="401"/>
        <v>0.45722237476022315</v>
      </c>
      <c r="S1423" s="9">
        <f t="shared" si="402"/>
        <v>79.980000000000018</v>
      </c>
      <c r="T1423">
        <f t="shared" si="403"/>
        <v>111.50999999999976</v>
      </c>
      <c r="U1423" s="9">
        <f t="shared" si="404"/>
        <v>0.63747020517019704</v>
      </c>
      <c r="V1423" s="9">
        <f t="shared" si="405"/>
        <v>0.18876572661393284</v>
      </c>
      <c r="W1423" s="9">
        <f t="shared" si="406"/>
        <v>16.509999999999764</v>
      </c>
      <c r="X1423">
        <f t="shared" si="407"/>
        <v>3648.1949999999997</v>
      </c>
      <c r="Y1423" s="9">
        <f t="shared" si="408"/>
        <v>41.711337371552183</v>
      </c>
      <c r="Z1423" s="10">
        <f t="shared" si="409"/>
        <v>0.34255364543382105</v>
      </c>
      <c r="AA1423">
        <f t="shared" si="410"/>
        <v>31.529999999999745</v>
      </c>
    </row>
    <row r="1424" spans="1:27">
      <c r="A1424" s="1">
        <f t="shared" si="393"/>
        <v>5012004</v>
      </c>
      <c r="B1424" s="1">
        <v>4</v>
      </c>
      <c r="C1424" s="1">
        <v>12</v>
      </c>
      <c r="D1424" s="2">
        <v>5</v>
      </c>
      <c r="E1424" s="5">
        <v>5295.99</v>
      </c>
      <c r="F1424" s="5">
        <v>5278.54</v>
      </c>
      <c r="G1424" s="5">
        <v>141.9</v>
      </c>
      <c r="H1424" s="5">
        <v>5620.49</v>
      </c>
      <c r="I1424" s="5">
        <v>5180.12</v>
      </c>
      <c r="J1424" s="5">
        <v>138</v>
      </c>
      <c r="K1424" s="6">
        <f t="shared" si="394"/>
        <v>5458.24</v>
      </c>
      <c r="L1424" s="6">
        <f t="shared" si="395"/>
        <v>-324.5</v>
      </c>
      <c r="M1424" s="6">
        <f t="shared" si="396"/>
        <v>5229.33</v>
      </c>
      <c r="N1424" s="5">
        <f t="shared" si="397"/>
        <v>98.969199754266981</v>
      </c>
      <c r="O1424" s="6">
        <f t="shared" si="398"/>
        <v>98.420000000000073</v>
      </c>
      <c r="P1424" s="6">
        <f t="shared" si="399"/>
        <v>197.93839950853396</v>
      </c>
      <c r="Q1424" s="6">
        <f t="shared" si="400"/>
        <v>2.7861686218928688E-2</v>
      </c>
      <c r="R1424" s="9">
        <f t="shared" si="401"/>
        <v>2.1366243288319922</v>
      </c>
      <c r="S1424" s="9">
        <f t="shared" si="402"/>
        <v>422.92000000000007</v>
      </c>
      <c r="T1424">
        <f t="shared" si="403"/>
        <v>98.420000000000073</v>
      </c>
      <c r="U1424" s="9">
        <f t="shared" si="404"/>
        <v>0.49722540065176574</v>
      </c>
      <c r="V1424" s="9">
        <f t="shared" si="405"/>
        <v>2.3129418098596939</v>
      </c>
      <c r="W1424" s="9">
        <f t="shared" si="406"/>
        <v>228.90999999999985</v>
      </c>
      <c r="X1424">
        <f t="shared" si="407"/>
        <v>5229.33</v>
      </c>
      <c r="Y1424" s="9">
        <f t="shared" si="408"/>
        <v>52.837953757169196</v>
      </c>
      <c r="Z1424" s="10">
        <f t="shared" si="409"/>
        <v>0.34259305305274362</v>
      </c>
      <c r="AA1424">
        <f t="shared" si="410"/>
        <v>324.5</v>
      </c>
    </row>
    <row r="1425" spans="1:27">
      <c r="A1425" s="1">
        <f t="shared" si="393"/>
        <v>2018000</v>
      </c>
      <c r="B1425" s="1">
        <v>0</v>
      </c>
      <c r="C1425" s="1">
        <v>18</v>
      </c>
      <c r="D1425" s="2">
        <v>2</v>
      </c>
      <c r="E1425" s="5">
        <v>1104.1400000000001</v>
      </c>
      <c r="F1425" s="5">
        <v>1118.47</v>
      </c>
      <c r="G1425" s="5">
        <v>73.02</v>
      </c>
      <c r="H1425" s="5">
        <v>1107.72</v>
      </c>
      <c r="I1425" s="5">
        <v>1066.71</v>
      </c>
      <c r="J1425" s="5">
        <v>73.27</v>
      </c>
      <c r="K1425" s="6">
        <f t="shared" si="394"/>
        <v>1105.93</v>
      </c>
      <c r="L1425" s="6">
        <f t="shared" si="395"/>
        <v>-3.5799999999999272</v>
      </c>
      <c r="M1425" s="6">
        <f t="shared" si="396"/>
        <v>1092.5900000000001</v>
      </c>
      <c r="N1425" s="5">
        <f t="shared" si="397"/>
        <v>51.721401034774757</v>
      </c>
      <c r="O1425" s="6">
        <f t="shared" si="398"/>
        <v>51.759999999999991</v>
      </c>
      <c r="P1425" s="6">
        <f t="shared" si="399"/>
        <v>103.44280206954951</v>
      </c>
      <c r="Q1425" s="6">
        <f t="shared" si="400"/>
        <v>-3.4178586354230095E-3</v>
      </c>
      <c r="R1425" s="9">
        <f t="shared" si="401"/>
        <v>0.53498164099220946</v>
      </c>
      <c r="S1425" s="9">
        <f t="shared" si="402"/>
        <v>55.339999999999918</v>
      </c>
      <c r="T1425">
        <f t="shared" si="403"/>
        <v>51.759999999999991</v>
      </c>
      <c r="U1425" s="9">
        <f t="shared" si="404"/>
        <v>0.50037314307475234</v>
      </c>
      <c r="V1425" s="9">
        <f t="shared" si="405"/>
        <v>0.25792031408876187</v>
      </c>
      <c r="W1425" s="9">
        <f t="shared" si="406"/>
        <v>13.339999999999918</v>
      </c>
      <c r="X1425">
        <f t="shared" si="407"/>
        <v>1092.5900000000001</v>
      </c>
      <c r="Y1425" s="9">
        <f t="shared" si="408"/>
        <v>21.124524435550381</v>
      </c>
      <c r="Z1425" s="10">
        <f t="shared" si="409"/>
        <v>0.34261932228057423</v>
      </c>
      <c r="AA1425">
        <f t="shared" si="410"/>
        <v>3.5799999999999272</v>
      </c>
    </row>
    <row r="1426" spans="1:27">
      <c r="A1426" s="1">
        <f t="shared" ref="A1426:A1489" si="411">1000000*D1426+ABS(1000*C1426)+B1426</f>
        <v>12005000</v>
      </c>
      <c r="B1426" s="1">
        <v>0</v>
      </c>
      <c r="C1426" s="1">
        <v>5</v>
      </c>
      <c r="D1426" s="2">
        <v>12</v>
      </c>
      <c r="E1426" s="5">
        <v>3878.92</v>
      </c>
      <c r="F1426" s="5">
        <v>3348.46</v>
      </c>
      <c r="G1426" s="5">
        <v>143.02000000000001</v>
      </c>
      <c r="H1426" s="5">
        <v>3922.96</v>
      </c>
      <c r="I1426" s="5">
        <v>3402.98</v>
      </c>
      <c r="J1426" s="5">
        <v>94.01</v>
      </c>
      <c r="K1426" s="6">
        <f t="shared" ref="K1426:K1489" si="412" xml:space="preserve"> 0.5*(E1426+H1426)</f>
        <v>3900.94</v>
      </c>
      <c r="L1426" s="6">
        <f t="shared" ref="L1426:L1489" si="413">E1426-H1426</f>
        <v>-44.039999999999964</v>
      </c>
      <c r="M1426" s="6">
        <f t="shared" ref="M1426:M1489" si="414">0.5*(F1426+I1426)</f>
        <v>3375.7200000000003</v>
      </c>
      <c r="N1426" s="5">
        <f t="shared" ref="N1426:N1489" si="415">0.5*P1426</f>
        <v>85.575406075577575</v>
      </c>
      <c r="O1426" s="6">
        <f t="shared" ref="O1426:O1489" si="416">F1426-I1426</f>
        <v>-54.519999999999982</v>
      </c>
      <c r="P1426" s="6">
        <f t="shared" ref="P1426:P1489" si="417">SQRT(G1426*G1426+J1426*J1426)</f>
        <v>171.15081215115515</v>
      </c>
      <c r="Q1426" s="6">
        <f t="shared" ref="Q1426:Q1489" si="418">(G1426*G1426-J1426*J1426)/(G1426*G1426+J1426*J1426)</f>
        <v>0.39657934432963715</v>
      </c>
      <c r="R1426" s="9">
        <f t="shared" ref="R1426:R1489" si="419">ABS(O1426-L1426)/P1426</f>
        <v>6.1232546128641235E-2</v>
      </c>
      <c r="S1426" s="9">
        <f t="shared" ref="S1426:S1489" si="420">ABS(O1426-L1426)</f>
        <v>10.480000000000018</v>
      </c>
      <c r="T1426">
        <f t="shared" ref="T1426:T1489" si="421">ABS(O1426)</f>
        <v>54.519999999999982</v>
      </c>
      <c r="U1426" s="9">
        <f t="shared" ref="U1426:U1489" si="422">ABS(O1426)/P1426</f>
        <v>0.31854946707380849</v>
      </c>
      <c r="V1426" s="9">
        <f t="shared" ref="V1426:V1489" si="423">ABS(M1426-K1426)/N1426</f>
        <v>6.1375110453597097</v>
      </c>
      <c r="W1426" s="9">
        <f t="shared" ref="W1426:W1489" si="424">ABS(M1426-K1426)</f>
        <v>525.2199999999998</v>
      </c>
      <c r="X1426">
        <f t="shared" ref="X1426:X1489" si="425">ABS(M1426)</f>
        <v>3375.7200000000003</v>
      </c>
      <c r="Y1426" s="9">
        <f t="shared" ref="Y1426:Y1489" si="426">ABS(M1426)/N1426</f>
        <v>39.447315003316113</v>
      </c>
      <c r="Z1426" s="10">
        <f t="shared" ref="Z1426:Z1489" si="427">SQRT(0.002878*B1426*B1426+0.000353*C1426*C1426+0.000754*D1426*D1426+0.000082*D1426*B1426)</f>
        <v>0.34263829324814238</v>
      </c>
      <c r="AA1426">
        <f t="shared" si="410"/>
        <v>44.039999999999964</v>
      </c>
    </row>
    <row r="1427" spans="1:27">
      <c r="A1427" s="1">
        <f t="shared" si="411"/>
        <v>7004005</v>
      </c>
      <c r="B1427" s="1">
        <v>5</v>
      </c>
      <c r="C1427" s="1">
        <v>4</v>
      </c>
      <c r="D1427" s="2">
        <v>7</v>
      </c>
      <c r="E1427" s="5">
        <v>799.64</v>
      </c>
      <c r="F1427" s="5">
        <v>1102.8800000000001</v>
      </c>
      <c r="G1427" s="5">
        <v>112.07</v>
      </c>
      <c r="H1427" s="5">
        <v>765.15</v>
      </c>
      <c r="I1427" s="5">
        <v>879.01</v>
      </c>
      <c r="J1427" s="5">
        <v>74.989999999999995</v>
      </c>
      <c r="K1427" s="6">
        <f t="shared" si="412"/>
        <v>782.39499999999998</v>
      </c>
      <c r="L1427" s="6">
        <f t="shared" si="413"/>
        <v>34.490000000000009</v>
      </c>
      <c r="M1427" s="6">
        <f t="shared" si="414"/>
        <v>990.94500000000005</v>
      </c>
      <c r="N1427" s="5">
        <f t="shared" si="415"/>
        <v>67.422520347432865</v>
      </c>
      <c r="O1427" s="6">
        <f t="shared" si="416"/>
        <v>223.87000000000012</v>
      </c>
      <c r="P1427" s="6">
        <f t="shared" si="417"/>
        <v>134.84504069486573</v>
      </c>
      <c r="Q1427" s="6">
        <f t="shared" si="418"/>
        <v>0.38146148763266724</v>
      </c>
      <c r="R1427" s="9">
        <f t="shared" si="419"/>
        <v>1.4044268815828302</v>
      </c>
      <c r="S1427" s="9">
        <f t="shared" si="420"/>
        <v>189.38000000000011</v>
      </c>
      <c r="T1427">
        <f t="shared" si="421"/>
        <v>223.87000000000012</v>
      </c>
      <c r="U1427" s="9">
        <f t="shared" si="422"/>
        <v>1.6602019536379142</v>
      </c>
      <c r="V1427" s="9">
        <f t="shared" si="423"/>
        <v>3.0931801262445786</v>
      </c>
      <c r="W1427" s="9">
        <f t="shared" si="424"/>
        <v>208.55000000000007</v>
      </c>
      <c r="X1427">
        <f t="shared" si="425"/>
        <v>990.94500000000005</v>
      </c>
      <c r="Y1427" s="9">
        <f t="shared" si="426"/>
        <v>14.697537186293134</v>
      </c>
      <c r="Z1427" s="10">
        <f t="shared" si="427"/>
        <v>0.3426572631653968</v>
      </c>
      <c r="AA1427">
        <f t="shared" ref="AA1427:AA1490" si="428">ABS(L1427)</f>
        <v>34.490000000000009</v>
      </c>
    </row>
    <row r="1428" spans="1:27">
      <c r="A1428" s="1">
        <f t="shared" si="411"/>
        <v>8014000</v>
      </c>
      <c r="B1428" s="1">
        <v>0</v>
      </c>
      <c r="C1428" s="1">
        <v>14</v>
      </c>
      <c r="D1428" s="2">
        <v>8</v>
      </c>
      <c r="E1428" s="5">
        <v>3755.5</v>
      </c>
      <c r="F1428" s="5">
        <v>3941.81</v>
      </c>
      <c r="G1428" s="5">
        <v>199.33</v>
      </c>
      <c r="H1428" s="5">
        <v>3754.78</v>
      </c>
      <c r="I1428" s="5">
        <v>3695.91</v>
      </c>
      <c r="J1428" s="5">
        <v>165.32</v>
      </c>
      <c r="K1428" s="6">
        <f t="shared" si="412"/>
        <v>3755.1400000000003</v>
      </c>
      <c r="L1428" s="6">
        <f t="shared" si="413"/>
        <v>0.71999999999979991</v>
      </c>
      <c r="M1428" s="6">
        <f t="shared" si="414"/>
        <v>3818.8599999999997</v>
      </c>
      <c r="N1428" s="5">
        <f t="shared" si="415"/>
        <v>129.48277037891953</v>
      </c>
      <c r="O1428" s="6">
        <f t="shared" si="416"/>
        <v>245.90000000000009</v>
      </c>
      <c r="P1428" s="6">
        <f t="shared" si="417"/>
        <v>258.96554075783905</v>
      </c>
      <c r="Q1428" s="6">
        <f t="shared" si="418"/>
        <v>0.18492639041851894</v>
      </c>
      <c r="R1428" s="9">
        <f t="shared" si="419"/>
        <v>0.94676689138834214</v>
      </c>
      <c r="S1428" s="9">
        <f t="shared" si="420"/>
        <v>245.18000000000029</v>
      </c>
      <c r="T1428">
        <f t="shared" si="421"/>
        <v>245.90000000000009</v>
      </c>
      <c r="U1428" s="9">
        <f t="shared" si="422"/>
        <v>0.94954718407860816</v>
      </c>
      <c r="V1428" s="9">
        <f t="shared" si="423"/>
        <v>0.4921118061772124</v>
      </c>
      <c r="W1428" s="9">
        <f t="shared" si="424"/>
        <v>63.719999999999345</v>
      </c>
      <c r="X1428">
        <f t="shared" si="425"/>
        <v>3818.8599999999997</v>
      </c>
      <c r="Y1428" s="9">
        <f t="shared" si="426"/>
        <v>29.493190397644828</v>
      </c>
      <c r="Z1428" s="10">
        <f t="shared" si="427"/>
        <v>0.34270103588988465</v>
      </c>
      <c r="AA1428">
        <f t="shared" si="428"/>
        <v>0.71999999999979991</v>
      </c>
    </row>
    <row r="1429" spans="1:27">
      <c r="A1429" s="1">
        <f t="shared" si="411"/>
        <v>6016000</v>
      </c>
      <c r="B1429" s="1">
        <v>0</v>
      </c>
      <c r="C1429" s="1">
        <v>16</v>
      </c>
      <c r="D1429" s="2">
        <v>6</v>
      </c>
      <c r="E1429" s="5">
        <v>1388.61</v>
      </c>
      <c r="F1429" s="5">
        <v>1354.64</v>
      </c>
      <c r="G1429" s="5">
        <v>106.36</v>
      </c>
      <c r="H1429" s="5">
        <v>1403.61</v>
      </c>
      <c r="I1429" s="5">
        <v>1439.38</v>
      </c>
      <c r="J1429" s="5">
        <v>81.81</v>
      </c>
      <c r="K1429" s="6">
        <f t="shared" si="412"/>
        <v>1396.11</v>
      </c>
      <c r="L1429" s="6">
        <f t="shared" si="413"/>
        <v>-15</v>
      </c>
      <c r="M1429" s="6">
        <f t="shared" si="414"/>
        <v>1397.0100000000002</v>
      </c>
      <c r="N1429" s="5">
        <f t="shared" si="415"/>
        <v>67.09196244707708</v>
      </c>
      <c r="O1429" s="6">
        <f t="shared" si="416"/>
        <v>-84.740000000000009</v>
      </c>
      <c r="P1429" s="6">
        <f t="shared" si="417"/>
        <v>134.18392489415416</v>
      </c>
      <c r="Q1429" s="6">
        <f t="shared" si="418"/>
        <v>0.256567061155689</v>
      </c>
      <c r="R1429" s="9">
        <f t="shared" si="419"/>
        <v>0.51973438737174915</v>
      </c>
      <c r="S1429" s="9">
        <f t="shared" si="420"/>
        <v>69.740000000000009</v>
      </c>
      <c r="T1429">
        <f t="shared" si="421"/>
        <v>84.740000000000009</v>
      </c>
      <c r="U1429" s="9">
        <f t="shared" si="422"/>
        <v>0.631521250156037</v>
      </c>
      <c r="V1429" s="9">
        <f t="shared" si="423"/>
        <v>1.3414423534119289E-2</v>
      </c>
      <c r="W1429" s="9">
        <f t="shared" si="424"/>
        <v>0.90000000000031832</v>
      </c>
      <c r="X1429">
        <f t="shared" si="425"/>
        <v>1397.0100000000002</v>
      </c>
      <c r="Y1429" s="9">
        <f t="shared" si="426"/>
        <v>20.822315357103736</v>
      </c>
      <c r="Z1429" s="10">
        <f t="shared" si="427"/>
        <v>0.34280023337214927</v>
      </c>
      <c r="AA1429">
        <f t="shared" si="428"/>
        <v>15</v>
      </c>
    </row>
    <row r="1430" spans="1:27">
      <c r="A1430" s="1">
        <f t="shared" si="411"/>
        <v>3004006</v>
      </c>
      <c r="B1430" s="1">
        <v>6</v>
      </c>
      <c r="C1430" s="1">
        <v>4</v>
      </c>
      <c r="D1430" s="2">
        <v>3</v>
      </c>
      <c r="E1430" s="5">
        <v>309</v>
      </c>
      <c r="F1430" s="5">
        <v>244.22</v>
      </c>
      <c r="G1430" s="5">
        <v>45.44</v>
      </c>
      <c r="H1430" s="5">
        <v>308.68</v>
      </c>
      <c r="I1430" s="5">
        <v>363.82</v>
      </c>
      <c r="J1430" s="5">
        <v>39.590000000000003</v>
      </c>
      <c r="K1430" s="6">
        <f t="shared" si="412"/>
        <v>308.84000000000003</v>
      </c>
      <c r="L1430" s="6">
        <f t="shared" si="413"/>
        <v>0.31999999999999318</v>
      </c>
      <c r="M1430" s="6">
        <f t="shared" si="414"/>
        <v>304.02</v>
      </c>
      <c r="N1430" s="5">
        <f t="shared" si="415"/>
        <v>30.133709114544796</v>
      </c>
      <c r="O1430" s="6">
        <f t="shared" si="416"/>
        <v>-119.6</v>
      </c>
      <c r="P1430" s="6">
        <f t="shared" si="417"/>
        <v>60.267418229089593</v>
      </c>
      <c r="Q1430" s="6">
        <f t="shared" si="418"/>
        <v>0.13695026297975652</v>
      </c>
      <c r="R1430" s="9">
        <f t="shared" si="419"/>
        <v>1.9897981948414967</v>
      </c>
      <c r="S1430" s="9">
        <f t="shared" si="420"/>
        <v>119.91999999999999</v>
      </c>
      <c r="T1430">
        <f t="shared" si="421"/>
        <v>119.6</v>
      </c>
      <c r="U1430" s="9">
        <f t="shared" si="422"/>
        <v>1.9844885265430539</v>
      </c>
      <c r="V1430" s="9">
        <f t="shared" si="423"/>
        <v>0.15995375749059565</v>
      </c>
      <c r="W1430" s="9">
        <f t="shared" si="424"/>
        <v>4.82000000000005</v>
      </c>
      <c r="X1430">
        <f t="shared" si="425"/>
        <v>304.02</v>
      </c>
      <c r="Y1430" s="9">
        <f t="shared" si="426"/>
        <v>10.089033475578917</v>
      </c>
      <c r="Z1430" s="10">
        <f t="shared" si="427"/>
        <v>0.34280898471306143</v>
      </c>
      <c r="AA1430">
        <f t="shared" si="428"/>
        <v>0.31999999999999318</v>
      </c>
    </row>
    <row r="1431" spans="1:27">
      <c r="A1431" s="1">
        <f t="shared" si="411"/>
        <v>1006006</v>
      </c>
      <c r="B1431" s="1">
        <v>6</v>
      </c>
      <c r="C1431" s="1">
        <v>6</v>
      </c>
      <c r="D1431" s="2">
        <v>1</v>
      </c>
      <c r="E1431" s="5">
        <v>11229.49</v>
      </c>
      <c r="F1431" s="5">
        <v>10909.46</v>
      </c>
      <c r="G1431" s="5">
        <v>146.08000000000001</v>
      </c>
      <c r="H1431" s="5">
        <v>11382.1</v>
      </c>
      <c r="I1431" s="5">
        <v>10313.129999999999</v>
      </c>
      <c r="J1431" s="5">
        <v>117.93</v>
      </c>
      <c r="K1431" s="6">
        <f t="shared" si="412"/>
        <v>11305.795</v>
      </c>
      <c r="L1431" s="6">
        <f t="shared" si="413"/>
        <v>-152.61000000000058</v>
      </c>
      <c r="M1431" s="6">
        <f t="shared" si="414"/>
        <v>10611.294999999998</v>
      </c>
      <c r="N1431" s="5">
        <f t="shared" si="415"/>
        <v>93.870724003812825</v>
      </c>
      <c r="O1431" s="6">
        <f t="shared" si="416"/>
        <v>596.32999999999993</v>
      </c>
      <c r="P1431" s="6">
        <f t="shared" si="417"/>
        <v>187.74144800762565</v>
      </c>
      <c r="Q1431" s="6">
        <f t="shared" si="418"/>
        <v>0.21085235207946082</v>
      </c>
      <c r="R1431" s="9">
        <f t="shared" si="419"/>
        <v>3.9892096707892666</v>
      </c>
      <c r="S1431" s="9">
        <f t="shared" si="420"/>
        <v>748.94000000000051</v>
      </c>
      <c r="T1431">
        <f t="shared" si="421"/>
        <v>596.32999999999993</v>
      </c>
      <c r="U1431" s="9">
        <f t="shared" si="422"/>
        <v>3.1763364261246045</v>
      </c>
      <c r="V1431" s="9">
        <f t="shared" si="423"/>
        <v>7.3984728185519559</v>
      </c>
      <c r="W1431" s="9">
        <f t="shared" si="424"/>
        <v>694.50000000000182</v>
      </c>
      <c r="X1431">
        <f t="shared" si="425"/>
        <v>10611.294999999998</v>
      </c>
      <c r="Y1431" s="9">
        <f t="shared" si="426"/>
        <v>113.04158045663939</v>
      </c>
      <c r="Z1431" s="10">
        <f t="shared" si="427"/>
        <v>0.34287315438803312</v>
      </c>
      <c r="AA1431">
        <f t="shared" si="428"/>
        <v>152.61000000000058</v>
      </c>
    </row>
    <row r="1432" spans="1:27">
      <c r="A1432" s="1">
        <f t="shared" si="411"/>
        <v>2013996</v>
      </c>
      <c r="B1432" s="1">
        <v>-4</v>
      </c>
      <c r="C1432" s="1">
        <v>14</v>
      </c>
      <c r="D1432" s="2">
        <v>2</v>
      </c>
      <c r="E1432" s="5">
        <v>1589.89</v>
      </c>
      <c r="F1432" s="5">
        <v>1745.48</v>
      </c>
      <c r="G1432" s="5">
        <v>146.91999999999999</v>
      </c>
      <c r="H1432" s="5">
        <v>1740.88</v>
      </c>
      <c r="I1432" s="5">
        <v>2262.63</v>
      </c>
      <c r="J1432" s="5">
        <v>113.47</v>
      </c>
      <c r="K1432" s="6">
        <f t="shared" si="412"/>
        <v>1665.3850000000002</v>
      </c>
      <c r="L1432" s="6">
        <f t="shared" si="413"/>
        <v>-150.99</v>
      </c>
      <c r="M1432" s="6">
        <f t="shared" si="414"/>
        <v>2004.0550000000001</v>
      </c>
      <c r="N1432" s="5">
        <f t="shared" si="415"/>
        <v>92.818273120113574</v>
      </c>
      <c r="O1432" s="6">
        <f t="shared" si="416"/>
        <v>-517.15000000000009</v>
      </c>
      <c r="P1432" s="6">
        <f t="shared" si="417"/>
        <v>185.63654624022715</v>
      </c>
      <c r="Q1432" s="6">
        <f t="shared" si="418"/>
        <v>0.25275133847022158</v>
      </c>
      <c r="R1432" s="9">
        <f t="shared" si="419"/>
        <v>1.9724564339080222</v>
      </c>
      <c r="S1432" s="9">
        <f t="shared" si="420"/>
        <v>366.16000000000008</v>
      </c>
      <c r="T1432">
        <f t="shared" si="421"/>
        <v>517.15000000000009</v>
      </c>
      <c r="U1432" s="9">
        <f t="shared" si="422"/>
        <v>2.7858199825091043</v>
      </c>
      <c r="V1432" s="9">
        <f t="shared" si="423"/>
        <v>3.6487427379922952</v>
      </c>
      <c r="W1432" s="9">
        <f t="shared" si="424"/>
        <v>338.66999999999985</v>
      </c>
      <c r="X1432">
        <f t="shared" si="425"/>
        <v>2004.0550000000001</v>
      </c>
      <c r="Y1432" s="9">
        <f t="shared" si="426"/>
        <v>21.591168771332427</v>
      </c>
      <c r="Z1432" s="10">
        <f t="shared" si="427"/>
        <v>0.34292273182161603</v>
      </c>
      <c r="AA1432">
        <f t="shared" si="428"/>
        <v>150.99</v>
      </c>
    </row>
    <row r="1433" spans="1:27">
      <c r="A1433" s="1">
        <f t="shared" si="411"/>
        <v>11008001</v>
      </c>
      <c r="B1433" s="1">
        <v>1</v>
      </c>
      <c r="C1433" s="1">
        <v>8</v>
      </c>
      <c r="D1433" s="2">
        <v>11</v>
      </c>
      <c r="E1433" s="5">
        <v>614.52</v>
      </c>
      <c r="F1433" s="5">
        <v>843.17</v>
      </c>
      <c r="G1433" s="5">
        <v>76.39</v>
      </c>
      <c r="H1433" s="5">
        <v>538.61</v>
      </c>
      <c r="I1433" s="5">
        <v>756.05</v>
      </c>
      <c r="J1433" s="5">
        <v>84.75</v>
      </c>
      <c r="K1433" s="6">
        <f t="shared" si="412"/>
        <v>576.56500000000005</v>
      </c>
      <c r="L1433" s="6">
        <f t="shared" si="413"/>
        <v>75.909999999999968</v>
      </c>
      <c r="M1433" s="6">
        <f t="shared" si="414"/>
        <v>799.6099999999999</v>
      </c>
      <c r="N1433" s="5">
        <f t="shared" si="415"/>
        <v>57.048213381314582</v>
      </c>
      <c r="O1433" s="6">
        <f t="shared" si="416"/>
        <v>87.12</v>
      </c>
      <c r="P1433" s="6">
        <f t="shared" si="417"/>
        <v>114.09642676262916</v>
      </c>
      <c r="Q1433" s="6">
        <f t="shared" si="418"/>
        <v>-0.10348217535748555</v>
      </c>
      <c r="R1433" s="9">
        <f t="shared" si="419"/>
        <v>9.8250228495952593E-2</v>
      </c>
      <c r="S1433" s="9">
        <f t="shared" si="420"/>
        <v>11.210000000000036</v>
      </c>
      <c r="T1433">
        <f t="shared" si="421"/>
        <v>87.12</v>
      </c>
      <c r="U1433" s="9">
        <f t="shared" si="422"/>
        <v>0.76356466606310103</v>
      </c>
      <c r="V1433" s="9">
        <f t="shared" si="423"/>
        <v>3.909763107025809</v>
      </c>
      <c r="W1433" s="9">
        <f t="shared" si="424"/>
        <v>223.04499999999985</v>
      </c>
      <c r="X1433">
        <f t="shared" si="425"/>
        <v>799.6099999999999</v>
      </c>
      <c r="Y1433" s="9">
        <f t="shared" si="426"/>
        <v>14.016389867555466</v>
      </c>
      <c r="Z1433" s="10">
        <f t="shared" si="427"/>
        <v>0.3429373120557167</v>
      </c>
      <c r="AA1433">
        <f t="shared" si="428"/>
        <v>75.909999999999968</v>
      </c>
    </row>
    <row r="1434" spans="1:27">
      <c r="A1434" s="1">
        <f t="shared" si="411"/>
        <v>11002997</v>
      </c>
      <c r="B1434" s="1">
        <v>-3</v>
      </c>
      <c r="C1434" s="1">
        <v>3</v>
      </c>
      <c r="D1434" s="2">
        <v>11</v>
      </c>
      <c r="E1434" s="5">
        <v>7461.58</v>
      </c>
      <c r="F1434" s="5">
        <v>6694.21</v>
      </c>
      <c r="G1434" s="5">
        <v>155.84</v>
      </c>
      <c r="H1434" s="5">
        <v>7508.12</v>
      </c>
      <c r="I1434" s="5">
        <v>6381.14</v>
      </c>
      <c r="J1434" s="5">
        <v>148.87</v>
      </c>
      <c r="K1434" s="6">
        <f t="shared" si="412"/>
        <v>7484.85</v>
      </c>
      <c r="L1434" s="6">
        <f t="shared" si="413"/>
        <v>-46.539999999999964</v>
      </c>
      <c r="M1434" s="6">
        <f t="shared" si="414"/>
        <v>6537.6750000000002</v>
      </c>
      <c r="N1434" s="5">
        <f t="shared" si="415"/>
        <v>107.75943404175804</v>
      </c>
      <c r="O1434" s="6">
        <f t="shared" si="416"/>
        <v>313.06999999999971</v>
      </c>
      <c r="P1434" s="6">
        <f t="shared" si="417"/>
        <v>215.51886808351608</v>
      </c>
      <c r="Q1434" s="6">
        <f t="shared" si="418"/>
        <v>4.5724492128439598E-2</v>
      </c>
      <c r="R1434" s="9">
        <f t="shared" si="419"/>
        <v>1.6685778057290399</v>
      </c>
      <c r="S1434" s="9">
        <f t="shared" si="420"/>
        <v>359.60999999999967</v>
      </c>
      <c r="T1434">
        <f t="shared" si="421"/>
        <v>313.06999999999971</v>
      </c>
      <c r="U1434" s="9">
        <f t="shared" si="422"/>
        <v>1.4526338356541546</v>
      </c>
      <c r="V1434" s="9">
        <f t="shared" si="423"/>
        <v>8.7897176560240542</v>
      </c>
      <c r="W1434" s="9">
        <f t="shared" si="424"/>
        <v>947.17500000000018</v>
      </c>
      <c r="X1434">
        <f t="shared" si="425"/>
        <v>6537.6750000000002</v>
      </c>
      <c r="Y1434" s="9">
        <f t="shared" si="426"/>
        <v>60.669166074745483</v>
      </c>
      <c r="Z1434" s="10">
        <f t="shared" si="427"/>
        <v>0.34293877004503293</v>
      </c>
      <c r="AA1434">
        <f t="shared" si="428"/>
        <v>46.539999999999964</v>
      </c>
    </row>
    <row r="1435" spans="1:27">
      <c r="A1435" s="1">
        <f t="shared" si="411"/>
        <v>4009995</v>
      </c>
      <c r="B1435" s="1">
        <v>-5</v>
      </c>
      <c r="C1435" s="1">
        <v>10</v>
      </c>
      <c r="D1435" s="2">
        <v>4</v>
      </c>
      <c r="E1435" s="5">
        <v>885.08</v>
      </c>
      <c r="F1435" s="5">
        <v>1151.67</v>
      </c>
      <c r="G1435" s="5">
        <v>109.28</v>
      </c>
      <c r="H1435" s="5">
        <v>860.84</v>
      </c>
      <c r="I1435" s="5">
        <v>1194.8800000000001</v>
      </c>
      <c r="J1435" s="5">
        <v>105.1</v>
      </c>
      <c r="K1435" s="6">
        <f t="shared" si="412"/>
        <v>872.96</v>
      </c>
      <c r="L1435" s="6">
        <f t="shared" si="413"/>
        <v>24.240000000000009</v>
      </c>
      <c r="M1435" s="6">
        <f t="shared" si="414"/>
        <v>1173.2750000000001</v>
      </c>
      <c r="N1435" s="5">
        <f t="shared" si="415"/>
        <v>75.809182161529748</v>
      </c>
      <c r="O1435" s="6">
        <f t="shared" si="416"/>
        <v>-43.210000000000036</v>
      </c>
      <c r="P1435" s="6">
        <f t="shared" si="417"/>
        <v>151.6183643230595</v>
      </c>
      <c r="Q1435" s="6">
        <f t="shared" si="418"/>
        <v>3.8981355263354153E-2</v>
      </c>
      <c r="R1435" s="9">
        <f t="shared" si="419"/>
        <v>0.44486695461429432</v>
      </c>
      <c r="S1435" s="9">
        <f t="shared" si="420"/>
        <v>67.450000000000045</v>
      </c>
      <c r="T1435">
        <f t="shared" si="421"/>
        <v>43.210000000000036</v>
      </c>
      <c r="U1435" s="9">
        <f t="shared" si="422"/>
        <v>0.28499186225179629</v>
      </c>
      <c r="V1435" s="9">
        <f t="shared" si="423"/>
        <v>3.9614594358781829</v>
      </c>
      <c r="W1435" s="9">
        <f t="shared" si="424"/>
        <v>300.31500000000005</v>
      </c>
      <c r="X1435">
        <f t="shared" si="425"/>
        <v>1173.2750000000001</v>
      </c>
      <c r="Y1435" s="9">
        <f t="shared" si="426"/>
        <v>15.47668721052886</v>
      </c>
      <c r="Z1435" s="10">
        <f t="shared" si="427"/>
        <v>0.3430364412128834</v>
      </c>
      <c r="AA1435">
        <f t="shared" si="428"/>
        <v>24.240000000000009</v>
      </c>
    </row>
    <row r="1436" spans="1:27">
      <c r="A1436" s="1">
        <f t="shared" si="411"/>
        <v>9009003</v>
      </c>
      <c r="B1436" s="1">
        <v>3</v>
      </c>
      <c r="C1436" s="1">
        <v>9</v>
      </c>
      <c r="D1436" s="2">
        <v>9</v>
      </c>
      <c r="E1436" s="5">
        <v>4655.3999999999996</v>
      </c>
      <c r="F1436" s="5">
        <v>4338.87</v>
      </c>
      <c r="G1436" s="5">
        <v>124.76</v>
      </c>
      <c r="H1436" s="5">
        <v>4651.55</v>
      </c>
      <c r="I1436" s="5">
        <v>4318.7299999999996</v>
      </c>
      <c r="J1436" s="5">
        <v>113.88</v>
      </c>
      <c r="K1436" s="6">
        <f t="shared" si="412"/>
        <v>4653.4750000000004</v>
      </c>
      <c r="L1436" s="6">
        <f t="shared" si="413"/>
        <v>3.8499999999994543</v>
      </c>
      <c r="M1436" s="6">
        <f t="shared" si="414"/>
        <v>4328.7999999999993</v>
      </c>
      <c r="N1436" s="5">
        <f t="shared" si="415"/>
        <v>84.459623489570447</v>
      </c>
      <c r="O1436" s="6">
        <f t="shared" si="416"/>
        <v>20.140000000000327</v>
      </c>
      <c r="P1436" s="6">
        <f t="shared" si="417"/>
        <v>168.91924697914089</v>
      </c>
      <c r="Q1436" s="6">
        <f t="shared" si="418"/>
        <v>9.0994231665336864E-2</v>
      </c>
      <c r="R1436" s="9">
        <f t="shared" si="419"/>
        <v>9.6436612708867067E-2</v>
      </c>
      <c r="S1436" s="9">
        <f t="shared" si="420"/>
        <v>16.290000000000873</v>
      </c>
      <c r="T1436">
        <f t="shared" si="421"/>
        <v>20.140000000000327</v>
      </c>
      <c r="U1436" s="9">
        <f t="shared" si="422"/>
        <v>0.11922856844423022</v>
      </c>
      <c r="V1436" s="9">
        <f t="shared" si="423"/>
        <v>3.8441445342234304</v>
      </c>
      <c r="W1436" s="9">
        <f t="shared" si="424"/>
        <v>324.67500000000109</v>
      </c>
      <c r="X1436">
        <f t="shared" si="425"/>
        <v>4328.7999999999993</v>
      </c>
      <c r="Y1436" s="9">
        <f t="shared" si="426"/>
        <v>51.252892460911148</v>
      </c>
      <c r="Z1436" s="10">
        <f t="shared" si="427"/>
        <v>0.34319527968781854</v>
      </c>
      <c r="AA1436">
        <f t="shared" si="428"/>
        <v>3.8499999999994543</v>
      </c>
    </row>
    <row r="1437" spans="1:27">
      <c r="A1437" s="1">
        <f t="shared" si="411"/>
        <v>6011004</v>
      </c>
      <c r="B1437" s="1">
        <v>4</v>
      </c>
      <c r="C1437" s="1">
        <v>11</v>
      </c>
      <c r="D1437" s="2">
        <v>6</v>
      </c>
      <c r="E1437" s="5">
        <v>977.17</v>
      </c>
      <c r="F1437" s="5">
        <v>879.57</v>
      </c>
      <c r="G1437" s="5">
        <v>84.19</v>
      </c>
      <c r="H1437" s="5">
        <v>956.5</v>
      </c>
      <c r="I1437" s="5">
        <v>1047.4000000000001</v>
      </c>
      <c r="J1437" s="5">
        <v>95.34</v>
      </c>
      <c r="K1437" s="6">
        <f t="shared" si="412"/>
        <v>966.83500000000004</v>
      </c>
      <c r="L1437" s="6">
        <f t="shared" si="413"/>
        <v>20.669999999999959</v>
      </c>
      <c r="M1437" s="6">
        <f t="shared" si="414"/>
        <v>963.48500000000013</v>
      </c>
      <c r="N1437" s="5">
        <f t="shared" si="415"/>
        <v>63.595738261301754</v>
      </c>
      <c r="O1437" s="6">
        <f t="shared" si="416"/>
        <v>-167.83000000000004</v>
      </c>
      <c r="P1437" s="6">
        <f t="shared" si="417"/>
        <v>127.19147652260351</v>
      </c>
      <c r="Q1437" s="6">
        <f t="shared" si="418"/>
        <v>-0.12373594526584451</v>
      </c>
      <c r="R1437" s="9">
        <f t="shared" si="419"/>
        <v>1.4820175467221752</v>
      </c>
      <c r="S1437" s="9">
        <f t="shared" si="420"/>
        <v>188.5</v>
      </c>
      <c r="T1437">
        <f t="shared" si="421"/>
        <v>167.83000000000004</v>
      </c>
      <c r="U1437" s="9">
        <f t="shared" si="422"/>
        <v>1.3195066571160887</v>
      </c>
      <c r="V1437" s="9">
        <f t="shared" si="423"/>
        <v>5.2676485745561295E-2</v>
      </c>
      <c r="W1437" s="9">
        <f t="shared" si="424"/>
        <v>3.3499999999999091</v>
      </c>
      <c r="X1437">
        <f t="shared" si="425"/>
        <v>963.48500000000013</v>
      </c>
      <c r="Y1437" s="9">
        <f t="shared" si="426"/>
        <v>15.150150408526422</v>
      </c>
      <c r="Z1437" s="10">
        <f t="shared" si="427"/>
        <v>0.34332637533402527</v>
      </c>
      <c r="AA1437">
        <f t="shared" si="428"/>
        <v>20.669999999999959</v>
      </c>
    </row>
    <row r="1438" spans="1:27">
      <c r="A1438" s="1">
        <f t="shared" si="411"/>
        <v>1017999</v>
      </c>
      <c r="B1438" s="1">
        <v>-1</v>
      </c>
      <c r="C1438" s="1">
        <v>18</v>
      </c>
      <c r="D1438" s="2">
        <v>1</v>
      </c>
      <c r="E1438" s="5">
        <v>5057.82</v>
      </c>
      <c r="F1438" s="5">
        <v>5013.32</v>
      </c>
      <c r="G1438" s="5">
        <v>135.61000000000001</v>
      </c>
      <c r="H1438" s="5">
        <v>5136.26</v>
      </c>
      <c r="I1438" s="5">
        <v>4709.7700000000004</v>
      </c>
      <c r="J1438" s="5">
        <v>129.78</v>
      </c>
      <c r="K1438" s="6">
        <f t="shared" si="412"/>
        <v>5097.04</v>
      </c>
      <c r="L1438" s="6">
        <f t="shared" si="413"/>
        <v>-78.440000000000509</v>
      </c>
      <c r="M1438" s="6">
        <f t="shared" si="414"/>
        <v>4861.5450000000001</v>
      </c>
      <c r="N1438" s="5">
        <f t="shared" si="415"/>
        <v>93.852171658411834</v>
      </c>
      <c r="O1438" s="6">
        <f t="shared" si="416"/>
        <v>303.54999999999927</v>
      </c>
      <c r="P1438" s="6">
        <f t="shared" si="417"/>
        <v>187.70434331682367</v>
      </c>
      <c r="Q1438" s="6">
        <f t="shared" si="418"/>
        <v>4.3914148416961507E-2</v>
      </c>
      <c r="R1438" s="9">
        <f t="shared" si="419"/>
        <v>2.0350621261610549</v>
      </c>
      <c r="S1438" s="9">
        <f t="shared" si="420"/>
        <v>381.98999999999978</v>
      </c>
      <c r="T1438">
        <f t="shared" si="421"/>
        <v>303.54999999999927</v>
      </c>
      <c r="U1438" s="9">
        <f t="shared" si="422"/>
        <v>1.6171708903274618</v>
      </c>
      <c r="V1438" s="9">
        <f t="shared" si="423"/>
        <v>2.509212049531651</v>
      </c>
      <c r="W1438" s="9">
        <f t="shared" si="424"/>
        <v>235.49499999999989</v>
      </c>
      <c r="X1438">
        <f t="shared" si="425"/>
        <v>4861.5450000000001</v>
      </c>
      <c r="Y1438" s="9">
        <f t="shared" si="426"/>
        <v>51.800026723881004</v>
      </c>
      <c r="Z1438" s="10">
        <f t="shared" si="427"/>
        <v>0.34339772858887696</v>
      </c>
      <c r="AA1438">
        <f t="shared" si="428"/>
        <v>78.440000000000509</v>
      </c>
    </row>
    <row r="1439" spans="1:27">
      <c r="A1439" s="1">
        <f t="shared" si="411"/>
        <v>1018001</v>
      </c>
      <c r="B1439" s="1">
        <v>1</v>
      </c>
      <c r="C1439" s="1">
        <v>18</v>
      </c>
      <c r="D1439" s="2">
        <v>1</v>
      </c>
      <c r="E1439" s="5">
        <v>6766.7</v>
      </c>
      <c r="F1439" s="5">
        <v>6724.28</v>
      </c>
      <c r="G1439" s="5">
        <v>136.47</v>
      </c>
      <c r="H1439" s="5">
        <v>6613.55</v>
      </c>
      <c r="I1439" s="5">
        <v>6273.69</v>
      </c>
      <c r="J1439" s="5">
        <v>169.36</v>
      </c>
      <c r="K1439" s="6">
        <f t="shared" si="412"/>
        <v>6690.125</v>
      </c>
      <c r="L1439" s="6">
        <f t="shared" si="413"/>
        <v>153.14999999999964</v>
      </c>
      <c r="M1439" s="6">
        <f t="shared" si="414"/>
        <v>6498.9849999999997</v>
      </c>
      <c r="N1439" s="5">
        <f t="shared" si="415"/>
        <v>108.75071321605206</v>
      </c>
      <c r="O1439" s="6">
        <f t="shared" si="416"/>
        <v>450.59000000000015</v>
      </c>
      <c r="P1439" s="6">
        <f t="shared" si="417"/>
        <v>217.50142643210413</v>
      </c>
      <c r="Q1439" s="6">
        <f t="shared" si="418"/>
        <v>-0.21262764993089117</v>
      </c>
      <c r="R1439" s="9">
        <f t="shared" si="419"/>
        <v>1.3675312611931316</v>
      </c>
      <c r="S1439" s="9">
        <f t="shared" si="420"/>
        <v>297.44000000000051</v>
      </c>
      <c r="T1439">
        <f t="shared" si="421"/>
        <v>450.59000000000015</v>
      </c>
      <c r="U1439" s="9">
        <f t="shared" si="422"/>
        <v>2.0716645743041031</v>
      </c>
      <c r="V1439" s="9">
        <f t="shared" si="423"/>
        <v>1.7575976685345294</v>
      </c>
      <c r="W1439" s="9">
        <f t="shared" si="424"/>
        <v>191.14000000000033</v>
      </c>
      <c r="X1439">
        <f t="shared" si="425"/>
        <v>6498.9849999999997</v>
      </c>
      <c r="Y1439" s="9">
        <f t="shared" si="426"/>
        <v>59.760389682122309</v>
      </c>
      <c r="Z1439" s="10">
        <f t="shared" si="427"/>
        <v>0.34363643578642822</v>
      </c>
      <c r="AA1439">
        <f t="shared" si="428"/>
        <v>153.14999999999964</v>
      </c>
    </row>
    <row r="1440" spans="1:27">
      <c r="A1440" s="1">
        <f t="shared" si="411"/>
        <v>12004001</v>
      </c>
      <c r="B1440" s="1">
        <v>1</v>
      </c>
      <c r="C1440" s="1">
        <v>4</v>
      </c>
      <c r="D1440" s="2">
        <v>12</v>
      </c>
      <c r="E1440" s="5">
        <v>2720.34</v>
      </c>
      <c r="F1440" s="5">
        <v>2708.88</v>
      </c>
      <c r="G1440" s="5">
        <v>145.53</v>
      </c>
      <c r="H1440" s="5">
        <v>2934.01</v>
      </c>
      <c r="I1440" s="5">
        <v>2827.25</v>
      </c>
      <c r="J1440" s="5">
        <v>91.92</v>
      </c>
      <c r="K1440" s="6">
        <f t="shared" si="412"/>
        <v>2827.1750000000002</v>
      </c>
      <c r="L1440" s="6">
        <f t="shared" si="413"/>
        <v>-213.67000000000007</v>
      </c>
      <c r="M1440" s="6">
        <f t="shared" si="414"/>
        <v>2768.0650000000001</v>
      </c>
      <c r="N1440" s="5">
        <f t="shared" si="415"/>
        <v>86.06431795465528</v>
      </c>
      <c r="O1440" s="6">
        <f t="shared" si="416"/>
        <v>-118.36999999999989</v>
      </c>
      <c r="P1440" s="6">
        <f t="shared" si="417"/>
        <v>172.12863590931056</v>
      </c>
      <c r="Q1440" s="6">
        <f t="shared" si="418"/>
        <v>0.42964694395071823</v>
      </c>
      <c r="R1440" s="9">
        <f t="shared" si="419"/>
        <v>0.55365569765051126</v>
      </c>
      <c r="S1440" s="9">
        <f t="shared" si="420"/>
        <v>95.300000000000182</v>
      </c>
      <c r="T1440">
        <f t="shared" si="421"/>
        <v>118.36999999999989</v>
      </c>
      <c r="U1440" s="9">
        <f t="shared" si="422"/>
        <v>0.68768336758542326</v>
      </c>
      <c r="V1440" s="9">
        <f t="shared" si="423"/>
        <v>0.68681192629846233</v>
      </c>
      <c r="W1440" s="9">
        <f t="shared" si="424"/>
        <v>59.110000000000127</v>
      </c>
      <c r="X1440">
        <f t="shared" si="425"/>
        <v>2768.0650000000001</v>
      </c>
      <c r="Y1440" s="9">
        <f t="shared" si="426"/>
        <v>32.162748346630842</v>
      </c>
      <c r="Z1440" s="10">
        <f t="shared" si="427"/>
        <v>0.34363643578642822</v>
      </c>
      <c r="AA1440">
        <f t="shared" si="428"/>
        <v>213.67000000000007</v>
      </c>
    </row>
    <row r="1441" spans="1:27">
      <c r="A1441" s="1">
        <f t="shared" si="411"/>
        <v>10011000</v>
      </c>
      <c r="B1441" s="1">
        <v>0</v>
      </c>
      <c r="C1441" s="1">
        <v>11</v>
      </c>
      <c r="D1441" s="2">
        <v>10</v>
      </c>
      <c r="E1441" s="5">
        <v>1488.82</v>
      </c>
      <c r="F1441" s="5">
        <v>1835.24</v>
      </c>
      <c r="G1441" s="5">
        <v>93.73</v>
      </c>
      <c r="H1441" s="5">
        <v>1472.08</v>
      </c>
      <c r="I1441" s="5">
        <v>1638.71</v>
      </c>
      <c r="J1441" s="5">
        <v>88.1</v>
      </c>
      <c r="K1441" s="6">
        <f t="shared" si="412"/>
        <v>1480.4499999999998</v>
      </c>
      <c r="L1441" s="6">
        <f t="shared" si="413"/>
        <v>16.740000000000009</v>
      </c>
      <c r="M1441" s="6">
        <f t="shared" si="414"/>
        <v>1736.9749999999999</v>
      </c>
      <c r="N1441" s="5">
        <f t="shared" si="415"/>
        <v>64.317421628980114</v>
      </c>
      <c r="O1441" s="6">
        <f t="shared" si="416"/>
        <v>196.52999999999997</v>
      </c>
      <c r="P1441" s="6">
        <f t="shared" si="417"/>
        <v>128.63484325796023</v>
      </c>
      <c r="Q1441" s="6">
        <f t="shared" si="418"/>
        <v>6.1866662834332911E-2</v>
      </c>
      <c r="R1441" s="9">
        <f t="shared" si="419"/>
        <v>1.3976772968071707</v>
      </c>
      <c r="S1441" s="9">
        <f t="shared" si="420"/>
        <v>179.78999999999996</v>
      </c>
      <c r="T1441">
        <f t="shared" si="421"/>
        <v>196.52999999999997</v>
      </c>
      <c r="U1441" s="9">
        <f t="shared" si="422"/>
        <v>1.5278131105262434</v>
      </c>
      <c r="V1441" s="9">
        <f t="shared" si="423"/>
        <v>3.9884216982419454</v>
      </c>
      <c r="W1441" s="9">
        <f t="shared" si="424"/>
        <v>256.52500000000009</v>
      </c>
      <c r="X1441">
        <f t="shared" si="425"/>
        <v>1736.9749999999999</v>
      </c>
      <c r="Y1441" s="9">
        <f t="shared" si="426"/>
        <v>27.006290924096287</v>
      </c>
      <c r="Z1441" s="10">
        <f t="shared" si="427"/>
        <v>0.34367571924708323</v>
      </c>
      <c r="AA1441">
        <f t="shared" si="428"/>
        <v>16.740000000000009</v>
      </c>
    </row>
    <row r="1442" spans="1:27">
      <c r="A1442" s="1">
        <f t="shared" si="411"/>
        <v>8012998</v>
      </c>
      <c r="B1442" s="1">
        <v>-2</v>
      </c>
      <c r="C1442" s="1">
        <v>13</v>
      </c>
      <c r="D1442" s="2">
        <v>8</v>
      </c>
      <c r="E1442" s="5">
        <v>2219.12</v>
      </c>
      <c r="F1442" s="5">
        <v>2379.85</v>
      </c>
      <c r="G1442" s="5">
        <v>100</v>
      </c>
      <c r="H1442" s="5">
        <v>2135.63</v>
      </c>
      <c r="I1442" s="5">
        <v>2387.4499999999998</v>
      </c>
      <c r="J1442" s="5">
        <v>120.44</v>
      </c>
      <c r="K1442" s="6">
        <f t="shared" si="412"/>
        <v>2177.375</v>
      </c>
      <c r="L1442" s="6">
        <f t="shared" si="413"/>
        <v>83.489999999999782</v>
      </c>
      <c r="M1442" s="6">
        <f t="shared" si="414"/>
        <v>2383.6499999999996</v>
      </c>
      <c r="N1442" s="5">
        <f t="shared" si="415"/>
        <v>78.27163215367365</v>
      </c>
      <c r="O1442" s="6">
        <f t="shared" si="416"/>
        <v>-7.5999999999999091</v>
      </c>
      <c r="P1442" s="6">
        <f t="shared" si="417"/>
        <v>156.5432643073473</v>
      </c>
      <c r="Q1442" s="6">
        <f t="shared" si="418"/>
        <v>-0.18386646331665829</v>
      </c>
      <c r="R1442" s="9">
        <f t="shared" si="419"/>
        <v>0.58188386707689488</v>
      </c>
      <c r="S1442" s="9">
        <f t="shared" si="420"/>
        <v>91.089999999999691</v>
      </c>
      <c r="T1442">
        <f t="shared" si="421"/>
        <v>7.5999999999999091</v>
      </c>
      <c r="U1442" s="9">
        <f t="shared" si="422"/>
        <v>4.8548879018381411E-2</v>
      </c>
      <c r="V1442" s="9">
        <f t="shared" si="423"/>
        <v>2.6353736893465074</v>
      </c>
      <c r="W1442" s="9">
        <f t="shared" si="424"/>
        <v>206.27499999999964</v>
      </c>
      <c r="X1442">
        <f t="shared" si="425"/>
        <v>2383.6499999999996</v>
      </c>
      <c r="Y1442" s="9">
        <f t="shared" si="426"/>
        <v>30.45356196635953</v>
      </c>
      <c r="Z1442" s="10">
        <f t="shared" si="427"/>
        <v>0.34367571924708329</v>
      </c>
      <c r="AA1442">
        <f t="shared" si="428"/>
        <v>83.489999999999782</v>
      </c>
    </row>
    <row r="1443" spans="1:27">
      <c r="A1443" s="1">
        <f t="shared" si="411"/>
        <v>11006998</v>
      </c>
      <c r="B1443" s="1">
        <v>-2</v>
      </c>
      <c r="C1443" s="1">
        <v>7</v>
      </c>
      <c r="D1443" s="2">
        <v>11</v>
      </c>
      <c r="E1443" s="5">
        <v>567.98</v>
      </c>
      <c r="F1443" s="5">
        <v>598</v>
      </c>
      <c r="G1443" s="5">
        <v>88.65</v>
      </c>
      <c r="H1443" s="5">
        <v>544.15</v>
      </c>
      <c r="I1443" s="5">
        <v>489.42</v>
      </c>
      <c r="J1443" s="5">
        <v>104.96</v>
      </c>
      <c r="K1443" s="6">
        <f t="shared" si="412"/>
        <v>556.06500000000005</v>
      </c>
      <c r="L1443" s="6">
        <f t="shared" si="413"/>
        <v>23.830000000000041</v>
      </c>
      <c r="M1443" s="6">
        <f t="shared" si="414"/>
        <v>543.71</v>
      </c>
      <c r="N1443" s="5">
        <f t="shared" si="415"/>
        <v>68.693930044800908</v>
      </c>
      <c r="O1443" s="6">
        <f t="shared" si="416"/>
        <v>108.57999999999998</v>
      </c>
      <c r="P1443" s="6">
        <f t="shared" si="417"/>
        <v>137.38786008960182</v>
      </c>
      <c r="Q1443" s="6">
        <f t="shared" si="418"/>
        <v>-0.16729579601869699</v>
      </c>
      <c r="R1443" s="9">
        <f t="shared" si="419"/>
        <v>0.61686673003515424</v>
      </c>
      <c r="S1443" s="9">
        <f t="shared" si="420"/>
        <v>84.749999999999943</v>
      </c>
      <c r="T1443">
        <f t="shared" si="421"/>
        <v>108.57999999999998</v>
      </c>
      <c r="U1443" s="9">
        <f t="shared" si="422"/>
        <v>0.79031728079312191</v>
      </c>
      <c r="V1443" s="9">
        <f t="shared" si="423"/>
        <v>0.17985577462145952</v>
      </c>
      <c r="W1443" s="9">
        <f t="shared" si="424"/>
        <v>12.355000000000018</v>
      </c>
      <c r="X1443">
        <f t="shared" si="425"/>
        <v>543.71</v>
      </c>
      <c r="Y1443" s="9">
        <f t="shared" si="426"/>
        <v>7.9149642427708304</v>
      </c>
      <c r="Z1443" s="10">
        <f t="shared" si="427"/>
        <v>0.34385898272402304</v>
      </c>
      <c r="AA1443">
        <f t="shared" si="428"/>
        <v>23.830000000000041</v>
      </c>
    </row>
    <row r="1444" spans="1:27">
      <c r="A1444" s="1">
        <f t="shared" si="411"/>
        <v>8001995</v>
      </c>
      <c r="B1444" s="1">
        <v>-5</v>
      </c>
      <c r="C1444" s="1">
        <v>2</v>
      </c>
      <c r="D1444" s="2">
        <v>8</v>
      </c>
      <c r="E1444" s="5">
        <v>5671.93</v>
      </c>
      <c r="F1444" s="5">
        <v>5746.62</v>
      </c>
      <c r="G1444" s="5">
        <v>122.67</v>
      </c>
      <c r="H1444" s="5">
        <v>5625.86</v>
      </c>
      <c r="I1444" s="5">
        <v>5482.05</v>
      </c>
      <c r="J1444" s="5">
        <v>119.6</v>
      </c>
      <c r="K1444" s="6">
        <f t="shared" si="412"/>
        <v>5648.8950000000004</v>
      </c>
      <c r="L1444" s="6">
        <f t="shared" si="413"/>
        <v>46.070000000000618</v>
      </c>
      <c r="M1444" s="6">
        <f t="shared" si="414"/>
        <v>5614.335</v>
      </c>
      <c r="N1444" s="5">
        <f t="shared" si="415"/>
        <v>85.662256712043259</v>
      </c>
      <c r="O1444" s="6">
        <f t="shared" si="416"/>
        <v>264.56999999999971</v>
      </c>
      <c r="P1444" s="6">
        <f t="shared" si="417"/>
        <v>171.32451342408652</v>
      </c>
      <c r="Q1444" s="6">
        <f t="shared" si="418"/>
        <v>2.5339555986422582E-2</v>
      </c>
      <c r="R1444" s="9">
        <f t="shared" si="419"/>
        <v>1.2753574817348945</v>
      </c>
      <c r="S1444" s="9">
        <f t="shared" si="420"/>
        <v>218.49999999999909</v>
      </c>
      <c r="T1444">
        <f t="shared" si="421"/>
        <v>264.56999999999971</v>
      </c>
      <c r="U1444" s="9">
        <f t="shared" si="422"/>
        <v>1.5442623750233504</v>
      </c>
      <c r="V1444" s="9">
        <f t="shared" si="423"/>
        <v>0.40344489307788234</v>
      </c>
      <c r="W1444" s="9">
        <f t="shared" si="424"/>
        <v>34.5600000000004</v>
      </c>
      <c r="X1444">
        <f t="shared" si="425"/>
        <v>5614.335</v>
      </c>
      <c r="Y1444" s="9">
        <f t="shared" si="426"/>
        <v>65.540358326920895</v>
      </c>
      <c r="Z1444" s="10">
        <f t="shared" si="427"/>
        <v>0.34400290696446156</v>
      </c>
      <c r="AA1444">
        <f t="shared" si="428"/>
        <v>46.070000000000618</v>
      </c>
    </row>
    <row r="1445" spans="1:27">
      <c r="A1445" s="1">
        <f t="shared" si="411"/>
        <v>4015003</v>
      </c>
      <c r="B1445" s="1">
        <v>3</v>
      </c>
      <c r="C1445" s="1">
        <v>15</v>
      </c>
      <c r="D1445" s="2">
        <v>4</v>
      </c>
      <c r="E1445" s="5">
        <v>2279.7800000000002</v>
      </c>
      <c r="F1445" s="5">
        <v>1727.36</v>
      </c>
      <c r="G1445" s="5">
        <v>149.15</v>
      </c>
      <c r="H1445" s="5">
        <v>2198.59</v>
      </c>
      <c r="I1445" s="5">
        <v>1890.69</v>
      </c>
      <c r="J1445" s="5">
        <v>107.89</v>
      </c>
      <c r="K1445" s="6">
        <f t="shared" si="412"/>
        <v>2239.1850000000004</v>
      </c>
      <c r="L1445" s="6">
        <f t="shared" si="413"/>
        <v>81.190000000000055</v>
      </c>
      <c r="M1445" s="6">
        <f t="shared" si="414"/>
        <v>1809.0250000000001</v>
      </c>
      <c r="N1445" s="5">
        <f t="shared" si="415"/>
        <v>92.04071734835621</v>
      </c>
      <c r="O1445" s="6">
        <f t="shared" si="416"/>
        <v>-163.33000000000015</v>
      </c>
      <c r="P1445" s="6">
        <f t="shared" si="417"/>
        <v>184.08143469671242</v>
      </c>
      <c r="Q1445" s="6">
        <f t="shared" si="418"/>
        <v>0.31297522131767175</v>
      </c>
      <c r="R1445" s="9">
        <f t="shared" si="419"/>
        <v>1.3283251534999427</v>
      </c>
      <c r="S1445" s="9">
        <f t="shared" si="420"/>
        <v>244.52000000000021</v>
      </c>
      <c r="T1445">
        <f t="shared" si="421"/>
        <v>163.33000000000015</v>
      </c>
      <c r="U1445" s="9">
        <f t="shared" si="422"/>
        <v>0.88727035547663036</v>
      </c>
      <c r="V1445" s="9">
        <f t="shared" si="423"/>
        <v>4.6735837398129831</v>
      </c>
      <c r="W1445" s="9">
        <f t="shared" si="424"/>
        <v>430.16000000000031</v>
      </c>
      <c r="X1445">
        <f t="shared" si="425"/>
        <v>1809.0250000000001</v>
      </c>
      <c r="Y1445" s="9">
        <f t="shared" si="426"/>
        <v>19.654616479717259</v>
      </c>
      <c r="Z1445" s="10">
        <f t="shared" si="427"/>
        <v>0.34405668137677548</v>
      </c>
      <c r="AA1445">
        <f t="shared" si="428"/>
        <v>81.190000000000055</v>
      </c>
    </row>
    <row r="1446" spans="1:27">
      <c r="A1446" s="1">
        <f t="shared" si="411"/>
        <v>12000998</v>
      </c>
      <c r="B1446" s="1">
        <v>-2</v>
      </c>
      <c r="C1446" s="1">
        <v>1</v>
      </c>
      <c r="D1446" s="2">
        <v>12</v>
      </c>
      <c r="E1446" s="5">
        <v>483.88</v>
      </c>
      <c r="F1446" s="5">
        <v>488.15</v>
      </c>
      <c r="G1446" s="5">
        <v>76.67</v>
      </c>
      <c r="H1446" s="5">
        <v>443.26</v>
      </c>
      <c r="I1446" s="5">
        <v>609.71</v>
      </c>
      <c r="J1446" s="5">
        <v>75.55</v>
      </c>
      <c r="K1446" s="6">
        <f t="shared" si="412"/>
        <v>463.57</v>
      </c>
      <c r="L1446" s="6">
        <f t="shared" si="413"/>
        <v>40.620000000000005</v>
      </c>
      <c r="M1446" s="6">
        <f t="shared" si="414"/>
        <v>548.93000000000006</v>
      </c>
      <c r="N1446" s="5">
        <f t="shared" si="415"/>
        <v>53.819353860855671</v>
      </c>
      <c r="O1446" s="6">
        <f t="shared" si="416"/>
        <v>-121.56000000000006</v>
      </c>
      <c r="P1446" s="6">
        <f t="shared" si="417"/>
        <v>107.63870772171134</v>
      </c>
      <c r="Q1446" s="6">
        <f t="shared" si="418"/>
        <v>1.4714746683251668E-2</v>
      </c>
      <c r="R1446" s="9">
        <f t="shared" si="419"/>
        <v>1.506707052069963</v>
      </c>
      <c r="S1446" s="9">
        <f t="shared" si="420"/>
        <v>162.18000000000006</v>
      </c>
      <c r="T1446">
        <f t="shared" si="421"/>
        <v>121.56000000000006</v>
      </c>
      <c r="U1446" s="9">
        <f t="shared" si="422"/>
        <v>1.1293335136861804</v>
      </c>
      <c r="V1446" s="9">
        <f t="shared" si="423"/>
        <v>1.586046540445087</v>
      </c>
      <c r="W1446" s="9">
        <f t="shared" si="424"/>
        <v>85.36000000000007</v>
      </c>
      <c r="X1446">
        <f t="shared" si="425"/>
        <v>548.93000000000006</v>
      </c>
      <c r="Y1446" s="9">
        <f t="shared" si="426"/>
        <v>10.199490715165428</v>
      </c>
      <c r="Z1446" s="10">
        <f t="shared" si="427"/>
        <v>0.34419907030670494</v>
      </c>
      <c r="AA1446">
        <f t="shared" si="428"/>
        <v>40.620000000000005</v>
      </c>
    </row>
    <row r="1447" spans="1:27">
      <c r="A1447" s="1">
        <f t="shared" si="411"/>
        <v>2011005</v>
      </c>
      <c r="B1447" s="1">
        <v>5</v>
      </c>
      <c r="C1447" s="1">
        <v>11</v>
      </c>
      <c r="D1447" s="2">
        <v>2</v>
      </c>
      <c r="E1447" s="5">
        <v>1677</v>
      </c>
      <c r="F1447" s="5">
        <v>2158.36</v>
      </c>
      <c r="G1447" s="5">
        <v>128.52000000000001</v>
      </c>
      <c r="H1447" s="5">
        <v>1907.58</v>
      </c>
      <c r="I1447" s="5">
        <v>2563.16</v>
      </c>
      <c r="J1447" s="5">
        <v>114.3</v>
      </c>
      <c r="K1447" s="6">
        <f t="shared" si="412"/>
        <v>1792.29</v>
      </c>
      <c r="L1447" s="6">
        <f t="shared" si="413"/>
        <v>-230.57999999999993</v>
      </c>
      <c r="M1447" s="6">
        <f t="shared" si="414"/>
        <v>2360.7600000000002</v>
      </c>
      <c r="N1447" s="5">
        <f t="shared" si="415"/>
        <v>85.996919130861897</v>
      </c>
      <c r="O1447" s="6">
        <f t="shared" si="416"/>
        <v>-404.79999999999973</v>
      </c>
      <c r="P1447" s="6">
        <f t="shared" si="417"/>
        <v>171.99383826172379</v>
      </c>
      <c r="Q1447" s="6">
        <f t="shared" si="418"/>
        <v>0.11672349266884345</v>
      </c>
      <c r="R1447" s="9">
        <f t="shared" si="419"/>
        <v>1.0129432644842105</v>
      </c>
      <c r="S1447" s="9">
        <f t="shared" si="420"/>
        <v>174.2199999999998</v>
      </c>
      <c r="T1447">
        <f t="shared" si="421"/>
        <v>404.79999999999973</v>
      </c>
      <c r="U1447" s="9">
        <f t="shared" si="422"/>
        <v>2.3535726866215625</v>
      </c>
      <c r="V1447" s="9">
        <f t="shared" si="423"/>
        <v>6.6103530887537598</v>
      </c>
      <c r="W1447" s="9">
        <f t="shared" si="424"/>
        <v>568.47000000000025</v>
      </c>
      <c r="X1447">
        <f t="shared" si="425"/>
        <v>2360.7600000000002</v>
      </c>
      <c r="Y1447" s="9">
        <f t="shared" si="426"/>
        <v>27.451681105082628</v>
      </c>
      <c r="Z1447" s="10">
        <f t="shared" si="427"/>
        <v>0.34423683707587138</v>
      </c>
      <c r="AA1447">
        <f t="shared" si="428"/>
        <v>230.57999999999993</v>
      </c>
    </row>
    <row r="1448" spans="1:27">
      <c r="A1448" s="1">
        <f t="shared" si="411"/>
        <v>10000996</v>
      </c>
      <c r="B1448" s="1">
        <v>-4</v>
      </c>
      <c r="C1448" s="1">
        <v>1</v>
      </c>
      <c r="D1448" s="2">
        <v>10</v>
      </c>
      <c r="E1448" s="5">
        <v>12842.26</v>
      </c>
      <c r="F1448" s="5">
        <v>12493.52</v>
      </c>
      <c r="G1448" s="5">
        <v>177.87</v>
      </c>
      <c r="H1448" s="5">
        <v>12769.32</v>
      </c>
      <c r="I1448" s="5">
        <v>12559.59</v>
      </c>
      <c r="J1448" s="5">
        <v>176.75</v>
      </c>
      <c r="K1448" s="6">
        <f t="shared" si="412"/>
        <v>12805.79</v>
      </c>
      <c r="L1448" s="6">
        <f t="shared" si="413"/>
        <v>72.940000000000509</v>
      </c>
      <c r="M1448" s="6">
        <f t="shared" si="414"/>
        <v>12526.555</v>
      </c>
      <c r="N1448" s="5">
        <f t="shared" si="415"/>
        <v>125.37772868416464</v>
      </c>
      <c r="O1448" s="6">
        <f t="shared" si="416"/>
        <v>-66.069999999999709</v>
      </c>
      <c r="P1448" s="6">
        <f t="shared" si="417"/>
        <v>250.75545736832927</v>
      </c>
      <c r="Q1448" s="6">
        <f t="shared" si="418"/>
        <v>6.3165576007928716E-3</v>
      </c>
      <c r="R1448" s="9">
        <f t="shared" si="419"/>
        <v>0.55436480409601385</v>
      </c>
      <c r="S1448" s="9">
        <f t="shared" si="420"/>
        <v>139.01000000000022</v>
      </c>
      <c r="T1448">
        <f t="shared" si="421"/>
        <v>66.069999999999709</v>
      </c>
      <c r="U1448" s="9">
        <f t="shared" si="422"/>
        <v>0.26348379689679463</v>
      </c>
      <c r="V1448" s="9">
        <f t="shared" si="423"/>
        <v>2.2271499326919</v>
      </c>
      <c r="W1448" s="9">
        <f t="shared" si="424"/>
        <v>279.23500000000058</v>
      </c>
      <c r="X1448">
        <f t="shared" si="425"/>
        <v>12526.555</v>
      </c>
      <c r="Y1448" s="9">
        <f t="shared" si="426"/>
        <v>99.910527423536905</v>
      </c>
      <c r="Z1448" s="10">
        <f t="shared" si="427"/>
        <v>0.34426879033685293</v>
      </c>
      <c r="AA1448">
        <f t="shared" si="428"/>
        <v>72.940000000000509</v>
      </c>
    </row>
    <row r="1449" spans="1:27">
      <c r="A1449" s="1">
        <f t="shared" si="411"/>
        <v>7014999</v>
      </c>
      <c r="B1449" s="1">
        <v>-1</v>
      </c>
      <c r="C1449" s="1">
        <v>15</v>
      </c>
      <c r="D1449" s="2">
        <v>7</v>
      </c>
      <c r="E1449" s="5">
        <v>9800.68</v>
      </c>
      <c r="F1449" s="5">
        <v>9894.1200000000008</v>
      </c>
      <c r="G1449" s="5">
        <v>206.3</v>
      </c>
      <c r="H1449" s="5">
        <v>9963.0499999999993</v>
      </c>
      <c r="I1449" s="5">
        <v>9948.7000000000007</v>
      </c>
      <c r="J1449" s="5">
        <v>225.68</v>
      </c>
      <c r="K1449" s="6">
        <f t="shared" si="412"/>
        <v>9881.8649999999998</v>
      </c>
      <c r="L1449" s="6">
        <f t="shared" si="413"/>
        <v>-162.36999999999898</v>
      </c>
      <c r="M1449" s="6">
        <f t="shared" si="414"/>
        <v>9921.41</v>
      </c>
      <c r="N1449" s="5">
        <f t="shared" si="415"/>
        <v>152.88161465657015</v>
      </c>
      <c r="O1449" s="6">
        <f t="shared" si="416"/>
        <v>-54.579999999999927</v>
      </c>
      <c r="P1449" s="6">
        <f t="shared" si="417"/>
        <v>305.7632293131403</v>
      </c>
      <c r="Q1449" s="6">
        <f t="shared" si="418"/>
        <v>-8.9546146186984005E-2</v>
      </c>
      <c r="R1449" s="9">
        <f t="shared" si="419"/>
        <v>0.35252767391990236</v>
      </c>
      <c r="S1449" s="9">
        <f t="shared" si="420"/>
        <v>107.78999999999905</v>
      </c>
      <c r="T1449">
        <f t="shared" si="421"/>
        <v>54.579999999999927</v>
      </c>
      <c r="U1449" s="9">
        <f t="shared" si="422"/>
        <v>0.17850413250346428</v>
      </c>
      <c r="V1449" s="9">
        <f t="shared" si="423"/>
        <v>0.2586641964034268</v>
      </c>
      <c r="W1449" s="9">
        <f t="shared" si="424"/>
        <v>39.545000000000073</v>
      </c>
      <c r="X1449">
        <f t="shared" si="425"/>
        <v>9921.41</v>
      </c>
      <c r="Y1449" s="9">
        <f t="shared" si="426"/>
        <v>64.89603097329416</v>
      </c>
      <c r="Z1449" s="10">
        <f t="shared" si="427"/>
        <v>0.3444923801769787</v>
      </c>
      <c r="AA1449">
        <f t="shared" si="428"/>
        <v>162.36999999999898</v>
      </c>
    </row>
    <row r="1450" spans="1:27">
      <c r="A1450" s="1">
        <f t="shared" si="411"/>
        <v>7005995</v>
      </c>
      <c r="B1450" s="1">
        <v>-5</v>
      </c>
      <c r="C1450" s="1">
        <v>6</v>
      </c>
      <c r="D1450" s="2">
        <v>7</v>
      </c>
      <c r="E1450" s="5">
        <v>12728.18</v>
      </c>
      <c r="F1450" s="5">
        <v>11758.08</v>
      </c>
      <c r="G1450" s="5">
        <v>166.16</v>
      </c>
      <c r="H1450" s="5">
        <v>12852.68</v>
      </c>
      <c r="I1450" s="5">
        <v>12485.72</v>
      </c>
      <c r="J1450" s="5">
        <v>165.88</v>
      </c>
      <c r="K1450" s="6">
        <f t="shared" si="412"/>
        <v>12790.43</v>
      </c>
      <c r="L1450" s="6">
        <f t="shared" si="413"/>
        <v>-124.5</v>
      </c>
      <c r="M1450" s="6">
        <f t="shared" si="414"/>
        <v>12121.9</v>
      </c>
      <c r="N1450" s="5">
        <f t="shared" si="415"/>
        <v>117.39390955241247</v>
      </c>
      <c r="O1450" s="6">
        <f t="shared" si="416"/>
        <v>-727.63999999999942</v>
      </c>
      <c r="P1450" s="6">
        <f t="shared" si="417"/>
        <v>234.78781910482493</v>
      </c>
      <c r="Q1450" s="6">
        <f t="shared" si="418"/>
        <v>1.6865425905917635E-3</v>
      </c>
      <c r="R1450" s="9">
        <f t="shared" si="419"/>
        <v>2.5688726199663598</v>
      </c>
      <c r="S1450" s="9">
        <f t="shared" si="420"/>
        <v>603.13999999999942</v>
      </c>
      <c r="T1450">
        <f t="shared" si="421"/>
        <v>727.63999999999942</v>
      </c>
      <c r="U1450" s="9">
        <f t="shared" si="422"/>
        <v>3.0991386298244561</v>
      </c>
      <c r="V1450" s="9">
        <f t="shared" si="423"/>
        <v>5.6947588043443114</v>
      </c>
      <c r="W1450" s="9">
        <f t="shared" si="424"/>
        <v>668.53000000000065</v>
      </c>
      <c r="X1450">
        <f t="shared" si="425"/>
        <v>12121.9</v>
      </c>
      <c r="Y1450" s="9">
        <f t="shared" si="426"/>
        <v>103.25833807066435</v>
      </c>
      <c r="Z1450" s="10">
        <f t="shared" si="427"/>
        <v>0.34457800278021228</v>
      </c>
      <c r="AA1450">
        <f t="shared" si="428"/>
        <v>124.5</v>
      </c>
    </row>
    <row r="1451" spans="1:27">
      <c r="A1451" s="1">
        <f t="shared" si="411"/>
        <v>2015997</v>
      </c>
      <c r="B1451" s="1">
        <v>-3</v>
      </c>
      <c r="C1451" s="1">
        <v>16</v>
      </c>
      <c r="D1451" s="2">
        <v>2</v>
      </c>
      <c r="E1451" s="5">
        <v>593.34</v>
      </c>
      <c r="F1451" s="5">
        <v>505.44</v>
      </c>
      <c r="G1451" s="5">
        <v>91.44</v>
      </c>
      <c r="H1451" s="5">
        <v>544.79999999999995</v>
      </c>
      <c r="I1451" s="5">
        <v>568.16999999999996</v>
      </c>
      <c r="J1451" s="5">
        <v>74.16</v>
      </c>
      <c r="K1451" s="6">
        <f t="shared" si="412"/>
        <v>569.06999999999994</v>
      </c>
      <c r="L1451" s="6">
        <f t="shared" si="413"/>
        <v>48.540000000000077</v>
      </c>
      <c r="M1451" s="6">
        <f t="shared" si="414"/>
        <v>536.80499999999995</v>
      </c>
      <c r="N1451" s="5">
        <f t="shared" si="415"/>
        <v>58.866329934861746</v>
      </c>
      <c r="O1451" s="6">
        <f t="shared" si="416"/>
        <v>-62.729999999999961</v>
      </c>
      <c r="P1451" s="6">
        <f t="shared" si="417"/>
        <v>117.73265986972349</v>
      </c>
      <c r="Q1451" s="6">
        <f t="shared" si="418"/>
        <v>0.20644775226269738</v>
      </c>
      <c r="R1451" s="9">
        <f t="shared" si="419"/>
        <v>0.94510733150109172</v>
      </c>
      <c r="S1451" s="9">
        <f t="shared" si="420"/>
        <v>111.27000000000004</v>
      </c>
      <c r="T1451">
        <f t="shared" si="421"/>
        <v>62.729999999999961</v>
      </c>
      <c r="U1451" s="9">
        <f t="shared" si="422"/>
        <v>0.53281731738171501</v>
      </c>
      <c r="V1451" s="9">
        <f t="shared" si="423"/>
        <v>0.54810619305981312</v>
      </c>
      <c r="W1451" s="9">
        <f t="shared" si="424"/>
        <v>32.264999999999986</v>
      </c>
      <c r="X1451">
        <f t="shared" si="425"/>
        <v>536.80499999999995</v>
      </c>
      <c r="Y1451" s="9">
        <f t="shared" si="426"/>
        <v>9.1190498982015509</v>
      </c>
      <c r="Z1451" s="10">
        <f t="shared" si="427"/>
        <v>0.34466505479958365</v>
      </c>
      <c r="AA1451">
        <f t="shared" si="428"/>
        <v>48.540000000000077</v>
      </c>
    </row>
    <row r="1452" spans="1:27">
      <c r="A1452" s="1">
        <f t="shared" si="411"/>
        <v>7014002</v>
      </c>
      <c r="B1452" s="1">
        <v>2</v>
      </c>
      <c r="C1452" s="1">
        <v>14</v>
      </c>
      <c r="D1452" s="2">
        <v>7</v>
      </c>
      <c r="E1452" s="5">
        <v>6150.98</v>
      </c>
      <c r="F1452" s="5">
        <v>6047.58</v>
      </c>
      <c r="G1452" s="5">
        <v>145.94</v>
      </c>
      <c r="H1452" s="5">
        <v>6256.59</v>
      </c>
      <c r="I1452" s="5">
        <v>5940.68</v>
      </c>
      <c r="J1452" s="5">
        <v>131.03</v>
      </c>
      <c r="K1452" s="6">
        <f t="shared" si="412"/>
        <v>6203.7849999999999</v>
      </c>
      <c r="L1452" s="6">
        <f t="shared" si="413"/>
        <v>-105.61000000000058</v>
      </c>
      <c r="M1452" s="6">
        <f t="shared" si="414"/>
        <v>5994.13</v>
      </c>
      <c r="N1452" s="5">
        <f t="shared" si="415"/>
        <v>98.065468565647507</v>
      </c>
      <c r="O1452" s="6">
        <f t="shared" si="416"/>
        <v>106.89999999999964</v>
      </c>
      <c r="P1452" s="6">
        <f t="shared" si="417"/>
        <v>196.13093713129501</v>
      </c>
      <c r="Q1452" s="6">
        <f t="shared" si="418"/>
        <v>0.10735398436458228</v>
      </c>
      <c r="R1452" s="9">
        <f t="shared" si="419"/>
        <v>1.0835108581454471</v>
      </c>
      <c r="S1452" s="9">
        <f t="shared" si="420"/>
        <v>212.51000000000022</v>
      </c>
      <c r="T1452">
        <f t="shared" si="421"/>
        <v>106.89999999999964</v>
      </c>
      <c r="U1452" s="9">
        <f t="shared" si="422"/>
        <v>0.5450440484482979</v>
      </c>
      <c r="V1452" s="9">
        <f t="shared" si="423"/>
        <v>2.1379085122063266</v>
      </c>
      <c r="W1452" s="9">
        <f t="shared" si="424"/>
        <v>209.65499999999975</v>
      </c>
      <c r="X1452">
        <f t="shared" si="425"/>
        <v>5994.13</v>
      </c>
      <c r="Y1452" s="9">
        <f t="shared" si="426"/>
        <v>61.123758318529603</v>
      </c>
      <c r="Z1452" s="10">
        <f t="shared" si="427"/>
        <v>0.34466505479958365</v>
      </c>
      <c r="AA1452">
        <f t="shared" si="428"/>
        <v>105.61000000000058</v>
      </c>
    </row>
    <row r="1453" spans="1:27">
      <c r="A1453" s="1">
        <f t="shared" si="411"/>
        <v>8011003</v>
      </c>
      <c r="B1453" s="1">
        <v>3</v>
      </c>
      <c r="C1453" s="1">
        <v>11</v>
      </c>
      <c r="D1453" s="2">
        <v>8</v>
      </c>
      <c r="E1453" s="5">
        <v>399.42</v>
      </c>
      <c r="F1453" s="5">
        <v>387.31</v>
      </c>
      <c r="G1453" s="5">
        <v>54.28</v>
      </c>
      <c r="H1453" s="5">
        <v>369.45</v>
      </c>
      <c r="I1453" s="5">
        <v>280.74</v>
      </c>
      <c r="J1453" s="5">
        <v>74.02</v>
      </c>
      <c r="K1453" s="6">
        <f t="shared" si="412"/>
        <v>384.435</v>
      </c>
      <c r="L1453" s="6">
        <f t="shared" si="413"/>
        <v>29.970000000000027</v>
      </c>
      <c r="M1453" s="6">
        <f t="shared" si="414"/>
        <v>334.02499999999998</v>
      </c>
      <c r="N1453" s="5">
        <f t="shared" si="415"/>
        <v>45.894658730619184</v>
      </c>
      <c r="O1453" s="6">
        <f t="shared" si="416"/>
        <v>106.57</v>
      </c>
      <c r="P1453" s="6">
        <f t="shared" si="417"/>
        <v>91.789317461238369</v>
      </c>
      <c r="Q1453" s="6">
        <f t="shared" si="418"/>
        <v>-0.30060037894532332</v>
      </c>
      <c r="R1453" s="9">
        <f t="shared" si="419"/>
        <v>0.83451976895184254</v>
      </c>
      <c r="S1453" s="9">
        <f t="shared" si="420"/>
        <v>76.599999999999966</v>
      </c>
      <c r="T1453">
        <f t="shared" si="421"/>
        <v>106.57</v>
      </c>
      <c r="U1453" s="9">
        <f t="shared" si="422"/>
        <v>1.16102835218274</v>
      </c>
      <c r="V1453" s="9">
        <f t="shared" si="423"/>
        <v>1.0983848969415775</v>
      </c>
      <c r="W1453" s="9">
        <f t="shared" si="424"/>
        <v>50.410000000000025</v>
      </c>
      <c r="X1453">
        <f t="shared" si="425"/>
        <v>334.02499999999998</v>
      </c>
      <c r="Y1453" s="9">
        <f t="shared" si="426"/>
        <v>7.2780800476276575</v>
      </c>
      <c r="Z1453" s="10">
        <f t="shared" si="427"/>
        <v>0.34473032938805948</v>
      </c>
      <c r="AA1453">
        <f t="shared" si="428"/>
        <v>29.970000000000027</v>
      </c>
    </row>
    <row r="1454" spans="1:27">
      <c r="A1454" s="1">
        <f t="shared" si="411"/>
        <v>6007005</v>
      </c>
      <c r="B1454" s="1">
        <v>5</v>
      </c>
      <c r="C1454" s="1">
        <v>7</v>
      </c>
      <c r="D1454" s="2">
        <v>6</v>
      </c>
      <c r="E1454" s="5">
        <v>191.64</v>
      </c>
      <c r="F1454" s="5">
        <v>228.6</v>
      </c>
      <c r="G1454" s="5">
        <v>59.66</v>
      </c>
      <c r="H1454" s="5">
        <v>218.26</v>
      </c>
      <c r="I1454" s="5">
        <v>10.32</v>
      </c>
      <c r="J1454" s="5">
        <v>64.959999999999994</v>
      </c>
      <c r="K1454" s="6">
        <f t="shared" si="412"/>
        <v>204.95</v>
      </c>
      <c r="L1454" s="6">
        <f t="shared" si="413"/>
        <v>-26.620000000000005</v>
      </c>
      <c r="M1454" s="6">
        <f t="shared" si="414"/>
        <v>119.46</v>
      </c>
      <c r="N1454" s="5">
        <f t="shared" si="415"/>
        <v>44.099651926063991</v>
      </c>
      <c r="O1454" s="6">
        <f t="shared" si="416"/>
        <v>218.28</v>
      </c>
      <c r="P1454" s="6">
        <f t="shared" si="417"/>
        <v>88.199303852127983</v>
      </c>
      <c r="Q1454" s="6">
        <f t="shared" si="418"/>
        <v>-8.4905006958887252E-2</v>
      </c>
      <c r="R1454" s="9">
        <f t="shared" si="419"/>
        <v>2.7766659066900483</v>
      </c>
      <c r="S1454" s="9">
        <f t="shared" si="420"/>
        <v>244.9</v>
      </c>
      <c r="T1454">
        <f t="shared" si="421"/>
        <v>218.28</v>
      </c>
      <c r="U1454" s="9">
        <f t="shared" si="422"/>
        <v>2.4748494655463604</v>
      </c>
      <c r="V1454" s="9">
        <f t="shared" si="423"/>
        <v>1.9385640535968329</v>
      </c>
      <c r="W1454" s="9">
        <f t="shared" si="424"/>
        <v>85.49</v>
      </c>
      <c r="X1454">
        <f t="shared" si="425"/>
        <v>119.46</v>
      </c>
      <c r="Y1454" s="9">
        <f t="shared" si="426"/>
        <v>2.7088649180334268</v>
      </c>
      <c r="Z1454" s="10">
        <f t="shared" si="427"/>
        <v>0.34474773385767166</v>
      </c>
      <c r="AA1454">
        <f t="shared" si="428"/>
        <v>26.620000000000005</v>
      </c>
    </row>
    <row r="1455" spans="1:27">
      <c r="A1455" s="1">
        <f t="shared" si="411"/>
        <v>9005004</v>
      </c>
      <c r="B1455" s="1">
        <v>4</v>
      </c>
      <c r="C1455" s="1">
        <v>5</v>
      </c>
      <c r="D1455" s="2">
        <v>9</v>
      </c>
      <c r="E1455" s="5">
        <v>16117.87</v>
      </c>
      <c r="F1455" s="5">
        <v>15508.31</v>
      </c>
      <c r="G1455" s="5">
        <v>214.39</v>
      </c>
      <c r="H1455" s="5">
        <v>16015.29</v>
      </c>
      <c r="I1455" s="5">
        <v>16248.77</v>
      </c>
      <c r="J1455" s="5">
        <v>216.06</v>
      </c>
      <c r="K1455" s="6">
        <f t="shared" si="412"/>
        <v>16066.580000000002</v>
      </c>
      <c r="L1455" s="6">
        <f t="shared" si="413"/>
        <v>102.57999999999993</v>
      </c>
      <c r="M1455" s="6">
        <f t="shared" si="414"/>
        <v>15878.54</v>
      </c>
      <c r="N1455" s="5">
        <f t="shared" si="415"/>
        <v>152.18820231870799</v>
      </c>
      <c r="O1455" s="6">
        <f t="shared" si="416"/>
        <v>-740.46000000000095</v>
      </c>
      <c r="P1455" s="6">
        <f t="shared" si="417"/>
        <v>304.37640463741599</v>
      </c>
      <c r="Q1455" s="6">
        <f t="shared" si="418"/>
        <v>-7.7592048503921981E-3</v>
      </c>
      <c r="R1455" s="9">
        <f t="shared" si="419"/>
        <v>2.7697284912878191</v>
      </c>
      <c r="S1455" s="9">
        <f t="shared" si="420"/>
        <v>843.04000000000087</v>
      </c>
      <c r="T1455">
        <f t="shared" si="421"/>
        <v>740.46000000000095</v>
      </c>
      <c r="U1455" s="9">
        <f t="shared" si="422"/>
        <v>2.4327115660692007</v>
      </c>
      <c r="V1455" s="9">
        <f t="shared" si="423"/>
        <v>1.2355754068650677</v>
      </c>
      <c r="W1455" s="9">
        <f t="shared" si="424"/>
        <v>188.04000000000087</v>
      </c>
      <c r="X1455">
        <f t="shared" si="425"/>
        <v>15878.54</v>
      </c>
      <c r="Y1455" s="9">
        <f t="shared" si="426"/>
        <v>104.33489428272263</v>
      </c>
      <c r="Z1455" s="10">
        <f t="shared" si="427"/>
        <v>0.34481734295130806</v>
      </c>
      <c r="AA1455">
        <f t="shared" si="428"/>
        <v>102.57999999999993</v>
      </c>
    </row>
    <row r="1456" spans="1:27">
      <c r="A1456" s="1">
        <f t="shared" si="411"/>
        <v>2014004</v>
      </c>
      <c r="B1456" s="1">
        <v>4</v>
      </c>
      <c r="C1456" s="1">
        <v>14</v>
      </c>
      <c r="D1456" s="2">
        <v>2</v>
      </c>
      <c r="E1456" s="5">
        <v>2966.98</v>
      </c>
      <c r="F1456" s="5">
        <v>3119.62</v>
      </c>
      <c r="G1456" s="5">
        <v>148.87</v>
      </c>
      <c r="H1456" s="5">
        <v>2808.7</v>
      </c>
      <c r="I1456" s="5">
        <v>2802.92</v>
      </c>
      <c r="J1456" s="5">
        <v>124.06</v>
      </c>
      <c r="K1456" s="6">
        <f t="shared" si="412"/>
        <v>2887.84</v>
      </c>
      <c r="L1456" s="6">
        <f t="shared" si="413"/>
        <v>158.2800000000002</v>
      </c>
      <c r="M1456" s="6">
        <f t="shared" si="414"/>
        <v>2961.27</v>
      </c>
      <c r="N1456" s="5">
        <f t="shared" si="415"/>
        <v>96.893189260133241</v>
      </c>
      <c r="O1456" s="6">
        <f t="shared" si="416"/>
        <v>316.69999999999982</v>
      </c>
      <c r="P1456" s="6">
        <f t="shared" si="417"/>
        <v>193.78637852026648</v>
      </c>
      <c r="Q1456" s="6">
        <f t="shared" si="418"/>
        <v>0.18031487123433992</v>
      </c>
      <c r="R1456" s="9">
        <f t="shared" si="419"/>
        <v>0.81749811937081951</v>
      </c>
      <c r="S1456" s="9">
        <f t="shared" si="420"/>
        <v>158.41999999999962</v>
      </c>
      <c r="T1456">
        <f t="shared" si="421"/>
        <v>316.69999999999982</v>
      </c>
      <c r="U1456" s="9">
        <f t="shared" si="422"/>
        <v>1.6342737937428293</v>
      </c>
      <c r="V1456" s="9">
        <f t="shared" si="423"/>
        <v>0.75784480375456742</v>
      </c>
      <c r="W1456" s="9">
        <f t="shared" si="424"/>
        <v>73.429999999999836</v>
      </c>
      <c r="X1456">
        <f t="shared" si="425"/>
        <v>2961.27</v>
      </c>
      <c r="Y1456" s="9">
        <f t="shared" si="426"/>
        <v>30.562210023345948</v>
      </c>
      <c r="Z1456" s="10">
        <f t="shared" si="427"/>
        <v>0.34483039309202435</v>
      </c>
      <c r="AA1456">
        <f t="shared" si="428"/>
        <v>158.2800000000002</v>
      </c>
    </row>
    <row r="1457" spans="1:27">
      <c r="A1457" s="1">
        <f t="shared" si="411"/>
        <v>4002006</v>
      </c>
      <c r="B1457" s="1">
        <v>6</v>
      </c>
      <c r="C1457" s="1">
        <v>2</v>
      </c>
      <c r="D1457" s="2">
        <v>4</v>
      </c>
      <c r="E1457" s="5">
        <v>944.75</v>
      </c>
      <c r="F1457" s="5">
        <v>1071.0999999999999</v>
      </c>
      <c r="G1457" s="5">
        <v>99.81</v>
      </c>
      <c r="H1457" s="5">
        <v>808.85</v>
      </c>
      <c r="I1457" s="5">
        <v>1019.8</v>
      </c>
      <c r="J1457" s="5">
        <v>78.900000000000006</v>
      </c>
      <c r="K1457" s="6">
        <f t="shared" si="412"/>
        <v>876.8</v>
      </c>
      <c r="L1457" s="6">
        <f t="shared" si="413"/>
        <v>135.89999999999998</v>
      </c>
      <c r="M1457" s="6">
        <f t="shared" si="414"/>
        <v>1045.4499999999998</v>
      </c>
      <c r="N1457" s="5">
        <f t="shared" si="415"/>
        <v>63.614554348828072</v>
      </c>
      <c r="O1457" s="6">
        <f t="shared" si="416"/>
        <v>51.299999999999955</v>
      </c>
      <c r="P1457" s="6">
        <f t="shared" si="417"/>
        <v>127.22910869765614</v>
      </c>
      <c r="Q1457" s="6">
        <f t="shared" si="418"/>
        <v>0.23085002086920761</v>
      </c>
      <c r="R1457" s="9">
        <f t="shared" si="419"/>
        <v>0.66494217295069802</v>
      </c>
      <c r="S1457" s="9">
        <f t="shared" si="420"/>
        <v>84.600000000000023</v>
      </c>
      <c r="T1457">
        <f t="shared" si="421"/>
        <v>51.299999999999955</v>
      </c>
      <c r="U1457" s="9">
        <f t="shared" si="422"/>
        <v>0.40320961551265683</v>
      </c>
      <c r="V1457" s="9">
        <f t="shared" si="423"/>
        <v>2.651122871587118</v>
      </c>
      <c r="W1457" s="9">
        <f t="shared" si="424"/>
        <v>168.64999999999986</v>
      </c>
      <c r="X1457">
        <f t="shared" si="425"/>
        <v>1045.4499999999998</v>
      </c>
      <c r="Y1457" s="9">
        <f t="shared" si="426"/>
        <v>16.434132262678649</v>
      </c>
      <c r="Z1457" s="10">
        <f t="shared" si="427"/>
        <v>0.34503912821591698</v>
      </c>
      <c r="AA1457">
        <f t="shared" si="428"/>
        <v>135.89999999999998</v>
      </c>
    </row>
    <row r="1458" spans="1:27">
      <c r="A1458" s="1">
        <f t="shared" si="411"/>
        <v>6015002</v>
      </c>
      <c r="B1458" s="1">
        <v>2</v>
      </c>
      <c r="C1458" s="1">
        <v>15</v>
      </c>
      <c r="D1458" s="2">
        <v>6</v>
      </c>
      <c r="E1458" s="5">
        <v>2039.36</v>
      </c>
      <c r="F1458" s="5">
        <v>2634.77</v>
      </c>
      <c r="G1458" s="5">
        <v>106.77</v>
      </c>
      <c r="H1458" s="5">
        <v>2032.67</v>
      </c>
      <c r="I1458" s="5">
        <v>2283.25</v>
      </c>
      <c r="J1458" s="5">
        <v>84.69</v>
      </c>
      <c r="K1458" s="6">
        <f t="shared" si="412"/>
        <v>2036.0149999999999</v>
      </c>
      <c r="L1458" s="6">
        <f t="shared" si="413"/>
        <v>6.6899999999998272</v>
      </c>
      <c r="M1458" s="6">
        <f t="shared" si="414"/>
        <v>2459.0100000000002</v>
      </c>
      <c r="N1458" s="5">
        <f t="shared" si="415"/>
        <v>68.139982756088216</v>
      </c>
      <c r="O1458" s="6">
        <f t="shared" si="416"/>
        <v>351.52</v>
      </c>
      <c r="P1458" s="6">
        <f t="shared" si="417"/>
        <v>136.27996551217643</v>
      </c>
      <c r="Q1458" s="6">
        <f t="shared" si="418"/>
        <v>0.22762140182527363</v>
      </c>
      <c r="R1458" s="9">
        <f t="shared" si="419"/>
        <v>2.5303058942232419</v>
      </c>
      <c r="S1458" s="9">
        <f t="shared" si="420"/>
        <v>344.83000000000015</v>
      </c>
      <c r="T1458">
        <f t="shared" si="421"/>
        <v>351.52</v>
      </c>
      <c r="U1458" s="9">
        <f t="shared" si="422"/>
        <v>2.5793960152462185</v>
      </c>
      <c r="V1458" s="9">
        <f t="shared" si="423"/>
        <v>6.2077356478668362</v>
      </c>
      <c r="W1458" s="9">
        <f t="shared" si="424"/>
        <v>422.99500000000035</v>
      </c>
      <c r="X1458">
        <f t="shared" si="425"/>
        <v>2459.0100000000002</v>
      </c>
      <c r="Y1458" s="9">
        <f t="shared" si="426"/>
        <v>36.087622868972488</v>
      </c>
      <c r="Z1458" s="10">
        <f t="shared" si="427"/>
        <v>0.34505796614482037</v>
      </c>
      <c r="AA1458">
        <f t="shared" si="428"/>
        <v>6.6899999999998272</v>
      </c>
    </row>
    <row r="1459" spans="1:27">
      <c r="A1459" s="1">
        <f t="shared" si="411"/>
        <v>4013004</v>
      </c>
      <c r="B1459" s="1">
        <v>4</v>
      </c>
      <c r="C1459" s="1">
        <v>13</v>
      </c>
      <c r="D1459" s="2">
        <v>4</v>
      </c>
      <c r="E1459" s="5">
        <v>2048.66</v>
      </c>
      <c r="F1459" s="5">
        <v>2105.9499999999998</v>
      </c>
      <c r="G1459" s="5">
        <v>127.13</v>
      </c>
      <c r="H1459" s="5">
        <v>2186.1</v>
      </c>
      <c r="I1459" s="5">
        <v>2124.63</v>
      </c>
      <c r="J1459" s="5">
        <v>121.83</v>
      </c>
      <c r="K1459" s="6">
        <f t="shared" si="412"/>
        <v>2117.38</v>
      </c>
      <c r="L1459" s="6">
        <f t="shared" si="413"/>
        <v>-137.44000000000005</v>
      </c>
      <c r="M1459" s="6">
        <f t="shared" si="414"/>
        <v>2115.29</v>
      </c>
      <c r="N1459" s="5">
        <f t="shared" si="415"/>
        <v>88.040595465955363</v>
      </c>
      <c r="O1459" s="6">
        <f t="shared" si="416"/>
        <v>-18.680000000000291</v>
      </c>
      <c r="P1459" s="6">
        <f t="shared" si="417"/>
        <v>176.08119093191073</v>
      </c>
      <c r="Q1459" s="6">
        <f t="shared" si="418"/>
        <v>4.2557833493134405E-2</v>
      </c>
      <c r="R1459" s="9">
        <f t="shared" si="419"/>
        <v>0.6744615899714318</v>
      </c>
      <c r="S1459" s="9">
        <f t="shared" si="420"/>
        <v>118.75999999999976</v>
      </c>
      <c r="T1459">
        <f t="shared" si="421"/>
        <v>18.680000000000291</v>
      </c>
      <c r="U1459" s="9">
        <f t="shared" si="422"/>
        <v>0.10608742422252078</v>
      </c>
      <c r="V1459" s="9">
        <f t="shared" si="423"/>
        <v>2.3739048889194904E-2</v>
      </c>
      <c r="W1459" s="9">
        <f t="shared" si="424"/>
        <v>2.0900000000001455</v>
      </c>
      <c r="X1459">
        <f t="shared" si="425"/>
        <v>2115.29</v>
      </c>
      <c r="Y1459" s="9">
        <f t="shared" si="426"/>
        <v>24.026302739149088</v>
      </c>
      <c r="Z1459" s="10">
        <f t="shared" si="427"/>
        <v>0.34508114987637328</v>
      </c>
      <c r="AA1459">
        <f t="shared" si="428"/>
        <v>137.44000000000005</v>
      </c>
    </row>
    <row r="1460" spans="1:27">
      <c r="A1460" s="1">
        <f t="shared" si="411"/>
        <v>6007995</v>
      </c>
      <c r="B1460" s="1">
        <v>-5</v>
      </c>
      <c r="C1460" s="1">
        <v>8</v>
      </c>
      <c r="D1460" s="2">
        <v>6</v>
      </c>
      <c r="E1460" s="5">
        <v>608.89</v>
      </c>
      <c r="F1460" s="5">
        <v>657.1</v>
      </c>
      <c r="G1460" s="5">
        <v>80.010000000000005</v>
      </c>
      <c r="H1460" s="5">
        <v>644.63</v>
      </c>
      <c r="I1460" s="5">
        <v>803.46</v>
      </c>
      <c r="J1460" s="5">
        <v>67.47</v>
      </c>
      <c r="K1460" s="6">
        <f t="shared" si="412"/>
        <v>626.76</v>
      </c>
      <c r="L1460" s="6">
        <f t="shared" si="413"/>
        <v>-35.740000000000009</v>
      </c>
      <c r="M1460" s="6">
        <f t="shared" si="414"/>
        <v>730.28</v>
      </c>
      <c r="N1460" s="5">
        <f t="shared" si="415"/>
        <v>52.330203993487352</v>
      </c>
      <c r="O1460" s="6">
        <f t="shared" si="416"/>
        <v>-146.36000000000001</v>
      </c>
      <c r="P1460" s="6">
        <f t="shared" si="417"/>
        <v>104.6604079869747</v>
      </c>
      <c r="Q1460" s="6">
        <f t="shared" si="418"/>
        <v>0.16883629709906187</v>
      </c>
      <c r="R1460" s="9">
        <f t="shared" si="419"/>
        <v>1.0569421821264731</v>
      </c>
      <c r="S1460" s="9">
        <f t="shared" si="420"/>
        <v>110.62</v>
      </c>
      <c r="T1460">
        <f t="shared" si="421"/>
        <v>146.36000000000001</v>
      </c>
      <c r="U1460" s="9">
        <f t="shared" si="422"/>
        <v>1.3984275698429816</v>
      </c>
      <c r="V1460" s="9">
        <f t="shared" si="423"/>
        <v>1.9782074614668681</v>
      </c>
      <c r="W1460" s="9">
        <f t="shared" si="424"/>
        <v>103.51999999999998</v>
      </c>
      <c r="X1460">
        <f t="shared" si="425"/>
        <v>730.28</v>
      </c>
      <c r="Y1460" s="9">
        <f t="shared" si="426"/>
        <v>13.955229375579837</v>
      </c>
      <c r="Z1460" s="10">
        <f t="shared" si="427"/>
        <v>0.34529118146862658</v>
      </c>
      <c r="AA1460">
        <f t="shared" si="428"/>
        <v>35.740000000000009</v>
      </c>
    </row>
    <row r="1461" spans="1:27">
      <c r="A1461" s="1">
        <f t="shared" si="411"/>
        <v>12004999</v>
      </c>
      <c r="B1461" s="1">
        <v>-1</v>
      </c>
      <c r="C1461" s="1">
        <v>5</v>
      </c>
      <c r="D1461" s="2">
        <v>12</v>
      </c>
      <c r="E1461" s="5">
        <v>1554.93</v>
      </c>
      <c r="F1461" s="5">
        <v>1603.8</v>
      </c>
      <c r="G1461" s="5">
        <v>88.31</v>
      </c>
      <c r="H1461" s="5">
        <v>1612.66</v>
      </c>
      <c r="I1461" s="5">
        <v>1675.59</v>
      </c>
      <c r="J1461" s="5">
        <v>82.36</v>
      </c>
      <c r="K1461" s="6">
        <f t="shared" si="412"/>
        <v>1583.7950000000001</v>
      </c>
      <c r="L1461" s="6">
        <f t="shared" si="413"/>
        <v>-57.730000000000018</v>
      </c>
      <c r="M1461" s="6">
        <f t="shared" si="414"/>
        <v>1639.6949999999999</v>
      </c>
      <c r="N1461" s="5">
        <f t="shared" si="415"/>
        <v>60.377615264268265</v>
      </c>
      <c r="O1461" s="6">
        <f t="shared" si="416"/>
        <v>-71.789999999999964</v>
      </c>
      <c r="P1461" s="6">
        <f t="shared" si="417"/>
        <v>120.75523052853653</v>
      </c>
      <c r="Q1461" s="6">
        <f t="shared" si="418"/>
        <v>6.9640559480833725E-2</v>
      </c>
      <c r="R1461" s="9">
        <f t="shared" si="419"/>
        <v>0.11643387982831374</v>
      </c>
      <c r="S1461" s="9">
        <f t="shared" si="420"/>
        <v>14.059999999999945</v>
      </c>
      <c r="T1461">
        <f t="shared" si="421"/>
        <v>71.789999999999964</v>
      </c>
      <c r="U1461" s="9">
        <f t="shared" si="422"/>
        <v>0.59450840916605063</v>
      </c>
      <c r="V1461" s="9">
        <f t="shared" si="423"/>
        <v>0.92583981257507075</v>
      </c>
      <c r="W1461" s="9">
        <f t="shared" si="424"/>
        <v>55.899999999999864</v>
      </c>
      <c r="X1461">
        <f t="shared" si="425"/>
        <v>1639.6949999999999</v>
      </c>
      <c r="Y1461" s="9">
        <f t="shared" si="426"/>
        <v>27.157332942402224</v>
      </c>
      <c r="Z1461" s="10">
        <f t="shared" si="427"/>
        <v>0.34539108268743712</v>
      </c>
      <c r="AA1461">
        <f t="shared" si="428"/>
        <v>57.730000000000018</v>
      </c>
    </row>
    <row r="1462" spans="1:27">
      <c r="A1462" s="1">
        <f t="shared" si="411"/>
        <v>8008004</v>
      </c>
      <c r="B1462" s="1">
        <v>4</v>
      </c>
      <c r="C1462" s="1">
        <v>8</v>
      </c>
      <c r="D1462" s="2">
        <v>8</v>
      </c>
      <c r="E1462" s="5">
        <v>632.41999999999996</v>
      </c>
      <c r="F1462" s="5">
        <v>1346.82</v>
      </c>
      <c r="G1462" s="5">
        <v>121.27</v>
      </c>
      <c r="H1462" s="5">
        <v>669.9</v>
      </c>
      <c r="I1462" s="5">
        <v>1105.67</v>
      </c>
      <c r="J1462" s="5">
        <v>109.56</v>
      </c>
      <c r="K1462" s="6">
        <f t="shared" si="412"/>
        <v>651.16</v>
      </c>
      <c r="L1462" s="6">
        <f t="shared" si="413"/>
        <v>-37.480000000000018</v>
      </c>
      <c r="M1462" s="6">
        <f t="shared" si="414"/>
        <v>1226.2449999999999</v>
      </c>
      <c r="N1462" s="5">
        <f t="shared" si="415"/>
        <v>81.715675515778486</v>
      </c>
      <c r="O1462" s="6">
        <f t="shared" si="416"/>
        <v>241.14999999999986</v>
      </c>
      <c r="P1462" s="6">
        <f t="shared" si="417"/>
        <v>163.43135103155697</v>
      </c>
      <c r="Q1462" s="6">
        <f t="shared" si="418"/>
        <v>0.10119950887701108</v>
      </c>
      <c r="R1462" s="9">
        <f t="shared" si="419"/>
        <v>1.7048748495397263</v>
      </c>
      <c r="S1462" s="9">
        <f t="shared" si="420"/>
        <v>278.62999999999988</v>
      </c>
      <c r="T1462">
        <f t="shared" si="421"/>
        <v>241.14999999999986</v>
      </c>
      <c r="U1462" s="9">
        <f t="shared" si="422"/>
        <v>1.4755430856925131</v>
      </c>
      <c r="V1462" s="9">
        <f t="shared" si="423"/>
        <v>7.0376338000039746</v>
      </c>
      <c r="W1462" s="9">
        <f t="shared" si="424"/>
        <v>575.08499999999992</v>
      </c>
      <c r="X1462">
        <f t="shared" si="425"/>
        <v>1226.2449999999999</v>
      </c>
      <c r="Y1462" s="9">
        <f t="shared" si="426"/>
        <v>15.006239528219089</v>
      </c>
      <c r="Z1462" s="10">
        <f t="shared" si="427"/>
        <v>0.34571664698131038</v>
      </c>
      <c r="AA1462">
        <f t="shared" si="428"/>
        <v>37.480000000000018</v>
      </c>
    </row>
    <row r="1463" spans="1:27">
      <c r="A1463" s="1">
        <f t="shared" si="411"/>
        <v>12001998</v>
      </c>
      <c r="B1463" s="1">
        <v>-2</v>
      </c>
      <c r="C1463" s="1">
        <v>2</v>
      </c>
      <c r="D1463" s="2">
        <v>12</v>
      </c>
      <c r="E1463" s="5">
        <v>367.98</v>
      </c>
      <c r="F1463" s="5">
        <v>370.23</v>
      </c>
      <c r="G1463" s="5">
        <v>74.16</v>
      </c>
      <c r="H1463" s="5">
        <v>371.23</v>
      </c>
      <c r="I1463" s="5">
        <v>438.53</v>
      </c>
      <c r="J1463" s="5">
        <v>77.5</v>
      </c>
      <c r="K1463" s="6">
        <f t="shared" si="412"/>
        <v>369.60500000000002</v>
      </c>
      <c r="L1463" s="6">
        <f t="shared" si="413"/>
        <v>-3.25</v>
      </c>
      <c r="M1463" s="6">
        <f t="shared" si="414"/>
        <v>404.38</v>
      </c>
      <c r="N1463" s="5">
        <f t="shared" si="415"/>
        <v>53.632908740809498</v>
      </c>
      <c r="O1463" s="6">
        <f t="shared" si="416"/>
        <v>-68.299999999999955</v>
      </c>
      <c r="P1463" s="6">
        <f t="shared" si="417"/>
        <v>107.265817481619</v>
      </c>
      <c r="Q1463" s="6">
        <f t="shared" si="418"/>
        <v>-4.4024539778338853E-2</v>
      </c>
      <c r="R1463" s="9">
        <f t="shared" si="419"/>
        <v>0.60643736772105317</v>
      </c>
      <c r="S1463" s="9">
        <f t="shared" si="420"/>
        <v>65.049999999999955</v>
      </c>
      <c r="T1463">
        <f t="shared" si="421"/>
        <v>68.299999999999955</v>
      </c>
      <c r="U1463" s="9">
        <f t="shared" si="422"/>
        <v>0.6367359295211058</v>
      </c>
      <c r="V1463" s="9">
        <f t="shared" si="423"/>
        <v>0.64838922252112607</v>
      </c>
      <c r="W1463" s="9">
        <f t="shared" si="424"/>
        <v>34.774999999999977</v>
      </c>
      <c r="X1463">
        <f t="shared" si="425"/>
        <v>404.38</v>
      </c>
      <c r="Y1463" s="9">
        <f t="shared" si="426"/>
        <v>7.5397737973570997</v>
      </c>
      <c r="Z1463" s="10">
        <f t="shared" si="427"/>
        <v>0.34573400179907099</v>
      </c>
      <c r="AA1463">
        <f t="shared" si="428"/>
        <v>3.25</v>
      </c>
    </row>
    <row r="1464" spans="1:27">
      <c r="A1464" s="1">
        <f t="shared" si="411"/>
        <v>10001996</v>
      </c>
      <c r="B1464" s="1">
        <v>-4</v>
      </c>
      <c r="C1464" s="1">
        <v>2</v>
      </c>
      <c r="D1464" s="2">
        <v>10</v>
      </c>
      <c r="E1464" s="5">
        <v>4846.6899999999996</v>
      </c>
      <c r="F1464" s="5">
        <v>4633.7</v>
      </c>
      <c r="G1464" s="5">
        <v>128.52000000000001</v>
      </c>
      <c r="H1464" s="5">
        <v>4913.1099999999997</v>
      </c>
      <c r="I1464" s="5">
        <v>4383.08</v>
      </c>
      <c r="J1464" s="5">
        <v>124.34</v>
      </c>
      <c r="K1464" s="6">
        <f t="shared" si="412"/>
        <v>4879.8999999999996</v>
      </c>
      <c r="L1464" s="6">
        <f t="shared" si="413"/>
        <v>-66.420000000000073</v>
      </c>
      <c r="M1464" s="6">
        <f t="shared" si="414"/>
        <v>4508.3899999999994</v>
      </c>
      <c r="N1464" s="5">
        <f t="shared" si="415"/>
        <v>89.411724622669041</v>
      </c>
      <c r="O1464" s="6">
        <f t="shared" si="416"/>
        <v>250.61999999999989</v>
      </c>
      <c r="P1464" s="6">
        <f t="shared" si="417"/>
        <v>178.82344924533808</v>
      </c>
      <c r="Q1464" s="6">
        <f t="shared" si="418"/>
        <v>3.3052740983705489E-2</v>
      </c>
      <c r="R1464" s="9">
        <f t="shared" si="419"/>
        <v>1.7729218474308406</v>
      </c>
      <c r="S1464" s="9">
        <f t="shared" si="420"/>
        <v>317.03999999999996</v>
      </c>
      <c r="T1464">
        <f t="shared" si="421"/>
        <v>250.61999999999989</v>
      </c>
      <c r="U1464" s="9">
        <f t="shared" si="422"/>
        <v>1.4014940493411467</v>
      </c>
      <c r="V1464" s="9">
        <f t="shared" si="423"/>
        <v>4.1550479153358069</v>
      </c>
      <c r="W1464" s="9">
        <f t="shared" si="424"/>
        <v>371.51000000000022</v>
      </c>
      <c r="X1464">
        <f t="shared" si="425"/>
        <v>4508.3899999999994</v>
      </c>
      <c r="Y1464" s="9">
        <f t="shared" si="426"/>
        <v>50.422805499234968</v>
      </c>
      <c r="Z1464" s="10">
        <f t="shared" si="427"/>
        <v>0.34580341236025997</v>
      </c>
      <c r="AA1464">
        <f t="shared" si="428"/>
        <v>66.420000000000073</v>
      </c>
    </row>
    <row r="1465" spans="1:27">
      <c r="A1465" s="1">
        <f t="shared" si="411"/>
        <v>8013999</v>
      </c>
      <c r="B1465" s="1">
        <v>-1</v>
      </c>
      <c r="C1465" s="1">
        <v>14</v>
      </c>
      <c r="D1465" s="2">
        <v>8</v>
      </c>
      <c r="E1465" s="5">
        <v>3040.58</v>
      </c>
      <c r="F1465" s="5">
        <v>2928.91</v>
      </c>
      <c r="G1465" s="5">
        <v>105.59</v>
      </c>
      <c r="H1465" s="5">
        <v>3027.67</v>
      </c>
      <c r="I1465" s="5">
        <v>3003.92</v>
      </c>
      <c r="J1465" s="5">
        <v>134.24</v>
      </c>
      <c r="K1465" s="6">
        <f t="shared" si="412"/>
        <v>3034.125</v>
      </c>
      <c r="L1465" s="6">
        <f t="shared" si="413"/>
        <v>12.909999999999854</v>
      </c>
      <c r="M1465" s="6">
        <f t="shared" si="414"/>
        <v>2966.415</v>
      </c>
      <c r="N1465" s="5">
        <f t="shared" si="415"/>
        <v>85.395587854408504</v>
      </c>
      <c r="O1465" s="6">
        <f t="shared" si="416"/>
        <v>-75.010000000000218</v>
      </c>
      <c r="P1465" s="6">
        <f t="shared" si="417"/>
        <v>170.79117570881701</v>
      </c>
      <c r="Q1465" s="6">
        <f t="shared" si="418"/>
        <v>-0.23555768492428758</v>
      </c>
      <c r="R1465" s="9">
        <f t="shared" si="419"/>
        <v>0.51478069423150674</v>
      </c>
      <c r="S1465" s="9">
        <f t="shared" si="420"/>
        <v>87.920000000000073</v>
      </c>
      <c r="T1465">
        <f t="shared" si="421"/>
        <v>75.010000000000218</v>
      </c>
      <c r="U1465" s="9">
        <f t="shared" si="422"/>
        <v>0.43919130885242724</v>
      </c>
      <c r="V1465" s="9">
        <f t="shared" si="423"/>
        <v>0.79289810751627188</v>
      </c>
      <c r="W1465" s="9">
        <f t="shared" si="424"/>
        <v>67.710000000000036</v>
      </c>
      <c r="X1465">
        <f t="shared" si="425"/>
        <v>2966.415</v>
      </c>
      <c r="Y1465" s="9">
        <f t="shared" si="426"/>
        <v>34.737333327542174</v>
      </c>
      <c r="Z1465" s="10">
        <f t="shared" si="427"/>
        <v>0.34592773811881583</v>
      </c>
      <c r="AA1465">
        <f t="shared" si="428"/>
        <v>12.909999999999854</v>
      </c>
    </row>
    <row r="1466" spans="1:27">
      <c r="A1466" s="1">
        <f t="shared" si="411"/>
        <v>2016003</v>
      </c>
      <c r="B1466" s="1">
        <v>3</v>
      </c>
      <c r="C1466" s="1">
        <v>16</v>
      </c>
      <c r="D1466" s="2">
        <v>2</v>
      </c>
      <c r="E1466" s="5">
        <v>2816.11</v>
      </c>
      <c r="F1466" s="5">
        <v>3017.3</v>
      </c>
      <c r="G1466" s="5">
        <v>159.74</v>
      </c>
      <c r="H1466" s="5">
        <v>2872.24</v>
      </c>
      <c r="I1466" s="5">
        <v>3012.82</v>
      </c>
      <c r="J1466" s="5">
        <v>95.54</v>
      </c>
      <c r="K1466" s="6">
        <f t="shared" si="412"/>
        <v>2844.1750000000002</v>
      </c>
      <c r="L1466" s="6">
        <f t="shared" si="413"/>
        <v>-56.129999999999654</v>
      </c>
      <c r="M1466" s="6">
        <f t="shared" si="414"/>
        <v>3015.0600000000004</v>
      </c>
      <c r="N1466" s="5">
        <f t="shared" si="415"/>
        <v>93.065513483781956</v>
      </c>
      <c r="O1466" s="6">
        <f t="shared" si="416"/>
        <v>4.4800000000000182</v>
      </c>
      <c r="P1466" s="6">
        <f t="shared" si="417"/>
        <v>186.13102696756391</v>
      </c>
      <c r="Q1466" s="6">
        <f t="shared" si="418"/>
        <v>0.47305787017852913</v>
      </c>
      <c r="R1466" s="9">
        <f t="shared" si="419"/>
        <v>0.32563082570087504</v>
      </c>
      <c r="S1466" s="9">
        <f t="shared" si="420"/>
        <v>60.609999999999673</v>
      </c>
      <c r="T1466">
        <f t="shared" si="421"/>
        <v>4.4800000000000182</v>
      </c>
      <c r="U1466" s="9">
        <f t="shared" si="422"/>
        <v>2.4069066146509388E-2</v>
      </c>
      <c r="V1466" s="9">
        <f t="shared" si="423"/>
        <v>1.8361796287706451</v>
      </c>
      <c r="W1466" s="9">
        <f t="shared" si="424"/>
        <v>170.88500000000022</v>
      </c>
      <c r="X1466">
        <f t="shared" si="425"/>
        <v>3015.0600000000004</v>
      </c>
      <c r="Y1466" s="9">
        <f t="shared" si="426"/>
        <v>32.397177935577815</v>
      </c>
      <c r="Z1466" s="10">
        <f t="shared" si="427"/>
        <v>0.3460895837785356</v>
      </c>
      <c r="AA1466">
        <f t="shared" si="428"/>
        <v>56.129999999999654</v>
      </c>
    </row>
    <row r="1467" spans="1:27">
      <c r="A1467" s="1">
        <f t="shared" si="411"/>
        <v>3016998</v>
      </c>
      <c r="B1467" s="1">
        <v>-2</v>
      </c>
      <c r="C1467" s="1">
        <v>17</v>
      </c>
      <c r="D1467" s="2">
        <v>3</v>
      </c>
      <c r="E1467" s="5">
        <v>465.89</v>
      </c>
      <c r="F1467" s="5">
        <v>296.79000000000002</v>
      </c>
      <c r="G1467" s="5">
        <v>62.87</v>
      </c>
      <c r="H1467" s="5">
        <v>442.18</v>
      </c>
      <c r="I1467" s="5">
        <v>280.48</v>
      </c>
      <c r="J1467" s="5">
        <v>51.07</v>
      </c>
      <c r="K1467" s="6">
        <f t="shared" si="412"/>
        <v>454.03499999999997</v>
      </c>
      <c r="L1467" s="6">
        <f t="shared" si="413"/>
        <v>23.70999999999998</v>
      </c>
      <c r="M1467" s="6">
        <f t="shared" si="414"/>
        <v>288.63499999999999</v>
      </c>
      <c r="N1467" s="5">
        <f t="shared" si="415"/>
        <v>40.499326537610472</v>
      </c>
      <c r="O1467" s="6">
        <f t="shared" si="416"/>
        <v>16.310000000000002</v>
      </c>
      <c r="P1467" s="6">
        <f t="shared" si="417"/>
        <v>80.998653075220943</v>
      </c>
      <c r="Q1467" s="6">
        <f t="shared" si="418"/>
        <v>0.20492862603661036</v>
      </c>
      <c r="R1467" s="9">
        <f t="shared" si="419"/>
        <v>9.1359543881894267E-2</v>
      </c>
      <c r="S1467" s="9">
        <f t="shared" si="420"/>
        <v>7.3999999999999773</v>
      </c>
      <c r="T1467">
        <f t="shared" si="421"/>
        <v>16.310000000000002</v>
      </c>
      <c r="U1467" s="9">
        <f t="shared" si="422"/>
        <v>0.20136137306941895</v>
      </c>
      <c r="V1467" s="9">
        <f t="shared" si="423"/>
        <v>4.0840185292068529</v>
      </c>
      <c r="W1467" s="9">
        <f t="shared" si="424"/>
        <v>165.39999999999998</v>
      </c>
      <c r="X1467">
        <f t="shared" si="425"/>
        <v>288.63499999999999</v>
      </c>
      <c r="Y1467" s="9">
        <f t="shared" si="426"/>
        <v>7.1269086346893591</v>
      </c>
      <c r="Z1467" s="10">
        <f t="shared" si="427"/>
        <v>0.34615458974279106</v>
      </c>
      <c r="AA1467">
        <f t="shared" si="428"/>
        <v>23.70999999999998</v>
      </c>
    </row>
    <row r="1468" spans="1:27">
      <c r="A1468" s="1">
        <f t="shared" si="411"/>
        <v>7015001</v>
      </c>
      <c r="B1468" s="1">
        <v>1</v>
      </c>
      <c r="C1468" s="1">
        <v>15</v>
      </c>
      <c r="D1468" s="2">
        <v>7</v>
      </c>
      <c r="E1468" s="5">
        <v>4157.3</v>
      </c>
      <c r="F1468" s="5">
        <v>4603.84</v>
      </c>
      <c r="G1468" s="5">
        <v>193.34</v>
      </c>
      <c r="H1468" s="5">
        <v>3972.49</v>
      </c>
      <c r="I1468" s="5">
        <v>4160.9799999999996</v>
      </c>
      <c r="J1468" s="5">
        <v>103.37</v>
      </c>
      <c r="K1468" s="6">
        <f t="shared" si="412"/>
        <v>4064.895</v>
      </c>
      <c r="L1468" s="6">
        <f t="shared" si="413"/>
        <v>184.8100000000004</v>
      </c>
      <c r="M1468" s="6">
        <f t="shared" si="414"/>
        <v>4382.41</v>
      </c>
      <c r="N1468" s="5">
        <f t="shared" si="415"/>
        <v>109.61946964385479</v>
      </c>
      <c r="O1468" s="6">
        <f t="shared" si="416"/>
        <v>442.86000000000058</v>
      </c>
      <c r="P1468" s="6">
        <f t="shared" si="417"/>
        <v>219.23893928770957</v>
      </c>
      <c r="Q1468" s="6">
        <f t="shared" si="418"/>
        <v>0.5553854777457008</v>
      </c>
      <c r="R1468" s="9">
        <f t="shared" si="419"/>
        <v>1.1770263112856902</v>
      </c>
      <c r="S1468" s="9">
        <f t="shared" si="420"/>
        <v>258.05000000000018</v>
      </c>
      <c r="T1468">
        <f t="shared" si="421"/>
        <v>442.86000000000058</v>
      </c>
      <c r="U1468" s="9">
        <f t="shared" si="422"/>
        <v>2.0199878791551291</v>
      </c>
      <c r="V1468" s="9">
        <f t="shared" si="423"/>
        <v>2.8965201257731099</v>
      </c>
      <c r="W1468" s="9">
        <f t="shared" si="424"/>
        <v>317.51499999999987</v>
      </c>
      <c r="X1468">
        <f t="shared" si="425"/>
        <v>4382.41</v>
      </c>
      <c r="Y1468" s="9">
        <f t="shared" si="426"/>
        <v>39.978390830005949</v>
      </c>
      <c r="Z1468" s="10">
        <f t="shared" si="427"/>
        <v>0.34615458974279112</v>
      </c>
      <c r="AA1468">
        <f t="shared" si="428"/>
        <v>184.8100000000004</v>
      </c>
    </row>
    <row r="1469" spans="1:27">
      <c r="A1469" s="1">
        <f t="shared" si="411"/>
        <v>11009000</v>
      </c>
      <c r="B1469" s="1">
        <v>0</v>
      </c>
      <c r="C1469" s="1">
        <v>9</v>
      </c>
      <c r="D1469" s="2">
        <v>11</v>
      </c>
      <c r="E1469" s="5">
        <v>1006.93</v>
      </c>
      <c r="F1469" s="5">
        <v>1362.49</v>
      </c>
      <c r="G1469" s="5">
        <v>86.93</v>
      </c>
      <c r="H1469" s="5">
        <v>864.4</v>
      </c>
      <c r="I1469" s="5">
        <v>1201.32</v>
      </c>
      <c r="J1469" s="5">
        <v>85.03</v>
      </c>
      <c r="K1469" s="6">
        <f t="shared" si="412"/>
        <v>935.66499999999996</v>
      </c>
      <c r="L1469" s="6">
        <f t="shared" si="413"/>
        <v>142.52999999999997</v>
      </c>
      <c r="M1469" s="6">
        <f t="shared" si="414"/>
        <v>1281.905</v>
      </c>
      <c r="N1469" s="5">
        <f t="shared" si="415"/>
        <v>60.800752051269896</v>
      </c>
      <c r="O1469" s="6">
        <f t="shared" si="416"/>
        <v>161.17000000000007</v>
      </c>
      <c r="P1469" s="6">
        <f t="shared" si="417"/>
        <v>121.60150410253979</v>
      </c>
      <c r="Q1469" s="6">
        <f t="shared" si="418"/>
        <v>2.2095464900486687E-2</v>
      </c>
      <c r="R1469" s="9">
        <f t="shared" si="419"/>
        <v>0.15328757762964859</v>
      </c>
      <c r="S1469" s="9">
        <f t="shared" si="420"/>
        <v>18.6400000000001</v>
      </c>
      <c r="T1469">
        <f t="shared" si="421"/>
        <v>161.17000000000007</v>
      </c>
      <c r="U1469" s="9">
        <f t="shared" si="422"/>
        <v>1.3253947900520571</v>
      </c>
      <c r="V1469" s="9">
        <f t="shared" si="423"/>
        <v>5.6946664032713779</v>
      </c>
      <c r="W1469" s="9">
        <f t="shared" si="424"/>
        <v>346.24</v>
      </c>
      <c r="X1469">
        <f t="shared" si="425"/>
        <v>1281.905</v>
      </c>
      <c r="Y1469" s="9">
        <f t="shared" si="426"/>
        <v>21.083703025894167</v>
      </c>
      <c r="Z1469" s="10">
        <f t="shared" si="427"/>
        <v>0.346160367459939</v>
      </c>
      <c r="AA1469">
        <f t="shared" si="428"/>
        <v>142.52999999999997</v>
      </c>
    </row>
    <row r="1470" spans="1:27">
      <c r="A1470" s="1">
        <f t="shared" si="411"/>
        <v>6015999</v>
      </c>
      <c r="B1470" s="1">
        <v>-1</v>
      </c>
      <c r="C1470" s="1">
        <v>16</v>
      </c>
      <c r="D1470" s="2">
        <v>6</v>
      </c>
      <c r="E1470" s="5">
        <v>387.35</v>
      </c>
      <c r="F1470" s="5">
        <v>485.57</v>
      </c>
      <c r="G1470" s="5">
        <v>74.16</v>
      </c>
      <c r="H1470" s="5">
        <v>392.74</v>
      </c>
      <c r="I1470" s="5">
        <v>577.73</v>
      </c>
      <c r="J1470" s="5">
        <v>75.13</v>
      </c>
      <c r="K1470" s="6">
        <f t="shared" si="412"/>
        <v>390.04500000000002</v>
      </c>
      <c r="L1470" s="6">
        <f t="shared" si="413"/>
        <v>-5.3899999999999864</v>
      </c>
      <c r="M1470" s="6">
        <f t="shared" si="414"/>
        <v>531.65</v>
      </c>
      <c r="N1470" s="5">
        <f t="shared" si="415"/>
        <v>52.783099804767055</v>
      </c>
      <c r="O1470" s="6">
        <f t="shared" si="416"/>
        <v>-92.160000000000025</v>
      </c>
      <c r="P1470" s="6">
        <f t="shared" si="417"/>
        <v>105.56619960953411</v>
      </c>
      <c r="Q1470" s="6">
        <f t="shared" si="418"/>
        <v>-1.2994293679976355E-2</v>
      </c>
      <c r="R1470" s="9">
        <f t="shared" si="419"/>
        <v>0.8219486949510636</v>
      </c>
      <c r="S1470" s="9">
        <f t="shared" si="420"/>
        <v>86.770000000000039</v>
      </c>
      <c r="T1470">
        <f t="shared" si="421"/>
        <v>92.160000000000025</v>
      </c>
      <c r="U1470" s="9">
        <f t="shared" si="422"/>
        <v>0.87300670423752458</v>
      </c>
      <c r="V1470" s="9">
        <f t="shared" si="423"/>
        <v>2.6827715788531812</v>
      </c>
      <c r="W1470" s="9">
        <f t="shared" si="424"/>
        <v>141.60499999999996</v>
      </c>
      <c r="X1470">
        <f t="shared" si="425"/>
        <v>531.65</v>
      </c>
      <c r="Y1470" s="9">
        <f t="shared" si="426"/>
        <v>10.072352741056418</v>
      </c>
      <c r="Z1470" s="10">
        <f t="shared" si="427"/>
        <v>0.34626290589666114</v>
      </c>
      <c r="AA1470">
        <f t="shared" si="428"/>
        <v>5.3899999999999864</v>
      </c>
    </row>
    <row r="1471" spans="1:27">
      <c r="A1471" s="1">
        <f t="shared" si="411"/>
        <v>5015998</v>
      </c>
      <c r="B1471" s="1">
        <v>-2</v>
      </c>
      <c r="C1471" s="1">
        <v>16</v>
      </c>
      <c r="D1471" s="2">
        <v>5</v>
      </c>
      <c r="E1471" s="5">
        <v>1659.8</v>
      </c>
      <c r="F1471" s="5">
        <v>1839.09</v>
      </c>
      <c r="G1471" s="5">
        <v>100.3</v>
      </c>
      <c r="H1471" s="5">
        <v>1699.8</v>
      </c>
      <c r="I1471" s="5">
        <v>1952.9</v>
      </c>
      <c r="J1471" s="5">
        <v>90.85</v>
      </c>
      <c r="K1471" s="6">
        <f t="shared" si="412"/>
        <v>1679.8</v>
      </c>
      <c r="L1471" s="6">
        <f t="shared" si="413"/>
        <v>-40</v>
      </c>
      <c r="M1471" s="6">
        <f t="shared" si="414"/>
        <v>1895.9949999999999</v>
      </c>
      <c r="N1471" s="5">
        <f t="shared" si="415"/>
        <v>67.664267711991087</v>
      </c>
      <c r="O1471" s="6">
        <f t="shared" si="416"/>
        <v>-113.81000000000017</v>
      </c>
      <c r="P1471" s="6">
        <f t="shared" si="417"/>
        <v>135.32853542398217</v>
      </c>
      <c r="Q1471" s="6">
        <f t="shared" si="418"/>
        <v>9.8634159326464674E-2</v>
      </c>
      <c r="R1471" s="9">
        <f t="shared" si="419"/>
        <v>0.54541342495693612</v>
      </c>
      <c r="S1471" s="9">
        <f t="shared" si="420"/>
        <v>73.810000000000173</v>
      </c>
      <c r="T1471">
        <f t="shared" si="421"/>
        <v>113.81000000000017</v>
      </c>
      <c r="U1471" s="9">
        <f t="shared" si="422"/>
        <v>0.84099040637242717</v>
      </c>
      <c r="V1471" s="9">
        <f t="shared" si="423"/>
        <v>3.1951132748561033</v>
      </c>
      <c r="W1471" s="9">
        <f t="shared" si="424"/>
        <v>216.19499999999994</v>
      </c>
      <c r="X1471">
        <f t="shared" si="425"/>
        <v>1895.9949999999999</v>
      </c>
      <c r="Y1471" s="9">
        <f t="shared" si="426"/>
        <v>28.020623943943196</v>
      </c>
      <c r="Z1471" s="10">
        <f t="shared" si="427"/>
        <v>0.34628023333710517</v>
      </c>
      <c r="AA1471">
        <f t="shared" si="428"/>
        <v>40</v>
      </c>
    </row>
    <row r="1472" spans="1:27">
      <c r="A1472" s="1">
        <f t="shared" si="411"/>
        <v>9009997</v>
      </c>
      <c r="B1472" s="1">
        <v>-3</v>
      </c>
      <c r="C1472" s="1">
        <v>10</v>
      </c>
      <c r="D1472" s="2">
        <v>9</v>
      </c>
      <c r="E1472" s="5">
        <v>2916.47</v>
      </c>
      <c r="F1472" s="5">
        <v>3378.61</v>
      </c>
      <c r="G1472" s="5">
        <v>158.63</v>
      </c>
      <c r="H1472" s="5">
        <v>2918.01</v>
      </c>
      <c r="I1472" s="5">
        <v>2825.78</v>
      </c>
      <c r="J1472" s="5">
        <v>130.19</v>
      </c>
      <c r="K1472" s="6">
        <f t="shared" si="412"/>
        <v>2917.24</v>
      </c>
      <c r="L1472" s="6">
        <f t="shared" si="413"/>
        <v>-1.5400000000004184</v>
      </c>
      <c r="M1472" s="6">
        <f t="shared" si="414"/>
        <v>3102.1950000000002</v>
      </c>
      <c r="N1472" s="5">
        <f t="shared" si="415"/>
        <v>102.60715496494385</v>
      </c>
      <c r="O1472" s="6">
        <f t="shared" si="416"/>
        <v>552.82999999999993</v>
      </c>
      <c r="P1472" s="6">
        <f t="shared" si="417"/>
        <v>205.21430992988769</v>
      </c>
      <c r="Q1472" s="6">
        <f t="shared" si="418"/>
        <v>0.19504803194212661</v>
      </c>
      <c r="R1472" s="9">
        <f t="shared" si="419"/>
        <v>2.7014197995714975</v>
      </c>
      <c r="S1472" s="9">
        <f t="shared" si="420"/>
        <v>554.37000000000035</v>
      </c>
      <c r="T1472">
        <f t="shared" si="421"/>
        <v>552.82999999999993</v>
      </c>
      <c r="U1472" s="9">
        <f t="shared" si="422"/>
        <v>2.693915449604253</v>
      </c>
      <c r="V1472" s="9">
        <f t="shared" si="423"/>
        <v>1.802554608040648</v>
      </c>
      <c r="W1472" s="9">
        <f t="shared" si="424"/>
        <v>184.95500000000038</v>
      </c>
      <c r="X1472">
        <f t="shared" si="425"/>
        <v>3102.1950000000002</v>
      </c>
      <c r="Y1472" s="9">
        <f t="shared" si="426"/>
        <v>30.233710320297622</v>
      </c>
      <c r="Z1472" s="10">
        <f t="shared" si="427"/>
        <v>0.34649963924945149</v>
      </c>
      <c r="AA1472">
        <f t="shared" si="428"/>
        <v>1.5400000000004184</v>
      </c>
    </row>
    <row r="1473" spans="1:27">
      <c r="A1473" s="1">
        <f t="shared" si="411"/>
        <v>11003997</v>
      </c>
      <c r="B1473" s="1">
        <v>-3</v>
      </c>
      <c r="C1473" s="1">
        <v>4</v>
      </c>
      <c r="D1473" s="2">
        <v>11</v>
      </c>
      <c r="E1473" s="5">
        <v>831.2</v>
      </c>
      <c r="F1473" s="5">
        <v>1182.8900000000001</v>
      </c>
      <c r="G1473" s="5">
        <v>110.4</v>
      </c>
      <c r="H1473" s="5">
        <v>933.73</v>
      </c>
      <c r="I1473" s="5">
        <v>1067.47</v>
      </c>
      <c r="J1473" s="5">
        <v>103.71</v>
      </c>
      <c r="K1473" s="6">
        <f t="shared" si="412"/>
        <v>882.46500000000003</v>
      </c>
      <c r="L1473" s="6">
        <f t="shared" si="413"/>
        <v>-102.52999999999997</v>
      </c>
      <c r="M1473" s="6">
        <f t="shared" si="414"/>
        <v>1125.18</v>
      </c>
      <c r="N1473" s="5">
        <f t="shared" si="415"/>
        <v>75.736259644901921</v>
      </c>
      <c r="O1473" s="6">
        <f t="shared" si="416"/>
        <v>115.42000000000007</v>
      </c>
      <c r="P1473" s="6">
        <f t="shared" si="417"/>
        <v>151.47251928980384</v>
      </c>
      <c r="Q1473" s="6">
        <f t="shared" si="418"/>
        <v>6.2430292819875707E-2</v>
      </c>
      <c r="R1473" s="9">
        <f t="shared" si="419"/>
        <v>1.4388748600860635</v>
      </c>
      <c r="S1473" s="9">
        <f t="shared" si="420"/>
        <v>217.95000000000005</v>
      </c>
      <c r="T1473">
        <f t="shared" si="421"/>
        <v>115.42000000000007</v>
      </c>
      <c r="U1473" s="9">
        <f t="shared" si="422"/>
        <v>0.76198640216165869</v>
      </c>
      <c r="V1473" s="9">
        <f t="shared" si="423"/>
        <v>3.2047397262288495</v>
      </c>
      <c r="W1473" s="9">
        <f t="shared" si="424"/>
        <v>242.71500000000003</v>
      </c>
      <c r="X1473">
        <f t="shared" si="425"/>
        <v>1125.18</v>
      </c>
      <c r="Y1473" s="9">
        <f t="shared" si="426"/>
        <v>14.85655622915014</v>
      </c>
      <c r="Z1473" s="10">
        <f t="shared" si="427"/>
        <v>0.34652272652742416</v>
      </c>
      <c r="AA1473">
        <f t="shared" si="428"/>
        <v>102.52999999999997</v>
      </c>
    </row>
    <row r="1474" spans="1:27">
      <c r="A1474" s="1">
        <f t="shared" si="411"/>
        <v>2017999</v>
      </c>
      <c r="B1474" s="1">
        <v>-1</v>
      </c>
      <c r="C1474" s="1">
        <v>18</v>
      </c>
      <c r="D1474" s="2">
        <v>2</v>
      </c>
      <c r="E1474" s="5">
        <v>1914.99</v>
      </c>
      <c r="F1474" s="5">
        <v>1977.07</v>
      </c>
      <c r="G1474" s="5">
        <v>135.07</v>
      </c>
      <c r="H1474" s="5">
        <v>1799.23</v>
      </c>
      <c r="I1474" s="5">
        <v>1780.96</v>
      </c>
      <c r="J1474" s="5">
        <v>86.43</v>
      </c>
      <c r="K1474" s="6">
        <f t="shared" si="412"/>
        <v>1857.1100000000001</v>
      </c>
      <c r="L1474" s="6">
        <f t="shared" si="413"/>
        <v>115.75999999999999</v>
      </c>
      <c r="M1474" s="6">
        <f t="shared" si="414"/>
        <v>1879.0149999999999</v>
      </c>
      <c r="N1474" s="5">
        <f t="shared" si="415"/>
        <v>80.178004776871319</v>
      </c>
      <c r="O1474" s="6">
        <f t="shared" si="416"/>
        <v>196.1099999999999</v>
      </c>
      <c r="P1474" s="6">
        <f t="shared" si="417"/>
        <v>160.35600955374264</v>
      </c>
      <c r="Q1474" s="6">
        <f t="shared" si="418"/>
        <v>0.41898339949547725</v>
      </c>
      <c r="R1474" s="9">
        <f t="shared" si="419"/>
        <v>0.50107258358203877</v>
      </c>
      <c r="S1474" s="9">
        <f t="shared" si="420"/>
        <v>80.349999999999909</v>
      </c>
      <c r="T1474">
        <f t="shared" si="421"/>
        <v>196.1099999999999</v>
      </c>
      <c r="U1474" s="9">
        <f t="shared" si="422"/>
        <v>1.2229663268982411</v>
      </c>
      <c r="V1474" s="9">
        <f t="shared" si="423"/>
        <v>0.2732046034440434</v>
      </c>
      <c r="W1474" s="9">
        <f t="shared" si="424"/>
        <v>21.904999999999745</v>
      </c>
      <c r="X1474">
        <f t="shared" si="425"/>
        <v>1879.0149999999999</v>
      </c>
      <c r="Y1474" s="9">
        <f t="shared" si="426"/>
        <v>23.435542019649173</v>
      </c>
      <c r="Z1474" s="10">
        <f t="shared" si="427"/>
        <v>0.34655735456054026</v>
      </c>
      <c r="AA1474">
        <f t="shared" si="428"/>
        <v>115.75999999999999</v>
      </c>
    </row>
    <row r="1475" spans="1:27">
      <c r="A1475" s="1">
        <f t="shared" si="411"/>
        <v>8002995</v>
      </c>
      <c r="B1475" s="1">
        <v>-5</v>
      </c>
      <c r="C1475" s="1">
        <v>3</v>
      </c>
      <c r="D1475" s="2">
        <v>8</v>
      </c>
      <c r="E1475" s="5">
        <v>1631.89</v>
      </c>
      <c r="F1475" s="5">
        <v>2604.6999999999998</v>
      </c>
      <c r="G1475" s="5">
        <v>106.5</v>
      </c>
      <c r="H1475" s="5">
        <v>1618.47</v>
      </c>
      <c r="I1475" s="5">
        <v>2295.8000000000002</v>
      </c>
      <c r="J1475" s="5">
        <v>97.3</v>
      </c>
      <c r="K1475" s="6">
        <f t="shared" si="412"/>
        <v>1625.18</v>
      </c>
      <c r="L1475" s="6">
        <f t="shared" si="413"/>
        <v>13.420000000000073</v>
      </c>
      <c r="M1475" s="6">
        <f t="shared" si="414"/>
        <v>2450.25</v>
      </c>
      <c r="N1475" s="5">
        <f t="shared" si="415"/>
        <v>72.127560613124857</v>
      </c>
      <c r="O1475" s="6">
        <f t="shared" si="416"/>
        <v>308.89999999999964</v>
      </c>
      <c r="P1475" s="6">
        <f t="shared" si="417"/>
        <v>144.25512122624971</v>
      </c>
      <c r="Q1475" s="6">
        <f t="shared" si="418"/>
        <v>9.0100982530128049E-2</v>
      </c>
      <c r="R1475" s="9">
        <f t="shared" si="419"/>
        <v>2.048315494716952</v>
      </c>
      <c r="S1475" s="9">
        <f t="shared" si="420"/>
        <v>295.47999999999956</v>
      </c>
      <c r="T1475">
        <f t="shared" si="421"/>
        <v>308.89999999999964</v>
      </c>
      <c r="U1475" s="9">
        <f t="shared" si="422"/>
        <v>2.1413451208815033</v>
      </c>
      <c r="V1475" s="9">
        <f t="shared" si="423"/>
        <v>11.439039293529971</v>
      </c>
      <c r="W1475" s="9">
        <f t="shared" si="424"/>
        <v>825.06999999999994</v>
      </c>
      <c r="X1475">
        <f t="shared" si="425"/>
        <v>2450.25</v>
      </c>
      <c r="Y1475" s="9">
        <f t="shared" si="426"/>
        <v>33.971064308448753</v>
      </c>
      <c r="Z1475" s="10">
        <f t="shared" si="427"/>
        <v>0.34655879732016615</v>
      </c>
      <c r="AA1475">
        <f t="shared" si="428"/>
        <v>13.420000000000073</v>
      </c>
    </row>
    <row r="1476" spans="1:27">
      <c r="A1476" s="1">
        <f t="shared" si="411"/>
        <v>10010999</v>
      </c>
      <c r="B1476" s="1">
        <v>-1</v>
      </c>
      <c r="C1476" s="1">
        <v>11</v>
      </c>
      <c r="D1476" s="2">
        <v>10</v>
      </c>
      <c r="E1476" s="5">
        <v>5936.52</v>
      </c>
      <c r="F1476" s="5">
        <v>6121.54</v>
      </c>
      <c r="G1476" s="5">
        <v>198.64</v>
      </c>
      <c r="H1476" s="5">
        <v>6061.7</v>
      </c>
      <c r="I1476" s="5">
        <v>6384.76</v>
      </c>
      <c r="J1476" s="5">
        <v>121.97</v>
      </c>
      <c r="K1476" s="6">
        <f t="shared" si="412"/>
        <v>5999.1100000000006</v>
      </c>
      <c r="L1476" s="6">
        <f t="shared" si="413"/>
        <v>-125.17999999999938</v>
      </c>
      <c r="M1476" s="6">
        <f t="shared" si="414"/>
        <v>6253.15</v>
      </c>
      <c r="N1476" s="5">
        <f t="shared" si="415"/>
        <v>116.54884222934176</v>
      </c>
      <c r="O1476" s="6">
        <f t="shared" si="416"/>
        <v>-263.22000000000025</v>
      </c>
      <c r="P1476" s="6">
        <f t="shared" si="417"/>
        <v>233.09768445868352</v>
      </c>
      <c r="Q1476" s="6">
        <f t="shared" si="418"/>
        <v>0.45240417969563568</v>
      </c>
      <c r="R1476" s="9">
        <f t="shared" si="419"/>
        <v>0.59219807489966048</v>
      </c>
      <c r="S1476" s="9">
        <f t="shared" si="420"/>
        <v>138.04000000000087</v>
      </c>
      <c r="T1476">
        <f t="shared" si="421"/>
        <v>263.22000000000025</v>
      </c>
      <c r="U1476" s="9">
        <f t="shared" si="422"/>
        <v>1.1292261465885813</v>
      </c>
      <c r="V1476" s="9">
        <f t="shared" si="423"/>
        <v>2.1796870319836024</v>
      </c>
      <c r="W1476" s="9">
        <f t="shared" si="424"/>
        <v>254.03999999999905</v>
      </c>
      <c r="X1476">
        <f t="shared" si="425"/>
        <v>6253.15</v>
      </c>
      <c r="Y1476" s="9">
        <f t="shared" si="426"/>
        <v>53.652613620092552</v>
      </c>
      <c r="Z1476" s="10">
        <f t="shared" si="427"/>
        <v>0.34665689088780566</v>
      </c>
      <c r="AA1476">
        <f t="shared" si="428"/>
        <v>125.17999999999938</v>
      </c>
    </row>
    <row r="1477" spans="1:27">
      <c r="A1477" s="1">
        <f t="shared" si="411"/>
        <v>11001003</v>
      </c>
      <c r="B1477" s="1">
        <v>3</v>
      </c>
      <c r="C1477" s="1">
        <v>1</v>
      </c>
      <c r="D1477" s="2">
        <v>11</v>
      </c>
      <c r="E1477" s="5">
        <v>2976.3</v>
      </c>
      <c r="F1477" s="5">
        <v>2782.7</v>
      </c>
      <c r="G1477" s="5">
        <v>250.07</v>
      </c>
      <c r="H1477" s="5">
        <v>2799.16</v>
      </c>
      <c r="I1477" s="5">
        <v>2548.27</v>
      </c>
      <c r="J1477" s="5">
        <v>88.48</v>
      </c>
      <c r="K1477" s="6">
        <f t="shared" si="412"/>
        <v>2887.73</v>
      </c>
      <c r="L1477" s="6">
        <f t="shared" si="413"/>
        <v>177.14000000000033</v>
      </c>
      <c r="M1477" s="6">
        <f t="shared" si="414"/>
        <v>2665.4849999999997</v>
      </c>
      <c r="N1477" s="5">
        <f t="shared" si="415"/>
        <v>132.63079893071594</v>
      </c>
      <c r="O1477" s="6">
        <f t="shared" si="416"/>
        <v>234.42999999999984</v>
      </c>
      <c r="P1477" s="6">
        <f t="shared" si="417"/>
        <v>265.26159786143188</v>
      </c>
      <c r="Q1477" s="6">
        <f t="shared" si="418"/>
        <v>0.77747876539429972</v>
      </c>
      <c r="R1477" s="9">
        <f t="shared" si="419"/>
        <v>0.21597547651781404</v>
      </c>
      <c r="S1477" s="9">
        <f t="shared" si="420"/>
        <v>57.289999999999509</v>
      </c>
      <c r="T1477">
        <f t="shared" si="421"/>
        <v>234.42999999999984</v>
      </c>
      <c r="U1477" s="9">
        <f t="shared" si="422"/>
        <v>0.88376908640376228</v>
      </c>
      <c r="V1477" s="9">
        <f t="shared" si="423"/>
        <v>1.6756666007576213</v>
      </c>
      <c r="W1477" s="9">
        <f t="shared" si="424"/>
        <v>222.24500000000035</v>
      </c>
      <c r="X1477">
        <f t="shared" si="425"/>
        <v>2665.4849999999997</v>
      </c>
      <c r="Y1477" s="9">
        <f t="shared" si="426"/>
        <v>20.097028906478979</v>
      </c>
      <c r="Z1477" s="10">
        <f t="shared" si="427"/>
        <v>0.34669150552039779</v>
      </c>
      <c r="AA1477">
        <f t="shared" si="428"/>
        <v>177.14000000000033</v>
      </c>
    </row>
    <row r="1478" spans="1:27">
      <c r="A1478" s="1">
        <f t="shared" si="411"/>
        <v>3010995</v>
      </c>
      <c r="B1478" s="1">
        <v>-5</v>
      </c>
      <c r="C1478" s="1">
        <v>11</v>
      </c>
      <c r="D1478" s="2">
        <v>3</v>
      </c>
      <c r="E1478" s="5">
        <v>1079.93</v>
      </c>
      <c r="F1478" s="5">
        <v>1095.3499999999999</v>
      </c>
      <c r="G1478" s="5">
        <v>127.96</v>
      </c>
      <c r="H1478" s="5">
        <v>1107.18</v>
      </c>
      <c r="I1478" s="5">
        <v>1229.45</v>
      </c>
      <c r="J1478" s="5">
        <v>99.25</v>
      </c>
      <c r="K1478" s="6">
        <f t="shared" si="412"/>
        <v>1093.5550000000001</v>
      </c>
      <c r="L1478" s="6">
        <f t="shared" si="413"/>
        <v>-27.25</v>
      </c>
      <c r="M1478" s="6">
        <f t="shared" si="414"/>
        <v>1162.4000000000001</v>
      </c>
      <c r="N1478" s="5">
        <f t="shared" si="415"/>
        <v>80.969630263451251</v>
      </c>
      <c r="O1478" s="6">
        <f t="shared" si="416"/>
        <v>-134.10000000000014</v>
      </c>
      <c r="P1478" s="6">
        <f t="shared" si="417"/>
        <v>161.9392605269025</v>
      </c>
      <c r="Q1478" s="6">
        <f t="shared" si="418"/>
        <v>0.24874612878964528</v>
      </c>
      <c r="R1478" s="9">
        <f t="shared" si="419"/>
        <v>0.65981528909260057</v>
      </c>
      <c r="S1478" s="9">
        <f t="shared" si="420"/>
        <v>106.85000000000014</v>
      </c>
      <c r="T1478">
        <f t="shared" si="421"/>
        <v>134.10000000000014</v>
      </c>
      <c r="U1478" s="9">
        <f t="shared" si="422"/>
        <v>0.82808825706427436</v>
      </c>
      <c r="V1478" s="9">
        <f t="shared" si="423"/>
        <v>0.85025706275301915</v>
      </c>
      <c r="W1478" s="9">
        <f t="shared" si="424"/>
        <v>68.845000000000027</v>
      </c>
      <c r="X1478">
        <f t="shared" si="425"/>
        <v>1162.4000000000001</v>
      </c>
      <c r="Y1478" s="9">
        <f t="shared" si="426"/>
        <v>14.355999851029257</v>
      </c>
      <c r="Z1478" s="10">
        <f t="shared" si="427"/>
        <v>0.34672611669731485</v>
      </c>
      <c r="AA1478">
        <f t="shared" si="428"/>
        <v>27.25</v>
      </c>
    </row>
    <row r="1479" spans="1:27">
      <c r="A1479" s="1">
        <f t="shared" si="411"/>
        <v>8008996</v>
      </c>
      <c r="B1479" s="1">
        <v>-4</v>
      </c>
      <c r="C1479" s="1">
        <v>9</v>
      </c>
      <c r="D1479" s="2">
        <v>8</v>
      </c>
      <c r="E1479" s="5">
        <v>14465.96</v>
      </c>
      <c r="F1479" s="5">
        <v>15436.39</v>
      </c>
      <c r="G1479" s="5">
        <v>228.88</v>
      </c>
      <c r="H1479" s="5">
        <v>14356.22</v>
      </c>
      <c r="I1479" s="5">
        <v>14883.83</v>
      </c>
      <c r="J1479" s="5">
        <v>202.96</v>
      </c>
      <c r="K1479" s="6">
        <f t="shared" si="412"/>
        <v>14411.09</v>
      </c>
      <c r="L1479" s="6">
        <f t="shared" si="413"/>
        <v>109.73999999999978</v>
      </c>
      <c r="M1479" s="6">
        <f t="shared" si="414"/>
        <v>15160.11</v>
      </c>
      <c r="N1479" s="5">
        <f t="shared" si="415"/>
        <v>152.95327391069472</v>
      </c>
      <c r="O1479" s="6">
        <f t="shared" si="416"/>
        <v>552.55999999999949</v>
      </c>
      <c r="P1479" s="6">
        <f t="shared" si="417"/>
        <v>305.90654782138944</v>
      </c>
      <c r="Q1479" s="6">
        <f t="shared" si="418"/>
        <v>0.11961353304576962</v>
      </c>
      <c r="R1479" s="9">
        <f t="shared" si="419"/>
        <v>1.4475662686976885</v>
      </c>
      <c r="S1479" s="9">
        <f t="shared" si="420"/>
        <v>442.81999999999971</v>
      </c>
      <c r="T1479">
        <f t="shared" si="421"/>
        <v>552.55999999999949</v>
      </c>
      <c r="U1479" s="9">
        <f t="shared" si="422"/>
        <v>1.8063032777010852</v>
      </c>
      <c r="V1479" s="9">
        <f t="shared" si="423"/>
        <v>4.8970511114219955</v>
      </c>
      <c r="W1479" s="9">
        <f t="shared" si="424"/>
        <v>749.02000000000044</v>
      </c>
      <c r="X1479">
        <f t="shared" si="425"/>
        <v>15160.11</v>
      </c>
      <c r="Y1479" s="9">
        <f t="shared" si="426"/>
        <v>99.115956215828234</v>
      </c>
      <c r="Z1479" s="10">
        <f t="shared" si="427"/>
        <v>0.34680397921592537</v>
      </c>
      <c r="AA1479">
        <f t="shared" si="428"/>
        <v>109.73999999999978</v>
      </c>
    </row>
    <row r="1480" spans="1:27">
      <c r="A1480" s="1">
        <f t="shared" si="411"/>
        <v>2006006</v>
      </c>
      <c r="B1480" s="1">
        <v>6</v>
      </c>
      <c r="C1480" s="1">
        <v>6</v>
      </c>
      <c r="D1480" s="2">
        <v>2</v>
      </c>
      <c r="E1480" s="5">
        <v>3034.88</v>
      </c>
      <c r="F1480" s="5">
        <v>2875.4</v>
      </c>
      <c r="G1480" s="5">
        <v>90.33</v>
      </c>
      <c r="H1480" s="5">
        <v>2802.39</v>
      </c>
      <c r="I1480" s="5">
        <v>2669.38</v>
      </c>
      <c r="J1480" s="5">
        <v>83.64</v>
      </c>
      <c r="K1480" s="6">
        <f t="shared" si="412"/>
        <v>2918.6350000000002</v>
      </c>
      <c r="L1480" s="6">
        <f t="shared" si="413"/>
        <v>232.49000000000024</v>
      </c>
      <c r="M1480" s="6">
        <f t="shared" si="414"/>
        <v>2772.3900000000003</v>
      </c>
      <c r="N1480" s="5">
        <f t="shared" si="415"/>
        <v>61.55314472063958</v>
      </c>
      <c r="O1480" s="6">
        <f t="shared" si="416"/>
        <v>206.01999999999998</v>
      </c>
      <c r="P1480" s="6">
        <f t="shared" si="417"/>
        <v>123.10628944127916</v>
      </c>
      <c r="Q1480" s="6">
        <f t="shared" si="418"/>
        <v>7.6796247297578585E-2</v>
      </c>
      <c r="R1480" s="9">
        <f t="shared" si="419"/>
        <v>0.21501744646951007</v>
      </c>
      <c r="S1480" s="9">
        <f t="shared" si="420"/>
        <v>26.470000000000255</v>
      </c>
      <c r="T1480">
        <f t="shared" si="421"/>
        <v>206.01999999999998</v>
      </c>
      <c r="U1480" s="9">
        <f t="shared" si="422"/>
        <v>1.6735131968888566</v>
      </c>
      <c r="V1480" s="9">
        <f t="shared" si="423"/>
        <v>2.3759143527716793</v>
      </c>
      <c r="W1480" s="9">
        <f t="shared" si="424"/>
        <v>146.24499999999989</v>
      </c>
      <c r="X1480">
        <f t="shared" si="425"/>
        <v>2772.3900000000003</v>
      </c>
      <c r="Y1480" s="9">
        <f t="shared" si="426"/>
        <v>45.040590738012796</v>
      </c>
      <c r="Z1480" s="10">
        <f t="shared" si="427"/>
        <v>0.34686596835088906</v>
      </c>
      <c r="AA1480">
        <f t="shared" si="428"/>
        <v>232.49000000000024</v>
      </c>
    </row>
    <row r="1481" spans="1:27">
      <c r="A1481" s="1">
        <f t="shared" si="411"/>
        <v>2018001</v>
      </c>
      <c r="B1481" s="1">
        <v>1</v>
      </c>
      <c r="C1481" s="1">
        <v>18</v>
      </c>
      <c r="D1481" s="2">
        <v>2</v>
      </c>
      <c r="E1481" s="5">
        <v>232.56</v>
      </c>
      <c r="F1481" s="5">
        <v>236.77</v>
      </c>
      <c r="G1481" s="5">
        <v>63.44</v>
      </c>
      <c r="H1481" s="5">
        <v>264.48</v>
      </c>
      <c r="I1481" s="5">
        <v>280.5</v>
      </c>
      <c r="J1481" s="5">
        <v>49.26</v>
      </c>
      <c r="K1481" s="6">
        <f t="shared" si="412"/>
        <v>248.52</v>
      </c>
      <c r="L1481" s="6">
        <f t="shared" si="413"/>
        <v>-31.920000000000016</v>
      </c>
      <c r="M1481" s="6">
        <f t="shared" si="414"/>
        <v>258.63499999999999</v>
      </c>
      <c r="N1481" s="5">
        <f t="shared" si="415"/>
        <v>40.159622757192324</v>
      </c>
      <c r="O1481" s="6">
        <f t="shared" si="416"/>
        <v>-43.72999999999999</v>
      </c>
      <c r="P1481" s="6">
        <f t="shared" si="417"/>
        <v>80.319245514384647</v>
      </c>
      <c r="Q1481" s="6">
        <f t="shared" si="418"/>
        <v>0.24771990592978538</v>
      </c>
      <c r="R1481" s="9">
        <f t="shared" si="419"/>
        <v>0.14703823379273254</v>
      </c>
      <c r="S1481" s="9">
        <f t="shared" si="420"/>
        <v>11.809999999999974</v>
      </c>
      <c r="T1481">
        <f t="shared" si="421"/>
        <v>43.72999999999999</v>
      </c>
      <c r="U1481" s="9">
        <f t="shared" si="422"/>
        <v>0.54445232546623257</v>
      </c>
      <c r="V1481" s="9">
        <f t="shared" si="423"/>
        <v>0.25186989581938868</v>
      </c>
      <c r="W1481" s="9">
        <f t="shared" si="424"/>
        <v>10.114999999999981</v>
      </c>
      <c r="X1481">
        <f t="shared" si="425"/>
        <v>258.63499999999999</v>
      </c>
      <c r="Y1481" s="9">
        <f t="shared" si="426"/>
        <v>6.440175037592458</v>
      </c>
      <c r="Z1481" s="10">
        <f t="shared" si="427"/>
        <v>0.3470302580467588</v>
      </c>
      <c r="AA1481">
        <f t="shared" si="428"/>
        <v>31.920000000000016</v>
      </c>
    </row>
    <row r="1482" spans="1:27">
      <c r="A1482" s="1">
        <f t="shared" si="411"/>
        <v>10009998</v>
      </c>
      <c r="B1482" s="1">
        <v>-2</v>
      </c>
      <c r="C1482" s="1">
        <v>10</v>
      </c>
      <c r="D1482" s="2">
        <v>10</v>
      </c>
      <c r="E1482" s="5">
        <v>5110.4799999999996</v>
      </c>
      <c r="F1482" s="5">
        <v>5325.37</v>
      </c>
      <c r="G1482" s="5">
        <v>163.09</v>
      </c>
      <c r="H1482" s="5">
        <v>5296.37</v>
      </c>
      <c r="I1482" s="5">
        <v>5198.42</v>
      </c>
      <c r="J1482" s="5">
        <v>103.28</v>
      </c>
      <c r="K1482" s="6">
        <f t="shared" si="412"/>
        <v>5203.4249999999993</v>
      </c>
      <c r="L1482" s="6">
        <f t="shared" si="413"/>
        <v>-185.89000000000033</v>
      </c>
      <c r="M1482" s="6">
        <f t="shared" si="414"/>
        <v>5261.8950000000004</v>
      </c>
      <c r="N1482" s="5">
        <f t="shared" si="415"/>
        <v>96.520861087124587</v>
      </c>
      <c r="O1482" s="6">
        <f t="shared" si="416"/>
        <v>126.94999999999982</v>
      </c>
      <c r="P1482" s="6">
        <f t="shared" si="417"/>
        <v>193.04172217424917</v>
      </c>
      <c r="Q1482" s="6">
        <f t="shared" si="418"/>
        <v>0.4275203050875489</v>
      </c>
      <c r="R1482" s="9">
        <f t="shared" si="419"/>
        <v>1.620582309753821</v>
      </c>
      <c r="S1482" s="9">
        <f t="shared" si="420"/>
        <v>312.84000000000015</v>
      </c>
      <c r="T1482">
        <f t="shared" si="421"/>
        <v>126.94999999999982</v>
      </c>
      <c r="U1482" s="9">
        <f t="shared" si="422"/>
        <v>0.65762985623081194</v>
      </c>
      <c r="V1482" s="9">
        <f t="shared" si="423"/>
        <v>0.60577578091873008</v>
      </c>
      <c r="W1482" s="9">
        <f t="shared" si="424"/>
        <v>58.470000000001164</v>
      </c>
      <c r="X1482">
        <f t="shared" si="425"/>
        <v>5261.8950000000004</v>
      </c>
      <c r="Y1482" s="9">
        <f t="shared" si="426"/>
        <v>54.515624298568461</v>
      </c>
      <c r="Z1482" s="10">
        <f t="shared" si="427"/>
        <v>0.34723479088363252</v>
      </c>
      <c r="AA1482">
        <f t="shared" si="428"/>
        <v>185.89000000000033</v>
      </c>
    </row>
    <row r="1483" spans="1:27">
      <c r="A1483" s="1">
        <f t="shared" si="411"/>
        <v>7010004</v>
      </c>
      <c r="B1483" s="1">
        <v>4</v>
      </c>
      <c r="C1483" s="1">
        <v>10</v>
      </c>
      <c r="D1483" s="2">
        <v>7</v>
      </c>
      <c r="E1483" s="5">
        <v>872.57</v>
      </c>
      <c r="F1483" s="5">
        <v>1035.4100000000001</v>
      </c>
      <c r="G1483" s="5">
        <v>125.45</v>
      </c>
      <c r="H1483" s="5">
        <v>903.26</v>
      </c>
      <c r="I1483" s="5">
        <v>1022.87</v>
      </c>
      <c r="J1483" s="5">
        <v>109.01</v>
      </c>
      <c r="K1483" s="6">
        <f t="shared" si="412"/>
        <v>887.91499999999996</v>
      </c>
      <c r="L1483" s="6">
        <f t="shared" si="413"/>
        <v>-30.689999999999941</v>
      </c>
      <c r="M1483" s="6">
        <f t="shared" si="414"/>
        <v>1029.1400000000001</v>
      </c>
      <c r="N1483" s="5">
        <f t="shared" si="415"/>
        <v>83.097657307531847</v>
      </c>
      <c r="O1483" s="6">
        <f t="shared" si="416"/>
        <v>12.540000000000077</v>
      </c>
      <c r="P1483" s="6">
        <f t="shared" si="417"/>
        <v>166.19531461506369</v>
      </c>
      <c r="Q1483" s="6">
        <f t="shared" si="418"/>
        <v>0.13955102216755375</v>
      </c>
      <c r="R1483" s="9">
        <f t="shared" si="419"/>
        <v>0.26011563623275402</v>
      </c>
      <c r="S1483" s="9">
        <f t="shared" si="420"/>
        <v>43.230000000000018</v>
      </c>
      <c r="T1483">
        <f t="shared" si="421"/>
        <v>12.540000000000077</v>
      </c>
      <c r="U1483" s="9">
        <f t="shared" si="422"/>
        <v>7.5453390662936715E-2</v>
      </c>
      <c r="V1483" s="9">
        <f t="shared" si="423"/>
        <v>1.6995063949558504</v>
      </c>
      <c r="W1483" s="9">
        <f t="shared" si="424"/>
        <v>141.22500000000014</v>
      </c>
      <c r="X1483">
        <f t="shared" si="425"/>
        <v>1029.1400000000001</v>
      </c>
      <c r="Y1483" s="9">
        <f t="shared" si="426"/>
        <v>12.384705337616303</v>
      </c>
      <c r="Z1483" s="10">
        <f t="shared" si="427"/>
        <v>0.34726070897813938</v>
      </c>
      <c r="AA1483">
        <f t="shared" si="428"/>
        <v>30.689999999999941</v>
      </c>
    </row>
    <row r="1484" spans="1:27">
      <c r="A1484" s="1">
        <f t="shared" si="411"/>
        <v>7005005</v>
      </c>
      <c r="B1484" s="1">
        <v>5</v>
      </c>
      <c r="C1484" s="1">
        <v>5</v>
      </c>
      <c r="D1484" s="2">
        <v>7</v>
      </c>
      <c r="E1484" s="5">
        <v>5087.6400000000003</v>
      </c>
      <c r="F1484" s="5">
        <v>4621.72</v>
      </c>
      <c r="G1484" s="5">
        <v>144.41</v>
      </c>
      <c r="H1484" s="5">
        <v>4935.58</v>
      </c>
      <c r="I1484" s="5">
        <v>4446.08</v>
      </c>
      <c r="J1484" s="5">
        <v>114.02</v>
      </c>
      <c r="K1484" s="6">
        <f t="shared" si="412"/>
        <v>5011.6100000000006</v>
      </c>
      <c r="L1484" s="6">
        <f t="shared" si="413"/>
        <v>152.0600000000004</v>
      </c>
      <c r="M1484" s="6">
        <f t="shared" si="414"/>
        <v>4533.8999999999996</v>
      </c>
      <c r="N1484" s="5">
        <f t="shared" si="415"/>
        <v>91.998381099886757</v>
      </c>
      <c r="O1484" s="6">
        <f t="shared" si="416"/>
        <v>175.64000000000033</v>
      </c>
      <c r="P1484" s="6">
        <f t="shared" si="417"/>
        <v>183.99676219977351</v>
      </c>
      <c r="Q1484" s="6">
        <f t="shared" si="418"/>
        <v>0.23198145397868672</v>
      </c>
      <c r="R1484" s="9">
        <f t="shared" si="419"/>
        <v>0.12815442901325658</v>
      </c>
      <c r="S1484" s="9">
        <f t="shared" si="420"/>
        <v>23.579999999999927</v>
      </c>
      <c r="T1484">
        <f t="shared" si="421"/>
        <v>175.64000000000033</v>
      </c>
      <c r="U1484" s="9">
        <f t="shared" si="422"/>
        <v>0.95458201492317629</v>
      </c>
      <c r="V1484" s="9">
        <f t="shared" si="423"/>
        <v>5.1925913726821982</v>
      </c>
      <c r="W1484" s="9">
        <f t="shared" si="424"/>
        <v>477.71000000000095</v>
      </c>
      <c r="X1484">
        <f t="shared" si="425"/>
        <v>4533.8999999999996</v>
      </c>
      <c r="Y1484" s="9">
        <f t="shared" si="426"/>
        <v>49.282388948533146</v>
      </c>
      <c r="Z1484" s="10">
        <f t="shared" si="427"/>
        <v>0.34726214881555978</v>
      </c>
      <c r="AA1484">
        <f t="shared" si="428"/>
        <v>152.0600000000004</v>
      </c>
    </row>
    <row r="1485" spans="1:27">
      <c r="A1485" s="1">
        <f t="shared" si="411"/>
        <v>3005006</v>
      </c>
      <c r="B1485" s="1">
        <v>6</v>
      </c>
      <c r="C1485" s="1">
        <v>5</v>
      </c>
      <c r="D1485" s="2">
        <v>3</v>
      </c>
      <c r="E1485" s="5">
        <v>1712.84</v>
      </c>
      <c r="F1485" s="5">
        <v>1153.3399999999999</v>
      </c>
      <c r="G1485" s="5">
        <v>95.62</v>
      </c>
      <c r="H1485" s="5">
        <v>1854.38</v>
      </c>
      <c r="I1485" s="5">
        <v>1419.3</v>
      </c>
      <c r="J1485" s="5">
        <v>73.599999999999994</v>
      </c>
      <c r="K1485" s="6">
        <f t="shared" si="412"/>
        <v>1783.6100000000001</v>
      </c>
      <c r="L1485" s="6">
        <f t="shared" si="413"/>
        <v>-141.54000000000019</v>
      </c>
      <c r="M1485" s="6">
        <f t="shared" si="414"/>
        <v>1286.32</v>
      </c>
      <c r="N1485" s="5">
        <f t="shared" si="415"/>
        <v>60.332711691088441</v>
      </c>
      <c r="O1485" s="6">
        <f t="shared" si="416"/>
        <v>-265.96000000000004</v>
      </c>
      <c r="P1485" s="6">
        <f t="shared" si="417"/>
        <v>120.66542338217688</v>
      </c>
      <c r="Q1485" s="6">
        <f t="shared" si="418"/>
        <v>0.25591946739209542</v>
      </c>
      <c r="R1485" s="9">
        <f t="shared" si="419"/>
        <v>1.0311155964366967</v>
      </c>
      <c r="S1485" s="9">
        <f t="shared" si="420"/>
        <v>124.41999999999985</v>
      </c>
      <c r="T1485">
        <f t="shared" si="421"/>
        <v>265.96000000000004</v>
      </c>
      <c r="U1485" s="9">
        <f t="shared" si="422"/>
        <v>2.2041111077664701</v>
      </c>
      <c r="V1485" s="9">
        <f t="shared" si="423"/>
        <v>8.2424606164926182</v>
      </c>
      <c r="W1485" s="9">
        <f t="shared" si="424"/>
        <v>497.29000000000019</v>
      </c>
      <c r="X1485">
        <f t="shared" si="425"/>
        <v>1286.32</v>
      </c>
      <c r="Y1485" s="9">
        <f t="shared" si="426"/>
        <v>21.320440668838664</v>
      </c>
      <c r="Z1485" s="10">
        <f t="shared" si="427"/>
        <v>0.34741185932549856</v>
      </c>
      <c r="AA1485">
        <f t="shared" si="428"/>
        <v>141.54000000000019</v>
      </c>
    </row>
    <row r="1486" spans="1:27">
      <c r="A1486" s="1">
        <f t="shared" si="411"/>
        <v>9013000</v>
      </c>
      <c r="B1486" s="1">
        <v>0</v>
      </c>
      <c r="C1486" s="1">
        <v>13</v>
      </c>
      <c r="D1486" s="2">
        <v>9</v>
      </c>
      <c r="E1486" s="5">
        <v>1637.75</v>
      </c>
      <c r="F1486" s="5">
        <v>1986.57</v>
      </c>
      <c r="G1486" s="5">
        <v>104.82</v>
      </c>
      <c r="H1486" s="5">
        <v>1658.26</v>
      </c>
      <c r="I1486" s="5">
        <v>1938.49</v>
      </c>
      <c r="J1486" s="5">
        <v>94.51</v>
      </c>
      <c r="K1486" s="6">
        <f t="shared" si="412"/>
        <v>1648.0050000000001</v>
      </c>
      <c r="L1486" s="6">
        <f t="shared" si="413"/>
        <v>-20.509999999999991</v>
      </c>
      <c r="M1486" s="6">
        <f t="shared" si="414"/>
        <v>1962.53</v>
      </c>
      <c r="N1486" s="5">
        <f t="shared" si="415"/>
        <v>70.568003549767511</v>
      </c>
      <c r="O1486" s="6">
        <f t="shared" si="416"/>
        <v>48.079999999999927</v>
      </c>
      <c r="P1486" s="6">
        <f t="shared" si="417"/>
        <v>141.13600709953502</v>
      </c>
      <c r="Q1486" s="6">
        <f t="shared" si="418"/>
        <v>0.10317053411195552</v>
      </c>
      <c r="R1486" s="9">
        <f t="shared" si="419"/>
        <v>0.48598512462965865</v>
      </c>
      <c r="S1486" s="9">
        <f t="shared" si="420"/>
        <v>68.589999999999918</v>
      </c>
      <c r="T1486">
        <f t="shared" si="421"/>
        <v>48.079999999999927</v>
      </c>
      <c r="U1486" s="9">
        <f t="shared" si="422"/>
        <v>0.3406643066364482</v>
      </c>
      <c r="V1486" s="9">
        <f t="shared" si="423"/>
        <v>4.4570482963739178</v>
      </c>
      <c r="W1486" s="9">
        <f t="shared" si="424"/>
        <v>314.52499999999986</v>
      </c>
      <c r="X1486">
        <f t="shared" si="425"/>
        <v>1962.53</v>
      </c>
      <c r="Y1486" s="9">
        <f t="shared" si="426"/>
        <v>27.810479272180935</v>
      </c>
      <c r="Z1486" s="10">
        <f t="shared" si="427"/>
        <v>0.34746366716535992</v>
      </c>
      <c r="AA1486">
        <f t="shared" si="428"/>
        <v>20.509999999999991</v>
      </c>
    </row>
    <row r="1487" spans="1:27">
      <c r="A1487" s="1">
        <f t="shared" si="411"/>
        <v>8013002</v>
      </c>
      <c r="B1487" s="1">
        <v>2</v>
      </c>
      <c r="C1487" s="1">
        <v>13</v>
      </c>
      <c r="D1487" s="2">
        <v>8</v>
      </c>
      <c r="E1487" s="5">
        <v>11.7</v>
      </c>
      <c r="F1487" s="5">
        <v>114.19</v>
      </c>
      <c r="G1487" s="5">
        <v>58.35</v>
      </c>
      <c r="H1487" s="5">
        <v>11.64</v>
      </c>
      <c r="I1487" s="5">
        <v>141.83000000000001</v>
      </c>
      <c r="J1487" s="5">
        <v>45.52</v>
      </c>
      <c r="K1487" s="6">
        <f t="shared" si="412"/>
        <v>11.67</v>
      </c>
      <c r="L1487" s="6">
        <f t="shared" si="413"/>
        <v>5.9999999999998721E-2</v>
      </c>
      <c r="M1487" s="6">
        <f t="shared" si="414"/>
        <v>128.01</v>
      </c>
      <c r="N1487" s="5">
        <f t="shared" si="415"/>
        <v>37.002678619256741</v>
      </c>
      <c r="O1487" s="6">
        <f t="shared" si="416"/>
        <v>-27.640000000000015</v>
      </c>
      <c r="P1487" s="6">
        <f t="shared" si="417"/>
        <v>74.005357238513483</v>
      </c>
      <c r="Q1487" s="6">
        <f t="shared" si="418"/>
        <v>0.24332709385450746</v>
      </c>
      <c r="R1487" s="9">
        <f t="shared" si="419"/>
        <v>0.37429722703351159</v>
      </c>
      <c r="S1487" s="9">
        <f t="shared" si="420"/>
        <v>27.700000000000014</v>
      </c>
      <c r="T1487">
        <f t="shared" si="421"/>
        <v>27.640000000000015</v>
      </c>
      <c r="U1487" s="9">
        <f t="shared" si="422"/>
        <v>0.37348647491719356</v>
      </c>
      <c r="V1487" s="9">
        <f t="shared" si="423"/>
        <v>3.1440967070814958</v>
      </c>
      <c r="W1487" s="9">
        <f t="shared" si="424"/>
        <v>116.33999999999999</v>
      </c>
      <c r="X1487">
        <f t="shared" si="425"/>
        <v>128.01</v>
      </c>
      <c r="Y1487" s="9">
        <f t="shared" si="426"/>
        <v>3.4594792803292269</v>
      </c>
      <c r="Z1487" s="10">
        <f t="shared" si="427"/>
        <v>0.34747230105434301</v>
      </c>
      <c r="AA1487">
        <f t="shared" si="428"/>
        <v>5.9999999999998721E-2</v>
      </c>
    </row>
    <row r="1488" spans="1:27">
      <c r="A1488" s="1">
        <f t="shared" si="411"/>
        <v>6013997</v>
      </c>
      <c r="B1488" s="1">
        <v>-3</v>
      </c>
      <c r="C1488" s="1">
        <v>14</v>
      </c>
      <c r="D1488" s="2">
        <v>6</v>
      </c>
      <c r="E1488" s="5">
        <v>5996.56</v>
      </c>
      <c r="F1488" s="5">
        <v>5679.43</v>
      </c>
      <c r="G1488" s="5">
        <v>185.95</v>
      </c>
      <c r="H1488" s="5">
        <v>5918.53</v>
      </c>
      <c r="I1488" s="5">
        <v>6303.08</v>
      </c>
      <c r="J1488" s="5">
        <v>149.99</v>
      </c>
      <c r="K1488" s="6">
        <f t="shared" si="412"/>
        <v>5957.5450000000001</v>
      </c>
      <c r="L1488" s="6">
        <f t="shared" si="413"/>
        <v>78.030000000000655</v>
      </c>
      <c r="M1488" s="6">
        <f t="shared" si="414"/>
        <v>5991.2550000000001</v>
      </c>
      <c r="N1488" s="5">
        <f t="shared" si="415"/>
        <v>119.45124800520085</v>
      </c>
      <c r="O1488" s="6">
        <f t="shared" si="416"/>
        <v>-623.64999999999964</v>
      </c>
      <c r="P1488" s="6">
        <f t="shared" si="417"/>
        <v>238.90249601040171</v>
      </c>
      <c r="Q1488" s="6">
        <f t="shared" si="418"/>
        <v>0.21166060177036344</v>
      </c>
      <c r="R1488" s="9">
        <f t="shared" si="419"/>
        <v>2.9370978190594101</v>
      </c>
      <c r="S1488" s="9">
        <f t="shared" si="420"/>
        <v>701.68000000000029</v>
      </c>
      <c r="T1488">
        <f t="shared" si="421"/>
        <v>623.64999999999964</v>
      </c>
      <c r="U1488" s="9">
        <f t="shared" si="422"/>
        <v>2.6104792139670496</v>
      </c>
      <c r="V1488" s="9">
        <f t="shared" si="423"/>
        <v>0.28220718128062017</v>
      </c>
      <c r="W1488" s="9">
        <f t="shared" si="424"/>
        <v>33.710000000000036</v>
      </c>
      <c r="X1488">
        <f t="shared" si="425"/>
        <v>5991.2550000000001</v>
      </c>
      <c r="Y1488" s="9">
        <f t="shared" si="426"/>
        <v>50.156487270347675</v>
      </c>
      <c r="Z1488" s="10">
        <f t="shared" si="427"/>
        <v>0.3475025179764889</v>
      </c>
      <c r="AA1488">
        <f t="shared" si="428"/>
        <v>78.030000000000655</v>
      </c>
    </row>
    <row r="1489" spans="1:27">
      <c r="A1489" s="1">
        <f t="shared" si="411"/>
        <v>3017002</v>
      </c>
      <c r="B1489" s="1">
        <v>2</v>
      </c>
      <c r="C1489" s="1">
        <v>17</v>
      </c>
      <c r="D1489" s="2">
        <v>3</v>
      </c>
      <c r="E1489" s="5">
        <v>4085.65</v>
      </c>
      <c r="F1489" s="5">
        <v>3482.34</v>
      </c>
      <c r="G1489" s="5">
        <v>230.14</v>
      </c>
      <c r="H1489" s="5">
        <v>3977.47</v>
      </c>
      <c r="I1489" s="5">
        <v>3558.97</v>
      </c>
      <c r="J1489" s="5">
        <v>147.62</v>
      </c>
      <c r="K1489" s="6">
        <f t="shared" si="412"/>
        <v>4031.56</v>
      </c>
      <c r="L1489" s="6">
        <f t="shared" si="413"/>
        <v>108.18000000000029</v>
      </c>
      <c r="M1489" s="6">
        <f t="shared" si="414"/>
        <v>3520.6549999999997</v>
      </c>
      <c r="N1489" s="5">
        <f t="shared" si="415"/>
        <v>136.70779421817909</v>
      </c>
      <c r="O1489" s="6">
        <f t="shared" si="416"/>
        <v>-76.629999999999654</v>
      </c>
      <c r="P1489" s="6">
        <f t="shared" si="417"/>
        <v>273.41558843635818</v>
      </c>
      <c r="Q1489" s="6">
        <f t="shared" si="418"/>
        <v>0.41699288582317917</v>
      </c>
      <c r="R1489" s="9">
        <f t="shared" si="419"/>
        <v>0.67593073627189115</v>
      </c>
      <c r="S1489" s="9">
        <f t="shared" si="420"/>
        <v>184.80999999999995</v>
      </c>
      <c r="T1489">
        <f t="shared" si="421"/>
        <v>76.629999999999654</v>
      </c>
      <c r="U1489" s="9">
        <f t="shared" si="422"/>
        <v>0.28026931616533085</v>
      </c>
      <c r="V1489" s="9">
        <f t="shared" si="423"/>
        <v>3.7372046189599133</v>
      </c>
      <c r="W1489" s="9">
        <f t="shared" si="424"/>
        <v>510.9050000000002</v>
      </c>
      <c r="X1489">
        <f t="shared" si="425"/>
        <v>3520.6549999999997</v>
      </c>
      <c r="Y1489" s="9">
        <f t="shared" si="426"/>
        <v>25.75314026632017</v>
      </c>
      <c r="Z1489" s="10">
        <f t="shared" si="427"/>
        <v>0.34757301391218509</v>
      </c>
      <c r="AA1489">
        <f t="shared" si="428"/>
        <v>108.18000000000029</v>
      </c>
    </row>
    <row r="1490" spans="1:27">
      <c r="A1490" s="1">
        <f t="shared" ref="A1490:A1553" si="429">1000000*D1490+ABS(1000*C1490)+B1490</f>
        <v>4003006</v>
      </c>
      <c r="B1490" s="1">
        <v>6</v>
      </c>
      <c r="C1490" s="1">
        <v>3</v>
      </c>
      <c r="D1490" s="2">
        <v>4</v>
      </c>
      <c r="E1490" s="5">
        <v>2942.71</v>
      </c>
      <c r="F1490" s="5">
        <v>3219.14</v>
      </c>
      <c r="G1490" s="5">
        <v>112.35</v>
      </c>
      <c r="H1490" s="5">
        <v>2634.01</v>
      </c>
      <c r="I1490" s="5">
        <v>2974.37</v>
      </c>
      <c r="J1490" s="5">
        <v>97.58</v>
      </c>
      <c r="K1490" s="6">
        <f t="shared" ref="K1490:K1553" si="430" xml:space="preserve"> 0.5*(E1490+H1490)</f>
        <v>2788.36</v>
      </c>
      <c r="L1490" s="6">
        <f t="shared" ref="L1490:L1553" si="431">E1490-H1490</f>
        <v>308.69999999999982</v>
      </c>
      <c r="M1490" s="6">
        <f t="shared" ref="M1490:M1553" si="432">0.5*(F1490+I1490)</f>
        <v>3096.7550000000001</v>
      </c>
      <c r="N1490" s="5">
        <f t="shared" ref="N1490:N1553" si="433">0.5*P1490</f>
        <v>74.404937504173745</v>
      </c>
      <c r="O1490" s="6">
        <f t="shared" ref="O1490:O1553" si="434">F1490-I1490</f>
        <v>244.76999999999998</v>
      </c>
      <c r="P1490" s="6">
        <f t="shared" ref="P1490:P1553" si="435">SQRT(G1490*G1490+J1490*J1490)</f>
        <v>148.80987500834749</v>
      </c>
      <c r="Q1490" s="6">
        <f t="shared" ref="Q1490:Q1553" si="436">(G1490*G1490-J1490*J1490)/(G1490*G1490+J1490*J1490)</f>
        <v>0.14002045909718419</v>
      </c>
      <c r="R1490" s="9">
        <f t="shared" ref="R1490:R1553" si="437">ABS(O1490-L1490)/P1490</f>
        <v>0.42960858609963676</v>
      </c>
      <c r="S1490" s="9">
        <f t="shared" ref="S1490:S1553" si="438">ABS(O1490-L1490)</f>
        <v>63.929999999999836</v>
      </c>
      <c r="T1490">
        <f t="shared" ref="T1490:T1553" si="439">ABS(O1490)</f>
        <v>244.76999999999998</v>
      </c>
      <c r="U1490" s="9">
        <f t="shared" ref="U1490:U1553" si="440">ABS(O1490)/P1490</f>
        <v>1.6448505180605091</v>
      </c>
      <c r="V1490" s="9">
        <f t="shared" ref="V1490:V1553" si="441">ABS(M1490-K1490)/N1490</f>
        <v>4.1448190179946129</v>
      </c>
      <c r="W1490" s="9">
        <f t="shared" ref="W1490:W1553" si="442">ABS(M1490-K1490)</f>
        <v>308.39499999999998</v>
      </c>
      <c r="X1490">
        <f t="shared" ref="X1490:X1553" si="443">ABS(M1490)</f>
        <v>3096.7550000000001</v>
      </c>
      <c r="Y1490" s="9">
        <f t="shared" ref="Y1490:Y1553" si="444">ABS(M1490)/N1490</f>
        <v>41.620288973783325</v>
      </c>
      <c r="Z1490" s="10">
        <f t="shared" ref="Z1490:Z1553" si="445">SQRT(0.002878*B1490*B1490+0.000353*C1490*C1490+0.000754*D1490*D1490+0.000082*D1490*B1490)</f>
        <v>0.34758739908115194</v>
      </c>
      <c r="AA1490">
        <f t="shared" si="428"/>
        <v>308.69999999999982</v>
      </c>
    </row>
    <row r="1491" spans="1:27">
      <c r="A1491" s="1">
        <f t="shared" si="429"/>
        <v>5017000</v>
      </c>
      <c r="B1491" s="1">
        <v>0</v>
      </c>
      <c r="C1491" s="1">
        <v>17</v>
      </c>
      <c r="D1491" s="2">
        <v>5</v>
      </c>
      <c r="E1491" s="5">
        <v>1814.18</v>
      </c>
      <c r="F1491" s="5">
        <v>1842.85</v>
      </c>
      <c r="G1491" s="5">
        <v>109.69</v>
      </c>
      <c r="H1491" s="5">
        <v>1904.38</v>
      </c>
      <c r="I1491" s="5">
        <v>1952.16</v>
      </c>
      <c r="J1491" s="5">
        <v>89.96</v>
      </c>
      <c r="K1491" s="6">
        <f t="shared" si="430"/>
        <v>1859.2800000000002</v>
      </c>
      <c r="L1491" s="6">
        <f t="shared" si="431"/>
        <v>-90.200000000000045</v>
      </c>
      <c r="M1491" s="6">
        <f t="shared" si="432"/>
        <v>1897.5050000000001</v>
      </c>
      <c r="N1491" s="5">
        <f t="shared" si="433"/>
        <v>70.930772059804895</v>
      </c>
      <c r="O1491" s="6">
        <f t="shared" si="434"/>
        <v>-109.31000000000017</v>
      </c>
      <c r="P1491" s="6">
        <f t="shared" si="435"/>
        <v>141.86154411960979</v>
      </c>
      <c r="Q1491" s="6">
        <f t="shared" si="436"/>
        <v>0.1957343438753866</v>
      </c>
      <c r="R1491" s="9">
        <f t="shared" si="437"/>
        <v>0.13470881145835856</v>
      </c>
      <c r="S1491" s="9">
        <f t="shared" si="438"/>
        <v>19.110000000000127</v>
      </c>
      <c r="T1491">
        <f t="shared" si="439"/>
        <v>109.31000000000017</v>
      </c>
      <c r="U1491" s="9">
        <f t="shared" si="440"/>
        <v>0.77054004084317618</v>
      </c>
      <c r="V1491" s="9">
        <f t="shared" si="441"/>
        <v>0.53890573710054512</v>
      </c>
      <c r="W1491" s="9">
        <f t="shared" si="442"/>
        <v>38.224999999999909</v>
      </c>
      <c r="X1491">
        <f t="shared" si="443"/>
        <v>1897.5050000000001</v>
      </c>
      <c r="Y1491" s="9">
        <f t="shared" si="444"/>
        <v>26.751506361725898</v>
      </c>
      <c r="Z1491" s="10">
        <f t="shared" si="445"/>
        <v>0.34765931599771638</v>
      </c>
      <c r="AA1491">
        <f t="shared" ref="AA1491:AA1554" si="446">ABS(L1491)</f>
        <v>90.200000000000045</v>
      </c>
    </row>
    <row r="1492" spans="1:27">
      <c r="A1492" s="1">
        <f t="shared" si="429"/>
        <v>6016001</v>
      </c>
      <c r="B1492" s="1">
        <v>1</v>
      </c>
      <c r="C1492" s="1">
        <v>16</v>
      </c>
      <c r="D1492" s="2">
        <v>6</v>
      </c>
      <c r="E1492" s="5">
        <v>1516.12</v>
      </c>
      <c r="F1492" s="5">
        <v>1664.63</v>
      </c>
      <c r="G1492" s="5">
        <v>154.72999999999999</v>
      </c>
      <c r="H1492" s="5">
        <v>1538.53</v>
      </c>
      <c r="I1492" s="5">
        <v>1585.1</v>
      </c>
      <c r="J1492" s="5">
        <v>82.93</v>
      </c>
      <c r="K1492" s="6">
        <f t="shared" si="430"/>
        <v>1527.3249999999998</v>
      </c>
      <c r="L1492" s="6">
        <f t="shared" si="431"/>
        <v>-22.410000000000082</v>
      </c>
      <c r="M1492" s="6">
        <f t="shared" si="432"/>
        <v>1624.865</v>
      </c>
      <c r="N1492" s="5">
        <f t="shared" si="433"/>
        <v>87.776360428078817</v>
      </c>
      <c r="O1492" s="6">
        <f t="shared" si="434"/>
        <v>79.5300000000002</v>
      </c>
      <c r="P1492" s="6">
        <f t="shared" si="435"/>
        <v>175.55272085615763</v>
      </c>
      <c r="Q1492" s="6">
        <f t="shared" si="436"/>
        <v>0.5536883774076059</v>
      </c>
      <c r="R1492" s="9">
        <f t="shared" si="437"/>
        <v>0.58068026233285619</v>
      </c>
      <c r="S1492" s="9">
        <f t="shared" si="438"/>
        <v>101.94000000000028</v>
      </c>
      <c r="T1492">
        <f t="shared" si="439"/>
        <v>79.5300000000002</v>
      </c>
      <c r="U1492" s="9">
        <f t="shared" si="440"/>
        <v>0.45302630236739294</v>
      </c>
      <c r="V1492" s="9">
        <f t="shared" si="441"/>
        <v>1.1112331329791396</v>
      </c>
      <c r="W1492" s="9">
        <f t="shared" si="442"/>
        <v>97.540000000000191</v>
      </c>
      <c r="X1492">
        <f t="shared" si="443"/>
        <v>1624.865</v>
      </c>
      <c r="Y1492" s="9">
        <f t="shared" si="444"/>
        <v>18.511419157454849</v>
      </c>
      <c r="Z1492" s="10">
        <f t="shared" si="445"/>
        <v>0.34768088817189824</v>
      </c>
      <c r="AA1492">
        <f t="shared" si="446"/>
        <v>22.410000000000082</v>
      </c>
    </row>
    <row r="1493" spans="1:27">
      <c r="A1493" s="1">
        <f t="shared" si="429"/>
        <v>7006</v>
      </c>
      <c r="B1493" s="1">
        <v>6</v>
      </c>
      <c r="C1493" s="1">
        <v>7</v>
      </c>
      <c r="D1493" s="2">
        <v>0</v>
      </c>
      <c r="E1493" s="5">
        <v>3223.87</v>
      </c>
      <c r="F1493" s="5">
        <v>3434.64</v>
      </c>
      <c r="G1493" s="5">
        <v>114.02</v>
      </c>
      <c r="H1493" s="5">
        <v>3312.34</v>
      </c>
      <c r="I1493" s="5">
        <v>3547.27</v>
      </c>
      <c r="J1493" s="5">
        <v>91.72</v>
      </c>
      <c r="K1493" s="6">
        <f t="shared" si="430"/>
        <v>3268.105</v>
      </c>
      <c r="L1493" s="6">
        <f t="shared" si="431"/>
        <v>-88.470000000000255</v>
      </c>
      <c r="M1493" s="6">
        <f t="shared" si="432"/>
        <v>3490.9549999999999</v>
      </c>
      <c r="N1493" s="5">
        <f t="shared" si="433"/>
        <v>73.166110324384462</v>
      </c>
      <c r="O1493" s="6">
        <f t="shared" si="434"/>
        <v>-112.63000000000011</v>
      </c>
      <c r="P1493" s="6">
        <f t="shared" si="435"/>
        <v>146.33222064876892</v>
      </c>
      <c r="Q1493" s="6">
        <f t="shared" si="436"/>
        <v>0.2142612686574176</v>
      </c>
      <c r="R1493" s="9">
        <f t="shared" si="437"/>
        <v>0.16510376110528266</v>
      </c>
      <c r="S1493" s="9">
        <f t="shared" si="438"/>
        <v>24.159999999999854</v>
      </c>
      <c r="T1493">
        <f t="shared" si="439"/>
        <v>112.63000000000011</v>
      </c>
      <c r="U1493" s="9">
        <f t="shared" si="440"/>
        <v>0.76968694591424325</v>
      </c>
      <c r="V1493" s="9">
        <f t="shared" si="441"/>
        <v>3.0458090366152688</v>
      </c>
      <c r="W1493" s="9">
        <f t="shared" si="442"/>
        <v>222.84999999999991</v>
      </c>
      <c r="X1493">
        <f t="shared" si="443"/>
        <v>3490.9549999999999</v>
      </c>
      <c r="Y1493" s="9">
        <f t="shared" si="444"/>
        <v>47.712731816994662</v>
      </c>
      <c r="Z1493" s="10">
        <f t="shared" si="445"/>
        <v>0.34771396290629453</v>
      </c>
      <c r="AA1493">
        <f t="shared" si="446"/>
        <v>88.470000000000255</v>
      </c>
    </row>
    <row r="1494" spans="1:27">
      <c r="A1494" s="1">
        <f t="shared" si="429"/>
        <v>4010005</v>
      </c>
      <c r="B1494" s="1">
        <v>5</v>
      </c>
      <c r="C1494" s="1">
        <v>10</v>
      </c>
      <c r="D1494" s="2">
        <v>4</v>
      </c>
      <c r="E1494" s="5">
        <v>175.76</v>
      </c>
      <c r="F1494" s="5">
        <v>299.7</v>
      </c>
      <c r="G1494" s="5">
        <v>61.89</v>
      </c>
      <c r="H1494" s="5">
        <v>187.81</v>
      </c>
      <c r="I1494" s="5">
        <v>323.11</v>
      </c>
      <c r="J1494" s="5">
        <v>52.97</v>
      </c>
      <c r="K1494" s="6">
        <f t="shared" si="430"/>
        <v>181.785</v>
      </c>
      <c r="L1494" s="6">
        <f t="shared" si="431"/>
        <v>-12.050000000000011</v>
      </c>
      <c r="M1494" s="6">
        <f t="shared" si="432"/>
        <v>311.40499999999997</v>
      </c>
      <c r="N1494" s="5">
        <f t="shared" si="433"/>
        <v>40.731416007794273</v>
      </c>
      <c r="O1494" s="6">
        <f t="shared" si="434"/>
        <v>-23.410000000000025</v>
      </c>
      <c r="P1494" s="6">
        <f t="shared" si="435"/>
        <v>81.462832015588546</v>
      </c>
      <c r="Q1494" s="6">
        <f t="shared" si="436"/>
        <v>0.15438839708248395</v>
      </c>
      <c r="R1494" s="9">
        <f t="shared" si="437"/>
        <v>0.13945009913019216</v>
      </c>
      <c r="S1494" s="9">
        <f t="shared" si="438"/>
        <v>11.360000000000014</v>
      </c>
      <c r="T1494">
        <f t="shared" si="439"/>
        <v>23.410000000000025</v>
      </c>
      <c r="U1494" s="9">
        <f t="shared" si="440"/>
        <v>0.28737031871811602</v>
      </c>
      <c r="V1494" s="9">
        <f t="shared" si="441"/>
        <v>3.1823101847280779</v>
      </c>
      <c r="W1494" s="9">
        <f t="shared" si="442"/>
        <v>129.61999999999998</v>
      </c>
      <c r="X1494">
        <f t="shared" si="443"/>
        <v>311.40499999999997</v>
      </c>
      <c r="Y1494" s="9">
        <f t="shared" si="444"/>
        <v>7.6453271337389843</v>
      </c>
      <c r="Z1494" s="10">
        <f t="shared" si="445"/>
        <v>0.34778441598208509</v>
      </c>
      <c r="AA1494">
        <f t="shared" si="446"/>
        <v>12.050000000000011</v>
      </c>
    </row>
    <row r="1495" spans="1:27">
      <c r="A1495" s="1">
        <f t="shared" si="429"/>
        <v>8014001</v>
      </c>
      <c r="B1495" s="1">
        <v>1</v>
      </c>
      <c r="C1495" s="1">
        <v>14</v>
      </c>
      <c r="D1495" s="2">
        <v>8</v>
      </c>
      <c r="E1495" s="5">
        <v>3920.2</v>
      </c>
      <c r="F1495" s="5">
        <v>4080.67</v>
      </c>
      <c r="G1495" s="5">
        <v>118.46</v>
      </c>
      <c r="H1495" s="5">
        <v>3898.19</v>
      </c>
      <c r="I1495" s="5">
        <v>3998.23</v>
      </c>
      <c r="J1495" s="5">
        <v>122.53</v>
      </c>
      <c r="K1495" s="6">
        <f t="shared" si="430"/>
        <v>3909.1949999999997</v>
      </c>
      <c r="L1495" s="6">
        <f t="shared" si="431"/>
        <v>22.009999999999764</v>
      </c>
      <c r="M1495" s="6">
        <f t="shared" si="432"/>
        <v>4039.45</v>
      </c>
      <c r="N1495" s="5">
        <f t="shared" si="433"/>
        <v>85.214981810712132</v>
      </c>
      <c r="O1495" s="6">
        <f t="shared" si="434"/>
        <v>82.440000000000055</v>
      </c>
      <c r="P1495" s="6">
        <f t="shared" si="435"/>
        <v>170.42996362142426</v>
      </c>
      <c r="Q1495" s="6">
        <f t="shared" si="436"/>
        <v>-3.3767703695186078E-2</v>
      </c>
      <c r="R1495" s="9">
        <f t="shared" si="437"/>
        <v>0.35457380096749497</v>
      </c>
      <c r="S1495" s="9">
        <f t="shared" si="438"/>
        <v>60.430000000000291</v>
      </c>
      <c r="T1495">
        <f t="shared" si="439"/>
        <v>82.440000000000055</v>
      </c>
      <c r="U1495" s="9">
        <f t="shared" si="440"/>
        <v>0.48371775859275462</v>
      </c>
      <c r="V1495" s="9">
        <f t="shared" si="441"/>
        <v>1.5285457701479686</v>
      </c>
      <c r="W1495" s="9">
        <f t="shared" si="442"/>
        <v>130.25500000000011</v>
      </c>
      <c r="X1495">
        <f t="shared" si="443"/>
        <v>4039.45</v>
      </c>
      <c r="Y1495" s="9">
        <f t="shared" si="444"/>
        <v>47.403049489264951</v>
      </c>
      <c r="Z1495" s="10">
        <f t="shared" si="445"/>
        <v>0.34781891840439044</v>
      </c>
      <c r="AA1495">
        <f t="shared" si="446"/>
        <v>22.009999999999764</v>
      </c>
    </row>
    <row r="1496" spans="1:27">
      <c r="A1496" s="1">
        <f t="shared" si="429"/>
        <v>3013996</v>
      </c>
      <c r="B1496" s="1">
        <v>-4</v>
      </c>
      <c r="C1496" s="1">
        <v>14</v>
      </c>
      <c r="D1496" s="2">
        <v>3</v>
      </c>
      <c r="E1496" s="5">
        <v>6947.26</v>
      </c>
      <c r="F1496" s="5">
        <v>6573.22</v>
      </c>
      <c r="G1496" s="5">
        <v>174.52</v>
      </c>
      <c r="H1496" s="5">
        <v>7089.46</v>
      </c>
      <c r="I1496" s="5">
        <v>6485.12</v>
      </c>
      <c r="J1496" s="5">
        <v>153.61000000000001</v>
      </c>
      <c r="K1496" s="6">
        <f t="shared" si="430"/>
        <v>7018.3600000000006</v>
      </c>
      <c r="L1496" s="6">
        <f t="shared" si="431"/>
        <v>-142.19999999999982</v>
      </c>
      <c r="M1496" s="6">
        <f t="shared" si="432"/>
        <v>6529.17</v>
      </c>
      <c r="N1496" s="5">
        <f t="shared" si="433"/>
        <v>116.24678759002333</v>
      </c>
      <c r="O1496" s="6">
        <f t="shared" si="434"/>
        <v>88.100000000000364</v>
      </c>
      <c r="P1496" s="6">
        <f t="shared" si="435"/>
        <v>232.49357518004666</v>
      </c>
      <c r="Q1496" s="6">
        <f t="shared" si="436"/>
        <v>0.12693402734016285</v>
      </c>
      <c r="R1496" s="9">
        <f t="shared" si="437"/>
        <v>0.99056500731967434</v>
      </c>
      <c r="S1496" s="9">
        <f t="shared" si="438"/>
        <v>230.30000000000018</v>
      </c>
      <c r="T1496">
        <f t="shared" si="439"/>
        <v>88.100000000000364</v>
      </c>
      <c r="U1496" s="9">
        <f t="shared" si="440"/>
        <v>0.37893520253957275</v>
      </c>
      <c r="V1496" s="9">
        <f t="shared" si="441"/>
        <v>4.208202309428672</v>
      </c>
      <c r="W1496" s="9">
        <f t="shared" si="442"/>
        <v>489.19000000000051</v>
      </c>
      <c r="X1496">
        <f t="shared" si="443"/>
        <v>6529.17</v>
      </c>
      <c r="Y1496" s="9">
        <f t="shared" si="444"/>
        <v>56.166455309087219</v>
      </c>
      <c r="Z1496" s="10">
        <f t="shared" si="445"/>
        <v>0.34790515949034156</v>
      </c>
      <c r="AA1496">
        <f t="shared" si="446"/>
        <v>142.19999999999982</v>
      </c>
    </row>
    <row r="1497" spans="1:27">
      <c r="A1497" s="1">
        <f t="shared" si="429"/>
        <v>10007003</v>
      </c>
      <c r="B1497" s="1">
        <v>3</v>
      </c>
      <c r="C1497" s="1">
        <v>7</v>
      </c>
      <c r="D1497" s="2">
        <v>10</v>
      </c>
      <c r="E1497" s="5">
        <v>572.44000000000005</v>
      </c>
      <c r="F1497" s="5">
        <v>561.82000000000005</v>
      </c>
      <c r="G1497" s="5">
        <v>62.45</v>
      </c>
      <c r="H1497" s="5">
        <v>614.66999999999996</v>
      </c>
      <c r="I1497" s="5">
        <v>662.16</v>
      </c>
      <c r="J1497" s="5">
        <v>78.34</v>
      </c>
      <c r="K1497" s="6">
        <f t="shared" si="430"/>
        <v>593.55500000000006</v>
      </c>
      <c r="L1497" s="6">
        <f t="shared" si="431"/>
        <v>-42.229999999999905</v>
      </c>
      <c r="M1497" s="6">
        <f t="shared" si="432"/>
        <v>611.99</v>
      </c>
      <c r="N1497" s="5">
        <f t="shared" si="433"/>
        <v>50.092809114682318</v>
      </c>
      <c r="O1497" s="6">
        <f t="shared" si="434"/>
        <v>-100.33999999999992</v>
      </c>
      <c r="P1497" s="6">
        <f t="shared" si="435"/>
        <v>100.18561822936464</v>
      </c>
      <c r="Q1497" s="6">
        <f t="shared" si="436"/>
        <v>-0.22288710387056673</v>
      </c>
      <c r="R1497" s="9">
        <f t="shared" si="437"/>
        <v>0.58002337088905476</v>
      </c>
      <c r="S1497" s="9">
        <f t="shared" si="438"/>
        <v>58.110000000000014</v>
      </c>
      <c r="T1497">
        <f t="shared" si="439"/>
        <v>100.33999999999992</v>
      </c>
      <c r="U1497" s="9">
        <f t="shared" si="440"/>
        <v>1.0015409574084959</v>
      </c>
      <c r="V1497" s="9">
        <f t="shared" si="441"/>
        <v>0.36801689355841305</v>
      </c>
      <c r="W1497" s="9">
        <f t="shared" si="442"/>
        <v>18.434999999999945</v>
      </c>
      <c r="X1497">
        <f t="shared" si="443"/>
        <v>611.99</v>
      </c>
      <c r="Y1497" s="9">
        <f t="shared" si="444"/>
        <v>12.217122792992344</v>
      </c>
      <c r="Z1497" s="10">
        <f t="shared" si="445"/>
        <v>0.34793533882030436</v>
      </c>
      <c r="AA1497">
        <f t="shared" si="446"/>
        <v>42.229999999999905</v>
      </c>
    </row>
    <row r="1498" spans="1:27">
      <c r="A1498" s="1">
        <f t="shared" si="429"/>
        <v>3018000</v>
      </c>
      <c r="B1498" s="1">
        <v>0</v>
      </c>
      <c r="C1498" s="1">
        <v>18</v>
      </c>
      <c r="D1498" s="2">
        <v>3</v>
      </c>
      <c r="E1498" s="5">
        <v>2931.11</v>
      </c>
      <c r="F1498" s="5">
        <v>3389.01</v>
      </c>
      <c r="G1498" s="5">
        <v>117.53</v>
      </c>
      <c r="H1498" s="5">
        <v>2960.9</v>
      </c>
      <c r="I1498" s="5">
        <v>3327.61</v>
      </c>
      <c r="J1498" s="5">
        <v>105.1</v>
      </c>
      <c r="K1498" s="6">
        <f t="shared" si="430"/>
        <v>2946.0050000000001</v>
      </c>
      <c r="L1498" s="6">
        <f t="shared" si="431"/>
        <v>-29.789999999999964</v>
      </c>
      <c r="M1498" s="6">
        <f t="shared" si="432"/>
        <v>3358.3100000000004</v>
      </c>
      <c r="N1498" s="5">
        <f t="shared" si="433"/>
        <v>78.834178660020299</v>
      </c>
      <c r="O1498" s="6">
        <f t="shared" si="434"/>
        <v>61.400000000000091</v>
      </c>
      <c r="P1498" s="6">
        <f t="shared" si="435"/>
        <v>157.6683573200406</v>
      </c>
      <c r="Q1498" s="6">
        <f t="shared" si="436"/>
        <v>0.1113180856513606</v>
      </c>
      <c r="R1498" s="9">
        <f t="shared" si="437"/>
        <v>0.57836589122888804</v>
      </c>
      <c r="S1498" s="9">
        <f t="shared" si="438"/>
        <v>91.190000000000055</v>
      </c>
      <c r="T1498">
        <f t="shared" si="439"/>
        <v>61.400000000000091</v>
      </c>
      <c r="U1498" s="9">
        <f t="shared" si="440"/>
        <v>0.38942499968695865</v>
      </c>
      <c r="V1498" s="9">
        <f t="shared" si="441"/>
        <v>5.2300284852094903</v>
      </c>
      <c r="W1498" s="9">
        <f t="shared" si="442"/>
        <v>412.30500000000029</v>
      </c>
      <c r="X1498">
        <f t="shared" si="443"/>
        <v>3358.3100000000004</v>
      </c>
      <c r="Y1498" s="9">
        <f t="shared" si="444"/>
        <v>42.599670055332517</v>
      </c>
      <c r="Z1498" s="10">
        <f t="shared" si="445"/>
        <v>0.34807757755994567</v>
      </c>
      <c r="AA1498">
        <f t="shared" si="446"/>
        <v>29.789999999999964</v>
      </c>
    </row>
    <row r="1499" spans="1:27">
      <c r="A1499" s="1">
        <f t="shared" si="429"/>
        <v>11002003</v>
      </c>
      <c r="B1499" s="1">
        <v>3</v>
      </c>
      <c r="C1499" s="1">
        <v>2</v>
      </c>
      <c r="D1499" s="2">
        <v>11</v>
      </c>
      <c r="E1499" s="5">
        <v>2189.35</v>
      </c>
      <c r="F1499" s="5">
        <v>2049.83</v>
      </c>
      <c r="G1499" s="5">
        <v>136.33000000000001</v>
      </c>
      <c r="H1499" s="5">
        <v>2162.73</v>
      </c>
      <c r="I1499" s="5">
        <v>1898.67</v>
      </c>
      <c r="J1499" s="5">
        <v>85.71</v>
      </c>
      <c r="K1499" s="6">
        <f t="shared" si="430"/>
        <v>2176.04</v>
      </c>
      <c r="L1499" s="6">
        <f t="shared" si="431"/>
        <v>26.619999999999891</v>
      </c>
      <c r="M1499" s="6">
        <f t="shared" si="432"/>
        <v>1974.25</v>
      </c>
      <c r="N1499" s="5">
        <f t="shared" si="433"/>
        <v>80.517192263515994</v>
      </c>
      <c r="O1499" s="6">
        <f t="shared" si="434"/>
        <v>151.15999999999985</v>
      </c>
      <c r="P1499" s="6">
        <f t="shared" si="435"/>
        <v>161.03438452703199</v>
      </c>
      <c r="Q1499" s="6">
        <f t="shared" si="436"/>
        <v>0.43342716180075552</v>
      </c>
      <c r="R1499" s="9">
        <f t="shared" si="437"/>
        <v>0.77337520409558302</v>
      </c>
      <c r="S1499" s="9">
        <f t="shared" si="438"/>
        <v>124.53999999999996</v>
      </c>
      <c r="T1499">
        <f t="shared" si="439"/>
        <v>151.15999999999985</v>
      </c>
      <c r="U1499" s="9">
        <f t="shared" si="440"/>
        <v>0.93868151478310791</v>
      </c>
      <c r="V1499" s="9">
        <f t="shared" si="441"/>
        <v>2.5061728349839041</v>
      </c>
      <c r="W1499" s="9">
        <f t="shared" si="442"/>
        <v>201.78999999999996</v>
      </c>
      <c r="X1499">
        <f t="shared" si="443"/>
        <v>1974.25</v>
      </c>
      <c r="Y1499" s="9">
        <f t="shared" si="444"/>
        <v>24.519608104796937</v>
      </c>
      <c r="Z1499" s="10">
        <f t="shared" si="445"/>
        <v>0.34821545054750225</v>
      </c>
      <c r="AA1499">
        <f t="shared" si="446"/>
        <v>26.619999999999891</v>
      </c>
    </row>
    <row r="1500" spans="1:27">
      <c r="A1500" s="1">
        <f t="shared" si="429"/>
        <v>12005001</v>
      </c>
      <c r="B1500" s="1">
        <v>1</v>
      </c>
      <c r="C1500" s="1">
        <v>5</v>
      </c>
      <c r="D1500" s="2">
        <v>12</v>
      </c>
      <c r="E1500" s="5">
        <v>123.48</v>
      </c>
      <c r="F1500" s="5">
        <v>200.32</v>
      </c>
      <c r="G1500" s="5">
        <v>48.61</v>
      </c>
      <c r="H1500" s="5">
        <v>184.03</v>
      </c>
      <c r="I1500" s="5">
        <v>183.6</v>
      </c>
      <c r="J1500" s="5">
        <v>48.23</v>
      </c>
      <c r="K1500" s="6">
        <f t="shared" si="430"/>
        <v>153.755</v>
      </c>
      <c r="L1500" s="6">
        <f t="shared" si="431"/>
        <v>-60.55</v>
      </c>
      <c r="M1500" s="6">
        <f t="shared" si="432"/>
        <v>191.95999999999998</v>
      </c>
      <c r="N1500" s="5">
        <f t="shared" si="433"/>
        <v>34.238373939192847</v>
      </c>
      <c r="O1500" s="6">
        <f t="shared" si="434"/>
        <v>16.72</v>
      </c>
      <c r="P1500" s="6">
        <f t="shared" si="435"/>
        <v>68.476747878385694</v>
      </c>
      <c r="Q1500" s="6">
        <f t="shared" si="436"/>
        <v>7.8478758558476764E-3</v>
      </c>
      <c r="R1500" s="9">
        <f t="shared" si="437"/>
        <v>1.1284122332624655</v>
      </c>
      <c r="S1500" s="9">
        <f t="shared" si="438"/>
        <v>77.27</v>
      </c>
      <c r="T1500">
        <f t="shared" si="439"/>
        <v>16.72</v>
      </c>
      <c r="U1500" s="9">
        <f t="shared" si="440"/>
        <v>0.24417047418336252</v>
      </c>
      <c r="V1500" s="9">
        <f t="shared" si="441"/>
        <v>1.1158532256190625</v>
      </c>
      <c r="W1500" s="9">
        <f t="shared" si="442"/>
        <v>38.204999999999984</v>
      </c>
      <c r="X1500">
        <f t="shared" si="443"/>
        <v>191.95999999999998</v>
      </c>
      <c r="Y1500" s="9">
        <f t="shared" si="444"/>
        <v>5.6065746679710848</v>
      </c>
      <c r="Z1500" s="10">
        <f t="shared" si="445"/>
        <v>0.34822837334140366</v>
      </c>
      <c r="AA1500">
        <f t="shared" si="446"/>
        <v>60.55</v>
      </c>
    </row>
    <row r="1501" spans="1:27">
      <c r="A1501" s="1">
        <f t="shared" si="429"/>
        <v>12006000</v>
      </c>
      <c r="B1501" s="1">
        <v>0</v>
      </c>
      <c r="C1501" s="1">
        <v>6</v>
      </c>
      <c r="D1501" s="2">
        <v>12</v>
      </c>
      <c r="E1501" s="5">
        <v>450.12</v>
      </c>
      <c r="F1501" s="5">
        <v>810.24</v>
      </c>
      <c r="G1501" s="5">
        <v>160.44</v>
      </c>
      <c r="H1501" s="5">
        <v>472.16</v>
      </c>
      <c r="I1501" s="5">
        <v>839.56</v>
      </c>
      <c r="J1501" s="5">
        <v>60.92</v>
      </c>
      <c r="K1501" s="6">
        <f t="shared" si="430"/>
        <v>461.14</v>
      </c>
      <c r="L1501" s="6">
        <f t="shared" si="431"/>
        <v>-22.04000000000002</v>
      </c>
      <c r="M1501" s="6">
        <f t="shared" si="432"/>
        <v>824.9</v>
      </c>
      <c r="N1501" s="5">
        <f t="shared" si="433"/>
        <v>85.80827465926582</v>
      </c>
      <c r="O1501" s="6">
        <f t="shared" si="434"/>
        <v>-29.319999999999936</v>
      </c>
      <c r="P1501" s="6">
        <f t="shared" si="435"/>
        <v>171.61654931853164</v>
      </c>
      <c r="Q1501" s="6">
        <f t="shared" si="436"/>
        <v>0.74798206180582527</v>
      </c>
      <c r="R1501" s="9">
        <f t="shared" si="437"/>
        <v>4.2420151371810627E-2</v>
      </c>
      <c r="S1501" s="9">
        <f t="shared" si="438"/>
        <v>7.2799999999999159</v>
      </c>
      <c r="T1501">
        <f t="shared" si="439"/>
        <v>29.319999999999936</v>
      </c>
      <c r="U1501" s="9">
        <f t="shared" si="440"/>
        <v>0.17084599426119496</v>
      </c>
      <c r="V1501" s="9">
        <f t="shared" si="441"/>
        <v>4.2392182041236293</v>
      </c>
      <c r="W1501" s="9">
        <f t="shared" si="442"/>
        <v>363.76</v>
      </c>
      <c r="X1501">
        <f t="shared" si="443"/>
        <v>824.9</v>
      </c>
      <c r="Y1501" s="9">
        <f t="shared" si="444"/>
        <v>9.6132919963206014</v>
      </c>
      <c r="Z1501" s="10">
        <f t="shared" si="445"/>
        <v>0.34825852466235485</v>
      </c>
      <c r="AA1501">
        <f t="shared" si="446"/>
        <v>22.04000000000002</v>
      </c>
    </row>
    <row r="1502" spans="1:27">
      <c r="A1502" s="1">
        <f t="shared" si="429"/>
        <v>12002998</v>
      </c>
      <c r="B1502" s="1">
        <v>-2</v>
      </c>
      <c r="C1502" s="1">
        <v>3</v>
      </c>
      <c r="D1502" s="2">
        <v>12</v>
      </c>
      <c r="E1502" s="5">
        <v>182.65</v>
      </c>
      <c r="F1502" s="5">
        <v>278.51</v>
      </c>
      <c r="G1502" s="5">
        <v>75.27</v>
      </c>
      <c r="H1502" s="5">
        <v>235.96</v>
      </c>
      <c r="I1502" s="5">
        <v>257.60000000000002</v>
      </c>
      <c r="J1502" s="5">
        <v>72.48</v>
      </c>
      <c r="K1502" s="6">
        <f t="shared" si="430"/>
        <v>209.30500000000001</v>
      </c>
      <c r="L1502" s="6">
        <f t="shared" si="431"/>
        <v>-53.31</v>
      </c>
      <c r="M1502" s="6">
        <f t="shared" si="432"/>
        <v>268.05500000000001</v>
      </c>
      <c r="N1502" s="5">
        <f t="shared" si="433"/>
        <v>52.246825980149261</v>
      </c>
      <c r="O1502" s="6">
        <f t="shared" si="434"/>
        <v>20.909999999999968</v>
      </c>
      <c r="P1502" s="6">
        <f t="shared" si="435"/>
        <v>104.49365196029852</v>
      </c>
      <c r="Q1502" s="6">
        <f t="shared" si="436"/>
        <v>3.7753035594635873E-2</v>
      </c>
      <c r="R1502" s="9">
        <f t="shared" si="437"/>
        <v>0.71028238182544556</v>
      </c>
      <c r="S1502" s="9">
        <f t="shared" si="438"/>
        <v>74.21999999999997</v>
      </c>
      <c r="T1502">
        <f t="shared" si="439"/>
        <v>20.909999999999968</v>
      </c>
      <c r="U1502" s="9">
        <f t="shared" si="440"/>
        <v>0.20010784968970693</v>
      </c>
      <c r="V1502" s="9">
        <f t="shared" si="441"/>
        <v>1.1244702218336013</v>
      </c>
      <c r="W1502" s="9">
        <f t="shared" si="442"/>
        <v>58.75</v>
      </c>
      <c r="X1502">
        <f t="shared" si="443"/>
        <v>268.05500000000001</v>
      </c>
      <c r="Y1502" s="9">
        <f t="shared" si="444"/>
        <v>5.1305508989549953</v>
      </c>
      <c r="Z1502" s="10">
        <f t="shared" si="445"/>
        <v>0.34827718845769962</v>
      </c>
      <c r="AA1502">
        <f t="shared" si="446"/>
        <v>53.31</v>
      </c>
    </row>
    <row r="1503" spans="1:27">
      <c r="A1503" s="1">
        <f t="shared" si="429"/>
        <v>10002996</v>
      </c>
      <c r="B1503" s="1">
        <v>-4</v>
      </c>
      <c r="C1503" s="1">
        <v>3</v>
      </c>
      <c r="D1503" s="2">
        <v>10</v>
      </c>
      <c r="E1503" s="5">
        <v>533.32000000000005</v>
      </c>
      <c r="F1503" s="5">
        <v>1171.74</v>
      </c>
      <c r="G1503" s="5">
        <v>101.76</v>
      </c>
      <c r="H1503" s="5">
        <v>597.51</v>
      </c>
      <c r="I1503" s="5">
        <v>1227.77</v>
      </c>
      <c r="J1503" s="5">
        <v>98.13</v>
      </c>
      <c r="K1503" s="6">
        <f t="shared" si="430"/>
        <v>565.41499999999996</v>
      </c>
      <c r="L1503" s="6">
        <f t="shared" si="431"/>
        <v>-64.189999999999941</v>
      </c>
      <c r="M1503" s="6">
        <f t="shared" si="432"/>
        <v>1199.7550000000001</v>
      </c>
      <c r="N1503" s="5">
        <f t="shared" si="433"/>
        <v>70.683439538551042</v>
      </c>
      <c r="O1503" s="6">
        <f t="shared" si="434"/>
        <v>-56.029999999999973</v>
      </c>
      <c r="P1503" s="6">
        <f t="shared" si="435"/>
        <v>141.36687907710208</v>
      </c>
      <c r="Q1503" s="6">
        <f t="shared" si="436"/>
        <v>3.6308002146353421E-2</v>
      </c>
      <c r="R1503" s="9">
        <f t="shared" si="437"/>
        <v>5.7722148591463705E-2</v>
      </c>
      <c r="S1503" s="9">
        <f t="shared" si="438"/>
        <v>8.1599999999999682</v>
      </c>
      <c r="T1503">
        <f t="shared" si="439"/>
        <v>56.029999999999973</v>
      </c>
      <c r="U1503" s="9">
        <f t="shared" si="440"/>
        <v>0.3963446060759464</v>
      </c>
      <c r="V1503" s="9">
        <f t="shared" si="441"/>
        <v>8.9743793474287354</v>
      </c>
      <c r="W1503" s="9">
        <f t="shared" si="442"/>
        <v>634.34000000000015</v>
      </c>
      <c r="X1503">
        <f t="shared" si="443"/>
        <v>1199.7550000000001</v>
      </c>
      <c r="Y1503" s="9">
        <f t="shared" si="444"/>
        <v>16.973636368468583</v>
      </c>
      <c r="Z1503" s="10">
        <f t="shared" si="445"/>
        <v>0.34834609227031665</v>
      </c>
      <c r="AA1503">
        <f t="shared" si="446"/>
        <v>64.189999999999941</v>
      </c>
    </row>
    <row r="1504" spans="1:27">
      <c r="A1504" s="1">
        <f t="shared" si="429"/>
        <v>10007997</v>
      </c>
      <c r="B1504" s="1">
        <v>-3</v>
      </c>
      <c r="C1504" s="1">
        <v>8</v>
      </c>
      <c r="D1504" s="2">
        <v>10</v>
      </c>
      <c r="E1504" s="5">
        <v>552.88</v>
      </c>
      <c r="F1504" s="5">
        <v>1020.08</v>
      </c>
      <c r="G1504" s="5">
        <v>108.73</v>
      </c>
      <c r="H1504" s="5">
        <v>541.76</v>
      </c>
      <c r="I1504" s="5">
        <v>570.4</v>
      </c>
      <c r="J1504" s="5">
        <v>65.510000000000005</v>
      </c>
      <c r="K1504" s="6">
        <f t="shared" si="430"/>
        <v>547.31999999999994</v>
      </c>
      <c r="L1504" s="6">
        <f t="shared" si="431"/>
        <v>11.120000000000005</v>
      </c>
      <c r="M1504" s="6">
        <f t="shared" si="432"/>
        <v>795.24</v>
      </c>
      <c r="N1504" s="5">
        <f t="shared" si="433"/>
        <v>63.470018512680461</v>
      </c>
      <c r="O1504" s="6">
        <f t="shared" si="434"/>
        <v>449.68000000000006</v>
      </c>
      <c r="P1504" s="6">
        <f t="shared" si="435"/>
        <v>126.94003702536092</v>
      </c>
      <c r="Q1504" s="6">
        <f t="shared" si="436"/>
        <v>0.46734261429647789</v>
      </c>
      <c r="R1504" s="9">
        <f t="shared" si="437"/>
        <v>3.4548595563461326</v>
      </c>
      <c r="S1504" s="9">
        <f t="shared" si="438"/>
        <v>438.56000000000006</v>
      </c>
      <c r="T1504">
        <f t="shared" si="439"/>
        <v>449.68000000000006</v>
      </c>
      <c r="U1504" s="9">
        <f t="shared" si="440"/>
        <v>3.5424599719484879</v>
      </c>
      <c r="V1504" s="9">
        <f t="shared" si="441"/>
        <v>3.9060962295208559</v>
      </c>
      <c r="W1504" s="9">
        <f t="shared" si="442"/>
        <v>247.92000000000007</v>
      </c>
      <c r="X1504">
        <f t="shared" si="443"/>
        <v>795.24</v>
      </c>
      <c r="Y1504" s="9">
        <f t="shared" si="444"/>
        <v>12.529380306405956</v>
      </c>
      <c r="Z1504" s="10">
        <f t="shared" si="445"/>
        <v>0.34847381537211658</v>
      </c>
      <c r="AA1504">
        <f t="shared" si="446"/>
        <v>11.120000000000005</v>
      </c>
    </row>
    <row r="1505" spans="1:27">
      <c r="A1505" s="1">
        <f t="shared" si="429"/>
        <v>5009005</v>
      </c>
      <c r="B1505" s="1">
        <v>5</v>
      </c>
      <c r="C1505" s="1">
        <v>9</v>
      </c>
      <c r="D1505" s="2">
        <v>5</v>
      </c>
      <c r="E1505" s="5">
        <v>5044.1400000000003</v>
      </c>
      <c r="F1505" s="5">
        <v>4859.8</v>
      </c>
      <c r="G1505" s="5">
        <v>143.02000000000001</v>
      </c>
      <c r="H1505" s="5">
        <v>5335.58</v>
      </c>
      <c r="I1505" s="5">
        <v>4886.28</v>
      </c>
      <c r="J1505" s="5">
        <v>126.57</v>
      </c>
      <c r="K1505" s="6">
        <f t="shared" si="430"/>
        <v>5189.8600000000006</v>
      </c>
      <c r="L1505" s="6">
        <f t="shared" si="431"/>
        <v>-291.4399999999996</v>
      </c>
      <c r="M1505" s="6">
        <f t="shared" si="432"/>
        <v>4873.04</v>
      </c>
      <c r="N1505" s="5">
        <f t="shared" si="433"/>
        <v>95.491734328160561</v>
      </c>
      <c r="O1505" s="6">
        <f t="shared" si="434"/>
        <v>-26.479999999999563</v>
      </c>
      <c r="P1505" s="6">
        <f t="shared" si="435"/>
        <v>190.98346865632112</v>
      </c>
      <c r="Q1505" s="6">
        <f t="shared" si="436"/>
        <v>0.12158447601465676</v>
      </c>
      <c r="R1505" s="9">
        <f t="shared" si="437"/>
        <v>1.3873452077509456</v>
      </c>
      <c r="S1505" s="9">
        <f t="shared" si="438"/>
        <v>264.96000000000004</v>
      </c>
      <c r="T1505">
        <f t="shared" si="439"/>
        <v>26.479999999999563</v>
      </c>
      <c r="U1505" s="9">
        <f t="shared" si="440"/>
        <v>0.13865074389056622</v>
      </c>
      <c r="V1505" s="9">
        <f t="shared" si="441"/>
        <v>3.3177740694418434</v>
      </c>
      <c r="W1505" s="9">
        <f t="shared" si="442"/>
        <v>316.82000000000062</v>
      </c>
      <c r="X1505">
        <f t="shared" si="443"/>
        <v>4873.04</v>
      </c>
      <c r="Y1505" s="9">
        <f t="shared" si="444"/>
        <v>51.031013671336559</v>
      </c>
      <c r="Z1505" s="10">
        <f t="shared" si="445"/>
        <v>0.34848672858517871</v>
      </c>
      <c r="AA1505">
        <f t="shared" si="446"/>
        <v>291.4399999999996</v>
      </c>
    </row>
    <row r="1506" spans="1:27">
      <c r="A1506" s="1">
        <f t="shared" si="429"/>
        <v>9006996</v>
      </c>
      <c r="B1506" s="1">
        <v>-4</v>
      </c>
      <c r="C1506" s="1">
        <v>7</v>
      </c>
      <c r="D1506" s="2">
        <v>9</v>
      </c>
      <c r="E1506" s="5">
        <v>802.65</v>
      </c>
      <c r="F1506" s="5">
        <v>1303.8800000000001</v>
      </c>
      <c r="G1506" s="5">
        <v>105.38</v>
      </c>
      <c r="H1506" s="5">
        <v>806.41</v>
      </c>
      <c r="I1506" s="5">
        <v>1096.47</v>
      </c>
      <c r="J1506" s="5">
        <v>81.96</v>
      </c>
      <c r="K1506" s="6">
        <f t="shared" si="430"/>
        <v>804.53</v>
      </c>
      <c r="L1506" s="6">
        <f t="shared" si="431"/>
        <v>-3.7599999999999909</v>
      </c>
      <c r="M1506" s="6">
        <f t="shared" si="432"/>
        <v>1200.1750000000002</v>
      </c>
      <c r="N1506" s="5">
        <f t="shared" si="433"/>
        <v>66.750254681162076</v>
      </c>
      <c r="O1506" s="6">
        <f t="shared" si="434"/>
        <v>207.41000000000008</v>
      </c>
      <c r="P1506" s="6">
        <f t="shared" si="435"/>
        <v>133.50050936232415</v>
      </c>
      <c r="Q1506" s="6">
        <f t="shared" si="436"/>
        <v>0.24617931628234288</v>
      </c>
      <c r="R1506" s="9">
        <f t="shared" si="437"/>
        <v>1.5817917175647527</v>
      </c>
      <c r="S1506" s="9">
        <f t="shared" si="438"/>
        <v>211.17000000000007</v>
      </c>
      <c r="T1506">
        <f t="shared" si="439"/>
        <v>207.41000000000008</v>
      </c>
      <c r="U1506" s="9">
        <f t="shared" si="440"/>
        <v>1.5536270310181626</v>
      </c>
      <c r="V1506" s="9">
        <f t="shared" si="441"/>
        <v>5.9272433025136779</v>
      </c>
      <c r="W1506" s="9">
        <f t="shared" si="442"/>
        <v>395.64500000000021</v>
      </c>
      <c r="X1506">
        <f t="shared" si="443"/>
        <v>1200.1750000000002</v>
      </c>
      <c r="Y1506" s="9">
        <f t="shared" si="444"/>
        <v>17.980081210667013</v>
      </c>
      <c r="Z1506" s="10">
        <f t="shared" si="445"/>
        <v>0.34852116148090634</v>
      </c>
      <c r="AA1506">
        <f t="shared" si="446"/>
        <v>3.7599999999999909</v>
      </c>
    </row>
    <row r="1507" spans="1:27">
      <c r="A1507" s="1">
        <f t="shared" si="429"/>
        <v>5016002</v>
      </c>
      <c r="B1507" s="1">
        <v>2</v>
      </c>
      <c r="C1507" s="1">
        <v>16</v>
      </c>
      <c r="D1507" s="2">
        <v>5</v>
      </c>
      <c r="E1507" s="5">
        <v>6289.86</v>
      </c>
      <c r="F1507" s="5">
        <v>6252.06</v>
      </c>
      <c r="G1507" s="5">
        <v>188.18</v>
      </c>
      <c r="H1507" s="5">
        <v>6086.72</v>
      </c>
      <c r="I1507" s="5">
        <v>5889.26</v>
      </c>
      <c r="J1507" s="5">
        <v>203.93</v>
      </c>
      <c r="K1507" s="6">
        <f t="shared" si="430"/>
        <v>6188.29</v>
      </c>
      <c r="L1507" s="6">
        <f t="shared" si="431"/>
        <v>203.13999999999942</v>
      </c>
      <c r="M1507" s="6">
        <f t="shared" si="432"/>
        <v>6070.66</v>
      </c>
      <c r="N1507" s="5">
        <f t="shared" si="433"/>
        <v>138.743610033039</v>
      </c>
      <c r="O1507" s="6">
        <f t="shared" si="434"/>
        <v>362.80000000000018</v>
      </c>
      <c r="P1507" s="6">
        <f t="shared" si="435"/>
        <v>277.48722006607801</v>
      </c>
      <c r="Q1507" s="6">
        <f t="shared" si="436"/>
        <v>-8.0205195959982253E-2</v>
      </c>
      <c r="R1507" s="9">
        <f t="shared" si="437"/>
        <v>0.57537784969693717</v>
      </c>
      <c r="S1507" s="9">
        <f t="shared" si="438"/>
        <v>159.66000000000076</v>
      </c>
      <c r="T1507">
        <f t="shared" si="439"/>
        <v>362.80000000000018</v>
      </c>
      <c r="U1507" s="9">
        <f t="shared" si="440"/>
        <v>1.3074476003385189</v>
      </c>
      <c r="V1507" s="9">
        <f t="shared" si="441"/>
        <v>0.84782282926030894</v>
      </c>
      <c r="W1507" s="9">
        <f t="shared" si="442"/>
        <v>117.63000000000011</v>
      </c>
      <c r="X1507">
        <f t="shared" si="443"/>
        <v>6070.66</v>
      </c>
      <c r="Y1507" s="9">
        <f t="shared" si="444"/>
        <v>43.754519567094974</v>
      </c>
      <c r="Z1507" s="10">
        <f t="shared" si="445"/>
        <v>0.34864021569520637</v>
      </c>
      <c r="AA1507">
        <f t="shared" si="446"/>
        <v>203.13999999999942</v>
      </c>
    </row>
    <row r="1508" spans="1:27">
      <c r="A1508" s="1">
        <f t="shared" si="429"/>
        <v>11008999</v>
      </c>
      <c r="B1508" s="1">
        <v>-1</v>
      </c>
      <c r="C1508" s="1">
        <v>9</v>
      </c>
      <c r="D1508" s="2">
        <v>11</v>
      </c>
      <c r="E1508" s="5">
        <v>1267.6400000000001</v>
      </c>
      <c r="F1508" s="5">
        <v>1355.69</v>
      </c>
      <c r="G1508" s="5">
        <v>82.96</v>
      </c>
      <c r="H1508" s="5">
        <v>1275.52</v>
      </c>
      <c r="I1508" s="5">
        <v>1608.96</v>
      </c>
      <c r="J1508" s="5">
        <v>76.81</v>
      </c>
      <c r="K1508" s="6">
        <f t="shared" si="430"/>
        <v>1271.58</v>
      </c>
      <c r="L1508" s="6">
        <f t="shared" si="431"/>
        <v>-7.8799999999998818</v>
      </c>
      <c r="M1508" s="6">
        <f t="shared" si="432"/>
        <v>1482.325</v>
      </c>
      <c r="N1508" s="5">
        <f t="shared" si="433"/>
        <v>56.529058235565891</v>
      </c>
      <c r="O1508" s="6">
        <f t="shared" si="434"/>
        <v>-253.26999999999998</v>
      </c>
      <c r="P1508" s="6">
        <f t="shared" si="435"/>
        <v>113.05811647113178</v>
      </c>
      <c r="Q1508" s="6">
        <f t="shared" si="436"/>
        <v>7.6871766136582878E-2</v>
      </c>
      <c r="R1508" s="9">
        <f t="shared" si="437"/>
        <v>2.170476633251341</v>
      </c>
      <c r="S1508" s="9">
        <f t="shared" si="438"/>
        <v>245.3900000000001</v>
      </c>
      <c r="T1508">
        <f t="shared" si="439"/>
        <v>253.26999999999998</v>
      </c>
      <c r="U1508" s="9">
        <f t="shared" si="440"/>
        <v>2.2401753001490152</v>
      </c>
      <c r="V1508" s="9">
        <f t="shared" si="441"/>
        <v>3.7280826282615749</v>
      </c>
      <c r="W1508" s="9">
        <f t="shared" si="442"/>
        <v>210.74500000000012</v>
      </c>
      <c r="X1508">
        <f t="shared" si="443"/>
        <v>1482.325</v>
      </c>
      <c r="Y1508" s="9">
        <f t="shared" si="444"/>
        <v>26.222354418552449</v>
      </c>
      <c r="Z1508" s="10">
        <f t="shared" si="445"/>
        <v>0.34900286531775065</v>
      </c>
      <c r="AA1508">
        <f t="shared" si="446"/>
        <v>7.8799999999998818</v>
      </c>
    </row>
    <row r="1509" spans="1:27">
      <c r="A1509" s="1">
        <f t="shared" si="429"/>
        <v>10011001</v>
      </c>
      <c r="B1509" s="1">
        <v>1</v>
      </c>
      <c r="C1509" s="1">
        <v>11</v>
      </c>
      <c r="D1509" s="2">
        <v>10</v>
      </c>
      <c r="E1509" s="5">
        <v>10670.45</v>
      </c>
      <c r="F1509" s="5">
        <v>9722.08</v>
      </c>
      <c r="G1509" s="5">
        <v>131.43</v>
      </c>
      <c r="H1509" s="5">
        <v>10514.44</v>
      </c>
      <c r="I1509" s="5">
        <v>10141.09</v>
      </c>
      <c r="J1509" s="5">
        <v>140.27000000000001</v>
      </c>
      <c r="K1509" s="6">
        <f t="shared" si="430"/>
        <v>10592.445</v>
      </c>
      <c r="L1509" s="6">
        <f t="shared" si="431"/>
        <v>156.01000000000022</v>
      </c>
      <c r="M1509" s="6">
        <f t="shared" si="432"/>
        <v>9931.5849999999991</v>
      </c>
      <c r="N1509" s="5">
        <f t="shared" si="433"/>
        <v>96.111286798169544</v>
      </c>
      <c r="O1509" s="6">
        <f t="shared" si="434"/>
        <v>-419.01000000000022</v>
      </c>
      <c r="P1509" s="6">
        <f t="shared" si="435"/>
        <v>192.22257359633909</v>
      </c>
      <c r="Q1509" s="6">
        <f t="shared" si="436"/>
        <v>-6.5002959253774112E-2</v>
      </c>
      <c r="R1509" s="9">
        <f t="shared" si="437"/>
        <v>2.9914280578072114</v>
      </c>
      <c r="S1509" s="9">
        <f t="shared" si="438"/>
        <v>575.02000000000044</v>
      </c>
      <c r="T1509">
        <f t="shared" si="439"/>
        <v>419.01000000000022</v>
      </c>
      <c r="U1509" s="9">
        <f t="shared" si="440"/>
        <v>2.1798168246353162</v>
      </c>
      <c r="V1509" s="9">
        <f t="shared" si="441"/>
        <v>6.8759874309849192</v>
      </c>
      <c r="W1509" s="9">
        <f t="shared" si="442"/>
        <v>660.86000000000058</v>
      </c>
      <c r="X1509">
        <f t="shared" si="443"/>
        <v>9931.5849999999991</v>
      </c>
      <c r="Y1509" s="9">
        <f t="shared" si="444"/>
        <v>103.33422151402459</v>
      </c>
      <c r="Z1509" s="10">
        <f t="shared" si="445"/>
        <v>0.34901432635351803</v>
      </c>
      <c r="AA1509">
        <f t="shared" si="446"/>
        <v>156.01000000000022</v>
      </c>
    </row>
    <row r="1510" spans="1:27">
      <c r="A1510" s="1">
        <f t="shared" si="429"/>
        <v>11007002</v>
      </c>
      <c r="B1510" s="1">
        <v>2</v>
      </c>
      <c r="C1510" s="1">
        <v>7</v>
      </c>
      <c r="D1510" s="2">
        <v>11</v>
      </c>
      <c r="E1510" s="5">
        <v>1691.3</v>
      </c>
      <c r="F1510" s="5">
        <v>1588.98</v>
      </c>
      <c r="G1510" s="5">
        <v>92.06</v>
      </c>
      <c r="H1510" s="5">
        <v>1598.23</v>
      </c>
      <c r="I1510" s="5">
        <v>1552.62</v>
      </c>
      <c r="J1510" s="5">
        <v>72.040000000000006</v>
      </c>
      <c r="K1510" s="6">
        <f t="shared" si="430"/>
        <v>1644.7649999999999</v>
      </c>
      <c r="L1510" s="6">
        <f t="shared" si="431"/>
        <v>93.069999999999936</v>
      </c>
      <c r="M1510" s="6">
        <f t="shared" si="432"/>
        <v>1570.8</v>
      </c>
      <c r="N1510" s="5">
        <f t="shared" si="433"/>
        <v>58.448278845488687</v>
      </c>
      <c r="O1510" s="6">
        <f t="shared" si="434"/>
        <v>36.360000000000127</v>
      </c>
      <c r="P1510" s="6">
        <f t="shared" si="435"/>
        <v>116.89655769097737</v>
      </c>
      <c r="Q1510" s="6">
        <f t="shared" si="436"/>
        <v>0.24041923407733609</v>
      </c>
      <c r="R1510" s="9">
        <f t="shared" si="437"/>
        <v>0.48512976874747571</v>
      </c>
      <c r="S1510" s="9">
        <f t="shared" si="438"/>
        <v>56.709999999999809</v>
      </c>
      <c r="T1510">
        <f t="shared" si="439"/>
        <v>36.360000000000127</v>
      </c>
      <c r="U1510" s="9">
        <f t="shared" si="440"/>
        <v>0.31104423191074482</v>
      </c>
      <c r="V1510" s="9">
        <f t="shared" si="441"/>
        <v>1.2654778115114484</v>
      </c>
      <c r="W1510" s="9">
        <f t="shared" si="442"/>
        <v>73.964999999999918</v>
      </c>
      <c r="X1510">
        <f t="shared" si="443"/>
        <v>1570.8</v>
      </c>
      <c r="Y1510" s="9">
        <f t="shared" si="444"/>
        <v>26.875042875984391</v>
      </c>
      <c r="Z1510" s="10">
        <f t="shared" si="445"/>
        <v>0.34906589635769347</v>
      </c>
      <c r="AA1510">
        <f t="shared" si="446"/>
        <v>93.069999999999936</v>
      </c>
    </row>
    <row r="1511" spans="1:27">
      <c r="A1511" s="1">
        <f t="shared" si="429"/>
        <v>9011998</v>
      </c>
      <c r="B1511" s="1">
        <v>-2</v>
      </c>
      <c r="C1511" s="1">
        <v>12</v>
      </c>
      <c r="D1511" s="2">
        <v>9</v>
      </c>
      <c r="E1511" s="5">
        <v>3569.53</v>
      </c>
      <c r="F1511" s="5">
        <v>4280.76</v>
      </c>
      <c r="G1511" s="5">
        <v>182.33</v>
      </c>
      <c r="H1511" s="5">
        <v>3788.08</v>
      </c>
      <c r="I1511" s="5">
        <v>4213.4799999999996</v>
      </c>
      <c r="J1511" s="5">
        <v>99.05</v>
      </c>
      <c r="K1511" s="6">
        <f t="shared" si="430"/>
        <v>3678.8050000000003</v>
      </c>
      <c r="L1511" s="6">
        <f t="shared" si="431"/>
        <v>-218.54999999999973</v>
      </c>
      <c r="M1511" s="6">
        <f t="shared" si="432"/>
        <v>4247.12</v>
      </c>
      <c r="N1511" s="5">
        <f t="shared" si="433"/>
        <v>103.74865228040314</v>
      </c>
      <c r="O1511" s="6">
        <f t="shared" si="434"/>
        <v>67.280000000000655</v>
      </c>
      <c r="P1511" s="6">
        <f t="shared" si="435"/>
        <v>207.49730456080627</v>
      </c>
      <c r="Q1511" s="6">
        <f t="shared" si="436"/>
        <v>0.54426326521442236</v>
      </c>
      <c r="R1511" s="9">
        <f t="shared" si="437"/>
        <v>1.3775118698770326</v>
      </c>
      <c r="S1511" s="9">
        <f t="shared" si="438"/>
        <v>285.83000000000038</v>
      </c>
      <c r="T1511">
        <f t="shared" si="439"/>
        <v>67.280000000000655</v>
      </c>
      <c r="U1511" s="9">
        <f t="shared" si="440"/>
        <v>0.32424517582243828</v>
      </c>
      <c r="V1511" s="9">
        <f t="shared" si="441"/>
        <v>5.4778060968349314</v>
      </c>
      <c r="W1511" s="9">
        <f t="shared" si="442"/>
        <v>568.3149999999996</v>
      </c>
      <c r="X1511">
        <f t="shared" si="443"/>
        <v>4247.12</v>
      </c>
      <c r="Y1511" s="9">
        <f t="shared" si="444"/>
        <v>40.93662815514211</v>
      </c>
      <c r="Z1511" s="10">
        <f t="shared" si="445"/>
        <v>0.34920194730270332</v>
      </c>
      <c r="AA1511">
        <f t="shared" si="446"/>
        <v>218.54999999999973</v>
      </c>
    </row>
    <row r="1512" spans="1:27">
      <c r="A1512" s="1">
        <f t="shared" si="429"/>
        <v>6011996</v>
      </c>
      <c r="B1512" s="1">
        <v>-4</v>
      </c>
      <c r="C1512" s="1">
        <v>12</v>
      </c>
      <c r="D1512" s="2">
        <v>6</v>
      </c>
      <c r="E1512" s="5">
        <v>73.58</v>
      </c>
      <c r="F1512" s="5">
        <v>112.07</v>
      </c>
      <c r="G1512" s="5">
        <v>89.77</v>
      </c>
      <c r="H1512" s="5">
        <v>83.63</v>
      </c>
      <c r="I1512" s="5">
        <v>144.41</v>
      </c>
      <c r="J1512" s="5">
        <v>52.69</v>
      </c>
      <c r="K1512" s="6">
        <f t="shared" si="430"/>
        <v>78.60499999999999</v>
      </c>
      <c r="L1512" s="6">
        <f t="shared" si="431"/>
        <v>-10.049999999999997</v>
      </c>
      <c r="M1512" s="6">
        <f t="shared" si="432"/>
        <v>128.24</v>
      </c>
      <c r="N1512" s="5">
        <f t="shared" si="433"/>
        <v>52.045386442988388</v>
      </c>
      <c r="O1512" s="6">
        <f t="shared" si="434"/>
        <v>-32.340000000000003</v>
      </c>
      <c r="P1512" s="6">
        <f t="shared" si="435"/>
        <v>104.09077288597678</v>
      </c>
      <c r="Q1512" s="6">
        <f t="shared" si="436"/>
        <v>0.4875376942024971</v>
      </c>
      <c r="R1512" s="9">
        <f t="shared" si="437"/>
        <v>0.21414001819754899</v>
      </c>
      <c r="S1512" s="9">
        <f t="shared" si="438"/>
        <v>22.290000000000006</v>
      </c>
      <c r="T1512">
        <f t="shared" si="439"/>
        <v>32.340000000000003</v>
      </c>
      <c r="U1512" s="9">
        <f t="shared" si="440"/>
        <v>0.31069036287612084</v>
      </c>
      <c r="V1512" s="9">
        <f t="shared" si="441"/>
        <v>0.95368683743699822</v>
      </c>
      <c r="W1512" s="9">
        <f t="shared" si="442"/>
        <v>49.635000000000019</v>
      </c>
      <c r="X1512">
        <f t="shared" si="443"/>
        <v>128.24</v>
      </c>
      <c r="Y1512" s="9">
        <f t="shared" si="444"/>
        <v>2.4640032241950363</v>
      </c>
      <c r="Z1512" s="10">
        <f t="shared" si="445"/>
        <v>0.34936513850125345</v>
      </c>
      <c r="AA1512">
        <f t="shared" si="446"/>
        <v>10.049999999999997</v>
      </c>
    </row>
    <row r="1513" spans="1:27">
      <c r="A1513" s="1">
        <f t="shared" si="429"/>
        <v>1007006</v>
      </c>
      <c r="B1513" s="1">
        <v>6</v>
      </c>
      <c r="C1513" s="1">
        <v>7</v>
      </c>
      <c r="D1513" s="2">
        <v>1</v>
      </c>
      <c r="E1513" s="5">
        <v>564.88</v>
      </c>
      <c r="F1513" s="5">
        <v>681.35</v>
      </c>
      <c r="G1513" s="5">
        <v>61.89</v>
      </c>
      <c r="H1513" s="5">
        <v>609.41999999999996</v>
      </c>
      <c r="I1513" s="5">
        <v>882.64</v>
      </c>
      <c r="J1513" s="5">
        <v>64.959999999999994</v>
      </c>
      <c r="K1513" s="6">
        <f t="shared" si="430"/>
        <v>587.15</v>
      </c>
      <c r="L1513" s="6">
        <f t="shared" si="431"/>
        <v>-44.539999999999964</v>
      </c>
      <c r="M1513" s="6">
        <f t="shared" si="432"/>
        <v>781.995</v>
      </c>
      <c r="N1513" s="5">
        <f t="shared" si="433"/>
        <v>44.86138010583268</v>
      </c>
      <c r="O1513" s="6">
        <f t="shared" si="434"/>
        <v>-201.28999999999996</v>
      </c>
      <c r="P1513" s="6">
        <f t="shared" si="435"/>
        <v>89.72276021166536</v>
      </c>
      <c r="Q1513" s="6">
        <f t="shared" si="436"/>
        <v>-4.8375291579111995E-2</v>
      </c>
      <c r="R1513" s="9">
        <f t="shared" si="437"/>
        <v>1.7470483479354668</v>
      </c>
      <c r="S1513" s="9">
        <f t="shared" si="438"/>
        <v>156.75</v>
      </c>
      <c r="T1513">
        <f t="shared" si="439"/>
        <v>201.28999999999996</v>
      </c>
      <c r="U1513" s="9">
        <f t="shared" si="440"/>
        <v>2.243466423961276</v>
      </c>
      <c r="V1513" s="9">
        <f t="shared" si="441"/>
        <v>4.3432680746856276</v>
      </c>
      <c r="W1513" s="9">
        <f t="shared" si="442"/>
        <v>194.84500000000003</v>
      </c>
      <c r="X1513">
        <f t="shared" si="443"/>
        <v>781.995</v>
      </c>
      <c r="Y1513" s="9">
        <f t="shared" si="444"/>
        <v>17.431362970893719</v>
      </c>
      <c r="Z1513" s="10">
        <f t="shared" si="445"/>
        <v>0.34950107295972638</v>
      </c>
      <c r="AA1513">
        <f t="shared" si="446"/>
        <v>44.539999999999964</v>
      </c>
    </row>
    <row r="1514" spans="1:27">
      <c r="A1514" s="1">
        <f t="shared" si="429"/>
        <v>3015997</v>
      </c>
      <c r="B1514" s="1">
        <v>-3</v>
      </c>
      <c r="C1514" s="1">
        <v>16</v>
      </c>
      <c r="D1514" s="2">
        <v>3</v>
      </c>
      <c r="E1514" s="5">
        <v>3172.95</v>
      </c>
      <c r="F1514" s="5">
        <v>3159.48</v>
      </c>
      <c r="G1514" s="5">
        <v>163.09</v>
      </c>
      <c r="H1514" s="5">
        <v>3222.46</v>
      </c>
      <c r="I1514" s="5">
        <v>3528.87</v>
      </c>
      <c r="J1514" s="5">
        <v>145.25</v>
      </c>
      <c r="K1514" s="6">
        <f t="shared" si="430"/>
        <v>3197.7049999999999</v>
      </c>
      <c r="L1514" s="6">
        <f t="shared" si="431"/>
        <v>-49.510000000000218</v>
      </c>
      <c r="M1514" s="6">
        <f t="shared" si="432"/>
        <v>3344.1750000000002</v>
      </c>
      <c r="N1514" s="5">
        <f t="shared" si="433"/>
        <v>109.19696721979049</v>
      </c>
      <c r="O1514" s="6">
        <f t="shared" si="434"/>
        <v>-369.38999999999987</v>
      </c>
      <c r="P1514" s="6">
        <f t="shared" si="435"/>
        <v>218.39393443958099</v>
      </c>
      <c r="Q1514" s="6">
        <f t="shared" si="436"/>
        <v>0.11533034029127022</v>
      </c>
      <c r="R1514" s="9">
        <f t="shared" si="437"/>
        <v>1.464692693141141</v>
      </c>
      <c r="S1514" s="9">
        <f t="shared" si="438"/>
        <v>319.87999999999965</v>
      </c>
      <c r="T1514">
        <f t="shared" si="439"/>
        <v>369.38999999999987</v>
      </c>
      <c r="U1514" s="9">
        <f t="shared" si="440"/>
        <v>1.6913931284213031</v>
      </c>
      <c r="V1514" s="9">
        <f t="shared" si="441"/>
        <v>1.3413376188844788</v>
      </c>
      <c r="W1514" s="9">
        <f t="shared" si="442"/>
        <v>146.47000000000025</v>
      </c>
      <c r="X1514">
        <f t="shared" si="443"/>
        <v>3344.1750000000002</v>
      </c>
      <c r="Y1514" s="9">
        <f t="shared" si="444"/>
        <v>30.625163730682011</v>
      </c>
      <c r="Z1514" s="10">
        <f t="shared" si="445"/>
        <v>0.34973990335676597</v>
      </c>
      <c r="AA1514">
        <f t="shared" si="446"/>
        <v>49.510000000000218</v>
      </c>
    </row>
    <row r="1515" spans="1:27">
      <c r="A1515" s="1">
        <f t="shared" si="429"/>
        <v>12001002</v>
      </c>
      <c r="B1515" s="1">
        <v>2</v>
      </c>
      <c r="C1515" s="1">
        <v>1</v>
      </c>
      <c r="D1515" s="2">
        <v>12</v>
      </c>
      <c r="E1515" s="5">
        <v>933.75</v>
      </c>
      <c r="F1515" s="5">
        <v>563.54</v>
      </c>
      <c r="G1515" s="5">
        <v>57.27</v>
      </c>
      <c r="H1515" s="5">
        <v>892.39</v>
      </c>
      <c r="I1515" s="5">
        <v>559.48</v>
      </c>
      <c r="J1515" s="5">
        <v>59.42</v>
      </c>
      <c r="K1515" s="6">
        <f t="shared" si="430"/>
        <v>913.06999999999994</v>
      </c>
      <c r="L1515" s="6">
        <f t="shared" si="431"/>
        <v>41.360000000000014</v>
      </c>
      <c r="M1515" s="6">
        <f t="shared" si="432"/>
        <v>561.51</v>
      </c>
      <c r="N1515" s="5">
        <f t="shared" si="433"/>
        <v>41.263147298770122</v>
      </c>
      <c r="O1515" s="6">
        <f t="shared" si="434"/>
        <v>4.0599999999999454</v>
      </c>
      <c r="P1515" s="6">
        <f t="shared" si="435"/>
        <v>82.526294597540243</v>
      </c>
      <c r="Q1515" s="6">
        <f t="shared" si="436"/>
        <v>-3.6837267518098599E-2</v>
      </c>
      <c r="R1515" s="9">
        <f t="shared" si="437"/>
        <v>0.45197715687954593</v>
      </c>
      <c r="S1515" s="9">
        <f t="shared" si="438"/>
        <v>37.300000000000068</v>
      </c>
      <c r="T1515">
        <f t="shared" si="439"/>
        <v>4.0599999999999454</v>
      </c>
      <c r="U1515" s="9">
        <f t="shared" si="440"/>
        <v>4.9196441204582532E-2</v>
      </c>
      <c r="V1515" s="9">
        <f t="shared" si="441"/>
        <v>8.5199511674301789</v>
      </c>
      <c r="W1515" s="9">
        <f t="shared" si="442"/>
        <v>351.55999999999995</v>
      </c>
      <c r="X1515">
        <f t="shared" si="443"/>
        <v>561.51</v>
      </c>
      <c r="Y1515" s="9">
        <f t="shared" si="444"/>
        <v>13.60802645358892</v>
      </c>
      <c r="Z1515" s="10">
        <f t="shared" si="445"/>
        <v>0.34986997584817137</v>
      </c>
      <c r="AA1515">
        <f t="shared" si="446"/>
        <v>41.360000000000014</v>
      </c>
    </row>
    <row r="1516" spans="1:27">
      <c r="A1516" s="1">
        <f t="shared" si="429"/>
        <v>8003995</v>
      </c>
      <c r="B1516" s="1">
        <v>-5</v>
      </c>
      <c r="C1516" s="1">
        <v>4</v>
      </c>
      <c r="D1516" s="2">
        <v>8</v>
      </c>
      <c r="E1516" s="5">
        <v>22207.040000000001</v>
      </c>
      <c r="F1516" s="5">
        <v>20080.41</v>
      </c>
      <c r="G1516" s="5">
        <v>219.13</v>
      </c>
      <c r="H1516" s="5">
        <v>22202.15</v>
      </c>
      <c r="I1516" s="5">
        <v>21062.29</v>
      </c>
      <c r="J1516" s="5">
        <v>211.6</v>
      </c>
      <c r="K1516" s="6">
        <f t="shared" si="430"/>
        <v>22204.595000000001</v>
      </c>
      <c r="L1516" s="6">
        <f t="shared" si="431"/>
        <v>4.8899999999994179</v>
      </c>
      <c r="M1516" s="6">
        <f t="shared" si="432"/>
        <v>20571.349999999999</v>
      </c>
      <c r="N1516" s="5">
        <f t="shared" si="433"/>
        <v>152.30932087367469</v>
      </c>
      <c r="O1516" s="6">
        <f t="shared" si="434"/>
        <v>-981.88000000000102</v>
      </c>
      <c r="P1516" s="6">
        <f t="shared" si="435"/>
        <v>304.61864174734939</v>
      </c>
      <c r="Q1516" s="6">
        <f t="shared" si="436"/>
        <v>3.4953216146678311E-2</v>
      </c>
      <c r="R1516" s="9">
        <f t="shared" si="437"/>
        <v>3.2393618274302045</v>
      </c>
      <c r="S1516" s="9">
        <f t="shared" si="438"/>
        <v>986.77000000000044</v>
      </c>
      <c r="T1516">
        <f t="shared" si="439"/>
        <v>981.88000000000102</v>
      </c>
      <c r="U1516" s="9">
        <f t="shared" si="440"/>
        <v>3.2233089687740515</v>
      </c>
      <c r="V1516" s="9">
        <f t="shared" si="441"/>
        <v>10.723211098515865</v>
      </c>
      <c r="W1516" s="9">
        <f t="shared" si="442"/>
        <v>1633.2450000000026</v>
      </c>
      <c r="X1516">
        <f t="shared" si="443"/>
        <v>20571.349999999999</v>
      </c>
      <c r="Y1516" s="9">
        <f t="shared" si="444"/>
        <v>135.06297501688601</v>
      </c>
      <c r="Z1516" s="10">
        <f t="shared" si="445"/>
        <v>0.35010569832551997</v>
      </c>
      <c r="AA1516">
        <f t="shared" si="446"/>
        <v>4.8899999999994179</v>
      </c>
    </row>
    <row r="1517" spans="1:27">
      <c r="A1517" s="1">
        <f t="shared" si="429"/>
        <v>3011005</v>
      </c>
      <c r="B1517" s="1">
        <v>5</v>
      </c>
      <c r="C1517" s="1">
        <v>11</v>
      </c>
      <c r="D1517" s="2">
        <v>3</v>
      </c>
      <c r="E1517" s="5">
        <v>734.73</v>
      </c>
      <c r="F1517" s="5">
        <v>663.51</v>
      </c>
      <c r="G1517" s="5">
        <v>76.39</v>
      </c>
      <c r="H1517" s="5">
        <v>692.01</v>
      </c>
      <c r="I1517" s="5">
        <v>720.1</v>
      </c>
      <c r="J1517" s="5">
        <v>70.53</v>
      </c>
      <c r="K1517" s="6">
        <f t="shared" si="430"/>
        <v>713.37</v>
      </c>
      <c r="L1517" s="6">
        <f t="shared" si="431"/>
        <v>42.720000000000027</v>
      </c>
      <c r="M1517" s="6">
        <f t="shared" si="432"/>
        <v>691.80500000000006</v>
      </c>
      <c r="N1517" s="5">
        <f t="shared" si="433"/>
        <v>51.985365729212681</v>
      </c>
      <c r="O1517" s="6">
        <f t="shared" si="434"/>
        <v>-56.590000000000032</v>
      </c>
      <c r="P1517" s="6">
        <f t="shared" si="435"/>
        <v>103.97073145842536</v>
      </c>
      <c r="Q1517" s="6">
        <f t="shared" si="436"/>
        <v>7.9644600284942121E-2</v>
      </c>
      <c r="R1517" s="9">
        <f t="shared" si="437"/>
        <v>0.95517265875647916</v>
      </c>
      <c r="S1517" s="9">
        <f t="shared" si="438"/>
        <v>99.310000000000059</v>
      </c>
      <c r="T1517">
        <f t="shared" si="439"/>
        <v>56.590000000000032</v>
      </c>
      <c r="U1517" s="9">
        <f t="shared" si="440"/>
        <v>0.54428779336450661</v>
      </c>
      <c r="V1517" s="9">
        <f t="shared" si="441"/>
        <v>0.41482828287349521</v>
      </c>
      <c r="W1517" s="9">
        <f t="shared" si="442"/>
        <v>21.564999999999941</v>
      </c>
      <c r="X1517">
        <f t="shared" si="443"/>
        <v>691.80500000000006</v>
      </c>
      <c r="Y1517" s="9">
        <f t="shared" si="444"/>
        <v>13.307687467345197</v>
      </c>
      <c r="Z1517" s="10">
        <f t="shared" si="445"/>
        <v>0.35025562093990725</v>
      </c>
      <c r="AA1517">
        <f t="shared" si="446"/>
        <v>42.720000000000027</v>
      </c>
    </row>
    <row r="1518" spans="1:27">
      <c r="A1518" s="1">
        <f t="shared" si="429"/>
        <v>12005</v>
      </c>
      <c r="B1518" s="1">
        <v>5</v>
      </c>
      <c r="C1518" s="1">
        <v>12</v>
      </c>
      <c r="D1518" s="2">
        <v>0</v>
      </c>
      <c r="E1518" s="5">
        <v>12611.89</v>
      </c>
      <c r="F1518" s="5">
        <v>11785.4</v>
      </c>
      <c r="G1518" s="5">
        <v>185.95</v>
      </c>
      <c r="H1518" s="5">
        <v>12117.83</v>
      </c>
      <c r="I1518" s="5">
        <v>11362.49</v>
      </c>
      <c r="J1518" s="5">
        <v>172.57</v>
      </c>
      <c r="K1518" s="6">
        <f t="shared" si="430"/>
        <v>12364.86</v>
      </c>
      <c r="L1518" s="6">
        <f t="shared" si="431"/>
        <v>494.05999999999949</v>
      </c>
      <c r="M1518" s="6">
        <f t="shared" si="432"/>
        <v>11573.945</v>
      </c>
      <c r="N1518" s="5">
        <f t="shared" si="433"/>
        <v>126.84420306028966</v>
      </c>
      <c r="O1518" s="6">
        <f t="shared" si="434"/>
        <v>422.90999999999985</v>
      </c>
      <c r="P1518" s="6">
        <f t="shared" si="435"/>
        <v>253.68840612057932</v>
      </c>
      <c r="Q1518" s="6">
        <f t="shared" si="436"/>
        <v>7.4536373966027927E-2</v>
      </c>
      <c r="R1518" s="9">
        <f t="shared" si="437"/>
        <v>0.28046216651375744</v>
      </c>
      <c r="S1518" s="9">
        <f t="shared" si="438"/>
        <v>71.149999999999636</v>
      </c>
      <c r="T1518">
        <f t="shared" si="439"/>
        <v>422.90999999999985</v>
      </c>
      <c r="U1518" s="9">
        <f t="shared" si="440"/>
        <v>1.6670450434340649</v>
      </c>
      <c r="V1518" s="9">
        <f t="shared" si="441"/>
        <v>6.2353263367035794</v>
      </c>
      <c r="W1518" s="9">
        <f t="shared" si="442"/>
        <v>790.91500000000087</v>
      </c>
      <c r="X1518">
        <f t="shared" si="443"/>
        <v>11573.945</v>
      </c>
      <c r="Y1518" s="9">
        <f t="shared" si="444"/>
        <v>91.245360219566734</v>
      </c>
      <c r="Z1518" s="10">
        <f t="shared" si="445"/>
        <v>0.35040262556093954</v>
      </c>
      <c r="AA1518">
        <f t="shared" si="446"/>
        <v>494.05999999999949</v>
      </c>
    </row>
    <row r="1519" spans="1:27">
      <c r="A1519" s="1">
        <f t="shared" si="429"/>
        <v>9006004</v>
      </c>
      <c r="B1519" s="1">
        <v>4</v>
      </c>
      <c r="C1519" s="1">
        <v>6</v>
      </c>
      <c r="D1519" s="2">
        <v>9</v>
      </c>
      <c r="E1519" s="5">
        <v>3690.22</v>
      </c>
      <c r="F1519" s="5">
        <v>3829.41</v>
      </c>
      <c r="G1519" s="5">
        <v>153.61000000000001</v>
      </c>
      <c r="H1519" s="5">
        <v>3792.76</v>
      </c>
      <c r="I1519" s="5">
        <v>3768.35</v>
      </c>
      <c r="J1519" s="5">
        <v>117.93</v>
      </c>
      <c r="K1519" s="6">
        <f t="shared" si="430"/>
        <v>3741.49</v>
      </c>
      <c r="L1519" s="6">
        <f t="shared" si="431"/>
        <v>-102.54000000000042</v>
      </c>
      <c r="M1519" s="6">
        <f t="shared" si="432"/>
        <v>3798.88</v>
      </c>
      <c r="N1519" s="5">
        <f t="shared" si="433"/>
        <v>96.829123976208734</v>
      </c>
      <c r="O1519" s="6">
        <f t="shared" si="434"/>
        <v>61.059999999999945</v>
      </c>
      <c r="P1519" s="6">
        <f t="shared" si="435"/>
        <v>193.65824795241747</v>
      </c>
      <c r="Q1519" s="6">
        <f t="shared" si="436"/>
        <v>0.25833703009773723</v>
      </c>
      <c r="R1519" s="9">
        <f t="shared" si="437"/>
        <v>0.84478715329593124</v>
      </c>
      <c r="S1519" s="9">
        <f t="shared" si="438"/>
        <v>163.60000000000036</v>
      </c>
      <c r="T1519">
        <f t="shared" si="439"/>
        <v>61.059999999999945</v>
      </c>
      <c r="U1519" s="9">
        <f t="shared" si="440"/>
        <v>0.31529769914577876</v>
      </c>
      <c r="V1519" s="9">
        <f t="shared" si="441"/>
        <v>0.59269357857767313</v>
      </c>
      <c r="W1519" s="9">
        <f t="shared" si="442"/>
        <v>57.390000000000327</v>
      </c>
      <c r="X1519">
        <f t="shared" si="443"/>
        <v>3798.88</v>
      </c>
      <c r="Y1519" s="9">
        <f t="shared" si="444"/>
        <v>39.23282421653839</v>
      </c>
      <c r="Z1519" s="10">
        <f t="shared" si="445"/>
        <v>0.35040262556093954</v>
      </c>
      <c r="AA1519">
        <f t="shared" si="446"/>
        <v>102.54000000000042</v>
      </c>
    </row>
    <row r="1520" spans="1:27">
      <c r="A1520" s="1">
        <f t="shared" si="429"/>
        <v>9012999</v>
      </c>
      <c r="B1520" s="1">
        <v>-1</v>
      </c>
      <c r="C1520" s="1">
        <v>13</v>
      </c>
      <c r="D1520" s="2">
        <v>9</v>
      </c>
      <c r="E1520" s="5">
        <v>1926.42</v>
      </c>
      <c r="F1520" s="5">
        <v>1928.17</v>
      </c>
      <c r="G1520" s="5">
        <v>184.42</v>
      </c>
      <c r="H1520" s="5">
        <v>1906.31</v>
      </c>
      <c r="I1520" s="5">
        <v>1761.22</v>
      </c>
      <c r="J1520" s="5">
        <v>84.19</v>
      </c>
      <c r="K1520" s="6">
        <f t="shared" si="430"/>
        <v>1916.365</v>
      </c>
      <c r="L1520" s="6">
        <f t="shared" si="431"/>
        <v>20.110000000000127</v>
      </c>
      <c r="M1520" s="6">
        <f t="shared" si="432"/>
        <v>1844.6950000000002</v>
      </c>
      <c r="N1520" s="5">
        <f t="shared" si="433"/>
        <v>101.36406229527306</v>
      </c>
      <c r="O1520" s="6">
        <f t="shared" si="434"/>
        <v>166.95000000000005</v>
      </c>
      <c r="P1520" s="6">
        <f t="shared" si="435"/>
        <v>202.72812459054612</v>
      </c>
      <c r="Q1520" s="6">
        <f t="shared" si="436"/>
        <v>0.65507632146691774</v>
      </c>
      <c r="R1520" s="9">
        <f t="shared" si="437"/>
        <v>0.72431982635155079</v>
      </c>
      <c r="S1520" s="9">
        <f t="shared" si="438"/>
        <v>146.83999999999992</v>
      </c>
      <c r="T1520">
        <f t="shared" si="439"/>
        <v>166.95000000000005</v>
      </c>
      <c r="U1520" s="9">
        <f t="shared" si="440"/>
        <v>0.82351671894164746</v>
      </c>
      <c r="V1520" s="9">
        <f t="shared" si="441"/>
        <v>0.70705532490623213</v>
      </c>
      <c r="W1520" s="9">
        <f t="shared" si="442"/>
        <v>71.669999999999845</v>
      </c>
      <c r="X1520">
        <f t="shared" si="443"/>
        <v>1844.6950000000002</v>
      </c>
      <c r="Y1520" s="9">
        <f t="shared" si="444"/>
        <v>18.198708282097179</v>
      </c>
      <c r="Z1520" s="10">
        <f t="shared" si="445"/>
        <v>0.35052959932079919</v>
      </c>
      <c r="AA1520">
        <f t="shared" si="446"/>
        <v>20.110000000000127</v>
      </c>
    </row>
    <row r="1521" spans="1:27">
      <c r="A1521" s="1">
        <f t="shared" si="429"/>
        <v>5012996</v>
      </c>
      <c r="B1521" s="1">
        <v>-4</v>
      </c>
      <c r="C1521" s="1">
        <v>13</v>
      </c>
      <c r="D1521" s="2">
        <v>5</v>
      </c>
      <c r="E1521" s="5">
        <v>1025.8699999999999</v>
      </c>
      <c r="F1521" s="5">
        <v>1385.57</v>
      </c>
      <c r="G1521" s="5">
        <v>125.45</v>
      </c>
      <c r="H1521" s="5">
        <v>1034.9000000000001</v>
      </c>
      <c r="I1521" s="5">
        <v>1004.47</v>
      </c>
      <c r="J1521" s="5">
        <v>113.19</v>
      </c>
      <c r="K1521" s="6">
        <f t="shared" si="430"/>
        <v>1030.385</v>
      </c>
      <c r="L1521" s="6">
        <f t="shared" si="431"/>
        <v>-9.0300000000002001</v>
      </c>
      <c r="M1521" s="6">
        <f t="shared" si="432"/>
        <v>1195.02</v>
      </c>
      <c r="N1521" s="5">
        <f t="shared" si="433"/>
        <v>84.483250706870891</v>
      </c>
      <c r="O1521" s="6">
        <f t="shared" si="434"/>
        <v>381.09999999999991</v>
      </c>
      <c r="P1521" s="6">
        <f t="shared" si="435"/>
        <v>168.96650141374178</v>
      </c>
      <c r="Q1521" s="6">
        <f t="shared" si="436"/>
        <v>0.10247843560662716</v>
      </c>
      <c r="R1521" s="9">
        <f t="shared" si="437"/>
        <v>2.3089192043143734</v>
      </c>
      <c r="S1521" s="9">
        <f t="shared" si="438"/>
        <v>390.13000000000011</v>
      </c>
      <c r="T1521">
        <f t="shared" si="439"/>
        <v>381.09999999999991</v>
      </c>
      <c r="U1521" s="9">
        <f t="shared" si="440"/>
        <v>2.2554766584579684</v>
      </c>
      <c r="V1521" s="9">
        <f t="shared" si="441"/>
        <v>1.9487294655745353</v>
      </c>
      <c r="W1521" s="9">
        <f t="shared" si="442"/>
        <v>164.63499999999999</v>
      </c>
      <c r="X1521">
        <f t="shared" si="443"/>
        <v>1195.02</v>
      </c>
      <c r="Y1521" s="9">
        <f t="shared" si="444"/>
        <v>14.145052303282299</v>
      </c>
      <c r="Z1521" s="10">
        <f t="shared" si="445"/>
        <v>0.35059235587787707</v>
      </c>
      <c r="AA1521">
        <f t="shared" si="446"/>
        <v>9.0300000000002001</v>
      </c>
    </row>
    <row r="1522" spans="1:27">
      <c r="A1522" s="1">
        <f t="shared" si="429"/>
        <v>5014997</v>
      </c>
      <c r="B1522" s="1">
        <v>-3</v>
      </c>
      <c r="C1522" s="1">
        <v>15</v>
      </c>
      <c r="D1522" s="2">
        <v>5</v>
      </c>
      <c r="E1522" s="5">
        <v>4554.45</v>
      </c>
      <c r="F1522" s="5">
        <v>4421.55</v>
      </c>
      <c r="G1522" s="5">
        <v>151.38</v>
      </c>
      <c r="H1522" s="5">
        <v>4618.62</v>
      </c>
      <c r="I1522" s="5">
        <v>4467.55</v>
      </c>
      <c r="J1522" s="5">
        <v>151.66</v>
      </c>
      <c r="K1522" s="6">
        <f t="shared" si="430"/>
        <v>4586.5349999999999</v>
      </c>
      <c r="L1522" s="6">
        <f t="shared" si="431"/>
        <v>-64.170000000000073</v>
      </c>
      <c r="M1522" s="6">
        <f t="shared" si="432"/>
        <v>4444.55</v>
      </c>
      <c r="N1522" s="5">
        <f t="shared" si="433"/>
        <v>107.14086521957904</v>
      </c>
      <c r="O1522" s="6">
        <f t="shared" si="434"/>
        <v>-46</v>
      </c>
      <c r="P1522" s="6">
        <f t="shared" si="435"/>
        <v>214.28173043915808</v>
      </c>
      <c r="Q1522" s="6">
        <f t="shared" si="436"/>
        <v>-1.8479392882670683E-3</v>
      </c>
      <c r="R1522" s="9">
        <f t="shared" si="437"/>
        <v>8.4794909779577113E-2</v>
      </c>
      <c r="S1522" s="9">
        <f t="shared" si="438"/>
        <v>18.170000000000073</v>
      </c>
      <c r="T1522">
        <f t="shared" si="439"/>
        <v>46</v>
      </c>
      <c r="U1522" s="9">
        <f t="shared" si="440"/>
        <v>0.21467065766981461</v>
      </c>
      <c r="V1522" s="9">
        <f t="shared" si="441"/>
        <v>1.3252179708368939</v>
      </c>
      <c r="W1522" s="9">
        <f t="shared" si="442"/>
        <v>141.98499999999967</v>
      </c>
      <c r="X1522">
        <f t="shared" si="443"/>
        <v>4444.55</v>
      </c>
      <c r="Y1522" s="9">
        <f t="shared" si="444"/>
        <v>41.483237893320634</v>
      </c>
      <c r="Z1522" s="10">
        <f t="shared" si="445"/>
        <v>0.35063798995545253</v>
      </c>
      <c r="AA1522">
        <f t="shared" si="446"/>
        <v>64.170000000000073</v>
      </c>
    </row>
    <row r="1523" spans="1:27">
      <c r="A1523" s="1">
        <f t="shared" si="429"/>
        <v>3014004</v>
      </c>
      <c r="B1523" s="1">
        <v>4</v>
      </c>
      <c r="C1523" s="1">
        <v>14</v>
      </c>
      <c r="D1523" s="2">
        <v>3</v>
      </c>
      <c r="E1523" s="5">
        <v>3333.29</v>
      </c>
      <c r="F1523" s="5">
        <v>3454.16</v>
      </c>
      <c r="G1523" s="5">
        <v>157.51</v>
      </c>
      <c r="H1523" s="5">
        <v>3311.46</v>
      </c>
      <c r="I1523" s="5">
        <v>3142.48</v>
      </c>
      <c r="J1523" s="5">
        <v>120.99</v>
      </c>
      <c r="K1523" s="6">
        <f t="shared" si="430"/>
        <v>3322.375</v>
      </c>
      <c r="L1523" s="6">
        <f t="shared" si="431"/>
        <v>21.829999999999927</v>
      </c>
      <c r="M1523" s="6">
        <f t="shared" si="432"/>
        <v>3298.3199999999997</v>
      </c>
      <c r="N1523" s="5">
        <f t="shared" si="433"/>
        <v>99.307578008931415</v>
      </c>
      <c r="O1523" s="6">
        <f t="shared" si="434"/>
        <v>311.67999999999984</v>
      </c>
      <c r="P1523" s="6">
        <f t="shared" si="435"/>
        <v>198.61515601786283</v>
      </c>
      <c r="Q1523" s="6">
        <f t="shared" si="436"/>
        <v>0.25782866317703129</v>
      </c>
      <c r="R1523" s="9">
        <f t="shared" si="437"/>
        <v>1.4593548942152819</v>
      </c>
      <c r="S1523" s="9">
        <f t="shared" si="438"/>
        <v>289.84999999999991</v>
      </c>
      <c r="T1523">
        <f t="shared" si="439"/>
        <v>311.67999999999984</v>
      </c>
      <c r="U1523" s="9">
        <f t="shared" si="440"/>
        <v>1.5692659424841089</v>
      </c>
      <c r="V1523" s="9">
        <f t="shared" si="441"/>
        <v>0.24222723464101459</v>
      </c>
      <c r="W1523" s="9">
        <f t="shared" si="442"/>
        <v>24.055000000000291</v>
      </c>
      <c r="X1523">
        <f t="shared" si="443"/>
        <v>3298.3199999999997</v>
      </c>
      <c r="Y1523" s="9">
        <f t="shared" si="444"/>
        <v>33.213175329916503</v>
      </c>
      <c r="Z1523" s="10">
        <f t="shared" si="445"/>
        <v>0.35072211221991695</v>
      </c>
      <c r="AA1523">
        <f t="shared" si="446"/>
        <v>21.829999999999927</v>
      </c>
    </row>
    <row r="1524" spans="1:27">
      <c r="A1524" s="1">
        <f t="shared" si="429"/>
        <v>11003003</v>
      </c>
      <c r="B1524" s="1">
        <v>3</v>
      </c>
      <c r="C1524" s="1">
        <v>3</v>
      </c>
      <c r="D1524" s="2">
        <v>11</v>
      </c>
      <c r="E1524" s="5">
        <v>2031.48</v>
      </c>
      <c r="F1524" s="5">
        <v>1974.15</v>
      </c>
      <c r="G1524" s="5">
        <v>83.59</v>
      </c>
      <c r="H1524" s="5">
        <v>1986.39</v>
      </c>
      <c r="I1524" s="5">
        <v>1841.23</v>
      </c>
      <c r="J1524" s="5">
        <v>143.99</v>
      </c>
      <c r="K1524" s="6">
        <f t="shared" si="430"/>
        <v>2008.9349999999999</v>
      </c>
      <c r="L1524" s="6">
        <f t="shared" si="431"/>
        <v>45.089999999999918</v>
      </c>
      <c r="M1524" s="6">
        <f t="shared" si="432"/>
        <v>1907.69</v>
      </c>
      <c r="N1524" s="5">
        <f t="shared" si="433"/>
        <v>83.247234488600284</v>
      </c>
      <c r="O1524" s="6">
        <f t="shared" si="434"/>
        <v>132.92000000000007</v>
      </c>
      <c r="P1524" s="6">
        <f t="shared" si="435"/>
        <v>166.49446897720057</v>
      </c>
      <c r="Q1524" s="6">
        <f t="shared" si="436"/>
        <v>-0.49587408312407172</v>
      </c>
      <c r="R1524" s="9">
        <f t="shared" si="437"/>
        <v>0.52752503154941099</v>
      </c>
      <c r="S1524" s="9">
        <f t="shared" si="438"/>
        <v>87.830000000000155</v>
      </c>
      <c r="T1524">
        <f t="shared" si="439"/>
        <v>132.92000000000007</v>
      </c>
      <c r="U1524" s="9">
        <f t="shared" si="440"/>
        <v>0.79834483881985219</v>
      </c>
      <c r="V1524" s="9">
        <f t="shared" si="441"/>
        <v>1.2161965574227476</v>
      </c>
      <c r="W1524" s="9">
        <f t="shared" si="442"/>
        <v>101.24499999999989</v>
      </c>
      <c r="X1524">
        <f t="shared" si="443"/>
        <v>1907.69</v>
      </c>
      <c r="Y1524" s="9">
        <f t="shared" si="444"/>
        <v>22.915956448514041</v>
      </c>
      <c r="Z1524" s="10">
        <f t="shared" si="445"/>
        <v>0.35074064492157164</v>
      </c>
      <c r="AA1524">
        <f t="shared" si="446"/>
        <v>45.089999999999918</v>
      </c>
    </row>
    <row r="1525" spans="1:27">
      <c r="A1525" s="1">
        <f t="shared" si="429"/>
        <v>8011997</v>
      </c>
      <c r="B1525" s="1">
        <v>-3</v>
      </c>
      <c r="C1525" s="1">
        <v>12</v>
      </c>
      <c r="D1525" s="2">
        <v>8</v>
      </c>
      <c r="E1525" s="5">
        <v>1761.09</v>
      </c>
      <c r="F1525" s="5">
        <v>1890.73</v>
      </c>
      <c r="G1525" s="5">
        <v>161.41999999999999</v>
      </c>
      <c r="H1525" s="5">
        <v>1870.71</v>
      </c>
      <c r="I1525" s="5">
        <v>1835.53</v>
      </c>
      <c r="J1525" s="5">
        <v>124.34</v>
      </c>
      <c r="K1525" s="6">
        <f t="shared" si="430"/>
        <v>1815.9</v>
      </c>
      <c r="L1525" s="6">
        <f t="shared" si="431"/>
        <v>-109.62000000000012</v>
      </c>
      <c r="M1525" s="6">
        <f t="shared" si="432"/>
        <v>1863.13</v>
      </c>
      <c r="N1525" s="5">
        <f t="shared" si="433"/>
        <v>101.87842264189213</v>
      </c>
      <c r="O1525" s="6">
        <f t="shared" si="434"/>
        <v>55.200000000000045</v>
      </c>
      <c r="P1525" s="6">
        <f t="shared" si="435"/>
        <v>203.75684528378426</v>
      </c>
      <c r="Q1525" s="6">
        <f t="shared" si="436"/>
        <v>0.25522120029717077</v>
      </c>
      <c r="R1525" s="9">
        <f t="shared" si="437"/>
        <v>0.80890533896147421</v>
      </c>
      <c r="S1525" s="9">
        <f t="shared" si="438"/>
        <v>164.82000000000016</v>
      </c>
      <c r="T1525">
        <f t="shared" si="439"/>
        <v>55.200000000000045</v>
      </c>
      <c r="U1525" s="9">
        <f t="shared" si="440"/>
        <v>0.27091114373664221</v>
      </c>
      <c r="V1525" s="9">
        <f t="shared" si="441"/>
        <v>0.46359178690875386</v>
      </c>
      <c r="W1525" s="9">
        <f t="shared" si="442"/>
        <v>47.230000000000018</v>
      </c>
      <c r="X1525">
        <f t="shared" si="443"/>
        <v>1863.13</v>
      </c>
      <c r="Y1525" s="9">
        <f t="shared" si="444"/>
        <v>18.287778232972819</v>
      </c>
      <c r="Z1525" s="10">
        <f t="shared" si="445"/>
        <v>0.3507449215598139</v>
      </c>
      <c r="AA1525">
        <f t="shared" si="446"/>
        <v>109.62000000000012</v>
      </c>
    </row>
    <row r="1526" spans="1:27">
      <c r="A1526" s="1">
        <f t="shared" si="429"/>
        <v>1011995</v>
      </c>
      <c r="B1526" s="1">
        <v>-5</v>
      </c>
      <c r="C1526" s="1">
        <v>12</v>
      </c>
      <c r="D1526" s="2">
        <v>1</v>
      </c>
      <c r="E1526" s="5">
        <v>3067.63</v>
      </c>
      <c r="F1526" s="5">
        <v>3024.83</v>
      </c>
      <c r="G1526" s="5">
        <v>136.88</v>
      </c>
      <c r="H1526" s="5">
        <v>3163.12</v>
      </c>
      <c r="I1526" s="5">
        <v>2869.27</v>
      </c>
      <c r="J1526" s="5">
        <v>116.53</v>
      </c>
      <c r="K1526" s="6">
        <f t="shared" si="430"/>
        <v>3115.375</v>
      </c>
      <c r="L1526" s="6">
        <f t="shared" si="431"/>
        <v>-95.489999999999782</v>
      </c>
      <c r="M1526" s="6">
        <f t="shared" si="432"/>
        <v>2947.05</v>
      </c>
      <c r="N1526" s="5">
        <f t="shared" si="433"/>
        <v>89.882388847871638</v>
      </c>
      <c r="O1526" s="6">
        <f t="shared" si="434"/>
        <v>155.55999999999995</v>
      </c>
      <c r="P1526" s="6">
        <f t="shared" si="435"/>
        <v>179.76477769574328</v>
      </c>
      <c r="Q1526" s="6">
        <f t="shared" si="436"/>
        <v>0.15958018287350662</v>
      </c>
      <c r="R1526" s="9">
        <f t="shared" si="437"/>
        <v>1.3965472169687692</v>
      </c>
      <c r="S1526" s="9">
        <f t="shared" si="438"/>
        <v>251.04999999999973</v>
      </c>
      <c r="T1526">
        <f t="shared" si="439"/>
        <v>155.55999999999995</v>
      </c>
      <c r="U1526" s="9">
        <f t="shared" si="440"/>
        <v>0.86535305744537694</v>
      </c>
      <c r="V1526" s="9">
        <f t="shared" si="441"/>
        <v>1.8727250372138462</v>
      </c>
      <c r="W1526" s="9">
        <f t="shared" si="442"/>
        <v>168.32499999999982</v>
      </c>
      <c r="X1526">
        <f t="shared" si="443"/>
        <v>2947.05</v>
      </c>
      <c r="Y1526" s="9">
        <f t="shared" si="444"/>
        <v>32.78784684937515</v>
      </c>
      <c r="Z1526" s="10">
        <f t="shared" si="445"/>
        <v>0.35089314612856148</v>
      </c>
      <c r="AA1526">
        <f t="shared" si="446"/>
        <v>95.489999999999782</v>
      </c>
    </row>
    <row r="1527" spans="1:27">
      <c r="A1527" s="1">
        <f t="shared" si="429"/>
        <v>12005999</v>
      </c>
      <c r="B1527" s="1">
        <v>-1</v>
      </c>
      <c r="C1527" s="1">
        <v>6</v>
      </c>
      <c r="D1527" s="2">
        <v>12</v>
      </c>
      <c r="E1527" s="5">
        <v>2610.77</v>
      </c>
      <c r="F1527" s="5">
        <v>2519.89</v>
      </c>
      <c r="G1527" s="5">
        <v>99.75</v>
      </c>
      <c r="H1527" s="5">
        <v>2501.6</v>
      </c>
      <c r="I1527" s="5">
        <v>2384.6999999999998</v>
      </c>
      <c r="J1527" s="5">
        <v>79.709999999999994</v>
      </c>
      <c r="K1527" s="6">
        <f t="shared" si="430"/>
        <v>2556.1849999999999</v>
      </c>
      <c r="L1527" s="6">
        <f t="shared" si="431"/>
        <v>109.17000000000007</v>
      </c>
      <c r="M1527" s="6">
        <f t="shared" si="432"/>
        <v>2452.2950000000001</v>
      </c>
      <c r="N1527" s="5">
        <f t="shared" si="433"/>
        <v>63.843062661498308</v>
      </c>
      <c r="O1527" s="6">
        <f t="shared" si="434"/>
        <v>135.19000000000005</v>
      </c>
      <c r="P1527" s="6">
        <f t="shared" si="435"/>
        <v>127.68612532299662</v>
      </c>
      <c r="Q1527" s="6">
        <f t="shared" si="436"/>
        <v>0.22058600935321221</v>
      </c>
      <c r="R1527" s="9">
        <f t="shared" si="437"/>
        <v>0.20378095062544521</v>
      </c>
      <c r="S1527" s="9">
        <f t="shared" si="438"/>
        <v>26.019999999999982</v>
      </c>
      <c r="T1527">
        <f t="shared" si="439"/>
        <v>135.19000000000005</v>
      </c>
      <c r="U1527" s="9">
        <f t="shared" si="440"/>
        <v>1.0587681289413515</v>
      </c>
      <c r="V1527" s="9">
        <f t="shared" si="441"/>
        <v>1.6272715573003451</v>
      </c>
      <c r="W1527" s="9">
        <f t="shared" si="442"/>
        <v>103.88999999999987</v>
      </c>
      <c r="X1527">
        <f t="shared" si="443"/>
        <v>2452.2950000000001</v>
      </c>
      <c r="Y1527" s="9">
        <f t="shared" si="444"/>
        <v>38.411299486089661</v>
      </c>
      <c r="Z1527" s="10">
        <f t="shared" si="445"/>
        <v>0.350967234937964</v>
      </c>
      <c r="AA1527">
        <f t="shared" si="446"/>
        <v>109.17000000000007</v>
      </c>
    </row>
    <row r="1528" spans="1:27">
      <c r="A1528" s="1">
        <f t="shared" si="429"/>
        <v>11004997</v>
      </c>
      <c r="B1528" s="1">
        <v>-3</v>
      </c>
      <c r="C1528" s="1">
        <v>5</v>
      </c>
      <c r="D1528" s="2">
        <v>11</v>
      </c>
      <c r="E1528" s="5">
        <v>2989.12</v>
      </c>
      <c r="F1528" s="5">
        <v>2910.25</v>
      </c>
      <c r="G1528" s="5">
        <v>136.33000000000001</v>
      </c>
      <c r="H1528" s="5">
        <v>2944.89</v>
      </c>
      <c r="I1528" s="5">
        <v>2567.34</v>
      </c>
      <c r="J1528" s="5">
        <v>118.21</v>
      </c>
      <c r="K1528" s="6">
        <f t="shared" si="430"/>
        <v>2967.0050000000001</v>
      </c>
      <c r="L1528" s="6">
        <f t="shared" si="431"/>
        <v>44.230000000000018</v>
      </c>
      <c r="M1528" s="6">
        <f t="shared" si="432"/>
        <v>2738.7950000000001</v>
      </c>
      <c r="N1528" s="5">
        <f t="shared" si="433"/>
        <v>90.221218402324851</v>
      </c>
      <c r="O1528" s="6">
        <f t="shared" si="434"/>
        <v>342.90999999999985</v>
      </c>
      <c r="P1528" s="6">
        <f t="shared" si="435"/>
        <v>180.4424368046497</v>
      </c>
      <c r="Q1528" s="6">
        <f t="shared" si="436"/>
        <v>0.14165661710802277</v>
      </c>
      <c r="R1528" s="9">
        <f t="shared" si="437"/>
        <v>1.655264722030751</v>
      </c>
      <c r="S1528" s="9">
        <f t="shared" si="438"/>
        <v>298.67999999999984</v>
      </c>
      <c r="T1528">
        <f t="shared" si="439"/>
        <v>342.90999999999985</v>
      </c>
      <c r="U1528" s="9">
        <f t="shared" si="440"/>
        <v>1.9003844443269213</v>
      </c>
      <c r="V1528" s="9">
        <f t="shared" si="441"/>
        <v>2.5294493251281502</v>
      </c>
      <c r="W1528" s="9">
        <f t="shared" si="442"/>
        <v>228.21000000000004</v>
      </c>
      <c r="X1528">
        <f t="shared" si="443"/>
        <v>2738.7950000000001</v>
      </c>
      <c r="Y1528" s="9">
        <f t="shared" si="444"/>
        <v>30.356439965007453</v>
      </c>
      <c r="Z1528" s="10">
        <f t="shared" si="445"/>
        <v>0.35107691464976731</v>
      </c>
      <c r="AA1528">
        <f t="shared" si="446"/>
        <v>44.230000000000018</v>
      </c>
    </row>
    <row r="1529" spans="1:27">
      <c r="A1529" s="1">
        <f t="shared" si="429"/>
        <v>4004006</v>
      </c>
      <c r="B1529" s="1">
        <v>6</v>
      </c>
      <c r="C1529" s="1">
        <v>4</v>
      </c>
      <c r="D1529" s="2">
        <v>4</v>
      </c>
      <c r="E1529" s="5">
        <v>513.23</v>
      </c>
      <c r="F1529" s="5">
        <v>552.54999999999995</v>
      </c>
      <c r="G1529" s="5">
        <v>56.59</v>
      </c>
      <c r="H1529" s="5">
        <v>536.96</v>
      </c>
      <c r="I1529" s="5">
        <v>572.07000000000005</v>
      </c>
      <c r="J1529" s="5">
        <v>51.02</v>
      </c>
      <c r="K1529" s="6">
        <f t="shared" si="430"/>
        <v>525.09500000000003</v>
      </c>
      <c r="L1529" s="6">
        <f t="shared" si="431"/>
        <v>-23.730000000000018</v>
      </c>
      <c r="M1529" s="6">
        <f t="shared" si="432"/>
        <v>562.30999999999995</v>
      </c>
      <c r="N1529" s="5">
        <f t="shared" si="433"/>
        <v>38.09681253070918</v>
      </c>
      <c r="O1529" s="6">
        <f t="shared" si="434"/>
        <v>-19.520000000000095</v>
      </c>
      <c r="P1529" s="6">
        <f t="shared" si="435"/>
        <v>76.193625061418359</v>
      </c>
      <c r="Q1529" s="6">
        <f t="shared" si="436"/>
        <v>0.10324536254050817</v>
      </c>
      <c r="R1529" s="9">
        <f t="shared" si="437"/>
        <v>5.5253966412627233E-2</v>
      </c>
      <c r="S1529" s="9">
        <f t="shared" si="438"/>
        <v>4.2099999999999227</v>
      </c>
      <c r="T1529">
        <f t="shared" si="439"/>
        <v>19.520000000000095</v>
      </c>
      <c r="U1529" s="9">
        <f t="shared" si="440"/>
        <v>0.25618941196544148</v>
      </c>
      <c r="V1529" s="9">
        <f t="shared" si="441"/>
        <v>0.97685337769404079</v>
      </c>
      <c r="W1529" s="9">
        <f t="shared" si="442"/>
        <v>37.214999999999918</v>
      </c>
      <c r="X1529">
        <f t="shared" si="443"/>
        <v>562.30999999999995</v>
      </c>
      <c r="Y1529" s="9">
        <f t="shared" si="444"/>
        <v>14.760027483840849</v>
      </c>
      <c r="Z1529" s="10">
        <f t="shared" si="445"/>
        <v>0.35112390975266838</v>
      </c>
      <c r="AA1529">
        <f t="shared" si="446"/>
        <v>23.730000000000018</v>
      </c>
    </row>
    <row r="1530" spans="1:27">
      <c r="A1530" s="1">
        <f t="shared" si="429"/>
        <v>7006995</v>
      </c>
      <c r="B1530" s="1">
        <v>-5</v>
      </c>
      <c r="C1530" s="1">
        <v>7</v>
      </c>
      <c r="D1530" s="2">
        <v>7</v>
      </c>
      <c r="E1530" s="5">
        <v>853.21</v>
      </c>
      <c r="F1530" s="5">
        <v>1727.36</v>
      </c>
      <c r="G1530" s="5">
        <v>122.39</v>
      </c>
      <c r="H1530" s="5">
        <v>894.26</v>
      </c>
      <c r="I1530" s="5">
        <v>1454.71</v>
      </c>
      <c r="J1530" s="5">
        <v>95.62</v>
      </c>
      <c r="K1530" s="6">
        <f t="shared" si="430"/>
        <v>873.73500000000001</v>
      </c>
      <c r="L1530" s="6">
        <f t="shared" si="431"/>
        <v>-41.049999999999955</v>
      </c>
      <c r="M1530" s="6">
        <f t="shared" si="432"/>
        <v>1591.0349999999999</v>
      </c>
      <c r="N1530" s="5">
        <f t="shared" si="433"/>
        <v>77.657093204677707</v>
      </c>
      <c r="O1530" s="6">
        <f t="shared" si="434"/>
        <v>272.64999999999986</v>
      </c>
      <c r="P1530" s="6">
        <f t="shared" si="435"/>
        <v>155.31418640935541</v>
      </c>
      <c r="Q1530" s="6">
        <f t="shared" si="436"/>
        <v>0.24193713532096484</v>
      </c>
      <c r="R1530" s="9">
        <f t="shared" si="437"/>
        <v>2.0197768616782579</v>
      </c>
      <c r="S1530" s="9">
        <f t="shared" si="438"/>
        <v>313.69999999999982</v>
      </c>
      <c r="T1530">
        <f t="shared" si="439"/>
        <v>272.64999999999986</v>
      </c>
      <c r="U1530" s="9">
        <f t="shared" si="440"/>
        <v>1.7554738965144312</v>
      </c>
      <c r="V1530" s="9">
        <f t="shared" si="441"/>
        <v>9.2367608726924768</v>
      </c>
      <c r="W1530" s="9">
        <f t="shared" si="442"/>
        <v>717.29999999999984</v>
      </c>
      <c r="X1530">
        <f t="shared" si="443"/>
        <v>1591.0349999999999</v>
      </c>
      <c r="Y1530" s="9">
        <f t="shared" si="444"/>
        <v>20.48795460070302</v>
      </c>
      <c r="Z1530" s="10">
        <f t="shared" si="445"/>
        <v>0.35117374617132185</v>
      </c>
      <c r="AA1530">
        <f t="shared" si="446"/>
        <v>41.049999999999955</v>
      </c>
    </row>
    <row r="1531" spans="1:27">
      <c r="A1531" s="1">
        <f t="shared" si="429"/>
        <v>5016999</v>
      </c>
      <c r="B1531" s="1">
        <v>-1</v>
      </c>
      <c r="C1531" s="1">
        <v>17</v>
      </c>
      <c r="D1531" s="2">
        <v>5</v>
      </c>
      <c r="E1531" s="5">
        <v>6625.15</v>
      </c>
      <c r="F1531" s="5">
        <v>6203.93</v>
      </c>
      <c r="G1531" s="5">
        <v>129.25</v>
      </c>
      <c r="H1531" s="5">
        <v>6846.93</v>
      </c>
      <c r="I1531" s="5">
        <v>6270.3</v>
      </c>
      <c r="J1531" s="5">
        <v>117.93</v>
      </c>
      <c r="K1531" s="6">
        <f t="shared" si="430"/>
        <v>6736.04</v>
      </c>
      <c r="L1531" s="6">
        <f t="shared" si="431"/>
        <v>-221.78000000000065</v>
      </c>
      <c r="M1531" s="6">
        <f t="shared" si="432"/>
        <v>6237.1149999999998</v>
      </c>
      <c r="N1531" s="5">
        <f t="shared" si="433"/>
        <v>87.482923190757646</v>
      </c>
      <c r="O1531" s="6">
        <f t="shared" si="434"/>
        <v>-66.369999999999891</v>
      </c>
      <c r="P1531" s="6">
        <f t="shared" si="435"/>
        <v>174.96584638151529</v>
      </c>
      <c r="Q1531" s="6">
        <f t="shared" si="436"/>
        <v>9.1401472170980227E-2</v>
      </c>
      <c r="R1531" s="9">
        <f t="shared" si="437"/>
        <v>0.88823049305935542</v>
      </c>
      <c r="S1531" s="9">
        <f t="shared" si="438"/>
        <v>155.41000000000076</v>
      </c>
      <c r="T1531">
        <f t="shared" si="439"/>
        <v>66.369999999999891</v>
      </c>
      <c r="U1531" s="9">
        <f t="shared" si="440"/>
        <v>0.37933117446978337</v>
      </c>
      <c r="V1531" s="9">
        <f t="shared" si="441"/>
        <v>5.7031130396967615</v>
      </c>
      <c r="W1531" s="9">
        <f t="shared" si="442"/>
        <v>498.92500000000018</v>
      </c>
      <c r="X1531">
        <f t="shared" si="443"/>
        <v>6237.1149999999998</v>
      </c>
      <c r="Y1531" s="9">
        <f t="shared" si="444"/>
        <v>71.295228514482645</v>
      </c>
      <c r="Z1531" s="10">
        <f t="shared" si="445"/>
        <v>0.35119083131539758</v>
      </c>
      <c r="AA1531">
        <f t="shared" si="446"/>
        <v>221.78000000000065</v>
      </c>
    </row>
    <row r="1532" spans="1:27">
      <c r="A1532" s="1">
        <f t="shared" si="429"/>
        <v>7010996</v>
      </c>
      <c r="B1532" s="1">
        <v>-4</v>
      </c>
      <c r="C1532" s="1">
        <v>11</v>
      </c>
      <c r="D1532" s="2">
        <v>7</v>
      </c>
      <c r="E1532" s="5">
        <v>14241.07</v>
      </c>
      <c r="F1532" s="5">
        <v>16286.41</v>
      </c>
      <c r="G1532" s="5">
        <v>245.33</v>
      </c>
      <c r="H1532" s="5">
        <v>14543.93</v>
      </c>
      <c r="I1532" s="5">
        <v>15380.91</v>
      </c>
      <c r="J1532" s="5">
        <v>215.22</v>
      </c>
      <c r="K1532" s="6">
        <f t="shared" si="430"/>
        <v>14392.5</v>
      </c>
      <c r="L1532" s="6">
        <f t="shared" si="431"/>
        <v>-302.86000000000058</v>
      </c>
      <c r="M1532" s="6">
        <f t="shared" si="432"/>
        <v>15833.66</v>
      </c>
      <c r="N1532" s="5">
        <f t="shared" si="433"/>
        <v>163.17663535261414</v>
      </c>
      <c r="O1532" s="6">
        <f t="shared" si="434"/>
        <v>905.5</v>
      </c>
      <c r="P1532" s="6">
        <f t="shared" si="435"/>
        <v>326.35327070522828</v>
      </c>
      <c r="Q1532" s="6">
        <f t="shared" si="436"/>
        <v>0.13020018552433821</v>
      </c>
      <c r="R1532" s="9">
        <f t="shared" si="437"/>
        <v>3.7026134206922849</v>
      </c>
      <c r="S1532" s="9">
        <f t="shared" si="438"/>
        <v>1208.3600000000006</v>
      </c>
      <c r="T1532">
        <f t="shared" si="439"/>
        <v>905.5</v>
      </c>
      <c r="U1532" s="9">
        <f t="shared" si="440"/>
        <v>2.7746006591056163</v>
      </c>
      <c r="V1532" s="9">
        <f t="shared" si="441"/>
        <v>8.8319016805668689</v>
      </c>
      <c r="W1532" s="9">
        <f t="shared" si="442"/>
        <v>1441.1599999999999</v>
      </c>
      <c r="X1532">
        <f t="shared" si="443"/>
        <v>15833.66</v>
      </c>
      <c r="Y1532" s="9">
        <f t="shared" si="444"/>
        <v>97.033867414807801</v>
      </c>
      <c r="Z1532" s="10">
        <f t="shared" si="445"/>
        <v>0.35129901793201757</v>
      </c>
      <c r="AA1532">
        <f t="shared" si="446"/>
        <v>302.86000000000058</v>
      </c>
    </row>
    <row r="1533" spans="1:27">
      <c r="A1533" s="1">
        <f t="shared" si="429"/>
        <v>12002002</v>
      </c>
      <c r="B1533" s="1">
        <v>2</v>
      </c>
      <c r="C1533" s="1">
        <v>2</v>
      </c>
      <c r="D1533" s="2">
        <v>12</v>
      </c>
      <c r="E1533" s="5">
        <v>276.58999999999997</v>
      </c>
      <c r="F1533" s="5">
        <v>229.87</v>
      </c>
      <c r="G1533" s="5">
        <v>52.08</v>
      </c>
      <c r="H1533" s="5">
        <v>353.89</v>
      </c>
      <c r="I1533" s="5">
        <v>327.64</v>
      </c>
      <c r="J1533" s="5">
        <v>67.88</v>
      </c>
      <c r="K1533" s="6">
        <f t="shared" si="430"/>
        <v>315.24</v>
      </c>
      <c r="L1533" s="6">
        <f t="shared" si="431"/>
        <v>-77.300000000000011</v>
      </c>
      <c r="M1533" s="6">
        <f t="shared" si="432"/>
        <v>278.755</v>
      </c>
      <c r="N1533" s="5">
        <f t="shared" si="433"/>
        <v>42.778560050567386</v>
      </c>
      <c r="O1533" s="6">
        <f t="shared" si="434"/>
        <v>-97.769999999999982</v>
      </c>
      <c r="P1533" s="6">
        <f t="shared" si="435"/>
        <v>85.557120101134771</v>
      </c>
      <c r="Q1533" s="6">
        <f t="shared" si="436"/>
        <v>-0.25892931888936704</v>
      </c>
      <c r="R1533" s="9">
        <f t="shared" si="437"/>
        <v>0.2392553650216713</v>
      </c>
      <c r="S1533" s="9">
        <f t="shared" si="438"/>
        <v>20.46999999999997</v>
      </c>
      <c r="T1533">
        <f t="shared" si="439"/>
        <v>97.769999999999982</v>
      </c>
      <c r="U1533" s="9">
        <f t="shared" si="440"/>
        <v>1.1427453365006757</v>
      </c>
      <c r="V1533" s="9">
        <f t="shared" si="441"/>
        <v>0.85288050735864129</v>
      </c>
      <c r="W1533" s="9">
        <f t="shared" si="442"/>
        <v>36.485000000000014</v>
      </c>
      <c r="X1533">
        <f t="shared" si="443"/>
        <v>278.755</v>
      </c>
      <c r="Y1533" s="9">
        <f t="shared" si="444"/>
        <v>6.5162314877006429</v>
      </c>
      <c r="Z1533" s="10">
        <f t="shared" si="445"/>
        <v>0.35138013603503543</v>
      </c>
      <c r="AA1533">
        <f t="shared" si="446"/>
        <v>77.300000000000011</v>
      </c>
    </row>
    <row r="1534" spans="1:27">
      <c r="A1534" s="1">
        <f t="shared" si="429"/>
        <v>11007998</v>
      </c>
      <c r="B1534" s="1">
        <v>-2</v>
      </c>
      <c r="C1534" s="1">
        <v>8</v>
      </c>
      <c r="D1534" s="2">
        <v>11</v>
      </c>
      <c r="E1534" s="5">
        <v>1064.6199999999999</v>
      </c>
      <c r="F1534" s="5">
        <v>1143.58</v>
      </c>
      <c r="G1534" s="5">
        <v>123.5</v>
      </c>
      <c r="H1534" s="5">
        <v>1006.21</v>
      </c>
      <c r="I1534" s="5">
        <v>1169.6199999999999</v>
      </c>
      <c r="J1534" s="5">
        <v>61.35</v>
      </c>
      <c r="K1534" s="6">
        <f t="shared" si="430"/>
        <v>1035.415</v>
      </c>
      <c r="L1534" s="6">
        <f t="shared" si="431"/>
        <v>58.409999999999854</v>
      </c>
      <c r="M1534" s="6">
        <f t="shared" si="432"/>
        <v>1156.5999999999999</v>
      </c>
      <c r="N1534" s="5">
        <f t="shared" si="433"/>
        <v>68.949388140867498</v>
      </c>
      <c r="O1534" s="6">
        <f t="shared" si="434"/>
        <v>-26.039999999999964</v>
      </c>
      <c r="P1534" s="6">
        <f t="shared" si="435"/>
        <v>137.898776281735</v>
      </c>
      <c r="Q1534" s="6">
        <f t="shared" si="436"/>
        <v>0.60414302164655709</v>
      </c>
      <c r="R1534" s="9">
        <f t="shared" si="437"/>
        <v>0.61240572452552944</v>
      </c>
      <c r="S1534" s="9">
        <f t="shared" si="438"/>
        <v>84.449999999999818</v>
      </c>
      <c r="T1534">
        <f t="shared" si="439"/>
        <v>26.039999999999964</v>
      </c>
      <c r="U1534" s="9">
        <f t="shared" si="440"/>
        <v>0.18883416301533215</v>
      </c>
      <c r="V1534" s="9">
        <f t="shared" si="441"/>
        <v>1.75759355184432</v>
      </c>
      <c r="W1534" s="9">
        <f t="shared" si="442"/>
        <v>121.18499999999995</v>
      </c>
      <c r="X1534">
        <f t="shared" si="443"/>
        <v>1156.5999999999999</v>
      </c>
      <c r="Y1534" s="9">
        <f t="shared" si="444"/>
        <v>16.77462311394266</v>
      </c>
      <c r="Z1534" s="10">
        <f t="shared" si="445"/>
        <v>0.35147403887058287</v>
      </c>
      <c r="AA1534">
        <f t="shared" si="446"/>
        <v>58.409999999999854</v>
      </c>
    </row>
    <row r="1535" spans="1:27">
      <c r="A1535" s="1">
        <f t="shared" si="429"/>
        <v>11009001</v>
      </c>
      <c r="B1535" s="1">
        <v>1</v>
      </c>
      <c r="C1535" s="1">
        <v>9</v>
      </c>
      <c r="D1535" s="2">
        <v>11</v>
      </c>
      <c r="E1535" s="5">
        <v>2175.54</v>
      </c>
      <c r="F1535" s="5">
        <v>2406.1799999999998</v>
      </c>
      <c r="G1535" s="5">
        <v>97.06</v>
      </c>
      <c r="H1535" s="5">
        <v>2185.4299999999998</v>
      </c>
      <c r="I1535" s="5">
        <v>2511.0500000000002</v>
      </c>
      <c r="J1535" s="5">
        <v>168.53</v>
      </c>
      <c r="K1535" s="6">
        <f t="shared" si="430"/>
        <v>2180.4849999999997</v>
      </c>
      <c r="L1535" s="6">
        <f t="shared" si="431"/>
        <v>-9.8899999999998727</v>
      </c>
      <c r="M1535" s="6">
        <f t="shared" si="432"/>
        <v>2458.6149999999998</v>
      </c>
      <c r="N1535" s="5">
        <f t="shared" si="433"/>
        <v>97.240686572031152</v>
      </c>
      <c r="O1535" s="6">
        <f t="shared" si="434"/>
        <v>-104.87000000000035</v>
      </c>
      <c r="P1535" s="6">
        <f t="shared" si="435"/>
        <v>194.4813731440623</v>
      </c>
      <c r="Q1535" s="6">
        <f t="shared" si="436"/>
        <v>-0.50185641122190583</v>
      </c>
      <c r="R1535" s="9">
        <f t="shared" si="437"/>
        <v>0.4883758195683035</v>
      </c>
      <c r="S1535" s="9">
        <f t="shared" si="438"/>
        <v>94.980000000000473</v>
      </c>
      <c r="T1535">
        <f t="shared" si="439"/>
        <v>104.87000000000035</v>
      </c>
      <c r="U1535" s="9">
        <f t="shared" si="440"/>
        <v>0.53922901872107709</v>
      </c>
      <c r="V1535" s="9">
        <f t="shared" si="441"/>
        <v>2.8602225036119524</v>
      </c>
      <c r="W1535" s="9">
        <f t="shared" si="442"/>
        <v>278.13000000000011</v>
      </c>
      <c r="X1535">
        <f t="shared" si="443"/>
        <v>2458.6149999999998</v>
      </c>
      <c r="Y1535" s="9">
        <f t="shared" si="444"/>
        <v>25.283809552072402</v>
      </c>
      <c r="Z1535" s="10">
        <f t="shared" si="445"/>
        <v>0.35157787188615836</v>
      </c>
      <c r="AA1535">
        <f t="shared" si="446"/>
        <v>9.8899999999998727</v>
      </c>
    </row>
    <row r="1536" spans="1:27">
      <c r="A1536" s="1">
        <f t="shared" si="429"/>
        <v>6014003</v>
      </c>
      <c r="B1536" s="1">
        <v>3</v>
      </c>
      <c r="C1536" s="1">
        <v>14</v>
      </c>
      <c r="D1536" s="2">
        <v>6</v>
      </c>
      <c r="E1536" s="5">
        <v>272.94</v>
      </c>
      <c r="F1536" s="5">
        <v>387.51</v>
      </c>
      <c r="G1536" s="5">
        <v>72.209999999999994</v>
      </c>
      <c r="H1536" s="5">
        <v>297.63</v>
      </c>
      <c r="I1536" s="5">
        <v>371.01</v>
      </c>
      <c r="J1536" s="5">
        <v>45.72</v>
      </c>
      <c r="K1536" s="6">
        <f t="shared" si="430"/>
        <v>285.28499999999997</v>
      </c>
      <c r="L1536" s="6">
        <f t="shared" si="431"/>
        <v>-24.689999999999998</v>
      </c>
      <c r="M1536" s="6">
        <f t="shared" si="432"/>
        <v>379.26</v>
      </c>
      <c r="N1536" s="5">
        <f t="shared" si="433"/>
        <v>42.733483651581693</v>
      </c>
      <c r="O1536" s="6">
        <f t="shared" si="434"/>
        <v>16.5</v>
      </c>
      <c r="P1536" s="6">
        <f t="shared" si="435"/>
        <v>85.466967303163386</v>
      </c>
      <c r="Q1536" s="6">
        <f t="shared" si="436"/>
        <v>0.42767086915407093</v>
      </c>
      <c r="R1536" s="9">
        <f t="shared" si="437"/>
        <v>0.48194058242283544</v>
      </c>
      <c r="S1536" s="9">
        <f t="shared" si="438"/>
        <v>41.19</v>
      </c>
      <c r="T1536">
        <f t="shared" si="439"/>
        <v>16.5</v>
      </c>
      <c r="U1536" s="9">
        <f t="shared" si="440"/>
        <v>0.19305704321380882</v>
      </c>
      <c r="V1536" s="9">
        <f t="shared" si="441"/>
        <v>2.1990952286082046</v>
      </c>
      <c r="W1536" s="9">
        <f t="shared" si="442"/>
        <v>93.975000000000023</v>
      </c>
      <c r="X1536">
        <f t="shared" si="443"/>
        <v>379.26</v>
      </c>
      <c r="Y1536" s="9">
        <f t="shared" si="444"/>
        <v>8.8750077829417133</v>
      </c>
      <c r="Z1536" s="10">
        <f t="shared" si="445"/>
        <v>0.35172432386742886</v>
      </c>
      <c r="AA1536">
        <f t="shared" si="446"/>
        <v>24.689999999999998</v>
      </c>
    </row>
    <row r="1537" spans="1:27">
      <c r="A1537" s="1">
        <f t="shared" si="429"/>
        <v>12003998</v>
      </c>
      <c r="B1537" s="1">
        <v>-2</v>
      </c>
      <c r="C1537" s="1">
        <v>4</v>
      </c>
      <c r="D1537" s="2">
        <v>12</v>
      </c>
      <c r="E1537" s="5">
        <v>458.85</v>
      </c>
      <c r="F1537" s="5">
        <v>498.75</v>
      </c>
      <c r="G1537" s="5">
        <v>79.45</v>
      </c>
      <c r="H1537" s="5">
        <v>463.63</v>
      </c>
      <c r="I1537" s="5">
        <v>475.05</v>
      </c>
      <c r="J1537" s="5">
        <v>75.83</v>
      </c>
      <c r="K1537" s="6">
        <f t="shared" si="430"/>
        <v>461.24</v>
      </c>
      <c r="L1537" s="6">
        <f t="shared" si="431"/>
        <v>-4.7799999999999727</v>
      </c>
      <c r="M1537" s="6">
        <f t="shared" si="432"/>
        <v>486.9</v>
      </c>
      <c r="N1537" s="5">
        <f t="shared" si="433"/>
        <v>54.914687015405995</v>
      </c>
      <c r="O1537" s="6">
        <f t="shared" si="434"/>
        <v>23.699999999999989</v>
      </c>
      <c r="P1537" s="6">
        <f t="shared" si="435"/>
        <v>109.82937403081199</v>
      </c>
      <c r="Q1537" s="6">
        <f t="shared" si="436"/>
        <v>4.6600124415425534E-2</v>
      </c>
      <c r="R1537" s="9">
        <f t="shared" si="437"/>
        <v>0.25931132041242505</v>
      </c>
      <c r="S1537" s="9">
        <f t="shared" si="438"/>
        <v>28.479999999999961</v>
      </c>
      <c r="T1537">
        <f t="shared" si="439"/>
        <v>23.699999999999989</v>
      </c>
      <c r="U1537" s="9">
        <f t="shared" si="440"/>
        <v>0.21578926593309264</v>
      </c>
      <c r="V1537" s="9">
        <f t="shared" si="441"/>
        <v>0.46727025855216481</v>
      </c>
      <c r="W1537" s="9">
        <f t="shared" si="442"/>
        <v>25.659999999999968</v>
      </c>
      <c r="X1537">
        <f t="shared" si="443"/>
        <v>486.9</v>
      </c>
      <c r="Y1537" s="9">
        <f t="shared" si="444"/>
        <v>8.8664804711242926</v>
      </c>
      <c r="Z1537" s="10">
        <f t="shared" si="445"/>
        <v>0.35180676514245718</v>
      </c>
      <c r="AA1537">
        <f t="shared" si="446"/>
        <v>4.7799999999999727</v>
      </c>
    </row>
    <row r="1538" spans="1:27">
      <c r="A1538" s="1">
        <f t="shared" si="429"/>
        <v>3017999</v>
      </c>
      <c r="B1538" s="1">
        <v>-1</v>
      </c>
      <c r="C1538" s="1">
        <v>18</v>
      </c>
      <c r="D1538" s="2">
        <v>3</v>
      </c>
      <c r="E1538" s="5">
        <v>1785.35</v>
      </c>
      <c r="F1538" s="5">
        <v>1249.3900000000001</v>
      </c>
      <c r="G1538" s="5">
        <v>84.77</v>
      </c>
      <c r="H1538" s="5">
        <v>1761.99</v>
      </c>
      <c r="I1538" s="5">
        <v>1202.97</v>
      </c>
      <c r="J1538" s="5">
        <v>86.52</v>
      </c>
      <c r="K1538" s="6">
        <f t="shared" si="430"/>
        <v>1773.67</v>
      </c>
      <c r="L1538" s="6">
        <f t="shared" si="431"/>
        <v>23.3599999999999</v>
      </c>
      <c r="M1538" s="6">
        <f t="shared" si="432"/>
        <v>1226.18</v>
      </c>
      <c r="N1538" s="5">
        <f t="shared" si="433"/>
        <v>60.56332078907166</v>
      </c>
      <c r="O1538" s="6">
        <f t="shared" si="434"/>
        <v>46.420000000000073</v>
      </c>
      <c r="P1538" s="6">
        <f t="shared" si="435"/>
        <v>121.12664157814332</v>
      </c>
      <c r="Q1538" s="6">
        <f t="shared" si="436"/>
        <v>-2.0431050922494913E-2</v>
      </c>
      <c r="R1538" s="9">
        <f t="shared" si="437"/>
        <v>0.19037925678079093</v>
      </c>
      <c r="S1538" s="9">
        <f t="shared" si="438"/>
        <v>23.060000000000173</v>
      </c>
      <c r="T1538">
        <f t="shared" si="439"/>
        <v>46.420000000000073</v>
      </c>
      <c r="U1538" s="9">
        <f t="shared" si="440"/>
        <v>0.38323526018058379</v>
      </c>
      <c r="V1538" s="9">
        <f t="shared" si="441"/>
        <v>9.0399600429240632</v>
      </c>
      <c r="W1538" s="9">
        <f t="shared" si="442"/>
        <v>547.49</v>
      </c>
      <c r="X1538">
        <f t="shared" si="443"/>
        <v>1226.18</v>
      </c>
      <c r="Y1538" s="9">
        <f t="shared" si="444"/>
        <v>20.246247795270467</v>
      </c>
      <c r="Z1538" s="10">
        <f t="shared" si="445"/>
        <v>0.35183803091763688</v>
      </c>
      <c r="AA1538">
        <f t="shared" si="446"/>
        <v>23.3599999999999</v>
      </c>
    </row>
    <row r="1539" spans="1:27">
      <c r="A1539" s="1">
        <f t="shared" si="429"/>
        <v>3016003</v>
      </c>
      <c r="B1539" s="1">
        <v>3</v>
      </c>
      <c r="C1539" s="1">
        <v>16</v>
      </c>
      <c r="D1539" s="2">
        <v>3</v>
      </c>
      <c r="E1539" s="5">
        <v>2230.8200000000002</v>
      </c>
      <c r="F1539" s="5">
        <v>2120.17</v>
      </c>
      <c r="G1539" s="5">
        <v>153.05000000000001</v>
      </c>
      <c r="H1539" s="5">
        <v>2305.23</v>
      </c>
      <c r="I1539" s="5">
        <v>2332.48</v>
      </c>
      <c r="J1539" s="5">
        <v>92.37</v>
      </c>
      <c r="K1539" s="6">
        <f t="shared" si="430"/>
        <v>2268.0250000000001</v>
      </c>
      <c r="L1539" s="6">
        <f t="shared" si="431"/>
        <v>-74.409999999999854</v>
      </c>
      <c r="M1539" s="6">
        <f t="shared" si="432"/>
        <v>2226.3249999999998</v>
      </c>
      <c r="N1539" s="5">
        <f t="shared" si="433"/>
        <v>89.381932458411313</v>
      </c>
      <c r="O1539" s="6">
        <f t="shared" si="434"/>
        <v>-212.30999999999995</v>
      </c>
      <c r="P1539" s="6">
        <f t="shared" si="435"/>
        <v>178.76386491682263</v>
      </c>
      <c r="Q1539" s="6">
        <f t="shared" si="436"/>
        <v>0.46601087601549002</v>
      </c>
      <c r="R1539" s="9">
        <f t="shared" si="437"/>
        <v>0.77140869640608767</v>
      </c>
      <c r="S1539" s="9">
        <f t="shared" si="438"/>
        <v>137.90000000000009</v>
      </c>
      <c r="T1539">
        <f t="shared" si="439"/>
        <v>212.30999999999995</v>
      </c>
      <c r="U1539" s="9">
        <f t="shared" si="440"/>
        <v>1.1876561300505897</v>
      </c>
      <c r="V1539" s="9">
        <f t="shared" si="441"/>
        <v>0.46653723916075485</v>
      </c>
      <c r="W1539" s="9">
        <f t="shared" si="442"/>
        <v>41.700000000000273</v>
      </c>
      <c r="X1539">
        <f t="shared" si="443"/>
        <v>2226.3249999999998</v>
      </c>
      <c r="Y1539" s="9">
        <f t="shared" si="444"/>
        <v>24.907998056943899</v>
      </c>
      <c r="Z1539" s="10">
        <f t="shared" si="445"/>
        <v>0.35184371530553166</v>
      </c>
      <c r="AA1539">
        <f t="shared" si="446"/>
        <v>74.409999999999854</v>
      </c>
    </row>
    <row r="1540" spans="1:27">
      <c r="A1540" s="1">
        <f t="shared" si="429"/>
        <v>10003996</v>
      </c>
      <c r="B1540" s="1">
        <v>-4</v>
      </c>
      <c r="C1540" s="1">
        <v>4</v>
      </c>
      <c r="D1540" s="2">
        <v>10</v>
      </c>
      <c r="E1540" s="5">
        <v>4444.37</v>
      </c>
      <c r="F1540" s="5">
        <v>4483.72</v>
      </c>
      <c r="G1540" s="5">
        <v>135.21</v>
      </c>
      <c r="H1540" s="5">
        <v>4417.88</v>
      </c>
      <c r="I1540" s="5">
        <v>4346</v>
      </c>
      <c r="J1540" s="5">
        <v>128.80000000000001</v>
      </c>
      <c r="K1540" s="6">
        <f t="shared" si="430"/>
        <v>4431.125</v>
      </c>
      <c r="L1540" s="6">
        <f t="shared" si="431"/>
        <v>26.489999999999782</v>
      </c>
      <c r="M1540" s="6">
        <f t="shared" si="432"/>
        <v>4414.8600000000006</v>
      </c>
      <c r="N1540" s="5">
        <f t="shared" si="433"/>
        <v>93.369138504111746</v>
      </c>
      <c r="O1540" s="6">
        <f t="shared" si="434"/>
        <v>137.72000000000025</v>
      </c>
      <c r="P1540" s="6">
        <f t="shared" si="435"/>
        <v>186.73827700822349</v>
      </c>
      <c r="Q1540" s="6">
        <f t="shared" si="436"/>
        <v>4.8530158745025261E-2</v>
      </c>
      <c r="R1540" s="9">
        <f t="shared" si="437"/>
        <v>0.59564649402383729</v>
      </c>
      <c r="S1540" s="9">
        <f t="shared" si="438"/>
        <v>111.23000000000047</v>
      </c>
      <c r="T1540">
        <f t="shared" si="439"/>
        <v>137.72000000000025</v>
      </c>
      <c r="U1540" s="9">
        <f t="shared" si="440"/>
        <v>0.73750278842904504</v>
      </c>
      <c r="V1540" s="9">
        <f t="shared" si="441"/>
        <v>0.1742010289543707</v>
      </c>
      <c r="W1540" s="9">
        <f t="shared" si="442"/>
        <v>16.264999999999418</v>
      </c>
      <c r="X1540">
        <f t="shared" si="443"/>
        <v>4414.8600000000006</v>
      </c>
      <c r="Y1540" s="9">
        <f t="shared" si="444"/>
        <v>47.283932043622542</v>
      </c>
      <c r="Z1540" s="10">
        <f t="shared" si="445"/>
        <v>0.35187497779751259</v>
      </c>
      <c r="AA1540">
        <f t="shared" si="446"/>
        <v>26.489999999999782</v>
      </c>
    </row>
    <row r="1541" spans="1:27">
      <c r="A1541" s="1">
        <f t="shared" si="429"/>
        <v>8001005</v>
      </c>
      <c r="B1541" s="1">
        <v>5</v>
      </c>
      <c r="C1541" s="1">
        <v>1</v>
      </c>
      <c r="D1541" s="2">
        <v>8</v>
      </c>
      <c r="E1541" s="5">
        <v>36.67</v>
      </c>
      <c r="F1541" s="5">
        <v>190.69</v>
      </c>
      <c r="G1541" s="5">
        <v>70.81</v>
      </c>
      <c r="H1541" s="5">
        <v>39.19</v>
      </c>
      <c r="I1541" s="5">
        <v>17.559999999999999</v>
      </c>
      <c r="J1541" s="5">
        <v>67.47</v>
      </c>
      <c r="K1541" s="6">
        <f t="shared" si="430"/>
        <v>37.93</v>
      </c>
      <c r="L1541" s="6">
        <f t="shared" si="431"/>
        <v>-2.519999999999996</v>
      </c>
      <c r="M1541" s="6">
        <f t="shared" si="432"/>
        <v>104.125</v>
      </c>
      <c r="N1541" s="5">
        <f t="shared" si="433"/>
        <v>48.903622053995143</v>
      </c>
      <c r="O1541" s="6">
        <f t="shared" si="434"/>
        <v>173.13</v>
      </c>
      <c r="P1541" s="6">
        <f t="shared" si="435"/>
        <v>97.807244107990286</v>
      </c>
      <c r="Q1541" s="6">
        <f t="shared" si="436"/>
        <v>4.827961448244604E-2</v>
      </c>
      <c r="R1541" s="9">
        <f t="shared" si="437"/>
        <v>1.7958792480244352</v>
      </c>
      <c r="S1541" s="9">
        <f t="shared" si="438"/>
        <v>175.64999999999998</v>
      </c>
      <c r="T1541">
        <f t="shared" si="439"/>
        <v>173.13</v>
      </c>
      <c r="U1541" s="9">
        <f t="shared" si="440"/>
        <v>1.7701142852859124</v>
      </c>
      <c r="V1541" s="9">
        <f t="shared" si="441"/>
        <v>1.3535807210131228</v>
      </c>
      <c r="W1541" s="9">
        <f t="shared" si="442"/>
        <v>66.194999999999993</v>
      </c>
      <c r="X1541">
        <f t="shared" si="443"/>
        <v>104.125</v>
      </c>
      <c r="Y1541" s="9">
        <f t="shared" si="444"/>
        <v>2.1291878929751706</v>
      </c>
      <c r="Z1541" s="10">
        <f t="shared" si="445"/>
        <v>0.35190765834235549</v>
      </c>
      <c r="AA1541">
        <f t="shared" si="446"/>
        <v>2.519999999999996</v>
      </c>
    </row>
    <row r="1542" spans="1:27">
      <c r="A1542" s="1">
        <f t="shared" si="429"/>
        <v>10010002</v>
      </c>
      <c r="B1542" s="1">
        <v>2</v>
      </c>
      <c r="C1542" s="1">
        <v>10</v>
      </c>
      <c r="D1542" s="2">
        <v>10</v>
      </c>
      <c r="E1542" s="5">
        <v>1651.78</v>
      </c>
      <c r="F1542" s="5">
        <v>1880.01</v>
      </c>
      <c r="G1542" s="5">
        <v>89.14</v>
      </c>
      <c r="H1542" s="5">
        <v>1668.93</v>
      </c>
      <c r="I1542" s="5">
        <v>1612.47</v>
      </c>
      <c r="J1542" s="5">
        <v>85.14</v>
      </c>
      <c r="K1542" s="6">
        <f t="shared" si="430"/>
        <v>1660.355</v>
      </c>
      <c r="L1542" s="6">
        <f t="shared" si="431"/>
        <v>-17.150000000000091</v>
      </c>
      <c r="M1542" s="6">
        <f t="shared" si="432"/>
        <v>1746.24</v>
      </c>
      <c r="N1542" s="5">
        <f t="shared" si="433"/>
        <v>61.633511988203303</v>
      </c>
      <c r="O1542" s="6">
        <f t="shared" si="434"/>
        <v>267.53999999999996</v>
      </c>
      <c r="P1542" s="6">
        <f t="shared" si="435"/>
        <v>123.26702397640661</v>
      </c>
      <c r="Q1542" s="6">
        <f t="shared" si="436"/>
        <v>4.5878976482891541E-2</v>
      </c>
      <c r="R1542" s="9">
        <f t="shared" si="437"/>
        <v>2.309539005780572</v>
      </c>
      <c r="S1542" s="9">
        <f t="shared" si="438"/>
        <v>284.69000000000005</v>
      </c>
      <c r="T1542">
        <f t="shared" si="439"/>
        <v>267.53999999999996</v>
      </c>
      <c r="U1542" s="9">
        <f t="shared" si="440"/>
        <v>2.1704101500106576</v>
      </c>
      <c r="V1542" s="9">
        <f t="shared" si="441"/>
        <v>1.3934789245246715</v>
      </c>
      <c r="W1542" s="9">
        <f t="shared" si="442"/>
        <v>85.884999999999991</v>
      </c>
      <c r="X1542">
        <f t="shared" si="443"/>
        <v>1746.24</v>
      </c>
      <c r="Y1542" s="9">
        <f t="shared" si="444"/>
        <v>28.332638262350386</v>
      </c>
      <c r="Z1542" s="10">
        <f t="shared" si="445"/>
        <v>0.35192612861224154</v>
      </c>
      <c r="AA1542">
        <f t="shared" si="446"/>
        <v>17.150000000000091</v>
      </c>
    </row>
    <row r="1543" spans="1:27">
      <c r="A1543" s="1">
        <f t="shared" si="429"/>
        <v>1012005</v>
      </c>
      <c r="B1543" s="1">
        <v>5</v>
      </c>
      <c r="C1543" s="1">
        <v>12</v>
      </c>
      <c r="D1543" s="2">
        <v>1</v>
      </c>
      <c r="E1543" s="5">
        <v>2030.72</v>
      </c>
      <c r="F1543" s="5">
        <v>1979.1</v>
      </c>
      <c r="G1543" s="5">
        <v>133.82</v>
      </c>
      <c r="H1543" s="5">
        <v>1903.6</v>
      </c>
      <c r="I1543" s="5">
        <v>1910.24</v>
      </c>
      <c r="J1543" s="5">
        <v>109.56</v>
      </c>
      <c r="K1543" s="6">
        <f t="shared" si="430"/>
        <v>1967.1599999999999</v>
      </c>
      <c r="L1543" s="6">
        <f t="shared" si="431"/>
        <v>127.12000000000012</v>
      </c>
      <c r="M1543" s="6">
        <f t="shared" si="432"/>
        <v>1944.67</v>
      </c>
      <c r="N1543" s="5">
        <f t="shared" si="433"/>
        <v>86.474253393712516</v>
      </c>
      <c r="O1543" s="6">
        <f t="shared" si="434"/>
        <v>68.8599999999999</v>
      </c>
      <c r="P1543" s="6">
        <f t="shared" si="435"/>
        <v>172.94850678742503</v>
      </c>
      <c r="Q1543" s="6">
        <f t="shared" si="436"/>
        <v>0.19739768259272625</v>
      </c>
      <c r="R1543" s="9">
        <f t="shared" si="437"/>
        <v>0.3368632726711478</v>
      </c>
      <c r="S1543" s="9">
        <f t="shared" si="438"/>
        <v>58.260000000000218</v>
      </c>
      <c r="T1543">
        <f t="shared" si="439"/>
        <v>68.8599999999999</v>
      </c>
      <c r="U1543" s="9">
        <f t="shared" si="440"/>
        <v>0.39815319183204806</v>
      </c>
      <c r="V1543" s="9">
        <f t="shared" si="441"/>
        <v>0.26007741168465542</v>
      </c>
      <c r="W1543" s="9">
        <f t="shared" si="442"/>
        <v>22.489999999999782</v>
      </c>
      <c r="X1543">
        <f t="shared" si="443"/>
        <v>1944.67</v>
      </c>
      <c r="Y1543" s="9">
        <f t="shared" si="444"/>
        <v>22.488427753704038</v>
      </c>
      <c r="Z1543" s="10">
        <f t="shared" si="445"/>
        <v>0.35205965403607381</v>
      </c>
      <c r="AA1543">
        <f t="shared" si="446"/>
        <v>127.12000000000012</v>
      </c>
    </row>
    <row r="1544" spans="1:27">
      <c r="A1544" s="1">
        <f t="shared" si="429"/>
        <v>5009995</v>
      </c>
      <c r="B1544" s="1">
        <v>-5</v>
      </c>
      <c r="C1544" s="1">
        <v>10</v>
      </c>
      <c r="D1544" s="2">
        <v>5</v>
      </c>
      <c r="E1544" s="5">
        <v>479.89</v>
      </c>
      <c r="F1544" s="5">
        <v>592.14</v>
      </c>
      <c r="G1544" s="5">
        <v>85.87</v>
      </c>
      <c r="H1544" s="5">
        <v>472.53</v>
      </c>
      <c r="I1544" s="5">
        <v>681.07</v>
      </c>
      <c r="J1544" s="5">
        <v>62.45</v>
      </c>
      <c r="K1544" s="6">
        <f t="shared" si="430"/>
        <v>476.21</v>
      </c>
      <c r="L1544" s="6">
        <f t="shared" si="431"/>
        <v>7.3600000000000136</v>
      </c>
      <c r="M1544" s="6">
        <f t="shared" si="432"/>
        <v>636.60500000000002</v>
      </c>
      <c r="N1544" s="5">
        <f t="shared" si="433"/>
        <v>53.08874504073345</v>
      </c>
      <c r="O1544" s="6">
        <f t="shared" si="434"/>
        <v>-88.930000000000064</v>
      </c>
      <c r="P1544" s="6">
        <f t="shared" si="435"/>
        <v>106.1774900814669</v>
      </c>
      <c r="Q1544" s="6">
        <f t="shared" si="436"/>
        <v>0.30812128313899567</v>
      </c>
      <c r="R1544" s="9">
        <f t="shared" si="437"/>
        <v>0.9068777188660192</v>
      </c>
      <c r="S1544" s="9">
        <f t="shared" si="438"/>
        <v>96.290000000000077</v>
      </c>
      <c r="T1544">
        <f t="shared" si="439"/>
        <v>88.930000000000064</v>
      </c>
      <c r="U1544" s="9">
        <f t="shared" si="440"/>
        <v>0.83755982489100711</v>
      </c>
      <c r="V1544" s="9">
        <f t="shared" si="441"/>
        <v>3.0212618489462053</v>
      </c>
      <c r="W1544" s="9">
        <f t="shared" si="442"/>
        <v>160.39500000000004</v>
      </c>
      <c r="X1544">
        <f t="shared" si="443"/>
        <v>636.60500000000002</v>
      </c>
      <c r="Y1544" s="9">
        <f t="shared" si="444"/>
        <v>11.991336384228926</v>
      </c>
      <c r="Z1544" s="10">
        <f t="shared" si="445"/>
        <v>0.35220732530712645</v>
      </c>
      <c r="AA1544">
        <f t="shared" si="446"/>
        <v>7.3600000000000136</v>
      </c>
    </row>
    <row r="1545" spans="1:27">
      <c r="A1545" s="1">
        <f t="shared" si="429"/>
        <v>6008005</v>
      </c>
      <c r="B1545" s="1">
        <v>5</v>
      </c>
      <c r="C1545" s="1">
        <v>8</v>
      </c>
      <c r="D1545" s="2">
        <v>6</v>
      </c>
      <c r="E1545" s="5">
        <v>1645.04</v>
      </c>
      <c r="F1545" s="5">
        <v>1730.15</v>
      </c>
      <c r="G1545" s="5">
        <v>108.45</v>
      </c>
      <c r="H1545" s="5">
        <v>1659.37</v>
      </c>
      <c r="I1545" s="5">
        <v>1818.52</v>
      </c>
      <c r="J1545" s="5">
        <v>110.4</v>
      </c>
      <c r="K1545" s="6">
        <f t="shared" si="430"/>
        <v>1652.2049999999999</v>
      </c>
      <c r="L1545" s="6">
        <f t="shared" si="431"/>
        <v>-14.329999999999927</v>
      </c>
      <c r="M1545" s="6">
        <f t="shared" si="432"/>
        <v>1774.335</v>
      </c>
      <c r="N1545" s="5">
        <f t="shared" si="433"/>
        <v>77.378230950313153</v>
      </c>
      <c r="O1545" s="6">
        <f t="shared" si="434"/>
        <v>-88.369999999999891</v>
      </c>
      <c r="P1545" s="6">
        <f t="shared" si="435"/>
        <v>154.75646190062631</v>
      </c>
      <c r="Q1545" s="6">
        <f t="shared" si="436"/>
        <v>-1.7819010263757491E-2</v>
      </c>
      <c r="R1545" s="9">
        <f t="shared" si="437"/>
        <v>0.47842913368970164</v>
      </c>
      <c r="S1545" s="9">
        <f t="shared" si="438"/>
        <v>74.039999999999964</v>
      </c>
      <c r="T1545">
        <f t="shared" si="439"/>
        <v>88.369999999999891</v>
      </c>
      <c r="U1545" s="9">
        <f t="shared" si="440"/>
        <v>0.57102623641489603</v>
      </c>
      <c r="V1545" s="9">
        <f t="shared" si="441"/>
        <v>1.5783508940443907</v>
      </c>
      <c r="W1545" s="9">
        <f t="shared" si="442"/>
        <v>122.13000000000011</v>
      </c>
      <c r="X1545">
        <f t="shared" si="443"/>
        <v>1774.335</v>
      </c>
      <c r="Y1545" s="9">
        <f t="shared" si="444"/>
        <v>22.930674147091228</v>
      </c>
      <c r="Z1545" s="10">
        <f t="shared" si="445"/>
        <v>0.35234358231703328</v>
      </c>
      <c r="AA1545">
        <f t="shared" si="446"/>
        <v>14.329999999999927</v>
      </c>
    </row>
    <row r="1546" spans="1:27">
      <c r="A1546" s="1">
        <f t="shared" si="429"/>
        <v>5017001</v>
      </c>
      <c r="B1546" s="1">
        <v>1</v>
      </c>
      <c r="C1546" s="1">
        <v>17</v>
      </c>
      <c r="D1546" s="2">
        <v>5</v>
      </c>
      <c r="E1546" s="5">
        <v>4353.0600000000004</v>
      </c>
      <c r="F1546" s="5">
        <v>4909.9799999999996</v>
      </c>
      <c r="G1546" s="5">
        <v>132.62</v>
      </c>
      <c r="H1546" s="5">
        <v>4211.99</v>
      </c>
      <c r="I1546" s="5">
        <v>4590.62</v>
      </c>
      <c r="J1546" s="5">
        <v>164.48</v>
      </c>
      <c r="K1546" s="6">
        <f t="shared" si="430"/>
        <v>4282.5249999999996</v>
      </c>
      <c r="L1546" s="6">
        <f t="shared" si="431"/>
        <v>141.07000000000062</v>
      </c>
      <c r="M1546" s="6">
        <f t="shared" si="432"/>
        <v>4750.2999999999993</v>
      </c>
      <c r="N1546" s="5">
        <f t="shared" si="433"/>
        <v>105.64295385874063</v>
      </c>
      <c r="O1546" s="6">
        <f t="shared" si="434"/>
        <v>319.35999999999967</v>
      </c>
      <c r="P1546" s="6">
        <f t="shared" si="435"/>
        <v>211.28590771748125</v>
      </c>
      <c r="Q1546" s="6">
        <f t="shared" si="436"/>
        <v>-0.21203490505928979</v>
      </c>
      <c r="R1546" s="9">
        <f t="shared" si="437"/>
        <v>0.84383289887178692</v>
      </c>
      <c r="S1546" s="9">
        <f t="shared" si="438"/>
        <v>178.28999999999905</v>
      </c>
      <c r="T1546">
        <f t="shared" si="439"/>
        <v>319.35999999999967</v>
      </c>
      <c r="U1546" s="9">
        <f t="shared" si="440"/>
        <v>1.5115063917420777</v>
      </c>
      <c r="V1546" s="9">
        <f t="shared" si="441"/>
        <v>4.4278864128078066</v>
      </c>
      <c r="W1546" s="9">
        <f t="shared" si="442"/>
        <v>467.77499999999964</v>
      </c>
      <c r="X1546">
        <f t="shared" si="443"/>
        <v>4750.2999999999993</v>
      </c>
      <c r="Y1546" s="9">
        <f t="shared" si="444"/>
        <v>44.965611301931347</v>
      </c>
      <c r="Z1546" s="10">
        <f t="shared" si="445"/>
        <v>0.35235635371027441</v>
      </c>
      <c r="AA1546">
        <f t="shared" si="446"/>
        <v>141.07000000000062</v>
      </c>
    </row>
    <row r="1547" spans="1:27">
      <c r="A1547" s="1">
        <f t="shared" si="429"/>
        <v>7013003</v>
      </c>
      <c r="B1547" s="1">
        <v>3</v>
      </c>
      <c r="C1547" s="1">
        <v>13</v>
      </c>
      <c r="D1547" s="2">
        <v>7</v>
      </c>
      <c r="E1547" s="5">
        <v>2354.0500000000002</v>
      </c>
      <c r="F1547" s="5">
        <v>2357.96</v>
      </c>
      <c r="G1547" s="5">
        <v>154.16999999999999</v>
      </c>
      <c r="H1547" s="5">
        <v>2621.44</v>
      </c>
      <c r="I1547" s="5">
        <v>2510.25</v>
      </c>
      <c r="J1547" s="5">
        <v>84.21</v>
      </c>
      <c r="K1547" s="6">
        <f t="shared" si="430"/>
        <v>2487.7449999999999</v>
      </c>
      <c r="L1547" s="6">
        <f t="shared" si="431"/>
        <v>-267.38999999999987</v>
      </c>
      <c r="M1547" s="6">
        <f t="shared" si="432"/>
        <v>2434.105</v>
      </c>
      <c r="N1547" s="5">
        <f t="shared" si="433"/>
        <v>87.834664284666104</v>
      </c>
      <c r="O1547" s="6">
        <f t="shared" si="434"/>
        <v>-152.28999999999996</v>
      </c>
      <c r="P1547" s="6">
        <f t="shared" si="435"/>
        <v>175.66932856933221</v>
      </c>
      <c r="Q1547" s="6">
        <f t="shared" si="436"/>
        <v>0.54041542123220654</v>
      </c>
      <c r="R1547" s="9">
        <f t="shared" si="437"/>
        <v>0.65520828785187091</v>
      </c>
      <c r="S1547" s="9">
        <f t="shared" si="438"/>
        <v>115.09999999999991</v>
      </c>
      <c r="T1547">
        <f t="shared" si="439"/>
        <v>152.28999999999996</v>
      </c>
      <c r="U1547" s="9">
        <f t="shared" si="440"/>
        <v>0.86691285974771048</v>
      </c>
      <c r="V1547" s="9">
        <f t="shared" si="441"/>
        <v>0.61069283336879754</v>
      </c>
      <c r="W1547" s="9">
        <f t="shared" si="442"/>
        <v>53.639999999999873</v>
      </c>
      <c r="X1547">
        <f t="shared" si="443"/>
        <v>2434.105</v>
      </c>
      <c r="Y1547" s="9">
        <f t="shared" si="444"/>
        <v>27.71235046918644</v>
      </c>
      <c r="Z1547" s="10">
        <f t="shared" si="445"/>
        <v>0.35245850819635494</v>
      </c>
      <c r="AA1547">
        <f t="shared" si="446"/>
        <v>267.38999999999987</v>
      </c>
    </row>
    <row r="1548" spans="1:27">
      <c r="A1548" s="1">
        <f t="shared" si="429"/>
        <v>3018001</v>
      </c>
      <c r="B1548" s="1">
        <v>1</v>
      </c>
      <c r="C1548" s="1">
        <v>18</v>
      </c>
      <c r="D1548" s="2">
        <v>3</v>
      </c>
      <c r="E1548" s="5">
        <v>4333.9399999999996</v>
      </c>
      <c r="F1548" s="5">
        <v>4369.1400000000003</v>
      </c>
      <c r="G1548" s="5">
        <v>119.48</v>
      </c>
      <c r="H1548" s="5">
        <v>4390.67</v>
      </c>
      <c r="I1548" s="5">
        <v>4335.3</v>
      </c>
      <c r="J1548" s="5">
        <v>117.23</v>
      </c>
      <c r="K1548" s="6">
        <f t="shared" si="430"/>
        <v>4362.3050000000003</v>
      </c>
      <c r="L1548" s="6">
        <f t="shared" si="431"/>
        <v>-56.730000000000473</v>
      </c>
      <c r="M1548" s="6">
        <f t="shared" si="432"/>
        <v>4352.22</v>
      </c>
      <c r="N1548" s="5">
        <f t="shared" si="433"/>
        <v>83.693403712598524</v>
      </c>
      <c r="O1548" s="6">
        <f t="shared" si="434"/>
        <v>33.840000000000146</v>
      </c>
      <c r="P1548" s="6">
        <f t="shared" si="435"/>
        <v>167.38680742519705</v>
      </c>
      <c r="Q1548" s="6">
        <f t="shared" si="436"/>
        <v>1.9008886224903949E-2</v>
      </c>
      <c r="R1548" s="9">
        <f t="shared" si="437"/>
        <v>0.54108206849261498</v>
      </c>
      <c r="S1548" s="9">
        <f t="shared" si="438"/>
        <v>90.570000000000618</v>
      </c>
      <c r="T1548">
        <f t="shared" si="439"/>
        <v>33.840000000000146</v>
      </c>
      <c r="U1548" s="9">
        <f t="shared" si="440"/>
        <v>0.20216647010919778</v>
      </c>
      <c r="V1548" s="9">
        <f t="shared" si="441"/>
        <v>0.12049934107867957</v>
      </c>
      <c r="W1548" s="9">
        <f t="shared" si="442"/>
        <v>10.085000000000036</v>
      </c>
      <c r="X1548">
        <f t="shared" si="443"/>
        <v>4352.22</v>
      </c>
      <c r="Y1548" s="9">
        <f t="shared" si="444"/>
        <v>52.00194766776886</v>
      </c>
      <c r="Z1548" s="10">
        <f t="shared" si="445"/>
        <v>0.35253652293060361</v>
      </c>
      <c r="AA1548">
        <f t="shared" si="446"/>
        <v>56.730000000000473</v>
      </c>
    </row>
    <row r="1549" spans="1:27">
      <c r="A1549" s="1">
        <f t="shared" si="429"/>
        <v>9013001</v>
      </c>
      <c r="B1549" s="1">
        <v>1</v>
      </c>
      <c r="C1549" s="1">
        <v>13</v>
      </c>
      <c r="D1549" s="2">
        <v>9</v>
      </c>
      <c r="E1549" s="5">
        <v>1595.48</v>
      </c>
      <c r="F1549" s="5">
        <v>1789.13</v>
      </c>
      <c r="G1549" s="5">
        <v>103.49</v>
      </c>
      <c r="H1549" s="5">
        <v>1641.53</v>
      </c>
      <c r="I1549" s="5">
        <v>1902.78</v>
      </c>
      <c r="J1549" s="5">
        <v>143.30000000000001</v>
      </c>
      <c r="K1549" s="6">
        <f t="shared" si="430"/>
        <v>1618.5050000000001</v>
      </c>
      <c r="L1549" s="6">
        <f t="shared" si="431"/>
        <v>-46.049999999999955</v>
      </c>
      <c r="M1549" s="6">
        <f t="shared" si="432"/>
        <v>1845.9549999999999</v>
      </c>
      <c r="N1549" s="5">
        <f t="shared" si="433"/>
        <v>88.38137544188821</v>
      </c>
      <c r="O1549" s="6">
        <f t="shared" si="434"/>
        <v>-113.64999999999986</v>
      </c>
      <c r="P1549" s="6">
        <f t="shared" si="435"/>
        <v>176.76275088377642</v>
      </c>
      <c r="Q1549" s="6">
        <f t="shared" si="436"/>
        <v>-0.31444032189897381</v>
      </c>
      <c r="R1549" s="9">
        <f t="shared" si="437"/>
        <v>0.38243351419919747</v>
      </c>
      <c r="S1549" s="9">
        <f t="shared" si="438"/>
        <v>67.599999999999909</v>
      </c>
      <c r="T1549">
        <f t="shared" si="439"/>
        <v>113.64999999999986</v>
      </c>
      <c r="U1549" s="9">
        <f t="shared" si="440"/>
        <v>0.64295220249613605</v>
      </c>
      <c r="V1549" s="9">
        <f t="shared" si="441"/>
        <v>2.5735060001363168</v>
      </c>
      <c r="W1549" s="9">
        <f t="shared" si="442"/>
        <v>227.44999999999982</v>
      </c>
      <c r="X1549">
        <f t="shared" si="443"/>
        <v>1845.9549999999999</v>
      </c>
      <c r="Y1549" s="9">
        <f t="shared" si="444"/>
        <v>20.886244310756819</v>
      </c>
      <c r="Z1549" s="10">
        <f t="shared" si="445"/>
        <v>0.35262869990969259</v>
      </c>
      <c r="AA1549">
        <f t="shared" si="446"/>
        <v>46.049999999999955</v>
      </c>
    </row>
    <row r="1550" spans="1:27">
      <c r="A1550" s="1">
        <f t="shared" si="429"/>
        <v>7006005</v>
      </c>
      <c r="B1550" s="1">
        <v>5</v>
      </c>
      <c r="C1550" s="1">
        <v>6</v>
      </c>
      <c r="D1550" s="2">
        <v>7</v>
      </c>
      <c r="E1550" s="5">
        <v>9765.06</v>
      </c>
      <c r="F1550" s="5">
        <v>9211.3700000000008</v>
      </c>
      <c r="G1550" s="5">
        <v>170.62</v>
      </c>
      <c r="H1550" s="5">
        <v>9885.18</v>
      </c>
      <c r="I1550" s="5">
        <v>9277.7199999999993</v>
      </c>
      <c r="J1550" s="5">
        <v>153.33000000000001</v>
      </c>
      <c r="K1550" s="6">
        <f t="shared" si="430"/>
        <v>9825.119999999999</v>
      </c>
      <c r="L1550" s="6">
        <f t="shared" si="431"/>
        <v>-120.1200000000008</v>
      </c>
      <c r="M1550" s="6">
        <f t="shared" si="432"/>
        <v>9244.5450000000001</v>
      </c>
      <c r="N1550" s="5">
        <f t="shared" si="433"/>
        <v>114.69663606662577</v>
      </c>
      <c r="O1550" s="6">
        <f t="shared" si="434"/>
        <v>-66.349999999998545</v>
      </c>
      <c r="P1550" s="6">
        <f t="shared" si="435"/>
        <v>229.39327213325154</v>
      </c>
      <c r="Q1550" s="6">
        <f t="shared" si="436"/>
        <v>0.10644165655337723</v>
      </c>
      <c r="R1550" s="9">
        <f t="shared" si="437"/>
        <v>0.23440094602586237</v>
      </c>
      <c r="S1550" s="9">
        <f t="shared" si="438"/>
        <v>53.770000000002256</v>
      </c>
      <c r="T1550">
        <f t="shared" si="439"/>
        <v>66.349999999998545</v>
      </c>
      <c r="U1550" s="9">
        <f t="shared" si="440"/>
        <v>0.28924126406574252</v>
      </c>
      <c r="V1550" s="9">
        <f t="shared" si="441"/>
        <v>5.0618311042945541</v>
      </c>
      <c r="W1550" s="9">
        <f t="shared" si="442"/>
        <v>580.57499999999891</v>
      </c>
      <c r="X1550">
        <f t="shared" si="443"/>
        <v>9244.5450000000001</v>
      </c>
      <c r="Y1550" s="9">
        <f t="shared" si="444"/>
        <v>80.599966285235823</v>
      </c>
      <c r="Z1550" s="10">
        <f t="shared" si="445"/>
        <v>0.35280873005071739</v>
      </c>
      <c r="AA1550">
        <f t="shared" si="446"/>
        <v>120.1200000000008</v>
      </c>
    </row>
    <row r="1551" spans="1:27">
      <c r="A1551" s="1">
        <f t="shared" si="429"/>
        <v>9010003</v>
      </c>
      <c r="B1551" s="1">
        <v>3</v>
      </c>
      <c r="C1551" s="1">
        <v>10</v>
      </c>
      <c r="D1551" s="2">
        <v>9</v>
      </c>
      <c r="E1551" s="5">
        <v>1062.49</v>
      </c>
      <c r="F1551" s="5">
        <v>1058.3800000000001</v>
      </c>
      <c r="G1551" s="5">
        <v>82.33</v>
      </c>
      <c r="H1551" s="5">
        <v>886.48</v>
      </c>
      <c r="I1551" s="5">
        <v>904.59</v>
      </c>
      <c r="J1551" s="5">
        <v>68.94</v>
      </c>
      <c r="K1551" s="6">
        <f t="shared" si="430"/>
        <v>974.48500000000001</v>
      </c>
      <c r="L1551" s="6">
        <f t="shared" si="431"/>
        <v>176.01</v>
      </c>
      <c r="M1551" s="6">
        <f t="shared" si="432"/>
        <v>981.48500000000013</v>
      </c>
      <c r="N1551" s="5">
        <f t="shared" si="433"/>
        <v>53.691136372775716</v>
      </c>
      <c r="O1551" s="6">
        <f t="shared" si="434"/>
        <v>153.79000000000008</v>
      </c>
      <c r="P1551" s="6">
        <f t="shared" si="435"/>
        <v>107.38227274555143</v>
      </c>
      <c r="Q1551" s="6">
        <f t="shared" si="436"/>
        <v>0.17565810803574125</v>
      </c>
      <c r="R1551" s="9">
        <f t="shared" si="437"/>
        <v>0.2069242849110812</v>
      </c>
      <c r="S1551" s="9">
        <f t="shared" si="438"/>
        <v>22.219999999999914</v>
      </c>
      <c r="T1551">
        <f t="shared" si="439"/>
        <v>153.79000000000008</v>
      </c>
      <c r="U1551" s="9">
        <f t="shared" si="440"/>
        <v>1.4321730772491141</v>
      </c>
      <c r="V1551" s="9">
        <f t="shared" si="441"/>
        <v>0.13037533702768656</v>
      </c>
      <c r="W1551" s="9">
        <f t="shared" si="442"/>
        <v>7.0000000000001137</v>
      </c>
      <c r="X1551">
        <f t="shared" si="443"/>
        <v>981.48500000000013</v>
      </c>
      <c r="Y1551" s="9">
        <f t="shared" si="444"/>
        <v>18.28020538037384</v>
      </c>
      <c r="Z1551" s="10">
        <f t="shared" si="445"/>
        <v>0.35283140449795564</v>
      </c>
      <c r="AA1551">
        <f t="shared" si="446"/>
        <v>176.01</v>
      </c>
    </row>
    <row r="1552" spans="1:27">
      <c r="A1552" s="1">
        <f t="shared" si="429"/>
        <v>3006006</v>
      </c>
      <c r="B1552" s="1">
        <v>6</v>
      </c>
      <c r="C1552" s="1">
        <v>6</v>
      </c>
      <c r="D1552" s="2">
        <v>3</v>
      </c>
      <c r="E1552" s="5">
        <v>278.33</v>
      </c>
      <c r="F1552" s="5">
        <v>337.89</v>
      </c>
      <c r="G1552" s="5">
        <v>57.15</v>
      </c>
      <c r="H1552" s="5">
        <v>194.35</v>
      </c>
      <c r="I1552" s="5">
        <v>126.01</v>
      </c>
      <c r="J1552" s="5">
        <v>50.74</v>
      </c>
      <c r="K1552" s="6">
        <f t="shared" si="430"/>
        <v>236.33999999999997</v>
      </c>
      <c r="L1552" s="6">
        <f t="shared" si="431"/>
        <v>83.97999999999999</v>
      </c>
      <c r="M1552" s="6">
        <f t="shared" si="432"/>
        <v>231.95</v>
      </c>
      <c r="N1552" s="5">
        <f t="shared" si="433"/>
        <v>38.212138451021033</v>
      </c>
      <c r="O1552" s="6">
        <f t="shared" si="434"/>
        <v>211.88</v>
      </c>
      <c r="P1552" s="6">
        <f t="shared" si="435"/>
        <v>76.424276902042067</v>
      </c>
      <c r="Q1552" s="6">
        <f t="shared" si="436"/>
        <v>0.11840677322281901</v>
      </c>
      <c r="R1552" s="9">
        <f t="shared" si="437"/>
        <v>1.6735519809227335</v>
      </c>
      <c r="S1552" s="9">
        <f t="shared" si="438"/>
        <v>127.9</v>
      </c>
      <c r="T1552">
        <f t="shared" si="439"/>
        <v>211.88</v>
      </c>
      <c r="U1552" s="9">
        <f t="shared" si="440"/>
        <v>2.7724174645653537</v>
      </c>
      <c r="V1552" s="9">
        <f t="shared" si="441"/>
        <v>0.11488496006647032</v>
      </c>
      <c r="W1552" s="9">
        <f t="shared" si="442"/>
        <v>4.3899999999999864</v>
      </c>
      <c r="X1552">
        <f t="shared" si="443"/>
        <v>231.95</v>
      </c>
      <c r="Y1552" s="9">
        <f t="shared" si="444"/>
        <v>6.0700607032842528</v>
      </c>
      <c r="Z1552" s="10">
        <f t="shared" si="445"/>
        <v>0.35295608792029637</v>
      </c>
      <c r="AA1552">
        <f t="shared" si="446"/>
        <v>83.97999999999999</v>
      </c>
    </row>
    <row r="1553" spans="1:27">
      <c r="A1553" s="1">
        <f t="shared" si="429"/>
        <v>9012002</v>
      </c>
      <c r="B1553" s="1">
        <v>2</v>
      </c>
      <c r="C1553" s="1">
        <v>12</v>
      </c>
      <c r="D1553" s="2">
        <v>9</v>
      </c>
      <c r="E1553" s="5">
        <v>365.57</v>
      </c>
      <c r="F1553" s="5">
        <v>439.58</v>
      </c>
      <c r="G1553" s="5">
        <v>58.03</v>
      </c>
      <c r="H1553" s="5">
        <v>367.1</v>
      </c>
      <c r="I1553" s="5">
        <v>476.77</v>
      </c>
      <c r="J1553" s="5">
        <v>56.2</v>
      </c>
      <c r="K1553" s="6">
        <f t="shared" si="430"/>
        <v>366.33500000000004</v>
      </c>
      <c r="L1553" s="6">
        <f t="shared" si="431"/>
        <v>-1.5300000000000296</v>
      </c>
      <c r="M1553" s="6">
        <f t="shared" si="432"/>
        <v>458.17499999999995</v>
      </c>
      <c r="N1553" s="5">
        <f t="shared" si="433"/>
        <v>40.391586066902597</v>
      </c>
      <c r="O1553" s="6">
        <f t="shared" si="434"/>
        <v>-37.19</v>
      </c>
      <c r="P1553" s="6">
        <f t="shared" si="435"/>
        <v>80.783172133805195</v>
      </c>
      <c r="Q1553" s="6">
        <f t="shared" si="436"/>
        <v>3.2032398676484032E-2</v>
      </c>
      <c r="R1553" s="9">
        <f t="shared" si="437"/>
        <v>0.44142856808017555</v>
      </c>
      <c r="S1553" s="9">
        <f t="shared" si="438"/>
        <v>35.659999999999968</v>
      </c>
      <c r="T1553">
        <f t="shared" si="439"/>
        <v>37.19</v>
      </c>
      <c r="U1553" s="9">
        <f t="shared" si="440"/>
        <v>0.46036815611053683</v>
      </c>
      <c r="V1553" s="9">
        <f t="shared" si="441"/>
        <v>2.273740868899794</v>
      </c>
      <c r="W1553" s="9">
        <f t="shared" si="442"/>
        <v>91.839999999999918</v>
      </c>
      <c r="X1553">
        <f t="shared" si="443"/>
        <v>458.17499999999995</v>
      </c>
      <c r="Y1553" s="9">
        <f t="shared" si="444"/>
        <v>11.343327772301436</v>
      </c>
      <c r="Z1553" s="10">
        <f t="shared" si="445"/>
        <v>0.35340345216197311</v>
      </c>
      <c r="AA1553">
        <f t="shared" si="446"/>
        <v>1.5300000000000296</v>
      </c>
    </row>
    <row r="1554" spans="1:27">
      <c r="A1554" s="1">
        <f t="shared" ref="A1554:A1617" si="447">1000000*D1554+ABS(1000*C1554)+B1554</f>
        <v>8002005</v>
      </c>
      <c r="B1554" s="1">
        <v>5</v>
      </c>
      <c r="C1554" s="1">
        <v>2</v>
      </c>
      <c r="D1554" s="2">
        <v>8</v>
      </c>
      <c r="E1554" s="5">
        <v>9787.85</v>
      </c>
      <c r="F1554" s="5">
        <v>10054.42</v>
      </c>
      <c r="G1554" s="5">
        <v>173.96</v>
      </c>
      <c r="H1554" s="5">
        <v>9659.2999999999993</v>
      </c>
      <c r="I1554" s="5">
        <v>10601.12</v>
      </c>
      <c r="J1554" s="5">
        <v>183.16</v>
      </c>
      <c r="K1554" s="6">
        <f t="shared" ref="K1554:K1617" si="448" xml:space="preserve"> 0.5*(E1554+H1554)</f>
        <v>9723.5750000000007</v>
      </c>
      <c r="L1554" s="6">
        <f t="shared" ref="L1554:L1617" si="449">E1554-H1554</f>
        <v>128.55000000000109</v>
      </c>
      <c r="M1554" s="6">
        <f t="shared" ref="M1554:M1617" si="450">0.5*(F1554+I1554)</f>
        <v>10327.77</v>
      </c>
      <c r="N1554" s="5">
        <f t="shared" ref="N1554:N1617" si="451">0.5*P1554</f>
        <v>126.30287724355293</v>
      </c>
      <c r="O1554" s="6">
        <f t="shared" ref="O1554:O1617" si="452">F1554-I1554</f>
        <v>-546.70000000000073</v>
      </c>
      <c r="P1554" s="6">
        <f t="shared" ref="P1554:P1617" si="453">SQRT(G1554*G1554+J1554*J1554)</f>
        <v>252.60575448710586</v>
      </c>
      <c r="Q1554" s="6">
        <f t="shared" ref="Q1554:Q1617" si="454">(G1554*G1554-J1554*J1554)/(G1554*G1554+J1554*J1554)</f>
        <v>-5.1489126086524978E-2</v>
      </c>
      <c r="R1554" s="9">
        <f t="shared" ref="R1554:R1617" si="455">ABS(O1554-L1554)/P1554</f>
        <v>2.6731378363530891</v>
      </c>
      <c r="S1554" s="9">
        <f t="shared" ref="S1554:S1617" si="456">ABS(O1554-L1554)</f>
        <v>675.25000000000182</v>
      </c>
      <c r="T1554">
        <f t="shared" ref="T1554:T1617" si="457">ABS(O1554)</f>
        <v>546.70000000000073</v>
      </c>
      <c r="U1554" s="9">
        <f t="shared" ref="U1554:U1617" si="458">ABS(O1554)/P1554</f>
        <v>2.1642420661003063</v>
      </c>
      <c r="V1554" s="9">
        <f t="shared" ref="V1554:V1617" si="459">ABS(M1554-K1554)/N1554</f>
        <v>4.7836994151361711</v>
      </c>
      <c r="W1554" s="9">
        <f t="shared" ref="W1554:W1617" si="460">ABS(M1554-K1554)</f>
        <v>604.19499999999971</v>
      </c>
      <c r="X1554">
        <f t="shared" ref="X1554:X1617" si="461">ABS(M1554)</f>
        <v>10327.77</v>
      </c>
      <c r="Y1554" s="9">
        <f t="shared" ref="Y1554:Y1617" si="462">ABS(M1554)/N1554</f>
        <v>81.769871165204805</v>
      </c>
      <c r="Z1554" s="10">
        <f t="shared" ref="Z1554:Z1617" si="463">SQRT(0.002878*B1554*B1554+0.000353*C1554*C1554+0.000754*D1554*D1554+0.000082*D1554*B1554)</f>
        <v>0.35340911137094361</v>
      </c>
      <c r="AA1554">
        <f t="shared" si="446"/>
        <v>128.55000000000109</v>
      </c>
    </row>
    <row r="1555" spans="1:27">
      <c r="A1555" s="1">
        <f t="shared" si="447"/>
        <v>2007006</v>
      </c>
      <c r="B1555" s="1">
        <v>6</v>
      </c>
      <c r="C1555" s="1">
        <v>7</v>
      </c>
      <c r="D1555" s="2">
        <v>2</v>
      </c>
      <c r="E1555" s="5">
        <v>3925.15</v>
      </c>
      <c r="F1555" s="5">
        <v>3877.08</v>
      </c>
      <c r="G1555" s="5">
        <v>101.2</v>
      </c>
      <c r="H1555" s="5">
        <v>4044.74</v>
      </c>
      <c r="I1555" s="5">
        <v>4165.0600000000004</v>
      </c>
      <c r="J1555" s="5">
        <v>94.51</v>
      </c>
      <c r="K1555" s="6">
        <f t="shared" si="448"/>
        <v>3984.9449999999997</v>
      </c>
      <c r="L1555" s="6">
        <f t="shared" si="449"/>
        <v>-119.58999999999969</v>
      </c>
      <c r="M1555" s="6">
        <f t="shared" si="450"/>
        <v>4021.07</v>
      </c>
      <c r="N1555" s="5">
        <f t="shared" si="451"/>
        <v>69.234348592299185</v>
      </c>
      <c r="O1555" s="6">
        <f t="shared" si="452"/>
        <v>-287.98000000000047</v>
      </c>
      <c r="P1555" s="6">
        <f t="shared" si="453"/>
        <v>138.46869718459837</v>
      </c>
      <c r="Q1555" s="6">
        <f t="shared" si="454"/>
        <v>6.8286668069882261E-2</v>
      </c>
      <c r="R1555" s="9">
        <f t="shared" si="455"/>
        <v>1.2160871259986874</v>
      </c>
      <c r="S1555" s="9">
        <f t="shared" si="456"/>
        <v>168.39000000000078</v>
      </c>
      <c r="T1555">
        <f t="shared" si="457"/>
        <v>287.98000000000047</v>
      </c>
      <c r="U1555" s="9">
        <f t="shared" si="458"/>
        <v>2.0797480286543202</v>
      </c>
      <c r="V1555" s="9">
        <f t="shared" si="459"/>
        <v>0.52177857861752996</v>
      </c>
      <c r="W1555" s="9">
        <f t="shared" si="460"/>
        <v>36.125000000000455</v>
      </c>
      <c r="X1555">
        <f t="shared" si="461"/>
        <v>4021.07</v>
      </c>
      <c r="Y1555" s="9">
        <f t="shared" si="462"/>
        <v>58.07911942205024</v>
      </c>
      <c r="Z1555" s="10">
        <f t="shared" si="463"/>
        <v>0.35341901476858878</v>
      </c>
      <c r="AA1555">
        <f t="shared" ref="AA1555:AA1618" si="464">ABS(L1555)</f>
        <v>119.58999999999969</v>
      </c>
    </row>
    <row r="1556" spans="1:27">
      <c r="A1556" s="1">
        <f t="shared" si="447"/>
        <v>4016998</v>
      </c>
      <c r="B1556" s="1">
        <v>-2</v>
      </c>
      <c r="C1556" s="1">
        <v>17</v>
      </c>
      <c r="D1556" s="2">
        <v>4</v>
      </c>
      <c r="E1556" s="5">
        <v>3693.83</v>
      </c>
      <c r="F1556" s="5">
        <v>3700.69</v>
      </c>
      <c r="G1556" s="5">
        <v>114.44</v>
      </c>
      <c r="H1556" s="5">
        <v>3603.35</v>
      </c>
      <c r="I1556" s="5">
        <v>3608.85</v>
      </c>
      <c r="J1556" s="5">
        <v>101.75</v>
      </c>
      <c r="K1556" s="6">
        <f t="shared" si="448"/>
        <v>3648.59</v>
      </c>
      <c r="L1556" s="6">
        <f t="shared" si="449"/>
        <v>90.480000000000018</v>
      </c>
      <c r="M1556" s="6">
        <f t="shared" si="450"/>
        <v>3654.77</v>
      </c>
      <c r="N1556" s="5">
        <f t="shared" si="451"/>
        <v>76.56627211115871</v>
      </c>
      <c r="O1556" s="6">
        <f t="shared" si="452"/>
        <v>91.840000000000146</v>
      </c>
      <c r="P1556" s="6">
        <f t="shared" si="453"/>
        <v>153.13254422231742</v>
      </c>
      <c r="Q1556" s="6">
        <f t="shared" si="454"/>
        <v>0.11699363298938271</v>
      </c>
      <c r="R1556" s="9">
        <f t="shared" si="455"/>
        <v>8.8811950908729304E-3</v>
      </c>
      <c r="S1556" s="9">
        <f t="shared" si="456"/>
        <v>1.3600000000001273</v>
      </c>
      <c r="T1556">
        <f t="shared" si="457"/>
        <v>91.840000000000146</v>
      </c>
      <c r="U1556" s="9">
        <f t="shared" si="458"/>
        <v>0.5997418802541874</v>
      </c>
      <c r="V1556" s="9">
        <f t="shared" si="459"/>
        <v>8.071439067880605E-2</v>
      </c>
      <c r="W1556" s="9">
        <f t="shared" si="460"/>
        <v>6.1799999999998363</v>
      </c>
      <c r="X1556">
        <f t="shared" si="461"/>
        <v>3654.77</v>
      </c>
      <c r="Y1556" s="9">
        <f t="shared" si="462"/>
        <v>47.733419679803852</v>
      </c>
      <c r="Z1556" s="10">
        <f t="shared" si="463"/>
        <v>0.35346428390998713</v>
      </c>
      <c r="AA1556">
        <f t="shared" si="464"/>
        <v>90.480000000000018</v>
      </c>
    </row>
    <row r="1557" spans="1:27">
      <c r="A1557" s="1">
        <f t="shared" si="447"/>
        <v>2011995</v>
      </c>
      <c r="B1557" s="1">
        <v>-5</v>
      </c>
      <c r="C1557" s="1">
        <v>12</v>
      </c>
      <c r="D1557" s="2">
        <v>2</v>
      </c>
      <c r="E1557" s="5">
        <v>4524.8500000000004</v>
      </c>
      <c r="F1557" s="5">
        <v>4740.2</v>
      </c>
      <c r="G1557" s="5">
        <v>157.79</v>
      </c>
      <c r="H1557" s="5">
        <v>4570.26</v>
      </c>
      <c r="I1557" s="5">
        <v>4641.51</v>
      </c>
      <c r="J1557" s="5">
        <v>113.74</v>
      </c>
      <c r="K1557" s="6">
        <f t="shared" si="448"/>
        <v>4547.5550000000003</v>
      </c>
      <c r="L1557" s="6">
        <f t="shared" si="449"/>
        <v>-45.409999999999854</v>
      </c>
      <c r="M1557" s="6">
        <f t="shared" si="450"/>
        <v>4690.8549999999996</v>
      </c>
      <c r="N1557" s="5">
        <f t="shared" si="451"/>
        <v>97.255426198233266</v>
      </c>
      <c r="O1557" s="6">
        <f t="shared" si="452"/>
        <v>98.6899999999996</v>
      </c>
      <c r="P1557" s="6">
        <f t="shared" si="453"/>
        <v>194.51085239646653</v>
      </c>
      <c r="Q1557" s="6">
        <f t="shared" si="454"/>
        <v>0.31613753179484733</v>
      </c>
      <c r="R1557" s="9">
        <f t="shared" si="455"/>
        <v>0.74083270020473757</v>
      </c>
      <c r="S1557" s="9">
        <f t="shared" si="456"/>
        <v>144.09999999999945</v>
      </c>
      <c r="T1557">
        <f t="shared" si="457"/>
        <v>98.6899999999996</v>
      </c>
      <c r="U1557" s="9">
        <f t="shared" si="458"/>
        <v>0.50737528926582609</v>
      </c>
      <c r="V1557" s="9">
        <f t="shared" si="459"/>
        <v>1.4734396382975539</v>
      </c>
      <c r="W1557" s="9">
        <f t="shared" si="460"/>
        <v>143.29999999999927</v>
      </c>
      <c r="X1557">
        <f t="shared" si="461"/>
        <v>4690.8549999999996</v>
      </c>
      <c r="Y1557" s="9">
        <f t="shared" si="462"/>
        <v>48.232321664384557</v>
      </c>
      <c r="Z1557" s="10">
        <f t="shared" si="463"/>
        <v>0.35352227652582235</v>
      </c>
      <c r="AA1557">
        <f t="shared" si="464"/>
        <v>45.409999999999854</v>
      </c>
    </row>
    <row r="1558" spans="1:27">
      <c r="A1558" s="1">
        <f t="shared" si="447"/>
        <v>10001004</v>
      </c>
      <c r="B1558" s="1">
        <v>4</v>
      </c>
      <c r="C1558" s="1">
        <v>1</v>
      </c>
      <c r="D1558" s="2">
        <v>10</v>
      </c>
      <c r="E1558" s="5">
        <v>10008.36</v>
      </c>
      <c r="F1558" s="5">
        <v>9860.94</v>
      </c>
      <c r="G1558" s="5">
        <v>187.34</v>
      </c>
      <c r="H1558" s="5">
        <v>9908.11</v>
      </c>
      <c r="I1558" s="5">
        <v>10076.17</v>
      </c>
      <c r="J1558" s="5">
        <v>200.73</v>
      </c>
      <c r="K1558" s="6">
        <f t="shared" si="448"/>
        <v>9958.2350000000006</v>
      </c>
      <c r="L1558" s="6">
        <f t="shared" si="449"/>
        <v>100.25</v>
      </c>
      <c r="M1558" s="6">
        <f t="shared" si="450"/>
        <v>9968.5550000000003</v>
      </c>
      <c r="N1558" s="5">
        <f t="shared" si="451"/>
        <v>137.28511253956125</v>
      </c>
      <c r="O1558" s="6">
        <f t="shared" si="452"/>
        <v>-215.22999999999956</v>
      </c>
      <c r="P1558" s="6">
        <f t="shared" si="453"/>
        <v>274.57022507912251</v>
      </c>
      <c r="Q1558" s="6">
        <f t="shared" si="454"/>
        <v>-6.8926109901312441E-2</v>
      </c>
      <c r="R1558" s="9">
        <f t="shared" si="455"/>
        <v>1.1489956709948725</v>
      </c>
      <c r="S1558" s="9">
        <f t="shared" si="456"/>
        <v>315.47999999999956</v>
      </c>
      <c r="T1558">
        <f t="shared" si="457"/>
        <v>215.22999999999956</v>
      </c>
      <c r="U1558" s="9">
        <f t="shared" si="458"/>
        <v>0.78387960653044975</v>
      </c>
      <c r="V1558" s="9">
        <f t="shared" si="459"/>
        <v>7.5172025641351378E-2</v>
      </c>
      <c r="W1558" s="9">
        <f t="shared" si="460"/>
        <v>10.319999999999709</v>
      </c>
      <c r="X1558">
        <f t="shared" si="461"/>
        <v>9968.5550000000003</v>
      </c>
      <c r="Y1558" s="9">
        <f t="shared" si="462"/>
        <v>72.612061246825846</v>
      </c>
      <c r="Z1558" s="10">
        <f t="shared" si="463"/>
        <v>0.35366792334052577</v>
      </c>
      <c r="AA1558">
        <f t="shared" si="464"/>
        <v>100.25</v>
      </c>
    </row>
    <row r="1559" spans="1:27">
      <c r="A1559" s="1">
        <f t="shared" si="447"/>
        <v>4010995</v>
      </c>
      <c r="B1559" s="1">
        <v>-5</v>
      </c>
      <c r="C1559" s="1">
        <v>11</v>
      </c>
      <c r="D1559" s="2">
        <v>4</v>
      </c>
      <c r="E1559" s="5">
        <v>8378.39</v>
      </c>
      <c r="F1559" s="5">
        <v>9004.23</v>
      </c>
      <c r="G1559" s="5">
        <v>167.55</v>
      </c>
      <c r="H1559" s="5">
        <v>8244.51</v>
      </c>
      <c r="I1559" s="5">
        <v>8268.7999999999993</v>
      </c>
      <c r="J1559" s="5">
        <v>154.72999999999999</v>
      </c>
      <c r="K1559" s="6">
        <f t="shared" si="448"/>
        <v>8311.4500000000007</v>
      </c>
      <c r="L1559" s="6">
        <f t="shared" si="449"/>
        <v>133.8799999999992</v>
      </c>
      <c r="M1559" s="6">
        <f t="shared" si="450"/>
        <v>8636.5149999999994</v>
      </c>
      <c r="N1559" s="5">
        <f t="shared" si="451"/>
        <v>114.0333014956596</v>
      </c>
      <c r="O1559" s="6">
        <f t="shared" si="452"/>
        <v>735.43000000000029</v>
      </c>
      <c r="P1559" s="6">
        <f t="shared" si="453"/>
        <v>228.0666029913192</v>
      </c>
      <c r="Q1559" s="6">
        <f t="shared" si="454"/>
        <v>7.9432456282076278E-2</v>
      </c>
      <c r="R1559" s="9">
        <f t="shared" si="455"/>
        <v>2.6376066995784457</v>
      </c>
      <c r="S1559" s="9">
        <f t="shared" si="456"/>
        <v>601.55000000000109</v>
      </c>
      <c r="T1559">
        <f t="shared" si="457"/>
        <v>735.43000000000029</v>
      </c>
      <c r="U1559" s="9">
        <f t="shared" si="458"/>
        <v>3.2246282022624446</v>
      </c>
      <c r="V1559" s="9">
        <f t="shared" si="459"/>
        <v>2.8506146514785553</v>
      </c>
      <c r="W1559" s="9">
        <f t="shared" si="460"/>
        <v>325.06499999999869</v>
      </c>
      <c r="X1559">
        <f t="shared" si="461"/>
        <v>8636.5149999999994</v>
      </c>
      <c r="Y1559" s="9">
        <f t="shared" si="462"/>
        <v>75.736779403240618</v>
      </c>
      <c r="Z1559" s="10">
        <f t="shared" si="463"/>
        <v>0.35367640577228221</v>
      </c>
      <c r="AA1559">
        <f t="shared" si="464"/>
        <v>133.8799999999992</v>
      </c>
    </row>
    <row r="1560" spans="1:27">
      <c r="A1560" s="1">
        <f t="shared" si="447"/>
        <v>12006001</v>
      </c>
      <c r="B1560" s="1">
        <v>1</v>
      </c>
      <c r="C1560" s="1">
        <v>6</v>
      </c>
      <c r="D1560" s="2">
        <v>12</v>
      </c>
      <c r="E1560" s="5">
        <v>3567.36</v>
      </c>
      <c r="F1560" s="5">
        <v>3424.44</v>
      </c>
      <c r="G1560" s="5">
        <v>102.4</v>
      </c>
      <c r="H1560" s="5">
        <v>3525.73</v>
      </c>
      <c r="I1560" s="5">
        <v>3661.05</v>
      </c>
      <c r="J1560" s="5">
        <v>153.19</v>
      </c>
      <c r="K1560" s="6">
        <f t="shared" si="448"/>
        <v>3546.5450000000001</v>
      </c>
      <c r="L1560" s="6">
        <f t="shared" si="449"/>
        <v>41.630000000000109</v>
      </c>
      <c r="M1560" s="6">
        <f t="shared" si="450"/>
        <v>3542.7449999999999</v>
      </c>
      <c r="N1560" s="5">
        <f t="shared" si="451"/>
        <v>92.131612517094268</v>
      </c>
      <c r="O1560" s="6">
        <f t="shared" si="452"/>
        <v>-236.61000000000013</v>
      </c>
      <c r="P1560" s="6">
        <f t="shared" si="453"/>
        <v>184.26322503418854</v>
      </c>
      <c r="Q1560" s="6">
        <f t="shared" si="454"/>
        <v>-0.38233559718565829</v>
      </c>
      <c r="R1560" s="9">
        <f t="shared" si="455"/>
        <v>1.5100137314343385</v>
      </c>
      <c r="S1560" s="9">
        <f t="shared" si="456"/>
        <v>278.24000000000024</v>
      </c>
      <c r="T1560">
        <f t="shared" si="457"/>
        <v>236.61000000000013</v>
      </c>
      <c r="U1560" s="9">
        <f t="shared" si="458"/>
        <v>1.2840869357198055</v>
      </c>
      <c r="V1560" s="9">
        <f t="shared" si="459"/>
        <v>4.1245343440560349E-2</v>
      </c>
      <c r="W1560" s="9">
        <f t="shared" si="460"/>
        <v>3.8000000000001819</v>
      </c>
      <c r="X1560">
        <f t="shared" si="461"/>
        <v>3542.7449999999999</v>
      </c>
      <c r="Y1560" s="9">
        <f t="shared" si="462"/>
        <v>38.45308795982131</v>
      </c>
      <c r="Z1560" s="10">
        <f t="shared" si="463"/>
        <v>0.35375980551781178</v>
      </c>
      <c r="AA1560">
        <f t="shared" si="464"/>
        <v>41.630000000000109</v>
      </c>
    </row>
    <row r="1561" spans="1:27">
      <c r="A1561" s="1">
        <f t="shared" si="447"/>
        <v>6008995</v>
      </c>
      <c r="B1561" s="1">
        <v>-5</v>
      </c>
      <c r="C1561" s="1">
        <v>9</v>
      </c>
      <c r="D1561" s="2">
        <v>6</v>
      </c>
      <c r="E1561" s="5">
        <v>55.89</v>
      </c>
      <c r="F1561" s="5">
        <v>189.57</v>
      </c>
      <c r="G1561" s="5">
        <v>74.44</v>
      </c>
      <c r="H1561" s="5">
        <v>54.29</v>
      </c>
      <c r="I1561" s="5">
        <v>187.34</v>
      </c>
      <c r="J1561" s="5">
        <v>54.08</v>
      </c>
      <c r="K1561" s="6">
        <f t="shared" si="448"/>
        <v>55.09</v>
      </c>
      <c r="L1561" s="6">
        <f t="shared" si="449"/>
        <v>1.6000000000000014</v>
      </c>
      <c r="M1561" s="6">
        <f t="shared" si="450"/>
        <v>188.45499999999998</v>
      </c>
      <c r="N1561" s="5">
        <f t="shared" si="451"/>
        <v>46.005325778653059</v>
      </c>
      <c r="O1561" s="6">
        <f t="shared" si="452"/>
        <v>2.2299999999999898</v>
      </c>
      <c r="P1561" s="6">
        <f t="shared" si="453"/>
        <v>92.010651557306119</v>
      </c>
      <c r="Q1561" s="6">
        <f t="shared" si="454"/>
        <v>0.30908097841237142</v>
      </c>
      <c r="R1561" s="9">
        <f t="shared" si="455"/>
        <v>6.8470333525201856E-3</v>
      </c>
      <c r="S1561" s="9">
        <f t="shared" si="456"/>
        <v>0.62999999999998835</v>
      </c>
      <c r="T1561">
        <f t="shared" si="457"/>
        <v>2.2299999999999898</v>
      </c>
      <c r="U1561" s="9">
        <f t="shared" si="458"/>
        <v>2.4236324406540041E-2</v>
      </c>
      <c r="V1561" s="9">
        <f t="shared" si="459"/>
        <v>2.8989035017741944</v>
      </c>
      <c r="W1561" s="9">
        <f t="shared" si="460"/>
        <v>133.36499999999998</v>
      </c>
      <c r="X1561">
        <f t="shared" si="461"/>
        <v>188.45499999999998</v>
      </c>
      <c r="Y1561" s="9">
        <f t="shared" si="462"/>
        <v>4.0963735569816357</v>
      </c>
      <c r="Z1561" s="10">
        <f t="shared" si="463"/>
        <v>0.35387427145809852</v>
      </c>
      <c r="AA1561">
        <f t="shared" si="464"/>
        <v>1.6000000000000014</v>
      </c>
    </row>
    <row r="1562" spans="1:27">
      <c r="A1562" s="1">
        <f t="shared" si="447"/>
        <v>12003002</v>
      </c>
      <c r="B1562" s="1">
        <v>2</v>
      </c>
      <c r="C1562" s="1">
        <v>3</v>
      </c>
      <c r="D1562" s="2">
        <v>12</v>
      </c>
      <c r="E1562" s="5">
        <v>870.87</v>
      </c>
      <c r="F1562" s="5">
        <v>910.39</v>
      </c>
      <c r="G1562" s="5">
        <v>65.87</v>
      </c>
      <c r="H1562" s="5">
        <v>936.43</v>
      </c>
      <c r="I1562" s="5">
        <v>1054.2</v>
      </c>
      <c r="J1562" s="5">
        <v>75.77</v>
      </c>
      <c r="K1562" s="6">
        <f t="shared" si="448"/>
        <v>903.65</v>
      </c>
      <c r="L1562" s="6">
        <f t="shared" si="449"/>
        <v>-65.559999999999945</v>
      </c>
      <c r="M1562" s="6">
        <f t="shared" si="450"/>
        <v>982.29500000000007</v>
      </c>
      <c r="N1562" s="5">
        <f t="shared" si="451"/>
        <v>50.199476590896843</v>
      </c>
      <c r="O1562" s="6">
        <f t="shared" si="452"/>
        <v>-143.81000000000006</v>
      </c>
      <c r="P1562" s="6">
        <f t="shared" si="453"/>
        <v>100.39895318179369</v>
      </c>
      <c r="Q1562" s="6">
        <f t="shared" si="454"/>
        <v>-0.13911140708260264</v>
      </c>
      <c r="R1562" s="9">
        <f t="shared" si="455"/>
        <v>0.77939059641699471</v>
      </c>
      <c r="S1562" s="9">
        <f t="shared" si="456"/>
        <v>78.250000000000114</v>
      </c>
      <c r="T1562">
        <f t="shared" si="457"/>
        <v>143.81000000000006</v>
      </c>
      <c r="U1562" s="9">
        <f t="shared" si="458"/>
        <v>1.4323854526610593</v>
      </c>
      <c r="V1562" s="9">
        <f t="shared" si="459"/>
        <v>1.5666498007722565</v>
      </c>
      <c r="W1562" s="9">
        <f t="shared" si="460"/>
        <v>78.645000000000095</v>
      </c>
      <c r="X1562">
        <f t="shared" si="461"/>
        <v>982.29500000000007</v>
      </c>
      <c r="Y1562" s="9">
        <f t="shared" si="462"/>
        <v>19.567833505621234</v>
      </c>
      <c r="Z1562" s="10">
        <f t="shared" si="463"/>
        <v>0.35388274894377092</v>
      </c>
      <c r="AA1562">
        <f t="shared" si="464"/>
        <v>65.559999999999945</v>
      </c>
    </row>
    <row r="1563" spans="1:27">
      <c r="A1563" s="1">
        <f t="shared" si="447"/>
        <v>5001006</v>
      </c>
      <c r="B1563" s="1">
        <v>6</v>
      </c>
      <c r="C1563" s="1">
        <v>1</v>
      </c>
      <c r="D1563" s="2">
        <v>5</v>
      </c>
      <c r="E1563" s="5">
        <v>1495.07</v>
      </c>
      <c r="F1563" s="5">
        <v>1520.5</v>
      </c>
      <c r="G1563" s="5">
        <v>94.23</v>
      </c>
      <c r="H1563" s="5">
        <v>1334.42</v>
      </c>
      <c r="I1563" s="5">
        <v>1226.3800000000001</v>
      </c>
      <c r="J1563" s="5">
        <v>95.62</v>
      </c>
      <c r="K1563" s="6">
        <f t="shared" si="448"/>
        <v>1414.7449999999999</v>
      </c>
      <c r="L1563" s="6">
        <f t="shared" si="449"/>
        <v>160.64999999999986</v>
      </c>
      <c r="M1563" s="6">
        <f t="shared" si="450"/>
        <v>1373.44</v>
      </c>
      <c r="N1563" s="5">
        <f t="shared" si="451"/>
        <v>67.123910233239542</v>
      </c>
      <c r="O1563" s="6">
        <f t="shared" si="452"/>
        <v>294.11999999999989</v>
      </c>
      <c r="P1563" s="6">
        <f t="shared" si="453"/>
        <v>134.24782046647908</v>
      </c>
      <c r="Q1563" s="6">
        <f t="shared" si="454"/>
        <v>-1.4642354411510327E-2</v>
      </c>
      <c r="R1563" s="9">
        <f t="shared" si="455"/>
        <v>0.99420608495708673</v>
      </c>
      <c r="S1563" s="9">
        <f t="shared" si="456"/>
        <v>133.47000000000003</v>
      </c>
      <c r="T1563">
        <f t="shared" si="457"/>
        <v>294.11999999999989</v>
      </c>
      <c r="U1563" s="9">
        <f t="shared" si="458"/>
        <v>2.1908735574104905</v>
      </c>
      <c r="V1563" s="9">
        <f t="shared" si="459"/>
        <v>0.61535449672813813</v>
      </c>
      <c r="W1563" s="9">
        <f t="shared" si="460"/>
        <v>41.304999999999836</v>
      </c>
      <c r="X1563">
        <f t="shared" si="461"/>
        <v>1373.44</v>
      </c>
      <c r="Y1563" s="9">
        <f t="shared" si="462"/>
        <v>20.461263284984806</v>
      </c>
      <c r="Z1563" s="10">
        <f t="shared" si="463"/>
        <v>0.35393643497102695</v>
      </c>
      <c r="AA1563">
        <f t="shared" si="464"/>
        <v>160.64999999999986</v>
      </c>
    </row>
    <row r="1564" spans="1:27">
      <c r="A1564" s="1">
        <f t="shared" si="447"/>
        <v>5015003</v>
      </c>
      <c r="B1564" s="1">
        <v>3</v>
      </c>
      <c r="C1564" s="1">
        <v>15</v>
      </c>
      <c r="D1564" s="2">
        <v>5</v>
      </c>
      <c r="E1564" s="5">
        <v>2294.71</v>
      </c>
      <c r="F1564" s="5">
        <v>2472.83</v>
      </c>
      <c r="G1564" s="5">
        <v>148.87</v>
      </c>
      <c r="H1564" s="5">
        <v>2212.59</v>
      </c>
      <c r="I1564" s="5">
        <v>1968.85</v>
      </c>
      <c r="J1564" s="5">
        <v>118.07</v>
      </c>
      <c r="K1564" s="6">
        <f t="shared" si="448"/>
        <v>2253.65</v>
      </c>
      <c r="L1564" s="6">
        <f t="shared" si="449"/>
        <v>82.119999999999891</v>
      </c>
      <c r="M1564" s="6">
        <f t="shared" si="450"/>
        <v>2220.84</v>
      </c>
      <c r="N1564" s="5">
        <f t="shared" si="451"/>
        <v>95.003686507419275</v>
      </c>
      <c r="O1564" s="6">
        <f t="shared" si="452"/>
        <v>503.98</v>
      </c>
      <c r="P1564" s="6">
        <f t="shared" si="453"/>
        <v>190.00737301483855</v>
      </c>
      <c r="Q1564" s="6">
        <f t="shared" si="454"/>
        <v>0.22773168812621081</v>
      </c>
      <c r="R1564" s="9">
        <f t="shared" si="455"/>
        <v>2.2202296327051223</v>
      </c>
      <c r="S1564" s="9">
        <f t="shared" si="456"/>
        <v>421.86000000000013</v>
      </c>
      <c r="T1564">
        <f t="shared" si="457"/>
        <v>503.98</v>
      </c>
      <c r="U1564" s="9">
        <f t="shared" si="458"/>
        <v>2.652423387594764</v>
      </c>
      <c r="V1564" s="9">
        <f t="shared" si="459"/>
        <v>0.34535501943324759</v>
      </c>
      <c r="W1564" s="9">
        <f t="shared" si="460"/>
        <v>32.809999999999945</v>
      </c>
      <c r="X1564">
        <f t="shared" si="461"/>
        <v>2220.84</v>
      </c>
      <c r="Y1564" s="9">
        <f t="shared" si="462"/>
        <v>23.376356030421668</v>
      </c>
      <c r="Z1564" s="10">
        <f t="shared" si="463"/>
        <v>0.35412850774824667</v>
      </c>
      <c r="AA1564">
        <f t="shared" si="464"/>
        <v>82.119999999999891</v>
      </c>
    </row>
    <row r="1565" spans="1:27">
      <c r="A1565" s="1">
        <f t="shared" si="447"/>
        <v>15004</v>
      </c>
      <c r="B1565" s="1">
        <v>4</v>
      </c>
      <c r="C1565" s="1">
        <v>15</v>
      </c>
      <c r="D1565" s="2">
        <v>0</v>
      </c>
      <c r="E1565" s="5">
        <v>8261.39</v>
      </c>
      <c r="F1565" s="5">
        <v>7613.37</v>
      </c>
      <c r="G1565" s="5">
        <v>173.68</v>
      </c>
      <c r="H1565" s="5">
        <v>8562.5</v>
      </c>
      <c r="I1565" s="5">
        <v>7973</v>
      </c>
      <c r="J1565" s="5">
        <v>169.22</v>
      </c>
      <c r="K1565" s="6">
        <f t="shared" si="448"/>
        <v>8411.9449999999997</v>
      </c>
      <c r="L1565" s="6">
        <f t="shared" si="449"/>
        <v>-301.11000000000058</v>
      </c>
      <c r="M1565" s="6">
        <f t="shared" si="450"/>
        <v>7793.1849999999995</v>
      </c>
      <c r="N1565" s="5">
        <f t="shared" si="451"/>
        <v>121.24371200190136</v>
      </c>
      <c r="O1565" s="6">
        <f t="shared" si="452"/>
        <v>-359.63000000000011</v>
      </c>
      <c r="P1565" s="6">
        <f t="shared" si="453"/>
        <v>242.48742400380272</v>
      </c>
      <c r="Q1565" s="6">
        <f t="shared" si="454"/>
        <v>2.6009014929261075E-2</v>
      </c>
      <c r="R1565" s="9">
        <f t="shared" si="455"/>
        <v>0.24133210305818503</v>
      </c>
      <c r="S1565" s="9">
        <f t="shared" si="456"/>
        <v>58.519999999999527</v>
      </c>
      <c r="T1565">
        <f t="shared" si="457"/>
        <v>359.63000000000011</v>
      </c>
      <c r="U1565" s="9">
        <f t="shared" si="458"/>
        <v>1.4830872218526283</v>
      </c>
      <c r="V1565" s="9">
        <f t="shared" si="459"/>
        <v>5.1034399209939787</v>
      </c>
      <c r="W1565" s="9">
        <f t="shared" si="460"/>
        <v>618.76000000000022</v>
      </c>
      <c r="X1565">
        <f t="shared" si="461"/>
        <v>7793.1849999999995</v>
      </c>
      <c r="Y1565" s="9">
        <f t="shared" si="462"/>
        <v>64.277024113859085</v>
      </c>
      <c r="Z1565" s="10">
        <f t="shared" si="463"/>
        <v>0.35422168200153981</v>
      </c>
      <c r="AA1565">
        <f t="shared" si="464"/>
        <v>301.11000000000058</v>
      </c>
    </row>
    <row r="1566" spans="1:27">
      <c r="A1566" s="1">
        <f t="shared" si="447"/>
        <v>11004003</v>
      </c>
      <c r="B1566" s="1">
        <v>3</v>
      </c>
      <c r="C1566" s="1">
        <v>4</v>
      </c>
      <c r="D1566" s="2">
        <v>11</v>
      </c>
      <c r="E1566" s="5">
        <v>2087.7800000000002</v>
      </c>
      <c r="F1566" s="5">
        <v>2379.56</v>
      </c>
      <c r="G1566" s="5">
        <v>93.67</v>
      </c>
      <c r="H1566" s="5">
        <v>1885.76</v>
      </c>
      <c r="I1566" s="5">
        <v>2203.58</v>
      </c>
      <c r="J1566" s="5">
        <v>178.7</v>
      </c>
      <c r="K1566" s="6">
        <f t="shared" si="448"/>
        <v>1986.77</v>
      </c>
      <c r="L1566" s="6">
        <f t="shared" si="449"/>
        <v>202.02000000000021</v>
      </c>
      <c r="M1566" s="6">
        <f t="shared" si="450"/>
        <v>2291.5699999999997</v>
      </c>
      <c r="N1566" s="5">
        <f t="shared" si="451"/>
        <v>100.88081941082754</v>
      </c>
      <c r="O1566" s="6">
        <f t="shared" si="452"/>
        <v>175.98000000000002</v>
      </c>
      <c r="P1566" s="6">
        <f t="shared" si="453"/>
        <v>201.76163882165508</v>
      </c>
      <c r="Q1566" s="6">
        <f t="shared" si="454"/>
        <v>-0.56892400185656011</v>
      </c>
      <c r="R1566" s="9">
        <f t="shared" si="455"/>
        <v>0.12906318640194014</v>
      </c>
      <c r="S1566" s="9">
        <f t="shared" si="456"/>
        <v>26.040000000000191</v>
      </c>
      <c r="T1566">
        <f t="shared" si="457"/>
        <v>175.98000000000002</v>
      </c>
      <c r="U1566" s="9">
        <f t="shared" si="458"/>
        <v>0.87221734036149234</v>
      </c>
      <c r="V1566" s="9">
        <f t="shared" si="459"/>
        <v>3.0213870365062236</v>
      </c>
      <c r="W1566" s="9">
        <f t="shared" si="460"/>
        <v>304.79999999999973</v>
      </c>
      <c r="X1566">
        <f t="shared" si="461"/>
        <v>2291.5699999999997</v>
      </c>
      <c r="Y1566" s="9">
        <f t="shared" si="462"/>
        <v>22.715616441097676</v>
      </c>
      <c r="Z1566" s="10">
        <f t="shared" si="463"/>
        <v>0.35424567746127827</v>
      </c>
      <c r="AA1566">
        <f t="shared" si="464"/>
        <v>202.02000000000021</v>
      </c>
    </row>
    <row r="1567" spans="1:27">
      <c r="A1567" s="1">
        <f t="shared" si="447"/>
        <v>8009004</v>
      </c>
      <c r="B1567" s="1">
        <v>4</v>
      </c>
      <c r="C1567" s="1">
        <v>9</v>
      </c>
      <c r="D1567" s="2">
        <v>8</v>
      </c>
      <c r="E1567" s="5">
        <v>10539.67</v>
      </c>
      <c r="F1567" s="5">
        <v>10070.030000000001</v>
      </c>
      <c r="G1567" s="5">
        <v>175.36</v>
      </c>
      <c r="H1567" s="5">
        <v>10490.56</v>
      </c>
      <c r="I1567" s="5">
        <v>9963.26</v>
      </c>
      <c r="J1567" s="5">
        <v>181.77</v>
      </c>
      <c r="K1567" s="6">
        <f t="shared" si="448"/>
        <v>10515.115</v>
      </c>
      <c r="L1567" s="6">
        <f t="shared" si="449"/>
        <v>49.110000000000582</v>
      </c>
      <c r="M1567" s="6">
        <f t="shared" si="450"/>
        <v>10016.645</v>
      </c>
      <c r="N1567" s="5">
        <f t="shared" si="451"/>
        <v>126.28485904889787</v>
      </c>
      <c r="O1567" s="6">
        <f t="shared" si="452"/>
        <v>106.77000000000044</v>
      </c>
      <c r="P1567" s="6">
        <f t="shared" si="453"/>
        <v>252.56971809779574</v>
      </c>
      <c r="Q1567" s="6">
        <f t="shared" si="454"/>
        <v>-3.5885731574189839E-2</v>
      </c>
      <c r="R1567" s="9">
        <f t="shared" si="455"/>
        <v>0.22829340126069164</v>
      </c>
      <c r="S1567" s="9">
        <f t="shared" si="456"/>
        <v>57.659999999999854</v>
      </c>
      <c r="T1567">
        <f t="shared" si="457"/>
        <v>106.77000000000044</v>
      </c>
      <c r="U1567" s="9">
        <f t="shared" si="458"/>
        <v>0.42273476331259463</v>
      </c>
      <c r="V1567" s="9">
        <f t="shared" si="459"/>
        <v>3.947187364773399</v>
      </c>
      <c r="W1567" s="9">
        <f t="shared" si="460"/>
        <v>498.46999999999935</v>
      </c>
      <c r="X1567">
        <f t="shared" si="461"/>
        <v>10016.645</v>
      </c>
      <c r="Y1567" s="9">
        <f t="shared" si="462"/>
        <v>79.317861820010634</v>
      </c>
      <c r="Z1567" s="10">
        <f t="shared" si="463"/>
        <v>0.35428942970402039</v>
      </c>
      <c r="AA1567">
        <f t="shared" si="464"/>
        <v>49.110000000000582</v>
      </c>
    </row>
    <row r="1568" spans="1:27">
      <c r="A1568" s="1">
        <f t="shared" si="447"/>
        <v>8004995</v>
      </c>
      <c r="B1568" s="1">
        <v>-5</v>
      </c>
      <c r="C1568" s="1">
        <v>5</v>
      </c>
      <c r="D1568" s="2">
        <v>8</v>
      </c>
      <c r="E1568" s="5">
        <v>995.24</v>
      </c>
      <c r="F1568" s="5">
        <v>1884.87</v>
      </c>
      <c r="G1568" s="5">
        <v>107.33</v>
      </c>
      <c r="H1568" s="5">
        <v>1004.93</v>
      </c>
      <c r="I1568" s="5">
        <v>1955.13</v>
      </c>
      <c r="J1568" s="5">
        <v>83.36</v>
      </c>
      <c r="K1568" s="6">
        <f t="shared" si="448"/>
        <v>1000.085</v>
      </c>
      <c r="L1568" s="6">
        <f t="shared" si="449"/>
        <v>-9.6899999999999409</v>
      </c>
      <c r="M1568" s="6">
        <f t="shared" si="450"/>
        <v>1920</v>
      </c>
      <c r="N1568" s="5">
        <f t="shared" si="451"/>
        <v>67.949647717997777</v>
      </c>
      <c r="O1568" s="6">
        <f t="shared" si="452"/>
        <v>-70.260000000000218</v>
      </c>
      <c r="P1568" s="6">
        <f t="shared" si="453"/>
        <v>135.89929543599555</v>
      </c>
      <c r="Q1568" s="6">
        <f t="shared" si="454"/>
        <v>0.24749221496995027</v>
      </c>
      <c r="R1568" s="9">
        <f t="shared" si="455"/>
        <v>0.4456976749267027</v>
      </c>
      <c r="S1568" s="9">
        <f t="shared" si="456"/>
        <v>60.570000000000277</v>
      </c>
      <c r="T1568">
        <f t="shared" si="457"/>
        <v>70.260000000000218</v>
      </c>
      <c r="U1568" s="9">
        <f t="shared" si="458"/>
        <v>0.51700047284712047</v>
      </c>
      <c r="V1568" s="9">
        <f t="shared" si="459"/>
        <v>13.538186449734054</v>
      </c>
      <c r="W1568" s="9">
        <f t="shared" si="460"/>
        <v>919.91499999999996</v>
      </c>
      <c r="X1568">
        <f t="shared" si="461"/>
        <v>1920</v>
      </c>
      <c r="Y1568" s="9">
        <f t="shared" si="462"/>
        <v>28.256217132549619</v>
      </c>
      <c r="Z1568" s="10">
        <f t="shared" si="463"/>
        <v>0.35461387451705834</v>
      </c>
      <c r="AA1568">
        <f t="shared" si="464"/>
        <v>9.6899999999999409</v>
      </c>
    </row>
    <row r="1569" spans="1:27">
      <c r="A1569" s="1">
        <f t="shared" si="447"/>
        <v>12007000</v>
      </c>
      <c r="B1569" s="1">
        <v>0</v>
      </c>
      <c r="C1569" s="1">
        <v>7</v>
      </c>
      <c r="D1569" s="2">
        <v>12</v>
      </c>
      <c r="E1569" s="5">
        <v>3495.7</v>
      </c>
      <c r="F1569" s="5">
        <v>3328.42</v>
      </c>
      <c r="G1569" s="5">
        <v>141.07</v>
      </c>
      <c r="H1569" s="5">
        <v>3431.09</v>
      </c>
      <c r="I1569" s="5">
        <v>3538.15</v>
      </c>
      <c r="J1569" s="5">
        <v>89.21</v>
      </c>
      <c r="K1569" s="6">
        <f t="shared" si="448"/>
        <v>3463.395</v>
      </c>
      <c r="L1569" s="6">
        <f t="shared" si="449"/>
        <v>64.609999999999673</v>
      </c>
      <c r="M1569" s="6">
        <f t="shared" si="450"/>
        <v>3433.2849999999999</v>
      </c>
      <c r="N1569" s="5">
        <f t="shared" si="451"/>
        <v>83.455330866278402</v>
      </c>
      <c r="O1569" s="6">
        <f t="shared" si="452"/>
        <v>-209.73000000000002</v>
      </c>
      <c r="P1569" s="6">
        <f t="shared" si="453"/>
        <v>166.9106617325568</v>
      </c>
      <c r="Q1569" s="6">
        <f t="shared" si="454"/>
        <v>0.42866751696721456</v>
      </c>
      <c r="R1569" s="9">
        <f t="shared" si="455"/>
        <v>1.6436337688216607</v>
      </c>
      <c r="S1569" s="9">
        <f t="shared" si="456"/>
        <v>274.33999999999969</v>
      </c>
      <c r="T1569">
        <f t="shared" si="457"/>
        <v>209.73000000000002</v>
      </c>
      <c r="U1569" s="9">
        <f t="shared" si="458"/>
        <v>1.2565404619631382</v>
      </c>
      <c r="V1569" s="9">
        <f t="shared" si="459"/>
        <v>0.36079181146912931</v>
      </c>
      <c r="W1569" s="9">
        <f t="shared" si="460"/>
        <v>30.110000000000127</v>
      </c>
      <c r="X1569">
        <f t="shared" si="461"/>
        <v>3433.2849999999999</v>
      </c>
      <c r="Y1569" s="9">
        <f t="shared" si="462"/>
        <v>41.13919343871752</v>
      </c>
      <c r="Z1569" s="10">
        <f t="shared" si="463"/>
        <v>0.354785850901639</v>
      </c>
      <c r="AA1569">
        <f t="shared" si="464"/>
        <v>64.609999999999673</v>
      </c>
    </row>
    <row r="1570" spans="1:27">
      <c r="A1570" s="1">
        <f t="shared" si="447"/>
        <v>18002</v>
      </c>
      <c r="B1570" s="1">
        <v>2</v>
      </c>
      <c r="C1570" s="1">
        <v>18</v>
      </c>
      <c r="D1570" s="2">
        <v>0</v>
      </c>
      <c r="E1570" s="5">
        <v>6079.79</v>
      </c>
      <c r="F1570" s="5">
        <v>5784.04</v>
      </c>
      <c r="G1570" s="5">
        <v>130.87</v>
      </c>
      <c r="H1570" s="5">
        <v>5946.74</v>
      </c>
      <c r="I1570" s="5">
        <v>5743.79</v>
      </c>
      <c r="J1570" s="5">
        <v>104.78</v>
      </c>
      <c r="K1570" s="6">
        <f t="shared" si="448"/>
        <v>6013.2649999999994</v>
      </c>
      <c r="L1570" s="6">
        <f t="shared" si="449"/>
        <v>133.05000000000018</v>
      </c>
      <c r="M1570" s="6">
        <f t="shared" si="450"/>
        <v>5763.915</v>
      </c>
      <c r="N1570" s="5">
        <f t="shared" si="451"/>
        <v>83.82393050316837</v>
      </c>
      <c r="O1570" s="6">
        <f t="shared" si="452"/>
        <v>40.25</v>
      </c>
      <c r="P1570" s="6">
        <f t="shared" si="453"/>
        <v>167.64786100633674</v>
      </c>
      <c r="Q1570" s="6">
        <f t="shared" si="454"/>
        <v>0.2187487045603351</v>
      </c>
      <c r="R1570" s="9">
        <f t="shared" si="455"/>
        <v>0.55354121098206277</v>
      </c>
      <c r="S1570" s="9">
        <f t="shared" si="456"/>
        <v>92.800000000000182</v>
      </c>
      <c r="T1570">
        <f t="shared" si="457"/>
        <v>40.25</v>
      </c>
      <c r="U1570" s="9">
        <f t="shared" si="458"/>
        <v>0.24008657049599119</v>
      </c>
      <c r="V1570" s="9">
        <f t="shared" si="459"/>
        <v>2.9746875206546721</v>
      </c>
      <c r="W1570" s="9">
        <f t="shared" si="460"/>
        <v>249.34999999999945</v>
      </c>
      <c r="X1570">
        <f t="shared" si="461"/>
        <v>5763.915</v>
      </c>
      <c r="Y1570" s="9">
        <f t="shared" si="462"/>
        <v>68.762165713311859</v>
      </c>
      <c r="Z1570" s="10">
        <f t="shared" si="463"/>
        <v>0.35480135287227976</v>
      </c>
      <c r="AA1570">
        <f t="shared" si="464"/>
        <v>133.05000000000018</v>
      </c>
    </row>
    <row r="1571" spans="1:27">
      <c r="A1571" s="1">
        <f t="shared" si="447"/>
        <v>1014996</v>
      </c>
      <c r="B1571" s="1">
        <v>-4</v>
      </c>
      <c r="C1571" s="1">
        <v>15</v>
      </c>
      <c r="D1571" s="2">
        <v>1</v>
      </c>
      <c r="E1571" s="5">
        <v>7.56</v>
      </c>
      <c r="F1571" s="5">
        <v>2.79</v>
      </c>
      <c r="G1571" s="5">
        <v>80.569999999999993</v>
      </c>
      <c r="H1571" s="5">
        <v>8.7200000000000006</v>
      </c>
      <c r="I1571" s="5">
        <v>60.22</v>
      </c>
      <c r="J1571" s="5">
        <v>51.3</v>
      </c>
      <c r="K1571" s="6">
        <f t="shared" si="448"/>
        <v>8.14</v>
      </c>
      <c r="L1571" s="6">
        <f t="shared" si="449"/>
        <v>-1.160000000000001</v>
      </c>
      <c r="M1571" s="6">
        <f t="shared" si="450"/>
        <v>31.504999999999999</v>
      </c>
      <c r="N1571" s="5">
        <f t="shared" si="451"/>
        <v>47.757760887629559</v>
      </c>
      <c r="O1571" s="6">
        <f t="shared" si="452"/>
        <v>-57.43</v>
      </c>
      <c r="P1571" s="6">
        <f t="shared" si="453"/>
        <v>95.515521775259117</v>
      </c>
      <c r="Q1571" s="6">
        <f t="shared" si="454"/>
        <v>0.42307837120004699</v>
      </c>
      <c r="R1571" s="9">
        <f t="shared" si="455"/>
        <v>0.58911890920094745</v>
      </c>
      <c r="S1571" s="9">
        <f t="shared" si="456"/>
        <v>56.269999999999996</v>
      </c>
      <c r="T1571">
        <f t="shared" si="457"/>
        <v>57.43</v>
      </c>
      <c r="U1571" s="9">
        <f t="shared" si="458"/>
        <v>0.60126353217363449</v>
      </c>
      <c r="V1571" s="9">
        <f t="shared" si="459"/>
        <v>0.48923985475315934</v>
      </c>
      <c r="W1571" s="9">
        <f t="shared" si="460"/>
        <v>23.364999999999998</v>
      </c>
      <c r="X1571">
        <f t="shared" si="461"/>
        <v>31.504999999999999</v>
      </c>
      <c r="Y1571" s="9">
        <f t="shared" si="462"/>
        <v>0.65968335647328413</v>
      </c>
      <c r="Z1571" s="10">
        <f t="shared" si="463"/>
        <v>0.35482249083168332</v>
      </c>
      <c r="AA1571">
        <f t="shared" si="464"/>
        <v>1.160000000000001</v>
      </c>
    </row>
    <row r="1572" spans="1:27">
      <c r="A1572" s="1">
        <f t="shared" si="447"/>
        <v>4013996</v>
      </c>
      <c r="B1572" s="1">
        <v>-4</v>
      </c>
      <c r="C1572" s="1">
        <v>14</v>
      </c>
      <c r="D1572" s="2">
        <v>4</v>
      </c>
      <c r="E1572" s="5">
        <v>3168.18</v>
      </c>
      <c r="F1572" s="5">
        <v>3440.5</v>
      </c>
      <c r="G1572" s="5">
        <v>158.91</v>
      </c>
      <c r="H1572" s="5">
        <v>3226.23</v>
      </c>
      <c r="I1572" s="5">
        <v>3429.35</v>
      </c>
      <c r="J1572" s="5">
        <v>138</v>
      </c>
      <c r="K1572" s="6">
        <f t="shared" si="448"/>
        <v>3197.2049999999999</v>
      </c>
      <c r="L1572" s="6">
        <f t="shared" si="449"/>
        <v>-58.050000000000182</v>
      </c>
      <c r="M1572" s="6">
        <f t="shared" si="450"/>
        <v>3434.9250000000002</v>
      </c>
      <c r="N1572" s="5">
        <f t="shared" si="451"/>
        <v>105.23353564810031</v>
      </c>
      <c r="O1572" s="6">
        <f t="shared" si="452"/>
        <v>11.150000000000091</v>
      </c>
      <c r="P1572" s="6">
        <f t="shared" si="453"/>
        <v>210.46707129620063</v>
      </c>
      <c r="Q1572" s="6">
        <f t="shared" si="454"/>
        <v>0.14015562817411745</v>
      </c>
      <c r="R1572" s="9">
        <f t="shared" si="455"/>
        <v>0.32879252594631164</v>
      </c>
      <c r="S1572" s="9">
        <f t="shared" si="456"/>
        <v>69.200000000000273</v>
      </c>
      <c r="T1572">
        <f t="shared" si="457"/>
        <v>11.150000000000091</v>
      </c>
      <c r="U1572" s="9">
        <f t="shared" si="458"/>
        <v>5.2977408443661715E-2</v>
      </c>
      <c r="V1572" s="9">
        <f t="shared" si="459"/>
        <v>2.2589757013860399</v>
      </c>
      <c r="W1572" s="9">
        <f t="shared" si="460"/>
        <v>237.72000000000025</v>
      </c>
      <c r="X1572">
        <f t="shared" si="461"/>
        <v>3434.9250000000002</v>
      </c>
      <c r="Y1572" s="9">
        <f t="shared" si="462"/>
        <v>32.640973040061567</v>
      </c>
      <c r="Z1572" s="10">
        <f t="shared" si="463"/>
        <v>0.35494788349840878</v>
      </c>
      <c r="AA1572">
        <f t="shared" si="464"/>
        <v>58.050000000000182</v>
      </c>
    </row>
    <row r="1573" spans="1:27">
      <c r="A1573" s="1">
        <f t="shared" si="447"/>
        <v>6012004</v>
      </c>
      <c r="B1573" s="1">
        <v>4</v>
      </c>
      <c r="C1573" s="1">
        <v>12</v>
      </c>
      <c r="D1573" s="2">
        <v>6</v>
      </c>
      <c r="E1573" s="5">
        <v>153.16</v>
      </c>
      <c r="F1573" s="5">
        <v>218.29</v>
      </c>
      <c r="G1573" s="5">
        <v>73.88</v>
      </c>
      <c r="H1573" s="5">
        <v>155.66</v>
      </c>
      <c r="I1573" s="5">
        <v>257.32</v>
      </c>
      <c r="J1573" s="5">
        <v>56.04</v>
      </c>
      <c r="K1573" s="6">
        <f t="shared" si="448"/>
        <v>154.41</v>
      </c>
      <c r="L1573" s="6">
        <f t="shared" si="449"/>
        <v>-2.5</v>
      </c>
      <c r="M1573" s="6">
        <f t="shared" si="450"/>
        <v>237.80500000000001</v>
      </c>
      <c r="N1573" s="5">
        <f t="shared" si="451"/>
        <v>46.364684836629699</v>
      </c>
      <c r="O1573" s="6">
        <f t="shared" si="452"/>
        <v>-39.03</v>
      </c>
      <c r="P1573" s="6">
        <f t="shared" si="453"/>
        <v>92.729369673259399</v>
      </c>
      <c r="Q1573" s="6">
        <f t="shared" si="454"/>
        <v>0.26954808241583406</v>
      </c>
      <c r="R1573" s="9">
        <f t="shared" si="455"/>
        <v>0.39394207173753981</v>
      </c>
      <c r="S1573" s="9">
        <f t="shared" si="456"/>
        <v>36.53</v>
      </c>
      <c r="T1573">
        <f t="shared" si="457"/>
        <v>39.03</v>
      </c>
      <c r="U1573" s="9">
        <f t="shared" si="458"/>
        <v>0.42090224637054963</v>
      </c>
      <c r="V1573" s="9">
        <f t="shared" si="459"/>
        <v>1.7986750108158847</v>
      </c>
      <c r="W1573" s="9">
        <f t="shared" si="460"/>
        <v>83.39500000000001</v>
      </c>
      <c r="X1573">
        <f t="shared" si="461"/>
        <v>237.80500000000001</v>
      </c>
      <c r="Y1573" s="9">
        <f t="shared" si="462"/>
        <v>5.1290114628823238</v>
      </c>
      <c r="Z1573" s="10">
        <f t="shared" si="463"/>
        <v>0.35495351808370629</v>
      </c>
      <c r="AA1573">
        <f t="shared" si="464"/>
        <v>2.5</v>
      </c>
    </row>
    <row r="1574" spans="1:27">
      <c r="A1574" s="1">
        <f t="shared" si="447"/>
        <v>5013004</v>
      </c>
      <c r="B1574" s="1">
        <v>4</v>
      </c>
      <c r="C1574" s="1">
        <v>13</v>
      </c>
      <c r="D1574" s="2">
        <v>5</v>
      </c>
      <c r="E1574" s="5">
        <v>2979.58</v>
      </c>
      <c r="F1574" s="5">
        <v>3037.93</v>
      </c>
      <c r="G1574" s="5">
        <v>127.13</v>
      </c>
      <c r="H1574" s="5">
        <v>2909.99</v>
      </c>
      <c r="I1574" s="5">
        <v>2856.44</v>
      </c>
      <c r="J1574" s="5">
        <v>125.45</v>
      </c>
      <c r="K1574" s="6">
        <f t="shared" si="448"/>
        <v>2944.7849999999999</v>
      </c>
      <c r="L1574" s="6">
        <f t="shared" si="449"/>
        <v>69.590000000000146</v>
      </c>
      <c r="M1574" s="6">
        <f t="shared" si="450"/>
        <v>2947.1849999999999</v>
      </c>
      <c r="N1574" s="5">
        <f t="shared" si="451"/>
        <v>89.302490726742889</v>
      </c>
      <c r="O1574" s="6">
        <f t="shared" si="452"/>
        <v>181.48999999999978</v>
      </c>
      <c r="P1574" s="6">
        <f t="shared" si="453"/>
        <v>178.60498145348578</v>
      </c>
      <c r="Q1574" s="6">
        <f t="shared" si="454"/>
        <v>1.330212747756798E-2</v>
      </c>
      <c r="R1574" s="9">
        <f t="shared" si="455"/>
        <v>0.62652227888247247</v>
      </c>
      <c r="S1574" s="9">
        <f t="shared" si="456"/>
        <v>111.89999999999964</v>
      </c>
      <c r="T1574">
        <f t="shared" si="457"/>
        <v>181.48999999999978</v>
      </c>
      <c r="U1574" s="9">
        <f t="shared" si="458"/>
        <v>1.0161530687612168</v>
      </c>
      <c r="V1574" s="9">
        <f t="shared" si="459"/>
        <v>2.6874950300589735E-2</v>
      </c>
      <c r="W1574" s="9">
        <f t="shared" si="460"/>
        <v>2.4000000000000909</v>
      </c>
      <c r="X1574">
        <f t="shared" si="461"/>
        <v>2947.1849999999999</v>
      </c>
      <c r="Y1574" s="9">
        <f t="shared" si="462"/>
        <v>33.002271000683564</v>
      </c>
      <c r="Z1574" s="10">
        <f t="shared" si="463"/>
        <v>0.35523935592780259</v>
      </c>
      <c r="AA1574">
        <f t="shared" si="464"/>
        <v>69.590000000000146</v>
      </c>
    </row>
    <row r="1575" spans="1:27">
      <c r="A1575" s="1">
        <f t="shared" si="447"/>
        <v>8006</v>
      </c>
      <c r="B1575" s="1">
        <v>6</v>
      </c>
      <c r="C1575" s="1">
        <v>8</v>
      </c>
      <c r="D1575" s="2">
        <v>0</v>
      </c>
      <c r="E1575" s="5">
        <v>4727.3599999999997</v>
      </c>
      <c r="F1575" s="5">
        <v>4914.4399999999996</v>
      </c>
      <c r="G1575" s="5">
        <v>127.13</v>
      </c>
      <c r="H1575" s="5">
        <v>4659.3500000000004</v>
      </c>
      <c r="I1575" s="5">
        <v>4867.6099999999997</v>
      </c>
      <c r="J1575" s="5">
        <v>109.56</v>
      </c>
      <c r="K1575" s="6">
        <f t="shared" si="448"/>
        <v>4693.3549999999996</v>
      </c>
      <c r="L1575" s="6">
        <f t="shared" si="449"/>
        <v>68.009999999999309</v>
      </c>
      <c r="M1575" s="6">
        <f t="shared" si="450"/>
        <v>4891.0249999999996</v>
      </c>
      <c r="N1575" s="5">
        <f t="shared" si="451"/>
        <v>83.912797742656636</v>
      </c>
      <c r="O1575" s="6">
        <f t="shared" si="452"/>
        <v>46.829999999999927</v>
      </c>
      <c r="P1575" s="6">
        <f t="shared" si="453"/>
        <v>167.82559548531327</v>
      </c>
      <c r="Q1575" s="6">
        <f t="shared" si="454"/>
        <v>0.14765062085594599</v>
      </c>
      <c r="R1575" s="9">
        <f t="shared" si="455"/>
        <v>0.12620244211707793</v>
      </c>
      <c r="S1575" s="9">
        <f t="shared" si="456"/>
        <v>21.179999999999382</v>
      </c>
      <c r="T1575">
        <f t="shared" si="457"/>
        <v>46.829999999999927</v>
      </c>
      <c r="U1575" s="9">
        <f t="shared" si="458"/>
        <v>0.27903967725887263</v>
      </c>
      <c r="V1575" s="9">
        <f t="shared" si="459"/>
        <v>2.3556597481854138</v>
      </c>
      <c r="W1575" s="9">
        <f t="shared" si="460"/>
        <v>197.67000000000007</v>
      </c>
      <c r="X1575">
        <f t="shared" si="461"/>
        <v>4891.0249999999996</v>
      </c>
      <c r="Y1575" s="9">
        <f t="shared" si="462"/>
        <v>58.286997115741173</v>
      </c>
      <c r="Z1575" s="10">
        <f t="shared" si="463"/>
        <v>0.35524639336663222</v>
      </c>
      <c r="AA1575">
        <f t="shared" si="464"/>
        <v>68.009999999999309</v>
      </c>
    </row>
    <row r="1576" spans="1:27">
      <c r="A1576" s="1">
        <f t="shared" si="447"/>
        <v>10012000</v>
      </c>
      <c r="B1576" s="1">
        <v>0</v>
      </c>
      <c r="C1576" s="1">
        <v>12</v>
      </c>
      <c r="D1576" s="2">
        <v>10</v>
      </c>
      <c r="E1576" s="5">
        <v>5351.49</v>
      </c>
      <c r="F1576" s="5">
        <v>5252.07</v>
      </c>
      <c r="G1576" s="5">
        <v>121.01</v>
      </c>
      <c r="H1576" s="5">
        <v>5256.89</v>
      </c>
      <c r="I1576" s="5">
        <v>5430</v>
      </c>
      <c r="J1576" s="5">
        <v>113.64</v>
      </c>
      <c r="K1576" s="6">
        <f t="shared" si="448"/>
        <v>5304.1900000000005</v>
      </c>
      <c r="L1576" s="6">
        <f t="shared" si="449"/>
        <v>94.599999999999454</v>
      </c>
      <c r="M1576" s="6">
        <f t="shared" si="450"/>
        <v>5341.0349999999999</v>
      </c>
      <c r="N1576" s="5">
        <f t="shared" si="451"/>
        <v>83.002213374102269</v>
      </c>
      <c r="O1576" s="6">
        <f t="shared" si="452"/>
        <v>-177.93000000000029</v>
      </c>
      <c r="P1576" s="6">
        <f t="shared" si="453"/>
        <v>166.00442674820454</v>
      </c>
      <c r="Q1576" s="6">
        <f t="shared" si="454"/>
        <v>6.2755054031684229E-2</v>
      </c>
      <c r="R1576" s="9">
        <f t="shared" si="455"/>
        <v>1.6417032083931904</v>
      </c>
      <c r="S1576" s="9">
        <f t="shared" si="456"/>
        <v>272.52999999999975</v>
      </c>
      <c r="T1576">
        <f t="shared" si="457"/>
        <v>177.93000000000029</v>
      </c>
      <c r="U1576" s="9">
        <f t="shared" si="458"/>
        <v>1.0718388869827216</v>
      </c>
      <c r="V1576" s="9">
        <f t="shared" si="459"/>
        <v>0.44390382499721925</v>
      </c>
      <c r="W1576" s="9">
        <f t="shared" si="460"/>
        <v>36.844999999999345</v>
      </c>
      <c r="X1576">
        <f t="shared" si="461"/>
        <v>5341.0349999999999</v>
      </c>
      <c r="Y1576" s="9">
        <f t="shared" si="462"/>
        <v>64.348103296079927</v>
      </c>
      <c r="Z1576" s="10">
        <f t="shared" si="463"/>
        <v>0.35529142967428867</v>
      </c>
      <c r="AA1576">
        <f t="shared" si="464"/>
        <v>94.599999999999454</v>
      </c>
    </row>
    <row r="1577" spans="1:27">
      <c r="A1577" s="1">
        <f t="shared" si="447"/>
        <v>4017002</v>
      </c>
      <c r="B1577" s="1">
        <v>2</v>
      </c>
      <c r="C1577" s="1">
        <v>17</v>
      </c>
      <c r="D1577" s="2">
        <v>4</v>
      </c>
      <c r="E1577" s="5">
        <v>3892.13</v>
      </c>
      <c r="F1577" s="5">
        <v>3664.26</v>
      </c>
      <c r="G1577" s="5">
        <v>122.33</v>
      </c>
      <c r="H1577" s="5">
        <v>3652.44</v>
      </c>
      <c r="I1577" s="5">
        <v>3368.68</v>
      </c>
      <c r="J1577" s="5">
        <v>99.8</v>
      </c>
      <c r="K1577" s="6">
        <f t="shared" si="448"/>
        <v>3772.2849999999999</v>
      </c>
      <c r="L1577" s="6">
        <f t="shared" si="449"/>
        <v>239.69000000000005</v>
      </c>
      <c r="M1577" s="6">
        <f t="shared" si="450"/>
        <v>3516.4700000000003</v>
      </c>
      <c r="N1577" s="5">
        <f t="shared" si="451"/>
        <v>78.937742715382981</v>
      </c>
      <c r="O1577" s="6">
        <f t="shared" si="452"/>
        <v>295.58000000000038</v>
      </c>
      <c r="P1577" s="6">
        <f t="shared" si="453"/>
        <v>157.87548543076596</v>
      </c>
      <c r="Q1577" s="6">
        <f t="shared" si="454"/>
        <v>0.20078858098692742</v>
      </c>
      <c r="R1577" s="9">
        <f t="shared" si="455"/>
        <v>0.35401316326916432</v>
      </c>
      <c r="S1577" s="9">
        <f t="shared" si="456"/>
        <v>55.890000000000327</v>
      </c>
      <c r="T1577">
        <f t="shared" si="457"/>
        <v>295.58000000000038</v>
      </c>
      <c r="U1577" s="9">
        <f t="shared" si="458"/>
        <v>1.8722349400447149</v>
      </c>
      <c r="V1577" s="9">
        <f t="shared" si="459"/>
        <v>3.2407184598926677</v>
      </c>
      <c r="W1577" s="9">
        <f t="shared" si="460"/>
        <v>255.8149999999996</v>
      </c>
      <c r="X1577">
        <f t="shared" si="461"/>
        <v>3516.4700000000003</v>
      </c>
      <c r="Y1577" s="9">
        <f t="shared" si="462"/>
        <v>44.547384800182897</v>
      </c>
      <c r="Z1577" s="10">
        <f t="shared" si="463"/>
        <v>0.35531535289092137</v>
      </c>
      <c r="AA1577">
        <f t="shared" si="464"/>
        <v>239.69000000000005</v>
      </c>
    </row>
    <row r="1578" spans="1:27">
      <c r="A1578" s="1">
        <f t="shared" si="447"/>
        <v>5002006</v>
      </c>
      <c r="B1578" s="1">
        <v>6</v>
      </c>
      <c r="C1578" s="1">
        <v>2</v>
      </c>
      <c r="D1578" s="2">
        <v>5</v>
      </c>
      <c r="E1578" s="5">
        <v>829.39</v>
      </c>
      <c r="F1578" s="5">
        <v>1030.95</v>
      </c>
      <c r="G1578" s="5">
        <v>98.97</v>
      </c>
      <c r="H1578" s="5">
        <v>676.64</v>
      </c>
      <c r="I1578" s="5">
        <v>821.58</v>
      </c>
      <c r="J1578" s="5">
        <v>82.24</v>
      </c>
      <c r="K1578" s="6">
        <f t="shared" si="448"/>
        <v>753.01499999999999</v>
      </c>
      <c r="L1578" s="6">
        <f t="shared" si="449"/>
        <v>152.75</v>
      </c>
      <c r="M1578" s="6">
        <f t="shared" si="450"/>
        <v>926.2650000000001</v>
      </c>
      <c r="N1578" s="5">
        <f t="shared" si="451"/>
        <v>64.339875854713924</v>
      </c>
      <c r="O1578" s="6">
        <f t="shared" si="452"/>
        <v>209.37</v>
      </c>
      <c r="P1578" s="6">
        <f t="shared" si="453"/>
        <v>128.67975170942785</v>
      </c>
      <c r="Q1578" s="6">
        <f t="shared" si="454"/>
        <v>0.18308706926182874</v>
      </c>
      <c r="R1578" s="9">
        <f t="shared" si="455"/>
        <v>0.44000706597455835</v>
      </c>
      <c r="S1578" s="9">
        <f t="shared" si="456"/>
        <v>56.620000000000005</v>
      </c>
      <c r="T1578">
        <f t="shared" si="457"/>
        <v>209.37</v>
      </c>
      <c r="U1578" s="9">
        <f t="shared" si="458"/>
        <v>1.6270625115346746</v>
      </c>
      <c r="V1578" s="9">
        <f t="shared" si="459"/>
        <v>2.6927313380463538</v>
      </c>
      <c r="W1578" s="9">
        <f t="shared" si="460"/>
        <v>173.25000000000011</v>
      </c>
      <c r="X1578">
        <f t="shared" si="461"/>
        <v>926.2650000000001</v>
      </c>
      <c r="Y1578" s="9">
        <f t="shared" si="462"/>
        <v>14.396437476684008</v>
      </c>
      <c r="Z1578" s="10">
        <f t="shared" si="463"/>
        <v>0.35542931786784271</v>
      </c>
      <c r="AA1578">
        <f t="shared" si="464"/>
        <v>152.75</v>
      </c>
    </row>
    <row r="1579" spans="1:27">
      <c r="A1579" s="1">
        <f t="shared" si="447"/>
        <v>10008003</v>
      </c>
      <c r="B1579" s="1">
        <v>3</v>
      </c>
      <c r="C1579" s="1">
        <v>8</v>
      </c>
      <c r="D1579" s="2">
        <v>10</v>
      </c>
      <c r="E1579" s="5">
        <v>1426.02</v>
      </c>
      <c r="F1579" s="5">
        <v>1683.41</v>
      </c>
      <c r="G1579" s="5">
        <v>94</v>
      </c>
      <c r="H1579" s="5">
        <v>1356.76</v>
      </c>
      <c r="I1579" s="5">
        <v>1674.93</v>
      </c>
      <c r="J1579" s="5">
        <v>75.010000000000005</v>
      </c>
      <c r="K1579" s="6">
        <f t="shared" si="448"/>
        <v>1391.3899999999999</v>
      </c>
      <c r="L1579" s="6">
        <f t="shared" si="449"/>
        <v>69.259999999999991</v>
      </c>
      <c r="M1579" s="6">
        <f t="shared" si="450"/>
        <v>1679.17</v>
      </c>
      <c r="N1579" s="5">
        <f t="shared" si="451"/>
        <v>60.130067561911154</v>
      </c>
      <c r="O1579" s="6">
        <f t="shared" si="452"/>
        <v>8.4800000000000182</v>
      </c>
      <c r="P1579" s="6">
        <f t="shared" si="453"/>
        <v>120.26013512382231</v>
      </c>
      <c r="Q1579" s="6">
        <f t="shared" si="454"/>
        <v>0.22191874695302499</v>
      </c>
      <c r="R1579" s="9">
        <f t="shared" si="455"/>
        <v>0.50540438805776855</v>
      </c>
      <c r="S1579" s="9">
        <f t="shared" si="456"/>
        <v>60.779999999999973</v>
      </c>
      <c r="T1579">
        <f t="shared" si="457"/>
        <v>8.4800000000000182</v>
      </c>
      <c r="U1579" s="9">
        <f t="shared" si="458"/>
        <v>7.0513807349948804E-2</v>
      </c>
      <c r="V1579" s="9">
        <f t="shared" si="459"/>
        <v>4.7859583677283579</v>
      </c>
      <c r="W1579" s="9">
        <f t="shared" si="460"/>
        <v>287.7800000000002</v>
      </c>
      <c r="X1579">
        <f t="shared" si="461"/>
        <v>1679.17</v>
      </c>
      <c r="Y1579" s="9">
        <f t="shared" si="462"/>
        <v>27.925629690522001</v>
      </c>
      <c r="Z1579" s="10">
        <f t="shared" si="463"/>
        <v>0.35546307825145496</v>
      </c>
      <c r="AA1579">
        <f t="shared" si="464"/>
        <v>69.259999999999991</v>
      </c>
    </row>
    <row r="1580" spans="1:27">
      <c r="A1580" s="1">
        <f t="shared" si="447"/>
        <v>4018000</v>
      </c>
      <c r="B1580" s="1">
        <v>0</v>
      </c>
      <c r="C1580" s="1">
        <v>18</v>
      </c>
      <c r="D1580" s="2">
        <v>4</v>
      </c>
      <c r="E1580" s="5">
        <v>748.9</v>
      </c>
      <c r="F1580" s="5">
        <v>828.13</v>
      </c>
      <c r="G1580" s="5">
        <v>69.849999999999994</v>
      </c>
      <c r="H1580" s="5">
        <v>732.04</v>
      </c>
      <c r="I1580" s="5">
        <v>995.03</v>
      </c>
      <c r="J1580" s="5">
        <v>72.459999999999994</v>
      </c>
      <c r="K1580" s="6">
        <f t="shared" si="448"/>
        <v>740.47</v>
      </c>
      <c r="L1580" s="6">
        <f t="shared" si="449"/>
        <v>16.860000000000014</v>
      </c>
      <c r="M1580" s="6">
        <f t="shared" si="450"/>
        <v>911.57999999999993</v>
      </c>
      <c r="N1580" s="5">
        <f t="shared" si="451"/>
        <v>50.322644256835311</v>
      </c>
      <c r="O1580" s="6">
        <f t="shared" si="452"/>
        <v>-166.89999999999998</v>
      </c>
      <c r="P1580" s="6">
        <f t="shared" si="453"/>
        <v>100.64528851367062</v>
      </c>
      <c r="Q1580" s="6">
        <f t="shared" si="454"/>
        <v>-3.6668152396973928E-2</v>
      </c>
      <c r="R1580" s="9">
        <f t="shared" si="455"/>
        <v>1.8258182048436369</v>
      </c>
      <c r="S1580" s="9">
        <f t="shared" si="456"/>
        <v>183.76</v>
      </c>
      <c r="T1580">
        <f t="shared" si="457"/>
        <v>166.89999999999998</v>
      </c>
      <c r="U1580" s="9">
        <f t="shared" si="458"/>
        <v>1.6582991858315355</v>
      </c>
      <c r="V1580" s="9">
        <f t="shared" si="459"/>
        <v>3.4002585223203585</v>
      </c>
      <c r="W1580" s="9">
        <f t="shared" si="460"/>
        <v>171.1099999999999</v>
      </c>
      <c r="X1580">
        <f t="shared" si="461"/>
        <v>911.57999999999993</v>
      </c>
      <c r="Y1580" s="9">
        <f t="shared" si="462"/>
        <v>18.114707870824578</v>
      </c>
      <c r="Z1580" s="10">
        <f t="shared" si="463"/>
        <v>0.35557840204376867</v>
      </c>
      <c r="AA1580">
        <f t="shared" si="464"/>
        <v>16.860000000000014</v>
      </c>
    </row>
    <row r="1581" spans="1:27">
      <c r="A1581" s="1">
        <f t="shared" si="447"/>
        <v>1007994</v>
      </c>
      <c r="B1581" s="1">
        <v>-6</v>
      </c>
      <c r="C1581" s="1">
        <v>8</v>
      </c>
      <c r="D1581" s="2">
        <v>1</v>
      </c>
      <c r="E1581" s="5">
        <v>3699.81</v>
      </c>
      <c r="F1581" s="5">
        <v>3934.51</v>
      </c>
      <c r="G1581" s="5">
        <v>119.04</v>
      </c>
      <c r="H1581" s="5">
        <v>3651.55</v>
      </c>
      <c r="I1581" s="5">
        <v>3852.82</v>
      </c>
      <c r="J1581" s="5">
        <v>100.08</v>
      </c>
      <c r="K1581" s="6">
        <f t="shared" si="448"/>
        <v>3675.6800000000003</v>
      </c>
      <c r="L1581" s="6">
        <f t="shared" si="449"/>
        <v>48.259999999999764</v>
      </c>
      <c r="M1581" s="6">
        <f t="shared" si="450"/>
        <v>3893.665</v>
      </c>
      <c r="N1581" s="5">
        <f t="shared" si="451"/>
        <v>77.760092592537475</v>
      </c>
      <c r="O1581" s="6">
        <f t="shared" si="452"/>
        <v>81.690000000000055</v>
      </c>
      <c r="P1581" s="6">
        <f t="shared" si="453"/>
        <v>155.52018518507495</v>
      </c>
      <c r="Q1581" s="6">
        <f t="shared" si="454"/>
        <v>0.17176980507495748</v>
      </c>
      <c r="R1581" s="9">
        <f t="shared" si="455"/>
        <v>0.21495601976179052</v>
      </c>
      <c r="S1581" s="9">
        <f t="shared" si="456"/>
        <v>33.430000000000291</v>
      </c>
      <c r="T1581">
        <f t="shared" si="457"/>
        <v>81.690000000000055</v>
      </c>
      <c r="U1581" s="9">
        <f t="shared" si="458"/>
        <v>0.52526943626504718</v>
      </c>
      <c r="V1581" s="9">
        <f t="shared" si="459"/>
        <v>2.8033017031273362</v>
      </c>
      <c r="W1581" s="9">
        <f t="shared" si="460"/>
        <v>217.98499999999967</v>
      </c>
      <c r="X1581">
        <f t="shared" si="461"/>
        <v>3893.665</v>
      </c>
      <c r="Y1581" s="9">
        <f t="shared" si="462"/>
        <v>50.072792742194721</v>
      </c>
      <c r="Z1581" s="10">
        <f t="shared" si="463"/>
        <v>0.35561496031522632</v>
      </c>
      <c r="AA1581">
        <f t="shared" si="464"/>
        <v>48.259999999999764</v>
      </c>
    </row>
    <row r="1582" spans="1:27">
      <c r="A1582" s="1">
        <f t="shared" si="447"/>
        <v>4005006</v>
      </c>
      <c r="B1582" s="1">
        <v>6</v>
      </c>
      <c r="C1582" s="1">
        <v>5</v>
      </c>
      <c r="D1582" s="2">
        <v>4</v>
      </c>
      <c r="E1582" s="5">
        <v>1400.52</v>
      </c>
      <c r="F1582" s="5">
        <v>1302.21</v>
      </c>
      <c r="G1582" s="5">
        <v>89.21</v>
      </c>
      <c r="H1582" s="5">
        <v>1379.2</v>
      </c>
      <c r="I1582" s="5">
        <v>1382.22</v>
      </c>
      <c r="J1582" s="5">
        <v>69.98</v>
      </c>
      <c r="K1582" s="6">
        <f t="shared" si="448"/>
        <v>1389.8600000000001</v>
      </c>
      <c r="L1582" s="6">
        <f t="shared" si="449"/>
        <v>21.319999999999936</v>
      </c>
      <c r="M1582" s="6">
        <f t="shared" si="450"/>
        <v>1342.2150000000001</v>
      </c>
      <c r="N1582" s="5">
        <f t="shared" si="451"/>
        <v>56.691323189708669</v>
      </c>
      <c r="O1582" s="6">
        <f t="shared" si="452"/>
        <v>-80.009999999999991</v>
      </c>
      <c r="P1582" s="6">
        <f t="shared" si="453"/>
        <v>113.38264637941734</v>
      </c>
      <c r="Q1582" s="6">
        <f t="shared" si="454"/>
        <v>0.23812329770521834</v>
      </c>
      <c r="R1582" s="9">
        <f t="shared" si="455"/>
        <v>0.89369937319080461</v>
      </c>
      <c r="S1582" s="9">
        <f t="shared" si="456"/>
        <v>101.32999999999993</v>
      </c>
      <c r="T1582">
        <f t="shared" si="457"/>
        <v>80.009999999999991</v>
      </c>
      <c r="U1582" s="9">
        <f t="shared" si="458"/>
        <v>0.70566354336323223</v>
      </c>
      <c r="V1582" s="9">
        <f t="shared" si="459"/>
        <v>0.84042843453421301</v>
      </c>
      <c r="W1582" s="9">
        <f t="shared" si="460"/>
        <v>47.644999999999982</v>
      </c>
      <c r="X1582">
        <f t="shared" si="461"/>
        <v>1342.2150000000001</v>
      </c>
      <c r="Y1582" s="9">
        <f t="shared" si="462"/>
        <v>23.675845340714435</v>
      </c>
      <c r="Z1582" s="10">
        <f t="shared" si="463"/>
        <v>0.35561917833547729</v>
      </c>
      <c r="AA1582">
        <f t="shared" si="464"/>
        <v>21.319999999999936</v>
      </c>
    </row>
    <row r="1583" spans="1:27">
      <c r="A1583" s="1">
        <f t="shared" si="447"/>
        <v>1017998</v>
      </c>
      <c r="B1583" s="1">
        <v>-2</v>
      </c>
      <c r="C1583" s="1">
        <v>18</v>
      </c>
      <c r="D1583" s="2">
        <v>1</v>
      </c>
      <c r="E1583" s="5">
        <v>684.18</v>
      </c>
      <c r="F1583" s="5">
        <v>716.74</v>
      </c>
      <c r="G1583" s="5">
        <v>74.7</v>
      </c>
      <c r="H1583" s="5">
        <v>731.41</v>
      </c>
      <c r="I1583" s="5">
        <v>808.59</v>
      </c>
      <c r="J1583" s="5">
        <v>102.04</v>
      </c>
      <c r="K1583" s="6">
        <f t="shared" si="448"/>
        <v>707.79499999999996</v>
      </c>
      <c r="L1583" s="6">
        <f t="shared" si="449"/>
        <v>-47.230000000000018</v>
      </c>
      <c r="M1583" s="6">
        <f t="shared" si="450"/>
        <v>762.66499999999996</v>
      </c>
      <c r="N1583" s="5">
        <f t="shared" si="451"/>
        <v>63.230237228718352</v>
      </c>
      <c r="O1583" s="6">
        <f t="shared" si="452"/>
        <v>-91.850000000000023</v>
      </c>
      <c r="P1583" s="6">
        <f t="shared" si="453"/>
        <v>126.4604744574367</v>
      </c>
      <c r="Q1583" s="6">
        <f t="shared" si="454"/>
        <v>-0.30215079907822368</v>
      </c>
      <c r="R1583" s="9">
        <f t="shared" si="455"/>
        <v>0.35283751853246392</v>
      </c>
      <c r="S1583" s="9">
        <f t="shared" si="456"/>
        <v>44.620000000000005</v>
      </c>
      <c r="T1583">
        <f t="shared" si="457"/>
        <v>91.850000000000023</v>
      </c>
      <c r="U1583" s="9">
        <f t="shared" si="458"/>
        <v>0.72631389684461711</v>
      </c>
      <c r="V1583" s="9">
        <f t="shared" si="459"/>
        <v>0.86778102384026423</v>
      </c>
      <c r="W1583" s="9">
        <f t="shared" si="460"/>
        <v>54.870000000000005</v>
      </c>
      <c r="X1583">
        <f t="shared" si="461"/>
        <v>762.66499999999996</v>
      </c>
      <c r="Y1583" s="9">
        <f t="shared" si="462"/>
        <v>12.061713405269456</v>
      </c>
      <c r="Z1583" s="10">
        <f t="shared" si="463"/>
        <v>0.3556318320960597</v>
      </c>
      <c r="AA1583">
        <f t="shared" si="464"/>
        <v>47.230000000000018</v>
      </c>
    </row>
    <row r="1584" spans="1:27">
      <c r="A1584" s="1">
        <f t="shared" si="447"/>
        <v>11010000</v>
      </c>
      <c r="B1584" s="1">
        <v>0</v>
      </c>
      <c r="C1584" s="1">
        <v>10</v>
      </c>
      <c r="D1584" s="2">
        <v>11</v>
      </c>
      <c r="E1584" s="5">
        <v>8873.11</v>
      </c>
      <c r="F1584" s="5">
        <v>8704.83</v>
      </c>
      <c r="G1584" s="5">
        <v>248.96</v>
      </c>
      <c r="H1584" s="5">
        <v>8951.69</v>
      </c>
      <c r="I1584" s="5">
        <v>8873.7800000000007</v>
      </c>
      <c r="J1584" s="5">
        <v>127.81</v>
      </c>
      <c r="K1584" s="6">
        <f t="shared" si="448"/>
        <v>8912.4000000000015</v>
      </c>
      <c r="L1584" s="6">
        <f t="shared" si="449"/>
        <v>-78.579999999999927</v>
      </c>
      <c r="M1584" s="6">
        <f t="shared" si="450"/>
        <v>8789.3050000000003</v>
      </c>
      <c r="N1584" s="5">
        <f t="shared" si="451"/>
        <v>139.92540664582683</v>
      </c>
      <c r="O1584" s="6">
        <f t="shared" si="452"/>
        <v>-168.95000000000073</v>
      </c>
      <c r="P1584" s="6">
        <f t="shared" si="453"/>
        <v>279.85081329165365</v>
      </c>
      <c r="Q1584" s="6">
        <f t="shared" si="454"/>
        <v>0.58283629244475077</v>
      </c>
      <c r="R1584" s="9">
        <f t="shared" si="455"/>
        <v>0.32292205599495399</v>
      </c>
      <c r="S1584" s="9">
        <f t="shared" si="456"/>
        <v>90.3700000000008</v>
      </c>
      <c r="T1584">
        <f t="shared" si="457"/>
        <v>168.95000000000073</v>
      </c>
      <c r="U1584" s="9">
        <f t="shared" si="458"/>
        <v>0.60371452207975251</v>
      </c>
      <c r="V1584" s="9">
        <f t="shared" si="459"/>
        <v>0.87971872264465834</v>
      </c>
      <c r="W1584" s="9">
        <f t="shared" si="460"/>
        <v>123.09500000000116</v>
      </c>
      <c r="X1584">
        <f t="shared" si="461"/>
        <v>8789.3050000000003</v>
      </c>
      <c r="Y1584" s="9">
        <f t="shared" si="462"/>
        <v>62.81421802294355</v>
      </c>
      <c r="Z1584" s="10">
        <f t="shared" si="463"/>
        <v>0.35571617899668267</v>
      </c>
      <c r="AA1584">
        <f t="shared" si="464"/>
        <v>78.579999999999927</v>
      </c>
    </row>
    <row r="1585" spans="1:27">
      <c r="A1585" s="1">
        <f t="shared" si="447"/>
        <v>1015004</v>
      </c>
      <c r="B1585" s="1">
        <v>4</v>
      </c>
      <c r="C1585" s="1">
        <v>15</v>
      </c>
      <c r="D1585" s="2">
        <v>1</v>
      </c>
      <c r="E1585" s="5">
        <v>3799.44</v>
      </c>
      <c r="F1585" s="5">
        <v>3936.46</v>
      </c>
      <c r="G1585" s="5">
        <v>160.86000000000001</v>
      </c>
      <c r="H1585" s="5">
        <v>3686.83</v>
      </c>
      <c r="I1585" s="5">
        <v>3421.82</v>
      </c>
      <c r="J1585" s="5">
        <v>133.82</v>
      </c>
      <c r="K1585" s="6">
        <f t="shared" si="448"/>
        <v>3743.1350000000002</v>
      </c>
      <c r="L1585" s="6">
        <f t="shared" si="449"/>
        <v>112.61000000000013</v>
      </c>
      <c r="M1585" s="6">
        <f t="shared" si="450"/>
        <v>3679.1400000000003</v>
      </c>
      <c r="N1585" s="5">
        <f t="shared" si="451"/>
        <v>104.62281299984244</v>
      </c>
      <c r="O1585" s="6">
        <f t="shared" si="452"/>
        <v>514.63999999999987</v>
      </c>
      <c r="P1585" s="6">
        <f t="shared" si="453"/>
        <v>209.24562599968488</v>
      </c>
      <c r="Q1585" s="6">
        <f t="shared" si="454"/>
        <v>0.18198876240152406</v>
      </c>
      <c r="R1585" s="9">
        <f t="shared" si="455"/>
        <v>1.9213304845885055</v>
      </c>
      <c r="S1585" s="9">
        <f t="shared" si="456"/>
        <v>402.02999999999975</v>
      </c>
      <c r="T1585">
        <f t="shared" si="457"/>
        <v>514.63999999999987</v>
      </c>
      <c r="U1585" s="9">
        <f t="shared" si="458"/>
        <v>2.4595018296859164</v>
      </c>
      <c r="V1585" s="9">
        <f t="shared" si="459"/>
        <v>0.61167347890078494</v>
      </c>
      <c r="W1585" s="9">
        <f t="shared" si="460"/>
        <v>63.994999999999891</v>
      </c>
      <c r="X1585">
        <f t="shared" si="461"/>
        <v>3679.1400000000003</v>
      </c>
      <c r="Y1585" s="9">
        <f t="shared" si="462"/>
        <v>35.165752998875504</v>
      </c>
      <c r="Z1585" s="10">
        <f t="shared" si="463"/>
        <v>0.35574569568724229</v>
      </c>
      <c r="AA1585">
        <f t="shared" si="464"/>
        <v>112.61000000000013</v>
      </c>
    </row>
    <row r="1586" spans="1:27">
      <c r="A1586" s="1">
        <f t="shared" si="447"/>
        <v>2012005</v>
      </c>
      <c r="B1586" s="1">
        <v>5</v>
      </c>
      <c r="C1586" s="1">
        <v>12</v>
      </c>
      <c r="D1586" s="2">
        <v>2</v>
      </c>
      <c r="E1586" s="5">
        <v>11362.15</v>
      </c>
      <c r="F1586" s="5">
        <v>10768.95</v>
      </c>
      <c r="G1586" s="5">
        <v>182.6</v>
      </c>
      <c r="H1586" s="5">
        <v>11369.53</v>
      </c>
      <c r="I1586" s="5">
        <v>10703.44</v>
      </c>
      <c r="J1586" s="5">
        <v>169.78</v>
      </c>
      <c r="K1586" s="6">
        <f t="shared" si="448"/>
        <v>11365.84</v>
      </c>
      <c r="L1586" s="6">
        <f t="shared" si="449"/>
        <v>-7.3800000000010186</v>
      </c>
      <c r="M1586" s="6">
        <f t="shared" si="450"/>
        <v>10736.195</v>
      </c>
      <c r="N1586" s="5">
        <f t="shared" si="451"/>
        <v>124.6675663514773</v>
      </c>
      <c r="O1586" s="6">
        <f t="shared" si="452"/>
        <v>65.510000000000218</v>
      </c>
      <c r="P1586" s="6">
        <f t="shared" si="453"/>
        <v>249.33513270295461</v>
      </c>
      <c r="Q1586" s="6">
        <f t="shared" si="454"/>
        <v>7.2666178574251949E-2</v>
      </c>
      <c r="R1586" s="9">
        <f t="shared" si="455"/>
        <v>0.29233746247400577</v>
      </c>
      <c r="S1586" s="9">
        <f t="shared" si="456"/>
        <v>72.890000000001237</v>
      </c>
      <c r="T1586">
        <f t="shared" si="457"/>
        <v>65.510000000000218</v>
      </c>
      <c r="U1586" s="9">
        <f t="shared" si="458"/>
        <v>0.26273874559846144</v>
      </c>
      <c r="V1586" s="9">
        <f t="shared" si="459"/>
        <v>5.050591893522907</v>
      </c>
      <c r="W1586" s="9">
        <f t="shared" si="460"/>
        <v>629.64500000000044</v>
      </c>
      <c r="X1586">
        <f t="shared" si="461"/>
        <v>10736.195</v>
      </c>
      <c r="Y1586" s="9">
        <f t="shared" si="462"/>
        <v>86.11858973593236</v>
      </c>
      <c r="Z1586" s="10">
        <f t="shared" si="463"/>
        <v>0.3558342310683445</v>
      </c>
      <c r="AA1586">
        <f t="shared" si="464"/>
        <v>7.3800000000010186</v>
      </c>
    </row>
    <row r="1587" spans="1:27">
      <c r="A1587" s="1">
        <f t="shared" si="447"/>
        <v>9007996</v>
      </c>
      <c r="B1587" s="1">
        <v>-4</v>
      </c>
      <c r="C1587" s="1">
        <v>8</v>
      </c>
      <c r="D1587" s="2">
        <v>9</v>
      </c>
      <c r="E1587" s="5">
        <v>3619.55</v>
      </c>
      <c r="F1587" s="5">
        <v>3856.73</v>
      </c>
      <c r="G1587" s="5">
        <v>131.87</v>
      </c>
      <c r="H1587" s="5">
        <v>3702.43</v>
      </c>
      <c r="I1587" s="5">
        <v>3806.27</v>
      </c>
      <c r="J1587" s="5">
        <v>118.48</v>
      </c>
      <c r="K1587" s="6">
        <f t="shared" si="448"/>
        <v>3660.99</v>
      </c>
      <c r="L1587" s="6">
        <f t="shared" si="449"/>
        <v>-82.879999999999654</v>
      </c>
      <c r="M1587" s="6">
        <f t="shared" si="450"/>
        <v>3831.5</v>
      </c>
      <c r="N1587" s="5">
        <f t="shared" si="451"/>
        <v>88.638602341192183</v>
      </c>
      <c r="O1587" s="6">
        <f t="shared" si="452"/>
        <v>50.460000000000036</v>
      </c>
      <c r="P1587" s="6">
        <f t="shared" si="453"/>
        <v>177.27720468238437</v>
      </c>
      <c r="Q1587" s="6">
        <f t="shared" si="454"/>
        <v>0.10666510924755319</v>
      </c>
      <c r="R1587" s="9">
        <f t="shared" si="455"/>
        <v>0.75215536164898356</v>
      </c>
      <c r="S1587" s="9">
        <f t="shared" si="456"/>
        <v>133.33999999999969</v>
      </c>
      <c r="T1587">
        <f t="shared" si="457"/>
        <v>50.460000000000036</v>
      </c>
      <c r="U1587" s="9">
        <f t="shared" si="458"/>
        <v>0.28463896466782529</v>
      </c>
      <c r="V1587" s="9">
        <f t="shared" si="459"/>
        <v>1.9236539780226285</v>
      </c>
      <c r="W1587" s="9">
        <f t="shared" si="460"/>
        <v>170.51000000000022</v>
      </c>
      <c r="X1587">
        <f t="shared" si="461"/>
        <v>3831.5</v>
      </c>
      <c r="Y1587" s="9">
        <f t="shared" si="462"/>
        <v>43.226087717985408</v>
      </c>
      <c r="Z1587" s="10">
        <f t="shared" si="463"/>
        <v>0.3560365149812586</v>
      </c>
      <c r="AA1587">
        <f t="shared" si="464"/>
        <v>82.879999999999654</v>
      </c>
    </row>
    <row r="1588" spans="1:27">
      <c r="A1588" s="1">
        <f t="shared" si="447"/>
        <v>1018002</v>
      </c>
      <c r="B1588" s="1">
        <v>2</v>
      </c>
      <c r="C1588" s="1">
        <v>18</v>
      </c>
      <c r="D1588" s="2">
        <v>1</v>
      </c>
      <c r="E1588" s="5">
        <v>673.7</v>
      </c>
      <c r="F1588" s="5">
        <v>799.04</v>
      </c>
      <c r="G1588" s="5">
        <v>89.21</v>
      </c>
      <c r="H1588" s="5">
        <v>735.4</v>
      </c>
      <c r="I1588" s="5">
        <v>947.49</v>
      </c>
      <c r="J1588" s="5">
        <v>190.41</v>
      </c>
      <c r="K1588" s="6">
        <f t="shared" si="448"/>
        <v>704.55</v>
      </c>
      <c r="L1588" s="6">
        <f t="shared" si="449"/>
        <v>-61.699999999999932</v>
      </c>
      <c r="M1588" s="6">
        <f t="shared" si="450"/>
        <v>873.26499999999999</v>
      </c>
      <c r="N1588" s="5">
        <f t="shared" si="451"/>
        <v>105.13609299379542</v>
      </c>
      <c r="O1588" s="6">
        <f t="shared" si="452"/>
        <v>-148.45000000000005</v>
      </c>
      <c r="P1588" s="6">
        <f t="shared" si="453"/>
        <v>210.27218598759083</v>
      </c>
      <c r="Q1588" s="6">
        <f t="shared" si="454"/>
        <v>-0.64000753130334787</v>
      </c>
      <c r="R1588" s="9">
        <f t="shared" si="455"/>
        <v>0.41256050862152377</v>
      </c>
      <c r="S1588" s="9">
        <f t="shared" si="456"/>
        <v>86.750000000000114</v>
      </c>
      <c r="T1588">
        <f t="shared" si="457"/>
        <v>148.45000000000005</v>
      </c>
      <c r="U1588" s="9">
        <f t="shared" si="458"/>
        <v>0.70598971187164428</v>
      </c>
      <c r="V1588" s="9">
        <f t="shared" si="459"/>
        <v>1.6047295956675574</v>
      </c>
      <c r="W1588" s="9">
        <f t="shared" si="460"/>
        <v>168.71500000000003</v>
      </c>
      <c r="X1588">
        <f t="shared" si="461"/>
        <v>873.26499999999999</v>
      </c>
      <c r="Y1588" s="9">
        <f t="shared" si="462"/>
        <v>8.3060438630864422</v>
      </c>
      <c r="Z1588" s="10">
        <f t="shared" si="463"/>
        <v>0.35609268456400506</v>
      </c>
      <c r="AA1588">
        <f t="shared" si="464"/>
        <v>61.699999999999932</v>
      </c>
    </row>
    <row r="1589" spans="1:27">
      <c r="A1589" s="1">
        <f t="shared" si="447"/>
        <v>12004998</v>
      </c>
      <c r="B1589" s="1">
        <v>-2</v>
      </c>
      <c r="C1589" s="1">
        <v>5</v>
      </c>
      <c r="D1589" s="2">
        <v>12</v>
      </c>
      <c r="E1589" s="5">
        <v>1135.17</v>
      </c>
      <c r="F1589" s="5">
        <v>945.36</v>
      </c>
      <c r="G1589" s="5">
        <v>117.09</v>
      </c>
      <c r="H1589" s="5">
        <v>1199.1199999999999</v>
      </c>
      <c r="I1589" s="5">
        <v>1092.8399999999999</v>
      </c>
      <c r="J1589" s="5">
        <v>111.24</v>
      </c>
      <c r="K1589" s="6">
        <f t="shared" si="448"/>
        <v>1167.145</v>
      </c>
      <c r="L1589" s="6">
        <f t="shared" si="449"/>
        <v>-63.949999999999818</v>
      </c>
      <c r="M1589" s="6">
        <f t="shared" si="450"/>
        <v>1019.0999999999999</v>
      </c>
      <c r="N1589" s="5">
        <f t="shared" si="451"/>
        <v>80.753336927956113</v>
      </c>
      <c r="O1589" s="6">
        <f t="shared" si="452"/>
        <v>-147.4799999999999</v>
      </c>
      <c r="P1589" s="6">
        <f t="shared" si="453"/>
        <v>161.50667385591223</v>
      </c>
      <c r="Q1589" s="6">
        <f t="shared" si="454"/>
        <v>5.1208009696000145E-2</v>
      </c>
      <c r="R1589" s="9">
        <f t="shared" si="455"/>
        <v>0.51719224974270206</v>
      </c>
      <c r="S1589" s="9">
        <f t="shared" si="456"/>
        <v>83.530000000000086</v>
      </c>
      <c r="T1589">
        <f t="shared" si="457"/>
        <v>147.4799999999999</v>
      </c>
      <c r="U1589" s="9">
        <f t="shared" si="458"/>
        <v>0.91315111926318171</v>
      </c>
      <c r="V1589" s="9">
        <f t="shared" si="459"/>
        <v>1.8332988534217236</v>
      </c>
      <c r="W1589" s="9">
        <f t="shared" si="460"/>
        <v>148.04500000000007</v>
      </c>
      <c r="X1589">
        <f t="shared" si="461"/>
        <v>1019.0999999999999</v>
      </c>
      <c r="Y1589" s="9">
        <f t="shared" si="462"/>
        <v>12.619911928954558</v>
      </c>
      <c r="Z1589" s="10">
        <f t="shared" si="463"/>
        <v>0.35629341840679574</v>
      </c>
      <c r="AA1589">
        <f t="shared" si="464"/>
        <v>63.949999999999818</v>
      </c>
    </row>
    <row r="1590" spans="1:27">
      <c r="A1590" s="1">
        <f t="shared" si="447"/>
        <v>8012003</v>
      </c>
      <c r="B1590" s="1">
        <v>3</v>
      </c>
      <c r="C1590" s="1">
        <v>12</v>
      </c>
      <c r="D1590" s="2">
        <v>8</v>
      </c>
      <c r="E1590" s="5">
        <v>4446.75</v>
      </c>
      <c r="F1590" s="5">
        <v>3781.68</v>
      </c>
      <c r="G1590" s="5">
        <v>180.93</v>
      </c>
      <c r="H1590" s="5">
        <v>4349.92</v>
      </c>
      <c r="I1590" s="5">
        <v>3866.08</v>
      </c>
      <c r="J1590" s="5">
        <v>100.74</v>
      </c>
      <c r="K1590" s="6">
        <f t="shared" si="448"/>
        <v>4398.335</v>
      </c>
      <c r="L1590" s="6">
        <f t="shared" si="449"/>
        <v>96.829999999999927</v>
      </c>
      <c r="M1590" s="6">
        <f t="shared" si="450"/>
        <v>3823.88</v>
      </c>
      <c r="N1590" s="5">
        <f t="shared" si="451"/>
        <v>103.54251844049381</v>
      </c>
      <c r="O1590" s="6">
        <f t="shared" si="452"/>
        <v>-84.400000000000091</v>
      </c>
      <c r="P1590" s="6">
        <f t="shared" si="453"/>
        <v>207.08503688098762</v>
      </c>
      <c r="Q1590" s="6">
        <f t="shared" si="454"/>
        <v>0.5267000600745555</v>
      </c>
      <c r="R1590" s="9">
        <f t="shared" si="455"/>
        <v>0.87514773027349835</v>
      </c>
      <c r="S1590" s="9">
        <f t="shared" si="456"/>
        <v>181.23000000000002</v>
      </c>
      <c r="T1590">
        <f t="shared" si="457"/>
        <v>84.400000000000091</v>
      </c>
      <c r="U1590" s="9">
        <f t="shared" si="458"/>
        <v>0.40756203959103537</v>
      </c>
      <c r="V1590" s="9">
        <f t="shared" si="459"/>
        <v>5.5480106979447381</v>
      </c>
      <c r="W1590" s="9">
        <f t="shared" si="460"/>
        <v>574.45499999999993</v>
      </c>
      <c r="X1590">
        <f t="shared" si="461"/>
        <v>3823.88</v>
      </c>
      <c r="Y1590" s="9">
        <f t="shared" si="462"/>
        <v>36.930529193160346</v>
      </c>
      <c r="Z1590" s="10">
        <f t="shared" si="463"/>
        <v>0.35631166133035835</v>
      </c>
      <c r="AA1590">
        <f t="shared" si="464"/>
        <v>96.829999999999927</v>
      </c>
    </row>
    <row r="1591" spans="1:27">
      <c r="A1591" s="1">
        <f t="shared" si="447"/>
        <v>8009996</v>
      </c>
      <c r="B1591" s="1">
        <v>-4</v>
      </c>
      <c r="C1591" s="1">
        <v>10</v>
      </c>
      <c r="D1591" s="2">
        <v>8</v>
      </c>
      <c r="E1591" s="5">
        <v>3461.5</v>
      </c>
      <c r="F1591" s="5">
        <v>3691.13</v>
      </c>
      <c r="G1591" s="5">
        <v>166.99</v>
      </c>
      <c r="H1591" s="5">
        <v>3429.46</v>
      </c>
      <c r="I1591" s="5">
        <v>3371.08</v>
      </c>
      <c r="J1591" s="5">
        <v>124.06</v>
      </c>
      <c r="K1591" s="6">
        <f t="shared" si="448"/>
        <v>3445.48</v>
      </c>
      <c r="L1591" s="6">
        <f t="shared" si="449"/>
        <v>32.039999999999964</v>
      </c>
      <c r="M1591" s="6">
        <f t="shared" si="450"/>
        <v>3531.105</v>
      </c>
      <c r="N1591" s="5">
        <f t="shared" si="451"/>
        <v>104.01507546985678</v>
      </c>
      <c r="O1591" s="6">
        <f t="shared" si="452"/>
        <v>320.05000000000018</v>
      </c>
      <c r="P1591" s="6">
        <f t="shared" si="453"/>
        <v>208.03015093971356</v>
      </c>
      <c r="Q1591" s="6">
        <f t="shared" si="454"/>
        <v>0.28871937155184602</v>
      </c>
      <c r="R1591" s="9">
        <f t="shared" si="455"/>
        <v>1.3844627747420351</v>
      </c>
      <c r="S1591" s="9">
        <f t="shared" si="456"/>
        <v>288.01000000000022</v>
      </c>
      <c r="T1591">
        <f t="shared" si="457"/>
        <v>320.05000000000018</v>
      </c>
      <c r="U1591" s="9">
        <f t="shared" si="458"/>
        <v>1.5384789106495893</v>
      </c>
      <c r="V1591" s="9">
        <f t="shared" si="459"/>
        <v>0.82319797984296839</v>
      </c>
      <c r="W1591" s="9">
        <f t="shared" si="460"/>
        <v>85.625</v>
      </c>
      <c r="X1591">
        <f t="shared" si="461"/>
        <v>3531.105</v>
      </c>
      <c r="Y1591" s="9">
        <f t="shared" si="462"/>
        <v>33.948011709353636</v>
      </c>
      <c r="Z1591" s="10">
        <f t="shared" si="463"/>
        <v>0.35634253184260789</v>
      </c>
      <c r="AA1591">
        <f t="shared" si="464"/>
        <v>32.039999999999964</v>
      </c>
    </row>
    <row r="1592" spans="1:27">
      <c r="A1592" s="1">
        <f t="shared" si="447"/>
        <v>10004996</v>
      </c>
      <c r="B1592" s="1">
        <v>-4</v>
      </c>
      <c r="C1592" s="1">
        <v>5</v>
      </c>
      <c r="D1592" s="2">
        <v>10</v>
      </c>
      <c r="E1592" s="5">
        <v>139.5</v>
      </c>
      <c r="F1592" s="5">
        <v>407.59</v>
      </c>
      <c r="G1592" s="5">
        <v>75.27</v>
      </c>
      <c r="H1592" s="5">
        <v>138.03</v>
      </c>
      <c r="I1592" s="5">
        <v>438.53</v>
      </c>
      <c r="J1592" s="5">
        <v>64.680000000000007</v>
      </c>
      <c r="K1592" s="6">
        <f t="shared" si="448"/>
        <v>138.76499999999999</v>
      </c>
      <c r="L1592" s="6">
        <f t="shared" si="449"/>
        <v>1.4699999999999989</v>
      </c>
      <c r="M1592" s="6">
        <f t="shared" si="450"/>
        <v>423.05999999999995</v>
      </c>
      <c r="N1592" s="5">
        <f t="shared" si="451"/>
        <v>49.621253762878666</v>
      </c>
      <c r="O1592" s="6">
        <f t="shared" si="452"/>
        <v>-30.939999999999998</v>
      </c>
      <c r="P1592" s="6">
        <f t="shared" si="453"/>
        <v>99.242507525757333</v>
      </c>
      <c r="Q1592" s="6">
        <f t="shared" si="454"/>
        <v>0.15047813676477811</v>
      </c>
      <c r="R1592" s="9">
        <f t="shared" si="455"/>
        <v>0.32657377174380975</v>
      </c>
      <c r="S1592" s="9">
        <f t="shared" si="456"/>
        <v>32.409999999999997</v>
      </c>
      <c r="T1592">
        <f t="shared" si="457"/>
        <v>30.939999999999998</v>
      </c>
      <c r="U1592" s="9">
        <f t="shared" si="458"/>
        <v>0.31176157043361535</v>
      </c>
      <c r="V1592" s="9">
        <f t="shared" si="459"/>
        <v>5.7292990088186606</v>
      </c>
      <c r="W1592" s="9">
        <f t="shared" si="460"/>
        <v>284.29499999999996</v>
      </c>
      <c r="X1592">
        <f t="shared" si="461"/>
        <v>423.05999999999995</v>
      </c>
      <c r="Y1592" s="9">
        <f t="shared" si="462"/>
        <v>8.5257821582188313</v>
      </c>
      <c r="Z1592" s="10">
        <f t="shared" si="463"/>
        <v>0.35636077225194135</v>
      </c>
      <c r="AA1592">
        <f t="shared" si="464"/>
        <v>1.4699999999999989</v>
      </c>
    </row>
    <row r="1593" spans="1:27">
      <c r="A1593" s="1">
        <f t="shared" si="447"/>
        <v>11005997</v>
      </c>
      <c r="B1593" s="1">
        <v>-3</v>
      </c>
      <c r="C1593" s="1">
        <v>6</v>
      </c>
      <c r="D1593" s="2">
        <v>11</v>
      </c>
      <c r="E1593" s="5">
        <v>1765.88</v>
      </c>
      <c r="F1593" s="5">
        <v>1838.59</v>
      </c>
      <c r="G1593" s="5">
        <v>131.59</v>
      </c>
      <c r="H1593" s="5">
        <v>1721.61</v>
      </c>
      <c r="I1593" s="5">
        <v>1522.73</v>
      </c>
      <c r="J1593" s="5">
        <v>112.35</v>
      </c>
      <c r="K1593" s="6">
        <f t="shared" si="448"/>
        <v>1743.7449999999999</v>
      </c>
      <c r="L1593" s="6">
        <f t="shared" si="449"/>
        <v>44.270000000000209</v>
      </c>
      <c r="M1593" s="6">
        <f t="shared" si="450"/>
        <v>1680.6599999999999</v>
      </c>
      <c r="N1593" s="5">
        <f t="shared" si="451"/>
        <v>86.513655858482821</v>
      </c>
      <c r="O1593" s="6">
        <f t="shared" si="452"/>
        <v>315.8599999999999</v>
      </c>
      <c r="P1593" s="6">
        <f t="shared" si="453"/>
        <v>173.02731171696564</v>
      </c>
      <c r="Q1593" s="6">
        <f t="shared" si="454"/>
        <v>0.1567684868768727</v>
      </c>
      <c r="R1593" s="9">
        <f t="shared" si="455"/>
        <v>1.5696365926568909</v>
      </c>
      <c r="S1593" s="9">
        <f t="shared" si="456"/>
        <v>271.58999999999969</v>
      </c>
      <c r="T1593">
        <f t="shared" si="457"/>
        <v>315.8599999999999</v>
      </c>
      <c r="U1593" s="9">
        <f t="shared" si="458"/>
        <v>1.8254921541905298</v>
      </c>
      <c r="V1593" s="9">
        <f t="shared" si="459"/>
        <v>0.7291912400880749</v>
      </c>
      <c r="W1593" s="9">
        <f t="shared" si="460"/>
        <v>63.085000000000036</v>
      </c>
      <c r="X1593">
        <f t="shared" si="461"/>
        <v>1680.6599999999999</v>
      </c>
      <c r="Y1593" s="9">
        <f t="shared" si="462"/>
        <v>19.426528486429788</v>
      </c>
      <c r="Z1593" s="10">
        <f t="shared" si="463"/>
        <v>0.35656415972444561</v>
      </c>
      <c r="AA1593">
        <f t="shared" si="464"/>
        <v>44.270000000000209</v>
      </c>
    </row>
    <row r="1594" spans="1:27">
      <c r="A1594" s="1">
        <f t="shared" si="447"/>
        <v>11008002</v>
      </c>
      <c r="B1594" s="1">
        <v>2</v>
      </c>
      <c r="C1594" s="1">
        <v>8</v>
      </c>
      <c r="D1594" s="2">
        <v>11</v>
      </c>
      <c r="E1594" s="5">
        <v>1645.71</v>
      </c>
      <c r="F1594" s="5">
        <v>1597.04</v>
      </c>
      <c r="G1594" s="5">
        <v>93.41</v>
      </c>
      <c r="H1594" s="5">
        <v>1641.48</v>
      </c>
      <c r="I1594" s="5">
        <v>1683.53</v>
      </c>
      <c r="J1594" s="5">
        <v>88.79</v>
      </c>
      <c r="K1594" s="6">
        <f t="shared" si="448"/>
        <v>1643.595</v>
      </c>
      <c r="L1594" s="6">
        <f t="shared" si="449"/>
        <v>4.2300000000000182</v>
      </c>
      <c r="M1594" s="6">
        <f t="shared" si="450"/>
        <v>1640.2849999999999</v>
      </c>
      <c r="N1594" s="5">
        <f t="shared" si="451"/>
        <v>64.438133508040096</v>
      </c>
      <c r="O1594" s="6">
        <f t="shared" si="452"/>
        <v>-86.490000000000009</v>
      </c>
      <c r="P1594" s="6">
        <f t="shared" si="453"/>
        <v>128.87626701608019</v>
      </c>
      <c r="Q1594" s="6">
        <f t="shared" si="454"/>
        <v>5.0680915601154793E-2</v>
      </c>
      <c r="R1594" s="9">
        <f t="shared" si="455"/>
        <v>0.7039310037485853</v>
      </c>
      <c r="S1594" s="9">
        <f t="shared" si="456"/>
        <v>90.720000000000027</v>
      </c>
      <c r="T1594">
        <f t="shared" si="457"/>
        <v>86.490000000000009</v>
      </c>
      <c r="U1594" s="9">
        <f t="shared" si="458"/>
        <v>0.67110882401030791</v>
      </c>
      <c r="V1594" s="9">
        <f t="shared" si="459"/>
        <v>5.1367099259434265E-2</v>
      </c>
      <c r="W1594" s="9">
        <f t="shared" si="460"/>
        <v>3.3100000000001728</v>
      </c>
      <c r="X1594">
        <f t="shared" si="461"/>
        <v>1640.2849999999999</v>
      </c>
      <c r="Y1594" s="9">
        <f t="shared" si="462"/>
        <v>25.455191060047351</v>
      </c>
      <c r="Z1594" s="10">
        <f t="shared" si="463"/>
        <v>0.35656976876903068</v>
      </c>
      <c r="AA1594">
        <f t="shared" si="464"/>
        <v>4.2300000000000182</v>
      </c>
    </row>
    <row r="1595" spans="1:27">
      <c r="A1595" s="1">
        <f t="shared" si="447"/>
        <v>7016000</v>
      </c>
      <c r="B1595" s="1">
        <v>0</v>
      </c>
      <c r="C1595" s="1">
        <v>16</v>
      </c>
      <c r="D1595" s="2">
        <v>7</v>
      </c>
      <c r="E1595" s="5">
        <v>106.87</v>
      </c>
      <c r="F1595" s="5">
        <v>58.99</v>
      </c>
      <c r="G1595" s="5">
        <v>81.349999999999994</v>
      </c>
      <c r="H1595" s="5">
        <v>119.94</v>
      </c>
      <c r="I1595" s="5">
        <v>254.99</v>
      </c>
      <c r="J1595" s="5">
        <v>52.22</v>
      </c>
      <c r="K1595" s="6">
        <f t="shared" si="448"/>
        <v>113.405</v>
      </c>
      <c r="L1595" s="6">
        <f t="shared" si="449"/>
        <v>-13.069999999999993</v>
      </c>
      <c r="M1595" s="6">
        <f t="shared" si="450"/>
        <v>156.99</v>
      </c>
      <c r="N1595" s="5">
        <f t="shared" si="451"/>
        <v>48.334125884306623</v>
      </c>
      <c r="O1595" s="6">
        <f t="shared" si="452"/>
        <v>-196</v>
      </c>
      <c r="P1595" s="6">
        <f t="shared" si="453"/>
        <v>96.668251768613246</v>
      </c>
      <c r="Q1595" s="6">
        <f t="shared" si="454"/>
        <v>0.4163721581920391</v>
      </c>
      <c r="R1595" s="9">
        <f t="shared" si="455"/>
        <v>1.8923482803626608</v>
      </c>
      <c r="S1595" s="9">
        <f t="shared" si="456"/>
        <v>182.93</v>
      </c>
      <c r="T1595">
        <f t="shared" si="457"/>
        <v>196</v>
      </c>
      <c r="U1595" s="9">
        <f t="shared" si="458"/>
        <v>2.027552959881274</v>
      </c>
      <c r="V1595" s="9">
        <f t="shared" si="459"/>
        <v>0.90174383424923821</v>
      </c>
      <c r="W1595" s="9">
        <f t="shared" si="460"/>
        <v>43.585000000000008</v>
      </c>
      <c r="X1595">
        <f t="shared" si="461"/>
        <v>156.99</v>
      </c>
      <c r="Y1595" s="9">
        <f t="shared" si="462"/>
        <v>3.2480157058342982</v>
      </c>
      <c r="Z1595" s="10">
        <f t="shared" si="463"/>
        <v>0.35681087427375308</v>
      </c>
      <c r="AA1595">
        <f t="shared" si="464"/>
        <v>13.069999999999993</v>
      </c>
    </row>
    <row r="1596" spans="1:27">
      <c r="A1596" s="1">
        <f t="shared" si="447"/>
        <v>4015997</v>
      </c>
      <c r="B1596" s="1">
        <v>-3</v>
      </c>
      <c r="C1596" s="1">
        <v>16</v>
      </c>
      <c r="D1596" s="2">
        <v>4</v>
      </c>
      <c r="E1596" s="5">
        <v>1431.07</v>
      </c>
      <c r="F1596" s="5">
        <v>1508.23</v>
      </c>
      <c r="G1596" s="5">
        <v>154.16999999999999</v>
      </c>
      <c r="H1596" s="5">
        <v>1312.44</v>
      </c>
      <c r="I1596" s="5">
        <v>1571.8</v>
      </c>
      <c r="J1596" s="5">
        <v>129.91</v>
      </c>
      <c r="K1596" s="6">
        <f t="shared" si="448"/>
        <v>1371.7550000000001</v>
      </c>
      <c r="L1596" s="6">
        <f t="shared" si="449"/>
        <v>118.62999999999988</v>
      </c>
      <c r="M1596" s="6">
        <f t="shared" si="450"/>
        <v>1540.0149999999999</v>
      </c>
      <c r="N1596" s="5">
        <f t="shared" si="451"/>
        <v>100.80302202811183</v>
      </c>
      <c r="O1596" s="6">
        <f t="shared" si="452"/>
        <v>-63.569999999999936</v>
      </c>
      <c r="P1596" s="6">
        <f t="shared" si="453"/>
        <v>201.60604405622365</v>
      </c>
      <c r="Q1596" s="6">
        <f t="shared" si="454"/>
        <v>0.16956037172299457</v>
      </c>
      <c r="R1596" s="9">
        <f t="shared" si="455"/>
        <v>0.90374274666680177</v>
      </c>
      <c r="S1596" s="9">
        <f t="shared" si="456"/>
        <v>182.19999999999982</v>
      </c>
      <c r="T1596">
        <f t="shared" si="457"/>
        <v>63.569999999999936</v>
      </c>
      <c r="U1596" s="9">
        <f t="shared" si="458"/>
        <v>0.3153179275829231</v>
      </c>
      <c r="V1596" s="9">
        <f t="shared" si="459"/>
        <v>1.6691959885198244</v>
      </c>
      <c r="W1596" s="9">
        <f t="shared" si="460"/>
        <v>168.25999999999976</v>
      </c>
      <c r="X1596">
        <f t="shared" si="461"/>
        <v>1540.0149999999999</v>
      </c>
      <c r="Y1596" s="9">
        <f t="shared" si="462"/>
        <v>15.277468562108409</v>
      </c>
      <c r="Z1596" s="10">
        <f t="shared" si="463"/>
        <v>0.35686131760110956</v>
      </c>
      <c r="AA1596">
        <f t="shared" si="464"/>
        <v>118.62999999999988</v>
      </c>
    </row>
    <row r="1597" spans="1:27">
      <c r="A1597" s="1">
        <f t="shared" si="447"/>
        <v>9007004</v>
      </c>
      <c r="B1597" s="1">
        <v>4</v>
      </c>
      <c r="C1597" s="1">
        <v>7</v>
      </c>
      <c r="D1597" s="2">
        <v>9</v>
      </c>
      <c r="E1597" s="5">
        <v>3298.55</v>
      </c>
      <c r="F1597" s="5">
        <v>3496.54</v>
      </c>
      <c r="G1597" s="5">
        <v>145.53</v>
      </c>
      <c r="H1597" s="5">
        <v>3247.17</v>
      </c>
      <c r="I1597" s="5">
        <v>2817.41</v>
      </c>
      <c r="J1597" s="5">
        <v>117.09</v>
      </c>
      <c r="K1597" s="6">
        <f t="shared" si="448"/>
        <v>3272.86</v>
      </c>
      <c r="L1597" s="6">
        <f t="shared" si="449"/>
        <v>51.380000000000109</v>
      </c>
      <c r="M1597" s="6">
        <f t="shared" si="450"/>
        <v>3156.9749999999999</v>
      </c>
      <c r="N1597" s="5">
        <f t="shared" si="451"/>
        <v>93.393052471797915</v>
      </c>
      <c r="O1597" s="6">
        <f t="shared" si="452"/>
        <v>679.13000000000011</v>
      </c>
      <c r="P1597" s="6">
        <f t="shared" si="453"/>
        <v>186.78610494359583</v>
      </c>
      <c r="Q1597" s="6">
        <f t="shared" si="454"/>
        <v>0.21407613603913361</v>
      </c>
      <c r="R1597" s="9">
        <f t="shared" si="455"/>
        <v>3.360796030248411</v>
      </c>
      <c r="S1597" s="9">
        <f t="shared" si="456"/>
        <v>627.75</v>
      </c>
      <c r="T1597">
        <f t="shared" si="457"/>
        <v>679.13000000000011</v>
      </c>
      <c r="U1597" s="9">
        <f t="shared" si="458"/>
        <v>3.6358700247273656</v>
      </c>
      <c r="V1597" s="9">
        <f t="shared" si="459"/>
        <v>1.2408310568389895</v>
      </c>
      <c r="W1597" s="9">
        <f t="shared" si="460"/>
        <v>115.88500000000022</v>
      </c>
      <c r="X1597">
        <f t="shared" si="461"/>
        <v>3156.9749999999999</v>
      </c>
      <c r="Y1597" s="9">
        <f t="shared" si="462"/>
        <v>33.803103297788859</v>
      </c>
      <c r="Z1597" s="10">
        <f t="shared" si="463"/>
        <v>0.35689073958285888</v>
      </c>
      <c r="AA1597">
        <f t="shared" si="464"/>
        <v>51.380000000000109</v>
      </c>
    </row>
    <row r="1598" spans="1:27">
      <c r="A1598" s="1">
        <f t="shared" si="447"/>
        <v>10008997</v>
      </c>
      <c r="B1598" s="1">
        <v>-3</v>
      </c>
      <c r="C1598" s="1">
        <v>9</v>
      </c>
      <c r="D1598" s="2">
        <v>10</v>
      </c>
      <c r="E1598" s="5">
        <v>5532.14</v>
      </c>
      <c r="F1598" s="5">
        <v>6027.63</v>
      </c>
      <c r="G1598" s="5">
        <v>155.28</v>
      </c>
      <c r="H1598" s="5">
        <v>5590.39</v>
      </c>
      <c r="I1598" s="5">
        <v>5549.52</v>
      </c>
      <c r="J1598" s="5">
        <v>137.44</v>
      </c>
      <c r="K1598" s="6">
        <f t="shared" si="448"/>
        <v>5561.2650000000003</v>
      </c>
      <c r="L1598" s="6">
        <f t="shared" si="449"/>
        <v>-58.25</v>
      </c>
      <c r="M1598" s="6">
        <f t="shared" si="450"/>
        <v>5788.5750000000007</v>
      </c>
      <c r="N1598" s="5">
        <f t="shared" si="451"/>
        <v>103.68417429868455</v>
      </c>
      <c r="O1598" s="6">
        <f t="shared" si="452"/>
        <v>478.10999999999967</v>
      </c>
      <c r="P1598" s="6">
        <f t="shared" si="453"/>
        <v>207.36834859736911</v>
      </c>
      <c r="Q1598" s="6">
        <f t="shared" si="454"/>
        <v>0.12144015371323585</v>
      </c>
      <c r="R1598" s="9">
        <f t="shared" si="455"/>
        <v>2.5865085179484546</v>
      </c>
      <c r="S1598" s="9">
        <f t="shared" si="456"/>
        <v>536.35999999999967</v>
      </c>
      <c r="T1598">
        <f t="shared" si="457"/>
        <v>478.10999999999967</v>
      </c>
      <c r="U1598" s="9">
        <f t="shared" si="458"/>
        <v>2.3056074045721822</v>
      </c>
      <c r="V1598" s="9">
        <f t="shared" si="459"/>
        <v>2.1923307152467171</v>
      </c>
      <c r="W1598" s="9">
        <f t="shared" si="460"/>
        <v>227.3100000000004</v>
      </c>
      <c r="X1598">
        <f t="shared" si="461"/>
        <v>5788.5750000000007</v>
      </c>
      <c r="Y1598" s="9">
        <f t="shared" si="462"/>
        <v>55.828915445907548</v>
      </c>
      <c r="Z1598" s="10">
        <f t="shared" si="463"/>
        <v>0.35698039161836326</v>
      </c>
      <c r="AA1598">
        <f t="shared" si="464"/>
        <v>58.25</v>
      </c>
    </row>
    <row r="1599" spans="1:27">
      <c r="A1599" s="1">
        <f t="shared" si="447"/>
        <v>1008006</v>
      </c>
      <c r="B1599" s="1">
        <v>6</v>
      </c>
      <c r="C1599" s="1">
        <v>8</v>
      </c>
      <c r="D1599" s="2">
        <v>1</v>
      </c>
      <c r="E1599" s="5">
        <v>2638.83</v>
      </c>
      <c r="F1599" s="5">
        <v>2878.75</v>
      </c>
      <c r="G1599" s="5">
        <v>115.98</v>
      </c>
      <c r="H1599" s="5">
        <v>2455.87</v>
      </c>
      <c r="I1599" s="5">
        <v>2537.79</v>
      </c>
      <c r="J1599" s="5">
        <v>88.1</v>
      </c>
      <c r="K1599" s="6">
        <f t="shared" si="448"/>
        <v>2547.35</v>
      </c>
      <c r="L1599" s="6">
        <f t="shared" si="449"/>
        <v>182.96000000000004</v>
      </c>
      <c r="M1599" s="6">
        <f t="shared" si="450"/>
        <v>2708.27</v>
      </c>
      <c r="N1599" s="5">
        <f t="shared" si="451"/>
        <v>72.823365755779236</v>
      </c>
      <c r="O1599" s="6">
        <f t="shared" si="452"/>
        <v>340.96000000000004</v>
      </c>
      <c r="P1599" s="6">
        <f t="shared" si="453"/>
        <v>145.64673151155847</v>
      </c>
      <c r="Q1599" s="6">
        <f t="shared" si="454"/>
        <v>0.26822035258202231</v>
      </c>
      <c r="R1599" s="9">
        <f t="shared" si="455"/>
        <v>1.0848166543817097</v>
      </c>
      <c r="S1599" s="9">
        <f t="shared" si="456"/>
        <v>158</v>
      </c>
      <c r="T1599">
        <f t="shared" si="457"/>
        <v>340.96000000000004</v>
      </c>
      <c r="U1599" s="9">
        <f t="shared" si="458"/>
        <v>2.3410068764429606</v>
      </c>
      <c r="V1599" s="9">
        <f t="shared" si="459"/>
        <v>2.2097303294063901</v>
      </c>
      <c r="W1599" s="9">
        <f t="shared" si="460"/>
        <v>160.92000000000007</v>
      </c>
      <c r="X1599">
        <f t="shared" si="461"/>
        <v>2708.27</v>
      </c>
      <c r="Y1599" s="9">
        <f t="shared" si="462"/>
        <v>37.189574690662695</v>
      </c>
      <c r="Z1599" s="10">
        <f t="shared" si="463"/>
        <v>0.35699579829460176</v>
      </c>
      <c r="AA1599">
        <f t="shared" si="464"/>
        <v>182.96000000000004</v>
      </c>
    </row>
    <row r="1600" spans="1:27">
      <c r="A1600" s="1">
        <f t="shared" si="447"/>
        <v>9010997</v>
      </c>
      <c r="B1600" s="1">
        <v>-3</v>
      </c>
      <c r="C1600" s="1">
        <v>11</v>
      </c>
      <c r="D1600" s="2">
        <v>9</v>
      </c>
      <c r="E1600" s="5">
        <v>2956.41</v>
      </c>
      <c r="F1600" s="5">
        <v>3089.79</v>
      </c>
      <c r="G1600" s="5">
        <v>169.78</v>
      </c>
      <c r="H1600" s="5">
        <v>2949.66</v>
      </c>
      <c r="I1600" s="5">
        <v>3109.3</v>
      </c>
      <c r="J1600" s="5">
        <v>132.69999999999999</v>
      </c>
      <c r="K1600" s="6">
        <f t="shared" si="448"/>
        <v>2953.0349999999999</v>
      </c>
      <c r="L1600" s="6">
        <f t="shared" si="449"/>
        <v>6.75</v>
      </c>
      <c r="M1600" s="6">
        <f t="shared" si="450"/>
        <v>3099.5450000000001</v>
      </c>
      <c r="N1600" s="5">
        <f t="shared" si="451"/>
        <v>107.74337381017915</v>
      </c>
      <c r="O1600" s="6">
        <f t="shared" si="452"/>
        <v>-19.510000000000218</v>
      </c>
      <c r="P1600" s="6">
        <f t="shared" si="453"/>
        <v>215.4867476203583</v>
      </c>
      <c r="Q1600" s="6">
        <f t="shared" si="454"/>
        <v>0.24154344560039825</v>
      </c>
      <c r="R1600" s="9">
        <f t="shared" si="455"/>
        <v>0.12186364261371999</v>
      </c>
      <c r="S1600" s="9">
        <f t="shared" si="456"/>
        <v>26.260000000000218</v>
      </c>
      <c r="T1600">
        <f t="shared" si="457"/>
        <v>19.510000000000218</v>
      </c>
      <c r="U1600" s="9">
        <f t="shared" si="458"/>
        <v>9.0539210487192823E-2</v>
      </c>
      <c r="V1600" s="9">
        <f t="shared" si="459"/>
        <v>1.3598052002540741</v>
      </c>
      <c r="W1600" s="9">
        <f t="shared" si="460"/>
        <v>146.51000000000022</v>
      </c>
      <c r="X1600">
        <f t="shared" si="461"/>
        <v>3099.5450000000001</v>
      </c>
      <c r="Y1600" s="9">
        <f t="shared" si="462"/>
        <v>28.767847992775291</v>
      </c>
      <c r="Z1600" s="10">
        <f t="shared" si="463"/>
        <v>0.35703641270884401</v>
      </c>
      <c r="AA1600">
        <f t="shared" si="464"/>
        <v>6.75</v>
      </c>
    </row>
    <row r="1601" spans="1:27">
      <c r="A1601" s="1">
        <f t="shared" si="447"/>
        <v>8013998</v>
      </c>
      <c r="B1601" s="1">
        <v>-2</v>
      </c>
      <c r="C1601" s="1">
        <v>14</v>
      </c>
      <c r="D1601" s="2">
        <v>8</v>
      </c>
      <c r="E1601" s="5">
        <v>805.29</v>
      </c>
      <c r="F1601" s="5">
        <v>1362.99</v>
      </c>
      <c r="G1601" s="5">
        <v>164.48</v>
      </c>
      <c r="H1601" s="5">
        <v>870.75</v>
      </c>
      <c r="I1601" s="5">
        <v>1407.08</v>
      </c>
      <c r="J1601" s="5">
        <v>78.37</v>
      </c>
      <c r="K1601" s="6">
        <f t="shared" si="448"/>
        <v>838.02</v>
      </c>
      <c r="L1601" s="6">
        <f t="shared" si="449"/>
        <v>-65.460000000000036</v>
      </c>
      <c r="M1601" s="6">
        <f t="shared" si="450"/>
        <v>1385.0349999999999</v>
      </c>
      <c r="N1601" s="5">
        <f t="shared" si="451"/>
        <v>91.098198802171709</v>
      </c>
      <c r="O1601" s="6">
        <f t="shared" si="452"/>
        <v>-44.089999999999918</v>
      </c>
      <c r="P1601" s="6">
        <f t="shared" si="453"/>
        <v>182.19639760434342</v>
      </c>
      <c r="Q1601" s="6">
        <f t="shared" si="454"/>
        <v>0.62995876857181299</v>
      </c>
      <c r="R1601" s="9">
        <f t="shared" si="455"/>
        <v>0.11729101278065376</v>
      </c>
      <c r="S1601" s="9">
        <f t="shared" si="456"/>
        <v>21.370000000000118</v>
      </c>
      <c r="T1601">
        <f t="shared" si="457"/>
        <v>44.089999999999918</v>
      </c>
      <c r="U1601" s="9">
        <f t="shared" si="458"/>
        <v>0.2419916122367331</v>
      </c>
      <c r="V1601" s="9">
        <f t="shared" si="459"/>
        <v>6.0046741559390684</v>
      </c>
      <c r="W1601" s="9">
        <f t="shared" si="460"/>
        <v>547.01499999999987</v>
      </c>
      <c r="X1601">
        <f t="shared" si="461"/>
        <v>1385.0349999999999</v>
      </c>
      <c r="Y1601" s="9">
        <f t="shared" si="462"/>
        <v>15.203758342222917</v>
      </c>
      <c r="Z1601" s="10">
        <f t="shared" si="463"/>
        <v>0.35727300485762981</v>
      </c>
      <c r="AA1601">
        <f t="shared" si="464"/>
        <v>65.460000000000036</v>
      </c>
    </row>
    <row r="1602" spans="1:27">
      <c r="A1602" s="1">
        <f t="shared" si="447"/>
        <v>8015000</v>
      </c>
      <c r="B1602" s="1">
        <v>0</v>
      </c>
      <c r="C1602" s="1">
        <v>15</v>
      </c>
      <c r="D1602" s="2">
        <v>8</v>
      </c>
      <c r="E1602" s="5">
        <v>295.91000000000003</v>
      </c>
      <c r="F1602" s="5">
        <v>469.6</v>
      </c>
      <c r="G1602" s="5">
        <v>64.959999999999994</v>
      </c>
      <c r="H1602" s="5">
        <v>320.67</v>
      </c>
      <c r="I1602" s="5">
        <v>483.76</v>
      </c>
      <c r="J1602" s="5">
        <v>53.46</v>
      </c>
      <c r="K1602" s="6">
        <f t="shared" si="448"/>
        <v>308.29000000000002</v>
      </c>
      <c r="L1602" s="6">
        <f t="shared" si="449"/>
        <v>-24.759999999999991</v>
      </c>
      <c r="M1602" s="6">
        <f t="shared" si="450"/>
        <v>476.68</v>
      </c>
      <c r="N1602" s="5">
        <f t="shared" si="451"/>
        <v>42.064751277049055</v>
      </c>
      <c r="O1602" s="6">
        <f t="shared" si="452"/>
        <v>-14.159999999999968</v>
      </c>
      <c r="P1602" s="6">
        <f t="shared" si="453"/>
        <v>84.12950255409811</v>
      </c>
      <c r="Q1602" s="6">
        <f t="shared" si="454"/>
        <v>0.19240938661329224</v>
      </c>
      <c r="R1602" s="9">
        <f t="shared" si="455"/>
        <v>0.12599622817434186</v>
      </c>
      <c r="S1602" s="9">
        <f t="shared" si="456"/>
        <v>10.600000000000023</v>
      </c>
      <c r="T1602">
        <f t="shared" si="457"/>
        <v>14.159999999999968</v>
      </c>
      <c r="U1602" s="9">
        <f t="shared" si="458"/>
        <v>0.16831194254232765</v>
      </c>
      <c r="V1602" s="9">
        <f t="shared" si="459"/>
        <v>4.003114124957996</v>
      </c>
      <c r="W1602" s="9">
        <f t="shared" si="460"/>
        <v>168.39</v>
      </c>
      <c r="X1602">
        <f t="shared" si="461"/>
        <v>476.68</v>
      </c>
      <c r="Y1602" s="9">
        <f t="shared" si="462"/>
        <v>11.332053216253803</v>
      </c>
      <c r="Z1602" s="10">
        <f t="shared" si="463"/>
        <v>0.35732478223599329</v>
      </c>
      <c r="AA1602">
        <f t="shared" si="464"/>
        <v>24.759999999999991</v>
      </c>
    </row>
    <row r="1603" spans="1:27">
      <c r="A1603" s="1">
        <f t="shared" si="447"/>
        <v>12004002</v>
      </c>
      <c r="B1603" s="1">
        <v>2</v>
      </c>
      <c r="C1603" s="1">
        <v>4</v>
      </c>
      <c r="D1603" s="2">
        <v>12</v>
      </c>
      <c r="E1603" s="5">
        <v>19.5</v>
      </c>
      <c r="F1603" s="5">
        <v>50.8</v>
      </c>
      <c r="G1603" s="5">
        <v>84.61</v>
      </c>
      <c r="H1603" s="5">
        <v>17.22</v>
      </c>
      <c r="I1603" s="5">
        <v>-9.43</v>
      </c>
      <c r="J1603" s="5">
        <v>52.63</v>
      </c>
      <c r="K1603" s="6">
        <f t="shared" si="448"/>
        <v>18.36</v>
      </c>
      <c r="L1603" s="6">
        <f t="shared" si="449"/>
        <v>2.2800000000000011</v>
      </c>
      <c r="M1603" s="6">
        <f t="shared" si="450"/>
        <v>20.684999999999999</v>
      </c>
      <c r="N1603" s="5">
        <f t="shared" si="451"/>
        <v>49.821604249562256</v>
      </c>
      <c r="O1603" s="6">
        <f t="shared" si="452"/>
        <v>60.23</v>
      </c>
      <c r="P1603" s="6">
        <f t="shared" si="453"/>
        <v>99.643208499124512</v>
      </c>
      <c r="Q1603" s="6">
        <f t="shared" si="454"/>
        <v>0.44204223101574824</v>
      </c>
      <c r="R1603" s="9">
        <f t="shared" si="455"/>
        <v>0.58157501020763658</v>
      </c>
      <c r="S1603" s="9">
        <f t="shared" si="456"/>
        <v>57.949999999999996</v>
      </c>
      <c r="T1603">
        <f t="shared" si="457"/>
        <v>60.23</v>
      </c>
      <c r="U1603" s="9">
        <f t="shared" si="458"/>
        <v>0.60445664995351078</v>
      </c>
      <c r="V1603" s="9">
        <f t="shared" si="459"/>
        <v>4.6666502113296107E-2</v>
      </c>
      <c r="W1603" s="9">
        <f t="shared" si="460"/>
        <v>2.3249999999999993</v>
      </c>
      <c r="X1603">
        <f t="shared" si="461"/>
        <v>20.684999999999999</v>
      </c>
      <c r="Y1603" s="9">
        <f t="shared" si="462"/>
        <v>0.41518133170474419</v>
      </c>
      <c r="Z1603" s="10">
        <f t="shared" si="463"/>
        <v>0.35735696439274833</v>
      </c>
      <c r="AA1603">
        <f t="shared" si="464"/>
        <v>2.2800000000000011</v>
      </c>
    </row>
    <row r="1604" spans="1:27">
      <c r="A1604" s="1">
        <f t="shared" si="447"/>
        <v>12006999</v>
      </c>
      <c r="B1604" s="1">
        <v>-1</v>
      </c>
      <c r="C1604" s="1">
        <v>7</v>
      </c>
      <c r="D1604" s="2">
        <v>12</v>
      </c>
      <c r="E1604" s="5">
        <v>37.770000000000003</v>
      </c>
      <c r="F1604" s="5">
        <v>135.38</v>
      </c>
      <c r="G1604" s="5">
        <v>57.84</v>
      </c>
      <c r="H1604" s="5">
        <v>47.44</v>
      </c>
      <c r="I1604" s="5">
        <v>81.02</v>
      </c>
      <c r="J1604" s="5">
        <v>40.01</v>
      </c>
      <c r="K1604" s="6">
        <f t="shared" si="448"/>
        <v>42.605000000000004</v>
      </c>
      <c r="L1604" s="6">
        <f t="shared" si="449"/>
        <v>-9.6699999999999946</v>
      </c>
      <c r="M1604" s="6">
        <f t="shared" si="450"/>
        <v>108.19999999999999</v>
      </c>
      <c r="N1604" s="5">
        <f t="shared" si="451"/>
        <v>35.164846437884528</v>
      </c>
      <c r="O1604" s="6">
        <f t="shared" si="452"/>
        <v>54.36</v>
      </c>
      <c r="P1604" s="6">
        <f t="shared" si="453"/>
        <v>70.329692875769055</v>
      </c>
      <c r="Q1604" s="6">
        <f t="shared" si="454"/>
        <v>0.35272377300718005</v>
      </c>
      <c r="R1604" s="9">
        <f t="shared" si="455"/>
        <v>0.91042627063796677</v>
      </c>
      <c r="S1604" s="9">
        <f t="shared" si="456"/>
        <v>64.03</v>
      </c>
      <c r="T1604">
        <f t="shared" si="457"/>
        <v>54.36</v>
      </c>
      <c r="U1604" s="9">
        <f t="shared" si="458"/>
        <v>0.77293100221583433</v>
      </c>
      <c r="V1604" s="9">
        <f t="shared" si="459"/>
        <v>1.8653572145087431</v>
      </c>
      <c r="W1604" s="9">
        <f t="shared" si="460"/>
        <v>65.594999999999985</v>
      </c>
      <c r="X1604">
        <f t="shared" si="461"/>
        <v>108.19999999999999</v>
      </c>
      <c r="Y1604" s="9">
        <f t="shared" si="462"/>
        <v>3.0769365136038731</v>
      </c>
      <c r="Z1604" s="10">
        <f t="shared" si="463"/>
        <v>0.35744510067981067</v>
      </c>
      <c r="AA1604">
        <f t="shared" si="464"/>
        <v>9.6699999999999946</v>
      </c>
    </row>
    <row r="1605" spans="1:27">
      <c r="A1605" s="1">
        <f t="shared" si="447"/>
        <v>13001000</v>
      </c>
      <c r="B1605" s="1">
        <v>0</v>
      </c>
      <c r="C1605" s="1">
        <v>1</v>
      </c>
      <c r="D1605" s="2">
        <v>13</v>
      </c>
      <c r="E1605" s="5">
        <v>10.98</v>
      </c>
      <c r="F1605" s="5">
        <v>29.76</v>
      </c>
      <c r="G1605" s="5">
        <v>44.3</v>
      </c>
      <c r="H1605" s="5">
        <v>20.73</v>
      </c>
      <c r="I1605" s="5">
        <v>5.1100000000000003</v>
      </c>
      <c r="J1605" s="5">
        <v>55.62</v>
      </c>
      <c r="K1605" s="6">
        <f t="shared" si="448"/>
        <v>15.855</v>
      </c>
      <c r="L1605" s="6">
        <f t="shared" si="449"/>
        <v>-9.75</v>
      </c>
      <c r="M1605" s="6">
        <f t="shared" si="450"/>
        <v>17.435000000000002</v>
      </c>
      <c r="N1605" s="5">
        <f t="shared" si="451"/>
        <v>35.553039251237017</v>
      </c>
      <c r="O1605" s="6">
        <f t="shared" si="452"/>
        <v>24.650000000000002</v>
      </c>
      <c r="P1605" s="6">
        <f t="shared" si="453"/>
        <v>71.106078502474034</v>
      </c>
      <c r="Q1605" s="6">
        <f t="shared" si="454"/>
        <v>-0.22370999920412565</v>
      </c>
      <c r="R1605" s="9">
        <f t="shared" si="455"/>
        <v>0.48378423792282549</v>
      </c>
      <c r="S1605" s="9">
        <f t="shared" si="456"/>
        <v>34.400000000000006</v>
      </c>
      <c r="T1605">
        <f t="shared" si="457"/>
        <v>24.650000000000002</v>
      </c>
      <c r="U1605" s="9">
        <f t="shared" si="458"/>
        <v>0.34666515886039673</v>
      </c>
      <c r="V1605" s="9">
        <f t="shared" si="459"/>
        <v>4.4440645111515409E-2</v>
      </c>
      <c r="W1605" s="9">
        <f t="shared" si="460"/>
        <v>1.5800000000000018</v>
      </c>
      <c r="X1605">
        <f t="shared" si="461"/>
        <v>17.435000000000002</v>
      </c>
      <c r="Y1605" s="9">
        <f t="shared" si="462"/>
        <v>0.49039408070839896</v>
      </c>
      <c r="Z1605" s="10">
        <f t="shared" si="463"/>
        <v>0.35746188608018059</v>
      </c>
      <c r="AA1605">
        <f t="shared" si="464"/>
        <v>9.75</v>
      </c>
    </row>
    <row r="1606" spans="1:27">
      <c r="A1606" s="1">
        <f t="shared" si="447"/>
        <v>2014996</v>
      </c>
      <c r="B1606" s="1">
        <v>-4</v>
      </c>
      <c r="C1606" s="1">
        <v>15</v>
      </c>
      <c r="D1606" s="2">
        <v>2</v>
      </c>
      <c r="E1606" s="5">
        <v>9748.41</v>
      </c>
      <c r="F1606" s="5">
        <v>9463.1200000000008</v>
      </c>
      <c r="G1606" s="5">
        <v>200.73</v>
      </c>
      <c r="H1606" s="5">
        <v>9903.86</v>
      </c>
      <c r="I1606" s="5">
        <v>9625.93</v>
      </c>
      <c r="J1606" s="5">
        <v>172.57</v>
      </c>
      <c r="K1606" s="6">
        <f t="shared" si="448"/>
        <v>9826.1350000000002</v>
      </c>
      <c r="L1606" s="6">
        <f t="shared" si="449"/>
        <v>-155.45000000000073</v>
      </c>
      <c r="M1606" s="6">
        <f t="shared" si="450"/>
        <v>9544.5250000000015</v>
      </c>
      <c r="N1606" s="5">
        <f t="shared" si="451"/>
        <v>132.35646735237384</v>
      </c>
      <c r="O1606" s="6">
        <f t="shared" si="452"/>
        <v>-162.80999999999949</v>
      </c>
      <c r="P1606" s="6">
        <f t="shared" si="453"/>
        <v>264.71293470474768</v>
      </c>
      <c r="Q1606" s="6">
        <f t="shared" si="454"/>
        <v>0.1500169442018171</v>
      </c>
      <c r="R1606" s="9">
        <f t="shared" si="455"/>
        <v>2.7803703692106586E-2</v>
      </c>
      <c r="S1606" s="9">
        <f t="shared" si="456"/>
        <v>7.3599999999987631</v>
      </c>
      <c r="T1606">
        <f t="shared" si="457"/>
        <v>162.80999999999949</v>
      </c>
      <c r="U1606" s="9">
        <f t="shared" si="458"/>
        <v>0.61504361387399731</v>
      </c>
      <c r="V1606" s="9">
        <f t="shared" si="459"/>
        <v>2.1276633143302766</v>
      </c>
      <c r="W1606" s="9">
        <f t="shared" si="460"/>
        <v>281.60999999999876</v>
      </c>
      <c r="X1606">
        <f t="shared" si="461"/>
        <v>9544.5250000000015</v>
      </c>
      <c r="Y1606" s="9">
        <f t="shared" si="462"/>
        <v>72.112267658138109</v>
      </c>
      <c r="Z1606" s="10">
        <f t="shared" si="463"/>
        <v>0.35753741062999267</v>
      </c>
      <c r="AA1606">
        <f t="shared" si="464"/>
        <v>155.45000000000073</v>
      </c>
    </row>
    <row r="1607" spans="1:27">
      <c r="A1607" s="1">
        <f t="shared" si="447"/>
        <v>10003004</v>
      </c>
      <c r="B1607" s="1">
        <v>4</v>
      </c>
      <c r="C1607" s="1">
        <v>3</v>
      </c>
      <c r="D1607" s="2">
        <v>10</v>
      </c>
      <c r="E1607" s="5">
        <v>2400.77</v>
      </c>
      <c r="F1607" s="5">
        <v>2732.66</v>
      </c>
      <c r="G1607" s="5">
        <v>126.01</v>
      </c>
      <c r="H1607" s="5">
        <v>2263.7399999999998</v>
      </c>
      <c r="I1607" s="5">
        <v>1693.63</v>
      </c>
      <c r="J1607" s="5">
        <v>130.47</v>
      </c>
      <c r="K1607" s="6">
        <f t="shared" si="448"/>
        <v>2332.2550000000001</v>
      </c>
      <c r="L1607" s="6">
        <f t="shared" si="449"/>
        <v>137.0300000000002</v>
      </c>
      <c r="M1607" s="6">
        <f t="shared" si="450"/>
        <v>2213.145</v>
      </c>
      <c r="N1607" s="5">
        <f t="shared" si="451"/>
        <v>90.693082702045146</v>
      </c>
      <c r="O1607" s="6">
        <f t="shared" si="452"/>
        <v>1039.0299999999997</v>
      </c>
      <c r="P1607" s="6">
        <f t="shared" si="453"/>
        <v>181.38616540409029</v>
      </c>
      <c r="Q1607" s="6">
        <f t="shared" si="454"/>
        <v>-3.476802684762114E-2</v>
      </c>
      <c r="R1607" s="9">
        <f t="shared" si="455"/>
        <v>4.9728158594153689</v>
      </c>
      <c r="S1607" s="9">
        <f t="shared" si="456"/>
        <v>901.99999999999955</v>
      </c>
      <c r="T1607">
        <f t="shared" si="457"/>
        <v>1039.0299999999997</v>
      </c>
      <c r="U1607" s="9">
        <f t="shared" si="458"/>
        <v>5.7282759006744479</v>
      </c>
      <c r="V1607" s="9">
        <f t="shared" si="459"/>
        <v>1.3133305920509213</v>
      </c>
      <c r="W1607" s="9">
        <f t="shared" si="460"/>
        <v>119.11000000000013</v>
      </c>
      <c r="X1607">
        <f t="shared" si="461"/>
        <v>2213.145</v>
      </c>
      <c r="Y1607" s="9">
        <f t="shared" si="462"/>
        <v>24.402577727684772</v>
      </c>
      <c r="Z1607" s="10">
        <f t="shared" si="463"/>
        <v>0.35763808522024049</v>
      </c>
      <c r="AA1607">
        <f t="shared" si="464"/>
        <v>137.0300000000002</v>
      </c>
    </row>
    <row r="1608" spans="1:27">
      <c r="A1608" s="1">
        <f t="shared" si="447"/>
        <v>17003</v>
      </c>
      <c r="B1608" s="1">
        <v>3</v>
      </c>
      <c r="C1608" s="1">
        <v>17</v>
      </c>
      <c r="D1608" s="2">
        <v>0</v>
      </c>
      <c r="E1608" s="5">
        <v>909.82</v>
      </c>
      <c r="F1608" s="5">
        <v>810.71</v>
      </c>
      <c r="G1608" s="5">
        <v>93.39</v>
      </c>
      <c r="H1608" s="5">
        <v>785.1</v>
      </c>
      <c r="I1608" s="5">
        <v>542.24</v>
      </c>
      <c r="J1608" s="5">
        <v>76.94</v>
      </c>
      <c r="K1608" s="6">
        <f t="shared" si="448"/>
        <v>847.46</v>
      </c>
      <c r="L1608" s="6">
        <f t="shared" si="449"/>
        <v>124.72000000000003</v>
      </c>
      <c r="M1608" s="6">
        <f t="shared" si="450"/>
        <v>676.47500000000002</v>
      </c>
      <c r="N1608" s="5">
        <f t="shared" si="451"/>
        <v>60.500941521599479</v>
      </c>
      <c r="O1608" s="6">
        <f t="shared" si="452"/>
        <v>268.47000000000003</v>
      </c>
      <c r="P1608" s="6">
        <f t="shared" si="453"/>
        <v>121.00188304319896</v>
      </c>
      <c r="Q1608" s="6">
        <f t="shared" si="454"/>
        <v>0.19136953028516154</v>
      </c>
      <c r="R1608" s="9">
        <f t="shared" si="455"/>
        <v>1.1879980408956092</v>
      </c>
      <c r="S1608" s="9">
        <f t="shared" si="456"/>
        <v>143.75</v>
      </c>
      <c r="T1608">
        <f t="shared" si="457"/>
        <v>268.47000000000003</v>
      </c>
      <c r="U1608" s="9">
        <f t="shared" si="458"/>
        <v>2.2187258020121337</v>
      </c>
      <c r="V1608" s="9">
        <f t="shared" si="459"/>
        <v>2.8261543655309325</v>
      </c>
      <c r="W1608" s="9">
        <f t="shared" si="460"/>
        <v>170.98500000000001</v>
      </c>
      <c r="X1608">
        <f t="shared" si="461"/>
        <v>676.47500000000002</v>
      </c>
      <c r="Y1608" s="9">
        <f t="shared" si="462"/>
        <v>11.181230952554536</v>
      </c>
      <c r="Z1608" s="10">
        <f t="shared" si="463"/>
        <v>0.3576576575441941</v>
      </c>
      <c r="AA1608">
        <f t="shared" si="464"/>
        <v>124.72000000000003</v>
      </c>
    </row>
    <row r="1609" spans="1:27">
      <c r="A1609" s="1">
        <f t="shared" si="447"/>
        <v>10010998</v>
      </c>
      <c r="B1609" s="1">
        <v>-2</v>
      </c>
      <c r="C1609" s="1">
        <v>11</v>
      </c>
      <c r="D1609" s="2">
        <v>10</v>
      </c>
      <c r="E1609" s="5">
        <v>5005.88</v>
      </c>
      <c r="F1609" s="5">
        <v>5323.7</v>
      </c>
      <c r="G1609" s="5">
        <v>178.7</v>
      </c>
      <c r="H1609" s="5">
        <v>4963.76</v>
      </c>
      <c r="I1609" s="5">
        <v>5110.04</v>
      </c>
      <c r="J1609" s="5">
        <v>108.19</v>
      </c>
      <c r="K1609" s="6">
        <f t="shared" si="448"/>
        <v>4984.82</v>
      </c>
      <c r="L1609" s="6">
        <f t="shared" si="449"/>
        <v>42.119999999999891</v>
      </c>
      <c r="M1609" s="6">
        <f t="shared" si="450"/>
        <v>5216.87</v>
      </c>
      <c r="N1609" s="5">
        <f t="shared" si="451"/>
        <v>104.44946876360837</v>
      </c>
      <c r="O1609" s="6">
        <f t="shared" si="452"/>
        <v>213.65999999999985</v>
      </c>
      <c r="P1609" s="6">
        <f t="shared" si="453"/>
        <v>208.89893752721673</v>
      </c>
      <c r="Q1609" s="6">
        <f t="shared" si="454"/>
        <v>0.46354688062548127</v>
      </c>
      <c r="R1609" s="9">
        <f t="shared" si="455"/>
        <v>0.8211626254808051</v>
      </c>
      <c r="S1609" s="9">
        <f t="shared" si="456"/>
        <v>171.53999999999996</v>
      </c>
      <c r="T1609">
        <f t="shared" si="457"/>
        <v>213.65999999999985</v>
      </c>
      <c r="U1609" s="9">
        <f t="shared" si="458"/>
        <v>1.0227912239724188</v>
      </c>
      <c r="V1609" s="9">
        <f t="shared" si="459"/>
        <v>2.221648446342789</v>
      </c>
      <c r="W1609" s="9">
        <f t="shared" si="460"/>
        <v>232.05000000000018</v>
      </c>
      <c r="X1609">
        <f t="shared" si="461"/>
        <v>5216.87</v>
      </c>
      <c r="Y1609" s="9">
        <f t="shared" si="462"/>
        <v>49.946352640690783</v>
      </c>
      <c r="Z1609" s="10">
        <f t="shared" si="463"/>
        <v>0.35774991264848688</v>
      </c>
      <c r="AA1609">
        <f t="shared" si="464"/>
        <v>42.119999999999891</v>
      </c>
    </row>
    <row r="1610" spans="1:27">
      <c r="A1610" s="1">
        <f t="shared" si="447"/>
        <v>7011004</v>
      </c>
      <c r="B1610" s="1">
        <v>4</v>
      </c>
      <c r="C1610" s="1">
        <v>11</v>
      </c>
      <c r="D1610" s="2">
        <v>7</v>
      </c>
      <c r="E1610" s="5">
        <v>16644.43</v>
      </c>
      <c r="F1610" s="5">
        <v>16003.72</v>
      </c>
      <c r="G1610" s="5">
        <v>224.7</v>
      </c>
      <c r="H1610" s="5">
        <v>16568.09</v>
      </c>
      <c r="I1610" s="5">
        <v>15380.63</v>
      </c>
      <c r="J1610" s="5">
        <v>215.22</v>
      </c>
      <c r="K1610" s="6">
        <f t="shared" si="448"/>
        <v>16606.260000000002</v>
      </c>
      <c r="L1610" s="6">
        <f t="shared" si="449"/>
        <v>76.340000000000146</v>
      </c>
      <c r="M1610" s="6">
        <f t="shared" si="450"/>
        <v>15692.174999999999</v>
      </c>
      <c r="N1610" s="5">
        <f t="shared" si="451"/>
        <v>155.57131676501297</v>
      </c>
      <c r="O1610" s="6">
        <f t="shared" si="452"/>
        <v>623.09000000000015</v>
      </c>
      <c r="P1610" s="6">
        <f t="shared" si="453"/>
        <v>311.14263353002593</v>
      </c>
      <c r="Q1610" s="6">
        <f t="shared" si="454"/>
        <v>4.3078740516460254E-2</v>
      </c>
      <c r="R1610" s="9">
        <f t="shared" si="455"/>
        <v>1.7572326678505068</v>
      </c>
      <c r="S1610" s="9">
        <f t="shared" si="456"/>
        <v>546.75</v>
      </c>
      <c r="T1610">
        <f t="shared" si="457"/>
        <v>623.09000000000015</v>
      </c>
      <c r="U1610" s="9">
        <f t="shared" si="458"/>
        <v>2.0025863795353862</v>
      </c>
      <c r="V1610" s="9">
        <f t="shared" si="459"/>
        <v>5.8756653797608971</v>
      </c>
      <c r="W1610" s="9">
        <f t="shared" si="460"/>
        <v>914.08500000000276</v>
      </c>
      <c r="X1610">
        <f t="shared" si="461"/>
        <v>15692.174999999999</v>
      </c>
      <c r="Y1610" s="9">
        <f t="shared" si="462"/>
        <v>100.86804769868139</v>
      </c>
      <c r="Z1610" s="10">
        <f t="shared" si="463"/>
        <v>0.35777506900285827</v>
      </c>
      <c r="AA1610">
        <f t="shared" si="464"/>
        <v>76.340000000000146</v>
      </c>
    </row>
    <row r="1611" spans="1:27">
      <c r="A1611" s="1">
        <f t="shared" si="447"/>
        <v>6015998</v>
      </c>
      <c r="B1611" s="1">
        <v>-2</v>
      </c>
      <c r="C1611" s="1">
        <v>16</v>
      </c>
      <c r="D1611" s="2">
        <v>6</v>
      </c>
      <c r="E1611" s="5">
        <v>920.62</v>
      </c>
      <c r="F1611" s="5">
        <v>1513.86</v>
      </c>
      <c r="G1611" s="5">
        <v>109.28</v>
      </c>
      <c r="H1611" s="5">
        <v>926.45</v>
      </c>
      <c r="I1611" s="5">
        <v>1368.37</v>
      </c>
      <c r="J1611" s="5">
        <v>86.26</v>
      </c>
      <c r="K1611" s="6">
        <f t="shared" si="448"/>
        <v>923.53500000000008</v>
      </c>
      <c r="L1611" s="6">
        <f t="shared" si="449"/>
        <v>-5.8300000000000409</v>
      </c>
      <c r="M1611" s="6">
        <f t="shared" si="450"/>
        <v>1441.1149999999998</v>
      </c>
      <c r="N1611" s="5">
        <f t="shared" si="451"/>
        <v>69.61125268230704</v>
      </c>
      <c r="O1611" s="6">
        <f t="shared" si="452"/>
        <v>145.49</v>
      </c>
      <c r="P1611" s="6">
        <f t="shared" si="453"/>
        <v>139.22250536461408</v>
      </c>
      <c r="Q1611" s="6">
        <f t="shared" si="454"/>
        <v>0.23223198833033598</v>
      </c>
      <c r="R1611" s="9">
        <f t="shared" si="455"/>
        <v>1.0868932404549356</v>
      </c>
      <c r="S1611" s="9">
        <f t="shared" si="456"/>
        <v>151.32000000000005</v>
      </c>
      <c r="T1611">
        <f t="shared" si="457"/>
        <v>145.49</v>
      </c>
      <c r="U1611" s="9">
        <f t="shared" si="458"/>
        <v>1.0450178268159434</v>
      </c>
      <c r="V1611" s="9">
        <f t="shared" si="459"/>
        <v>7.4352921410872987</v>
      </c>
      <c r="W1611" s="9">
        <f t="shared" si="460"/>
        <v>517.5799999999997</v>
      </c>
      <c r="X1611">
        <f t="shared" si="461"/>
        <v>1441.1149999999998</v>
      </c>
      <c r="Y1611" s="9">
        <f t="shared" si="462"/>
        <v>20.702328208012343</v>
      </c>
      <c r="Z1611" s="10">
        <f t="shared" si="463"/>
        <v>0.35782677373276583</v>
      </c>
      <c r="AA1611">
        <f t="shared" si="464"/>
        <v>5.8300000000000409</v>
      </c>
    </row>
    <row r="1612" spans="1:27">
      <c r="A1612" s="1">
        <f t="shared" si="447"/>
        <v>5003006</v>
      </c>
      <c r="B1612" s="1">
        <v>6</v>
      </c>
      <c r="C1612" s="1">
        <v>3</v>
      </c>
      <c r="D1612" s="2">
        <v>5</v>
      </c>
      <c r="E1612" s="5">
        <v>87.02</v>
      </c>
      <c r="F1612" s="5">
        <v>173.68</v>
      </c>
      <c r="G1612" s="5">
        <v>64.959999999999994</v>
      </c>
      <c r="H1612" s="5">
        <v>105.38</v>
      </c>
      <c r="I1612" s="5">
        <v>-28.16</v>
      </c>
      <c r="J1612" s="5">
        <v>59.38</v>
      </c>
      <c r="K1612" s="6">
        <f t="shared" si="448"/>
        <v>96.199999999999989</v>
      </c>
      <c r="L1612" s="6">
        <f t="shared" si="449"/>
        <v>-18.36</v>
      </c>
      <c r="M1612" s="6">
        <f t="shared" si="450"/>
        <v>72.760000000000005</v>
      </c>
      <c r="N1612" s="5">
        <f t="shared" si="451"/>
        <v>44.005073571123589</v>
      </c>
      <c r="O1612" s="6">
        <f t="shared" si="452"/>
        <v>201.84</v>
      </c>
      <c r="P1612" s="6">
        <f t="shared" si="453"/>
        <v>88.010147142247177</v>
      </c>
      <c r="Q1612" s="6">
        <f t="shared" si="454"/>
        <v>8.9573504870906415E-2</v>
      </c>
      <c r="R1612" s="9">
        <f t="shared" si="455"/>
        <v>2.5019842273880055</v>
      </c>
      <c r="S1612" s="9">
        <f t="shared" si="456"/>
        <v>220.2</v>
      </c>
      <c r="T1612">
        <f t="shared" si="457"/>
        <v>201.84</v>
      </c>
      <c r="U1612" s="9">
        <f t="shared" si="458"/>
        <v>2.2933719185104229</v>
      </c>
      <c r="V1612" s="9">
        <f t="shared" si="459"/>
        <v>0.53266585186171489</v>
      </c>
      <c r="W1612" s="9">
        <f t="shared" si="460"/>
        <v>23.439999999999984</v>
      </c>
      <c r="X1612">
        <f t="shared" si="461"/>
        <v>72.760000000000005</v>
      </c>
      <c r="Y1612" s="9">
        <f t="shared" si="462"/>
        <v>1.6534457074001028</v>
      </c>
      <c r="Z1612" s="10">
        <f t="shared" si="463"/>
        <v>0.35790361831085193</v>
      </c>
      <c r="AA1612">
        <f t="shared" si="464"/>
        <v>18.36</v>
      </c>
    </row>
    <row r="1613" spans="1:27">
      <c r="A1613" s="1">
        <f t="shared" si="447"/>
        <v>5010005</v>
      </c>
      <c r="B1613" s="1">
        <v>5</v>
      </c>
      <c r="C1613" s="1">
        <v>10</v>
      </c>
      <c r="D1613" s="2">
        <v>5</v>
      </c>
      <c r="E1613" s="5">
        <v>1832.48</v>
      </c>
      <c r="F1613" s="5">
        <v>1514.92</v>
      </c>
      <c r="G1613" s="5">
        <v>120.99</v>
      </c>
      <c r="H1613" s="5">
        <v>1806.42</v>
      </c>
      <c r="I1613" s="5">
        <v>1634.24</v>
      </c>
      <c r="J1613" s="5">
        <v>96.74</v>
      </c>
      <c r="K1613" s="6">
        <f t="shared" si="448"/>
        <v>1819.45</v>
      </c>
      <c r="L1613" s="6">
        <f t="shared" si="449"/>
        <v>26.059999999999945</v>
      </c>
      <c r="M1613" s="6">
        <f t="shared" si="450"/>
        <v>1574.58</v>
      </c>
      <c r="N1613" s="5">
        <f t="shared" si="451"/>
        <v>77.455160738326526</v>
      </c>
      <c r="O1613" s="6">
        <f t="shared" si="452"/>
        <v>-119.31999999999994</v>
      </c>
      <c r="P1613" s="6">
        <f t="shared" si="453"/>
        <v>154.91032147665305</v>
      </c>
      <c r="Q1613" s="6">
        <f t="shared" si="454"/>
        <v>0.22002361966471623</v>
      </c>
      <c r="R1613" s="9">
        <f t="shared" si="455"/>
        <v>0.93847846040336624</v>
      </c>
      <c r="S1613" s="9">
        <f t="shared" si="456"/>
        <v>145.37999999999988</v>
      </c>
      <c r="T1613">
        <f t="shared" si="457"/>
        <v>119.31999999999994</v>
      </c>
      <c r="U1613" s="9">
        <f t="shared" si="458"/>
        <v>0.77025209723022214</v>
      </c>
      <c r="V1613" s="9">
        <f t="shared" si="459"/>
        <v>3.1614420222722877</v>
      </c>
      <c r="W1613" s="9">
        <f t="shared" si="460"/>
        <v>244.87000000000012</v>
      </c>
      <c r="X1613">
        <f t="shared" si="461"/>
        <v>1574.58</v>
      </c>
      <c r="Y1613" s="9">
        <f t="shared" si="462"/>
        <v>20.328923018048336</v>
      </c>
      <c r="Z1613" s="10">
        <f t="shared" si="463"/>
        <v>0.35798044639337495</v>
      </c>
      <c r="AA1613">
        <f t="shared" si="464"/>
        <v>26.059999999999945</v>
      </c>
    </row>
    <row r="1614" spans="1:27">
      <c r="A1614" s="1">
        <f t="shared" si="447"/>
        <v>1019000</v>
      </c>
      <c r="B1614" s="1">
        <v>0</v>
      </c>
      <c r="C1614" s="1">
        <v>19</v>
      </c>
      <c r="D1614" s="2">
        <v>1</v>
      </c>
      <c r="E1614" s="5">
        <v>410.48</v>
      </c>
      <c r="F1614" s="5">
        <v>517.30999999999995</v>
      </c>
      <c r="G1614" s="5">
        <v>73.569999999999993</v>
      </c>
      <c r="H1614" s="5">
        <v>406.49</v>
      </c>
      <c r="I1614" s="5">
        <v>496</v>
      </c>
      <c r="J1614" s="5">
        <v>53.17</v>
      </c>
      <c r="K1614" s="6">
        <f t="shared" si="448"/>
        <v>408.48500000000001</v>
      </c>
      <c r="L1614" s="6">
        <f t="shared" si="449"/>
        <v>3.9900000000000091</v>
      </c>
      <c r="M1614" s="6">
        <f t="shared" si="450"/>
        <v>506.65499999999997</v>
      </c>
      <c r="N1614" s="5">
        <f t="shared" si="451"/>
        <v>45.386104150940291</v>
      </c>
      <c r="O1614" s="6">
        <f t="shared" si="452"/>
        <v>21.309999999999945</v>
      </c>
      <c r="P1614" s="6">
        <f t="shared" si="453"/>
        <v>90.772208301880582</v>
      </c>
      <c r="Q1614" s="6">
        <f t="shared" si="454"/>
        <v>0.31378925499943933</v>
      </c>
      <c r="R1614" s="9">
        <f t="shared" si="455"/>
        <v>0.19080730020799888</v>
      </c>
      <c r="S1614" s="9">
        <f t="shared" si="456"/>
        <v>17.319999999999936</v>
      </c>
      <c r="T1614">
        <f t="shared" si="457"/>
        <v>21.309999999999945</v>
      </c>
      <c r="U1614" s="9">
        <f t="shared" si="458"/>
        <v>0.23476348541757855</v>
      </c>
      <c r="V1614" s="9">
        <f t="shared" si="459"/>
        <v>2.1629968431200126</v>
      </c>
      <c r="W1614" s="9">
        <f t="shared" si="460"/>
        <v>98.169999999999959</v>
      </c>
      <c r="X1614">
        <f t="shared" si="461"/>
        <v>506.65499999999997</v>
      </c>
      <c r="Y1614" s="9">
        <f t="shared" si="462"/>
        <v>11.16321855506744</v>
      </c>
      <c r="Z1614" s="10">
        <f t="shared" si="463"/>
        <v>0.35803212146398267</v>
      </c>
      <c r="AA1614">
        <f t="shared" si="464"/>
        <v>3.9900000000000091</v>
      </c>
    </row>
    <row r="1615" spans="1:27">
      <c r="A1615" s="1">
        <f t="shared" si="447"/>
        <v>2007994</v>
      </c>
      <c r="B1615" s="1">
        <v>-6</v>
      </c>
      <c r="C1615" s="1">
        <v>8</v>
      </c>
      <c r="D1615" s="2">
        <v>2</v>
      </c>
      <c r="E1615" s="5">
        <v>1939.52</v>
      </c>
      <c r="F1615" s="5">
        <v>2342.92</v>
      </c>
      <c r="G1615" s="5">
        <v>121.83</v>
      </c>
      <c r="H1615" s="5">
        <v>1897.44</v>
      </c>
      <c r="I1615" s="5">
        <v>2287.7199999999998</v>
      </c>
      <c r="J1615" s="5">
        <v>91.16</v>
      </c>
      <c r="K1615" s="6">
        <f t="shared" si="448"/>
        <v>1918.48</v>
      </c>
      <c r="L1615" s="6">
        <f t="shared" si="449"/>
        <v>42.079999999999927</v>
      </c>
      <c r="M1615" s="6">
        <f t="shared" si="450"/>
        <v>2315.3199999999997</v>
      </c>
      <c r="N1615" s="5">
        <f t="shared" si="451"/>
        <v>76.080047482897896</v>
      </c>
      <c r="O1615" s="6">
        <f t="shared" si="452"/>
        <v>55.200000000000273</v>
      </c>
      <c r="P1615" s="6">
        <f t="shared" si="453"/>
        <v>152.16009496579579</v>
      </c>
      <c r="Q1615" s="6">
        <f t="shared" si="454"/>
        <v>0.28214440872098062</v>
      </c>
      <c r="R1615" s="9">
        <f t="shared" si="455"/>
        <v>8.6224972473562159E-2</v>
      </c>
      <c r="S1615" s="9">
        <f t="shared" si="456"/>
        <v>13.120000000000346</v>
      </c>
      <c r="T1615">
        <f t="shared" si="457"/>
        <v>55.200000000000273</v>
      </c>
      <c r="U1615" s="9">
        <f t="shared" si="458"/>
        <v>0.36277579882168665</v>
      </c>
      <c r="V1615" s="9">
        <f t="shared" si="459"/>
        <v>5.2160850726230912</v>
      </c>
      <c r="W1615" s="9">
        <f t="shared" si="460"/>
        <v>396.83999999999969</v>
      </c>
      <c r="X1615">
        <f t="shared" si="461"/>
        <v>2315.3199999999997</v>
      </c>
      <c r="Y1615" s="9">
        <f t="shared" si="462"/>
        <v>30.432683424921134</v>
      </c>
      <c r="Z1615" s="10">
        <f t="shared" si="463"/>
        <v>0.35809495947304248</v>
      </c>
      <c r="AA1615">
        <f t="shared" si="464"/>
        <v>42.079999999999927</v>
      </c>
    </row>
    <row r="1616" spans="1:27">
      <c r="A1616" s="1">
        <f t="shared" si="447"/>
        <v>10011999</v>
      </c>
      <c r="B1616" s="1">
        <v>-1</v>
      </c>
      <c r="C1616" s="1">
        <v>12</v>
      </c>
      <c r="D1616" s="2">
        <v>10</v>
      </c>
      <c r="E1616" s="5">
        <v>6511.55</v>
      </c>
      <c r="F1616" s="5">
        <v>6703.02</v>
      </c>
      <c r="G1616" s="5">
        <v>129.63999999999999</v>
      </c>
      <c r="H1616" s="5">
        <v>6387.21</v>
      </c>
      <c r="I1616" s="5">
        <v>6493.22</v>
      </c>
      <c r="J1616" s="5">
        <v>120.08</v>
      </c>
      <c r="K1616" s="6">
        <f t="shared" si="448"/>
        <v>6449.38</v>
      </c>
      <c r="L1616" s="6">
        <f t="shared" si="449"/>
        <v>124.34000000000015</v>
      </c>
      <c r="M1616" s="6">
        <f t="shared" si="450"/>
        <v>6598.1200000000008</v>
      </c>
      <c r="N1616" s="5">
        <f t="shared" si="451"/>
        <v>88.354026507001933</v>
      </c>
      <c r="O1616" s="6">
        <f t="shared" si="452"/>
        <v>209.80000000000018</v>
      </c>
      <c r="P1616" s="6">
        <f t="shared" si="453"/>
        <v>176.70805301400387</v>
      </c>
      <c r="Q1616" s="6">
        <f t="shared" si="454"/>
        <v>7.645370472612717E-2</v>
      </c>
      <c r="R1616" s="9">
        <f t="shared" si="455"/>
        <v>0.4836225545036561</v>
      </c>
      <c r="S1616" s="9">
        <f t="shared" si="456"/>
        <v>85.460000000000036</v>
      </c>
      <c r="T1616">
        <f t="shared" si="457"/>
        <v>209.80000000000018</v>
      </c>
      <c r="U1616" s="9">
        <f t="shared" si="458"/>
        <v>1.1872690373843564</v>
      </c>
      <c r="V1616" s="9">
        <f t="shared" si="459"/>
        <v>1.6834546865638687</v>
      </c>
      <c r="W1616" s="9">
        <f t="shared" si="460"/>
        <v>148.74000000000069</v>
      </c>
      <c r="X1616">
        <f t="shared" si="461"/>
        <v>6598.1200000000008</v>
      </c>
      <c r="Y1616" s="9">
        <f t="shared" si="462"/>
        <v>74.67820382217792</v>
      </c>
      <c r="Z1616" s="10">
        <f t="shared" si="463"/>
        <v>0.35817593442329432</v>
      </c>
      <c r="AA1616">
        <f t="shared" si="464"/>
        <v>124.34000000000015</v>
      </c>
    </row>
    <row r="1617" spans="1:27">
      <c r="A1617" s="1">
        <f t="shared" si="447"/>
        <v>3011995</v>
      </c>
      <c r="B1617" s="1">
        <v>-5</v>
      </c>
      <c r="C1617" s="1">
        <v>12</v>
      </c>
      <c r="D1617" s="2">
        <v>3</v>
      </c>
      <c r="E1617" s="5">
        <v>55.29</v>
      </c>
      <c r="F1617" s="5">
        <v>71.09</v>
      </c>
      <c r="G1617" s="5">
        <v>73.599999999999994</v>
      </c>
      <c r="H1617" s="5">
        <v>66.790000000000006</v>
      </c>
      <c r="I1617" s="5">
        <v>47.39</v>
      </c>
      <c r="J1617" s="5">
        <v>54.64</v>
      </c>
      <c r="K1617" s="6">
        <f t="shared" si="448"/>
        <v>61.040000000000006</v>
      </c>
      <c r="L1617" s="6">
        <f t="shared" si="449"/>
        <v>-11.500000000000007</v>
      </c>
      <c r="M1617" s="6">
        <f t="shared" si="450"/>
        <v>59.24</v>
      </c>
      <c r="N1617" s="5">
        <f t="shared" si="451"/>
        <v>45.832547387200719</v>
      </c>
      <c r="O1617" s="6">
        <f t="shared" si="452"/>
        <v>23.700000000000003</v>
      </c>
      <c r="P1617" s="6">
        <f t="shared" si="453"/>
        <v>91.665094774401439</v>
      </c>
      <c r="Q1617" s="6">
        <f t="shared" si="454"/>
        <v>0.28937023617381208</v>
      </c>
      <c r="R1617" s="9">
        <f t="shared" si="455"/>
        <v>0.38400658491251599</v>
      </c>
      <c r="S1617" s="9">
        <f t="shared" si="456"/>
        <v>35.20000000000001</v>
      </c>
      <c r="T1617">
        <f t="shared" si="457"/>
        <v>23.700000000000003</v>
      </c>
      <c r="U1617" s="9">
        <f t="shared" si="458"/>
        <v>0.2585498881371201</v>
      </c>
      <c r="V1617" s="9">
        <f t="shared" si="459"/>
        <v>3.9273400729689212E-2</v>
      </c>
      <c r="W1617" s="9">
        <f t="shared" si="460"/>
        <v>1.8000000000000043</v>
      </c>
      <c r="X1617">
        <f t="shared" si="461"/>
        <v>59.24</v>
      </c>
      <c r="Y1617" s="9">
        <f t="shared" si="462"/>
        <v>1.2925312551259909</v>
      </c>
      <c r="Z1617" s="10">
        <f t="shared" si="463"/>
        <v>0.35824293433367255</v>
      </c>
      <c r="AA1617">
        <f t="shared" si="464"/>
        <v>11.500000000000007</v>
      </c>
    </row>
    <row r="1618" spans="1:27">
      <c r="A1618" s="1">
        <f t="shared" ref="A1618:A1681" si="465">1000000*D1618+ABS(1000*C1618)+B1618</f>
        <v>4011005</v>
      </c>
      <c r="B1618" s="1">
        <v>5</v>
      </c>
      <c r="C1618" s="1">
        <v>11</v>
      </c>
      <c r="D1618" s="2">
        <v>4</v>
      </c>
      <c r="E1618" s="5">
        <v>8962.06</v>
      </c>
      <c r="F1618" s="5">
        <v>7971.05</v>
      </c>
      <c r="G1618" s="5">
        <v>150.82</v>
      </c>
      <c r="H1618" s="5">
        <v>9006.11</v>
      </c>
      <c r="I1618" s="5">
        <v>7858.42</v>
      </c>
      <c r="J1618" s="5">
        <v>144.69</v>
      </c>
      <c r="K1618" s="6">
        <f t="shared" ref="K1618:K1681" si="466" xml:space="preserve"> 0.5*(E1618+H1618)</f>
        <v>8984.0849999999991</v>
      </c>
      <c r="L1618" s="6">
        <f t="shared" ref="L1618:L1681" si="467">E1618-H1618</f>
        <v>-44.050000000001091</v>
      </c>
      <c r="M1618" s="6">
        <f t="shared" ref="M1618:M1681" si="468">0.5*(F1618+I1618)</f>
        <v>7914.7350000000006</v>
      </c>
      <c r="N1618" s="5">
        <f t="shared" ref="N1618:N1681" si="469">0.5*P1618</f>
        <v>104.5010388704342</v>
      </c>
      <c r="O1618" s="6">
        <f t="shared" ref="O1618:O1681" si="470">F1618-I1618</f>
        <v>112.63000000000011</v>
      </c>
      <c r="P1618" s="6">
        <f t="shared" ref="P1618:P1681" si="471">SQRT(G1618*G1618+J1618*J1618)</f>
        <v>209.0020777408684</v>
      </c>
      <c r="Q1618" s="6">
        <f t="shared" ref="Q1618:Q1681" si="472">(G1618*G1618-J1618*J1618)/(G1618*G1618+J1618*J1618)</f>
        <v>4.1469753062417618E-2</v>
      </c>
      <c r="R1618" s="9">
        <f t="shared" ref="R1618:R1681" si="473">ABS(O1618-L1618)/P1618</f>
        <v>0.74965761916616536</v>
      </c>
      <c r="S1618" s="9">
        <f t="shared" ref="S1618:S1681" si="474">ABS(O1618-L1618)</f>
        <v>156.6800000000012</v>
      </c>
      <c r="T1618">
        <f t="shared" ref="T1618:T1681" si="475">ABS(O1618)</f>
        <v>112.63000000000011</v>
      </c>
      <c r="U1618" s="9">
        <f t="shared" ref="U1618:U1681" si="476">ABS(O1618)/P1618</f>
        <v>0.53889416419890623</v>
      </c>
      <c r="V1618" s="9">
        <f t="shared" ref="V1618:V1681" si="477">ABS(M1618-K1618)/N1618</f>
        <v>10.232912625163795</v>
      </c>
      <c r="W1618" s="9">
        <f t="shared" ref="W1618:W1681" si="478">ABS(M1618-K1618)</f>
        <v>1069.3499999999985</v>
      </c>
      <c r="X1618">
        <f t="shared" ref="X1618:X1681" si="479">ABS(M1618)</f>
        <v>7914.7350000000006</v>
      </c>
      <c r="Y1618" s="9">
        <f t="shared" ref="Y1618:Y1681" si="480">ABS(M1618)/N1618</f>
        <v>75.738337968229189</v>
      </c>
      <c r="Z1618" s="10">
        <f t="shared" ref="Z1618:Z1681" si="481">SQRT(0.002878*B1618*B1618+0.000353*C1618*C1618+0.000754*D1618*D1618+0.000082*D1618*B1618)</f>
        <v>0.3582834073746648</v>
      </c>
      <c r="AA1618">
        <f t="shared" si="464"/>
        <v>44.050000000001091</v>
      </c>
    </row>
    <row r="1619" spans="1:27">
      <c r="A1619" s="1">
        <f t="shared" si="465"/>
        <v>1016997</v>
      </c>
      <c r="B1619" s="1">
        <v>-3</v>
      </c>
      <c r="C1619" s="1">
        <v>17</v>
      </c>
      <c r="D1619" s="2">
        <v>1</v>
      </c>
      <c r="E1619" s="5">
        <v>6857.23</v>
      </c>
      <c r="F1619" s="5">
        <v>7249.28</v>
      </c>
      <c r="G1619" s="5">
        <v>203.79</v>
      </c>
      <c r="H1619" s="5">
        <v>6719.2</v>
      </c>
      <c r="I1619" s="5">
        <v>6932.3</v>
      </c>
      <c r="J1619" s="5">
        <v>154.72999999999999</v>
      </c>
      <c r="K1619" s="6">
        <f t="shared" si="466"/>
        <v>6788.2150000000001</v>
      </c>
      <c r="L1619" s="6">
        <f t="shared" si="467"/>
        <v>138.02999999999975</v>
      </c>
      <c r="M1619" s="6">
        <f t="shared" si="468"/>
        <v>7090.79</v>
      </c>
      <c r="N1619" s="5">
        <f t="shared" si="469"/>
        <v>127.93722777206015</v>
      </c>
      <c r="O1619" s="6">
        <f t="shared" si="470"/>
        <v>316.97999999999956</v>
      </c>
      <c r="P1619" s="6">
        <f t="shared" si="471"/>
        <v>255.87445554412031</v>
      </c>
      <c r="Q1619" s="6">
        <f t="shared" si="472"/>
        <v>0.26865013830318879</v>
      </c>
      <c r="R1619" s="9">
        <f t="shared" si="473"/>
        <v>0.69936641240510056</v>
      </c>
      <c r="S1619" s="9">
        <f t="shared" si="474"/>
        <v>178.94999999999982</v>
      </c>
      <c r="T1619">
        <f t="shared" si="475"/>
        <v>316.97999999999956</v>
      </c>
      <c r="U1619" s="9">
        <f t="shared" si="476"/>
        <v>1.2388106476902414</v>
      </c>
      <c r="V1619" s="9">
        <f t="shared" si="477"/>
        <v>2.3650270157415298</v>
      </c>
      <c r="W1619" s="9">
        <f t="shared" si="478"/>
        <v>302.57499999999982</v>
      </c>
      <c r="X1619">
        <f t="shared" si="479"/>
        <v>7090.79</v>
      </c>
      <c r="Y1619" s="9">
        <f t="shared" si="480"/>
        <v>55.423977238535549</v>
      </c>
      <c r="Z1619" s="10">
        <f t="shared" si="481"/>
        <v>0.35836713018914002</v>
      </c>
      <c r="AA1619">
        <f t="shared" ref="AA1619:AA1682" si="482">ABS(L1619)</f>
        <v>138.02999999999975</v>
      </c>
    </row>
    <row r="1620" spans="1:27">
      <c r="A1620" s="1">
        <f t="shared" si="465"/>
        <v>11009999</v>
      </c>
      <c r="B1620" s="1">
        <v>-1</v>
      </c>
      <c r="C1620" s="1">
        <v>10</v>
      </c>
      <c r="D1620" s="2">
        <v>11</v>
      </c>
      <c r="E1620" s="5">
        <v>1944.6</v>
      </c>
      <c r="F1620" s="5">
        <v>2032.4</v>
      </c>
      <c r="G1620" s="5">
        <v>88.39</v>
      </c>
      <c r="H1620" s="5">
        <v>1943.68</v>
      </c>
      <c r="I1620" s="5">
        <v>2055.71</v>
      </c>
      <c r="J1620" s="5">
        <v>81.81</v>
      </c>
      <c r="K1620" s="6">
        <f t="shared" si="466"/>
        <v>1944.1399999999999</v>
      </c>
      <c r="L1620" s="6">
        <f t="shared" si="467"/>
        <v>0.91999999999984539</v>
      </c>
      <c r="M1620" s="6">
        <f t="shared" si="468"/>
        <v>2044.0550000000001</v>
      </c>
      <c r="N1620" s="5">
        <f t="shared" si="469"/>
        <v>60.219739703854586</v>
      </c>
      <c r="O1620" s="6">
        <f t="shared" si="470"/>
        <v>-23.309999999999945</v>
      </c>
      <c r="P1620" s="6">
        <f t="shared" si="471"/>
        <v>120.43947940770917</v>
      </c>
      <c r="Q1620" s="6">
        <f t="shared" si="472"/>
        <v>7.7205405815086767E-2</v>
      </c>
      <c r="R1620" s="9">
        <f t="shared" si="473"/>
        <v>0.20117987987956099</v>
      </c>
      <c r="S1620" s="9">
        <f t="shared" si="474"/>
        <v>24.229999999999791</v>
      </c>
      <c r="T1620">
        <f t="shared" si="475"/>
        <v>23.309999999999945</v>
      </c>
      <c r="U1620" s="9">
        <f t="shared" si="476"/>
        <v>0.19354118860885663</v>
      </c>
      <c r="V1620" s="9">
        <f t="shared" si="477"/>
        <v>1.6591735615490342</v>
      </c>
      <c r="W1620" s="9">
        <f t="shared" si="478"/>
        <v>99.915000000000191</v>
      </c>
      <c r="X1620">
        <f t="shared" si="479"/>
        <v>2044.0550000000001</v>
      </c>
      <c r="Y1620" s="9">
        <f t="shared" si="480"/>
        <v>33.943271924657004</v>
      </c>
      <c r="Z1620" s="10">
        <f t="shared" si="481"/>
        <v>0.35848291451615938</v>
      </c>
      <c r="AA1620">
        <f t="shared" si="482"/>
        <v>0.91999999999984539</v>
      </c>
    </row>
    <row r="1621" spans="1:27">
      <c r="A1621" s="1">
        <f t="shared" si="465"/>
        <v>2017998</v>
      </c>
      <c r="B1621" s="1">
        <v>-2</v>
      </c>
      <c r="C1621" s="1">
        <v>18</v>
      </c>
      <c r="D1621" s="2">
        <v>2</v>
      </c>
      <c r="E1621" s="5">
        <v>2477.46</v>
      </c>
      <c r="F1621" s="5">
        <v>2571.59</v>
      </c>
      <c r="G1621" s="5">
        <v>123.57</v>
      </c>
      <c r="H1621" s="5">
        <v>2330.81</v>
      </c>
      <c r="I1621" s="5">
        <v>2376.5300000000002</v>
      </c>
      <c r="J1621" s="5">
        <v>92.55</v>
      </c>
      <c r="K1621" s="6">
        <f t="shared" si="466"/>
        <v>2404.1350000000002</v>
      </c>
      <c r="L1621" s="6">
        <f t="shared" si="467"/>
        <v>146.65000000000009</v>
      </c>
      <c r="M1621" s="6">
        <f t="shared" si="468"/>
        <v>2474.0600000000004</v>
      </c>
      <c r="N1621" s="5">
        <f t="shared" si="469"/>
        <v>77.19301684738069</v>
      </c>
      <c r="O1621" s="6">
        <f t="shared" si="470"/>
        <v>195.05999999999995</v>
      </c>
      <c r="P1621" s="6">
        <f t="shared" si="471"/>
        <v>154.38603369476138</v>
      </c>
      <c r="Q1621" s="6">
        <f t="shared" si="472"/>
        <v>0.28126826380886499</v>
      </c>
      <c r="R1621" s="9">
        <f t="shared" si="473"/>
        <v>0.31356463302705145</v>
      </c>
      <c r="S1621" s="9">
        <f t="shared" si="474"/>
        <v>48.409999999999854</v>
      </c>
      <c r="T1621">
        <f t="shared" si="475"/>
        <v>195.05999999999995</v>
      </c>
      <c r="U1621" s="9">
        <f t="shared" si="476"/>
        <v>1.2634562552831403</v>
      </c>
      <c r="V1621" s="9">
        <f t="shared" si="477"/>
        <v>0.90584618733388544</v>
      </c>
      <c r="W1621" s="9">
        <f t="shared" si="478"/>
        <v>69.925000000000182</v>
      </c>
      <c r="X1621">
        <f t="shared" si="479"/>
        <v>2474.0600000000004</v>
      </c>
      <c r="Y1621" s="9">
        <f t="shared" si="480"/>
        <v>32.050308448126806</v>
      </c>
      <c r="Z1621" s="10">
        <f t="shared" si="481"/>
        <v>0.3585693796185056</v>
      </c>
      <c r="AA1621">
        <f t="shared" si="482"/>
        <v>146.65000000000009</v>
      </c>
    </row>
    <row r="1622" spans="1:27">
      <c r="A1622" s="1">
        <f t="shared" si="465"/>
        <v>4014004</v>
      </c>
      <c r="B1622" s="1">
        <v>4</v>
      </c>
      <c r="C1622" s="1">
        <v>14</v>
      </c>
      <c r="D1622" s="2">
        <v>4</v>
      </c>
      <c r="E1622" s="5">
        <v>2928.76</v>
      </c>
      <c r="F1622" s="5">
        <v>3091.74</v>
      </c>
      <c r="G1622" s="5">
        <v>153.05000000000001</v>
      </c>
      <c r="H1622" s="5">
        <v>2936.34</v>
      </c>
      <c r="I1622" s="5">
        <v>3056.33</v>
      </c>
      <c r="J1622" s="5">
        <v>140.22999999999999</v>
      </c>
      <c r="K1622" s="6">
        <f t="shared" si="466"/>
        <v>2932.55</v>
      </c>
      <c r="L1622" s="6">
        <f t="shared" si="467"/>
        <v>-7.5799999999999272</v>
      </c>
      <c r="M1622" s="6">
        <f t="shared" si="468"/>
        <v>3074.0349999999999</v>
      </c>
      <c r="N1622" s="5">
        <f t="shared" si="469"/>
        <v>103.78915574374811</v>
      </c>
      <c r="O1622" s="6">
        <f t="shared" si="470"/>
        <v>35.409999999999854</v>
      </c>
      <c r="P1622" s="6">
        <f t="shared" si="471"/>
        <v>207.57831148749622</v>
      </c>
      <c r="Q1622" s="6">
        <f t="shared" si="472"/>
        <v>8.725825485319097E-2</v>
      </c>
      <c r="R1622" s="9">
        <f t="shared" si="473"/>
        <v>0.20710256139928832</v>
      </c>
      <c r="S1622" s="9">
        <f t="shared" si="474"/>
        <v>42.989999999999782</v>
      </c>
      <c r="T1622">
        <f t="shared" si="475"/>
        <v>35.409999999999854</v>
      </c>
      <c r="U1622" s="9">
        <f t="shared" si="476"/>
        <v>0.17058622235749724</v>
      </c>
      <c r="V1622" s="9">
        <f t="shared" si="477"/>
        <v>1.3631963665772686</v>
      </c>
      <c r="W1622" s="9">
        <f t="shared" si="478"/>
        <v>141.48499999999967</v>
      </c>
      <c r="X1622">
        <f t="shared" si="479"/>
        <v>3074.0349999999999</v>
      </c>
      <c r="Y1622" s="9">
        <f t="shared" si="480"/>
        <v>29.618075009586622</v>
      </c>
      <c r="Z1622" s="10">
        <f t="shared" si="481"/>
        <v>0.35862515249212512</v>
      </c>
      <c r="AA1622">
        <f t="shared" si="482"/>
        <v>7.5799999999999272</v>
      </c>
    </row>
    <row r="1623" spans="1:27">
      <c r="A1623" s="1">
        <f t="shared" si="465"/>
        <v>7007995</v>
      </c>
      <c r="B1623" s="1">
        <v>-5</v>
      </c>
      <c r="C1623" s="1">
        <v>8</v>
      </c>
      <c r="D1623" s="2">
        <v>7</v>
      </c>
      <c r="E1623" s="5">
        <v>12010.56</v>
      </c>
      <c r="F1623" s="5">
        <v>11832.8</v>
      </c>
      <c r="G1623" s="5">
        <v>197.38</v>
      </c>
      <c r="H1623" s="5">
        <v>12081.43</v>
      </c>
      <c r="I1623" s="5">
        <v>11782.89</v>
      </c>
      <c r="J1623" s="5">
        <v>169.78</v>
      </c>
      <c r="K1623" s="6">
        <f t="shared" si="466"/>
        <v>12045.994999999999</v>
      </c>
      <c r="L1623" s="6">
        <f t="shared" si="467"/>
        <v>-70.8700000000008</v>
      </c>
      <c r="M1623" s="6">
        <f t="shared" si="468"/>
        <v>11807.844999999999</v>
      </c>
      <c r="N1623" s="5">
        <f t="shared" si="469"/>
        <v>130.17691116323201</v>
      </c>
      <c r="O1623" s="6">
        <f t="shared" si="470"/>
        <v>49.909999999999854</v>
      </c>
      <c r="P1623" s="6">
        <f t="shared" si="471"/>
        <v>260.35382232646401</v>
      </c>
      <c r="Q1623" s="6">
        <f t="shared" si="472"/>
        <v>0.14949839396584974</v>
      </c>
      <c r="R1623" s="9">
        <f t="shared" si="473"/>
        <v>0.46390715112510106</v>
      </c>
      <c r="S1623" s="9">
        <f t="shared" si="474"/>
        <v>120.78000000000065</v>
      </c>
      <c r="T1623">
        <f t="shared" si="475"/>
        <v>49.909999999999854</v>
      </c>
      <c r="U1623" s="9">
        <f t="shared" si="476"/>
        <v>0.19170066163813215</v>
      </c>
      <c r="V1623" s="9">
        <f t="shared" si="477"/>
        <v>1.8294334830343113</v>
      </c>
      <c r="W1623" s="9">
        <f t="shared" si="478"/>
        <v>238.14999999999964</v>
      </c>
      <c r="X1623">
        <f t="shared" si="479"/>
        <v>11807.844999999999</v>
      </c>
      <c r="Y1623" s="9">
        <f t="shared" si="480"/>
        <v>90.706139011040548</v>
      </c>
      <c r="Z1623" s="10">
        <f t="shared" si="481"/>
        <v>0.35863351767507728</v>
      </c>
      <c r="AA1623">
        <f t="shared" si="482"/>
        <v>70.8700000000008</v>
      </c>
    </row>
    <row r="1624" spans="1:27">
      <c r="A1624" s="1">
        <f t="shared" si="465"/>
        <v>11005003</v>
      </c>
      <c r="B1624" s="1">
        <v>3</v>
      </c>
      <c r="C1624" s="1">
        <v>5</v>
      </c>
      <c r="D1624" s="2">
        <v>11</v>
      </c>
      <c r="E1624" s="5">
        <v>510.22</v>
      </c>
      <c r="F1624" s="5">
        <v>516.41</v>
      </c>
      <c r="G1624" s="5">
        <v>64.260000000000005</v>
      </c>
      <c r="H1624" s="5">
        <v>571.27</v>
      </c>
      <c r="I1624" s="5">
        <v>507.62</v>
      </c>
      <c r="J1624" s="5">
        <v>52.16</v>
      </c>
      <c r="K1624" s="6">
        <f t="shared" si="466"/>
        <v>540.745</v>
      </c>
      <c r="L1624" s="6">
        <f t="shared" si="467"/>
        <v>-61.049999999999955</v>
      </c>
      <c r="M1624" s="6">
        <f t="shared" si="468"/>
        <v>512.01499999999999</v>
      </c>
      <c r="N1624" s="5">
        <f t="shared" si="469"/>
        <v>41.382403265156078</v>
      </c>
      <c r="O1624" s="6">
        <f t="shared" si="470"/>
        <v>8.7899999999999636</v>
      </c>
      <c r="P1624" s="6">
        <f t="shared" si="471"/>
        <v>82.764806530312157</v>
      </c>
      <c r="Q1624" s="6">
        <f t="shared" si="472"/>
        <v>0.20564661101674969</v>
      </c>
      <c r="R1624" s="9">
        <f t="shared" si="473"/>
        <v>0.84383692692402301</v>
      </c>
      <c r="S1624" s="9">
        <f t="shared" si="474"/>
        <v>69.839999999999918</v>
      </c>
      <c r="T1624">
        <f t="shared" si="475"/>
        <v>8.7899999999999636</v>
      </c>
      <c r="U1624" s="9">
        <f t="shared" si="476"/>
        <v>0.10620456167901117</v>
      </c>
      <c r="V1624" s="9">
        <f t="shared" si="477"/>
        <v>0.69425644073674753</v>
      </c>
      <c r="W1624" s="9">
        <f t="shared" si="478"/>
        <v>28.730000000000018</v>
      </c>
      <c r="X1624">
        <f t="shared" si="479"/>
        <v>512.01499999999999</v>
      </c>
      <c r="Y1624" s="9">
        <f t="shared" si="480"/>
        <v>12.372771023453726</v>
      </c>
      <c r="Z1624" s="10">
        <f t="shared" si="481"/>
        <v>0.35870182603382433</v>
      </c>
      <c r="AA1624">
        <f t="shared" si="482"/>
        <v>61.049999999999955</v>
      </c>
    </row>
    <row r="1625" spans="1:27">
      <c r="A1625" s="1">
        <f t="shared" si="465"/>
        <v>13002000</v>
      </c>
      <c r="B1625" s="1">
        <v>0</v>
      </c>
      <c r="C1625" s="1">
        <v>2</v>
      </c>
      <c r="D1625" s="2">
        <v>13</v>
      </c>
      <c r="E1625" s="5">
        <v>90.68</v>
      </c>
      <c r="F1625" s="5">
        <v>264.35000000000002</v>
      </c>
      <c r="G1625" s="5">
        <v>50.98</v>
      </c>
      <c r="H1625" s="5">
        <v>68.62</v>
      </c>
      <c r="I1625" s="5">
        <v>191.97</v>
      </c>
      <c r="J1625" s="5">
        <v>50.79</v>
      </c>
      <c r="K1625" s="6">
        <f t="shared" si="466"/>
        <v>79.650000000000006</v>
      </c>
      <c r="L1625" s="6">
        <f t="shared" si="467"/>
        <v>22.060000000000002</v>
      </c>
      <c r="M1625" s="6">
        <f t="shared" si="468"/>
        <v>228.16000000000003</v>
      </c>
      <c r="N1625" s="5">
        <f t="shared" si="469"/>
        <v>35.981191267105089</v>
      </c>
      <c r="O1625" s="6">
        <f t="shared" si="470"/>
        <v>72.380000000000024</v>
      </c>
      <c r="P1625" s="6">
        <f t="shared" si="471"/>
        <v>71.962382534210178</v>
      </c>
      <c r="Q1625" s="6">
        <f t="shared" si="472"/>
        <v>3.7338967820259544E-3</v>
      </c>
      <c r="R1625" s="9">
        <f t="shared" si="473"/>
        <v>0.69925422460934239</v>
      </c>
      <c r="S1625" s="9">
        <f t="shared" si="474"/>
        <v>50.320000000000022</v>
      </c>
      <c r="T1625">
        <f t="shared" si="475"/>
        <v>72.380000000000024</v>
      </c>
      <c r="U1625" s="9">
        <f t="shared" si="476"/>
        <v>1.0058032745871264</v>
      </c>
      <c r="V1625" s="9">
        <f t="shared" si="477"/>
        <v>4.1274342168812961</v>
      </c>
      <c r="W1625" s="9">
        <f t="shared" si="478"/>
        <v>148.51000000000002</v>
      </c>
      <c r="X1625">
        <f t="shared" si="479"/>
        <v>228.16000000000003</v>
      </c>
      <c r="Y1625" s="9">
        <f t="shared" si="480"/>
        <v>6.3410907745177862</v>
      </c>
      <c r="Z1625" s="10">
        <f t="shared" si="481"/>
        <v>0.35894010642445628</v>
      </c>
      <c r="AA1625">
        <f t="shared" si="482"/>
        <v>22.060000000000002</v>
      </c>
    </row>
    <row r="1626" spans="1:27">
      <c r="A1626" s="1">
        <f t="shared" si="465"/>
        <v>1017003</v>
      </c>
      <c r="B1626" s="1">
        <v>3</v>
      </c>
      <c r="C1626" s="1">
        <v>17</v>
      </c>
      <c r="D1626" s="2">
        <v>1</v>
      </c>
      <c r="E1626" s="5">
        <v>7538.75</v>
      </c>
      <c r="F1626" s="5">
        <v>7207.74</v>
      </c>
      <c r="G1626" s="5">
        <v>178.7</v>
      </c>
      <c r="H1626" s="5">
        <v>7642.61</v>
      </c>
      <c r="I1626" s="5">
        <v>7051.89</v>
      </c>
      <c r="J1626" s="5">
        <v>170.34</v>
      </c>
      <c r="K1626" s="6">
        <f t="shared" si="466"/>
        <v>7590.68</v>
      </c>
      <c r="L1626" s="6">
        <f t="shared" si="467"/>
        <v>-103.85999999999967</v>
      </c>
      <c r="M1626" s="6">
        <f t="shared" si="468"/>
        <v>7129.8150000000005</v>
      </c>
      <c r="N1626" s="5">
        <f t="shared" si="469"/>
        <v>123.43966704426904</v>
      </c>
      <c r="O1626" s="6">
        <f t="shared" si="470"/>
        <v>155.84999999999945</v>
      </c>
      <c r="P1626" s="6">
        <f t="shared" si="471"/>
        <v>246.87933408853809</v>
      </c>
      <c r="Q1626" s="6">
        <f t="shared" si="472"/>
        <v>4.7875354505508019E-2</v>
      </c>
      <c r="R1626" s="9">
        <f t="shared" si="473"/>
        <v>1.051971405216362</v>
      </c>
      <c r="S1626" s="9">
        <f t="shared" si="474"/>
        <v>259.70999999999913</v>
      </c>
      <c r="T1626">
        <f t="shared" si="475"/>
        <v>155.84999999999945</v>
      </c>
      <c r="U1626" s="9">
        <f t="shared" si="476"/>
        <v>0.63128005661302988</v>
      </c>
      <c r="V1626" s="9">
        <f t="shared" si="477"/>
        <v>3.7335243284050681</v>
      </c>
      <c r="W1626" s="9">
        <f t="shared" si="478"/>
        <v>460.86499999999978</v>
      </c>
      <c r="X1626">
        <f t="shared" si="479"/>
        <v>7129.8150000000005</v>
      </c>
      <c r="Y1626" s="9">
        <f t="shared" si="480"/>
        <v>57.7595125677311</v>
      </c>
      <c r="Z1626" s="10">
        <f t="shared" si="481"/>
        <v>0.3590529208905005</v>
      </c>
      <c r="AA1626">
        <f t="shared" si="482"/>
        <v>103.85999999999967</v>
      </c>
    </row>
    <row r="1627" spans="1:27">
      <c r="A1627" s="1">
        <f t="shared" si="465"/>
        <v>4017999</v>
      </c>
      <c r="B1627" s="1">
        <v>-1</v>
      </c>
      <c r="C1627" s="1">
        <v>18</v>
      </c>
      <c r="D1627" s="2">
        <v>4</v>
      </c>
      <c r="E1627" s="5">
        <v>5915.6</v>
      </c>
      <c r="F1627" s="5">
        <v>5385.1</v>
      </c>
      <c r="G1627" s="5">
        <v>128.72</v>
      </c>
      <c r="H1627" s="5">
        <v>6225.01</v>
      </c>
      <c r="I1627" s="5">
        <v>5696.13</v>
      </c>
      <c r="J1627" s="5">
        <v>118.67</v>
      </c>
      <c r="K1627" s="6">
        <f t="shared" si="466"/>
        <v>6070.3050000000003</v>
      </c>
      <c r="L1627" s="6">
        <f t="shared" si="467"/>
        <v>-309.40999999999985</v>
      </c>
      <c r="M1627" s="6">
        <f t="shared" si="468"/>
        <v>5540.6149999999998</v>
      </c>
      <c r="N1627" s="5">
        <f t="shared" si="469"/>
        <v>87.537716585481022</v>
      </c>
      <c r="O1627" s="6">
        <f t="shared" si="470"/>
        <v>-311.02999999999975</v>
      </c>
      <c r="P1627" s="6">
        <f t="shared" si="471"/>
        <v>175.07543317096204</v>
      </c>
      <c r="Q1627" s="6">
        <f t="shared" si="472"/>
        <v>8.1114366973943169E-2</v>
      </c>
      <c r="R1627" s="9">
        <f t="shared" si="473"/>
        <v>9.2531543155912263E-3</v>
      </c>
      <c r="S1627" s="9">
        <f t="shared" si="474"/>
        <v>1.6199999999998909</v>
      </c>
      <c r="T1627">
        <f t="shared" si="475"/>
        <v>311.02999999999975</v>
      </c>
      <c r="U1627" s="9">
        <f t="shared" si="476"/>
        <v>1.7765485103571177</v>
      </c>
      <c r="V1627" s="9">
        <f t="shared" si="477"/>
        <v>6.0509917400319155</v>
      </c>
      <c r="W1627" s="9">
        <f t="shared" si="478"/>
        <v>529.69000000000051</v>
      </c>
      <c r="X1627">
        <f t="shared" si="479"/>
        <v>5540.6149999999998</v>
      </c>
      <c r="Y1627" s="9">
        <f t="shared" si="480"/>
        <v>63.294031602818443</v>
      </c>
      <c r="Z1627" s="10">
        <f t="shared" si="481"/>
        <v>0.35914620978091921</v>
      </c>
      <c r="AA1627">
        <f t="shared" si="482"/>
        <v>309.40999999999985</v>
      </c>
    </row>
    <row r="1628" spans="1:27">
      <c r="A1628" s="1">
        <f t="shared" si="465"/>
        <v>7015002</v>
      </c>
      <c r="B1628" s="1">
        <v>2</v>
      </c>
      <c r="C1628" s="1">
        <v>15</v>
      </c>
      <c r="D1628" s="2">
        <v>7</v>
      </c>
      <c r="E1628" s="5">
        <v>1370.62</v>
      </c>
      <c r="F1628" s="5">
        <v>1468.61</v>
      </c>
      <c r="G1628" s="5">
        <v>98.46</v>
      </c>
      <c r="H1628" s="5">
        <v>1370.94</v>
      </c>
      <c r="I1628" s="5">
        <v>1368.7</v>
      </c>
      <c r="J1628" s="5">
        <v>82.99</v>
      </c>
      <c r="K1628" s="6">
        <f t="shared" si="466"/>
        <v>1370.78</v>
      </c>
      <c r="L1628" s="6">
        <f t="shared" si="467"/>
        <v>-0.32000000000016371</v>
      </c>
      <c r="M1628" s="6">
        <f t="shared" si="468"/>
        <v>1418.655</v>
      </c>
      <c r="N1628" s="5">
        <f t="shared" si="469"/>
        <v>64.384997670264767</v>
      </c>
      <c r="O1628" s="6">
        <f t="shared" si="470"/>
        <v>99.909999999999854</v>
      </c>
      <c r="P1628" s="6">
        <f t="shared" si="471"/>
        <v>128.76999534052953</v>
      </c>
      <c r="Q1628" s="6">
        <f t="shared" si="472"/>
        <v>0.16928478499599045</v>
      </c>
      <c r="R1628" s="9">
        <f t="shared" si="473"/>
        <v>0.77836455406357596</v>
      </c>
      <c r="S1628" s="9">
        <f t="shared" si="474"/>
        <v>100.23000000000002</v>
      </c>
      <c r="T1628">
        <f t="shared" si="475"/>
        <v>99.909999999999854</v>
      </c>
      <c r="U1628" s="9">
        <f t="shared" si="476"/>
        <v>0.77587950310776954</v>
      </c>
      <c r="V1628" s="9">
        <f t="shared" si="477"/>
        <v>0.74357384068230448</v>
      </c>
      <c r="W1628" s="9">
        <f t="shared" si="478"/>
        <v>47.875</v>
      </c>
      <c r="X1628">
        <f t="shared" si="479"/>
        <v>1418.655</v>
      </c>
      <c r="Y1628" s="9">
        <f t="shared" si="480"/>
        <v>22.033937273172942</v>
      </c>
      <c r="Z1628" s="10">
        <f t="shared" si="481"/>
        <v>0.35920885289758658</v>
      </c>
      <c r="AA1628">
        <f t="shared" si="482"/>
        <v>0.32000000000016371</v>
      </c>
    </row>
    <row r="1629" spans="1:27">
      <c r="A1629" s="1">
        <f t="shared" si="465"/>
        <v>7007005</v>
      </c>
      <c r="B1629" s="1">
        <v>5</v>
      </c>
      <c r="C1629" s="1">
        <v>7</v>
      </c>
      <c r="D1629" s="2">
        <v>7</v>
      </c>
      <c r="E1629" s="5">
        <v>5734.77</v>
      </c>
      <c r="F1629" s="5">
        <v>5393.67</v>
      </c>
      <c r="G1629" s="5">
        <v>142.18</v>
      </c>
      <c r="H1629" s="5">
        <v>5689.7</v>
      </c>
      <c r="I1629" s="5">
        <v>5186.82</v>
      </c>
      <c r="J1629" s="5">
        <v>131.87</v>
      </c>
      <c r="K1629" s="6">
        <f t="shared" si="466"/>
        <v>5712.2350000000006</v>
      </c>
      <c r="L1629" s="6">
        <f t="shared" si="467"/>
        <v>45.070000000000618</v>
      </c>
      <c r="M1629" s="6">
        <f t="shared" si="468"/>
        <v>5290.2449999999999</v>
      </c>
      <c r="N1629" s="5">
        <f t="shared" si="469"/>
        <v>96.959849035567302</v>
      </c>
      <c r="O1629" s="6">
        <f t="shared" si="470"/>
        <v>206.85000000000036</v>
      </c>
      <c r="P1629" s="6">
        <f t="shared" si="471"/>
        <v>193.9196980711346</v>
      </c>
      <c r="Q1629" s="6">
        <f t="shared" si="472"/>
        <v>7.5135402816253277E-2</v>
      </c>
      <c r="R1629" s="9">
        <f t="shared" si="473"/>
        <v>0.83426285008269141</v>
      </c>
      <c r="S1629" s="9">
        <f t="shared" si="474"/>
        <v>161.77999999999975</v>
      </c>
      <c r="T1629">
        <f t="shared" si="475"/>
        <v>206.85000000000036</v>
      </c>
      <c r="U1629" s="9">
        <f t="shared" si="476"/>
        <v>1.0666786409915026</v>
      </c>
      <c r="V1629" s="9">
        <f t="shared" si="477"/>
        <v>4.3522138720039072</v>
      </c>
      <c r="W1629" s="9">
        <f t="shared" si="478"/>
        <v>421.99000000000069</v>
      </c>
      <c r="X1629">
        <f t="shared" si="479"/>
        <v>5290.2449999999999</v>
      </c>
      <c r="Y1629" s="9">
        <f t="shared" si="480"/>
        <v>54.561192623757137</v>
      </c>
      <c r="Z1629" s="10">
        <f t="shared" si="481"/>
        <v>0.35925339246832455</v>
      </c>
      <c r="AA1629">
        <f t="shared" si="482"/>
        <v>45.070000000000618</v>
      </c>
    </row>
    <row r="1630" spans="1:27">
      <c r="A1630" s="1">
        <f t="shared" si="465"/>
        <v>8004005</v>
      </c>
      <c r="B1630" s="1">
        <v>5</v>
      </c>
      <c r="C1630" s="1">
        <v>4</v>
      </c>
      <c r="D1630" s="2">
        <v>8</v>
      </c>
      <c r="E1630" s="5">
        <v>22552.75</v>
      </c>
      <c r="F1630" s="5">
        <v>21415.79</v>
      </c>
      <c r="G1630" s="5">
        <v>242.82</v>
      </c>
      <c r="H1630" s="5">
        <v>22618.35</v>
      </c>
      <c r="I1630" s="5">
        <v>22971.7</v>
      </c>
      <c r="J1630" s="5">
        <v>259.83</v>
      </c>
      <c r="K1630" s="6">
        <f t="shared" si="466"/>
        <v>22585.55</v>
      </c>
      <c r="L1630" s="6">
        <f t="shared" si="467"/>
        <v>-65.599999999998545</v>
      </c>
      <c r="M1630" s="6">
        <f t="shared" si="468"/>
        <v>22193.745000000003</v>
      </c>
      <c r="N1630" s="5">
        <f t="shared" si="469"/>
        <v>177.81534052212706</v>
      </c>
      <c r="O1630" s="6">
        <f t="shared" si="470"/>
        <v>-1555.9099999999999</v>
      </c>
      <c r="P1630" s="6">
        <f t="shared" si="471"/>
        <v>355.63068104425412</v>
      </c>
      <c r="Q1630" s="6">
        <f t="shared" si="472"/>
        <v>-6.7603869943927808E-2</v>
      </c>
      <c r="R1630" s="9">
        <f t="shared" si="473"/>
        <v>4.1906114388779336</v>
      </c>
      <c r="S1630" s="9">
        <f t="shared" si="474"/>
        <v>1490.3100000000013</v>
      </c>
      <c r="T1630">
        <f t="shared" si="475"/>
        <v>1555.9099999999999</v>
      </c>
      <c r="U1630" s="9">
        <f t="shared" si="476"/>
        <v>4.3750724640273226</v>
      </c>
      <c r="V1630" s="9">
        <f t="shared" si="477"/>
        <v>2.2034375597151645</v>
      </c>
      <c r="W1630" s="9">
        <f t="shared" si="478"/>
        <v>391.80499999999665</v>
      </c>
      <c r="X1630">
        <f t="shared" si="479"/>
        <v>22193.745000000003</v>
      </c>
      <c r="Y1630" s="9">
        <f t="shared" si="480"/>
        <v>124.81344373793355</v>
      </c>
      <c r="Z1630" s="10">
        <f t="shared" si="481"/>
        <v>0.35935219492859649</v>
      </c>
      <c r="AA1630">
        <f t="shared" si="482"/>
        <v>65.599999999998545</v>
      </c>
    </row>
    <row r="1631" spans="1:27">
      <c r="A1631" s="1">
        <f t="shared" si="465"/>
        <v>2015004</v>
      </c>
      <c r="B1631" s="1">
        <v>4</v>
      </c>
      <c r="C1631" s="1">
        <v>15</v>
      </c>
      <c r="D1631" s="2">
        <v>2</v>
      </c>
      <c r="E1631" s="5">
        <v>8560.1299999999992</v>
      </c>
      <c r="F1631" s="5">
        <v>9189.6299999999992</v>
      </c>
      <c r="G1631" s="5">
        <v>196.82</v>
      </c>
      <c r="H1631" s="5">
        <v>8501.08</v>
      </c>
      <c r="I1631" s="5">
        <v>8216.11</v>
      </c>
      <c r="J1631" s="5">
        <v>169.78</v>
      </c>
      <c r="K1631" s="6">
        <f t="shared" si="466"/>
        <v>8530.6049999999996</v>
      </c>
      <c r="L1631" s="6">
        <f t="shared" si="467"/>
        <v>59.049999999999272</v>
      </c>
      <c r="M1631" s="6">
        <f t="shared" si="468"/>
        <v>8702.869999999999</v>
      </c>
      <c r="N1631" s="5">
        <f t="shared" si="469"/>
        <v>129.96476522504091</v>
      </c>
      <c r="O1631" s="6">
        <f t="shared" si="470"/>
        <v>973.51999999999862</v>
      </c>
      <c r="P1631" s="6">
        <f t="shared" si="471"/>
        <v>259.92953045008181</v>
      </c>
      <c r="Q1631" s="6">
        <f t="shared" si="472"/>
        <v>0.14671952198091362</v>
      </c>
      <c r="R1631" s="9">
        <f t="shared" si="473"/>
        <v>3.5181458544419555</v>
      </c>
      <c r="S1631" s="9">
        <f t="shared" si="474"/>
        <v>914.46999999999935</v>
      </c>
      <c r="T1631">
        <f t="shared" si="475"/>
        <v>973.51999999999862</v>
      </c>
      <c r="U1631" s="9">
        <f t="shared" si="476"/>
        <v>3.7453228123572453</v>
      </c>
      <c r="V1631" s="9">
        <f t="shared" si="477"/>
        <v>1.3254746369272734</v>
      </c>
      <c r="W1631" s="9">
        <f t="shared" si="478"/>
        <v>172.26499999999942</v>
      </c>
      <c r="X1631">
        <f t="shared" si="479"/>
        <v>8702.869999999999</v>
      </c>
      <c r="Y1631" s="9">
        <f t="shared" si="480"/>
        <v>66.963303360957227</v>
      </c>
      <c r="Z1631" s="10">
        <f t="shared" si="481"/>
        <v>0.3593674999217375</v>
      </c>
      <c r="AA1631">
        <f t="shared" si="482"/>
        <v>59.049999999999272</v>
      </c>
    </row>
    <row r="1632" spans="1:27">
      <c r="A1632" s="1">
        <f t="shared" si="465"/>
        <v>6017000</v>
      </c>
      <c r="B1632" s="1">
        <v>0</v>
      </c>
      <c r="C1632" s="1">
        <v>17</v>
      </c>
      <c r="D1632" s="2">
        <v>6</v>
      </c>
      <c r="E1632" s="5">
        <v>689.62</v>
      </c>
      <c r="F1632" s="5">
        <v>733.61</v>
      </c>
      <c r="G1632" s="5">
        <v>81.53</v>
      </c>
      <c r="H1632" s="5">
        <v>619.86</v>
      </c>
      <c r="I1632" s="5">
        <v>747.27</v>
      </c>
      <c r="J1632" s="5">
        <v>61.9</v>
      </c>
      <c r="K1632" s="6">
        <f t="shared" si="466"/>
        <v>654.74</v>
      </c>
      <c r="L1632" s="6">
        <f t="shared" si="467"/>
        <v>69.759999999999991</v>
      </c>
      <c r="M1632" s="6">
        <f t="shared" si="468"/>
        <v>740.44</v>
      </c>
      <c r="N1632" s="5">
        <f t="shared" si="469"/>
        <v>51.18288507890113</v>
      </c>
      <c r="O1632" s="6">
        <f t="shared" si="470"/>
        <v>-13.659999999999968</v>
      </c>
      <c r="P1632" s="6">
        <f t="shared" si="471"/>
        <v>102.36577015780226</v>
      </c>
      <c r="Q1632" s="6">
        <f t="shared" si="472"/>
        <v>0.26868955344668044</v>
      </c>
      <c r="R1632" s="9">
        <f t="shared" si="473"/>
        <v>0.814920845819883</v>
      </c>
      <c r="S1632" s="9">
        <f t="shared" si="474"/>
        <v>83.419999999999959</v>
      </c>
      <c r="T1632">
        <f t="shared" si="475"/>
        <v>13.659999999999968</v>
      </c>
      <c r="U1632" s="9">
        <f t="shared" si="476"/>
        <v>0.133443044280743</v>
      </c>
      <c r="V1632" s="9">
        <f t="shared" si="477"/>
        <v>1.674387832336707</v>
      </c>
      <c r="W1632" s="9">
        <f t="shared" si="478"/>
        <v>85.700000000000045</v>
      </c>
      <c r="X1632">
        <f t="shared" si="479"/>
        <v>740.44</v>
      </c>
      <c r="Y1632" s="9">
        <f t="shared" si="480"/>
        <v>14.466554569141081</v>
      </c>
      <c r="Z1632" s="10">
        <f t="shared" si="481"/>
        <v>0.35938976056643579</v>
      </c>
      <c r="AA1632">
        <f t="shared" si="482"/>
        <v>69.759999999999991</v>
      </c>
    </row>
    <row r="1633" spans="1:27">
      <c r="A1633" s="1">
        <f t="shared" si="465"/>
        <v>3007006</v>
      </c>
      <c r="B1633" s="1">
        <v>6</v>
      </c>
      <c r="C1633" s="1">
        <v>7</v>
      </c>
      <c r="D1633" s="2">
        <v>3</v>
      </c>
      <c r="E1633" s="5">
        <v>909.09</v>
      </c>
      <c r="F1633" s="5">
        <v>835.8</v>
      </c>
      <c r="G1633" s="5">
        <v>95.9</v>
      </c>
      <c r="H1633" s="5">
        <v>840.71</v>
      </c>
      <c r="I1633" s="5">
        <v>946.2</v>
      </c>
      <c r="J1633" s="5">
        <v>82.52</v>
      </c>
      <c r="K1633" s="6">
        <f t="shared" si="466"/>
        <v>874.90000000000009</v>
      </c>
      <c r="L1633" s="6">
        <f t="shared" si="467"/>
        <v>68.38</v>
      </c>
      <c r="M1633" s="6">
        <f t="shared" si="468"/>
        <v>891</v>
      </c>
      <c r="N1633" s="5">
        <f t="shared" si="469"/>
        <v>63.258122798578214</v>
      </c>
      <c r="O1633" s="6">
        <f t="shared" si="470"/>
        <v>-110.40000000000009</v>
      </c>
      <c r="P1633" s="6">
        <f t="shared" si="471"/>
        <v>126.51624559715643</v>
      </c>
      <c r="Q1633" s="6">
        <f t="shared" si="472"/>
        <v>0.14914443635793692</v>
      </c>
      <c r="R1633" s="9">
        <f t="shared" si="473"/>
        <v>1.4130991569988411</v>
      </c>
      <c r="S1633" s="9">
        <f t="shared" si="474"/>
        <v>178.78000000000009</v>
      </c>
      <c r="T1633">
        <f t="shared" si="475"/>
        <v>110.40000000000009</v>
      </c>
      <c r="U1633" s="9">
        <f t="shared" si="476"/>
        <v>0.8726152082597165</v>
      </c>
      <c r="V1633" s="9">
        <f t="shared" si="477"/>
        <v>0.25451276907574899</v>
      </c>
      <c r="W1633" s="9">
        <f t="shared" si="478"/>
        <v>16.099999999999909</v>
      </c>
      <c r="X1633">
        <f t="shared" si="479"/>
        <v>891</v>
      </c>
      <c r="Y1633" s="9">
        <f t="shared" si="480"/>
        <v>14.085147655061716</v>
      </c>
      <c r="Z1633" s="10">
        <f t="shared" si="481"/>
        <v>0.35939810795272698</v>
      </c>
      <c r="AA1633">
        <f t="shared" si="482"/>
        <v>68.38</v>
      </c>
    </row>
    <row r="1634" spans="1:27">
      <c r="A1634" s="1">
        <f t="shared" si="465"/>
        <v>2018002</v>
      </c>
      <c r="B1634" s="1">
        <v>2</v>
      </c>
      <c r="C1634" s="1">
        <v>18</v>
      </c>
      <c r="D1634" s="2">
        <v>2</v>
      </c>
      <c r="E1634" s="5">
        <v>1538.07</v>
      </c>
      <c r="F1634" s="5">
        <v>1669.83</v>
      </c>
      <c r="G1634" s="5">
        <v>101.86</v>
      </c>
      <c r="H1634" s="5">
        <v>1551.75</v>
      </c>
      <c r="I1634" s="5">
        <v>1601.91</v>
      </c>
      <c r="J1634" s="5">
        <v>88.85</v>
      </c>
      <c r="K1634" s="6">
        <f t="shared" si="466"/>
        <v>1544.9099999999999</v>
      </c>
      <c r="L1634" s="6">
        <f t="shared" si="467"/>
        <v>-13.680000000000064</v>
      </c>
      <c r="M1634" s="6">
        <f t="shared" si="468"/>
        <v>1635.87</v>
      </c>
      <c r="N1634" s="5">
        <f t="shared" si="469"/>
        <v>67.582878933943022</v>
      </c>
      <c r="O1634" s="6">
        <f t="shared" si="470"/>
        <v>67.919999999999845</v>
      </c>
      <c r="P1634" s="6">
        <f t="shared" si="471"/>
        <v>135.16575786788604</v>
      </c>
      <c r="Q1634" s="6">
        <f t="shared" si="472"/>
        <v>0.13580551133119431</v>
      </c>
      <c r="R1634" s="9">
        <f t="shared" si="473"/>
        <v>0.60370319589194721</v>
      </c>
      <c r="S1634" s="9">
        <f t="shared" si="474"/>
        <v>81.599999999999909</v>
      </c>
      <c r="T1634">
        <f t="shared" si="475"/>
        <v>67.919999999999845</v>
      </c>
      <c r="U1634" s="9">
        <f t="shared" si="476"/>
        <v>0.50249413069829663</v>
      </c>
      <c r="V1634" s="9">
        <f t="shared" si="477"/>
        <v>1.345903007312049</v>
      </c>
      <c r="W1634" s="9">
        <f t="shared" si="478"/>
        <v>90.960000000000036</v>
      </c>
      <c r="X1634">
        <f t="shared" si="479"/>
        <v>1635.87</v>
      </c>
      <c r="Y1634" s="9">
        <f t="shared" si="480"/>
        <v>24.205390859405899</v>
      </c>
      <c r="Z1634" s="10">
        <f t="shared" si="481"/>
        <v>0.35948296204410018</v>
      </c>
      <c r="AA1634">
        <f t="shared" si="482"/>
        <v>13.680000000000064</v>
      </c>
    </row>
    <row r="1635" spans="1:27">
      <c r="A1635" s="1">
        <f t="shared" si="465"/>
        <v>4016003</v>
      </c>
      <c r="B1635" s="1">
        <v>3</v>
      </c>
      <c r="C1635" s="1">
        <v>16</v>
      </c>
      <c r="D1635" s="2">
        <v>4</v>
      </c>
      <c r="E1635" s="5">
        <v>2595.35</v>
      </c>
      <c r="F1635" s="5">
        <v>2630.35</v>
      </c>
      <c r="G1635" s="5">
        <v>158.63</v>
      </c>
      <c r="H1635" s="5">
        <v>2504.2399999999998</v>
      </c>
      <c r="I1635" s="5">
        <v>2550.81</v>
      </c>
      <c r="J1635" s="5">
        <v>92.92</v>
      </c>
      <c r="K1635" s="6">
        <f t="shared" si="466"/>
        <v>2549.7950000000001</v>
      </c>
      <c r="L1635" s="6">
        <f t="shared" si="467"/>
        <v>91.110000000000127</v>
      </c>
      <c r="M1635" s="6">
        <f t="shared" si="468"/>
        <v>2590.58</v>
      </c>
      <c r="N1635" s="5">
        <f t="shared" si="469"/>
        <v>91.920622414124239</v>
      </c>
      <c r="O1635" s="6">
        <f t="shared" si="470"/>
        <v>79.539999999999964</v>
      </c>
      <c r="P1635" s="6">
        <f t="shared" si="471"/>
        <v>183.84124482824848</v>
      </c>
      <c r="Q1635" s="6">
        <f t="shared" si="472"/>
        <v>0.48906871748506486</v>
      </c>
      <c r="R1635" s="9">
        <f t="shared" si="473"/>
        <v>6.2934734862186661E-2</v>
      </c>
      <c r="S1635" s="9">
        <f t="shared" si="474"/>
        <v>11.570000000000164</v>
      </c>
      <c r="T1635">
        <f t="shared" si="475"/>
        <v>79.539999999999964</v>
      </c>
      <c r="U1635" s="9">
        <f t="shared" si="476"/>
        <v>0.43265590414332361</v>
      </c>
      <c r="V1635" s="9">
        <f t="shared" si="477"/>
        <v>0.44369803999208951</v>
      </c>
      <c r="W1635" s="9">
        <f t="shared" si="478"/>
        <v>40.784999999999854</v>
      </c>
      <c r="X1635">
        <f t="shared" si="479"/>
        <v>2590.58</v>
      </c>
      <c r="Y1635" s="9">
        <f t="shared" si="480"/>
        <v>28.182794371526573</v>
      </c>
      <c r="Z1635" s="10">
        <f t="shared" si="481"/>
        <v>0.35960812004180331</v>
      </c>
      <c r="AA1635">
        <f t="shared" si="482"/>
        <v>91.110000000000127</v>
      </c>
    </row>
    <row r="1636" spans="1:27">
      <c r="A1636" s="1">
        <f t="shared" si="465"/>
        <v>11008998</v>
      </c>
      <c r="B1636" s="1">
        <v>-2</v>
      </c>
      <c r="C1636" s="1">
        <v>9</v>
      </c>
      <c r="D1636" s="2">
        <v>11</v>
      </c>
      <c r="E1636" s="5">
        <v>1233.42</v>
      </c>
      <c r="F1636" s="5">
        <v>1362.15</v>
      </c>
      <c r="G1636" s="5">
        <v>119.04</v>
      </c>
      <c r="H1636" s="5">
        <v>1320.37</v>
      </c>
      <c r="I1636" s="5">
        <v>1250.3599999999999</v>
      </c>
      <c r="J1636" s="5">
        <v>97.02</v>
      </c>
      <c r="K1636" s="6">
        <f t="shared" si="466"/>
        <v>1276.895</v>
      </c>
      <c r="L1636" s="6">
        <f t="shared" si="467"/>
        <v>-86.949999999999818</v>
      </c>
      <c r="M1636" s="6">
        <f t="shared" si="468"/>
        <v>1306.2550000000001</v>
      </c>
      <c r="N1636" s="5">
        <f t="shared" si="469"/>
        <v>76.784441783475899</v>
      </c>
      <c r="O1636" s="6">
        <f t="shared" si="470"/>
        <v>111.79000000000019</v>
      </c>
      <c r="P1636" s="6">
        <f t="shared" si="471"/>
        <v>153.5688835669518</v>
      </c>
      <c r="Q1636" s="6">
        <f t="shared" si="472"/>
        <v>0.20173684865313332</v>
      </c>
      <c r="R1636" s="9">
        <f t="shared" si="473"/>
        <v>1.2941423769181395</v>
      </c>
      <c r="S1636" s="9">
        <f t="shared" si="474"/>
        <v>198.74</v>
      </c>
      <c r="T1636">
        <f t="shared" si="475"/>
        <v>111.79000000000019</v>
      </c>
      <c r="U1636" s="9">
        <f t="shared" si="476"/>
        <v>0.72794694734667931</v>
      </c>
      <c r="V1636" s="9">
        <f t="shared" si="477"/>
        <v>0.38236912736557049</v>
      </c>
      <c r="W1636" s="9">
        <f t="shared" si="478"/>
        <v>29.360000000000127</v>
      </c>
      <c r="X1636">
        <f t="shared" si="479"/>
        <v>1306.2550000000001</v>
      </c>
      <c r="Y1636" s="9">
        <f t="shared" si="480"/>
        <v>17.011974947783077</v>
      </c>
      <c r="Z1636" s="10">
        <f t="shared" si="481"/>
        <v>0.35990971089983109</v>
      </c>
      <c r="AA1636">
        <f t="shared" si="482"/>
        <v>86.949999999999818</v>
      </c>
    </row>
    <row r="1637" spans="1:27">
      <c r="A1637" s="1">
        <f t="shared" si="465"/>
        <v>13000999</v>
      </c>
      <c r="B1637" s="1">
        <v>-1</v>
      </c>
      <c r="C1637" s="1">
        <v>1</v>
      </c>
      <c r="D1637" s="2">
        <v>13</v>
      </c>
      <c r="E1637" s="5">
        <v>1413.92</v>
      </c>
      <c r="F1637" s="5">
        <v>1635.86</v>
      </c>
      <c r="G1637" s="5">
        <v>81.010000000000005</v>
      </c>
      <c r="H1637" s="5">
        <v>1413.07</v>
      </c>
      <c r="I1637" s="5">
        <v>1476.26</v>
      </c>
      <c r="J1637" s="5">
        <v>78.22</v>
      </c>
      <c r="K1637" s="6">
        <f t="shared" si="466"/>
        <v>1413.4949999999999</v>
      </c>
      <c r="L1637" s="6">
        <f t="shared" si="467"/>
        <v>0.85000000000013642</v>
      </c>
      <c r="M1637" s="6">
        <f t="shared" si="468"/>
        <v>1556.06</v>
      </c>
      <c r="N1637" s="5">
        <f t="shared" si="469"/>
        <v>56.304947606760102</v>
      </c>
      <c r="O1637" s="6">
        <f t="shared" si="470"/>
        <v>159.59999999999991</v>
      </c>
      <c r="P1637" s="6">
        <f t="shared" si="471"/>
        <v>112.6098952135202</v>
      </c>
      <c r="Q1637" s="6">
        <f t="shared" si="472"/>
        <v>3.5032891954755861E-2</v>
      </c>
      <c r="R1637" s="9">
        <f t="shared" si="473"/>
        <v>1.4097340175922646</v>
      </c>
      <c r="S1637" s="9">
        <f t="shared" si="474"/>
        <v>158.74999999999977</v>
      </c>
      <c r="T1637">
        <f t="shared" si="475"/>
        <v>159.59999999999991</v>
      </c>
      <c r="U1637" s="9">
        <f t="shared" si="476"/>
        <v>1.4172821997337048</v>
      </c>
      <c r="V1637" s="9">
        <f t="shared" si="477"/>
        <v>2.5320154988099728</v>
      </c>
      <c r="W1637" s="9">
        <f t="shared" si="478"/>
        <v>142.56500000000005</v>
      </c>
      <c r="X1637">
        <f t="shared" si="479"/>
        <v>1556.06</v>
      </c>
      <c r="Y1637" s="9">
        <f t="shared" si="480"/>
        <v>27.636292477664533</v>
      </c>
      <c r="Z1637" s="10">
        <f t="shared" si="481"/>
        <v>0.35998749978297861</v>
      </c>
      <c r="AA1637">
        <f t="shared" si="482"/>
        <v>0.85000000000013642</v>
      </c>
    </row>
    <row r="1638" spans="1:27">
      <c r="A1638" s="1">
        <f t="shared" si="465"/>
        <v>7015999</v>
      </c>
      <c r="B1638" s="1">
        <v>-1</v>
      </c>
      <c r="C1638" s="1">
        <v>16</v>
      </c>
      <c r="D1638" s="2">
        <v>7</v>
      </c>
      <c r="E1638" s="5">
        <v>1024.28</v>
      </c>
      <c r="F1638" s="5">
        <v>1449.97</v>
      </c>
      <c r="G1638" s="5">
        <v>160.02000000000001</v>
      </c>
      <c r="H1638" s="5">
        <v>1117.93</v>
      </c>
      <c r="I1638" s="5">
        <v>1451.98</v>
      </c>
      <c r="J1638" s="5">
        <v>98.83</v>
      </c>
      <c r="K1638" s="6">
        <f t="shared" si="466"/>
        <v>1071.105</v>
      </c>
      <c r="L1638" s="6">
        <f t="shared" si="467"/>
        <v>-93.650000000000091</v>
      </c>
      <c r="M1638" s="6">
        <f t="shared" si="468"/>
        <v>1450.9749999999999</v>
      </c>
      <c r="N1638" s="5">
        <f t="shared" si="469"/>
        <v>94.039578502883558</v>
      </c>
      <c r="O1638" s="6">
        <f t="shared" si="470"/>
        <v>-2.0099999999999909</v>
      </c>
      <c r="P1638" s="6">
        <f t="shared" si="471"/>
        <v>188.07915700576712</v>
      </c>
      <c r="Q1638" s="6">
        <f t="shared" si="472"/>
        <v>0.44776205118746004</v>
      </c>
      <c r="R1638" s="9">
        <f t="shared" si="473"/>
        <v>0.48724165643293543</v>
      </c>
      <c r="S1638" s="9">
        <f t="shared" si="474"/>
        <v>91.6400000000001</v>
      </c>
      <c r="T1638">
        <f t="shared" si="475"/>
        <v>2.0099999999999909</v>
      </c>
      <c r="U1638" s="9">
        <f t="shared" si="476"/>
        <v>1.0686989627130015E-2</v>
      </c>
      <c r="V1638" s="9">
        <f t="shared" si="477"/>
        <v>4.0394694026446736</v>
      </c>
      <c r="W1638" s="9">
        <f t="shared" si="478"/>
        <v>379.86999999999989</v>
      </c>
      <c r="X1638">
        <f t="shared" si="479"/>
        <v>1450.9749999999999</v>
      </c>
      <c r="Y1638" s="9">
        <f t="shared" si="480"/>
        <v>15.429407735547308</v>
      </c>
      <c r="Z1638" s="10">
        <f t="shared" si="481"/>
        <v>0.36002499913200475</v>
      </c>
      <c r="AA1638">
        <f t="shared" si="482"/>
        <v>93.650000000000091</v>
      </c>
    </row>
    <row r="1639" spans="1:27">
      <c r="A1639" s="1">
        <f t="shared" si="465"/>
        <v>8005995</v>
      </c>
      <c r="B1639" s="1">
        <v>-5</v>
      </c>
      <c r="C1639" s="1">
        <v>6</v>
      </c>
      <c r="D1639" s="2">
        <v>8</v>
      </c>
      <c r="E1639" s="5">
        <v>5308</v>
      </c>
      <c r="F1639" s="5">
        <v>4980.79</v>
      </c>
      <c r="G1639" s="5">
        <v>122.11</v>
      </c>
      <c r="H1639" s="5">
        <v>5213.6000000000004</v>
      </c>
      <c r="I1639" s="5">
        <v>5334.01</v>
      </c>
      <c r="J1639" s="5">
        <v>117.93</v>
      </c>
      <c r="K1639" s="6">
        <f t="shared" si="466"/>
        <v>5260.8</v>
      </c>
      <c r="L1639" s="6">
        <f t="shared" si="467"/>
        <v>94.399999999999636</v>
      </c>
      <c r="M1639" s="6">
        <f t="shared" si="468"/>
        <v>5157.3999999999996</v>
      </c>
      <c r="N1639" s="5">
        <f t="shared" si="469"/>
        <v>84.879822396138408</v>
      </c>
      <c r="O1639" s="6">
        <f t="shared" si="470"/>
        <v>-353.22000000000025</v>
      </c>
      <c r="P1639" s="6">
        <f t="shared" si="471"/>
        <v>169.75964479227682</v>
      </c>
      <c r="Q1639" s="6">
        <f t="shared" si="472"/>
        <v>3.4816970875175719E-2</v>
      </c>
      <c r="R1639" s="9">
        <f t="shared" si="473"/>
        <v>2.6367868556023528</v>
      </c>
      <c r="S1639" s="9">
        <f t="shared" si="474"/>
        <v>447.61999999999989</v>
      </c>
      <c r="T1639">
        <f t="shared" si="475"/>
        <v>353.22000000000025</v>
      </c>
      <c r="U1639" s="9">
        <f t="shared" si="476"/>
        <v>2.080706521459863</v>
      </c>
      <c r="V1639" s="9">
        <f t="shared" si="477"/>
        <v>1.2181929353884311</v>
      </c>
      <c r="W1639" s="9">
        <f t="shared" si="478"/>
        <v>103.40000000000055</v>
      </c>
      <c r="X1639">
        <f t="shared" si="479"/>
        <v>5157.3999999999996</v>
      </c>
      <c r="Y1639" s="9">
        <f t="shared" si="480"/>
        <v>60.761201595476415</v>
      </c>
      <c r="Z1639" s="10">
        <f t="shared" si="481"/>
        <v>0.36004721912549192</v>
      </c>
      <c r="AA1639">
        <f t="shared" si="482"/>
        <v>94.399999999999636</v>
      </c>
    </row>
    <row r="1640" spans="1:27">
      <c r="A1640" s="1">
        <f t="shared" si="465"/>
        <v>4018001</v>
      </c>
      <c r="B1640" s="1">
        <v>1</v>
      </c>
      <c r="C1640" s="1">
        <v>18</v>
      </c>
      <c r="D1640" s="2">
        <v>4</v>
      </c>
      <c r="E1640" s="5">
        <v>4376.51</v>
      </c>
      <c r="F1640" s="5">
        <v>4214.8900000000003</v>
      </c>
      <c r="G1640" s="5">
        <v>118.48</v>
      </c>
      <c r="H1640" s="5">
        <v>4217.25</v>
      </c>
      <c r="I1640" s="5">
        <v>4075.83</v>
      </c>
      <c r="J1640" s="5">
        <v>107.99</v>
      </c>
      <c r="K1640" s="6">
        <f t="shared" si="466"/>
        <v>4296.88</v>
      </c>
      <c r="L1640" s="6">
        <f t="shared" si="467"/>
        <v>159.26000000000022</v>
      </c>
      <c r="M1640" s="6">
        <f t="shared" si="468"/>
        <v>4145.3600000000006</v>
      </c>
      <c r="N1640" s="5">
        <f t="shared" si="469"/>
        <v>80.155084835586067</v>
      </c>
      <c r="O1640" s="6">
        <f t="shared" si="470"/>
        <v>139.0600000000004</v>
      </c>
      <c r="P1640" s="6">
        <f t="shared" si="471"/>
        <v>160.31016967117213</v>
      </c>
      <c r="Q1640" s="6">
        <f t="shared" si="472"/>
        <v>9.2440869274108758E-2</v>
      </c>
      <c r="R1640" s="9">
        <f t="shared" si="473"/>
        <v>0.12600573027546547</v>
      </c>
      <c r="S1640" s="9">
        <f t="shared" si="474"/>
        <v>20.199999999999818</v>
      </c>
      <c r="T1640">
        <f t="shared" si="475"/>
        <v>139.0600000000004</v>
      </c>
      <c r="U1640" s="9">
        <f t="shared" si="476"/>
        <v>0.86744340852012047</v>
      </c>
      <c r="V1640" s="9">
        <f t="shared" si="477"/>
        <v>1.8903354704295681</v>
      </c>
      <c r="W1640" s="9">
        <f t="shared" si="478"/>
        <v>151.51999999999953</v>
      </c>
      <c r="X1640">
        <f t="shared" si="479"/>
        <v>4145.3600000000006</v>
      </c>
      <c r="Y1640" s="9">
        <f t="shared" si="480"/>
        <v>51.716743965812697</v>
      </c>
      <c r="Z1640" s="10">
        <f t="shared" si="481"/>
        <v>0.36005832860801873</v>
      </c>
      <c r="AA1640">
        <f t="shared" si="482"/>
        <v>159.26000000000022</v>
      </c>
    </row>
    <row r="1641" spans="1:27">
      <c r="A1641" s="1">
        <f t="shared" si="465"/>
        <v>9000995</v>
      </c>
      <c r="B1641" s="1">
        <v>-5</v>
      </c>
      <c r="C1641" s="1">
        <v>1</v>
      </c>
      <c r="D1641" s="2">
        <v>9</v>
      </c>
      <c r="E1641" s="5">
        <v>2551</v>
      </c>
      <c r="F1641" s="5">
        <v>3339.58</v>
      </c>
      <c r="G1641" s="5">
        <v>107.05</v>
      </c>
      <c r="H1641" s="5">
        <v>2522.36</v>
      </c>
      <c r="I1641" s="5">
        <v>3187.08</v>
      </c>
      <c r="J1641" s="5">
        <v>107.89</v>
      </c>
      <c r="K1641" s="6">
        <f t="shared" si="466"/>
        <v>2536.6800000000003</v>
      </c>
      <c r="L1641" s="6">
        <f t="shared" si="467"/>
        <v>28.639999999999873</v>
      </c>
      <c r="M1641" s="6">
        <f t="shared" si="468"/>
        <v>3263.33</v>
      </c>
      <c r="N1641" s="5">
        <f t="shared" si="469"/>
        <v>75.993346090299241</v>
      </c>
      <c r="O1641" s="6">
        <f t="shared" si="470"/>
        <v>152.5</v>
      </c>
      <c r="P1641" s="6">
        <f t="shared" si="471"/>
        <v>151.98669218059848</v>
      </c>
      <c r="Q1641" s="6">
        <f t="shared" si="472"/>
        <v>-7.8160153613462211E-3</v>
      </c>
      <c r="R1641" s="9">
        <f t="shared" si="473"/>
        <v>0.81493977020582331</v>
      </c>
      <c r="S1641" s="9">
        <f t="shared" si="474"/>
        <v>123.86000000000013</v>
      </c>
      <c r="T1641">
        <f t="shared" si="475"/>
        <v>152.5</v>
      </c>
      <c r="U1641" s="9">
        <f t="shared" si="476"/>
        <v>1.0033773208169541</v>
      </c>
      <c r="V1641" s="9">
        <f t="shared" si="477"/>
        <v>9.5620213793001874</v>
      </c>
      <c r="W1641" s="9">
        <f t="shared" si="478"/>
        <v>726.64999999999964</v>
      </c>
      <c r="X1641">
        <f t="shared" si="479"/>
        <v>3263.33</v>
      </c>
      <c r="Y1641" s="9">
        <f t="shared" si="480"/>
        <v>42.942312293004463</v>
      </c>
      <c r="Z1641" s="10">
        <f t="shared" si="481"/>
        <v>0.36012081306139476</v>
      </c>
      <c r="AA1641">
        <f t="shared" si="482"/>
        <v>28.639999999999873</v>
      </c>
    </row>
    <row r="1642" spans="1:27">
      <c r="A1642" s="1">
        <f t="shared" si="465"/>
        <v>12007001</v>
      </c>
      <c r="B1642" s="1">
        <v>1</v>
      </c>
      <c r="C1642" s="1">
        <v>7</v>
      </c>
      <c r="D1642" s="2">
        <v>12</v>
      </c>
      <c r="E1642" s="5">
        <v>434.47</v>
      </c>
      <c r="F1642" s="5">
        <v>511.5</v>
      </c>
      <c r="G1642" s="5">
        <v>64.53</v>
      </c>
      <c r="H1642" s="5">
        <v>487.07</v>
      </c>
      <c r="I1642" s="5">
        <v>479.44</v>
      </c>
      <c r="J1642" s="5">
        <v>50.61</v>
      </c>
      <c r="K1642" s="6">
        <f t="shared" si="466"/>
        <v>460.77</v>
      </c>
      <c r="L1642" s="6">
        <f t="shared" si="467"/>
        <v>-52.599999999999966</v>
      </c>
      <c r="M1642" s="6">
        <f t="shared" si="468"/>
        <v>495.47</v>
      </c>
      <c r="N1642" s="5">
        <f t="shared" si="469"/>
        <v>41.004551576623783</v>
      </c>
      <c r="O1642" s="6">
        <f t="shared" si="470"/>
        <v>32.06</v>
      </c>
      <c r="P1642" s="6">
        <f t="shared" si="471"/>
        <v>82.009103153247565</v>
      </c>
      <c r="Q1642" s="6">
        <f t="shared" si="472"/>
        <v>0.23830948898467366</v>
      </c>
      <c r="R1642" s="9">
        <f t="shared" si="473"/>
        <v>1.0323244218608119</v>
      </c>
      <c r="S1642" s="9">
        <f t="shared" si="474"/>
        <v>84.659999999999968</v>
      </c>
      <c r="T1642">
        <f t="shared" si="475"/>
        <v>32.06</v>
      </c>
      <c r="U1642" s="9">
        <f t="shared" si="476"/>
        <v>0.39093221078263218</v>
      </c>
      <c r="V1642" s="9">
        <f t="shared" si="477"/>
        <v>0.84624751803851239</v>
      </c>
      <c r="W1642" s="9">
        <f t="shared" si="478"/>
        <v>34.700000000000045</v>
      </c>
      <c r="X1642">
        <f t="shared" si="479"/>
        <v>495.47</v>
      </c>
      <c r="Y1642" s="9">
        <f t="shared" si="480"/>
        <v>12.083292730908969</v>
      </c>
      <c r="Z1642" s="10">
        <f t="shared" si="481"/>
        <v>0.36018745119728979</v>
      </c>
      <c r="AA1642">
        <f t="shared" si="482"/>
        <v>52.599999999999966</v>
      </c>
    </row>
    <row r="1643" spans="1:27">
      <c r="A1643" s="1">
        <f t="shared" si="465"/>
        <v>8014999</v>
      </c>
      <c r="B1643" s="1">
        <v>-1</v>
      </c>
      <c r="C1643" s="1">
        <v>15</v>
      </c>
      <c r="D1643" s="2">
        <v>8</v>
      </c>
      <c r="E1643" s="5">
        <v>1104.57</v>
      </c>
      <c r="F1643" s="5">
        <v>1217.57</v>
      </c>
      <c r="G1643" s="5">
        <v>139.53</v>
      </c>
      <c r="H1643" s="5">
        <v>1062.97</v>
      </c>
      <c r="I1643" s="5">
        <v>1234.5899999999999</v>
      </c>
      <c r="J1643" s="5">
        <v>170.9</v>
      </c>
      <c r="K1643" s="6">
        <f t="shared" si="466"/>
        <v>1083.77</v>
      </c>
      <c r="L1643" s="6">
        <f t="shared" si="467"/>
        <v>41.599999999999909</v>
      </c>
      <c r="M1643" s="6">
        <f t="shared" si="468"/>
        <v>1226.08</v>
      </c>
      <c r="N1643" s="5">
        <f t="shared" si="469"/>
        <v>110.31254563738433</v>
      </c>
      <c r="O1643" s="6">
        <f t="shared" si="470"/>
        <v>-17.019999999999982</v>
      </c>
      <c r="P1643" s="6">
        <f t="shared" si="471"/>
        <v>220.62509127476866</v>
      </c>
      <c r="Q1643" s="6">
        <f t="shared" si="472"/>
        <v>-0.2000637471501048</v>
      </c>
      <c r="R1643" s="9">
        <f t="shared" si="473"/>
        <v>0.26569960679129628</v>
      </c>
      <c r="S1643" s="9">
        <f t="shared" si="474"/>
        <v>58.619999999999891</v>
      </c>
      <c r="T1643">
        <f t="shared" si="475"/>
        <v>17.019999999999982</v>
      </c>
      <c r="U1643" s="9">
        <f t="shared" si="476"/>
        <v>7.7144444005251903E-2</v>
      </c>
      <c r="V1643" s="9">
        <f t="shared" si="477"/>
        <v>1.2900617892347128</v>
      </c>
      <c r="W1643" s="9">
        <f t="shared" si="478"/>
        <v>142.30999999999995</v>
      </c>
      <c r="X1643">
        <f t="shared" si="479"/>
        <v>1226.08</v>
      </c>
      <c r="Y1643" s="9">
        <f t="shared" si="480"/>
        <v>11.114601634072779</v>
      </c>
      <c r="Z1643" s="10">
        <f t="shared" si="481"/>
        <v>0.36042058764726526</v>
      </c>
      <c r="AA1643">
        <f t="shared" si="482"/>
        <v>41.599999999999909</v>
      </c>
    </row>
    <row r="1644" spans="1:27">
      <c r="A1644" s="1">
        <f t="shared" si="465"/>
        <v>10012001</v>
      </c>
      <c r="B1644" s="1">
        <v>1</v>
      </c>
      <c r="C1644" s="1">
        <v>12</v>
      </c>
      <c r="D1644" s="2">
        <v>10</v>
      </c>
      <c r="E1644" s="5">
        <v>4449.09</v>
      </c>
      <c r="F1644" s="5">
        <v>4688.8100000000004</v>
      </c>
      <c r="G1644" s="5">
        <v>114.15</v>
      </c>
      <c r="H1644" s="5">
        <v>4557.01</v>
      </c>
      <c r="I1644" s="5">
        <v>4627.0200000000004</v>
      </c>
      <c r="J1644" s="5">
        <v>110.19</v>
      </c>
      <c r="K1644" s="6">
        <f t="shared" si="466"/>
        <v>4503.05</v>
      </c>
      <c r="L1644" s="6">
        <f t="shared" si="467"/>
        <v>-107.92000000000007</v>
      </c>
      <c r="M1644" s="6">
        <f t="shared" si="468"/>
        <v>4657.9150000000009</v>
      </c>
      <c r="N1644" s="5">
        <f t="shared" si="469"/>
        <v>79.328523558679706</v>
      </c>
      <c r="O1644" s="6">
        <f t="shared" si="470"/>
        <v>61.789999999999964</v>
      </c>
      <c r="P1644" s="6">
        <f t="shared" si="471"/>
        <v>158.65704711735941</v>
      </c>
      <c r="Q1644" s="6">
        <f t="shared" si="472"/>
        <v>3.5292560458285403E-2</v>
      </c>
      <c r="R1644" s="9">
        <f t="shared" si="473"/>
        <v>1.0696656913982818</v>
      </c>
      <c r="S1644" s="9">
        <f t="shared" si="474"/>
        <v>169.71000000000004</v>
      </c>
      <c r="T1644">
        <f t="shared" si="475"/>
        <v>61.789999999999964</v>
      </c>
      <c r="U1644" s="9">
        <f t="shared" si="476"/>
        <v>0.38945638484178763</v>
      </c>
      <c r="V1644" s="9">
        <f t="shared" si="477"/>
        <v>1.952198188655891</v>
      </c>
      <c r="W1644" s="9">
        <f t="shared" si="478"/>
        <v>154.86500000000069</v>
      </c>
      <c r="X1644">
        <f t="shared" si="479"/>
        <v>4657.9150000000009</v>
      </c>
      <c r="Y1644" s="9">
        <f t="shared" si="480"/>
        <v>58.716774131747428</v>
      </c>
      <c r="Z1644" s="10">
        <f t="shared" si="481"/>
        <v>0.36045804194108361</v>
      </c>
      <c r="AA1644">
        <f t="shared" si="482"/>
        <v>107.92000000000007</v>
      </c>
    </row>
    <row r="1645" spans="1:27">
      <c r="A1645" s="1">
        <f t="shared" si="465"/>
        <v>6016002</v>
      </c>
      <c r="B1645" s="1">
        <v>2</v>
      </c>
      <c r="C1645" s="1">
        <v>16</v>
      </c>
      <c r="D1645" s="2">
        <v>6</v>
      </c>
      <c r="E1645" s="5">
        <v>3424.24</v>
      </c>
      <c r="F1645" s="5">
        <v>3342.68</v>
      </c>
      <c r="G1645" s="5">
        <v>119.79</v>
      </c>
      <c r="H1645" s="5">
        <v>3388.69</v>
      </c>
      <c r="I1645" s="5">
        <v>3109.56</v>
      </c>
      <c r="J1645" s="5">
        <v>170.9</v>
      </c>
      <c r="K1645" s="6">
        <f t="shared" si="466"/>
        <v>3406.4650000000001</v>
      </c>
      <c r="L1645" s="6">
        <f t="shared" si="467"/>
        <v>35.549999999999727</v>
      </c>
      <c r="M1645" s="6">
        <f t="shared" si="468"/>
        <v>3226.12</v>
      </c>
      <c r="N1645" s="5">
        <f t="shared" si="469"/>
        <v>104.35091530504177</v>
      </c>
      <c r="O1645" s="6">
        <f t="shared" si="470"/>
        <v>233.11999999999989</v>
      </c>
      <c r="P1645" s="6">
        <f t="shared" si="471"/>
        <v>208.70183061008353</v>
      </c>
      <c r="Q1645" s="6">
        <f t="shared" si="472"/>
        <v>-0.3411013638963783</v>
      </c>
      <c r="R1645" s="9">
        <f t="shared" si="473"/>
        <v>0.94666155741163138</v>
      </c>
      <c r="S1645" s="9">
        <f t="shared" si="474"/>
        <v>197.57000000000016</v>
      </c>
      <c r="T1645">
        <f t="shared" si="475"/>
        <v>233.11999999999989</v>
      </c>
      <c r="U1645" s="9">
        <f t="shared" si="476"/>
        <v>1.117000264533073</v>
      </c>
      <c r="V1645" s="9">
        <f t="shared" si="477"/>
        <v>1.7282550849967178</v>
      </c>
      <c r="W1645" s="9">
        <f t="shared" si="478"/>
        <v>180.34500000000025</v>
      </c>
      <c r="X1645">
        <f t="shared" si="479"/>
        <v>3226.12</v>
      </c>
      <c r="Y1645" s="9">
        <f t="shared" si="480"/>
        <v>30.91606806293273</v>
      </c>
      <c r="Z1645" s="10">
        <f t="shared" si="481"/>
        <v>0.36056622137965172</v>
      </c>
      <c r="AA1645">
        <f t="shared" si="482"/>
        <v>35.549999999999727</v>
      </c>
    </row>
    <row r="1646" spans="1:27">
      <c r="A1646" s="1">
        <f t="shared" si="465"/>
        <v>6009005</v>
      </c>
      <c r="B1646" s="1">
        <v>5</v>
      </c>
      <c r="C1646" s="1">
        <v>9</v>
      </c>
      <c r="D1646" s="2">
        <v>6</v>
      </c>
      <c r="E1646" s="5">
        <v>1661.53</v>
      </c>
      <c r="F1646" s="5">
        <v>1627.27</v>
      </c>
      <c r="G1646" s="5">
        <v>125.73</v>
      </c>
      <c r="H1646" s="5">
        <v>1602.93</v>
      </c>
      <c r="I1646" s="5">
        <v>1452.2</v>
      </c>
      <c r="J1646" s="5">
        <v>107.89</v>
      </c>
      <c r="K1646" s="6">
        <f t="shared" si="466"/>
        <v>1632.23</v>
      </c>
      <c r="L1646" s="6">
        <f t="shared" si="467"/>
        <v>58.599999999999909</v>
      </c>
      <c r="M1646" s="6">
        <f t="shared" si="468"/>
        <v>1539.7350000000001</v>
      </c>
      <c r="N1646" s="5">
        <f t="shared" si="469"/>
        <v>82.837619775075623</v>
      </c>
      <c r="O1646" s="6">
        <f t="shared" si="470"/>
        <v>175.06999999999994</v>
      </c>
      <c r="P1646" s="6">
        <f t="shared" si="471"/>
        <v>165.67523955015125</v>
      </c>
      <c r="Q1646" s="6">
        <f t="shared" si="472"/>
        <v>0.15184120975135607</v>
      </c>
      <c r="R1646" s="9">
        <f t="shared" si="473"/>
        <v>0.70300185058578779</v>
      </c>
      <c r="S1646" s="9">
        <f t="shared" si="474"/>
        <v>116.47000000000003</v>
      </c>
      <c r="T1646">
        <f t="shared" si="475"/>
        <v>175.06999999999994</v>
      </c>
      <c r="U1646" s="9">
        <f t="shared" si="476"/>
        <v>1.0567058811887506</v>
      </c>
      <c r="V1646" s="9">
        <f t="shared" si="477"/>
        <v>1.1165820583829715</v>
      </c>
      <c r="W1646" s="9">
        <f t="shared" si="478"/>
        <v>92.494999999999891</v>
      </c>
      <c r="X1646">
        <f t="shared" si="479"/>
        <v>1539.7350000000001</v>
      </c>
      <c r="Y1646" s="9">
        <f t="shared" si="480"/>
        <v>18.587388244384094</v>
      </c>
      <c r="Z1646" s="10">
        <f t="shared" si="481"/>
        <v>0.36075892227358702</v>
      </c>
      <c r="AA1646">
        <f t="shared" si="482"/>
        <v>58.599999999999909</v>
      </c>
    </row>
    <row r="1647" spans="1:27">
      <c r="A1647" s="1">
        <f t="shared" si="465"/>
        <v>2008006</v>
      </c>
      <c r="B1647" s="1">
        <v>6</v>
      </c>
      <c r="C1647" s="1">
        <v>8</v>
      </c>
      <c r="D1647" s="2">
        <v>2</v>
      </c>
      <c r="E1647" s="5">
        <v>382.74</v>
      </c>
      <c r="F1647" s="5">
        <v>399.78</v>
      </c>
      <c r="G1647" s="5">
        <v>61.05</v>
      </c>
      <c r="H1647" s="5">
        <v>439.82</v>
      </c>
      <c r="I1647" s="5">
        <v>510.46</v>
      </c>
      <c r="J1647" s="5">
        <v>48.23</v>
      </c>
      <c r="K1647" s="6">
        <f t="shared" si="466"/>
        <v>411.28</v>
      </c>
      <c r="L1647" s="6">
        <f t="shared" si="467"/>
        <v>-57.079999999999984</v>
      </c>
      <c r="M1647" s="6">
        <f t="shared" si="468"/>
        <v>455.12</v>
      </c>
      <c r="N1647" s="5">
        <f t="shared" si="469"/>
        <v>38.901270544803545</v>
      </c>
      <c r="O1647" s="6">
        <f t="shared" si="470"/>
        <v>-110.68</v>
      </c>
      <c r="P1647" s="6">
        <f t="shared" si="471"/>
        <v>77.802541089607089</v>
      </c>
      <c r="Q1647" s="6">
        <f t="shared" si="472"/>
        <v>0.23144145360677695</v>
      </c>
      <c r="R1647" s="9">
        <f t="shared" si="473"/>
        <v>0.6889235139282609</v>
      </c>
      <c r="S1647" s="9">
        <f t="shared" si="474"/>
        <v>53.600000000000023</v>
      </c>
      <c r="T1647">
        <f t="shared" si="475"/>
        <v>110.68</v>
      </c>
      <c r="U1647" s="9">
        <f t="shared" si="476"/>
        <v>1.4225756440593262</v>
      </c>
      <c r="V1647" s="9">
        <f t="shared" si="477"/>
        <v>1.1269554795005585</v>
      </c>
      <c r="W1647" s="9">
        <f t="shared" si="478"/>
        <v>43.840000000000032</v>
      </c>
      <c r="X1647">
        <f t="shared" si="479"/>
        <v>455.12</v>
      </c>
      <c r="Y1647" s="9">
        <f t="shared" si="480"/>
        <v>11.699360808172761</v>
      </c>
      <c r="Z1647" s="10">
        <f t="shared" si="481"/>
        <v>0.36083237105337429</v>
      </c>
      <c r="AA1647">
        <f t="shared" si="482"/>
        <v>57.079999999999984</v>
      </c>
    </row>
    <row r="1648" spans="1:27">
      <c r="A1648" s="1">
        <f t="shared" si="465"/>
        <v>9014000</v>
      </c>
      <c r="B1648" s="1">
        <v>0</v>
      </c>
      <c r="C1648" s="1">
        <v>14</v>
      </c>
      <c r="D1648" s="2">
        <v>9</v>
      </c>
      <c r="E1648" s="5">
        <v>1430.95</v>
      </c>
      <c r="F1648" s="5">
        <v>1635.02</v>
      </c>
      <c r="G1648" s="5">
        <v>146.22</v>
      </c>
      <c r="H1648" s="5">
        <v>1484.82</v>
      </c>
      <c r="I1648" s="5">
        <v>1801.03</v>
      </c>
      <c r="J1648" s="5">
        <v>86.45</v>
      </c>
      <c r="K1648" s="6">
        <f t="shared" si="466"/>
        <v>1457.885</v>
      </c>
      <c r="L1648" s="6">
        <f t="shared" si="467"/>
        <v>-53.869999999999891</v>
      </c>
      <c r="M1648" s="6">
        <f t="shared" si="468"/>
        <v>1718.0250000000001</v>
      </c>
      <c r="N1648" s="5">
        <f t="shared" si="469"/>
        <v>84.93216543218476</v>
      </c>
      <c r="O1648" s="6">
        <f t="shared" si="470"/>
        <v>-166.01</v>
      </c>
      <c r="P1648" s="6">
        <f t="shared" si="471"/>
        <v>169.86433086436952</v>
      </c>
      <c r="Q1648" s="6">
        <f t="shared" si="472"/>
        <v>0.4819691717902766</v>
      </c>
      <c r="R1648" s="9">
        <f t="shared" si="473"/>
        <v>0.66017391308325823</v>
      </c>
      <c r="S1648" s="9">
        <f t="shared" si="474"/>
        <v>112.1400000000001</v>
      </c>
      <c r="T1648">
        <f t="shared" si="475"/>
        <v>166.01</v>
      </c>
      <c r="U1648" s="9">
        <f t="shared" si="476"/>
        <v>0.97730935715134293</v>
      </c>
      <c r="V1648" s="9">
        <f t="shared" si="477"/>
        <v>3.0629149589705493</v>
      </c>
      <c r="W1648" s="9">
        <f t="shared" si="478"/>
        <v>260.1400000000001</v>
      </c>
      <c r="X1648">
        <f t="shared" si="479"/>
        <v>1718.0250000000001</v>
      </c>
      <c r="Y1648" s="9">
        <f t="shared" si="480"/>
        <v>20.228202015781413</v>
      </c>
      <c r="Z1648" s="10">
        <f t="shared" si="481"/>
        <v>0.36091827329743226</v>
      </c>
      <c r="AA1648">
        <f t="shared" si="482"/>
        <v>53.869999999999891</v>
      </c>
    </row>
    <row r="1649" spans="1:27">
      <c r="A1649" s="1">
        <f t="shared" si="465"/>
        <v>8014002</v>
      </c>
      <c r="B1649" s="1">
        <v>2</v>
      </c>
      <c r="C1649" s="1">
        <v>14</v>
      </c>
      <c r="D1649" s="2">
        <v>8</v>
      </c>
      <c r="E1649" s="5">
        <v>962.09</v>
      </c>
      <c r="F1649" s="5">
        <v>955.68</v>
      </c>
      <c r="G1649" s="5">
        <v>71.41</v>
      </c>
      <c r="H1649" s="5">
        <v>933.85</v>
      </c>
      <c r="I1649" s="5">
        <v>1138.5</v>
      </c>
      <c r="J1649" s="5">
        <v>80.239999999999995</v>
      </c>
      <c r="K1649" s="6">
        <f t="shared" si="466"/>
        <v>947.97</v>
      </c>
      <c r="L1649" s="6">
        <f t="shared" si="467"/>
        <v>28.240000000000009</v>
      </c>
      <c r="M1649" s="6">
        <f t="shared" si="468"/>
        <v>1047.0899999999999</v>
      </c>
      <c r="N1649" s="5">
        <f t="shared" si="469"/>
        <v>53.707182247814856</v>
      </c>
      <c r="O1649" s="6">
        <f t="shared" si="470"/>
        <v>-182.82000000000005</v>
      </c>
      <c r="P1649" s="6">
        <f t="shared" si="471"/>
        <v>107.41436449562971</v>
      </c>
      <c r="Q1649" s="6">
        <f t="shared" si="472"/>
        <v>-0.11605888437214928</v>
      </c>
      <c r="R1649" s="9">
        <f t="shared" si="473"/>
        <v>1.9649141061444095</v>
      </c>
      <c r="S1649" s="9">
        <f t="shared" si="474"/>
        <v>211.06000000000006</v>
      </c>
      <c r="T1649">
        <f t="shared" si="475"/>
        <v>182.82000000000005</v>
      </c>
      <c r="U1649" s="9">
        <f t="shared" si="476"/>
        <v>1.7020069974666965</v>
      </c>
      <c r="V1649" s="9">
        <f t="shared" si="477"/>
        <v>1.8455632161568616</v>
      </c>
      <c r="W1649" s="9">
        <f t="shared" si="478"/>
        <v>99.119999999999891</v>
      </c>
      <c r="X1649">
        <f t="shared" si="479"/>
        <v>1047.0899999999999</v>
      </c>
      <c r="Y1649" s="9">
        <f t="shared" si="480"/>
        <v>19.496275100945219</v>
      </c>
      <c r="Z1649" s="10">
        <f t="shared" si="481"/>
        <v>0.36092658533280697</v>
      </c>
      <c r="AA1649">
        <f t="shared" si="482"/>
        <v>28.240000000000009</v>
      </c>
    </row>
    <row r="1650" spans="1:27">
      <c r="A1650" s="1">
        <f t="shared" si="465"/>
        <v>19001</v>
      </c>
      <c r="B1650" s="1">
        <v>1</v>
      </c>
      <c r="C1650" s="1">
        <v>19</v>
      </c>
      <c r="D1650" s="2">
        <v>0</v>
      </c>
      <c r="E1650" s="5">
        <v>9093.17</v>
      </c>
      <c r="F1650" s="5">
        <v>8888.2999999999993</v>
      </c>
      <c r="G1650" s="5">
        <v>157.61000000000001</v>
      </c>
      <c r="H1650" s="5">
        <v>9202.31</v>
      </c>
      <c r="I1650" s="5">
        <v>8374.75</v>
      </c>
      <c r="J1650" s="5">
        <v>122.54</v>
      </c>
      <c r="K1650" s="6">
        <f t="shared" si="466"/>
        <v>9147.74</v>
      </c>
      <c r="L1650" s="6">
        <f t="shared" si="467"/>
        <v>-109.13999999999942</v>
      </c>
      <c r="M1650" s="6">
        <f t="shared" si="468"/>
        <v>8631.5249999999996</v>
      </c>
      <c r="N1650" s="5">
        <f t="shared" si="469"/>
        <v>99.821044499644472</v>
      </c>
      <c r="O1650" s="6">
        <f t="shared" si="470"/>
        <v>513.54999999999927</v>
      </c>
      <c r="P1650" s="6">
        <f t="shared" si="471"/>
        <v>199.64208899928894</v>
      </c>
      <c r="Q1650" s="6">
        <f t="shared" si="472"/>
        <v>0.24650298437058321</v>
      </c>
      <c r="R1650" s="9">
        <f t="shared" si="473"/>
        <v>3.1190316787469423</v>
      </c>
      <c r="S1650" s="9">
        <f t="shared" si="474"/>
        <v>622.68999999999869</v>
      </c>
      <c r="T1650">
        <f t="shared" si="475"/>
        <v>513.54999999999927</v>
      </c>
      <c r="U1650" s="9">
        <f t="shared" si="476"/>
        <v>2.5723533678403272</v>
      </c>
      <c r="V1650" s="9">
        <f t="shared" si="477"/>
        <v>5.1714045128213293</v>
      </c>
      <c r="W1650" s="9">
        <f t="shared" si="478"/>
        <v>516.21500000000015</v>
      </c>
      <c r="X1650">
        <f t="shared" si="479"/>
        <v>8631.5249999999996</v>
      </c>
      <c r="Y1650" s="9">
        <f t="shared" si="480"/>
        <v>86.469992808287458</v>
      </c>
      <c r="Z1650" s="10">
        <f t="shared" si="481"/>
        <v>0.36098614931877926</v>
      </c>
      <c r="AA1650">
        <f t="shared" si="482"/>
        <v>109.13999999999942</v>
      </c>
    </row>
    <row r="1651" spans="1:27">
      <c r="A1651" s="1">
        <f t="shared" si="465"/>
        <v>11010001</v>
      </c>
      <c r="B1651" s="1">
        <v>1</v>
      </c>
      <c r="C1651" s="1">
        <v>10</v>
      </c>
      <c r="D1651" s="2">
        <v>11</v>
      </c>
      <c r="E1651" s="5">
        <v>6794.8</v>
      </c>
      <c r="F1651" s="5">
        <v>6477.98</v>
      </c>
      <c r="G1651" s="5">
        <v>118.4</v>
      </c>
      <c r="H1651" s="5">
        <v>6713.63</v>
      </c>
      <c r="I1651" s="5">
        <v>6653.87</v>
      </c>
      <c r="J1651" s="5">
        <v>116.83</v>
      </c>
      <c r="K1651" s="6">
        <f t="shared" si="466"/>
        <v>6754.2150000000001</v>
      </c>
      <c r="L1651" s="6">
        <f t="shared" si="467"/>
        <v>81.170000000000073</v>
      </c>
      <c r="M1651" s="6">
        <f t="shared" si="468"/>
        <v>6565.9249999999993</v>
      </c>
      <c r="N1651" s="5">
        <f t="shared" si="469"/>
        <v>83.168216435126226</v>
      </c>
      <c r="O1651" s="6">
        <f t="shared" si="470"/>
        <v>-175.89000000000033</v>
      </c>
      <c r="P1651" s="6">
        <f t="shared" si="471"/>
        <v>166.33643287025245</v>
      </c>
      <c r="Q1651" s="6">
        <f t="shared" si="472"/>
        <v>1.3348042894715842E-2</v>
      </c>
      <c r="R1651" s="9">
        <f t="shared" si="473"/>
        <v>1.5454221036501072</v>
      </c>
      <c r="S1651" s="9">
        <f t="shared" si="474"/>
        <v>257.0600000000004</v>
      </c>
      <c r="T1651">
        <f t="shared" si="475"/>
        <v>175.89000000000033</v>
      </c>
      <c r="U1651" s="9">
        <f t="shared" si="476"/>
        <v>1.0574352050533629</v>
      </c>
      <c r="V1651" s="9">
        <f t="shared" si="477"/>
        <v>2.2639658281823669</v>
      </c>
      <c r="W1651" s="9">
        <f t="shared" si="478"/>
        <v>188.29000000000087</v>
      </c>
      <c r="X1651">
        <f t="shared" si="479"/>
        <v>6565.9249999999993</v>
      </c>
      <c r="Y1651" s="9">
        <f t="shared" si="480"/>
        <v>78.947526849053247</v>
      </c>
      <c r="Z1651" s="10">
        <f t="shared" si="481"/>
        <v>0.36099030457894571</v>
      </c>
      <c r="AA1651">
        <f t="shared" si="482"/>
        <v>81.170000000000073</v>
      </c>
    </row>
    <row r="1652" spans="1:27">
      <c r="A1652" s="1">
        <f t="shared" si="465"/>
        <v>4006006</v>
      </c>
      <c r="B1652" s="1">
        <v>6</v>
      </c>
      <c r="C1652" s="1">
        <v>6</v>
      </c>
      <c r="D1652" s="2">
        <v>4</v>
      </c>
      <c r="E1652" s="5">
        <v>120.86</v>
      </c>
      <c r="F1652" s="5">
        <v>158.91</v>
      </c>
      <c r="G1652" s="5">
        <v>58.55</v>
      </c>
      <c r="H1652" s="5">
        <v>153.97</v>
      </c>
      <c r="I1652" s="5">
        <v>109.28</v>
      </c>
      <c r="J1652" s="5">
        <v>51.85</v>
      </c>
      <c r="K1652" s="6">
        <f t="shared" si="466"/>
        <v>137.41499999999999</v>
      </c>
      <c r="L1652" s="6">
        <f t="shared" si="467"/>
        <v>-33.11</v>
      </c>
      <c r="M1652" s="6">
        <f t="shared" si="468"/>
        <v>134.095</v>
      </c>
      <c r="N1652" s="5">
        <f t="shared" si="469"/>
        <v>39.104107840481412</v>
      </c>
      <c r="O1652" s="6">
        <f t="shared" si="470"/>
        <v>49.629999999999995</v>
      </c>
      <c r="P1652" s="6">
        <f t="shared" si="471"/>
        <v>78.208215680962823</v>
      </c>
      <c r="Q1652" s="6">
        <f t="shared" si="472"/>
        <v>0.12093141121797089</v>
      </c>
      <c r="R1652" s="9">
        <f t="shared" si="473"/>
        <v>1.0579451184198323</v>
      </c>
      <c r="S1652" s="9">
        <f t="shared" si="474"/>
        <v>82.74</v>
      </c>
      <c r="T1652">
        <f t="shared" si="475"/>
        <v>49.629999999999995</v>
      </c>
      <c r="U1652" s="9">
        <f t="shared" si="476"/>
        <v>0.63458806172560156</v>
      </c>
      <c r="V1652" s="9">
        <f t="shared" si="477"/>
        <v>8.4901566186943098E-2</v>
      </c>
      <c r="W1652" s="9">
        <f t="shared" si="478"/>
        <v>3.3199999999999932</v>
      </c>
      <c r="X1652">
        <f t="shared" si="479"/>
        <v>134.095</v>
      </c>
      <c r="Y1652" s="9">
        <f t="shared" si="480"/>
        <v>3.4291793728428188</v>
      </c>
      <c r="Z1652" s="10">
        <f t="shared" si="481"/>
        <v>0.3610373941851453</v>
      </c>
      <c r="AA1652">
        <f t="shared" si="482"/>
        <v>33.11</v>
      </c>
    </row>
    <row r="1653" spans="1:27">
      <c r="A1653" s="1">
        <f t="shared" si="465"/>
        <v>10004004</v>
      </c>
      <c r="B1653" s="1">
        <v>4</v>
      </c>
      <c r="C1653" s="1">
        <v>4</v>
      </c>
      <c r="D1653" s="2">
        <v>10</v>
      </c>
      <c r="E1653" s="5">
        <v>3515.75</v>
      </c>
      <c r="F1653" s="5">
        <v>3533.06</v>
      </c>
      <c r="G1653" s="5">
        <v>128.52000000000001</v>
      </c>
      <c r="H1653" s="5">
        <v>3556.71</v>
      </c>
      <c r="I1653" s="5">
        <v>3063.02</v>
      </c>
      <c r="J1653" s="5">
        <v>135.49</v>
      </c>
      <c r="K1653" s="6">
        <f t="shared" si="466"/>
        <v>3536.23</v>
      </c>
      <c r="L1653" s="6">
        <f t="shared" si="467"/>
        <v>-40.960000000000036</v>
      </c>
      <c r="M1653" s="6">
        <f t="shared" si="468"/>
        <v>3298.04</v>
      </c>
      <c r="N1653" s="5">
        <f t="shared" si="469"/>
        <v>93.374153945296882</v>
      </c>
      <c r="O1653" s="6">
        <f t="shared" si="470"/>
        <v>470.03999999999996</v>
      </c>
      <c r="P1653" s="6">
        <f t="shared" si="471"/>
        <v>186.74830789059376</v>
      </c>
      <c r="Q1653" s="6">
        <f t="shared" si="472"/>
        <v>-5.2764254254212724E-2</v>
      </c>
      <c r="R1653" s="9">
        <f t="shared" si="473"/>
        <v>2.7363032402915728</v>
      </c>
      <c r="S1653" s="9">
        <f t="shared" si="474"/>
        <v>511</v>
      </c>
      <c r="T1653">
        <f t="shared" si="475"/>
        <v>470.03999999999996</v>
      </c>
      <c r="U1653" s="9">
        <f t="shared" si="476"/>
        <v>2.5169705969993164</v>
      </c>
      <c r="V1653" s="9">
        <f t="shared" si="477"/>
        <v>2.5509200344620346</v>
      </c>
      <c r="W1653" s="9">
        <f t="shared" si="478"/>
        <v>238.19000000000005</v>
      </c>
      <c r="X1653">
        <f t="shared" si="479"/>
        <v>3298.04</v>
      </c>
      <c r="Y1653" s="9">
        <f t="shared" si="480"/>
        <v>35.320694867362889</v>
      </c>
      <c r="Z1653" s="10">
        <f t="shared" si="481"/>
        <v>0.36107616924964736</v>
      </c>
      <c r="AA1653">
        <f t="shared" si="482"/>
        <v>40.960000000000036</v>
      </c>
    </row>
    <row r="1654" spans="1:27">
      <c r="A1654" s="1">
        <f t="shared" si="465"/>
        <v>2016997</v>
      </c>
      <c r="B1654" s="1">
        <v>-3</v>
      </c>
      <c r="C1654" s="1">
        <v>17</v>
      </c>
      <c r="D1654" s="2">
        <v>2</v>
      </c>
      <c r="E1654" s="5">
        <v>3566.92</v>
      </c>
      <c r="F1654" s="5">
        <v>3172.03</v>
      </c>
      <c r="G1654" s="5">
        <v>167.27</v>
      </c>
      <c r="H1654" s="5">
        <v>3469.65</v>
      </c>
      <c r="I1654" s="5">
        <v>3092.85</v>
      </c>
      <c r="J1654" s="5">
        <v>134.37</v>
      </c>
      <c r="K1654" s="6">
        <f t="shared" si="466"/>
        <v>3518.2849999999999</v>
      </c>
      <c r="L1654" s="6">
        <f t="shared" si="467"/>
        <v>97.269999999999982</v>
      </c>
      <c r="M1654" s="6">
        <f t="shared" si="468"/>
        <v>3132.44</v>
      </c>
      <c r="N1654" s="5">
        <f t="shared" si="469"/>
        <v>107.27831770679479</v>
      </c>
      <c r="O1654" s="6">
        <f t="shared" si="470"/>
        <v>79.180000000000291</v>
      </c>
      <c r="P1654" s="6">
        <f t="shared" si="471"/>
        <v>214.55663541358959</v>
      </c>
      <c r="Q1654" s="6">
        <f t="shared" si="472"/>
        <v>0.21557625833456071</v>
      </c>
      <c r="R1654" s="9">
        <f t="shared" si="473"/>
        <v>8.4313402683298719E-2</v>
      </c>
      <c r="S1654" s="9">
        <f t="shared" si="474"/>
        <v>18.089999999999691</v>
      </c>
      <c r="T1654">
        <f t="shared" si="475"/>
        <v>79.180000000000291</v>
      </c>
      <c r="U1654" s="9">
        <f t="shared" si="476"/>
        <v>0.36904008979899017</v>
      </c>
      <c r="V1654" s="9">
        <f t="shared" si="477"/>
        <v>3.5966727317123204</v>
      </c>
      <c r="W1654" s="9">
        <f t="shared" si="478"/>
        <v>385.8449999999998</v>
      </c>
      <c r="X1654">
        <f t="shared" si="479"/>
        <v>3132.44</v>
      </c>
      <c r="Y1654" s="9">
        <f t="shared" si="480"/>
        <v>29.199190171506554</v>
      </c>
      <c r="Z1654" s="10">
        <f t="shared" si="481"/>
        <v>0.36116893554125057</v>
      </c>
      <c r="AA1654">
        <f t="shared" si="482"/>
        <v>97.269999999999982</v>
      </c>
    </row>
    <row r="1655" spans="1:27">
      <c r="A1655" s="1">
        <f t="shared" si="465"/>
        <v>2019000</v>
      </c>
      <c r="B1655" s="1">
        <v>0</v>
      </c>
      <c r="C1655" s="1">
        <v>19</v>
      </c>
      <c r="D1655" s="2">
        <v>2</v>
      </c>
      <c r="E1655" s="5">
        <v>527.13</v>
      </c>
      <c r="F1655" s="5">
        <v>623.66</v>
      </c>
      <c r="G1655" s="5">
        <v>73.599999999999994</v>
      </c>
      <c r="H1655" s="5">
        <v>510.48</v>
      </c>
      <c r="I1655" s="5">
        <v>567.16999999999996</v>
      </c>
      <c r="J1655" s="5">
        <v>56.87</v>
      </c>
      <c r="K1655" s="6">
        <f t="shared" si="466"/>
        <v>518.80500000000006</v>
      </c>
      <c r="L1655" s="6">
        <f t="shared" si="467"/>
        <v>16.649999999999977</v>
      </c>
      <c r="M1655" s="6">
        <f t="shared" si="468"/>
        <v>595.41499999999996</v>
      </c>
      <c r="N1655" s="5">
        <f t="shared" si="469"/>
        <v>46.505797756838874</v>
      </c>
      <c r="O1655" s="6">
        <f t="shared" si="470"/>
        <v>56.490000000000009</v>
      </c>
      <c r="P1655" s="6">
        <f t="shared" si="471"/>
        <v>93.011595513677747</v>
      </c>
      <c r="Q1655" s="6">
        <f t="shared" si="472"/>
        <v>0.25230880970382119</v>
      </c>
      <c r="R1655" s="9">
        <f t="shared" si="473"/>
        <v>0.42833369086912815</v>
      </c>
      <c r="S1655" s="9">
        <f t="shared" si="474"/>
        <v>39.840000000000032</v>
      </c>
      <c r="T1655">
        <f t="shared" si="475"/>
        <v>56.490000000000009</v>
      </c>
      <c r="U1655" s="9">
        <f t="shared" si="476"/>
        <v>0.60734362944771669</v>
      </c>
      <c r="V1655" s="9">
        <f t="shared" si="477"/>
        <v>1.64732148882951</v>
      </c>
      <c r="W1655" s="9">
        <f t="shared" si="478"/>
        <v>76.6099999999999</v>
      </c>
      <c r="X1655">
        <f t="shared" si="479"/>
        <v>595.41499999999996</v>
      </c>
      <c r="Y1655" s="9">
        <f t="shared" si="480"/>
        <v>12.803027336789244</v>
      </c>
      <c r="Z1655" s="10">
        <f t="shared" si="481"/>
        <v>0.36117724180795224</v>
      </c>
      <c r="AA1655">
        <f t="shared" si="482"/>
        <v>16.649999999999977</v>
      </c>
    </row>
    <row r="1656" spans="1:27">
      <c r="A1656" s="1">
        <f t="shared" si="465"/>
        <v>5004006</v>
      </c>
      <c r="B1656" s="1">
        <v>6</v>
      </c>
      <c r="C1656" s="1">
        <v>4</v>
      </c>
      <c r="D1656" s="2">
        <v>5</v>
      </c>
      <c r="E1656" s="5">
        <v>49.92</v>
      </c>
      <c r="F1656" s="5">
        <v>-17.559999999999999</v>
      </c>
      <c r="G1656" s="5">
        <v>56.59</v>
      </c>
      <c r="H1656" s="5">
        <v>96.08</v>
      </c>
      <c r="I1656" s="5">
        <v>77.78</v>
      </c>
      <c r="J1656" s="5">
        <v>49.62</v>
      </c>
      <c r="K1656" s="6">
        <f t="shared" si="466"/>
        <v>73</v>
      </c>
      <c r="L1656" s="6">
        <f t="shared" si="467"/>
        <v>-46.16</v>
      </c>
      <c r="M1656" s="6">
        <f t="shared" si="468"/>
        <v>30.11</v>
      </c>
      <c r="N1656" s="5">
        <f t="shared" si="469"/>
        <v>37.631677148381257</v>
      </c>
      <c r="O1656" s="6">
        <f t="shared" si="470"/>
        <v>-95.34</v>
      </c>
      <c r="P1656" s="6">
        <f t="shared" si="471"/>
        <v>75.263354296762515</v>
      </c>
      <c r="Q1656" s="6">
        <f t="shared" si="472"/>
        <v>0.13068659638481117</v>
      </c>
      <c r="R1656" s="9">
        <f t="shared" si="473"/>
        <v>0.65343885426742809</v>
      </c>
      <c r="S1656" s="9">
        <f t="shared" si="474"/>
        <v>49.180000000000007</v>
      </c>
      <c r="T1656">
        <f t="shared" si="475"/>
        <v>95.34</v>
      </c>
      <c r="U1656" s="9">
        <f t="shared" si="476"/>
        <v>1.2667519391186781</v>
      </c>
      <c r="V1656" s="9">
        <f t="shared" si="477"/>
        <v>1.1397312915628299</v>
      </c>
      <c r="W1656" s="9">
        <f t="shared" si="478"/>
        <v>42.89</v>
      </c>
      <c r="X1656">
        <f t="shared" si="479"/>
        <v>30.11</v>
      </c>
      <c r="Y1656" s="9">
        <f t="shared" si="480"/>
        <v>0.80012378617292623</v>
      </c>
      <c r="Z1656" s="10">
        <f t="shared" si="481"/>
        <v>0.36133917584452419</v>
      </c>
      <c r="AA1656">
        <f t="shared" si="482"/>
        <v>46.16</v>
      </c>
    </row>
    <row r="1657" spans="1:27">
      <c r="A1657" s="1">
        <f t="shared" si="465"/>
        <v>13003000</v>
      </c>
      <c r="B1657" s="1">
        <v>0</v>
      </c>
      <c r="C1657" s="1">
        <v>3</v>
      </c>
      <c r="D1657" s="2">
        <v>13</v>
      </c>
      <c r="E1657" s="5">
        <v>10295.700000000001</v>
      </c>
      <c r="F1657" s="5">
        <v>10777.04</v>
      </c>
      <c r="G1657" s="5">
        <v>208.53</v>
      </c>
      <c r="H1657" s="5">
        <v>10257.200000000001</v>
      </c>
      <c r="I1657" s="5">
        <v>10447.790000000001</v>
      </c>
      <c r="J1657" s="5">
        <v>389.88</v>
      </c>
      <c r="K1657" s="6">
        <f t="shared" si="466"/>
        <v>10276.450000000001</v>
      </c>
      <c r="L1657" s="6">
        <f t="shared" si="467"/>
        <v>38.5</v>
      </c>
      <c r="M1657" s="6">
        <f t="shared" si="468"/>
        <v>10612.415000000001</v>
      </c>
      <c r="N1657" s="5">
        <f t="shared" si="469"/>
        <v>221.07192002830212</v>
      </c>
      <c r="O1657" s="6">
        <f t="shared" si="470"/>
        <v>329.25</v>
      </c>
      <c r="P1657" s="6">
        <f t="shared" si="471"/>
        <v>442.14384005660423</v>
      </c>
      <c r="Q1657" s="6">
        <f t="shared" si="472"/>
        <v>-0.55512302963784987</v>
      </c>
      <c r="R1657" s="9">
        <f t="shared" si="473"/>
        <v>0.6575914298902763</v>
      </c>
      <c r="S1657" s="9">
        <f t="shared" si="474"/>
        <v>290.75</v>
      </c>
      <c r="T1657">
        <f t="shared" si="475"/>
        <v>329.25</v>
      </c>
      <c r="U1657" s="9">
        <f t="shared" si="476"/>
        <v>0.74466716523258292</v>
      </c>
      <c r="V1657" s="9">
        <f t="shared" si="477"/>
        <v>1.5197090610014568</v>
      </c>
      <c r="W1657" s="9">
        <f t="shared" si="478"/>
        <v>335.96500000000015</v>
      </c>
      <c r="X1657">
        <f t="shared" si="479"/>
        <v>10612.415000000001</v>
      </c>
      <c r="Y1657" s="9">
        <f t="shared" si="480"/>
        <v>48.004355318583094</v>
      </c>
      <c r="Z1657" s="10">
        <f t="shared" si="481"/>
        <v>0.36139037065201396</v>
      </c>
      <c r="AA1657">
        <f t="shared" si="482"/>
        <v>38.5</v>
      </c>
    </row>
    <row r="1658" spans="1:27">
      <c r="A1658" s="1">
        <f t="shared" si="465"/>
        <v>13001999</v>
      </c>
      <c r="B1658" s="1">
        <v>-1</v>
      </c>
      <c r="C1658" s="1">
        <v>2</v>
      </c>
      <c r="D1658" s="2">
        <v>13</v>
      </c>
      <c r="E1658" s="5">
        <v>3166.4</v>
      </c>
      <c r="F1658" s="5">
        <v>3221.63</v>
      </c>
      <c r="G1658" s="5">
        <v>147.47999999999999</v>
      </c>
      <c r="H1658" s="5">
        <v>3146.27</v>
      </c>
      <c r="I1658" s="5">
        <v>3120.79</v>
      </c>
      <c r="J1658" s="5">
        <v>102.59</v>
      </c>
      <c r="K1658" s="6">
        <f t="shared" si="466"/>
        <v>3156.335</v>
      </c>
      <c r="L1658" s="6">
        <f t="shared" si="467"/>
        <v>20.130000000000109</v>
      </c>
      <c r="M1658" s="6">
        <f t="shared" si="468"/>
        <v>3171.21</v>
      </c>
      <c r="N1658" s="5">
        <f t="shared" si="469"/>
        <v>89.826302523258732</v>
      </c>
      <c r="O1658" s="6">
        <f t="shared" si="470"/>
        <v>100.84000000000015</v>
      </c>
      <c r="P1658" s="6">
        <f t="shared" si="471"/>
        <v>179.65260504651746</v>
      </c>
      <c r="Q1658" s="6">
        <f t="shared" si="472"/>
        <v>0.34781167941182811</v>
      </c>
      <c r="R1658" s="9">
        <f t="shared" si="473"/>
        <v>0.4492559402581543</v>
      </c>
      <c r="S1658" s="9">
        <f t="shared" si="474"/>
        <v>80.710000000000036</v>
      </c>
      <c r="T1658">
        <f t="shared" si="475"/>
        <v>100.84000000000015</v>
      </c>
      <c r="U1658" s="9">
        <f t="shared" si="476"/>
        <v>0.56130552615081553</v>
      </c>
      <c r="V1658" s="9">
        <f t="shared" si="477"/>
        <v>0.16559737607087205</v>
      </c>
      <c r="W1658" s="9">
        <f t="shared" si="478"/>
        <v>14.875</v>
      </c>
      <c r="X1658">
        <f t="shared" si="479"/>
        <v>3171.21</v>
      </c>
      <c r="Y1658" s="9">
        <f t="shared" si="480"/>
        <v>35.303802014770433</v>
      </c>
      <c r="Z1658" s="10">
        <f t="shared" si="481"/>
        <v>0.36145539143855632</v>
      </c>
      <c r="AA1658">
        <f t="shared" si="482"/>
        <v>20.130000000000109</v>
      </c>
    </row>
    <row r="1659" spans="1:27">
      <c r="A1659" s="1">
        <f t="shared" si="465"/>
        <v>9001995</v>
      </c>
      <c r="B1659" s="1">
        <v>-5</v>
      </c>
      <c r="C1659" s="1">
        <v>2</v>
      </c>
      <c r="D1659" s="2">
        <v>9</v>
      </c>
      <c r="E1659" s="5">
        <v>7196.5</v>
      </c>
      <c r="F1659" s="5">
        <v>6756.1</v>
      </c>
      <c r="G1659" s="5">
        <v>134.37</v>
      </c>
      <c r="H1659" s="5">
        <v>7059.69</v>
      </c>
      <c r="I1659" s="5">
        <v>6969.65</v>
      </c>
      <c r="J1659" s="5">
        <v>136.33000000000001</v>
      </c>
      <c r="K1659" s="6">
        <f t="shared" si="466"/>
        <v>7128.0949999999993</v>
      </c>
      <c r="L1659" s="6">
        <f t="shared" si="467"/>
        <v>136.8100000000004</v>
      </c>
      <c r="M1659" s="6">
        <f t="shared" si="468"/>
        <v>6862.875</v>
      </c>
      <c r="N1659" s="5">
        <f t="shared" si="469"/>
        <v>95.709411501690894</v>
      </c>
      <c r="O1659" s="6">
        <f t="shared" si="470"/>
        <v>-213.54999999999927</v>
      </c>
      <c r="P1659" s="6">
        <f t="shared" si="471"/>
        <v>191.41882300338179</v>
      </c>
      <c r="Q1659" s="6">
        <f t="shared" si="472"/>
        <v>-1.448021612893124E-2</v>
      </c>
      <c r="R1659" s="9">
        <f t="shared" si="473"/>
        <v>1.8303320149127125</v>
      </c>
      <c r="S1659" s="9">
        <f t="shared" si="474"/>
        <v>350.35999999999967</v>
      </c>
      <c r="T1659">
        <f t="shared" si="475"/>
        <v>213.54999999999927</v>
      </c>
      <c r="U1659" s="9">
        <f t="shared" si="476"/>
        <v>1.1156165138275169</v>
      </c>
      <c r="V1659" s="9">
        <f t="shared" si="477"/>
        <v>2.7710963408788039</v>
      </c>
      <c r="W1659" s="9">
        <f t="shared" si="478"/>
        <v>265.21999999999935</v>
      </c>
      <c r="X1659">
        <f t="shared" si="479"/>
        <v>6862.875</v>
      </c>
      <c r="Y1659" s="9">
        <f t="shared" si="480"/>
        <v>71.705330670419528</v>
      </c>
      <c r="Z1659" s="10">
        <f t="shared" si="481"/>
        <v>0.36158816352308881</v>
      </c>
      <c r="AA1659">
        <f t="shared" si="482"/>
        <v>136.8100000000004</v>
      </c>
    </row>
    <row r="1660" spans="1:27">
      <c r="A1660" s="1">
        <f t="shared" si="465"/>
        <v>7016001</v>
      </c>
      <c r="B1660" s="1">
        <v>1</v>
      </c>
      <c r="C1660" s="1">
        <v>16</v>
      </c>
      <c r="D1660" s="2">
        <v>7</v>
      </c>
      <c r="E1660" s="5">
        <v>8089.48</v>
      </c>
      <c r="F1660" s="5">
        <v>8132.37</v>
      </c>
      <c r="G1660" s="5">
        <v>142.49</v>
      </c>
      <c r="H1660" s="5">
        <v>8171.87</v>
      </c>
      <c r="I1660" s="5">
        <v>8038.96</v>
      </c>
      <c r="J1660" s="5">
        <v>146.08000000000001</v>
      </c>
      <c r="K1660" s="6">
        <f t="shared" si="466"/>
        <v>8130.6749999999993</v>
      </c>
      <c r="L1660" s="6">
        <f t="shared" si="467"/>
        <v>-82.390000000000327</v>
      </c>
      <c r="M1660" s="6">
        <f t="shared" si="468"/>
        <v>8085.665</v>
      </c>
      <c r="N1660" s="5">
        <f t="shared" si="469"/>
        <v>102.0327968106334</v>
      </c>
      <c r="O1660" s="6">
        <f t="shared" si="470"/>
        <v>93.409999999999854</v>
      </c>
      <c r="P1660" s="6">
        <f t="shared" si="471"/>
        <v>204.0655936212668</v>
      </c>
      <c r="Q1660" s="6">
        <f t="shared" si="472"/>
        <v>-2.4877461011145834E-2</v>
      </c>
      <c r="R1660" s="9">
        <f t="shared" si="473"/>
        <v>0.86148770540061825</v>
      </c>
      <c r="S1660" s="9">
        <f t="shared" si="474"/>
        <v>175.80000000000018</v>
      </c>
      <c r="T1660">
        <f t="shared" si="475"/>
        <v>93.409999999999854</v>
      </c>
      <c r="U1660" s="9">
        <f t="shared" si="476"/>
        <v>0.45774497475239789</v>
      </c>
      <c r="V1660" s="9">
        <f t="shared" si="477"/>
        <v>0.44113266917043453</v>
      </c>
      <c r="W1660" s="9">
        <f t="shared" si="478"/>
        <v>45.009999999999309</v>
      </c>
      <c r="X1660">
        <f t="shared" si="479"/>
        <v>8085.665</v>
      </c>
      <c r="Y1660" s="9">
        <f t="shared" si="480"/>
        <v>79.245745022617555</v>
      </c>
      <c r="Z1660" s="10">
        <f t="shared" si="481"/>
        <v>0.36161581823808536</v>
      </c>
      <c r="AA1660">
        <f t="shared" si="482"/>
        <v>82.390000000000327</v>
      </c>
    </row>
    <row r="1661" spans="1:27">
      <c r="A1661" s="1">
        <f t="shared" si="465"/>
        <v>9012998</v>
      </c>
      <c r="B1661" s="1">
        <v>-2</v>
      </c>
      <c r="C1661" s="1">
        <v>13</v>
      </c>
      <c r="D1661" s="2">
        <v>9</v>
      </c>
      <c r="E1661" s="5">
        <v>6737.06</v>
      </c>
      <c r="F1661" s="5">
        <v>6830.54</v>
      </c>
      <c r="G1661" s="5">
        <v>209.09</v>
      </c>
      <c r="H1661" s="5">
        <v>6574.33</v>
      </c>
      <c r="I1661" s="5">
        <v>6499.85</v>
      </c>
      <c r="J1661" s="5">
        <v>117.24</v>
      </c>
      <c r="K1661" s="6">
        <f t="shared" si="466"/>
        <v>6655.6949999999997</v>
      </c>
      <c r="L1661" s="6">
        <f t="shared" si="467"/>
        <v>162.73000000000047</v>
      </c>
      <c r="M1661" s="6">
        <f t="shared" si="468"/>
        <v>6665.1949999999997</v>
      </c>
      <c r="N1661" s="5">
        <f t="shared" si="469"/>
        <v>119.85808869241991</v>
      </c>
      <c r="O1661" s="6">
        <f t="shared" si="470"/>
        <v>330.6899999999996</v>
      </c>
      <c r="P1661" s="6">
        <f t="shared" si="471"/>
        <v>239.71617738483982</v>
      </c>
      <c r="Q1661" s="6">
        <f t="shared" si="472"/>
        <v>0.52160467394544752</v>
      </c>
      <c r="R1661" s="9">
        <f t="shared" si="473"/>
        <v>0.70066193209128524</v>
      </c>
      <c r="S1661" s="9">
        <f t="shared" si="474"/>
        <v>167.95999999999913</v>
      </c>
      <c r="T1661">
        <f t="shared" si="475"/>
        <v>330.6899999999996</v>
      </c>
      <c r="U1661" s="9">
        <f t="shared" si="476"/>
        <v>1.3795063963042871</v>
      </c>
      <c r="V1661" s="9">
        <f t="shared" si="477"/>
        <v>7.9260399557838104E-2</v>
      </c>
      <c r="W1661" s="9">
        <f t="shared" si="478"/>
        <v>9.5</v>
      </c>
      <c r="X1661">
        <f t="shared" si="479"/>
        <v>6665.1949999999997</v>
      </c>
      <c r="Y1661" s="9">
        <f t="shared" si="480"/>
        <v>55.609054613779449</v>
      </c>
      <c r="Z1661" s="10">
        <f t="shared" si="481"/>
        <v>0.36161720091831911</v>
      </c>
      <c r="AA1661">
        <f t="shared" si="482"/>
        <v>162.73000000000047</v>
      </c>
    </row>
    <row r="1662" spans="1:27">
      <c r="A1662" s="1">
        <f t="shared" si="465"/>
        <v>3012005</v>
      </c>
      <c r="B1662" s="1">
        <v>5</v>
      </c>
      <c r="C1662" s="1">
        <v>12</v>
      </c>
      <c r="D1662" s="2">
        <v>3</v>
      </c>
      <c r="E1662" s="5">
        <v>704.06</v>
      </c>
      <c r="F1662" s="5">
        <v>770.84</v>
      </c>
      <c r="G1662" s="5">
        <v>86.98</v>
      </c>
      <c r="H1662" s="5">
        <v>636.73</v>
      </c>
      <c r="I1662" s="5">
        <v>588.52</v>
      </c>
      <c r="J1662" s="5">
        <v>73.599999999999994</v>
      </c>
      <c r="K1662" s="6">
        <f t="shared" si="466"/>
        <v>670.39499999999998</v>
      </c>
      <c r="L1662" s="6">
        <f t="shared" si="467"/>
        <v>67.329999999999927</v>
      </c>
      <c r="M1662" s="6">
        <f t="shared" si="468"/>
        <v>679.68000000000006</v>
      </c>
      <c r="N1662" s="5">
        <f t="shared" si="469"/>
        <v>56.97034403968437</v>
      </c>
      <c r="O1662" s="6">
        <f t="shared" si="470"/>
        <v>182.32000000000005</v>
      </c>
      <c r="P1662" s="6">
        <f t="shared" si="471"/>
        <v>113.94068807936874</v>
      </c>
      <c r="Q1662" s="6">
        <f t="shared" si="472"/>
        <v>0.16549691074442147</v>
      </c>
      <c r="R1662" s="9">
        <f t="shared" si="473"/>
        <v>1.0092092819371115</v>
      </c>
      <c r="S1662" s="9">
        <f t="shared" si="474"/>
        <v>114.99000000000012</v>
      </c>
      <c r="T1662">
        <f t="shared" si="475"/>
        <v>182.32000000000005</v>
      </c>
      <c r="U1662" s="9">
        <f t="shared" si="476"/>
        <v>1.6001307616555702</v>
      </c>
      <c r="V1662" s="9">
        <f t="shared" si="477"/>
        <v>0.16297953183383168</v>
      </c>
      <c r="W1662" s="9">
        <f t="shared" si="478"/>
        <v>9.2850000000000819</v>
      </c>
      <c r="X1662">
        <f t="shared" si="479"/>
        <v>679.68000000000006</v>
      </c>
      <c r="Y1662" s="9">
        <f t="shared" si="480"/>
        <v>11.930417684094534</v>
      </c>
      <c r="Z1662" s="10">
        <f t="shared" si="481"/>
        <v>0.36166006138361478</v>
      </c>
      <c r="AA1662">
        <f t="shared" si="482"/>
        <v>67.329999999999927</v>
      </c>
    </row>
    <row r="1663" spans="1:27">
      <c r="A1663" s="1">
        <f t="shared" si="465"/>
        <v>12005998</v>
      </c>
      <c r="B1663" s="1">
        <v>-2</v>
      </c>
      <c r="C1663" s="1">
        <v>6</v>
      </c>
      <c r="D1663" s="2">
        <v>12</v>
      </c>
      <c r="E1663" s="5">
        <v>1208.49</v>
      </c>
      <c r="F1663" s="5">
        <v>1324.51</v>
      </c>
      <c r="G1663" s="5">
        <v>128.24</v>
      </c>
      <c r="H1663" s="5">
        <v>1179.6600000000001</v>
      </c>
      <c r="I1663" s="5">
        <v>1184</v>
      </c>
      <c r="J1663" s="5">
        <v>117.09</v>
      </c>
      <c r="K1663" s="6">
        <f t="shared" si="466"/>
        <v>1194.075</v>
      </c>
      <c r="L1663" s="6">
        <f t="shared" si="467"/>
        <v>28.829999999999927</v>
      </c>
      <c r="M1663" s="6">
        <f t="shared" si="468"/>
        <v>1254.2550000000001</v>
      </c>
      <c r="N1663" s="5">
        <f t="shared" si="469"/>
        <v>86.826789788636091</v>
      </c>
      <c r="O1663" s="6">
        <f t="shared" si="470"/>
        <v>140.51</v>
      </c>
      <c r="P1663" s="6">
        <f t="shared" si="471"/>
        <v>173.65357957727218</v>
      </c>
      <c r="Q1663" s="6">
        <f t="shared" si="472"/>
        <v>9.0710601393228105E-2</v>
      </c>
      <c r="R1663" s="9">
        <f t="shared" si="473"/>
        <v>0.64311948116396189</v>
      </c>
      <c r="S1663" s="9">
        <f t="shared" si="474"/>
        <v>111.68000000000006</v>
      </c>
      <c r="T1663">
        <f t="shared" si="475"/>
        <v>140.51</v>
      </c>
      <c r="U1663" s="9">
        <f t="shared" si="476"/>
        <v>0.80913966957690042</v>
      </c>
      <c r="V1663" s="9">
        <f t="shared" si="477"/>
        <v>0.69310405401947084</v>
      </c>
      <c r="W1663" s="9">
        <f t="shared" si="478"/>
        <v>60.180000000000064</v>
      </c>
      <c r="X1663">
        <f t="shared" si="479"/>
        <v>1254.2550000000001</v>
      </c>
      <c r="Y1663" s="9">
        <f t="shared" si="480"/>
        <v>14.445483969328523</v>
      </c>
      <c r="Z1663" s="10">
        <f t="shared" si="481"/>
        <v>0.36170153441753605</v>
      </c>
      <c r="AA1663">
        <f t="shared" si="482"/>
        <v>28.829999999999927</v>
      </c>
    </row>
    <row r="1664" spans="1:27">
      <c r="A1664" s="1">
        <f t="shared" si="465"/>
        <v>10005996</v>
      </c>
      <c r="B1664" s="1">
        <v>-4</v>
      </c>
      <c r="C1664" s="1">
        <v>6</v>
      </c>
      <c r="D1664" s="2">
        <v>10</v>
      </c>
      <c r="E1664" s="5">
        <v>6699.48</v>
      </c>
      <c r="F1664" s="5">
        <v>6630.93</v>
      </c>
      <c r="G1664" s="5">
        <v>158.63</v>
      </c>
      <c r="H1664" s="5">
        <v>6677.44</v>
      </c>
      <c r="I1664" s="5">
        <v>6187.38</v>
      </c>
      <c r="J1664" s="5">
        <v>140.22999999999999</v>
      </c>
      <c r="K1664" s="6">
        <f t="shared" si="466"/>
        <v>6688.4599999999991</v>
      </c>
      <c r="L1664" s="6">
        <f t="shared" si="467"/>
        <v>22.039999999999964</v>
      </c>
      <c r="M1664" s="6">
        <f t="shared" si="468"/>
        <v>6409.1550000000007</v>
      </c>
      <c r="N1664" s="5">
        <f t="shared" si="469"/>
        <v>105.86303627801348</v>
      </c>
      <c r="O1664" s="6">
        <f t="shared" si="470"/>
        <v>443.55000000000018</v>
      </c>
      <c r="P1664" s="6">
        <f t="shared" si="471"/>
        <v>211.72607255602696</v>
      </c>
      <c r="Q1664" s="6">
        <f t="shared" si="472"/>
        <v>0.12266959515047696</v>
      </c>
      <c r="R1664" s="9">
        <f t="shared" si="473"/>
        <v>1.9908270857310699</v>
      </c>
      <c r="S1664" s="9">
        <f t="shared" si="474"/>
        <v>421.51000000000022</v>
      </c>
      <c r="T1664">
        <f t="shared" si="475"/>
        <v>443.55000000000018</v>
      </c>
      <c r="U1664" s="9">
        <f t="shared" si="476"/>
        <v>2.0949238544186755</v>
      </c>
      <c r="V1664" s="9">
        <f t="shared" si="477"/>
        <v>2.6383618855074049</v>
      </c>
      <c r="W1664" s="9">
        <f t="shared" si="478"/>
        <v>279.30499999999847</v>
      </c>
      <c r="X1664">
        <f t="shared" si="479"/>
        <v>6409.1550000000007</v>
      </c>
      <c r="Y1664" s="9">
        <f t="shared" si="480"/>
        <v>60.541953313794266</v>
      </c>
      <c r="Z1664" s="10">
        <f t="shared" si="481"/>
        <v>0.36176788138252403</v>
      </c>
      <c r="AA1664">
        <f t="shared" si="482"/>
        <v>22.039999999999964</v>
      </c>
    </row>
    <row r="1665" spans="1:27">
      <c r="A1665" s="1">
        <f t="shared" si="465"/>
        <v>6012996</v>
      </c>
      <c r="B1665" s="1">
        <v>-4</v>
      </c>
      <c r="C1665" s="1">
        <v>13</v>
      </c>
      <c r="D1665" s="2">
        <v>6</v>
      </c>
      <c r="E1665" s="5">
        <v>3268.26</v>
      </c>
      <c r="F1665" s="5">
        <v>3212.73</v>
      </c>
      <c r="G1665" s="5">
        <v>170.9</v>
      </c>
      <c r="H1665" s="5">
        <v>3500.02</v>
      </c>
      <c r="I1665" s="5">
        <v>3673.84</v>
      </c>
      <c r="J1665" s="5">
        <v>122.11</v>
      </c>
      <c r="K1665" s="6">
        <f t="shared" si="466"/>
        <v>3384.1400000000003</v>
      </c>
      <c r="L1665" s="6">
        <f t="shared" si="467"/>
        <v>-231.75999999999976</v>
      </c>
      <c r="M1665" s="6">
        <f t="shared" si="468"/>
        <v>3443.2849999999999</v>
      </c>
      <c r="N1665" s="5">
        <f t="shared" si="469"/>
        <v>105.02102420468009</v>
      </c>
      <c r="O1665" s="6">
        <f t="shared" si="470"/>
        <v>-461.11000000000013</v>
      </c>
      <c r="P1665" s="6">
        <f t="shared" si="471"/>
        <v>210.04204840936018</v>
      </c>
      <c r="Q1665" s="6">
        <f t="shared" si="472"/>
        <v>0.32404160192341652</v>
      </c>
      <c r="R1665" s="9">
        <f t="shared" si="473"/>
        <v>1.0919242205875372</v>
      </c>
      <c r="S1665" s="9">
        <f t="shared" si="474"/>
        <v>229.35000000000036</v>
      </c>
      <c r="T1665">
        <f t="shared" si="475"/>
        <v>461.11000000000013</v>
      </c>
      <c r="U1665" s="9">
        <f t="shared" si="476"/>
        <v>2.1953223342276811</v>
      </c>
      <c r="V1665" s="9">
        <f t="shared" si="477"/>
        <v>0.5631729498726773</v>
      </c>
      <c r="W1665" s="9">
        <f t="shared" si="478"/>
        <v>59.144999999999527</v>
      </c>
      <c r="X1665">
        <f t="shared" si="479"/>
        <v>3443.2849999999999</v>
      </c>
      <c r="Y1665" s="9">
        <f t="shared" si="480"/>
        <v>32.786625593073921</v>
      </c>
      <c r="Z1665" s="10">
        <f t="shared" si="481"/>
        <v>0.36177479182496947</v>
      </c>
      <c r="AA1665">
        <f t="shared" si="482"/>
        <v>231.75999999999976</v>
      </c>
    </row>
    <row r="1666" spans="1:27">
      <c r="A1666" s="1">
        <f t="shared" si="465"/>
        <v>12005002</v>
      </c>
      <c r="B1666" s="1">
        <v>2</v>
      </c>
      <c r="C1666" s="1">
        <v>5</v>
      </c>
      <c r="D1666" s="2">
        <v>12</v>
      </c>
      <c r="E1666" s="5">
        <v>475.3</v>
      </c>
      <c r="F1666" s="5">
        <v>544.42999999999995</v>
      </c>
      <c r="G1666" s="5">
        <v>58.63</v>
      </c>
      <c r="H1666" s="5">
        <v>345.65</v>
      </c>
      <c r="I1666" s="5">
        <v>299.76</v>
      </c>
      <c r="J1666" s="5">
        <v>52.39</v>
      </c>
      <c r="K1666" s="6">
        <f t="shared" si="466"/>
        <v>410.47500000000002</v>
      </c>
      <c r="L1666" s="6">
        <f t="shared" si="467"/>
        <v>129.65000000000003</v>
      </c>
      <c r="M1666" s="6">
        <f t="shared" si="468"/>
        <v>422.09499999999997</v>
      </c>
      <c r="N1666" s="5">
        <f t="shared" si="469"/>
        <v>39.313448716692356</v>
      </c>
      <c r="O1666" s="6">
        <f t="shared" si="470"/>
        <v>244.66999999999996</v>
      </c>
      <c r="P1666" s="6">
        <f t="shared" si="471"/>
        <v>78.626897433384713</v>
      </c>
      <c r="Q1666" s="6">
        <f t="shared" si="472"/>
        <v>0.11205817227522483</v>
      </c>
      <c r="R1666" s="9">
        <f t="shared" si="473"/>
        <v>1.4628581790022765</v>
      </c>
      <c r="S1666" s="9">
        <f t="shared" si="474"/>
        <v>115.01999999999992</v>
      </c>
      <c r="T1666">
        <f t="shared" si="475"/>
        <v>244.66999999999996</v>
      </c>
      <c r="U1666" s="9">
        <f t="shared" si="476"/>
        <v>3.1117849996216931</v>
      </c>
      <c r="V1666" s="9">
        <f t="shared" si="477"/>
        <v>0.29557315319086047</v>
      </c>
      <c r="W1666" s="9">
        <f t="shared" si="478"/>
        <v>11.619999999999948</v>
      </c>
      <c r="X1666">
        <f t="shared" si="479"/>
        <v>422.09499999999997</v>
      </c>
      <c r="Y1666" s="9">
        <f t="shared" si="480"/>
        <v>10.736656634775974</v>
      </c>
      <c r="Z1666" s="10">
        <f t="shared" si="481"/>
        <v>0.36177479182496947</v>
      </c>
      <c r="AA1666">
        <f t="shared" si="482"/>
        <v>129.65000000000003</v>
      </c>
    </row>
    <row r="1667" spans="1:27">
      <c r="A1667" s="1">
        <f t="shared" si="465"/>
        <v>1018999</v>
      </c>
      <c r="B1667" s="1">
        <v>-1</v>
      </c>
      <c r="C1667" s="1">
        <v>19</v>
      </c>
      <c r="D1667" s="2">
        <v>1</v>
      </c>
      <c r="E1667" s="5">
        <v>2435.48</v>
      </c>
      <c r="F1667" s="5">
        <v>2215.42</v>
      </c>
      <c r="G1667" s="5">
        <v>123.37</v>
      </c>
      <c r="H1667" s="5">
        <v>2454.87</v>
      </c>
      <c r="I1667" s="5">
        <v>2155.0300000000002</v>
      </c>
      <c r="J1667" s="5">
        <v>85.97</v>
      </c>
      <c r="K1667" s="6">
        <f t="shared" si="466"/>
        <v>2445.1750000000002</v>
      </c>
      <c r="L1667" s="6">
        <f t="shared" si="467"/>
        <v>-19.389999999999873</v>
      </c>
      <c r="M1667" s="6">
        <f t="shared" si="468"/>
        <v>2185.2250000000004</v>
      </c>
      <c r="N1667" s="5">
        <f t="shared" si="469"/>
        <v>75.184768736759438</v>
      </c>
      <c r="O1667" s="6">
        <f t="shared" si="470"/>
        <v>60.389999999999873</v>
      </c>
      <c r="P1667" s="6">
        <f t="shared" si="471"/>
        <v>150.36953747351888</v>
      </c>
      <c r="Q1667" s="6">
        <f t="shared" si="472"/>
        <v>0.34626141089624984</v>
      </c>
      <c r="R1667" s="9">
        <f t="shared" si="473"/>
        <v>0.53055958899953093</v>
      </c>
      <c r="S1667" s="9">
        <f t="shared" si="474"/>
        <v>79.779999999999745</v>
      </c>
      <c r="T1667">
        <f t="shared" si="475"/>
        <v>60.389999999999873</v>
      </c>
      <c r="U1667" s="9">
        <f t="shared" si="476"/>
        <v>0.40161059889297707</v>
      </c>
      <c r="V1667" s="9">
        <f t="shared" si="477"/>
        <v>3.4574822050746659</v>
      </c>
      <c r="W1667" s="9">
        <f t="shared" si="478"/>
        <v>259.94999999999982</v>
      </c>
      <c r="X1667">
        <f t="shared" si="479"/>
        <v>2185.2250000000004</v>
      </c>
      <c r="Y1667" s="9">
        <f t="shared" si="480"/>
        <v>29.064729954161542</v>
      </c>
      <c r="Z1667" s="10">
        <f t="shared" si="481"/>
        <v>0.36191573604915278</v>
      </c>
      <c r="AA1667">
        <f t="shared" si="482"/>
        <v>19.389999999999873</v>
      </c>
    </row>
    <row r="1668" spans="1:27">
      <c r="A1668" s="1">
        <f t="shared" si="465"/>
        <v>6014997</v>
      </c>
      <c r="B1668" s="1">
        <v>-3</v>
      </c>
      <c r="C1668" s="1">
        <v>15</v>
      </c>
      <c r="D1668" s="2">
        <v>6</v>
      </c>
      <c r="E1668" s="5">
        <v>1450.34</v>
      </c>
      <c r="F1668" s="5">
        <v>2090.9</v>
      </c>
      <c r="G1668" s="5">
        <v>161.13999999999999</v>
      </c>
      <c r="H1668" s="5">
        <v>1394.24</v>
      </c>
      <c r="I1668" s="5">
        <v>2027.33</v>
      </c>
      <c r="J1668" s="5">
        <v>116.25</v>
      </c>
      <c r="K1668" s="6">
        <f t="shared" si="466"/>
        <v>1422.29</v>
      </c>
      <c r="L1668" s="6">
        <f t="shared" si="467"/>
        <v>56.099999999999909</v>
      </c>
      <c r="M1668" s="6">
        <f t="shared" si="468"/>
        <v>2059.1149999999998</v>
      </c>
      <c r="N1668" s="5">
        <f t="shared" si="469"/>
        <v>99.348077610993556</v>
      </c>
      <c r="O1668" s="6">
        <f t="shared" si="470"/>
        <v>63.570000000000164</v>
      </c>
      <c r="P1668" s="6">
        <f t="shared" si="471"/>
        <v>198.69615522198711</v>
      </c>
      <c r="Q1668" s="6">
        <f t="shared" si="472"/>
        <v>0.31539984735776949</v>
      </c>
      <c r="R1668" s="9">
        <f t="shared" si="473"/>
        <v>3.7595090814186258E-2</v>
      </c>
      <c r="S1668" s="9">
        <f t="shared" si="474"/>
        <v>7.4700000000002547</v>
      </c>
      <c r="T1668">
        <f t="shared" si="475"/>
        <v>63.570000000000164</v>
      </c>
      <c r="U1668" s="9">
        <f t="shared" si="476"/>
        <v>0.31993573267171954</v>
      </c>
      <c r="V1668" s="9">
        <f t="shared" si="477"/>
        <v>6.4100384759687659</v>
      </c>
      <c r="W1668" s="9">
        <f t="shared" si="478"/>
        <v>636.82499999999982</v>
      </c>
      <c r="X1668">
        <f t="shared" si="479"/>
        <v>2059.1149999999998</v>
      </c>
      <c r="Y1668" s="9">
        <f t="shared" si="480"/>
        <v>20.726269189250466</v>
      </c>
      <c r="Z1668" s="10">
        <f t="shared" si="481"/>
        <v>0.36193231411411719</v>
      </c>
      <c r="AA1668">
        <f t="shared" si="482"/>
        <v>56.099999999999909</v>
      </c>
    </row>
    <row r="1669" spans="1:27">
      <c r="A1669" s="1">
        <f t="shared" si="465"/>
        <v>4006994</v>
      </c>
      <c r="B1669" s="1">
        <v>-6</v>
      </c>
      <c r="C1669" s="1">
        <v>7</v>
      </c>
      <c r="D1669" s="2">
        <v>4</v>
      </c>
      <c r="E1669" s="5">
        <v>226.1</v>
      </c>
      <c r="F1669" s="5">
        <v>438.53</v>
      </c>
      <c r="G1669" s="5">
        <v>66.91</v>
      </c>
      <c r="H1669" s="5">
        <v>249.62</v>
      </c>
      <c r="I1669" s="5">
        <v>442.71</v>
      </c>
      <c r="J1669" s="5">
        <v>49.62</v>
      </c>
      <c r="K1669" s="6">
        <f t="shared" si="466"/>
        <v>237.86</v>
      </c>
      <c r="L1669" s="6">
        <f t="shared" si="467"/>
        <v>-23.52000000000001</v>
      </c>
      <c r="M1669" s="6">
        <f t="shared" si="468"/>
        <v>440.62</v>
      </c>
      <c r="N1669" s="5">
        <f t="shared" si="469"/>
        <v>41.650607738663304</v>
      </c>
      <c r="O1669" s="6">
        <f t="shared" si="470"/>
        <v>-4.1800000000000068</v>
      </c>
      <c r="P1669" s="6">
        <f t="shared" si="471"/>
        <v>83.301215477326608</v>
      </c>
      <c r="Q1669" s="6">
        <f t="shared" si="472"/>
        <v>0.29035550397980719</v>
      </c>
      <c r="R1669" s="9">
        <f t="shared" si="473"/>
        <v>0.23216948143168539</v>
      </c>
      <c r="S1669" s="9">
        <f t="shared" si="474"/>
        <v>19.340000000000003</v>
      </c>
      <c r="T1669">
        <f t="shared" si="475"/>
        <v>4.1800000000000068</v>
      </c>
      <c r="U1669" s="9">
        <f t="shared" si="476"/>
        <v>5.0179339833735591E-2</v>
      </c>
      <c r="V1669" s="9">
        <f t="shared" si="477"/>
        <v>4.8681162414776136</v>
      </c>
      <c r="W1669" s="9">
        <f t="shared" si="478"/>
        <v>202.76</v>
      </c>
      <c r="X1669">
        <f t="shared" si="479"/>
        <v>440.62</v>
      </c>
      <c r="Y1669" s="9">
        <f t="shared" si="480"/>
        <v>10.578957281119877</v>
      </c>
      <c r="Z1669" s="10">
        <f t="shared" si="481"/>
        <v>0.36194060286185076</v>
      </c>
      <c r="AA1669">
        <f t="shared" si="482"/>
        <v>23.52000000000001</v>
      </c>
    </row>
    <row r="1670" spans="1:27">
      <c r="A1670" s="1">
        <f t="shared" si="465"/>
        <v>1019001</v>
      </c>
      <c r="B1670" s="1">
        <v>1</v>
      </c>
      <c r="C1670" s="1">
        <v>19</v>
      </c>
      <c r="D1670" s="2">
        <v>1</v>
      </c>
      <c r="E1670" s="5">
        <v>609.53</v>
      </c>
      <c r="F1670" s="5">
        <v>567.88</v>
      </c>
      <c r="G1670" s="5">
        <v>71.13</v>
      </c>
      <c r="H1670" s="5">
        <v>575.53</v>
      </c>
      <c r="I1670" s="5">
        <v>559.59</v>
      </c>
      <c r="J1670" s="5">
        <v>56.87</v>
      </c>
      <c r="K1670" s="6">
        <f t="shared" si="466"/>
        <v>592.53</v>
      </c>
      <c r="L1670" s="6">
        <f t="shared" si="467"/>
        <v>34</v>
      </c>
      <c r="M1670" s="6">
        <f t="shared" si="468"/>
        <v>563.73500000000001</v>
      </c>
      <c r="N1670" s="5">
        <f t="shared" si="469"/>
        <v>45.534804820049466</v>
      </c>
      <c r="O1670" s="6">
        <f t="shared" si="470"/>
        <v>8.2899999999999636</v>
      </c>
      <c r="P1670" s="6">
        <f t="shared" si="471"/>
        <v>91.069609640098932</v>
      </c>
      <c r="Q1670" s="6">
        <f t="shared" si="472"/>
        <v>0.22008099715713436</v>
      </c>
      <c r="R1670" s="9">
        <f t="shared" si="473"/>
        <v>0.28231152084218053</v>
      </c>
      <c r="S1670" s="9">
        <f t="shared" si="474"/>
        <v>25.710000000000036</v>
      </c>
      <c r="T1670">
        <f t="shared" si="475"/>
        <v>8.2899999999999636</v>
      </c>
      <c r="U1670" s="9">
        <f t="shared" si="476"/>
        <v>9.1029269069687405E-2</v>
      </c>
      <c r="V1670" s="9">
        <f t="shared" si="477"/>
        <v>0.63237341444189543</v>
      </c>
      <c r="W1670" s="9">
        <f t="shared" si="478"/>
        <v>28.794999999999959</v>
      </c>
      <c r="X1670">
        <f t="shared" si="479"/>
        <v>563.73500000000001</v>
      </c>
      <c r="Y1670" s="9">
        <f t="shared" si="480"/>
        <v>12.380310011821582</v>
      </c>
      <c r="Z1670" s="10">
        <f t="shared" si="481"/>
        <v>0.36214223724939903</v>
      </c>
      <c r="AA1670">
        <f t="shared" si="482"/>
        <v>34</v>
      </c>
    </row>
    <row r="1671" spans="1:27">
      <c r="A1671" s="1">
        <f t="shared" si="465"/>
        <v>12008000</v>
      </c>
      <c r="B1671" s="1">
        <v>0</v>
      </c>
      <c r="C1671" s="1">
        <v>8</v>
      </c>
      <c r="D1671" s="2">
        <v>12</v>
      </c>
      <c r="E1671" s="5">
        <v>166.52</v>
      </c>
      <c r="F1671" s="5">
        <v>352.41</v>
      </c>
      <c r="G1671" s="5">
        <v>64.099999999999994</v>
      </c>
      <c r="H1671" s="5">
        <v>176.28</v>
      </c>
      <c r="I1671" s="5">
        <v>372.11</v>
      </c>
      <c r="J1671" s="5">
        <v>45.68</v>
      </c>
      <c r="K1671" s="6">
        <f t="shared" si="466"/>
        <v>171.4</v>
      </c>
      <c r="L1671" s="6">
        <f t="shared" si="467"/>
        <v>-9.7599999999999909</v>
      </c>
      <c r="M1671" s="6">
        <f t="shared" si="468"/>
        <v>362.26</v>
      </c>
      <c r="N1671" s="5">
        <f t="shared" si="469"/>
        <v>39.355661600333946</v>
      </c>
      <c r="O1671" s="6">
        <f t="shared" si="470"/>
        <v>-19.699999999999989</v>
      </c>
      <c r="P1671" s="6">
        <f t="shared" si="471"/>
        <v>78.711323200667891</v>
      </c>
      <c r="Q1671" s="6">
        <f t="shared" si="472"/>
        <v>0.32639118850727178</v>
      </c>
      <c r="R1671" s="9">
        <f t="shared" si="473"/>
        <v>0.12628424470338029</v>
      </c>
      <c r="S1671" s="9">
        <f t="shared" si="474"/>
        <v>9.9399999999999977</v>
      </c>
      <c r="T1671">
        <f t="shared" si="475"/>
        <v>19.699999999999989</v>
      </c>
      <c r="U1671" s="9">
        <f t="shared" si="476"/>
        <v>0.25028165197752422</v>
      </c>
      <c r="V1671" s="9">
        <f t="shared" si="477"/>
        <v>4.8496199082670355</v>
      </c>
      <c r="W1671" s="9">
        <f t="shared" si="478"/>
        <v>190.85999999999999</v>
      </c>
      <c r="X1671">
        <f t="shared" si="479"/>
        <v>362.26</v>
      </c>
      <c r="Y1671" s="9">
        <f t="shared" si="480"/>
        <v>9.2047747457236522</v>
      </c>
      <c r="Z1671" s="10">
        <f t="shared" si="481"/>
        <v>0.36217123022128633</v>
      </c>
      <c r="AA1671">
        <f t="shared" si="482"/>
        <v>9.7599999999999909</v>
      </c>
    </row>
    <row r="1672" spans="1:27">
      <c r="A1672" s="1">
        <f t="shared" si="465"/>
        <v>8015001</v>
      </c>
      <c r="B1672" s="1">
        <v>1</v>
      </c>
      <c r="C1672" s="1">
        <v>15</v>
      </c>
      <c r="D1672" s="2">
        <v>8</v>
      </c>
      <c r="E1672" s="5">
        <v>3437.14</v>
      </c>
      <c r="F1672" s="5">
        <v>3987.5</v>
      </c>
      <c r="G1672" s="5">
        <v>142.18</v>
      </c>
      <c r="H1672" s="5">
        <v>3311.64</v>
      </c>
      <c r="I1672" s="5">
        <v>3561.03</v>
      </c>
      <c r="J1672" s="5">
        <v>126.29</v>
      </c>
      <c r="K1672" s="6">
        <f t="shared" si="466"/>
        <v>3374.39</v>
      </c>
      <c r="L1672" s="6">
        <f t="shared" si="467"/>
        <v>125.5</v>
      </c>
      <c r="M1672" s="6">
        <f t="shared" si="468"/>
        <v>3774.2650000000003</v>
      </c>
      <c r="N1672" s="5">
        <f t="shared" si="469"/>
        <v>95.084589313936675</v>
      </c>
      <c r="O1672" s="6">
        <f t="shared" si="470"/>
        <v>426.4699999999998</v>
      </c>
      <c r="P1672" s="6">
        <f t="shared" si="471"/>
        <v>190.16917862787335</v>
      </c>
      <c r="Q1672" s="6">
        <f t="shared" si="472"/>
        <v>0.11796125885581166</v>
      </c>
      <c r="R1672" s="9">
        <f t="shared" si="473"/>
        <v>1.5826434239848277</v>
      </c>
      <c r="S1672" s="9">
        <f t="shared" si="474"/>
        <v>300.9699999999998</v>
      </c>
      <c r="T1672">
        <f t="shared" si="475"/>
        <v>426.4699999999998</v>
      </c>
      <c r="U1672" s="9">
        <f t="shared" si="476"/>
        <v>2.2425821212307193</v>
      </c>
      <c r="V1672" s="9">
        <f t="shared" si="477"/>
        <v>4.2054659212940431</v>
      </c>
      <c r="W1672" s="9">
        <f t="shared" si="478"/>
        <v>399.87500000000045</v>
      </c>
      <c r="X1672">
        <f t="shared" si="479"/>
        <v>3774.2650000000003</v>
      </c>
      <c r="Y1672" s="9">
        <f t="shared" si="480"/>
        <v>39.693761389016181</v>
      </c>
      <c r="Z1672" s="10">
        <f t="shared" si="481"/>
        <v>0.36223611084484658</v>
      </c>
      <c r="AA1672">
        <f t="shared" si="482"/>
        <v>125.5</v>
      </c>
    </row>
    <row r="1673" spans="1:27">
      <c r="A1673" s="1">
        <f t="shared" si="465"/>
        <v>10011002</v>
      </c>
      <c r="B1673" s="1">
        <v>2</v>
      </c>
      <c r="C1673" s="1">
        <v>11</v>
      </c>
      <c r="D1673" s="2">
        <v>10</v>
      </c>
      <c r="E1673" s="5">
        <v>10219.15</v>
      </c>
      <c r="F1673" s="5">
        <v>9942.7999999999993</v>
      </c>
      <c r="G1673" s="5">
        <v>431</v>
      </c>
      <c r="H1673" s="5">
        <v>9988.59</v>
      </c>
      <c r="I1673" s="5">
        <v>9960.3799999999992</v>
      </c>
      <c r="J1673" s="5">
        <v>239.9</v>
      </c>
      <c r="K1673" s="6">
        <f t="shared" si="466"/>
        <v>10103.869999999999</v>
      </c>
      <c r="L1673" s="6">
        <f t="shared" si="467"/>
        <v>230.55999999999949</v>
      </c>
      <c r="M1673" s="6">
        <f t="shared" si="468"/>
        <v>9951.59</v>
      </c>
      <c r="N1673" s="5">
        <f t="shared" si="469"/>
        <v>246.63384297374924</v>
      </c>
      <c r="O1673" s="6">
        <f t="shared" si="470"/>
        <v>-17.579999999999927</v>
      </c>
      <c r="P1673" s="6">
        <f t="shared" si="471"/>
        <v>493.26768594749848</v>
      </c>
      <c r="Q1673" s="6">
        <f t="shared" si="472"/>
        <v>0.52693026977883339</v>
      </c>
      <c r="R1673" s="9">
        <f t="shared" si="473"/>
        <v>0.50305342731575264</v>
      </c>
      <c r="S1673" s="9">
        <f t="shared" si="474"/>
        <v>248.13999999999942</v>
      </c>
      <c r="T1673">
        <f t="shared" si="475"/>
        <v>17.579999999999927</v>
      </c>
      <c r="U1673" s="9">
        <f t="shared" si="476"/>
        <v>3.5639877698923655E-2</v>
      </c>
      <c r="V1673" s="9">
        <f t="shared" si="477"/>
        <v>0.61743351262708479</v>
      </c>
      <c r="W1673" s="9">
        <f t="shared" si="478"/>
        <v>152.27999999999884</v>
      </c>
      <c r="X1673">
        <f t="shared" si="479"/>
        <v>9951.59</v>
      </c>
      <c r="Y1673" s="9">
        <f t="shared" si="480"/>
        <v>40.349653072791028</v>
      </c>
      <c r="Z1673" s="10">
        <f t="shared" si="481"/>
        <v>0.36230512003006526</v>
      </c>
      <c r="AA1673">
        <f t="shared" si="482"/>
        <v>230.55999999999949</v>
      </c>
    </row>
    <row r="1674" spans="1:27">
      <c r="A1674" s="1">
        <f t="shared" si="465"/>
        <v>3014996</v>
      </c>
      <c r="B1674" s="1">
        <v>-4</v>
      </c>
      <c r="C1674" s="1">
        <v>15</v>
      </c>
      <c r="D1674" s="2">
        <v>3</v>
      </c>
      <c r="E1674" s="5">
        <v>1948.28</v>
      </c>
      <c r="F1674" s="5">
        <v>2005.03</v>
      </c>
      <c r="G1674" s="5">
        <v>150.82</v>
      </c>
      <c r="H1674" s="5">
        <v>2085.0300000000002</v>
      </c>
      <c r="I1674" s="5">
        <v>2099.54</v>
      </c>
      <c r="J1674" s="5">
        <v>124.62</v>
      </c>
      <c r="K1674" s="6">
        <f t="shared" si="466"/>
        <v>2016.6550000000002</v>
      </c>
      <c r="L1674" s="6">
        <f t="shared" si="467"/>
        <v>-136.75000000000023</v>
      </c>
      <c r="M1674" s="6">
        <f t="shared" si="468"/>
        <v>2052.2849999999999</v>
      </c>
      <c r="N1674" s="5">
        <f t="shared" si="469"/>
        <v>97.822309316433547</v>
      </c>
      <c r="O1674" s="6">
        <f t="shared" si="470"/>
        <v>-94.509999999999991</v>
      </c>
      <c r="P1674" s="6">
        <f t="shared" si="471"/>
        <v>195.64461863286709</v>
      </c>
      <c r="Q1674" s="6">
        <f t="shared" si="472"/>
        <v>0.1885352180069477</v>
      </c>
      <c r="R1674" s="9">
        <f t="shared" si="473"/>
        <v>0.21590167056557197</v>
      </c>
      <c r="S1674" s="9">
        <f t="shared" si="474"/>
        <v>42.240000000000236</v>
      </c>
      <c r="T1674">
        <f t="shared" si="475"/>
        <v>94.509999999999991</v>
      </c>
      <c r="U1674" s="9">
        <f t="shared" si="476"/>
        <v>0.483069765273487</v>
      </c>
      <c r="V1674" s="9">
        <f t="shared" si="477"/>
        <v>0.36423184290962179</v>
      </c>
      <c r="W1674" s="9">
        <f t="shared" si="478"/>
        <v>35.629999999999654</v>
      </c>
      <c r="X1674">
        <f t="shared" si="479"/>
        <v>2052.2849999999999</v>
      </c>
      <c r="Y1674" s="9">
        <f t="shared" si="480"/>
        <v>20.979723483743484</v>
      </c>
      <c r="Z1674" s="10">
        <f t="shared" si="481"/>
        <v>0.3623189202898463</v>
      </c>
      <c r="AA1674">
        <f t="shared" si="482"/>
        <v>136.75000000000023</v>
      </c>
    </row>
    <row r="1675" spans="1:27">
      <c r="A1675" s="1">
        <f t="shared" si="465"/>
        <v>2017003</v>
      </c>
      <c r="B1675" s="1">
        <v>3</v>
      </c>
      <c r="C1675" s="1">
        <v>17</v>
      </c>
      <c r="D1675" s="2">
        <v>2</v>
      </c>
      <c r="E1675" s="5">
        <v>1351.41</v>
      </c>
      <c r="F1675" s="5">
        <v>1063.8499999999999</v>
      </c>
      <c r="G1675" s="5">
        <v>108.17</v>
      </c>
      <c r="H1675" s="5">
        <v>1394.19</v>
      </c>
      <c r="I1675" s="5">
        <v>961.81</v>
      </c>
      <c r="J1675" s="5">
        <v>118.48</v>
      </c>
      <c r="K1675" s="6">
        <f t="shared" si="466"/>
        <v>1372.8000000000002</v>
      </c>
      <c r="L1675" s="6">
        <f t="shared" si="467"/>
        <v>-42.779999999999973</v>
      </c>
      <c r="M1675" s="6">
        <f t="shared" si="468"/>
        <v>1012.8299999999999</v>
      </c>
      <c r="N1675" s="5">
        <f t="shared" si="469"/>
        <v>80.215739259823565</v>
      </c>
      <c r="O1675" s="6">
        <f t="shared" si="470"/>
        <v>102.03999999999996</v>
      </c>
      <c r="P1675" s="6">
        <f t="shared" si="471"/>
        <v>160.43147851964713</v>
      </c>
      <c r="Q1675" s="6">
        <f t="shared" si="472"/>
        <v>-9.0789414807084495E-2</v>
      </c>
      <c r="R1675" s="9">
        <f t="shared" si="473"/>
        <v>0.90269067726795682</v>
      </c>
      <c r="S1675" s="9">
        <f t="shared" si="474"/>
        <v>144.81999999999994</v>
      </c>
      <c r="T1675">
        <f t="shared" si="475"/>
        <v>102.03999999999996</v>
      </c>
      <c r="U1675" s="9">
        <f t="shared" si="476"/>
        <v>0.63603477909420192</v>
      </c>
      <c r="V1675" s="9">
        <f t="shared" si="477"/>
        <v>4.4875233130250907</v>
      </c>
      <c r="W1675" s="9">
        <f t="shared" si="478"/>
        <v>359.97000000000025</v>
      </c>
      <c r="X1675">
        <f t="shared" si="479"/>
        <v>1012.8299999999999</v>
      </c>
      <c r="Y1675" s="9">
        <f t="shared" si="480"/>
        <v>12.62632507467622</v>
      </c>
      <c r="Z1675" s="10">
        <f t="shared" si="481"/>
        <v>0.36252861955989074</v>
      </c>
      <c r="AA1675">
        <f t="shared" si="482"/>
        <v>42.779999999999973</v>
      </c>
    </row>
    <row r="1676" spans="1:27">
      <c r="A1676" s="1">
        <f t="shared" si="465"/>
        <v>5010995</v>
      </c>
      <c r="B1676" s="1">
        <v>-5</v>
      </c>
      <c r="C1676" s="1">
        <v>11</v>
      </c>
      <c r="D1676" s="2">
        <v>5</v>
      </c>
      <c r="E1676" s="5">
        <v>298.47000000000003</v>
      </c>
      <c r="F1676" s="5">
        <v>224.7</v>
      </c>
      <c r="G1676" s="5">
        <v>82.24</v>
      </c>
      <c r="H1676" s="5">
        <v>310.62</v>
      </c>
      <c r="I1676" s="5">
        <v>277.67</v>
      </c>
      <c r="J1676" s="5">
        <v>63.28</v>
      </c>
      <c r="K1676" s="6">
        <f t="shared" si="466"/>
        <v>304.54500000000002</v>
      </c>
      <c r="L1676" s="6">
        <f t="shared" si="467"/>
        <v>-12.149999999999977</v>
      </c>
      <c r="M1676" s="6">
        <f t="shared" si="468"/>
        <v>251.185</v>
      </c>
      <c r="N1676" s="5">
        <f t="shared" si="469"/>
        <v>51.88394742114366</v>
      </c>
      <c r="O1676" s="6">
        <f t="shared" si="470"/>
        <v>-52.970000000000027</v>
      </c>
      <c r="P1676" s="6">
        <f t="shared" si="471"/>
        <v>103.76789484228732</v>
      </c>
      <c r="Q1676" s="6">
        <f t="shared" si="472"/>
        <v>0.25623296769917941</v>
      </c>
      <c r="R1676" s="9">
        <f t="shared" si="473"/>
        <v>0.39337793314628516</v>
      </c>
      <c r="S1676" s="9">
        <f t="shared" si="474"/>
        <v>40.82000000000005</v>
      </c>
      <c r="T1676">
        <f t="shared" si="475"/>
        <v>52.970000000000027</v>
      </c>
      <c r="U1676" s="9">
        <f t="shared" si="476"/>
        <v>0.51046617145415751</v>
      </c>
      <c r="V1676" s="9">
        <f t="shared" si="477"/>
        <v>1.028449118700919</v>
      </c>
      <c r="W1676" s="9">
        <f t="shared" si="478"/>
        <v>53.360000000000014</v>
      </c>
      <c r="X1676">
        <f t="shared" si="479"/>
        <v>251.185</v>
      </c>
      <c r="Y1676" s="9">
        <f t="shared" si="480"/>
        <v>4.8412854550391726</v>
      </c>
      <c r="Z1676" s="10">
        <f t="shared" si="481"/>
        <v>0.36257826741270638</v>
      </c>
      <c r="AA1676">
        <f t="shared" si="482"/>
        <v>12.149999999999977</v>
      </c>
    </row>
    <row r="1677" spans="1:27">
      <c r="A1677" s="1">
        <f t="shared" si="465"/>
        <v>3007994</v>
      </c>
      <c r="B1677" s="1">
        <v>-6</v>
      </c>
      <c r="C1677" s="1">
        <v>8</v>
      </c>
      <c r="D1677" s="2">
        <v>3</v>
      </c>
      <c r="E1677" s="5">
        <v>480.8</v>
      </c>
      <c r="F1677" s="5">
        <v>630.05999999999995</v>
      </c>
      <c r="G1677" s="5">
        <v>70.81</v>
      </c>
      <c r="H1677" s="5">
        <v>475.29</v>
      </c>
      <c r="I1677" s="5">
        <v>507.11</v>
      </c>
      <c r="J1677" s="5">
        <v>63.28</v>
      </c>
      <c r="K1677" s="6">
        <f t="shared" si="466"/>
        <v>478.04500000000002</v>
      </c>
      <c r="L1677" s="6">
        <f t="shared" si="467"/>
        <v>5.5099999999999909</v>
      </c>
      <c r="M1677" s="6">
        <f t="shared" si="468"/>
        <v>568.58500000000004</v>
      </c>
      <c r="N1677" s="5">
        <f t="shared" si="469"/>
        <v>47.482666574235282</v>
      </c>
      <c r="O1677" s="6">
        <f t="shared" si="470"/>
        <v>122.94999999999993</v>
      </c>
      <c r="P1677" s="6">
        <f t="shared" si="471"/>
        <v>94.965333148470563</v>
      </c>
      <c r="Q1677" s="6">
        <f t="shared" si="472"/>
        <v>0.11195955785798054</v>
      </c>
      <c r="R1677" s="9">
        <f t="shared" si="473"/>
        <v>1.2366618018007904</v>
      </c>
      <c r="S1677" s="9">
        <f t="shared" si="474"/>
        <v>117.43999999999994</v>
      </c>
      <c r="T1677">
        <f t="shared" si="475"/>
        <v>122.94999999999993</v>
      </c>
      <c r="U1677" s="9">
        <f t="shared" si="476"/>
        <v>1.2946829745521728</v>
      </c>
      <c r="V1677" s="9">
        <f t="shared" si="477"/>
        <v>1.9068010820000623</v>
      </c>
      <c r="W1677" s="9">
        <f t="shared" si="478"/>
        <v>90.54000000000002</v>
      </c>
      <c r="X1677">
        <f t="shared" si="479"/>
        <v>568.58500000000004</v>
      </c>
      <c r="Y1677" s="9">
        <f t="shared" si="480"/>
        <v>11.974580220996302</v>
      </c>
      <c r="Z1677" s="10">
        <f t="shared" si="481"/>
        <v>0.36264307521308053</v>
      </c>
      <c r="AA1677">
        <f t="shared" si="482"/>
        <v>5.5099999999999909</v>
      </c>
    </row>
    <row r="1678" spans="1:27">
      <c r="A1678" s="1">
        <f t="shared" si="465"/>
        <v>6016999</v>
      </c>
      <c r="B1678" s="1">
        <v>-1</v>
      </c>
      <c r="C1678" s="1">
        <v>17</v>
      </c>
      <c r="D1678" s="2">
        <v>6</v>
      </c>
      <c r="E1678" s="5">
        <v>3583.13</v>
      </c>
      <c r="F1678" s="5">
        <v>3495.71</v>
      </c>
      <c r="G1678" s="5">
        <v>125.67</v>
      </c>
      <c r="H1678" s="5">
        <v>3443.46</v>
      </c>
      <c r="I1678" s="5">
        <v>3449.88</v>
      </c>
      <c r="J1678" s="5">
        <v>105.58</v>
      </c>
      <c r="K1678" s="6">
        <f t="shared" si="466"/>
        <v>3513.2950000000001</v>
      </c>
      <c r="L1678" s="6">
        <f t="shared" si="467"/>
        <v>139.67000000000007</v>
      </c>
      <c r="M1678" s="6">
        <f t="shared" si="468"/>
        <v>3472.7950000000001</v>
      </c>
      <c r="N1678" s="5">
        <f t="shared" si="469"/>
        <v>82.067175685532149</v>
      </c>
      <c r="O1678" s="6">
        <f t="shared" si="470"/>
        <v>45.829999999999927</v>
      </c>
      <c r="P1678" s="6">
        <f t="shared" si="471"/>
        <v>164.1343513710643</v>
      </c>
      <c r="Q1678" s="6">
        <f t="shared" si="472"/>
        <v>0.17244980660844464</v>
      </c>
      <c r="R1678" s="9">
        <f t="shared" si="473"/>
        <v>0.57172675443090371</v>
      </c>
      <c r="S1678" s="9">
        <f t="shared" si="474"/>
        <v>93.840000000000146</v>
      </c>
      <c r="T1678">
        <f t="shared" si="475"/>
        <v>45.829999999999927</v>
      </c>
      <c r="U1678" s="9">
        <f t="shared" si="476"/>
        <v>0.27922247608235545</v>
      </c>
      <c r="V1678" s="9">
        <f t="shared" si="477"/>
        <v>0.49349815759700694</v>
      </c>
      <c r="W1678" s="9">
        <f t="shared" si="478"/>
        <v>40.5</v>
      </c>
      <c r="X1678">
        <f t="shared" si="479"/>
        <v>3472.7950000000001</v>
      </c>
      <c r="Y1678" s="9">
        <f t="shared" si="480"/>
        <v>42.316492202767847</v>
      </c>
      <c r="Z1678" s="10">
        <f t="shared" si="481"/>
        <v>0.36269408597328967</v>
      </c>
      <c r="AA1678">
        <f t="shared" si="482"/>
        <v>139.67000000000007</v>
      </c>
    </row>
    <row r="1679" spans="1:27">
      <c r="A1679" s="1">
        <f t="shared" si="465"/>
        <v>5016998</v>
      </c>
      <c r="B1679" s="1">
        <v>-2</v>
      </c>
      <c r="C1679" s="1">
        <v>17</v>
      </c>
      <c r="D1679" s="2">
        <v>5</v>
      </c>
      <c r="E1679" s="5">
        <v>14.04</v>
      </c>
      <c r="F1679" s="5">
        <v>82.52</v>
      </c>
      <c r="G1679" s="5">
        <v>77.78</v>
      </c>
      <c r="H1679" s="5">
        <v>25.84</v>
      </c>
      <c r="I1679" s="5">
        <v>9.9499999999999993</v>
      </c>
      <c r="J1679" s="5">
        <v>43.47</v>
      </c>
      <c r="K1679" s="6">
        <f t="shared" si="466"/>
        <v>19.939999999999998</v>
      </c>
      <c r="L1679" s="6">
        <f t="shared" si="467"/>
        <v>-11.8</v>
      </c>
      <c r="M1679" s="6">
        <f t="shared" si="468"/>
        <v>46.234999999999999</v>
      </c>
      <c r="N1679" s="5">
        <f t="shared" si="469"/>
        <v>44.55156927651371</v>
      </c>
      <c r="O1679" s="6">
        <f t="shared" si="470"/>
        <v>72.569999999999993</v>
      </c>
      <c r="P1679" s="6">
        <f t="shared" si="471"/>
        <v>89.103138553027421</v>
      </c>
      <c r="Q1679" s="6">
        <f t="shared" si="472"/>
        <v>0.5239821127857095</v>
      </c>
      <c r="R1679" s="9">
        <f t="shared" si="473"/>
        <v>0.94688022633220015</v>
      </c>
      <c r="S1679" s="9">
        <f t="shared" si="474"/>
        <v>84.36999999999999</v>
      </c>
      <c r="T1679">
        <f t="shared" si="475"/>
        <v>72.569999999999993</v>
      </c>
      <c r="U1679" s="9">
        <f t="shared" si="476"/>
        <v>0.81444942544657772</v>
      </c>
      <c r="V1679" s="9">
        <f t="shared" si="477"/>
        <v>0.59021489987922737</v>
      </c>
      <c r="W1679" s="9">
        <f t="shared" si="478"/>
        <v>26.295000000000002</v>
      </c>
      <c r="X1679">
        <f t="shared" si="479"/>
        <v>46.234999999999999</v>
      </c>
      <c r="Y1679" s="9">
        <f t="shared" si="480"/>
        <v>1.0377861150757206</v>
      </c>
      <c r="Z1679" s="10">
        <f t="shared" si="481"/>
        <v>0.36271062846296637</v>
      </c>
      <c r="AA1679">
        <f t="shared" si="482"/>
        <v>11.8</v>
      </c>
    </row>
    <row r="1680" spans="1:27">
      <c r="A1680" s="1">
        <f t="shared" si="465"/>
        <v>13005</v>
      </c>
      <c r="B1680" s="1">
        <v>5</v>
      </c>
      <c r="C1680" s="1">
        <v>13</v>
      </c>
      <c r="D1680" s="2">
        <v>0</v>
      </c>
      <c r="E1680" s="5">
        <v>577.02</v>
      </c>
      <c r="F1680" s="5">
        <v>621.97</v>
      </c>
      <c r="G1680" s="5">
        <v>75.55</v>
      </c>
      <c r="H1680" s="5">
        <v>601.85</v>
      </c>
      <c r="I1680" s="5">
        <v>667.69</v>
      </c>
      <c r="J1680" s="5">
        <v>74.16</v>
      </c>
      <c r="K1680" s="6">
        <f t="shared" si="466"/>
        <v>589.43499999999995</v>
      </c>
      <c r="L1680" s="6">
        <f t="shared" si="467"/>
        <v>-24.830000000000041</v>
      </c>
      <c r="M1680" s="6">
        <f t="shared" si="468"/>
        <v>644.83000000000004</v>
      </c>
      <c r="N1680" s="5">
        <f t="shared" si="469"/>
        <v>52.932759468971575</v>
      </c>
      <c r="O1680" s="6">
        <f t="shared" si="470"/>
        <v>-45.720000000000027</v>
      </c>
      <c r="P1680" s="6">
        <f t="shared" si="471"/>
        <v>105.86551893794315</v>
      </c>
      <c r="Q1680" s="6">
        <f t="shared" si="472"/>
        <v>1.8567633245788195E-2</v>
      </c>
      <c r="R1680" s="9">
        <f t="shared" si="473"/>
        <v>0.19732581684358819</v>
      </c>
      <c r="S1680" s="9">
        <f t="shared" si="474"/>
        <v>20.889999999999986</v>
      </c>
      <c r="T1680">
        <f t="shared" si="475"/>
        <v>45.720000000000027</v>
      </c>
      <c r="U1680" s="9">
        <f t="shared" si="476"/>
        <v>0.43186866185202794</v>
      </c>
      <c r="V1680" s="9">
        <f t="shared" si="477"/>
        <v>1.0465163833461555</v>
      </c>
      <c r="W1680" s="9">
        <f t="shared" si="478"/>
        <v>55.395000000000095</v>
      </c>
      <c r="X1680">
        <f t="shared" si="479"/>
        <v>644.83000000000004</v>
      </c>
      <c r="Y1680" s="9">
        <f t="shared" si="480"/>
        <v>12.182059021086745</v>
      </c>
      <c r="Z1680" s="10">
        <f t="shared" si="481"/>
        <v>0.36277679087835812</v>
      </c>
      <c r="AA1680">
        <f t="shared" si="482"/>
        <v>24.830000000000041</v>
      </c>
    </row>
    <row r="1681" spans="1:27">
      <c r="A1681" s="1">
        <f t="shared" si="465"/>
        <v>13001001</v>
      </c>
      <c r="B1681" s="1">
        <v>1</v>
      </c>
      <c r="C1681" s="1">
        <v>1</v>
      </c>
      <c r="D1681" s="2">
        <v>13</v>
      </c>
      <c r="E1681" s="5">
        <v>2489.88</v>
      </c>
      <c r="F1681" s="5">
        <v>2476.4299999999998</v>
      </c>
      <c r="G1681" s="5">
        <v>88.52</v>
      </c>
      <c r="H1681" s="5">
        <v>2496.2399999999998</v>
      </c>
      <c r="I1681" s="5">
        <v>2415.87</v>
      </c>
      <c r="J1681" s="5">
        <v>97.99</v>
      </c>
      <c r="K1681" s="6">
        <f t="shared" si="466"/>
        <v>2493.06</v>
      </c>
      <c r="L1681" s="6">
        <f t="shared" si="467"/>
        <v>-6.3599999999996726</v>
      </c>
      <c r="M1681" s="6">
        <f t="shared" si="468"/>
        <v>2446.1499999999996</v>
      </c>
      <c r="N1681" s="5">
        <f t="shared" si="469"/>
        <v>66.026188932877233</v>
      </c>
      <c r="O1681" s="6">
        <f t="shared" si="470"/>
        <v>60.559999999999945</v>
      </c>
      <c r="P1681" s="6">
        <f t="shared" si="471"/>
        <v>132.05237786575447</v>
      </c>
      <c r="Q1681" s="6">
        <f t="shared" si="472"/>
        <v>-0.10128838561654788</v>
      </c>
      <c r="R1681" s="9">
        <f t="shared" si="473"/>
        <v>0.50676861016490771</v>
      </c>
      <c r="S1681" s="9">
        <f t="shared" si="474"/>
        <v>66.919999999999618</v>
      </c>
      <c r="T1681">
        <f t="shared" si="475"/>
        <v>60.559999999999945</v>
      </c>
      <c r="U1681" s="9">
        <f t="shared" si="476"/>
        <v>0.45860590304224391</v>
      </c>
      <c r="V1681" s="9">
        <f t="shared" si="477"/>
        <v>0.71047565758625564</v>
      </c>
      <c r="W1681" s="9">
        <f t="shared" si="478"/>
        <v>46.910000000000309</v>
      </c>
      <c r="X1681">
        <f t="shared" si="479"/>
        <v>2446.1499999999996</v>
      </c>
      <c r="Y1681" s="9">
        <f t="shared" si="480"/>
        <v>37.048177996261089</v>
      </c>
      <c r="Z1681" s="10">
        <f t="shared" si="481"/>
        <v>0.36293663358773803</v>
      </c>
      <c r="AA1681">
        <f t="shared" si="482"/>
        <v>6.3599999999996726</v>
      </c>
    </row>
    <row r="1682" spans="1:27">
      <c r="A1682" s="1">
        <f t="shared" ref="A1682:A1745" si="483">1000000*D1682+ABS(1000*C1682)+B1682</f>
        <v>11006997</v>
      </c>
      <c r="B1682" s="1">
        <v>-3</v>
      </c>
      <c r="C1682" s="1">
        <v>7</v>
      </c>
      <c r="D1682" s="2">
        <v>11</v>
      </c>
      <c r="E1682" s="5">
        <v>183.74</v>
      </c>
      <c r="F1682" s="5">
        <v>133.26</v>
      </c>
      <c r="G1682" s="5">
        <v>78.06</v>
      </c>
      <c r="H1682" s="5">
        <v>203.46</v>
      </c>
      <c r="I1682" s="5">
        <v>199.05</v>
      </c>
      <c r="J1682" s="5">
        <v>63.28</v>
      </c>
      <c r="K1682" s="6">
        <f t="shared" ref="K1682:K1745" si="484" xml:space="preserve"> 0.5*(E1682+H1682)</f>
        <v>193.60000000000002</v>
      </c>
      <c r="L1682" s="6">
        <f t="shared" ref="L1682:L1745" si="485">E1682-H1682</f>
        <v>-19.72</v>
      </c>
      <c r="M1682" s="6">
        <f t="shared" ref="M1682:M1745" si="486">0.5*(F1682+I1682)</f>
        <v>166.155</v>
      </c>
      <c r="N1682" s="5">
        <f t="shared" ref="N1682:N1745" si="487">0.5*P1682</f>
        <v>50.243711049244766</v>
      </c>
      <c r="O1682" s="6">
        <f t="shared" ref="O1682:O1745" si="488">F1682-I1682</f>
        <v>-65.79000000000002</v>
      </c>
      <c r="P1682" s="6">
        <f t="shared" ref="P1682:P1745" si="489">SQRT(G1682*G1682+J1682*J1682)</f>
        <v>100.48742209848953</v>
      </c>
      <c r="Q1682" s="6">
        <f t="shared" ref="Q1682:Q1745" si="490">(G1682*G1682-J1682*J1682)/(G1682*G1682+J1682*J1682)</f>
        <v>0.20687885841975054</v>
      </c>
      <c r="R1682" s="9">
        <f t="shared" ref="R1682:R1745" si="491">ABS(O1682-L1682)/P1682</f>
        <v>0.45846533862562405</v>
      </c>
      <c r="S1682" s="9">
        <f t="shared" ref="S1682:S1745" si="492">ABS(O1682-L1682)</f>
        <v>46.070000000000022</v>
      </c>
      <c r="T1682">
        <f t="shared" ref="T1682:T1745" si="493">ABS(O1682)</f>
        <v>65.79000000000002</v>
      </c>
      <c r="U1682" s="9">
        <f t="shared" ref="U1682:U1745" si="494">ABS(O1682)/P1682</f>
        <v>0.65470880460559588</v>
      </c>
      <c r="V1682" s="9">
        <f t="shared" ref="V1682:V1745" si="495">ABS(M1682-K1682)/N1682</f>
        <v>0.54623751762883688</v>
      </c>
      <c r="W1682" s="9">
        <f t="shared" ref="W1682:W1745" si="496">ABS(M1682-K1682)</f>
        <v>27.445000000000022</v>
      </c>
      <c r="X1682">
        <f t="shared" ref="X1682:X1745" si="497">ABS(M1682)</f>
        <v>166.155</v>
      </c>
      <c r="Y1682" s="9">
        <f t="shared" ref="Y1682:Y1745" si="498">ABS(M1682)/N1682</f>
        <v>3.3069810436006306</v>
      </c>
      <c r="Z1682" s="10">
        <f t="shared" ref="Z1682:Z1745" si="499">SQRT(0.002878*B1682*B1682+0.000353*C1682*C1682+0.000754*D1682*D1682+0.000082*D1682*B1682)</f>
        <v>0.36294214414972531</v>
      </c>
      <c r="AA1682">
        <f t="shared" si="482"/>
        <v>19.72</v>
      </c>
    </row>
    <row r="1683" spans="1:27">
      <c r="A1683" s="1">
        <f t="shared" si="483"/>
        <v>8012997</v>
      </c>
      <c r="B1683" s="1">
        <v>-3</v>
      </c>
      <c r="C1683" s="1">
        <v>13</v>
      </c>
      <c r="D1683" s="2">
        <v>8</v>
      </c>
      <c r="E1683" s="5">
        <v>7932.73</v>
      </c>
      <c r="F1683" s="5">
        <v>8755.84</v>
      </c>
      <c r="G1683" s="5">
        <v>214.94</v>
      </c>
      <c r="H1683" s="5">
        <v>7992.83</v>
      </c>
      <c r="I1683" s="5">
        <v>8259.8799999999992</v>
      </c>
      <c r="J1683" s="5">
        <v>180.37</v>
      </c>
      <c r="K1683" s="6">
        <f t="shared" si="484"/>
        <v>7962.78</v>
      </c>
      <c r="L1683" s="6">
        <f t="shared" si="485"/>
        <v>-60.100000000000364</v>
      </c>
      <c r="M1683" s="6">
        <f t="shared" si="486"/>
        <v>8507.86</v>
      </c>
      <c r="N1683" s="5">
        <f t="shared" si="487"/>
        <v>140.29659698296319</v>
      </c>
      <c r="O1683" s="6">
        <f t="shared" si="488"/>
        <v>495.96000000000095</v>
      </c>
      <c r="P1683" s="6">
        <f t="shared" si="489"/>
        <v>280.59319396592639</v>
      </c>
      <c r="Q1683" s="6">
        <f t="shared" si="490"/>
        <v>0.17357329781578684</v>
      </c>
      <c r="R1683" s="9">
        <f t="shared" si="491"/>
        <v>1.9817301772028226</v>
      </c>
      <c r="S1683" s="9">
        <f t="shared" si="492"/>
        <v>556.06000000000131</v>
      </c>
      <c r="T1683">
        <f t="shared" si="493"/>
        <v>495.96000000000095</v>
      </c>
      <c r="U1683" s="9">
        <f t="shared" si="494"/>
        <v>1.7675410903239066</v>
      </c>
      <c r="V1683" s="9">
        <f t="shared" si="495"/>
        <v>3.8851975865543782</v>
      </c>
      <c r="W1683" s="9">
        <f t="shared" si="496"/>
        <v>545.08000000000084</v>
      </c>
      <c r="X1683">
        <f t="shared" si="497"/>
        <v>8507.86</v>
      </c>
      <c r="Y1683" s="9">
        <f t="shared" si="498"/>
        <v>60.641955563848391</v>
      </c>
      <c r="Z1683" s="10">
        <f t="shared" si="499"/>
        <v>0.3631074221218839</v>
      </c>
      <c r="AA1683">
        <f t="shared" ref="AA1683:AA1746" si="500">ABS(L1683)</f>
        <v>60.100000000000364</v>
      </c>
    </row>
    <row r="1684" spans="1:27">
      <c r="A1684" s="1">
        <f t="shared" si="483"/>
        <v>12000997</v>
      </c>
      <c r="B1684" s="1">
        <v>-3</v>
      </c>
      <c r="C1684" s="1">
        <v>1</v>
      </c>
      <c r="D1684" s="2">
        <v>12</v>
      </c>
      <c r="E1684" s="5">
        <v>816.89</v>
      </c>
      <c r="F1684" s="5">
        <v>862.01</v>
      </c>
      <c r="G1684" s="5">
        <v>99.25</v>
      </c>
      <c r="H1684" s="5">
        <v>963.19</v>
      </c>
      <c r="I1684" s="5">
        <v>948.99</v>
      </c>
      <c r="J1684" s="5">
        <v>94.51</v>
      </c>
      <c r="K1684" s="6">
        <f t="shared" si="484"/>
        <v>890.04</v>
      </c>
      <c r="L1684" s="6">
        <f t="shared" si="485"/>
        <v>-146.30000000000007</v>
      </c>
      <c r="M1684" s="6">
        <f t="shared" si="486"/>
        <v>905.5</v>
      </c>
      <c r="N1684" s="5">
        <f t="shared" si="487"/>
        <v>68.525000182415184</v>
      </c>
      <c r="O1684" s="6">
        <f t="shared" si="488"/>
        <v>-86.980000000000018</v>
      </c>
      <c r="P1684" s="6">
        <f t="shared" si="489"/>
        <v>137.05000036483037</v>
      </c>
      <c r="Q1684" s="6">
        <f t="shared" si="490"/>
        <v>4.8897244425304347E-2</v>
      </c>
      <c r="R1684" s="9">
        <f t="shared" si="491"/>
        <v>0.43283473069747391</v>
      </c>
      <c r="S1684" s="9">
        <f t="shared" si="492"/>
        <v>59.32000000000005</v>
      </c>
      <c r="T1684">
        <f t="shared" si="493"/>
        <v>86.980000000000018</v>
      </c>
      <c r="U1684" s="9">
        <f t="shared" si="494"/>
        <v>0.63465888192964015</v>
      </c>
      <c r="V1684" s="9">
        <f t="shared" si="495"/>
        <v>0.22561109024217654</v>
      </c>
      <c r="W1684" s="9">
        <f t="shared" si="496"/>
        <v>15.460000000000036</v>
      </c>
      <c r="X1684">
        <f t="shared" si="497"/>
        <v>905.5</v>
      </c>
      <c r="Y1684" s="9">
        <f t="shared" si="498"/>
        <v>13.214155382554358</v>
      </c>
      <c r="Z1684" s="10">
        <f t="shared" si="499"/>
        <v>0.36315148354371346</v>
      </c>
      <c r="AA1684">
        <f t="shared" si="500"/>
        <v>146.30000000000007</v>
      </c>
    </row>
    <row r="1685" spans="1:27">
      <c r="A1685" s="1">
        <f t="shared" si="483"/>
        <v>9011003</v>
      </c>
      <c r="B1685" s="1">
        <v>3</v>
      </c>
      <c r="C1685" s="1">
        <v>11</v>
      </c>
      <c r="D1685" s="2">
        <v>9</v>
      </c>
      <c r="E1685" s="5">
        <v>3989.76</v>
      </c>
      <c r="F1685" s="5">
        <v>3972.88</v>
      </c>
      <c r="G1685" s="5">
        <v>101.91</v>
      </c>
      <c r="H1685" s="5">
        <v>3973.58</v>
      </c>
      <c r="I1685" s="5">
        <v>3909.33</v>
      </c>
      <c r="J1685" s="5">
        <v>188.18</v>
      </c>
      <c r="K1685" s="6">
        <f t="shared" si="484"/>
        <v>3981.67</v>
      </c>
      <c r="L1685" s="6">
        <f t="shared" si="485"/>
        <v>16.180000000000291</v>
      </c>
      <c r="M1685" s="6">
        <f t="shared" si="486"/>
        <v>3941.105</v>
      </c>
      <c r="N1685" s="5">
        <f t="shared" si="487"/>
        <v>107.00158935735487</v>
      </c>
      <c r="O1685" s="6">
        <f t="shared" si="488"/>
        <v>63.550000000000182</v>
      </c>
      <c r="P1685" s="6">
        <f t="shared" si="489"/>
        <v>214.00317871470975</v>
      </c>
      <c r="Q1685" s="6">
        <f t="shared" si="490"/>
        <v>-0.54645211048789599</v>
      </c>
      <c r="R1685" s="9">
        <f t="shared" si="491"/>
        <v>0.22135185226921053</v>
      </c>
      <c r="S1685" s="9">
        <f t="shared" si="492"/>
        <v>47.369999999999891</v>
      </c>
      <c r="T1685">
        <f t="shared" si="493"/>
        <v>63.550000000000182</v>
      </c>
      <c r="U1685" s="9">
        <f t="shared" si="494"/>
        <v>0.29695820586253752</v>
      </c>
      <c r="V1685" s="9">
        <f t="shared" si="495"/>
        <v>0.37910651835763387</v>
      </c>
      <c r="W1685" s="9">
        <f t="shared" si="496"/>
        <v>40.565000000000055</v>
      </c>
      <c r="X1685">
        <f t="shared" si="497"/>
        <v>3941.105</v>
      </c>
      <c r="Y1685" s="9">
        <f t="shared" si="498"/>
        <v>36.832209910806377</v>
      </c>
      <c r="Z1685" s="10">
        <f t="shared" si="499"/>
        <v>0.3631845261020904</v>
      </c>
      <c r="AA1685">
        <f t="shared" si="500"/>
        <v>16.180000000000291</v>
      </c>
    </row>
    <row r="1686" spans="1:27">
      <c r="A1686" s="1">
        <f t="shared" si="483"/>
        <v>1012995</v>
      </c>
      <c r="B1686" s="1">
        <v>-5</v>
      </c>
      <c r="C1686" s="1">
        <v>13</v>
      </c>
      <c r="D1686" s="2">
        <v>1</v>
      </c>
      <c r="E1686" s="5">
        <v>73.28</v>
      </c>
      <c r="F1686" s="5">
        <v>169.22</v>
      </c>
      <c r="G1686" s="5">
        <v>76.67</v>
      </c>
      <c r="H1686" s="5">
        <v>59.55</v>
      </c>
      <c r="I1686" s="5">
        <v>227.21</v>
      </c>
      <c r="J1686" s="5">
        <v>63.01</v>
      </c>
      <c r="K1686" s="6">
        <f t="shared" si="484"/>
        <v>66.414999999999992</v>
      </c>
      <c r="L1686" s="6">
        <f t="shared" si="485"/>
        <v>13.730000000000004</v>
      </c>
      <c r="M1686" s="6">
        <f t="shared" si="486"/>
        <v>198.215</v>
      </c>
      <c r="N1686" s="5">
        <f t="shared" si="487"/>
        <v>49.619927952386227</v>
      </c>
      <c r="O1686" s="6">
        <f t="shared" si="488"/>
        <v>-57.990000000000009</v>
      </c>
      <c r="P1686" s="6">
        <f t="shared" si="489"/>
        <v>99.239855904772455</v>
      </c>
      <c r="Q1686" s="6">
        <f t="shared" si="490"/>
        <v>0.19373704694975882</v>
      </c>
      <c r="R1686" s="9">
        <f t="shared" si="491"/>
        <v>0.72269351205850541</v>
      </c>
      <c r="S1686" s="9">
        <f t="shared" si="492"/>
        <v>71.720000000000013</v>
      </c>
      <c r="T1686">
        <f t="shared" si="493"/>
        <v>57.990000000000009</v>
      </c>
      <c r="U1686" s="9">
        <f t="shared" si="494"/>
        <v>0.58434183999264822</v>
      </c>
      <c r="V1686" s="9">
        <f t="shared" si="495"/>
        <v>2.6561908781179868</v>
      </c>
      <c r="W1686" s="9">
        <f t="shared" si="496"/>
        <v>131.80000000000001</v>
      </c>
      <c r="X1686">
        <f t="shared" si="497"/>
        <v>198.215</v>
      </c>
      <c r="Y1686" s="9">
        <f t="shared" si="498"/>
        <v>3.9946652117310828</v>
      </c>
      <c r="Z1686" s="10">
        <f t="shared" si="499"/>
        <v>0.36325060220184086</v>
      </c>
      <c r="AA1686">
        <f t="shared" si="500"/>
        <v>13.730000000000004</v>
      </c>
    </row>
    <row r="1687" spans="1:27">
      <c r="A1687" s="1">
        <f t="shared" si="483"/>
        <v>3017998</v>
      </c>
      <c r="B1687" s="1">
        <v>-2</v>
      </c>
      <c r="C1687" s="1">
        <v>18</v>
      </c>
      <c r="D1687" s="2">
        <v>3</v>
      </c>
      <c r="E1687" s="5">
        <v>505.85</v>
      </c>
      <c r="F1687" s="5">
        <v>452.86</v>
      </c>
      <c r="G1687" s="5">
        <v>66.650000000000006</v>
      </c>
      <c r="H1687" s="5">
        <v>509.57</v>
      </c>
      <c r="I1687" s="5">
        <v>518.74</v>
      </c>
      <c r="J1687" s="5">
        <v>63.28</v>
      </c>
      <c r="K1687" s="6">
        <f t="shared" si="484"/>
        <v>507.71000000000004</v>
      </c>
      <c r="L1687" s="6">
        <f t="shared" si="485"/>
        <v>-3.7199999999999704</v>
      </c>
      <c r="M1687" s="6">
        <f t="shared" si="486"/>
        <v>485.8</v>
      </c>
      <c r="N1687" s="5">
        <f t="shared" si="487"/>
        <v>45.952641110169068</v>
      </c>
      <c r="O1687" s="6">
        <f t="shared" si="488"/>
        <v>-65.88</v>
      </c>
      <c r="P1687" s="6">
        <f t="shared" si="489"/>
        <v>91.905282220338137</v>
      </c>
      <c r="Q1687" s="6">
        <f t="shared" si="490"/>
        <v>5.1839212242672135E-2</v>
      </c>
      <c r="R1687" s="9">
        <f t="shared" si="491"/>
        <v>0.67634850248296563</v>
      </c>
      <c r="S1687" s="9">
        <f t="shared" si="492"/>
        <v>62.160000000000025</v>
      </c>
      <c r="T1687">
        <f t="shared" si="493"/>
        <v>65.88</v>
      </c>
      <c r="U1687" s="9">
        <f t="shared" si="494"/>
        <v>0.71682495726476436</v>
      </c>
      <c r="V1687" s="9">
        <f t="shared" si="495"/>
        <v>0.47679522810173064</v>
      </c>
      <c r="W1687" s="9">
        <f t="shared" si="496"/>
        <v>21.910000000000025</v>
      </c>
      <c r="X1687">
        <f t="shared" si="497"/>
        <v>485.8</v>
      </c>
      <c r="Y1687" s="9">
        <f t="shared" si="498"/>
        <v>10.571753619891396</v>
      </c>
      <c r="Z1687" s="10">
        <f t="shared" si="499"/>
        <v>0.36356292440236532</v>
      </c>
      <c r="AA1687">
        <f t="shared" si="500"/>
        <v>3.7199999999999704</v>
      </c>
    </row>
    <row r="1688" spans="1:27">
      <c r="A1688" s="1">
        <f t="shared" si="483"/>
        <v>9006</v>
      </c>
      <c r="B1688" s="1">
        <v>6</v>
      </c>
      <c r="C1688" s="1">
        <v>9</v>
      </c>
      <c r="D1688" s="2">
        <v>0</v>
      </c>
      <c r="E1688" s="5">
        <v>2408.14</v>
      </c>
      <c r="F1688" s="5">
        <v>3057.17</v>
      </c>
      <c r="G1688" s="5">
        <v>121.55</v>
      </c>
      <c r="H1688" s="5">
        <v>2474.92</v>
      </c>
      <c r="I1688" s="5">
        <v>3062.74</v>
      </c>
      <c r="J1688" s="5">
        <v>102.59</v>
      </c>
      <c r="K1688" s="6">
        <f t="shared" si="484"/>
        <v>2441.5299999999997</v>
      </c>
      <c r="L1688" s="6">
        <f t="shared" si="485"/>
        <v>-66.7800000000002</v>
      </c>
      <c r="M1688" s="6">
        <f t="shared" si="486"/>
        <v>3059.9549999999999</v>
      </c>
      <c r="N1688" s="5">
        <f t="shared" si="487"/>
        <v>79.52847068817556</v>
      </c>
      <c r="O1688" s="6">
        <f t="shared" si="488"/>
        <v>-5.569999999999709</v>
      </c>
      <c r="P1688" s="6">
        <f t="shared" si="489"/>
        <v>159.05694137635112</v>
      </c>
      <c r="Q1688" s="6">
        <f t="shared" si="490"/>
        <v>0.16797801579633398</v>
      </c>
      <c r="R1688" s="9">
        <f t="shared" si="491"/>
        <v>0.38483073715826721</v>
      </c>
      <c r="S1688" s="9">
        <f t="shared" si="492"/>
        <v>61.210000000000491</v>
      </c>
      <c r="T1688">
        <f t="shared" si="493"/>
        <v>5.569999999999709</v>
      </c>
      <c r="U1688" s="9">
        <f t="shared" si="494"/>
        <v>3.5018905505169402E-2</v>
      </c>
      <c r="V1688" s="9">
        <f t="shared" si="495"/>
        <v>7.7761460097075492</v>
      </c>
      <c r="W1688" s="9">
        <f t="shared" si="496"/>
        <v>618.42500000000018</v>
      </c>
      <c r="X1688">
        <f t="shared" si="497"/>
        <v>3059.9549999999999</v>
      </c>
      <c r="Y1688" s="9">
        <f t="shared" si="498"/>
        <v>38.47622082408482</v>
      </c>
      <c r="Z1688" s="10">
        <f t="shared" si="499"/>
        <v>0.36359455441466665</v>
      </c>
      <c r="AA1688">
        <f t="shared" si="500"/>
        <v>66.7800000000002</v>
      </c>
    </row>
    <row r="1689" spans="1:27">
      <c r="A1689" s="1">
        <f t="shared" si="483"/>
        <v>8010004</v>
      </c>
      <c r="B1689" s="1">
        <v>4</v>
      </c>
      <c r="C1689" s="1">
        <v>10</v>
      </c>
      <c r="D1689" s="2">
        <v>8</v>
      </c>
      <c r="E1689" s="5">
        <v>1256.54</v>
      </c>
      <c r="F1689" s="5">
        <v>1036.53</v>
      </c>
      <c r="G1689" s="5">
        <v>114.02</v>
      </c>
      <c r="H1689" s="5">
        <v>1295.3399999999999</v>
      </c>
      <c r="I1689" s="5">
        <v>913.02</v>
      </c>
      <c r="J1689" s="5">
        <v>92</v>
      </c>
      <c r="K1689" s="6">
        <f t="shared" si="484"/>
        <v>1275.94</v>
      </c>
      <c r="L1689" s="6">
        <f t="shared" si="485"/>
        <v>-38.799999999999955</v>
      </c>
      <c r="M1689" s="6">
        <f t="shared" si="486"/>
        <v>974.77499999999998</v>
      </c>
      <c r="N1689" s="5">
        <f t="shared" si="487"/>
        <v>73.253942556015375</v>
      </c>
      <c r="O1689" s="6">
        <f t="shared" si="488"/>
        <v>123.50999999999999</v>
      </c>
      <c r="P1689" s="6">
        <f t="shared" si="489"/>
        <v>146.50788511203075</v>
      </c>
      <c r="Q1689" s="6">
        <f t="shared" si="490"/>
        <v>0.21135119077491094</v>
      </c>
      <c r="R1689" s="9">
        <f t="shared" si="491"/>
        <v>1.1078584601496755</v>
      </c>
      <c r="S1689" s="9">
        <f t="shared" si="492"/>
        <v>162.30999999999995</v>
      </c>
      <c r="T1689">
        <f t="shared" si="493"/>
        <v>123.50999999999999</v>
      </c>
      <c r="U1689" s="9">
        <f t="shared" si="494"/>
        <v>0.84302629790577566</v>
      </c>
      <c r="V1689" s="9">
        <f t="shared" si="495"/>
        <v>4.1112462959888756</v>
      </c>
      <c r="W1689" s="9">
        <f t="shared" si="496"/>
        <v>301.16500000000008</v>
      </c>
      <c r="X1689">
        <f t="shared" si="497"/>
        <v>974.77499999999998</v>
      </c>
      <c r="Y1689" s="9">
        <f t="shared" si="498"/>
        <v>13.3067923170772</v>
      </c>
      <c r="Z1689" s="10">
        <f t="shared" si="499"/>
        <v>0.36363168178804223</v>
      </c>
      <c r="AA1689">
        <f t="shared" si="500"/>
        <v>38.799999999999955</v>
      </c>
    </row>
    <row r="1690" spans="1:27">
      <c r="A1690" s="1">
        <f t="shared" si="483"/>
        <v>10009003</v>
      </c>
      <c r="B1690" s="1">
        <v>3</v>
      </c>
      <c r="C1690" s="1">
        <v>9</v>
      </c>
      <c r="D1690" s="2">
        <v>10</v>
      </c>
      <c r="E1690" s="5">
        <v>3802.24</v>
      </c>
      <c r="F1690" s="5">
        <v>3684.07</v>
      </c>
      <c r="G1690" s="5">
        <v>105.14</v>
      </c>
      <c r="H1690" s="5">
        <v>3804.29</v>
      </c>
      <c r="I1690" s="5">
        <v>3795.73</v>
      </c>
      <c r="J1690" s="5">
        <v>97.18</v>
      </c>
      <c r="K1690" s="6">
        <f t="shared" si="484"/>
        <v>3803.2649999999999</v>
      </c>
      <c r="L1690" s="6">
        <f t="shared" si="485"/>
        <v>-2.0500000000001819</v>
      </c>
      <c r="M1690" s="6">
        <f t="shared" si="486"/>
        <v>3739.9</v>
      </c>
      <c r="N1690" s="5">
        <f t="shared" si="487"/>
        <v>71.586262648639519</v>
      </c>
      <c r="O1690" s="6">
        <f t="shared" si="488"/>
        <v>-111.65999999999985</v>
      </c>
      <c r="P1690" s="6">
        <f t="shared" si="489"/>
        <v>143.17252529727904</v>
      </c>
      <c r="Q1690" s="6">
        <f t="shared" si="490"/>
        <v>7.8565614869317291E-2</v>
      </c>
      <c r="R1690" s="9">
        <f t="shared" si="491"/>
        <v>0.76557984691831649</v>
      </c>
      <c r="S1690" s="9">
        <f t="shared" si="492"/>
        <v>109.60999999999967</v>
      </c>
      <c r="T1690">
        <f t="shared" si="493"/>
        <v>111.65999999999985</v>
      </c>
      <c r="U1690" s="9">
        <f t="shared" si="494"/>
        <v>0.77989823653771884</v>
      </c>
      <c r="V1690" s="9">
        <f t="shared" si="495"/>
        <v>0.88515586169107019</v>
      </c>
      <c r="W1690" s="9">
        <f t="shared" si="496"/>
        <v>63.364999999999782</v>
      </c>
      <c r="X1690">
        <f t="shared" si="497"/>
        <v>3739.9</v>
      </c>
      <c r="Y1690" s="9">
        <f t="shared" si="498"/>
        <v>52.243263743998178</v>
      </c>
      <c r="Z1690" s="10">
        <f t="shared" si="499"/>
        <v>0.36380626712578767</v>
      </c>
      <c r="AA1690">
        <f t="shared" si="500"/>
        <v>2.0500000000001819</v>
      </c>
    </row>
    <row r="1691" spans="1:27">
      <c r="A1691" s="1">
        <f t="shared" si="483"/>
        <v>9013999</v>
      </c>
      <c r="B1691" s="1">
        <v>-1</v>
      </c>
      <c r="C1691" s="1">
        <v>14</v>
      </c>
      <c r="D1691" s="2">
        <v>9</v>
      </c>
      <c r="E1691" s="5">
        <v>2906.19</v>
      </c>
      <c r="F1691" s="5">
        <v>2935.52</v>
      </c>
      <c r="G1691" s="5">
        <v>132.84</v>
      </c>
      <c r="H1691" s="5">
        <v>2730.92</v>
      </c>
      <c r="I1691" s="5">
        <v>2661.48</v>
      </c>
      <c r="J1691" s="5">
        <v>92.6</v>
      </c>
      <c r="K1691" s="6">
        <f t="shared" si="484"/>
        <v>2818.5550000000003</v>
      </c>
      <c r="L1691" s="6">
        <f t="shared" si="485"/>
        <v>175.26999999999998</v>
      </c>
      <c r="M1691" s="6">
        <f t="shared" si="486"/>
        <v>2798.5</v>
      </c>
      <c r="N1691" s="5">
        <f t="shared" si="487"/>
        <v>80.964846692870353</v>
      </c>
      <c r="O1691" s="6">
        <f t="shared" si="488"/>
        <v>274.03999999999996</v>
      </c>
      <c r="P1691" s="6">
        <f t="shared" si="489"/>
        <v>161.92969338574071</v>
      </c>
      <c r="Q1691" s="6">
        <f t="shared" si="490"/>
        <v>0.34596802370671803</v>
      </c>
      <c r="R1691" s="9">
        <f t="shared" si="491"/>
        <v>0.60995607374315897</v>
      </c>
      <c r="S1691" s="9">
        <f t="shared" si="492"/>
        <v>98.769999999999982</v>
      </c>
      <c r="T1691">
        <f t="shared" si="493"/>
        <v>274.03999999999996</v>
      </c>
      <c r="U1691" s="9">
        <f t="shared" si="494"/>
        <v>1.6923393990946167</v>
      </c>
      <c r="V1691" s="9">
        <f t="shared" si="495"/>
        <v>0.24770009231384496</v>
      </c>
      <c r="W1691" s="9">
        <f t="shared" si="496"/>
        <v>20.055000000000291</v>
      </c>
      <c r="X1691">
        <f t="shared" si="497"/>
        <v>2798.5</v>
      </c>
      <c r="Y1691" s="9">
        <f t="shared" si="498"/>
        <v>34.564383362766641</v>
      </c>
      <c r="Z1691" s="10">
        <f t="shared" si="499"/>
        <v>0.36387085621137621</v>
      </c>
      <c r="AA1691">
        <f t="shared" si="500"/>
        <v>175.26999999999998</v>
      </c>
    </row>
    <row r="1692" spans="1:27">
      <c r="A1692" s="1">
        <f t="shared" si="483"/>
        <v>13002999</v>
      </c>
      <c r="B1692" s="1">
        <v>-1</v>
      </c>
      <c r="C1692" s="1">
        <v>3</v>
      </c>
      <c r="D1692" s="2">
        <v>13</v>
      </c>
      <c r="E1692" s="5">
        <v>111.99</v>
      </c>
      <c r="F1692" s="5">
        <v>239.77</v>
      </c>
      <c r="G1692" s="5">
        <v>48.72</v>
      </c>
      <c r="H1692" s="5">
        <v>77.78</v>
      </c>
      <c r="I1692" s="5">
        <v>32.32</v>
      </c>
      <c r="J1692" s="5">
        <v>127.41</v>
      </c>
      <c r="K1692" s="6">
        <f t="shared" si="484"/>
        <v>94.884999999999991</v>
      </c>
      <c r="L1692" s="6">
        <f t="shared" si="485"/>
        <v>34.209999999999994</v>
      </c>
      <c r="M1692" s="6">
        <f t="shared" si="486"/>
        <v>136.04500000000002</v>
      </c>
      <c r="N1692" s="5">
        <f t="shared" si="487"/>
        <v>68.203640848564675</v>
      </c>
      <c r="O1692" s="6">
        <f t="shared" si="488"/>
        <v>207.45000000000002</v>
      </c>
      <c r="P1692" s="6">
        <f t="shared" si="489"/>
        <v>136.40728169712935</v>
      </c>
      <c r="Q1692" s="6">
        <f t="shared" si="490"/>
        <v>-0.74486534907809832</v>
      </c>
      <c r="R1692" s="9">
        <f t="shared" si="491"/>
        <v>1.2700201766695407</v>
      </c>
      <c r="S1692" s="9">
        <f t="shared" si="492"/>
        <v>173.24</v>
      </c>
      <c r="T1692">
        <f t="shared" si="493"/>
        <v>207.45000000000002</v>
      </c>
      <c r="U1692" s="9">
        <f t="shared" si="494"/>
        <v>1.5208132397257921</v>
      </c>
      <c r="V1692" s="9">
        <f t="shared" si="495"/>
        <v>0.60348684451302614</v>
      </c>
      <c r="W1692" s="9">
        <f t="shared" si="496"/>
        <v>41.160000000000025</v>
      </c>
      <c r="X1692">
        <f t="shared" si="497"/>
        <v>136.04500000000002</v>
      </c>
      <c r="Y1692" s="9">
        <f t="shared" si="498"/>
        <v>1.9946882352229007</v>
      </c>
      <c r="Z1692" s="10">
        <f t="shared" si="499"/>
        <v>0.3638887192535652</v>
      </c>
      <c r="AA1692">
        <f t="shared" si="500"/>
        <v>34.209999999999994</v>
      </c>
    </row>
    <row r="1693" spans="1:27">
      <c r="A1693" s="1">
        <f t="shared" si="483"/>
        <v>5013996</v>
      </c>
      <c r="B1693" s="1">
        <v>-4</v>
      </c>
      <c r="C1693" s="1">
        <v>14</v>
      </c>
      <c r="D1693" s="2">
        <v>5</v>
      </c>
      <c r="E1693" s="5">
        <v>7237.12</v>
      </c>
      <c r="F1693" s="5">
        <v>7227.81</v>
      </c>
      <c r="G1693" s="5">
        <v>172.85</v>
      </c>
      <c r="H1693" s="5">
        <v>7249.4</v>
      </c>
      <c r="I1693" s="5">
        <v>7259.87</v>
      </c>
      <c r="J1693" s="5">
        <v>171.45</v>
      </c>
      <c r="K1693" s="6">
        <f t="shared" si="484"/>
        <v>7243.26</v>
      </c>
      <c r="L1693" s="6">
        <f t="shared" si="485"/>
        <v>-12.279999999999745</v>
      </c>
      <c r="M1693" s="6">
        <f t="shared" si="486"/>
        <v>7243.84</v>
      </c>
      <c r="N1693" s="5">
        <f t="shared" si="487"/>
        <v>121.72943871553831</v>
      </c>
      <c r="O1693" s="6">
        <f t="shared" si="488"/>
        <v>-32.059999999999491</v>
      </c>
      <c r="P1693" s="6">
        <f t="shared" si="489"/>
        <v>243.45887743107662</v>
      </c>
      <c r="Q1693" s="6">
        <f t="shared" si="490"/>
        <v>8.1323081763844795E-3</v>
      </c>
      <c r="R1693" s="9">
        <f t="shared" si="491"/>
        <v>8.1245753733500542E-2</v>
      </c>
      <c r="S1693" s="9">
        <f t="shared" si="492"/>
        <v>19.779999999999745</v>
      </c>
      <c r="T1693">
        <f t="shared" si="493"/>
        <v>32.059999999999491</v>
      </c>
      <c r="U1693" s="9">
        <f t="shared" si="494"/>
        <v>0.13168548355389381</v>
      </c>
      <c r="V1693" s="9">
        <f t="shared" si="495"/>
        <v>4.7646650318933278E-3</v>
      </c>
      <c r="W1693" s="9">
        <f t="shared" si="496"/>
        <v>0.57999999999992724</v>
      </c>
      <c r="X1693">
        <f t="shared" si="497"/>
        <v>7243.84</v>
      </c>
      <c r="Y1693" s="9">
        <f t="shared" si="498"/>
        <v>59.507708870059474</v>
      </c>
      <c r="Z1693" s="10">
        <f t="shared" si="499"/>
        <v>0.36393131220053049</v>
      </c>
      <c r="AA1693">
        <f t="shared" si="500"/>
        <v>12.279999999999745</v>
      </c>
    </row>
    <row r="1694" spans="1:27">
      <c r="A1694" s="1">
        <f t="shared" si="483"/>
        <v>1008994</v>
      </c>
      <c r="B1694" s="1">
        <v>-6</v>
      </c>
      <c r="C1694" s="1">
        <v>9</v>
      </c>
      <c r="D1694" s="2">
        <v>1</v>
      </c>
      <c r="E1694" s="5">
        <v>1985.55</v>
      </c>
      <c r="F1694" s="5">
        <v>2162.8200000000002</v>
      </c>
      <c r="G1694" s="5">
        <v>117.93</v>
      </c>
      <c r="H1694" s="5">
        <v>1970.09</v>
      </c>
      <c r="I1694" s="5">
        <v>1939.79</v>
      </c>
      <c r="J1694" s="5">
        <v>95.9</v>
      </c>
      <c r="K1694" s="6">
        <f t="shared" si="484"/>
        <v>1977.82</v>
      </c>
      <c r="L1694" s="6">
        <f t="shared" si="485"/>
        <v>15.460000000000036</v>
      </c>
      <c r="M1694" s="6">
        <f t="shared" si="486"/>
        <v>2051.3050000000003</v>
      </c>
      <c r="N1694" s="5">
        <f t="shared" si="487"/>
        <v>76.000485031347011</v>
      </c>
      <c r="O1694" s="6">
        <f t="shared" si="488"/>
        <v>223.0300000000002</v>
      </c>
      <c r="P1694" s="6">
        <f t="shared" si="489"/>
        <v>152.00097006269402</v>
      </c>
      <c r="Q1694" s="6">
        <f t="shared" si="490"/>
        <v>0.20388741229233531</v>
      </c>
      <c r="R1694" s="9">
        <f t="shared" si="491"/>
        <v>1.3655833901216963</v>
      </c>
      <c r="S1694" s="9">
        <f t="shared" si="492"/>
        <v>207.57000000000016</v>
      </c>
      <c r="T1694">
        <f t="shared" si="493"/>
        <v>223.0300000000002</v>
      </c>
      <c r="U1694" s="9">
        <f t="shared" si="494"/>
        <v>1.4672932673259236</v>
      </c>
      <c r="V1694" s="9">
        <f t="shared" si="495"/>
        <v>0.96690172397835195</v>
      </c>
      <c r="W1694" s="9">
        <f t="shared" si="496"/>
        <v>73.485000000000355</v>
      </c>
      <c r="X1694">
        <f t="shared" si="497"/>
        <v>2051.3050000000003</v>
      </c>
      <c r="Y1694" s="9">
        <f t="shared" si="498"/>
        <v>26.990683008850837</v>
      </c>
      <c r="Z1694" s="10">
        <f t="shared" si="499"/>
        <v>0.36395466750682015</v>
      </c>
      <c r="AA1694">
        <f t="shared" si="500"/>
        <v>15.460000000000036</v>
      </c>
    </row>
    <row r="1695" spans="1:27">
      <c r="A1695" s="1">
        <f t="shared" si="483"/>
        <v>9002995</v>
      </c>
      <c r="B1695" s="1">
        <v>-5</v>
      </c>
      <c r="C1695" s="1">
        <v>3</v>
      </c>
      <c r="D1695" s="2">
        <v>9</v>
      </c>
      <c r="E1695" s="5">
        <v>707.53</v>
      </c>
      <c r="F1695" s="5">
        <v>793.43</v>
      </c>
      <c r="G1695" s="5">
        <v>89.49</v>
      </c>
      <c r="H1695" s="5">
        <v>735.74</v>
      </c>
      <c r="I1695" s="5">
        <v>848.35</v>
      </c>
      <c r="J1695" s="5">
        <v>95.62</v>
      </c>
      <c r="K1695" s="6">
        <f t="shared" si="484"/>
        <v>721.63499999999999</v>
      </c>
      <c r="L1695" s="6">
        <f t="shared" si="485"/>
        <v>-28.210000000000036</v>
      </c>
      <c r="M1695" s="6">
        <f t="shared" si="486"/>
        <v>820.89</v>
      </c>
      <c r="N1695" s="5">
        <f t="shared" si="487"/>
        <v>65.4821435583778</v>
      </c>
      <c r="O1695" s="6">
        <f t="shared" si="488"/>
        <v>-54.920000000000073</v>
      </c>
      <c r="P1695" s="6">
        <f t="shared" si="489"/>
        <v>130.9642871167556</v>
      </c>
      <c r="Q1695" s="6">
        <f t="shared" si="490"/>
        <v>-6.6158338344757608E-2</v>
      </c>
      <c r="R1695" s="9">
        <f t="shared" si="491"/>
        <v>0.20394872974941544</v>
      </c>
      <c r="S1695" s="9">
        <f t="shared" si="492"/>
        <v>26.710000000000036</v>
      </c>
      <c r="T1695">
        <f t="shared" si="493"/>
        <v>54.920000000000073</v>
      </c>
      <c r="U1695" s="9">
        <f t="shared" si="494"/>
        <v>0.41935096360306606</v>
      </c>
      <c r="V1695" s="9">
        <f t="shared" si="495"/>
        <v>1.515756733154489</v>
      </c>
      <c r="W1695" s="9">
        <f t="shared" si="496"/>
        <v>99.254999999999995</v>
      </c>
      <c r="X1695">
        <f t="shared" si="497"/>
        <v>820.89</v>
      </c>
      <c r="Y1695" s="9">
        <f t="shared" si="498"/>
        <v>12.536089312167533</v>
      </c>
      <c r="Z1695" s="10">
        <f t="shared" si="499"/>
        <v>0.36402060381247653</v>
      </c>
      <c r="AA1695">
        <f t="shared" si="500"/>
        <v>28.210000000000036</v>
      </c>
    </row>
    <row r="1696" spans="1:27">
      <c r="A1696" s="1">
        <f t="shared" si="483"/>
        <v>6017001</v>
      </c>
      <c r="B1696" s="1">
        <v>1</v>
      </c>
      <c r="C1696" s="1">
        <v>17</v>
      </c>
      <c r="D1696" s="2">
        <v>6</v>
      </c>
      <c r="E1696" s="5">
        <v>959.31</v>
      </c>
      <c r="F1696" s="5">
        <v>1112.08</v>
      </c>
      <c r="G1696" s="5">
        <v>119.32</v>
      </c>
      <c r="H1696" s="5">
        <v>1051.78</v>
      </c>
      <c r="I1696" s="5">
        <v>1337.22</v>
      </c>
      <c r="J1696" s="5">
        <v>78.13</v>
      </c>
      <c r="K1696" s="6">
        <f t="shared" si="484"/>
        <v>1005.545</v>
      </c>
      <c r="L1696" s="6">
        <f t="shared" si="485"/>
        <v>-92.470000000000027</v>
      </c>
      <c r="M1696" s="6">
        <f t="shared" si="486"/>
        <v>1224.6500000000001</v>
      </c>
      <c r="N1696" s="5">
        <f t="shared" si="487"/>
        <v>71.311919235146092</v>
      </c>
      <c r="O1696" s="6">
        <f t="shared" si="488"/>
        <v>-225.1400000000001</v>
      </c>
      <c r="P1696" s="6">
        <f t="shared" si="489"/>
        <v>142.62383847029218</v>
      </c>
      <c r="Q1696" s="6">
        <f t="shared" si="490"/>
        <v>0.39982016029616763</v>
      </c>
      <c r="R1696" s="9">
        <f t="shared" si="491"/>
        <v>0.93020915313280228</v>
      </c>
      <c r="S1696" s="9">
        <f t="shared" si="492"/>
        <v>132.67000000000007</v>
      </c>
      <c r="T1696">
        <f t="shared" si="493"/>
        <v>225.1400000000001</v>
      </c>
      <c r="U1696" s="9">
        <f t="shared" si="494"/>
        <v>1.5785579915302561</v>
      </c>
      <c r="V1696" s="9">
        <f t="shared" si="495"/>
        <v>3.0724877741337551</v>
      </c>
      <c r="W1696" s="9">
        <f t="shared" si="496"/>
        <v>219.10500000000013</v>
      </c>
      <c r="X1696">
        <f t="shared" si="497"/>
        <v>1224.6500000000001</v>
      </c>
      <c r="Y1696" s="9">
        <f t="shared" si="498"/>
        <v>17.173145992071841</v>
      </c>
      <c r="Z1696" s="10">
        <f t="shared" si="499"/>
        <v>0.36404807374850923</v>
      </c>
      <c r="AA1696">
        <f t="shared" si="500"/>
        <v>92.470000000000027</v>
      </c>
    </row>
    <row r="1697" spans="1:27">
      <c r="A1697" s="1">
        <f t="shared" si="483"/>
        <v>11006003</v>
      </c>
      <c r="B1697" s="1">
        <v>3</v>
      </c>
      <c r="C1697" s="1">
        <v>6</v>
      </c>
      <c r="D1697" s="2">
        <v>11</v>
      </c>
      <c r="E1697" s="5">
        <v>1352.24</v>
      </c>
      <c r="F1697" s="5">
        <v>1340.41</v>
      </c>
      <c r="G1697" s="5">
        <v>91.22</v>
      </c>
      <c r="H1697" s="5">
        <v>1382.63</v>
      </c>
      <c r="I1697" s="5">
        <v>1542.8</v>
      </c>
      <c r="J1697" s="5">
        <v>73.62</v>
      </c>
      <c r="K1697" s="6">
        <f t="shared" si="484"/>
        <v>1367.4349999999999</v>
      </c>
      <c r="L1697" s="6">
        <f t="shared" si="485"/>
        <v>-30.3900000000001</v>
      </c>
      <c r="M1697" s="6">
        <f t="shared" si="486"/>
        <v>1441.605</v>
      </c>
      <c r="N1697" s="5">
        <f t="shared" si="487"/>
        <v>58.610990436947915</v>
      </c>
      <c r="O1697" s="6">
        <f t="shared" si="488"/>
        <v>-202.38999999999987</v>
      </c>
      <c r="P1697" s="6">
        <f t="shared" si="489"/>
        <v>117.22198087389583</v>
      </c>
      <c r="Q1697" s="6">
        <f t="shared" si="490"/>
        <v>0.21113350703451356</v>
      </c>
      <c r="R1697" s="9">
        <f t="shared" si="491"/>
        <v>1.4673015992199674</v>
      </c>
      <c r="S1697" s="9">
        <f t="shared" si="492"/>
        <v>171.99999999999977</v>
      </c>
      <c r="T1697">
        <f t="shared" si="493"/>
        <v>202.38999999999987</v>
      </c>
      <c r="U1697" s="9">
        <f t="shared" si="494"/>
        <v>1.7265533178263337</v>
      </c>
      <c r="V1697" s="9">
        <f t="shared" si="495"/>
        <v>1.265462321094712</v>
      </c>
      <c r="W1697" s="9">
        <f t="shared" si="496"/>
        <v>74.170000000000073</v>
      </c>
      <c r="X1697">
        <f t="shared" si="497"/>
        <v>1441.605</v>
      </c>
      <c r="Y1697" s="9">
        <f t="shared" si="498"/>
        <v>24.596154906319811</v>
      </c>
      <c r="Z1697" s="10">
        <f t="shared" si="499"/>
        <v>0.36407416826795058</v>
      </c>
      <c r="AA1697">
        <f t="shared" si="500"/>
        <v>30.3900000000001</v>
      </c>
    </row>
    <row r="1698" spans="1:27">
      <c r="A1698" s="1">
        <f t="shared" si="483"/>
        <v>9008004</v>
      </c>
      <c r="B1698" s="1">
        <v>4</v>
      </c>
      <c r="C1698" s="1">
        <v>8</v>
      </c>
      <c r="D1698" s="2">
        <v>9</v>
      </c>
      <c r="E1698" s="5">
        <v>1712.74</v>
      </c>
      <c r="F1698" s="5">
        <v>1678.29</v>
      </c>
      <c r="G1698" s="5">
        <v>130.19</v>
      </c>
      <c r="H1698" s="5">
        <v>1682.22</v>
      </c>
      <c r="I1698" s="5">
        <v>1534.16</v>
      </c>
      <c r="J1698" s="5">
        <v>115.14</v>
      </c>
      <c r="K1698" s="6">
        <f t="shared" si="484"/>
        <v>1697.48</v>
      </c>
      <c r="L1698" s="6">
        <f t="shared" si="485"/>
        <v>30.519999999999982</v>
      </c>
      <c r="M1698" s="6">
        <f t="shared" si="486"/>
        <v>1606.2249999999999</v>
      </c>
      <c r="N1698" s="5">
        <f t="shared" si="487"/>
        <v>86.900310269871881</v>
      </c>
      <c r="O1698" s="6">
        <f t="shared" si="488"/>
        <v>144.12999999999988</v>
      </c>
      <c r="P1698" s="6">
        <f t="shared" si="489"/>
        <v>173.80062053974376</v>
      </c>
      <c r="Q1698" s="6">
        <f t="shared" si="490"/>
        <v>0.12223188613362447</v>
      </c>
      <c r="R1698" s="9">
        <f t="shared" si="491"/>
        <v>0.6536800596406398</v>
      </c>
      <c r="S1698" s="9">
        <f t="shared" si="492"/>
        <v>113.6099999999999</v>
      </c>
      <c r="T1698">
        <f t="shared" si="493"/>
        <v>144.12999999999988</v>
      </c>
      <c r="U1698" s="9">
        <f t="shared" si="494"/>
        <v>0.82928357535432984</v>
      </c>
      <c r="V1698" s="9">
        <f t="shared" si="495"/>
        <v>1.0501113254556238</v>
      </c>
      <c r="W1698" s="9">
        <f t="shared" si="496"/>
        <v>91.255000000000109</v>
      </c>
      <c r="X1698">
        <f t="shared" si="497"/>
        <v>1606.2249999999999</v>
      </c>
      <c r="Y1698" s="9">
        <f t="shared" si="498"/>
        <v>18.483535847131193</v>
      </c>
      <c r="Z1698" s="10">
        <f t="shared" si="499"/>
        <v>0.36423344162775612</v>
      </c>
      <c r="AA1698">
        <f t="shared" si="500"/>
        <v>30.519999999999982</v>
      </c>
    </row>
    <row r="1699" spans="1:27">
      <c r="A1699" s="1">
        <f t="shared" si="483"/>
        <v>9008996</v>
      </c>
      <c r="B1699" s="1">
        <v>-4</v>
      </c>
      <c r="C1699" s="1">
        <v>9</v>
      </c>
      <c r="D1699" s="2">
        <v>9</v>
      </c>
      <c r="E1699" s="5">
        <v>5620.66</v>
      </c>
      <c r="F1699" s="5">
        <v>5930.9</v>
      </c>
      <c r="G1699" s="5">
        <v>166.99</v>
      </c>
      <c r="H1699" s="5">
        <v>5696.97</v>
      </c>
      <c r="I1699" s="5">
        <v>5850.61</v>
      </c>
      <c r="J1699" s="5">
        <v>147.47999999999999</v>
      </c>
      <c r="K1699" s="6">
        <f t="shared" si="484"/>
        <v>5658.8150000000005</v>
      </c>
      <c r="L1699" s="6">
        <f t="shared" si="485"/>
        <v>-76.3100000000004</v>
      </c>
      <c r="M1699" s="6">
        <f t="shared" si="486"/>
        <v>5890.7549999999992</v>
      </c>
      <c r="N1699" s="5">
        <f t="shared" si="487"/>
        <v>111.39570290186242</v>
      </c>
      <c r="O1699" s="6">
        <f t="shared" si="488"/>
        <v>80.289999999999964</v>
      </c>
      <c r="P1699" s="6">
        <f t="shared" si="489"/>
        <v>222.79140580372484</v>
      </c>
      <c r="Q1699" s="6">
        <f t="shared" si="490"/>
        <v>0.12360601986737045</v>
      </c>
      <c r="R1699" s="9">
        <f t="shared" si="491"/>
        <v>0.702899644782358</v>
      </c>
      <c r="S1699" s="9">
        <f t="shared" si="492"/>
        <v>156.60000000000036</v>
      </c>
      <c r="T1699">
        <f t="shared" si="493"/>
        <v>80.289999999999964</v>
      </c>
      <c r="U1699" s="9">
        <f t="shared" si="494"/>
        <v>0.36038194431401893</v>
      </c>
      <c r="V1699" s="9">
        <f t="shared" si="495"/>
        <v>2.0821269937524751</v>
      </c>
      <c r="W1699" s="9">
        <f t="shared" si="496"/>
        <v>231.93999999999869</v>
      </c>
      <c r="X1699">
        <f t="shared" si="497"/>
        <v>5890.7549999999992</v>
      </c>
      <c r="Y1699" s="9">
        <f t="shared" si="498"/>
        <v>52.881348620688236</v>
      </c>
      <c r="Z1699" s="10">
        <f t="shared" si="499"/>
        <v>0.36436657365900071</v>
      </c>
      <c r="AA1699">
        <f t="shared" si="500"/>
        <v>76.3100000000004</v>
      </c>
    </row>
    <row r="1700" spans="1:27">
      <c r="A1700" s="1">
        <f t="shared" si="483"/>
        <v>1013005</v>
      </c>
      <c r="B1700" s="1">
        <v>5</v>
      </c>
      <c r="C1700" s="1">
        <v>13</v>
      </c>
      <c r="D1700" s="2">
        <v>1</v>
      </c>
      <c r="E1700" s="5">
        <v>1748.55</v>
      </c>
      <c r="F1700" s="5">
        <v>2118.5</v>
      </c>
      <c r="G1700" s="5">
        <v>143.57</v>
      </c>
      <c r="H1700" s="5">
        <v>1700.13</v>
      </c>
      <c r="I1700" s="5">
        <v>1754.4</v>
      </c>
      <c r="J1700" s="5">
        <v>113.47</v>
      </c>
      <c r="K1700" s="6">
        <f t="shared" si="484"/>
        <v>1724.3400000000001</v>
      </c>
      <c r="L1700" s="6">
        <f t="shared" si="485"/>
        <v>48.419999999999845</v>
      </c>
      <c r="M1700" s="6">
        <f t="shared" si="486"/>
        <v>1936.45</v>
      </c>
      <c r="N1700" s="5">
        <f t="shared" si="487"/>
        <v>91.498341241795188</v>
      </c>
      <c r="O1700" s="6">
        <f t="shared" si="488"/>
        <v>364.09999999999991</v>
      </c>
      <c r="P1700" s="6">
        <f t="shared" si="489"/>
        <v>182.99668248359038</v>
      </c>
      <c r="Q1700" s="6">
        <f t="shared" si="490"/>
        <v>0.23103659484109568</v>
      </c>
      <c r="R1700" s="9">
        <f t="shared" si="491"/>
        <v>1.7250585951376884</v>
      </c>
      <c r="S1700" s="9">
        <f t="shared" si="492"/>
        <v>315.68000000000006</v>
      </c>
      <c r="T1700">
        <f t="shared" si="493"/>
        <v>364.09999999999991</v>
      </c>
      <c r="U1700" s="9">
        <f t="shared" si="494"/>
        <v>1.9896535557831732</v>
      </c>
      <c r="V1700" s="9">
        <f t="shared" si="495"/>
        <v>2.318184101714742</v>
      </c>
      <c r="W1700" s="9">
        <f t="shared" si="496"/>
        <v>212.1099999999999</v>
      </c>
      <c r="X1700">
        <f t="shared" si="497"/>
        <v>1936.45</v>
      </c>
      <c r="Y1700" s="9">
        <f t="shared" si="498"/>
        <v>21.163771645681553</v>
      </c>
      <c r="Z1700" s="10">
        <f t="shared" si="499"/>
        <v>0.36437755144904305</v>
      </c>
      <c r="AA1700">
        <f t="shared" si="500"/>
        <v>48.419999999999845</v>
      </c>
    </row>
    <row r="1701" spans="1:27">
      <c r="A1701" s="1">
        <f t="shared" si="483"/>
        <v>13002001</v>
      </c>
      <c r="B1701" s="1">
        <v>1</v>
      </c>
      <c r="C1701" s="1">
        <v>2</v>
      </c>
      <c r="D1701" s="2">
        <v>13</v>
      </c>
      <c r="E1701" s="5">
        <v>2599.3000000000002</v>
      </c>
      <c r="F1701" s="5">
        <v>2744.62</v>
      </c>
      <c r="G1701" s="5">
        <v>91.58</v>
      </c>
      <c r="H1701" s="5">
        <v>2492.44</v>
      </c>
      <c r="I1701" s="5">
        <v>2653.22</v>
      </c>
      <c r="J1701" s="5">
        <v>97.44</v>
      </c>
      <c r="K1701" s="6">
        <f t="shared" si="484"/>
        <v>2545.87</v>
      </c>
      <c r="L1701" s="6">
        <f t="shared" si="485"/>
        <v>106.86000000000013</v>
      </c>
      <c r="M1701" s="6">
        <f t="shared" si="486"/>
        <v>2698.92</v>
      </c>
      <c r="N1701" s="5">
        <f t="shared" si="487"/>
        <v>66.86076951396835</v>
      </c>
      <c r="O1701" s="6">
        <f t="shared" si="488"/>
        <v>91.400000000000091</v>
      </c>
      <c r="P1701" s="6">
        <f t="shared" si="489"/>
        <v>133.7215390279367</v>
      </c>
      <c r="Q1701" s="6">
        <f t="shared" si="490"/>
        <v>-6.1944484367878437E-2</v>
      </c>
      <c r="R1701" s="9">
        <f t="shared" si="491"/>
        <v>0.1156133866868686</v>
      </c>
      <c r="S1701" s="9">
        <f t="shared" si="492"/>
        <v>15.460000000000036</v>
      </c>
      <c r="T1701">
        <f t="shared" si="493"/>
        <v>91.400000000000091</v>
      </c>
      <c r="U1701" s="9">
        <f t="shared" si="494"/>
        <v>0.68350993164164131</v>
      </c>
      <c r="V1701" s="9">
        <f t="shared" si="495"/>
        <v>2.2890852305854099</v>
      </c>
      <c r="W1701" s="9">
        <f t="shared" si="496"/>
        <v>153.05000000000018</v>
      </c>
      <c r="X1701">
        <f t="shared" si="497"/>
        <v>2698.92</v>
      </c>
      <c r="Y1701" s="9">
        <f t="shared" si="498"/>
        <v>40.366271875410433</v>
      </c>
      <c r="Z1701" s="10">
        <f t="shared" si="499"/>
        <v>0.36439264537034777</v>
      </c>
      <c r="AA1701">
        <f t="shared" si="500"/>
        <v>106.86000000000013</v>
      </c>
    </row>
    <row r="1702" spans="1:27">
      <c r="A1702" s="1">
        <f t="shared" si="483"/>
        <v>12001997</v>
      </c>
      <c r="B1702" s="1">
        <v>-3</v>
      </c>
      <c r="C1702" s="1">
        <v>2</v>
      </c>
      <c r="D1702" s="2">
        <v>12</v>
      </c>
      <c r="E1702" s="5">
        <v>453.4</v>
      </c>
      <c r="F1702" s="5">
        <v>408.42</v>
      </c>
      <c r="G1702" s="5">
        <v>76.11</v>
      </c>
      <c r="H1702" s="5">
        <v>453.09</v>
      </c>
      <c r="I1702" s="5">
        <v>517.71</v>
      </c>
      <c r="J1702" s="5">
        <v>79.180000000000007</v>
      </c>
      <c r="K1702" s="6">
        <f t="shared" si="484"/>
        <v>453.245</v>
      </c>
      <c r="L1702" s="6">
        <f t="shared" si="485"/>
        <v>0.31000000000000227</v>
      </c>
      <c r="M1702" s="6">
        <f t="shared" si="486"/>
        <v>463.06500000000005</v>
      </c>
      <c r="N1702" s="5">
        <f t="shared" si="487"/>
        <v>54.914033953079795</v>
      </c>
      <c r="O1702" s="6">
        <f t="shared" si="488"/>
        <v>-109.29000000000002</v>
      </c>
      <c r="P1702" s="6">
        <f t="shared" si="489"/>
        <v>109.82806790615959</v>
      </c>
      <c r="Q1702" s="6">
        <f t="shared" si="490"/>
        <v>-3.9523480139969543E-2</v>
      </c>
      <c r="R1702" s="9">
        <f t="shared" si="491"/>
        <v>0.99792340964830195</v>
      </c>
      <c r="S1702" s="9">
        <f t="shared" si="492"/>
        <v>109.60000000000002</v>
      </c>
      <c r="T1702">
        <f t="shared" si="493"/>
        <v>109.29000000000002</v>
      </c>
      <c r="U1702" s="9">
        <f t="shared" si="494"/>
        <v>0.99510081606261791</v>
      </c>
      <c r="V1702" s="9">
        <f t="shared" si="495"/>
        <v>0.1788249613639849</v>
      </c>
      <c r="W1702" s="9">
        <f t="shared" si="496"/>
        <v>9.82000000000005</v>
      </c>
      <c r="X1702">
        <f t="shared" si="497"/>
        <v>463.06500000000005</v>
      </c>
      <c r="Y1702" s="9">
        <f t="shared" si="498"/>
        <v>8.4325438629341409</v>
      </c>
      <c r="Z1702" s="10">
        <f t="shared" si="499"/>
        <v>0.36460663735044652</v>
      </c>
      <c r="AA1702">
        <f t="shared" si="500"/>
        <v>0.31000000000000227</v>
      </c>
    </row>
    <row r="1703" spans="1:27">
      <c r="A1703" s="1">
        <f t="shared" si="483"/>
        <v>12007999</v>
      </c>
      <c r="B1703" s="1">
        <v>-1</v>
      </c>
      <c r="C1703" s="1">
        <v>8</v>
      </c>
      <c r="D1703" s="2">
        <v>12</v>
      </c>
      <c r="E1703" s="5">
        <v>427.3</v>
      </c>
      <c r="F1703" s="5">
        <v>537.09</v>
      </c>
      <c r="G1703" s="5">
        <v>62.35</v>
      </c>
      <c r="H1703" s="5">
        <v>459.25</v>
      </c>
      <c r="I1703" s="5">
        <v>513.36</v>
      </c>
      <c r="J1703" s="5">
        <v>46.02</v>
      </c>
      <c r="K1703" s="6">
        <f t="shared" si="484"/>
        <v>443.27499999999998</v>
      </c>
      <c r="L1703" s="6">
        <f t="shared" si="485"/>
        <v>-31.949999999999989</v>
      </c>
      <c r="M1703" s="6">
        <f t="shared" si="486"/>
        <v>525.22500000000002</v>
      </c>
      <c r="N1703" s="5">
        <f t="shared" si="487"/>
        <v>38.747138281426672</v>
      </c>
      <c r="O1703" s="6">
        <f t="shared" si="488"/>
        <v>23.730000000000018</v>
      </c>
      <c r="P1703" s="6">
        <f t="shared" si="489"/>
        <v>77.494276562853344</v>
      </c>
      <c r="Q1703" s="6">
        <f t="shared" si="490"/>
        <v>0.29468362353255945</v>
      </c>
      <c r="R1703" s="9">
        <f t="shared" si="491"/>
        <v>0.71850467504964166</v>
      </c>
      <c r="S1703" s="9">
        <f t="shared" si="492"/>
        <v>55.680000000000007</v>
      </c>
      <c r="T1703">
        <f t="shared" si="493"/>
        <v>23.730000000000018</v>
      </c>
      <c r="U1703" s="9">
        <f t="shared" si="494"/>
        <v>0.3062161626962645</v>
      </c>
      <c r="V1703" s="9">
        <f t="shared" si="495"/>
        <v>2.1149949037470606</v>
      </c>
      <c r="W1703" s="9">
        <f t="shared" si="496"/>
        <v>81.950000000000045</v>
      </c>
      <c r="X1703">
        <f t="shared" si="497"/>
        <v>525.22500000000002</v>
      </c>
      <c r="Y1703" s="9">
        <f t="shared" si="498"/>
        <v>13.55519461037888</v>
      </c>
      <c r="Z1703" s="10">
        <f t="shared" si="499"/>
        <v>0.3647766439891677</v>
      </c>
      <c r="AA1703">
        <f t="shared" si="500"/>
        <v>31.949999999999989</v>
      </c>
    </row>
    <row r="1704" spans="1:27">
      <c r="A1704" s="1">
        <f t="shared" si="483"/>
        <v>13004000</v>
      </c>
      <c r="B1704" s="1">
        <v>0</v>
      </c>
      <c r="C1704" s="1">
        <v>4</v>
      </c>
      <c r="D1704" s="2">
        <v>13</v>
      </c>
      <c r="E1704" s="5">
        <v>486.69</v>
      </c>
      <c r="F1704" s="5">
        <v>1540.76</v>
      </c>
      <c r="G1704" s="5">
        <v>92</v>
      </c>
      <c r="H1704" s="5">
        <v>465.35</v>
      </c>
      <c r="I1704" s="5">
        <v>1139.42</v>
      </c>
      <c r="J1704" s="5">
        <v>80.39</v>
      </c>
      <c r="K1704" s="6">
        <f t="shared" si="484"/>
        <v>476.02</v>
      </c>
      <c r="L1704" s="6">
        <f t="shared" si="485"/>
        <v>21.339999999999975</v>
      </c>
      <c r="M1704" s="6">
        <f t="shared" si="486"/>
        <v>1340.0900000000001</v>
      </c>
      <c r="N1704" s="5">
        <f t="shared" si="487"/>
        <v>61.087134692994077</v>
      </c>
      <c r="O1704" s="6">
        <f t="shared" si="488"/>
        <v>401.33999999999992</v>
      </c>
      <c r="P1704" s="6">
        <f t="shared" si="489"/>
        <v>122.17426938598815</v>
      </c>
      <c r="Q1704" s="6">
        <f t="shared" si="490"/>
        <v>0.13408641772000379</v>
      </c>
      <c r="R1704" s="9">
        <f t="shared" si="491"/>
        <v>3.110311212907332</v>
      </c>
      <c r="S1704" s="9">
        <f t="shared" si="492"/>
        <v>379.99999999999994</v>
      </c>
      <c r="T1704">
        <f t="shared" si="493"/>
        <v>401.33999999999992</v>
      </c>
      <c r="U1704" s="9">
        <f t="shared" si="494"/>
        <v>3.2849797426006013</v>
      </c>
      <c r="V1704" s="9">
        <f t="shared" si="495"/>
        <v>14.144876893351785</v>
      </c>
      <c r="W1704" s="9">
        <f t="shared" si="496"/>
        <v>864.07000000000016</v>
      </c>
      <c r="X1704">
        <f t="shared" si="497"/>
        <v>1340.0900000000001</v>
      </c>
      <c r="Y1704" s="9">
        <f t="shared" si="498"/>
        <v>21.937352385815725</v>
      </c>
      <c r="Z1704" s="10">
        <f t="shared" si="499"/>
        <v>0.3647930920398576</v>
      </c>
      <c r="AA1704">
        <f t="shared" si="500"/>
        <v>21.339999999999975</v>
      </c>
    </row>
    <row r="1705" spans="1:27">
      <c r="A1705" s="1">
        <f t="shared" si="483"/>
        <v>11009002</v>
      </c>
      <c r="B1705" s="1">
        <v>2</v>
      </c>
      <c r="C1705" s="1">
        <v>9</v>
      </c>
      <c r="D1705" s="2">
        <v>11</v>
      </c>
      <c r="E1705" s="5">
        <v>332.55</v>
      </c>
      <c r="F1705" s="5">
        <v>299.61</v>
      </c>
      <c r="G1705" s="5">
        <v>61.89</v>
      </c>
      <c r="H1705" s="5">
        <v>311.55</v>
      </c>
      <c r="I1705" s="5">
        <v>303.64999999999998</v>
      </c>
      <c r="J1705" s="5">
        <v>49.74</v>
      </c>
      <c r="K1705" s="6">
        <f t="shared" si="484"/>
        <v>322.05</v>
      </c>
      <c r="L1705" s="6">
        <f t="shared" si="485"/>
        <v>21</v>
      </c>
      <c r="M1705" s="6">
        <f t="shared" si="486"/>
        <v>301.63</v>
      </c>
      <c r="N1705" s="5">
        <f t="shared" si="487"/>
        <v>39.700250943791275</v>
      </c>
      <c r="O1705" s="6">
        <f t="shared" si="488"/>
        <v>-4.0399999999999636</v>
      </c>
      <c r="P1705" s="6">
        <f t="shared" si="489"/>
        <v>79.40050188758255</v>
      </c>
      <c r="Q1705" s="6">
        <f t="shared" si="490"/>
        <v>0.21513481999042669</v>
      </c>
      <c r="R1705" s="9">
        <f t="shared" si="491"/>
        <v>0.31536324588290759</v>
      </c>
      <c r="S1705" s="9">
        <f t="shared" si="492"/>
        <v>25.039999999999964</v>
      </c>
      <c r="T1705">
        <f t="shared" si="493"/>
        <v>4.0399999999999636</v>
      </c>
      <c r="U1705" s="9">
        <f t="shared" si="494"/>
        <v>5.0881290469925601E-2</v>
      </c>
      <c r="V1705" s="9">
        <f t="shared" si="495"/>
        <v>0.51435443138410442</v>
      </c>
      <c r="W1705" s="9">
        <f t="shared" si="496"/>
        <v>20.420000000000016</v>
      </c>
      <c r="X1705">
        <f t="shared" si="497"/>
        <v>301.63</v>
      </c>
      <c r="Y1705" s="9">
        <f t="shared" si="498"/>
        <v>7.5976849724969293</v>
      </c>
      <c r="Z1705" s="10">
        <f t="shared" si="499"/>
        <v>0.36488765394296363</v>
      </c>
      <c r="AA1705">
        <f t="shared" si="500"/>
        <v>21</v>
      </c>
    </row>
    <row r="1706" spans="1:27">
      <c r="A1706" s="1">
        <f t="shared" si="483"/>
        <v>3018002</v>
      </c>
      <c r="B1706" s="1">
        <v>2</v>
      </c>
      <c r="C1706" s="1">
        <v>18</v>
      </c>
      <c r="D1706" s="2">
        <v>3</v>
      </c>
      <c r="E1706" s="5">
        <v>1684.87</v>
      </c>
      <c r="F1706" s="5">
        <v>1435.98</v>
      </c>
      <c r="G1706" s="5">
        <v>98.87</v>
      </c>
      <c r="H1706" s="5">
        <v>1701.31</v>
      </c>
      <c r="I1706" s="5">
        <v>1663.93</v>
      </c>
      <c r="J1706" s="5">
        <v>114.02</v>
      </c>
      <c r="K1706" s="6">
        <f t="shared" si="484"/>
        <v>1693.09</v>
      </c>
      <c r="L1706" s="6">
        <f t="shared" si="485"/>
        <v>-16.440000000000055</v>
      </c>
      <c r="M1706" s="6">
        <f t="shared" si="486"/>
        <v>1549.9549999999999</v>
      </c>
      <c r="N1706" s="5">
        <f t="shared" si="487"/>
        <v>75.4583284005152</v>
      </c>
      <c r="O1706" s="6">
        <f t="shared" si="488"/>
        <v>-227.95000000000005</v>
      </c>
      <c r="P1706" s="6">
        <f t="shared" si="489"/>
        <v>150.9166568010304</v>
      </c>
      <c r="Q1706" s="6">
        <f t="shared" si="490"/>
        <v>-0.14160987618224677</v>
      </c>
      <c r="R1706" s="9">
        <f t="shared" si="491"/>
        <v>1.4015020242520764</v>
      </c>
      <c r="S1706" s="9">
        <f t="shared" si="492"/>
        <v>211.51</v>
      </c>
      <c r="T1706">
        <f t="shared" si="493"/>
        <v>227.95000000000005</v>
      </c>
      <c r="U1706" s="9">
        <f t="shared" si="494"/>
        <v>1.5104363218205328</v>
      </c>
      <c r="V1706" s="9">
        <f t="shared" si="495"/>
        <v>1.8968747788881939</v>
      </c>
      <c r="W1706" s="9">
        <f t="shared" si="496"/>
        <v>143.13499999999999</v>
      </c>
      <c r="X1706">
        <f t="shared" si="497"/>
        <v>1549.9549999999999</v>
      </c>
      <c r="Y1706" s="9">
        <f t="shared" si="498"/>
        <v>20.540542480257454</v>
      </c>
      <c r="Z1706" s="10">
        <f t="shared" si="499"/>
        <v>0.36491368842508498</v>
      </c>
      <c r="AA1706">
        <f t="shared" si="500"/>
        <v>16.440000000000055</v>
      </c>
    </row>
    <row r="1707" spans="1:27">
      <c r="A1707" s="1">
        <f t="shared" si="483"/>
        <v>2018999</v>
      </c>
      <c r="B1707" s="1">
        <v>-1</v>
      </c>
      <c r="C1707" s="1">
        <v>19</v>
      </c>
      <c r="D1707" s="2">
        <v>2</v>
      </c>
      <c r="E1707" s="5">
        <v>4552.33</v>
      </c>
      <c r="F1707" s="5">
        <v>4644.5600000000004</v>
      </c>
      <c r="G1707" s="5">
        <v>130.36000000000001</v>
      </c>
      <c r="H1707" s="5">
        <v>4426.33</v>
      </c>
      <c r="I1707" s="5">
        <v>4450.91</v>
      </c>
      <c r="J1707" s="5">
        <v>250.49</v>
      </c>
      <c r="K1707" s="6">
        <f t="shared" si="484"/>
        <v>4489.33</v>
      </c>
      <c r="L1707" s="6">
        <f t="shared" si="485"/>
        <v>126</v>
      </c>
      <c r="M1707" s="6">
        <f t="shared" si="486"/>
        <v>4547.7350000000006</v>
      </c>
      <c r="N1707" s="5">
        <f t="shared" si="487"/>
        <v>141.19044735746112</v>
      </c>
      <c r="O1707" s="6">
        <f t="shared" si="488"/>
        <v>193.65000000000055</v>
      </c>
      <c r="P1707" s="6">
        <f t="shared" si="489"/>
        <v>282.38089471492225</v>
      </c>
      <c r="Q1707" s="6">
        <f t="shared" si="490"/>
        <v>-0.57376601017206275</v>
      </c>
      <c r="R1707" s="9">
        <f t="shared" si="491"/>
        <v>0.23957003206005362</v>
      </c>
      <c r="S1707" s="9">
        <f t="shared" si="492"/>
        <v>67.650000000000546</v>
      </c>
      <c r="T1707">
        <f t="shared" si="493"/>
        <v>193.65000000000055</v>
      </c>
      <c r="U1707" s="9">
        <f t="shared" si="494"/>
        <v>0.68577585673952901</v>
      </c>
      <c r="V1707" s="9">
        <f t="shared" si="495"/>
        <v>0.4136611300064294</v>
      </c>
      <c r="W1707" s="9">
        <f t="shared" si="496"/>
        <v>58.405000000000655</v>
      </c>
      <c r="X1707">
        <f t="shared" si="497"/>
        <v>4547.7350000000006</v>
      </c>
      <c r="Y1707" s="9">
        <f t="shared" si="498"/>
        <v>32.20993406505896</v>
      </c>
      <c r="Z1707" s="10">
        <f t="shared" si="499"/>
        <v>0.36491505860953449</v>
      </c>
      <c r="AA1707">
        <f t="shared" si="500"/>
        <v>126</v>
      </c>
    </row>
    <row r="1708" spans="1:27">
      <c r="A1708" s="1">
        <f t="shared" si="483"/>
        <v>5017002</v>
      </c>
      <c r="B1708" s="1">
        <v>2</v>
      </c>
      <c r="C1708" s="1">
        <v>17</v>
      </c>
      <c r="D1708" s="2">
        <v>5</v>
      </c>
      <c r="E1708" s="5">
        <v>1883.42</v>
      </c>
      <c r="F1708" s="5">
        <v>1776.7</v>
      </c>
      <c r="G1708" s="5">
        <v>161.97</v>
      </c>
      <c r="H1708" s="5">
        <v>1952.99</v>
      </c>
      <c r="I1708" s="5">
        <v>1806.82</v>
      </c>
      <c r="J1708" s="5">
        <v>94.31</v>
      </c>
      <c r="K1708" s="6">
        <f t="shared" si="484"/>
        <v>1918.2049999999999</v>
      </c>
      <c r="L1708" s="6">
        <f t="shared" si="485"/>
        <v>-69.569999999999936</v>
      </c>
      <c r="M1708" s="6">
        <f t="shared" si="486"/>
        <v>1791.76</v>
      </c>
      <c r="N1708" s="5">
        <f t="shared" si="487"/>
        <v>93.713202111548824</v>
      </c>
      <c r="O1708" s="6">
        <f t="shared" si="488"/>
        <v>-30.119999999999891</v>
      </c>
      <c r="P1708" s="6">
        <f t="shared" si="489"/>
        <v>187.42640422309765</v>
      </c>
      <c r="Q1708" s="6">
        <f t="shared" si="490"/>
        <v>0.49361137831144519</v>
      </c>
      <c r="R1708" s="9">
        <f t="shared" si="491"/>
        <v>0.21048261670240373</v>
      </c>
      <c r="S1708" s="9">
        <f t="shared" si="492"/>
        <v>39.450000000000045</v>
      </c>
      <c r="T1708">
        <f t="shared" si="493"/>
        <v>30.119999999999891</v>
      </c>
      <c r="U1708" s="9">
        <f t="shared" si="494"/>
        <v>0.16070307769521849</v>
      </c>
      <c r="V1708" s="9">
        <f t="shared" si="495"/>
        <v>1.3492762721893736</v>
      </c>
      <c r="W1708" s="9">
        <f t="shared" si="496"/>
        <v>126.44499999999994</v>
      </c>
      <c r="X1708">
        <f t="shared" si="497"/>
        <v>1791.76</v>
      </c>
      <c r="Y1708" s="9">
        <f t="shared" si="498"/>
        <v>19.119611320795865</v>
      </c>
      <c r="Z1708" s="10">
        <f t="shared" si="499"/>
        <v>0.36496438182376095</v>
      </c>
      <c r="AA1708">
        <f t="shared" si="500"/>
        <v>69.569999999999936</v>
      </c>
    </row>
    <row r="1709" spans="1:27">
      <c r="A1709" s="1">
        <f t="shared" si="483"/>
        <v>4011995</v>
      </c>
      <c r="B1709" s="1">
        <v>-5</v>
      </c>
      <c r="C1709" s="1">
        <v>12</v>
      </c>
      <c r="D1709" s="2">
        <v>4</v>
      </c>
      <c r="E1709" s="5">
        <v>536.48</v>
      </c>
      <c r="F1709" s="5">
        <v>949.27</v>
      </c>
      <c r="G1709" s="5">
        <v>90.33</v>
      </c>
      <c r="H1709" s="5">
        <v>515.17999999999995</v>
      </c>
      <c r="I1709" s="5">
        <v>855.04</v>
      </c>
      <c r="J1709" s="5">
        <v>79.180000000000007</v>
      </c>
      <c r="K1709" s="6">
        <f t="shared" si="484"/>
        <v>525.82999999999993</v>
      </c>
      <c r="L1709" s="6">
        <f t="shared" si="485"/>
        <v>21.300000000000068</v>
      </c>
      <c r="M1709" s="6">
        <f t="shared" si="486"/>
        <v>902.15499999999997</v>
      </c>
      <c r="N1709" s="5">
        <f t="shared" si="487"/>
        <v>60.060347359967878</v>
      </c>
      <c r="O1709" s="6">
        <f t="shared" si="488"/>
        <v>94.230000000000018</v>
      </c>
      <c r="P1709" s="6">
        <f t="shared" si="489"/>
        <v>120.12069471993576</v>
      </c>
      <c r="Q1709" s="6">
        <f t="shared" si="490"/>
        <v>0.13098890772004801</v>
      </c>
      <c r="R1709" s="9">
        <f t="shared" si="491"/>
        <v>0.60713934572254991</v>
      </c>
      <c r="S1709" s="9">
        <f t="shared" si="492"/>
        <v>72.92999999999995</v>
      </c>
      <c r="T1709">
        <f t="shared" si="493"/>
        <v>94.230000000000018</v>
      </c>
      <c r="U1709" s="9">
        <f t="shared" si="494"/>
        <v>0.78446099749672193</v>
      </c>
      <c r="V1709" s="9">
        <f t="shared" si="495"/>
        <v>6.2657812773629171</v>
      </c>
      <c r="W1709" s="9">
        <f t="shared" si="496"/>
        <v>376.32500000000005</v>
      </c>
      <c r="X1709">
        <f t="shared" si="497"/>
        <v>902.15499999999997</v>
      </c>
      <c r="Y1709" s="9">
        <f t="shared" si="498"/>
        <v>15.020808897307758</v>
      </c>
      <c r="Z1709" s="10">
        <f t="shared" si="499"/>
        <v>0.36497397167469353</v>
      </c>
      <c r="AA1709">
        <f t="shared" si="500"/>
        <v>21.300000000000068</v>
      </c>
    </row>
    <row r="1710" spans="1:27">
      <c r="A1710" s="1">
        <f t="shared" si="483"/>
        <v>5018000</v>
      </c>
      <c r="B1710" s="1">
        <v>0</v>
      </c>
      <c r="C1710" s="1">
        <v>18</v>
      </c>
      <c r="D1710" s="2">
        <v>5</v>
      </c>
      <c r="E1710" s="5">
        <v>857.61</v>
      </c>
      <c r="F1710" s="5">
        <v>849.31</v>
      </c>
      <c r="G1710" s="5">
        <v>76.930000000000007</v>
      </c>
      <c r="H1710" s="5">
        <v>859.39</v>
      </c>
      <c r="I1710" s="5">
        <v>970.52</v>
      </c>
      <c r="J1710" s="5">
        <v>78.709999999999994</v>
      </c>
      <c r="K1710" s="6">
        <f t="shared" si="484"/>
        <v>858.5</v>
      </c>
      <c r="L1710" s="6">
        <f t="shared" si="485"/>
        <v>-1.7799999999999727</v>
      </c>
      <c r="M1710" s="6">
        <f t="shared" si="486"/>
        <v>909.91499999999996</v>
      </c>
      <c r="N1710" s="5">
        <f t="shared" si="487"/>
        <v>55.030648278936354</v>
      </c>
      <c r="O1710" s="6">
        <f t="shared" si="488"/>
        <v>-121.21000000000004</v>
      </c>
      <c r="P1710" s="6">
        <f t="shared" si="489"/>
        <v>110.06129655787271</v>
      </c>
      <c r="Q1710" s="6">
        <f t="shared" si="490"/>
        <v>-2.2870305986986764E-2</v>
      </c>
      <c r="R1710" s="9">
        <f t="shared" si="491"/>
        <v>1.0851225974536933</v>
      </c>
      <c r="S1710" s="9">
        <f t="shared" si="492"/>
        <v>119.43000000000006</v>
      </c>
      <c r="T1710">
        <f t="shared" si="493"/>
        <v>121.21000000000004</v>
      </c>
      <c r="U1710" s="9">
        <f t="shared" si="494"/>
        <v>1.101295403477871</v>
      </c>
      <c r="V1710" s="9">
        <f t="shared" si="495"/>
        <v>0.93429755250911106</v>
      </c>
      <c r="W1710" s="9">
        <f t="shared" si="496"/>
        <v>51.414999999999964</v>
      </c>
      <c r="X1710">
        <f t="shared" si="497"/>
        <v>909.91499999999996</v>
      </c>
      <c r="Y1710" s="9">
        <f t="shared" si="498"/>
        <v>16.534695273584138</v>
      </c>
      <c r="Z1710" s="10">
        <f t="shared" si="499"/>
        <v>0.36499589038782343</v>
      </c>
      <c r="AA1710">
        <f t="shared" si="500"/>
        <v>1.7799999999999727</v>
      </c>
    </row>
    <row r="1711" spans="1:27">
      <c r="A1711" s="1">
        <f t="shared" si="483"/>
        <v>3015004</v>
      </c>
      <c r="B1711" s="1">
        <v>4</v>
      </c>
      <c r="C1711" s="1">
        <v>15</v>
      </c>
      <c r="D1711" s="2">
        <v>3</v>
      </c>
      <c r="E1711" s="5">
        <v>1027.96</v>
      </c>
      <c r="F1711" s="5">
        <v>1004.19</v>
      </c>
      <c r="G1711" s="5">
        <v>100.64</v>
      </c>
      <c r="H1711" s="5">
        <v>1011.83</v>
      </c>
      <c r="I1711" s="5">
        <v>908.01</v>
      </c>
      <c r="J1711" s="5">
        <v>106.22</v>
      </c>
      <c r="K1711" s="6">
        <f t="shared" si="484"/>
        <v>1019.895</v>
      </c>
      <c r="L1711" s="6">
        <f t="shared" si="485"/>
        <v>16.129999999999995</v>
      </c>
      <c r="M1711" s="6">
        <f t="shared" si="486"/>
        <v>956.1</v>
      </c>
      <c r="N1711" s="5">
        <f t="shared" si="487"/>
        <v>73.162657824876746</v>
      </c>
      <c r="O1711" s="6">
        <f t="shared" si="488"/>
        <v>96.180000000000064</v>
      </c>
      <c r="P1711" s="6">
        <f t="shared" si="489"/>
        <v>146.32531564975349</v>
      </c>
      <c r="Q1711" s="6">
        <f t="shared" si="490"/>
        <v>-5.3910303899407604E-2</v>
      </c>
      <c r="R1711" s="9">
        <f t="shared" si="491"/>
        <v>0.54706869856757367</v>
      </c>
      <c r="S1711" s="9">
        <f t="shared" si="492"/>
        <v>80.050000000000068</v>
      </c>
      <c r="T1711">
        <f t="shared" si="493"/>
        <v>96.180000000000064</v>
      </c>
      <c r="U1711" s="9">
        <f t="shared" si="494"/>
        <v>0.6573025287723826</v>
      </c>
      <c r="V1711" s="9">
        <f t="shared" si="495"/>
        <v>0.87196121486866485</v>
      </c>
      <c r="W1711" s="9">
        <f t="shared" si="496"/>
        <v>63.794999999999959</v>
      </c>
      <c r="X1711">
        <f t="shared" si="497"/>
        <v>956.1</v>
      </c>
      <c r="Y1711" s="9">
        <f t="shared" si="498"/>
        <v>13.068141978774685</v>
      </c>
      <c r="Z1711" s="10">
        <f t="shared" si="499"/>
        <v>0.36502465670143441</v>
      </c>
      <c r="AA1711">
        <f t="shared" si="500"/>
        <v>16.129999999999995</v>
      </c>
    </row>
    <row r="1712" spans="1:27">
      <c r="A1712" s="1">
        <f t="shared" si="483"/>
        <v>1009006</v>
      </c>
      <c r="B1712" s="1">
        <v>6</v>
      </c>
      <c r="C1712" s="1">
        <v>9</v>
      </c>
      <c r="D1712" s="2">
        <v>1</v>
      </c>
      <c r="E1712" s="5">
        <v>1686.75</v>
      </c>
      <c r="F1712" s="5">
        <v>1550.33</v>
      </c>
      <c r="G1712" s="5">
        <v>115.98</v>
      </c>
      <c r="H1712" s="5">
        <v>1672.79</v>
      </c>
      <c r="I1712" s="5">
        <v>1589.08</v>
      </c>
      <c r="J1712" s="5">
        <v>94.23</v>
      </c>
      <c r="K1712" s="6">
        <f t="shared" si="484"/>
        <v>1679.77</v>
      </c>
      <c r="L1712" s="6">
        <f t="shared" si="485"/>
        <v>13.960000000000036</v>
      </c>
      <c r="M1712" s="6">
        <f t="shared" si="486"/>
        <v>1569.7049999999999</v>
      </c>
      <c r="N1712" s="5">
        <f t="shared" si="487"/>
        <v>74.717222412239067</v>
      </c>
      <c r="O1712" s="6">
        <f t="shared" si="488"/>
        <v>-38.75</v>
      </c>
      <c r="P1712" s="6">
        <f t="shared" si="489"/>
        <v>149.43444482447813</v>
      </c>
      <c r="Q1712" s="6">
        <f t="shared" si="490"/>
        <v>0.2047440098852818</v>
      </c>
      <c r="R1712" s="9">
        <f t="shared" si="491"/>
        <v>0.35272992155129862</v>
      </c>
      <c r="S1712" s="9">
        <f t="shared" si="492"/>
        <v>52.710000000000036</v>
      </c>
      <c r="T1712">
        <f t="shared" si="493"/>
        <v>38.75</v>
      </c>
      <c r="U1712" s="9">
        <f t="shared" si="494"/>
        <v>0.25931103130549826</v>
      </c>
      <c r="V1712" s="9">
        <f t="shared" si="495"/>
        <v>1.4730874147426931</v>
      </c>
      <c r="W1712" s="9">
        <f t="shared" si="496"/>
        <v>110.06500000000005</v>
      </c>
      <c r="X1712">
        <f t="shared" si="497"/>
        <v>1569.7049999999999</v>
      </c>
      <c r="Y1712" s="9">
        <f t="shared" si="498"/>
        <v>21.008610188149529</v>
      </c>
      <c r="Z1712" s="10">
        <f t="shared" si="499"/>
        <v>0.36530398300593436</v>
      </c>
      <c r="AA1712">
        <f t="shared" si="500"/>
        <v>13.960000000000036</v>
      </c>
    </row>
    <row r="1713" spans="1:27">
      <c r="A1713" s="1">
        <f t="shared" si="483"/>
        <v>2019001</v>
      </c>
      <c r="B1713" s="1">
        <v>1</v>
      </c>
      <c r="C1713" s="1">
        <v>19</v>
      </c>
      <c r="D1713" s="2">
        <v>2</v>
      </c>
      <c r="E1713" s="5">
        <v>7406.65</v>
      </c>
      <c r="F1713" s="5">
        <v>7133.38</v>
      </c>
      <c r="G1713" s="5">
        <v>140.07</v>
      </c>
      <c r="H1713" s="5">
        <v>7689.31</v>
      </c>
      <c r="I1713" s="5">
        <v>7263.01</v>
      </c>
      <c r="J1713" s="5">
        <v>142.74</v>
      </c>
      <c r="K1713" s="6">
        <f t="shared" si="484"/>
        <v>7547.98</v>
      </c>
      <c r="L1713" s="6">
        <f t="shared" si="485"/>
        <v>-282.66000000000076</v>
      </c>
      <c r="M1713" s="6">
        <f t="shared" si="486"/>
        <v>7198.1949999999997</v>
      </c>
      <c r="N1713" s="5">
        <f t="shared" si="487"/>
        <v>99.992890372265961</v>
      </c>
      <c r="O1713" s="6">
        <f t="shared" si="488"/>
        <v>-129.63000000000011</v>
      </c>
      <c r="P1713" s="6">
        <f t="shared" si="489"/>
        <v>199.98578074453192</v>
      </c>
      <c r="Q1713" s="6">
        <f t="shared" si="490"/>
        <v>-1.8880252035836424E-2</v>
      </c>
      <c r="R1713" s="9">
        <f t="shared" si="491"/>
        <v>0.76520440318447414</v>
      </c>
      <c r="S1713" s="9">
        <f t="shared" si="492"/>
        <v>153.03000000000065</v>
      </c>
      <c r="T1713">
        <f t="shared" si="493"/>
        <v>129.63000000000011</v>
      </c>
      <c r="U1713" s="9">
        <f t="shared" si="494"/>
        <v>0.64819608432858289</v>
      </c>
      <c r="V1713" s="9">
        <f t="shared" si="495"/>
        <v>3.4980987017954654</v>
      </c>
      <c r="W1713" s="9">
        <f t="shared" si="496"/>
        <v>349.78499999999985</v>
      </c>
      <c r="X1713">
        <f t="shared" si="497"/>
        <v>7198.1949999999997</v>
      </c>
      <c r="Y1713" s="9">
        <f t="shared" si="498"/>
        <v>71.987068012552342</v>
      </c>
      <c r="Z1713" s="10">
        <f t="shared" si="499"/>
        <v>0.36536420185891227</v>
      </c>
      <c r="AA1713">
        <f t="shared" si="500"/>
        <v>282.66000000000076</v>
      </c>
    </row>
    <row r="1714" spans="1:27">
      <c r="A1714" s="1">
        <f t="shared" si="483"/>
        <v>10005004</v>
      </c>
      <c r="B1714" s="1">
        <v>4</v>
      </c>
      <c r="C1714" s="1">
        <v>5</v>
      </c>
      <c r="D1714" s="2">
        <v>10</v>
      </c>
      <c r="E1714" s="5">
        <v>769.07</v>
      </c>
      <c r="F1714" s="5">
        <v>793.98</v>
      </c>
      <c r="G1714" s="5">
        <v>84.75</v>
      </c>
      <c r="H1714" s="5">
        <v>811.33</v>
      </c>
      <c r="I1714" s="5">
        <v>668.25</v>
      </c>
      <c r="J1714" s="5">
        <v>76.94</v>
      </c>
      <c r="K1714" s="6">
        <f t="shared" si="484"/>
        <v>790.2</v>
      </c>
      <c r="L1714" s="6">
        <f t="shared" si="485"/>
        <v>-42.259999999999991</v>
      </c>
      <c r="M1714" s="6">
        <f t="shared" si="486"/>
        <v>731.11500000000001</v>
      </c>
      <c r="N1714" s="5">
        <f t="shared" si="487"/>
        <v>57.232696293290253</v>
      </c>
      <c r="O1714" s="6">
        <f t="shared" si="488"/>
        <v>125.73000000000002</v>
      </c>
      <c r="P1714" s="6">
        <f t="shared" si="489"/>
        <v>114.46539258658051</v>
      </c>
      <c r="Q1714" s="6">
        <f t="shared" si="490"/>
        <v>9.6379748936335885E-2</v>
      </c>
      <c r="R1714" s="9">
        <f t="shared" si="491"/>
        <v>1.4676051529979597</v>
      </c>
      <c r="S1714" s="9">
        <f t="shared" si="492"/>
        <v>167.99</v>
      </c>
      <c r="T1714">
        <f t="shared" si="493"/>
        <v>125.73000000000002</v>
      </c>
      <c r="U1714" s="9">
        <f t="shared" si="494"/>
        <v>1.0984105951927703</v>
      </c>
      <c r="V1714" s="9">
        <f t="shared" si="495"/>
        <v>1.0323644319886243</v>
      </c>
      <c r="W1714" s="9">
        <f t="shared" si="496"/>
        <v>59.085000000000036</v>
      </c>
      <c r="X1714">
        <f t="shared" si="497"/>
        <v>731.11500000000001</v>
      </c>
      <c r="Y1714" s="9">
        <f t="shared" si="498"/>
        <v>12.774428733068675</v>
      </c>
      <c r="Z1714" s="10">
        <f t="shared" si="499"/>
        <v>0.36544903885494079</v>
      </c>
      <c r="AA1714">
        <f t="shared" si="500"/>
        <v>42.259999999999991</v>
      </c>
    </row>
    <row r="1715" spans="1:27">
      <c r="A1715" s="1">
        <f t="shared" si="483"/>
        <v>9013002</v>
      </c>
      <c r="B1715" s="1">
        <v>2</v>
      </c>
      <c r="C1715" s="1">
        <v>13</v>
      </c>
      <c r="D1715" s="2">
        <v>9</v>
      </c>
      <c r="E1715" s="5">
        <v>4874.26</v>
      </c>
      <c r="F1715" s="5">
        <v>5173.62</v>
      </c>
      <c r="G1715" s="5">
        <v>118.95</v>
      </c>
      <c r="H1715" s="5">
        <v>4786.12</v>
      </c>
      <c r="I1715" s="5">
        <v>4956.49</v>
      </c>
      <c r="J1715" s="5">
        <v>286.02999999999997</v>
      </c>
      <c r="K1715" s="6">
        <f t="shared" si="484"/>
        <v>4830.1900000000005</v>
      </c>
      <c r="L1715" s="6">
        <f t="shared" si="485"/>
        <v>88.140000000000327</v>
      </c>
      <c r="M1715" s="6">
        <f t="shared" si="486"/>
        <v>5065.0550000000003</v>
      </c>
      <c r="N1715" s="5">
        <f t="shared" si="487"/>
        <v>154.88888226725635</v>
      </c>
      <c r="O1715" s="6">
        <f t="shared" si="488"/>
        <v>217.13000000000011</v>
      </c>
      <c r="P1715" s="6">
        <f t="shared" si="489"/>
        <v>309.7777645345127</v>
      </c>
      <c r="Q1715" s="6">
        <f t="shared" si="490"/>
        <v>-0.70511111350047606</v>
      </c>
      <c r="R1715" s="9">
        <f t="shared" si="491"/>
        <v>0.41639528322449643</v>
      </c>
      <c r="S1715" s="9">
        <f t="shared" si="492"/>
        <v>128.98999999999978</v>
      </c>
      <c r="T1715">
        <f t="shared" si="493"/>
        <v>217.13000000000011</v>
      </c>
      <c r="U1715" s="9">
        <f t="shared" si="494"/>
        <v>0.70092183771249794</v>
      </c>
      <c r="V1715" s="9">
        <f t="shared" si="495"/>
        <v>1.5163451150402578</v>
      </c>
      <c r="W1715" s="9">
        <f t="shared" si="496"/>
        <v>234.86499999999978</v>
      </c>
      <c r="X1715">
        <f t="shared" si="497"/>
        <v>5065.0550000000003</v>
      </c>
      <c r="Y1715" s="9">
        <f t="shared" si="498"/>
        <v>32.701217323399575</v>
      </c>
      <c r="Z1715" s="10">
        <f t="shared" si="499"/>
        <v>0.36567608617463626</v>
      </c>
      <c r="AA1715">
        <f t="shared" si="500"/>
        <v>88.140000000000327</v>
      </c>
    </row>
    <row r="1716" spans="1:27">
      <c r="A1716" s="1">
        <f t="shared" si="483"/>
        <v>5005006</v>
      </c>
      <c r="B1716" s="1">
        <v>6</v>
      </c>
      <c r="C1716" s="1">
        <v>5</v>
      </c>
      <c r="D1716" s="2">
        <v>5</v>
      </c>
      <c r="E1716" s="5">
        <v>666.5</v>
      </c>
      <c r="F1716" s="5">
        <v>627.54999999999995</v>
      </c>
      <c r="G1716" s="5">
        <v>64.12</v>
      </c>
      <c r="H1716" s="5">
        <v>634.83000000000004</v>
      </c>
      <c r="I1716" s="5">
        <v>661</v>
      </c>
      <c r="J1716" s="5">
        <v>65.239999999999995</v>
      </c>
      <c r="K1716" s="6">
        <f t="shared" si="484"/>
        <v>650.66499999999996</v>
      </c>
      <c r="L1716" s="6">
        <f t="shared" si="485"/>
        <v>31.669999999999959</v>
      </c>
      <c r="M1716" s="6">
        <f t="shared" si="486"/>
        <v>644.27499999999998</v>
      </c>
      <c r="N1716" s="5">
        <f t="shared" si="487"/>
        <v>45.737380773279966</v>
      </c>
      <c r="O1716" s="6">
        <f t="shared" si="488"/>
        <v>-33.450000000000045</v>
      </c>
      <c r="P1716" s="6">
        <f t="shared" si="489"/>
        <v>91.474761546559932</v>
      </c>
      <c r="Q1716" s="6">
        <f t="shared" si="490"/>
        <v>-1.731471938536475E-2</v>
      </c>
      <c r="R1716" s="9">
        <f t="shared" si="491"/>
        <v>0.71189034985190358</v>
      </c>
      <c r="S1716" s="9">
        <f t="shared" si="492"/>
        <v>65.12</v>
      </c>
      <c r="T1716">
        <f t="shared" si="493"/>
        <v>33.450000000000045</v>
      </c>
      <c r="U1716" s="9">
        <f t="shared" si="494"/>
        <v>0.36567463455998472</v>
      </c>
      <c r="V1716" s="9">
        <f t="shared" si="495"/>
        <v>0.13971066755385914</v>
      </c>
      <c r="W1716" s="9">
        <f t="shared" si="496"/>
        <v>6.3899999999999864</v>
      </c>
      <c r="X1716">
        <f t="shared" si="497"/>
        <v>644.27499999999998</v>
      </c>
      <c r="Y1716" s="9">
        <f t="shared" si="498"/>
        <v>14.086399113969138</v>
      </c>
      <c r="Z1716" s="10">
        <f t="shared" si="499"/>
        <v>0.36570890062999556</v>
      </c>
      <c r="AA1716">
        <f t="shared" si="500"/>
        <v>31.669999999999959</v>
      </c>
    </row>
    <row r="1717" spans="1:27">
      <c r="A1717" s="1">
        <f t="shared" si="483"/>
        <v>7014003</v>
      </c>
      <c r="B1717" s="1">
        <v>3</v>
      </c>
      <c r="C1717" s="1">
        <v>14</v>
      </c>
      <c r="D1717" s="2">
        <v>7</v>
      </c>
      <c r="E1717" s="5">
        <v>3864.77</v>
      </c>
      <c r="F1717" s="5">
        <v>4073.34</v>
      </c>
      <c r="G1717" s="5">
        <v>151.38</v>
      </c>
      <c r="H1717" s="5">
        <v>3954.28</v>
      </c>
      <c r="I1717" s="5">
        <v>4091.75</v>
      </c>
      <c r="J1717" s="5">
        <v>100.04</v>
      </c>
      <c r="K1717" s="6">
        <f t="shared" si="484"/>
        <v>3909.5250000000001</v>
      </c>
      <c r="L1717" s="6">
        <f t="shared" si="485"/>
        <v>-89.510000000000218</v>
      </c>
      <c r="M1717" s="6">
        <f t="shared" si="486"/>
        <v>4082.5450000000001</v>
      </c>
      <c r="N1717" s="5">
        <f t="shared" si="487"/>
        <v>90.724729263856176</v>
      </c>
      <c r="O1717" s="6">
        <f t="shared" si="488"/>
        <v>-18.409999999999854</v>
      </c>
      <c r="P1717" s="6">
        <f t="shared" si="489"/>
        <v>181.44945852771235</v>
      </c>
      <c r="Q1717" s="6">
        <f t="shared" si="490"/>
        <v>0.39205259546057497</v>
      </c>
      <c r="R1717" s="9">
        <f t="shared" si="491"/>
        <v>0.39184465237266841</v>
      </c>
      <c r="S1717" s="9">
        <f t="shared" si="492"/>
        <v>71.100000000000364</v>
      </c>
      <c r="T1717">
        <f t="shared" si="493"/>
        <v>18.409999999999854</v>
      </c>
      <c r="U1717" s="9">
        <f t="shared" si="494"/>
        <v>0.10146076019944771</v>
      </c>
      <c r="V1717" s="9">
        <f t="shared" si="495"/>
        <v>1.9070875317445495</v>
      </c>
      <c r="W1717" s="9">
        <f t="shared" si="496"/>
        <v>173.01999999999998</v>
      </c>
      <c r="X1717">
        <f t="shared" si="497"/>
        <v>4082.5450000000001</v>
      </c>
      <c r="Y1717" s="9">
        <f t="shared" si="498"/>
        <v>44.999252498474469</v>
      </c>
      <c r="Z1717" s="10">
        <f t="shared" si="499"/>
        <v>0.36572940816948257</v>
      </c>
      <c r="AA1717">
        <f t="shared" si="500"/>
        <v>89.510000000000218</v>
      </c>
    </row>
    <row r="1718" spans="1:27">
      <c r="A1718" s="1">
        <f t="shared" si="483"/>
        <v>2012995</v>
      </c>
      <c r="B1718" s="1">
        <v>-5</v>
      </c>
      <c r="C1718" s="1">
        <v>13</v>
      </c>
      <c r="D1718" s="2">
        <v>2</v>
      </c>
      <c r="E1718" s="5">
        <v>5595.54</v>
      </c>
      <c r="F1718" s="5">
        <v>5720.69</v>
      </c>
      <c r="G1718" s="5">
        <v>169.5</v>
      </c>
      <c r="H1718" s="5">
        <v>5604.76</v>
      </c>
      <c r="I1718" s="5">
        <v>5613.92</v>
      </c>
      <c r="J1718" s="5">
        <v>126.29</v>
      </c>
      <c r="K1718" s="6">
        <f t="shared" si="484"/>
        <v>5600.15</v>
      </c>
      <c r="L1718" s="6">
        <f t="shared" si="485"/>
        <v>-9.2200000000002547</v>
      </c>
      <c r="M1718" s="6">
        <f t="shared" si="486"/>
        <v>5667.3050000000003</v>
      </c>
      <c r="N1718" s="5">
        <f t="shared" si="487"/>
        <v>105.68752776463266</v>
      </c>
      <c r="O1718" s="6">
        <f t="shared" si="488"/>
        <v>106.76999999999953</v>
      </c>
      <c r="P1718" s="6">
        <f t="shared" si="489"/>
        <v>211.37505552926532</v>
      </c>
      <c r="Q1718" s="6">
        <f t="shared" si="490"/>
        <v>0.2860620748381747</v>
      </c>
      <c r="R1718" s="9">
        <f t="shared" si="491"/>
        <v>0.54874024614479977</v>
      </c>
      <c r="S1718" s="9">
        <f t="shared" si="492"/>
        <v>115.98999999999978</v>
      </c>
      <c r="T1718">
        <f t="shared" si="493"/>
        <v>106.76999999999953</v>
      </c>
      <c r="U1718" s="9">
        <f t="shared" si="494"/>
        <v>0.50512109734356514</v>
      </c>
      <c r="V1718" s="9">
        <f t="shared" si="495"/>
        <v>0.63541083248304953</v>
      </c>
      <c r="W1718" s="9">
        <f t="shared" si="496"/>
        <v>67.155000000000655</v>
      </c>
      <c r="X1718">
        <f t="shared" si="497"/>
        <v>5667.3050000000003</v>
      </c>
      <c r="Y1718" s="9">
        <f t="shared" si="498"/>
        <v>53.623214771577906</v>
      </c>
      <c r="Z1718" s="10">
        <f t="shared" si="499"/>
        <v>0.36579092388959022</v>
      </c>
      <c r="AA1718">
        <f t="shared" si="500"/>
        <v>9.2200000000002547</v>
      </c>
    </row>
    <row r="1719" spans="1:27">
      <c r="A1719" s="1">
        <f t="shared" si="483"/>
        <v>9014001</v>
      </c>
      <c r="B1719" s="1">
        <v>1</v>
      </c>
      <c r="C1719" s="1">
        <v>14</v>
      </c>
      <c r="D1719" s="2">
        <v>9</v>
      </c>
      <c r="E1719" s="5">
        <v>490.69</v>
      </c>
      <c r="F1719" s="5">
        <v>707.79</v>
      </c>
      <c r="G1719" s="5">
        <v>72.819999999999993</v>
      </c>
      <c r="H1719" s="5">
        <v>444.94</v>
      </c>
      <c r="I1719" s="5">
        <v>635.79999999999995</v>
      </c>
      <c r="J1719" s="5">
        <v>57.45</v>
      </c>
      <c r="K1719" s="6">
        <f t="shared" si="484"/>
        <v>467.815</v>
      </c>
      <c r="L1719" s="6">
        <f t="shared" si="485"/>
        <v>45.75</v>
      </c>
      <c r="M1719" s="6">
        <f t="shared" si="486"/>
        <v>671.79499999999996</v>
      </c>
      <c r="N1719" s="5">
        <f t="shared" si="487"/>
        <v>46.376866269725468</v>
      </c>
      <c r="O1719" s="6">
        <f t="shared" si="488"/>
        <v>71.990000000000009</v>
      </c>
      <c r="P1719" s="6">
        <f t="shared" si="489"/>
        <v>92.753732539450937</v>
      </c>
      <c r="Q1719" s="6">
        <f t="shared" si="490"/>
        <v>0.2327316722883567</v>
      </c>
      <c r="R1719" s="9">
        <f t="shared" si="491"/>
        <v>0.28289966647799702</v>
      </c>
      <c r="S1719" s="9">
        <f t="shared" si="492"/>
        <v>26.240000000000009</v>
      </c>
      <c r="T1719">
        <f t="shared" si="493"/>
        <v>71.990000000000009</v>
      </c>
      <c r="U1719" s="9">
        <f t="shared" si="494"/>
        <v>0.77614127247526676</v>
      </c>
      <c r="V1719" s="9">
        <f t="shared" si="495"/>
        <v>4.3983135646480029</v>
      </c>
      <c r="W1719" s="9">
        <f t="shared" si="496"/>
        <v>203.97999999999996</v>
      </c>
      <c r="X1719">
        <f t="shared" si="497"/>
        <v>671.79499999999996</v>
      </c>
      <c r="Y1719" s="9">
        <f t="shared" si="498"/>
        <v>14.485562609876975</v>
      </c>
      <c r="Z1719" s="10">
        <f t="shared" si="499"/>
        <v>0.3658934271068558</v>
      </c>
      <c r="AA1719">
        <f t="shared" si="500"/>
        <v>45.75</v>
      </c>
    </row>
    <row r="1720" spans="1:27">
      <c r="A1720" s="1">
        <f t="shared" si="483"/>
        <v>5015997</v>
      </c>
      <c r="B1720" s="1">
        <v>-3</v>
      </c>
      <c r="C1720" s="1">
        <v>16</v>
      </c>
      <c r="D1720" s="2">
        <v>5</v>
      </c>
      <c r="E1720" s="5">
        <v>3296.05</v>
      </c>
      <c r="F1720" s="5">
        <v>3492.63</v>
      </c>
      <c r="G1720" s="5">
        <v>151.38</v>
      </c>
      <c r="H1720" s="5">
        <v>3329.63</v>
      </c>
      <c r="I1720" s="5">
        <v>3221.65</v>
      </c>
      <c r="J1720" s="5">
        <v>149.15</v>
      </c>
      <c r="K1720" s="6">
        <f t="shared" si="484"/>
        <v>3312.84</v>
      </c>
      <c r="L1720" s="6">
        <f t="shared" si="485"/>
        <v>-33.579999999999927</v>
      </c>
      <c r="M1720" s="6">
        <f t="shared" si="486"/>
        <v>3357.1400000000003</v>
      </c>
      <c r="N1720" s="5">
        <f t="shared" si="487"/>
        <v>106.25632557640981</v>
      </c>
      <c r="O1720" s="6">
        <f t="shared" si="488"/>
        <v>270.98</v>
      </c>
      <c r="P1720" s="6">
        <f t="shared" si="489"/>
        <v>212.51265115281961</v>
      </c>
      <c r="Q1720" s="6">
        <f t="shared" si="490"/>
        <v>1.4839631474835019E-2</v>
      </c>
      <c r="R1720" s="9">
        <f t="shared" si="491"/>
        <v>1.4331382077624562</v>
      </c>
      <c r="S1720" s="9">
        <f t="shared" si="492"/>
        <v>304.55999999999995</v>
      </c>
      <c r="T1720">
        <f t="shared" si="493"/>
        <v>270.98</v>
      </c>
      <c r="U1720" s="9">
        <f t="shared" si="494"/>
        <v>1.2751240856956607</v>
      </c>
      <c r="V1720" s="9">
        <f t="shared" si="495"/>
        <v>0.41691635542341132</v>
      </c>
      <c r="W1720" s="9">
        <f t="shared" si="496"/>
        <v>44.300000000000182</v>
      </c>
      <c r="X1720">
        <f t="shared" si="497"/>
        <v>3357.1400000000003</v>
      </c>
      <c r="Y1720" s="9">
        <f t="shared" si="498"/>
        <v>31.59473077756536</v>
      </c>
      <c r="Z1720" s="10">
        <f t="shared" si="499"/>
        <v>0.36590982495691471</v>
      </c>
      <c r="AA1720">
        <f t="shared" si="500"/>
        <v>33.579999999999927</v>
      </c>
    </row>
    <row r="1721" spans="1:27">
      <c r="A1721" s="1">
        <f t="shared" si="483"/>
        <v>6015003</v>
      </c>
      <c r="B1721" s="1">
        <v>3</v>
      </c>
      <c r="C1721" s="1">
        <v>15</v>
      </c>
      <c r="D1721" s="2">
        <v>6</v>
      </c>
      <c r="E1721" s="5">
        <v>6978.94</v>
      </c>
      <c r="F1721" s="5">
        <v>6913.9</v>
      </c>
      <c r="G1721" s="5">
        <v>170.62</v>
      </c>
      <c r="H1721" s="5">
        <v>7409.17</v>
      </c>
      <c r="I1721" s="5">
        <v>7141.8</v>
      </c>
      <c r="J1721" s="5">
        <v>161.84</v>
      </c>
      <c r="K1721" s="6">
        <f t="shared" si="484"/>
        <v>7194.0550000000003</v>
      </c>
      <c r="L1721" s="6">
        <f t="shared" si="485"/>
        <v>-430.23000000000047</v>
      </c>
      <c r="M1721" s="6">
        <f t="shared" si="486"/>
        <v>7027.85</v>
      </c>
      <c r="N1721" s="5">
        <f t="shared" si="487"/>
        <v>117.58334278289591</v>
      </c>
      <c r="O1721" s="6">
        <f t="shared" si="488"/>
        <v>-227.90000000000055</v>
      </c>
      <c r="P1721" s="6">
        <f t="shared" si="489"/>
        <v>235.16668556579182</v>
      </c>
      <c r="Q1721" s="6">
        <f t="shared" si="490"/>
        <v>5.2781571900591247E-2</v>
      </c>
      <c r="R1721" s="9">
        <f t="shared" si="491"/>
        <v>0.86036846381199994</v>
      </c>
      <c r="S1721" s="9">
        <f t="shared" si="492"/>
        <v>202.32999999999993</v>
      </c>
      <c r="T1721">
        <f t="shared" si="493"/>
        <v>227.90000000000055</v>
      </c>
      <c r="U1721" s="9">
        <f t="shared" si="494"/>
        <v>0.96909985124675191</v>
      </c>
      <c r="V1721" s="9">
        <f t="shared" si="495"/>
        <v>1.4135080366517416</v>
      </c>
      <c r="W1721" s="9">
        <f t="shared" si="496"/>
        <v>166.20499999999993</v>
      </c>
      <c r="X1721">
        <f t="shared" si="497"/>
        <v>7027.85</v>
      </c>
      <c r="Y1721" s="9">
        <f t="shared" si="498"/>
        <v>59.769095125796134</v>
      </c>
      <c r="Z1721" s="10">
        <f t="shared" si="499"/>
        <v>0.36598770471151076</v>
      </c>
      <c r="AA1721">
        <f t="shared" si="500"/>
        <v>430.23000000000047</v>
      </c>
    </row>
    <row r="1722" spans="1:27">
      <c r="A1722" s="1">
        <f t="shared" si="483"/>
        <v>11011000</v>
      </c>
      <c r="B1722" s="1">
        <v>0</v>
      </c>
      <c r="C1722" s="1">
        <v>11</v>
      </c>
      <c r="D1722" s="2">
        <v>11</v>
      </c>
      <c r="E1722" s="5">
        <v>4525.3900000000003</v>
      </c>
      <c r="F1722" s="5">
        <v>4688.5</v>
      </c>
      <c r="G1722" s="5">
        <v>120.16</v>
      </c>
      <c r="H1722" s="5">
        <v>4658.16</v>
      </c>
      <c r="I1722" s="5">
        <v>4822.33</v>
      </c>
      <c r="J1722" s="5">
        <v>108.65</v>
      </c>
      <c r="K1722" s="6">
        <f t="shared" si="484"/>
        <v>4591.7749999999996</v>
      </c>
      <c r="L1722" s="6">
        <f t="shared" si="485"/>
        <v>-132.76999999999953</v>
      </c>
      <c r="M1722" s="6">
        <f t="shared" si="486"/>
        <v>4755.415</v>
      </c>
      <c r="N1722" s="5">
        <f t="shared" si="487"/>
        <v>80.998839652182667</v>
      </c>
      <c r="O1722" s="6">
        <f t="shared" si="488"/>
        <v>-133.82999999999993</v>
      </c>
      <c r="P1722" s="6">
        <f t="shared" si="489"/>
        <v>161.99767930436533</v>
      </c>
      <c r="Q1722" s="6">
        <f t="shared" si="490"/>
        <v>0.10035354960501237</v>
      </c>
      <c r="R1722" s="9">
        <f t="shared" si="491"/>
        <v>6.5433036112131299E-3</v>
      </c>
      <c r="S1722" s="9">
        <f t="shared" si="492"/>
        <v>1.0600000000004002</v>
      </c>
      <c r="T1722">
        <f t="shared" si="493"/>
        <v>133.82999999999993</v>
      </c>
      <c r="U1722" s="9">
        <f t="shared" si="494"/>
        <v>0.82612294555502086</v>
      </c>
      <c r="V1722" s="9">
        <f t="shared" si="495"/>
        <v>2.0202758546009707</v>
      </c>
      <c r="W1722" s="9">
        <f t="shared" si="496"/>
        <v>163.64000000000033</v>
      </c>
      <c r="X1722">
        <f t="shared" si="497"/>
        <v>4755.415</v>
      </c>
      <c r="Y1722" s="9">
        <f t="shared" si="498"/>
        <v>58.709668193028939</v>
      </c>
      <c r="Z1722" s="10">
        <f t="shared" si="499"/>
        <v>0.36598770471151076</v>
      </c>
      <c r="AA1722">
        <f t="shared" si="500"/>
        <v>132.76999999999953</v>
      </c>
    </row>
    <row r="1723" spans="1:27">
      <c r="A1723" s="1">
        <f t="shared" si="483"/>
        <v>3016997</v>
      </c>
      <c r="B1723" s="1">
        <v>-3</v>
      </c>
      <c r="C1723" s="1">
        <v>17</v>
      </c>
      <c r="D1723" s="2">
        <v>3</v>
      </c>
      <c r="E1723" s="5">
        <v>5988.63</v>
      </c>
      <c r="F1723" s="5">
        <v>5449.43</v>
      </c>
      <c r="G1723" s="5">
        <v>184</v>
      </c>
      <c r="H1723" s="5">
        <v>5893.94</v>
      </c>
      <c r="I1723" s="5">
        <v>5348.23</v>
      </c>
      <c r="J1723" s="5">
        <v>161.13999999999999</v>
      </c>
      <c r="K1723" s="6">
        <f t="shared" si="484"/>
        <v>5941.2849999999999</v>
      </c>
      <c r="L1723" s="6">
        <f t="shared" si="485"/>
        <v>94.690000000000509</v>
      </c>
      <c r="M1723" s="6">
        <f t="shared" si="486"/>
        <v>5398.83</v>
      </c>
      <c r="N1723" s="5">
        <f t="shared" si="487"/>
        <v>122.29278351562695</v>
      </c>
      <c r="O1723" s="6">
        <f t="shared" si="488"/>
        <v>101.20000000000073</v>
      </c>
      <c r="P1723" s="6">
        <f t="shared" si="489"/>
        <v>244.5855670312539</v>
      </c>
      <c r="Q1723" s="6">
        <f t="shared" si="490"/>
        <v>0.1318893929292981</v>
      </c>
      <c r="R1723" s="9">
        <f t="shared" si="491"/>
        <v>2.661645198045701E-2</v>
      </c>
      <c r="S1723" s="9">
        <f t="shared" si="492"/>
        <v>6.5100000000002183</v>
      </c>
      <c r="T1723">
        <f t="shared" si="493"/>
        <v>101.20000000000073</v>
      </c>
      <c r="U1723" s="9">
        <f t="shared" si="494"/>
        <v>0.41376112756101047</v>
      </c>
      <c r="V1723" s="9">
        <f t="shared" si="495"/>
        <v>4.4357073606938</v>
      </c>
      <c r="W1723" s="9">
        <f t="shared" si="496"/>
        <v>542.45499999999993</v>
      </c>
      <c r="X1723">
        <f t="shared" si="497"/>
        <v>5398.83</v>
      </c>
      <c r="Y1723" s="9">
        <f t="shared" si="498"/>
        <v>44.146758662256801</v>
      </c>
      <c r="Z1723" s="10">
        <f t="shared" si="499"/>
        <v>0.36601502701391925</v>
      </c>
      <c r="AA1723">
        <f t="shared" si="500"/>
        <v>94.690000000000509</v>
      </c>
    </row>
    <row r="1724" spans="1:27">
      <c r="A1724" s="1">
        <f t="shared" si="483"/>
        <v>11000996</v>
      </c>
      <c r="B1724" s="1">
        <v>-4</v>
      </c>
      <c r="C1724" s="1">
        <v>1</v>
      </c>
      <c r="D1724" s="2">
        <v>11</v>
      </c>
      <c r="E1724" s="5">
        <v>2119.36</v>
      </c>
      <c r="F1724" s="5">
        <v>2448.3000000000002</v>
      </c>
      <c r="G1724" s="5">
        <v>109.56</v>
      </c>
      <c r="H1724" s="5">
        <v>2086.2600000000002</v>
      </c>
      <c r="I1724" s="5">
        <v>2240.33</v>
      </c>
      <c r="J1724" s="5">
        <v>107.05</v>
      </c>
      <c r="K1724" s="6">
        <f t="shared" si="484"/>
        <v>2102.8100000000004</v>
      </c>
      <c r="L1724" s="6">
        <f t="shared" si="485"/>
        <v>33.099999999999909</v>
      </c>
      <c r="M1724" s="6">
        <f t="shared" si="486"/>
        <v>2344.3150000000001</v>
      </c>
      <c r="N1724" s="5">
        <f t="shared" si="487"/>
        <v>76.588341312500049</v>
      </c>
      <c r="O1724" s="6">
        <f t="shared" si="488"/>
        <v>207.97000000000025</v>
      </c>
      <c r="P1724" s="6">
        <f t="shared" si="489"/>
        <v>153.1766826250001</v>
      </c>
      <c r="Q1724" s="6">
        <f t="shared" si="490"/>
        <v>2.3172180588733205E-2</v>
      </c>
      <c r="R1724" s="9">
        <f t="shared" si="491"/>
        <v>1.1416228436550542</v>
      </c>
      <c r="S1724" s="9">
        <f t="shared" si="492"/>
        <v>174.87000000000035</v>
      </c>
      <c r="T1724">
        <f t="shared" si="493"/>
        <v>207.97000000000025</v>
      </c>
      <c r="U1724" s="9">
        <f t="shared" si="494"/>
        <v>1.357713174329167</v>
      </c>
      <c r="V1724" s="9">
        <f t="shared" si="495"/>
        <v>3.1532867256466282</v>
      </c>
      <c r="W1724" s="9">
        <f t="shared" si="496"/>
        <v>241.50499999999965</v>
      </c>
      <c r="X1724">
        <f t="shared" si="497"/>
        <v>2344.3150000000001</v>
      </c>
      <c r="Y1724" s="9">
        <f t="shared" si="498"/>
        <v>30.609293266119899</v>
      </c>
      <c r="Z1724" s="10">
        <f t="shared" si="499"/>
        <v>0.36609698168654708</v>
      </c>
      <c r="AA1724">
        <f t="shared" si="500"/>
        <v>33.099999999999909</v>
      </c>
    </row>
    <row r="1725" spans="1:27">
      <c r="A1725" s="1">
        <f t="shared" si="483"/>
        <v>6001006</v>
      </c>
      <c r="B1725" s="1">
        <v>6</v>
      </c>
      <c r="C1725" s="1">
        <v>1</v>
      </c>
      <c r="D1725" s="2">
        <v>6</v>
      </c>
      <c r="E1725" s="5">
        <v>747.98</v>
      </c>
      <c r="F1725" s="5">
        <v>820.47</v>
      </c>
      <c r="G1725" s="5">
        <v>71.930000000000007</v>
      </c>
      <c r="H1725" s="5">
        <v>853.74</v>
      </c>
      <c r="I1725" s="5">
        <v>949.72</v>
      </c>
      <c r="J1725" s="5">
        <v>112.49</v>
      </c>
      <c r="K1725" s="6">
        <f t="shared" si="484"/>
        <v>800.86</v>
      </c>
      <c r="L1725" s="6">
        <f t="shared" si="485"/>
        <v>-105.75999999999999</v>
      </c>
      <c r="M1725" s="6">
        <f t="shared" si="486"/>
        <v>885.09500000000003</v>
      </c>
      <c r="N1725" s="5">
        <f t="shared" si="487"/>
        <v>66.760626494963333</v>
      </c>
      <c r="O1725" s="6">
        <f t="shared" si="488"/>
        <v>-129.25</v>
      </c>
      <c r="P1725" s="6">
        <f t="shared" si="489"/>
        <v>133.52125298992667</v>
      </c>
      <c r="Q1725" s="6">
        <f t="shared" si="490"/>
        <v>-0.41957071280028374</v>
      </c>
      <c r="R1725" s="9">
        <f t="shared" si="491"/>
        <v>0.17592704887043101</v>
      </c>
      <c r="S1725" s="9">
        <f t="shared" si="492"/>
        <v>23.490000000000009</v>
      </c>
      <c r="T1725">
        <f t="shared" si="493"/>
        <v>129.25</v>
      </c>
      <c r="U1725" s="9">
        <f t="shared" si="494"/>
        <v>0.96801068822916969</v>
      </c>
      <c r="V1725" s="9">
        <f t="shared" si="495"/>
        <v>1.2617466974542999</v>
      </c>
      <c r="W1725" s="9">
        <f t="shared" si="496"/>
        <v>84.235000000000014</v>
      </c>
      <c r="X1725">
        <f t="shared" si="497"/>
        <v>885.09500000000003</v>
      </c>
      <c r="Y1725" s="9">
        <f t="shared" si="498"/>
        <v>13.257739575987575</v>
      </c>
      <c r="Z1725" s="10">
        <f t="shared" si="499"/>
        <v>0.36613795214372413</v>
      </c>
      <c r="AA1725">
        <f t="shared" si="500"/>
        <v>105.75999999999999</v>
      </c>
    </row>
    <row r="1726" spans="1:27">
      <c r="A1726" s="1">
        <f t="shared" si="483"/>
        <v>10009997</v>
      </c>
      <c r="B1726" s="1">
        <v>-3</v>
      </c>
      <c r="C1726" s="1">
        <v>10</v>
      </c>
      <c r="D1726" s="2">
        <v>10</v>
      </c>
      <c r="E1726" s="5">
        <v>5426.81</v>
      </c>
      <c r="F1726" s="5">
        <v>5373.6</v>
      </c>
      <c r="G1726" s="5">
        <v>167.27</v>
      </c>
      <c r="H1726" s="5">
        <v>5439.52</v>
      </c>
      <c r="I1726" s="5">
        <v>5162.28</v>
      </c>
      <c r="J1726" s="5">
        <v>149.15</v>
      </c>
      <c r="K1726" s="6">
        <f t="shared" si="484"/>
        <v>5433.1650000000009</v>
      </c>
      <c r="L1726" s="6">
        <f t="shared" si="485"/>
        <v>-12.710000000000036</v>
      </c>
      <c r="M1726" s="6">
        <f t="shared" si="486"/>
        <v>5267.9400000000005</v>
      </c>
      <c r="N1726" s="5">
        <f t="shared" si="487"/>
        <v>112.05464671311049</v>
      </c>
      <c r="O1726" s="6">
        <f t="shared" si="488"/>
        <v>211.32000000000062</v>
      </c>
      <c r="P1726" s="6">
        <f t="shared" si="489"/>
        <v>224.10929342622097</v>
      </c>
      <c r="Q1726" s="6">
        <f t="shared" si="490"/>
        <v>0.11415695785487628</v>
      </c>
      <c r="R1726" s="9">
        <f t="shared" si="491"/>
        <v>0.99964618412289796</v>
      </c>
      <c r="S1726" s="9">
        <f t="shared" si="492"/>
        <v>224.03000000000065</v>
      </c>
      <c r="T1726">
        <f t="shared" si="493"/>
        <v>211.32000000000062</v>
      </c>
      <c r="U1726" s="9">
        <f t="shared" si="494"/>
        <v>0.94293278413092352</v>
      </c>
      <c r="V1726" s="9">
        <f t="shared" si="495"/>
        <v>1.4745037787055812</v>
      </c>
      <c r="W1726" s="9">
        <f t="shared" si="496"/>
        <v>165.22500000000036</v>
      </c>
      <c r="X1726">
        <f t="shared" si="497"/>
        <v>5267.9400000000005</v>
      </c>
      <c r="Y1726" s="9">
        <f t="shared" si="498"/>
        <v>47.012240496258215</v>
      </c>
      <c r="Z1726" s="10">
        <f t="shared" si="499"/>
        <v>0.36625401021695314</v>
      </c>
      <c r="AA1726">
        <f t="shared" si="500"/>
        <v>12.710000000000036</v>
      </c>
    </row>
    <row r="1727" spans="1:27">
      <c r="A1727" s="1">
        <f t="shared" si="483"/>
        <v>3019000</v>
      </c>
      <c r="B1727" s="1">
        <v>0</v>
      </c>
      <c r="C1727" s="1">
        <v>19</v>
      </c>
      <c r="D1727" s="2">
        <v>3</v>
      </c>
      <c r="E1727" s="5">
        <v>3966.53</v>
      </c>
      <c r="F1727" s="5">
        <v>3920.65</v>
      </c>
      <c r="G1727" s="5">
        <v>121.8</v>
      </c>
      <c r="H1727" s="5">
        <v>4050.71</v>
      </c>
      <c r="I1727" s="5">
        <v>3975.64</v>
      </c>
      <c r="J1727" s="5">
        <v>118.62</v>
      </c>
      <c r="K1727" s="6">
        <f t="shared" si="484"/>
        <v>4008.62</v>
      </c>
      <c r="L1727" s="6">
        <f t="shared" si="485"/>
        <v>-84.179999999999836</v>
      </c>
      <c r="M1727" s="6">
        <f t="shared" si="486"/>
        <v>3948.145</v>
      </c>
      <c r="N1727" s="5">
        <f t="shared" si="487"/>
        <v>85.008741315231816</v>
      </c>
      <c r="O1727" s="6">
        <f t="shared" si="488"/>
        <v>-54.989999999999782</v>
      </c>
      <c r="P1727" s="6">
        <f t="shared" si="489"/>
        <v>170.01748263046363</v>
      </c>
      <c r="Q1727" s="6">
        <f t="shared" si="490"/>
        <v>2.6449078757655096E-2</v>
      </c>
      <c r="R1727" s="9">
        <f t="shared" si="491"/>
        <v>0.17168822610698864</v>
      </c>
      <c r="S1727" s="9">
        <f t="shared" si="492"/>
        <v>29.190000000000055</v>
      </c>
      <c r="T1727">
        <f t="shared" si="493"/>
        <v>54.989999999999782</v>
      </c>
      <c r="U1727" s="9">
        <f t="shared" si="494"/>
        <v>0.32343732626321514</v>
      </c>
      <c r="V1727" s="9">
        <f t="shared" si="495"/>
        <v>0.71139742883316914</v>
      </c>
      <c r="W1727" s="9">
        <f t="shared" si="496"/>
        <v>60.474999999999909</v>
      </c>
      <c r="X1727">
        <f t="shared" si="497"/>
        <v>3948.145</v>
      </c>
      <c r="Y1727" s="9">
        <f t="shared" si="498"/>
        <v>46.443988452427227</v>
      </c>
      <c r="Z1727" s="10">
        <f t="shared" si="499"/>
        <v>0.36635911343925925</v>
      </c>
      <c r="AA1727">
        <f t="shared" si="500"/>
        <v>84.179999999999836</v>
      </c>
    </row>
    <row r="1728" spans="1:27">
      <c r="A1728" s="1">
        <f t="shared" si="483"/>
        <v>8006995</v>
      </c>
      <c r="B1728" s="1">
        <v>-5</v>
      </c>
      <c r="C1728" s="1">
        <v>7</v>
      </c>
      <c r="D1728" s="2">
        <v>8</v>
      </c>
      <c r="E1728" s="5">
        <v>402.35</v>
      </c>
      <c r="F1728" s="5">
        <v>432.95</v>
      </c>
      <c r="G1728" s="5">
        <v>63.84</v>
      </c>
      <c r="H1728" s="5">
        <v>392.74</v>
      </c>
      <c r="I1728" s="5">
        <v>405.36</v>
      </c>
      <c r="J1728" s="5">
        <v>64.400000000000006</v>
      </c>
      <c r="K1728" s="6">
        <f t="shared" si="484"/>
        <v>397.54500000000002</v>
      </c>
      <c r="L1728" s="6">
        <f t="shared" si="485"/>
        <v>9.6100000000000136</v>
      </c>
      <c r="M1728" s="6">
        <f t="shared" si="486"/>
        <v>419.15499999999997</v>
      </c>
      <c r="N1728" s="5">
        <f t="shared" si="487"/>
        <v>45.340119099975908</v>
      </c>
      <c r="O1728" s="6">
        <f t="shared" si="488"/>
        <v>27.589999999999975</v>
      </c>
      <c r="P1728" s="6">
        <f t="shared" si="489"/>
        <v>90.680238199951816</v>
      </c>
      <c r="Q1728" s="6">
        <f t="shared" si="490"/>
        <v>-8.7334579154113353E-3</v>
      </c>
      <c r="R1728" s="9">
        <f t="shared" si="491"/>
        <v>0.19827914391174939</v>
      </c>
      <c r="S1728" s="9">
        <f t="shared" si="492"/>
        <v>17.979999999999961</v>
      </c>
      <c r="T1728">
        <f t="shared" si="493"/>
        <v>27.589999999999975</v>
      </c>
      <c r="U1728" s="9">
        <f t="shared" si="494"/>
        <v>0.30425592772665033</v>
      </c>
      <c r="V1728" s="9">
        <f t="shared" si="495"/>
        <v>0.4766198331404789</v>
      </c>
      <c r="W1728" s="9">
        <f t="shared" si="496"/>
        <v>21.609999999999957</v>
      </c>
      <c r="X1728">
        <f t="shared" si="497"/>
        <v>419.15499999999997</v>
      </c>
      <c r="Y1728" s="9">
        <f t="shared" si="498"/>
        <v>9.2446823766773623</v>
      </c>
      <c r="Z1728" s="10">
        <f t="shared" si="499"/>
        <v>0.36636457252305382</v>
      </c>
      <c r="AA1728">
        <f t="shared" si="500"/>
        <v>9.6100000000000136</v>
      </c>
    </row>
    <row r="1729" spans="1:27">
      <c r="A1729" s="1">
        <f t="shared" si="483"/>
        <v>2008994</v>
      </c>
      <c r="B1729" s="1">
        <v>-6</v>
      </c>
      <c r="C1729" s="1">
        <v>9</v>
      </c>
      <c r="D1729" s="2">
        <v>2</v>
      </c>
      <c r="E1729" s="5">
        <v>3782.67</v>
      </c>
      <c r="F1729" s="5">
        <v>3887.95</v>
      </c>
      <c r="G1729" s="5">
        <v>137.16</v>
      </c>
      <c r="H1729" s="5">
        <v>3686.75</v>
      </c>
      <c r="I1729" s="5">
        <v>3320.06</v>
      </c>
      <c r="J1729" s="5">
        <v>103.43</v>
      </c>
      <c r="K1729" s="6">
        <f t="shared" si="484"/>
        <v>3734.71</v>
      </c>
      <c r="L1729" s="6">
        <f t="shared" si="485"/>
        <v>95.920000000000073</v>
      </c>
      <c r="M1729" s="6">
        <f t="shared" si="486"/>
        <v>3604.0050000000001</v>
      </c>
      <c r="N1729" s="5">
        <f t="shared" si="487"/>
        <v>85.893292083840862</v>
      </c>
      <c r="O1729" s="6">
        <f t="shared" si="488"/>
        <v>567.88999999999987</v>
      </c>
      <c r="P1729" s="6">
        <f t="shared" si="489"/>
        <v>171.78658416768172</v>
      </c>
      <c r="Q1729" s="6">
        <f t="shared" si="490"/>
        <v>0.27498906538103263</v>
      </c>
      <c r="R1729" s="9">
        <f t="shared" si="491"/>
        <v>2.7474205991505576</v>
      </c>
      <c r="S1729" s="9">
        <f t="shared" si="492"/>
        <v>471.9699999999998</v>
      </c>
      <c r="T1729">
        <f t="shared" si="493"/>
        <v>567.88999999999987</v>
      </c>
      <c r="U1729" s="9">
        <f t="shared" si="494"/>
        <v>3.3057878340818494</v>
      </c>
      <c r="V1729" s="9">
        <f t="shared" si="495"/>
        <v>1.5217137081254044</v>
      </c>
      <c r="W1729" s="9">
        <f t="shared" si="496"/>
        <v>130.70499999999993</v>
      </c>
      <c r="X1729">
        <f t="shared" si="497"/>
        <v>3604.0050000000001</v>
      </c>
      <c r="Y1729" s="9">
        <f t="shared" si="498"/>
        <v>41.959097300428461</v>
      </c>
      <c r="Z1729" s="10">
        <f t="shared" si="499"/>
        <v>0.36637821987667329</v>
      </c>
      <c r="AA1729">
        <f t="shared" si="500"/>
        <v>95.920000000000073</v>
      </c>
    </row>
    <row r="1730" spans="1:27">
      <c r="A1730" s="1">
        <f t="shared" si="483"/>
        <v>7008005</v>
      </c>
      <c r="B1730" s="1">
        <v>5</v>
      </c>
      <c r="C1730" s="1">
        <v>8</v>
      </c>
      <c r="D1730" s="2">
        <v>7</v>
      </c>
      <c r="E1730" s="5">
        <v>9529.69</v>
      </c>
      <c r="F1730" s="5">
        <v>8707.8799999999992</v>
      </c>
      <c r="G1730" s="5">
        <v>161.41999999999999</v>
      </c>
      <c r="H1730" s="5">
        <v>9574.4</v>
      </c>
      <c r="I1730" s="5">
        <v>8676.66</v>
      </c>
      <c r="J1730" s="5">
        <v>163.93</v>
      </c>
      <c r="K1730" s="6">
        <f t="shared" si="484"/>
        <v>9552.0450000000001</v>
      </c>
      <c r="L1730" s="6">
        <f t="shared" si="485"/>
        <v>-44.709999999999127</v>
      </c>
      <c r="M1730" s="6">
        <f t="shared" si="486"/>
        <v>8692.27</v>
      </c>
      <c r="N1730" s="5">
        <f t="shared" si="487"/>
        <v>115.03201869479645</v>
      </c>
      <c r="O1730" s="6">
        <f t="shared" si="488"/>
        <v>31.219999999999345</v>
      </c>
      <c r="P1730" s="6">
        <f t="shared" si="489"/>
        <v>230.0640373895929</v>
      </c>
      <c r="Q1730" s="6">
        <f t="shared" si="490"/>
        <v>-1.5428619145987912E-2</v>
      </c>
      <c r="R1730" s="9">
        <f t="shared" si="491"/>
        <v>0.33003854431806656</v>
      </c>
      <c r="S1730" s="9">
        <f t="shared" si="492"/>
        <v>75.929999999998472</v>
      </c>
      <c r="T1730">
        <f t="shared" si="493"/>
        <v>31.219999999999345</v>
      </c>
      <c r="U1730" s="9">
        <f t="shared" si="494"/>
        <v>0.13570134799960529</v>
      </c>
      <c r="V1730" s="9">
        <f t="shared" si="495"/>
        <v>7.4742233489021794</v>
      </c>
      <c r="W1730" s="9">
        <f t="shared" si="496"/>
        <v>859.77499999999964</v>
      </c>
      <c r="X1730">
        <f t="shared" si="497"/>
        <v>8692.27</v>
      </c>
      <c r="Y1730" s="9">
        <f t="shared" si="498"/>
        <v>75.563917756345532</v>
      </c>
      <c r="Z1730" s="10">
        <f t="shared" si="499"/>
        <v>0.3665487689244093</v>
      </c>
      <c r="AA1730">
        <f t="shared" si="500"/>
        <v>44.709999999999127</v>
      </c>
    </row>
    <row r="1731" spans="1:27">
      <c r="A1731" s="1">
        <f t="shared" si="483"/>
        <v>8010996</v>
      </c>
      <c r="B1731" s="1">
        <v>-4</v>
      </c>
      <c r="C1731" s="1">
        <v>11</v>
      </c>
      <c r="D1731" s="2">
        <v>8</v>
      </c>
      <c r="E1731" s="5">
        <v>465.67</v>
      </c>
      <c r="F1731" s="5">
        <v>636.75</v>
      </c>
      <c r="G1731" s="5">
        <v>100.92</v>
      </c>
      <c r="H1731" s="5">
        <v>471.26</v>
      </c>
      <c r="I1731" s="5">
        <v>570.95000000000005</v>
      </c>
      <c r="J1731" s="5">
        <v>77.5</v>
      </c>
      <c r="K1731" s="6">
        <f t="shared" si="484"/>
        <v>468.46500000000003</v>
      </c>
      <c r="L1731" s="6">
        <f t="shared" si="485"/>
        <v>-5.589999999999975</v>
      </c>
      <c r="M1731" s="6">
        <f t="shared" si="486"/>
        <v>603.85</v>
      </c>
      <c r="N1731" s="5">
        <f t="shared" si="487"/>
        <v>63.62211958116454</v>
      </c>
      <c r="O1731" s="6">
        <f t="shared" si="488"/>
        <v>65.799999999999955</v>
      </c>
      <c r="P1731" s="6">
        <f t="shared" si="489"/>
        <v>127.24423916232908</v>
      </c>
      <c r="Q1731" s="6">
        <f t="shared" si="490"/>
        <v>0.25807989136547915</v>
      </c>
      <c r="R1731" s="9">
        <f t="shared" si="491"/>
        <v>0.56104701061496143</v>
      </c>
      <c r="S1731" s="9">
        <f t="shared" si="492"/>
        <v>71.38999999999993</v>
      </c>
      <c r="T1731">
        <f t="shared" si="493"/>
        <v>65.799999999999955</v>
      </c>
      <c r="U1731" s="9">
        <f t="shared" si="494"/>
        <v>0.51711574868279131</v>
      </c>
      <c r="V1731" s="9">
        <f t="shared" si="495"/>
        <v>2.1279548825355543</v>
      </c>
      <c r="W1731" s="9">
        <f t="shared" si="496"/>
        <v>135.38499999999999</v>
      </c>
      <c r="X1731">
        <f t="shared" si="497"/>
        <v>603.85</v>
      </c>
      <c r="Y1731" s="9">
        <f t="shared" si="498"/>
        <v>9.4911958918572576</v>
      </c>
      <c r="Z1731" s="10">
        <f t="shared" si="499"/>
        <v>0.36659650843945585</v>
      </c>
      <c r="AA1731">
        <f t="shared" si="500"/>
        <v>5.589999999999975</v>
      </c>
    </row>
    <row r="1732" spans="1:27">
      <c r="A1732" s="1">
        <f t="shared" si="483"/>
        <v>3008006</v>
      </c>
      <c r="B1732" s="1">
        <v>6</v>
      </c>
      <c r="C1732" s="1">
        <v>8</v>
      </c>
      <c r="D1732" s="2">
        <v>3</v>
      </c>
      <c r="E1732" s="5">
        <v>444.69</v>
      </c>
      <c r="F1732" s="5">
        <v>534.99</v>
      </c>
      <c r="G1732" s="5">
        <v>56.31</v>
      </c>
      <c r="H1732" s="5">
        <v>460.38</v>
      </c>
      <c r="I1732" s="5">
        <v>567.61</v>
      </c>
      <c r="J1732" s="5">
        <v>61.05</v>
      </c>
      <c r="K1732" s="6">
        <f t="shared" si="484"/>
        <v>452.53499999999997</v>
      </c>
      <c r="L1732" s="6">
        <f t="shared" si="485"/>
        <v>-15.689999999999998</v>
      </c>
      <c r="M1732" s="6">
        <f t="shared" si="486"/>
        <v>551.29999999999995</v>
      </c>
      <c r="N1732" s="5">
        <f t="shared" si="487"/>
        <v>41.526854564245532</v>
      </c>
      <c r="O1732" s="6">
        <f t="shared" si="488"/>
        <v>-32.620000000000005</v>
      </c>
      <c r="P1732" s="6">
        <f t="shared" si="489"/>
        <v>83.053709128491064</v>
      </c>
      <c r="Q1732" s="6">
        <f t="shared" si="490"/>
        <v>-8.0645544295057214E-2</v>
      </c>
      <c r="R1732" s="9">
        <f t="shared" si="491"/>
        <v>0.20384399658548513</v>
      </c>
      <c r="S1732" s="9">
        <f t="shared" si="492"/>
        <v>16.930000000000007</v>
      </c>
      <c r="T1732">
        <f t="shared" si="493"/>
        <v>32.620000000000005</v>
      </c>
      <c r="U1732" s="9">
        <f t="shared" si="494"/>
        <v>0.39275789537026123</v>
      </c>
      <c r="V1732" s="9">
        <f t="shared" si="495"/>
        <v>2.378340498850021</v>
      </c>
      <c r="W1732" s="9">
        <f t="shared" si="496"/>
        <v>98.764999999999986</v>
      </c>
      <c r="X1732">
        <f t="shared" si="497"/>
        <v>551.29999999999995</v>
      </c>
      <c r="Y1732" s="9">
        <f t="shared" si="498"/>
        <v>13.275746641178722</v>
      </c>
      <c r="Z1732" s="10">
        <f t="shared" si="499"/>
        <v>0.36669060527916447</v>
      </c>
      <c r="AA1732">
        <f t="shared" si="500"/>
        <v>15.689999999999998</v>
      </c>
    </row>
    <row r="1733" spans="1:27">
      <c r="A1733" s="1">
        <f t="shared" si="483"/>
        <v>13003001</v>
      </c>
      <c r="B1733" s="1">
        <v>1</v>
      </c>
      <c r="C1733" s="1">
        <v>3</v>
      </c>
      <c r="D1733" s="2">
        <v>13</v>
      </c>
      <c r="E1733" s="5">
        <v>1184.27</v>
      </c>
      <c r="F1733" s="5">
        <v>1415.29</v>
      </c>
      <c r="G1733" s="5">
        <v>164.9</v>
      </c>
      <c r="H1733" s="5">
        <v>1370.53</v>
      </c>
      <c r="I1733" s="5">
        <v>1613.4</v>
      </c>
      <c r="J1733" s="5">
        <v>87.62</v>
      </c>
      <c r="K1733" s="6">
        <f t="shared" si="484"/>
        <v>1277.4000000000001</v>
      </c>
      <c r="L1733" s="6">
        <f t="shared" si="485"/>
        <v>-186.26</v>
      </c>
      <c r="M1733" s="6">
        <f t="shared" si="486"/>
        <v>1514.345</v>
      </c>
      <c r="N1733" s="5">
        <f t="shared" si="487"/>
        <v>93.366581815979529</v>
      </c>
      <c r="O1733" s="6">
        <f t="shared" si="488"/>
        <v>-198.11000000000013</v>
      </c>
      <c r="P1733" s="6">
        <f t="shared" si="489"/>
        <v>186.73316363195906</v>
      </c>
      <c r="Q1733" s="6">
        <f t="shared" si="490"/>
        <v>0.55965447907341603</v>
      </c>
      <c r="R1733" s="9">
        <f t="shared" si="491"/>
        <v>6.3459536428975435E-2</v>
      </c>
      <c r="S1733" s="9">
        <f t="shared" si="492"/>
        <v>11.850000000000136</v>
      </c>
      <c r="T1733">
        <f t="shared" si="493"/>
        <v>198.11000000000013</v>
      </c>
      <c r="U1733" s="9">
        <f t="shared" si="494"/>
        <v>1.0609256339193407</v>
      </c>
      <c r="V1733" s="9">
        <f t="shared" si="495"/>
        <v>2.5377923812934018</v>
      </c>
      <c r="W1733" s="9">
        <f t="shared" si="496"/>
        <v>236.94499999999994</v>
      </c>
      <c r="X1733">
        <f t="shared" si="497"/>
        <v>1514.345</v>
      </c>
      <c r="Y1733" s="9">
        <f t="shared" si="498"/>
        <v>16.219347121271849</v>
      </c>
      <c r="Z1733" s="10">
        <f t="shared" si="499"/>
        <v>0.36680648849222941</v>
      </c>
      <c r="AA1733">
        <f t="shared" si="500"/>
        <v>186.26</v>
      </c>
    </row>
    <row r="1734" spans="1:27">
      <c r="A1734" s="1">
        <f t="shared" si="483"/>
        <v>7008995</v>
      </c>
      <c r="B1734" s="1">
        <v>-5</v>
      </c>
      <c r="C1734" s="1">
        <v>9</v>
      </c>
      <c r="D1734" s="2">
        <v>7</v>
      </c>
      <c r="E1734" s="5">
        <v>142.78</v>
      </c>
      <c r="F1734" s="5">
        <v>317.54000000000002</v>
      </c>
      <c r="G1734" s="5">
        <v>83.91</v>
      </c>
      <c r="H1734" s="5">
        <v>117.76</v>
      </c>
      <c r="I1734" s="5">
        <v>391.97</v>
      </c>
      <c r="J1734" s="5">
        <v>63.56</v>
      </c>
      <c r="K1734" s="6">
        <f t="shared" si="484"/>
        <v>130.27000000000001</v>
      </c>
      <c r="L1734" s="6">
        <f t="shared" si="485"/>
        <v>25.019999999999996</v>
      </c>
      <c r="M1734" s="6">
        <f t="shared" si="486"/>
        <v>354.755</v>
      </c>
      <c r="N1734" s="5">
        <f t="shared" si="487"/>
        <v>52.632598501309054</v>
      </c>
      <c r="O1734" s="6">
        <f t="shared" si="488"/>
        <v>-74.430000000000007</v>
      </c>
      <c r="P1734" s="6">
        <f t="shared" si="489"/>
        <v>105.26519700261811</v>
      </c>
      <c r="Q1734" s="6">
        <f t="shared" si="490"/>
        <v>0.27083106570191823</v>
      </c>
      <c r="R1734" s="9">
        <f t="shared" si="491"/>
        <v>0.94475669862211464</v>
      </c>
      <c r="S1734" s="9">
        <f t="shared" si="492"/>
        <v>99.45</v>
      </c>
      <c r="T1734">
        <f t="shared" si="493"/>
        <v>74.430000000000007</v>
      </c>
      <c r="U1734" s="9">
        <f t="shared" si="494"/>
        <v>0.70707130295066867</v>
      </c>
      <c r="V1734" s="9">
        <f t="shared" si="495"/>
        <v>4.2651323778820593</v>
      </c>
      <c r="W1734" s="9">
        <f t="shared" si="496"/>
        <v>224.48499999999999</v>
      </c>
      <c r="X1734">
        <f t="shared" si="497"/>
        <v>354.755</v>
      </c>
      <c r="Y1734" s="9">
        <f t="shared" si="498"/>
        <v>6.740214431768492</v>
      </c>
      <c r="Z1734" s="10">
        <f t="shared" si="499"/>
        <v>0.36690461975832356</v>
      </c>
      <c r="AA1734">
        <f t="shared" si="500"/>
        <v>25.019999999999996</v>
      </c>
    </row>
    <row r="1735" spans="1:27">
      <c r="A1735" s="1">
        <f t="shared" si="483"/>
        <v>12002997</v>
      </c>
      <c r="B1735" s="1">
        <v>-3</v>
      </c>
      <c r="C1735" s="1">
        <v>3</v>
      </c>
      <c r="D1735" s="2">
        <v>12</v>
      </c>
      <c r="E1735" s="5">
        <v>1235.07</v>
      </c>
      <c r="F1735" s="5">
        <v>1400.9</v>
      </c>
      <c r="G1735" s="5">
        <v>112.63</v>
      </c>
      <c r="H1735" s="5">
        <v>1274.6500000000001</v>
      </c>
      <c r="I1735" s="5">
        <v>1421.25</v>
      </c>
      <c r="J1735" s="5">
        <v>114.02</v>
      </c>
      <c r="K1735" s="6">
        <f t="shared" si="484"/>
        <v>1254.8600000000001</v>
      </c>
      <c r="L1735" s="6">
        <f t="shared" si="485"/>
        <v>-39.580000000000155</v>
      </c>
      <c r="M1735" s="6">
        <f t="shared" si="486"/>
        <v>1411.075</v>
      </c>
      <c r="N1735" s="5">
        <f t="shared" si="487"/>
        <v>80.134382913952734</v>
      </c>
      <c r="O1735" s="6">
        <f t="shared" si="488"/>
        <v>-20.349999999999909</v>
      </c>
      <c r="P1735" s="6">
        <f t="shared" si="489"/>
        <v>160.26876582790547</v>
      </c>
      <c r="Q1735" s="6">
        <f t="shared" si="490"/>
        <v>-1.2265146457376728E-2</v>
      </c>
      <c r="R1735" s="9">
        <f t="shared" si="491"/>
        <v>0.11998594923136284</v>
      </c>
      <c r="S1735" s="9">
        <f t="shared" si="492"/>
        <v>19.230000000000246</v>
      </c>
      <c r="T1735">
        <f t="shared" si="493"/>
        <v>20.349999999999909</v>
      </c>
      <c r="U1735" s="9">
        <f t="shared" si="494"/>
        <v>0.12697421044504378</v>
      </c>
      <c r="V1735" s="9">
        <f t="shared" si="495"/>
        <v>1.9494129026705249</v>
      </c>
      <c r="W1735" s="9">
        <f t="shared" si="496"/>
        <v>156.21499999999992</v>
      </c>
      <c r="X1735">
        <f t="shared" si="497"/>
        <v>1411.075</v>
      </c>
      <c r="Y1735" s="9">
        <f t="shared" si="498"/>
        <v>17.608858378746039</v>
      </c>
      <c r="Z1735" s="10">
        <f t="shared" si="499"/>
        <v>0.36701907307386628</v>
      </c>
      <c r="AA1735">
        <f t="shared" si="500"/>
        <v>39.580000000000155</v>
      </c>
    </row>
    <row r="1736" spans="1:27">
      <c r="A1736" s="1">
        <f t="shared" si="483"/>
        <v>12006002</v>
      </c>
      <c r="B1736" s="1">
        <v>2</v>
      </c>
      <c r="C1736" s="1">
        <v>6</v>
      </c>
      <c r="D1736" s="2">
        <v>12</v>
      </c>
      <c r="E1736" s="5">
        <v>861.75</v>
      </c>
      <c r="F1736" s="5">
        <v>810.61</v>
      </c>
      <c r="G1736" s="5">
        <v>66.02</v>
      </c>
      <c r="H1736" s="5">
        <v>799.69</v>
      </c>
      <c r="I1736" s="5">
        <v>738.71</v>
      </c>
      <c r="J1736" s="5">
        <v>82.66</v>
      </c>
      <c r="K1736" s="6">
        <f t="shared" si="484"/>
        <v>830.72</v>
      </c>
      <c r="L1736" s="6">
        <f t="shared" si="485"/>
        <v>62.059999999999945</v>
      </c>
      <c r="M1736" s="6">
        <f t="shared" si="486"/>
        <v>774.66000000000008</v>
      </c>
      <c r="N1736" s="5">
        <f t="shared" si="487"/>
        <v>52.894508221553586</v>
      </c>
      <c r="O1736" s="6">
        <f t="shared" si="488"/>
        <v>71.899999999999977</v>
      </c>
      <c r="P1736" s="6">
        <f t="shared" si="489"/>
        <v>105.78901644310717</v>
      </c>
      <c r="Q1736" s="6">
        <f t="shared" si="490"/>
        <v>-0.22106740619244425</v>
      </c>
      <c r="R1736" s="9">
        <f t="shared" si="491"/>
        <v>9.3015327402083722E-2</v>
      </c>
      <c r="S1736" s="9">
        <f t="shared" si="492"/>
        <v>9.8400000000000318</v>
      </c>
      <c r="T1736">
        <f t="shared" si="493"/>
        <v>71.899999999999977</v>
      </c>
      <c r="U1736" s="9">
        <f t="shared" si="494"/>
        <v>0.67965467888310938</v>
      </c>
      <c r="V1736" s="9">
        <f t="shared" si="495"/>
        <v>1.0598453768619496</v>
      </c>
      <c r="W1736" s="9">
        <f t="shared" si="496"/>
        <v>56.059999999999945</v>
      </c>
      <c r="X1736">
        <f t="shared" si="497"/>
        <v>774.66000000000008</v>
      </c>
      <c r="Y1736" s="9">
        <f t="shared" si="498"/>
        <v>14.645376732784136</v>
      </c>
      <c r="Z1736" s="10">
        <f t="shared" si="499"/>
        <v>0.36710216561605841</v>
      </c>
      <c r="AA1736">
        <f t="shared" si="500"/>
        <v>62.059999999999945</v>
      </c>
    </row>
    <row r="1737" spans="1:27">
      <c r="A1737" s="1">
        <f t="shared" si="483"/>
        <v>6013004</v>
      </c>
      <c r="B1737" s="1">
        <v>4</v>
      </c>
      <c r="C1737" s="1">
        <v>13</v>
      </c>
      <c r="D1737" s="2">
        <v>6</v>
      </c>
      <c r="E1737" s="5">
        <v>4501.4399999999996</v>
      </c>
      <c r="F1737" s="5">
        <v>4681.93</v>
      </c>
      <c r="G1737" s="5">
        <v>151.38</v>
      </c>
      <c r="H1737" s="5">
        <v>4333.1400000000003</v>
      </c>
      <c r="I1737" s="5">
        <v>4397.01</v>
      </c>
      <c r="J1737" s="5">
        <v>135.49</v>
      </c>
      <c r="K1737" s="6">
        <f t="shared" si="484"/>
        <v>4417.29</v>
      </c>
      <c r="L1737" s="6">
        <f t="shared" si="485"/>
        <v>168.29999999999927</v>
      </c>
      <c r="M1737" s="6">
        <f t="shared" si="486"/>
        <v>4539.47</v>
      </c>
      <c r="N1737" s="5">
        <f t="shared" si="487"/>
        <v>101.57933414331873</v>
      </c>
      <c r="O1737" s="6">
        <f t="shared" si="488"/>
        <v>284.92000000000007</v>
      </c>
      <c r="P1737" s="6">
        <f t="shared" si="489"/>
        <v>203.15866828663746</v>
      </c>
      <c r="Q1737" s="6">
        <f t="shared" si="490"/>
        <v>0.11044303074825745</v>
      </c>
      <c r="R1737" s="9">
        <f t="shared" si="491"/>
        <v>0.57403408372150344</v>
      </c>
      <c r="S1737" s="9">
        <f t="shared" si="492"/>
        <v>116.6200000000008</v>
      </c>
      <c r="T1737">
        <f t="shared" si="493"/>
        <v>284.92000000000007</v>
      </c>
      <c r="U1737" s="9">
        <f t="shared" si="494"/>
        <v>1.4024506185382413</v>
      </c>
      <c r="V1737" s="9">
        <f t="shared" si="495"/>
        <v>1.2028037103257243</v>
      </c>
      <c r="W1737" s="9">
        <f t="shared" si="496"/>
        <v>122.18000000000029</v>
      </c>
      <c r="X1737">
        <f t="shared" si="497"/>
        <v>4539.47</v>
      </c>
      <c r="Y1737" s="9">
        <f t="shared" si="498"/>
        <v>44.688912742775436</v>
      </c>
      <c r="Z1737" s="10">
        <f t="shared" si="499"/>
        <v>0.36717434550905104</v>
      </c>
      <c r="AA1737">
        <f t="shared" si="500"/>
        <v>168.29999999999927</v>
      </c>
    </row>
    <row r="1738" spans="1:27">
      <c r="A1738" s="1">
        <f t="shared" si="483"/>
        <v>13003999</v>
      </c>
      <c r="B1738" s="1">
        <v>-1</v>
      </c>
      <c r="C1738" s="1">
        <v>4</v>
      </c>
      <c r="D1738" s="2">
        <v>13</v>
      </c>
      <c r="E1738" s="5">
        <v>431.56</v>
      </c>
      <c r="F1738" s="5">
        <v>605.96</v>
      </c>
      <c r="G1738" s="5">
        <v>60.08</v>
      </c>
      <c r="H1738" s="5">
        <v>379.72</v>
      </c>
      <c r="I1738" s="5">
        <v>419.75</v>
      </c>
      <c r="J1738" s="5">
        <v>52.55</v>
      </c>
      <c r="K1738" s="6">
        <f t="shared" si="484"/>
        <v>405.64</v>
      </c>
      <c r="L1738" s="6">
        <f t="shared" si="485"/>
        <v>51.839999999999975</v>
      </c>
      <c r="M1738" s="6">
        <f t="shared" si="486"/>
        <v>512.85500000000002</v>
      </c>
      <c r="N1738" s="5">
        <f t="shared" si="487"/>
        <v>39.909613190307915</v>
      </c>
      <c r="O1738" s="6">
        <f t="shared" si="488"/>
        <v>186.21000000000004</v>
      </c>
      <c r="P1738" s="6">
        <f t="shared" si="489"/>
        <v>79.819226380615831</v>
      </c>
      <c r="Q1738" s="6">
        <f t="shared" si="490"/>
        <v>0.13311715641840624</v>
      </c>
      <c r="R1738" s="9">
        <f t="shared" si="491"/>
        <v>1.6834289944036833</v>
      </c>
      <c r="S1738" s="9">
        <f t="shared" si="492"/>
        <v>134.37000000000006</v>
      </c>
      <c r="T1738">
        <f t="shared" si="493"/>
        <v>186.21000000000004</v>
      </c>
      <c r="U1738" s="9">
        <f t="shared" si="494"/>
        <v>2.3328965769733556</v>
      </c>
      <c r="V1738" s="9">
        <f t="shared" si="495"/>
        <v>2.6864454809107818</v>
      </c>
      <c r="W1738" s="9">
        <f t="shared" si="496"/>
        <v>107.21500000000003</v>
      </c>
      <c r="X1738">
        <f t="shared" si="497"/>
        <v>512.85500000000002</v>
      </c>
      <c r="Y1738" s="9">
        <f t="shared" si="498"/>
        <v>12.850412695168574</v>
      </c>
      <c r="Z1738" s="10">
        <f t="shared" si="499"/>
        <v>0.36726829430268004</v>
      </c>
      <c r="AA1738">
        <f t="shared" si="500"/>
        <v>51.839999999999975</v>
      </c>
    </row>
    <row r="1739" spans="1:27">
      <c r="A1739" s="1">
        <f t="shared" si="483"/>
        <v>4007006</v>
      </c>
      <c r="B1739" s="1">
        <v>6</v>
      </c>
      <c r="C1739" s="1">
        <v>7</v>
      </c>
      <c r="D1739" s="2">
        <v>4</v>
      </c>
      <c r="E1739" s="5">
        <v>784.91</v>
      </c>
      <c r="F1739" s="5">
        <v>680.24</v>
      </c>
      <c r="G1739" s="5">
        <v>68.86</v>
      </c>
      <c r="H1739" s="5">
        <v>729.76</v>
      </c>
      <c r="I1739" s="5">
        <v>723.17</v>
      </c>
      <c r="J1739" s="5">
        <v>65.239999999999995</v>
      </c>
      <c r="K1739" s="6">
        <f t="shared" si="484"/>
        <v>757.33500000000004</v>
      </c>
      <c r="L1739" s="6">
        <f t="shared" si="485"/>
        <v>55.149999999999977</v>
      </c>
      <c r="M1739" s="6">
        <f t="shared" si="486"/>
        <v>701.70499999999993</v>
      </c>
      <c r="N1739" s="5">
        <f t="shared" si="487"/>
        <v>47.428781346351286</v>
      </c>
      <c r="O1739" s="6">
        <f t="shared" si="488"/>
        <v>-42.92999999999995</v>
      </c>
      <c r="P1739" s="6">
        <f t="shared" si="489"/>
        <v>94.857562692702572</v>
      </c>
      <c r="Q1739" s="6">
        <f t="shared" si="490"/>
        <v>5.3950245506835817E-2</v>
      </c>
      <c r="R1739" s="9">
        <f t="shared" si="491"/>
        <v>1.033971327280848</v>
      </c>
      <c r="S1739" s="9">
        <f t="shared" si="492"/>
        <v>98.079999999999927</v>
      </c>
      <c r="T1739">
        <f t="shared" si="493"/>
        <v>42.92999999999995</v>
      </c>
      <c r="U1739" s="9">
        <f t="shared" si="494"/>
        <v>0.45257329812568092</v>
      </c>
      <c r="V1739" s="9">
        <f t="shared" si="495"/>
        <v>1.1729164954452229</v>
      </c>
      <c r="W1739" s="9">
        <f t="shared" si="496"/>
        <v>55.630000000000109</v>
      </c>
      <c r="X1739">
        <f t="shared" si="497"/>
        <v>701.70499999999993</v>
      </c>
      <c r="Y1739" s="9">
        <f t="shared" si="498"/>
        <v>14.794919457781564</v>
      </c>
      <c r="Z1739" s="10">
        <f t="shared" si="499"/>
        <v>0.36733771927206166</v>
      </c>
      <c r="AA1739">
        <f t="shared" si="500"/>
        <v>55.149999999999977</v>
      </c>
    </row>
    <row r="1740" spans="1:27">
      <c r="A1740" s="1">
        <f t="shared" si="483"/>
        <v>9003995</v>
      </c>
      <c r="B1740" s="1">
        <v>-5</v>
      </c>
      <c r="C1740" s="1">
        <v>4</v>
      </c>
      <c r="D1740" s="2">
        <v>9</v>
      </c>
      <c r="E1740" s="5">
        <v>61.6</v>
      </c>
      <c r="F1740" s="5">
        <v>155.56</v>
      </c>
      <c r="G1740" s="5">
        <v>64.400000000000006</v>
      </c>
      <c r="H1740" s="5">
        <v>66.84</v>
      </c>
      <c r="I1740" s="5">
        <v>109.28</v>
      </c>
      <c r="J1740" s="5">
        <v>53.25</v>
      </c>
      <c r="K1740" s="6">
        <f t="shared" si="484"/>
        <v>64.22</v>
      </c>
      <c r="L1740" s="6">
        <f t="shared" si="485"/>
        <v>-5.240000000000002</v>
      </c>
      <c r="M1740" s="6">
        <f t="shared" si="486"/>
        <v>132.42000000000002</v>
      </c>
      <c r="N1740" s="5">
        <f t="shared" si="487"/>
        <v>41.781941374234876</v>
      </c>
      <c r="O1740" s="6">
        <f t="shared" si="488"/>
        <v>46.28</v>
      </c>
      <c r="P1740" s="6">
        <f t="shared" si="489"/>
        <v>83.563882748469752</v>
      </c>
      <c r="Q1740" s="6">
        <f t="shared" si="490"/>
        <v>0.18785794916097098</v>
      </c>
      <c r="R1740" s="9">
        <f t="shared" si="491"/>
        <v>0.61653430053121194</v>
      </c>
      <c r="S1740" s="9">
        <f t="shared" si="492"/>
        <v>51.52</v>
      </c>
      <c r="T1740">
        <f t="shared" si="493"/>
        <v>46.28</v>
      </c>
      <c r="U1740" s="9">
        <f t="shared" si="494"/>
        <v>0.55382778393991627</v>
      </c>
      <c r="V1740" s="9">
        <f t="shared" si="495"/>
        <v>1.6322841341703671</v>
      </c>
      <c r="W1740" s="9">
        <f t="shared" si="496"/>
        <v>68.200000000000017</v>
      </c>
      <c r="X1740">
        <f t="shared" si="497"/>
        <v>132.42000000000002</v>
      </c>
      <c r="Y1740" s="9">
        <f t="shared" si="498"/>
        <v>3.169311804205865</v>
      </c>
      <c r="Z1740" s="10">
        <f t="shared" si="499"/>
        <v>0.36739896570349789</v>
      </c>
      <c r="AA1740">
        <f t="shared" si="500"/>
        <v>5.240000000000002</v>
      </c>
    </row>
    <row r="1741" spans="1:27">
      <c r="A1741" s="1">
        <f t="shared" si="483"/>
        <v>12008001</v>
      </c>
      <c r="B1741" s="1">
        <v>1</v>
      </c>
      <c r="C1741" s="1">
        <v>8</v>
      </c>
      <c r="D1741" s="2">
        <v>12</v>
      </c>
      <c r="E1741" s="5">
        <v>1648.44</v>
      </c>
      <c r="F1741" s="5">
        <v>1621.18</v>
      </c>
      <c r="G1741" s="5">
        <v>126.15</v>
      </c>
      <c r="H1741" s="5">
        <v>1616.07</v>
      </c>
      <c r="I1741" s="5">
        <v>1834.25</v>
      </c>
      <c r="J1741" s="5">
        <v>75.3</v>
      </c>
      <c r="K1741" s="6">
        <f t="shared" si="484"/>
        <v>1632.2550000000001</v>
      </c>
      <c r="L1741" s="6">
        <f t="shared" si="485"/>
        <v>32.370000000000118</v>
      </c>
      <c r="M1741" s="6">
        <f t="shared" si="486"/>
        <v>1727.7150000000001</v>
      </c>
      <c r="N1741" s="5">
        <f t="shared" si="487"/>
        <v>73.457321792997604</v>
      </c>
      <c r="O1741" s="6">
        <f t="shared" si="488"/>
        <v>-213.06999999999994</v>
      </c>
      <c r="P1741" s="6">
        <f t="shared" si="489"/>
        <v>146.91464358599521</v>
      </c>
      <c r="Q1741" s="6">
        <f t="shared" si="490"/>
        <v>0.47460035338820061</v>
      </c>
      <c r="R1741" s="9">
        <f t="shared" si="491"/>
        <v>1.6706299250308148</v>
      </c>
      <c r="S1741" s="9">
        <f t="shared" si="492"/>
        <v>245.44000000000005</v>
      </c>
      <c r="T1741">
        <f t="shared" si="493"/>
        <v>213.06999999999994</v>
      </c>
      <c r="U1741" s="9">
        <f t="shared" si="494"/>
        <v>1.4502979063164747</v>
      </c>
      <c r="V1741" s="9">
        <f t="shared" si="495"/>
        <v>1.299530089988931</v>
      </c>
      <c r="W1741" s="9">
        <f t="shared" si="496"/>
        <v>95.460000000000036</v>
      </c>
      <c r="X1741">
        <f t="shared" si="497"/>
        <v>1727.7150000000001</v>
      </c>
      <c r="Y1741" s="9">
        <f t="shared" si="498"/>
        <v>23.519983547299656</v>
      </c>
      <c r="Z1741" s="10">
        <f t="shared" si="499"/>
        <v>0.36746428397872904</v>
      </c>
      <c r="AA1741">
        <f t="shared" si="500"/>
        <v>32.370000000000118</v>
      </c>
    </row>
    <row r="1742" spans="1:27">
      <c r="A1742" s="1">
        <f t="shared" si="483"/>
        <v>10013000</v>
      </c>
      <c r="B1742" s="1">
        <v>0</v>
      </c>
      <c r="C1742" s="1">
        <v>13</v>
      </c>
      <c r="D1742" s="2">
        <v>10</v>
      </c>
      <c r="E1742" s="5">
        <v>47.88</v>
      </c>
      <c r="F1742" s="5">
        <v>329.69</v>
      </c>
      <c r="G1742" s="5">
        <v>64.95</v>
      </c>
      <c r="H1742" s="5">
        <v>22.34</v>
      </c>
      <c r="I1742" s="5">
        <v>214.25</v>
      </c>
      <c r="J1742" s="5">
        <v>55.6</v>
      </c>
      <c r="K1742" s="6">
        <f t="shared" si="484"/>
        <v>35.11</v>
      </c>
      <c r="L1742" s="6">
        <f t="shared" si="485"/>
        <v>25.540000000000003</v>
      </c>
      <c r="M1742" s="6">
        <f t="shared" si="486"/>
        <v>271.97000000000003</v>
      </c>
      <c r="N1742" s="5">
        <f t="shared" si="487"/>
        <v>42.748866944048942</v>
      </c>
      <c r="O1742" s="6">
        <f t="shared" si="488"/>
        <v>115.44</v>
      </c>
      <c r="P1742" s="6">
        <f t="shared" si="489"/>
        <v>85.497733888097883</v>
      </c>
      <c r="Q1742" s="6">
        <f t="shared" si="490"/>
        <v>0.15419476084536476</v>
      </c>
      <c r="R1742" s="9">
        <f t="shared" si="491"/>
        <v>1.0514898572360285</v>
      </c>
      <c r="S1742" s="9">
        <f t="shared" si="492"/>
        <v>89.899999999999991</v>
      </c>
      <c r="T1742">
        <f t="shared" si="493"/>
        <v>115.44</v>
      </c>
      <c r="U1742" s="9">
        <f t="shared" si="494"/>
        <v>1.3502112249090894</v>
      </c>
      <c r="V1742" s="9">
        <f t="shared" si="495"/>
        <v>5.5407316481629749</v>
      </c>
      <c r="W1742" s="9">
        <f t="shared" si="496"/>
        <v>236.86</v>
      </c>
      <c r="X1742">
        <f t="shared" si="497"/>
        <v>271.97000000000003</v>
      </c>
      <c r="Y1742" s="9">
        <f t="shared" si="498"/>
        <v>6.362039966017413</v>
      </c>
      <c r="Z1742" s="10">
        <f t="shared" si="499"/>
        <v>0.36750102040674659</v>
      </c>
      <c r="AA1742">
        <f t="shared" si="500"/>
        <v>25.540000000000003</v>
      </c>
    </row>
    <row r="1743" spans="1:27">
      <c r="A1743" s="1">
        <f t="shared" si="483"/>
        <v>11001996</v>
      </c>
      <c r="B1743" s="1">
        <v>-4</v>
      </c>
      <c r="C1743" s="1">
        <v>2</v>
      </c>
      <c r="D1743" s="2">
        <v>11</v>
      </c>
      <c r="E1743" s="5">
        <v>6204.8</v>
      </c>
      <c r="F1743" s="5">
        <v>5973.55</v>
      </c>
      <c r="G1743" s="5">
        <v>143.02000000000001</v>
      </c>
      <c r="H1743" s="5">
        <v>6143.37</v>
      </c>
      <c r="I1743" s="5">
        <v>5653.78</v>
      </c>
      <c r="J1743" s="5">
        <v>138.56</v>
      </c>
      <c r="K1743" s="6">
        <f t="shared" si="484"/>
        <v>6174.085</v>
      </c>
      <c r="L1743" s="6">
        <f t="shared" si="485"/>
        <v>61.430000000000291</v>
      </c>
      <c r="M1743" s="6">
        <f t="shared" si="486"/>
        <v>5813.665</v>
      </c>
      <c r="N1743" s="5">
        <f t="shared" si="487"/>
        <v>99.566050941071268</v>
      </c>
      <c r="O1743" s="6">
        <f t="shared" si="488"/>
        <v>319.77000000000044</v>
      </c>
      <c r="P1743" s="6">
        <f t="shared" si="489"/>
        <v>199.13210188214254</v>
      </c>
      <c r="Q1743" s="6">
        <f t="shared" si="490"/>
        <v>3.1670440767613724E-2</v>
      </c>
      <c r="R1743" s="9">
        <f t="shared" si="491"/>
        <v>1.29732975024238</v>
      </c>
      <c r="S1743" s="9">
        <f t="shared" si="492"/>
        <v>258.34000000000015</v>
      </c>
      <c r="T1743">
        <f t="shared" si="493"/>
        <v>319.77000000000044</v>
      </c>
      <c r="U1743" s="9">
        <f t="shared" si="494"/>
        <v>1.6058184339823729</v>
      </c>
      <c r="V1743" s="9">
        <f t="shared" si="495"/>
        <v>3.6199085591264106</v>
      </c>
      <c r="W1743" s="9">
        <f t="shared" si="496"/>
        <v>360.42000000000007</v>
      </c>
      <c r="X1743">
        <f t="shared" si="497"/>
        <v>5813.665</v>
      </c>
      <c r="Y1743" s="9">
        <f t="shared" si="498"/>
        <v>58.390032998706062</v>
      </c>
      <c r="Z1743" s="10">
        <f t="shared" si="499"/>
        <v>0.36754047396171213</v>
      </c>
      <c r="AA1743">
        <f t="shared" si="500"/>
        <v>61.430000000000291</v>
      </c>
    </row>
    <row r="1744" spans="1:27">
      <c r="A1744" s="1">
        <f t="shared" si="483"/>
        <v>6002006</v>
      </c>
      <c r="B1744" s="1">
        <v>6</v>
      </c>
      <c r="C1744" s="1">
        <v>2</v>
      </c>
      <c r="D1744" s="2">
        <v>6</v>
      </c>
      <c r="E1744" s="5">
        <v>491.94</v>
      </c>
      <c r="F1744" s="5">
        <v>533.04</v>
      </c>
      <c r="G1744" s="5">
        <v>62.73</v>
      </c>
      <c r="H1744" s="5">
        <v>540.51</v>
      </c>
      <c r="I1744" s="5">
        <v>385.28</v>
      </c>
      <c r="J1744" s="5">
        <v>70.25</v>
      </c>
      <c r="K1744" s="6">
        <f t="shared" si="484"/>
        <v>516.22500000000002</v>
      </c>
      <c r="L1744" s="6">
        <f t="shared" si="485"/>
        <v>-48.569999999999993</v>
      </c>
      <c r="M1744" s="6">
        <f t="shared" si="486"/>
        <v>459.15999999999997</v>
      </c>
      <c r="N1744" s="5">
        <f t="shared" si="487"/>
        <v>47.090645036992214</v>
      </c>
      <c r="O1744" s="6">
        <f t="shared" si="488"/>
        <v>147.76</v>
      </c>
      <c r="P1744" s="6">
        <f t="shared" si="489"/>
        <v>94.181290073984428</v>
      </c>
      <c r="Q1744" s="6">
        <f t="shared" si="490"/>
        <v>-0.11273918713616742</v>
      </c>
      <c r="R1744" s="9">
        <f t="shared" si="491"/>
        <v>2.0845966310906583</v>
      </c>
      <c r="S1744" s="9">
        <f t="shared" si="492"/>
        <v>196.32999999999998</v>
      </c>
      <c r="T1744">
        <f t="shared" si="493"/>
        <v>147.76</v>
      </c>
      <c r="U1744" s="9">
        <f t="shared" si="494"/>
        <v>1.5688891061475865</v>
      </c>
      <c r="V1744" s="9">
        <f t="shared" si="495"/>
        <v>1.2118118143247443</v>
      </c>
      <c r="W1744" s="9">
        <f t="shared" si="496"/>
        <v>57.065000000000055</v>
      </c>
      <c r="X1744">
        <f t="shared" si="497"/>
        <v>459.15999999999997</v>
      </c>
      <c r="Y1744" s="9">
        <f t="shared" si="498"/>
        <v>9.7505566050179446</v>
      </c>
      <c r="Z1744" s="10">
        <f t="shared" si="499"/>
        <v>0.367581283527875</v>
      </c>
      <c r="AA1744">
        <f t="shared" si="500"/>
        <v>48.569999999999993</v>
      </c>
    </row>
    <row r="1745" spans="1:27">
      <c r="A1745" s="1">
        <f t="shared" si="483"/>
        <v>12006998</v>
      </c>
      <c r="B1745" s="1">
        <v>-2</v>
      </c>
      <c r="C1745" s="1">
        <v>7</v>
      </c>
      <c r="D1745" s="2">
        <v>12</v>
      </c>
      <c r="E1745" s="5">
        <v>1226.02</v>
      </c>
      <c r="F1745" s="5">
        <v>967.11</v>
      </c>
      <c r="G1745" s="5">
        <v>100.92</v>
      </c>
      <c r="H1745" s="5">
        <v>1323.73</v>
      </c>
      <c r="I1745" s="5">
        <v>1281.58</v>
      </c>
      <c r="J1745" s="5">
        <v>118.48</v>
      </c>
      <c r="K1745" s="6">
        <f t="shared" si="484"/>
        <v>1274.875</v>
      </c>
      <c r="L1745" s="6">
        <f t="shared" si="485"/>
        <v>-97.710000000000036</v>
      </c>
      <c r="M1745" s="6">
        <f t="shared" si="486"/>
        <v>1124.345</v>
      </c>
      <c r="N1745" s="5">
        <f t="shared" si="487"/>
        <v>77.817666374673564</v>
      </c>
      <c r="O1745" s="6">
        <f t="shared" si="488"/>
        <v>-314.46999999999991</v>
      </c>
      <c r="P1745" s="6">
        <f t="shared" si="489"/>
        <v>155.63533274934713</v>
      </c>
      <c r="Q1745" s="6">
        <f t="shared" si="490"/>
        <v>-0.15905405208134002</v>
      </c>
      <c r="R1745" s="9">
        <f t="shared" si="491"/>
        <v>1.3927428699567526</v>
      </c>
      <c r="S1745" s="9">
        <f t="shared" si="492"/>
        <v>216.75999999999988</v>
      </c>
      <c r="T1745">
        <f t="shared" si="493"/>
        <v>314.46999999999991</v>
      </c>
      <c r="U1745" s="9">
        <f t="shared" si="494"/>
        <v>2.0205566078395467</v>
      </c>
      <c r="V1745" s="9">
        <f t="shared" si="495"/>
        <v>1.9343936539452855</v>
      </c>
      <c r="W1745" s="9">
        <f t="shared" si="496"/>
        <v>150.52999999999997</v>
      </c>
      <c r="X1745">
        <f t="shared" si="497"/>
        <v>1124.345</v>
      </c>
      <c r="Y1745" s="9">
        <f t="shared" si="498"/>
        <v>14.448454346941556</v>
      </c>
      <c r="Z1745" s="10">
        <f t="shared" si="499"/>
        <v>0.36799048900752857</v>
      </c>
      <c r="AA1745">
        <f t="shared" si="500"/>
        <v>97.710000000000036</v>
      </c>
    </row>
    <row r="1746" spans="1:27">
      <c r="A1746" s="1">
        <f t="shared" ref="A1746:A1809" si="501">1000000*D1746+ABS(1000*C1746)+B1746</f>
        <v>2013005</v>
      </c>
      <c r="B1746" s="1">
        <v>5</v>
      </c>
      <c r="C1746" s="1">
        <v>13</v>
      </c>
      <c r="D1746" s="2">
        <v>2</v>
      </c>
      <c r="E1746" s="5">
        <v>43.2</v>
      </c>
      <c r="F1746" s="5">
        <v>180.93</v>
      </c>
      <c r="G1746" s="5">
        <v>76.94</v>
      </c>
      <c r="H1746" s="5">
        <v>27.79</v>
      </c>
      <c r="I1746" s="5">
        <v>17.010000000000002</v>
      </c>
      <c r="J1746" s="5">
        <v>51.3</v>
      </c>
      <c r="K1746" s="6">
        <f t="shared" ref="K1746:K1809" si="502" xml:space="preserve"> 0.5*(E1746+H1746)</f>
        <v>35.495000000000005</v>
      </c>
      <c r="L1746" s="6">
        <f t="shared" ref="L1746:L1809" si="503">E1746-H1746</f>
        <v>15.410000000000004</v>
      </c>
      <c r="M1746" s="6">
        <f t="shared" ref="M1746:M1809" si="504">0.5*(F1746+I1746)</f>
        <v>98.97</v>
      </c>
      <c r="N1746" s="5">
        <f t="shared" ref="N1746:N1809" si="505">0.5*P1746</f>
        <v>46.237034939537374</v>
      </c>
      <c r="O1746" s="6">
        <f t="shared" ref="O1746:O1809" si="506">F1746-I1746</f>
        <v>163.92000000000002</v>
      </c>
      <c r="P1746" s="6">
        <f t="shared" ref="P1746:P1809" si="507">SQRT(G1746*G1746+J1746*J1746)</f>
        <v>92.474069879074747</v>
      </c>
      <c r="Q1746" s="6">
        <f t="shared" ref="Q1746:Q1809" si="508">(G1746*G1746-J1746*J1746)/(G1746*G1746+J1746*J1746)</f>
        <v>0.3845046414097365</v>
      </c>
      <c r="R1746" s="9">
        <f t="shared" ref="R1746:R1809" si="509">ABS(O1746-L1746)/P1746</f>
        <v>1.6059637063038492</v>
      </c>
      <c r="S1746" s="9">
        <f t="shared" ref="S1746:S1809" si="510">ABS(O1746-L1746)</f>
        <v>148.51000000000002</v>
      </c>
      <c r="T1746">
        <f t="shared" ref="T1746:T1809" si="511">ABS(O1746)</f>
        <v>163.92000000000002</v>
      </c>
      <c r="U1746" s="9">
        <f t="shared" ref="U1746:U1809" si="512">ABS(O1746)/P1746</f>
        <v>1.7726050147284826</v>
      </c>
      <c r="V1746" s="9">
        <f t="shared" ref="V1746:V1809" si="513">ABS(M1746-K1746)/N1746</f>
        <v>1.3728172683002735</v>
      </c>
      <c r="W1746" s="9">
        <f t="shared" ref="W1746:W1809" si="514">ABS(M1746-K1746)</f>
        <v>63.474999999999994</v>
      </c>
      <c r="X1746">
        <f t="shared" ref="X1746:X1809" si="515">ABS(M1746)</f>
        <v>98.97</v>
      </c>
      <c r="Y1746" s="9">
        <f t="shared" ref="Y1746:Y1809" si="516">ABS(M1746)/N1746</f>
        <v>2.140491926643215</v>
      </c>
      <c r="Z1746" s="10">
        <f t="shared" ref="Z1746:Z1809" si="517">SQRT(0.002878*B1746*B1746+0.000353*C1746*C1746+0.000754*D1746*D1746+0.000082*D1746*B1746)</f>
        <v>0.36802581431198544</v>
      </c>
      <c r="AA1746">
        <f t="shared" si="500"/>
        <v>15.410000000000004</v>
      </c>
    </row>
    <row r="1747" spans="1:27">
      <c r="A1747" s="1">
        <f t="shared" si="501"/>
        <v>3017003</v>
      </c>
      <c r="B1747" s="1">
        <v>3</v>
      </c>
      <c r="C1747" s="1">
        <v>17</v>
      </c>
      <c r="D1747" s="2">
        <v>3</v>
      </c>
      <c r="E1747" s="5">
        <v>5844.71</v>
      </c>
      <c r="F1747" s="5">
        <v>5561.78</v>
      </c>
      <c r="G1747" s="5">
        <v>185.11</v>
      </c>
      <c r="H1747" s="5">
        <v>5787.45</v>
      </c>
      <c r="I1747" s="5">
        <v>5289.69</v>
      </c>
      <c r="J1747" s="5">
        <v>154.72999999999999</v>
      </c>
      <c r="K1747" s="6">
        <f t="shared" si="502"/>
        <v>5816.08</v>
      </c>
      <c r="L1747" s="6">
        <f t="shared" si="503"/>
        <v>57.260000000000218</v>
      </c>
      <c r="M1747" s="6">
        <f t="shared" si="504"/>
        <v>5425.7349999999997</v>
      </c>
      <c r="N1747" s="5">
        <f t="shared" si="505"/>
        <v>120.63072266218089</v>
      </c>
      <c r="O1747" s="6">
        <f t="shared" si="506"/>
        <v>272.09000000000015</v>
      </c>
      <c r="P1747" s="6">
        <f t="shared" si="507"/>
        <v>241.26144532436177</v>
      </c>
      <c r="Q1747" s="6">
        <f t="shared" si="508"/>
        <v>0.17737255181220646</v>
      </c>
      <c r="R1747" s="9">
        <f t="shared" si="509"/>
        <v>0.89044480236439627</v>
      </c>
      <c r="S1747" s="9">
        <f t="shared" si="510"/>
        <v>214.82999999999993</v>
      </c>
      <c r="T1747">
        <f t="shared" si="511"/>
        <v>272.09000000000015</v>
      </c>
      <c r="U1747" s="9">
        <f t="shared" si="512"/>
        <v>1.1277806929913365</v>
      </c>
      <c r="V1747" s="9">
        <f t="shared" si="513"/>
        <v>3.2358672101562225</v>
      </c>
      <c r="W1747" s="9">
        <f t="shared" si="514"/>
        <v>390.34500000000025</v>
      </c>
      <c r="X1747">
        <f t="shared" si="515"/>
        <v>5425.7349999999997</v>
      </c>
      <c r="Y1747" s="9">
        <f t="shared" si="516"/>
        <v>44.978052690560808</v>
      </c>
      <c r="Z1747" s="10">
        <f t="shared" si="517"/>
        <v>0.36802581431198544</v>
      </c>
      <c r="AA1747">
        <f t="shared" ref="AA1747:AA1810" si="518">ABS(L1747)</f>
        <v>57.260000000000218</v>
      </c>
    </row>
    <row r="1748" spans="1:27">
      <c r="A1748" s="1">
        <f t="shared" si="501"/>
        <v>10006996</v>
      </c>
      <c r="B1748" s="1">
        <v>-4</v>
      </c>
      <c r="C1748" s="1">
        <v>7</v>
      </c>
      <c r="D1748" s="2">
        <v>10</v>
      </c>
      <c r="E1748" s="5">
        <v>8416.56</v>
      </c>
      <c r="F1748" s="5">
        <v>8431.0499999999993</v>
      </c>
      <c r="G1748" s="5">
        <v>170.06</v>
      </c>
      <c r="H1748" s="5">
        <v>8404.57</v>
      </c>
      <c r="I1748" s="5">
        <v>8448.06</v>
      </c>
      <c r="J1748" s="5">
        <v>151.66</v>
      </c>
      <c r="K1748" s="6">
        <f t="shared" si="502"/>
        <v>8410.5649999999987</v>
      </c>
      <c r="L1748" s="6">
        <f t="shared" si="503"/>
        <v>11.989999999999782</v>
      </c>
      <c r="M1748" s="6">
        <f t="shared" si="504"/>
        <v>8439.5550000000003</v>
      </c>
      <c r="N1748" s="5">
        <f t="shared" si="505"/>
        <v>113.9310747776918</v>
      </c>
      <c r="O1748" s="6">
        <f t="shared" si="506"/>
        <v>-17.010000000000218</v>
      </c>
      <c r="P1748" s="6">
        <f t="shared" si="507"/>
        <v>227.86214955538361</v>
      </c>
      <c r="Q1748" s="6">
        <f t="shared" si="508"/>
        <v>0.11401224647542155</v>
      </c>
      <c r="R1748" s="9">
        <f t="shared" si="509"/>
        <v>0.12726993077431376</v>
      </c>
      <c r="S1748" s="9">
        <f t="shared" si="510"/>
        <v>29</v>
      </c>
      <c r="T1748">
        <f t="shared" si="511"/>
        <v>17.010000000000218</v>
      </c>
      <c r="U1748" s="9">
        <f t="shared" si="512"/>
        <v>7.4650397326589818E-2</v>
      </c>
      <c r="V1748" s="9">
        <f t="shared" si="513"/>
        <v>0.25445208918259032</v>
      </c>
      <c r="W1748" s="9">
        <f t="shared" si="514"/>
        <v>28.990000000001601</v>
      </c>
      <c r="X1748">
        <f t="shared" si="515"/>
        <v>8439.5550000000003</v>
      </c>
      <c r="Y1748" s="9">
        <f t="shared" si="516"/>
        <v>74.075971076966454</v>
      </c>
      <c r="Z1748" s="10">
        <f t="shared" si="517"/>
        <v>0.36805570230605039</v>
      </c>
      <c r="AA1748">
        <f t="shared" si="518"/>
        <v>11.989999999999782</v>
      </c>
    </row>
    <row r="1749" spans="1:27">
      <c r="A1749" s="1">
        <f t="shared" si="501"/>
        <v>5011005</v>
      </c>
      <c r="B1749" s="1">
        <v>5</v>
      </c>
      <c r="C1749" s="1">
        <v>11</v>
      </c>
      <c r="D1749" s="2">
        <v>5</v>
      </c>
      <c r="E1749" s="5">
        <v>34.51</v>
      </c>
      <c r="F1749" s="5">
        <v>144.69</v>
      </c>
      <c r="G1749" s="5">
        <v>67.47</v>
      </c>
      <c r="H1749" s="5">
        <v>35.68</v>
      </c>
      <c r="I1749" s="5">
        <v>42.93</v>
      </c>
      <c r="J1749" s="5">
        <v>51.3</v>
      </c>
      <c r="K1749" s="6">
        <f t="shared" si="502"/>
        <v>35.094999999999999</v>
      </c>
      <c r="L1749" s="6">
        <f t="shared" si="503"/>
        <v>-1.1700000000000017</v>
      </c>
      <c r="M1749" s="6">
        <f t="shared" si="504"/>
        <v>93.81</v>
      </c>
      <c r="N1749" s="5">
        <f t="shared" si="505"/>
        <v>42.378918402904056</v>
      </c>
      <c r="O1749" s="6">
        <f t="shared" si="506"/>
        <v>101.75999999999999</v>
      </c>
      <c r="P1749" s="6">
        <f t="shared" si="507"/>
        <v>84.757836805808111</v>
      </c>
      <c r="Q1749" s="6">
        <f t="shared" si="508"/>
        <v>0.26733575533559401</v>
      </c>
      <c r="R1749" s="9">
        <f t="shared" si="509"/>
        <v>1.2144009790602233</v>
      </c>
      <c r="S1749" s="9">
        <f t="shared" si="510"/>
        <v>102.92999999999999</v>
      </c>
      <c r="T1749">
        <f t="shared" si="511"/>
        <v>101.75999999999999</v>
      </c>
      <c r="U1749" s="9">
        <f t="shared" si="512"/>
        <v>1.2005969457803198</v>
      </c>
      <c r="V1749" s="9">
        <f t="shared" si="513"/>
        <v>1.3854766051786849</v>
      </c>
      <c r="W1749" s="9">
        <f t="shared" si="514"/>
        <v>58.715000000000003</v>
      </c>
      <c r="X1749">
        <f t="shared" si="515"/>
        <v>93.81</v>
      </c>
      <c r="Y1749" s="9">
        <f t="shared" si="516"/>
        <v>2.2136006187824648</v>
      </c>
      <c r="Z1749" s="10">
        <f t="shared" si="517"/>
        <v>0.36818881025908429</v>
      </c>
      <c r="AA1749">
        <f t="shared" si="518"/>
        <v>1.1700000000000017</v>
      </c>
    </row>
    <row r="1750" spans="1:27">
      <c r="A1750" s="1">
        <f t="shared" si="501"/>
        <v>9011997</v>
      </c>
      <c r="B1750" s="1">
        <v>-3</v>
      </c>
      <c r="C1750" s="1">
        <v>12</v>
      </c>
      <c r="D1750" s="2">
        <v>9</v>
      </c>
      <c r="E1750" s="5">
        <v>2986.3</v>
      </c>
      <c r="F1750" s="5">
        <v>3186.8</v>
      </c>
      <c r="G1750" s="5">
        <v>177.03</v>
      </c>
      <c r="H1750" s="5">
        <v>2931.37</v>
      </c>
      <c r="I1750" s="5">
        <v>3162.55</v>
      </c>
      <c r="J1750" s="5">
        <v>141.9</v>
      </c>
      <c r="K1750" s="6">
        <f t="shared" si="502"/>
        <v>2958.835</v>
      </c>
      <c r="L1750" s="6">
        <f t="shared" si="503"/>
        <v>54.930000000000291</v>
      </c>
      <c r="M1750" s="6">
        <f t="shared" si="504"/>
        <v>3174.6750000000002</v>
      </c>
      <c r="N1750" s="5">
        <f t="shared" si="505"/>
        <v>113.44076747360272</v>
      </c>
      <c r="O1750" s="6">
        <f t="shared" si="506"/>
        <v>24.25</v>
      </c>
      <c r="P1750" s="6">
        <f t="shared" si="507"/>
        <v>226.88153494720544</v>
      </c>
      <c r="Q1750" s="6">
        <f t="shared" si="508"/>
        <v>0.21765829320447014</v>
      </c>
      <c r="R1750" s="9">
        <f t="shared" si="509"/>
        <v>0.13522475510023071</v>
      </c>
      <c r="S1750" s="9">
        <f t="shared" si="510"/>
        <v>30.680000000000291</v>
      </c>
      <c r="T1750">
        <f t="shared" si="511"/>
        <v>24.25</v>
      </c>
      <c r="U1750" s="9">
        <f t="shared" si="512"/>
        <v>0.10688397363691537</v>
      </c>
      <c r="V1750" s="9">
        <f t="shared" si="513"/>
        <v>1.9026669583333469</v>
      </c>
      <c r="W1750" s="9">
        <f t="shared" si="514"/>
        <v>215.84000000000015</v>
      </c>
      <c r="X1750">
        <f t="shared" si="515"/>
        <v>3174.6750000000002</v>
      </c>
      <c r="Y1750" s="9">
        <f t="shared" si="516"/>
        <v>27.985309608723657</v>
      </c>
      <c r="Z1750" s="10">
        <f t="shared" si="517"/>
        <v>0.36823090581861811</v>
      </c>
      <c r="AA1750">
        <f t="shared" si="518"/>
        <v>54.930000000000291</v>
      </c>
    </row>
    <row r="1751" spans="1:27">
      <c r="A1751" s="1">
        <f t="shared" si="501"/>
        <v>5017999</v>
      </c>
      <c r="B1751" s="1">
        <v>-1</v>
      </c>
      <c r="C1751" s="1">
        <v>18</v>
      </c>
      <c r="D1751" s="2">
        <v>5</v>
      </c>
      <c r="E1751" s="5">
        <v>1356.01</v>
      </c>
      <c r="F1751" s="5">
        <v>1510.95</v>
      </c>
      <c r="G1751" s="5">
        <v>105.19</v>
      </c>
      <c r="H1751" s="5">
        <v>1356.5</v>
      </c>
      <c r="I1751" s="5">
        <v>1533.34</v>
      </c>
      <c r="J1751" s="5">
        <v>92.66</v>
      </c>
      <c r="K1751" s="6">
        <f t="shared" si="502"/>
        <v>1356.2550000000001</v>
      </c>
      <c r="L1751" s="6">
        <f t="shared" si="503"/>
        <v>-0.49000000000000909</v>
      </c>
      <c r="M1751" s="6">
        <f t="shared" si="504"/>
        <v>1522.145</v>
      </c>
      <c r="N1751" s="5">
        <f t="shared" si="505"/>
        <v>70.090676448440703</v>
      </c>
      <c r="O1751" s="6">
        <f t="shared" si="506"/>
        <v>-22.389999999999873</v>
      </c>
      <c r="P1751" s="6">
        <f t="shared" si="507"/>
        <v>140.18135289688141</v>
      </c>
      <c r="Q1751" s="6">
        <f t="shared" si="508"/>
        <v>0.12615562847207984</v>
      </c>
      <c r="R1751" s="9">
        <f t="shared" si="509"/>
        <v>0.15622619947254818</v>
      </c>
      <c r="S1751" s="9">
        <f t="shared" si="510"/>
        <v>21.899999999999864</v>
      </c>
      <c r="T1751">
        <f t="shared" si="511"/>
        <v>22.389999999999873</v>
      </c>
      <c r="U1751" s="9">
        <f t="shared" si="512"/>
        <v>0.15972167151554134</v>
      </c>
      <c r="V1751" s="9">
        <f t="shared" si="513"/>
        <v>2.3667912539270466</v>
      </c>
      <c r="W1751" s="9">
        <f t="shared" si="514"/>
        <v>165.88999999999987</v>
      </c>
      <c r="X1751">
        <f t="shared" si="515"/>
        <v>1522.145</v>
      </c>
      <c r="Y1751" s="9">
        <f t="shared" si="516"/>
        <v>21.716797113803043</v>
      </c>
      <c r="Z1751" s="10">
        <f t="shared" si="517"/>
        <v>0.3683612357455654</v>
      </c>
      <c r="AA1751">
        <f t="shared" si="518"/>
        <v>0.49000000000000909</v>
      </c>
    </row>
    <row r="1752" spans="1:27">
      <c r="A1752" s="1">
        <f t="shared" si="501"/>
        <v>5014004</v>
      </c>
      <c r="B1752" s="1">
        <v>4</v>
      </c>
      <c r="C1752" s="1">
        <v>14</v>
      </c>
      <c r="D1752" s="2">
        <v>5</v>
      </c>
      <c r="E1752" s="5">
        <v>6338.75</v>
      </c>
      <c r="F1752" s="5">
        <v>5992.23</v>
      </c>
      <c r="G1752" s="5">
        <v>159.74</v>
      </c>
      <c r="H1752" s="5">
        <v>6316.71</v>
      </c>
      <c r="I1752" s="5">
        <v>5827.75</v>
      </c>
      <c r="J1752" s="5">
        <v>156.4</v>
      </c>
      <c r="K1752" s="6">
        <f t="shared" si="502"/>
        <v>6327.73</v>
      </c>
      <c r="L1752" s="6">
        <f t="shared" si="503"/>
        <v>22.039999999999964</v>
      </c>
      <c r="M1752" s="6">
        <f t="shared" si="504"/>
        <v>5909.99</v>
      </c>
      <c r="N1752" s="5">
        <f t="shared" si="505"/>
        <v>111.77860662935463</v>
      </c>
      <c r="O1752" s="6">
        <f t="shared" si="506"/>
        <v>164.47999999999956</v>
      </c>
      <c r="P1752" s="6">
        <f t="shared" si="507"/>
        <v>223.55721325870925</v>
      </c>
      <c r="Q1752" s="6">
        <f t="shared" si="508"/>
        <v>2.1127520956913271E-2</v>
      </c>
      <c r="R1752" s="9">
        <f t="shared" si="509"/>
        <v>0.63715233305919949</v>
      </c>
      <c r="S1752" s="9">
        <f t="shared" si="510"/>
        <v>142.4399999999996</v>
      </c>
      <c r="T1752">
        <f t="shared" si="511"/>
        <v>164.47999999999956</v>
      </c>
      <c r="U1752" s="9">
        <f t="shared" si="512"/>
        <v>0.73574007119894091</v>
      </c>
      <c r="V1752" s="9">
        <f t="shared" si="513"/>
        <v>3.7372088684660292</v>
      </c>
      <c r="W1752" s="9">
        <f t="shared" si="514"/>
        <v>417.73999999999978</v>
      </c>
      <c r="X1752">
        <f t="shared" si="515"/>
        <v>5909.99</v>
      </c>
      <c r="Y1752" s="9">
        <f t="shared" si="516"/>
        <v>52.872281899137164</v>
      </c>
      <c r="Z1752" s="10">
        <f t="shared" si="517"/>
        <v>0.36841009758148596</v>
      </c>
      <c r="AA1752">
        <f t="shared" si="518"/>
        <v>22.039999999999964</v>
      </c>
    </row>
    <row r="1753" spans="1:27">
      <c r="A1753" s="1">
        <f t="shared" si="501"/>
        <v>8013003</v>
      </c>
      <c r="B1753" s="1">
        <v>3</v>
      </c>
      <c r="C1753" s="1">
        <v>13</v>
      </c>
      <c r="D1753" s="2">
        <v>8</v>
      </c>
      <c r="E1753" s="5">
        <v>9077.01</v>
      </c>
      <c r="F1753" s="5">
        <v>9399.27</v>
      </c>
      <c r="G1753" s="5">
        <v>192.08</v>
      </c>
      <c r="H1753" s="5">
        <v>9036.5400000000009</v>
      </c>
      <c r="I1753" s="5">
        <v>9498.75</v>
      </c>
      <c r="J1753" s="5">
        <v>254.11</v>
      </c>
      <c r="K1753" s="6">
        <f t="shared" si="502"/>
        <v>9056.7750000000015</v>
      </c>
      <c r="L1753" s="6">
        <f t="shared" si="503"/>
        <v>40.469999999999345</v>
      </c>
      <c r="M1753" s="6">
        <f t="shared" si="504"/>
        <v>9449.01</v>
      </c>
      <c r="N1753" s="5">
        <f t="shared" si="505"/>
        <v>159.26912640245129</v>
      </c>
      <c r="O1753" s="6">
        <f t="shared" si="506"/>
        <v>-99.479999999999563</v>
      </c>
      <c r="P1753" s="6">
        <f t="shared" si="507"/>
        <v>318.53825280490258</v>
      </c>
      <c r="Q1753" s="6">
        <f t="shared" si="508"/>
        <v>-0.27277114492585552</v>
      </c>
      <c r="R1753" s="9">
        <f t="shared" si="509"/>
        <v>0.43935068635450542</v>
      </c>
      <c r="S1753" s="9">
        <f t="shared" si="510"/>
        <v>139.94999999999891</v>
      </c>
      <c r="T1753">
        <f t="shared" si="511"/>
        <v>99.479999999999563</v>
      </c>
      <c r="U1753" s="9">
        <f t="shared" si="512"/>
        <v>0.31230158112573309</v>
      </c>
      <c r="V1753" s="9">
        <f t="shared" si="513"/>
        <v>2.4627183488711717</v>
      </c>
      <c r="W1753" s="9">
        <f t="shared" si="514"/>
        <v>392.23499999999876</v>
      </c>
      <c r="X1753">
        <f t="shared" si="515"/>
        <v>9449.01</v>
      </c>
      <c r="Y1753" s="9">
        <f t="shared" si="516"/>
        <v>59.327317311477209</v>
      </c>
      <c r="Z1753" s="10">
        <f t="shared" si="517"/>
        <v>0.36848744890430118</v>
      </c>
      <c r="AA1753">
        <f t="shared" si="518"/>
        <v>40.469999999999345</v>
      </c>
    </row>
    <row r="1754" spans="1:27">
      <c r="A1754" s="1">
        <f t="shared" si="501"/>
        <v>11010999</v>
      </c>
      <c r="B1754" s="1">
        <v>-1</v>
      </c>
      <c r="C1754" s="1">
        <v>11</v>
      </c>
      <c r="D1754" s="2">
        <v>11</v>
      </c>
      <c r="E1754" s="5">
        <v>764.45</v>
      </c>
      <c r="F1754" s="5">
        <v>679.87</v>
      </c>
      <c r="G1754" s="5">
        <v>63.01</v>
      </c>
      <c r="H1754" s="5">
        <v>844.36</v>
      </c>
      <c r="I1754" s="5">
        <v>1014.26</v>
      </c>
      <c r="J1754" s="5">
        <v>170.9</v>
      </c>
      <c r="K1754" s="6">
        <f t="shared" si="502"/>
        <v>804.40499999999997</v>
      </c>
      <c r="L1754" s="6">
        <f t="shared" si="503"/>
        <v>-79.909999999999968</v>
      </c>
      <c r="M1754" s="6">
        <f t="shared" si="504"/>
        <v>847.06500000000005</v>
      </c>
      <c r="N1754" s="5">
        <f t="shared" si="505"/>
        <v>91.072869313533772</v>
      </c>
      <c r="O1754" s="6">
        <f t="shared" si="506"/>
        <v>-334.39</v>
      </c>
      <c r="P1754" s="6">
        <f t="shared" si="507"/>
        <v>182.14573862706754</v>
      </c>
      <c r="Q1754" s="6">
        <f t="shared" si="508"/>
        <v>-0.76066240400173246</v>
      </c>
      <c r="R1754" s="9">
        <f t="shared" si="509"/>
        <v>1.3971229956745379</v>
      </c>
      <c r="S1754" s="9">
        <f t="shared" si="510"/>
        <v>254.48000000000002</v>
      </c>
      <c r="T1754">
        <f t="shared" si="511"/>
        <v>334.39</v>
      </c>
      <c r="U1754" s="9">
        <f t="shared" si="512"/>
        <v>1.8358376238746019</v>
      </c>
      <c r="V1754" s="9">
        <f t="shared" si="513"/>
        <v>0.46841611910936737</v>
      </c>
      <c r="W1754" s="9">
        <f t="shared" si="514"/>
        <v>42.660000000000082</v>
      </c>
      <c r="X1754">
        <f t="shared" si="515"/>
        <v>847.06500000000005</v>
      </c>
      <c r="Y1754" s="9">
        <f t="shared" si="516"/>
        <v>9.3009587419919253</v>
      </c>
      <c r="Z1754" s="10">
        <f t="shared" si="517"/>
        <v>0.36867736572781357</v>
      </c>
      <c r="AA1754">
        <f t="shared" si="518"/>
        <v>79.909999999999968</v>
      </c>
    </row>
    <row r="1755" spans="1:27">
      <c r="A1755" s="1">
        <f t="shared" si="501"/>
        <v>10011998</v>
      </c>
      <c r="B1755" s="1">
        <v>-2</v>
      </c>
      <c r="C1755" s="1">
        <v>12</v>
      </c>
      <c r="D1755" s="2">
        <v>10</v>
      </c>
      <c r="E1755" s="5">
        <v>1054.43</v>
      </c>
      <c r="F1755" s="5">
        <v>1450.52</v>
      </c>
      <c r="G1755" s="5">
        <v>153.61000000000001</v>
      </c>
      <c r="H1755" s="5">
        <v>1087.97</v>
      </c>
      <c r="I1755" s="5">
        <v>1097.3</v>
      </c>
      <c r="J1755" s="5">
        <v>120.16</v>
      </c>
      <c r="K1755" s="6">
        <f t="shared" si="502"/>
        <v>1071.2</v>
      </c>
      <c r="L1755" s="6">
        <f t="shared" si="503"/>
        <v>-33.539999999999964</v>
      </c>
      <c r="M1755" s="6">
        <f t="shared" si="504"/>
        <v>1273.9099999999999</v>
      </c>
      <c r="N1755" s="5">
        <f t="shared" si="505"/>
        <v>97.512124502545831</v>
      </c>
      <c r="O1755" s="6">
        <f t="shared" si="506"/>
        <v>353.22</v>
      </c>
      <c r="P1755" s="6">
        <f t="shared" si="507"/>
        <v>195.02424900509166</v>
      </c>
      <c r="Q1755" s="6">
        <f t="shared" si="508"/>
        <v>0.24077131774117566</v>
      </c>
      <c r="R1755" s="9">
        <f t="shared" si="509"/>
        <v>1.9831380044945206</v>
      </c>
      <c r="S1755" s="9">
        <f t="shared" si="510"/>
        <v>386.76</v>
      </c>
      <c r="T1755">
        <f t="shared" si="511"/>
        <v>353.22</v>
      </c>
      <c r="U1755" s="9">
        <f t="shared" si="512"/>
        <v>1.8111593907010928</v>
      </c>
      <c r="V1755" s="9">
        <f t="shared" si="513"/>
        <v>2.0788184139574097</v>
      </c>
      <c r="W1755" s="9">
        <f t="shared" si="514"/>
        <v>202.70999999999981</v>
      </c>
      <c r="X1755">
        <f t="shared" si="515"/>
        <v>1273.9099999999999</v>
      </c>
      <c r="Y1755" s="9">
        <f t="shared" si="516"/>
        <v>13.064119015956225</v>
      </c>
      <c r="Z1755" s="10">
        <f t="shared" si="517"/>
        <v>0.36892275614280018</v>
      </c>
      <c r="AA1755">
        <f t="shared" si="518"/>
        <v>33.539999999999964</v>
      </c>
    </row>
    <row r="1756" spans="1:27">
      <c r="A1756" s="1">
        <f t="shared" si="501"/>
        <v>7012004</v>
      </c>
      <c r="B1756" s="1">
        <v>4</v>
      </c>
      <c r="C1756" s="1">
        <v>12</v>
      </c>
      <c r="D1756" s="2">
        <v>7</v>
      </c>
      <c r="E1756" s="5">
        <v>3295.03</v>
      </c>
      <c r="F1756" s="5">
        <v>3502.39</v>
      </c>
      <c r="G1756" s="5">
        <v>148.87</v>
      </c>
      <c r="H1756" s="5">
        <v>3271.72</v>
      </c>
      <c r="I1756" s="5">
        <v>3182.34</v>
      </c>
      <c r="J1756" s="5">
        <v>123.5</v>
      </c>
      <c r="K1756" s="6">
        <f t="shared" si="502"/>
        <v>3283.375</v>
      </c>
      <c r="L1756" s="6">
        <f t="shared" si="503"/>
        <v>23.3100000000004</v>
      </c>
      <c r="M1756" s="6">
        <f t="shared" si="504"/>
        <v>3342.3649999999998</v>
      </c>
      <c r="N1756" s="5">
        <f t="shared" si="505"/>
        <v>96.714175408778615</v>
      </c>
      <c r="O1756" s="6">
        <f t="shared" si="506"/>
        <v>320.04999999999973</v>
      </c>
      <c r="P1756" s="6">
        <f t="shared" si="507"/>
        <v>193.42835081755723</v>
      </c>
      <c r="Q1756" s="6">
        <f t="shared" si="508"/>
        <v>0.18468834093422684</v>
      </c>
      <c r="R1756" s="9">
        <f t="shared" si="509"/>
        <v>1.5341081012466795</v>
      </c>
      <c r="S1756" s="9">
        <f t="shared" si="510"/>
        <v>296.73999999999933</v>
      </c>
      <c r="T1756">
        <f t="shared" si="511"/>
        <v>320.04999999999973</v>
      </c>
      <c r="U1756" s="9">
        <f t="shared" si="512"/>
        <v>1.6546178398732914</v>
      </c>
      <c r="V1756" s="9">
        <f t="shared" si="513"/>
        <v>0.60994161146149151</v>
      </c>
      <c r="W1756" s="9">
        <f t="shared" si="514"/>
        <v>58.989999999999782</v>
      </c>
      <c r="X1756">
        <f t="shared" si="515"/>
        <v>3342.3649999999998</v>
      </c>
      <c r="Y1756" s="9">
        <f t="shared" si="516"/>
        <v>34.55920485154256</v>
      </c>
      <c r="Z1756" s="10">
        <f t="shared" si="517"/>
        <v>0.36894715068692424</v>
      </c>
      <c r="AA1756">
        <f t="shared" si="518"/>
        <v>23.3100000000004</v>
      </c>
    </row>
    <row r="1757" spans="1:27">
      <c r="A1757" s="1">
        <f t="shared" si="501"/>
        <v>8006005</v>
      </c>
      <c r="B1757" s="1">
        <v>5</v>
      </c>
      <c r="C1757" s="1">
        <v>6</v>
      </c>
      <c r="D1757" s="2">
        <v>8</v>
      </c>
      <c r="E1757" s="5">
        <v>8888.65</v>
      </c>
      <c r="F1757" s="5">
        <v>8192.41</v>
      </c>
      <c r="G1757" s="5">
        <v>173.13</v>
      </c>
      <c r="H1757" s="5">
        <v>9018.48</v>
      </c>
      <c r="I1757" s="5">
        <v>8334.0300000000007</v>
      </c>
      <c r="J1757" s="5">
        <v>154.72999999999999</v>
      </c>
      <c r="K1757" s="6">
        <f t="shared" si="502"/>
        <v>8953.5649999999987</v>
      </c>
      <c r="L1757" s="6">
        <f t="shared" si="503"/>
        <v>-129.82999999999993</v>
      </c>
      <c r="M1757" s="6">
        <f t="shared" si="504"/>
        <v>8263.2200000000012</v>
      </c>
      <c r="N1757" s="5">
        <f t="shared" si="505"/>
        <v>116.09841708653913</v>
      </c>
      <c r="O1757" s="6">
        <f t="shared" si="506"/>
        <v>-141.6200000000008</v>
      </c>
      <c r="P1757" s="6">
        <f t="shared" si="507"/>
        <v>232.19683417307826</v>
      </c>
      <c r="Q1757" s="6">
        <f t="shared" si="508"/>
        <v>0.11189061713530155</v>
      </c>
      <c r="R1757" s="9">
        <f t="shared" si="509"/>
        <v>5.0775886079534878E-2</v>
      </c>
      <c r="S1757" s="9">
        <f t="shared" si="510"/>
        <v>11.790000000000873</v>
      </c>
      <c r="T1757">
        <f t="shared" si="511"/>
        <v>141.6200000000008</v>
      </c>
      <c r="U1757" s="9">
        <f t="shared" si="512"/>
        <v>0.60991356968475297</v>
      </c>
      <c r="V1757" s="9">
        <f t="shared" si="513"/>
        <v>5.9462051018785047</v>
      </c>
      <c r="W1757" s="9">
        <f t="shared" si="514"/>
        <v>690.34499999999753</v>
      </c>
      <c r="X1757">
        <f t="shared" si="515"/>
        <v>8263.2200000000012</v>
      </c>
      <c r="Y1757" s="9">
        <f t="shared" si="516"/>
        <v>71.174269273978496</v>
      </c>
      <c r="Z1757" s="10">
        <f t="shared" si="517"/>
        <v>0.36904471273817219</v>
      </c>
      <c r="AA1757">
        <f t="shared" si="518"/>
        <v>129.82999999999993</v>
      </c>
    </row>
    <row r="1758" spans="1:27">
      <c r="A1758" s="1">
        <f t="shared" si="501"/>
        <v>2009006</v>
      </c>
      <c r="B1758" s="1">
        <v>6</v>
      </c>
      <c r="C1758" s="1">
        <v>9</v>
      </c>
      <c r="D1758" s="2">
        <v>2</v>
      </c>
      <c r="E1758" s="5">
        <v>261.23</v>
      </c>
      <c r="F1758" s="5">
        <v>198.22</v>
      </c>
      <c r="G1758" s="5">
        <v>66.91</v>
      </c>
      <c r="H1758" s="5">
        <v>308.61</v>
      </c>
      <c r="I1758" s="5">
        <v>375.8</v>
      </c>
      <c r="J1758" s="5">
        <v>51.58</v>
      </c>
      <c r="K1758" s="6">
        <f t="shared" si="502"/>
        <v>284.92</v>
      </c>
      <c r="L1758" s="6">
        <f t="shared" si="503"/>
        <v>-47.379999999999995</v>
      </c>
      <c r="M1758" s="6">
        <f t="shared" si="504"/>
        <v>287.01</v>
      </c>
      <c r="N1758" s="5">
        <f t="shared" si="505"/>
        <v>42.241698888657403</v>
      </c>
      <c r="O1758" s="6">
        <f t="shared" si="506"/>
        <v>-177.58</v>
      </c>
      <c r="P1758" s="6">
        <f t="shared" si="507"/>
        <v>84.483397777314806</v>
      </c>
      <c r="Q1758" s="6">
        <f t="shared" si="508"/>
        <v>0.25449608750022501</v>
      </c>
      <c r="R1758" s="9">
        <f t="shared" si="509"/>
        <v>1.5411311976725548</v>
      </c>
      <c r="S1758" s="9">
        <f t="shared" si="510"/>
        <v>130.20000000000002</v>
      </c>
      <c r="T1758">
        <f t="shared" si="511"/>
        <v>177.58</v>
      </c>
      <c r="U1758" s="9">
        <f t="shared" si="512"/>
        <v>2.1019514445675287</v>
      </c>
      <c r="V1758" s="9">
        <f t="shared" si="513"/>
        <v>4.9477176699471589E-2</v>
      </c>
      <c r="W1758" s="9">
        <f t="shared" si="514"/>
        <v>2.089999999999975</v>
      </c>
      <c r="X1758">
        <f t="shared" si="515"/>
        <v>287.01</v>
      </c>
      <c r="Y1758" s="9">
        <f t="shared" si="516"/>
        <v>6.7944710452227319</v>
      </c>
      <c r="Z1758" s="10">
        <f t="shared" si="517"/>
        <v>0.36905419656196836</v>
      </c>
      <c r="AA1758">
        <f t="shared" si="518"/>
        <v>47.379999999999995</v>
      </c>
    </row>
    <row r="1759" spans="1:27">
      <c r="A1759" s="1">
        <f t="shared" si="501"/>
        <v>4014996</v>
      </c>
      <c r="B1759" s="1">
        <v>-4</v>
      </c>
      <c r="C1759" s="1">
        <v>15</v>
      </c>
      <c r="D1759" s="2">
        <v>4</v>
      </c>
      <c r="E1759" s="5">
        <v>2622.16</v>
      </c>
      <c r="F1759" s="5">
        <v>2672.16</v>
      </c>
      <c r="G1759" s="5">
        <v>160.58000000000001</v>
      </c>
      <c r="H1759" s="5">
        <v>2734.51</v>
      </c>
      <c r="I1759" s="5">
        <v>2753.85</v>
      </c>
      <c r="J1759" s="5">
        <v>138.84</v>
      </c>
      <c r="K1759" s="6">
        <f t="shared" si="502"/>
        <v>2678.335</v>
      </c>
      <c r="L1759" s="6">
        <f t="shared" si="503"/>
        <v>-112.35000000000036</v>
      </c>
      <c r="M1759" s="6">
        <f t="shared" si="504"/>
        <v>2713.0050000000001</v>
      </c>
      <c r="N1759" s="5">
        <f t="shared" si="505"/>
        <v>106.13962737827941</v>
      </c>
      <c r="O1759" s="6">
        <f t="shared" si="506"/>
        <v>-81.690000000000055</v>
      </c>
      <c r="P1759" s="6">
        <f t="shared" si="507"/>
        <v>212.27925475655883</v>
      </c>
      <c r="Q1759" s="6">
        <f t="shared" si="508"/>
        <v>0.14445255811697191</v>
      </c>
      <c r="R1759" s="9">
        <f t="shared" si="509"/>
        <v>0.14443238947282483</v>
      </c>
      <c r="S1759" s="9">
        <f t="shared" si="510"/>
        <v>30.660000000000309</v>
      </c>
      <c r="T1759">
        <f t="shared" si="511"/>
        <v>81.690000000000055</v>
      </c>
      <c r="U1759" s="9">
        <f t="shared" si="512"/>
        <v>0.38482328428033102</v>
      </c>
      <c r="V1759" s="9">
        <f t="shared" si="513"/>
        <v>0.32664520176273953</v>
      </c>
      <c r="W1759" s="9">
        <f t="shared" si="514"/>
        <v>34.670000000000073</v>
      </c>
      <c r="X1759">
        <f t="shared" si="515"/>
        <v>2713.0050000000001</v>
      </c>
      <c r="Y1759" s="9">
        <f t="shared" si="516"/>
        <v>25.560717208200732</v>
      </c>
      <c r="Z1759" s="10">
        <f t="shared" si="517"/>
        <v>0.3690867106792115</v>
      </c>
      <c r="AA1759">
        <f t="shared" si="518"/>
        <v>112.35000000000036</v>
      </c>
    </row>
    <row r="1760" spans="1:27">
      <c r="A1760" s="1">
        <f t="shared" si="501"/>
        <v>11009998</v>
      </c>
      <c r="B1760" s="1">
        <v>-2</v>
      </c>
      <c r="C1760" s="1">
        <v>10</v>
      </c>
      <c r="D1760" s="2">
        <v>11</v>
      </c>
      <c r="E1760" s="5">
        <v>146</v>
      </c>
      <c r="F1760" s="5">
        <v>281.3</v>
      </c>
      <c r="G1760" s="5">
        <v>74.709999999999994</v>
      </c>
      <c r="H1760" s="5">
        <v>179.71</v>
      </c>
      <c r="I1760" s="5">
        <v>168.11</v>
      </c>
      <c r="J1760" s="5">
        <v>62.45</v>
      </c>
      <c r="K1760" s="6">
        <f t="shared" si="502"/>
        <v>162.85500000000002</v>
      </c>
      <c r="L1760" s="6">
        <f t="shared" si="503"/>
        <v>-33.710000000000008</v>
      </c>
      <c r="M1760" s="6">
        <f t="shared" si="504"/>
        <v>224.70500000000001</v>
      </c>
      <c r="N1760" s="5">
        <f t="shared" si="505"/>
        <v>48.686719441753311</v>
      </c>
      <c r="O1760" s="6">
        <f t="shared" si="506"/>
        <v>113.19</v>
      </c>
      <c r="P1760" s="6">
        <f t="shared" si="507"/>
        <v>97.373438883506623</v>
      </c>
      <c r="Q1760" s="6">
        <f t="shared" si="508"/>
        <v>0.17735234311945205</v>
      </c>
      <c r="R1760" s="9">
        <f t="shared" si="509"/>
        <v>1.5086249565011751</v>
      </c>
      <c r="S1760" s="9">
        <f t="shared" si="510"/>
        <v>146.9</v>
      </c>
      <c r="T1760">
        <f t="shared" si="511"/>
        <v>113.19</v>
      </c>
      <c r="U1760" s="9">
        <f t="shared" si="512"/>
        <v>1.1624319865647923</v>
      </c>
      <c r="V1760" s="9">
        <f t="shared" si="513"/>
        <v>1.2703669647324394</v>
      </c>
      <c r="W1760" s="9">
        <f t="shared" si="514"/>
        <v>61.849999999999994</v>
      </c>
      <c r="X1760">
        <f t="shared" si="515"/>
        <v>224.70500000000001</v>
      </c>
      <c r="Y1760" s="9">
        <f t="shared" si="516"/>
        <v>4.6153243138270463</v>
      </c>
      <c r="Z1760" s="10">
        <f t="shared" si="517"/>
        <v>0.36910973977937783</v>
      </c>
      <c r="AA1760">
        <f t="shared" si="518"/>
        <v>33.710000000000008</v>
      </c>
    </row>
    <row r="1761" spans="1:27">
      <c r="A1761" s="1">
        <f t="shared" si="501"/>
        <v>13005000</v>
      </c>
      <c r="B1761" s="1">
        <v>0</v>
      </c>
      <c r="C1761" s="1">
        <v>5</v>
      </c>
      <c r="D1761" s="2">
        <v>13</v>
      </c>
      <c r="E1761" s="5">
        <v>13983.34</v>
      </c>
      <c r="F1761" s="5">
        <v>13814.69</v>
      </c>
      <c r="G1761" s="5">
        <v>159.52000000000001</v>
      </c>
      <c r="H1761" s="5">
        <v>14064.03</v>
      </c>
      <c r="I1761" s="5">
        <v>13823.44</v>
      </c>
      <c r="J1761" s="5">
        <v>300.95</v>
      </c>
      <c r="K1761" s="6">
        <f t="shared" si="502"/>
        <v>14023.685000000001</v>
      </c>
      <c r="L1761" s="6">
        <f t="shared" si="503"/>
        <v>-80.690000000000509</v>
      </c>
      <c r="M1761" s="6">
        <f t="shared" si="504"/>
        <v>13819.065000000001</v>
      </c>
      <c r="N1761" s="5">
        <f t="shared" si="505"/>
        <v>170.30673276473834</v>
      </c>
      <c r="O1761" s="6">
        <f t="shared" si="506"/>
        <v>-8.75</v>
      </c>
      <c r="P1761" s="6">
        <f t="shared" si="507"/>
        <v>340.61346552947668</v>
      </c>
      <c r="Q1761" s="6">
        <f t="shared" si="508"/>
        <v>-0.5613312959872464</v>
      </c>
      <c r="R1761" s="9">
        <f t="shared" si="509"/>
        <v>0.21120715203719631</v>
      </c>
      <c r="S1761" s="9">
        <f t="shared" si="510"/>
        <v>71.940000000000509</v>
      </c>
      <c r="T1761">
        <f t="shared" si="511"/>
        <v>8.75</v>
      </c>
      <c r="U1761" s="9">
        <f t="shared" si="512"/>
        <v>2.5688943290595699E-2</v>
      </c>
      <c r="V1761" s="9">
        <f t="shared" si="513"/>
        <v>1.2014792173992486</v>
      </c>
      <c r="W1761" s="9">
        <f t="shared" si="514"/>
        <v>204.6200000000008</v>
      </c>
      <c r="X1761">
        <f t="shared" si="515"/>
        <v>13819.065000000001</v>
      </c>
      <c r="Y1761" s="9">
        <f t="shared" si="516"/>
        <v>81.142211911784202</v>
      </c>
      <c r="Z1761" s="10">
        <f t="shared" si="517"/>
        <v>0.36912193107427255</v>
      </c>
      <c r="AA1761">
        <f t="shared" si="518"/>
        <v>80.690000000000509</v>
      </c>
    </row>
    <row r="1762" spans="1:27">
      <c r="A1762" s="1">
        <f t="shared" si="501"/>
        <v>4007994</v>
      </c>
      <c r="B1762" s="1">
        <v>-6</v>
      </c>
      <c r="C1762" s="1">
        <v>8</v>
      </c>
      <c r="D1762" s="2">
        <v>4</v>
      </c>
      <c r="E1762" s="5">
        <v>967.86</v>
      </c>
      <c r="F1762" s="5">
        <v>1041.54</v>
      </c>
      <c r="G1762" s="5">
        <v>117.93</v>
      </c>
      <c r="H1762" s="5">
        <v>1058.4100000000001</v>
      </c>
      <c r="I1762" s="5">
        <v>1295.24</v>
      </c>
      <c r="J1762" s="5">
        <v>87.82</v>
      </c>
      <c r="K1762" s="6">
        <f t="shared" si="502"/>
        <v>1013.135</v>
      </c>
      <c r="L1762" s="6">
        <f t="shared" si="503"/>
        <v>-90.550000000000068</v>
      </c>
      <c r="M1762" s="6">
        <f t="shared" si="504"/>
        <v>1168.3899999999999</v>
      </c>
      <c r="N1762" s="5">
        <f t="shared" si="505"/>
        <v>73.518428472050459</v>
      </c>
      <c r="O1762" s="6">
        <f t="shared" si="506"/>
        <v>-253.70000000000005</v>
      </c>
      <c r="P1762" s="6">
        <f t="shared" si="507"/>
        <v>147.03685694410092</v>
      </c>
      <c r="Q1762" s="6">
        <f t="shared" si="508"/>
        <v>0.28654852550624899</v>
      </c>
      <c r="R1762" s="9">
        <f t="shared" si="509"/>
        <v>1.1095857419070432</v>
      </c>
      <c r="S1762" s="9">
        <f t="shared" si="510"/>
        <v>163.14999999999998</v>
      </c>
      <c r="T1762">
        <f t="shared" si="511"/>
        <v>253.70000000000005</v>
      </c>
      <c r="U1762" s="9">
        <f t="shared" si="512"/>
        <v>1.7254177304432541</v>
      </c>
      <c r="V1762" s="9">
        <f t="shared" si="513"/>
        <v>2.1117834429638722</v>
      </c>
      <c r="W1762" s="9">
        <f t="shared" si="514"/>
        <v>155.25499999999988</v>
      </c>
      <c r="X1762">
        <f t="shared" si="515"/>
        <v>1168.3899999999999</v>
      </c>
      <c r="Y1762" s="9">
        <f t="shared" si="516"/>
        <v>15.892477903607357</v>
      </c>
      <c r="Z1762" s="10">
        <f t="shared" si="517"/>
        <v>0.36918288150996381</v>
      </c>
      <c r="AA1762">
        <f t="shared" si="518"/>
        <v>90.550000000000068</v>
      </c>
    </row>
    <row r="1763" spans="1:27">
      <c r="A1763" s="1">
        <f t="shared" si="501"/>
        <v>5016003</v>
      </c>
      <c r="B1763" s="1">
        <v>3</v>
      </c>
      <c r="C1763" s="1">
        <v>16</v>
      </c>
      <c r="D1763" s="2">
        <v>5</v>
      </c>
      <c r="E1763" s="5">
        <v>639.84</v>
      </c>
      <c r="F1763" s="5">
        <v>623.37</v>
      </c>
      <c r="G1763" s="5">
        <v>109.56</v>
      </c>
      <c r="H1763" s="5">
        <v>656.09</v>
      </c>
      <c r="I1763" s="5">
        <v>501.59</v>
      </c>
      <c r="J1763" s="5">
        <v>58.7</v>
      </c>
      <c r="K1763" s="6">
        <f t="shared" si="502"/>
        <v>647.96500000000003</v>
      </c>
      <c r="L1763" s="6">
        <f t="shared" si="503"/>
        <v>-16.25</v>
      </c>
      <c r="M1763" s="6">
        <f t="shared" si="504"/>
        <v>562.48</v>
      </c>
      <c r="N1763" s="5">
        <f t="shared" si="505"/>
        <v>62.147171295240788</v>
      </c>
      <c r="O1763" s="6">
        <f t="shared" si="506"/>
        <v>121.78000000000003</v>
      </c>
      <c r="P1763" s="6">
        <f t="shared" si="507"/>
        <v>124.29434259048158</v>
      </c>
      <c r="Q1763" s="6">
        <f t="shared" si="508"/>
        <v>0.5539295288686249</v>
      </c>
      <c r="R1763" s="9">
        <f t="shared" si="509"/>
        <v>1.1105091118650023</v>
      </c>
      <c r="S1763" s="9">
        <f t="shared" si="510"/>
        <v>138.03000000000003</v>
      </c>
      <c r="T1763">
        <f t="shared" si="511"/>
        <v>121.78000000000003</v>
      </c>
      <c r="U1763" s="9">
        <f t="shared" si="512"/>
        <v>0.97977106167441852</v>
      </c>
      <c r="V1763" s="9">
        <f t="shared" si="513"/>
        <v>1.3755251963744073</v>
      </c>
      <c r="W1763" s="9">
        <f t="shared" si="514"/>
        <v>85.485000000000014</v>
      </c>
      <c r="X1763">
        <f t="shared" si="515"/>
        <v>562.48</v>
      </c>
      <c r="Y1763" s="9">
        <f t="shared" si="516"/>
        <v>9.050773965686103</v>
      </c>
      <c r="Z1763" s="10">
        <f t="shared" si="517"/>
        <v>0.36925600875273512</v>
      </c>
      <c r="AA1763">
        <f t="shared" si="518"/>
        <v>16.25</v>
      </c>
    </row>
    <row r="1764" spans="1:27">
      <c r="A1764" s="1">
        <f t="shared" si="501"/>
        <v>16004</v>
      </c>
      <c r="B1764" s="1">
        <v>4</v>
      </c>
      <c r="C1764" s="1">
        <v>16</v>
      </c>
      <c r="D1764" s="2">
        <v>0</v>
      </c>
      <c r="E1764" s="5">
        <v>697.87</v>
      </c>
      <c r="F1764" s="5">
        <v>1328.97</v>
      </c>
      <c r="G1764" s="5">
        <v>130.75</v>
      </c>
      <c r="H1764" s="5">
        <v>698.64</v>
      </c>
      <c r="I1764" s="5">
        <v>891</v>
      </c>
      <c r="J1764" s="5">
        <v>86.14</v>
      </c>
      <c r="K1764" s="6">
        <f t="shared" si="502"/>
        <v>698.255</v>
      </c>
      <c r="L1764" s="6">
        <f t="shared" si="503"/>
        <v>-0.76999999999998181</v>
      </c>
      <c r="M1764" s="6">
        <f t="shared" si="504"/>
        <v>1109.9850000000001</v>
      </c>
      <c r="N1764" s="5">
        <f t="shared" si="505"/>
        <v>78.287390587501378</v>
      </c>
      <c r="O1764" s="6">
        <f t="shared" si="506"/>
        <v>437.97</v>
      </c>
      <c r="P1764" s="6">
        <f t="shared" si="507"/>
        <v>156.57478117500276</v>
      </c>
      <c r="Q1764" s="6">
        <f t="shared" si="508"/>
        <v>0.39466455609208279</v>
      </c>
      <c r="R1764" s="9">
        <f t="shared" si="509"/>
        <v>2.8021115323138965</v>
      </c>
      <c r="S1764" s="9">
        <f t="shared" si="510"/>
        <v>438.74</v>
      </c>
      <c r="T1764">
        <f t="shared" si="511"/>
        <v>437.97</v>
      </c>
      <c r="U1764" s="9">
        <f t="shared" si="512"/>
        <v>2.7971937544046983</v>
      </c>
      <c r="V1764" s="9">
        <f t="shared" si="513"/>
        <v>5.2592122040370191</v>
      </c>
      <c r="W1764" s="9">
        <f t="shared" si="514"/>
        <v>411.73000000000013</v>
      </c>
      <c r="X1764">
        <f t="shared" si="515"/>
        <v>1109.9850000000001</v>
      </c>
      <c r="Y1764" s="9">
        <f t="shared" si="516"/>
        <v>14.178336915692395</v>
      </c>
      <c r="Z1764" s="10">
        <f t="shared" si="517"/>
        <v>0.36934536683164176</v>
      </c>
      <c r="AA1764">
        <f t="shared" si="518"/>
        <v>0.76999999999998181</v>
      </c>
    </row>
    <row r="1765" spans="1:27">
      <c r="A1765" s="1">
        <f t="shared" si="501"/>
        <v>4012005</v>
      </c>
      <c r="B1765" s="1">
        <v>5</v>
      </c>
      <c r="C1765" s="1">
        <v>12</v>
      </c>
      <c r="D1765" s="2">
        <v>4</v>
      </c>
      <c r="E1765" s="5">
        <v>1682.65</v>
      </c>
      <c r="F1765" s="5">
        <v>2122.96</v>
      </c>
      <c r="G1765" s="5">
        <v>119.04</v>
      </c>
      <c r="H1765" s="5">
        <v>1730.38</v>
      </c>
      <c r="I1765" s="5">
        <v>1893.79</v>
      </c>
      <c r="J1765" s="5">
        <v>110.4</v>
      </c>
      <c r="K1765" s="6">
        <f t="shared" si="502"/>
        <v>1706.5150000000001</v>
      </c>
      <c r="L1765" s="6">
        <f t="shared" si="503"/>
        <v>-47.730000000000018</v>
      </c>
      <c r="M1765" s="6">
        <f t="shared" si="504"/>
        <v>2008.375</v>
      </c>
      <c r="N1765" s="5">
        <f t="shared" si="505"/>
        <v>81.176784858726705</v>
      </c>
      <c r="O1765" s="6">
        <f t="shared" si="506"/>
        <v>229.17000000000007</v>
      </c>
      <c r="P1765" s="6">
        <f t="shared" si="507"/>
        <v>162.35356971745341</v>
      </c>
      <c r="Q1765" s="6">
        <f t="shared" si="508"/>
        <v>7.5207160588790595E-2</v>
      </c>
      <c r="R1765" s="9">
        <f t="shared" si="509"/>
        <v>1.7055368753634041</v>
      </c>
      <c r="S1765" s="9">
        <f t="shared" si="510"/>
        <v>276.90000000000009</v>
      </c>
      <c r="T1765">
        <f t="shared" si="511"/>
        <v>229.17000000000007</v>
      </c>
      <c r="U1765" s="9">
        <f t="shared" si="512"/>
        <v>1.4115488830878704</v>
      </c>
      <c r="V1765" s="9">
        <f t="shared" si="513"/>
        <v>3.7185508212148561</v>
      </c>
      <c r="W1765" s="9">
        <f t="shared" si="514"/>
        <v>301.8599999999999</v>
      </c>
      <c r="X1765">
        <f t="shared" si="515"/>
        <v>2008.375</v>
      </c>
      <c r="Y1765" s="9">
        <f t="shared" si="516"/>
        <v>24.740755666724276</v>
      </c>
      <c r="Z1765" s="10">
        <f t="shared" si="517"/>
        <v>0.36944011693371903</v>
      </c>
      <c r="AA1765">
        <f t="shared" si="518"/>
        <v>47.730000000000018</v>
      </c>
    </row>
    <row r="1766" spans="1:27">
      <c r="A1766" s="1">
        <f t="shared" si="501"/>
        <v>5018001</v>
      </c>
      <c r="B1766" s="1">
        <v>1</v>
      </c>
      <c r="C1766" s="1">
        <v>18</v>
      </c>
      <c r="D1766" s="2">
        <v>5</v>
      </c>
      <c r="E1766" s="5">
        <v>998.34</v>
      </c>
      <c r="F1766" s="5">
        <v>1129.31</v>
      </c>
      <c r="G1766" s="5">
        <v>85.93</v>
      </c>
      <c r="H1766" s="5">
        <v>974.54</v>
      </c>
      <c r="I1766" s="5">
        <v>1216.2</v>
      </c>
      <c r="J1766" s="5">
        <v>134.79</v>
      </c>
      <c r="K1766" s="6">
        <f t="shared" si="502"/>
        <v>986.44</v>
      </c>
      <c r="L1766" s="6">
        <f t="shared" si="503"/>
        <v>23.800000000000068</v>
      </c>
      <c r="M1766" s="6">
        <f t="shared" si="504"/>
        <v>1172.7550000000001</v>
      </c>
      <c r="N1766" s="5">
        <f t="shared" si="505"/>
        <v>79.92544807506556</v>
      </c>
      <c r="O1766" s="6">
        <f t="shared" si="506"/>
        <v>-86.8900000000001</v>
      </c>
      <c r="P1766" s="6">
        <f t="shared" si="507"/>
        <v>159.85089615013112</v>
      </c>
      <c r="Q1766" s="6">
        <f t="shared" si="508"/>
        <v>-0.42205106395668573</v>
      </c>
      <c r="R1766" s="9">
        <f t="shared" si="509"/>
        <v>0.69245780077479646</v>
      </c>
      <c r="S1766" s="9">
        <f t="shared" si="510"/>
        <v>110.69000000000017</v>
      </c>
      <c r="T1766">
        <f t="shared" si="511"/>
        <v>86.8900000000001</v>
      </c>
      <c r="U1766" s="9">
        <f t="shared" si="512"/>
        <v>0.54356905148904178</v>
      </c>
      <c r="V1766" s="9">
        <f t="shared" si="513"/>
        <v>2.3311098590903612</v>
      </c>
      <c r="W1766" s="9">
        <f t="shared" si="514"/>
        <v>186.31500000000005</v>
      </c>
      <c r="X1766">
        <f t="shared" si="515"/>
        <v>1172.7550000000001</v>
      </c>
      <c r="Y1766" s="9">
        <f t="shared" si="516"/>
        <v>14.673111358707114</v>
      </c>
      <c r="Z1766" s="10">
        <f t="shared" si="517"/>
        <v>0.36947259708941876</v>
      </c>
      <c r="AA1766">
        <f t="shared" si="518"/>
        <v>23.800000000000068</v>
      </c>
    </row>
    <row r="1767" spans="1:27">
      <c r="A1767" s="1">
        <f t="shared" si="501"/>
        <v>6004994</v>
      </c>
      <c r="B1767" s="1">
        <v>-6</v>
      </c>
      <c r="C1767" s="1">
        <v>5</v>
      </c>
      <c r="D1767" s="2">
        <v>6</v>
      </c>
      <c r="E1767" s="5">
        <v>1412.14</v>
      </c>
      <c r="F1767" s="5">
        <v>1616.12</v>
      </c>
      <c r="G1767" s="5">
        <v>89.21</v>
      </c>
      <c r="H1767" s="5">
        <v>1444.51</v>
      </c>
      <c r="I1767" s="5">
        <v>1616.68</v>
      </c>
      <c r="J1767" s="5">
        <v>81.13</v>
      </c>
      <c r="K1767" s="6">
        <f t="shared" si="502"/>
        <v>1428.325</v>
      </c>
      <c r="L1767" s="6">
        <f t="shared" si="503"/>
        <v>-32.369999999999891</v>
      </c>
      <c r="M1767" s="6">
        <f t="shared" si="504"/>
        <v>1616.4</v>
      </c>
      <c r="N1767" s="5">
        <f t="shared" si="505"/>
        <v>60.291999883898356</v>
      </c>
      <c r="O1767" s="6">
        <f t="shared" si="506"/>
        <v>-0.5600000000001728</v>
      </c>
      <c r="P1767" s="6">
        <f t="shared" si="507"/>
        <v>120.58399976779671</v>
      </c>
      <c r="Q1767" s="6">
        <f t="shared" si="508"/>
        <v>9.4656105728406492E-2</v>
      </c>
      <c r="R1767" s="9">
        <f t="shared" si="509"/>
        <v>0.26379950956391257</v>
      </c>
      <c r="S1767" s="9">
        <f t="shared" si="510"/>
        <v>31.809999999999718</v>
      </c>
      <c r="T1767">
        <f t="shared" si="511"/>
        <v>0.5600000000001728</v>
      </c>
      <c r="U1767" s="9">
        <f t="shared" si="512"/>
        <v>4.6440655566123206E-3</v>
      </c>
      <c r="V1767" s="9">
        <f t="shared" si="513"/>
        <v>3.1194022484271176</v>
      </c>
      <c r="W1767" s="9">
        <f t="shared" si="514"/>
        <v>188.07500000000005</v>
      </c>
      <c r="X1767">
        <f t="shared" si="515"/>
        <v>1616.4</v>
      </c>
      <c r="Y1767" s="9">
        <f t="shared" si="516"/>
        <v>26.809527020377999</v>
      </c>
      <c r="Z1767" s="10">
        <f t="shared" si="517"/>
        <v>0.3696281915655244</v>
      </c>
      <c r="AA1767">
        <f t="shared" si="518"/>
        <v>32.369999999999891</v>
      </c>
    </row>
    <row r="1768" spans="1:27">
      <c r="A1768" s="1">
        <f t="shared" si="501"/>
        <v>1015996</v>
      </c>
      <c r="B1768" s="1">
        <v>-4</v>
      </c>
      <c r="C1768" s="1">
        <v>16</v>
      </c>
      <c r="D1768" s="2">
        <v>1</v>
      </c>
      <c r="E1768" s="5">
        <v>1108.19</v>
      </c>
      <c r="F1768" s="5">
        <v>1069.42</v>
      </c>
      <c r="G1768" s="5">
        <v>106.78</v>
      </c>
      <c r="H1768" s="5">
        <v>1078.0999999999999</v>
      </c>
      <c r="I1768" s="5">
        <v>1178.99</v>
      </c>
      <c r="J1768" s="5">
        <v>99.25</v>
      </c>
      <c r="K1768" s="6">
        <f t="shared" si="502"/>
        <v>1093.145</v>
      </c>
      <c r="L1768" s="6">
        <f t="shared" si="503"/>
        <v>30.090000000000146</v>
      </c>
      <c r="M1768" s="6">
        <f t="shared" si="504"/>
        <v>1124.2049999999999</v>
      </c>
      <c r="N1768" s="5">
        <f t="shared" si="505"/>
        <v>72.891239014026922</v>
      </c>
      <c r="O1768" s="6">
        <f t="shared" si="506"/>
        <v>-109.56999999999994</v>
      </c>
      <c r="P1768" s="6">
        <f t="shared" si="507"/>
        <v>145.78247802805384</v>
      </c>
      <c r="Q1768" s="6">
        <f t="shared" si="508"/>
        <v>7.2998642246415932E-2</v>
      </c>
      <c r="R1768" s="9">
        <f t="shared" si="509"/>
        <v>0.95800264811745361</v>
      </c>
      <c r="S1768" s="9">
        <f t="shared" si="510"/>
        <v>139.66000000000008</v>
      </c>
      <c r="T1768">
        <f t="shared" si="511"/>
        <v>109.56999999999994</v>
      </c>
      <c r="U1768" s="9">
        <f t="shared" si="512"/>
        <v>0.7515992421182105</v>
      </c>
      <c r="V1768" s="9">
        <f t="shared" si="513"/>
        <v>0.42611430975981729</v>
      </c>
      <c r="W1768" s="9">
        <f t="shared" si="514"/>
        <v>31.059999999999945</v>
      </c>
      <c r="X1768">
        <f t="shared" si="515"/>
        <v>1124.2049999999999</v>
      </c>
      <c r="Y1768" s="9">
        <f t="shared" si="516"/>
        <v>15.423046928639284</v>
      </c>
      <c r="Z1768" s="10">
        <f t="shared" si="517"/>
        <v>0.36992161331828127</v>
      </c>
      <c r="AA1768">
        <f t="shared" si="518"/>
        <v>30.090000000000146</v>
      </c>
    </row>
    <row r="1769" spans="1:27">
      <c r="A1769" s="1">
        <f t="shared" si="501"/>
        <v>3018999</v>
      </c>
      <c r="B1769" s="1">
        <v>-1</v>
      </c>
      <c r="C1769" s="1">
        <v>19</v>
      </c>
      <c r="D1769" s="2">
        <v>3</v>
      </c>
      <c r="E1769" s="5">
        <v>2317.92</v>
      </c>
      <c r="F1769" s="5">
        <v>2312.23</v>
      </c>
      <c r="G1769" s="5">
        <v>109.79</v>
      </c>
      <c r="H1769" s="5">
        <v>2329.04</v>
      </c>
      <c r="I1769" s="5">
        <v>2387.58</v>
      </c>
      <c r="J1769" s="5">
        <v>98.03</v>
      </c>
      <c r="K1769" s="6">
        <f t="shared" si="502"/>
        <v>2323.48</v>
      </c>
      <c r="L1769" s="6">
        <f t="shared" si="503"/>
        <v>-11.119999999999891</v>
      </c>
      <c r="M1769" s="6">
        <f t="shared" si="504"/>
        <v>2349.9049999999997</v>
      </c>
      <c r="N1769" s="5">
        <f t="shared" si="505"/>
        <v>73.59301087739243</v>
      </c>
      <c r="O1769" s="6">
        <f t="shared" si="506"/>
        <v>-75.349999999999909</v>
      </c>
      <c r="P1769" s="6">
        <f t="shared" si="507"/>
        <v>147.18602175478486</v>
      </c>
      <c r="Q1769" s="6">
        <f t="shared" si="508"/>
        <v>0.11281361815661904</v>
      </c>
      <c r="R1769" s="9">
        <f t="shared" si="509"/>
        <v>0.43638654835721158</v>
      </c>
      <c r="S1769" s="9">
        <f t="shared" si="510"/>
        <v>64.230000000000018</v>
      </c>
      <c r="T1769">
        <f t="shared" si="511"/>
        <v>75.349999999999909</v>
      </c>
      <c r="U1769" s="9">
        <f t="shared" si="512"/>
        <v>0.51193720097642603</v>
      </c>
      <c r="V1769" s="9">
        <f t="shared" si="513"/>
        <v>0.35906942364437783</v>
      </c>
      <c r="W1769" s="9">
        <f t="shared" si="514"/>
        <v>26.424999999999727</v>
      </c>
      <c r="X1769">
        <f t="shared" si="515"/>
        <v>2349.9049999999997</v>
      </c>
      <c r="Y1769" s="9">
        <f t="shared" si="516"/>
        <v>31.931089270351951</v>
      </c>
      <c r="Z1769" s="10">
        <f t="shared" si="517"/>
        <v>0.36993377785760523</v>
      </c>
      <c r="AA1769">
        <f t="shared" si="518"/>
        <v>11.119999999999891</v>
      </c>
    </row>
    <row r="1770" spans="1:27">
      <c r="A1770" s="1">
        <f t="shared" si="501"/>
        <v>11002996</v>
      </c>
      <c r="B1770" s="1">
        <v>-4</v>
      </c>
      <c r="C1770" s="1">
        <v>3</v>
      </c>
      <c r="D1770" s="2">
        <v>11</v>
      </c>
      <c r="E1770" s="5">
        <v>5079.04</v>
      </c>
      <c r="F1770" s="5">
        <v>5380.29</v>
      </c>
      <c r="G1770" s="5">
        <v>145.81</v>
      </c>
      <c r="H1770" s="5">
        <v>5009.12</v>
      </c>
      <c r="I1770" s="5">
        <v>4776.4399999999996</v>
      </c>
      <c r="J1770" s="5">
        <v>133.54</v>
      </c>
      <c r="K1770" s="6">
        <f t="shared" si="502"/>
        <v>5044.08</v>
      </c>
      <c r="L1770" s="6">
        <f t="shared" si="503"/>
        <v>69.920000000000073</v>
      </c>
      <c r="M1770" s="6">
        <f t="shared" si="504"/>
        <v>5078.3649999999998</v>
      </c>
      <c r="N1770" s="5">
        <f t="shared" si="505"/>
        <v>98.860365794386979</v>
      </c>
      <c r="O1770" s="6">
        <f t="shared" si="506"/>
        <v>603.85000000000036</v>
      </c>
      <c r="P1770" s="6">
        <f t="shared" si="507"/>
        <v>197.72073158877396</v>
      </c>
      <c r="Q1770" s="6">
        <f t="shared" si="508"/>
        <v>8.7677633837719871E-2</v>
      </c>
      <c r="R1770" s="9">
        <f t="shared" si="509"/>
        <v>2.700424966616477</v>
      </c>
      <c r="S1770" s="9">
        <f t="shared" si="510"/>
        <v>533.93000000000029</v>
      </c>
      <c r="T1770">
        <f t="shared" si="511"/>
        <v>603.85000000000036</v>
      </c>
      <c r="U1770" s="9">
        <f t="shared" si="512"/>
        <v>3.054055056077313</v>
      </c>
      <c r="V1770" s="9">
        <f t="shared" si="513"/>
        <v>0.34680227737885289</v>
      </c>
      <c r="W1770" s="9">
        <f t="shared" si="514"/>
        <v>34.284999999999854</v>
      </c>
      <c r="X1770">
        <f t="shared" si="515"/>
        <v>5078.3649999999998</v>
      </c>
      <c r="Y1770" s="9">
        <f t="shared" si="516"/>
        <v>51.369069486978731</v>
      </c>
      <c r="Z1770" s="10">
        <f t="shared" si="517"/>
        <v>0.36993377785760523</v>
      </c>
      <c r="AA1770">
        <f t="shared" si="518"/>
        <v>69.920000000000073</v>
      </c>
    </row>
    <row r="1771" spans="1:27">
      <c r="A1771" s="1">
        <f t="shared" si="501"/>
        <v>6010005</v>
      </c>
      <c r="B1771" s="1">
        <v>5</v>
      </c>
      <c r="C1771" s="1">
        <v>10</v>
      </c>
      <c r="D1771" s="2">
        <v>6</v>
      </c>
      <c r="E1771" s="5">
        <v>4589.38</v>
      </c>
      <c r="F1771" s="5">
        <v>4199.3599999999997</v>
      </c>
      <c r="G1771" s="5">
        <v>146.63999999999999</v>
      </c>
      <c r="H1771" s="5">
        <v>4531.16</v>
      </c>
      <c r="I1771" s="5">
        <v>4047.97</v>
      </c>
      <c r="J1771" s="5">
        <v>125.45</v>
      </c>
      <c r="K1771" s="6">
        <f t="shared" si="502"/>
        <v>4560.2700000000004</v>
      </c>
      <c r="L1771" s="6">
        <f t="shared" si="503"/>
        <v>58.220000000000255</v>
      </c>
      <c r="M1771" s="6">
        <f t="shared" si="504"/>
        <v>4123.665</v>
      </c>
      <c r="N1771" s="5">
        <f t="shared" si="505"/>
        <v>96.489626514978283</v>
      </c>
      <c r="O1771" s="6">
        <f t="shared" si="506"/>
        <v>151.38999999999987</v>
      </c>
      <c r="P1771" s="6">
        <f t="shared" si="507"/>
        <v>192.97925302995657</v>
      </c>
      <c r="Q1771" s="6">
        <f t="shared" si="508"/>
        <v>0.15481830034275579</v>
      </c>
      <c r="R1771" s="9">
        <f t="shared" si="509"/>
        <v>0.48279801345037149</v>
      </c>
      <c r="S1771" s="9">
        <f t="shared" si="510"/>
        <v>93.169999999999618</v>
      </c>
      <c r="T1771">
        <f t="shared" si="511"/>
        <v>151.38999999999987</v>
      </c>
      <c r="U1771" s="9">
        <f t="shared" si="512"/>
        <v>0.78448847543471056</v>
      </c>
      <c r="V1771" s="9">
        <f t="shared" si="513"/>
        <v>4.5248905583879049</v>
      </c>
      <c r="W1771" s="9">
        <f t="shared" si="514"/>
        <v>436.60500000000047</v>
      </c>
      <c r="X1771">
        <f t="shared" si="515"/>
        <v>4123.665</v>
      </c>
      <c r="Y1771" s="9">
        <f t="shared" si="516"/>
        <v>42.736873889338504</v>
      </c>
      <c r="Z1771" s="10">
        <f t="shared" si="517"/>
        <v>0.36993783261515711</v>
      </c>
      <c r="AA1771">
        <f t="shared" si="518"/>
        <v>58.220000000000255</v>
      </c>
    </row>
    <row r="1772" spans="1:27">
      <c r="A1772" s="1">
        <f t="shared" si="501"/>
        <v>6003006</v>
      </c>
      <c r="B1772" s="1">
        <v>6</v>
      </c>
      <c r="C1772" s="1">
        <v>3</v>
      </c>
      <c r="D1772" s="2">
        <v>6</v>
      </c>
      <c r="E1772" s="5">
        <v>946.46</v>
      </c>
      <c r="F1772" s="5">
        <v>1046.01</v>
      </c>
      <c r="G1772" s="5">
        <v>116.53</v>
      </c>
      <c r="H1772" s="5">
        <v>973.09</v>
      </c>
      <c r="I1772" s="5">
        <v>1005.86</v>
      </c>
      <c r="J1772" s="5">
        <v>92.84</v>
      </c>
      <c r="K1772" s="6">
        <f t="shared" si="502"/>
        <v>959.77500000000009</v>
      </c>
      <c r="L1772" s="6">
        <f t="shared" si="503"/>
        <v>-26.629999999999995</v>
      </c>
      <c r="M1772" s="6">
        <f t="shared" si="504"/>
        <v>1025.9349999999999</v>
      </c>
      <c r="N1772" s="5">
        <f t="shared" si="505"/>
        <v>74.495816157687685</v>
      </c>
      <c r="O1772" s="6">
        <f t="shared" si="506"/>
        <v>40.149999999999977</v>
      </c>
      <c r="P1772" s="6">
        <f t="shared" si="507"/>
        <v>148.99163231537537</v>
      </c>
      <c r="Q1772" s="6">
        <f t="shared" si="508"/>
        <v>0.22343734250770425</v>
      </c>
      <c r="R1772" s="9">
        <f t="shared" si="509"/>
        <v>0.44821309064286646</v>
      </c>
      <c r="S1772" s="9">
        <f t="shared" si="510"/>
        <v>66.779999999999973</v>
      </c>
      <c r="T1772">
        <f t="shared" si="511"/>
        <v>40.149999999999977</v>
      </c>
      <c r="U1772" s="9">
        <f t="shared" si="512"/>
        <v>0.26947822086419715</v>
      </c>
      <c r="V1772" s="9">
        <f t="shared" si="513"/>
        <v>0.8881035662453427</v>
      </c>
      <c r="W1772" s="9">
        <f t="shared" si="514"/>
        <v>66.159999999999854</v>
      </c>
      <c r="X1772">
        <f t="shared" si="515"/>
        <v>1025.9349999999999</v>
      </c>
      <c r="Y1772" s="9">
        <f t="shared" si="516"/>
        <v>13.771713002356675</v>
      </c>
      <c r="Z1772" s="10">
        <f t="shared" si="517"/>
        <v>0.3699743234333972</v>
      </c>
      <c r="AA1772">
        <f t="shared" si="518"/>
        <v>26.629999999999995</v>
      </c>
    </row>
    <row r="1773" spans="1:27">
      <c r="A1773" s="1">
        <f t="shared" si="501"/>
        <v>13004001</v>
      </c>
      <c r="B1773" s="1">
        <v>1</v>
      </c>
      <c r="C1773" s="1">
        <v>4</v>
      </c>
      <c r="D1773" s="2">
        <v>13</v>
      </c>
      <c r="E1773" s="5">
        <v>22.79</v>
      </c>
      <c r="F1773" s="5">
        <v>114.33</v>
      </c>
      <c r="G1773" s="5">
        <v>52.69</v>
      </c>
      <c r="H1773" s="5">
        <v>29.24</v>
      </c>
      <c r="I1773" s="5">
        <v>115.11</v>
      </c>
      <c r="J1773" s="5">
        <v>53.25</v>
      </c>
      <c r="K1773" s="6">
        <f t="shared" si="502"/>
        <v>26.015000000000001</v>
      </c>
      <c r="L1773" s="6">
        <f t="shared" si="503"/>
        <v>-6.4499999999999993</v>
      </c>
      <c r="M1773" s="6">
        <f t="shared" si="504"/>
        <v>114.72</v>
      </c>
      <c r="N1773" s="5">
        <f t="shared" si="505"/>
        <v>37.455969484182361</v>
      </c>
      <c r="O1773" s="6">
        <f t="shared" si="506"/>
        <v>-0.78000000000000114</v>
      </c>
      <c r="P1773" s="6">
        <f t="shared" si="507"/>
        <v>74.911938968364723</v>
      </c>
      <c r="Q1773" s="6">
        <f t="shared" si="508"/>
        <v>-1.0571726504939143E-2</v>
      </c>
      <c r="R1773" s="9">
        <f t="shared" si="509"/>
        <v>7.5688869866182965E-2</v>
      </c>
      <c r="S1773" s="9">
        <f t="shared" si="510"/>
        <v>5.6699999999999982</v>
      </c>
      <c r="T1773">
        <f t="shared" si="511"/>
        <v>0.78000000000000114</v>
      </c>
      <c r="U1773" s="9">
        <f t="shared" si="512"/>
        <v>1.0412225484236828E-2</v>
      </c>
      <c r="V1773" s="9">
        <f t="shared" si="513"/>
        <v>2.3682473373826323</v>
      </c>
      <c r="W1773" s="9">
        <f t="shared" si="514"/>
        <v>88.704999999999998</v>
      </c>
      <c r="X1773">
        <f t="shared" si="515"/>
        <v>114.72</v>
      </c>
      <c r="Y1773" s="9">
        <f t="shared" si="516"/>
        <v>3.0627961732093518</v>
      </c>
      <c r="Z1773" s="10">
        <f t="shared" si="517"/>
        <v>0.37015942511301808</v>
      </c>
      <c r="AA1773">
        <f t="shared" si="518"/>
        <v>6.4499999999999993</v>
      </c>
    </row>
    <row r="1774" spans="1:27">
      <c r="A1774" s="1">
        <f t="shared" si="501"/>
        <v>11007997</v>
      </c>
      <c r="B1774" s="1">
        <v>-3</v>
      </c>
      <c r="C1774" s="1">
        <v>8</v>
      </c>
      <c r="D1774" s="2">
        <v>11</v>
      </c>
      <c r="E1774" s="5">
        <v>2417.9699999999998</v>
      </c>
      <c r="F1774" s="5">
        <v>2519.11</v>
      </c>
      <c r="G1774" s="5">
        <v>134.37</v>
      </c>
      <c r="H1774" s="5">
        <v>2459.37</v>
      </c>
      <c r="I1774" s="5">
        <v>2456.66</v>
      </c>
      <c r="J1774" s="5">
        <v>109.56</v>
      </c>
      <c r="K1774" s="6">
        <f t="shared" si="502"/>
        <v>2438.67</v>
      </c>
      <c r="L1774" s="6">
        <f t="shared" si="503"/>
        <v>-41.400000000000091</v>
      </c>
      <c r="M1774" s="6">
        <f t="shared" si="504"/>
        <v>2487.8850000000002</v>
      </c>
      <c r="N1774" s="5">
        <f t="shared" si="505"/>
        <v>86.687211427061143</v>
      </c>
      <c r="O1774" s="6">
        <f t="shared" si="506"/>
        <v>62.450000000000273</v>
      </c>
      <c r="P1774" s="6">
        <f t="shared" si="507"/>
        <v>173.37442285412229</v>
      </c>
      <c r="Q1774" s="6">
        <f t="shared" si="508"/>
        <v>0.20133622587451036</v>
      </c>
      <c r="R1774" s="9">
        <f t="shared" si="509"/>
        <v>0.59899262123214125</v>
      </c>
      <c r="S1774" s="9">
        <f t="shared" si="510"/>
        <v>103.85000000000036</v>
      </c>
      <c r="T1774">
        <f t="shared" si="511"/>
        <v>62.450000000000273</v>
      </c>
      <c r="U1774" s="9">
        <f t="shared" si="512"/>
        <v>0.36020307362491338</v>
      </c>
      <c r="V1774" s="9">
        <f t="shared" si="513"/>
        <v>0.56773080123138786</v>
      </c>
      <c r="W1774" s="9">
        <f t="shared" si="514"/>
        <v>49.215000000000146</v>
      </c>
      <c r="X1774">
        <f t="shared" si="515"/>
        <v>2487.8850000000002</v>
      </c>
      <c r="Y1774" s="9">
        <f t="shared" si="516"/>
        <v>28.699562012019655</v>
      </c>
      <c r="Z1774" s="10">
        <f t="shared" si="517"/>
        <v>0.37016482815091978</v>
      </c>
      <c r="AA1774">
        <f t="shared" si="518"/>
        <v>41.400000000000091</v>
      </c>
    </row>
    <row r="1775" spans="1:27">
      <c r="A1775" s="1">
        <f t="shared" si="501"/>
        <v>10012999</v>
      </c>
      <c r="B1775" s="1">
        <v>-1</v>
      </c>
      <c r="C1775" s="1">
        <v>13</v>
      </c>
      <c r="D1775" s="2">
        <v>10</v>
      </c>
      <c r="E1775" s="5">
        <v>649.77</v>
      </c>
      <c r="F1775" s="5">
        <v>793.58</v>
      </c>
      <c r="G1775" s="5">
        <v>71.930000000000007</v>
      </c>
      <c r="H1775" s="5">
        <v>625.6</v>
      </c>
      <c r="I1775" s="5">
        <v>763.37</v>
      </c>
      <c r="J1775" s="5">
        <v>63.04</v>
      </c>
      <c r="K1775" s="6">
        <f t="shared" si="502"/>
        <v>637.68499999999995</v>
      </c>
      <c r="L1775" s="6">
        <f t="shared" si="503"/>
        <v>24.169999999999959</v>
      </c>
      <c r="M1775" s="6">
        <f t="shared" si="504"/>
        <v>778.47500000000002</v>
      </c>
      <c r="N1775" s="5">
        <f t="shared" si="505"/>
        <v>47.822501241570379</v>
      </c>
      <c r="O1775" s="6">
        <f t="shared" si="506"/>
        <v>30.210000000000036</v>
      </c>
      <c r="P1775" s="6">
        <f t="shared" si="507"/>
        <v>95.645002483140757</v>
      </c>
      <c r="Q1775" s="6">
        <f t="shared" si="508"/>
        <v>0.13116393681590338</v>
      </c>
      <c r="R1775" s="9">
        <f t="shared" si="509"/>
        <v>6.3150189170257401E-2</v>
      </c>
      <c r="S1775" s="9">
        <f t="shared" si="510"/>
        <v>6.0400000000000773</v>
      </c>
      <c r="T1775">
        <f t="shared" si="511"/>
        <v>30.210000000000036</v>
      </c>
      <c r="U1775" s="9">
        <f t="shared" si="512"/>
        <v>0.31585549914461158</v>
      </c>
      <c r="V1775" s="9">
        <f t="shared" si="513"/>
        <v>2.944011633536566</v>
      </c>
      <c r="W1775" s="9">
        <f t="shared" si="514"/>
        <v>140.79000000000008</v>
      </c>
      <c r="X1775">
        <f t="shared" si="515"/>
        <v>778.47500000000002</v>
      </c>
      <c r="Y1775" s="9">
        <f t="shared" si="516"/>
        <v>16.278425004740232</v>
      </c>
      <c r="Z1775" s="10">
        <f t="shared" si="517"/>
        <v>0.37029042655731731</v>
      </c>
      <c r="AA1775">
        <f t="shared" si="518"/>
        <v>24.169999999999959</v>
      </c>
    </row>
    <row r="1776" spans="1:27">
      <c r="A1776" s="1">
        <f t="shared" si="501"/>
        <v>11007003</v>
      </c>
      <c r="B1776" s="1">
        <v>3</v>
      </c>
      <c r="C1776" s="1">
        <v>7</v>
      </c>
      <c r="D1776" s="2">
        <v>11</v>
      </c>
      <c r="E1776" s="5">
        <v>2593.44</v>
      </c>
      <c r="F1776" s="5">
        <v>2668.31</v>
      </c>
      <c r="G1776" s="5">
        <v>101.3</v>
      </c>
      <c r="H1776" s="5">
        <v>2549.6999999999998</v>
      </c>
      <c r="I1776" s="5">
        <v>2655.71</v>
      </c>
      <c r="J1776" s="5">
        <v>79.73</v>
      </c>
      <c r="K1776" s="6">
        <f t="shared" si="502"/>
        <v>2571.5699999999997</v>
      </c>
      <c r="L1776" s="6">
        <f t="shared" si="503"/>
        <v>43.740000000000236</v>
      </c>
      <c r="M1776" s="6">
        <f t="shared" si="504"/>
        <v>2662.01</v>
      </c>
      <c r="N1776" s="5">
        <f t="shared" si="505"/>
        <v>64.456502581198109</v>
      </c>
      <c r="O1776" s="6">
        <f t="shared" si="506"/>
        <v>12.599999999999909</v>
      </c>
      <c r="P1776" s="6">
        <f t="shared" si="507"/>
        <v>128.91300516239622</v>
      </c>
      <c r="Q1776" s="6">
        <f t="shared" si="508"/>
        <v>0.23496719442569844</v>
      </c>
      <c r="R1776" s="9">
        <f t="shared" si="509"/>
        <v>0.2415582505486718</v>
      </c>
      <c r="S1776" s="9">
        <f t="shared" si="510"/>
        <v>31.140000000000327</v>
      </c>
      <c r="T1776">
        <f t="shared" si="511"/>
        <v>12.599999999999909</v>
      </c>
      <c r="U1776" s="9">
        <f t="shared" si="512"/>
        <v>9.7740332591946394E-2</v>
      </c>
      <c r="V1776" s="9">
        <f t="shared" si="513"/>
        <v>1.4031167745421818</v>
      </c>
      <c r="W1776" s="9">
        <f t="shared" si="514"/>
        <v>90.440000000000509</v>
      </c>
      <c r="X1776">
        <f t="shared" si="515"/>
        <v>2662.01</v>
      </c>
      <c r="Y1776" s="9">
        <f t="shared" si="516"/>
        <v>41.299324248109386</v>
      </c>
      <c r="Z1776" s="10">
        <f t="shared" si="517"/>
        <v>0.37032283213434197</v>
      </c>
      <c r="AA1776">
        <f t="shared" si="518"/>
        <v>43.740000000000236</v>
      </c>
    </row>
    <row r="1777" spans="1:27">
      <c r="A1777" s="1">
        <f t="shared" si="501"/>
        <v>13000998</v>
      </c>
      <c r="B1777" s="1">
        <v>-2</v>
      </c>
      <c r="C1777" s="1">
        <v>1</v>
      </c>
      <c r="D1777" s="2">
        <v>13</v>
      </c>
      <c r="E1777" s="5">
        <v>211.27</v>
      </c>
      <c r="F1777" s="5">
        <v>206.3</v>
      </c>
      <c r="G1777" s="5">
        <v>66.63</v>
      </c>
      <c r="H1777" s="5">
        <v>179.44</v>
      </c>
      <c r="I1777" s="5">
        <v>218.01</v>
      </c>
      <c r="J1777" s="5">
        <v>71.37</v>
      </c>
      <c r="K1777" s="6">
        <f t="shared" si="502"/>
        <v>195.35500000000002</v>
      </c>
      <c r="L1777" s="6">
        <f t="shared" si="503"/>
        <v>31.830000000000013</v>
      </c>
      <c r="M1777" s="6">
        <f t="shared" si="504"/>
        <v>212.155</v>
      </c>
      <c r="N1777" s="5">
        <f t="shared" si="505"/>
        <v>48.819140201359545</v>
      </c>
      <c r="O1777" s="6">
        <f t="shared" si="506"/>
        <v>-11.70999999999998</v>
      </c>
      <c r="P1777" s="6">
        <f t="shared" si="507"/>
        <v>97.63828040271909</v>
      </c>
      <c r="Q1777" s="6">
        <f t="shared" si="508"/>
        <v>-6.861470238986489E-2</v>
      </c>
      <c r="R1777" s="9">
        <f t="shared" si="509"/>
        <v>0.44593165529354678</v>
      </c>
      <c r="S1777" s="9">
        <f t="shared" si="510"/>
        <v>43.539999999999992</v>
      </c>
      <c r="T1777">
        <f t="shared" si="511"/>
        <v>11.70999999999998</v>
      </c>
      <c r="U1777" s="9">
        <f t="shared" si="512"/>
        <v>0.11993246861477778</v>
      </c>
      <c r="V1777" s="9">
        <f t="shared" si="513"/>
        <v>0.34412732241302618</v>
      </c>
      <c r="W1777" s="9">
        <f t="shared" si="514"/>
        <v>16.799999999999983</v>
      </c>
      <c r="X1777">
        <f t="shared" si="515"/>
        <v>212.155</v>
      </c>
      <c r="Y1777" s="9">
        <f t="shared" si="516"/>
        <v>4.3457340527699788</v>
      </c>
      <c r="Z1777" s="10">
        <f t="shared" si="517"/>
        <v>0.37034983461586696</v>
      </c>
      <c r="AA1777">
        <f t="shared" si="518"/>
        <v>31.830000000000013</v>
      </c>
    </row>
    <row r="1778" spans="1:27">
      <c r="A1778" s="1">
        <f t="shared" si="501"/>
        <v>3012995</v>
      </c>
      <c r="B1778" s="1">
        <v>-5</v>
      </c>
      <c r="C1778" s="1">
        <v>13</v>
      </c>
      <c r="D1778" s="2">
        <v>3</v>
      </c>
      <c r="E1778" s="5">
        <v>1793.12</v>
      </c>
      <c r="F1778" s="5">
        <v>1906.9</v>
      </c>
      <c r="G1778" s="5">
        <v>139.38999999999999</v>
      </c>
      <c r="H1778" s="5">
        <v>1599.2</v>
      </c>
      <c r="I1778" s="5">
        <v>1955.96</v>
      </c>
      <c r="J1778" s="5">
        <v>112.35</v>
      </c>
      <c r="K1778" s="6">
        <f t="shared" si="502"/>
        <v>1696.1599999999999</v>
      </c>
      <c r="L1778" s="6">
        <f t="shared" si="503"/>
        <v>193.91999999999985</v>
      </c>
      <c r="M1778" s="6">
        <f t="shared" si="504"/>
        <v>1931.43</v>
      </c>
      <c r="N1778" s="5">
        <f t="shared" si="505"/>
        <v>89.515493910272312</v>
      </c>
      <c r="O1778" s="6">
        <f t="shared" si="506"/>
        <v>-49.059999999999945</v>
      </c>
      <c r="P1778" s="6">
        <f t="shared" si="507"/>
        <v>179.03098782054462</v>
      </c>
      <c r="Q1778" s="6">
        <f t="shared" si="508"/>
        <v>0.21237456350200587</v>
      </c>
      <c r="R1778" s="9">
        <f t="shared" si="509"/>
        <v>1.357195214962204</v>
      </c>
      <c r="S1778" s="9">
        <f t="shared" si="510"/>
        <v>242.97999999999979</v>
      </c>
      <c r="T1778">
        <f t="shared" si="511"/>
        <v>49.059999999999945</v>
      </c>
      <c r="U1778" s="9">
        <f t="shared" si="512"/>
        <v>0.27403077309262375</v>
      </c>
      <c r="V1778" s="9">
        <f t="shared" si="513"/>
        <v>2.6282600890950554</v>
      </c>
      <c r="W1778" s="9">
        <f t="shared" si="514"/>
        <v>235.27000000000021</v>
      </c>
      <c r="X1778">
        <f t="shared" si="515"/>
        <v>1931.43</v>
      </c>
      <c r="Y1778" s="9">
        <f t="shared" si="516"/>
        <v>21.576488221536358</v>
      </c>
      <c r="Z1778" s="10">
        <f t="shared" si="517"/>
        <v>0.37035523487592287</v>
      </c>
      <c r="AA1778">
        <f t="shared" si="518"/>
        <v>193.91999999999985</v>
      </c>
    </row>
    <row r="1779" spans="1:27">
      <c r="A1779" s="1">
        <f t="shared" si="501"/>
        <v>12009000</v>
      </c>
      <c r="B1779" s="1">
        <v>0</v>
      </c>
      <c r="C1779" s="1">
        <v>9</v>
      </c>
      <c r="D1779" s="2">
        <v>12</v>
      </c>
      <c r="E1779" s="5">
        <v>8838.6</v>
      </c>
      <c r="F1779" s="5">
        <v>8672.9</v>
      </c>
      <c r="G1779" s="5">
        <v>196.13</v>
      </c>
      <c r="H1779" s="5">
        <v>8830.0300000000007</v>
      </c>
      <c r="I1779" s="5">
        <v>8736.6299999999992</v>
      </c>
      <c r="J1779" s="5">
        <v>244.08</v>
      </c>
      <c r="K1779" s="6">
        <f t="shared" si="502"/>
        <v>8834.3150000000005</v>
      </c>
      <c r="L1779" s="6">
        <f t="shared" si="503"/>
        <v>8.569999999999709</v>
      </c>
      <c r="M1779" s="6">
        <f t="shared" si="504"/>
        <v>8704.7649999999994</v>
      </c>
      <c r="N1779" s="5">
        <f t="shared" si="505"/>
        <v>156.55831445502983</v>
      </c>
      <c r="O1779" s="6">
        <f t="shared" si="506"/>
        <v>-63.729999999999563</v>
      </c>
      <c r="P1779" s="6">
        <f t="shared" si="507"/>
        <v>313.11662891005966</v>
      </c>
      <c r="Q1779" s="6">
        <f t="shared" si="508"/>
        <v>-0.21529614332224828</v>
      </c>
      <c r="R1779" s="9">
        <f t="shared" si="509"/>
        <v>0.23090437659498081</v>
      </c>
      <c r="S1779" s="9">
        <f t="shared" si="510"/>
        <v>72.299999999999272</v>
      </c>
      <c r="T1779">
        <f t="shared" si="511"/>
        <v>63.729999999999563</v>
      </c>
      <c r="U1779" s="9">
        <f t="shared" si="512"/>
        <v>0.20353438340799687</v>
      </c>
      <c r="V1779" s="9">
        <f t="shared" si="513"/>
        <v>0.82748719191923426</v>
      </c>
      <c r="W1779" s="9">
        <f t="shared" si="514"/>
        <v>129.55000000000109</v>
      </c>
      <c r="X1779">
        <f t="shared" si="515"/>
        <v>8704.7649999999994</v>
      </c>
      <c r="Y1779" s="9">
        <f t="shared" si="516"/>
        <v>55.600783837643938</v>
      </c>
      <c r="Z1779" s="10">
        <f t="shared" si="517"/>
        <v>0.37036333511836728</v>
      </c>
      <c r="AA1779">
        <f t="shared" si="518"/>
        <v>8.569999999999709</v>
      </c>
    </row>
    <row r="1780" spans="1:27">
      <c r="A1780" s="1">
        <f t="shared" si="501"/>
        <v>12003997</v>
      </c>
      <c r="B1780" s="1">
        <v>-3</v>
      </c>
      <c r="C1780" s="1">
        <v>4</v>
      </c>
      <c r="D1780" s="2">
        <v>12</v>
      </c>
      <c r="E1780" s="5">
        <v>581.02</v>
      </c>
      <c r="F1780" s="5">
        <v>986.62</v>
      </c>
      <c r="G1780" s="5">
        <v>93.11</v>
      </c>
      <c r="H1780" s="5">
        <v>515.65</v>
      </c>
      <c r="I1780" s="5">
        <v>611.1</v>
      </c>
      <c r="J1780" s="5">
        <v>79.73</v>
      </c>
      <c r="K1780" s="6">
        <f t="shared" si="502"/>
        <v>548.33500000000004</v>
      </c>
      <c r="L1780" s="6">
        <f t="shared" si="503"/>
        <v>65.37</v>
      </c>
      <c r="M1780" s="6">
        <f t="shared" si="504"/>
        <v>798.86</v>
      </c>
      <c r="N1780" s="5">
        <f t="shared" si="505"/>
        <v>61.290996483986127</v>
      </c>
      <c r="O1780" s="6">
        <f t="shared" si="506"/>
        <v>375.52</v>
      </c>
      <c r="P1780" s="6">
        <f t="shared" si="507"/>
        <v>122.58199296797225</v>
      </c>
      <c r="Q1780" s="6">
        <f t="shared" si="508"/>
        <v>0.15390297507477693</v>
      </c>
      <c r="R1780" s="9">
        <f t="shared" si="509"/>
        <v>2.5301432330361506</v>
      </c>
      <c r="S1780" s="9">
        <f t="shared" si="510"/>
        <v>310.14999999999998</v>
      </c>
      <c r="T1780">
        <f t="shared" si="511"/>
        <v>375.52</v>
      </c>
      <c r="U1780" s="9">
        <f t="shared" si="512"/>
        <v>3.06341894847569</v>
      </c>
      <c r="V1780" s="9">
        <f t="shared" si="513"/>
        <v>4.0874682150983821</v>
      </c>
      <c r="W1780" s="9">
        <f t="shared" si="514"/>
        <v>250.52499999999998</v>
      </c>
      <c r="X1780">
        <f t="shared" si="515"/>
        <v>798.86</v>
      </c>
      <c r="Y1780" s="9">
        <f t="shared" si="516"/>
        <v>13.033888267891403</v>
      </c>
      <c r="Z1780" s="10">
        <f t="shared" si="517"/>
        <v>0.37037008518507536</v>
      </c>
      <c r="AA1780">
        <f t="shared" si="518"/>
        <v>65.37</v>
      </c>
    </row>
    <row r="1781" spans="1:27">
      <c r="A1781" s="1">
        <f t="shared" si="501"/>
        <v>4017998</v>
      </c>
      <c r="B1781" s="1">
        <v>-2</v>
      </c>
      <c r="C1781" s="1">
        <v>18</v>
      </c>
      <c r="D1781" s="2">
        <v>4</v>
      </c>
      <c r="E1781" s="5">
        <v>866.27</v>
      </c>
      <c r="F1781" s="5">
        <v>1020.08</v>
      </c>
      <c r="G1781" s="5">
        <v>118.21</v>
      </c>
      <c r="H1781" s="5">
        <v>900.75</v>
      </c>
      <c r="I1781" s="5">
        <v>897.42</v>
      </c>
      <c r="J1781" s="5">
        <v>72.81</v>
      </c>
      <c r="K1781" s="6">
        <f t="shared" si="502"/>
        <v>883.51</v>
      </c>
      <c r="L1781" s="6">
        <f t="shared" si="503"/>
        <v>-34.480000000000018</v>
      </c>
      <c r="M1781" s="6">
        <f t="shared" si="504"/>
        <v>958.75</v>
      </c>
      <c r="N1781" s="5">
        <f t="shared" si="505"/>
        <v>69.41703717388117</v>
      </c>
      <c r="O1781" s="6">
        <f t="shared" si="506"/>
        <v>122.66000000000008</v>
      </c>
      <c r="P1781" s="6">
        <f t="shared" si="507"/>
        <v>138.83407434776234</v>
      </c>
      <c r="Q1781" s="6">
        <f t="shared" si="508"/>
        <v>0.44992751765324301</v>
      </c>
      <c r="R1781" s="9">
        <f t="shared" si="509"/>
        <v>1.1318547030924386</v>
      </c>
      <c r="S1781" s="9">
        <f t="shared" si="510"/>
        <v>157.1400000000001</v>
      </c>
      <c r="T1781">
        <f t="shared" si="511"/>
        <v>122.66000000000008</v>
      </c>
      <c r="U1781" s="9">
        <f t="shared" si="512"/>
        <v>0.88350068652996394</v>
      </c>
      <c r="V1781" s="9">
        <f t="shared" si="513"/>
        <v>1.083883770658967</v>
      </c>
      <c r="W1781" s="9">
        <f t="shared" si="514"/>
        <v>75.240000000000009</v>
      </c>
      <c r="X1781">
        <f t="shared" si="515"/>
        <v>958.75</v>
      </c>
      <c r="Y1781" s="9">
        <f t="shared" si="516"/>
        <v>13.811450892069173</v>
      </c>
      <c r="Z1781" s="10">
        <f t="shared" si="517"/>
        <v>0.37052935106412282</v>
      </c>
      <c r="AA1781">
        <f t="shared" si="518"/>
        <v>34.480000000000018</v>
      </c>
    </row>
    <row r="1782" spans="1:27">
      <c r="A1782" s="1">
        <f t="shared" si="501"/>
        <v>5006994</v>
      </c>
      <c r="B1782" s="1">
        <v>-6</v>
      </c>
      <c r="C1782" s="1">
        <v>7</v>
      </c>
      <c r="D1782" s="2">
        <v>5</v>
      </c>
      <c r="E1782" s="5">
        <v>221.64</v>
      </c>
      <c r="F1782" s="5">
        <v>321.16000000000003</v>
      </c>
      <c r="G1782" s="5">
        <v>67.75</v>
      </c>
      <c r="H1782" s="5">
        <v>205.38</v>
      </c>
      <c r="I1782" s="5">
        <v>343.46</v>
      </c>
      <c r="J1782" s="5">
        <v>48.51</v>
      </c>
      <c r="K1782" s="6">
        <f t="shared" si="502"/>
        <v>213.51</v>
      </c>
      <c r="L1782" s="6">
        <f t="shared" si="503"/>
        <v>16.259999999999991</v>
      </c>
      <c r="M1782" s="6">
        <f t="shared" si="504"/>
        <v>332.31</v>
      </c>
      <c r="N1782" s="5">
        <f t="shared" si="505"/>
        <v>41.663180987533828</v>
      </c>
      <c r="O1782" s="6">
        <f t="shared" si="506"/>
        <v>-22.299999999999955</v>
      </c>
      <c r="P1782" s="6">
        <f t="shared" si="507"/>
        <v>83.326361975067655</v>
      </c>
      <c r="Q1782" s="6">
        <f t="shared" si="508"/>
        <v>0.32215920463902764</v>
      </c>
      <c r="R1782" s="9">
        <f t="shared" si="509"/>
        <v>0.46275871268131935</v>
      </c>
      <c r="S1782" s="9">
        <f t="shared" si="510"/>
        <v>38.559999999999945</v>
      </c>
      <c r="T1782">
        <f t="shared" si="511"/>
        <v>22.299999999999955</v>
      </c>
      <c r="U1782" s="9">
        <f t="shared" si="512"/>
        <v>0.26762238829858442</v>
      </c>
      <c r="V1782" s="9">
        <f t="shared" si="513"/>
        <v>2.8514385407956855</v>
      </c>
      <c r="W1782" s="9">
        <f t="shared" si="514"/>
        <v>118.80000000000001</v>
      </c>
      <c r="X1782">
        <f t="shared" si="515"/>
        <v>332.31</v>
      </c>
      <c r="Y1782" s="9">
        <f t="shared" si="516"/>
        <v>7.9761072516145974</v>
      </c>
      <c r="Z1782" s="10">
        <f t="shared" si="517"/>
        <v>0.37053339930430024</v>
      </c>
      <c r="AA1782">
        <f t="shared" si="518"/>
        <v>16.259999999999991</v>
      </c>
    </row>
    <row r="1783" spans="1:27">
      <c r="A1783" s="1">
        <f t="shared" si="501"/>
        <v>3019001</v>
      </c>
      <c r="B1783" s="1">
        <v>1</v>
      </c>
      <c r="C1783" s="1">
        <v>19</v>
      </c>
      <c r="D1783" s="2">
        <v>3</v>
      </c>
      <c r="E1783" s="5">
        <v>302.95</v>
      </c>
      <c r="F1783" s="5">
        <v>507.62</v>
      </c>
      <c r="G1783" s="5">
        <v>71.069999999999993</v>
      </c>
      <c r="H1783" s="5">
        <v>272.64999999999998</v>
      </c>
      <c r="I1783" s="5">
        <v>504.04</v>
      </c>
      <c r="J1783" s="5">
        <v>139.38999999999999</v>
      </c>
      <c r="K1783" s="6">
        <f t="shared" si="502"/>
        <v>287.79999999999995</v>
      </c>
      <c r="L1783" s="6">
        <f t="shared" si="503"/>
        <v>30.300000000000011</v>
      </c>
      <c r="M1783" s="6">
        <f t="shared" si="504"/>
        <v>505.83000000000004</v>
      </c>
      <c r="N1783" s="5">
        <f t="shared" si="505"/>
        <v>78.23125494327698</v>
      </c>
      <c r="O1783" s="6">
        <f t="shared" si="506"/>
        <v>3.5799999999999841</v>
      </c>
      <c r="P1783" s="6">
        <f t="shared" si="507"/>
        <v>156.46250988655396</v>
      </c>
      <c r="Q1783" s="6">
        <f t="shared" si="508"/>
        <v>-0.58734981781634765</v>
      </c>
      <c r="R1783" s="9">
        <f t="shared" si="509"/>
        <v>0.17077573419583936</v>
      </c>
      <c r="S1783" s="9">
        <f t="shared" si="510"/>
        <v>26.720000000000027</v>
      </c>
      <c r="T1783">
        <f t="shared" si="511"/>
        <v>3.5799999999999841</v>
      </c>
      <c r="U1783" s="9">
        <f t="shared" si="512"/>
        <v>2.2880880554681945E-2</v>
      </c>
      <c r="V1783" s="9">
        <f t="shared" si="513"/>
        <v>2.7869935124789547</v>
      </c>
      <c r="W1783" s="9">
        <f t="shared" si="514"/>
        <v>218.03000000000009</v>
      </c>
      <c r="X1783">
        <f t="shared" si="515"/>
        <v>505.83000000000004</v>
      </c>
      <c r="Y1783" s="9">
        <f t="shared" si="516"/>
        <v>6.4658300619971065</v>
      </c>
      <c r="Z1783" s="10">
        <f t="shared" si="517"/>
        <v>0.37059816513307242</v>
      </c>
      <c r="AA1783">
        <f t="shared" si="518"/>
        <v>30.300000000000011</v>
      </c>
    </row>
    <row r="1784" spans="1:27">
      <c r="A1784" s="1">
        <f t="shared" si="501"/>
        <v>10006004</v>
      </c>
      <c r="B1784" s="1">
        <v>4</v>
      </c>
      <c r="C1784" s="1">
        <v>6</v>
      </c>
      <c r="D1784" s="2">
        <v>10</v>
      </c>
      <c r="E1784" s="5">
        <v>5034.6000000000004</v>
      </c>
      <c r="F1784" s="5">
        <v>5200.75</v>
      </c>
      <c r="G1784" s="5">
        <v>164.76</v>
      </c>
      <c r="H1784" s="5">
        <v>5109.6499999999996</v>
      </c>
      <c r="I1784" s="5">
        <v>5056.34</v>
      </c>
      <c r="J1784" s="5">
        <v>138.28</v>
      </c>
      <c r="K1784" s="6">
        <f t="shared" si="502"/>
        <v>5072.125</v>
      </c>
      <c r="L1784" s="6">
        <f t="shared" si="503"/>
        <v>-75.049999999999272</v>
      </c>
      <c r="M1784" s="6">
        <f t="shared" si="504"/>
        <v>5128.5450000000001</v>
      </c>
      <c r="N1784" s="5">
        <f t="shared" si="505"/>
        <v>107.54907716944855</v>
      </c>
      <c r="O1784" s="6">
        <f t="shared" si="506"/>
        <v>144.40999999999985</v>
      </c>
      <c r="P1784" s="6">
        <f t="shared" si="507"/>
        <v>215.0981543388971</v>
      </c>
      <c r="Q1784" s="6">
        <f t="shared" si="508"/>
        <v>0.17343812517269236</v>
      </c>
      <c r="R1784" s="9">
        <f t="shared" si="509"/>
        <v>1.0202783965046476</v>
      </c>
      <c r="S1784" s="9">
        <f t="shared" si="510"/>
        <v>219.45999999999913</v>
      </c>
      <c r="T1784">
        <f t="shared" si="511"/>
        <v>144.40999999999985</v>
      </c>
      <c r="U1784" s="9">
        <f t="shared" si="512"/>
        <v>0.67136791779475347</v>
      </c>
      <c r="V1784" s="9">
        <f t="shared" si="513"/>
        <v>0.52459771375915898</v>
      </c>
      <c r="W1784" s="9">
        <f t="shared" si="514"/>
        <v>56.420000000000073</v>
      </c>
      <c r="X1784">
        <f t="shared" si="515"/>
        <v>5128.5450000000001</v>
      </c>
      <c r="Y1784" s="9">
        <f t="shared" si="516"/>
        <v>47.685625344044006</v>
      </c>
      <c r="Z1784" s="10">
        <f t="shared" si="517"/>
        <v>0.37072361672814963</v>
      </c>
      <c r="AA1784">
        <f t="shared" si="518"/>
        <v>75.049999999999272</v>
      </c>
    </row>
    <row r="1785" spans="1:27">
      <c r="A1785" s="1">
        <f t="shared" si="501"/>
        <v>7000994</v>
      </c>
      <c r="B1785" s="1">
        <v>-6</v>
      </c>
      <c r="C1785" s="1">
        <v>1</v>
      </c>
      <c r="D1785" s="2">
        <v>7</v>
      </c>
      <c r="E1785" s="5">
        <v>422.34</v>
      </c>
      <c r="F1785" s="5">
        <v>565.94000000000005</v>
      </c>
      <c r="G1785" s="5">
        <v>61.61</v>
      </c>
      <c r="H1785" s="5">
        <v>471.34</v>
      </c>
      <c r="I1785" s="5">
        <v>517.71</v>
      </c>
      <c r="J1785" s="5">
        <v>55.48</v>
      </c>
      <c r="K1785" s="6">
        <f t="shared" si="502"/>
        <v>446.84</v>
      </c>
      <c r="L1785" s="6">
        <f t="shared" si="503"/>
        <v>-49</v>
      </c>
      <c r="M1785" s="6">
        <f t="shared" si="504"/>
        <v>541.82500000000005</v>
      </c>
      <c r="N1785" s="5">
        <f t="shared" si="505"/>
        <v>41.454259431329852</v>
      </c>
      <c r="O1785" s="6">
        <f t="shared" si="506"/>
        <v>48.230000000000018</v>
      </c>
      <c r="P1785" s="6">
        <f t="shared" si="507"/>
        <v>82.908518862659704</v>
      </c>
      <c r="Q1785" s="6">
        <f t="shared" si="508"/>
        <v>0.10441958604546459</v>
      </c>
      <c r="R1785" s="9">
        <f t="shared" si="509"/>
        <v>1.1727383546805878</v>
      </c>
      <c r="S1785" s="9">
        <f t="shared" si="510"/>
        <v>97.230000000000018</v>
      </c>
      <c r="T1785">
        <f t="shared" si="511"/>
        <v>48.230000000000018</v>
      </c>
      <c r="U1785" s="9">
        <f t="shared" si="512"/>
        <v>0.58172550494955011</v>
      </c>
      <c r="V1785" s="9">
        <f t="shared" si="513"/>
        <v>2.2913206339470471</v>
      </c>
      <c r="W1785" s="9">
        <f t="shared" si="514"/>
        <v>94.98500000000007</v>
      </c>
      <c r="X1785">
        <f t="shared" si="515"/>
        <v>541.82500000000005</v>
      </c>
      <c r="Y1785" s="9">
        <f t="shared" si="516"/>
        <v>13.070430094102838</v>
      </c>
      <c r="Z1785" s="10">
        <f t="shared" si="517"/>
        <v>0.37076003020821974</v>
      </c>
      <c r="AA1785">
        <f t="shared" si="518"/>
        <v>49</v>
      </c>
    </row>
    <row r="1786" spans="1:27">
      <c r="A1786" s="1">
        <f t="shared" si="501"/>
        <v>1016004</v>
      </c>
      <c r="B1786" s="1">
        <v>4</v>
      </c>
      <c r="C1786" s="1">
        <v>16</v>
      </c>
      <c r="D1786" s="2">
        <v>1</v>
      </c>
      <c r="E1786" s="5">
        <v>1469.75</v>
      </c>
      <c r="F1786" s="5">
        <v>1749.94</v>
      </c>
      <c r="G1786" s="5">
        <v>145.81</v>
      </c>
      <c r="H1786" s="5">
        <v>1548.56</v>
      </c>
      <c r="I1786" s="5">
        <v>1716.76</v>
      </c>
      <c r="J1786" s="5">
        <v>125.73</v>
      </c>
      <c r="K1786" s="6">
        <f t="shared" si="502"/>
        <v>1509.155</v>
      </c>
      <c r="L1786" s="6">
        <f t="shared" si="503"/>
        <v>-78.809999999999945</v>
      </c>
      <c r="M1786" s="6">
        <f t="shared" si="504"/>
        <v>1733.35</v>
      </c>
      <c r="N1786" s="5">
        <f t="shared" si="505"/>
        <v>96.266023341571554</v>
      </c>
      <c r="O1786" s="6">
        <f t="shared" si="506"/>
        <v>33.180000000000064</v>
      </c>
      <c r="P1786" s="6">
        <f t="shared" si="507"/>
        <v>192.53204668314311</v>
      </c>
      <c r="Q1786" s="6">
        <f t="shared" si="508"/>
        <v>0.14709281758741888</v>
      </c>
      <c r="R1786" s="9">
        <f t="shared" si="509"/>
        <v>0.58166939961068387</v>
      </c>
      <c r="S1786" s="9">
        <f t="shared" si="510"/>
        <v>111.99000000000001</v>
      </c>
      <c r="T1786">
        <f t="shared" si="511"/>
        <v>33.180000000000064</v>
      </c>
      <c r="U1786" s="9">
        <f t="shared" si="512"/>
        <v>0.17233494668347643</v>
      </c>
      <c r="V1786" s="9">
        <f t="shared" si="513"/>
        <v>2.3289109928693139</v>
      </c>
      <c r="W1786" s="9">
        <f t="shared" si="514"/>
        <v>224.19499999999994</v>
      </c>
      <c r="X1786">
        <f t="shared" si="515"/>
        <v>1733.35</v>
      </c>
      <c r="Y1786" s="9">
        <f t="shared" si="516"/>
        <v>18.005833624701825</v>
      </c>
      <c r="Z1786" s="10">
        <f t="shared" si="517"/>
        <v>0.3708072275455267</v>
      </c>
      <c r="AA1786">
        <f t="shared" si="518"/>
        <v>78.809999999999945</v>
      </c>
    </row>
    <row r="1787" spans="1:27">
      <c r="A1787" s="1">
        <f t="shared" si="501"/>
        <v>3008994</v>
      </c>
      <c r="B1787" s="1">
        <v>-6</v>
      </c>
      <c r="C1787" s="1">
        <v>9</v>
      </c>
      <c r="D1787" s="2">
        <v>3</v>
      </c>
      <c r="E1787" s="5">
        <v>117.65</v>
      </c>
      <c r="F1787" s="5">
        <v>253.14</v>
      </c>
      <c r="G1787" s="5">
        <v>71.09</v>
      </c>
      <c r="H1787" s="5">
        <v>133.76</v>
      </c>
      <c r="I1787" s="5">
        <v>197.94</v>
      </c>
      <c r="J1787" s="5">
        <v>40.42</v>
      </c>
      <c r="K1787" s="6">
        <f t="shared" si="502"/>
        <v>125.705</v>
      </c>
      <c r="L1787" s="6">
        <f t="shared" si="503"/>
        <v>-16.109999999999985</v>
      </c>
      <c r="M1787" s="6">
        <f t="shared" si="504"/>
        <v>225.54</v>
      </c>
      <c r="N1787" s="5">
        <f t="shared" si="505"/>
        <v>40.888765266268436</v>
      </c>
      <c r="O1787" s="6">
        <f t="shared" si="506"/>
        <v>55.199999999999989</v>
      </c>
      <c r="P1787" s="6">
        <f t="shared" si="507"/>
        <v>81.777530532536872</v>
      </c>
      <c r="Q1787" s="6">
        <f t="shared" si="508"/>
        <v>0.5113986863229506</v>
      </c>
      <c r="R1787" s="9">
        <f t="shared" si="509"/>
        <v>0.87199991899520402</v>
      </c>
      <c r="S1787" s="9">
        <f t="shared" si="510"/>
        <v>71.309999999999974</v>
      </c>
      <c r="T1787">
        <f t="shared" si="511"/>
        <v>55.199999999999989</v>
      </c>
      <c r="U1787" s="9">
        <f t="shared" si="512"/>
        <v>0.6750020407872005</v>
      </c>
      <c r="V1787" s="9">
        <f t="shared" si="513"/>
        <v>2.4416242297822528</v>
      </c>
      <c r="W1787" s="9">
        <f t="shared" si="514"/>
        <v>99.834999999999994</v>
      </c>
      <c r="X1787">
        <f t="shared" si="515"/>
        <v>225.54</v>
      </c>
      <c r="Y1787" s="9">
        <f t="shared" si="516"/>
        <v>5.5159405898241021</v>
      </c>
      <c r="Z1787" s="10">
        <f t="shared" si="517"/>
        <v>0.3708247564551212</v>
      </c>
      <c r="AA1787">
        <f t="shared" si="518"/>
        <v>16.109999999999985</v>
      </c>
    </row>
    <row r="1788" spans="1:27">
      <c r="A1788" s="1">
        <f t="shared" si="501"/>
        <v>5006006</v>
      </c>
      <c r="B1788" s="1">
        <v>6</v>
      </c>
      <c r="C1788" s="1">
        <v>6</v>
      </c>
      <c r="D1788" s="2">
        <v>5</v>
      </c>
      <c r="E1788" s="5">
        <v>160.11000000000001</v>
      </c>
      <c r="F1788" s="5">
        <v>245.05</v>
      </c>
      <c r="G1788" s="5">
        <v>58.27</v>
      </c>
      <c r="H1788" s="5">
        <v>139.34</v>
      </c>
      <c r="I1788" s="5">
        <v>80.569999999999993</v>
      </c>
      <c r="J1788" s="5">
        <v>48.51</v>
      </c>
      <c r="K1788" s="6">
        <f t="shared" si="502"/>
        <v>149.72500000000002</v>
      </c>
      <c r="L1788" s="6">
        <f t="shared" si="503"/>
        <v>20.77000000000001</v>
      </c>
      <c r="M1788" s="6">
        <f t="shared" si="504"/>
        <v>162.81</v>
      </c>
      <c r="N1788" s="5">
        <f t="shared" si="505"/>
        <v>37.909804140881555</v>
      </c>
      <c r="O1788" s="6">
        <f t="shared" si="506"/>
        <v>164.48000000000002</v>
      </c>
      <c r="P1788" s="6">
        <f t="shared" si="507"/>
        <v>75.819608281763109</v>
      </c>
      <c r="Q1788" s="6">
        <f t="shared" si="508"/>
        <v>0.18129117406233472</v>
      </c>
      <c r="R1788" s="9">
        <f t="shared" si="509"/>
        <v>1.8954199745525007</v>
      </c>
      <c r="S1788" s="9">
        <f t="shared" si="510"/>
        <v>143.71</v>
      </c>
      <c r="T1788">
        <f t="shared" si="511"/>
        <v>164.48000000000002</v>
      </c>
      <c r="U1788" s="9">
        <f t="shared" si="512"/>
        <v>2.1693596647024935</v>
      </c>
      <c r="V1788" s="9">
        <f t="shared" si="513"/>
        <v>0.34516137174893091</v>
      </c>
      <c r="W1788" s="9">
        <f t="shared" si="514"/>
        <v>13.08499999999998</v>
      </c>
      <c r="X1788">
        <f t="shared" si="515"/>
        <v>162.81</v>
      </c>
      <c r="Y1788" s="9">
        <f t="shared" si="516"/>
        <v>4.2946674004160137</v>
      </c>
      <c r="Z1788" s="10">
        <f t="shared" si="517"/>
        <v>0.37097978381577612</v>
      </c>
      <c r="AA1788">
        <f t="shared" si="518"/>
        <v>20.77000000000001</v>
      </c>
    </row>
    <row r="1789" spans="1:27">
      <c r="A1789" s="1">
        <f t="shared" si="501"/>
        <v>7015998</v>
      </c>
      <c r="B1789" s="1">
        <v>-2</v>
      </c>
      <c r="C1789" s="1">
        <v>16</v>
      </c>
      <c r="D1789" s="2">
        <v>7</v>
      </c>
      <c r="E1789" s="5">
        <v>1047.9100000000001</v>
      </c>
      <c r="F1789" s="5">
        <v>1446.34</v>
      </c>
      <c r="G1789" s="5">
        <v>162.53</v>
      </c>
      <c r="H1789" s="5">
        <v>1098.8900000000001</v>
      </c>
      <c r="I1789" s="5">
        <v>1457.8</v>
      </c>
      <c r="J1789" s="5">
        <v>86.13</v>
      </c>
      <c r="K1789" s="6">
        <f t="shared" si="502"/>
        <v>1073.4000000000001</v>
      </c>
      <c r="L1789" s="6">
        <f t="shared" si="503"/>
        <v>-50.980000000000018</v>
      </c>
      <c r="M1789" s="6">
        <f t="shared" si="504"/>
        <v>1452.07</v>
      </c>
      <c r="N1789" s="5">
        <f t="shared" si="505"/>
        <v>91.970617318793728</v>
      </c>
      <c r="O1789" s="6">
        <f t="shared" si="506"/>
        <v>-11.460000000000036</v>
      </c>
      <c r="P1789" s="6">
        <f t="shared" si="507"/>
        <v>183.94123463758746</v>
      </c>
      <c r="Q1789" s="6">
        <f t="shared" si="508"/>
        <v>0.56148879439420341</v>
      </c>
      <c r="R1789" s="9">
        <f t="shared" si="509"/>
        <v>0.21485122722952665</v>
      </c>
      <c r="S1789" s="9">
        <f t="shared" si="510"/>
        <v>39.519999999999982</v>
      </c>
      <c r="T1789">
        <f t="shared" si="511"/>
        <v>11.460000000000036</v>
      </c>
      <c r="U1789" s="9">
        <f t="shared" si="512"/>
        <v>6.2302506681436852E-2</v>
      </c>
      <c r="V1789" s="9">
        <f t="shared" si="513"/>
        <v>4.1172932295042948</v>
      </c>
      <c r="W1789" s="9">
        <f t="shared" si="514"/>
        <v>378.66999999999985</v>
      </c>
      <c r="X1789">
        <f t="shared" si="515"/>
        <v>1452.07</v>
      </c>
      <c r="Y1789" s="9">
        <f t="shared" si="516"/>
        <v>15.78841202040379</v>
      </c>
      <c r="Z1789" s="10">
        <f t="shared" si="517"/>
        <v>0.37104986187842731</v>
      </c>
      <c r="AA1789">
        <f t="shared" si="518"/>
        <v>50.980000000000018</v>
      </c>
    </row>
    <row r="1790" spans="1:27">
      <c r="A1790" s="1">
        <f t="shared" si="501"/>
        <v>11011001</v>
      </c>
      <c r="B1790" s="1">
        <v>1</v>
      </c>
      <c r="C1790" s="1">
        <v>11</v>
      </c>
      <c r="D1790" s="2">
        <v>11</v>
      </c>
      <c r="E1790" s="5">
        <v>1313.16</v>
      </c>
      <c r="F1790" s="5">
        <v>1273.6099999999999</v>
      </c>
      <c r="G1790" s="5">
        <v>85.84</v>
      </c>
      <c r="H1790" s="5">
        <v>1330</v>
      </c>
      <c r="I1790" s="5">
        <v>1501</v>
      </c>
      <c r="J1790" s="5">
        <v>88.49</v>
      </c>
      <c r="K1790" s="6">
        <f t="shared" si="502"/>
        <v>1321.58</v>
      </c>
      <c r="L1790" s="6">
        <f t="shared" si="503"/>
        <v>-16.839999999999918</v>
      </c>
      <c r="M1790" s="6">
        <f t="shared" si="504"/>
        <v>1387.3049999999998</v>
      </c>
      <c r="N1790" s="5">
        <f t="shared" si="505"/>
        <v>61.642083230533345</v>
      </c>
      <c r="O1790" s="6">
        <f t="shared" si="506"/>
        <v>-227.3900000000001</v>
      </c>
      <c r="P1790" s="6">
        <f t="shared" si="507"/>
        <v>123.28416646106669</v>
      </c>
      <c r="Q1790" s="6">
        <f t="shared" si="508"/>
        <v>-3.0395087482712642E-2</v>
      </c>
      <c r="R1790" s="9">
        <f t="shared" si="509"/>
        <v>1.7078429943109699</v>
      </c>
      <c r="S1790" s="9">
        <f t="shared" si="510"/>
        <v>210.55000000000018</v>
      </c>
      <c r="T1790">
        <f t="shared" si="511"/>
        <v>227.3900000000001</v>
      </c>
      <c r="U1790" s="9">
        <f t="shared" si="512"/>
        <v>1.8444379884890585</v>
      </c>
      <c r="V1790" s="9">
        <f t="shared" si="513"/>
        <v>1.0662358660754048</v>
      </c>
      <c r="W1790" s="9">
        <f t="shared" si="514"/>
        <v>65.724999999999909</v>
      </c>
      <c r="X1790">
        <f t="shared" si="515"/>
        <v>1387.3049999999998</v>
      </c>
      <c r="Y1790" s="9">
        <f t="shared" si="516"/>
        <v>22.505809786013561</v>
      </c>
      <c r="Z1790" s="10">
        <f t="shared" si="517"/>
        <v>0.37111588486616953</v>
      </c>
      <c r="AA1790">
        <f t="shared" si="518"/>
        <v>16.839999999999918</v>
      </c>
    </row>
    <row r="1791" spans="1:27">
      <c r="A1791" s="1">
        <f t="shared" si="501"/>
        <v>12001003</v>
      </c>
      <c r="B1791" s="1">
        <v>3</v>
      </c>
      <c r="C1791" s="1">
        <v>1</v>
      </c>
      <c r="D1791" s="2">
        <v>12</v>
      </c>
      <c r="E1791" s="5">
        <v>1710.65</v>
      </c>
      <c r="F1791" s="5">
        <v>1664.7</v>
      </c>
      <c r="G1791" s="5">
        <v>89.75</v>
      </c>
      <c r="H1791" s="5">
        <v>1752.99</v>
      </c>
      <c r="I1791" s="5">
        <v>1776.81</v>
      </c>
      <c r="J1791" s="5">
        <v>160.02000000000001</v>
      </c>
      <c r="K1791" s="6">
        <f t="shared" si="502"/>
        <v>1731.8200000000002</v>
      </c>
      <c r="L1791" s="6">
        <f t="shared" si="503"/>
        <v>-42.339999999999918</v>
      </c>
      <c r="M1791" s="6">
        <f t="shared" si="504"/>
        <v>1720.7550000000001</v>
      </c>
      <c r="N1791" s="5">
        <f t="shared" si="505"/>
        <v>91.735302501272642</v>
      </c>
      <c r="O1791" s="6">
        <f t="shared" si="506"/>
        <v>-112.1099999999999</v>
      </c>
      <c r="P1791" s="6">
        <f t="shared" si="507"/>
        <v>183.47060500254528</v>
      </c>
      <c r="Q1791" s="6">
        <f t="shared" si="508"/>
        <v>-0.52140746087419754</v>
      </c>
      <c r="R1791" s="9">
        <f t="shared" si="509"/>
        <v>0.3802789008028401</v>
      </c>
      <c r="S1791" s="9">
        <f t="shared" si="510"/>
        <v>69.769999999999982</v>
      </c>
      <c r="T1791">
        <f t="shared" si="511"/>
        <v>112.1099999999999</v>
      </c>
      <c r="U1791" s="9">
        <f t="shared" si="512"/>
        <v>0.61105156326510501</v>
      </c>
      <c r="V1791" s="9">
        <f t="shared" si="513"/>
        <v>0.12061877704983368</v>
      </c>
      <c r="W1791" s="9">
        <f t="shared" si="514"/>
        <v>11.065000000000055</v>
      </c>
      <c r="X1791">
        <f t="shared" si="515"/>
        <v>1720.7550000000001</v>
      </c>
      <c r="Y1791" s="9">
        <f t="shared" si="516"/>
        <v>18.757827718245416</v>
      </c>
      <c r="Z1791" s="10">
        <f t="shared" si="517"/>
        <v>0.37119132532967419</v>
      </c>
      <c r="AA1791">
        <f t="shared" si="518"/>
        <v>42.339999999999918</v>
      </c>
    </row>
    <row r="1792" spans="1:27">
      <c r="A1792" s="1">
        <f t="shared" si="501"/>
        <v>8014998</v>
      </c>
      <c r="B1792" s="1">
        <v>-2</v>
      </c>
      <c r="C1792" s="1">
        <v>15</v>
      </c>
      <c r="D1792" s="2">
        <v>8</v>
      </c>
      <c r="E1792" s="5">
        <v>7013.8</v>
      </c>
      <c r="F1792" s="5">
        <v>7991.96</v>
      </c>
      <c r="G1792" s="5">
        <v>215.5</v>
      </c>
      <c r="H1792" s="5">
        <v>6896.8</v>
      </c>
      <c r="I1792" s="5">
        <v>7589.2</v>
      </c>
      <c r="J1792" s="5">
        <v>122.47</v>
      </c>
      <c r="K1792" s="6">
        <f t="shared" si="502"/>
        <v>6955.3</v>
      </c>
      <c r="L1792" s="6">
        <f t="shared" si="503"/>
        <v>117</v>
      </c>
      <c r="M1792" s="6">
        <f t="shared" si="504"/>
        <v>7790.58</v>
      </c>
      <c r="N1792" s="5">
        <f t="shared" si="505"/>
        <v>123.93461068240784</v>
      </c>
      <c r="O1792" s="6">
        <f t="shared" si="506"/>
        <v>402.76000000000022</v>
      </c>
      <c r="P1792" s="6">
        <f t="shared" si="507"/>
        <v>247.86922136481567</v>
      </c>
      <c r="Q1792" s="6">
        <f t="shared" si="508"/>
        <v>0.51174778035547364</v>
      </c>
      <c r="R1792" s="9">
        <f t="shared" si="509"/>
        <v>1.1528660090452159</v>
      </c>
      <c r="S1792" s="9">
        <f t="shared" si="510"/>
        <v>285.76000000000022</v>
      </c>
      <c r="T1792">
        <f t="shared" si="511"/>
        <v>402.76000000000022</v>
      </c>
      <c r="U1792" s="9">
        <f t="shared" si="512"/>
        <v>1.6248891160521104</v>
      </c>
      <c r="V1792" s="9">
        <f t="shared" si="513"/>
        <v>6.7396830909524565</v>
      </c>
      <c r="W1792" s="9">
        <f t="shared" si="514"/>
        <v>835.27999999999975</v>
      </c>
      <c r="X1792">
        <f t="shared" si="515"/>
        <v>7790.58</v>
      </c>
      <c r="Y1792" s="9">
        <f t="shared" si="516"/>
        <v>62.860406444201232</v>
      </c>
      <c r="Z1792" s="10">
        <f t="shared" si="517"/>
        <v>0.37132330926027252</v>
      </c>
      <c r="AA1792">
        <f t="shared" si="518"/>
        <v>117</v>
      </c>
    </row>
    <row r="1793" spans="1:27">
      <c r="A1793" s="1">
        <f t="shared" si="501"/>
        <v>13004999</v>
      </c>
      <c r="B1793" s="1">
        <v>-1</v>
      </c>
      <c r="C1793" s="1">
        <v>5</v>
      </c>
      <c r="D1793" s="2">
        <v>13</v>
      </c>
      <c r="E1793" s="5">
        <v>1744.77</v>
      </c>
      <c r="F1793" s="5">
        <v>1668.47</v>
      </c>
      <c r="G1793" s="5">
        <v>91.27</v>
      </c>
      <c r="H1793" s="5">
        <v>1601.64</v>
      </c>
      <c r="I1793" s="5">
        <v>1635.22</v>
      </c>
      <c r="J1793" s="5">
        <v>87.25</v>
      </c>
      <c r="K1793" s="6">
        <f t="shared" si="502"/>
        <v>1673.2049999999999</v>
      </c>
      <c r="L1793" s="6">
        <f t="shared" si="503"/>
        <v>143.12999999999988</v>
      </c>
      <c r="M1793" s="6">
        <f t="shared" si="504"/>
        <v>1651.845</v>
      </c>
      <c r="N1793" s="5">
        <f t="shared" si="505"/>
        <v>63.132351849111402</v>
      </c>
      <c r="O1793" s="6">
        <f t="shared" si="506"/>
        <v>33.25</v>
      </c>
      <c r="P1793" s="6">
        <f t="shared" si="507"/>
        <v>126.2647036982228</v>
      </c>
      <c r="Q1793" s="6">
        <f t="shared" si="508"/>
        <v>4.5014144776824659E-2</v>
      </c>
      <c r="R1793" s="9">
        <f t="shared" si="509"/>
        <v>0.87023528176660558</v>
      </c>
      <c r="S1793" s="9">
        <f t="shared" si="510"/>
        <v>109.87999999999988</v>
      </c>
      <c r="T1793">
        <f t="shared" si="511"/>
        <v>33.25</v>
      </c>
      <c r="U1793" s="9">
        <f t="shared" si="512"/>
        <v>0.26333566726191904</v>
      </c>
      <c r="V1793" s="9">
        <f t="shared" si="513"/>
        <v>0.33833683324598884</v>
      </c>
      <c r="W1793" s="9">
        <f t="shared" si="514"/>
        <v>21.3599999999999</v>
      </c>
      <c r="X1793">
        <f t="shared" si="515"/>
        <v>1651.845</v>
      </c>
      <c r="Y1793" s="9">
        <f t="shared" si="516"/>
        <v>26.164794303053515</v>
      </c>
      <c r="Z1793" s="10">
        <f t="shared" si="517"/>
        <v>0.37156829789420948</v>
      </c>
      <c r="AA1793">
        <f t="shared" si="518"/>
        <v>143.12999999999988</v>
      </c>
    </row>
    <row r="1794" spans="1:27">
      <c r="A1794" s="1">
        <f t="shared" si="501"/>
        <v>9002005</v>
      </c>
      <c r="B1794" s="1">
        <v>5</v>
      </c>
      <c r="C1794" s="1">
        <v>2</v>
      </c>
      <c r="D1794" s="2">
        <v>9</v>
      </c>
      <c r="E1794" s="5">
        <v>6420.1</v>
      </c>
      <c r="F1794" s="5">
        <v>6601.38</v>
      </c>
      <c r="G1794" s="5">
        <v>160.02000000000001</v>
      </c>
      <c r="H1794" s="5">
        <v>6561.37</v>
      </c>
      <c r="I1794" s="5">
        <v>6143.89</v>
      </c>
      <c r="J1794" s="5">
        <v>164.48</v>
      </c>
      <c r="K1794" s="6">
        <f t="shared" si="502"/>
        <v>6490.7350000000006</v>
      </c>
      <c r="L1794" s="6">
        <f t="shared" si="503"/>
        <v>-141.26999999999953</v>
      </c>
      <c r="M1794" s="6">
        <f t="shared" si="504"/>
        <v>6372.6350000000002</v>
      </c>
      <c r="N1794" s="5">
        <f t="shared" si="505"/>
        <v>114.7389110110428</v>
      </c>
      <c r="O1794" s="6">
        <f t="shared" si="506"/>
        <v>457.48999999999978</v>
      </c>
      <c r="P1794" s="6">
        <f t="shared" si="507"/>
        <v>229.4778220220856</v>
      </c>
      <c r="Q1794" s="6">
        <f t="shared" si="508"/>
        <v>-2.7483252073409539E-2</v>
      </c>
      <c r="R1794" s="9">
        <f t="shared" si="509"/>
        <v>2.6092281804137611</v>
      </c>
      <c r="S1794" s="9">
        <f t="shared" si="510"/>
        <v>598.75999999999931</v>
      </c>
      <c r="T1794">
        <f t="shared" si="511"/>
        <v>457.48999999999978</v>
      </c>
      <c r="U1794" s="9">
        <f t="shared" si="512"/>
        <v>1.9936131342399164</v>
      </c>
      <c r="V1794" s="9">
        <f t="shared" si="513"/>
        <v>1.0292933666472928</v>
      </c>
      <c r="W1794" s="9">
        <f t="shared" si="514"/>
        <v>118.10000000000036</v>
      </c>
      <c r="X1794">
        <f t="shared" si="515"/>
        <v>6372.6350000000002</v>
      </c>
      <c r="Y1794" s="9">
        <f t="shared" si="516"/>
        <v>55.540312731281539</v>
      </c>
      <c r="Z1794" s="10">
        <f t="shared" si="517"/>
        <v>0.37165306402611564</v>
      </c>
      <c r="AA1794">
        <f t="shared" si="518"/>
        <v>141.26999999999953</v>
      </c>
    </row>
    <row r="1795" spans="1:27">
      <c r="A1795" s="1">
        <f t="shared" si="501"/>
        <v>9004995</v>
      </c>
      <c r="B1795" s="1">
        <v>-5</v>
      </c>
      <c r="C1795" s="1">
        <v>5</v>
      </c>
      <c r="D1795" s="2">
        <v>9</v>
      </c>
      <c r="E1795" s="5">
        <v>1409.74</v>
      </c>
      <c r="F1795" s="5">
        <v>1542.52</v>
      </c>
      <c r="G1795" s="5">
        <v>110.68</v>
      </c>
      <c r="H1795" s="5">
        <v>1327.8</v>
      </c>
      <c r="I1795" s="5">
        <v>1608.87</v>
      </c>
      <c r="J1795" s="5">
        <v>90.88</v>
      </c>
      <c r="K1795" s="6">
        <f t="shared" si="502"/>
        <v>1368.77</v>
      </c>
      <c r="L1795" s="6">
        <f t="shared" si="503"/>
        <v>81.940000000000055</v>
      </c>
      <c r="M1795" s="6">
        <f t="shared" si="504"/>
        <v>1575.6949999999999</v>
      </c>
      <c r="N1795" s="5">
        <f t="shared" si="505"/>
        <v>71.605231652442825</v>
      </c>
      <c r="O1795" s="6">
        <f t="shared" si="506"/>
        <v>-66.349999999999909</v>
      </c>
      <c r="P1795" s="6">
        <f t="shared" si="507"/>
        <v>143.21046330488565</v>
      </c>
      <c r="Q1795" s="6">
        <f t="shared" si="508"/>
        <v>0.19458978600315352</v>
      </c>
      <c r="R1795" s="9">
        <f t="shared" si="509"/>
        <v>1.0354690333226582</v>
      </c>
      <c r="S1795" s="9">
        <f t="shared" si="510"/>
        <v>148.28999999999996</v>
      </c>
      <c r="T1795">
        <f t="shared" si="511"/>
        <v>66.349999999999909</v>
      </c>
      <c r="U1795" s="9">
        <f t="shared" si="512"/>
        <v>0.46330413622603206</v>
      </c>
      <c r="V1795" s="9">
        <f t="shared" si="513"/>
        <v>2.8898028150285393</v>
      </c>
      <c r="W1795" s="9">
        <f t="shared" si="514"/>
        <v>206.92499999999995</v>
      </c>
      <c r="X1795">
        <f t="shared" si="515"/>
        <v>1575.6949999999999</v>
      </c>
      <c r="Y1795" s="9">
        <f t="shared" si="516"/>
        <v>22.005305529183982</v>
      </c>
      <c r="Z1795" s="10">
        <f t="shared" si="517"/>
        <v>0.37169745761842388</v>
      </c>
      <c r="AA1795">
        <f t="shared" si="518"/>
        <v>81.940000000000055</v>
      </c>
    </row>
    <row r="1796" spans="1:27">
      <c r="A1796" s="1">
        <f t="shared" si="501"/>
        <v>13001998</v>
      </c>
      <c r="B1796" s="1">
        <v>-2</v>
      </c>
      <c r="C1796" s="1">
        <v>2</v>
      </c>
      <c r="D1796" s="2">
        <v>13</v>
      </c>
      <c r="E1796" s="5">
        <v>802.18</v>
      </c>
      <c r="F1796" s="5">
        <v>942.58</v>
      </c>
      <c r="G1796" s="5">
        <v>92.56</v>
      </c>
      <c r="H1796" s="5">
        <v>748.77</v>
      </c>
      <c r="I1796" s="5">
        <v>818.52</v>
      </c>
      <c r="J1796" s="5">
        <v>89.77</v>
      </c>
      <c r="K1796" s="6">
        <f t="shared" si="502"/>
        <v>775.47499999999991</v>
      </c>
      <c r="L1796" s="6">
        <f t="shared" si="503"/>
        <v>53.409999999999968</v>
      </c>
      <c r="M1796" s="6">
        <f t="shared" si="504"/>
        <v>880.55</v>
      </c>
      <c r="N1796" s="5">
        <f t="shared" si="505"/>
        <v>64.470936281397371</v>
      </c>
      <c r="O1796" s="6">
        <f t="shared" si="506"/>
        <v>124.06000000000006</v>
      </c>
      <c r="P1796" s="6">
        <f t="shared" si="507"/>
        <v>128.94187256279474</v>
      </c>
      <c r="Q1796" s="6">
        <f t="shared" si="508"/>
        <v>3.0596685981086395E-2</v>
      </c>
      <c r="R1796" s="9">
        <f t="shared" si="509"/>
        <v>0.54792131210591433</v>
      </c>
      <c r="S1796" s="9">
        <f t="shared" si="510"/>
        <v>70.650000000000091</v>
      </c>
      <c r="T1796">
        <f t="shared" si="511"/>
        <v>124.06000000000006</v>
      </c>
      <c r="U1796" s="9">
        <f t="shared" si="512"/>
        <v>0.9621389664523663</v>
      </c>
      <c r="V1796" s="9">
        <f t="shared" si="513"/>
        <v>1.6298041576653617</v>
      </c>
      <c r="W1796" s="9">
        <f t="shared" si="514"/>
        <v>105.07500000000005</v>
      </c>
      <c r="X1796">
        <f t="shared" si="515"/>
        <v>880.55</v>
      </c>
      <c r="Y1796" s="9">
        <f t="shared" si="516"/>
        <v>13.658092324836865</v>
      </c>
      <c r="Z1796" s="10">
        <f t="shared" si="517"/>
        <v>0.37177681476929142</v>
      </c>
      <c r="AA1796">
        <f t="shared" si="518"/>
        <v>53.409999999999968</v>
      </c>
    </row>
    <row r="1797" spans="1:27">
      <c r="A1797" s="1">
        <f t="shared" si="501"/>
        <v>7001994</v>
      </c>
      <c r="B1797" s="1">
        <v>-6</v>
      </c>
      <c r="C1797" s="1">
        <v>2</v>
      </c>
      <c r="D1797" s="2">
        <v>7</v>
      </c>
      <c r="E1797" s="5">
        <v>409.66</v>
      </c>
      <c r="F1797" s="5">
        <v>472.26</v>
      </c>
      <c r="G1797" s="5">
        <v>55.2</v>
      </c>
      <c r="H1797" s="5">
        <v>380.92</v>
      </c>
      <c r="I1797" s="5">
        <v>482.86</v>
      </c>
      <c r="J1797" s="5">
        <v>49.62</v>
      </c>
      <c r="K1797" s="6">
        <f t="shared" si="502"/>
        <v>395.29</v>
      </c>
      <c r="L1797" s="6">
        <f t="shared" si="503"/>
        <v>28.740000000000009</v>
      </c>
      <c r="M1797" s="6">
        <f t="shared" si="504"/>
        <v>477.56</v>
      </c>
      <c r="N1797" s="5">
        <f t="shared" si="505"/>
        <v>37.111940127134289</v>
      </c>
      <c r="O1797" s="6">
        <f t="shared" si="506"/>
        <v>-10.600000000000023</v>
      </c>
      <c r="P1797" s="6">
        <f t="shared" si="507"/>
        <v>74.223880254268579</v>
      </c>
      <c r="Q1797" s="6">
        <f t="shared" si="508"/>
        <v>0.10616736662508533</v>
      </c>
      <c r="R1797" s="9">
        <f t="shared" si="509"/>
        <v>0.53001810017521422</v>
      </c>
      <c r="S1797" s="9">
        <f t="shared" si="510"/>
        <v>39.340000000000032</v>
      </c>
      <c r="T1797">
        <f t="shared" si="511"/>
        <v>10.600000000000023</v>
      </c>
      <c r="U1797" s="9">
        <f t="shared" si="512"/>
        <v>0.14281118103348447</v>
      </c>
      <c r="V1797" s="9">
        <f t="shared" si="513"/>
        <v>2.2168067667216489</v>
      </c>
      <c r="W1797" s="9">
        <f t="shared" si="514"/>
        <v>82.269999999999982</v>
      </c>
      <c r="X1797">
        <f t="shared" si="515"/>
        <v>477.56</v>
      </c>
      <c r="Y1797" s="9">
        <f t="shared" si="516"/>
        <v>12.868095776292584</v>
      </c>
      <c r="Z1797" s="10">
        <f t="shared" si="517"/>
        <v>0.3721854376517168</v>
      </c>
      <c r="AA1797">
        <f t="shared" si="518"/>
        <v>28.740000000000009</v>
      </c>
    </row>
    <row r="1798" spans="1:27">
      <c r="A1798" s="1">
        <f t="shared" si="501"/>
        <v>4018002</v>
      </c>
      <c r="B1798" s="1">
        <v>2</v>
      </c>
      <c r="C1798" s="1">
        <v>18</v>
      </c>
      <c r="D1798" s="2">
        <v>4</v>
      </c>
      <c r="E1798" s="5">
        <v>3348.74</v>
      </c>
      <c r="F1798" s="5">
        <v>3222.09</v>
      </c>
      <c r="G1798" s="5">
        <v>122.63</v>
      </c>
      <c r="H1798" s="5">
        <v>3515.6</v>
      </c>
      <c r="I1798" s="5">
        <v>3460.16</v>
      </c>
      <c r="J1798" s="5">
        <v>104.23</v>
      </c>
      <c r="K1798" s="6">
        <f t="shared" si="502"/>
        <v>3432.17</v>
      </c>
      <c r="L1798" s="6">
        <f t="shared" si="503"/>
        <v>-166.86000000000013</v>
      </c>
      <c r="M1798" s="6">
        <f t="shared" si="504"/>
        <v>3341.125</v>
      </c>
      <c r="N1798" s="5">
        <f t="shared" si="505"/>
        <v>80.470506708980025</v>
      </c>
      <c r="O1798" s="6">
        <f t="shared" si="506"/>
        <v>-238.06999999999971</v>
      </c>
      <c r="P1798" s="6">
        <f t="shared" si="507"/>
        <v>160.94101341796005</v>
      </c>
      <c r="Q1798" s="6">
        <f t="shared" si="508"/>
        <v>0.16115444447094598</v>
      </c>
      <c r="R1798" s="9">
        <f t="shared" si="509"/>
        <v>0.44246024358669145</v>
      </c>
      <c r="S1798" s="9">
        <f t="shared" si="510"/>
        <v>71.209999999999582</v>
      </c>
      <c r="T1798">
        <f t="shared" si="511"/>
        <v>238.06999999999971</v>
      </c>
      <c r="U1798" s="9">
        <f t="shared" si="512"/>
        <v>1.4792376097554294</v>
      </c>
      <c r="V1798" s="9">
        <f t="shared" si="513"/>
        <v>1.1314083099943995</v>
      </c>
      <c r="W1798" s="9">
        <f t="shared" si="514"/>
        <v>91.045000000000073</v>
      </c>
      <c r="X1798">
        <f t="shared" si="515"/>
        <v>3341.125</v>
      </c>
      <c r="Y1798" s="9">
        <f t="shared" si="516"/>
        <v>41.519870280960347</v>
      </c>
      <c r="Z1798" s="10">
        <f t="shared" si="517"/>
        <v>0.37229558149405961</v>
      </c>
      <c r="AA1798">
        <f t="shared" si="518"/>
        <v>166.86000000000013</v>
      </c>
    </row>
    <row r="1799" spans="1:27">
      <c r="A1799" s="1">
        <f t="shared" si="501"/>
        <v>8016000</v>
      </c>
      <c r="B1799" s="1">
        <v>0</v>
      </c>
      <c r="C1799" s="1">
        <v>16</v>
      </c>
      <c r="D1799" s="2">
        <v>8</v>
      </c>
      <c r="E1799" s="5">
        <v>15957.43</v>
      </c>
      <c r="F1799" s="5">
        <v>15671.68</v>
      </c>
      <c r="G1799" s="5">
        <v>272.64999999999998</v>
      </c>
      <c r="H1799" s="5">
        <v>16028.19</v>
      </c>
      <c r="I1799" s="5">
        <v>15590.51</v>
      </c>
      <c r="J1799" s="5">
        <v>171.52</v>
      </c>
      <c r="K1799" s="6">
        <f t="shared" si="502"/>
        <v>15992.810000000001</v>
      </c>
      <c r="L1799" s="6">
        <f t="shared" si="503"/>
        <v>-70.760000000000218</v>
      </c>
      <c r="M1799" s="6">
        <f t="shared" si="504"/>
        <v>15631.095000000001</v>
      </c>
      <c r="N1799" s="5">
        <f t="shared" si="505"/>
        <v>161.05677019299748</v>
      </c>
      <c r="O1799" s="6">
        <f t="shared" si="506"/>
        <v>81.170000000000073</v>
      </c>
      <c r="P1799" s="6">
        <f t="shared" si="507"/>
        <v>322.11354038599495</v>
      </c>
      <c r="Q1799" s="6">
        <f t="shared" si="508"/>
        <v>0.43292360577554073</v>
      </c>
      <c r="R1799" s="9">
        <f t="shared" si="509"/>
        <v>0.47166598404382382</v>
      </c>
      <c r="S1799" s="9">
        <f t="shared" si="510"/>
        <v>151.93000000000029</v>
      </c>
      <c r="T1799">
        <f t="shared" si="511"/>
        <v>81.170000000000073</v>
      </c>
      <c r="U1799" s="9">
        <f t="shared" si="512"/>
        <v>0.25199189050771498</v>
      </c>
      <c r="V1799" s="9">
        <f t="shared" si="513"/>
        <v>2.2458850973265512</v>
      </c>
      <c r="W1799" s="9">
        <f t="shared" si="514"/>
        <v>361.71500000000015</v>
      </c>
      <c r="X1799">
        <f t="shared" si="515"/>
        <v>15631.095000000001</v>
      </c>
      <c r="Y1799" s="9">
        <f t="shared" si="516"/>
        <v>97.053324621305606</v>
      </c>
      <c r="Z1799" s="10">
        <f t="shared" si="517"/>
        <v>0.37232244090304306</v>
      </c>
      <c r="AA1799">
        <f t="shared" si="518"/>
        <v>70.760000000000218</v>
      </c>
    </row>
    <row r="1800" spans="1:27">
      <c r="A1800" s="1">
        <f t="shared" si="501"/>
        <v>9009004</v>
      </c>
      <c r="B1800" s="1">
        <v>4</v>
      </c>
      <c r="C1800" s="1">
        <v>9</v>
      </c>
      <c r="D1800" s="2">
        <v>9</v>
      </c>
      <c r="E1800" s="5">
        <v>9141.61</v>
      </c>
      <c r="F1800" s="5">
        <v>8697.2900000000009</v>
      </c>
      <c r="G1800" s="5">
        <v>173.4</v>
      </c>
      <c r="H1800" s="5">
        <v>9156.34</v>
      </c>
      <c r="I1800" s="5">
        <v>8456.98</v>
      </c>
      <c r="J1800" s="5">
        <v>177.59</v>
      </c>
      <c r="K1800" s="6">
        <f t="shared" si="502"/>
        <v>9148.9750000000004</v>
      </c>
      <c r="L1800" s="6">
        <f t="shared" si="503"/>
        <v>-14.729999999999563</v>
      </c>
      <c r="M1800" s="6">
        <f t="shared" si="504"/>
        <v>8577.1350000000002</v>
      </c>
      <c r="N1800" s="5">
        <f t="shared" si="505"/>
        <v>124.10254640820227</v>
      </c>
      <c r="O1800" s="6">
        <f t="shared" si="506"/>
        <v>240.31000000000131</v>
      </c>
      <c r="P1800" s="6">
        <f t="shared" si="507"/>
        <v>248.20509281640454</v>
      </c>
      <c r="Q1800" s="6">
        <f t="shared" si="508"/>
        <v>-2.3871922148796298E-2</v>
      </c>
      <c r="R1800" s="9">
        <f t="shared" si="509"/>
        <v>1.0275373365874167</v>
      </c>
      <c r="S1800" s="9">
        <f t="shared" si="510"/>
        <v>255.04000000000087</v>
      </c>
      <c r="T1800">
        <f t="shared" si="511"/>
        <v>240.31000000000131</v>
      </c>
      <c r="U1800" s="9">
        <f t="shared" si="512"/>
        <v>0.96819125374577553</v>
      </c>
      <c r="V1800" s="9">
        <f t="shared" si="513"/>
        <v>4.6078023098662682</v>
      </c>
      <c r="W1800" s="9">
        <f t="shared" si="514"/>
        <v>571.84000000000015</v>
      </c>
      <c r="X1800">
        <f t="shared" si="515"/>
        <v>8577.1350000000002</v>
      </c>
      <c r="Y1800" s="9">
        <f t="shared" si="516"/>
        <v>69.113287746633333</v>
      </c>
      <c r="Z1800" s="10">
        <f t="shared" si="517"/>
        <v>0.37238018207203244</v>
      </c>
      <c r="AA1800">
        <f t="shared" si="518"/>
        <v>14.729999999999563</v>
      </c>
    </row>
    <row r="1801" spans="1:27">
      <c r="A1801" s="1">
        <f t="shared" si="501"/>
        <v>10013001</v>
      </c>
      <c r="B1801" s="1">
        <v>1</v>
      </c>
      <c r="C1801" s="1">
        <v>13</v>
      </c>
      <c r="D1801" s="2">
        <v>10</v>
      </c>
      <c r="E1801" s="5">
        <v>1994.64</v>
      </c>
      <c r="F1801" s="5">
        <v>2016.7</v>
      </c>
      <c r="G1801" s="5">
        <v>105.48</v>
      </c>
      <c r="H1801" s="5">
        <v>2158.4699999999998</v>
      </c>
      <c r="I1801" s="5">
        <v>2086.12</v>
      </c>
      <c r="J1801" s="5">
        <v>96.99</v>
      </c>
      <c r="K1801" s="6">
        <f t="shared" si="502"/>
        <v>2076.5549999999998</v>
      </c>
      <c r="L1801" s="6">
        <f t="shared" si="503"/>
        <v>-163.8299999999997</v>
      </c>
      <c r="M1801" s="6">
        <f t="shared" si="504"/>
        <v>2051.41</v>
      </c>
      <c r="N1801" s="5">
        <f t="shared" si="505"/>
        <v>71.64686053833762</v>
      </c>
      <c r="O1801" s="6">
        <f t="shared" si="506"/>
        <v>-69.419999999999845</v>
      </c>
      <c r="P1801" s="6">
        <f t="shared" si="507"/>
        <v>143.29372107667524</v>
      </c>
      <c r="Q1801" s="6">
        <f t="shared" si="508"/>
        <v>8.3717076102109558E-2</v>
      </c>
      <c r="R1801" s="9">
        <f t="shared" si="509"/>
        <v>0.65885650320631894</v>
      </c>
      <c r="S1801" s="9">
        <f t="shared" si="510"/>
        <v>94.409999999999854</v>
      </c>
      <c r="T1801">
        <f t="shared" si="511"/>
        <v>69.419999999999845</v>
      </c>
      <c r="U1801" s="9">
        <f t="shared" si="512"/>
        <v>0.48445946883362601</v>
      </c>
      <c r="V1801" s="9">
        <f t="shared" si="513"/>
        <v>0.35095745732703959</v>
      </c>
      <c r="W1801" s="9">
        <f t="shared" si="514"/>
        <v>25.144999999999982</v>
      </c>
      <c r="X1801">
        <f t="shared" si="515"/>
        <v>2051.41</v>
      </c>
      <c r="Y1801" s="9">
        <f t="shared" si="516"/>
        <v>28.632238518006076</v>
      </c>
      <c r="Z1801" s="10">
        <f t="shared" si="517"/>
        <v>0.37249832214387218</v>
      </c>
      <c r="AA1801">
        <f t="shared" si="518"/>
        <v>163.8299999999997</v>
      </c>
    </row>
    <row r="1802" spans="1:27">
      <c r="A1802" s="1">
        <f t="shared" si="501"/>
        <v>2015996</v>
      </c>
      <c r="B1802" s="1">
        <v>-4</v>
      </c>
      <c r="C1802" s="1">
        <v>16</v>
      </c>
      <c r="D1802" s="2">
        <v>2</v>
      </c>
      <c r="E1802" s="5">
        <v>866.88</v>
      </c>
      <c r="F1802" s="5">
        <v>1212.72</v>
      </c>
      <c r="G1802" s="5">
        <v>110.68</v>
      </c>
      <c r="H1802" s="5">
        <v>841.63</v>
      </c>
      <c r="I1802" s="5">
        <v>1332.32</v>
      </c>
      <c r="J1802" s="5">
        <v>103.99</v>
      </c>
      <c r="K1802" s="6">
        <f t="shared" si="502"/>
        <v>854.255</v>
      </c>
      <c r="L1802" s="6">
        <f t="shared" si="503"/>
        <v>25.25</v>
      </c>
      <c r="M1802" s="6">
        <f t="shared" si="504"/>
        <v>1272.52</v>
      </c>
      <c r="N1802" s="5">
        <f t="shared" si="505"/>
        <v>75.934153218429969</v>
      </c>
      <c r="O1802" s="6">
        <f t="shared" si="506"/>
        <v>-119.59999999999991</v>
      </c>
      <c r="P1802" s="6">
        <f t="shared" si="507"/>
        <v>151.86830643685994</v>
      </c>
      <c r="Q1802" s="6">
        <f t="shared" si="508"/>
        <v>6.2267750159800087E-2</v>
      </c>
      <c r="R1802" s="9">
        <f t="shared" si="509"/>
        <v>0.95378689206771439</v>
      </c>
      <c r="S1802" s="9">
        <f t="shared" si="510"/>
        <v>144.84999999999991</v>
      </c>
      <c r="T1802">
        <f t="shared" si="511"/>
        <v>119.59999999999991</v>
      </c>
      <c r="U1802" s="9">
        <f t="shared" si="512"/>
        <v>0.78752442037486114</v>
      </c>
      <c r="V1802" s="9">
        <f t="shared" si="513"/>
        <v>5.5082592255533696</v>
      </c>
      <c r="W1802" s="9">
        <f t="shared" si="514"/>
        <v>418.26499999999999</v>
      </c>
      <c r="X1802">
        <f t="shared" si="515"/>
        <v>1272.52</v>
      </c>
      <c r="Y1802" s="9">
        <f t="shared" si="516"/>
        <v>16.75820360226453</v>
      </c>
      <c r="Z1802" s="10">
        <f t="shared" si="517"/>
        <v>0.37252650912384749</v>
      </c>
      <c r="AA1802">
        <f t="shared" si="518"/>
        <v>25.25</v>
      </c>
    </row>
    <row r="1803" spans="1:27">
      <c r="A1803" s="1">
        <f t="shared" si="501"/>
        <v>12002003</v>
      </c>
      <c r="B1803" s="1">
        <v>3</v>
      </c>
      <c r="C1803" s="1">
        <v>2</v>
      </c>
      <c r="D1803" s="2">
        <v>12</v>
      </c>
      <c r="E1803" s="5">
        <v>1875.37</v>
      </c>
      <c r="F1803" s="5">
        <v>1969.9</v>
      </c>
      <c r="G1803" s="5">
        <v>86.56</v>
      </c>
      <c r="H1803" s="5">
        <v>1674.76</v>
      </c>
      <c r="I1803" s="5">
        <v>1805.59</v>
      </c>
      <c r="J1803" s="5">
        <v>87.5</v>
      </c>
      <c r="K1803" s="6">
        <f t="shared" si="502"/>
        <v>1775.0650000000001</v>
      </c>
      <c r="L1803" s="6">
        <f t="shared" si="503"/>
        <v>200.6099999999999</v>
      </c>
      <c r="M1803" s="6">
        <f t="shared" si="504"/>
        <v>1887.7449999999999</v>
      </c>
      <c r="N1803" s="5">
        <f t="shared" si="505"/>
        <v>61.540400551182636</v>
      </c>
      <c r="O1803" s="6">
        <f t="shared" si="506"/>
        <v>164.31000000000017</v>
      </c>
      <c r="P1803" s="6">
        <f t="shared" si="507"/>
        <v>123.08080110236527</v>
      </c>
      <c r="Q1803" s="6">
        <f t="shared" si="508"/>
        <v>-1.0800558266881123E-2</v>
      </c>
      <c r="R1803" s="9">
        <f t="shared" si="509"/>
        <v>0.29492820711988477</v>
      </c>
      <c r="S1803" s="9">
        <f t="shared" si="510"/>
        <v>36.299999999999727</v>
      </c>
      <c r="T1803">
        <f t="shared" si="511"/>
        <v>164.31000000000017</v>
      </c>
      <c r="U1803" s="9">
        <f t="shared" si="512"/>
        <v>1.3349766862773742</v>
      </c>
      <c r="V1803" s="9">
        <f t="shared" si="513"/>
        <v>1.8309923073426346</v>
      </c>
      <c r="W1803" s="9">
        <f t="shared" si="514"/>
        <v>112.67999999999984</v>
      </c>
      <c r="X1803">
        <f t="shared" si="515"/>
        <v>1887.7449999999999</v>
      </c>
      <c r="Y1803" s="9">
        <f t="shared" si="516"/>
        <v>30.674889716227604</v>
      </c>
      <c r="Z1803" s="10">
        <f t="shared" si="517"/>
        <v>0.37261508289386253</v>
      </c>
      <c r="AA1803">
        <f t="shared" si="518"/>
        <v>200.6099999999999</v>
      </c>
    </row>
    <row r="1804" spans="1:27">
      <c r="A1804" s="1">
        <f t="shared" si="501"/>
        <v>4015004</v>
      </c>
      <c r="B1804" s="1">
        <v>4</v>
      </c>
      <c r="C1804" s="1">
        <v>15</v>
      </c>
      <c r="D1804" s="2">
        <v>4</v>
      </c>
      <c r="E1804" s="5">
        <v>434.39</v>
      </c>
      <c r="F1804" s="5">
        <v>573.46</v>
      </c>
      <c r="G1804" s="5">
        <v>100.64</v>
      </c>
      <c r="H1804" s="5">
        <v>461.61</v>
      </c>
      <c r="I1804" s="5">
        <v>741.01</v>
      </c>
      <c r="J1804" s="5">
        <v>85.87</v>
      </c>
      <c r="K1804" s="6">
        <f t="shared" si="502"/>
        <v>448</v>
      </c>
      <c r="L1804" s="6">
        <f t="shared" si="503"/>
        <v>-27.220000000000027</v>
      </c>
      <c r="M1804" s="6">
        <f t="shared" si="504"/>
        <v>657.23500000000001</v>
      </c>
      <c r="N1804" s="5">
        <f t="shared" si="505"/>
        <v>66.147687979248374</v>
      </c>
      <c r="O1804" s="6">
        <f t="shared" si="506"/>
        <v>-167.54999999999995</v>
      </c>
      <c r="P1804" s="6">
        <f t="shared" si="507"/>
        <v>132.29537595849675</v>
      </c>
      <c r="Q1804" s="6">
        <f t="shared" si="508"/>
        <v>0.15739585379817864</v>
      </c>
      <c r="R1804" s="9">
        <f t="shared" si="509"/>
        <v>1.0607324631211885</v>
      </c>
      <c r="S1804" s="9">
        <f t="shared" si="510"/>
        <v>140.32999999999993</v>
      </c>
      <c r="T1804">
        <f t="shared" si="511"/>
        <v>167.54999999999995</v>
      </c>
      <c r="U1804" s="9">
        <f t="shared" si="512"/>
        <v>1.2664841744171254</v>
      </c>
      <c r="V1804" s="9">
        <f t="shared" si="513"/>
        <v>3.1631491045558615</v>
      </c>
      <c r="W1804" s="9">
        <f t="shared" si="514"/>
        <v>209.23500000000001</v>
      </c>
      <c r="X1804">
        <f t="shared" si="515"/>
        <v>657.23500000000001</v>
      </c>
      <c r="Y1804" s="9">
        <f t="shared" si="516"/>
        <v>9.9358725917402513</v>
      </c>
      <c r="Z1804" s="10">
        <f t="shared" si="517"/>
        <v>0.37262447584666253</v>
      </c>
      <c r="AA1804">
        <f t="shared" si="518"/>
        <v>27.220000000000027</v>
      </c>
    </row>
    <row r="1805" spans="1:27">
      <c r="A1805" s="1">
        <f t="shared" si="501"/>
        <v>10006</v>
      </c>
      <c r="B1805" s="1">
        <v>6</v>
      </c>
      <c r="C1805" s="1">
        <v>10</v>
      </c>
      <c r="D1805" s="2">
        <v>0</v>
      </c>
      <c r="E1805" s="5">
        <v>6410.15</v>
      </c>
      <c r="F1805" s="5">
        <v>6647.66</v>
      </c>
      <c r="G1805" s="5">
        <v>144.69</v>
      </c>
      <c r="H1805" s="5">
        <v>6375.39</v>
      </c>
      <c r="I1805" s="5">
        <v>6239.51</v>
      </c>
      <c r="J1805" s="5">
        <v>124.9</v>
      </c>
      <c r="K1805" s="6">
        <f t="shared" si="502"/>
        <v>6392.77</v>
      </c>
      <c r="L1805" s="6">
        <f t="shared" si="503"/>
        <v>34.759999999999309</v>
      </c>
      <c r="M1805" s="6">
        <f t="shared" si="504"/>
        <v>6443.585</v>
      </c>
      <c r="N1805" s="5">
        <f t="shared" si="505"/>
        <v>95.570924056430471</v>
      </c>
      <c r="O1805" s="6">
        <f t="shared" si="506"/>
        <v>408.14999999999964</v>
      </c>
      <c r="P1805" s="6">
        <f t="shared" si="507"/>
        <v>191.14184811286094</v>
      </c>
      <c r="Q1805" s="6">
        <f t="shared" si="508"/>
        <v>0.1460286301765244</v>
      </c>
      <c r="R1805" s="9">
        <f t="shared" si="509"/>
        <v>1.9534707008772343</v>
      </c>
      <c r="S1805" s="9">
        <f t="shared" si="510"/>
        <v>373.39000000000033</v>
      </c>
      <c r="T1805">
        <f t="shared" si="511"/>
        <v>408.14999999999964</v>
      </c>
      <c r="U1805" s="9">
        <f t="shared" si="512"/>
        <v>2.1353251735800147</v>
      </c>
      <c r="V1805" s="9">
        <f t="shared" si="513"/>
        <v>0.53169936883727897</v>
      </c>
      <c r="W1805" s="9">
        <f t="shared" si="514"/>
        <v>50.8149999999996</v>
      </c>
      <c r="X1805">
        <f t="shared" si="515"/>
        <v>6443.585</v>
      </c>
      <c r="Y1805" s="9">
        <f t="shared" si="516"/>
        <v>67.422022582886655</v>
      </c>
      <c r="Z1805" s="10">
        <f t="shared" si="517"/>
        <v>0.3727036356141431</v>
      </c>
      <c r="AA1805">
        <f t="shared" si="518"/>
        <v>34.759999999999309</v>
      </c>
    </row>
    <row r="1806" spans="1:27">
      <c r="A1806" s="1">
        <f t="shared" si="501"/>
        <v>19002</v>
      </c>
      <c r="B1806" s="1">
        <v>2</v>
      </c>
      <c r="C1806" s="1">
        <v>19</v>
      </c>
      <c r="D1806" s="2">
        <v>0</v>
      </c>
      <c r="E1806" s="5">
        <v>1545.36</v>
      </c>
      <c r="F1806" s="5">
        <v>1641.89</v>
      </c>
      <c r="G1806" s="5">
        <v>170.62</v>
      </c>
      <c r="H1806" s="5">
        <v>1672.28</v>
      </c>
      <c r="I1806" s="5">
        <v>1717.84</v>
      </c>
      <c r="J1806" s="5">
        <v>79.41</v>
      </c>
      <c r="K1806" s="6">
        <f t="shared" si="502"/>
        <v>1608.82</v>
      </c>
      <c r="L1806" s="6">
        <f t="shared" si="503"/>
        <v>-126.92000000000007</v>
      </c>
      <c r="M1806" s="6">
        <f t="shared" si="504"/>
        <v>1679.865</v>
      </c>
      <c r="N1806" s="5">
        <f t="shared" si="505"/>
        <v>94.097200410001577</v>
      </c>
      <c r="O1806" s="6">
        <f t="shared" si="506"/>
        <v>-75.949999999999818</v>
      </c>
      <c r="P1806" s="6">
        <f t="shared" si="507"/>
        <v>188.19440082000315</v>
      </c>
      <c r="Q1806" s="6">
        <f t="shared" si="508"/>
        <v>0.64390408512038644</v>
      </c>
      <c r="R1806" s="9">
        <f t="shared" si="509"/>
        <v>0.27083696315040773</v>
      </c>
      <c r="S1806" s="9">
        <f t="shared" si="510"/>
        <v>50.970000000000255</v>
      </c>
      <c r="T1806">
        <f t="shared" si="511"/>
        <v>75.949999999999818</v>
      </c>
      <c r="U1806" s="9">
        <f t="shared" si="512"/>
        <v>0.40357204926963536</v>
      </c>
      <c r="V1806" s="9">
        <f t="shared" si="513"/>
        <v>0.75501714918660545</v>
      </c>
      <c r="W1806" s="9">
        <f t="shared" si="514"/>
        <v>71.045000000000073</v>
      </c>
      <c r="X1806">
        <f t="shared" si="515"/>
        <v>1679.865</v>
      </c>
      <c r="Y1806" s="9">
        <f t="shared" si="516"/>
        <v>17.852443990686968</v>
      </c>
      <c r="Z1806" s="10">
        <f t="shared" si="517"/>
        <v>0.37275326960336647</v>
      </c>
      <c r="AA1806">
        <f t="shared" si="518"/>
        <v>126.92000000000007</v>
      </c>
    </row>
    <row r="1807" spans="1:27">
      <c r="A1807" s="1">
        <f t="shared" si="501"/>
        <v>7017000</v>
      </c>
      <c r="B1807" s="1">
        <v>0</v>
      </c>
      <c r="C1807" s="1">
        <v>17</v>
      </c>
      <c r="D1807" s="2">
        <v>7</v>
      </c>
      <c r="E1807" s="5">
        <v>815.44</v>
      </c>
      <c r="F1807" s="5">
        <v>939.5</v>
      </c>
      <c r="G1807" s="5">
        <v>95.29</v>
      </c>
      <c r="H1807" s="5">
        <v>918.24</v>
      </c>
      <c r="I1807" s="5">
        <v>1296.74</v>
      </c>
      <c r="J1807" s="5">
        <v>84.89</v>
      </c>
      <c r="K1807" s="6">
        <f t="shared" si="502"/>
        <v>866.84</v>
      </c>
      <c r="L1807" s="6">
        <f t="shared" si="503"/>
        <v>-102.79999999999995</v>
      </c>
      <c r="M1807" s="6">
        <f t="shared" si="504"/>
        <v>1118.1199999999999</v>
      </c>
      <c r="N1807" s="5">
        <f t="shared" si="505"/>
        <v>63.80927871399269</v>
      </c>
      <c r="O1807" s="6">
        <f t="shared" si="506"/>
        <v>-357.24</v>
      </c>
      <c r="P1807" s="6">
        <f t="shared" si="507"/>
        <v>127.61855742798538</v>
      </c>
      <c r="Q1807" s="6">
        <f t="shared" si="508"/>
        <v>0.11505679165049633</v>
      </c>
      <c r="R1807" s="9">
        <f t="shared" si="509"/>
        <v>1.9937539267639777</v>
      </c>
      <c r="S1807" s="9">
        <f t="shared" si="510"/>
        <v>254.44000000000005</v>
      </c>
      <c r="T1807">
        <f t="shared" si="511"/>
        <v>357.24</v>
      </c>
      <c r="U1807" s="9">
        <f t="shared" si="512"/>
        <v>2.7992794088868234</v>
      </c>
      <c r="V1807" s="9">
        <f t="shared" si="513"/>
        <v>3.937985275249583</v>
      </c>
      <c r="W1807" s="9">
        <f t="shared" si="514"/>
        <v>251.27999999999986</v>
      </c>
      <c r="X1807">
        <f t="shared" si="515"/>
        <v>1118.1199999999999</v>
      </c>
      <c r="Y1807" s="9">
        <f t="shared" si="516"/>
        <v>17.522843425509652</v>
      </c>
      <c r="Z1807" s="10">
        <f t="shared" si="517"/>
        <v>0.37277741347887483</v>
      </c>
      <c r="AA1807">
        <f t="shared" si="518"/>
        <v>102.79999999999995</v>
      </c>
    </row>
    <row r="1808" spans="1:27">
      <c r="A1808" s="1">
        <f t="shared" si="501"/>
        <v>4016997</v>
      </c>
      <c r="B1808" s="1">
        <v>-3</v>
      </c>
      <c r="C1808" s="1">
        <v>17</v>
      </c>
      <c r="D1808" s="2">
        <v>4</v>
      </c>
      <c r="E1808" s="5">
        <v>413.96</v>
      </c>
      <c r="F1808" s="5">
        <v>506.83</v>
      </c>
      <c r="G1808" s="5">
        <v>111.24</v>
      </c>
      <c r="H1808" s="5">
        <v>415.77</v>
      </c>
      <c r="I1808" s="5">
        <v>468.36</v>
      </c>
      <c r="J1808" s="5">
        <v>86.98</v>
      </c>
      <c r="K1808" s="6">
        <f t="shared" si="502"/>
        <v>414.86500000000001</v>
      </c>
      <c r="L1808" s="6">
        <f t="shared" si="503"/>
        <v>-1.8100000000000023</v>
      </c>
      <c r="M1808" s="6">
        <f t="shared" si="504"/>
        <v>487.59500000000003</v>
      </c>
      <c r="N1808" s="5">
        <f t="shared" si="505"/>
        <v>70.60428103167682</v>
      </c>
      <c r="O1808" s="6">
        <f t="shared" si="506"/>
        <v>38.46999999999997</v>
      </c>
      <c r="P1808" s="6">
        <f t="shared" si="507"/>
        <v>141.20856206335364</v>
      </c>
      <c r="Q1808" s="6">
        <f t="shared" si="508"/>
        <v>0.24116607049057212</v>
      </c>
      <c r="R1808" s="9">
        <f t="shared" si="509"/>
        <v>0.28525182475782335</v>
      </c>
      <c r="S1808" s="9">
        <f t="shared" si="510"/>
        <v>40.279999999999973</v>
      </c>
      <c r="T1808">
        <f t="shared" si="511"/>
        <v>38.46999999999997</v>
      </c>
      <c r="U1808" s="9">
        <f t="shared" si="512"/>
        <v>0.27243390512496185</v>
      </c>
      <c r="V1808" s="9">
        <f t="shared" si="513"/>
        <v>1.0301075081746034</v>
      </c>
      <c r="W1808" s="9">
        <f t="shared" si="514"/>
        <v>72.730000000000018</v>
      </c>
      <c r="X1808">
        <f t="shared" si="515"/>
        <v>487.59500000000003</v>
      </c>
      <c r="Y1808" s="9">
        <f t="shared" si="516"/>
        <v>6.9060259926907133</v>
      </c>
      <c r="Z1808" s="10">
        <f t="shared" si="517"/>
        <v>0.37282569653928094</v>
      </c>
      <c r="AA1808">
        <f t="shared" si="518"/>
        <v>1.8100000000000023</v>
      </c>
    </row>
    <row r="1809" spans="1:27">
      <c r="A1809" s="1">
        <f t="shared" si="501"/>
        <v>10010003</v>
      </c>
      <c r="B1809" s="1">
        <v>3</v>
      </c>
      <c r="C1809" s="1">
        <v>10</v>
      </c>
      <c r="D1809" s="2">
        <v>10</v>
      </c>
      <c r="E1809" s="5">
        <v>1858.99</v>
      </c>
      <c r="F1809" s="5">
        <v>1596.7</v>
      </c>
      <c r="G1809" s="5">
        <v>92.18</v>
      </c>
      <c r="H1809" s="5">
        <v>1943.36</v>
      </c>
      <c r="I1809" s="5">
        <v>1733.2</v>
      </c>
      <c r="J1809" s="5">
        <v>92.36</v>
      </c>
      <c r="K1809" s="6">
        <f t="shared" si="502"/>
        <v>1901.175</v>
      </c>
      <c r="L1809" s="6">
        <f t="shared" si="503"/>
        <v>-84.369999999999891</v>
      </c>
      <c r="M1809" s="6">
        <f t="shared" si="504"/>
        <v>1664.95</v>
      </c>
      <c r="N1809" s="5">
        <f t="shared" si="505"/>
        <v>65.244773737058821</v>
      </c>
      <c r="O1809" s="6">
        <f t="shared" si="506"/>
        <v>-136.5</v>
      </c>
      <c r="P1809" s="6">
        <f t="shared" si="507"/>
        <v>130.48954747411764</v>
      </c>
      <c r="Q1809" s="6">
        <f t="shared" si="508"/>
        <v>-1.9507947192785385E-3</v>
      </c>
      <c r="R1809" s="9">
        <f t="shared" si="509"/>
        <v>0.3994955995256248</v>
      </c>
      <c r="S1809" s="9">
        <f t="shared" si="510"/>
        <v>52.130000000000109</v>
      </c>
      <c r="T1809">
        <f t="shared" si="511"/>
        <v>136.5</v>
      </c>
      <c r="U1809" s="9">
        <f t="shared" si="512"/>
        <v>1.0460607967628559</v>
      </c>
      <c r="V1809" s="9">
        <f t="shared" si="513"/>
        <v>3.6205965086491649</v>
      </c>
      <c r="W1809" s="9">
        <f t="shared" si="514"/>
        <v>236.22499999999991</v>
      </c>
      <c r="X1809">
        <f t="shared" si="515"/>
        <v>1664.95</v>
      </c>
      <c r="Y1809" s="9">
        <f t="shared" si="516"/>
        <v>25.51851902667131</v>
      </c>
      <c r="Z1809" s="10">
        <f t="shared" si="517"/>
        <v>0.37291017685228167</v>
      </c>
      <c r="AA1809">
        <f t="shared" si="518"/>
        <v>84.369999999999891</v>
      </c>
    </row>
    <row r="1810" spans="1:27">
      <c r="A1810" s="1">
        <f t="shared" ref="A1810:A1873" si="519">1000000*D1810+ABS(1000*C1810)+B1810</f>
        <v>12008999</v>
      </c>
      <c r="B1810" s="1">
        <v>-1</v>
      </c>
      <c r="C1810" s="1">
        <v>9</v>
      </c>
      <c r="D1810" s="2">
        <v>12</v>
      </c>
      <c r="E1810" s="5">
        <v>70.05</v>
      </c>
      <c r="F1810" s="5">
        <v>84.6</v>
      </c>
      <c r="G1810" s="5">
        <v>52.55</v>
      </c>
      <c r="H1810" s="5">
        <v>77.25</v>
      </c>
      <c r="I1810" s="5">
        <v>192.36</v>
      </c>
      <c r="J1810" s="5">
        <v>40.950000000000003</v>
      </c>
      <c r="K1810" s="6">
        <f t="shared" ref="K1810:K1873" si="520" xml:space="preserve"> 0.5*(E1810+H1810)</f>
        <v>73.650000000000006</v>
      </c>
      <c r="L1810" s="6">
        <f t="shared" ref="L1810:L1873" si="521">E1810-H1810</f>
        <v>-7.2000000000000028</v>
      </c>
      <c r="M1810" s="6">
        <f t="shared" ref="M1810:M1873" si="522">0.5*(F1810+I1810)</f>
        <v>138.48000000000002</v>
      </c>
      <c r="N1810" s="5">
        <f t="shared" ref="N1810:N1873" si="523">0.5*P1810</f>
        <v>33.310677717512739</v>
      </c>
      <c r="O1810" s="6">
        <f t="shared" ref="O1810:O1873" si="524">F1810-I1810</f>
        <v>-107.76000000000002</v>
      </c>
      <c r="P1810" s="6">
        <f t="shared" ref="P1810:P1873" si="525">SQRT(G1810*G1810+J1810*J1810)</f>
        <v>66.621355435025478</v>
      </c>
      <c r="Q1810" s="6">
        <f t="shared" ref="Q1810:Q1873" si="526">(G1810*G1810-J1810*J1810)/(G1810*G1810+J1810*J1810)</f>
        <v>0.24436706429449306</v>
      </c>
      <c r="R1810" s="9">
        <f t="shared" ref="R1810:R1873" si="527">ABS(O1810-L1810)/P1810</f>
        <v>1.5094259092052584</v>
      </c>
      <c r="S1810" s="9">
        <f t="shared" ref="S1810:S1873" si="528">ABS(O1810-L1810)</f>
        <v>100.56000000000002</v>
      </c>
      <c r="T1810">
        <f t="shared" ref="T1810:T1873" si="529">ABS(O1810)</f>
        <v>107.76000000000002</v>
      </c>
      <c r="U1810" s="9">
        <f t="shared" ref="U1810:U1873" si="530">ABS(O1810)/P1810</f>
        <v>1.6174993633249666</v>
      </c>
      <c r="V1810" s="9">
        <f t="shared" ref="V1810:V1873" si="531">ABS(M1810-K1810)/N1810</f>
        <v>1.9462227862724126</v>
      </c>
      <c r="W1810" s="9">
        <f t="shared" ref="W1810:W1873" si="532">ABS(M1810-K1810)</f>
        <v>64.830000000000013</v>
      </c>
      <c r="X1810">
        <f t="shared" ref="X1810:X1873" si="533">ABS(M1810)</f>
        <v>138.48000000000002</v>
      </c>
      <c r="Y1810" s="9">
        <f t="shared" ref="Y1810:Y1873" si="534">ABS(M1810)/N1810</f>
        <v>4.1572255351381102</v>
      </c>
      <c r="Z1810" s="10">
        <f t="shared" ref="Z1810:Z1873" si="535">SQRT(0.002878*B1810*B1810+0.000353*C1810*C1810+0.000754*D1810*D1810+0.000082*D1810*B1810)</f>
        <v>0.37291151765532798</v>
      </c>
      <c r="AA1810">
        <f t="shared" si="518"/>
        <v>7.2000000000000028</v>
      </c>
    </row>
    <row r="1811" spans="1:27">
      <c r="A1811" s="1">
        <f t="shared" si="519"/>
        <v>1009994</v>
      </c>
      <c r="B1811" s="1">
        <v>-6</v>
      </c>
      <c r="C1811" s="1">
        <v>10</v>
      </c>
      <c r="D1811" s="2">
        <v>1</v>
      </c>
      <c r="E1811" s="5">
        <v>803.89</v>
      </c>
      <c r="F1811" s="5">
        <v>1236.97</v>
      </c>
      <c r="G1811" s="5">
        <v>123.22</v>
      </c>
      <c r="H1811" s="5">
        <v>793.5</v>
      </c>
      <c r="I1811" s="5">
        <v>1253.42</v>
      </c>
      <c r="J1811" s="5">
        <v>101.2</v>
      </c>
      <c r="K1811" s="6">
        <f t="shared" si="520"/>
        <v>798.69499999999994</v>
      </c>
      <c r="L1811" s="6">
        <f t="shared" si="521"/>
        <v>10.389999999999986</v>
      </c>
      <c r="M1811" s="6">
        <f t="shared" si="522"/>
        <v>1245.1950000000002</v>
      </c>
      <c r="N1811" s="5">
        <f t="shared" si="523"/>
        <v>79.725479615992285</v>
      </c>
      <c r="O1811" s="6">
        <f t="shared" si="524"/>
        <v>-16.450000000000045</v>
      </c>
      <c r="P1811" s="6">
        <f t="shared" si="525"/>
        <v>159.45095923198457</v>
      </c>
      <c r="Q1811" s="6">
        <f t="shared" si="526"/>
        <v>0.19436792583991186</v>
      </c>
      <c r="R1811" s="9">
        <f t="shared" si="527"/>
        <v>0.16832761702581306</v>
      </c>
      <c r="S1811" s="9">
        <f t="shared" si="528"/>
        <v>26.840000000000032</v>
      </c>
      <c r="T1811">
        <f t="shared" si="529"/>
        <v>16.450000000000045</v>
      </c>
      <c r="U1811" s="9">
        <f t="shared" si="530"/>
        <v>0.10316651639622315</v>
      </c>
      <c r="V1811" s="9">
        <f t="shared" si="531"/>
        <v>5.6004680329378154</v>
      </c>
      <c r="W1811" s="9">
        <f t="shared" si="532"/>
        <v>446.50000000000023</v>
      </c>
      <c r="X1811">
        <f t="shared" si="533"/>
        <v>1245.1950000000002</v>
      </c>
      <c r="Y1811" s="9">
        <f t="shared" si="534"/>
        <v>15.618532569482644</v>
      </c>
      <c r="Z1811" s="10">
        <f t="shared" si="535"/>
        <v>0.37305495573708708</v>
      </c>
      <c r="AA1811">
        <f t="shared" ref="AA1811:AA1874" si="536">ABS(L1811)</f>
        <v>10.389999999999986</v>
      </c>
    </row>
    <row r="1812" spans="1:27">
      <c r="A1812" s="1">
        <f t="shared" si="519"/>
        <v>11003996</v>
      </c>
      <c r="B1812" s="1">
        <v>-4</v>
      </c>
      <c r="C1812" s="1">
        <v>4</v>
      </c>
      <c r="D1812" s="2">
        <v>11</v>
      </c>
      <c r="E1812" s="5">
        <v>5842.06</v>
      </c>
      <c r="F1812" s="5">
        <v>5934.52</v>
      </c>
      <c r="G1812" s="5">
        <v>144.97</v>
      </c>
      <c r="H1812" s="5">
        <v>5786.34</v>
      </c>
      <c r="I1812" s="5">
        <v>6032.1</v>
      </c>
      <c r="J1812" s="5">
        <v>148.59</v>
      </c>
      <c r="K1812" s="6">
        <f t="shared" si="520"/>
        <v>5814.2000000000007</v>
      </c>
      <c r="L1812" s="6">
        <f t="shared" si="521"/>
        <v>55.720000000000255</v>
      </c>
      <c r="M1812" s="6">
        <f t="shared" si="522"/>
        <v>5983.31</v>
      </c>
      <c r="N1812" s="5">
        <f t="shared" si="523"/>
        <v>103.79702428297259</v>
      </c>
      <c r="O1812" s="6">
        <f t="shared" si="524"/>
        <v>-97.579999999999927</v>
      </c>
      <c r="P1812" s="6">
        <f t="shared" si="525"/>
        <v>207.59404856594517</v>
      </c>
      <c r="Q1812" s="6">
        <f t="shared" si="526"/>
        <v>-2.4659010872394981E-2</v>
      </c>
      <c r="R1812" s="9">
        <f t="shared" si="527"/>
        <v>0.73846047639126933</v>
      </c>
      <c r="S1812" s="9">
        <f t="shared" si="528"/>
        <v>153.30000000000018</v>
      </c>
      <c r="T1812">
        <f t="shared" si="529"/>
        <v>97.579999999999927</v>
      </c>
      <c r="U1812" s="9">
        <f t="shared" si="530"/>
        <v>0.47005201099973859</v>
      </c>
      <c r="V1812" s="9">
        <f t="shared" si="531"/>
        <v>1.6292374580890694</v>
      </c>
      <c r="W1812" s="9">
        <f t="shared" si="532"/>
        <v>169.10999999999967</v>
      </c>
      <c r="X1812">
        <f t="shared" si="533"/>
        <v>5983.31</v>
      </c>
      <c r="Y1812" s="9">
        <f t="shared" si="534"/>
        <v>57.64433076316557</v>
      </c>
      <c r="Z1812" s="10">
        <f t="shared" si="535"/>
        <v>0.37325862347707389</v>
      </c>
      <c r="AA1812">
        <f t="shared" si="536"/>
        <v>55.720000000000255</v>
      </c>
    </row>
    <row r="1813" spans="1:27">
      <c r="A1813" s="1">
        <f t="shared" si="519"/>
        <v>6010995</v>
      </c>
      <c r="B1813" s="1">
        <v>-5</v>
      </c>
      <c r="C1813" s="1">
        <v>11</v>
      </c>
      <c r="D1813" s="2">
        <v>6</v>
      </c>
      <c r="E1813" s="5">
        <v>693.22</v>
      </c>
      <c r="F1813" s="5">
        <v>1319.77</v>
      </c>
      <c r="G1813" s="5">
        <v>142.46</v>
      </c>
      <c r="H1813" s="5">
        <v>598.55999999999995</v>
      </c>
      <c r="I1813" s="5">
        <v>1011.44</v>
      </c>
      <c r="J1813" s="5">
        <v>91.16</v>
      </c>
      <c r="K1813" s="6">
        <f t="shared" si="520"/>
        <v>645.89</v>
      </c>
      <c r="L1813" s="6">
        <f t="shared" si="521"/>
        <v>94.660000000000082</v>
      </c>
      <c r="M1813" s="6">
        <f t="shared" si="522"/>
        <v>1165.605</v>
      </c>
      <c r="N1813" s="5">
        <f t="shared" si="523"/>
        <v>84.565059569540892</v>
      </c>
      <c r="O1813" s="6">
        <f t="shared" si="524"/>
        <v>308.32999999999993</v>
      </c>
      <c r="P1813" s="6">
        <f t="shared" si="525"/>
        <v>169.13011913908178</v>
      </c>
      <c r="Q1813" s="6">
        <f t="shared" si="526"/>
        <v>0.41897245842065672</v>
      </c>
      <c r="R1813" s="9">
        <f t="shared" si="527"/>
        <v>1.2633468307575146</v>
      </c>
      <c r="S1813" s="9">
        <f t="shared" si="528"/>
        <v>213.66999999999985</v>
      </c>
      <c r="T1813">
        <f t="shared" si="529"/>
        <v>308.32999999999993</v>
      </c>
      <c r="U1813" s="9">
        <f t="shared" si="530"/>
        <v>1.8230342506082495</v>
      </c>
      <c r="V1813" s="9">
        <f t="shared" si="531"/>
        <v>6.1457415467509922</v>
      </c>
      <c r="W1813" s="9">
        <f t="shared" si="532"/>
        <v>519.71500000000003</v>
      </c>
      <c r="X1813">
        <f t="shared" si="533"/>
        <v>1165.605</v>
      </c>
      <c r="Y1813" s="9">
        <f t="shared" si="534"/>
        <v>13.783529579867215</v>
      </c>
      <c r="Z1813" s="10">
        <f t="shared" si="535"/>
        <v>0.37329211081939573</v>
      </c>
      <c r="AA1813">
        <f t="shared" si="536"/>
        <v>94.660000000000082</v>
      </c>
    </row>
    <row r="1814" spans="1:27">
      <c r="A1814" s="1">
        <f t="shared" si="519"/>
        <v>6004006</v>
      </c>
      <c r="B1814" s="1">
        <v>6</v>
      </c>
      <c r="C1814" s="1">
        <v>4</v>
      </c>
      <c r="D1814" s="2">
        <v>6</v>
      </c>
      <c r="E1814" s="5">
        <v>376.2</v>
      </c>
      <c r="F1814" s="5">
        <v>453.31</v>
      </c>
      <c r="G1814" s="5">
        <v>71.930000000000007</v>
      </c>
      <c r="H1814" s="5">
        <v>347.66</v>
      </c>
      <c r="I1814" s="5">
        <v>333.99</v>
      </c>
      <c r="J1814" s="5">
        <v>66.63</v>
      </c>
      <c r="K1814" s="6">
        <f t="shared" si="520"/>
        <v>361.93</v>
      </c>
      <c r="L1814" s="6">
        <f t="shared" si="521"/>
        <v>28.539999999999964</v>
      </c>
      <c r="M1814" s="6">
        <f t="shared" si="522"/>
        <v>393.65</v>
      </c>
      <c r="N1814" s="5">
        <f t="shared" si="523"/>
        <v>49.024182298127116</v>
      </c>
      <c r="O1814" s="6">
        <f t="shared" si="524"/>
        <v>119.32</v>
      </c>
      <c r="P1814" s="6">
        <f t="shared" si="525"/>
        <v>98.048364596254231</v>
      </c>
      <c r="Q1814" s="6">
        <f t="shared" si="526"/>
        <v>7.638938891006182E-2</v>
      </c>
      <c r="R1814" s="9">
        <f t="shared" si="527"/>
        <v>0.92586959888434617</v>
      </c>
      <c r="S1814" s="9">
        <f t="shared" si="528"/>
        <v>90.78000000000003</v>
      </c>
      <c r="T1814">
        <f t="shared" si="529"/>
        <v>119.32</v>
      </c>
      <c r="U1814" s="9">
        <f t="shared" si="530"/>
        <v>1.2169504355461571</v>
      </c>
      <c r="V1814" s="9">
        <f t="shared" si="531"/>
        <v>0.64702762010600179</v>
      </c>
      <c r="W1814" s="9">
        <f t="shared" si="532"/>
        <v>31.71999999999997</v>
      </c>
      <c r="X1814">
        <f t="shared" si="533"/>
        <v>393.65</v>
      </c>
      <c r="Y1814" s="9">
        <f t="shared" si="534"/>
        <v>8.0297106763785582</v>
      </c>
      <c r="Z1814" s="10">
        <f t="shared" si="535"/>
        <v>0.37329880792737608</v>
      </c>
      <c r="AA1814">
        <f t="shared" si="536"/>
        <v>28.539999999999964</v>
      </c>
    </row>
    <row r="1815" spans="1:27">
      <c r="A1815" s="1">
        <f t="shared" si="519"/>
        <v>12007002</v>
      </c>
      <c r="B1815" s="1">
        <v>2</v>
      </c>
      <c r="C1815" s="1">
        <v>7</v>
      </c>
      <c r="D1815" s="2">
        <v>12</v>
      </c>
      <c r="E1815" s="5">
        <v>699.36</v>
      </c>
      <c r="F1815" s="5">
        <v>663.71</v>
      </c>
      <c r="G1815" s="5">
        <v>73.319999999999993</v>
      </c>
      <c r="H1815" s="5">
        <v>736.34</v>
      </c>
      <c r="I1815" s="5">
        <v>685.54</v>
      </c>
      <c r="J1815" s="5">
        <v>84.47</v>
      </c>
      <c r="K1815" s="6">
        <f t="shared" si="520"/>
        <v>717.85</v>
      </c>
      <c r="L1815" s="6">
        <f t="shared" si="521"/>
        <v>-36.980000000000018</v>
      </c>
      <c r="M1815" s="6">
        <f t="shared" si="522"/>
        <v>674.625</v>
      </c>
      <c r="N1815" s="5">
        <f t="shared" si="523"/>
        <v>55.926298152121596</v>
      </c>
      <c r="O1815" s="6">
        <f t="shared" si="524"/>
        <v>-21.829999999999927</v>
      </c>
      <c r="P1815" s="6">
        <f t="shared" si="525"/>
        <v>111.85259630424319</v>
      </c>
      <c r="Q1815" s="6">
        <f t="shared" si="526"/>
        <v>-0.14062489296921538</v>
      </c>
      <c r="R1815" s="9">
        <f t="shared" si="527"/>
        <v>0.135446118378795</v>
      </c>
      <c r="S1815" s="9">
        <f t="shared" si="528"/>
        <v>15.150000000000091</v>
      </c>
      <c r="T1815">
        <f t="shared" si="529"/>
        <v>21.829999999999927</v>
      </c>
      <c r="U1815" s="9">
        <f t="shared" si="530"/>
        <v>0.19516757519531797</v>
      </c>
      <c r="V1815" s="9">
        <f t="shared" si="531"/>
        <v>0.77289220685457183</v>
      </c>
      <c r="W1815" s="9">
        <f t="shared" si="532"/>
        <v>43.225000000000023</v>
      </c>
      <c r="X1815">
        <f t="shared" si="533"/>
        <v>674.625</v>
      </c>
      <c r="Y1815" s="9">
        <f t="shared" si="534"/>
        <v>12.06275083977479</v>
      </c>
      <c r="Z1815" s="10">
        <f t="shared" si="535"/>
        <v>0.37330014733455436</v>
      </c>
      <c r="AA1815">
        <f t="shared" si="536"/>
        <v>36.980000000000018</v>
      </c>
    </row>
    <row r="1816" spans="1:27">
      <c r="A1816" s="1">
        <f t="shared" si="519"/>
        <v>10012002</v>
      </c>
      <c r="B1816" s="1">
        <v>2</v>
      </c>
      <c r="C1816" s="1">
        <v>12</v>
      </c>
      <c r="D1816" s="2">
        <v>10</v>
      </c>
      <c r="E1816" s="5">
        <v>2179.0500000000002</v>
      </c>
      <c r="F1816" s="5">
        <v>2405.73</v>
      </c>
      <c r="G1816" s="5">
        <v>98.98</v>
      </c>
      <c r="H1816" s="5">
        <v>2206</v>
      </c>
      <c r="I1816" s="5">
        <v>2575.89</v>
      </c>
      <c r="J1816" s="5">
        <v>100.51</v>
      </c>
      <c r="K1816" s="6">
        <f t="shared" si="520"/>
        <v>2192.5250000000001</v>
      </c>
      <c r="L1816" s="6">
        <f t="shared" si="521"/>
        <v>-26.949999999999818</v>
      </c>
      <c r="M1816" s="6">
        <f t="shared" si="522"/>
        <v>2490.81</v>
      </c>
      <c r="N1816" s="5">
        <f t="shared" si="523"/>
        <v>70.532440231428268</v>
      </c>
      <c r="O1816" s="6">
        <f t="shared" si="524"/>
        <v>-170.15999999999985</v>
      </c>
      <c r="P1816" s="6">
        <f t="shared" si="525"/>
        <v>141.06488046285654</v>
      </c>
      <c r="Q1816" s="6">
        <f t="shared" si="526"/>
        <v>-1.5338212516565574E-2</v>
      </c>
      <c r="R1816" s="9">
        <f t="shared" si="527"/>
        <v>1.0152066164881366</v>
      </c>
      <c r="S1816" s="9">
        <f t="shared" si="528"/>
        <v>143.21000000000004</v>
      </c>
      <c r="T1816">
        <f t="shared" si="529"/>
        <v>170.15999999999985</v>
      </c>
      <c r="U1816" s="9">
        <f t="shared" si="530"/>
        <v>1.2062534589876486</v>
      </c>
      <c r="V1816" s="9">
        <f t="shared" si="531"/>
        <v>4.2290469324651019</v>
      </c>
      <c r="W1816" s="9">
        <f t="shared" si="532"/>
        <v>298.28499999999985</v>
      </c>
      <c r="X1816">
        <f t="shared" si="533"/>
        <v>2490.81</v>
      </c>
      <c r="Y1816" s="9">
        <f t="shared" si="534"/>
        <v>35.314388554078832</v>
      </c>
      <c r="Z1816" s="10">
        <f t="shared" si="535"/>
        <v>0.3733416665736628</v>
      </c>
      <c r="AA1816">
        <f t="shared" si="536"/>
        <v>26.949999999999818</v>
      </c>
    </row>
    <row r="1817" spans="1:27">
      <c r="A1817" s="1">
        <f t="shared" si="519"/>
        <v>9009996</v>
      </c>
      <c r="B1817" s="1">
        <v>-4</v>
      </c>
      <c r="C1817" s="1">
        <v>10</v>
      </c>
      <c r="D1817" s="2">
        <v>9</v>
      </c>
      <c r="E1817" s="5">
        <v>1099.25</v>
      </c>
      <c r="F1817" s="5">
        <v>2122.6799999999998</v>
      </c>
      <c r="G1817" s="5">
        <v>148.31</v>
      </c>
      <c r="H1817" s="5">
        <v>1178.28</v>
      </c>
      <c r="I1817" s="5">
        <v>1991.65</v>
      </c>
      <c r="J1817" s="5">
        <v>117.37</v>
      </c>
      <c r="K1817" s="6">
        <f t="shared" si="520"/>
        <v>1138.7649999999999</v>
      </c>
      <c r="L1817" s="6">
        <f t="shared" si="521"/>
        <v>-79.029999999999973</v>
      </c>
      <c r="M1817" s="6">
        <f t="shared" si="522"/>
        <v>2057.165</v>
      </c>
      <c r="N1817" s="5">
        <f t="shared" si="523"/>
        <v>94.566871842099133</v>
      </c>
      <c r="O1817" s="6">
        <f t="shared" si="524"/>
        <v>131.02999999999975</v>
      </c>
      <c r="P1817" s="6">
        <f t="shared" si="525"/>
        <v>189.13374368419827</v>
      </c>
      <c r="Q1817" s="6">
        <f t="shared" si="526"/>
        <v>0.22979529583448843</v>
      </c>
      <c r="R1817" s="9">
        <f t="shared" si="527"/>
        <v>1.110642637893017</v>
      </c>
      <c r="S1817" s="9">
        <f t="shared" si="528"/>
        <v>210.05999999999972</v>
      </c>
      <c r="T1817">
        <f t="shared" si="529"/>
        <v>131.02999999999975</v>
      </c>
      <c r="U1817" s="9">
        <f t="shared" si="530"/>
        <v>0.69279017824965217</v>
      </c>
      <c r="V1817" s="9">
        <f t="shared" si="531"/>
        <v>9.7116461833852075</v>
      </c>
      <c r="W1817" s="9">
        <f t="shared" si="532"/>
        <v>918.40000000000009</v>
      </c>
      <c r="X1817">
        <f t="shared" si="533"/>
        <v>2057.165</v>
      </c>
      <c r="Y1817" s="9">
        <f t="shared" si="534"/>
        <v>21.753548149873289</v>
      </c>
      <c r="Z1817" s="10">
        <f t="shared" si="535"/>
        <v>0.37345682481379289</v>
      </c>
      <c r="AA1817">
        <f t="shared" si="536"/>
        <v>79.029999999999973</v>
      </c>
    </row>
    <row r="1818" spans="1:27">
      <c r="A1818" s="1">
        <f t="shared" si="519"/>
        <v>4019000</v>
      </c>
      <c r="B1818" s="1">
        <v>0</v>
      </c>
      <c r="C1818" s="1">
        <v>19</v>
      </c>
      <c r="D1818" s="2">
        <v>4</v>
      </c>
      <c r="E1818" s="5">
        <v>27.65</v>
      </c>
      <c r="F1818" s="5">
        <v>67.67</v>
      </c>
      <c r="G1818" s="5">
        <v>64.680000000000007</v>
      </c>
      <c r="H1818" s="5">
        <v>39.68</v>
      </c>
      <c r="I1818" s="5">
        <v>-29.43</v>
      </c>
      <c r="J1818" s="5">
        <v>67.47</v>
      </c>
      <c r="K1818" s="6">
        <f t="shared" si="520"/>
        <v>33.664999999999999</v>
      </c>
      <c r="L1818" s="6">
        <f t="shared" si="521"/>
        <v>-12.030000000000001</v>
      </c>
      <c r="M1818" s="6">
        <f t="shared" si="522"/>
        <v>19.12</v>
      </c>
      <c r="N1818" s="5">
        <f t="shared" si="523"/>
        <v>46.732492176215047</v>
      </c>
      <c r="O1818" s="6">
        <f t="shared" si="524"/>
        <v>97.1</v>
      </c>
      <c r="P1818" s="6">
        <f t="shared" si="525"/>
        <v>93.464984352430093</v>
      </c>
      <c r="Q1818" s="6">
        <f t="shared" si="526"/>
        <v>-4.2205932062733695E-2</v>
      </c>
      <c r="R1818" s="9">
        <f t="shared" si="527"/>
        <v>1.167603041460977</v>
      </c>
      <c r="S1818" s="9">
        <f t="shared" si="528"/>
        <v>109.13</v>
      </c>
      <c r="T1818">
        <f t="shared" si="529"/>
        <v>97.1</v>
      </c>
      <c r="U1818" s="9">
        <f t="shared" si="530"/>
        <v>1.0388917376144127</v>
      </c>
      <c r="V1818" s="9">
        <f t="shared" si="531"/>
        <v>0.31123955352423549</v>
      </c>
      <c r="W1818" s="9">
        <f t="shared" si="532"/>
        <v>14.544999999999998</v>
      </c>
      <c r="X1818">
        <f t="shared" si="533"/>
        <v>19.12</v>
      </c>
      <c r="Y1818" s="9">
        <f t="shared" si="534"/>
        <v>0.40913717864444021</v>
      </c>
      <c r="Z1818" s="10">
        <f t="shared" si="535"/>
        <v>0.37349297182142532</v>
      </c>
      <c r="AA1818">
        <f t="shared" si="536"/>
        <v>12.030000000000001</v>
      </c>
    </row>
    <row r="1819" spans="1:27">
      <c r="A1819" s="1">
        <f t="shared" si="519"/>
        <v>8007995</v>
      </c>
      <c r="B1819" s="1">
        <v>-5</v>
      </c>
      <c r="C1819" s="1">
        <v>8</v>
      </c>
      <c r="D1819" s="2">
        <v>8</v>
      </c>
      <c r="E1819" s="5">
        <v>615.39</v>
      </c>
      <c r="F1819" s="5">
        <v>764.43</v>
      </c>
      <c r="G1819" s="5">
        <v>82.52</v>
      </c>
      <c r="H1819" s="5">
        <v>601.62</v>
      </c>
      <c r="I1819" s="5">
        <v>693.9</v>
      </c>
      <c r="J1819" s="5">
        <v>71.930000000000007</v>
      </c>
      <c r="K1819" s="6">
        <f t="shared" si="520"/>
        <v>608.505</v>
      </c>
      <c r="L1819" s="6">
        <f t="shared" si="521"/>
        <v>13.769999999999982</v>
      </c>
      <c r="M1819" s="6">
        <f t="shared" si="522"/>
        <v>729.16499999999996</v>
      </c>
      <c r="N1819" s="5">
        <f t="shared" si="523"/>
        <v>54.734530462953643</v>
      </c>
      <c r="O1819" s="6">
        <f t="shared" si="524"/>
        <v>70.529999999999973</v>
      </c>
      <c r="P1819" s="6">
        <f t="shared" si="525"/>
        <v>109.46906092590729</v>
      </c>
      <c r="Q1819" s="6">
        <f t="shared" si="526"/>
        <v>0.13649007980180827</v>
      </c>
      <c r="R1819" s="9">
        <f t="shared" si="527"/>
        <v>0.51850266659743482</v>
      </c>
      <c r="S1819" s="9">
        <f t="shared" si="528"/>
        <v>56.759999999999991</v>
      </c>
      <c r="T1819">
        <f t="shared" si="529"/>
        <v>70.529999999999973</v>
      </c>
      <c r="U1819" s="9">
        <f t="shared" si="530"/>
        <v>0.64429163275400059</v>
      </c>
      <c r="V1819" s="9">
        <f t="shared" si="531"/>
        <v>2.2044584831446965</v>
      </c>
      <c r="W1819" s="9">
        <f t="shared" si="532"/>
        <v>120.65999999999997</v>
      </c>
      <c r="X1819">
        <f t="shared" si="533"/>
        <v>729.16499999999996</v>
      </c>
      <c r="Y1819" s="9">
        <f t="shared" si="534"/>
        <v>13.321846261082404</v>
      </c>
      <c r="Z1819" s="10">
        <f t="shared" si="535"/>
        <v>0.37352108374227017</v>
      </c>
      <c r="AA1819">
        <f t="shared" si="536"/>
        <v>13.769999999999982</v>
      </c>
    </row>
    <row r="1820" spans="1:27">
      <c r="A1820" s="1">
        <f t="shared" si="519"/>
        <v>1018998</v>
      </c>
      <c r="B1820" s="1">
        <v>-2</v>
      </c>
      <c r="C1820" s="1">
        <v>19</v>
      </c>
      <c r="D1820" s="2">
        <v>1</v>
      </c>
      <c r="E1820" s="5">
        <v>3595.71</v>
      </c>
      <c r="F1820" s="5">
        <v>3806.67</v>
      </c>
      <c r="G1820" s="5">
        <v>134.83000000000001</v>
      </c>
      <c r="H1820" s="5">
        <v>3500.19</v>
      </c>
      <c r="I1820" s="5">
        <v>3688.14</v>
      </c>
      <c r="J1820" s="5">
        <v>147.19999999999999</v>
      </c>
      <c r="K1820" s="6">
        <f t="shared" si="520"/>
        <v>3547.95</v>
      </c>
      <c r="L1820" s="6">
        <f t="shared" si="521"/>
        <v>95.519999999999982</v>
      </c>
      <c r="M1820" s="6">
        <f t="shared" si="522"/>
        <v>3747.4049999999997</v>
      </c>
      <c r="N1820" s="5">
        <f t="shared" si="523"/>
        <v>99.808527817015715</v>
      </c>
      <c r="O1820" s="6">
        <f t="shared" si="524"/>
        <v>118.5300000000002</v>
      </c>
      <c r="P1820" s="6">
        <f t="shared" si="525"/>
        <v>199.61705563403143</v>
      </c>
      <c r="Q1820" s="6">
        <f t="shared" si="526"/>
        <v>-8.7552734782795322E-2</v>
      </c>
      <c r="R1820" s="9">
        <f t="shared" si="527"/>
        <v>0.11527071134735939</v>
      </c>
      <c r="S1820" s="9">
        <f t="shared" si="528"/>
        <v>23.010000000000218</v>
      </c>
      <c r="T1820">
        <f t="shared" si="529"/>
        <v>118.5300000000002</v>
      </c>
      <c r="U1820" s="9">
        <f t="shared" si="530"/>
        <v>0.59378693681018702</v>
      </c>
      <c r="V1820" s="9">
        <f t="shared" si="531"/>
        <v>1.9983763347924677</v>
      </c>
      <c r="W1820" s="9">
        <f t="shared" si="532"/>
        <v>199.45499999999993</v>
      </c>
      <c r="X1820">
        <f t="shared" si="533"/>
        <v>3747.4049999999997</v>
      </c>
      <c r="Y1820" s="9">
        <f t="shared" si="534"/>
        <v>37.545940030999326</v>
      </c>
      <c r="Z1820" s="10">
        <f t="shared" si="535"/>
        <v>0.37354383946198338</v>
      </c>
      <c r="AA1820">
        <f t="shared" si="536"/>
        <v>95.519999999999982</v>
      </c>
    </row>
    <row r="1821" spans="1:27">
      <c r="A1821" s="1">
        <f t="shared" si="519"/>
        <v>5011995</v>
      </c>
      <c r="B1821" s="1">
        <v>-5</v>
      </c>
      <c r="C1821" s="1">
        <v>12</v>
      </c>
      <c r="D1821" s="2">
        <v>5</v>
      </c>
      <c r="E1821" s="5">
        <v>373.48</v>
      </c>
      <c r="F1821" s="5">
        <v>289.66000000000003</v>
      </c>
      <c r="G1821" s="5">
        <v>83.91</v>
      </c>
      <c r="H1821" s="5">
        <v>349.12</v>
      </c>
      <c r="I1821" s="5">
        <v>352.94</v>
      </c>
      <c r="J1821" s="5">
        <v>73.319999999999993</v>
      </c>
      <c r="K1821" s="6">
        <f t="shared" si="520"/>
        <v>361.3</v>
      </c>
      <c r="L1821" s="6">
        <f t="shared" si="521"/>
        <v>24.360000000000014</v>
      </c>
      <c r="M1821" s="6">
        <f t="shared" si="522"/>
        <v>321.3</v>
      </c>
      <c r="N1821" s="5">
        <f t="shared" si="523"/>
        <v>55.715147177405889</v>
      </c>
      <c r="O1821" s="6">
        <f t="shared" si="524"/>
        <v>-63.279999999999973</v>
      </c>
      <c r="P1821" s="6">
        <f t="shared" si="525"/>
        <v>111.43029435481178</v>
      </c>
      <c r="Q1821" s="6">
        <f t="shared" si="526"/>
        <v>0.13409877761102673</v>
      </c>
      <c r="R1821" s="9">
        <f t="shared" si="527"/>
        <v>0.78650065951490977</v>
      </c>
      <c r="S1821" s="9">
        <f t="shared" si="528"/>
        <v>87.639999999999986</v>
      </c>
      <c r="T1821">
        <f t="shared" si="529"/>
        <v>63.279999999999973</v>
      </c>
      <c r="U1821" s="9">
        <f t="shared" si="530"/>
        <v>0.56788865511300179</v>
      </c>
      <c r="V1821" s="9">
        <f t="shared" si="531"/>
        <v>0.71793761708344117</v>
      </c>
      <c r="W1821" s="9">
        <f t="shared" si="532"/>
        <v>40</v>
      </c>
      <c r="X1821">
        <f t="shared" si="533"/>
        <v>321.3</v>
      </c>
      <c r="Y1821" s="9">
        <f t="shared" si="534"/>
        <v>5.7668339092227416</v>
      </c>
      <c r="Z1821" s="10">
        <f t="shared" si="535"/>
        <v>0.37360674512112335</v>
      </c>
      <c r="AA1821">
        <f t="shared" si="536"/>
        <v>24.360000000000014</v>
      </c>
    </row>
    <row r="1822" spans="1:27">
      <c r="A1822" s="1">
        <f t="shared" si="519"/>
        <v>3013005</v>
      </c>
      <c r="B1822" s="1">
        <v>5</v>
      </c>
      <c r="C1822" s="1">
        <v>13</v>
      </c>
      <c r="D1822" s="2">
        <v>3</v>
      </c>
      <c r="E1822" s="5">
        <v>1566.93</v>
      </c>
      <c r="F1822" s="5">
        <v>1523.57</v>
      </c>
      <c r="G1822" s="5">
        <v>136.05000000000001</v>
      </c>
      <c r="H1822" s="5">
        <v>1733.64</v>
      </c>
      <c r="I1822" s="5">
        <v>1528.58</v>
      </c>
      <c r="J1822" s="5">
        <v>123.78</v>
      </c>
      <c r="K1822" s="6">
        <f t="shared" si="520"/>
        <v>1650.2850000000001</v>
      </c>
      <c r="L1822" s="6">
        <f t="shared" si="521"/>
        <v>-166.71000000000004</v>
      </c>
      <c r="M1822" s="6">
        <f t="shared" si="522"/>
        <v>1526.0749999999998</v>
      </c>
      <c r="N1822" s="5">
        <f t="shared" si="523"/>
        <v>91.966149886792593</v>
      </c>
      <c r="O1822" s="6">
        <f t="shared" si="524"/>
        <v>-5.0099999999999909</v>
      </c>
      <c r="P1822" s="6">
        <f t="shared" si="525"/>
        <v>183.93229977358519</v>
      </c>
      <c r="Q1822" s="6">
        <f t="shared" si="526"/>
        <v>9.4236219264215451E-2</v>
      </c>
      <c r="R1822" s="9">
        <f t="shared" si="527"/>
        <v>0.87912781060774869</v>
      </c>
      <c r="S1822" s="9">
        <f t="shared" si="528"/>
        <v>161.70000000000005</v>
      </c>
      <c r="T1822">
        <f t="shared" si="529"/>
        <v>5.0099999999999909</v>
      </c>
      <c r="U1822" s="9">
        <f t="shared" si="530"/>
        <v>2.7238282814748369E-2</v>
      </c>
      <c r="V1822" s="9">
        <f t="shared" si="531"/>
        <v>1.3506056321037558</v>
      </c>
      <c r="W1822" s="9">
        <f t="shared" si="532"/>
        <v>124.21000000000026</v>
      </c>
      <c r="X1822">
        <f t="shared" si="533"/>
        <v>1526.0749999999998</v>
      </c>
      <c r="Y1822" s="9">
        <f t="shared" si="534"/>
        <v>16.593877224158557</v>
      </c>
      <c r="Z1822" s="10">
        <f t="shared" si="535"/>
        <v>0.3736616116220664</v>
      </c>
      <c r="AA1822">
        <f t="shared" si="536"/>
        <v>166.71000000000004</v>
      </c>
    </row>
    <row r="1823" spans="1:27">
      <c r="A1823" s="1">
        <f t="shared" si="519"/>
        <v>8011004</v>
      </c>
      <c r="B1823" s="1">
        <v>4</v>
      </c>
      <c r="C1823" s="1">
        <v>11</v>
      </c>
      <c r="D1823" s="2">
        <v>8</v>
      </c>
      <c r="E1823" s="5">
        <v>929.36</v>
      </c>
      <c r="F1823" s="5">
        <v>1101.48</v>
      </c>
      <c r="G1823" s="5">
        <v>131.87</v>
      </c>
      <c r="H1823" s="5">
        <v>912.72</v>
      </c>
      <c r="I1823" s="5">
        <v>1138.56</v>
      </c>
      <c r="J1823" s="5">
        <v>119.32</v>
      </c>
      <c r="K1823" s="6">
        <f t="shared" si="520"/>
        <v>921.04</v>
      </c>
      <c r="L1823" s="6">
        <f t="shared" si="521"/>
        <v>16.639999999999986</v>
      </c>
      <c r="M1823" s="6">
        <f t="shared" si="522"/>
        <v>1120.02</v>
      </c>
      <c r="N1823" s="5">
        <f t="shared" si="523"/>
        <v>88.919850567800665</v>
      </c>
      <c r="O1823" s="6">
        <f t="shared" si="524"/>
        <v>-37.079999999999927</v>
      </c>
      <c r="P1823" s="6">
        <f t="shared" si="525"/>
        <v>177.83970113560133</v>
      </c>
      <c r="Q1823" s="6">
        <f t="shared" si="526"/>
        <v>9.967554800628603E-2</v>
      </c>
      <c r="R1823" s="9">
        <f t="shared" si="527"/>
        <v>0.30206978338902429</v>
      </c>
      <c r="S1823" s="9">
        <f t="shared" si="528"/>
        <v>53.719999999999914</v>
      </c>
      <c r="T1823">
        <f t="shared" si="529"/>
        <v>37.079999999999927</v>
      </c>
      <c r="U1823" s="9">
        <f t="shared" si="530"/>
        <v>0.2085023746847546</v>
      </c>
      <c r="V1823" s="9">
        <f t="shared" si="531"/>
        <v>2.2377455509586062</v>
      </c>
      <c r="W1823" s="9">
        <f t="shared" si="532"/>
        <v>198.98000000000002</v>
      </c>
      <c r="X1823">
        <f t="shared" si="533"/>
        <v>1120.02</v>
      </c>
      <c r="Y1823" s="9">
        <f t="shared" si="534"/>
        <v>12.595837631845701</v>
      </c>
      <c r="Z1823" s="10">
        <f t="shared" si="535"/>
        <v>0.37368569680949792</v>
      </c>
      <c r="AA1823">
        <f t="shared" si="536"/>
        <v>16.639999999999986</v>
      </c>
    </row>
    <row r="1824" spans="1:27">
      <c r="A1824" s="1">
        <f t="shared" si="519"/>
        <v>6016998</v>
      </c>
      <c r="B1824" s="1">
        <v>-2</v>
      </c>
      <c r="C1824" s="1">
        <v>17</v>
      </c>
      <c r="D1824" s="2">
        <v>6</v>
      </c>
      <c r="E1824" s="5">
        <v>9633.5400000000009</v>
      </c>
      <c r="F1824" s="5">
        <v>9617.56</v>
      </c>
      <c r="G1824" s="5">
        <v>222.47</v>
      </c>
      <c r="H1824" s="5">
        <v>9547.08</v>
      </c>
      <c r="I1824" s="5">
        <v>9567.5400000000009</v>
      </c>
      <c r="J1824" s="5">
        <v>144.72</v>
      </c>
      <c r="K1824" s="6">
        <f t="shared" si="520"/>
        <v>9590.3100000000013</v>
      </c>
      <c r="L1824" s="6">
        <f t="shared" si="521"/>
        <v>86.460000000000946</v>
      </c>
      <c r="M1824" s="6">
        <f t="shared" si="522"/>
        <v>9592.5499999999993</v>
      </c>
      <c r="N1824" s="5">
        <f t="shared" si="523"/>
        <v>132.69964138986961</v>
      </c>
      <c r="O1824" s="6">
        <f t="shared" si="524"/>
        <v>50.019999999998618</v>
      </c>
      <c r="P1824" s="6">
        <f t="shared" si="525"/>
        <v>265.39928277973922</v>
      </c>
      <c r="Q1824" s="6">
        <f t="shared" si="526"/>
        <v>0.40531413820620277</v>
      </c>
      <c r="R1824" s="9">
        <f t="shared" si="527"/>
        <v>0.13730255642870254</v>
      </c>
      <c r="S1824" s="9">
        <f t="shared" si="528"/>
        <v>36.440000000002328</v>
      </c>
      <c r="T1824">
        <f t="shared" si="529"/>
        <v>50.019999999998618</v>
      </c>
      <c r="U1824" s="9">
        <f t="shared" si="530"/>
        <v>0.18847074293532032</v>
      </c>
      <c r="V1824" s="9">
        <f t="shared" si="531"/>
        <v>1.6880226476399248E-2</v>
      </c>
      <c r="W1824" s="9">
        <f t="shared" si="532"/>
        <v>2.2399999999979627</v>
      </c>
      <c r="X1824">
        <f t="shared" si="533"/>
        <v>9592.5499999999993</v>
      </c>
      <c r="Y1824" s="9">
        <f t="shared" si="534"/>
        <v>72.287685931397718</v>
      </c>
      <c r="Z1824" s="10">
        <f t="shared" si="535"/>
        <v>0.37374991638795046</v>
      </c>
      <c r="AA1824">
        <f t="shared" si="536"/>
        <v>86.460000000000946</v>
      </c>
    </row>
    <row r="1825" spans="1:27">
      <c r="A1825" s="1">
        <f t="shared" si="519"/>
        <v>11010002</v>
      </c>
      <c r="B1825" s="1">
        <v>2</v>
      </c>
      <c r="C1825" s="1">
        <v>10</v>
      </c>
      <c r="D1825" s="2">
        <v>11</v>
      </c>
      <c r="E1825" s="5">
        <v>353.61</v>
      </c>
      <c r="F1825" s="5">
        <v>582.04999999999995</v>
      </c>
      <c r="G1825" s="5">
        <v>66.400000000000006</v>
      </c>
      <c r="H1825" s="5">
        <v>350.01</v>
      </c>
      <c r="I1825" s="5">
        <v>717.33</v>
      </c>
      <c r="J1825" s="5">
        <v>136.74</v>
      </c>
      <c r="K1825" s="6">
        <f t="shared" si="520"/>
        <v>351.81</v>
      </c>
      <c r="L1825" s="6">
        <f t="shared" si="521"/>
        <v>3.6000000000000227</v>
      </c>
      <c r="M1825" s="6">
        <f t="shared" si="522"/>
        <v>649.69000000000005</v>
      </c>
      <c r="N1825" s="5">
        <f t="shared" si="523"/>
        <v>76.004584730133232</v>
      </c>
      <c r="O1825" s="6">
        <f t="shared" si="524"/>
        <v>-135.28000000000009</v>
      </c>
      <c r="P1825" s="6">
        <f t="shared" si="525"/>
        <v>152.00916946026646</v>
      </c>
      <c r="Q1825" s="6">
        <f t="shared" si="526"/>
        <v>-0.61838399380102504</v>
      </c>
      <c r="R1825" s="9">
        <f t="shared" si="527"/>
        <v>0.91362909548888649</v>
      </c>
      <c r="S1825" s="9">
        <f t="shared" si="528"/>
        <v>138.88000000000011</v>
      </c>
      <c r="T1825">
        <f t="shared" si="529"/>
        <v>135.28000000000009</v>
      </c>
      <c r="U1825" s="9">
        <f t="shared" si="530"/>
        <v>0.88994631363577581</v>
      </c>
      <c r="V1825" s="9">
        <f t="shared" si="531"/>
        <v>3.9192372546692011</v>
      </c>
      <c r="W1825" s="9">
        <f t="shared" si="532"/>
        <v>297.88000000000005</v>
      </c>
      <c r="X1825">
        <f t="shared" si="533"/>
        <v>649.69000000000005</v>
      </c>
      <c r="Y1825" s="9">
        <f t="shared" si="534"/>
        <v>8.5480369678596517</v>
      </c>
      <c r="Z1825" s="10">
        <f t="shared" si="535"/>
        <v>0.37396523902630308</v>
      </c>
      <c r="AA1825">
        <f t="shared" si="536"/>
        <v>3.6000000000000227</v>
      </c>
    </row>
    <row r="1826" spans="1:27">
      <c r="A1826" s="1">
        <f t="shared" si="519"/>
        <v>1019002</v>
      </c>
      <c r="B1826" s="1">
        <v>2</v>
      </c>
      <c r="C1826" s="1">
        <v>19</v>
      </c>
      <c r="D1826" s="2">
        <v>1</v>
      </c>
      <c r="E1826" s="5">
        <v>4868.1899999999996</v>
      </c>
      <c r="F1826" s="5">
        <v>4619.33</v>
      </c>
      <c r="G1826" s="5">
        <v>188.74</v>
      </c>
      <c r="H1826" s="5">
        <v>4967.9799999999996</v>
      </c>
      <c r="I1826" s="5">
        <v>4718.84</v>
      </c>
      <c r="J1826" s="5">
        <v>105.91</v>
      </c>
      <c r="K1826" s="6">
        <f t="shared" si="520"/>
        <v>4918.0849999999991</v>
      </c>
      <c r="L1826" s="6">
        <f t="shared" si="521"/>
        <v>-99.789999999999964</v>
      </c>
      <c r="M1826" s="6">
        <f t="shared" si="522"/>
        <v>4669.085</v>
      </c>
      <c r="N1826" s="5">
        <f t="shared" si="523"/>
        <v>108.21242500286185</v>
      </c>
      <c r="O1826" s="6">
        <f t="shared" si="524"/>
        <v>-99.510000000000218</v>
      </c>
      <c r="P1826" s="6">
        <f t="shared" si="525"/>
        <v>216.4248500057237</v>
      </c>
      <c r="Q1826" s="6">
        <f t="shared" si="526"/>
        <v>0.52105054728160971</v>
      </c>
      <c r="R1826" s="9">
        <f t="shared" si="527"/>
        <v>1.2937516185980505E-3</v>
      </c>
      <c r="S1826" s="9">
        <f t="shared" si="528"/>
        <v>0.27999999999974534</v>
      </c>
      <c r="T1826">
        <f t="shared" si="529"/>
        <v>99.510000000000218</v>
      </c>
      <c r="U1826" s="9">
        <f t="shared" si="530"/>
        <v>0.45979008416717637</v>
      </c>
      <c r="V1826" s="9">
        <f t="shared" si="531"/>
        <v>2.3010296645086172</v>
      </c>
      <c r="W1826" s="9">
        <f t="shared" si="532"/>
        <v>248.99999999999909</v>
      </c>
      <c r="X1826">
        <f t="shared" si="533"/>
        <v>4669.085</v>
      </c>
      <c r="Y1826" s="9">
        <f t="shared" si="534"/>
        <v>43.147401972338379</v>
      </c>
      <c r="Z1826" s="10">
        <f t="shared" si="535"/>
        <v>0.37398261991702236</v>
      </c>
      <c r="AA1826">
        <f t="shared" si="536"/>
        <v>99.789999999999964</v>
      </c>
    </row>
    <row r="1827" spans="1:27">
      <c r="A1827" s="1">
        <f t="shared" si="519"/>
        <v>9003005</v>
      </c>
      <c r="B1827" s="1">
        <v>5</v>
      </c>
      <c r="C1827" s="1">
        <v>3</v>
      </c>
      <c r="D1827" s="2">
        <v>9</v>
      </c>
      <c r="E1827" s="5">
        <v>122.41</v>
      </c>
      <c r="F1827" s="5">
        <v>269.02999999999997</v>
      </c>
      <c r="G1827" s="5">
        <v>67.47</v>
      </c>
      <c r="H1827" s="5">
        <v>126.42</v>
      </c>
      <c r="I1827" s="5">
        <v>-77.22</v>
      </c>
      <c r="J1827" s="5">
        <v>77.22</v>
      </c>
      <c r="K1827" s="6">
        <f t="shared" si="520"/>
        <v>124.41499999999999</v>
      </c>
      <c r="L1827" s="6">
        <f t="shared" si="521"/>
        <v>-4.0100000000000051</v>
      </c>
      <c r="M1827" s="6">
        <f t="shared" si="522"/>
        <v>95.904999999999987</v>
      </c>
      <c r="N1827" s="5">
        <f t="shared" si="523"/>
        <v>51.271652255413031</v>
      </c>
      <c r="O1827" s="6">
        <f t="shared" si="524"/>
        <v>346.25</v>
      </c>
      <c r="P1827" s="6">
        <f t="shared" si="525"/>
        <v>102.54330451082606</v>
      </c>
      <c r="Q1827" s="6">
        <f t="shared" si="526"/>
        <v>-0.13416168833986664</v>
      </c>
      <c r="R1827" s="9">
        <f t="shared" si="527"/>
        <v>3.4157276447339484</v>
      </c>
      <c r="S1827" s="9">
        <f t="shared" si="528"/>
        <v>350.26</v>
      </c>
      <c r="T1827">
        <f t="shared" si="529"/>
        <v>346.25</v>
      </c>
      <c r="U1827" s="9">
        <f t="shared" si="530"/>
        <v>3.3766222148950202</v>
      </c>
      <c r="V1827" s="9">
        <f t="shared" si="531"/>
        <v>0.55605775795902979</v>
      </c>
      <c r="W1827" s="9">
        <f t="shared" si="532"/>
        <v>28.510000000000005</v>
      </c>
      <c r="X1827">
        <f t="shared" si="533"/>
        <v>95.904999999999987</v>
      </c>
      <c r="Y1827" s="9">
        <f t="shared" si="534"/>
        <v>1.8705268073328916</v>
      </c>
      <c r="Z1827" s="10">
        <f t="shared" si="535"/>
        <v>0.37402005293834184</v>
      </c>
      <c r="AA1827">
        <f t="shared" si="536"/>
        <v>4.0100000000000051</v>
      </c>
    </row>
    <row r="1828" spans="1:27">
      <c r="A1828" s="1">
        <f t="shared" si="519"/>
        <v>7016002</v>
      </c>
      <c r="B1828" s="1">
        <v>2</v>
      </c>
      <c r="C1828" s="1">
        <v>16</v>
      </c>
      <c r="D1828" s="2">
        <v>7</v>
      </c>
      <c r="E1828" s="5">
        <v>6709.72</v>
      </c>
      <c r="F1828" s="5">
        <v>6934.74</v>
      </c>
      <c r="G1828" s="5">
        <v>284.22000000000003</v>
      </c>
      <c r="H1828" s="5">
        <v>6692.63</v>
      </c>
      <c r="I1828" s="5">
        <v>6505.49</v>
      </c>
      <c r="J1828" s="5">
        <v>117.71</v>
      </c>
      <c r="K1828" s="6">
        <f t="shared" si="520"/>
        <v>6701.1750000000002</v>
      </c>
      <c r="L1828" s="6">
        <f t="shared" si="521"/>
        <v>17.090000000000146</v>
      </c>
      <c r="M1828" s="6">
        <f t="shared" si="522"/>
        <v>6720.1149999999998</v>
      </c>
      <c r="N1828" s="5">
        <f t="shared" si="523"/>
        <v>153.815353996277</v>
      </c>
      <c r="O1828" s="6">
        <f t="shared" si="524"/>
        <v>429.25</v>
      </c>
      <c r="P1828" s="6">
        <f t="shared" si="525"/>
        <v>307.63070799255399</v>
      </c>
      <c r="Q1828" s="6">
        <f t="shared" si="526"/>
        <v>0.70718228648250214</v>
      </c>
      <c r="R1828" s="9">
        <f t="shared" si="527"/>
        <v>1.3397882242951373</v>
      </c>
      <c r="S1828" s="9">
        <f t="shared" si="528"/>
        <v>412.15999999999985</v>
      </c>
      <c r="T1828">
        <f t="shared" si="529"/>
        <v>429.25</v>
      </c>
      <c r="U1828" s="9">
        <f t="shared" si="530"/>
        <v>1.3953418460760092</v>
      </c>
      <c r="V1828" s="9">
        <f t="shared" si="531"/>
        <v>0.12313465143706025</v>
      </c>
      <c r="W1828" s="9">
        <f t="shared" si="532"/>
        <v>18.9399999999996</v>
      </c>
      <c r="X1828">
        <f t="shared" si="533"/>
        <v>6720.1149999999998</v>
      </c>
      <c r="Y1828" s="9">
        <f t="shared" si="534"/>
        <v>43.689494094085404</v>
      </c>
      <c r="Z1828" s="10">
        <f t="shared" si="535"/>
        <v>0.37413099310268322</v>
      </c>
      <c r="AA1828">
        <f t="shared" si="536"/>
        <v>17.090000000000146</v>
      </c>
    </row>
    <row r="1829" spans="1:27">
      <c r="A1829" s="1">
        <f t="shared" si="519"/>
        <v>13002998</v>
      </c>
      <c r="B1829" s="1">
        <v>-2</v>
      </c>
      <c r="C1829" s="1">
        <v>3</v>
      </c>
      <c r="D1829" s="2">
        <v>13</v>
      </c>
      <c r="E1829" s="5">
        <v>356.34</v>
      </c>
      <c r="F1829" s="5">
        <v>548.37</v>
      </c>
      <c r="G1829" s="5">
        <v>89.77</v>
      </c>
      <c r="H1829" s="5">
        <v>399.31</v>
      </c>
      <c r="I1829" s="5">
        <v>544.19000000000005</v>
      </c>
      <c r="J1829" s="5">
        <v>86.42</v>
      </c>
      <c r="K1829" s="6">
        <f t="shared" si="520"/>
        <v>377.82499999999999</v>
      </c>
      <c r="L1829" s="6">
        <f t="shared" si="521"/>
        <v>-42.970000000000027</v>
      </c>
      <c r="M1829" s="6">
        <f t="shared" si="522"/>
        <v>546.28</v>
      </c>
      <c r="N1829" s="5">
        <f t="shared" si="523"/>
        <v>62.303830740974504</v>
      </c>
      <c r="O1829" s="6">
        <f t="shared" si="524"/>
        <v>4.17999999999995</v>
      </c>
      <c r="P1829" s="6">
        <f t="shared" si="525"/>
        <v>124.60766148194901</v>
      </c>
      <c r="Q1829" s="6">
        <f t="shared" si="526"/>
        <v>3.8013387368600146E-2</v>
      </c>
      <c r="R1829" s="9">
        <f t="shared" si="527"/>
        <v>0.37838764839375666</v>
      </c>
      <c r="S1829" s="9">
        <f t="shared" si="528"/>
        <v>47.149999999999977</v>
      </c>
      <c r="T1829">
        <f t="shared" si="529"/>
        <v>4.17999999999995</v>
      </c>
      <c r="U1829" s="9">
        <f t="shared" si="530"/>
        <v>3.354528887138674E-2</v>
      </c>
      <c r="V1829" s="9">
        <f t="shared" si="531"/>
        <v>2.7037663334112536</v>
      </c>
      <c r="W1829" s="9">
        <f t="shared" si="532"/>
        <v>168.45499999999998</v>
      </c>
      <c r="X1829">
        <f t="shared" si="533"/>
        <v>546.28</v>
      </c>
      <c r="Y1829" s="9">
        <f t="shared" si="534"/>
        <v>8.768000193617878</v>
      </c>
      <c r="Z1829" s="10">
        <f t="shared" si="535"/>
        <v>0.37414302078216027</v>
      </c>
      <c r="AA1829">
        <f t="shared" si="536"/>
        <v>42.970000000000027</v>
      </c>
    </row>
    <row r="1830" spans="1:27">
      <c r="A1830" s="1">
        <f t="shared" si="519"/>
        <v>9012003</v>
      </c>
      <c r="B1830" s="1">
        <v>3</v>
      </c>
      <c r="C1830" s="1">
        <v>12</v>
      </c>
      <c r="D1830" s="2">
        <v>9</v>
      </c>
      <c r="E1830" s="5">
        <v>259.62</v>
      </c>
      <c r="F1830" s="5">
        <v>257.60000000000002</v>
      </c>
      <c r="G1830" s="5">
        <v>88.1</v>
      </c>
      <c r="H1830" s="5">
        <v>211.74</v>
      </c>
      <c r="I1830" s="5">
        <v>331.63</v>
      </c>
      <c r="J1830" s="5">
        <v>58.22</v>
      </c>
      <c r="K1830" s="6">
        <f t="shared" si="520"/>
        <v>235.68</v>
      </c>
      <c r="L1830" s="6">
        <f t="shared" si="521"/>
        <v>47.879999999999995</v>
      </c>
      <c r="M1830" s="6">
        <f t="shared" si="522"/>
        <v>294.61500000000001</v>
      </c>
      <c r="N1830" s="5">
        <f t="shared" si="523"/>
        <v>52.799570074007228</v>
      </c>
      <c r="O1830" s="6">
        <f t="shared" si="524"/>
        <v>-74.029999999999973</v>
      </c>
      <c r="P1830" s="6">
        <f t="shared" si="525"/>
        <v>105.59914014801446</v>
      </c>
      <c r="Q1830" s="6">
        <f t="shared" si="526"/>
        <v>0.39206991792006474</v>
      </c>
      <c r="R1830" s="9">
        <f t="shared" si="527"/>
        <v>1.1544601578111637</v>
      </c>
      <c r="S1830" s="9">
        <f t="shared" si="528"/>
        <v>121.90999999999997</v>
      </c>
      <c r="T1830">
        <f t="shared" si="529"/>
        <v>74.029999999999973</v>
      </c>
      <c r="U1830" s="9">
        <f t="shared" si="530"/>
        <v>0.70104737497137593</v>
      </c>
      <c r="V1830" s="9">
        <f t="shared" si="531"/>
        <v>1.1162022705372974</v>
      </c>
      <c r="W1830" s="9">
        <f t="shared" si="532"/>
        <v>58.935000000000002</v>
      </c>
      <c r="X1830">
        <f t="shared" si="533"/>
        <v>294.61500000000001</v>
      </c>
      <c r="Y1830" s="9">
        <f t="shared" si="534"/>
        <v>5.5798749797971636</v>
      </c>
      <c r="Z1830" s="10">
        <f t="shared" si="535"/>
        <v>0.37419513625914486</v>
      </c>
      <c r="AA1830">
        <f t="shared" si="536"/>
        <v>47.879999999999995</v>
      </c>
    </row>
    <row r="1831" spans="1:27">
      <c r="A1831" s="1">
        <f t="shared" si="519"/>
        <v>2016004</v>
      </c>
      <c r="B1831" s="1">
        <v>4</v>
      </c>
      <c r="C1831" s="1">
        <v>16</v>
      </c>
      <c r="D1831" s="2">
        <v>2</v>
      </c>
      <c r="E1831" s="5">
        <v>4797.07</v>
      </c>
      <c r="F1831" s="5">
        <v>4566.24</v>
      </c>
      <c r="G1831" s="5">
        <v>174.52</v>
      </c>
      <c r="H1831" s="5">
        <v>4833.08</v>
      </c>
      <c r="I1831" s="5">
        <v>4221.38</v>
      </c>
      <c r="J1831" s="5">
        <v>144.97</v>
      </c>
      <c r="K1831" s="6">
        <f t="shared" si="520"/>
        <v>4815.0749999999998</v>
      </c>
      <c r="L1831" s="6">
        <f t="shared" si="521"/>
        <v>-36.010000000000218</v>
      </c>
      <c r="M1831" s="6">
        <f t="shared" si="522"/>
        <v>4393.8099999999995</v>
      </c>
      <c r="N1831" s="5">
        <f t="shared" si="523"/>
        <v>113.43889467462208</v>
      </c>
      <c r="O1831" s="6">
        <f t="shared" si="524"/>
        <v>344.85999999999967</v>
      </c>
      <c r="P1831" s="6">
        <f t="shared" si="525"/>
        <v>226.87778934924415</v>
      </c>
      <c r="Q1831" s="6">
        <f t="shared" si="526"/>
        <v>0.18341328565502957</v>
      </c>
      <c r="R1831" s="9">
        <f t="shared" si="527"/>
        <v>1.6787452006318166</v>
      </c>
      <c r="S1831" s="9">
        <f t="shared" si="528"/>
        <v>380.86999999999989</v>
      </c>
      <c r="T1831">
        <f t="shared" si="529"/>
        <v>344.85999999999967</v>
      </c>
      <c r="U1831" s="9">
        <f t="shared" si="530"/>
        <v>1.5200253889513164</v>
      </c>
      <c r="V1831" s="9">
        <f t="shared" si="531"/>
        <v>3.7135851967556541</v>
      </c>
      <c r="W1831" s="9">
        <f t="shared" si="532"/>
        <v>421.26500000000033</v>
      </c>
      <c r="X1831">
        <f t="shared" si="533"/>
        <v>4393.8099999999995</v>
      </c>
      <c r="Y1831" s="9">
        <f t="shared" si="534"/>
        <v>38.732835088025219</v>
      </c>
      <c r="Z1831" s="10">
        <f t="shared" si="535"/>
        <v>0.37428331515043517</v>
      </c>
      <c r="AA1831">
        <f t="shared" si="536"/>
        <v>36.010000000000218</v>
      </c>
    </row>
    <row r="1832" spans="1:27">
      <c r="A1832" s="1">
        <f t="shared" si="519"/>
        <v>13006000</v>
      </c>
      <c r="B1832" s="1">
        <v>0</v>
      </c>
      <c r="C1832" s="1">
        <v>6</v>
      </c>
      <c r="D1832" s="2">
        <v>13</v>
      </c>
      <c r="E1832" s="5">
        <v>2429.21</v>
      </c>
      <c r="F1832" s="5">
        <v>2763.72</v>
      </c>
      <c r="G1832" s="5">
        <v>103.37</v>
      </c>
      <c r="H1832" s="5">
        <v>2394.06</v>
      </c>
      <c r="I1832" s="5">
        <v>2735.92</v>
      </c>
      <c r="J1832" s="5">
        <v>92.47</v>
      </c>
      <c r="K1832" s="6">
        <f t="shared" si="520"/>
        <v>2411.6350000000002</v>
      </c>
      <c r="L1832" s="6">
        <f t="shared" si="521"/>
        <v>35.150000000000091</v>
      </c>
      <c r="M1832" s="6">
        <f t="shared" si="522"/>
        <v>2749.8199999999997</v>
      </c>
      <c r="N1832" s="5">
        <f t="shared" si="523"/>
        <v>69.347057976528461</v>
      </c>
      <c r="O1832" s="6">
        <f t="shared" si="524"/>
        <v>27.799999999999727</v>
      </c>
      <c r="P1832" s="6">
        <f t="shared" si="525"/>
        <v>138.69411595305692</v>
      </c>
      <c r="Q1832" s="6">
        <f t="shared" si="526"/>
        <v>0.11097159419015681</v>
      </c>
      <c r="R1832" s="9">
        <f t="shared" si="527"/>
        <v>5.2994317383212419E-2</v>
      </c>
      <c r="S1832" s="9">
        <f t="shared" si="528"/>
        <v>7.3500000000003638</v>
      </c>
      <c r="T1832">
        <f t="shared" si="529"/>
        <v>27.799999999999727</v>
      </c>
      <c r="U1832" s="9">
        <f t="shared" si="530"/>
        <v>0.20044109159907728</v>
      </c>
      <c r="V1832" s="9">
        <f t="shared" si="531"/>
        <v>4.8767029181607562</v>
      </c>
      <c r="W1832" s="9">
        <f t="shared" si="532"/>
        <v>338.18499999999949</v>
      </c>
      <c r="X1832">
        <f t="shared" si="533"/>
        <v>2749.8199999999997</v>
      </c>
      <c r="Y1832" s="9">
        <f t="shared" si="534"/>
        <v>39.653016007264746</v>
      </c>
      <c r="Z1832" s="10">
        <f t="shared" si="535"/>
        <v>0.37434476088226482</v>
      </c>
      <c r="AA1832">
        <f t="shared" si="536"/>
        <v>35.150000000000091</v>
      </c>
    </row>
    <row r="1833" spans="1:27">
      <c r="A1833" s="1">
        <f t="shared" si="519"/>
        <v>1010006</v>
      </c>
      <c r="B1833" s="1">
        <v>6</v>
      </c>
      <c r="C1833" s="1">
        <v>10</v>
      </c>
      <c r="D1833" s="2">
        <v>1</v>
      </c>
      <c r="E1833" s="5">
        <v>293.60000000000002</v>
      </c>
      <c r="F1833" s="5">
        <v>408.42</v>
      </c>
      <c r="G1833" s="5">
        <v>70.25</v>
      </c>
      <c r="H1833" s="5">
        <v>266.08999999999997</v>
      </c>
      <c r="I1833" s="5">
        <v>906.89</v>
      </c>
      <c r="J1833" s="5">
        <v>106.78</v>
      </c>
      <c r="K1833" s="6">
        <f t="shared" si="520"/>
        <v>279.84500000000003</v>
      </c>
      <c r="L1833" s="6">
        <f t="shared" si="521"/>
        <v>27.510000000000048</v>
      </c>
      <c r="M1833" s="6">
        <f t="shared" si="522"/>
        <v>657.65499999999997</v>
      </c>
      <c r="N1833" s="5">
        <f t="shared" si="523"/>
        <v>63.908197635358171</v>
      </c>
      <c r="O1833" s="6">
        <f t="shared" si="524"/>
        <v>-498.46999999999997</v>
      </c>
      <c r="P1833" s="6">
        <f t="shared" si="525"/>
        <v>127.81639527071634</v>
      </c>
      <c r="Q1833" s="6">
        <f t="shared" si="526"/>
        <v>-0.39584340260995649</v>
      </c>
      <c r="R1833" s="9">
        <f t="shared" si="527"/>
        <v>4.1151215294874293</v>
      </c>
      <c r="S1833" s="9">
        <f t="shared" si="528"/>
        <v>525.98</v>
      </c>
      <c r="T1833">
        <f t="shared" si="529"/>
        <v>498.46999999999997</v>
      </c>
      <c r="U1833" s="9">
        <f t="shared" si="530"/>
        <v>3.8998909251370746</v>
      </c>
      <c r="V1833" s="9">
        <f t="shared" si="531"/>
        <v>5.9117611508256784</v>
      </c>
      <c r="W1833" s="9">
        <f t="shared" si="532"/>
        <v>377.80999999999995</v>
      </c>
      <c r="X1833">
        <f t="shared" si="533"/>
        <v>657.65499999999997</v>
      </c>
      <c r="Y1833" s="9">
        <f t="shared" si="534"/>
        <v>10.290620363797311</v>
      </c>
      <c r="Z1833" s="10">
        <f t="shared" si="535"/>
        <v>0.37437147327220321</v>
      </c>
      <c r="AA1833">
        <f t="shared" si="536"/>
        <v>27.510000000000048</v>
      </c>
    </row>
    <row r="1834" spans="1:27">
      <c r="A1834" s="1">
        <f t="shared" si="519"/>
        <v>13005001</v>
      </c>
      <c r="B1834" s="1">
        <v>1</v>
      </c>
      <c r="C1834" s="1">
        <v>5</v>
      </c>
      <c r="D1834" s="2">
        <v>13</v>
      </c>
      <c r="E1834" s="5">
        <v>464.25</v>
      </c>
      <c r="F1834" s="5">
        <v>471.28</v>
      </c>
      <c r="G1834" s="5">
        <v>58.75</v>
      </c>
      <c r="H1834" s="5">
        <v>560.66999999999996</v>
      </c>
      <c r="I1834" s="5">
        <v>509</v>
      </c>
      <c r="J1834" s="5">
        <v>60.26</v>
      </c>
      <c r="K1834" s="6">
        <f t="shared" si="520"/>
        <v>512.46</v>
      </c>
      <c r="L1834" s="6">
        <f t="shared" si="521"/>
        <v>-96.419999999999959</v>
      </c>
      <c r="M1834" s="6">
        <f t="shared" si="522"/>
        <v>490.14</v>
      </c>
      <c r="N1834" s="5">
        <f t="shared" si="523"/>
        <v>42.079775724212219</v>
      </c>
      <c r="O1834" s="6">
        <f t="shared" si="524"/>
        <v>-37.720000000000027</v>
      </c>
      <c r="P1834" s="6">
        <f t="shared" si="525"/>
        <v>84.159551448424438</v>
      </c>
      <c r="Q1834" s="6">
        <f t="shared" si="526"/>
        <v>-2.5371934306316297E-2</v>
      </c>
      <c r="R1834" s="9">
        <f t="shared" si="527"/>
        <v>0.69748470601073842</v>
      </c>
      <c r="S1834" s="9">
        <f t="shared" si="528"/>
        <v>58.699999999999932</v>
      </c>
      <c r="T1834">
        <f t="shared" si="529"/>
        <v>37.720000000000027</v>
      </c>
      <c r="U1834" s="9">
        <f t="shared" si="530"/>
        <v>0.44819630512308523</v>
      </c>
      <c r="V1834" s="9">
        <f t="shared" si="531"/>
        <v>0.53042107796114935</v>
      </c>
      <c r="W1834" s="9">
        <f t="shared" si="532"/>
        <v>22.32000000000005</v>
      </c>
      <c r="X1834">
        <f t="shared" si="533"/>
        <v>490.14</v>
      </c>
      <c r="Y1834" s="9">
        <f t="shared" si="534"/>
        <v>11.647875768453279</v>
      </c>
      <c r="Z1834" s="10">
        <f t="shared" si="535"/>
        <v>0.37442622771381817</v>
      </c>
      <c r="AA1834">
        <f t="shared" si="536"/>
        <v>96.419999999999959</v>
      </c>
    </row>
    <row r="1835" spans="1:27">
      <c r="A1835" s="1">
        <f t="shared" si="519"/>
        <v>4008006</v>
      </c>
      <c r="B1835" s="1">
        <v>6</v>
      </c>
      <c r="C1835" s="1">
        <v>8</v>
      </c>
      <c r="D1835" s="2">
        <v>4</v>
      </c>
      <c r="E1835" s="5">
        <v>1869.4</v>
      </c>
      <c r="F1835" s="5">
        <v>1456.1</v>
      </c>
      <c r="G1835" s="5">
        <v>109.56</v>
      </c>
      <c r="H1835" s="5">
        <v>1825.78</v>
      </c>
      <c r="I1835" s="5">
        <v>1815.73</v>
      </c>
      <c r="J1835" s="5">
        <v>97.85</v>
      </c>
      <c r="K1835" s="6">
        <f t="shared" si="520"/>
        <v>1847.5900000000001</v>
      </c>
      <c r="L1835" s="6">
        <f t="shared" si="521"/>
        <v>43.620000000000118</v>
      </c>
      <c r="M1835" s="6">
        <f t="shared" si="522"/>
        <v>1635.915</v>
      </c>
      <c r="N1835" s="5">
        <f t="shared" si="523"/>
        <v>73.447287390345465</v>
      </c>
      <c r="O1835" s="6">
        <f t="shared" si="524"/>
        <v>-359.63000000000011</v>
      </c>
      <c r="P1835" s="6">
        <f t="shared" si="525"/>
        <v>146.89457478069093</v>
      </c>
      <c r="Q1835" s="6">
        <f t="shared" si="526"/>
        <v>0.11255766465018077</v>
      </c>
      <c r="R1835" s="9">
        <f t="shared" si="527"/>
        <v>2.7451660526063679</v>
      </c>
      <c r="S1835" s="9">
        <f t="shared" si="528"/>
        <v>403.25000000000023</v>
      </c>
      <c r="T1835">
        <f t="shared" si="529"/>
        <v>359.63000000000011</v>
      </c>
      <c r="U1835" s="9">
        <f t="shared" si="530"/>
        <v>2.4482183942934355</v>
      </c>
      <c r="V1835" s="9">
        <f t="shared" si="531"/>
        <v>2.8819988800270457</v>
      </c>
      <c r="W1835" s="9">
        <f t="shared" si="532"/>
        <v>211.67500000000018</v>
      </c>
      <c r="X1835">
        <f t="shared" si="533"/>
        <v>1635.915</v>
      </c>
      <c r="Y1835" s="9">
        <f t="shared" si="534"/>
        <v>22.27332088257678</v>
      </c>
      <c r="Z1835" s="10">
        <f t="shared" si="535"/>
        <v>0.37447563338620576</v>
      </c>
      <c r="AA1835">
        <f t="shared" si="536"/>
        <v>43.620000000000118</v>
      </c>
    </row>
    <row r="1836" spans="1:27">
      <c r="A1836" s="1">
        <f t="shared" si="519"/>
        <v>18003</v>
      </c>
      <c r="B1836" s="1">
        <v>3</v>
      </c>
      <c r="C1836" s="1">
        <v>18</v>
      </c>
      <c r="D1836" s="2">
        <v>0</v>
      </c>
      <c r="E1836" s="5">
        <v>3144.17</v>
      </c>
      <c r="F1836" s="5">
        <v>3076.68</v>
      </c>
      <c r="G1836" s="5">
        <v>164.21</v>
      </c>
      <c r="H1836" s="5">
        <v>3228.37</v>
      </c>
      <c r="I1836" s="5">
        <v>2780.61</v>
      </c>
      <c r="J1836" s="5">
        <v>137.44</v>
      </c>
      <c r="K1836" s="6">
        <f t="shared" si="520"/>
        <v>3186.27</v>
      </c>
      <c r="L1836" s="6">
        <f t="shared" si="521"/>
        <v>-84.199999999999818</v>
      </c>
      <c r="M1836" s="6">
        <f t="shared" si="522"/>
        <v>2928.645</v>
      </c>
      <c r="N1836" s="5">
        <f t="shared" si="523"/>
        <v>107.06852677140935</v>
      </c>
      <c r="O1836" s="6">
        <f t="shared" si="524"/>
        <v>296.06999999999971</v>
      </c>
      <c r="P1836" s="6">
        <f t="shared" si="525"/>
        <v>214.13705354281871</v>
      </c>
      <c r="Q1836" s="6">
        <f t="shared" si="526"/>
        <v>0.17610352760150363</v>
      </c>
      <c r="R1836" s="9">
        <f t="shared" si="527"/>
        <v>1.7758253123808907</v>
      </c>
      <c r="S1836" s="9">
        <f t="shared" si="528"/>
        <v>380.26999999999953</v>
      </c>
      <c r="T1836">
        <f t="shared" si="529"/>
        <v>296.06999999999971</v>
      </c>
      <c r="U1836" s="9">
        <f t="shared" si="530"/>
        <v>1.3826191922492188</v>
      </c>
      <c r="V1836" s="9">
        <f t="shared" si="531"/>
        <v>2.4061692802594341</v>
      </c>
      <c r="W1836" s="9">
        <f t="shared" si="532"/>
        <v>257.625</v>
      </c>
      <c r="X1836">
        <f t="shared" si="533"/>
        <v>2928.645</v>
      </c>
      <c r="Y1836" s="9">
        <f t="shared" si="534"/>
        <v>27.352996144727378</v>
      </c>
      <c r="Z1836" s="10">
        <f t="shared" si="535"/>
        <v>0.37453170760297455</v>
      </c>
      <c r="AA1836">
        <f t="shared" si="536"/>
        <v>84.199999999999818</v>
      </c>
    </row>
    <row r="1837" spans="1:27">
      <c r="A1837" s="1">
        <f t="shared" si="519"/>
        <v>7002994</v>
      </c>
      <c r="B1837" s="1">
        <v>-6</v>
      </c>
      <c r="C1837" s="1">
        <v>3</v>
      </c>
      <c r="D1837" s="2">
        <v>7</v>
      </c>
      <c r="E1837" s="5">
        <v>1192.6199999999999</v>
      </c>
      <c r="F1837" s="5">
        <v>1075.56</v>
      </c>
      <c r="G1837" s="5">
        <v>83.64</v>
      </c>
      <c r="H1837" s="5">
        <v>1186.69</v>
      </c>
      <c r="I1837" s="5">
        <v>1128.53</v>
      </c>
      <c r="J1837" s="5">
        <v>68.3</v>
      </c>
      <c r="K1837" s="6">
        <f t="shared" si="520"/>
        <v>1189.655</v>
      </c>
      <c r="L1837" s="6">
        <f t="shared" si="521"/>
        <v>5.9299999999998363</v>
      </c>
      <c r="M1837" s="6">
        <f t="shared" si="522"/>
        <v>1102.0450000000001</v>
      </c>
      <c r="N1837" s="5">
        <f t="shared" si="523"/>
        <v>53.991989220624205</v>
      </c>
      <c r="O1837" s="6">
        <f t="shared" si="524"/>
        <v>-52.970000000000027</v>
      </c>
      <c r="P1837" s="6">
        <f t="shared" si="525"/>
        <v>107.98397844124841</v>
      </c>
      <c r="Q1837" s="6">
        <f t="shared" si="526"/>
        <v>0.19988436898752099</v>
      </c>
      <c r="R1837" s="9">
        <f t="shared" si="527"/>
        <v>0.54545128685035427</v>
      </c>
      <c r="S1837" s="9">
        <f t="shared" si="528"/>
        <v>58.899999999999864</v>
      </c>
      <c r="T1837">
        <f t="shared" si="529"/>
        <v>52.970000000000027</v>
      </c>
      <c r="U1837" s="9">
        <f t="shared" si="530"/>
        <v>0.49053573284318081</v>
      </c>
      <c r="V1837" s="9">
        <f t="shared" si="531"/>
        <v>1.6226481236319048</v>
      </c>
      <c r="W1837" s="9">
        <f t="shared" si="532"/>
        <v>87.6099999999999</v>
      </c>
      <c r="X1837">
        <f t="shared" si="533"/>
        <v>1102.0450000000001</v>
      </c>
      <c r="Y1837" s="9">
        <f t="shared" si="534"/>
        <v>20.41126870685909</v>
      </c>
      <c r="Z1837" s="10">
        <f t="shared" si="535"/>
        <v>0.37454906220680889</v>
      </c>
      <c r="AA1837">
        <f t="shared" si="536"/>
        <v>5.9299999999998363</v>
      </c>
    </row>
    <row r="1838" spans="1:27">
      <c r="A1838" s="1">
        <f t="shared" si="519"/>
        <v>9013998</v>
      </c>
      <c r="B1838" s="1">
        <v>-2</v>
      </c>
      <c r="C1838" s="1">
        <v>14</v>
      </c>
      <c r="D1838" s="2">
        <v>9</v>
      </c>
      <c r="E1838" s="5">
        <v>3903.15</v>
      </c>
      <c r="F1838" s="5">
        <v>4233.37</v>
      </c>
      <c r="G1838" s="5">
        <v>191.8</v>
      </c>
      <c r="H1838" s="5">
        <v>3971.32</v>
      </c>
      <c r="I1838" s="5">
        <v>4099.55</v>
      </c>
      <c r="J1838" s="5">
        <v>155.28</v>
      </c>
      <c r="K1838" s="6">
        <f t="shared" si="520"/>
        <v>3937.2350000000001</v>
      </c>
      <c r="L1838" s="6">
        <f t="shared" si="521"/>
        <v>-68.170000000000073</v>
      </c>
      <c r="M1838" s="6">
        <f t="shared" si="522"/>
        <v>4166.46</v>
      </c>
      <c r="N1838" s="5">
        <f t="shared" si="523"/>
        <v>123.38873368342833</v>
      </c>
      <c r="O1838" s="6">
        <f t="shared" si="524"/>
        <v>133.81999999999971</v>
      </c>
      <c r="P1838" s="6">
        <f t="shared" si="525"/>
        <v>246.77746736685665</v>
      </c>
      <c r="Q1838" s="6">
        <f t="shared" si="526"/>
        <v>0.20813702945164478</v>
      </c>
      <c r="R1838" s="9">
        <f t="shared" si="527"/>
        <v>0.81851070989282693</v>
      </c>
      <c r="S1838" s="9">
        <f t="shared" si="528"/>
        <v>201.98999999999978</v>
      </c>
      <c r="T1838">
        <f t="shared" si="529"/>
        <v>133.81999999999971</v>
      </c>
      <c r="U1838" s="9">
        <f t="shared" si="530"/>
        <v>0.54226993018395953</v>
      </c>
      <c r="V1838" s="9">
        <f t="shared" si="531"/>
        <v>1.8577465961204356</v>
      </c>
      <c r="W1838" s="9">
        <f t="shared" si="532"/>
        <v>229.22499999999991</v>
      </c>
      <c r="X1838">
        <f t="shared" si="533"/>
        <v>4166.46</v>
      </c>
      <c r="Y1838" s="9">
        <f t="shared" si="534"/>
        <v>33.766940267736736</v>
      </c>
      <c r="Z1838" s="10">
        <f t="shared" si="535"/>
        <v>0.37456374624354666</v>
      </c>
      <c r="AA1838">
        <f t="shared" si="536"/>
        <v>68.170000000000073</v>
      </c>
    </row>
    <row r="1839" spans="1:27">
      <c r="A1839" s="1">
        <f t="shared" si="519"/>
        <v>12004997</v>
      </c>
      <c r="B1839" s="1">
        <v>-3</v>
      </c>
      <c r="C1839" s="1">
        <v>5</v>
      </c>
      <c r="D1839" s="2">
        <v>12</v>
      </c>
      <c r="E1839" s="5">
        <v>703.7</v>
      </c>
      <c r="F1839" s="5">
        <v>592.41999999999996</v>
      </c>
      <c r="G1839" s="5">
        <v>86.98</v>
      </c>
      <c r="H1839" s="5">
        <v>585.70000000000005</v>
      </c>
      <c r="I1839" s="5">
        <v>559.52</v>
      </c>
      <c r="J1839" s="5">
        <v>79.180000000000007</v>
      </c>
      <c r="K1839" s="6">
        <f t="shared" si="520"/>
        <v>644.70000000000005</v>
      </c>
      <c r="L1839" s="6">
        <f t="shared" si="521"/>
        <v>118</v>
      </c>
      <c r="M1839" s="6">
        <f t="shared" si="522"/>
        <v>575.97</v>
      </c>
      <c r="N1839" s="5">
        <f t="shared" si="523"/>
        <v>58.811123097590993</v>
      </c>
      <c r="O1839" s="6">
        <f t="shared" si="524"/>
        <v>32.899999999999977</v>
      </c>
      <c r="P1839" s="6">
        <f t="shared" si="525"/>
        <v>117.62224619518199</v>
      </c>
      <c r="Q1839" s="6">
        <f t="shared" si="526"/>
        <v>9.3678979001709253E-2</v>
      </c>
      <c r="R1839" s="9">
        <f t="shared" si="527"/>
        <v>0.72350259200785327</v>
      </c>
      <c r="S1839" s="9">
        <f t="shared" si="528"/>
        <v>85.100000000000023</v>
      </c>
      <c r="T1839">
        <f t="shared" si="529"/>
        <v>32.899999999999977</v>
      </c>
      <c r="U1839" s="9">
        <f t="shared" si="530"/>
        <v>0.27970899267988658</v>
      </c>
      <c r="V1839" s="9">
        <f t="shared" si="531"/>
        <v>1.1686564782303115</v>
      </c>
      <c r="W1839" s="9">
        <f t="shared" si="532"/>
        <v>68.730000000000018</v>
      </c>
      <c r="X1839">
        <f t="shared" si="533"/>
        <v>575.97</v>
      </c>
      <c r="Y1839" s="9">
        <f t="shared" si="534"/>
        <v>9.7935555327558905</v>
      </c>
      <c r="Z1839" s="10">
        <f t="shared" si="535"/>
        <v>0.37463448853515874</v>
      </c>
      <c r="AA1839">
        <f t="shared" si="536"/>
        <v>118</v>
      </c>
    </row>
    <row r="1840" spans="1:27">
      <c r="A1840" s="1">
        <f t="shared" si="519"/>
        <v>7009005</v>
      </c>
      <c r="B1840" s="1">
        <v>5</v>
      </c>
      <c r="C1840" s="1">
        <v>9</v>
      </c>
      <c r="D1840" s="2">
        <v>7</v>
      </c>
      <c r="E1840" s="5">
        <v>4083.46</v>
      </c>
      <c r="F1840" s="5">
        <v>4222.49</v>
      </c>
      <c r="G1840" s="5">
        <v>137.16</v>
      </c>
      <c r="H1840" s="5">
        <v>4042.18</v>
      </c>
      <c r="I1840" s="5">
        <v>4010.9</v>
      </c>
      <c r="J1840" s="5">
        <v>136.05000000000001</v>
      </c>
      <c r="K1840" s="6">
        <f t="shared" si="520"/>
        <v>4062.8199999999997</v>
      </c>
      <c r="L1840" s="6">
        <f t="shared" si="521"/>
        <v>41.2800000000002</v>
      </c>
      <c r="M1840" s="6">
        <f t="shared" si="522"/>
        <v>4116.6949999999997</v>
      </c>
      <c r="N1840" s="5">
        <f t="shared" si="523"/>
        <v>96.595119053707876</v>
      </c>
      <c r="O1840" s="6">
        <f t="shared" si="524"/>
        <v>211.58999999999969</v>
      </c>
      <c r="P1840" s="6">
        <f t="shared" si="525"/>
        <v>193.19023810741575</v>
      </c>
      <c r="Q1840" s="6">
        <f t="shared" si="526"/>
        <v>8.1254835341393952E-3</v>
      </c>
      <c r="R1840" s="9">
        <f t="shared" si="527"/>
        <v>0.88156628237760848</v>
      </c>
      <c r="S1840" s="9">
        <f t="shared" si="528"/>
        <v>170.30999999999949</v>
      </c>
      <c r="T1840">
        <f t="shared" si="529"/>
        <v>211.58999999999969</v>
      </c>
      <c r="U1840" s="9">
        <f t="shared" si="530"/>
        <v>1.0952416751117284</v>
      </c>
      <c r="V1840" s="9">
        <f t="shared" si="531"/>
        <v>0.55774039648985729</v>
      </c>
      <c r="W1840" s="9">
        <f t="shared" si="532"/>
        <v>53.875</v>
      </c>
      <c r="X1840">
        <f t="shared" si="533"/>
        <v>4116.6949999999997</v>
      </c>
      <c r="Y1840" s="9">
        <f t="shared" si="534"/>
        <v>42.618043647848033</v>
      </c>
      <c r="Z1840" s="10">
        <f t="shared" si="535"/>
        <v>0.37464516545659576</v>
      </c>
      <c r="AA1840">
        <f t="shared" si="536"/>
        <v>41.2800000000002</v>
      </c>
    </row>
    <row r="1841" spans="1:27">
      <c r="A1841" s="1">
        <f t="shared" si="519"/>
        <v>6013996</v>
      </c>
      <c r="B1841" s="1">
        <v>-4</v>
      </c>
      <c r="C1841" s="1">
        <v>14</v>
      </c>
      <c r="D1841" s="2">
        <v>6</v>
      </c>
      <c r="E1841" s="5">
        <v>564.84</v>
      </c>
      <c r="F1841" s="5">
        <v>921.39</v>
      </c>
      <c r="G1841" s="5">
        <v>113.47</v>
      </c>
      <c r="H1841" s="5">
        <v>572.91999999999996</v>
      </c>
      <c r="I1841" s="5">
        <v>750.49</v>
      </c>
      <c r="J1841" s="5">
        <v>77.5</v>
      </c>
      <c r="K1841" s="6">
        <f t="shared" si="520"/>
        <v>568.88</v>
      </c>
      <c r="L1841" s="6">
        <f t="shared" si="521"/>
        <v>-8.0799999999999272</v>
      </c>
      <c r="M1841" s="6">
        <f t="shared" si="522"/>
        <v>835.94</v>
      </c>
      <c r="N1841" s="5">
        <f t="shared" si="523"/>
        <v>68.705332580521002</v>
      </c>
      <c r="O1841" s="6">
        <f t="shared" si="524"/>
        <v>170.89999999999998</v>
      </c>
      <c r="P1841" s="6">
        <f t="shared" si="525"/>
        <v>137.410665161042</v>
      </c>
      <c r="Q1841" s="6">
        <f t="shared" si="526"/>
        <v>0.36380168155384851</v>
      </c>
      <c r="R1841" s="9">
        <f t="shared" si="527"/>
        <v>1.3025189841722957</v>
      </c>
      <c r="S1841" s="9">
        <f t="shared" si="528"/>
        <v>178.9799999999999</v>
      </c>
      <c r="T1841">
        <f t="shared" si="529"/>
        <v>170.89999999999998</v>
      </c>
      <c r="U1841" s="9">
        <f t="shared" si="530"/>
        <v>1.2437171437872692</v>
      </c>
      <c r="V1841" s="9">
        <f t="shared" si="531"/>
        <v>3.8870345280260765</v>
      </c>
      <c r="W1841" s="9">
        <f t="shared" si="532"/>
        <v>267.06000000000006</v>
      </c>
      <c r="X1841">
        <f t="shared" si="533"/>
        <v>835.94</v>
      </c>
      <c r="Y1841" s="9">
        <f t="shared" si="534"/>
        <v>12.167032289965244</v>
      </c>
      <c r="Z1841" s="10">
        <f t="shared" si="535"/>
        <v>0.37471589237714487</v>
      </c>
      <c r="AA1841">
        <f t="shared" si="536"/>
        <v>8.0799999999999272</v>
      </c>
    </row>
    <row r="1842" spans="1:27">
      <c r="A1842" s="1">
        <f t="shared" si="519"/>
        <v>3009006</v>
      </c>
      <c r="B1842" s="1">
        <v>6</v>
      </c>
      <c r="C1842" s="1">
        <v>9</v>
      </c>
      <c r="D1842" s="2">
        <v>3</v>
      </c>
      <c r="E1842" s="5">
        <v>901.81</v>
      </c>
      <c r="F1842" s="5">
        <v>1004.19</v>
      </c>
      <c r="G1842" s="5">
        <v>92</v>
      </c>
      <c r="H1842" s="5">
        <v>865.74</v>
      </c>
      <c r="I1842" s="5">
        <v>870.09</v>
      </c>
      <c r="J1842" s="5">
        <v>79.45</v>
      </c>
      <c r="K1842" s="6">
        <f t="shared" si="520"/>
        <v>883.77499999999998</v>
      </c>
      <c r="L1842" s="6">
        <f t="shared" si="521"/>
        <v>36.069999999999936</v>
      </c>
      <c r="M1842" s="6">
        <f t="shared" si="522"/>
        <v>937.1400000000001</v>
      </c>
      <c r="N1842" s="5">
        <f t="shared" si="523"/>
        <v>60.778907731218737</v>
      </c>
      <c r="O1842" s="6">
        <f t="shared" si="524"/>
        <v>134.10000000000002</v>
      </c>
      <c r="P1842" s="6">
        <f t="shared" si="525"/>
        <v>121.55781546243747</v>
      </c>
      <c r="Q1842" s="6">
        <f t="shared" si="526"/>
        <v>0.14561812740365859</v>
      </c>
      <c r="R1842" s="9">
        <f t="shared" si="527"/>
        <v>0.80644752973775091</v>
      </c>
      <c r="S1842" s="9">
        <f t="shared" si="528"/>
        <v>98.030000000000086</v>
      </c>
      <c r="T1842">
        <f t="shared" si="529"/>
        <v>134.10000000000002</v>
      </c>
      <c r="U1842" s="9">
        <f t="shared" si="530"/>
        <v>1.103178758929229</v>
      </c>
      <c r="V1842" s="9">
        <f t="shared" si="531"/>
        <v>0.87801841118953672</v>
      </c>
      <c r="W1842" s="9">
        <f t="shared" si="532"/>
        <v>53.365000000000123</v>
      </c>
      <c r="X1842">
        <f t="shared" si="533"/>
        <v>937.1400000000001</v>
      </c>
      <c r="Y1842" s="9">
        <f t="shared" si="534"/>
        <v>15.418835826143738</v>
      </c>
      <c r="Z1842" s="10">
        <f t="shared" si="535"/>
        <v>0.37478393775614233</v>
      </c>
      <c r="AA1842">
        <f t="shared" si="536"/>
        <v>36.069999999999936</v>
      </c>
    </row>
    <row r="1843" spans="1:27">
      <c r="A1843" s="1">
        <f t="shared" si="519"/>
        <v>9015000</v>
      </c>
      <c r="B1843" s="1">
        <v>0</v>
      </c>
      <c r="C1843" s="1">
        <v>15</v>
      </c>
      <c r="D1843" s="2">
        <v>9</v>
      </c>
      <c r="E1843" s="5">
        <v>103.29</v>
      </c>
      <c r="F1843" s="5">
        <v>173.32</v>
      </c>
      <c r="G1843" s="5">
        <v>61.53</v>
      </c>
      <c r="H1843" s="5">
        <v>122.95</v>
      </c>
      <c r="I1843" s="5">
        <v>110.25</v>
      </c>
      <c r="J1843" s="5">
        <v>48.83</v>
      </c>
      <c r="K1843" s="6">
        <f t="shared" si="520"/>
        <v>113.12</v>
      </c>
      <c r="L1843" s="6">
        <f t="shared" si="521"/>
        <v>-19.659999999999997</v>
      </c>
      <c r="M1843" s="6">
        <f t="shared" si="522"/>
        <v>141.785</v>
      </c>
      <c r="N1843" s="5">
        <f t="shared" si="523"/>
        <v>39.275659765305022</v>
      </c>
      <c r="O1843" s="6">
        <f t="shared" si="524"/>
        <v>63.069999999999993</v>
      </c>
      <c r="P1843" s="6">
        <f t="shared" si="525"/>
        <v>78.551319530610044</v>
      </c>
      <c r="Q1843" s="6">
        <f t="shared" si="526"/>
        <v>0.22714775196538756</v>
      </c>
      <c r="R1843" s="9">
        <f t="shared" si="527"/>
        <v>1.053196820809122</v>
      </c>
      <c r="S1843" s="9">
        <f t="shared" si="528"/>
        <v>82.72999999999999</v>
      </c>
      <c r="T1843">
        <f t="shared" si="529"/>
        <v>63.069999999999993</v>
      </c>
      <c r="U1843" s="9">
        <f t="shared" si="530"/>
        <v>0.80291458344531996</v>
      </c>
      <c r="V1843" s="9">
        <f t="shared" si="531"/>
        <v>0.72984133611733293</v>
      </c>
      <c r="W1843" s="9">
        <f t="shared" si="532"/>
        <v>28.664999999999992</v>
      </c>
      <c r="X1843">
        <f t="shared" si="533"/>
        <v>141.785</v>
      </c>
      <c r="Y1843" s="9">
        <f t="shared" si="534"/>
        <v>3.6099966454350629</v>
      </c>
      <c r="Z1843" s="10">
        <f t="shared" si="535"/>
        <v>0.37483196235113142</v>
      </c>
      <c r="AA1843">
        <f t="shared" si="536"/>
        <v>19.659999999999997</v>
      </c>
    </row>
    <row r="1844" spans="1:27">
      <c r="A1844" s="1">
        <f t="shared" si="519"/>
        <v>8015002</v>
      </c>
      <c r="B1844" s="1">
        <v>2</v>
      </c>
      <c r="C1844" s="1">
        <v>15</v>
      </c>
      <c r="D1844" s="2">
        <v>8</v>
      </c>
      <c r="E1844" s="5">
        <v>4552.92</v>
      </c>
      <c r="F1844" s="5">
        <v>4946.1099999999997</v>
      </c>
      <c r="G1844" s="5">
        <v>198.77</v>
      </c>
      <c r="H1844" s="5">
        <v>4449.13</v>
      </c>
      <c r="I1844" s="5">
        <v>4679.6899999999996</v>
      </c>
      <c r="J1844" s="5">
        <v>105.71</v>
      </c>
      <c r="K1844" s="6">
        <f t="shared" si="520"/>
        <v>4501.0249999999996</v>
      </c>
      <c r="L1844" s="6">
        <f t="shared" si="521"/>
        <v>103.78999999999996</v>
      </c>
      <c r="M1844" s="6">
        <f t="shared" si="522"/>
        <v>4812.8999999999996</v>
      </c>
      <c r="N1844" s="5">
        <f t="shared" si="523"/>
        <v>112.56566639077832</v>
      </c>
      <c r="O1844" s="6">
        <f t="shared" si="524"/>
        <v>266.42000000000007</v>
      </c>
      <c r="P1844" s="6">
        <f t="shared" si="525"/>
        <v>225.13133278155664</v>
      </c>
      <c r="Q1844" s="6">
        <f t="shared" si="526"/>
        <v>0.55904907645919932</v>
      </c>
      <c r="R1844" s="9">
        <f t="shared" si="527"/>
        <v>0.72237834685498381</v>
      </c>
      <c r="S1844" s="9">
        <f t="shared" si="528"/>
        <v>162.63000000000011</v>
      </c>
      <c r="T1844">
        <f t="shared" si="529"/>
        <v>266.42000000000007</v>
      </c>
      <c r="U1844" s="9">
        <f t="shared" si="530"/>
        <v>1.1833981379149279</v>
      </c>
      <c r="V1844" s="9">
        <f t="shared" si="531"/>
        <v>2.7706050166069964</v>
      </c>
      <c r="W1844" s="9">
        <f t="shared" si="532"/>
        <v>311.875</v>
      </c>
      <c r="X1844">
        <f t="shared" si="533"/>
        <v>4812.8999999999996</v>
      </c>
      <c r="Y1844" s="9">
        <f t="shared" si="534"/>
        <v>42.756376382934874</v>
      </c>
      <c r="Z1844" s="10">
        <f t="shared" si="535"/>
        <v>0.37483996585209539</v>
      </c>
      <c r="AA1844">
        <f t="shared" si="536"/>
        <v>103.78999999999996</v>
      </c>
    </row>
    <row r="1845" spans="1:27">
      <c r="A1845" s="1">
        <f t="shared" si="519"/>
        <v>6005994</v>
      </c>
      <c r="B1845" s="1">
        <v>-6</v>
      </c>
      <c r="C1845" s="1">
        <v>6</v>
      </c>
      <c r="D1845" s="2">
        <v>6</v>
      </c>
      <c r="E1845" s="5">
        <v>117.26</v>
      </c>
      <c r="F1845" s="5">
        <v>258.16000000000003</v>
      </c>
      <c r="G1845" s="5">
        <v>60.5</v>
      </c>
      <c r="H1845" s="5">
        <v>140.13999999999999</v>
      </c>
      <c r="I1845" s="5">
        <v>254.81</v>
      </c>
      <c r="J1845" s="5">
        <v>47.95</v>
      </c>
      <c r="K1845" s="6">
        <f t="shared" si="520"/>
        <v>128.69999999999999</v>
      </c>
      <c r="L1845" s="6">
        <f t="shared" si="521"/>
        <v>-22.879999999999981</v>
      </c>
      <c r="M1845" s="6">
        <f t="shared" si="522"/>
        <v>256.48500000000001</v>
      </c>
      <c r="N1845" s="5">
        <f t="shared" si="523"/>
        <v>38.598745122089142</v>
      </c>
      <c r="O1845" s="6">
        <f t="shared" si="524"/>
        <v>3.3500000000000227</v>
      </c>
      <c r="P1845" s="6">
        <f t="shared" si="525"/>
        <v>77.197490244178283</v>
      </c>
      <c r="Q1845" s="6">
        <f t="shared" si="526"/>
        <v>0.22838465446280504</v>
      </c>
      <c r="R1845" s="9">
        <f t="shared" si="527"/>
        <v>0.33977788548609061</v>
      </c>
      <c r="S1845" s="9">
        <f t="shared" si="528"/>
        <v>26.230000000000004</v>
      </c>
      <c r="T1845">
        <f t="shared" si="529"/>
        <v>3.3500000000000227</v>
      </c>
      <c r="U1845" s="9">
        <f t="shared" si="530"/>
        <v>4.3395193152055318E-2</v>
      </c>
      <c r="V1845" s="9">
        <f t="shared" si="531"/>
        <v>3.3105998548867777</v>
      </c>
      <c r="W1845" s="9">
        <f t="shared" si="532"/>
        <v>127.78500000000003</v>
      </c>
      <c r="X1845">
        <f t="shared" si="533"/>
        <v>256.48500000000001</v>
      </c>
      <c r="Y1845" s="9">
        <f t="shared" si="534"/>
        <v>6.6449051436446771</v>
      </c>
      <c r="Z1845" s="10">
        <f t="shared" si="535"/>
        <v>0.37484396753849458</v>
      </c>
      <c r="AA1845">
        <f t="shared" si="536"/>
        <v>22.879999999999981</v>
      </c>
    </row>
    <row r="1846" spans="1:27">
      <c r="A1846" s="1">
        <f t="shared" si="519"/>
        <v>7014997</v>
      </c>
      <c r="B1846" s="1">
        <v>-3</v>
      </c>
      <c r="C1846" s="1">
        <v>15</v>
      </c>
      <c r="D1846" s="2">
        <v>7</v>
      </c>
      <c r="E1846" s="5">
        <v>1657.37</v>
      </c>
      <c r="F1846" s="5">
        <v>2360.1999999999998</v>
      </c>
      <c r="G1846" s="5">
        <v>170.06</v>
      </c>
      <c r="H1846" s="5">
        <v>1582.34</v>
      </c>
      <c r="I1846" s="5">
        <v>1887.94</v>
      </c>
      <c r="J1846" s="5">
        <v>114.58</v>
      </c>
      <c r="K1846" s="6">
        <f t="shared" si="520"/>
        <v>1619.855</v>
      </c>
      <c r="L1846" s="6">
        <f t="shared" si="521"/>
        <v>75.029999999999973</v>
      </c>
      <c r="M1846" s="6">
        <f t="shared" si="522"/>
        <v>2124.0699999999997</v>
      </c>
      <c r="N1846" s="5">
        <f t="shared" si="523"/>
        <v>102.52923973189307</v>
      </c>
      <c r="O1846" s="6">
        <f t="shared" si="524"/>
        <v>472.25999999999976</v>
      </c>
      <c r="P1846" s="6">
        <f t="shared" si="525"/>
        <v>205.05847946378614</v>
      </c>
      <c r="Q1846" s="6">
        <f t="shared" si="526"/>
        <v>0.37555791365212665</v>
      </c>
      <c r="R1846" s="9">
        <f t="shared" si="527"/>
        <v>1.9371547133224092</v>
      </c>
      <c r="S1846" s="9">
        <f t="shared" si="528"/>
        <v>397.22999999999979</v>
      </c>
      <c r="T1846">
        <f t="shared" si="529"/>
        <v>472.25999999999976</v>
      </c>
      <c r="U1846" s="9">
        <f t="shared" si="530"/>
        <v>2.3030503358599326</v>
      </c>
      <c r="V1846" s="9">
        <f t="shared" si="531"/>
        <v>4.9177678613289961</v>
      </c>
      <c r="W1846" s="9">
        <f t="shared" si="532"/>
        <v>504.21499999999969</v>
      </c>
      <c r="X1846">
        <f t="shared" si="533"/>
        <v>2124.0699999999997</v>
      </c>
      <c r="Y1846" s="9">
        <f t="shared" si="534"/>
        <v>20.716724375937019</v>
      </c>
      <c r="Z1846" s="10">
        <f t="shared" si="535"/>
        <v>0.37490132034976886</v>
      </c>
      <c r="AA1846">
        <f t="shared" si="536"/>
        <v>75.029999999999973</v>
      </c>
    </row>
    <row r="1847" spans="1:27">
      <c r="A1847" s="1">
        <f t="shared" si="519"/>
        <v>12003003</v>
      </c>
      <c r="B1847" s="1">
        <v>3</v>
      </c>
      <c r="C1847" s="1">
        <v>3</v>
      </c>
      <c r="D1847" s="2">
        <v>12</v>
      </c>
      <c r="E1847" s="5">
        <v>458.91</v>
      </c>
      <c r="F1847" s="5">
        <v>426.38</v>
      </c>
      <c r="G1847" s="5">
        <v>54</v>
      </c>
      <c r="H1847" s="5">
        <v>519.54999999999995</v>
      </c>
      <c r="I1847" s="5">
        <v>420.56</v>
      </c>
      <c r="J1847" s="5">
        <v>61.26</v>
      </c>
      <c r="K1847" s="6">
        <f t="shared" si="520"/>
        <v>489.23</v>
      </c>
      <c r="L1847" s="6">
        <f t="shared" si="521"/>
        <v>-60.63999999999993</v>
      </c>
      <c r="M1847" s="6">
        <f t="shared" si="522"/>
        <v>423.47</v>
      </c>
      <c r="N1847" s="5">
        <f t="shared" si="523"/>
        <v>40.831322535524123</v>
      </c>
      <c r="O1847" s="6">
        <f t="shared" si="524"/>
        <v>5.8199999999999932</v>
      </c>
      <c r="P1847" s="6">
        <f t="shared" si="525"/>
        <v>81.662645071048246</v>
      </c>
      <c r="Q1847" s="6">
        <f t="shared" si="526"/>
        <v>-0.12547822035897496</v>
      </c>
      <c r="R1847" s="9">
        <f t="shared" si="527"/>
        <v>0.81383599492985204</v>
      </c>
      <c r="S1847" s="9">
        <f t="shared" si="528"/>
        <v>66.459999999999923</v>
      </c>
      <c r="T1847">
        <f t="shared" si="529"/>
        <v>5.8199999999999932</v>
      </c>
      <c r="U1847" s="9">
        <f t="shared" si="530"/>
        <v>7.1268815686002684E-2</v>
      </c>
      <c r="V1847" s="9">
        <f t="shared" si="531"/>
        <v>1.6105282884919387</v>
      </c>
      <c r="W1847" s="9">
        <f t="shared" si="532"/>
        <v>65.759999999999991</v>
      </c>
      <c r="X1847">
        <f t="shared" si="533"/>
        <v>423.47</v>
      </c>
      <c r="Y1847" s="9">
        <f t="shared" si="534"/>
        <v>10.371204597440411</v>
      </c>
      <c r="Z1847" s="10">
        <f t="shared" si="535"/>
        <v>0.37497599923195085</v>
      </c>
      <c r="AA1847">
        <f t="shared" si="536"/>
        <v>60.63999999999993</v>
      </c>
    </row>
    <row r="1848" spans="1:27">
      <c r="A1848" s="1">
        <f t="shared" si="519"/>
        <v>12007998</v>
      </c>
      <c r="B1848" s="1">
        <v>-2</v>
      </c>
      <c r="C1848" s="1">
        <v>8</v>
      </c>
      <c r="D1848" s="2">
        <v>12</v>
      </c>
      <c r="E1848" s="5">
        <v>250.73</v>
      </c>
      <c r="F1848" s="5">
        <v>341.79</v>
      </c>
      <c r="G1848" s="5">
        <v>89.77</v>
      </c>
      <c r="H1848" s="5">
        <v>275.38</v>
      </c>
      <c r="I1848" s="5">
        <v>354.62</v>
      </c>
      <c r="J1848" s="5">
        <v>70.53</v>
      </c>
      <c r="K1848" s="6">
        <f t="shared" si="520"/>
        <v>263.05500000000001</v>
      </c>
      <c r="L1848" s="6">
        <f t="shared" si="521"/>
        <v>-24.650000000000006</v>
      </c>
      <c r="M1848" s="6">
        <f t="shared" si="522"/>
        <v>348.20500000000004</v>
      </c>
      <c r="N1848" s="5">
        <f t="shared" si="523"/>
        <v>57.081375684193176</v>
      </c>
      <c r="O1848" s="6">
        <f t="shared" si="524"/>
        <v>-12.829999999999984</v>
      </c>
      <c r="P1848" s="6">
        <f t="shared" si="525"/>
        <v>114.16275136838635</v>
      </c>
      <c r="Q1848" s="6">
        <f t="shared" si="526"/>
        <v>0.23664086069614346</v>
      </c>
      <c r="R1848" s="9">
        <f t="shared" si="527"/>
        <v>0.10353639745295404</v>
      </c>
      <c r="S1848" s="9">
        <f t="shared" si="528"/>
        <v>11.820000000000022</v>
      </c>
      <c r="T1848">
        <f t="shared" si="529"/>
        <v>12.829999999999984</v>
      </c>
      <c r="U1848" s="9">
        <f t="shared" si="530"/>
        <v>0.11238341618624334</v>
      </c>
      <c r="V1848" s="9">
        <f t="shared" si="531"/>
        <v>1.4917299903754693</v>
      </c>
      <c r="W1848" s="9">
        <f t="shared" si="532"/>
        <v>85.150000000000034</v>
      </c>
      <c r="X1848">
        <f t="shared" si="533"/>
        <v>348.20500000000004</v>
      </c>
      <c r="Y1848" s="9">
        <f t="shared" si="534"/>
        <v>6.1001508079705244</v>
      </c>
      <c r="Z1848" s="10">
        <f t="shared" si="535"/>
        <v>0.37511598206421437</v>
      </c>
      <c r="AA1848">
        <f t="shared" si="536"/>
        <v>24.650000000000006</v>
      </c>
    </row>
    <row r="1849" spans="1:27">
      <c r="A1849" s="1">
        <f t="shared" si="519"/>
        <v>10007996</v>
      </c>
      <c r="B1849" s="1">
        <v>-4</v>
      </c>
      <c r="C1849" s="1">
        <v>8</v>
      </c>
      <c r="D1849" s="2">
        <v>10</v>
      </c>
      <c r="E1849" s="5">
        <v>3719.62</v>
      </c>
      <c r="F1849" s="5">
        <v>4492.92</v>
      </c>
      <c r="G1849" s="5">
        <v>138</v>
      </c>
      <c r="H1849" s="5">
        <v>3690.73</v>
      </c>
      <c r="I1849" s="5">
        <v>4175.38</v>
      </c>
      <c r="J1849" s="5">
        <v>121.83</v>
      </c>
      <c r="K1849" s="6">
        <f t="shared" si="520"/>
        <v>3705.1750000000002</v>
      </c>
      <c r="L1849" s="6">
        <f t="shared" si="521"/>
        <v>28.889999999999873</v>
      </c>
      <c r="M1849" s="6">
        <f t="shared" si="522"/>
        <v>4334.1499999999996</v>
      </c>
      <c r="N1849" s="5">
        <f t="shared" si="523"/>
        <v>92.041497298772796</v>
      </c>
      <c r="O1849" s="6">
        <f t="shared" si="524"/>
        <v>317.53999999999996</v>
      </c>
      <c r="P1849" s="6">
        <f t="shared" si="525"/>
        <v>184.08299459754559</v>
      </c>
      <c r="Q1849" s="6">
        <f t="shared" si="526"/>
        <v>0.12398580665144097</v>
      </c>
      <c r="R1849" s="9">
        <f t="shared" si="527"/>
        <v>1.5680427224202094</v>
      </c>
      <c r="S1849" s="9">
        <f t="shared" si="528"/>
        <v>288.65000000000009</v>
      </c>
      <c r="T1849">
        <f t="shared" si="529"/>
        <v>317.53999999999996</v>
      </c>
      <c r="U1849" s="9">
        <f t="shared" si="530"/>
        <v>1.7249828029700782</v>
      </c>
      <c r="V1849" s="9">
        <f t="shared" si="531"/>
        <v>6.8336024343270401</v>
      </c>
      <c r="W1849" s="9">
        <f t="shared" si="532"/>
        <v>628.97499999999945</v>
      </c>
      <c r="X1849">
        <f t="shared" si="533"/>
        <v>4334.1499999999996</v>
      </c>
      <c r="Y1849" s="9">
        <f t="shared" si="534"/>
        <v>47.089086196968978</v>
      </c>
      <c r="Z1849" s="10">
        <f t="shared" si="535"/>
        <v>0.37517995682072358</v>
      </c>
      <c r="AA1849">
        <f t="shared" si="536"/>
        <v>28.889999999999873</v>
      </c>
    </row>
    <row r="1850" spans="1:27">
      <c r="A1850" s="1">
        <f t="shared" si="519"/>
        <v>1017997</v>
      </c>
      <c r="B1850" s="1">
        <v>-3</v>
      </c>
      <c r="C1850" s="1">
        <v>18</v>
      </c>
      <c r="D1850" s="2">
        <v>1</v>
      </c>
      <c r="E1850" s="5">
        <v>2210.11</v>
      </c>
      <c r="F1850" s="5">
        <v>2251.48</v>
      </c>
      <c r="G1850" s="5">
        <v>169.22</v>
      </c>
      <c r="H1850" s="5">
        <v>2136.9499999999998</v>
      </c>
      <c r="I1850" s="5">
        <v>2121</v>
      </c>
      <c r="J1850" s="5">
        <v>112.91</v>
      </c>
      <c r="K1850" s="6">
        <f t="shared" si="520"/>
        <v>2173.5299999999997</v>
      </c>
      <c r="L1850" s="6">
        <f t="shared" si="521"/>
        <v>73.160000000000309</v>
      </c>
      <c r="M1850" s="6">
        <f t="shared" si="522"/>
        <v>2186.2399999999998</v>
      </c>
      <c r="N1850" s="5">
        <f t="shared" si="523"/>
        <v>101.7153829319833</v>
      </c>
      <c r="O1850" s="6">
        <f t="shared" si="524"/>
        <v>130.48000000000002</v>
      </c>
      <c r="P1850" s="6">
        <f t="shared" si="525"/>
        <v>203.4307658639666</v>
      </c>
      <c r="Q1850" s="6">
        <f t="shared" si="526"/>
        <v>0.38388534053671591</v>
      </c>
      <c r="R1850" s="9">
        <f t="shared" si="527"/>
        <v>0.28176662343359304</v>
      </c>
      <c r="S1850" s="9">
        <f t="shared" si="528"/>
        <v>57.319999999999709</v>
      </c>
      <c r="T1850">
        <f t="shared" si="529"/>
        <v>130.48000000000002</v>
      </c>
      <c r="U1850" s="9">
        <f t="shared" si="530"/>
        <v>0.64139757546433029</v>
      </c>
      <c r="V1850" s="9">
        <f t="shared" si="531"/>
        <v>0.12495651723101869</v>
      </c>
      <c r="W1850" s="9">
        <f t="shared" si="532"/>
        <v>12.710000000000036</v>
      </c>
      <c r="X1850">
        <f t="shared" si="533"/>
        <v>2186.2399999999998</v>
      </c>
      <c r="Y1850" s="9">
        <f t="shared" si="534"/>
        <v>21.493700726289653</v>
      </c>
      <c r="Z1850" s="10">
        <f t="shared" si="535"/>
        <v>0.37520927493866674</v>
      </c>
      <c r="AA1850">
        <f t="shared" si="536"/>
        <v>73.160000000000309</v>
      </c>
    </row>
    <row r="1851" spans="1:27">
      <c r="A1851" s="1">
        <f t="shared" si="519"/>
        <v>8007005</v>
      </c>
      <c r="B1851" s="1">
        <v>5</v>
      </c>
      <c r="C1851" s="1">
        <v>7</v>
      </c>
      <c r="D1851" s="2">
        <v>8</v>
      </c>
      <c r="E1851" s="5">
        <v>1125.1199999999999</v>
      </c>
      <c r="F1851" s="5">
        <v>1211.8800000000001</v>
      </c>
      <c r="G1851" s="5">
        <v>123.78</v>
      </c>
      <c r="H1851" s="5">
        <v>1137.1400000000001</v>
      </c>
      <c r="I1851" s="5">
        <v>1030.1099999999999</v>
      </c>
      <c r="J1851" s="5">
        <v>83.08</v>
      </c>
      <c r="K1851" s="6">
        <f t="shared" si="520"/>
        <v>1131.1300000000001</v>
      </c>
      <c r="L1851" s="6">
        <f t="shared" si="521"/>
        <v>-12.020000000000209</v>
      </c>
      <c r="M1851" s="6">
        <f t="shared" si="522"/>
        <v>1120.9949999999999</v>
      </c>
      <c r="N1851" s="5">
        <f t="shared" si="523"/>
        <v>74.538202956604735</v>
      </c>
      <c r="O1851" s="6">
        <f t="shared" si="524"/>
        <v>181.77000000000021</v>
      </c>
      <c r="P1851" s="6">
        <f t="shared" si="525"/>
        <v>149.07640591320947</v>
      </c>
      <c r="Q1851" s="6">
        <f t="shared" si="526"/>
        <v>0.37883762213069228</v>
      </c>
      <c r="R1851" s="9">
        <f t="shared" si="527"/>
        <v>1.2999374301579465</v>
      </c>
      <c r="S1851" s="9">
        <f t="shared" si="528"/>
        <v>193.79000000000042</v>
      </c>
      <c r="T1851">
        <f t="shared" si="529"/>
        <v>181.77000000000021</v>
      </c>
      <c r="U1851" s="9">
        <f t="shared" si="530"/>
        <v>1.2193076354807251</v>
      </c>
      <c r="V1851" s="9">
        <f t="shared" si="531"/>
        <v>0.13597054393571437</v>
      </c>
      <c r="W1851" s="9">
        <f t="shared" si="532"/>
        <v>10.135000000000218</v>
      </c>
      <c r="X1851">
        <f t="shared" si="533"/>
        <v>1120.9949999999999</v>
      </c>
      <c r="Y1851" s="9">
        <f t="shared" si="534"/>
        <v>15.03920077939939</v>
      </c>
      <c r="Z1851" s="10">
        <f t="shared" si="535"/>
        <v>0.37521060752596003</v>
      </c>
      <c r="AA1851">
        <f t="shared" si="536"/>
        <v>12.020000000000209</v>
      </c>
    </row>
    <row r="1852" spans="1:27">
      <c r="A1852" s="1">
        <f t="shared" si="519"/>
        <v>8015999</v>
      </c>
      <c r="B1852" s="1">
        <v>-1</v>
      </c>
      <c r="C1852" s="1">
        <v>16</v>
      </c>
      <c r="D1852" s="2">
        <v>8</v>
      </c>
      <c r="E1852" s="5">
        <v>176.04</v>
      </c>
      <c r="F1852" s="5">
        <v>249.79</v>
      </c>
      <c r="G1852" s="5">
        <v>76.39</v>
      </c>
      <c r="H1852" s="5">
        <v>230.23</v>
      </c>
      <c r="I1852" s="5">
        <v>516.22</v>
      </c>
      <c r="J1852" s="5">
        <v>58.35</v>
      </c>
      <c r="K1852" s="6">
        <f t="shared" si="520"/>
        <v>203.13499999999999</v>
      </c>
      <c r="L1852" s="6">
        <f t="shared" si="521"/>
        <v>-54.19</v>
      </c>
      <c r="M1852" s="6">
        <f t="shared" si="522"/>
        <v>383.005</v>
      </c>
      <c r="N1852" s="5">
        <f t="shared" si="523"/>
        <v>48.062861442073959</v>
      </c>
      <c r="O1852" s="6">
        <f t="shared" si="524"/>
        <v>-266.43000000000006</v>
      </c>
      <c r="P1852" s="6">
        <f t="shared" si="525"/>
        <v>96.125722884147919</v>
      </c>
      <c r="Q1852" s="6">
        <f t="shared" si="526"/>
        <v>0.2630594081185611</v>
      </c>
      <c r="R1852" s="9">
        <f t="shared" si="527"/>
        <v>2.2079417832393804</v>
      </c>
      <c r="S1852" s="9">
        <f t="shared" si="528"/>
        <v>212.24000000000007</v>
      </c>
      <c r="T1852">
        <f t="shared" si="529"/>
        <v>266.43000000000006</v>
      </c>
      <c r="U1852" s="9">
        <f t="shared" si="530"/>
        <v>2.7716826673033736</v>
      </c>
      <c r="V1852" s="9">
        <f t="shared" si="531"/>
        <v>3.7423905819003696</v>
      </c>
      <c r="W1852" s="9">
        <f t="shared" si="532"/>
        <v>179.87</v>
      </c>
      <c r="X1852">
        <f t="shared" si="533"/>
        <v>383.005</v>
      </c>
      <c r="Y1852" s="9">
        <f t="shared" si="534"/>
        <v>7.9688347407613893</v>
      </c>
      <c r="Z1852" s="10">
        <f t="shared" si="535"/>
        <v>0.37529455098628867</v>
      </c>
      <c r="AA1852">
        <f t="shared" si="536"/>
        <v>54.19</v>
      </c>
    </row>
    <row r="1853" spans="1:27">
      <c r="A1853" s="1">
        <f t="shared" si="519"/>
        <v>2009994</v>
      </c>
      <c r="B1853" s="1">
        <v>-6</v>
      </c>
      <c r="C1853" s="1">
        <v>10</v>
      </c>
      <c r="D1853" s="2">
        <v>2</v>
      </c>
      <c r="E1853" s="5">
        <v>275.39999999999998</v>
      </c>
      <c r="F1853" s="5">
        <v>402.57</v>
      </c>
      <c r="G1853" s="5">
        <v>72.760000000000005</v>
      </c>
      <c r="H1853" s="5">
        <v>250.24</v>
      </c>
      <c r="I1853" s="5">
        <v>410.37</v>
      </c>
      <c r="J1853" s="5">
        <v>60.22</v>
      </c>
      <c r="K1853" s="6">
        <f t="shared" si="520"/>
        <v>262.82</v>
      </c>
      <c r="L1853" s="6">
        <f t="shared" si="521"/>
        <v>25.159999999999968</v>
      </c>
      <c r="M1853" s="6">
        <f t="shared" si="522"/>
        <v>406.47</v>
      </c>
      <c r="N1853" s="5">
        <f t="shared" si="523"/>
        <v>47.224109308699511</v>
      </c>
      <c r="O1853" s="6">
        <f t="shared" si="524"/>
        <v>-7.8000000000000114</v>
      </c>
      <c r="P1853" s="6">
        <f t="shared" si="525"/>
        <v>94.448218617399021</v>
      </c>
      <c r="Q1853" s="6">
        <f t="shared" si="526"/>
        <v>0.18693745371598314</v>
      </c>
      <c r="R1853" s="9">
        <f t="shared" si="527"/>
        <v>0.34897428964243238</v>
      </c>
      <c r="S1853" s="9">
        <f t="shared" si="528"/>
        <v>32.95999999999998</v>
      </c>
      <c r="T1853">
        <f t="shared" si="529"/>
        <v>7.8000000000000114</v>
      </c>
      <c r="U1853" s="9">
        <f t="shared" si="530"/>
        <v>8.2584935048876762E-2</v>
      </c>
      <c r="V1853" s="9">
        <f t="shared" si="531"/>
        <v>3.0418784409669573</v>
      </c>
      <c r="W1853" s="9">
        <f t="shared" si="532"/>
        <v>143.65000000000003</v>
      </c>
      <c r="X1853">
        <f t="shared" si="533"/>
        <v>406.47</v>
      </c>
      <c r="Y1853" s="9">
        <f t="shared" si="534"/>
        <v>8.6072560382863816</v>
      </c>
      <c r="Z1853" s="10">
        <f t="shared" si="535"/>
        <v>0.37541976506305574</v>
      </c>
      <c r="AA1853">
        <f t="shared" si="536"/>
        <v>25.159999999999968</v>
      </c>
    </row>
    <row r="1854" spans="1:27">
      <c r="A1854" s="1">
        <f t="shared" si="519"/>
        <v>4017003</v>
      </c>
      <c r="B1854" s="1">
        <v>3</v>
      </c>
      <c r="C1854" s="1">
        <v>17</v>
      </c>
      <c r="D1854" s="2">
        <v>4</v>
      </c>
      <c r="E1854" s="5">
        <v>1262.78</v>
      </c>
      <c r="F1854" s="5">
        <v>1360.2</v>
      </c>
      <c r="G1854" s="5">
        <v>114.58</v>
      </c>
      <c r="H1854" s="5">
        <v>1242.58</v>
      </c>
      <c r="I1854" s="5">
        <v>1286.04</v>
      </c>
      <c r="J1854" s="5">
        <v>114.86</v>
      </c>
      <c r="K1854" s="6">
        <f t="shared" si="520"/>
        <v>1252.6799999999998</v>
      </c>
      <c r="L1854" s="6">
        <f t="shared" si="521"/>
        <v>20.200000000000045</v>
      </c>
      <c r="M1854" s="6">
        <f t="shared" si="522"/>
        <v>1323.12</v>
      </c>
      <c r="N1854" s="5">
        <f t="shared" si="523"/>
        <v>81.119350342566236</v>
      </c>
      <c r="O1854" s="6">
        <f t="shared" si="524"/>
        <v>74.160000000000082</v>
      </c>
      <c r="P1854" s="6">
        <f t="shared" si="525"/>
        <v>162.23870068513247</v>
      </c>
      <c r="Q1854" s="6">
        <f t="shared" si="526"/>
        <v>-2.4407216091426455E-3</v>
      </c>
      <c r="R1854" s="9">
        <f t="shared" si="527"/>
        <v>0.33259635199325116</v>
      </c>
      <c r="S1854" s="9">
        <f t="shared" si="528"/>
        <v>53.960000000000036</v>
      </c>
      <c r="T1854">
        <f t="shared" si="529"/>
        <v>74.160000000000082</v>
      </c>
      <c r="U1854" s="9">
        <f t="shared" si="530"/>
        <v>0.45710425247997621</v>
      </c>
      <c r="V1854" s="9">
        <f t="shared" si="531"/>
        <v>0.86835014953315837</v>
      </c>
      <c r="W1854" s="9">
        <f t="shared" si="532"/>
        <v>70.440000000000055</v>
      </c>
      <c r="X1854">
        <f t="shared" si="533"/>
        <v>1323.12</v>
      </c>
      <c r="Y1854" s="9">
        <f t="shared" si="534"/>
        <v>16.310781514058938</v>
      </c>
      <c r="Z1854" s="10">
        <f t="shared" si="535"/>
        <v>0.37545572308862202</v>
      </c>
      <c r="AA1854">
        <f t="shared" si="536"/>
        <v>20.200000000000045</v>
      </c>
    </row>
    <row r="1855" spans="1:27">
      <c r="A1855" s="1">
        <f t="shared" si="519"/>
        <v>12009001</v>
      </c>
      <c r="B1855" s="1">
        <v>1</v>
      </c>
      <c r="C1855" s="1">
        <v>9</v>
      </c>
      <c r="D1855" s="2">
        <v>12</v>
      </c>
      <c r="E1855" s="5">
        <v>913.85</v>
      </c>
      <c r="F1855" s="5">
        <v>870.17</v>
      </c>
      <c r="G1855" s="5">
        <v>70.260000000000005</v>
      </c>
      <c r="H1855" s="5">
        <v>787.19</v>
      </c>
      <c r="I1855" s="5">
        <v>940.3</v>
      </c>
      <c r="J1855" s="5">
        <v>68.3</v>
      </c>
      <c r="K1855" s="6">
        <f t="shared" si="520"/>
        <v>850.52</v>
      </c>
      <c r="L1855" s="6">
        <f t="shared" si="521"/>
        <v>126.65999999999997</v>
      </c>
      <c r="M1855" s="6">
        <f t="shared" si="522"/>
        <v>905.2349999999999</v>
      </c>
      <c r="N1855" s="5">
        <f t="shared" si="523"/>
        <v>48.99325871995044</v>
      </c>
      <c r="O1855" s="6">
        <f t="shared" si="524"/>
        <v>-70.13</v>
      </c>
      <c r="P1855" s="6">
        <f t="shared" si="525"/>
        <v>97.986517439900879</v>
      </c>
      <c r="Q1855" s="6">
        <f t="shared" si="526"/>
        <v>2.8285333315780412E-2</v>
      </c>
      <c r="R1855" s="9">
        <f t="shared" si="527"/>
        <v>2.0083375258305236</v>
      </c>
      <c r="S1855" s="9">
        <f t="shared" si="528"/>
        <v>196.78999999999996</v>
      </c>
      <c r="T1855">
        <f t="shared" si="529"/>
        <v>70.13</v>
      </c>
      <c r="U1855" s="9">
        <f t="shared" si="530"/>
        <v>0.7157107103333229</v>
      </c>
      <c r="V1855" s="9">
        <f t="shared" si="531"/>
        <v>1.1167862973303211</v>
      </c>
      <c r="W1855" s="9">
        <f t="shared" si="532"/>
        <v>54.714999999999918</v>
      </c>
      <c r="X1855">
        <f t="shared" si="533"/>
        <v>905.2349999999999</v>
      </c>
      <c r="Y1855" s="9">
        <f t="shared" si="534"/>
        <v>18.476725648612167</v>
      </c>
      <c r="Z1855" s="10">
        <f t="shared" si="535"/>
        <v>0.37554094317397674</v>
      </c>
      <c r="AA1855">
        <f t="shared" si="536"/>
        <v>126.65999999999997</v>
      </c>
    </row>
    <row r="1856" spans="1:27">
      <c r="A1856" s="1">
        <f t="shared" si="519"/>
        <v>14005</v>
      </c>
      <c r="B1856" s="1">
        <v>5</v>
      </c>
      <c r="C1856" s="1">
        <v>14</v>
      </c>
      <c r="D1856" s="2">
        <v>0</v>
      </c>
      <c r="E1856" s="5">
        <v>534.39</v>
      </c>
      <c r="F1856" s="5">
        <v>601.34</v>
      </c>
      <c r="G1856" s="5">
        <v>78.900000000000006</v>
      </c>
      <c r="H1856" s="5">
        <v>518.96</v>
      </c>
      <c r="I1856" s="5">
        <v>665.18</v>
      </c>
      <c r="J1856" s="5">
        <v>76.94</v>
      </c>
      <c r="K1856" s="6">
        <f t="shared" si="520"/>
        <v>526.67499999999995</v>
      </c>
      <c r="L1856" s="6">
        <f t="shared" si="521"/>
        <v>15.42999999999995</v>
      </c>
      <c r="M1856" s="6">
        <f t="shared" si="522"/>
        <v>633.26</v>
      </c>
      <c r="N1856" s="5">
        <f t="shared" si="523"/>
        <v>55.102117926627834</v>
      </c>
      <c r="O1856" s="6">
        <f t="shared" si="524"/>
        <v>-63.839999999999918</v>
      </c>
      <c r="P1856" s="6">
        <f t="shared" si="525"/>
        <v>110.20423585325567</v>
      </c>
      <c r="Q1856" s="6">
        <f t="shared" si="526"/>
        <v>2.5150025851023803E-2</v>
      </c>
      <c r="R1856" s="9">
        <f t="shared" si="527"/>
        <v>0.71930084525565052</v>
      </c>
      <c r="S1856" s="9">
        <f t="shared" si="528"/>
        <v>79.269999999999868</v>
      </c>
      <c r="T1856">
        <f t="shared" si="529"/>
        <v>63.839999999999918</v>
      </c>
      <c r="U1856" s="9">
        <f t="shared" si="530"/>
        <v>0.57928807822783834</v>
      </c>
      <c r="V1856" s="9">
        <f t="shared" si="531"/>
        <v>1.9343176634684915</v>
      </c>
      <c r="W1856" s="9">
        <f t="shared" si="532"/>
        <v>106.58500000000004</v>
      </c>
      <c r="X1856">
        <f t="shared" si="533"/>
        <v>633.26</v>
      </c>
      <c r="Y1856" s="9">
        <f t="shared" si="534"/>
        <v>11.492480213614078</v>
      </c>
      <c r="Z1856" s="10">
        <f t="shared" si="535"/>
        <v>0.37568337732723811</v>
      </c>
      <c r="AA1856">
        <f t="shared" si="536"/>
        <v>15.42999999999995</v>
      </c>
    </row>
    <row r="1857" spans="1:27">
      <c r="A1857" s="1">
        <f t="shared" si="519"/>
        <v>11001004</v>
      </c>
      <c r="B1857" s="1">
        <v>4</v>
      </c>
      <c r="C1857" s="1">
        <v>1</v>
      </c>
      <c r="D1857" s="2">
        <v>11</v>
      </c>
      <c r="E1857" s="5">
        <v>2240.14</v>
      </c>
      <c r="F1857" s="5">
        <v>2358.5300000000002</v>
      </c>
      <c r="G1857" s="5">
        <v>144.97</v>
      </c>
      <c r="H1857" s="5">
        <v>2288.39</v>
      </c>
      <c r="I1857" s="5">
        <v>2393.38</v>
      </c>
      <c r="J1857" s="5">
        <v>143.30000000000001</v>
      </c>
      <c r="K1857" s="6">
        <f t="shared" si="520"/>
        <v>2264.2649999999999</v>
      </c>
      <c r="L1857" s="6">
        <f t="shared" si="521"/>
        <v>-48.25</v>
      </c>
      <c r="M1857" s="6">
        <f t="shared" si="522"/>
        <v>2375.9549999999999</v>
      </c>
      <c r="N1857" s="5">
        <f t="shared" si="523"/>
        <v>101.9205461376655</v>
      </c>
      <c r="O1857" s="6">
        <f t="shared" si="524"/>
        <v>-34.849999999999909</v>
      </c>
      <c r="P1857" s="6">
        <f t="shared" si="525"/>
        <v>203.84109227533099</v>
      </c>
      <c r="Q1857" s="6">
        <f t="shared" si="526"/>
        <v>1.1585971173692528E-2</v>
      </c>
      <c r="R1857" s="9">
        <f t="shared" si="527"/>
        <v>6.5737481341105283E-2</v>
      </c>
      <c r="S1857" s="9">
        <f t="shared" si="528"/>
        <v>13.400000000000091</v>
      </c>
      <c r="T1857">
        <f t="shared" si="529"/>
        <v>34.849999999999909</v>
      </c>
      <c r="U1857" s="9">
        <f t="shared" si="530"/>
        <v>0.17096650930876847</v>
      </c>
      <c r="V1857" s="9">
        <f t="shared" si="531"/>
        <v>1.0958536255205975</v>
      </c>
      <c r="W1857" s="9">
        <f t="shared" si="532"/>
        <v>111.69000000000005</v>
      </c>
      <c r="X1857">
        <f t="shared" si="533"/>
        <v>2375.9549999999999</v>
      </c>
      <c r="Y1857" s="9">
        <f t="shared" si="534"/>
        <v>23.311835444746976</v>
      </c>
      <c r="Z1857" s="10">
        <f t="shared" si="535"/>
        <v>0.37582309668246844</v>
      </c>
      <c r="AA1857">
        <f t="shared" si="536"/>
        <v>48.25</v>
      </c>
    </row>
    <row r="1858" spans="1:27">
      <c r="A1858" s="1">
        <f t="shared" si="519"/>
        <v>7016999</v>
      </c>
      <c r="B1858" s="1">
        <v>-1</v>
      </c>
      <c r="C1858" s="1">
        <v>17</v>
      </c>
      <c r="D1858" s="2">
        <v>7</v>
      </c>
      <c r="E1858" s="5">
        <v>4612.3100000000004</v>
      </c>
      <c r="F1858" s="5">
        <v>5330.67</v>
      </c>
      <c r="G1858" s="5">
        <v>193.76</v>
      </c>
      <c r="H1858" s="5">
        <v>4734.97</v>
      </c>
      <c r="I1858" s="5">
        <v>5182.9799999999996</v>
      </c>
      <c r="J1858" s="5">
        <v>259.97000000000003</v>
      </c>
      <c r="K1858" s="6">
        <f t="shared" si="520"/>
        <v>4673.6400000000003</v>
      </c>
      <c r="L1858" s="6">
        <f t="shared" si="521"/>
        <v>-122.65999999999985</v>
      </c>
      <c r="M1858" s="6">
        <f t="shared" si="522"/>
        <v>5256.8249999999998</v>
      </c>
      <c r="N1858" s="5">
        <f t="shared" si="523"/>
        <v>162.11673147766089</v>
      </c>
      <c r="O1858" s="6">
        <f t="shared" si="524"/>
        <v>147.69000000000051</v>
      </c>
      <c r="P1858" s="6">
        <f t="shared" si="525"/>
        <v>324.23346295532178</v>
      </c>
      <c r="Q1858" s="6">
        <f t="shared" si="526"/>
        <v>-0.28576261635311928</v>
      </c>
      <c r="R1858" s="9">
        <f t="shared" si="527"/>
        <v>0.83381276422185213</v>
      </c>
      <c r="S1858" s="9">
        <f t="shared" si="528"/>
        <v>270.35000000000036</v>
      </c>
      <c r="T1858">
        <f t="shared" si="529"/>
        <v>147.69000000000051</v>
      </c>
      <c r="U1858" s="9">
        <f t="shared" si="530"/>
        <v>0.4555051124391552</v>
      </c>
      <c r="V1858" s="9">
        <f t="shared" si="531"/>
        <v>3.5973153090639527</v>
      </c>
      <c r="W1858" s="9">
        <f t="shared" si="532"/>
        <v>583.18499999999949</v>
      </c>
      <c r="X1858">
        <f t="shared" si="533"/>
        <v>5256.8249999999998</v>
      </c>
      <c r="Y1858" s="9">
        <f t="shared" si="534"/>
        <v>32.426171882970458</v>
      </c>
      <c r="Z1858" s="10">
        <f t="shared" si="535"/>
        <v>0.37585502524244641</v>
      </c>
      <c r="AA1858">
        <f t="shared" si="536"/>
        <v>122.65999999999985</v>
      </c>
    </row>
    <row r="1859" spans="1:27">
      <c r="A1859" s="1">
        <f t="shared" si="519"/>
        <v>1018003</v>
      </c>
      <c r="B1859" s="1">
        <v>3</v>
      </c>
      <c r="C1859" s="1">
        <v>18</v>
      </c>
      <c r="D1859" s="2">
        <v>1</v>
      </c>
      <c r="E1859" s="5">
        <v>4368.1099999999997</v>
      </c>
      <c r="F1859" s="5">
        <v>4123.53</v>
      </c>
      <c r="G1859" s="5">
        <v>161.69999999999999</v>
      </c>
      <c r="H1859" s="5">
        <v>4268.97</v>
      </c>
      <c r="I1859" s="5">
        <v>3872.06</v>
      </c>
      <c r="J1859" s="5">
        <v>148.04</v>
      </c>
      <c r="K1859" s="6">
        <f t="shared" si="520"/>
        <v>4318.54</v>
      </c>
      <c r="L1859" s="6">
        <f t="shared" si="521"/>
        <v>99.139999999999418</v>
      </c>
      <c r="M1859" s="6">
        <f t="shared" si="522"/>
        <v>3997.7950000000001</v>
      </c>
      <c r="N1859" s="5">
        <f t="shared" si="523"/>
        <v>109.61607044589766</v>
      </c>
      <c r="O1859" s="6">
        <f t="shared" si="524"/>
        <v>251.4699999999998</v>
      </c>
      <c r="P1859" s="6">
        <f t="shared" si="525"/>
        <v>219.23214089179532</v>
      </c>
      <c r="Q1859" s="6">
        <f t="shared" si="526"/>
        <v>8.8031792183863311E-2</v>
      </c>
      <c r="R1859" s="9">
        <f t="shared" si="527"/>
        <v>0.69483424912218827</v>
      </c>
      <c r="S1859" s="9">
        <f t="shared" si="528"/>
        <v>152.33000000000038</v>
      </c>
      <c r="T1859">
        <f t="shared" si="529"/>
        <v>251.4699999999998</v>
      </c>
      <c r="U1859" s="9">
        <f t="shared" si="530"/>
        <v>1.1470489636102941</v>
      </c>
      <c r="V1859" s="9">
        <f t="shared" si="531"/>
        <v>2.9260764292614145</v>
      </c>
      <c r="W1859" s="9">
        <f t="shared" si="532"/>
        <v>320.74499999999989</v>
      </c>
      <c r="X1859">
        <f t="shared" si="533"/>
        <v>3997.7950000000001</v>
      </c>
      <c r="Y1859" s="9">
        <f t="shared" si="534"/>
        <v>36.470884093342498</v>
      </c>
      <c r="Z1859" s="10">
        <f t="shared" si="535"/>
        <v>0.37586433722820795</v>
      </c>
      <c r="AA1859">
        <f t="shared" si="536"/>
        <v>99.139999999999418</v>
      </c>
    </row>
    <row r="1860" spans="1:27">
      <c r="A1860" s="1">
        <f t="shared" si="519"/>
        <v>7009995</v>
      </c>
      <c r="B1860" s="1">
        <v>-5</v>
      </c>
      <c r="C1860" s="1">
        <v>10</v>
      </c>
      <c r="D1860" s="2">
        <v>7</v>
      </c>
      <c r="E1860" s="5">
        <v>5463.17</v>
      </c>
      <c r="F1860" s="5">
        <v>5518.85</v>
      </c>
      <c r="G1860" s="5">
        <v>170.9</v>
      </c>
      <c r="H1860" s="5">
        <v>5437.93</v>
      </c>
      <c r="I1860" s="5">
        <v>4984.97</v>
      </c>
      <c r="J1860" s="5">
        <v>129.36000000000001</v>
      </c>
      <c r="K1860" s="6">
        <f t="shared" si="520"/>
        <v>5450.55</v>
      </c>
      <c r="L1860" s="6">
        <f t="shared" si="521"/>
        <v>25.239999999999782</v>
      </c>
      <c r="M1860" s="6">
        <f t="shared" si="522"/>
        <v>5251.91</v>
      </c>
      <c r="N1860" s="5">
        <f t="shared" si="523"/>
        <v>107.16904823688601</v>
      </c>
      <c r="O1860" s="6">
        <f t="shared" si="524"/>
        <v>533.88000000000011</v>
      </c>
      <c r="P1860" s="6">
        <f t="shared" si="525"/>
        <v>214.33809647377203</v>
      </c>
      <c r="Q1860" s="6">
        <f t="shared" si="526"/>
        <v>0.27149712409571369</v>
      </c>
      <c r="R1860" s="9">
        <f t="shared" si="527"/>
        <v>2.3730732350804526</v>
      </c>
      <c r="S1860" s="9">
        <f t="shared" si="528"/>
        <v>508.64000000000033</v>
      </c>
      <c r="T1860">
        <f t="shared" si="529"/>
        <v>533.88000000000011</v>
      </c>
      <c r="U1860" s="9">
        <f t="shared" si="530"/>
        <v>2.4908311158083349</v>
      </c>
      <c r="V1860" s="9">
        <f t="shared" si="531"/>
        <v>1.8535202399197137</v>
      </c>
      <c r="W1860" s="9">
        <f t="shared" si="532"/>
        <v>198.64000000000033</v>
      </c>
      <c r="X1860">
        <f t="shared" si="533"/>
        <v>5251.91</v>
      </c>
      <c r="Y1860" s="9">
        <f t="shared" si="534"/>
        <v>49.005847176987146</v>
      </c>
      <c r="Z1860" s="10">
        <f t="shared" si="535"/>
        <v>0.3759335047584878</v>
      </c>
      <c r="AA1860">
        <f t="shared" si="536"/>
        <v>25.239999999999782</v>
      </c>
    </row>
    <row r="1861" spans="1:27">
      <c r="A1861" s="1">
        <f t="shared" si="519"/>
        <v>8013997</v>
      </c>
      <c r="B1861" s="1">
        <v>-3</v>
      </c>
      <c r="C1861" s="1">
        <v>14</v>
      </c>
      <c r="D1861" s="2">
        <v>8</v>
      </c>
      <c r="E1861" s="5">
        <v>10635.45</v>
      </c>
      <c r="F1861" s="5">
        <v>11116.04</v>
      </c>
      <c r="G1861" s="5">
        <v>232.23</v>
      </c>
      <c r="H1861" s="5">
        <v>10325.030000000001</v>
      </c>
      <c r="I1861" s="5">
        <v>10726.02</v>
      </c>
      <c r="J1861" s="5">
        <v>199.33</v>
      </c>
      <c r="K1861" s="6">
        <f t="shared" si="520"/>
        <v>10480.240000000002</v>
      </c>
      <c r="L1861" s="6">
        <f t="shared" si="521"/>
        <v>310.42000000000007</v>
      </c>
      <c r="M1861" s="6">
        <f t="shared" si="522"/>
        <v>10921.03</v>
      </c>
      <c r="N1861" s="5">
        <f t="shared" si="523"/>
        <v>153.02223841651252</v>
      </c>
      <c r="O1861" s="6">
        <f t="shared" si="524"/>
        <v>390.02000000000044</v>
      </c>
      <c r="P1861" s="6">
        <f t="shared" si="525"/>
        <v>306.04447683302504</v>
      </c>
      <c r="Q1861" s="6">
        <f t="shared" si="526"/>
        <v>0.15158910538351772</v>
      </c>
      <c r="R1861" s="9">
        <f t="shared" si="527"/>
        <v>0.26009291467602391</v>
      </c>
      <c r="S1861" s="9">
        <f t="shared" si="528"/>
        <v>79.600000000000364</v>
      </c>
      <c r="T1861">
        <f t="shared" si="529"/>
        <v>390.02000000000044</v>
      </c>
      <c r="U1861" s="9">
        <f t="shared" si="530"/>
        <v>1.2743899319339511</v>
      </c>
      <c r="V1861" s="9">
        <f t="shared" si="531"/>
        <v>2.8805617050262264</v>
      </c>
      <c r="W1861" s="9">
        <f t="shared" si="532"/>
        <v>440.78999999999905</v>
      </c>
      <c r="X1861">
        <f t="shared" si="533"/>
        <v>10921.03</v>
      </c>
      <c r="Y1861" s="9">
        <f t="shared" si="534"/>
        <v>71.368907637293589</v>
      </c>
      <c r="Z1861" s="10">
        <f t="shared" si="535"/>
        <v>0.37600265956506213</v>
      </c>
      <c r="AA1861">
        <f t="shared" si="536"/>
        <v>310.42000000000007</v>
      </c>
    </row>
    <row r="1862" spans="1:27">
      <c r="A1862" s="1">
        <f t="shared" si="519"/>
        <v>13001002</v>
      </c>
      <c r="B1862" s="1">
        <v>2</v>
      </c>
      <c r="C1862" s="1">
        <v>1</v>
      </c>
      <c r="D1862" s="2">
        <v>13</v>
      </c>
      <c r="E1862" s="5">
        <v>160.53</v>
      </c>
      <c r="F1862" s="5">
        <v>136.84</v>
      </c>
      <c r="G1862" s="5">
        <v>53.01</v>
      </c>
      <c r="H1862" s="5">
        <v>206.3</v>
      </c>
      <c r="I1862" s="5">
        <v>118.41</v>
      </c>
      <c r="J1862" s="5">
        <v>52.97</v>
      </c>
      <c r="K1862" s="6">
        <f t="shared" si="520"/>
        <v>183.41500000000002</v>
      </c>
      <c r="L1862" s="6">
        <f t="shared" si="521"/>
        <v>-45.77000000000001</v>
      </c>
      <c r="M1862" s="6">
        <f t="shared" si="522"/>
        <v>127.625</v>
      </c>
      <c r="N1862" s="5">
        <f t="shared" si="523"/>
        <v>37.469591003906082</v>
      </c>
      <c r="O1862" s="6">
        <f t="shared" si="524"/>
        <v>18.430000000000007</v>
      </c>
      <c r="P1862" s="6">
        <f t="shared" si="525"/>
        <v>74.939182007812164</v>
      </c>
      <c r="Q1862" s="6">
        <f t="shared" si="526"/>
        <v>7.5485929990325347E-4</v>
      </c>
      <c r="R1862" s="9">
        <f t="shared" si="527"/>
        <v>0.85669469935376896</v>
      </c>
      <c r="S1862" s="9">
        <f t="shared" si="528"/>
        <v>64.200000000000017</v>
      </c>
      <c r="T1862">
        <f t="shared" si="529"/>
        <v>18.430000000000007</v>
      </c>
      <c r="U1862" s="9">
        <f t="shared" si="530"/>
        <v>0.24593276182383123</v>
      </c>
      <c r="V1862" s="9">
        <f t="shared" si="531"/>
        <v>1.4889407251385289</v>
      </c>
      <c r="W1862" s="9">
        <f t="shared" si="532"/>
        <v>55.79000000000002</v>
      </c>
      <c r="X1862">
        <f t="shared" si="533"/>
        <v>127.625</v>
      </c>
      <c r="Y1862" s="9">
        <f t="shared" si="534"/>
        <v>3.4060953584119855</v>
      </c>
      <c r="Z1862" s="10">
        <f t="shared" si="535"/>
        <v>0.37606249480638188</v>
      </c>
      <c r="AA1862">
        <f t="shared" si="536"/>
        <v>45.77000000000001</v>
      </c>
    </row>
    <row r="1863" spans="1:27">
      <c r="A1863" s="1">
        <f t="shared" si="519"/>
        <v>1013995</v>
      </c>
      <c r="B1863" s="1">
        <v>-5</v>
      </c>
      <c r="C1863" s="1">
        <v>14</v>
      </c>
      <c r="D1863" s="2">
        <v>1</v>
      </c>
      <c r="E1863" s="5">
        <v>7781.07</v>
      </c>
      <c r="F1863" s="5">
        <v>6957.67</v>
      </c>
      <c r="G1863" s="5">
        <v>178.98</v>
      </c>
      <c r="H1863" s="5">
        <v>8197.15</v>
      </c>
      <c r="I1863" s="5">
        <v>7515.79</v>
      </c>
      <c r="J1863" s="5">
        <v>158.35</v>
      </c>
      <c r="K1863" s="6">
        <f t="shared" si="520"/>
        <v>7989.11</v>
      </c>
      <c r="L1863" s="6">
        <f t="shared" si="521"/>
        <v>-416.07999999999993</v>
      </c>
      <c r="M1863" s="6">
        <f t="shared" si="522"/>
        <v>7236.73</v>
      </c>
      <c r="N1863" s="5">
        <f t="shared" si="523"/>
        <v>119.48698977294558</v>
      </c>
      <c r="O1863" s="6">
        <f t="shared" si="524"/>
        <v>-558.11999999999989</v>
      </c>
      <c r="P1863" s="6">
        <f t="shared" si="525"/>
        <v>238.97397954589115</v>
      </c>
      <c r="Q1863" s="6">
        <f t="shared" si="526"/>
        <v>0.12185769605489404</v>
      </c>
      <c r="R1863" s="9">
        <f t="shared" si="527"/>
        <v>0.59437433426815178</v>
      </c>
      <c r="S1863" s="9">
        <f t="shared" si="528"/>
        <v>142.03999999999996</v>
      </c>
      <c r="T1863">
        <f t="shared" si="529"/>
        <v>558.11999999999989</v>
      </c>
      <c r="U1863" s="9">
        <f t="shared" si="530"/>
        <v>2.3354843948306172</v>
      </c>
      <c r="V1863" s="9">
        <f t="shared" si="531"/>
        <v>6.2967524868582396</v>
      </c>
      <c r="W1863" s="9">
        <f t="shared" si="532"/>
        <v>752.38000000000011</v>
      </c>
      <c r="X1863">
        <f t="shared" si="533"/>
        <v>7236.73</v>
      </c>
      <c r="Y1863" s="9">
        <f t="shared" si="534"/>
        <v>60.565003886628588</v>
      </c>
      <c r="Z1863" s="10">
        <f t="shared" si="535"/>
        <v>0.37614093103516399</v>
      </c>
      <c r="AA1863">
        <f t="shared" si="536"/>
        <v>416.07999999999993</v>
      </c>
    </row>
    <row r="1864" spans="1:27">
      <c r="A1864" s="1">
        <f t="shared" si="519"/>
        <v>6018000</v>
      </c>
      <c r="B1864" s="1">
        <v>0</v>
      </c>
      <c r="C1864" s="1">
        <v>18</v>
      </c>
      <c r="D1864" s="2">
        <v>6</v>
      </c>
      <c r="E1864" s="5">
        <v>164.75</v>
      </c>
      <c r="F1864" s="5">
        <v>202.54</v>
      </c>
      <c r="G1864" s="5">
        <v>77.67</v>
      </c>
      <c r="H1864" s="5">
        <v>182.62</v>
      </c>
      <c r="I1864" s="5">
        <v>245.48</v>
      </c>
      <c r="J1864" s="5">
        <v>59.5</v>
      </c>
      <c r="K1864" s="6">
        <f t="shared" si="520"/>
        <v>173.685</v>
      </c>
      <c r="L1864" s="6">
        <f t="shared" si="521"/>
        <v>-17.870000000000005</v>
      </c>
      <c r="M1864" s="6">
        <f t="shared" si="522"/>
        <v>224.01</v>
      </c>
      <c r="N1864" s="5">
        <f t="shared" si="523"/>
        <v>48.920545019449648</v>
      </c>
      <c r="O1864" s="6">
        <f t="shared" si="524"/>
        <v>-42.94</v>
      </c>
      <c r="P1864" s="6">
        <f t="shared" si="525"/>
        <v>97.841090038899296</v>
      </c>
      <c r="Q1864" s="6">
        <f t="shared" si="526"/>
        <v>0.26035834423853421</v>
      </c>
      <c r="R1864" s="9">
        <f t="shared" si="527"/>
        <v>0.25623181415939617</v>
      </c>
      <c r="S1864" s="9">
        <f t="shared" si="528"/>
        <v>25.069999999999993</v>
      </c>
      <c r="T1864">
        <f t="shared" si="529"/>
        <v>42.94</v>
      </c>
      <c r="U1864" s="9">
        <f t="shared" si="530"/>
        <v>0.43887491424030611</v>
      </c>
      <c r="V1864" s="9">
        <f t="shared" si="531"/>
        <v>1.0287088988888404</v>
      </c>
      <c r="W1864" s="9">
        <f t="shared" si="532"/>
        <v>50.324999999999989</v>
      </c>
      <c r="X1864">
        <f t="shared" si="533"/>
        <v>224.01</v>
      </c>
      <c r="Y1864" s="9">
        <f t="shared" si="534"/>
        <v>4.5790577335338138</v>
      </c>
      <c r="Z1864" s="10">
        <f t="shared" si="535"/>
        <v>0.37618612414601366</v>
      </c>
      <c r="AA1864">
        <f t="shared" si="536"/>
        <v>17.870000000000005</v>
      </c>
    </row>
    <row r="1865" spans="1:27">
      <c r="A1865" s="1">
        <f t="shared" si="519"/>
        <v>10010997</v>
      </c>
      <c r="B1865" s="1">
        <v>-3</v>
      </c>
      <c r="C1865" s="1">
        <v>11</v>
      </c>
      <c r="D1865" s="2">
        <v>10</v>
      </c>
      <c r="E1865" s="5">
        <v>315.11</v>
      </c>
      <c r="F1865" s="5">
        <v>514.36</v>
      </c>
      <c r="G1865" s="5">
        <v>95.07</v>
      </c>
      <c r="H1865" s="5">
        <v>306.13</v>
      </c>
      <c r="I1865" s="5">
        <v>417.06</v>
      </c>
      <c r="J1865" s="5">
        <v>78.06</v>
      </c>
      <c r="K1865" s="6">
        <f t="shared" si="520"/>
        <v>310.62</v>
      </c>
      <c r="L1865" s="6">
        <f t="shared" si="521"/>
        <v>8.9800000000000182</v>
      </c>
      <c r="M1865" s="6">
        <f t="shared" si="522"/>
        <v>465.71000000000004</v>
      </c>
      <c r="N1865" s="5">
        <f t="shared" si="523"/>
        <v>61.505423541343085</v>
      </c>
      <c r="O1865" s="6">
        <f t="shared" si="524"/>
        <v>97.300000000000011</v>
      </c>
      <c r="P1865" s="6">
        <f t="shared" si="525"/>
        <v>123.01084708268617</v>
      </c>
      <c r="Q1865" s="6">
        <f t="shared" si="526"/>
        <v>0.19462105583399469</v>
      </c>
      <c r="R1865" s="9">
        <f t="shared" si="527"/>
        <v>0.71798546302695176</v>
      </c>
      <c r="S1865" s="9">
        <f t="shared" si="528"/>
        <v>88.32</v>
      </c>
      <c r="T1865">
        <f t="shared" si="529"/>
        <v>97.300000000000011</v>
      </c>
      <c r="U1865" s="9">
        <f t="shared" si="530"/>
        <v>0.79098715525953833</v>
      </c>
      <c r="V1865" s="9">
        <f t="shared" si="531"/>
        <v>2.5215662468489581</v>
      </c>
      <c r="W1865" s="9">
        <f t="shared" si="532"/>
        <v>155.09000000000003</v>
      </c>
      <c r="X1865">
        <f t="shared" si="533"/>
        <v>465.71000000000004</v>
      </c>
      <c r="Y1865" s="9">
        <f t="shared" si="534"/>
        <v>7.5718525812110906</v>
      </c>
      <c r="Z1865" s="10">
        <f t="shared" si="535"/>
        <v>0.37623795661788301</v>
      </c>
      <c r="AA1865">
        <f t="shared" si="536"/>
        <v>8.9800000000000182</v>
      </c>
    </row>
    <row r="1866" spans="1:27">
      <c r="A1866" s="1">
        <f t="shared" si="519"/>
        <v>2018998</v>
      </c>
      <c r="B1866" s="1">
        <v>-2</v>
      </c>
      <c r="C1866" s="1">
        <v>19</v>
      </c>
      <c r="D1866" s="2">
        <v>2</v>
      </c>
      <c r="E1866" s="5">
        <v>1828.27</v>
      </c>
      <c r="F1866" s="5">
        <v>1499.06</v>
      </c>
      <c r="G1866" s="5">
        <v>123.5</v>
      </c>
      <c r="H1866" s="5">
        <v>1817.83</v>
      </c>
      <c r="I1866" s="5">
        <v>1566.38</v>
      </c>
      <c r="J1866" s="5">
        <v>88.17</v>
      </c>
      <c r="K1866" s="6">
        <f t="shared" si="520"/>
        <v>1823.05</v>
      </c>
      <c r="L1866" s="6">
        <f t="shared" si="521"/>
        <v>10.440000000000055</v>
      </c>
      <c r="M1866" s="6">
        <f t="shared" si="522"/>
        <v>1532.72</v>
      </c>
      <c r="N1866" s="5">
        <f t="shared" si="523"/>
        <v>75.871929756662965</v>
      </c>
      <c r="O1866" s="6">
        <f t="shared" si="524"/>
        <v>-67.320000000000164</v>
      </c>
      <c r="P1866" s="6">
        <f t="shared" si="525"/>
        <v>151.74385951332593</v>
      </c>
      <c r="Q1866" s="6">
        <f t="shared" si="526"/>
        <v>0.32477358214776819</v>
      </c>
      <c r="R1866" s="9">
        <f t="shared" si="527"/>
        <v>0.51244248201800513</v>
      </c>
      <c r="S1866" s="9">
        <f t="shared" si="528"/>
        <v>77.760000000000218</v>
      </c>
      <c r="T1866">
        <f t="shared" si="529"/>
        <v>67.320000000000164</v>
      </c>
      <c r="U1866" s="9">
        <f t="shared" si="530"/>
        <v>0.44364233396929131</v>
      </c>
      <c r="V1866" s="9">
        <f t="shared" si="531"/>
        <v>3.8265798817975045</v>
      </c>
      <c r="W1866" s="9">
        <f t="shared" si="532"/>
        <v>290.32999999999993</v>
      </c>
      <c r="X1866">
        <f t="shared" si="533"/>
        <v>1532.72</v>
      </c>
      <c r="Y1866" s="9">
        <f t="shared" si="534"/>
        <v>20.201410520541014</v>
      </c>
      <c r="Z1866" s="10">
        <f t="shared" si="535"/>
        <v>0.3763416001453998</v>
      </c>
      <c r="AA1866">
        <f t="shared" si="536"/>
        <v>10.440000000000055</v>
      </c>
    </row>
    <row r="1867" spans="1:27">
      <c r="A1867" s="1">
        <f t="shared" si="519"/>
        <v>6017002</v>
      </c>
      <c r="B1867" s="1">
        <v>2</v>
      </c>
      <c r="C1867" s="1">
        <v>17</v>
      </c>
      <c r="D1867" s="2">
        <v>6</v>
      </c>
      <c r="E1867" s="5">
        <v>1495.12</v>
      </c>
      <c r="F1867" s="5">
        <v>1583.51</v>
      </c>
      <c r="G1867" s="5">
        <v>162.53</v>
      </c>
      <c r="H1867" s="5">
        <v>1507.63</v>
      </c>
      <c r="I1867" s="5">
        <v>1424.59</v>
      </c>
      <c r="J1867" s="5">
        <v>119.04</v>
      </c>
      <c r="K1867" s="6">
        <f t="shared" si="520"/>
        <v>1501.375</v>
      </c>
      <c r="L1867" s="6">
        <f t="shared" si="521"/>
        <v>-12.510000000000218</v>
      </c>
      <c r="M1867" s="6">
        <f t="shared" si="522"/>
        <v>1504.05</v>
      </c>
      <c r="N1867" s="5">
        <f t="shared" si="523"/>
        <v>100.73048508271962</v>
      </c>
      <c r="O1867" s="6">
        <f t="shared" si="524"/>
        <v>158.92000000000007</v>
      </c>
      <c r="P1867" s="6">
        <f t="shared" si="525"/>
        <v>201.46097016543925</v>
      </c>
      <c r="Q1867" s="6">
        <f t="shared" si="526"/>
        <v>0.3017129467053995</v>
      </c>
      <c r="R1867" s="9">
        <f t="shared" si="527"/>
        <v>0.85093405367413055</v>
      </c>
      <c r="S1867" s="9">
        <f t="shared" si="528"/>
        <v>171.43000000000029</v>
      </c>
      <c r="T1867">
        <f t="shared" si="529"/>
        <v>158.92000000000007</v>
      </c>
      <c r="U1867" s="9">
        <f t="shared" si="530"/>
        <v>0.78883765857721899</v>
      </c>
      <c r="V1867" s="9">
        <f t="shared" si="531"/>
        <v>2.6556012291643897E-2</v>
      </c>
      <c r="W1867" s="9">
        <f t="shared" si="532"/>
        <v>2.6749999999999545</v>
      </c>
      <c r="X1867">
        <f t="shared" si="533"/>
        <v>1504.05</v>
      </c>
      <c r="Y1867" s="9">
        <f t="shared" si="534"/>
        <v>14.931428144765489</v>
      </c>
      <c r="Z1867" s="10">
        <f t="shared" si="535"/>
        <v>0.37637348471963328</v>
      </c>
      <c r="AA1867">
        <f t="shared" si="536"/>
        <v>12.510000000000218</v>
      </c>
    </row>
    <row r="1868" spans="1:27">
      <c r="A1868" s="1">
        <f t="shared" si="519"/>
        <v>6015997</v>
      </c>
      <c r="B1868" s="1">
        <v>-3</v>
      </c>
      <c r="C1868" s="1">
        <v>16</v>
      </c>
      <c r="D1868" s="2">
        <v>6</v>
      </c>
      <c r="E1868" s="5">
        <v>2034.51</v>
      </c>
      <c r="F1868" s="5">
        <v>2335.39</v>
      </c>
      <c r="G1868" s="5">
        <v>164.48</v>
      </c>
      <c r="H1868" s="5">
        <v>2054</v>
      </c>
      <c r="I1868" s="5">
        <v>2300.54</v>
      </c>
      <c r="J1868" s="5">
        <v>136.61000000000001</v>
      </c>
      <c r="K1868" s="6">
        <f t="shared" si="520"/>
        <v>2044.2550000000001</v>
      </c>
      <c r="L1868" s="6">
        <f t="shared" si="521"/>
        <v>-19.490000000000009</v>
      </c>
      <c r="M1868" s="6">
        <f t="shared" si="522"/>
        <v>2317.9650000000001</v>
      </c>
      <c r="N1868" s="5">
        <f t="shared" si="523"/>
        <v>106.90645735875826</v>
      </c>
      <c r="O1868" s="6">
        <f t="shared" si="524"/>
        <v>34.849999999999909</v>
      </c>
      <c r="P1868" s="6">
        <f t="shared" si="525"/>
        <v>213.81291471751652</v>
      </c>
      <c r="Q1868" s="6">
        <f t="shared" si="526"/>
        <v>0.18355466758465369</v>
      </c>
      <c r="R1868" s="9">
        <f t="shared" si="527"/>
        <v>0.25414741701544252</v>
      </c>
      <c r="S1868" s="9">
        <f t="shared" si="528"/>
        <v>54.339999999999918</v>
      </c>
      <c r="T1868">
        <f t="shared" si="529"/>
        <v>34.849999999999909</v>
      </c>
      <c r="U1868" s="9">
        <f t="shared" si="530"/>
        <v>0.16299296067331914</v>
      </c>
      <c r="V1868" s="9">
        <f t="shared" si="531"/>
        <v>2.5602756537098594</v>
      </c>
      <c r="W1868" s="9">
        <f t="shared" si="532"/>
        <v>273.71000000000004</v>
      </c>
      <c r="X1868">
        <f t="shared" si="533"/>
        <v>2317.9650000000001</v>
      </c>
      <c r="Y1868" s="9">
        <f t="shared" si="534"/>
        <v>21.682179517195479</v>
      </c>
      <c r="Z1868" s="10">
        <f t="shared" si="535"/>
        <v>0.37674659918836689</v>
      </c>
      <c r="AA1868">
        <f t="shared" si="536"/>
        <v>19.490000000000009</v>
      </c>
    </row>
    <row r="1869" spans="1:27">
      <c r="A1869" s="1">
        <f t="shared" si="519"/>
        <v>13005999</v>
      </c>
      <c r="B1869" s="1">
        <v>-1</v>
      </c>
      <c r="C1869" s="1">
        <v>6</v>
      </c>
      <c r="D1869" s="2">
        <v>13</v>
      </c>
      <c r="E1869" s="5">
        <v>1294.9000000000001</v>
      </c>
      <c r="F1869" s="5">
        <v>1440.12</v>
      </c>
      <c r="G1869" s="5">
        <v>92.8</v>
      </c>
      <c r="H1869" s="5">
        <v>1250.32</v>
      </c>
      <c r="I1869" s="5">
        <v>1377.75</v>
      </c>
      <c r="J1869" s="5">
        <v>80.489999999999995</v>
      </c>
      <c r="K1869" s="6">
        <f t="shared" si="520"/>
        <v>1272.6100000000001</v>
      </c>
      <c r="L1869" s="6">
        <f t="shared" si="521"/>
        <v>44.580000000000155</v>
      </c>
      <c r="M1869" s="6">
        <f t="shared" si="522"/>
        <v>1408.9349999999999</v>
      </c>
      <c r="N1869" s="5">
        <f t="shared" si="523"/>
        <v>61.421657621721671</v>
      </c>
      <c r="O1869" s="6">
        <f t="shared" si="524"/>
        <v>62.369999999999891</v>
      </c>
      <c r="P1869" s="6">
        <f t="shared" si="525"/>
        <v>122.84331524344334</v>
      </c>
      <c r="Q1869" s="6">
        <f t="shared" si="526"/>
        <v>0.14136063835371285</v>
      </c>
      <c r="R1869" s="9">
        <f t="shared" si="527"/>
        <v>0.14481862496746042</v>
      </c>
      <c r="S1869" s="9">
        <f t="shared" si="528"/>
        <v>17.789999999999736</v>
      </c>
      <c r="T1869">
        <f t="shared" si="529"/>
        <v>62.369999999999891</v>
      </c>
      <c r="U1869" s="9">
        <f t="shared" si="530"/>
        <v>0.50771993475101884</v>
      </c>
      <c r="V1869" s="9">
        <f t="shared" si="531"/>
        <v>2.2194939908588318</v>
      </c>
      <c r="W1869" s="9">
        <f t="shared" si="532"/>
        <v>136.32499999999982</v>
      </c>
      <c r="X1869">
        <f t="shared" si="533"/>
        <v>1408.9349999999999</v>
      </c>
      <c r="Y1869" s="9">
        <f t="shared" si="534"/>
        <v>22.938732925073847</v>
      </c>
      <c r="Z1869" s="10">
        <f t="shared" si="535"/>
        <v>0.3767572162547122</v>
      </c>
      <c r="AA1869">
        <f t="shared" si="536"/>
        <v>44.580000000000155</v>
      </c>
    </row>
    <row r="1870" spans="1:27">
      <c r="A1870" s="1">
        <f t="shared" si="519"/>
        <v>1020000</v>
      </c>
      <c r="B1870" s="1">
        <v>0</v>
      </c>
      <c r="C1870" s="1">
        <v>20</v>
      </c>
      <c r="D1870" s="2">
        <v>1</v>
      </c>
      <c r="E1870" s="5">
        <v>2258.5500000000002</v>
      </c>
      <c r="F1870" s="5">
        <v>2539.89</v>
      </c>
      <c r="G1870" s="5">
        <v>130.11000000000001</v>
      </c>
      <c r="H1870" s="5">
        <v>2225.25</v>
      </c>
      <c r="I1870" s="5">
        <v>2243.4299999999998</v>
      </c>
      <c r="J1870" s="5">
        <v>88.61</v>
      </c>
      <c r="K1870" s="6">
        <f t="shared" si="520"/>
        <v>2241.9</v>
      </c>
      <c r="L1870" s="6">
        <f t="shared" si="521"/>
        <v>33.300000000000182</v>
      </c>
      <c r="M1870" s="6">
        <f t="shared" si="522"/>
        <v>2391.66</v>
      </c>
      <c r="N1870" s="5">
        <f t="shared" si="523"/>
        <v>78.708868941180967</v>
      </c>
      <c r="O1870" s="6">
        <f t="shared" si="524"/>
        <v>296.46000000000004</v>
      </c>
      <c r="P1870" s="6">
        <f t="shared" si="525"/>
        <v>157.41773788236193</v>
      </c>
      <c r="Q1870" s="6">
        <f t="shared" si="526"/>
        <v>0.36629354002274106</v>
      </c>
      <c r="R1870" s="9">
        <f t="shared" si="527"/>
        <v>1.6717302861807033</v>
      </c>
      <c r="S1870" s="9">
        <f t="shared" si="528"/>
        <v>263.15999999999985</v>
      </c>
      <c r="T1870">
        <f t="shared" si="529"/>
        <v>296.46000000000004</v>
      </c>
      <c r="U1870" s="9">
        <f t="shared" si="530"/>
        <v>1.883269344281546</v>
      </c>
      <c r="V1870" s="9">
        <f t="shared" si="531"/>
        <v>1.902708068539458</v>
      </c>
      <c r="W1870" s="9">
        <f t="shared" si="532"/>
        <v>149.75999999999976</v>
      </c>
      <c r="X1870">
        <f t="shared" si="533"/>
        <v>2391.66</v>
      </c>
      <c r="Y1870" s="9">
        <f t="shared" si="534"/>
        <v>30.386156378225738</v>
      </c>
      <c r="Z1870" s="10">
        <f t="shared" si="535"/>
        <v>0.37676783302187566</v>
      </c>
      <c r="AA1870">
        <f t="shared" si="536"/>
        <v>33.300000000000182</v>
      </c>
    </row>
    <row r="1871" spans="1:27">
      <c r="A1871" s="1">
        <f t="shared" si="519"/>
        <v>10007004</v>
      </c>
      <c r="B1871" s="1">
        <v>4</v>
      </c>
      <c r="C1871" s="1">
        <v>7</v>
      </c>
      <c r="D1871" s="2">
        <v>10</v>
      </c>
      <c r="E1871" s="5">
        <v>7459.3</v>
      </c>
      <c r="F1871" s="5">
        <v>7396.2</v>
      </c>
      <c r="G1871" s="5">
        <v>180.65</v>
      </c>
      <c r="H1871" s="5">
        <v>7409.22</v>
      </c>
      <c r="I1871" s="5">
        <v>7276.04</v>
      </c>
      <c r="J1871" s="5">
        <v>156.12</v>
      </c>
      <c r="K1871" s="6">
        <f t="shared" si="520"/>
        <v>7434.26</v>
      </c>
      <c r="L1871" s="6">
        <f t="shared" si="521"/>
        <v>50.079999999999927</v>
      </c>
      <c r="M1871" s="6">
        <f t="shared" si="522"/>
        <v>7336.12</v>
      </c>
      <c r="N1871" s="5">
        <f t="shared" si="523"/>
        <v>119.38161175407208</v>
      </c>
      <c r="O1871" s="6">
        <f t="shared" si="524"/>
        <v>120.15999999999985</v>
      </c>
      <c r="P1871" s="6">
        <f t="shared" si="525"/>
        <v>238.76322350814416</v>
      </c>
      <c r="Q1871" s="6">
        <f t="shared" si="526"/>
        <v>0.14490923972648415</v>
      </c>
      <c r="R1871" s="9">
        <f t="shared" si="527"/>
        <v>0.29351253920229264</v>
      </c>
      <c r="S1871" s="9">
        <f t="shared" si="528"/>
        <v>70.079999999999927</v>
      </c>
      <c r="T1871">
        <f t="shared" si="529"/>
        <v>120.15999999999985</v>
      </c>
      <c r="U1871" s="9">
        <f t="shared" si="530"/>
        <v>0.50326008434000402</v>
      </c>
      <c r="V1871" s="9">
        <f t="shared" si="531"/>
        <v>0.82206965174980384</v>
      </c>
      <c r="W1871" s="9">
        <f t="shared" si="532"/>
        <v>98.140000000000327</v>
      </c>
      <c r="X1871">
        <f t="shared" si="533"/>
        <v>7336.12</v>
      </c>
      <c r="Y1871" s="9">
        <f t="shared" si="534"/>
        <v>61.451004825705631</v>
      </c>
      <c r="Z1871" s="10">
        <f t="shared" si="535"/>
        <v>0.37686204372422544</v>
      </c>
      <c r="AA1871">
        <f t="shared" si="536"/>
        <v>50.079999999999927</v>
      </c>
    </row>
    <row r="1872" spans="1:27">
      <c r="A1872" s="1">
        <f t="shared" si="519"/>
        <v>4012995</v>
      </c>
      <c r="B1872" s="1">
        <v>-5</v>
      </c>
      <c r="C1872" s="1">
        <v>13</v>
      </c>
      <c r="D1872" s="2">
        <v>4</v>
      </c>
      <c r="E1872" s="5">
        <v>3705.01</v>
      </c>
      <c r="F1872" s="5">
        <v>4031.53</v>
      </c>
      <c r="G1872" s="5">
        <v>156.12</v>
      </c>
      <c r="H1872" s="5">
        <v>3655.89</v>
      </c>
      <c r="I1872" s="5">
        <v>3805.15</v>
      </c>
      <c r="J1872" s="5">
        <v>131.03</v>
      </c>
      <c r="K1872" s="6">
        <f t="shared" si="520"/>
        <v>3680.45</v>
      </c>
      <c r="L1872" s="6">
        <f t="shared" si="521"/>
        <v>49.120000000000346</v>
      </c>
      <c r="M1872" s="6">
        <f t="shared" si="522"/>
        <v>3918.34</v>
      </c>
      <c r="N1872" s="5">
        <f t="shared" si="523"/>
        <v>101.90966011620293</v>
      </c>
      <c r="O1872" s="6">
        <f t="shared" si="524"/>
        <v>226.38000000000011</v>
      </c>
      <c r="P1872" s="6">
        <f t="shared" si="525"/>
        <v>203.81932023240586</v>
      </c>
      <c r="Q1872" s="6">
        <f t="shared" si="526"/>
        <v>0.17342782769741297</v>
      </c>
      <c r="R1872" s="9">
        <f t="shared" si="527"/>
        <v>0.86969184176396175</v>
      </c>
      <c r="S1872" s="9">
        <f t="shared" si="528"/>
        <v>177.25999999999976</v>
      </c>
      <c r="T1872">
        <f t="shared" si="529"/>
        <v>226.38000000000011</v>
      </c>
      <c r="U1872" s="9">
        <f t="shared" si="530"/>
        <v>1.110689603624766</v>
      </c>
      <c r="V1872" s="9">
        <f t="shared" si="531"/>
        <v>2.3343223765906513</v>
      </c>
      <c r="W1872" s="9">
        <f t="shared" si="532"/>
        <v>237.89000000000033</v>
      </c>
      <c r="X1872">
        <f t="shared" si="533"/>
        <v>3918.34</v>
      </c>
      <c r="Y1872" s="9">
        <f t="shared" si="534"/>
        <v>38.449151881500697</v>
      </c>
      <c r="Z1872" s="10">
        <f t="shared" si="535"/>
        <v>0.37687000411282401</v>
      </c>
      <c r="AA1872">
        <f t="shared" si="536"/>
        <v>49.120000000000346</v>
      </c>
    </row>
    <row r="1873" spans="1:27">
      <c r="A1873" s="1">
        <f t="shared" si="519"/>
        <v>9005995</v>
      </c>
      <c r="B1873" s="1">
        <v>-5</v>
      </c>
      <c r="C1873" s="1">
        <v>6</v>
      </c>
      <c r="D1873" s="2">
        <v>9</v>
      </c>
      <c r="E1873" s="5">
        <v>14027.95</v>
      </c>
      <c r="F1873" s="5">
        <v>14235.1</v>
      </c>
      <c r="G1873" s="5">
        <v>196.82</v>
      </c>
      <c r="H1873" s="5">
        <v>14042.49</v>
      </c>
      <c r="I1873" s="5">
        <v>13998.97</v>
      </c>
      <c r="J1873" s="5">
        <v>179.82</v>
      </c>
      <c r="K1873" s="6">
        <f t="shared" si="520"/>
        <v>14035.220000000001</v>
      </c>
      <c r="L1873" s="6">
        <f t="shared" si="521"/>
        <v>-14.539999999999054</v>
      </c>
      <c r="M1873" s="6">
        <f t="shared" si="522"/>
        <v>14117.035</v>
      </c>
      <c r="N1873" s="5">
        <f t="shared" si="523"/>
        <v>133.29792271449693</v>
      </c>
      <c r="O1873" s="6">
        <f t="shared" si="524"/>
        <v>236.13000000000102</v>
      </c>
      <c r="P1873" s="6">
        <f t="shared" si="525"/>
        <v>266.59584542899387</v>
      </c>
      <c r="Q1873" s="6">
        <f t="shared" si="526"/>
        <v>9.0088344906485984E-2</v>
      </c>
      <c r="R1873" s="9">
        <f t="shared" si="527"/>
        <v>0.94026221450163017</v>
      </c>
      <c r="S1873" s="9">
        <f t="shared" si="528"/>
        <v>250.67000000000007</v>
      </c>
      <c r="T1873">
        <f t="shared" si="529"/>
        <v>236.13000000000102</v>
      </c>
      <c r="U1873" s="9">
        <f t="shared" si="530"/>
        <v>0.88572272992488466</v>
      </c>
      <c r="V1873" s="9">
        <f t="shared" si="531"/>
        <v>0.61377550627876987</v>
      </c>
      <c r="W1873" s="9">
        <f t="shared" si="532"/>
        <v>81.81499999999869</v>
      </c>
      <c r="X1873">
        <f t="shared" si="533"/>
        <v>14117.035</v>
      </c>
      <c r="Y1873" s="9">
        <f t="shared" si="534"/>
        <v>105.90588894799551</v>
      </c>
      <c r="Z1873" s="10">
        <f t="shared" si="535"/>
        <v>0.37688459772190214</v>
      </c>
      <c r="AA1873">
        <f t="shared" si="536"/>
        <v>14.539999999999054</v>
      </c>
    </row>
    <row r="1874" spans="1:27">
      <c r="A1874" s="1">
        <f t="shared" ref="A1874:A1937" si="537">1000000*D1874+ABS(1000*C1874)+B1874</f>
        <v>4018999</v>
      </c>
      <c r="B1874" s="1">
        <v>-1</v>
      </c>
      <c r="C1874" s="1">
        <v>19</v>
      </c>
      <c r="D1874" s="2">
        <v>4</v>
      </c>
      <c r="E1874" s="5">
        <v>543.33000000000004</v>
      </c>
      <c r="F1874" s="5">
        <v>674.4</v>
      </c>
      <c r="G1874" s="5">
        <v>78.760000000000005</v>
      </c>
      <c r="H1874" s="5">
        <v>576.87</v>
      </c>
      <c r="I1874" s="5">
        <v>684.42</v>
      </c>
      <c r="J1874" s="5">
        <v>71.930000000000007</v>
      </c>
      <c r="K1874" s="6">
        <f t="shared" ref="K1874:K1937" si="538" xml:space="preserve"> 0.5*(E1874+H1874)</f>
        <v>560.1</v>
      </c>
      <c r="L1874" s="6">
        <f t="shared" ref="L1874:L1937" si="539">E1874-H1874</f>
        <v>-33.539999999999964</v>
      </c>
      <c r="M1874" s="6">
        <f t="shared" ref="M1874:M1937" si="540">0.5*(F1874+I1874)</f>
        <v>679.41</v>
      </c>
      <c r="N1874" s="5">
        <f t="shared" ref="N1874:N1937" si="541">0.5*P1874</f>
        <v>53.33165687469311</v>
      </c>
      <c r="O1874" s="6">
        <f t="shared" ref="O1874:O1937" si="542">F1874-I1874</f>
        <v>-10.019999999999982</v>
      </c>
      <c r="P1874" s="6">
        <f t="shared" ref="P1874:P1937" si="543">SQRT(G1874*G1874+J1874*J1874)</f>
        <v>106.66331374938622</v>
      </c>
      <c r="Q1874" s="6">
        <f t="shared" ref="Q1874:Q1937" si="544">(G1874*G1874-J1874*J1874)/(G1874*G1874+J1874*J1874)</f>
        <v>9.0463834579444374E-2</v>
      </c>
      <c r="R1874" s="9">
        <f t="shared" ref="R1874:R1937" si="545">ABS(O1874-L1874)/P1874</f>
        <v>0.22050693132656704</v>
      </c>
      <c r="S1874" s="9">
        <f t="shared" ref="S1874:S1937" si="546">ABS(O1874-L1874)</f>
        <v>23.519999999999982</v>
      </c>
      <c r="T1874">
        <f t="shared" ref="T1874:T1937" si="547">ABS(O1874)</f>
        <v>10.019999999999982</v>
      </c>
      <c r="U1874" s="9">
        <f t="shared" ref="U1874:U1937" si="548">ABS(O1874)/P1874</f>
        <v>9.3940452886573114E-2</v>
      </c>
      <c r="V1874" s="9">
        <f t="shared" ref="V1874:V1937" si="549">ABS(M1874-K1874)/N1874</f>
        <v>2.2371328211371364</v>
      </c>
      <c r="W1874" s="9">
        <f t="shared" ref="W1874:W1937" si="550">ABS(M1874-K1874)</f>
        <v>119.30999999999995</v>
      </c>
      <c r="X1874">
        <f t="shared" ref="X1874:X1937" si="551">ABS(M1874)</f>
        <v>679.41</v>
      </c>
      <c r="Y1874" s="9">
        <f t="shared" ref="Y1874:Y1937" si="552">ABS(M1874)/N1874</f>
        <v>12.739337943246856</v>
      </c>
      <c r="Z1874" s="10">
        <f t="shared" ref="Z1874:Z1937" si="553">SQRT(0.002878*B1874*B1874+0.000353*C1874*C1874+0.000754*D1874*D1874+0.000082*D1874*B1874)</f>
        <v>0.37689123099377092</v>
      </c>
      <c r="AA1874">
        <f t="shared" si="536"/>
        <v>33.539999999999964</v>
      </c>
    </row>
    <row r="1875" spans="1:27">
      <c r="A1875" s="1">
        <f t="shared" si="537"/>
        <v>11012000</v>
      </c>
      <c r="B1875" s="1">
        <v>0</v>
      </c>
      <c r="C1875" s="1">
        <v>12</v>
      </c>
      <c r="D1875" s="2">
        <v>11</v>
      </c>
      <c r="E1875" s="5">
        <v>597.07000000000005</v>
      </c>
      <c r="F1875" s="5">
        <v>835.91</v>
      </c>
      <c r="G1875" s="5">
        <v>74.44</v>
      </c>
      <c r="H1875" s="5">
        <v>618.44000000000005</v>
      </c>
      <c r="I1875" s="5">
        <v>870.71</v>
      </c>
      <c r="J1875" s="5">
        <v>68.709999999999994</v>
      </c>
      <c r="K1875" s="6">
        <f t="shared" si="538"/>
        <v>607.75500000000011</v>
      </c>
      <c r="L1875" s="6">
        <f t="shared" si="539"/>
        <v>-21.370000000000005</v>
      </c>
      <c r="M1875" s="6">
        <f t="shared" si="540"/>
        <v>853.31</v>
      </c>
      <c r="N1875" s="5">
        <f t="shared" si="541"/>
        <v>50.651697158140706</v>
      </c>
      <c r="O1875" s="6">
        <f t="shared" si="542"/>
        <v>-34.800000000000068</v>
      </c>
      <c r="P1875" s="6">
        <f t="shared" si="543"/>
        <v>101.30339431628141</v>
      </c>
      <c r="Q1875" s="6">
        <f t="shared" si="544"/>
        <v>7.9927822184911498E-2</v>
      </c>
      <c r="R1875" s="9">
        <f t="shared" si="545"/>
        <v>0.13257206326246074</v>
      </c>
      <c r="S1875" s="9">
        <f t="shared" si="546"/>
        <v>13.430000000000064</v>
      </c>
      <c r="T1875">
        <f t="shared" si="547"/>
        <v>34.800000000000068</v>
      </c>
      <c r="U1875" s="9">
        <f t="shared" si="548"/>
        <v>0.34352254665179599</v>
      </c>
      <c r="V1875" s="9">
        <f t="shared" si="549"/>
        <v>4.847912582935721</v>
      </c>
      <c r="W1875" s="9">
        <f t="shared" si="550"/>
        <v>245.55499999999984</v>
      </c>
      <c r="X1875">
        <f t="shared" si="551"/>
        <v>853.31</v>
      </c>
      <c r="Y1875" s="9">
        <f t="shared" si="552"/>
        <v>16.846622085255373</v>
      </c>
      <c r="Z1875" s="10">
        <f t="shared" si="553"/>
        <v>0.37691643636222605</v>
      </c>
      <c r="AA1875">
        <f t="shared" ref="AA1875:AA1938" si="554">ABS(L1875)</f>
        <v>21.370000000000005</v>
      </c>
    </row>
    <row r="1876" spans="1:27">
      <c r="A1876" s="1">
        <f t="shared" si="537"/>
        <v>8016001</v>
      </c>
      <c r="B1876" s="1">
        <v>1</v>
      </c>
      <c r="C1876" s="1">
        <v>16</v>
      </c>
      <c r="D1876" s="2">
        <v>8</v>
      </c>
      <c r="E1876" s="5">
        <v>1458.75</v>
      </c>
      <c r="F1876" s="5">
        <v>1637.12</v>
      </c>
      <c r="G1876" s="5">
        <v>104.53</v>
      </c>
      <c r="H1876" s="5">
        <v>1428.62</v>
      </c>
      <c r="I1876" s="5">
        <v>1495.85</v>
      </c>
      <c r="J1876" s="5">
        <v>162.11000000000001</v>
      </c>
      <c r="K1876" s="6">
        <f t="shared" si="538"/>
        <v>1443.6849999999999</v>
      </c>
      <c r="L1876" s="6">
        <f t="shared" si="539"/>
        <v>30.130000000000109</v>
      </c>
      <c r="M1876" s="6">
        <f t="shared" si="540"/>
        <v>1566.4849999999999</v>
      </c>
      <c r="N1876" s="5">
        <f t="shared" si="541"/>
        <v>96.444508656532648</v>
      </c>
      <c r="O1876" s="6">
        <f t="shared" si="542"/>
        <v>141.26999999999998</v>
      </c>
      <c r="P1876" s="6">
        <f t="shared" si="543"/>
        <v>192.8890173130653</v>
      </c>
      <c r="Q1876" s="6">
        <f t="shared" si="544"/>
        <v>-0.41265010513174794</v>
      </c>
      <c r="R1876" s="9">
        <f t="shared" si="545"/>
        <v>0.57618625232361442</v>
      </c>
      <c r="S1876" s="9">
        <f t="shared" si="546"/>
        <v>111.13999999999987</v>
      </c>
      <c r="T1876">
        <f t="shared" si="547"/>
        <v>141.26999999999998</v>
      </c>
      <c r="U1876" s="9">
        <f t="shared" si="548"/>
        <v>0.73239006537481643</v>
      </c>
      <c r="V1876" s="9">
        <f t="shared" si="549"/>
        <v>1.2732710416652853</v>
      </c>
      <c r="W1876" s="9">
        <f t="shared" si="550"/>
        <v>122.79999999999995</v>
      </c>
      <c r="X1876">
        <f t="shared" si="551"/>
        <v>1566.4849999999999</v>
      </c>
      <c r="Y1876" s="9">
        <f t="shared" si="552"/>
        <v>16.242345176734894</v>
      </c>
      <c r="Z1876" s="10">
        <f t="shared" si="553"/>
        <v>0.3770384595767387</v>
      </c>
      <c r="AA1876">
        <f t="shared" si="554"/>
        <v>30.130000000000109</v>
      </c>
    </row>
    <row r="1877" spans="1:27">
      <c r="A1877" s="1">
        <f t="shared" si="537"/>
        <v>5007006</v>
      </c>
      <c r="B1877" s="1">
        <v>6</v>
      </c>
      <c r="C1877" s="1">
        <v>7</v>
      </c>
      <c r="D1877" s="2">
        <v>5</v>
      </c>
      <c r="E1877" s="5">
        <v>1432.93</v>
      </c>
      <c r="F1877" s="5">
        <v>1272.94</v>
      </c>
      <c r="G1877" s="5">
        <v>112.63</v>
      </c>
      <c r="H1877" s="5">
        <v>1269.96</v>
      </c>
      <c r="I1877" s="5">
        <v>1083.92</v>
      </c>
      <c r="J1877" s="5">
        <v>89.49</v>
      </c>
      <c r="K1877" s="6">
        <f t="shared" si="538"/>
        <v>1351.4450000000002</v>
      </c>
      <c r="L1877" s="6">
        <f t="shared" si="539"/>
        <v>162.97000000000003</v>
      </c>
      <c r="M1877" s="6">
        <f t="shared" si="540"/>
        <v>1178.43</v>
      </c>
      <c r="N1877" s="5">
        <f t="shared" si="541"/>
        <v>71.927006402324295</v>
      </c>
      <c r="O1877" s="6">
        <f t="shared" si="542"/>
        <v>189.01999999999998</v>
      </c>
      <c r="P1877" s="6">
        <f t="shared" si="543"/>
        <v>143.85401280464859</v>
      </c>
      <c r="Q1877" s="6">
        <f t="shared" si="544"/>
        <v>0.22601053436949309</v>
      </c>
      <c r="R1877" s="9">
        <f t="shared" si="545"/>
        <v>0.18108636312686968</v>
      </c>
      <c r="S1877" s="9">
        <f t="shared" si="546"/>
        <v>26.049999999999955</v>
      </c>
      <c r="T1877">
        <f t="shared" si="547"/>
        <v>189.01999999999998</v>
      </c>
      <c r="U1877" s="9">
        <f t="shared" si="548"/>
        <v>1.3139709926388086</v>
      </c>
      <c r="V1877" s="9">
        <f t="shared" si="549"/>
        <v>2.4054247306253687</v>
      </c>
      <c r="W1877" s="9">
        <f t="shared" si="550"/>
        <v>173.0150000000001</v>
      </c>
      <c r="X1877">
        <f t="shared" si="551"/>
        <v>1178.43</v>
      </c>
      <c r="Y1877" s="9">
        <f t="shared" si="552"/>
        <v>16.383693120890396</v>
      </c>
      <c r="Z1877" s="10">
        <f t="shared" si="553"/>
        <v>0.37711404110693092</v>
      </c>
      <c r="AA1877">
        <f t="shared" si="554"/>
        <v>162.97000000000003</v>
      </c>
    </row>
    <row r="1878" spans="1:27">
      <c r="A1878" s="1">
        <f t="shared" si="537"/>
        <v>3015996</v>
      </c>
      <c r="B1878" s="1">
        <v>-4</v>
      </c>
      <c r="C1878" s="1">
        <v>16</v>
      </c>
      <c r="D1878" s="2">
        <v>3</v>
      </c>
      <c r="E1878" s="5">
        <v>732.4</v>
      </c>
      <c r="F1878" s="5">
        <v>612.21</v>
      </c>
      <c r="G1878" s="5">
        <v>99.53</v>
      </c>
      <c r="H1878" s="5">
        <v>681.32</v>
      </c>
      <c r="I1878" s="5">
        <v>647.62</v>
      </c>
      <c r="J1878" s="5">
        <v>77.22</v>
      </c>
      <c r="K1878" s="6">
        <f t="shared" si="538"/>
        <v>706.86</v>
      </c>
      <c r="L1878" s="6">
        <f t="shared" si="539"/>
        <v>51.079999999999927</v>
      </c>
      <c r="M1878" s="6">
        <f t="shared" si="540"/>
        <v>629.91499999999996</v>
      </c>
      <c r="N1878" s="5">
        <f t="shared" si="541"/>
        <v>62.986405874601232</v>
      </c>
      <c r="O1878" s="6">
        <f t="shared" si="542"/>
        <v>-35.409999999999968</v>
      </c>
      <c r="P1878" s="6">
        <f t="shared" si="543"/>
        <v>125.97281174920246</v>
      </c>
      <c r="Q1878" s="6">
        <f t="shared" si="544"/>
        <v>0.24848795770041687</v>
      </c>
      <c r="R1878" s="9">
        <f t="shared" si="545"/>
        <v>0.68657672079425869</v>
      </c>
      <c r="S1878" s="9">
        <f t="shared" si="546"/>
        <v>86.489999999999895</v>
      </c>
      <c r="T1878">
        <f t="shared" si="547"/>
        <v>35.409999999999968</v>
      </c>
      <c r="U1878" s="9">
        <f t="shared" si="548"/>
        <v>0.2810924000846885</v>
      </c>
      <c r="V1878" s="9">
        <f t="shared" si="549"/>
        <v>1.2216128056772884</v>
      </c>
      <c r="W1878" s="9">
        <f t="shared" si="550"/>
        <v>76.94500000000005</v>
      </c>
      <c r="X1878">
        <f t="shared" si="551"/>
        <v>629.91499999999996</v>
      </c>
      <c r="Y1878" s="9">
        <f t="shared" si="552"/>
        <v>10.000808765848445</v>
      </c>
      <c r="Z1878" s="10">
        <f t="shared" si="553"/>
        <v>0.3771180186625932</v>
      </c>
      <c r="AA1878">
        <f t="shared" si="554"/>
        <v>51.079999999999927</v>
      </c>
    </row>
    <row r="1879" spans="1:27">
      <c r="A1879" s="1">
        <f t="shared" si="537"/>
        <v>2019002</v>
      </c>
      <c r="B1879" s="1">
        <v>2</v>
      </c>
      <c r="C1879" s="1">
        <v>19</v>
      </c>
      <c r="D1879" s="2">
        <v>2</v>
      </c>
      <c r="E1879" s="5">
        <v>5698.97</v>
      </c>
      <c r="F1879" s="5">
        <v>4910.29</v>
      </c>
      <c r="G1879" s="5">
        <v>257.74</v>
      </c>
      <c r="H1879" s="5">
        <v>5728.12</v>
      </c>
      <c r="I1879" s="5">
        <v>5159.55</v>
      </c>
      <c r="J1879" s="5">
        <v>114.32</v>
      </c>
      <c r="K1879" s="6">
        <f t="shared" si="538"/>
        <v>5713.5450000000001</v>
      </c>
      <c r="L1879" s="6">
        <f t="shared" si="539"/>
        <v>-29.149999999999636</v>
      </c>
      <c r="M1879" s="6">
        <f t="shared" si="540"/>
        <v>5034.92</v>
      </c>
      <c r="N1879" s="5">
        <f t="shared" si="541"/>
        <v>140.97780853737228</v>
      </c>
      <c r="O1879" s="6">
        <f t="shared" si="542"/>
        <v>-249.26000000000022</v>
      </c>
      <c r="P1879" s="6">
        <f t="shared" si="543"/>
        <v>281.95561707474457</v>
      </c>
      <c r="Q1879" s="6">
        <f t="shared" si="544"/>
        <v>0.6712142962355363</v>
      </c>
      <c r="R1879" s="9">
        <f t="shared" si="545"/>
        <v>0.78065477922949444</v>
      </c>
      <c r="S1879" s="9">
        <f t="shared" si="546"/>
        <v>220.11000000000058</v>
      </c>
      <c r="T1879">
        <f t="shared" si="547"/>
        <v>249.26000000000022</v>
      </c>
      <c r="U1879" s="9">
        <f t="shared" si="548"/>
        <v>0.88403984494454335</v>
      </c>
      <c r="V1879" s="9">
        <f t="shared" si="549"/>
        <v>4.813700872787372</v>
      </c>
      <c r="W1879" s="9">
        <f t="shared" si="550"/>
        <v>678.625</v>
      </c>
      <c r="X1879">
        <f t="shared" si="551"/>
        <v>5034.92</v>
      </c>
      <c r="Y1879" s="9">
        <f t="shared" si="552"/>
        <v>35.714273418183232</v>
      </c>
      <c r="Z1879" s="10">
        <f t="shared" si="553"/>
        <v>0.37721214190426056</v>
      </c>
      <c r="AA1879">
        <f t="shared" si="554"/>
        <v>29.149999999999636</v>
      </c>
    </row>
    <row r="1880" spans="1:27">
      <c r="A1880" s="1">
        <f t="shared" si="537"/>
        <v>4008994</v>
      </c>
      <c r="B1880" s="1">
        <v>-6</v>
      </c>
      <c r="C1880" s="1">
        <v>9</v>
      </c>
      <c r="D1880" s="2">
        <v>4</v>
      </c>
      <c r="E1880" s="5">
        <v>2588.5300000000002</v>
      </c>
      <c r="F1880" s="5">
        <v>2578.4899999999998</v>
      </c>
      <c r="G1880" s="5">
        <v>120.99</v>
      </c>
      <c r="H1880" s="5">
        <v>2774.54</v>
      </c>
      <c r="I1880" s="5">
        <v>2814.35</v>
      </c>
      <c r="J1880" s="5">
        <v>101.48</v>
      </c>
      <c r="K1880" s="6">
        <f t="shared" si="538"/>
        <v>2681.5349999999999</v>
      </c>
      <c r="L1880" s="6">
        <f t="shared" si="539"/>
        <v>-186.00999999999976</v>
      </c>
      <c r="M1880" s="6">
        <f t="shared" si="540"/>
        <v>2696.42</v>
      </c>
      <c r="N1880" s="5">
        <f t="shared" si="541"/>
        <v>78.956903593036117</v>
      </c>
      <c r="O1880" s="6">
        <f t="shared" si="542"/>
        <v>-235.86000000000013</v>
      </c>
      <c r="P1880" s="6">
        <f t="shared" si="543"/>
        <v>157.91380718607223</v>
      </c>
      <c r="Q1880" s="6">
        <f t="shared" si="544"/>
        <v>0.17405580646459404</v>
      </c>
      <c r="R1880" s="9">
        <f t="shared" si="545"/>
        <v>0.31567853937725249</v>
      </c>
      <c r="S1880" s="9">
        <f t="shared" si="546"/>
        <v>49.850000000000364</v>
      </c>
      <c r="T1880">
        <f t="shared" si="547"/>
        <v>235.86000000000013</v>
      </c>
      <c r="U1880" s="9">
        <f t="shared" si="548"/>
        <v>1.4935996047646594</v>
      </c>
      <c r="V1880" s="9">
        <f t="shared" si="549"/>
        <v>0.18852056403732953</v>
      </c>
      <c r="W1880" s="9">
        <f t="shared" si="550"/>
        <v>14.885000000000218</v>
      </c>
      <c r="X1880">
        <f t="shared" si="551"/>
        <v>2696.42</v>
      </c>
      <c r="Y1880" s="9">
        <f t="shared" si="552"/>
        <v>34.150528671919957</v>
      </c>
      <c r="Z1880" s="10">
        <f t="shared" si="553"/>
        <v>0.37722274586774324</v>
      </c>
      <c r="AA1880">
        <f t="shared" si="554"/>
        <v>186.00999999999976</v>
      </c>
    </row>
    <row r="1881" spans="1:27">
      <c r="A1881" s="1">
        <f t="shared" si="537"/>
        <v>1014005</v>
      </c>
      <c r="B1881" s="1">
        <v>5</v>
      </c>
      <c r="C1881" s="1">
        <v>14</v>
      </c>
      <c r="D1881" s="2">
        <v>1</v>
      </c>
      <c r="E1881" s="5">
        <v>7347</v>
      </c>
      <c r="F1881" s="5">
        <v>7431.32</v>
      </c>
      <c r="G1881" s="5">
        <v>178.7</v>
      </c>
      <c r="H1881" s="5">
        <v>6890.62</v>
      </c>
      <c r="I1881" s="5">
        <v>6835.28</v>
      </c>
      <c r="J1881" s="5">
        <v>155.56</v>
      </c>
      <c r="K1881" s="6">
        <f t="shared" si="538"/>
        <v>7118.8099999999995</v>
      </c>
      <c r="L1881" s="6">
        <f t="shared" si="539"/>
        <v>456.38000000000011</v>
      </c>
      <c r="M1881" s="6">
        <f t="shared" si="540"/>
        <v>7133.2999999999993</v>
      </c>
      <c r="N1881" s="5">
        <f t="shared" si="541"/>
        <v>118.46160095153196</v>
      </c>
      <c r="O1881" s="6">
        <f t="shared" si="542"/>
        <v>596.04</v>
      </c>
      <c r="P1881" s="6">
        <f t="shared" si="543"/>
        <v>236.92320190306393</v>
      </c>
      <c r="Q1881" s="6">
        <f t="shared" si="544"/>
        <v>0.1377947200724535</v>
      </c>
      <c r="R1881" s="9">
        <f t="shared" si="545"/>
        <v>0.58947371501901757</v>
      </c>
      <c r="S1881" s="9">
        <f t="shared" si="546"/>
        <v>139.65999999999985</v>
      </c>
      <c r="T1881">
        <f t="shared" si="547"/>
        <v>596.04</v>
      </c>
      <c r="U1881" s="9">
        <f t="shared" si="548"/>
        <v>2.5157519196615747</v>
      </c>
      <c r="V1881" s="9">
        <f t="shared" si="549"/>
        <v>0.12231811729379126</v>
      </c>
      <c r="W1881" s="9">
        <f t="shared" si="550"/>
        <v>14.489999999999782</v>
      </c>
      <c r="X1881">
        <f t="shared" si="551"/>
        <v>7133.2999999999993</v>
      </c>
      <c r="Y1881" s="9">
        <f t="shared" si="552"/>
        <v>60.216137066377797</v>
      </c>
      <c r="Z1881" s="10">
        <f t="shared" si="553"/>
        <v>0.37722937319355182</v>
      </c>
      <c r="AA1881">
        <f t="shared" si="554"/>
        <v>456.38000000000011</v>
      </c>
    </row>
    <row r="1882" spans="1:27">
      <c r="A1882" s="1">
        <f t="shared" si="537"/>
        <v>11002004</v>
      </c>
      <c r="B1882" s="1">
        <v>4</v>
      </c>
      <c r="C1882" s="1">
        <v>2</v>
      </c>
      <c r="D1882" s="2">
        <v>11</v>
      </c>
      <c r="E1882" s="5">
        <v>4050.48</v>
      </c>
      <c r="F1882" s="5">
        <v>3889.07</v>
      </c>
      <c r="G1882" s="5">
        <v>151.1</v>
      </c>
      <c r="H1882" s="5">
        <v>4108.95</v>
      </c>
      <c r="I1882" s="5">
        <v>4115.4399999999996</v>
      </c>
      <c r="J1882" s="5">
        <v>149.71</v>
      </c>
      <c r="K1882" s="6">
        <f t="shared" si="538"/>
        <v>4079.7150000000001</v>
      </c>
      <c r="L1882" s="6">
        <f t="shared" si="539"/>
        <v>-58.4699999999998</v>
      </c>
      <c r="M1882" s="6">
        <f t="shared" si="540"/>
        <v>4002.2550000000001</v>
      </c>
      <c r="N1882" s="5">
        <f t="shared" si="541"/>
        <v>106.35353085347002</v>
      </c>
      <c r="O1882" s="6">
        <f t="shared" si="542"/>
        <v>-226.36999999999944</v>
      </c>
      <c r="P1882" s="6">
        <f t="shared" si="543"/>
        <v>212.70706170694004</v>
      </c>
      <c r="Q1882" s="6">
        <f t="shared" si="544"/>
        <v>9.2415167109435679E-3</v>
      </c>
      <c r="R1882" s="9">
        <f t="shared" si="545"/>
        <v>0.7893484995403024</v>
      </c>
      <c r="S1882" s="9">
        <f t="shared" si="546"/>
        <v>167.89999999999964</v>
      </c>
      <c r="T1882">
        <f t="shared" si="547"/>
        <v>226.36999999999944</v>
      </c>
      <c r="U1882" s="9">
        <f t="shared" si="548"/>
        <v>1.064233590476106</v>
      </c>
      <c r="V1882" s="9">
        <f t="shared" si="549"/>
        <v>0.72832560779502065</v>
      </c>
      <c r="W1882" s="9">
        <f t="shared" si="550"/>
        <v>77.460000000000036</v>
      </c>
      <c r="X1882">
        <f t="shared" si="551"/>
        <v>4002.2550000000001</v>
      </c>
      <c r="Y1882" s="9">
        <f t="shared" si="552"/>
        <v>37.631613806166527</v>
      </c>
      <c r="Z1882" s="10">
        <f t="shared" si="553"/>
        <v>0.37722937319355182</v>
      </c>
      <c r="AA1882">
        <f t="shared" si="554"/>
        <v>58.4699999999998</v>
      </c>
    </row>
    <row r="1883" spans="1:27">
      <c r="A1883" s="1">
        <f t="shared" si="537"/>
        <v>9004005</v>
      </c>
      <c r="B1883" s="1">
        <v>5</v>
      </c>
      <c r="C1883" s="1">
        <v>4</v>
      </c>
      <c r="D1883" s="2">
        <v>9</v>
      </c>
      <c r="E1883" s="5">
        <v>77.790000000000006</v>
      </c>
      <c r="F1883" s="5">
        <v>211.04</v>
      </c>
      <c r="G1883" s="5">
        <v>70.81</v>
      </c>
      <c r="H1883" s="5">
        <v>85.36</v>
      </c>
      <c r="I1883" s="5">
        <v>-78.900000000000006</v>
      </c>
      <c r="J1883" s="5">
        <v>78.900000000000006</v>
      </c>
      <c r="K1883" s="6">
        <f t="shared" si="538"/>
        <v>81.575000000000003</v>
      </c>
      <c r="L1883" s="6">
        <f t="shared" si="539"/>
        <v>-7.5699999999999932</v>
      </c>
      <c r="M1883" s="6">
        <f t="shared" si="540"/>
        <v>66.069999999999993</v>
      </c>
      <c r="N1883" s="5">
        <f t="shared" si="541"/>
        <v>53.007702506333928</v>
      </c>
      <c r="O1883" s="6">
        <f t="shared" si="542"/>
        <v>289.94</v>
      </c>
      <c r="P1883" s="6">
        <f t="shared" si="543"/>
        <v>106.01540501266786</v>
      </c>
      <c r="Q1883" s="6">
        <f t="shared" si="544"/>
        <v>-0.10776094179316567</v>
      </c>
      <c r="R1883" s="9">
        <f t="shared" si="545"/>
        <v>2.8062902741771381</v>
      </c>
      <c r="S1883" s="9">
        <f t="shared" si="546"/>
        <v>297.51</v>
      </c>
      <c r="T1883">
        <f t="shared" si="547"/>
        <v>289.94</v>
      </c>
      <c r="U1883" s="9">
        <f t="shared" si="548"/>
        <v>2.7348855571070532</v>
      </c>
      <c r="V1883" s="9">
        <f t="shared" si="549"/>
        <v>0.29250466001893416</v>
      </c>
      <c r="W1883" s="9">
        <f t="shared" si="550"/>
        <v>15.50500000000001</v>
      </c>
      <c r="X1883">
        <f t="shared" si="551"/>
        <v>66.069999999999993</v>
      </c>
      <c r="Y1883" s="9">
        <f t="shared" si="552"/>
        <v>1.2464226305998689</v>
      </c>
      <c r="Z1883" s="10">
        <f t="shared" si="553"/>
        <v>0.37730889202349843</v>
      </c>
      <c r="AA1883">
        <f t="shared" si="554"/>
        <v>7.5699999999999932</v>
      </c>
    </row>
    <row r="1884" spans="1:27">
      <c r="A1884" s="1">
        <f t="shared" si="537"/>
        <v>7017001</v>
      </c>
      <c r="B1884" s="1">
        <v>1</v>
      </c>
      <c r="C1884" s="1">
        <v>17</v>
      </c>
      <c r="D1884" s="2">
        <v>7</v>
      </c>
      <c r="E1884" s="5">
        <v>3593.59</v>
      </c>
      <c r="F1884" s="5">
        <v>4267.78</v>
      </c>
      <c r="G1884" s="5">
        <v>131.41999999999999</v>
      </c>
      <c r="H1884" s="5">
        <v>3470.79</v>
      </c>
      <c r="I1884" s="5">
        <v>3925.32</v>
      </c>
      <c r="J1884" s="5">
        <v>120.3</v>
      </c>
      <c r="K1884" s="6">
        <f t="shared" si="538"/>
        <v>3532.19</v>
      </c>
      <c r="L1884" s="6">
        <f t="shared" si="539"/>
        <v>122.80000000000018</v>
      </c>
      <c r="M1884" s="6">
        <f t="shared" si="540"/>
        <v>4096.55</v>
      </c>
      <c r="N1884" s="5">
        <f t="shared" si="541"/>
        <v>89.083256563733684</v>
      </c>
      <c r="O1884" s="6">
        <f t="shared" si="542"/>
        <v>342.45999999999958</v>
      </c>
      <c r="P1884" s="6">
        <f t="shared" si="543"/>
        <v>178.16651312746737</v>
      </c>
      <c r="Q1884" s="6">
        <f t="shared" si="544"/>
        <v>8.8180051716351696E-2</v>
      </c>
      <c r="R1884" s="9">
        <f t="shared" si="545"/>
        <v>1.2328916143902191</v>
      </c>
      <c r="S1884" s="9">
        <f t="shared" si="546"/>
        <v>219.6599999999994</v>
      </c>
      <c r="T1884">
        <f t="shared" si="547"/>
        <v>342.45999999999958</v>
      </c>
      <c r="U1884" s="9">
        <f t="shared" si="548"/>
        <v>1.9221344908680462</v>
      </c>
      <c r="V1884" s="9">
        <f t="shared" si="549"/>
        <v>6.3351972275085684</v>
      </c>
      <c r="W1884" s="9">
        <f t="shared" si="550"/>
        <v>564.36000000000013</v>
      </c>
      <c r="X1884">
        <f t="shared" si="551"/>
        <v>4096.55</v>
      </c>
      <c r="Y1884" s="9">
        <f t="shared" si="552"/>
        <v>45.985633642267743</v>
      </c>
      <c r="Z1884" s="10">
        <f t="shared" si="553"/>
        <v>0.37737911971914928</v>
      </c>
      <c r="AA1884">
        <f t="shared" si="554"/>
        <v>122.80000000000018</v>
      </c>
    </row>
    <row r="1885" spans="1:27">
      <c r="A1885" s="1">
        <f t="shared" si="537"/>
        <v>11008003</v>
      </c>
      <c r="B1885" s="1">
        <v>3</v>
      </c>
      <c r="C1885" s="1">
        <v>8</v>
      </c>
      <c r="D1885" s="2">
        <v>11</v>
      </c>
      <c r="E1885" s="5">
        <v>1722.29</v>
      </c>
      <c r="F1885" s="5">
        <v>1543.33</v>
      </c>
      <c r="G1885" s="5">
        <v>94.72</v>
      </c>
      <c r="H1885" s="5">
        <v>1666.92</v>
      </c>
      <c r="I1885" s="5">
        <v>1717.82</v>
      </c>
      <c r="J1885" s="5">
        <v>124.2</v>
      </c>
      <c r="K1885" s="6">
        <f t="shared" si="538"/>
        <v>1694.605</v>
      </c>
      <c r="L1885" s="6">
        <f t="shared" si="539"/>
        <v>55.369999999999891</v>
      </c>
      <c r="M1885" s="6">
        <f t="shared" si="540"/>
        <v>1630.5749999999998</v>
      </c>
      <c r="N1885" s="5">
        <f t="shared" si="541"/>
        <v>78.098524954060437</v>
      </c>
      <c r="O1885" s="6">
        <f t="shared" si="542"/>
        <v>-174.49</v>
      </c>
      <c r="P1885" s="6">
        <f t="shared" si="543"/>
        <v>156.19704990812087</v>
      </c>
      <c r="Q1885" s="6">
        <f t="shared" si="544"/>
        <v>-0.26452532975648874</v>
      </c>
      <c r="R1885" s="9">
        <f t="shared" si="545"/>
        <v>1.471602697587499</v>
      </c>
      <c r="S1885" s="9">
        <f t="shared" si="546"/>
        <v>229.8599999999999</v>
      </c>
      <c r="T1885">
        <f t="shared" si="547"/>
        <v>174.49</v>
      </c>
      <c r="U1885" s="9">
        <f t="shared" si="548"/>
        <v>1.1171145684418464</v>
      </c>
      <c r="V1885" s="9">
        <f t="shared" si="549"/>
        <v>0.81986183526083611</v>
      </c>
      <c r="W1885" s="9">
        <f t="shared" si="550"/>
        <v>64.0300000000002</v>
      </c>
      <c r="X1885">
        <f t="shared" si="551"/>
        <v>1630.5749999999998</v>
      </c>
      <c r="Y1885" s="9">
        <f t="shared" si="552"/>
        <v>20.878435296430322</v>
      </c>
      <c r="Z1885" s="10">
        <f t="shared" si="553"/>
        <v>0.37740429250341073</v>
      </c>
      <c r="AA1885">
        <f t="shared" si="554"/>
        <v>55.369999999999891</v>
      </c>
    </row>
    <row r="1886" spans="1:27">
      <c r="A1886" s="1">
        <f t="shared" si="537"/>
        <v>13003998</v>
      </c>
      <c r="B1886" s="1">
        <v>-2</v>
      </c>
      <c r="C1886" s="1">
        <v>4</v>
      </c>
      <c r="D1886" s="2">
        <v>13</v>
      </c>
      <c r="E1886" s="5">
        <v>93.25</v>
      </c>
      <c r="F1886" s="5">
        <v>97.85</v>
      </c>
      <c r="G1886" s="5">
        <v>74.989999999999995</v>
      </c>
      <c r="H1886" s="5">
        <v>103.07</v>
      </c>
      <c r="I1886" s="5">
        <v>98.69</v>
      </c>
      <c r="J1886" s="5">
        <v>71.09</v>
      </c>
      <c r="K1886" s="6">
        <f t="shared" si="538"/>
        <v>98.16</v>
      </c>
      <c r="L1886" s="6">
        <f t="shared" si="539"/>
        <v>-9.8199999999999932</v>
      </c>
      <c r="M1886" s="6">
        <f t="shared" si="540"/>
        <v>98.27</v>
      </c>
      <c r="N1886" s="5">
        <f t="shared" si="541"/>
        <v>51.665482190723814</v>
      </c>
      <c r="O1886" s="6">
        <f t="shared" si="542"/>
        <v>-0.84000000000000341</v>
      </c>
      <c r="P1886" s="6">
        <f t="shared" si="543"/>
        <v>103.33096438144763</v>
      </c>
      <c r="Q1886" s="6">
        <f t="shared" si="544"/>
        <v>5.3357368399964952E-2</v>
      </c>
      <c r="R1886" s="9">
        <f t="shared" si="545"/>
        <v>8.6905218138197182E-2</v>
      </c>
      <c r="S1886" s="9">
        <f t="shared" si="546"/>
        <v>8.9799999999999898</v>
      </c>
      <c r="T1886">
        <f t="shared" si="547"/>
        <v>0.84000000000000341</v>
      </c>
      <c r="U1886" s="9">
        <f t="shared" si="548"/>
        <v>8.129218623172162E-3</v>
      </c>
      <c r="V1886" s="9">
        <f t="shared" si="549"/>
        <v>2.129081067973642E-3</v>
      </c>
      <c r="W1886" s="9">
        <f t="shared" si="550"/>
        <v>0.10999999999999943</v>
      </c>
      <c r="X1886">
        <f t="shared" si="551"/>
        <v>98.27</v>
      </c>
      <c r="Y1886" s="9">
        <f t="shared" si="552"/>
        <v>1.9020436049979168</v>
      </c>
      <c r="Z1886" s="10">
        <f t="shared" si="553"/>
        <v>0.37743078835728283</v>
      </c>
      <c r="AA1886">
        <f t="shared" si="554"/>
        <v>9.8199999999999932</v>
      </c>
    </row>
    <row r="1887" spans="1:27">
      <c r="A1887" s="1">
        <f t="shared" si="537"/>
        <v>13002002</v>
      </c>
      <c r="B1887" s="1">
        <v>2</v>
      </c>
      <c r="C1887" s="1">
        <v>2</v>
      </c>
      <c r="D1887" s="2">
        <v>13</v>
      </c>
      <c r="E1887" s="5">
        <v>351.23</v>
      </c>
      <c r="F1887" s="5">
        <v>241.91</v>
      </c>
      <c r="G1887" s="5">
        <v>50.11</v>
      </c>
      <c r="H1887" s="5">
        <v>319.06</v>
      </c>
      <c r="I1887" s="5">
        <v>184.75</v>
      </c>
      <c r="J1887" s="5">
        <v>55.69</v>
      </c>
      <c r="K1887" s="6">
        <f t="shared" si="538"/>
        <v>335.14499999999998</v>
      </c>
      <c r="L1887" s="6">
        <f t="shared" si="539"/>
        <v>32.170000000000016</v>
      </c>
      <c r="M1887" s="6">
        <f t="shared" si="540"/>
        <v>213.32999999999998</v>
      </c>
      <c r="N1887" s="5">
        <f t="shared" si="541"/>
        <v>37.457937076139146</v>
      </c>
      <c r="O1887" s="6">
        <f t="shared" si="542"/>
        <v>57.16</v>
      </c>
      <c r="P1887" s="6">
        <f t="shared" si="543"/>
        <v>74.915874152278292</v>
      </c>
      <c r="Q1887" s="6">
        <f t="shared" si="544"/>
        <v>-0.10518944502092711</v>
      </c>
      <c r="R1887" s="9">
        <f t="shared" si="545"/>
        <v>0.33357416278963625</v>
      </c>
      <c r="S1887" s="9">
        <f t="shared" si="546"/>
        <v>24.989999999999981</v>
      </c>
      <c r="T1887">
        <f t="shared" si="547"/>
        <v>57.16</v>
      </c>
      <c r="U1887" s="9">
        <f t="shared" si="548"/>
        <v>0.76298916146681162</v>
      </c>
      <c r="V1887" s="9">
        <f t="shared" si="549"/>
        <v>3.2520477503176926</v>
      </c>
      <c r="W1887" s="9">
        <f t="shared" si="550"/>
        <v>121.815</v>
      </c>
      <c r="X1887">
        <f t="shared" si="551"/>
        <v>213.32999999999998</v>
      </c>
      <c r="Y1887" s="9">
        <f t="shared" si="552"/>
        <v>5.6951881670998921</v>
      </c>
      <c r="Z1887" s="10">
        <f t="shared" si="553"/>
        <v>0.37746787942817067</v>
      </c>
      <c r="AA1887">
        <f t="shared" si="554"/>
        <v>32.170000000000016</v>
      </c>
    </row>
    <row r="1888" spans="1:27">
      <c r="A1888" s="1">
        <f t="shared" si="537"/>
        <v>11004996</v>
      </c>
      <c r="B1888" s="1">
        <v>-4</v>
      </c>
      <c r="C1888" s="1">
        <v>5</v>
      </c>
      <c r="D1888" s="2">
        <v>11</v>
      </c>
      <c r="E1888" s="5">
        <v>5203.08</v>
      </c>
      <c r="F1888" s="5">
        <v>4641.51</v>
      </c>
      <c r="G1888" s="5">
        <v>145.53</v>
      </c>
      <c r="H1888" s="5">
        <v>5287.39</v>
      </c>
      <c r="I1888" s="5">
        <v>4817.42</v>
      </c>
      <c r="J1888" s="5">
        <v>137.44</v>
      </c>
      <c r="K1888" s="6">
        <f t="shared" si="538"/>
        <v>5245.2350000000006</v>
      </c>
      <c r="L1888" s="6">
        <f t="shared" si="539"/>
        <v>-84.3100000000004</v>
      </c>
      <c r="M1888" s="6">
        <f t="shared" si="540"/>
        <v>4729.4650000000001</v>
      </c>
      <c r="N1888" s="5">
        <f t="shared" si="541"/>
        <v>100.08588124705702</v>
      </c>
      <c r="O1888" s="6">
        <f t="shared" si="542"/>
        <v>-175.90999999999985</v>
      </c>
      <c r="P1888" s="6">
        <f t="shared" si="543"/>
        <v>200.17176249411403</v>
      </c>
      <c r="Q1888" s="6">
        <f t="shared" si="544"/>
        <v>5.7132508140480424E-2</v>
      </c>
      <c r="R1888" s="9">
        <f t="shared" si="545"/>
        <v>0.45760700140057425</v>
      </c>
      <c r="S1888" s="9">
        <f t="shared" si="546"/>
        <v>91.599999999999454</v>
      </c>
      <c r="T1888">
        <f t="shared" si="547"/>
        <v>175.90999999999985</v>
      </c>
      <c r="U1888" s="9">
        <f t="shared" si="548"/>
        <v>0.87879527965475357</v>
      </c>
      <c r="V1888" s="9">
        <f t="shared" si="549"/>
        <v>5.1532743037636637</v>
      </c>
      <c r="W1888" s="9">
        <f t="shared" si="550"/>
        <v>515.77000000000044</v>
      </c>
      <c r="X1888">
        <f t="shared" si="551"/>
        <v>4729.4650000000001</v>
      </c>
      <c r="Y1888" s="9">
        <f t="shared" si="552"/>
        <v>47.254067617444974</v>
      </c>
      <c r="Z1888" s="10">
        <f t="shared" si="553"/>
        <v>0.37749039722885663</v>
      </c>
      <c r="AA1888">
        <f t="shared" si="554"/>
        <v>84.3100000000004</v>
      </c>
    </row>
    <row r="1889" spans="1:27">
      <c r="A1889" s="1">
        <f t="shared" si="537"/>
        <v>8011996</v>
      </c>
      <c r="B1889" s="1">
        <v>-4</v>
      </c>
      <c r="C1889" s="1">
        <v>12</v>
      </c>
      <c r="D1889" s="2">
        <v>8</v>
      </c>
      <c r="E1889" s="5">
        <v>1297.0899999999999</v>
      </c>
      <c r="F1889" s="5">
        <v>1309.46</v>
      </c>
      <c r="G1889" s="5">
        <v>161.13999999999999</v>
      </c>
      <c r="H1889" s="5">
        <v>1186.79</v>
      </c>
      <c r="I1889" s="5">
        <v>1301.3699999999999</v>
      </c>
      <c r="J1889" s="5">
        <v>120.71</v>
      </c>
      <c r="K1889" s="6">
        <f t="shared" si="538"/>
        <v>1241.94</v>
      </c>
      <c r="L1889" s="6">
        <f t="shared" si="539"/>
        <v>110.29999999999995</v>
      </c>
      <c r="M1889" s="6">
        <f t="shared" si="540"/>
        <v>1305.415</v>
      </c>
      <c r="N1889" s="5">
        <f t="shared" si="541"/>
        <v>100.6690167082206</v>
      </c>
      <c r="O1889" s="6">
        <f t="shared" si="542"/>
        <v>8.0900000000001455</v>
      </c>
      <c r="P1889" s="6">
        <f t="shared" si="543"/>
        <v>201.33803341644119</v>
      </c>
      <c r="Q1889" s="6">
        <f t="shared" si="544"/>
        <v>0.28110601326955004</v>
      </c>
      <c r="R1889" s="9">
        <f t="shared" si="545"/>
        <v>0.50765371184783503</v>
      </c>
      <c r="S1889" s="9">
        <f t="shared" si="546"/>
        <v>102.20999999999981</v>
      </c>
      <c r="T1889">
        <f t="shared" si="547"/>
        <v>8.0900000000001455</v>
      </c>
      <c r="U1889" s="9">
        <f t="shared" si="548"/>
        <v>4.0181181184317252E-2</v>
      </c>
      <c r="V1889" s="9">
        <f t="shared" si="549"/>
        <v>0.63053163799122081</v>
      </c>
      <c r="W1889" s="9">
        <f t="shared" si="550"/>
        <v>63.474999999999909</v>
      </c>
      <c r="X1889">
        <f t="shared" si="551"/>
        <v>1305.415</v>
      </c>
      <c r="Y1889" s="9">
        <f t="shared" si="552"/>
        <v>12.967395954443649</v>
      </c>
      <c r="Z1889" s="10">
        <f t="shared" si="553"/>
        <v>0.37750761581721765</v>
      </c>
      <c r="AA1889">
        <f t="shared" si="554"/>
        <v>110.29999999999995</v>
      </c>
    </row>
    <row r="1890" spans="1:27">
      <c r="A1890" s="1">
        <f t="shared" si="537"/>
        <v>6005006</v>
      </c>
      <c r="B1890" s="1">
        <v>6</v>
      </c>
      <c r="C1890" s="1">
        <v>5</v>
      </c>
      <c r="D1890" s="2">
        <v>6</v>
      </c>
      <c r="E1890" s="5">
        <v>1095.8399999999999</v>
      </c>
      <c r="F1890" s="5">
        <v>957.07</v>
      </c>
      <c r="G1890" s="5">
        <v>76.11</v>
      </c>
      <c r="H1890" s="5">
        <v>914.6</v>
      </c>
      <c r="I1890" s="5">
        <v>872.88</v>
      </c>
      <c r="J1890" s="5">
        <v>76.94</v>
      </c>
      <c r="K1890" s="6">
        <f t="shared" si="538"/>
        <v>1005.22</v>
      </c>
      <c r="L1890" s="6">
        <f t="shared" si="539"/>
        <v>181.2399999999999</v>
      </c>
      <c r="M1890" s="6">
        <f t="shared" si="540"/>
        <v>914.97500000000002</v>
      </c>
      <c r="N1890" s="5">
        <f t="shared" si="541"/>
        <v>54.112142121708693</v>
      </c>
      <c r="O1890" s="6">
        <f t="shared" si="542"/>
        <v>84.190000000000055</v>
      </c>
      <c r="P1890" s="6">
        <f t="shared" si="543"/>
        <v>108.22428424341739</v>
      </c>
      <c r="Q1890" s="6">
        <f t="shared" si="544"/>
        <v>-1.0845809744886322E-2</v>
      </c>
      <c r="R1890" s="9">
        <f t="shared" si="545"/>
        <v>0.89674882747864226</v>
      </c>
      <c r="S1890" s="9">
        <f t="shared" si="546"/>
        <v>97.049999999999841</v>
      </c>
      <c r="T1890">
        <f t="shared" si="547"/>
        <v>84.190000000000055</v>
      </c>
      <c r="U1890" s="9">
        <f t="shared" si="548"/>
        <v>0.77792152277616755</v>
      </c>
      <c r="V1890" s="9">
        <f t="shared" si="549"/>
        <v>1.6677402974922249</v>
      </c>
      <c r="W1890" s="9">
        <f t="shared" si="550"/>
        <v>90.245000000000005</v>
      </c>
      <c r="X1890">
        <f t="shared" si="551"/>
        <v>914.97500000000002</v>
      </c>
      <c r="Y1890" s="9">
        <f t="shared" si="552"/>
        <v>16.908866737192625</v>
      </c>
      <c r="Z1890" s="10">
        <f t="shared" si="553"/>
        <v>0.37753013124782508</v>
      </c>
      <c r="AA1890">
        <f t="shared" si="554"/>
        <v>181.2399999999999</v>
      </c>
    </row>
    <row r="1891" spans="1:27">
      <c r="A1891" s="1">
        <f t="shared" si="537"/>
        <v>5007994</v>
      </c>
      <c r="B1891" s="1">
        <v>-6</v>
      </c>
      <c r="C1891" s="1">
        <v>8</v>
      </c>
      <c r="D1891" s="2">
        <v>5</v>
      </c>
      <c r="E1891" s="5">
        <v>647.47</v>
      </c>
      <c r="F1891" s="5">
        <v>1088.3800000000001</v>
      </c>
      <c r="G1891" s="5">
        <v>120.71</v>
      </c>
      <c r="H1891" s="5">
        <v>561.57000000000005</v>
      </c>
      <c r="I1891" s="5">
        <v>729.86</v>
      </c>
      <c r="J1891" s="5">
        <v>90.33</v>
      </c>
      <c r="K1891" s="6">
        <f t="shared" si="538"/>
        <v>604.52</v>
      </c>
      <c r="L1891" s="6">
        <f t="shared" si="539"/>
        <v>85.899999999999977</v>
      </c>
      <c r="M1891" s="6">
        <f t="shared" si="540"/>
        <v>909.12000000000012</v>
      </c>
      <c r="N1891" s="5">
        <f t="shared" si="541"/>
        <v>75.38304351775669</v>
      </c>
      <c r="O1891" s="6">
        <f t="shared" si="542"/>
        <v>358.5200000000001</v>
      </c>
      <c r="P1891" s="6">
        <f t="shared" si="543"/>
        <v>150.76608703551338</v>
      </c>
      <c r="Q1891" s="6">
        <f t="shared" si="544"/>
        <v>0.28206241567190171</v>
      </c>
      <c r="R1891" s="9">
        <f t="shared" si="545"/>
        <v>1.8082315815212722</v>
      </c>
      <c r="S1891" s="9">
        <f t="shared" si="546"/>
        <v>272.62000000000012</v>
      </c>
      <c r="T1891">
        <f t="shared" si="547"/>
        <v>358.5200000000001</v>
      </c>
      <c r="U1891" s="9">
        <f t="shared" si="548"/>
        <v>2.3779883596471514</v>
      </c>
      <c r="V1891" s="9">
        <f t="shared" si="549"/>
        <v>4.0406964986529195</v>
      </c>
      <c r="W1891" s="9">
        <f t="shared" si="550"/>
        <v>304.60000000000014</v>
      </c>
      <c r="X1891">
        <f t="shared" si="551"/>
        <v>909.12000000000012</v>
      </c>
      <c r="Y1891" s="9">
        <f t="shared" si="552"/>
        <v>12.060006568796261</v>
      </c>
      <c r="Z1891" s="10">
        <f t="shared" si="553"/>
        <v>0.37761091085931298</v>
      </c>
      <c r="AA1891">
        <f t="shared" si="554"/>
        <v>85.899999999999977</v>
      </c>
    </row>
    <row r="1892" spans="1:27">
      <c r="A1892" s="1">
        <f t="shared" si="537"/>
        <v>9014999</v>
      </c>
      <c r="B1892" s="1">
        <v>-1</v>
      </c>
      <c r="C1892" s="1">
        <v>15</v>
      </c>
      <c r="D1892" s="2">
        <v>9</v>
      </c>
      <c r="E1892" s="5">
        <v>7085.27</v>
      </c>
      <c r="F1892" s="5">
        <v>7496.94</v>
      </c>
      <c r="G1892" s="5">
        <v>258.43</v>
      </c>
      <c r="H1892" s="5">
        <v>7099.96</v>
      </c>
      <c r="I1892" s="5">
        <v>7266.34</v>
      </c>
      <c r="J1892" s="5">
        <v>124.89</v>
      </c>
      <c r="K1892" s="6">
        <f t="shared" si="538"/>
        <v>7092.6149999999998</v>
      </c>
      <c r="L1892" s="6">
        <f t="shared" si="539"/>
        <v>-14.6899999999996</v>
      </c>
      <c r="M1892" s="6">
        <f t="shared" si="540"/>
        <v>7381.6399999999994</v>
      </c>
      <c r="N1892" s="5">
        <f t="shared" si="541"/>
        <v>143.51269717345571</v>
      </c>
      <c r="O1892" s="6">
        <f t="shared" si="542"/>
        <v>230.59999999999945</v>
      </c>
      <c r="P1892" s="6">
        <f t="shared" si="543"/>
        <v>287.02539434691141</v>
      </c>
      <c r="Q1892" s="6">
        <f t="shared" si="544"/>
        <v>0.62134413998557025</v>
      </c>
      <c r="R1892" s="9">
        <f t="shared" si="545"/>
        <v>0.85459337337772578</v>
      </c>
      <c r="S1892" s="9">
        <f t="shared" si="546"/>
        <v>245.28999999999905</v>
      </c>
      <c r="T1892">
        <f t="shared" si="547"/>
        <v>230.59999999999945</v>
      </c>
      <c r="U1892" s="9">
        <f t="shared" si="548"/>
        <v>0.80341323291167133</v>
      </c>
      <c r="V1892" s="9">
        <f t="shared" si="549"/>
        <v>2.013933301320868</v>
      </c>
      <c r="W1892" s="9">
        <f t="shared" si="550"/>
        <v>289.02499999999964</v>
      </c>
      <c r="X1892">
        <f t="shared" si="551"/>
        <v>7381.6399999999994</v>
      </c>
      <c r="Y1892" s="9">
        <f t="shared" si="552"/>
        <v>51.435448886297685</v>
      </c>
      <c r="Z1892" s="10">
        <f t="shared" si="553"/>
        <v>0.37767578688605397</v>
      </c>
      <c r="AA1892">
        <f t="shared" si="554"/>
        <v>14.6899999999996</v>
      </c>
    </row>
    <row r="1893" spans="1:27">
      <c r="A1893" s="1">
        <f t="shared" si="537"/>
        <v>5014996</v>
      </c>
      <c r="B1893" s="1">
        <v>-4</v>
      </c>
      <c r="C1893" s="1">
        <v>15</v>
      </c>
      <c r="D1893" s="2">
        <v>5</v>
      </c>
      <c r="E1893" s="5">
        <v>566.58000000000004</v>
      </c>
      <c r="F1893" s="5">
        <v>640.92999999999995</v>
      </c>
      <c r="G1893" s="5">
        <v>90.88</v>
      </c>
      <c r="H1893" s="5">
        <v>652.33000000000004</v>
      </c>
      <c r="I1893" s="5">
        <v>779.76</v>
      </c>
      <c r="J1893" s="5">
        <v>87.82</v>
      </c>
      <c r="K1893" s="6">
        <f t="shared" si="538"/>
        <v>609.45500000000004</v>
      </c>
      <c r="L1893" s="6">
        <f t="shared" si="539"/>
        <v>-85.75</v>
      </c>
      <c r="M1893" s="6">
        <f t="shared" si="540"/>
        <v>710.34500000000003</v>
      </c>
      <c r="N1893" s="5">
        <f t="shared" si="541"/>
        <v>63.189253041953265</v>
      </c>
      <c r="O1893" s="6">
        <f t="shared" si="542"/>
        <v>-138.83000000000004</v>
      </c>
      <c r="P1893" s="6">
        <f t="shared" si="543"/>
        <v>126.37850608390653</v>
      </c>
      <c r="Q1893" s="6">
        <f t="shared" si="544"/>
        <v>3.4237302848216182E-2</v>
      </c>
      <c r="R1893" s="9">
        <f t="shared" si="545"/>
        <v>0.42000812990112907</v>
      </c>
      <c r="S1893" s="9">
        <f t="shared" si="546"/>
        <v>53.080000000000041</v>
      </c>
      <c r="T1893">
        <f t="shared" si="547"/>
        <v>138.83000000000004</v>
      </c>
      <c r="U1893" s="9">
        <f t="shared" si="548"/>
        <v>1.0985254083303262</v>
      </c>
      <c r="V1893" s="9">
        <f t="shared" si="549"/>
        <v>1.5966322617077946</v>
      </c>
      <c r="W1893" s="9">
        <f t="shared" si="550"/>
        <v>100.88999999999999</v>
      </c>
      <c r="X1893">
        <f t="shared" si="551"/>
        <v>710.34500000000003</v>
      </c>
      <c r="Y1893" s="9">
        <f t="shared" si="552"/>
        <v>11.241547665207886</v>
      </c>
      <c r="Z1893" s="10">
        <f t="shared" si="553"/>
        <v>0.37773403341504719</v>
      </c>
      <c r="AA1893">
        <f t="shared" si="554"/>
        <v>85.75</v>
      </c>
    </row>
    <row r="1894" spans="1:27">
      <c r="A1894" s="1">
        <f t="shared" si="537"/>
        <v>4019001</v>
      </c>
      <c r="B1894" s="1">
        <v>1</v>
      </c>
      <c r="C1894" s="1">
        <v>19</v>
      </c>
      <c r="D1894" s="2">
        <v>4</v>
      </c>
      <c r="E1894" s="5">
        <v>1633.47</v>
      </c>
      <c r="F1894" s="5">
        <v>1671.77</v>
      </c>
      <c r="G1894" s="5">
        <v>192.36</v>
      </c>
      <c r="H1894" s="5">
        <v>1555.63</v>
      </c>
      <c r="I1894" s="5">
        <v>1445.82</v>
      </c>
      <c r="J1894" s="5">
        <v>94.2</v>
      </c>
      <c r="K1894" s="6">
        <f t="shared" si="538"/>
        <v>1594.5500000000002</v>
      </c>
      <c r="L1894" s="6">
        <f t="shared" si="539"/>
        <v>77.839999999999918</v>
      </c>
      <c r="M1894" s="6">
        <f t="shared" si="540"/>
        <v>1558.7950000000001</v>
      </c>
      <c r="N1894" s="5">
        <f t="shared" si="541"/>
        <v>107.09342836981176</v>
      </c>
      <c r="O1894" s="6">
        <f t="shared" si="542"/>
        <v>225.95000000000005</v>
      </c>
      <c r="P1894" s="6">
        <f t="shared" si="543"/>
        <v>214.18685673962352</v>
      </c>
      <c r="Q1894" s="6">
        <f t="shared" si="544"/>
        <v>0.6131468243480358</v>
      </c>
      <c r="R1894" s="9">
        <f t="shared" si="545"/>
        <v>0.69149901284582649</v>
      </c>
      <c r="S1894" s="9">
        <f t="shared" si="546"/>
        <v>148.11000000000013</v>
      </c>
      <c r="T1894">
        <f t="shared" si="547"/>
        <v>225.95000000000005</v>
      </c>
      <c r="U1894" s="9">
        <f t="shared" si="548"/>
        <v>1.0549200050807805</v>
      </c>
      <c r="V1894" s="9">
        <f t="shared" si="549"/>
        <v>0.33386735810279633</v>
      </c>
      <c r="W1894" s="9">
        <f t="shared" si="550"/>
        <v>35.755000000000109</v>
      </c>
      <c r="X1894">
        <f t="shared" si="551"/>
        <v>1558.7950000000001</v>
      </c>
      <c r="Y1894" s="9">
        <f t="shared" si="552"/>
        <v>14.555468283424606</v>
      </c>
      <c r="Z1894" s="10">
        <f t="shared" si="553"/>
        <v>0.37776050614112638</v>
      </c>
      <c r="AA1894">
        <f t="shared" si="554"/>
        <v>77.839999999999918</v>
      </c>
    </row>
    <row r="1895" spans="1:27">
      <c r="A1895" s="1">
        <f t="shared" si="537"/>
        <v>7003994</v>
      </c>
      <c r="B1895" s="1">
        <v>-6</v>
      </c>
      <c r="C1895" s="1">
        <v>4</v>
      </c>
      <c r="D1895" s="2">
        <v>7</v>
      </c>
      <c r="E1895" s="5">
        <v>675.84</v>
      </c>
      <c r="F1895" s="5">
        <v>917.49</v>
      </c>
      <c r="G1895" s="5">
        <v>97.3</v>
      </c>
      <c r="H1895" s="5">
        <v>654.44000000000005</v>
      </c>
      <c r="I1895" s="5">
        <v>963.48</v>
      </c>
      <c r="J1895" s="5">
        <v>72.48</v>
      </c>
      <c r="K1895" s="6">
        <f t="shared" si="538"/>
        <v>665.1400000000001</v>
      </c>
      <c r="L1895" s="6">
        <f t="shared" si="539"/>
        <v>21.399999999999977</v>
      </c>
      <c r="M1895" s="6">
        <f t="shared" si="540"/>
        <v>940.48500000000001</v>
      </c>
      <c r="N1895" s="5">
        <f t="shared" si="541"/>
        <v>60.664323123232819</v>
      </c>
      <c r="O1895" s="6">
        <f t="shared" si="542"/>
        <v>-45.990000000000009</v>
      </c>
      <c r="P1895" s="6">
        <f t="shared" si="543"/>
        <v>121.32864624646564</v>
      </c>
      <c r="Q1895" s="6">
        <f t="shared" si="544"/>
        <v>0.28626061675958059</v>
      </c>
      <c r="R1895" s="9">
        <f t="shared" si="545"/>
        <v>0.55543354421926627</v>
      </c>
      <c r="S1895" s="9">
        <f t="shared" si="546"/>
        <v>67.389999999999986</v>
      </c>
      <c r="T1895">
        <f t="shared" si="547"/>
        <v>45.990000000000009</v>
      </c>
      <c r="U1895" s="9">
        <f t="shared" si="548"/>
        <v>0.37905310429802741</v>
      </c>
      <c r="V1895" s="9">
        <f t="shared" si="549"/>
        <v>4.5388291803844441</v>
      </c>
      <c r="W1895" s="9">
        <f t="shared" si="550"/>
        <v>275.34499999999991</v>
      </c>
      <c r="X1895">
        <f t="shared" si="551"/>
        <v>940.48500000000001</v>
      </c>
      <c r="Y1895" s="9">
        <f t="shared" si="552"/>
        <v>15.50309888218005</v>
      </c>
      <c r="Z1895" s="10">
        <f t="shared" si="553"/>
        <v>0.37783329657403142</v>
      </c>
      <c r="AA1895">
        <f t="shared" si="554"/>
        <v>21.399999999999977</v>
      </c>
    </row>
    <row r="1896" spans="1:27">
      <c r="A1896" s="1">
        <f t="shared" si="537"/>
        <v>2017997</v>
      </c>
      <c r="B1896" s="1">
        <v>-3</v>
      </c>
      <c r="C1896" s="1">
        <v>18</v>
      </c>
      <c r="D1896" s="2">
        <v>2</v>
      </c>
      <c r="E1896" s="5">
        <v>1037.55</v>
      </c>
      <c r="F1896" s="5">
        <v>901.32</v>
      </c>
      <c r="G1896" s="5">
        <v>109.84</v>
      </c>
      <c r="H1896" s="5">
        <v>1011.06</v>
      </c>
      <c r="I1896" s="5">
        <v>1240.32</v>
      </c>
      <c r="J1896" s="5">
        <v>114.58</v>
      </c>
      <c r="K1896" s="6">
        <f t="shared" si="538"/>
        <v>1024.3049999999998</v>
      </c>
      <c r="L1896" s="6">
        <f t="shared" si="539"/>
        <v>26.490000000000009</v>
      </c>
      <c r="M1896" s="6">
        <f t="shared" si="540"/>
        <v>1070.82</v>
      </c>
      <c r="N1896" s="5">
        <f t="shared" si="541"/>
        <v>79.362147778396221</v>
      </c>
      <c r="O1896" s="6">
        <f t="shared" si="542"/>
        <v>-338.99999999999989</v>
      </c>
      <c r="P1896" s="6">
        <f t="shared" si="543"/>
        <v>158.72429555679244</v>
      </c>
      <c r="Q1896" s="6">
        <f t="shared" si="544"/>
        <v>-4.2223388488779712E-2</v>
      </c>
      <c r="R1896" s="9">
        <f t="shared" si="545"/>
        <v>2.3026720560824638</v>
      </c>
      <c r="S1896" s="9">
        <f t="shared" si="546"/>
        <v>365.4899999999999</v>
      </c>
      <c r="T1896">
        <f t="shared" si="547"/>
        <v>338.99999999999989</v>
      </c>
      <c r="U1896" s="9">
        <f t="shared" si="548"/>
        <v>2.1357788913840463</v>
      </c>
      <c r="V1896" s="9">
        <f t="shared" si="549"/>
        <v>0.58611064975061455</v>
      </c>
      <c r="W1896" s="9">
        <f t="shared" si="550"/>
        <v>46.5150000000001</v>
      </c>
      <c r="X1896">
        <f t="shared" si="551"/>
        <v>1070.82</v>
      </c>
      <c r="Y1896" s="9">
        <f t="shared" si="552"/>
        <v>13.492830398064102</v>
      </c>
      <c r="Z1896" s="10">
        <f t="shared" si="553"/>
        <v>0.37788622626393781</v>
      </c>
      <c r="AA1896">
        <f t="shared" si="554"/>
        <v>26.490000000000009</v>
      </c>
    </row>
    <row r="1897" spans="1:27">
      <c r="A1897" s="1">
        <f t="shared" si="537"/>
        <v>2010006</v>
      </c>
      <c r="B1897" s="1">
        <v>6</v>
      </c>
      <c r="C1897" s="1">
        <v>10</v>
      </c>
      <c r="D1897" s="2">
        <v>2</v>
      </c>
      <c r="E1897" s="5">
        <v>2910.85</v>
      </c>
      <c r="F1897" s="5">
        <v>2477.29</v>
      </c>
      <c r="G1897" s="5">
        <v>125.45</v>
      </c>
      <c r="H1897" s="5">
        <v>2948.63</v>
      </c>
      <c r="I1897" s="5">
        <v>2459.73</v>
      </c>
      <c r="J1897" s="5">
        <v>99.81</v>
      </c>
      <c r="K1897" s="6">
        <f t="shared" si="538"/>
        <v>2929.74</v>
      </c>
      <c r="L1897" s="6">
        <f t="shared" si="539"/>
        <v>-37.7800000000002</v>
      </c>
      <c r="M1897" s="6">
        <f t="shared" si="540"/>
        <v>2468.5100000000002</v>
      </c>
      <c r="N1897" s="5">
        <f t="shared" si="541"/>
        <v>80.155690066270409</v>
      </c>
      <c r="O1897" s="6">
        <f t="shared" si="542"/>
        <v>17.559999999999945</v>
      </c>
      <c r="P1897" s="6">
        <f t="shared" si="543"/>
        <v>160.31138013254082</v>
      </c>
      <c r="Q1897" s="6">
        <f t="shared" si="544"/>
        <v>0.2247363870074538</v>
      </c>
      <c r="R1897" s="9">
        <f t="shared" si="545"/>
        <v>0.34520319115365755</v>
      </c>
      <c r="S1897" s="9">
        <f t="shared" si="546"/>
        <v>55.340000000000146</v>
      </c>
      <c r="T1897">
        <f t="shared" si="547"/>
        <v>17.559999999999945</v>
      </c>
      <c r="U1897" s="9">
        <f t="shared" si="548"/>
        <v>0.10953682755074434</v>
      </c>
      <c r="V1897" s="9">
        <f t="shared" si="549"/>
        <v>5.7541766482038632</v>
      </c>
      <c r="W1897" s="9">
        <f t="shared" si="550"/>
        <v>461.22999999999956</v>
      </c>
      <c r="X1897">
        <f t="shared" si="551"/>
        <v>2468.5100000000002</v>
      </c>
      <c r="Y1897" s="9">
        <f t="shared" si="552"/>
        <v>30.796441250260681</v>
      </c>
      <c r="Z1897" s="10">
        <f t="shared" si="553"/>
        <v>0.37803174469877526</v>
      </c>
      <c r="AA1897">
        <f t="shared" si="554"/>
        <v>37.7800000000002</v>
      </c>
    </row>
    <row r="1898" spans="1:27">
      <c r="A1898" s="1">
        <f t="shared" si="537"/>
        <v>11008997</v>
      </c>
      <c r="B1898" s="1">
        <v>-3</v>
      </c>
      <c r="C1898" s="1">
        <v>9</v>
      </c>
      <c r="D1898" s="2">
        <v>11</v>
      </c>
      <c r="E1898" s="5">
        <v>2059.0300000000002</v>
      </c>
      <c r="F1898" s="5">
        <v>2632.58</v>
      </c>
      <c r="G1898" s="5">
        <v>129.91</v>
      </c>
      <c r="H1898" s="5">
        <v>2045.21</v>
      </c>
      <c r="I1898" s="5">
        <v>2579.33</v>
      </c>
      <c r="J1898" s="5">
        <v>112.91</v>
      </c>
      <c r="K1898" s="6">
        <f t="shared" si="538"/>
        <v>2052.12</v>
      </c>
      <c r="L1898" s="6">
        <f t="shared" si="539"/>
        <v>13.820000000000164</v>
      </c>
      <c r="M1898" s="6">
        <f t="shared" si="540"/>
        <v>2605.9549999999999</v>
      </c>
      <c r="N1898" s="5">
        <f t="shared" si="541"/>
        <v>86.059973564950624</v>
      </c>
      <c r="O1898" s="6">
        <f t="shared" si="542"/>
        <v>53.25</v>
      </c>
      <c r="P1898" s="6">
        <f t="shared" si="543"/>
        <v>172.11994712990125</v>
      </c>
      <c r="Q1898" s="6">
        <f t="shared" si="544"/>
        <v>0.13933844775428622</v>
      </c>
      <c r="R1898" s="9">
        <f t="shared" si="545"/>
        <v>0.22908443011687357</v>
      </c>
      <c r="S1898" s="9">
        <f t="shared" si="546"/>
        <v>39.429999999999836</v>
      </c>
      <c r="T1898">
        <f t="shared" si="547"/>
        <v>53.25</v>
      </c>
      <c r="U1898" s="9">
        <f t="shared" si="548"/>
        <v>0.30937727374394036</v>
      </c>
      <c r="V1898" s="9">
        <f t="shared" si="549"/>
        <v>6.4354539870037639</v>
      </c>
      <c r="W1898" s="9">
        <f t="shared" si="550"/>
        <v>553.83500000000004</v>
      </c>
      <c r="X1898">
        <f t="shared" si="551"/>
        <v>2605.9549999999999</v>
      </c>
      <c r="Y1898" s="9">
        <f t="shared" si="552"/>
        <v>30.280685573686011</v>
      </c>
      <c r="Z1898" s="10">
        <f t="shared" si="553"/>
        <v>0.37818381773946913</v>
      </c>
      <c r="AA1898">
        <f t="shared" si="554"/>
        <v>13.820000000000164</v>
      </c>
    </row>
    <row r="1899" spans="1:27">
      <c r="A1899" s="1">
        <f t="shared" si="537"/>
        <v>12004003</v>
      </c>
      <c r="B1899" s="1">
        <v>3</v>
      </c>
      <c r="C1899" s="1">
        <v>4</v>
      </c>
      <c r="D1899" s="2">
        <v>12</v>
      </c>
      <c r="E1899" s="5">
        <v>1958.05</v>
      </c>
      <c r="F1899" s="5">
        <v>2043.56</v>
      </c>
      <c r="G1899" s="5">
        <v>120.58</v>
      </c>
      <c r="H1899" s="5">
        <v>2050.64</v>
      </c>
      <c r="I1899" s="5">
        <v>1879.95</v>
      </c>
      <c r="J1899" s="5">
        <v>91.26</v>
      </c>
      <c r="K1899" s="6">
        <f t="shared" si="538"/>
        <v>2004.3449999999998</v>
      </c>
      <c r="L1899" s="6">
        <f t="shared" si="539"/>
        <v>-92.589999999999918</v>
      </c>
      <c r="M1899" s="6">
        <f t="shared" si="540"/>
        <v>1961.7550000000001</v>
      </c>
      <c r="N1899" s="5">
        <f t="shared" si="541"/>
        <v>75.610720139408798</v>
      </c>
      <c r="O1899" s="6">
        <f t="shared" si="542"/>
        <v>163.6099999999999</v>
      </c>
      <c r="P1899" s="6">
        <f t="shared" si="543"/>
        <v>151.2214402788176</v>
      </c>
      <c r="Q1899" s="6">
        <f t="shared" si="544"/>
        <v>0.27160964851903469</v>
      </c>
      <c r="R1899" s="9">
        <f t="shared" si="545"/>
        <v>1.6942042049568227</v>
      </c>
      <c r="S1899" s="9">
        <f t="shared" si="546"/>
        <v>256.19999999999982</v>
      </c>
      <c r="T1899">
        <f t="shared" si="547"/>
        <v>163.6099999999999</v>
      </c>
      <c r="U1899" s="9">
        <f t="shared" si="548"/>
        <v>1.0819233020022865</v>
      </c>
      <c r="V1899" s="9">
        <f t="shared" si="549"/>
        <v>0.56327991482521944</v>
      </c>
      <c r="W1899" s="9">
        <f t="shared" si="550"/>
        <v>42.589999999999691</v>
      </c>
      <c r="X1899">
        <f t="shared" si="551"/>
        <v>1961.7550000000001</v>
      </c>
      <c r="Y1899" s="9">
        <f t="shared" si="552"/>
        <v>25.945461124863968</v>
      </c>
      <c r="Z1899" s="10">
        <f t="shared" si="553"/>
        <v>0.37825652671170129</v>
      </c>
      <c r="AA1899">
        <f t="shared" si="554"/>
        <v>92.589999999999918</v>
      </c>
    </row>
    <row r="1900" spans="1:27">
      <c r="A1900" s="1">
        <f t="shared" si="537"/>
        <v>9014002</v>
      </c>
      <c r="B1900" s="1">
        <v>2</v>
      </c>
      <c r="C1900" s="1">
        <v>14</v>
      </c>
      <c r="D1900" s="2">
        <v>9</v>
      </c>
      <c r="E1900" s="5">
        <v>3589.25</v>
      </c>
      <c r="F1900" s="5">
        <v>3516.23</v>
      </c>
      <c r="G1900" s="5">
        <v>114.51</v>
      </c>
      <c r="H1900" s="5">
        <v>3632.51</v>
      </c>
      <c r="I1900" s="5">
        <v>3702.81</v>
      </c>
      <c r="J1900" s="5">
        <v>104.28</v>
      </c>
      <c r="K1900" s="6">
        <f t="shared" si="538"/>
        <v>3610.88</v>
      </c>
      <c r="L1900" s="6">
        <f t="shared" si="539"/>
        <v>-43.260000000000218</v>
      </c>
      <c r="M1900" s="6">
        <f t="shared" si="540"/>
        <v>3609.52</v>
      </c>
      <c r="N1900" s="5">
        <f t="shared" si="541"/>
        <v>77.4384570158781</v>
      </c>
      <c r="O1900" s="6">
        <f t="shared" si="542"/>
        <v>-186.57999999999993</v>
      </c>
      <c r="P1900" s="6">
        <f t="shared" si="543"/>
        <v>154.8769140317562</v>
      </c>
      <c r="Q1900" s="6">
        <f t="shared" si="544"/>
        <v>9.3310330737974775E-2</v>
      </c>
      <c r="R1900" s="9">
        <f t="shared" si="545"/>
        <v>0.92538000835045797</v>
      </c>
      <c r="S1900" s="9">
        <f t="shared" si="546"/>
        <v>143.31999999999971</v>
      </c>
      <c r="T1900">
        <f t="shared" si="547"/>
        <v>186.57999999999993</v>
      </c>
      <c r="U1900" s="9">
        <f t="shared" si="548"/>
        <v>1.2046985902737142</v>
      </c>
      <c r="V1900" s="9">
        <f t="shared" si="549"/>
        <v>1.756233339878235E-2</v>
      </c>
      <c r="W1900" s="9">
        <f t="shared" si="550"/>
        <v>1.3600000000001273</v>
      </c>
      <c r="X1900">
        <f t="shared" si="551"/>
        <v>3609.52</v>
      </c>
      <c r="Y1900" s="9">
        <f t="shared" si="552"/>
        <v>46.611465918799212</v>
      </c>
      <c r="Z1900" s="10">
        <f t="shared" si="553"/>
        <v>0.37848381735551129</v>
      </c>
      <c r="AA1900">
        <f t="shared" si="554"/>
        <v>43.260000000000218</v>
      </c>
    </row>
    <row r="1901" spans="1:27">
      <c r="A1901" s="1">
        <f t="shared" si="537"/>
        <v>2013995</v>
      </c>
      <c r="B1901" s="1">
        <v>-5</v>
      </c>
      <c r="C1901" s="1">
        <v>14</v>
      </c>
      <c r="D1901" s="2">
        <v>2</v>
      </c>
      <c r="E1901" s="5">
        <v>216.28</v>
      </c>
      <c r="F1901" s="5">
        <v>281.57</v>
      </c>
      <c r="G1901" s="5">
        <v>86.14</v>
      </c>
      <c r="H1901" s="5">
        <v>213.13</v>
      </c>
      <c r="I1901" s="5">
        <v>329.25</v>
      </c>
      <c r="J1901" s="5">
        <v>58.55</v>
      </c>
      <c r="K1901" s="6">
        <f t="shared" si="538"/>
        <v>214.70499999999998</v>
      </c>
      <c r="L1901" s="6">
        <f t="shared" si="539"/>
        <v>3.1500000000000057</v>
      </c>
      <c r="M1901" s="6">
        <f t="shared" si="540"/>
        <v>305.40999999999997</v>
      </c>
      <c r="N1901" s="5">
        <f t="shared" si="541"/>
        <v>52.077351363140579</v>
      </c>
      <c r="O1901" s="6">
        <f t="shared" si="542"/>
        <v>-47.680000000000007</v>
      </c>
      <c r="P1901" s="6">
        <f t="shared" si="543"/>
        <v>104.15470272628116</v>
      </c>
      <c r="Q1901" s="6">
        <f t="shared" si="544"/>
        <v>0.36798697730751168</v>
      </c>
      <c r="R1901" s="9">
        <f t="shared" si="545"/>
        <v>0.48802405143031696</v>
      </c>
      <c r="S1901" s="9">
        <f t="shared" si="546"/>
        <v>50.830000000000013</v>
      </c>
      <c r="T1901">
        <f t="shared" si="547"/>
        <v>47.680000000000007</v>
      </c>
      <c r="U1901" s="9">
        <f t="shared" si="548"/>
        <v>0.45778057785161347</v>
      </c>
      <c r="V1901" s="9">
        <f t="shared" si="549"/>
        <v>1.7417360450516184</v>
      </c>
      <c r="W1901" s="9">
        <f t="shared" si="550"/>
        <v>90.704999999999984</v>
      </c>
      <c r="X1901">
        <f t="shared" si="551"/>
        <v>305.40999999999997</v>
      </c>
      <c r="Y1901" s="9">
        <f t="shared" si="552"/>
        <v>5.8645455655059235</v>
      </c>
      <c r="Z1901" s="10">
        <f t="shared" si="553"/>
        <v>0.37859477016990079</v>
      </c>
      <c r="AA1901">
        <f t="shared" si="554"/>
        <v>3.1500000000000057</v>
      </c>
    </row>
    <row r="1902" spans="1:27">
      <c r="A1902" s="1">
        <f t="shared" si="537"/>
        <v>10000995</v>
      </c>
      <c r="B1902" s="1">
        <v>-5</v>
      </c>
      <c r="C1902" s="1">
        <v>1</v>
      </c>
      <c r="D1902" s="2">
        <v>10</v>
      </c>
      <c r="E1902" s="5">
        <v>1850.59</v>
      </c>
      <c r="F1902" s="5">
        <v>2129.37</v>
      </c>
      <c r="G1902" s="5">
        <v>96.74</v>
      </c>
      <c r="H1902" s="5">
        <v>1772.8</v>
      </c>
      <c r="I1902" s="5">
        <v>1950.39</v>
      </c>
      <c r="J1902" s="5">
        <v>100.08</v>
      </c>
      <c r="K1902" s="6">
        <f t="shared" si="538"/>
        <v>1811.6949999999999</v>
      </c>
      <c r="L1902" s="6">
        <f t="shared" si="539"/>
        <v>77.789999999999964</v>
      </c>
      <c r="M1902" s="6">
        <f t="shared" si="540"/>
        <v>2039.88</v>
      </c>
      <c r="N1902" s="5">
        <f t="shared" si="541"/>
        <v>69.596397176865409</v>
      </c>
      <c r="O1902" s="6">
        <f t="shared" si="542"/>
        <v>178.97999999999979</v>
      </c>
      <c r="P1902" s="6">
        <f t="shared" si="543"/>
        <v>139.19279435373082</v>
      </c>
      <c r="Q1902" s="6">
        <f t="shared" si="544"/>
        <v>-3.3929869333273625E-2</v>
      </c>
      <c r="R1902" s="9">
        <f t="shared" si="545"/>
        <v>0.72697728693372987</v>
      </c>
      <c r="S1902" s="9">
        <f t="shared" si="546"/>
        <v>101.18999999999983</v>
      </c>
      <c r="T1902">
        <f t="shared" si="547"/>
        <v>178.97999999999979</v>
      </c>
      <c r="U1902" s="9">
        <f t="shared" si="548"/>
        <v>1.2858424233165238</v>
      </c>
      <c r="V1902" s="9">
        <f t="shared" si="549"/>
        <v>3.278689835338938</v>
      </c>
      <c r="W1902" s="9">
        <f t="shared" si="550"/>
        <v>228.18500000000017</v>
      </c>
      <c r="X1902">
        <f t="shared" si="551"/>
        <v>2039.88</v>
      </c>
      <c r="Y1902" s="9">
        <f t="shared" si="552"/>
        <v>29.310137920157715</v>
      </c>
      <c r="Z1902" s="10">
        <f t="shared" si="553"/>
        <v>0.37894986475785952</v>
      </c>
      <c r="AA1902">
        <f t="shared" si="554"/>
        <v>77.789999999999964</v>
      </c>
    </row>
    <row r="1903" spans="1:27">
      <c r="A1903" s="1">
        <f t="shared" si="537"/>
        <v>11010998</v>
      </c>
      <c r="B1903" s="1">
        <v>-2</v>
      </c>
      <c r="C1903" s="1">
        <v>11</v>
      </c>
      <c r="D1903" s="2">
        <v>11</v>
      </c>
      <c r="E1903" s="5">
        <v>955.6</v>
      </c>
      <c r="F1903" s="5">
        <v>817.68</v>
      </c>
      <c r="G1903" s="5">
        <v>88.93</v>
      </c>
      <c r="H1903" s="5">
        <v>968.24</v>
      </c>
      <c r="I1903" s="5">
        <v>1134.3800000000001</v>
      </c>
      <c r="J1903" s="5">
        <v>118.48</v>
      </c>
      <c r="K1903" s="6">
        <f t="shared" si="538"/>
        <v>961.92000000000007</v>
      </c>
      <c r="L1903" s="6">
        <f t="shared" si="539"/>
        <v>-12.639999999999986</v>
      </c>
      <c r="M1903" s="6">
        <f t="shared" si="540"/>
        <v>976.03</v>
      </c>
      <c r="N1903" s="5">
        <f t="shared" si="541"/>
        <v>74.071005292219439</v>
      </c>
      <c r="O1903" s="6">
        <f t="shared" si="542"/>
        <v>-316.70000000000016</v>
      </c>
      <c r="P1903" s="6">
        <f t="shared" si="543"/>
        <v>148.14201058443888</v>
      </c>
      <c r="Q1903" s="6">
        <f t="shared" si="544"/>
        <v>-0.27927412996175216</v>
      </c>
      <c r="R1903" s="9">
        <f t="shared" si="545"/>
        <v>2.0524900316962436</v>
      </c>
      <c r="S1903" s="9">
        <f t="shared" si="546"/>
        <v>304.06000000000017</v>
      </c>
      <c r="T1903">
        <f t="shared" si="547"/>
        <v>316.70000000000016</v>
      </c>
      <c r="U1903" s="9">
        <f t="shared" si="548"/>
        <v>2.1378135665270022</v>
      </c>
      <c r="V1903" s="9">
        <f t="shared" si="549"/>
        <v>0.19049289184525273</v>
      </c>
      <c r="W1903" s="9">
        <f t="shared" si="550"/>
        <v>14.1099999999999</v>
      </c>
      <c r="X1903">
        <f t="shared" si="551"/>
        <v>976.03</v>
      </c>
      <c r="Y1903" s="9">
        <f t="shared" si="552"/>
        <v>13.176950902035673</v>
      </c>
      <c r="Z1903" s="10">
        <f t="shared" si="553"/>
        <v>0.37901846920697679</v>
      </c>
      <c r="AA1903">
        <f t="shared" si="554"/>
        <v>12.639999999999986</v>
      </c>
    </row>
    <row r="1904" spans="1:27">
      <c r="A1904" s="1">
        <f t="shared" si="537"/>
        <v>5012005</v>
      </c>
      <c r="B1904" s="1">
        <v>5</v>
      </c>
      <c r="C1904" s="1">
        <v>12</v>
      </c>
      <c r="D1904" s="2">
        <v>5</v>
      </c>
      <c r="E1904" s="5">
        <v>1229.19</v>
      </c>
      <c r="F1904" s="5">
        <v>958.19</v>
      </c>
      <c r="G1904" s="5">
        <v>108.45</v>
      </c>
      <c r="H1904" s="5">
        <v>1275.8599999999999</v>
      </c>
      <c r="I1904" s="5">
        <v>1062.45</v>
      </c>
      <c r="J1904" s="5">
        <v>97.58</v>
      </c>
      <c r="K1904" s="6">
        <f t="shared" si="538"/>
        <v>1252.5250000000001</v>
      </c>
      <c r="L1904" s="6">
        <f t="shared" si="539"/>
        <v>-46.669999999999845</v>
      </c>
      <c r="M1904" s="6">
        <f t="shared" si="540"/>
        <v>1010.32</v>
      </c>
      <c r="N1904" s="5">
        <f t="shared" si="541"/>
        <v>72.943914927840282</v>
      </c>
      <c r="O1904" s="6">
        <f t="shared" si="542"/>
        <v>-104.25999999999999</v>
      </c>
      <c r="P1904" s="6">
        <f t="shared" si="543"/>
        <v>145.88782985568056</v>
      </c>
      <c r="Q1904" s="6">
        <f t="shared" si="544"/>
        <v>0.10522571334223631</v>
      </c>
      <c r="R1904" s="9">
        <f t="shared" si="545"/>
        <v>0.39475534084625846</v>
      </c>
      <c r="S1904" s="9">
        <f t="shared" si="546"/>
        <v>57.590000000000146</v>
      </c>
      <c r="T1904">
        <f t="shared" si="547"/>
        <v>104.25999999999999</v>
      </c>
      <c r="U1904" s="9">
        <f t="shared" si="548"/>
        <v>0.71465865317990629</v>
      </c>
      <c r="V1904" s="9">
        <f t="shared" si="549"/>
        <v>3.3204277593216811</v>
      </c>
      <c r="W1904" s="9">
        <f t="shared" si="550"/>
        <v>242.20500000000004</v>
      </c>
      <c r="X1904">
        <f t="shared" si="551"/>
        <v>1010.32</v>
      </c>
      <c r="Y1904" s="9">
        <f t="shared" si="552"/>
        <v>13.850641290633474</v>
      </c>
      <c r="Z1904" s="10">
        <f t="shared" si="553"/>
        <v>0.37905408585055511</v>
      </c>
      <c r="AA1904">
        <f t="shared" si="554"/>
        <v>46.669999999999845</v>
      </c>
    </row>
    <row r="1905" spans="1:27">
      <c r="A1905" s="1">
        <f t="shared" si="537"/>
        <v>2018003</v>
      </c>
      <c r="B1905" s="1">
        <v>3</v>
      </c>
      <c r="C1905" s="1">
        <v>18</v>
      </c>
      <c r="D1905" s="2">
        <v>2</v>
      </c>
      <c r="E1905" s="5">
        <v>1354.22</v>
      </c>
      <c r="F1905" s="5">
        <v>1169.23</v>
      </c>
      <c r="G1905" s="5">
        <v>110.4</v>
      </c>
      <c r="H1905" s="5">
        <v>1401.3</v>
      </c>
      <c r="I1905" s="5">
        <v>1228.8900000000001</v>
      </c>
      <c r="J1905" s="5">
        <v>126.29</v>
      </c>
      <c r="K1905" s="6">
        <f t="shared" si="538"/>
        <v>1377.76</v>
      </c>
      <c r="L1905" s="6">
        <f t="shared" si="539"/>
        <v>-47.079999999999927</v>
      </c>
      <c r="M1905" s="6">
        <f t="shared" si="540"/>
        <v>1199.06</v>
      </c>
      <c r="N1905" s="5">
        <f t="shared" si="541"/>
        <v>83.87091882768425</v>
      </c>
      <c r="O1905" s="6">
        <f t="shared" si="542"/>
        <v>-59.660000000000082</v>
      </c>
      <c r="P1905" s="6">
        <f t="shared" si="543"/>
        <v>167.7418376553685</v>
      </c>
      <c r="Q1905" s="6">
        <f t="shared" si="544"/>
        <v>-0.13366601907961814</v>
      </c>
      <c r="R1905" s="9">
        <f t="shared" si="545"/>
        <v>7.4996197584565674E-2</v>
      </c>
      <c r="S1905" s="9">
        <f t="shared" si="546"/>
        <v>12.580000000000155</v>
      </c>
      <c r="T1905">
        <f t="shared" si="547"/>
        <v>59.660000000000082</v>
      </c>
      <c r="U1905" s="9">
        <f t="shared" si="548"/>
        <v>0.35566559204253889</v>
      </c>
      <c r="V1905" s="9">
        <f t="shared" si="549"/>
        <v>2.1306550887697497</v>
      </c>
      <c r="W1905" s="9">
        <f t="shared" si="550"/>
        <v>178.70000000000005</v>
      </c>
      <c r="X1905">
        <f t="shared" si="551"/>
        <v>1199.06</v>
      </c>
      <c r="Y1905" s="9">
        <f t="shared" si="552"/>
        <v>14.296492953219111</v>
      </c>
      <c r="Z1905" s="10">
        <f t="shared" si="553"/>
        <v>0.37918597020459499</v>
      </c>
      <c r="AA1905">
        <f t="shared" si="554"/>
        <v>47.079999999999927</v>
      </c>
    </row>
    <row r="1906" spans="1:27">
      <c r="A1906" s="1">
        <f t="shared" si="537"/>
        <v>12010000</v>
      </c>
      <c r="B1906" s="1">
        <v>0</v>
      </c>
      <c r="C1906" s="1">
        <v>10</v>
      </c>
      <c r="D1906" s="2">
        <v>12</v>
      </c>
      <c r="E1906" s="5">
        <v>156.77000000000001</v>
      </c>
      <c r="F1906" s="5">
        <v>354.94</v>
      </c>
      <c r="G1906" s="5">
        <v>59.22</v>
      </c>
      <c r="H1906" s="5">
        <v>174.81</v>
      </c>
      <c r="I1906" s="5">
        <v>425.06</v>
      </c>
      <c r="J1906" s="5">
        <v>52.13</v>
      </c>
      <c r="K1906" s="6">
        <f t="shared" si="538"/>
        <v>165.79000000000002</v>
      </c>
      <c r="L1906" s="6">
        <f t="shared" si="539"/>
        <v>-18.039999999999992</v>
      </c>
      <c r="M1906" s="6">
        <f t="shared" si="540"/>
        <v>390</v>
      </c>
      <c r="N1906" s="5">
        <f t="shared" si="541"/>
        <v>39.447893796754215</v>
      </c>
      <c r="O1906" s="6">
        <f t="shared" si="542"/>
        <v>-70.12</v>
      </c>
      <c r="P1906" s="6">
        <f t="shared" si="543"/>
        <v>78.89578759350843</v>
      </c>
      <c r="Q1906" s="6">
        <f t="shared" si="544"/>
        <v>0.12683199526236874</v>
      </c>
      <c r="R1906" s="9">
        <f t="shared" si="545"/>
        <v>0.66011128842936062</v>
      </c>
      <c r="S1906" s="9">
        <f t="shared" si="546"/>
        <v>52.080000000000013</v>
      </c>
      <c r="T1906">
        <f t="shared" si="547"/>
        <v>70.12</v>
      </c>
      <c r="U1906" s="9">
        <f t="shared" si="548"/>
        <v>0.88876734916794853</v>
      </c>
      <c r="V1906" s="9">
        <f t="shared" si="549"/>
        <v>5.6837001527936595</v>
      </c>
      <c r="W1906" s="9">
        <f t="shared" si="550"/>
        <v>224.20999999999998</v>
      </c>
      <c r="X1906">
        <f t="shared" si="551"/>
        <v>390</v>
      </c>
      <c r="Y1906" s="9">
        <f t="shared" si="552"/>
        <v>9.8864593889189933</v>
      </c>
      <c r="Z1906" s="10">
        <f t="shared" si="553"/>
        <v>0.37930989968625917</v>
      </c>
      <c r="AA1906">
        <f t="shared" si="554"/>
        <v>18.039999999999992</v>
      </c>
    </row>
    <row r="1907" spans="1:27">
      <c r="A1907" s="1">
        <f t="shared" si="537"/>
        <v>6017999</v>
      </c>
      <c r="B1907" s="1">
        <v>-1</v>
      </c>
      <c r="C1907" s="1">
        <v>18</v>
      </c>
      <c r="D1907" s="2">
        <v>6</v>
      </c>
      <c r="E1907" s="5">
        <v>305.29000000000002</v>
      </c>
      <c r="F1907" s="5">
        <v>376.78</v>
      </c>
      <c r="G1907" s="5">
        <v>76.12</v>
      </c>
      <c r="H1907" s="5">
        <v>368.7</v>
      </c>
      <c r="I1907" s="5">
        <v>492.24</v>
      </c>
      <c r="J1907" s="5">
        <v>62</v>
      </c>
      <c r="K1907" s="6">
        <f t="shared" si="538"/>
        <v>336.995</v>
      </c>
      <c r="L1907" s="6">
        <f t="shared" si="539"/>
        <v>-63.409999999999968</v>
      </c>
      <c r="M1907" s="6">
        <f t="shared" si="540"/>
        <v>434.51</v>
      </c>
      <c r="N1907" s="5">
        <f t="shared" si="541"/>
        <v>49.087305894701537</v>
      </c>
      <c r="O1907" s="6">
        <f t="shared" si="542"/>
        <v>-115.46000000000004</v>
      </c>
      <c r="P1907" s="6">
        <f t="shared" si="543"/>
        <v>98.174611789403073</v>
      </c>
      <c r="Q1907" s="6">
        <f t="shared" si="544"/>
        <v>0.20234518814942262</v>
      </c>
      <c r="R1907" s="9">
        <f t="shared" si="545"/>
        <v>0.53017780311323137</v>
      </c>
      <c r="S1907" s="9">
        <f t="shared" si="546"/>
        <v>52.050000000000068</v>
      </c>
      <c r="T1907">
        <f t="shared" si="547"/>
        <v>115.46000000000004</v>
      </c>
      <c r="U1907" s="9">
        <f t="shared" si="548"/>
        <v>1.1760678030250458</v>
      </c>
      <c r="V1907" s="9">
        <f t="shared" si="549"/>
        <v>1.9865624772559725</v>
      </c>
      <c r="W1907" s="9">
        <f t="shared" si="550"/>
        <v>97.514999999999986</v>
      </c>
      <c r="X1907">
        <f t="shared" si="551"/>
        <v>434.51</v>
      </c>
      <c r="Y1907" s="9">
        <f t="shared" si="552"/>
        <v>8.8517793364353459</v>
      </c>
      <c r="Z1907" s="10">
        <f t="shared" si="553"/>
        <v>0.3793441709055248</v>
      </c>
      <c r="AA1907">
        <f t="shared" si="554"/>
        <v>63.409999999999968</v>
      </c>
    </row>
    <row r="1908" spans="1:27">
      <c r="A1908" s="1">
        <f t="shared" si="537"/>
        <v>5017998</v>
      </c>
      <c r="B1908" s="1">
        <v>-2</v>
      </c>
      <c r="C1908" s="1">
        <v>18</v>
      </c>
      <c r="D1908" s="2">
        <v>5</v>
      </c>
      <c r="E1908" s="5">
        <v>4744.46</v>
      </c>
      <c r="F1908" s="5">
        <v>4222.49</v>
      </c>
      <c r="G1908" s="5">
        <v>165.6</v>
      </c>
      <c r="H1908" s="5">
        <v>4635.04</v>
      </c>
      <c r="I1908" s="5">
        <v>4559.7700000000004</v>
      </c>
      <c r="J1908" s="5">
        <v>113.15</v>
      </c>
      <c r="K1908" s="6">
        <f t="shared" si="538"/>
        <v>4689.75</v>
      </c>
      <c r="L1908" s="6">
        <f t="shared" si="539"/>
        <v>109.42000000000007</v>
      </c>
      <c r="M1908" s="6">
        <f t="shared" si="540"/>
        <v>4391.13</v>
      </c>
      <c r="N1908" s="5">
        <f t="shared" si="541"/>
        <v>100.28245422305937</v>
      </c>
      <c r="O1908" s="6">
        <f t="shared" si="542"/>
        <v>-337.28000000000065</v>
      </c>
      <c r="P1908" s="6">
        <f t="shared" si="543"/>
        <v>200.56490844611875</v>
      </c>
      <c r="Q1908" s="6">
        <f t="shared" si="544"/>
        <v>0.36345485069369748</v>
      </c>
      <c r="R1908" s="9">
        <f t="shared" si="545"/>
        <v>2.2272091536890439</v>
      </c>
      <c r="S1908" s="9">
        <f t="shared" si="546"/>
        <v>446.70000000000073</v>
      </c>
      <c r="T1908">
        <f t="shared" si="547"/>
        <v>337.28000000000065</v>
      </c>
      <c r="U1908" s="9">
        <f t="shared" si="548"/>
        <v>1.6816501082521624</v>
      </c>
      <c r="V1908" s="9">
        <f t="shared" si="549"/>
        <v>2.9777891089080857</v>
      </c>
      <c r="W1908" s="9">
        <f t="shared" si="550"/>
        <v>298.61999999999989</v>
      </c>
      <c r="X1908">
        <f t="shared" si="551"/>
        <v>4391.13</v>
      </c>
      <c r="Y1908" s="9">
        <f t="shared" si="552"/>
        <v>43.787620018081739</v>
      </c>
      <c r="Z1908" s="10">
        <f t="shared" si="553"/>
        <v>0.37935998734711074</v>
      </c>
      <c r="AA1908">
        <f t="shared" si="554"/>
        <v>109.42000000000007</v>
      </c>
    </row>
    <row r="1909" spans="1:27">
      <c r="A1909" s="1">
        <f t="shared" si="537"/>
        <v>7015003</v>
      </c>
      <c r="B1909" s="1">
        <v>3</v>
      </c>
      <c r="C1909" s="1">
        <v>15</v>
      </c>
      <c r="D1909" s="2">
        <v>7</v>
      </c>
      <c r="E1909" s="5">
        <v>2026.47</v>
      </c>
      <c r="F1909" s="5">
        <v>2501.83</v>
      </c>
      <c r="G1909" s="5">
        <v>136.33000000000001</v>
      </c>
      <c r="H1909" s="5">
        <v>2102.7600000000002</v>
      </c>
      <c r="I1909" s="5">
        <v>2476.19</v>
      </c>
      <c r="J1909" s="5">
        <v>86.04</v>
      </c>
      <c r="K1909" s="6">
        <f t="shared" si="538"/>
        <v>2064.6150000000002</v>
      </c>
      <c r="L1909" s="6">
        <f t="shared" si="539"/>
        <v>-76.290000000000191</v>
      </c>
      <c r="M1909" s="6">
        <f t="shared" si="540"/>
        <v>2489.0100000000002</v>
      </c>
      <c r="N1909" s="5">
        <f t="shared" si="541"/>
        <v>80.605133986614035</v>
      </c>
      <c r="O1909" s="6">
        <f t="shared" si="542"/>
        <v>25.639999999999873</v>
      </c>
      <c r="P1909" s="6">
        <f t="shared" si="543"/>
        <v>161.21026797322807</v>
      </c>
      <c r="Q1909" s="6">
        <f t="shared" si="544"/>
        <v>0.43030107584433513</v>
      </c>
      <c r="R1909" s="9">
        <f t="shared" si="545"/>
        <v>0.63227982486157408</v>
      </c>
      <c r="S1909" s="9">
        <f t="shared" si="546"/>
        <v>101.93000000000006</v>
      </c>
      <c r="T1909">
        <f t="shared" si="547"/>
        <v>25.639999999999873</v>
      </c>
      <c r="U1909" s="9">
        <f t="shared" si="548"/>
        <v>0.15904694113068446</v>
      </c>
      <c r="V1909" s="9">
        <f t="shared" si="549"/>
        <v>5.2651112777813704</v>
      </c>
      <c r="W1909" s="9">
        <f t="shared" si="550"/>
        <v>424.39499999999998</v>
      </c>
      <c r="X1909">
        <f t="shared" si="551"/>
        <v>2489.0100000000002</v>
      </c>
      <c r="Y1909" s="9">
        <f t="shared" si="552"/>
        <v>30.879050463626125</v>
      </c>
      <c r="Z1909" s="10">
        <f t="shared" si="553"/>
        <v>0.3794667310845577</v>
      </c>
      <c r="AA1909">
        <f t="shared" si="554"/>
        <v>76.290000000000191</v>
      </c>
    </row>
    <row r="1910" spans="1:27">
      <c r="A1910" s="1">
        <f t="shared" si="537"/>
        <v>11011999</v>
      </c>
      <c r="B1910" s="1">
        <v>-1</v>
      </c>
      <c r="C1910" s="1">
        <v>12</v>
      </c>
      <c r="D1910" s="2">
        <v>11</v>
      </c>
      <c r="E1910" s="5">
        <v>626.82000000000005</v>
      </c>
      <c r="F1910" s="5">
        <v>845.18</v>
      </c>
      <c r="G1910" s="5">
        <v>95.34</v>
      </c>
      <c r="H1910" s="5">
        <v>609.58000000000004</v>
      </c>
      <c r="I1910" s="5">
        <v>736.72</v>
      </c>
      <c r="J1910" s="5">
        <v>66.540000000000006</v>
      </c>
      <c r="K1910" s="6">
        <f t="shared" si="538"/>
        <v>618.20000000000005</v>
      </c>
      <c r="L1910" s="6">
        <f t="shared" si="539"/>
        <v>17.240000000000009</v>
      </c>
      <c r="M1910" s="6">
        <f t="shared" si="540"/>
        <v>790.95</v>
      </c>
      <c r="N1910" s="5">
        <f t="shared" si="541"/>
        <v>58.131934425064514</v>
      </c>
      <c r="O1910" s="6">
        <f t="shared" si="542"/>
        <v>108.45999999999992</v>
      </c>
      <c r="P1910" s="6">
        <f t="shared" si="543"/>
        <v>116.26386885012903</v>
      </c>
      <c r="Q1910" s="6">
        <f t="shared" si="544"/>
        <v>0.34490234105553363</v>
      </c>
      <c r="R1910" s="9">
        <f t="shared" si="545"/>
        <v>0.78459456839155994</v>
      </c>
      <c r="S1910" s="9">
        <f t="shared" si="546"/>
        <v>91.219999999999914</v>
      </c>
      <c r="T1910">
        <f t="shared" si="547"/>
        <v>108.45999999999992</v>
      </c>
      <c r="U1910" s="9">
        <f t="shared" si="548"/>
        <v>0.932877953165409</v>
      </c>
      <c r="V1910" s="9">
        <f t="shared" si="549"/>
        <v>2.9716884825617651</v>
      </c>
      <c r="W1910" s="9">
        <f t="shared" si="550"/>
        <v>172.75</v>
      </c>
      <c r="X1910">
        <f t="shared" si="551"/>
        <v>790.95</v>
      </c>
      <c r="Y1910" s="9">
        <f t="shared" si="552"/>
        <v>13.606118699173535</v>
      </c>
      <c r="Z1910" s="10">
        <f t="shared" si="553"/>
        <v>0.37952865504464878</v>
      </c>
      <c r="AA1910">
        <f t="shared" si="554"/>
        <v>17.240000000000009</v>
      </c>
    </row>
    <row r="1911" spans="1:27">
      <c r="A1911" s="1">
        <f t="shared" si="537"/>
        <v>11003004</v>
      </c>
      <c r="B1911" s="1">
        <v>4</v>
      </c>
      <c r="C1911" s="1">
        <v>3</v>
      </c>
      <c r="D1911" s="2">
        <v>11</v>
      </c>
      <c r="E1911" s="5">
        <v>2922.87</v>
      </c>
      <c r="F1911" s="5">
        <v>2674.67</v>
      </c>
      <c r="G1911" s="5">
        <v>131.59</v>
      </c>
      <c r="H1911" s="5">
        <v>2972.88</v>
      </c>
      <c r="I1911" s="5">
        <v>2393.66</v>
      </c>
      <c r="J1911" s="5">
        <v>132.41999999999999</v>
      </c>
      <c r="K1911" s="6">
        <f t="shared" si="538"/>
        <v>2947.875</v>
      </c>
      <c r="L1911" s="6">
        <f t="shared" si="539"/>
        <v>-50.010000000000218</v>
      </c>
      <c r="M1911" s="6">
        <f t="shared" si="540"/>
        <v>2534.165</v>
      </c>
      <c r="N1911" s="5">
        <f t="shared" si="541"/>
        <v>93.342091925347376</v>
      </c>
      <c r="O1911" s="6">
        <f t="shared" si="542"/>
        <v>281.01000000000022</v>
      </c>
      <c r="P1911" s="6">
        <f t="shared" si="543"/>
        <v>186.68418385069475</v>
      </c>
      <c r="Q1911" s="6">
        <f t="shared" si="544"/>
        <v>-6.2875784757241704E-3</v>
      </c>
      <c r="R1911" s="9">
        <f t="shared" si="545"/>
        <v>1.7731550320553229</v>
      </c>
      <c r="S1911" s="9">
        <f t="shared" si="546"/>
        <v>331.02000000000044</v>
      </c>
      <c r="T1911">
        <f t="shared" si="547"/>
        <v>281.01000000000022</v>
      </c>
      <c r="U1911" s="9">
        <f t="shared" si="548"/>
        <v>1.5052694567031177</v>
      </c>
      <c r="V1911" s="9">
        <f t="shared" si="549"/>
        <v>4.4321912169150304</v>
      </c>
      <c r="W1911" s="9">
        <f t="shared" si="550"/>
        <v>413.71000000000004</v>
      </c>
      <c r="X1911">
        <f t="shared" si="551"/>
        <v>2534.165</v>
      </c>
      <c r="Y1911" s="9">
        <f t="shared" si="552"/>
        <v>27.149220118473032</v>
      </c>
      <c r="Z1911" s="10">
        <f t="shared" si="553"/>
        <v>0.37956158920523031</v>
      </c>
      <c r="AA1911">
        <f t="shared" si="554"/>
        <v>50.010000000000218</v>
      </c>
    </row>
    <row r="1912" spans="1:27">
      <c r="A1912" s="1">
        <f t="shared" si="537"/>
        <v>20001</v>
      </c>
      <c r="B1912" s="1">
        <v>1</v>
      </c>
      <c r="C1912" s="1">
        <v>20</v>
      </c>
      <c r="D1912" s="2">
        <v>0</v>
      </c>
      <c r="E1912" s="5">
        <v>3211.58</v>
      </c>
      <c r="F1912" s="5">
        <v>3463.38</v>
      </c>
      <c r="G1912" s="5">
        <v>184.97</v>
      </c>
      <c r="H1912" s="5">
        <v>3257.67</v>
      </c>
      <c r="I1912" s="5">
        <v>3334.43</v>
      </c>
      <c r="J1912" s="5">
        <v>94.37</v>
      </c>
      <c r="K1912" s="6">
        <f t="shared" si="538"/>
        <v>3234.625</v>
      </c>
      <c r="L1912" s="6">
        <f t="shared" si="539"/>
        <v>-46.090000000000146</v>
      </c>
      <c r="M1912" s="6">
        <f t="shared" si="540"/>
        <v>3398.9049999999997</v>
      </c>
      <c r="N1912" s="5">
        <f t="shared" si="541"/>
        <v>103.8262945982375</v>
      </c>
      <c r="O1912" s="6">
        <f t="shared" si="542"/>
        <v>128.95000000000027</v>
      </c>
      <c r="P1912" s="6">
        <f t="shared" si="543"/>
        <v>207.65258919647499</v>
      </c>
      <c r="Q1912" s="6">
        <f t="shared" si="544"/>
        <v>0.58693042818687879</v>
      </c>
      <c r="R1912" s="9">
        <f t="shared" si="545"/>
        <v>0.8429463878939768</v>
      </c>
      <c r="S1912" s="9">
        <f t="shared" si="546"/>
        <v>175.04000000000042</v>
      </c>
      <c r="T1912">
        <f t="shared" si="547"/>
        <v>128.95000000000027</v>
      </c>
      <c r="U1912" s="9">
        <f t="shared" si="548"/>
        <v>0.62098912659351158</v>
      </c>
      <c r="V1912" s="9">
        <f t="shared" si="549"/>
        <v>1.5822581421757536</v>
      </c>
      <c r="W1912" s="9">
        <f t="shared" si="550"/>
        <v>164.27999999999975</v>
      </c>
      <c r="X1912">
        <f t="shared" si="551"/>
        <v>3398.9049999999997</v>
      </c>
      <c r="Y1912" s="9">
        <f t="shared" si="552"/>
        <v>32.736456724688871</v>
      </c>
      <c r="Z1912" s="10">
        <f t="shared" si="553"/>
        <v>0.37957607933061321</v>
      </c>
      <c r="AA1912">
        <f t="shared" si="554"/>
        <v>46.090000000000146</v>
      </c>
    </row>
    <row r="1913" spans="1:27">
      <c r="A1913" s="1">
        <f t="shared" si="537"/>
        <v>13006001</v>
      </c>
      <c r="B1913" s="1">
        <v>1</v>
      </c>
      <c r="C1913" s="1">
        <v>6</v>
      </c>
      <c r="D1913" s="2">
        <v>13</v>
      </c>
      <c r="E1913" s="5">
        <v>2038.82</v>
      </c>
      <c r="F1913" s="5">
        <v>1886.2</v>
      </c>
      <c r="G1913" s="5">
        <v>116.53</v>
      </c>
      <c r="H1913" s="5">
        <v>2096.08</v>
      </c>
      <c r="I1913" s="5">
        <v>1921.1</v>
      </c>
      <c r="J1913" s="5">
        <v>89.27</v>
      </c>
      <c r="K1913" s="6">
        <f t="shared" si="538"/>
        <v>2067.4499999999998</v>
      </c>
      <c r="L1913" s="6">
        <f t="shared" si="539"/>
        <v>-57.259999999999991</v>
      </c>
      <c r="M1913" s="6">
        <f t="shared" si="540"/>
        <v>1903.65</v>
      </c>
      <c r="N1913" s="5">
        <f t="shared" si="541"/>
        <v>73.396821797677319</v>
      </c>
      <c r="O1913" s="6">
        <f t="shared" si="542"/>
        <v>-34.899999999999864</v>
      </c>
      <c r="P1913" s="6">
        <f t="shared" si="543"/>
        <v>146.79364359535464</v>
      </c>
      <c r="Q1913" s="6">
        <f t="shared" si="544"/>
        <v>0.26034948400607383</v>
      </c>
      <c r="R1913" s="9">
        <f t="shared" si="545"/>
        <v>0.1523226718292843</v>
      </c>
      <c r="S1913" s="9">
        <f t="shared" si="546"/>
        <v>22.360000000000127</v>
      </c>
      <c r="T1913">
        <f t="shared" si="547"/>
        <v>34.899999999999864</v>
      </c>
      <c r="U1913" s="9">
        <f t="shared" si="548"/>
        <v>0.23774871408058906</v>
      </c>
      <c r="V1913" s="9">
        <f t="shared" si="549"/>
        <v>2.2317042616848468</v>
      </c>
      <c r="W1913" s="9">
        <f t="shared" si="550"/>
        <v>163.79999999999973</v>
      </c>
      <c r="X1913">
        <f t="shared" si="551"/>
        <v>1903.65</v>
      </c>
      <c r="Y1913" s="9">
        <f t="shared" si="552"/>
        <v>25.936409143811758</v>
      </c>
      <c r="Z1913" s="10">
        <f t="shared" si="553"/>
        <v>0.37957607933061327</v>
      </c>
      <c r="AA1913">
        <f t="shared" si="554"/>
        <v>57.259999999999991</v>
      </c>
    </row>
    <row r="1914" spans="1:27">
      <c r="A1914" s="1">
        <f t="shared" si="537"/>
        <v>9015001</v>
      </c>
      <c r="B1914" s="1">
        <v>1</v>
      </c>
      <c r="C1914" s="1">
        <v>15</v>
      </c>
      <c r="D1914" s="2">
        <v>9</v>
      </c>
      <c r="E1914" s="5">
        <v>11102.62</v>
      </c>
      <c r="F1914" s="5">
        <v>11001.98</v>
      </c>
      <c r="G1914" s="5">
        <v>391.28</v>
      </c>
      <c r="H1914" s="5">
        <v>11318.82</v>
      </c>
      <c r="I1914" s="5">
        <v>11366.69</v>
      </c>
      <c r="J1914" s="5">
        <v>149.27000000000001</v>
      </c>
      <c r="K1914" s="6">
        <f t="shared" si="538"/>
        <v>11210.720000000001</v>
      </c>
      <c r="L1914" s="6">
        <f t="shared" si="539"/>
        <v>-216.19999999999891</v>
      </c>
      <c r="M1914" s="6">
        <f t="shared" si="540"/>
        <v>11184.334999999999</v>
      </c>
      <c r="N1914" s="5">
        <f t="shared" si="541"/>
        <v>209.39291493505695</v>
      </c>
      <c r="O1914" s="6">
        <f t="shared" si="542"/>
        <v>-364.71000000000095</v>
      </c>
      <c r="P1914" s="6">
        <f t="shared" si="543"/>
        <v>418.7858298701139</v>
      </c>
      <c r="Q1914" s="6">
        <f t="shared" si="544"/>
        <v>0.7459079339426582</v>
      </c>
      <c r="R1914" s="9">
        <f t="shared" si="545"/>
        <v>0.35462040357493063</v>
      </c>
      <c r="S1914" s="9">
        <f t="shared" si="546"/>
        <v>148.51000000000204</v>
      </c>
      <c r="T1914">
        <f t="shared" si="547"/>
        <v>364.71000000000095</v>
      </c>
      <c r="U1914" s="9">
        <f t="shared" si="548"/>
        <v>0.87087473831938267</v>
      </c>
      <c r="V1914" s="9">
        <f t="shared" si="549"/>
        <v>0.12600712879031903</v>
      </c>
      <c r="W1914" s="9">
        <f t="shared" si="550"/>
        <v>26.385000000002037</v>
      </c>
      <c r="X1914">
        <f t="shared" si="551"/>
        <v>11184.334999999999</v>
      </c>
      <c r="Y1914" s="9">
        <f t="shared" si="552"/>
        <v>53.413149167290648</v>
      </c>
      <c r="Z1914" s="10">
        <f t="shared" si="553"/>
        <v>0.37962481478428151</v>
      </c>
      <c r="AA1914">
        <f t="shared" si="554"/>
        <v>216.19999999999891</v>
      </c>
    </row>
    <row r="1915" spans="1:27">
      <c r="A1915" s="1">
        <f t="shared" si="537"/>
        <v>3016004</v>
      </c>
      <c r="B1915" s="1">
        <v>4</v>
      </c>
      <c r="C1915" s="1">
        <v>16</v>
      </c>
      <c r="D1915" s="2">
        <v>3</v>
      </c>
      <c r="E1915" s="5">
        <v>767.69</v>
      </c>
      <c r="F1915" s="5">
        <v>868.14</v>
      </c>
      <c r="G1915" s="5">
        <v>105.66</v>
      </c>
      <c r="H1915" s="5">
        <v>823.57</v>
      </c>
      <c r="I1915" s="5">
        <v>671.04</v>
      </c>
      <c r="J1915" s="5">
        <v>77.22</v>
      </c>
      <c r="K1915" s="6">
        <f t="shared" si="538"/>
        <v>795.63000000000011</v>
      </c>
      <c r="L1915" s="6">
        <f t="shared" si="539"/>
        <v>-55.879999999999995</v>
      </c>
      <c r="M1915" s="6">
        <f t="shared" si="540"/>
        <v>769.58999999999992</v>
      </c>
      <c r="N1915" s="5">
        <f t="shared" si="541"/>
        <v>65.435013563076453</v>
      </c>
      <c r="O1915" s="6">
        <f t="shared" si="542"/>
        <v>197.10000000000002</v>
      </c>
      <c r="P1915" s="6">
        <f t="shared" si="543"/>
        <v>130.87002712615291</v>
      </c>
      <c r="Q1915" s="6">
        <f t="shared" si="544"/>
        <v>0.30367946122850492</v>
      </c>
      <c r="R1915" s="9">
        <f t="shared" si="545"/>
        <v>1.9330629446277909</v>
      </c>
      <c r="S1915" s="9">
        <f t="shared" si="546"/>
        <v>252.98000000000002</v>
      </c>
      <c r="T1915">
        <f t="shared" si="547"/>
        <v>197.10000000000002</v>
      </c>
      <c r="U1915" s="9">
        <f t="shared" si="548"/>
        <v>1.5060744184763128</v>
      </c>
      <c r="V1915" s="9">
        <f t="shared" si="549"/>
        <v>0.39795208378613361</v>
      </c>
      <c r="W1915" s="9">
        <f t="shared" si="550"/>
        <v>26.040000000000191</v>
      </c>
      <c r="X1915">
        <f t="shared" si="551"/>
        <v>769.58999999999992</v>
      </c>
      <c r="Y1915" s="9">
        <f t="shared" si="552"/>
        <v>11.76113456839356</v>
      </c>
      <c r="Z1915" s="10">
        <f t="shared" si="553"/>
        <v>0.37971831665064565</v>
      </c>
      <c r="AA1915">
        <f t="shared" si="554"/>
        <v>55.879999999999995</v>
      </c>
    </row>
    <row r="1916" spans="1:27">
      <c r="A1916" s="1">
        <f t="shared" si="537"/>
        <v>2020000</v>
      </c>
      <c r="B1916" s="1">
        <v>0</v>
      </c>
      <c r="C1916" s="1">
        <v>20</v>
      </c>
      <c r="D1916" s="2">
        <v>2</v>
      </c>
      <c r="E1916" s="5">
        <v>499.88</v>
      </c>
      <c r="F1916" s="5">
        <v>500.12</v>
      </c>
      <c r="G1916" s="5">
        <v>72.989999999999995</v>
      </c>
      <c r="H1916" s="5">
        <v>462.9</v>
      </c>
      <c r="I1916" s="5">
        <v>541.57000000000005</v>
      </c>
      <c r="J1916" s="5">
        <v>131.87</v>
      </c>
      <c r="K1916" s="6">
        <f t="shared" si="538"/>
        <v>481.39</v>
      </c>
      <c r="L1916" s="6">
        <f t="shared" si="539"/>
        <v>36.980000000000018</v>
      </c>
      <c r="M1916" s="6">
        <f t="shared" si="540"/>
        <v>520.84500000000003</v>
      </c>
      <c r="N1916" s="5">
        <f t="shared" si="541"/>
        <v>75.361191935902923</v>
      </c>
      <c r="O1916" s="6">
        <f t="shared" si="542"/>
        <v>-41.450000000000045</v>
      </c>
      <c r="P1916" s="6">
        <f t="shared" si="543"/>
        <v>150.72238387180585</v>
      </c>
      <c r="Q1916" s="6">
        <f t="shared" si="544"/>
        <v>-0.53096936040241183</v>
      </c>
      <c r="R1916" s="9">
        <f t="shared" si="545"/>
        <v>0.52036066565074546</v>
      </c>
      <c r="S1916" s="9">
        <f t="shared" si="546"/>
        <v>78.430000000000064</v>
      </c>
      <c r="T1916">
        <f t="shared" si="547"/>
        <v>41.450000000000045</v>
      </c>
      <c r="U1916" s="9">
        <f t="shared" si="548"/>
        <v>0.27500891994419741</v>
      </c>
      <c r="V1916" s="9">
        <f t="shared" si="549"/>
        <v>0.52354532865613068</v>
      </c>
      <c r="W1916" s="9">
        <f t="shared" si="550"/>
        <v>39.455000000000041</v>
      </c>
      <c r="X1916">
        <f t="shared" si="551"/>
        <v>520.84500000000003</v>
      </c>
      <c r="Y1916" s="9">
        <f t="shared" si="552"/>
        <v>6.9113158459992929</v>
      </c>
      <c r="Z1916" s="10">
        <f t="shared" si="553"/>
        <v>0.37975781756271981</v>
      </c>
      <c r="AA1916">
        <f t="shared" si="554"/>
        <v>36.980000000000018</v>
      </c>
    </row>
    <row r="1917" spans="1:27">
      <c r="A1917" s="1">
        <f t="shared" si="537"/>
        <v>3009994</v>
      </c>
      <c r="B1917" s="1">
        <v>-6</v>
      </c>
      <c r="C1917" s="1">
        <v>10</v>
      </c>
      <c r="D1917" s="2">
        <v>3</v>
      </c>
      <c r="E1917" s="5">
        <v>3613.77</v>
      </c>
      <c r="F1917" s="5">
        <v>3551.74</v>
      </c>
      <c r="G1917" s="5">
        <v>143.02000000000001</v>
      </c>
      <c r="H1917" s="5">
        <v>3604.56</v>
      </c>
      <c r="I1917" s="5">
        <v>3248.42</v>
      </c>
      <c r="J1917" s="5">
        <v>92.84</v>
      </c>
      <c r="K1917" s="6">
        <f t="shared" si="538"/>
        <v>3609.165</v>
      </c>
      <c r="L1917" s="6">
        <f t="shared" si="539"/>
        <v>9.2100000000000364</v>
      </c>
      <c r="M1917" s="6">
        <f t="shared" si="540"/>
        <v>3400.08</v>
      </c>
      <c r="N1917" s="5">
        <f t="shared" si="541"/>
        <v>85.2554778298732</v>
      </c>
      <c r="O1917" s="6">
        <f t="shared" si="542"/>
        <v>303.31999999999971</v>
      </c>
      <c r="P1917" s="6">
        <f t="shared" si="543"/>
        <v>170.5109556597464</v>
      </c>
      <c r="Q1917" s="6">
        <f t="shared" si="544"/>
        <v>0.40708057023897581</v>
      </c>
      <c r="R1917" s="9">
        <f t="shared" si="545"/>
        <v>1.7248745035884641</v>
      </c>
      <c r="S1917" s="9">
        <f t="shared" si="546"/>
        <v>294.10999999999967</v>
      </c>
      <c r="T1917">
        <f t="shared" si="547"/>
        <v>303.31999999999971</v>
      </c>
      <c r="U1917" s="9">
        <f t="shared" si="548"/>
        <v>1.7788886281610723</v>
      </c>
      <c r="V1917" s="9">
        <f t="shared" si="549"/>
        <v>2.4524523857250311</v>
      </c>
      <c r="W1917" s="9">
        <f t="shared" si="550"/>
        <v>209.08500000000004</v>
      </c>
      <c r="X1917">
        <f t="shared" si="551"/>
        <v>3400.08</v>
      </c>
      <c r="Y1917" s="9">
        <f t="shared" si="552"/>
        <v>39.881073762613113</v>
      </c>
      <c r="Z1917" s="10">
        <f t="shared" si="553"/>
        <v>0.37976045081077098</v>
      </c>
      <c r="AA1917">
        <f t="shared" si="554"/>
        <v>9.2100000000000364</v>
      </c>
    </row>
    <row r="1918" spans="1:27">
      <c r="A1918" s="1">
        <f t="shared" si="537"/>
        <v>12005997</v>
      </c>
      <c r="B1918" s="1">
        <v>-3</v>
      </c>
      <c r="C1918" s="1">
        <v>6</v>
      </c>
      <c r="D1918" s="2">
        <v>12</v>
      </c>
      <c r="E1918" s="5">
        <v>1075.93</v>
      </c>
      <c r="F1918" s="5">
        <v>1355.74</v>
      </c>
      <c r="G1918" s="5">
        <v>126.85</v>
      </c>
      <c r="H1918" s="5">
        <v>1012.52</v>
      </c>
      <c r="I1918" s="5">
        <v>1171.46</v>
      </c>
      <c r="J1918" s="5">
        <v>109.84</v>
      </c>
      <c r="K1918" s="6">
        <f t="shared" si="538"/>
        <v>1044.2249999999999</v>
      </c>
      <c r="L1918" s="6">
        <f t="shared" si="539"/>
        <v>63.410000000000082</v>
      </c>
      <c r="M1918" s="6">
        <f t="shared" si="540"/>
        <v>1263.5999999999999</v>
      </c>
      <c r="N1918" s="5">
        <f t="shared" si="541"/>
        <v>83.898373196385634</v>
      </c>
      <c r="O1918" s="6">
        <f t="shared" si="542"/>
        <v>184.27999999999997</v>
      </c>
      <c r="P1918" s="6">
        <f t="shared" si="543"/>
        <v>167.79674639277127</v>
      </c>
      <c r="Q1918" s="6">
        <f t="shared" si="544"/>
        <v>0.14299378179193181</v>
      </c>
      <c r="R1918" s="9">
        <f t="shared" si="545"/>
        <v>0.72033577884205624</v>
      </c>
      <c r="S1918" s="9">
        <f t="shared" si="546"/>
        <v>120.86999999999989</v>
      </c>
      <c r="T1918">
        <f t="shared" si="547"/>
        <v>184.27999999999997</v>
      </c>
      <c r="U1918" s="9">
        <f t="shared" si="548"/>
        <v>1.0982334518492118</v>
      </c>
      <c r="V1918" s="9">
        <f t="shared" si="549"/>
        <v>2.6147706045085837</v>
      </c>
      <c r="W1918" s="9">
        <f t="shared" si="550"/>
        <v>219.375</v>
      </c>
      <c r="X1918">
        <f t="shared" si="551"/>
        <v>1263.5999999999999</v>
      </c>
      <c r="Y1918" s="9">
        <f t="shared" si="552"/>
        <v>15.061078681969439</v>
      </c>
      <c r="Z1918" s="10">
        <f t="shared" si="553"/>
        <v>0.37978151613789735</v>
      </c>
      <c r="AA1918">
        <f t="shared" si="554"/>
        <v>63.410000000000082</v>
      </c>
    </row>
    <row r="1919" spans="1:27">
      <c r="A1919" s="1">
        <f t="shared" si="537"/>
        <v>13003002</v>
      </c>
      <c r="B1919" s="1">
        <v>2</v>
      </c>
      <c r="C1919" s="1">
        <v>3</v>
      </c>
      <c r="D1919" s="2">
        <v>13</v>
      </c>
      <c r="E1919" s="5">
        <v>802.07</v>
      </c>
      <c r="F1919" s="5">
        <v>888.02</v>
      </c>
      <c r="G1919" s="5">
        <v>66.05</v>
      </c>
      <c r="H1919" s="5">
        <v>802.13</v>
      </c>
      <c r="I1919" s="5">
        <v>902.53</v>
      </c>
      <c r="J1919" s="5">
        <v>72.55</v>
      </c>
      <c r="K1919" s="6">
        <f t="shared" si="538"/>
        <v>802.1</v>
      </c>
      <c r="L1919" s="6">
        <f t="shared" si="539"/>
        <v>-5.999999999994543E-2</v>
      </c>
      <c r="M1919" s="6">
        <f t="shared" si="540"/>
        <v>895.27499999999998</v>
      </c>
      <c r="N1919" s="5">
        <f t="shared" si="541"/>
        <v>49.056357895791649</v>
      </c>
      <c r="O1919" s="6">
        <f t="shared" si="542"/>
        <v>-14.509999999999991</v>
      </c>
      <c r="P1919" s="6">
        <f t="shared" si="543"/>
        <v>98.112715791583298</v>
      </c>
      <c r="Q1919" s="6">
        <f t="shared" si="544"/>
        <v>-9.3589255467294366E-2</v>
      </c>
      <c r="R1919" s="9">
        <f t="shared" si="545"/>
        <v>0.14727958433742239</v>
      </c>
      <c r="S1919" s="9">
        <f t="shared" si="546"/>
        <v>14.450000000000045</v>
      </c>
      <c r="T1919">
        <f t="shared" si="547"/>
        <v>14.509999999999991</v>
      </c>
      <c r="U1919" s="9">
        <f t="shared" si="548"/>
        <v>0.1478911258640824</v>
      </c>
      <c r="V1919" s="9">
        <f t="shared" si="549"/>
        <v>1.8993460582199697</v>
      </c>
      <c r="W1919" s="9">
        <f t="shared" si="550"/>
        <v>93.174999999999955</v>
      </c>
      <c r="X1919">
        <f t="shared" si="551"/>
        <v>895.27499999999998</v>
      </c>
      <c r="Y1919" s="9">
        <f t="shared" si="552"/>
        <v>18.249928009368222</v>
      </c>
      <c r="Z1919" s="10">
        <f t="shared" si="553"/>
        <v>0.37979863085587867</v>
      </c>
      <c r="AA1919">
        <f t="shared" si="554"/>
        <v>5.999999999994543E-2</v>
      </c>
    </row>
    <row r="1920" spans="1:27">
      <c r="A1920" s="1">
        <f t="shared" si="537"/>
        <v>6011005</v>
      </c>
      <c r="B1920" s="1">
        <v>5</v>
      </c>
      <c r="C1920" s="1">
        <v>11</v>
      </c>
      <c r="D1920" s="2">
        <v>6</v>
      </c>
      <c r="E1920" s="5">
        <v>2477.0100000000002</v>
      </c>
      <c r="F1920" s="5">
        <v>2266.81</v>
      </c>
      <c r="G1920" s="5">
        <v>134.65</v>
      </c>
      <c r="H1920" s="5">
        <v>2327.7199999999998</v>
      </c>
      <c r="I1920" s="5">
        <v>2164.5</v>
      </c>
      <c r="J1920" s="5">
        <v>116.25</v>
      </c>
      <c r="K1920" s="6">
        <f t="shared" si="538"/>
        <v>2402.3649999999998</v>
      </c>
      <c r="L1920" s="6">
        <f t="shared" si="539"/>
        <v>149.29000000000042</v>
      </c>
      <c r="M1920" s="6">
        <f t="shared" si="540"/>
        <v>2215.6549999999997</v>
      </c>
      <c r="N1920" s="5">
        <f t="shared" si="541"/>
        <v>88.944765163555303</v>
      </c>
      <c r="O1920" s="6">
        <f t="shared" si="542"/>
        <v>102.30999999999995</v>
      </c>
      <c r="P1920" s="6">
        <f t="shared" si="543"/>
        <v>177.88953032711061</v>
      </c>
      <c r="Q1920" s="6">
        <f t="shared" si="544"/>
        <v>0.14588737413565661</v>
      </c>
      <c r="R1920" s="9">
        <f t="shared" si="545"/>
        <v>0.26409648681185288</v>
      </c>
      <c r="S1920" s="9">
        <f t="shared" si="546"/>
        <v>46.980000000000473</v>
      </c>
      <c r="T1920">
        <f t="shared" si="547"/>
        <v>102.30999999999995</v>
      </c>
      <c r="U1920" s="9">
        <f t="shared" si="548"/>
        <v>0.57513221723542751</v>
      </c>
      <c r="V1920" s="9">
        <f t="shared" si="549"/>
        <v>2.0991679460468529</v>
      </c>
      <c r="W1920" s="9">
        <f t="shared" si="550"/>
        <v>186.71000000000004</v>
      </c>
      <c r="X1920">
        <f t="shared" si="551"/>
        <v>2215.6549999999997</v>
      </c>
      <c r="Y1920" s="9">
        <f t="shared" si="552"/>
        <v>24.910459833423158</v>
      </c>
      <c r="Z1920" s="10">
        <f t="shared" si="553"/>
        <v>0.37982495968537927</v>
      </c>
      <c r="AA1920">
        <f t="shared" si="554"/>
        <v>149.29000000000042</v>
      </c>
    </row>
    <row r="1921" spans="1:27">
      <c r="A1921" s="1">
        <f t="shared" si="537"/>
        <v>6014004</v>
      </c>
      <c r="B1921" s="1">
        <v>4</v>
      </c>
      <c r="C1921" s="1">
        <v>14</v>
      </c>
      <c r="D1921" s="2">
        <v>6</v>
      </c>
      <c r="E1921" s="5">
        <v>1363.59</v>
      </c>
      <c r="F1921" s="5">
        <v>2071.94</v>
      </c>
      <c r="G1921" s="5">
        <v>123.5</v>
      </c>
      <c r="H1921" s="5">
        <v>1407.45</v>
      </c>
      <c r="I1921" s="5">
        <v>1736.56</v>
      </c>
      <c r="J1921" s="5">
        <v>116.81</v>
      </c>
      <c r="K1921" s="6">
        <f t="shared" si="538"/>
        <v>1385.52</v>
      </c>
      <c r="L1921" s="6">
        <f t="shared" si="539"/>
        <v>-43.860000000000127</v>
      </c>
      <c r="M1921" s="6">
        <f t="shared" si="540"/>
        <v>1904.25</v>
      </c>
      <c r="N1921" s="5">
        <f t="shared" si="541"/>
        <v>84.995332371842636</v>
      </c>
      <c r="O1921" s="6">
        <f t="shared" si="542"/>
        <v>335.38000000000011</v>
      </c>
      <c r="P1921" s="6">
        <f t="shared" si="543"/>
        <v>169.99066474368527</v>
      </c>
      <c r="Q1921" s="6">
        <f t="shared" si="544"/>
        <v>5.5634964699462268E-2</v>
      </c>
      <c r="R1921" s="9">
        <f t="shared" si="545"/>
        <v>2.2309460379593467</v>
      </c>
      <c r="S1921" s="9">
        <f t="shared" si="546"/>
        <v>379.24000000000024</v>
      </c>
      <c r="T1921">
        <f t="shared" si="547"/>
        <v>335.38000000000011</v>
      </c>
      <c r="U1921" s="9">
        <f t="shared" si="548"/>
        <v>1.972931869557023</v>
      </c>
      <c r="V1921" s="9">
        <f t="shared" si="549"/>
        <v>6.1030410203071996</v>
      </c>
      <c r="W1921" s="9">
        <f t="shared" si="550"/>
        <v>518.73</v>
      </c>
      <c r="X1921">
        <f t="shared" si="551"/>
        <v>1904.25</v>
      </c>
      <c r="Y1921" s="9">
        <f t="shared" si="552"/>
        <v>22.404171462841909</v>
      </c>
      <c r="Z1921" s="10">
        <f t="shared" si="553"/>
        <v>0.379931572786469</v>
      </c>
      <c r="AA1921">
        <f t="shared" si="554"/>
        <v>43.860000000000127</v>
      </c>
    </row>
    <row r="1922" spans="1:27">
      <c r="A1922" s="1">
        <f t="shared" si="537"/>
        <v>7001006</v>
      </c>
      <c r="B1922" s="1">
        <v>6</v>
      </c>
      <c r="C1922" s="1">
        <v>1</v>
      </c>
      <c r="D1922" s="2">
        <v>7</v>
      </c>
      <c r="E1922" s="5">
        <v>5773.67</v>
      </c>
      <c r="F1922" s="5">
        <v>5722.08</v>
      </c>
      <c r="G1922" s="5">
        <v>142.74</v>
      </c>
      <c r="H1922" s="5">
        <v>5895.73</v>
      </c>
      <c r="I1922" s="5">
        <v>6001.42</v>
      </c>
      <c r="J1922" s="5">
        <v>108.41</v>
      </c>
      <c r="K1922" s="6">
        <f t="shared" si="538"/>
        <v>5834.7</v>
      </c>
      <c r="L1922" s="6">
        <f t="shared" si="539"/>
        <v>-122.05999999999949</v>
      </c>
      <c r="M1922" s="6">
        <f t="shared" si="540"/>
        <v>5861.75</v>
      </c>
      <c r="N1922" s="5">
        <f t="shared" si="541"/>
        <v>89.620638945501838</v>
      </c>
      <c r="O1922" s="6">
        <f t="shared" si="542"/>
        <v>-279.34000000000015</v>
      </c>
      <c r="P1922" s="6">
        <f t="shared" si="543"/>
        <v>179.24127789100368</v>
      </c>
      <c r="Q1922" s="6">
        <f t="shared" si="544"/>
        <v>0.26836811940144983</v>
      </c>
      <c r="R1922" s="9">
        <f t="shared" si="545"/>
        <v>0.87747644878788666</v>
      </c>
      <c r="S1922" s="9">
        <f t="shared" si="546"/>
        <v>157.28000000000065</v>
      </c>
      <c r="T1922">
        <f t="shared" si="547"/>
        <v>279.34000000000015</v>
      </c>
      <c r="U1922" s="9">
        <f t="shared" si="548"/>
        <v>1.5584579806994365</v>
      </c>
      <c r="V1922" s="9">
        <f t="shared" si="549"/>
        <v>0.30182779679186666</v>
      </c>
      <c r="W1922" s="9">
        <f t="shared" si="550"/>
        <v>27.050000000000182</v>
      </c>
      <c r="X1922">
        <f t="shared" si="551"/>
        <v>5861.75</v>
      </c>
      <c r="Y1922" s="9">
        <f t="shared" si="552"/>
        <v>65.406250936957946</v>
      </c>
      <c r="Z1922" s="10">
        <f t="shared" si="553"/>
        <v>0.37993552084531396</v>
      </c>
      <c r="AA1922">
        <f t="shared" si="554"/>
        <v>122.05999999999949</v>
      </c>
    </row>
    <row r="1923" spans="1:27">
      <c r="A1923" s="1">
        <f t="shared" si="537"/>
        <v>9012997</v>
      </c>
      <c r="B1923" s="1">
        <v>-3</v>
      </c>
      <c r="C1923" s="1">
        <v>13</v>
      </c>
      <c r="D1923" s="2">
        <v>9</v>
      </c>
      <c r="E1923" s="5">
        <v>2911.09</v>
      </c>
      <c r="F1923" s="5">
        <v>3060.51</v>
      </c>
      <c r="G1923" s="5">
        <v>183.72</v>
      </c>
      <c r="H1923" s="5">
        <v>3120.58</v>
      </c>
      <c r="I1923" s="5">
        <v>3397.01</v>
      </c>
      <c r="J1923" s="5">
        <v>146.63999999999999</v>
      </c>
      <c r="K1923" s="6">
        <f t="shared" si="538"/>
        <v>3015.835</v>
      </c>
      <c r="L1923" s="6">
        <f t="shared" si="539"/>
        <v>-209.48999999999978</v>
      </c>
      <c r="M1923" s="6">
        <f t="shared" si="540"/>
        <v>3228.76</v>
      </c>
      <c r="N1923" s="5">
        <f t="shared" si="541"/>
        <v>117.53332293439166</v>
      </c>
      <c r="O1923" s="6">
        <f t="shared" si="542"/>
        <v>-336.5</v>
      </c>
      <c r="P1923" s="6">
        <f t="shared" si="543"/>
        <v>235.06664586878333</v>
      </c>
      <c r="Q1923" s="6">
        <f t="shared" si="544"/>
        <v>0.2216895194338647</v>
      </c>
      <c r="R1923" s="9">
        <f t="shared" si="545"/>
        <v>0.54031485211601882</v>
      </c>
      <c r="S1923" s="9">
        <f t="shared" si="546"/>
        <v>127.01000000000022</v>
      </c>
      <c r="T1923">
        <f t="shared" si="547"/>
        <v>336.5</v>
      </c>
      <c r="U1923" s="9">
        <f t="shared" si="548"/>
        <v>1.4315089184870482</v>
      </c>
      <c r="V1923" s="9">
        <f t="shared" si="549"/>
        <v>1.811613886887697</v>
      </c>
      <c r="W1923" s="9">
        <f t="shared" si="550"/>
        <v>212.92500000000018</v>
      </c>
      <c r="X1923">
        <f t="shared" si="551"/>
        <v>3228.76</v>
      </c>
      <c r="Y1923" s="9">
        <f t="shared" si="552"/>
        <v>27.471017745344678</v>
      </c>
      <c r="Z1923" s="10">
        <f t="shared" si="553"/>
        <v>0.38002499917768573</v>
      </c>
      <c r="AA1923">
        <f t="shared" si="554"/>
        <v>209.48999999999978</v>
      </c>
    </row>
    <row r="1924" spans="1:27">
      <c r="A1924" s="1">
        <f t="shared" si="537"/>
        <v>10014000</v>
      </c>
      <c r="B1924" s="1">
        <v>0</v>
      </c>
      <c r="C1924" s="1">
        <v>14</v>
      </c>
      <c r="D1924" s="2">
        <v>10</v>
      </c>
      <c r="E1924" s="5">
        <v>8652.06</v>
      </c>
      <c r="F1924" s="5">
        <v>8248.5499999999993</v>
      </c>
      <c r="G1924" s="5">
        <v>300.39</v>
      </c>
      <c r="H1924" s="5">
        <v>8746.16</v>
      </c>
      <c r="I1924" s="5">
        <v>8127.94</v>
      </c>
      <c r="J1924" s="5">
        <v>193.48</v>
      </c>
      <c r="K1924" s="6">
        <f t="shared" si="538"/>
        <v>8699.11</v>
      </c>
      <c r="L1924" s="6">
        <f t="shared" si="539"/>
        <v>-94.100000000000364</v>
      </c>
      <c r="M1924" s="6">
        <f t="shared" si="540"/>
        <v>8188.244999999999</v>
      </c>
      <c r="N1924" s="5">
        <f t="shared" si="541"/>
        <v>178.65375905644973</v>
      </c>
      <c r="O1924" s="6">
        <f t="shared" si="542"/>
        <v>120.60999999999967</v>
      </c>
      <c r="P1924" s="6">
        <f t="shared" si="543"/>
        <v>357.30751811289946</v>
      </c>
      <c r="Q1924" s="6">
        <f t="shared" si="544"/>
        <v>0.4135677516007501</v>
      </c>
      <c r="R1924" s="9">
        <f t="shared" si="545"/>
        <v>0.60091094957637448</v>
      </c>
      <c r="S1924" s="9">
        <f t="shared" si="546"/>
        <v>214.71000000000004</v>
      </c>
      <c r="T1924">
        <f t="shared" si="547"/>
        <v>120.60999999999967</v>
      </c>
      <c r="U1924" s="9">
        <f t="shared" si="548"/>
        <v>0.33755237123751253</v>
      </c>
      <c r="V1924" s="9">
        <f t="shared" si="549"/>
        <v>2.859525613668068</v>
      </c>
      <c r="W1924" s="9">
        <f t="shared" si="550"/>
        <v>510.8650000000016</v>
      </c>
      <c r="X1924">
        <f t="shared" si="551"/>
        <v>8188.244999999999</v>
      </c>
      <c r="Y1924" s="9">
        <f t="shared" si="552"/>
        <v>45.833040643789289</v>
      </c>
      <c r="Z1924" s="10">
        <f t="shared" si="553"/>
        <v>0.38024728795877033</v>
      </c>
      <c r="AA1924">
        <f t="shared" si="554"/>
        <v>94.100000000000364</v>
      </c>
    </row>
    <row r="1925" spans="1:27">
      <c r="A1925" s="1">
        <f t="shared" si="537"/>
        <v>12008002</v>
      </c>
      <c r="B1925" s="1">
        <v>2</v>
      </c>
      <c r="C1925" s="1">
        <v>8</v>
      </c>
      <c r="D1925" s="2">
        <v>12</v>
      </c>
      <c r="E1925" s="5">
        <v>301.02</v>
      </c>
      <c r="F1925" s="5">
        <v>340.37</v>
      </c>
      <c r="G1925" s="5">
        <v>62.84</v>
      </c>
      <c r="H1925" s="5">
        <v>300.04000000000002</v>
      </c>
      <c r="I1925" s="5">
        <v>460.57</v>
      </c>
      <c r="J1925" s="5">
        <v>50.74</v>
      </c>
      <c r="K1925" s="6">
        <f t="shared" si="538"/>
        <v>300.52999999999997</v>
      </c>
      <c r="L1925" s="6">
        <f t="shared" si="539"/>
        <v>0.97999999999996135</v>
      </c>
      <c r="M1925" s="6">
        <f t="shared" si="540"/>
        <v>400.47</v>
      </c>
      <c r="N1925" s="5">
        <f t="shared" si="541"/>
        <v>40.383824732187023</v>
      </c>
      <c r="O1925" s="6">
        <f t="shared" si="542"/>
        <v>-120.19999999999999</v>
      </c>
      <c r="P1925" s="6">
        <f t="shared" si="543"/>
        <v>80.767649464374045</v>
      </c>
      <c r="Q1925" s="6">
        <f t="shared" si="544"/>
        <v>0.21067468177548526</v>
      </c>
      <c r="R1925" s="9">
        <f t="shared" si="545"/>
        <v>1.5003531835286537</v>
      </c>
      <c r="S1925" s="9">
        <f t="shared" si="546"/>
        <v>121.17999999999995</v>
      </c>
      <c r="T1925">
        <f t="shared" si="547"/>
        <v>120.19999999999999</v>
      </c>
      <c r="U1925" s="9">
        <f t="shared" si="548"/>
        <v>1.4882196126435403</v>
      </c>
      <c r="V1925" s="9">
        <f t="shared" si="549"/>
        <v>2.4747532127719718</v>
      </c>
      <c r="W1925" s="9">
        <f t="shared" si="550"/>
        <v>99.940000000000055</v>
      </c>
      <c r="X1925">
        <f t="shared" si="551"/>
        <v>400.47</v>
      </c>
      <c r="Y1925" s="9">
        <f t="shared" si="552"/>
        <v>9.916594147676518</v>
      </c>
      <c r="Z1925" s="10">
        <f t="shared" si="553"/>
        <v>0.38032617580177147</v>
      </c>
      <c r="AA1925">
        <f t="shared" si="554"/>
        <v>0.97999999999996135</v>
      </c>
    </row>
    <row r="1926" spans="1:27">
      <c r="A1926" s="1">
        <f t="shared" si="537"/>
        <v>10001995</v>
      </c>
      <c r="B1926" s="1">
        <v>-5</v>
      </c>
      <c r="C1926" s="1">
        <v>2</v>
      </c>
      <c r="D1926" s="2">
        <v>10</v>
      </c>
      <c r="E1926" s="5">
        <v>3466.18</v>
      </c>
      <c r="F1926" s="5">
        <v>3684.72</v>
      </c>
      <c r="G1926" s="5">
        <v>115.98</v>
      </c>
      <c r="H1926" s="5">
        <v>3564.44</v>
      </c>
      <c r="I1926" s="5">
        <v>3550.34</v>
      </c>
      <c r="J1926" s="5">
        <v>117.37</v>
      </c>
      <c r="K1926" s="6">
        <f t="shared" si="538"/>
        <v>3515.31</v>
      </c>
      <c r="L1926" s="6">
        <f t="shared" si="539"/>
        <v>-98.260000000000218</v>
      </c>
      <c r="M1926" s="6">
        <f t="shared" si="540"/>
        <v>3617.5299999999997</v>
      </c>
      <c r="N1926" s="5">
        <f t="shared" si="541"/>
        <v>82.503147364206669</v>
      </c>
      <c r="O1926" s="6">
        <f t="shared" si="542"/>
        <v>134.37999999999965</v>
      </c>
      <c r="P1926" s="6">
        <f t="shared" si="543"/>
        <v>165.00629472841334</v>
      </c>
      <c r="Q1926" s="6">
        <f t="shared" si="544"/>
        <v>-1.1913012051425725E-2</v>
      </c>
      <c r="R1926" s="9">
        <f t="shared" si="545"/>
        <v>1.4098856069879395</v>
      </c>
      <c r="S1926" s="9">
        <f t="shared" si="546"/>
        <v>232.63999999999987</v>
      </c>
      <c r="T1926">
        <f t="shared" si="547"/>
        <v>134.37999999999965</v>
      </c>
      <c r="U1926" s="9">
        <f t="shared" si="548"/>
        <v>0.81439317343121953</v>
      </c>
      <c r="V1926" s="9">
        <f t="shared" si="549"/>
        <v>1.2389830359895715</v>
      </c>
      <c r="W1926" s="9">
        <f t="shared" si="550"/>
        <v>102.2199999999998</v>
      </c>
      <c r="X1926">
        <f t="shared" si="551"/>
        <v>3617.5299999999997</v>
      </c>
      <c r="Y1926" s="9">
        <f t="shared" si="552"/>
        <v>43.847175720831181</v>
      </c>
      <c r="Z1926" s="10">
        <f t="shared" si="553"/>
        <v>0.38034458061079301</v>
      </c>
      <c r="AA1926">
        <f t="shared" si="554"/>
        <v>98.260000000000218</v>
      </c>
    </row>
    <row r="1927" spans="1:27">
      <c r="A1927" s="1">
        <f t="shared" si="537"/>
        <v>13007000</v>
      </c>
      <c r="B1927" s="1">
        <v>0</v>
      </c>
      <c r="C1927" s="1">
        <v>7</v>
      </c>
      <c r="D1927" s="2">
        <v>13</v>
      </c>
      <c r="E1927" s="5">
        <v>301.89999999999998</v>
      </c>
      <c r="F1927" s="5">
        <v>409.66</v>
      </c>
      <c r="G1927" s="5">
        <v>67.239999999999995</v>
      </c>
      <c r="H1927" s="5">
        <v>274.12</v>
      </c>
      <c r="I1927" s="5">
        <v>245.23</v>
      </c>
      <c r="J1927" s="5">
        <v>45.53</v>
      </c>
      <c r="K1927" s="6">
        <f t="shared" si="538"/>
        <v>288.01</v>
      </c>
      <c r="L1927" s="6">
        <f t="shared" si="539"/>
        <v>27.779999999999973</v>
      </c>
      <c r="M1927" s="6">
        <f t="shared" si="540"/>
        <v>327.44499999999999</v>
      </c>
      <c r="N1927" s="5">
        <f t="shared" si="541"/>
        <v>40.602335216093174</v>
      </c>
      <c r="O1927" s="6">
        <f t="shared" si="542"/>
        <v>164.43000000000004</v>
      </c>
      <c r="P1927" s="6">
        <f t="shared" si="543"/>
        <v>81.204670432186347</v>
      </c>
      <c r="Q1927" s="6">
        <f t="shared" si="544"/>
        <v>0.37127130765020183</v>
      </c>
      <c r="R1927" s="9">
        <f t="shared" si="545"/>
        <v>1.6827849835818971</v>
      </c>
      <c r="S1927" s="9">
        <f t="shared" si="546"/>
        <v>136.65000000000006</v>
      </c>
      <c r="T1927">
        <f t="shared" si="547"/>
        <v>164.43000000000004</v>
      </c>
      <c r="U1927" s="9">
        <f t="shared" si="548"/>
        <v>2.0248835334824093</v>
      </c>
      <c r="V1927" s="9">
        <f t="shared" si="549"/>
        <v>0.97124955473914498</v>
      </c>
      <c r="W1927" s="9">
        <f t="shared" si="550"/>
        <v>39.435000000000002</v>
      </c>
      <c r="X1927">
        <f t="shared" si="551"/>
        <v>327.44499999999999</v>
      </c>
      <c r="Y1927" s="9">
        <f t="shared" si="552"/>
        <v>8.0646839216827519</v>
      </c>
      <c r="Z1927" s="10">
        <f t="shared" si="553"/>
        <v>0.38042476260096425</v>
      </c>
      <c r="AA1927">
        <f t="shared" si="554"/>
        <v>27.779999999999973</v>
      </c>
    </row>
    <row r="1928" spans="1:27">
      <c r="A1928" s="1">
        <f t="shared" si="537"/>
        <v>1019999</v>
      </c>
      <c r="B1928" s="1">
        <v>-1</v>
      </c>
      <c r="C1928" s="1">
        <v>20</v>
      </c>
      <c r="D1928" s="2">
        <v>1</v>
      </c>
      <c r="E1928" s="5">
        <v>365.66</v>
      </c>
      <c r="F1928" s="5">
        <v>602.26</v>
      </c>
      <c r="G1928" s="5">
        <v>83.54</v>
      </c>
      <c r="H1928" s="5">
        <v>352.64</v>
      </c>
      <c r="I1928" s="5">
        <v>587.65</v>
      </c>
      <c r="J1928" s="5">
        <v>63.56</v>
      </c>
      <c r="K1928" s="6">
        <f t="shared" si="538"/>
        <v>359.15</v>
      </c>
      <c r="L1928" s="6">
        <f t="shared" si="539"/>
        <v>13.020000000000039</v>
      </c>
      <c r="M1928" s="6">
        <f t="shared" si="540"/>
        <v>594.95499999999993</v>
      </c>
      <c r="N1928" s="5">
        <f t="shared" si="541"/>
        <v>52.485248403718167</v>
      </c>
      <c r="O1928" s="6">
        <f t="shared" si="542"/>
        <v>14.610000000000014</v>
      </c>
      <c r="P1928" s="6">
        <f t="shared" si="543"/>
        <v>104.97049680743633</v>
      </c>
      <c r="Q1928" s="6">
        <f t="shared" si="544"/>
        <v>0.26673109712475906</v>
      </c>
      <c r="R1928" s="9">
        <f t="shared" si="545"/>
        <v>1.5147113220934438E-2</v>
      </c>
      <c r="S1928" s="9">
        <f t="shared" si="546"/>
        <v>1.589999999999975</v>
      </c>
      <c r="T1928">
        <f t="shared" si="547"/>
        <v>14.610000000000014</v>
      </c>
      <c r="U1928" s="9">
        <f t="shared" si="548"/>
        <v>0.1391819648791546</v>
      </c>
      <c r="V1928" s="9">
        <f t="shared" si="549"/>
        <v>4.4927862051100629</v>
      </c>
      <c r="W1928" s="9">
        <f t="shared" si="550"/>
        <v>235.80499999999995</v>
      </c>
      <c r="X1928">
        <f t="shared" si="551"/>
        <v>594.95499999999993</v>
      </c>
      <c r="Y1928" s="9">
        <f t="shared" si="552"/>
        <v>11.335661316177596</v>
      </c>
      <c r="Z1928" s="10">
        <f t="shared" si="553"/>
        <v>0.38046024759493596</v>
      </c>
      <c r="AA1928">
        <f t="shared" si="554"/>
        <v>13.020000000000039</v>
      </c>
    </row>
    <row r="1929" spans="1:27">
      <c r="A1929" s="1">
        <f t="shared" si="537"/>
        <v>6018001</v>
      </c>
      <c r="B1929" s="1">
        <v>1</v>
      </c>
      <c r="C1929" s="1">
        <v>18</v>
      </c>
      <c r="D1929" s="2">
        <v>6</v>
      </c>
      <c r="E1929" s="5">
        <v>3557.75</v>
      </c>
      <c r="F1929" s="5">
        <v>3410.39</v>
      </c>
      <c r="G1929" s="5">
        <v>183.16</v>
      </c>
      <c r="H1929" s="5">
        <v>3405.41</v>
      </c>
      <c r="I1929" s="5">
        <v>3089.36</v>
      </c>
      <c r="J1929" s="5">
        <v>237.8</v>
      </c>
      <c r="K1929" s="6">
        <f t="shared" si="538"/>
        <v>3481.58</v>
      </c>
      <c r="L1929" s="6">
        <f t="shared" si="539"/>
        <v>152.34000000000015</v>
      </c>
      <c r="M1929" s="6">
        <f t="shared" si="540"/>
        <v>3249.875</v>
      </c>
      <c r="N1929" s="5">
        <f t="shared" si="541"/>
        <v>150.08033315528056</v>
      </c>
      <c r="O1929" s="6">
        <f t="shared" si="542"/>
        <v>321.02999999999975</v>
      </c>
      <c r="P1929" s="6">
        <f t="shared" si="543"/>
        <v>300.16066631056111</v>
      </c>
      <c r="Q1929" s="6">
        <f t="shared" si="544"/>
        <v>-0.25529597036533275</v>
      </c>
      <c r="R1929" s="9">
        <f t="shared" si="545"/>
        <v>0.5619990189702756</v>
      </c>
      <c r="S1929" s="9">
        <f t="shared" si="546"/>
        <v>168.6899999999996</v>
      </c>
      <c r="T1929">
        <f t="shared" si="547"/>
        <v>321.02999999999975</v>
      </c>
      <c r="U1929" s="9">
        <f t="shared" si="548"/>
        <v>1.0695272100303981</v>
      </c>
      <c r="V1929" s="9">
        <f t="shared" si="549"/>
        <v>1.5438731719782794</v>
      </c>
      <c r="W1929" s="9">
        <f t="shared" si="550"/>
        <v>231.70499999999993</v>
      </c>
      <c r="X1929">
        <f t="shared" si="551"/>
        <v>3249.875</v>
      </c>
      <c r="Y1929" s="9">
        <f t="shared" si="552"/>
        <v>21.654236312478851</v>
      </c>
      <c r="Z1929" s="10">
        <f t="shared" si="553"/>
        <v>0.3806389365264673</v>
      </c>
      <c r="AA1929">
        <f t="shared" si="554"/>
        <v>152.34000000000015</v>
      </c>
    </row>
    <row r="1930" spans="1:27">
      <c r="A1930" s="1">
        <f t="shared" si="537"/>
        <v>6016003</v>
      </c>
      <c r="B1930" s="1">
        <v>3</v>
      </c>
      <c r="C1930" s="1">
        <v>16</v>
      </c>
      <c r="D1930" s="2">
        <v>6</v>
      </c>
      <c r="E1930" s="5">
        <v>655.13</v>
      </c>
      <c r="F1930" s="5">
        <v>658.49</v>
      </c>
      <c r="G1930" s="5">
        <v>95.07</v>
      </c>
      <c r="H1930" s="5">
        <v>575.22</v>
      </c>
      <c r="I1930" s="5">
        <v>544.25</v>
      </c>
      <c r="J1930" s="5">
        <v>82.66</v>
      </c>
      <c r="K1930" s="6">
        <f t="shared" si="538"/>
        <v>615.17499999999995</v>
      </c>
      <c r="L1930" s="6">
        <f t="shared" si="539"/>
        <v>79.909999999999968</v>
      </c>
      <c r="M1930" s="6">
        <f t="shared" si="540"/>
        <v>601.37</v>
      </c>
      <c r="N1930" s="5">
        <f t="shared" si="541"/>
        <v>62.99003988727106</v>
      </c>
      <c r="O1930" s="6">
        <f t="shared" si="542"/>
        <v>114.24000000000001</v>
      </c>
      <c r="P1930" s="6">
        <f t="shared" si="543"/>
        <v>125.98007977454212</v>
      </c>
      <c r="Q1930" s="6">
        <f t="shared" si="544"/>
        <v>0.13897246613087325</v>
      </c>
      <c r="R1930" s="9">
        <f t="shared" si="545"/>
        <v>0.27250339943773716</v>
      </c>
      <c r="S1930" s="9">
        <f t="shared" si="546"/>
        <v>34.330000000000041</v>
      </c>
      <c r="T1930">
        <f t="shared" si="547"/>
        <v>114.24000000000001</v>
      </c>
      <c r="U1930" s="9">
        <f t="shared" si="548"/>
        <v>0.90681003063696641</v>
      </c>
      <c r="V1930" s="9">
        <f t="shared" si="549"/>
        <v>0.21916163292967919</v>
      </c>
      <c r="W1930" s="9">
        <f t="shared" si="550"/>
        <v>13.80499999999995</v>
      </c>
      <c r="X1930">
        <f t="shared" si="551"/>
        <v>601.37</v>
      </c>
      <c r="Y1930" s="9">
        <f t="shared" si="552"/>
        <v>9.5470649181399239</v>
      </c>
      <c r="Z1930" s="10">
        <f t="shared" si="553"/>
        <v>0.38064419081341566</v>
      </c>
      <c r="AA1930">
        <f t="shared" si="554"/>
        <v>79.909999999999968</v>
      </c>
    </row>
    <row r="1931" spans="1:27">
      <c r="A1931" s="1">
        <f t="shared" si="537"/>
        <v>1020001</v>
      </c>
      <c r="B1931" s="1">
        <v>1</v>
      </c>
      <c r="C1931" s="1">
        <v>20</v>
      </c>
      <c r="D1931" s="2">
        <v>1</v>
      </c>
      <c r="E1931" s="5">
        <v>755.97</v>
      </c>
      <c r="F1931" s="5">
        <v>701.47</v>
      </c>
      <c r="G1931" s="5">
        <v>82.83</v>
      </c>
      <c r="H1931" s="5">
        <v>690.19</v>
      </c>
      <c r="I1931" s="5">
        <v>605.19000000000005</v>
      </c>
      <c r="J1931" s="5">
        <v>58.34</v>
      </c>
      <c r="K1931" s="6">
        <f t="shared" si="538"/>
        <v>723.08</v>
      </c>
      <c r="L1931" s="6">
        <f t="shared" si="539"/>
        <v>65.779999999999973</v>
      </c>
      <c r="M1931" s="6">
        <f t="shared" si="540"/>
        <v>653.33000000000004</v>
      </c>
      <c r="N1931" s="5">
        <f t="shared" si="541"/>
        <v>50.656600014213346</v>
      </c>
      <c r="O1931" s="6">
        <f t="shared" si="542"/>
        <v>96.279999999999973</v>
      </c>
      <c r="P1931" s="6">
        <f t="shared" si="543"/>
        <v>101.31320002842669</v>
      </c>
      <c r="Q1931" s="6">
        <f t="shared" si="544"/>
        <v>0.33682097902895008</v>
      </c>
      <c r="R1931" s="9">
        <f t="shared" si="545"/>
        <v>0.30104665523783908</v>
      </c>
      <c r="S1931" s="9">
        <f t="shared" si="546"/>
        <v>30.5</v>
      </c>
      <c r="T1931">
        <f t="shared" si="547"/>
        <v>96.279999999999973</v>
      </c>
      <c r="U1931" s="9">
        <f t="shared" si="548"/>
        <v>0.95032039233767673</v>
      </c>
      <c r="V1931" s="9">
        <f t="shared" si="549"/>
        <v>1.3769183083829033</v>
      </c>
      <c r="W1931" s="9">
        <f t="shared" si="550"/>
        <v>69.75</v>
      </c>
      <c r="X1931">
        <f t="shared" si="551"/>
        <v>653.33000000000004</v>
      </c>
      <c r="Y1931" s="9">
        <f t="shared" si="552"/>
        <v>12.897233525674585</v>
      </c>
      <c r="Z1931" s="10">
        <f t="shared" si="553"/>
        <v>0.38067571501213471</v>
      </c>
      <c r="AA1931">
        <f t="shared" si="554"/>
        <v>65.779999999999973</v>
      </c>
    </row>
    <row r="1932" spans="1:27">
      <c r="A1932" s="1">
        <f t="shared" si="537"/>
        <v>10012998</v>
      </c>
      <c r="B1932" s="1">
        <v>-2</v>
      </c>
      <c r="C1932" s="1">
        <v>13</v>
      </c>
      <c r="D1932" s="2">
        <v>10</v>
      </c>
      <c r="E1932" s="5">
        <v>2341.67</v>
      </c>
      <c r="F1932" s="5">
        <v>2248.13</v>
      </c>
      <c r="G1932" s="5">
        <v>167.83</v>
      </c>
      <c r="H1932" s="5">
        <v>2365.48</v>
      </c>
      <c r="I1932" s="5">
        <v>2395.0500000000002</v>
      </c>
      <c r="J1932" s="5">
        <v>135.77000000000001</v>
      </c>
      <c r="K1932" s="6">
        <f t="shared" si="538"/>
        <v>2353.5749999999998</v>
      </c>
      <c r="L1932" s="6">
        <f t="shared" si="539"/>
        <v>-23.809999999999945</v>
      </c>
      <c r="M1932" s="6">
        <f t="shared" si="540"/>
        <v>2321.59</v>
      </c>
      <c r="N1932" s="5">
        <f t="shared" si="541"/>
        <v>107.93563104925084</v>
      </c>
      <c r="O1932" s="6">
        <f t="shared" si="542"/>
        <v>-146.92000000000007</v>
      </c>
      <c r="P1932" s="6">
        <f t="shared" si="543"/>
        <v>215.87126209850169</v>
      </c>
      <c r="Q1932" s="6">
        <f t="shared" si="544"/>
        <v>0.2088697870411925</v>
      </c>
      <c r="R1932" s="9">
        <f t="shared" si="545"/>
        <v>0.57029360371194404</v>
      </c>
      <c r="S1932" s="9">
        <f t="shared" si="546"/>
        <v>123.11000000000013</v>
      </c>
      <c r="T1932">
        <f t="shared" si="547"/>
        <v>146.92000000000007</v>
      </c>
      <c r="U1932" s="9">
        <f t="shared" si="548"/>
        <v>0.68059082330727616</v>
      </c>
      <c r="V1932" s="9">
        <f t="shared" si="549"/>
        <v>0.29633402509505846</v>
      </c>
      <c r="W1932" s="9">
        <f t="shared" si="550"/>
        <v>31.984999999999673</v>
      </c>
      <c r="X1932">
        <f t="shared" si="551"/>
        <v>2321.59</v>
      </c>
      <c r="Y1932" s="9">
        <f t="shared" si="552"/>
        <v>21.509023270922118</v>
      </c>
      <c r="Z1932" s="10">
        <f t="shared" si="553"/>
        <v>0.38069541631072995</v>
      </c>
      <c r="AA1932">
        <f t="shared" si="554"/>
        <v>23.809999999999945</v>
      </c>
    </row>
    <row r="1933" spans="1:27">
      <c r="A1933" s="1">
        <f t="shared" si="537"/>
        <v>7013004</v>
      </c>
      <c r="B1933" s="1">
        <v>4</v>
      </c>
      <c r="C1933" s="1">
        <v>13</v>
      </c>
      <c r="D1933" s="2">
        <v>7</v>
      </c>
      <c r="E1933" s="5">
        <v>13314.42</v>
      </c>
      <c r="F1933" s="5">
        <v>13172.64</v>
      </c>
      <c r="G1933" s="5">
        <v>217.45</v>
      </c>
      <c r="H1933" s="5">
        <v>13107.46</v>
      </c>
      <c r="I1933" s="5">
        <v>12854.83</v>
      </c>
      <c r="J1933" s="5">
        <v>199.89</v>
      </c>
      <c r="K1933" s="6">
        <f t="shared" si="538"/>
        <v>13210.939999999999</v>
      </c>
      <c r="L1933" s="6">
        <f t="shared" si="539"/>
        <v>206.96000000000095</v>
      </c>
      <c r="M1933" s="6">
        <f t="shared" si="540"/>
        <v>13013.735000000001</v>
      </c>
      <c r="N1933" s="5">
        <f t="shared" si="541"/>
        <v>147.68252655612309</v>
      </c>
      <c r="O1933" s="6">
        <f t="shared" si="542"/>
        <v>317.80999999999949</v>
      </c>
      <c r="P1933" s="6">
        <f t="shared" si="543"/>
        <v>295.36505311224619</v>
      </c>
      <c r="Q1933" s="6">
        <f t="shared" si="544"/>
        <v>8.4003291745828407E-2</v>
      </c>
      <c r="R1933" s="9">
        <f t="shared" si="545"/>
        <v>0.3752982921709182</v>
      </c>
      <c r="S1933" s="9">
        <f t="shared" si="546"/>
        <v>110.84999999999854</v>
      </c>
      <c r="T1933">
        <f t="shared" si="547"/>
        <v>317.80999999999949</v>
      </c>
      <c r="U1933" s="9">
        <f t="shared" si="548"/>
        <v>1.075990529858736</v>
      </c>
      <c r="V1933" s="9">
        <f t="shared" si="549"/>
        <v>1.3353306216971796</v>
      </c>
      <c r="W1933" s="9">
        <f t="shared" si="550"/>
        <v>197.20499999999811</v>
      </c>
      <c r="X1933">
        <f t="shared" si="551"/>
        <v>13013.735000000001</v>
      </c>
      <c r="Y1933" s="9">
        <f t="shared" si="552"/>
        <v>88.119666581235336</v>
      </c>
      <c r="Z1933" s="10">
        <f t="shared" si="553"/>
        <v>0.38071905652331089</v>
      </c>
      <c r="AA1933">
        <f t="shared" si="554"/>
        <v>206.96000000000095</v>
      </c>
    </row>
    <row r="1934" spans="1:27">
      <c r="A1934" s="1">
        <f t="shared" si="537"/>
        <v>2014005</v>
      </c>
      <c r="B1934" s="1">
        <v>5</v>
      </c>
      <c r="C1934" s="1">
        <v>14</v>
      </c>
      <c r="D1934" s="2">
        <v>2</v>
      </c>
      <c r="E1934" s="5">
        <v>1596.76</v>
      </c>
      <c r="F1934" s="5">
        <v>1592.43</v>
      </c>
      <c r="G1934" s="5">
        <v>140.79</v>
      </c>
      <c r="H1934" s="5">
        <v>1637.15</v>
      </c>
      <c r="I1934" s="5">
        <v>1666.3</v>
      </c>
      <c r="J1934" s="5">
        <v>111.79</v>
      </c>
      <c r="K1934" s="6">
        <f t="shared" si="538"/>
        <v>1616.9549999999999</v>
      </c>
      <c r="L1934" s="6">
        <f t="shared" si="539"/>
        <v>-40.3900000000001</v>
      </c>
      <c r="M1934" s="6">
        <f t="shared" si="540"/>
        <v>1629.365</v>
      </c>
      <c r="N1934" s="5">
        <f t="shared" si="541"/>
        <v>89.887190689218897</v>
      </c>
      <c r="O1934" s="6">
        <f t="shared" si="542"/>
        <v>-73.869999999999891</v>
      </c>
      <c r="P1934" s="6">
        <f t="shared" si="543"/>
        <v>179.77438137843779</v>
      </c>
      <c r="Q1934" s="6">
        <f t="shared" si="544"/>
        <v>0.22664249937131062</v>
      </c>
      <c r="R1934" s="9">
        <f t="shared" si="545"/>
        <v>0.18623343183432806</v>
      </c>
      <c r="S1934" s="9">
        <f t="shared" si="546"/>
        <v>33.479999999999791</v>
      </c>
      <c r="T1934">
        <f t="shared" si="547"/>
        <v>73.869999999999891</v>
      </c>
      <c r="U1934" s="9">
        <f t="shared" si="548"/>
        <v>0.41090393099169292</v>
      </c>
      <c r="V1934" s="9">
        <f t="shared" si="549"/>
        <v>0.13806194080430351</v>
      </c>
      <c r="W1934" s="9">
        <f t="shared" si="550"/>
        <v>12.410000000000082</v>
      </c>
      <c r="X1934">
        <f t="shared" si="551"/>
        <v>1629.365</v>
      </c>
      <c r="Y1934" s="9">
        <f t="shared" si="552"/>
        <v>18.126776323819705</v>
      </c>
      <c r="Z1934" s="10">
        <f t="shared" si="553"/>
        <v>0.38075451409011551</v>
      </c>
      <c r="AA1934">
        <f t="shared" si="554"/>
        <v>40.3900000000001</v>
      </c>
    </row>
    <row r="1935" spans="1:27">
      <c r="A1935" s="1">
        <f t="shared" si="537"/>
        <v>6006994</v>
      </c>
      <c r="B1935" s="1">
        <v>-6</v>
      </c>
      <c r="C1935" s="1">
        <v>7</v>
      </c>
      <c r="D1935" s="2">
        <v>6</v>
      </c>
      <c r="E1935" s="5">
        <v>3291.6</v>
      </c>
      <c r="F1935" s="5">
        <v>3008.94</v>
      </c>
      <c r="G1935" s="5">
        <v>133.26</v>
      </c>
      <c r="H1935" s="5">
        <v>3165.34</v>
      </c>
      <c r="I1935" s="5">
        <v>3245.35</v>
      </c>
      <c r="J1935" s="5">
        <v>95.07</v>
      </c>
      <c r="K1935" s="6">
        <f t="shared" si="538"/>
        <v>3228.4700000000003</v>
      </c>
      <c r="L1935" s="6">
        <f t="shared" si="539"/>
        <v>126.25999999999976</v>
      </c>
      <c r="M1935" s="6">
        <f t="shared" si="540"/>
        <v>3127.145</v>
      </c>
      <c r="N1935" s="5">
        <f t="shared" si="541"/>
        <v>81.848232265577977</v>
      </c>
      <c r="O1935" s="6">
        <f t="shared" si="542"/>
        <v>-236.40999999999985</v>
      </c>
      <c r="P1935" s="6">
        <f t="shared" si="543"/>
        <v>163.69646453115595</v>
      </c>
      <c r="Q1935" s="6">
        <f t="shared" si="544"/>
        <v>0.32541235325876583</v>
      </c>
      <c r="R1935" s="9">
        <f t="shared" si="545"/>
        <v>2.2155029495519343</v>
      </c>
      <c r="S1935" s="9">
        <f t="shared" si="546"/>
        <v>362.66999999999962</v>
      </c>
      <c r="T1935">
        <f t="shared" si="547"/>
        <v>236.40999999999985</v>
      </c>
      <c r="U1935" s="9">
        <f t="shared" si="548"/>
        <v>1.4441973482879009</v>
      </c>
      <c r="V1935" s="9">
        <f t="shared" si="549"/>
        <v>1.2379619839708307</v>
      </c>
      <c r="W1935" s="9">
        <f t="shared" si="550"/>
        <v>101.32500000000027</v>
      </c>
      <c r="X1935">
        <f t="shared" si="551"/>
        <v>3127.145</v>
      </c>
      <c r="Y1935" s="9">
        <f t="shared" si="552"/>
        <v>38.20662845659465</v>
      </c>
      <c r="Z1935" s="10">
        <f t="shared" si="553"/>
        <v>0.38091600123911828</v>
      </c>
      <c r="AA1935">
        <f t="shared" si="554"/>
        <v>126.25999999999976</v>
      </c>
    </row>
    <row r="1936" spans="1:27">
      <c r="A1936" s="1">
        <f t="shared" si="537"/>
        <v>3018998</v>
      </c>
      <c r="B1936" s="1">
        <v>-2</v>
      </c>
      <c r="C1936" s="1">
        <v>19</v>
      </c>
      <c r="D1936" s="2">
        <v>3</v>
      </c>
      <c r="E1936" s="5">
        <v>773.28</v>
      </c>
      <c r="F1936" s="5">
        <v>598.54999999999995</v>
      </c>
      <c r="G1936" s="5">
        <v>115.14</v>
      </c>
      <c r="H1936" s="5">
        <v>738.5</v>
      </c>
      <c r="I1936" s="5">
        <v>731.95</v>
      </c>
      <c r="J1936" s="5">
        <v>61.54</v>
      </c>
      <c r="K1936" s="6">
        <f t="shared" si="538"/>
        <v>755.89</v>
      </c>
      <c r="L1936" s="6">
        <f t="shared" si="539"/>
        <v>34.779999999999973</v>
      </c>
      <c r="M1936" s="6">
        <f t="shared" si="540"/>
        <v>665.25</v>
      </c>
      <c r="N1936" s="5">
        <f t="shared" si="541"/>
        <v>65.277084800104234</v>
      </c>
      <c r="O1936" s="6">
        <f t="shared" si="542"/>
        <v>-133.40000000000009</v>
      </c>
      <c r="P1936" s="6">
        <f t="shared" si="543"/>
        <v>130.55416960020847</v>
      </c>
      <c r="Q1936" s="6">
        <f t="shared" si="544"/>
        <v>0.55561080996545076</v>
      </c>
      <c r="R1936" s="9">
        <f t="shared" si="545"/>
        <v>1.2882009093620823</v>
      </c>
      <c r="S1936" s="9">
        <f t="shared" si="546"/>
        <v>168.18000000000006</v>
      </c>
      <c r="T1936">
        <f t="shared" si="547"/>
        <v>133.40000000000009</v>
      </c>
      <c r="U1936" s="9">
        <f t="shared" si="548"/>
        <v>1.0217980812754301</v>
      </c>
      <c r="V1936" s="9">
        <f t="shared" si="549"/>
        <v>1.3885424001020226</v>
      </c>
      <c r="W1936" s="9">
        <f t="shared" si="550"/>
        <v>90.639999999999986</v>
      </c>
      <c r="X1936">
        <f t="shared" si="551"/>
        <v>665.25</v>
      </c>
      <c r="Y1936" s="9">
        <f t="shared" si="552"/>
        <v>10.191172017518431</v>
      </c>
      <c r="Z1936" s="10">
        <f t="shared" si="553"/>
        <v>0.38110234845773389</v>
      </c>
      <c r="AA1936">
        <f t="shared" si="554"/>
        <v>34.779999999999973</v>
      </c>
    </row>
    <row r="1937" spans="1:27">
      <c r="A1937" s="1">
        <f t="shared" si="537"/>
        <v>4013005</v>
      </c>
      <c r="B1937" s="1">
        <v>5</v>
      </c>
      <c r="C1937" s="1">
        <v>13</v>
      </c>
      <c r="D1937" s="2">
        <v>4</v>
      </c>
      <c r="E1937" s="5">
        <v>2575.39</v>
      </c>
      <c r="F1937" s="5">
        <v>2140.52</v>
      </c>
      <c r="G1937" s="5">
        <v>137.44</v>
      </c>
      <c r="H1937" s="5">
        <v>2670.88</v>
      </c>
      <c r="I1937" s="5">
        <v>2286.88</v>
      </c>
      <c r="J1937" s="5">
        <v>120.16</v>
      </c>
      <c r="K1937" s="6">
        <f t="shared" si="538"/>
        <v>2623.1350000000002</v>
      </c>
      <c r="L1937" s="6">
        <f t="shared" si="539"/>
        <v>-95.490000000000236</v>
      </c>
      <c r="M1937" s="6">
        <f t="shared" si="540"/>
        <v>2213.6999999999998</v>
      </c>
      <c r="N1937" s="5">
        <f t="shared" si="541"/>
        <v>91.280035056960841</v>
      </c>
      <c r="O1937" s="6">
        <f t="shared" si="542"/>
        <v>-146.36000000000013</v>
      </c>
      <c r="P1937" s="6">
        <f t="shared" si="543"/>
        <v>182.56007011392168</v>
      </c>
      <c r="Q1937" s="6">
        <f t="shared" si="544"/>
        <v>0.13356049165746209</v>
      </c>
      <c r="R1937" s="9">
        <f t="shared" si="545"/>
        <v>0.27864800867054795</v>
      </c>
      <c r="S1937" s="9">
        <f t="shared" si="546"/>
        <v>50.869999999999891</v>
      </c>
      <c r="T1937">
        <f t="shared" si="547"/>
        <v>146.36000000000013</v>
      </c>
      <c r="U1937" s="9">
        <f t="shared" si="548"/>
        <v>0.8017087192652157</v>
      </c>
      <c r="V1937" s="9">
        <f t="shared" si="549"/>
        <v>4.4854825016719539</v>
      </c>
      <c r="W1937" s="9">
        <f t="shared" si="550"/>
        <v>409.4350000000004</v>
      </c>
      <c r="X1937">
        <f t="shared" si="551"/>
        <v>2213.6999999999998</v>
      </c>
      <c r="Y1937" s="9">
        <f t="shared" si="552"/>
        <v>24.251743534263547</v>
      </c>
      <c r="Z1937" s="10">
        <f t="shared" si="553"/>
        <v>0.38119679956683789</v>
      </c>
      <c r="AA1937">
        <f t="shared" si="554"/>
        <v>95.490000000000236</v>
      </c>
    </row>
    <row r="1938" spans="1:27">
      <c r="A1938" s="1">
        <f t="shared" ref="A1938:A2001" si="555">1000000*D1938+ABS(1000*C1938)+B1938</f>
        <v>8014003</v>
      </c>
      <c r="B1938" s="1">
        <v>3</v>
      </c>
      <c r="C1938" s="1">
        <v>14</v>
      </c>
      <c r="D1938" s="2">
        <v>8</v>
      </c>
      <c r="E1938" s="5">
        <v>3989.86</v>
      </c>
      <c r="F1938" s="5">
        <v>4135.51</v>
      </c>
      <c r="G1938" s="5">
        <v>163.37</v>
      </c>
      <c r="H1938" s="5">
        <v>3843.01</v>
      </c>
      <c r="I1938" s="5">
        <v>3833.54</v>
      </c>
      <c r="J1938" s="5">
        <v>101.28</v>
      </c>
      <c r="K1938" s="6">
        <f t="shared" ref="K1938:K2001" si="556" xml:space="preserve"> 0.5*(E1938+H1938)</f>
        <v>3916.4350000000004</v>
      </c>
      <c r="L1938" s="6">
        <f t="shared" ref="L1938:L2001" si="557">E1938-H1938</f>
        <v>146.84999999999991</v>
      </c>
      <c r="M1938" s="6">
        <f t="shared" ref="M1938:M2001" si="558">0.5*(F1938+I1938)</f>
        <v>3984.5250000000001</v>
      </c>
      <c r="N1938" s="5">
        <f t="shared" ref="N1938:N2001" si="559">0.5*P1938</f>
        <v>96.10852628669322</v>
      </c>
      <c r="O1938" s="6">
        <f t="shared" ref="O1938:O2001" si="560">F1938-I1938</f>
        <v>301.97000000000025</v>
      </c>
      <c r="P1938" s="6">
        <f t="shared" ref="P1938:P2001" si="561">SQRT(G1938*G1938+J1938*J1938)</f>
        <v>192.21705257338644</v>
      </c>
      <c r="Q1938" s="6">
        <f t="shared" ref="Q1938:Q2001" si="562">(G1938*G1938-J1938*J1938)/(G1938*G1938+J1938*J1938)</f>
        <v>0.44474362445787885</v>
      </c>
      <c r="R1938" s="9">
        <f t="shared" ref="R1938:R2001" si="563">ABS(O1938-L1938)/P1938</f>
        <v>0.80700436263727005</v>
      </c>
      <c r="S1938" s="9">
        <f t="shared" ref="S1938:S2001" si="564">ABS(O1938-L1938)</f>
        <v>155.12000000000035</v>
      </c>
      <c r="T1938">
        <f t="shared" ref="T1938:T2001" si="565">ABS(O1938)</f>
        <v>301.97000000000025</v>
      </c>
      <c r="U1938" s="9">
        <f t="shared" ref="U1938:U2001" si="566">ABS(O1938)/P1938</f>
        <v>1.5709844467868495</v>
      </c>
      <c r="V1938" s="9">
        <f t="shared" ref="V1938:V2001" si="567">ABS(M1938-K1938)/N1938</f>
        <v>0.7084699207319668</v>
      </c>
      <c r="W1938" s="9">
        <f t="shared" ref="W1938:W2001" si="568">ABS(M1938-K1938)</f>
        <v>68.089999999999691</v>
      </c>
      <c r="X1938">
        <f t="shared" ref="X1938:X2001" si="569">ABS(M1938)</f>
        <v>3984.5250000000001</v>
      </c>
      <c r="Y1938" s="9">
        <f t="shared" ref="Y1938:Y2001" si="570">ABS(M1938)/N1938</f>
        <v>41.458600541996667</v>
      </c>
      <c r="Z1938" s="10">
        <f t="shared" ref="Z1938:Z2001" si="571">SQRT(0.002878*B1938*B1938+0.000353*C1938*C1938+0.000754*D1938*D1938+0.000082*D1938*B1938)</f>
        <v>0.38120073452185266</v>
      </c>
      <c r="AA1938">
        <f t="shared" si="554"/>
        <v>146.84999999999991</v>
      </c>
    </row>
    <row r="1939" spans="1:27">
      <c r="A1939" s="1">
        <f t="shared" si="555"/>
        <v>9010004</v>
      </c>
      <c r="B1939" s="1">
        <v>4</v>
      </c>
      <c r="C1939" s="1">
        <v>10</v>
      </c>
      <c r="D1939" s="2">
        <v>9</v>
      </c>
      <c r="E1939" s="5">
        <v>5408.28</v>
      </c>
      <c r="F1939" s="5">
        <v>5859.81</v>
      </c>
      <c r="G1939" s="5">
        <v>153.61000000000001</v>
      </c>
      <c r="H1939" s="5">
        <v>5297.59</v>
      </c>
      <c r="I1939" s="5">
        <v>5719.3</v>
      </c>
      <c r="J1939" s="5">
        <v>161.41999999999999</v>
      </c>
      <c r="K1939" s="6">
        <f t="shared" si="556"/>
        <v>5352.9349999999995</v>
      </c>
      <c r="L1939" s="6">
        <f t="shared" si="557"/>
        <v>110.6899999999996</v>
      </c>
      <c r="M1939" s="6">
        <f t="shared" si="558"/>
        <v>5789.5550000000003</v>
      </c>
      <c r="N1939" s="5">
        <f t="shared" si="559"/>
        <v>111.41414688000802</v>
      </c>
      <c r="O1939" s="6">
        <f t="shared" si="560"/>
        <v>140.51000000000022</v>
      </c>
      <c r="P1939" s="6">
        <f t="shared" si="561"/>
        <v>222.82829376001604</v>
      </c>
      <c r="Q1939" s="6">
        <f t="shared" si="562"/>
        <v>-4.9552124302590851E-2</v>
      </c>
      <c r="R1939" s="9">
        <f t="shared" si="563"/>
        <v>0.13382501610013886</v>
      </c>
      <c r="S1939" s="9">
        <f t="shared" si="564"/>
        <v>29.820000000000618</v>
      </c>
      <c r="T1939">
        <f t="shared" si="565"/>
        <v>140.51000000000022</v>
      </c>
      <c r="U1939" s="9">
        <f t="shared" si="566"/>
        <v>0.63057521838464625</v>
      </c>
      <c r="V1939" s="9">
        <f t="shared" si="567"/>
        <v>3.9188919201637509</v>
      </c>
      <c r="W1939" s="9">
        <f t="shared" si="568"/>
        <v>436.6200000000008</v>
      </c>
      <c r="X1939">
        <f t="shared" si="569"/>
        <v>5789.5550000000003</v>
      </c>
      <c r="Y1939" s="9">
        <f t="shared" si="570"/>
        <v>51.964271702724574</v>
      </c>
      <c r="Z1939" s="10">
        <f t="shared" si="571"/>
        <v>0.38127942509398538</v>
      </c>
      <c r="AA1939">
        <f t="shared" ref="AA1939:AA2002" si="572">ABS(L1939)</f>
        <v>110.6899999999996</v>
      </c>
    </row>
    <row r="1940" spans="1:27">
      <c r="A1940" s="1">
        <f t="shared" si="555"/>
        <v>7002006</v>
      </c>
      <c r="B1940" s="1">
        <v>6</v>
      </c>
      <c r="C1940" s="1">
        <v>2</v>
      </c>
      <c r="D1940" s="2">
        <v>7</v>
      </c>
      <c r="E1940" s="5">
        <v>1312.13</v>
      </c>
      <c r="F1940" s="5">
        <v>1242.27</v>
      </c>
      <c r="G1940" s="5">
        <v>102.59</v>
      </c>
      <c r="H1940" s="5">
        <v>1275.07</v>
      </c>
      <c r="I1940" s="5">
        <v>808.2</v>
      </c>
      <c r="J1940" s="5">
        <v>95.62</v>
      </c>
      <c r="K1940" s="6">
        <f t="shared" si="556"/>
        <v>1293.5999999999999</v>
      </c>
      <c r="L1940" s="6">
        <f t="shared" si="557"/>
        <v>37.060000000000173</v>
      </c>
      <c r="M1940" s="6">
        <f t="shared" si="558"/>
        <v>1025.2350000000001</v>
      </c>
      <c r="N1940" s="5">
        <f t="shared" si="559"/>
        <v>70.12113180062056</v>
      </c>
      <c r="O1940" s="6">
        <f t="shared" si="560"/>
        <v>434.06999999999994</v>
      </c>
      <c r="P1940" s="6">
        <f t="shared" si="561"/>
        <v>140.24226360124112</v>
      </c>
      <c r="Q1940" s="6">
        <f t="shared" si="562"/>
        <v>7.0242589540287531E-2</v>
      </c>
      <c r="R1940" s="9">
        <f t="shared" si="563"/>
        <v>2.8308869937299437</v>
      </c>
      <c r="S1940" s="9">
        <f t="shared" si="564"/>
        <v>397.00999999999976</v>
      </c>
      <c r="T1940">
        <f t="shared" si="565"/>
        <v>434.06999999999994</v>
      </c>
      <c r="U1940" s="9">
        <f t="shared" si="566"/>
        <v>3.0951439947818873</v>
      </c>
      <c r="V1940" s="9">
        <f t="shared" si="567"/>
        <v>3.8271629836645733</v>
      </c>
      <c r="W1940" s="9">
        <f t="shared" si="568"/>
        <v>268.36499999999978</v>
      </c>
      <c r="X1940">
        <f t="shared" si="569"/>
        <v>1025.2350000000001</v>
      </c>
      <c r="Y1940" s="9">
        <f t="shared" si="570"/>
        <v>14.620913463221182</v>
      </c>
      <c r="Z1940" s="10">
        <f t="shared" si="571"/>
        <v>0.38132663164274272</v>
      </c>
      <c r="AA1940">
        <f t="shared" si="572"/>
        <v>37.060000000000173</v>
      </c>
    </row>
    <row r="1941" spans="1:27">
      <c r="A1941" s="1">
        <f t="shared" si="555"/>
        <v>8008995</v>
      </c>
      <c r="B1941" s="1">
        <v>-5</v>
      </c>
      <c r="C1941" s="1">
        <v>9</v>
      </c>
      <c r="D1941" s="2">
        <v>8</v>
      </c>
      <c r="E1941" s="5">
        <v>1292.73</v>
      </c>
      <c r="F1941" s="5">
        <v>2006.42</v>
      </c>
      <c r="G1941" s="5">
        <v>141.34</v>
      </c>
      <c r="H1941" s="5">
        <v>1292.1199999999999</v>
      </c>
      <c r="I1941" s="5">
        <v>1736.28</v>
      </c>
      <c r="J1941" s="5">
        <v>111.24</v>
      </c>
      <c r="K1941" s="6">
        <f t="shared" si="556"/>
        <v>1292.425</v>
      </c>
      <c r="L1941" s="6">
        <f t="shared" si="557"/>
        <v>0.61000000000012733</v>
      </c>
      <c r="M1941" s="6">
        <f t="shared" si="558"/>
        <v>1871.35</v>
      </c>
      <c r="N1941" s="5">
        <f t="shared" si="559"/>
        <v>89.932381821010395</v>
      </c>
      <c r="O1941" s="6">
        <f t="shared" si="560"/>
        <v>270.1400000000001</v>
      </c>
      <c r="P1941" s="6">
        <f t="shared" si="561"/>
        <v>179.86476364202079</v>
      </c>
      <c r="Q1941" s="6">
        <f t="shared" si="562"/>
        <v>0.23500292717457477</v>
      </c>
      <c r="R1941" s="9">
        <f t="shared" si="563"/>
        <v>1.4985147426454082</v>
      </c>
      <c r="S1941" s="9">
        <f t="shared" si="564"/>
        <v>269.52999999999997</v>
      </c>
      <c r="T1941">
        <f t="shared" si="565"/>
        <v>270.1400000000001</v>
      </c>
      <c r="U1941" s="9">
        <f t="shared" si="566"/>
        <v>1.5019061795652833</v>
      </c>
      <c r="V1941" s="9">
        <f t="shared" si="567"/>
        <v>6.437336455207161</v>
      </c>
      <c r="W1941" s="9">
        <f t="shared" si="568"/>
        <v>578.92499999999995</v>
      </c>
      <c r="X1941">
        <f t="shared" si="569"/>
        <v>1871.35</v>
      </c>
      <c r="Y1941" s="9">
        <f t="shared" si="570"/>
        <v>20.80841140985779</v>
      </c>
      <c r="Z1941" s="10">
        <f t="shared" si="571"/>
        <v>0.38146952696119774</v>
      </c>
      <c r="AA1941">
        <f t="shared" si="572"/>
        <v>0.61000000000012733</v>
      </c>
    </row>
    <row r="1942" spans="1:27">
      <c r="A1942" s="1">
        <f t="shared" si="555"/>
        <v>5016997</v>
      </c>
      <c r="B1942" s="1">
        <v>-3</v>
      </c>
      <c r="C1942" s="1">
        <v>17</v>
      </c>
      <c r="D1942" s="2">
        <v>5</v>
      </c>
      <c r="E1942" s="5">
        <v>2703.75</v>
      </c>
      <c r="F1942" s="5">
        <v>2585.7399999999998</v>
      </c>
      <c r="G1942" s="5">
        <v>148.31</v>
      </c>
      <c r="H1942" s="5">
        <v>2610.4</v>
      </c>
      <c r="I1942" s="5">
        <v>2597.4499999999998</v>
      </c>
      <c r="J1942" s="5">
        <v>145.25</v>
      </c>
      <c r="K1942" s="6">
        <f t="shared" si="556"/>
        <v>2657.0749999999998</v>
      </c>
      <c r="L1942" s="6">
        <f t="shared" si="557"/>
        <v>93.349999999999909</v>
      </c>
      <c r="M1942" s="6">
        <f t="shared" si="558"/>
        <v>2591.5949999999998</v>
      </c>
      <c r="N1942" s="5">
        <f t="shared" si="559"/>
        <v>103.79477178548061</v>
      </c>
      <c r="O1942" s="6">
        <f t="shared" si="560"/>
        <v>-11.710000000000036</v>
      </c>
      <c r="P1942" s="6">
        <f t="shared" si="561"/>
        <v>207.58954357096121</v>
      </c>
      <c r="Q1942" s="6">
        <f t="shared" si="562"/>
        <v>2.0845261972323559E-2</v>
      </c>
      <c r="R1942" s="9">
        <f t="shared" si="563"/>
        <v>0.50609485522611042</v>
      </c>
      <c r="S1942" s="9">
        <f t="shared" si="564"/>
        <v>105.05999999999995</v>
      </c>
      <c r="T1942">
        <f t="shared" si="565"/>
        <v>11.710000000000036</v>
      </c>
      <c r="U1942" s="9">
        <f t="shared" si="566"/>
        <v>5.6409392296761604E-2</v>
      </c>
      <c r="V1942" s="9">
        <f t="shared" si="567"/>
        <v>0.63086029164678725</v>
      </c>
      <c r="W1942" s="9">
        <f t="shared" si="568"/>
        <v>65.480000000000018</v>
      </c>
      <c r="X1942">
        <f t="shared" si="569"/>
        <v>2591.5949999999998</v>
      </c>
      <c r="Y1942" s="9">
        <f t="shared" si="570"/>
        <v>24.96845414676779</v>
      </c>
      <c r="Z1942" s="10">
        <f t="shared" si="571"/>
        <v>0.38149574047425483</v>
      </c>
      <c r="AA1942">
        <f t="shared" si="572"/>
        <v>93.349999999999909</v>
      </c>
    </row>
    <row r="1943" spans="1:27">
      <c r="A1943" s="1">
        <f t="shared" si="555"/>
        <v>9005005</v>
      </c>
      <c r="B1943" s="1">
        <v>5</v>
      </c>
      <c r="C1943" s="1">
        <v>5</v>
      </c>
      <c r="D1943" s="2">
        <v>9</v>
      </c>
      <c r="E1943" s="5">
        <v>626.70000000000005</v>
      </c>
      <c r="F1943" s="5">
        <v>634.24</v>
      </c>
      <c r="G1943" s="5">
        <v>87.54</v>
      </c>
      <c r="H1943" s="5">
        <v>588.22</v>
      </c>
      <c r="I1943" s="5">
        <v>458.6</v>
      </c>
      <c r="J1943" s="5">
        <v>76.67</v>
      </c>
      <c r="K1943" s="6">
        <f t="shared" si="556"/>
        <v>607.46</v>
      </c>
      <c r="L1943" s="6">
        <f t="shared" si="557"/>
        <v>38.480000000000018</v>
      </c>
      <c r="M1943" s="6">
        <f t="shared" si="558"/>
        <v>546.42000000000007</v>
      </c>
      <c r="N1943" s="5">
        <f t="shared" si="559"/>
        <v>58.184062465592767</v>
      </c>
      <c r="O1943" s="6">
        <f t="shared" si="560"/>
        <v>175.64</v>
      </c>
      <c r="P1943" s="6">
        <f t="shared" si="561"/>
        <v>116.36812493118553</v>
      </c>
      <c r="Q1943" s="6">
        <f t="shared" si="562"/>
        <v>0.13181385825342401</v>
      </c>
      <c r="R1943" s="9">
        <f t="shared" si="563"/>
        <v>1.1786732842959335</v>
      </c>
      <c r="S1943" s="9">
        <f t="shared" si="564"/>
        <v>137.15999999999997</v>
      </c>
      <c r="T1943">
        <f t="shared" si="565"/>
        <v>175.64</v>
      </c>
      <c r="U1943" s="9">
        <f t="shared" si="566"/>
        <v>1.5093480289715502</v>
      </c>
      <c r="V1943" s="9">
        <f t="shared" si="567"/>
        <v>1.0490845330041376</v>
      </c>
      <c r="W1943" s="9">
        <f t="shared" si="568"/>
        <v>61.039999999999964</v>
      </c>
      <c r="X1943">
        <f t="shared" si="569"/>
        <v>546.42000000000007</v>
      </c>
      <c r="Y1943" s="9">
        <f t="shared" si="570"/>
        <v>9.3912314961356707</v>
      </c>
      <c r="Z1943" s="10">
        <f t="shared" si="571"/>
        <v>0.38149574047425483</v>
      </c>
      <c r="AA1943">
        <f t="shared" si="572"/>
        <v>38.480000000000018</v>
      </c>
    </row>
    <row r="1944" spans="1:27">
      <c r="A1944" s="1">
        <f t="shared" si="555"/>
        <v>5018002</v>
      </c>
      <c r="B1944" s="1">
        <v>2</v>
      </c>
      <c r="C1944" s="1">
        <v>18</v>
      </c>
      <c r="D1944" s="2">
        <v>5</v>
      </c>
      <c r="E1944" s="5">
        <v>2024.99</v>
      </c>
      <c r="F1944" s="5">
        <v>1979.47</v>
      </c>
      <c r="G1944" s="5">
        <v>124.6</v>
      </c>
      <c r="H1944" s="5">
        <v>2027.62</v>
      </c>
      <c r="I1944" s="5">
        <v>2057.75</v>
      </c>
      <c r="J1944" s="5">
        <v>100.26</v>
      </c>
      <c r="K1944" s="6">
        <f t="shared" si="556"/>
        <v>2026.3049999999998</v>
      </c>
      <c r="L1944" s="6">
        <f t="shared" si="557"/>
        <v>-2.6299999999998818</v>
      </c>
      <c r="M1944" s="6">
        <f t="shared" si="558"/>
        <v>2018.6100000000001</v>
      </c>
      <c r="N1944" s="5">
        <f t="shared" si="559"/>
        <v>79.964410208542148</v>
      </c>
      <c r="O1944" s="6">
        <f t="shared" si="560"/>
        <v>-78.279999999999973</v>
      </c>
      <c r="P1944" s="6">
        <f t="shared" si="561"/>
        <v>159.9288204170843</v>
      </c>
      <c r="Q1944" s="6">
        <f t="shared" si="562"/>
        <v>0.21398301980156748</v>
      </c>
      <c r="R1944" s="9">
        <f t="shared" si="563"/>
        <v>0.47302293484507452</v>
      </c>
      <c r="S1944" s="9">
        <f t="shared" si="564"/>
        <v>75.650000000000091</v>
      </c>
      <c r="T1944">
        <f t="shared" si="565"/>
        <v>78.279999999999973</v>
      </c>
      <c r="U1944" s="9">
        <f t="shared" si="566"/>
        <v>0.4894677506896547</v>
      </c>
      <c r="V1944" s="9">
        <f t="shared" si="567"/>
        <v>9.6230310208399381E-2</v>
      </c>
      <c r="W1944" s="9">
        <f t="shared" si="568"/>
        <v>7.694999999999709</v>
      </c>
      <c r="X1944">
        <f t="shared" si="569"/>
        <v>2018.6100000000001</v>
      </c>
      <c r="Y1944" s="9">
        <f t="shared" si="570"/>
        <v>25.243855294318966</v>
      </c>
      <c r="Z1944" s="10">
        <f t="shared" si="571"/>
        <v>0.38151539942707424</v>
      </c>
      <c r="AA1944">
        <f t="shared" si="572"/>
        <v>2.6299999999998818</v>
      </c>
    </row>
    <row r="1945" spans="1:27">
      <c r="A1945" s="1">
        <f t="shared" si="555"/>
        <v>13004998</v>
      </c>
      <c r="B1945" s="1">
        <v>-2</v>
      </c>
      <c r="C1945" s="1">
        <v>5</v>
      </c>
      <c r="D1945" s="2">
        <v>13</v>
      </c>
      <c r="E1945" s="5">
        <v>501.09</v>
      </c>
      <c r="F1945" s="5">
        <v>442.43</v>
      </c>
      <c r="G1945" s="5">
        <v>85.59</v>
      </c>
      <c r="H1945" s="5">
        <v>524.62</v>
      </c>
      <c r="I1945" s="5">
        <v>508.51</v>
      </c>
      <c r="J1945" s="5">
        <v>84.47</v>
      </c>
      <c r="K1945" s="6">
        <f t="shared" si="556"/>
        <v>512.85500000000002</v>
      </c>
      <c r="L1945" s="6">
        <f t="shared" si="557"/>
        <v>-23.53000000000003</v>
      </c>
      <c r="M1945" s="6">
        <f t="shared" si="558"/>
        <v>475.47</v>
      </c>
      <c r="N1945" s="5">
        <f t="shared" si="559"/>
        <v>60.126593533976298</v>
      </c>
      <c r="O1945" s="6">
        <f t="shared" si="560"/>
        <v>-66.079999999999984</v>
      </c>
      <c r="P1945" s="6">
        <f t="shared" si="561"/>
        <v>120.2531870679526</v>
      </c>
      <c r="Q1945" s="6">
        <f t="shared" si="562"/>
        <v>1.317125041724793E-2</v>
      </c>
      <c r="R1945" s="9">
        <f t="shared" si="563"/>
        <v>0.35383677586820073</v>
      </c>
      <c r="S1945" s="9">
        <f t="shared" si="564"/>
        <v>42.549999999999955</v>
      </c>
      <c r="T1945">
        <f t="shared" si="565"/>
        <v>66.079999999999984</v>
      </c>
      <c r="U1945" s="9">
        <f t="shared" si="566"/>
        <v>0.54950726555512863</v>
      </c>
      <c r="V1945" s="9">
        <f t="shared" si="567"/>
        <v>0.6217714625538282</v>
      </c>
      <c r="W1945" s="9">
        <f t="shared" si="568"/>
        <v>37.384999999999991</v>
      </c>
      <c r="X1945">
        <f t="shared" si="569"/>
        <v>475.47</v>
      </c>
      <c r="Y1945" s="9">
        <f t="shared" si="570"/>
        <v>7.9078153617886526</v>
      </c>
      <c r="Z1945" s="10">
        <f t="shared" si="571"/>
        <v>0.38161629944225395</v>
      </c>
      <c r="AA1945">
        <f t="shared" si="572"/>
        <v>23.53000000000003</v>
      </c>
    </row>
    <row r="1946" spans="1:27">
      <c r="A1946" s="1">
        <f t="shared" si="555"/>
        <v>12009999</v>
      </c>
      <c r="B1946" s="1">
        <v>-1</v>
      </c>
      <c r="C1946" s="1">
        <v>10</v>
      </c>
      <c r="D1946" s="2">
        <v>12</v>
      </c>
      <c r="E1946" s="5">
        <v>5210.47</v>
      </c>
      <c r="F1946" s="5">
        <v>5493.89</v>
      </c>
      <c r="G1946" s="5">
        <v>113.87</v>
      </c>
      <c r="H1946" s="5">
        <v>5385.64</v>
      </c>
      <c r="I1946" s="5">
        <v>5285.02</v>
      </c>
      <c r="J1946" s="5">
        <v>106.75</v>
      </c>
      <c r="K1946" s="6">
        <f t="shared" si="556"/>
        <v>5298.0550000000003</v>
      </c>
      <c r="L1946" s="6">
        <f t="shared" si="557"/>
        <v>-175.17000000000007</v>
      </c>
      <c r="M1946" s="6">
        <f t="shared" si="558"/>
        <v>5389.4549999999999</v>
      </c>
      <c r="N1946" s="5">
        <f t="shared" si="559"/>
        <v>78.041558480081633</v>
      </c>
      <c r="O1946" s="6">
        <f t="shared" si="560"/>
        <v>208.86999999999989</v>
      </c>
      <c r="P1946" s="6">
        <f t="shared" si="561"/>
        <v>156.08311696016327</v>
      </c>
      <c r="Q1946" s="6">
        <f t="shared" si="562"/>
        <v>6.4478216377141184E-2</v>
      </c>
      <c r="R1946" s="9">
        <f t="shared" si="563"/>
        <v>2.4604839234343174</v>
      </c>
      <c r="S1946" s="9">
        <f t="shared" si="564"/>
        <v>384.03999999999996</v>
      </c>
      <c r="T1946">
        <f t="shared" si="565"/>
        <v>208.86999999999989</v>
      </c>
      <c r="U1946" s="9">
        <f t="shared" si="566"/>
        <v>1.338197263534334</v>
      </c>
      <c r="V1946" s="9">
        <f t="shared" si="567"/>
        <v>1.1711708707525035</v>
      </c>
      <c r="W1946" s="9">
        <f t="shared" si="568"/>
        <v>91.399999999999636</v>
      </c>
      <c r="X1946">
        <f t="shared" si="569"/>
        <v>5389.4549999999999</v>
      </c>
      <c r="Y1946" s="9">
        <f t="shared" si="570"/>
        <v>69.058782332948127</v>
      </c>
      <c r="Z1946" s="10">
        <f t="shared" si="571"/>
        <v>0.3817983761096948</v>
      </c>
      <c r="AA1946">
        <f t="shared" si="572"/>
        <v>175.17000000000007</v>
      </c>
    </row>
    <row r="1947" spans="1:27">
      <c r="A1947" s="1">
        <f t="shared" si="555"/>
        <v>11012001</v>
      </c>
      <c r="B1947" s="1">
        <v>1</v>
      </c>
      <c r="C1947" s="1">
        <v>12</v>
      </c>
      <c r="D1947" s="2">
        <v>11</v>
      </c>
      <c r="E1947" s="5">
        <v>260.2</v>
      </c>
      <c r="F1947" s="5">
        <v>251.25</v>
      </c>
      <c r="G1947" s="5">
        <v>59.02</v>
      </c>
      <c r="H1947" s="5">
        <v>286.56</v>
      </c>
      <c r="I1947" s="5">
        <v>237.01</v>
      </c>
      <c r="J1947" s="5">
        <v>63.13</v>
      </c>
      <c r="K1947" s="6">
        <f t="shared" si="556"/>
        <v>273.38</v>
      </c>
      <c r="L1947" s="6">
        <f t="shared" si="557"/>
        <v>-26.360000000000014</v>
      </c>
      <c r="M1947" s="6">
        <f t="shared" si="558"/>
        <v>244.13</v>
      </c>
      <c r="N1947" s="5">
        <f t="shared" si="559"/>
        <v>43.210986160929032</v>
      </c>
      <c r="O1947" s="6">
        <f t="shared" si="560"/>
        <v>14.240000000000009</v>
      </c>
      <c r="P1947" s="6">
        <f t="shared" si="561"/>
        <v>86.421972321858064</v>
      </c>
      <c r="Q1947" s="6">
        <f t="shared" si="562"/>
        <v>-6.7218210451154919E-2</v>
      </c>
      <c r="R1947" s="9">
        <f t="shared" si="563"/>
        <v>0.46978793597529789</v>
      </c>
      <c r="S1947" s="9">
        <f t="shared" si="564"/>
        <v>40.600000000000023</v>
      </c>
      <c r="T1947">
        <f t="shared" si="565"/>
        <v>14.240000000000009</v>
      </c>
      <c r="U1947" s="9">
        <f t="shared" si="566"/>
        <v>0.16477291153419316</v>
      </c>
      <c r="V1947" s="9">
        <f t="shared" si="567"/>
        <v>0.67691118853583521</v>
      </c>
      <c r="W1947" s="9">
        <f t="shared" si="568"/>
        <v>29.25</v>
      </c>
      <c r="X1947">
        <f t="shared" si="569"/>
        <v>244.13</v>
      </c>
      <c r="Y1947" s="9">
        <f t="shared" si="570"/>
        <v>5.6497206310172121</v>
      </c>
      <c r="Z1947" s="10">
        <f t="shared" si="571"/>
        <v>0.38189789211253833</v>
      </c>
      <c r="AA1947">
        <f t="shared" si="572"/>
        <v>26.360000000000014</v>
      </c>
    </row>
    <row r="1948" spans="1:27">
      <c r="A1948" s="1">
        <f t="shared" si="555"/>
        <v>7004994</v>
      </c>
      <c r="B1948" s="1">
        <v>-6</v>
      </c>
      <c r="C1948" s="1">
        <v>5</v>
      </c>
      <c r="D1948" s="2">
        <v>7</v>
      </c>
      <c r="E1948" s="5">
        <v>2149.42</v>
      </c>
      <c r="F1948" s="5">
        <v>2216.91</v>
      </c>
      <c r="G1948" s="5">
        <v>100.36</v>
      </c>
      <c r="H1948" s="5">
        <v>2084.83</v>
      </c>
      <c r="I1948" s="5">
        <v>2075.84</v>
      </c>
      <c r="J1948" s="5">
        <v>88.93</v>
      </c>
      <c r="K1948" s="6">
        <f t="shared" si="556"/>
        <v>2117.125</v>
      </c>
      <c r="L1948" s="6">
        <f t="shared" si="557"/>
        <v>64.590000000000146</v>
      </c>
      <c r="M1948" s="6">
        <f t="shared" si="558"/>
        <v>2146.375</v>
      </c>
      <c r="N1948" s="5">
        <f t="shared" si="559"/>
        <v>67.046018711031607</v>
      </c>
      <c r="O1948" s="6">
        <f t="shared" si="560"/>
        <v>141.06999999999971</v>
      </c>
      <c r="P1948" s="6">
        <f t="shared" si="561"/>
        <v>134.09203742206321</v>
      </c>
      <c r="Q1948" s="6">
        <f t="shared" si="562"/>
        <v>0.12032833918438372</v>
      </c>
      <c r="R1948" s="9">
        <f t="shared" si="563"/>
        <v>0.57035452268708464</v>
      </c>
      <c r="S1948" s="9">
        <f t="shared" si="564"/>
        <v>76.479999999999563</v>
      </c>
      <c r="T1948">
        <f t="shared" si="565"/>
        <v>141.06999999999971</v>
      </c>
      <c r="U1948" s="9">
        <f t="shared" si="566"/>
        <v>1.0520386050662569</v>
      </c>
      <c r="V1948" s="9">
        <f t="shared" si="567"/>
        <v>0.43626751539218939</v>
      </c>
      <c r="W1948" s="9">
        <f t="shared" si="568"/>
        <v>29.25</v>
      </c>
      <c r="X1948">
        <f t="shared" si="569"/>
        <v>2146.375</v>
      </c>
      <c r="Y1948" s="9">
        <f t="shared" si="570"/>
        <v>32.013459430766169</v>
      </c>
      <c r="Z1948" s="10">
        <f t="shared" si="571"/>
        <v>0.38201439763443468</v>
      </c>
      <c r="AA1948">
        <f t="shared" si="572"/>
        <v>64.590000000000146</v>
      </c>
    </row>
    <row r="1949" spans="1:27">
      <c r="A1949" s="1">
        <f t="shared" si="555"/>
        <v>5015004</v>
      </c>
      <c r="B1949" s="1">
        <v>4</v>
      </c>
      <c r="C1949" s="1">
        <v>15</v>
      </c>
      <c r="D1949" s="2">
        <v>5</v>
      </c>
      <c r="E1949" s="5">
        <v>318.85000000000002</v>
      </c>
      <c r="F1949" s="5">
        <v>179.82</v>
      </c>
      <c r="G1949" s="5">
        <v>89.49</v>
      </c>
      <c r="H1949" s="5">
        <v>264.36</v>
      </c>
      <c r="I1949" s="5">
        <v>422.08</v>
      </c>
      <c r="J1949" s="5">
        <v>80.290000000000006</v>
      </c>
      <c r="K1949" s="6">
        <f t="shared" si="556"/>
        <v>291.60500000000002</v>
      </c>
      <c r="L1949" s="6">
        <f t="shared" si="557"/>
        <v>54.490000000000009</v>
      </c>
      <c r="M1949" s="6">
        <f t="shared" si="558"/>
        <v>300.95</v>
      </c>
      <c r="N1949" s="5">
        <f t="shared" si="559"/>
        <v>60.11435810187114</v>
      </c>
      <c r="O1949" s="6">
        <f t="shared" si="560"/>
        <v>-242.26</v>
      </c>
      <c r="P1949" s="6">
        <f t="shared" si="561"/>
        <v>120.22871620374228</v>
      </c>
      <c r="Q1949" s="6">
        <f t="shared" si="562"/>
        <v>0.10805825179179859</v>
      </c>
      <c r="R1949" s="9">
        <f t="shared" si="563"/>
        <v>2.4682123320448737</v>
      </c>
      <c r="S1949" s="9">
        <f t="shared" si="564"/>
        <v>296.75</v>
      </c>
      <c r="T1949">
        <f t="shared" si="565"/>
        <v>242.26</v>
      </c>
      <c r="U1949" s="9">
        <f t="shared" si="566"/>
        <v>2.0149928207622274</v>
      </c>
      <c r="V1949" s="9">
        <f t="shared" si="567"/>
        <v>0.15545371014631354</v>
      </c>
      <c r="W1949" s="9">
        <f t="shared" si="568"/>
        <v>9.3449999999999704</v>
      </c>
      <c r="X1949">
        <f t="shared" si="569"/>
        <v>300.95</v>
      </c>
      <c r="Y1949" s="9">
        <f t="shared" si="570"/>
        <v>5.0062915001105619</v>
      </c>
      <c r="Z1949" s="10">
        <f t="shared" si="571"/>
        <v>0.38205104371013043</v>
      </c>
      <c r="AA1949">
        <f t="shared" si="572"/>
        <v>54.490000000000009</v>
      </c>
    </row>
    <row r="1950" spans="1:27">
      <c r="A1950" s="1">
        <f t="shared" si="555"/>
        <v>8008005</v>
      </c>
      <c r="B1950" s="1">
        <v>5</v>
      </c>
      <c r="C1950" s="1">
        <v>8</v>
      </c>
      <c r="D1950" s="2">
        <v>8</v>
      </c>
      <c r="E1950" s="5">
        <v>1640.61</v>
      </c>
      <c r="F1950" s="5">
        <v>1908.01</v>
      </c>
      <c r="G1950" s="5">
        <v>120.99</v>
      </c>
      <c r="H1950" s="5">
        <v>1642.3</v>
      </c>
      <c r="I1950" s="5">
        <v>1341.52</v>
      </c>
      <c r="J1950" s="5">
        <v>113.47</v>
      </c>
      <c r="K1950" s="6">
        <f t="shared" si="556"/>
        <v>1641.4549999999999</v>
      </c>
      <c r="L1950" s="6">
        <f t="shared" si="557"/>
        <v>-1.6900000000000546</v>
      </c>
      <c r="M1950" s="6">
        <f t="shared" si="558"/>
        <v>1624.7649999999999</v>
      </c>
      <c r="N1950" s="5">
        <f t="shared" si="559"/>
        <v>82.936754518126648</v>
      </c>
      <c r="O1950" s="6">
        <f t="shared" si="560"/>
        <v>566.49</v>
      </c>
      <c r="P1950" s="6">
        <f t="shared" si="561"/>
        <v>165.8735090362533</v>
      </c>
      <c r="Q1950" s="6">
        <f t="shared" si="562"/>
        <v>6.4081480493163812E-2</v>
      </c>
      <c r="R1950" s="9">
        <f t="shared" si="563"/>
        <v>3.4253812034314577</v>
      </c>
      <c r="S1950" s="9">
        <f t="shared" si="564"/>
        <v>568.18000000000006</v>
      </c>
      <c r="T1950">
        <f t="shared" si="565"/>
        <v>566.49</v>
      </c>
      <c r="U1950" s="9">
        <f t="shared" si="566"/>
        <v>3.4151927169768141</v>
      </c>
      <c r="V1950" s="9">
        <f t="shared" si="567"/>
        <v>0.2012376792047281</v>
      </c>
      <c r="W1950" s="9">
        <f t="shared" si="568"/>
        <v>16.690000000000055</v>
      </c>
      <c r="X1950">
        <f t="shared" si="569"/>
        <v>1624.7649999999999</v>
      </c>
      <c r="Y1950" s="9">
        <f t="shared" si="570"/>
        <v>19.590409697607488</v>
      </c>
      <c r="Z1950" s="10">
        <f t="shared" si="571"/>
        <v>0.38220151752707632</v>
      </c>
      <c r="AA1950">
        <f t="shared" si="572"/>
        <v>1.6900000000000546</v>
      </c>
    </row>
    <row r="1951" spans="1:27">
      <c r="A1951" s="1">
        <f t="shared" si="555"/>
        <v>3019002</v>
      </c>
      <c r="B1951" s="1">
        <v>2</v>
      </c>
      <c r="C1951" s="1">
        <v>19</v>
      </c>
      <c r="D1951" s="2">
        <v>3</v>
      </c>
      <c r="E1951" s="5">
        <v>108.62</v>
      </c>
      <c r="F1951" s="5">
        <v>40.479999999999997</v>
      </c>
      <c r="G1951" s="5">
        <v>92.7</v>
      </c>
      <c r="H1951" s="5">
        <v>122.39</v>
      </c>
      <c r="I1951" s="5">
        <v>155.15</v>
      </c>
      <c r="J1951" s="5">
        <v>53.7</v>
      </c>
      <c r="K1951" s="6">
        <f t="shared" si="556"/>
        <v>115.505</v>
      </c>
      <c r="L1951" s="6">
        <f t="shared" si="557"/>
        <v>-13.769999999999996</v>
      </c>
      <c r="M1951" s="6">
        <f t="shared" si="558"/>
        <v>97.814999999999998</v>
      </c>
      <c r="N1951" s="5">
        <f t="shared" si="559"/>
        <v>53.565333939031881</v>
      </c>
      <c r="O1951" s="6">
        <f t="shared" si="560"/>
        <v>-114.67000000000002</v>
      </c>
      <c r="P1951" s="6">
        <f t="shared" si="561"/>
        <v>107.13066787806376</v>
      </c>
      <c r="Q1951" s="6">
        <f t="shared" si="562"/>
        <v>0.49748278728376277</v>
      </c>
      <c r="R1951" s="9">
        <f t="shared" si="563"/>
        <v>0.94184048320173364</v>
      </c>
      <c r="S1951" s="9">
        <f t="shared" si="564"/>
        <v>100.90000000000002</v>
      </c>
      <c r="T1951">
        <f t="shared" si="565"/>
        <v>114.67000000000002</v>
      </c>
      <c r="U1951" s="9">
        <f t="shared" si="566"/>
        <v>1.0703751061322377</v>
      </c>
      <c r="V1951" s="9">
        <f t="shared" si="567"/>
        <v>0.33025090481345221</v>
      </c>
      <c r="W1951" s="9">
        <f t="shared" si="568"/>
        <v>17.689999999999998</v>
      </c>
      <c r="X1951">
        <f t="shared" si="569"/>
        <v>97.814999999999998</v>
      </c>
      <c r="Y1951" s="9">
        <f t="shared" si="570"/>
        <v>1.8260877475595154</v>
      </c>
      <c r="Z1951" s="10">
        <f t="shared" si="571"/>
        <v>0.38239116098571108</v>
      </c>
      <c r="AA1951">
        <f t="shared" si="572"/>
        <v>13.769999999999996</v>
      </c>
    </row>
    <row r="1952" spans="1:27">
      <c r="A1952" s="1">
        <f t="shared" si="555"/>
        <v>4009006</v>
      </c>
      <c r="B1952" s="1">
        <v>6</v>
      </c>
      <c r="C1952" s="1">
        <v>9</v>
      </c>
      <c r="D1952" s="2">
        <v>4</v>
      </c>
      <c r="E1952" s="5">
        <v>2278.86</v>
      </c>
      <c r="F1952" s="5">
        <v>2276.5700000000002</v>
      </c>
      <c r="G1952" s="5">
        <v>112.91</v>
      </c>
      <c r="H1952" s="5">
        <v>2179.96</v>
      </c>
      <c r="I1952" s="5">
        <v>2124.91</v>
      </c>
      <c r="J1952" s="5">
        <v>98.41</v>
      </c>
      <c r="K1952" s="6">
        <f t="shared" si="556"/>
        <v>2229.41</v>
      </c>
      <c r="L1952" s="6">
        <f t="shared" si="557"/>
        <v>98.900000000000091</v>
      </c>
      <c r="M1952" s="6">
        <f t="shared" si="558"/>
        <v>2200.7399999999998</v>
      </c>
      <c r="N1952" s="5">
        <f t="shared" si="559"/>
        <v>74.888577566942743</v>
      </c>
      <c r="O1952" s="6">
        <f t="shared" si="560"/>
        <v>151.66000000000031</v>
      </c>
      <c r="P1952" s="6">
        <f t="shared" si="561"/>
        <v>149.77715513388549</v>
      </c>
      <c r="Q1952" s="6">
        <f t="shared" si="562"/>
        <v>0.13658954224275896</v>
      </c>
      <c r="R1952" s="9">
        <f t="shared" si="563"/>
        <v>0.3522566572508215</v>
      </c>
      <c r="S1952" s="9">
        <f t="shared" si="564"/>
        <v>52.760000000000218</v>
      </c>
      <c r="T1952">
        <f t="shared" si="565"/>
        <v>151.66000000000031</v>
      </c>
      <c r="U1952" s="9">
        <f t="shared" si="566"/>
        <v>1.0125709749556382</v>
      </c>
      <c r="V1952" s="9">
        <f t="shared" si="567"/>
        <v>0.38283541938517951</v>
      </c>
      <c r="W1952" s="9">
        <f t="shared" si="568"/>
        <v>28.670000000000073</v>
      </c>
      <c r="X1952">
        <f t="shared" si="569"/>
        <v>2200.7399999999998</v>
      </c>
      <c r="Y1952" s="9">
        <f t="shared" si="570"/>
        <v>29.386858069680425</v>
      </c>
      <c r="Z1952" s="10">
        <f t="shared" si="571"/>
        <v>0.38240423637820747</v>
      </c>
      <c r="AA1952">
        <f t="shared" si="572"/>
        <v>98.900000000000091</v>
      </c>
    </row>
    <row r="1953" spans="1:27">
      <c r="A1953" s="1">
        <f t="shared" si="555"/>
        <v>12005003</v>
      </c>
      <c r="B1953" s="1">
        <v>3</v>
      </c>
      <c r="C1953" s="1">
        <v>5</v>
      </c>
      <c r="D1953" s="2">
        <v>12</v>
      </c>
      <c r="E1953" s="5">
        <v>1871.66</v>
      </c>
      <c r="F1953" s="5">
        <v>1764.28</v>
      </c>
      <c r="G1953" s="5">
        <v>118.9</v>
      </c>
      <c r="H1953" s="5">
        <v>2086.9899999999998</v>
      </c>
      <c r="I1953" s="5">
        <v>1976.23</v>
      </c>
      <c r="J1953" s="5">
        <v>129.36000000000001</v>
      </c>
      <c r="K1953" s="6">
        <f t="shared" si="556"/>
        <v>1979.3249999999998</v>
      </c>
      <c r="L1953" s="6">
        <f t="shared" si="557"/>
        <v>-215.3299999999997</v>
      </c>
      <c r="M1953" s="6">
        <f t="shared" si="558"/>
        <v>1870.2550000000001</v>
      </c>
      <c r="N1953" s="5">
        <f t="shared" si="559"/>
        <v>87.851038127047772</v>
      </c>
      <c r="O1953" s="6">
        <f t="shared" si="560"/>
        <v>-211.95000000000005</v>
      </c>
      <c r="P1953" s="6">
        <f t="shared" si="561"/>
        <v>175.70207625409554</v>
      </c>
      <c r="Q1953" s="6">
        <f t="shared" si="562"/>
        <v>-8.4117169118903337E-2</v>
      </c>
      <c r="R1953" s="9">
        <f t="shared" si="563"/>
        <v>1.9237109043103114E-2</v>
      </c>
      <c r="S1953" s="9">
        <f t="shared" si="564"/>
        <v>3.3799999999996544</v>
      </c>
      <c r="T1953">
        <f t="shared" si="565"/>
        <v>211.95000000000005</v>
      </c>
      <c r="U1953" s="9">
        <f t="shared" si="566"/>
        <v>1.2063033318597998</v>
      </c>
      <c r="V1953" s="9">
        <f t="shared" si="567"/>
        <v>1.2415334220896246</v>
      </c>
      <c r="W1953" s="9">
        <f t="shared" si="568"/>
        <v>109.06999999999971</v>
      </c>
      <c r="X1953">
        <f t="shared" si="569"/>
        <v>1870.2550000000001</v>
      </c>
      <c r="Y1953" s="9">
        <f t="shared" si="570"/>
        <v>21.288934540480767</v>
      </c>
      <c r="Z1953" s="10">
        <f t="shared" si="571"/>
        <v>0.38243300066809094</v>
      </c>
      <c r="AA1953">
        <f t="shared" si="572"/>
        <v>215.3299999999997</v>
      </c>
    </row>
    <row r="1954" spans="1:27">
      <c r="A1954" s="1">
        <f t="shared" si="555"/>
        <v>5019000</v>
      </c>
      <c r="B1954" s="1">
        <v>0</v>
      </c>
      <c r="C1954" s="1">
        <v>19</v>
      </c>
      <c r="D1954" s="2">
        <v>5</v>
      </c>
      <c r="E1954" s="5">
        <v>1436.49</v>
      </c>
      <c r="F1954" s="5">
        <v>1625.15</v>
      </c>
      <c r="G1954" s="5">
        <v>114.61</v>
      </c>
      <c r="H1954" s="5">
        <v>1387.19</v>
      </c>
      <c r="I1954" s="5">
        <v>1650.3</v>
      </c>
      <c r="J1954" s="5">
        <v>93.76</v>
      </c>
      <c r="K1954" s="6">
        <f t="shared" si="556"/>
        <v>1411.8400000000001</v>
      </c>
      <c r="L1954" s="6">
        <f t="shared" si="557"/>
        <v>49.299999999999955</v>
      </c>
      <c r="M1954" s="6">
        <f t="shared" si="558"/>
        <v>1637.7249999999999</v>
      </c>
      <c r="N1954" s="5">
        <f t="shared" si="559"/>
        <v>74.037810779357869</v>
      </c>
      <c r="O1954" s="6">
        <f t="shared" si="560"/>
        <v>-25.149999999999864</v>
      </c>
      <c r="P1954" s="6">
        <f t="shared" si="561"/>
        <v>148.07562155871574</v>
      </c>
      <c r="Q1954" s="6">
        <f t="shared" si="562"/>
        <v>0.19814089594512677</v>
      </c>
      <c r="R1954" s="9">
        <f t="shared" si="563"/>
        <v>0.50278363998275366</v>
      </c>
      <c r="S1954" s="9">
        <f t="shared" si="564"/>
        <v>74.449999999999818</v>
      </c>
      <c r="T1954">
        <f t="shared" si="565"/>
        <v>25.149999999999864</v>
      </c>
      <c r="U1954" s="9">
        <f t="shared" si="566"/>
        <v>0.16984564869800159</v>
      </c>
      <c r="V1954" s="9">
        <f t="shared" si="567"/>
        <v>3.0509411018805772</v>
      </c>
      <c r="W1954" s="9">
        <f t="shared" si="568"/>
        <v>225.88499999999976</v>
      </c>
      <c r="X1954">
        <f t="shared" si="569"/>
        <v>1637.7249999999999</v>
      </c>
      <c r="Y1954" s="9">
        <f t="shared" si="570"/>
        <v>22.120116502102277</v>
      </c>
      <c r="Z1954" s="10">
        <f t="shared" si="571"/>
        <v>0.3824696066356123</v>
      </c>
      <c r="AA1954">
        <f t="shared" si="572"/>
        <v>49.299999999999955</v>
      </c>
    </row>
    <row r="1955" spans="1:27">
      <c r="A1955" s="1">
        <f t="shared" si="555"/>
        <v>11006</v>
      </c>
      <c r="B1955" s="1">
        <v>6</v>
      </c>
      <c r="C1955" s="1">
        <v>11</v>
      </c>
      <c r="D1955" s="2">
        <v>0</v>
      </c>
      <c r="E1955" s="5">
        <v>2881.89</v>
      </c>
      <c r="F1955" s="5">
        <v>3414.85</v>
      </c>
      <c r="G1955" s="5">
        <v>129.08000000000001</v>
      </c>
      <c r="H1955" s="5">
        <v>2835.32</v>
      </c>
      <c r="I1955" s="5">
        <v>3407.32</v>
      </c>
      <c r="J1955" s="5">
        <v>113.74</v>
      </c>
      <c r="K1955" s="6">
        <f t="shared" si="556"/>
        <v>2858.605</v>
      </c>
      <c r="L1955" s="6">
        <f t="shared" si="557"/>
        <v>46.569999999999709</v>
      </c>
      <c r="M1955" s="6">
        <f t="shared" si="558"/>
        <v>3411.085</v>
      </c>
      <c r="N1955" s="5">
        <f t="shared" si="559"/>
        <v>86.020977092799868</v>
      </c>
      <c r="O1955" s="6">
        <f t="shared" si="560"/>
        <v>7.5299999999997453</v>
      </c>
      <c r="P1955" s="6">
        <f t="shared" si="561"/>
        <v>172.04195418559974</v>
      </c>
      <c r="Q1955" s="6">
        <f t="shared" si="562"/>
        <v>0.12584648228348844</v>
      </c>
      <c r="R1955" s="9">
        <f t="shared" si="563"/>
        <v>0.2269213935914923</v>
      </c>
      <c r="S1955" s="9">
        <f t="shared" si="564"/>
        <v>39.039999999999964</v>
      </c>
      <c r="T1955">
        <f t="shared" si="565"/>
        <v>7.5299999999997453</v>
      </c>
      <c r="U1955" s="9">
        <f t="shared" si="566"/>
        <v>4.3768393794669076E-2</v>
      </c>
      <c r="V1955" s="9">
        <f t="shared" si="567"/>
        <v>6.422619443208391</v>
      </c>
      <c r="W1955" s="9">
        <f t="shared" si="568"/>
        <v>552.48</v>
      </c>
      <c r="X1955">
        <f t="shared" si="569"/>
        <v>3411.085</v>
      </c>
      <c r="Y1955" s="9">
        <f t="shared" si="570"/>
        <v>39.654106652614558</v>
      </c>
      <c r="Z1955" s="10">
        <f t="shared" si="571"/>
        <v>0.38251928055981699</v>
      </c>
      <c r="AA1955">
        <f t="shared" si="572"/>
        <v>46.569999999999709</v>
      </c>
    </row>
    <row r="1956" spans="1:27">
      <c r="A1956" s="1">
        <f t="shared" si="555"/>
        <v>3017997</v>
      </c>
      <c r="B1956" s="1">
        <v>-3</v>
      </c>
      <c r="C1956" s="1">
        <v>18</v>
      </c>
      <c r="D1956" s="2">
        <v>3</v>
      </c>
      <c r="E1956" s="5">
        <v>1420</v>
      </c>
      <c r="F1956" s="5">
        <v>1323.4</v>
      </c>
      <c r="G1956" s="5">
        <v>160.58000000000001</v>
      </c>
      <c r="H1956" s="5">
        <v>1603.26</v>
      </c>
      <c r="I1956" s="5">
        <v>1429.34</v>
      </c>
      <c r="J1956" s="5">
        <v>124.9</v>
      </c>
      <c r="K1956" s="6">
        <f t="shared" si="556"/>
        <v>1511.63</v>
      </c>
      <c r="L1956" s="6">
        <f t="shared" si="557"/>
        <v>-183.26</v>
      </c>
      <c r="M1956" s="6">
        <f t="shared" si="558"/>
        <v>1376.37</v>
      </c>
      <c r="N1956" s="5">
        <f t="shared" si="559"/>
        <v>101.71768086227684</v>
      </c>
      <c r="O1956" s="6">
        <f t="shared" si="560"/>
        <v>-105.93999999999983</v>
      </c>
      <c r="P1956" s="6">
        <f t="shared" si="561"/>
        <v>203.43536172455367</v>
      </c>
      <c r="Q1956" s="6">
        <f t="shared" si="562"/>
        <v>0.24612041734051054</v>
      </c>
      <c r="R1956" s="9">
        <f t="shared" si="563"/>
        <v>0.38007158315322526</v>
      </c>
      <c r="S1956" s="9">
        <f t="shared" si="564"/>
        <v>77.320000000000164</v>
      </c>
      <c r="T1956">
        <f t="shared" si="565"/>
        <v>105.93999999999983</v>
      </c>
      <c r="U1956" s="9">
        <f t="shared" si="566"/>
        <v>0.52075508948852223</v>
      </c>
      <c r="V1956" s="9">
        <f t="shared" si="567"/>
        <v>1.3297589844103783</v>
      </c>
      <c r="W1956" s="9">
        <f t="shared" si="568"/>
        <v>135.26000000000022</v>
      </c>
      <c r="X1956">
        <f t="shared" si="569"/>
        <v>1376.37</v>
      </c>
      <c r="Y1956" s="9">
        <f t="shared" si="570"/>
        <v>13.531275864061136</v>
      </c>
      <c r="Z1956" s="10">
        <f t="shared" si="571"/>
        <v>0.38252058768123848</v>
      </c>
      <c r="AA1956">
        <f t="shared" si="572"/>
        <v>183.26</v>
      </c>
    </row>
    <row r="1957" spans="1:27">
      <c r="A1957" s="1">
        <f t="shared" si="555"/>
        <v>11005996</v>
      </c>
      <c r="B1957" s="1">
        <v>-4</v>
      </c>
      <c r="C1957" s="1">
        <v>6</v>
      </c>
      <c r="D1957" s="2">
        <v>11</v>
      </c>
      <c r="E1957" s="5">
        <v>3620.76</v>
      </c>
      <c r="F1957" s="5">
        <v>3418.48</v>
      </c>
      <c r="G1957" s="5">
        <v>138.28</v>
      </c>
      <c r="H1957" s="5">
        <v>3568.27</v>
      </c>
      <c r="I1957" s="5">
        <v>3328.99</v>
      </c>
      <c r="J1957" s="5">
        <v>122.94</v>
      </c>
      <c r="K1957" s="6">
        <f t="shared" si="556"/>
        <v>3594.5150000000003</v>
      </c>
      <c r="L1957" s="6">
        <f t="shared" si="557"/>
        <v>52.490000000000236</v>
      </c>
      <c r="M1957" s="6">
        <f t="shared" si="558"/>
        <v>3373.7349999999997</v>
      </c>
      <c r="N1957" s="5">
        <f t="shared" si="559"/>
        <v>92.514325917665317</v>
      </c>
      <c r="O1957" s="6">
        <f t="shared" si="560"/>
        <v>89.490000000000236</v>
      </c>
      <c r="P1957" s="6">
        <f t="shared" si="561"/>
        <v>185.02865183533063</v>
      </c>
      <c r="Q1957" s="6">
        <f t="shared" si="562"/>
        <v>0.11704525598819619</v>
      </c>
      <c r="R1957" s="9">
        <f t="shared" si="563"/>
        <v>0.19996902983938278</v>
      </c>
      <c r="S1957" s="9">
        <f t="shared" si="564"/>
        <v>37</v>
      </c>
      <c r="T1957">
        <f t="shared" si="565"/>
        <v>89.490000000000236</v>
      </c>
      <c r="U1957" s="9">
        <f t="shared" si="566"/>
        <v>0.48365482379260577</v>
      </c>
      <c r="V1957" s="9">
        <f t="shared" si="567"/>
        <v>2.3864412112399491</v>
      </c>
      <c r="W1957" s="9">
        <f t="shared" si="568"/>
        <v>220.78000000000065</v>
      </c>
      <c r="X1957">
        <f t="shared" si="569"/>
        <v>3373.7349999999997</v>
      </c>
      <c r="Y1957" s="9">
        <f t="shared" si="570"/>
        <v>36.467162966765947</v>
      </c>
      <c r="Z1957" s="10">
        <f t="shared" si="571"/>
        <v>0.38259900679431985</v>
      </c>
      <c r="AA1957">
        <f t="shared" si="572"/>
        <v>52.490000000000236</v>
      </c>
    </row>
    <row r="1958" spans="1:27">
      <c r="A1958" s="1">
        <f t="shared" si="555"/>
        <v>6006006</v>
      </c>
      <c r="B1958" s="1">
        <v>6</v>
      </c>
      <c r="C1958" s="1">
        <v>6</v>
      </c>
      <c r="D1958" s="2">
        <v>6</v>
      </c>
      <c r="E1958" s="5">
        <v>903.88</v>
      </c>
      <c r="F1958" s="5">
        <v>948.99</v>
      </c>
      <c r="G1958" s="5">
        <v>102.31</v>
      </c>
      <c r="H1958" s="5">
        <v>912.82</v>
      </c>
      <c r="I1958" s="5">
        <v>904.66</v>
      </c>
      <c r="J1958" s="5">
        <v>72.760000000000005</v>
      </c>
      <c r="K1958" s="6">
        <f t="shared" si="556"/>
        <v>908.35</v>
      </c>
      <c r="L1958" s="6">
        <f t="shared" si="557"/>
        <v>-8.9400000000000546</v>
      </c>
      <c r="M1958" s="6">
        <f t="shared" si="558"/>
        <v>926.82500000000005</v>
      </c>
      <c r="N1958" s="5">
        <f t="shared" si="559"/>
        <v>62.772115027295364</v>
      </c>
      <c r="O1958" s="6">
        <f t="shared" si="560"/>
        <v>44.330000000000041</v>
      </c>
      <c r="P1958" s="6">
        <f t="shared" si="561"/>
        <v>125.54423005459073</v>
      </c>
      <c r="Q1958" s="6">
        <f t="shared" si="562"/>
        <v>0.32822805695934598</v>
      </c>
      <c r="R1958" s="9">
        <f t="shared" si="563"/>
        <v>0.42431261059816577</v>
      </c>
      <c r="S1958" s="9">
        <f t="shared" si="564"/>
        <v>53.270000000000095</v>
      </c>
      <c r="T1958">
        <f t="shared" si="565"/>
        <v>44.330000000000041</v>
      </c>
      <c r="U1958" s="9">
        <f t="shared" si="566"/>
        <v>0.35310264741536834</v>
      </c>
      <c r="V1958" s="9">
        <f t="shared" si="567"/>
        <v>0.29431858384836151</v>
      </c>
      <c r="W1958" s="9">
        <f t="shared" si="568"/>
        <v>18.475000000000023</v>
      </c>
      <c r="X1958">
        <f t="shared" si="569"/>
        <v>926.82500000000005</v>
      </c>
      <c r="Y1958" s="9">
        <f t="shared" si="570"/>
        <v>14.76491591205723</v>
      </c>
      <c r="Z1958" s="10">
        <f t="shared" si="571"/>
        <v>0.38263821032406053</v>
      </c>
      <c r="AA1958">
        <f t="shared" si="572"/>
        <v>8.9400000000000546</v>
      </c>
    </row>
    <row r="1959" spans="1:27">
      <c r="A1959" s="1">
        <f t="shared" si="555"/>
        <v>10002995</v>
      </c>
      <c r="B1959" s="1">
        <v>-5</v>
      </c>
      <c r="C1959" s="1">
        <v>3</v>
      </c>
      <c r="D1959" s="2">
        <v>10</v>
      </c>
      <c r="E1959" s="5">
        <v>4438.8599999999997</v>
      </c>
      <c r="F1959" s="5">
        <v>4375.83</v>
      </c>
      <c r="G1959" s="5">
        <v>124.9</v>
      </c>
      <c r="H1959" s="5">
        <v>4367.38</v>
      </c>
      <c r="I1959" s="5">
        <v>4064.14</v>
      </c>
      <c r="J1959" s="5">
        <v>124.06</v>
      </c>
      <c r="K1959" s="6">
        <f t="shared" si="556"/>
        <v>4403.12</v>
      </c>
      <c r="L1959" s="6">
        <f t="shared" si="557"/>
        <v>71.479999999999563</v>
      </c>
      <c r="M1959" s="6">
        <f t="shared" si="558"/>
        <v>4219.9849999999997</v>
      </c>
      <c r="N1959" s="5">
        <f t="shared" si="559"/>
        <v>88.021153139458477</v>
      </c>
      <c r="O1959" s="6">
        <f t="shared" si="560"/>
        <v>311.69000000000005</v>
      </c>
      <c r="P1959" s="6">
        <f t="shared" si="561"/>
        <v>176.04230627891695</v>
      </c>
      <c r="Q1959" s="6">
        <f t="shared" si="562"/>
        <v>6.7479951594555179E-3</v>
      </c>
      <c r="R1959" s="9">
        <f t="shared" si="563"/>
        <v>1.3645015512317697</v>
      </c>
      <c r="S1959" s="9">
        <f t="shared" si="564"/>
        <v>240.21000000000049</v>
      </c>
      <c r="T1959">
        <f t="shared" si="565"/>
        <v>311.69000000000005</v>
      </c>
      <c r="U1959" s="9">
        <f t="shared" si="566"/>
        <v>1.7705403126573811</v>
      </c>
      <c r="V1959" s="9">
        <f t="shared" si="567"/>
        <v>2.0805794228785639</v>
      </c>
      <c r="W1959" s="9">
        <f t="shared" si="568"/>
        <v>183.13500000000022</v>
      </c>
      <c r="X1959">
        <f t="shared" si="569"/>
        <v>4219.9849999999997</v>
      </c>
      <c r="Y1959" s="9">
        <f t="shared" si="570"/>
        <v>47.942850661294592</v>
      </c>
      <c r="Z1959" s="10">
        <f t="shared" si="571"/>
        <v>0.38265781058277121</v>
      </c>
      <c r="AA1959">
        <f t="shared" si="572"/>
        <v>71.479999999999563</v>
      </c>
    </row>
    <row r="1960" spans="1:27">
      <c r="A1960" s="1">
        <f t="shared" si="555"/>
        <v>10011003</v>
      </c>
      <c r="B1960" s="1">
        <v>3</v>
      </c>
      <c r="C1960" s="1">
        <v>11</v>
      </c>
      <c r="D1960" s="2">
        <v>10</v>
      </c>
      <c r="E1960" s="5">
        <v>2697.11</v>
      </c>
      <c r="F1960" s="5">
        <v>2770.3</v>
      </c>
      <c r="G1960" s="5">
        <v>136.33000000000001</v>
      </c>
      <c r="H1960" s="5">
        <v>2686.93</v>
      </c>
      <c r="I1960" s="5">
        <v>3006.68</v>
      </c>
      <c r="J1960" s="5">
        <v>101.98</v>
      </c>
      <c r="K1960" s="6">
        <f t="shared" si="556"/>
        <v>2692.02</v>
      </c>
      <c r="L1960" s="6">
        <f t="shared" si="557"/>
        <v>10.180000000000291</v>
      </c>
      <c r="M1960" s="6">
        <f t="shared" si="558"/>
        <v>2888.49</v>
      </c>
      <c r="N1960" s="5">
        <f t="shared" si="559"/>
        <v>85.126067247347919</v>
      </c>
      <c r="O1960" s="6">
        <f t="shared" si="560"/>
        <v>-236.37999999999965</v>
      </c>
      <c r="P1960" s="6">
        <f t="shared" si="561"/>
        <v>170.25213449469584</v>
      </c>
      <c r="Q1960" s="6">
        <f t="shared" si="562"/>
        <v>0.28241247513656642</v>
      </c>
      <c r="R1960" s="9">
        <f t="shared" si="563"/>
        <v>1.4482050444288641</v>
      </c>
      <c r="S1960" s="9">
        <f t="shared" si="564"/>
        <v>246.55999999999995</v>
      </c>
      <c r="T1960">
        <f t="shared" si="565"/>
        <v>236.37999999999965</v>
      </c>
      <c r="U1960" s="9">
        <f t="shared" si="566"/>
        <v>1.3884113741162172</v>
      </c>
      <c r="V1960" s="9">
        <f t="shared" si="567"/>
        <v>2.3079886849362321</v>
      </c>
      <c r="W1960" s="9">
        <f t="shared" si="568"/>
        <v>196.4699999999998</v>
      </c>
      <c r="X1960">
        <f t="shared" si="569"/>
        <v>2888.49</v>
      </c>
      <c r="Y1960" s="9">
        <f t="shared" si="570"/>
        <v>33.931909383373871</v>
      </c>
      <c r="Z1960" s="10">
        <f t="shared" si="571"/>
        <v>0.38272052466519219</v>
      </c>
      <c r="AA1960">
        <f t="shared" si="572"/>
        <v>10.180000000000291</v>
      </c>
    </row>
    <row r="1961" spans="1:27">
      <c r="A1961" s="1">
        <f t="shared" si="555"/>
        <v>13006999</v>
      </c>
      <c r="B1961" s="1">
        <v>-1</v>
      </c>
      <c r="C1961" s="1">
        <v>7</v>
      </c>
      <c r="D1961" s="2">
        <v>13</v>
      </c>
      <c r="E1961" s="5">
        <v>820.89</v>
      </c>
      <c r="F1961" s="5">
        <v>841.51</v>
      </c>
      <c r="G1961" s="5">
        <v>159.47</v>
      </c>
      <c r="H1961" s="5">
        <v>786.11</v>
      </c>
      <c r="I1961" s="5">
        <v>779.89</v>
      </c>
      <c r="J1961" s="5">
        <v>57.94</v>
      </c>
      <c r="K1961" s="6">
        <f t="shared" si="556"/>
        <v>803.5</v>
      </c>
      <c r="L1961" s="6">
        <f t="shared" si="557"/>
        <v>34.779999999999973</v>
      </c>
      <c r="M1961" s="6">
        <f t="shared" si="558"/>
        <v>810.7</v>
      </c>
      <c r="N1961" s="5">
        <f t="shared" si="559"/>
        <v>84.834728295669109</v>
      </c>
      <c r="O1961" s="6">
        <f t="shared" si="560"/>
        <v>61.620000000000005</v>
      </c>
      <c r="P1961" s="6">
        <f t="shared" si="561"/>
        <v>169.66945659133822</v>
      </c>
      <c r="Q1961" s="6">
        <f t="shared" si="562"/>
        <v>0.76677256307632091</v>
      </c>
      <c r="R1961" s="9">
        <f t="shared" si="563"/>
        <v>0.15818993317486843</v>
      </c>
      <c r="S1961" s="9">
        <f t="shared" si="564"/>
        <v>26.840000000000032</v>
      </c>
      <c r="T1961">
        <f t="shared" si="565"/>
        <v>61.620000000000005</v>
      </c>
      <c r="U1961" s="9">
        <f t="shared" si="566"/>
        <v>0.36317673927851646</v>
      </c>
      <c r="V1961" s="9">
        <f t="shared" si="567"/>
        <v>8.4870903044639234E-2</v>
      </c>
      <c r="W1961" s="9">
        <f t="shared" si="568"/>
        <v>7.2000000000000455</v>
      </c>
      <c r="X1961">
        <f t="shared" si="569"/>
        <v>810.7</v>
      </c>
      <c r="Y1961" s="9">
        <f t="shared" si="570"/>
        <v>9.5562279303178599</v>
      </c>
      <c r="Z1961" s="10">
        <f t="shared" si="571"/>
        <v>0.38279890281974427</v>
      </c>
      <c r="AA1961">
        <f t="shared" si="572"/>
        <v>34.779999999999973</v>
      </c>
    </row>
    <row r="1962" spans="1:27">
      <c r="A1962" s="1">
        <f t="shared" si="555"/>
        <v>11004004</v>
      </c>
      <c r="B1962" s="1">
        <v>4</v>
      </c>
      <c r="C1962" s="1">
        <v>4</v>
      </c>
      <c r="D1962" s="2">
        <v>11</v>
      </c>
      <c r="E1962" s="5">
        <v>8548.39</v>
      </c>
      <c r="F1962" s="5">
        <v>8836.1299999999992</v>
      </c>
      <c r="G1962" s="5">
        <v>174.8</v>
      </c>
      <c r="H1962" s="5">
        <v>8680.9599999999991</v>
      </c>
      <c r="I1962" s="5">
        <v>9080.06</v>
      </c>
      <c r="J1962" s="5">
        <v>192.64</v>
      </c>
      <c r="K1962" s="6">
        <f t="shared" si="556"/>
        <v>8614.6749999999993</v>
      </c>
      <c r="L1962" s="6">
        <f t="shared" si="557"/>
        <v>-132.56999999999971</v>
      </c>
      <c r="M1962" s="6">
        <f t="shared" si="558"/>
        <v>8958.0949999999993</v>
      </c>
      <c r="N1962" s="5">
        <f t="shared" si="559"/>
        <v>130.06268642466216</v>
      </c>
      <c r="O1962" s="6">
        <f t="shared" si="560"/>
        <v>-243.93000000000029</v>
      </c>
      <c r="P1962" s="6">
        <f t="shared" si="561"/>
        <v>260.12537284932432</v>
      </c>
      <c r="Q1962" s="6">
        <f t="shared" si="562"/>
        <v>-9.6875922482917862E-2</v>
      </c>
      <c r="R1962" s="9">
        <f t="shared" si="563"/>
        <v>0.42810126048144109</v>
      </c>
      <c r="S1962" s="9">
        <f t="shared" si="564"/>
        <v>111.36000000000058</v>
      </c>
      <c r="T1962">
        <f t="shared" si="565"/>
        <v>243.93000000000029</v>
      </c>
      <c r="U1962" s="9">
        <f t="shared" si="566"/>
        <v>0.9377401263401357</v>
      </c>
      <c r="V1962" s="9">
        <f t="shared" si="567"/>
        <v>2.6404190889823234</v>
      </c>
      <c r="W1962" s="9">
        <f t="shared" si="568"/>
        <v>343.42000000000007</v>
      </c>
      <c r="X1962">
        <f t="shared" si="569"/>
        <v>8958.0949999999993</v>
      </c>
      <c r="Y1962" s="9">
        <f t="shared" si="570"/>
        <v>68.875211225080363</v>
      </c>
      <c r="Z1962" s="10">
        <f t="shared" si="571"/>
        <v>0.38280282130621768</v>
      </c>
      <c r="AA1962">
        <f t="shared" si="572"/>
        <v>132.56999999999971</v>
      </c>
    </row>
    <row r="1963" spans="1:27">
      <c r="A1963" s="1">
        <f t="shared" si="555"/>
        <v>1010994</v>
      </c>
      <c r="B1963" s="1">
        <v>-6</v>
      </c>
      <c r="C1963" s="1">
        <v>11</v>
      </c>
      <c r="D1963" s="2">
        <v>1</v>
      </c>
      <c r="E1963" s="5">
        <v>1832.35</v>
      </c>
      <c r="F1963" s="5">
        <v>1905.5</v>
      </c>
      <c r="G1963" s="5">
        <v>133.26</v>
      </c>
      <c r="H1963" s="5">
        <v>1950.92</v>
      </c>
      <c r="I1963" s="5">
        <v>1976.87</v>
      </c>
      <c r="J1963" s="5">
        <v>111.24</v>
      </c>
      <c r="K1963" s="6">
        <f t="shared" si="556"/>
        <v>1891.635</v>
      </c>
      <c r="L1963" s="6">
        <f t="shared" si="557"/>
        <v>-118.57000000000016</v>
      </c>
      <c r="M1963" s="6">
        <f t="shared" si="558"/>
        <v>1941.1849999999999</v>
      </c>
      <c r="N1963" s="5">
        <f t="shared" si="559"/>
        <v>86.79367085219981</v>
      </c>
      <c r="O1963" s="6">
        <f t="shared" si="560"/>
        <v>-71.369999999999891</v>
      </c>
      <c r="P1963" s="6">
        <f t="shared" si="561"/>
        <v>173.58734170439962</v>
      </c>
      <c r="Q1963" s="6">
        <f t="shared" si="562"/>
        <v>0.17867347052152069</v>
      </c>
      <c r="R1963" s="9">
        <f t="shared" si="563"/>
        <v>0.27190922757707037</v>
      </c>
      <c r="S1963" s="9">
        <f t="shared" si="564"/>
        <v>47.200000000000273</v>
      </c>
      <c r="T1963">
        <f t="shared" si="565"/>
        <v>71.369999999999891</v>
      </c>
      <c r="U1963" s="9">
        <f t="shared" si="566"/>
        <v>0.41114749093591885</v>
      </c>
      <c r="V1963" s="9">
        <f t="shared" si="567"/>
        <v>0.57089416213744681</v>
      </c>
      <c r="W1963" s="9">
        <f t="shared" si="568"/>
        <v>49.549999999999955</v>
      </c>
      <c r="X1963">
        <f t="shared" si="569"/>
        <v>1941.1849999999999</v>
      </c>
      <c r="Y1963" s="9">
        <f t="shared" si="570"/>
        <v>22.365513302296282</v>
      </c>
      <c r="Z1963" s="10">
        <f t="shared" si="571"/>
        <v>0.38286159379075879</v>
      </c>
      <c r="AA1963">
        <f t="shared" si="572"/>
        <v>118.57000000000016</v>
      </c>
    </row>
    <row r="1964" spans="1:27">
      <c r="A1964" s="1">
        <f t="shared" si="555"/>
        <v>9006995</v>
      </c>
      <c r="B1964" s="1">
        <v>-5</v>
      </c>
      <c r="C1964" s="1">
        <v>7</v>
      </c>
      <c r="D1964" s="2">
        <v>9</v>
      </c>
      <c r="E1964" s="5">
        <v>2207.88</v>
      </c>
      <c r="F1964" s="5">
        <v>3222.49</v>
      </c>
      <c r="G1964" s="5">
        <v>116.81</v>
      </c>
      <c r="H1964" s="5">
        <v>2084.63</v>
      </c>
      <c r="I1964" s="5">
        <v>2906.07</v>
      </c>
      <c r="J1964" s="5">
        <v>105.66</v>
      </c>
      <c r="K1964" s="6">
        <f t="shared" si="556"/>
        <v>2146.2550000000001</v>
      </c>
      <c r="L1964" s="6">
        <f t="shared" si="557"/>
        <v>123.25</v>
      </c>
      <c r="M1964" s="6">
        <f t="shared" si="558"/>
        <v>3064.2799999999997</v>
      </c>
      <c r="N1964" s="5">
        <f t="shared" si="559"/>
        <v>78.753748640937729</v>
      </c>
      <c r="O1964" s="6">
        <f t="shared" si="560"/>
        <v>316.41999999999962</v>
      </c>
      <c r="P1964" s="6">
        <f t="shared" si="561"/>
        <v>157.50749728187546</v>
      </c>
      <c r="Q1964" s="6">
        <f t="shared" si="562"/>
        <v>9.9987074246480345E-2</v>
      </c>
      <c r="R1964" s="9">
        <f t="shared" si="563"/>
        <v>1.2264178107934922</v>
      </c>
      <c r="S1964" s="9">
        <f t="shared" si="564"/>
        <v>193.16999999999962</v>
      </c>
      <c r="T1964">
        <f t="shared" si="565"/>
        <v>316.41999999999962</v>
      </c>
      <c r="U1964" s="9">
        <f t="shared" si="566"/>
        <v>2.0089202448168821</v>
      </c>
      <c r="V1964" s="9">
        <f t="shared" si="567"/>
        <v>11.656905427899751</v>
      </c>
      <c r="W1964" s="9">
        <f t="shared" si="568"/>
        <v>918.02499999999964</v>
      </c>
      <c r="X1964">
        <f t="shared" si="569"/>
        <v>3064.2799999999997</v>
      </c>
      <c r="Y1964" s="9">
        <f t="shared" si="570"/>
        <v>38.909639894997042</v>
      </c>
      <c r="Z1964" s="10">
        <f t="shared" si="571"/>
        <v>0.38292427449823546</v>
      </c>
      <c r="AA1964">
        <f t="shared" si="572"/>
        <v>123.25</v>
      </c>
    </row>
    <row r="1965" spans="1:27">
      <c r="A1965" s="1">
        <f t="shared" si="555"/>
        <v>10013999</v>
      </c>
      <c r="B1965" s="1">
        <v>-1</v>
      </c>
      <c r="C1965" s="1">
        <v>14</v>
      </c>
      <c r="D1965" s="2">
        <v>10</v>
      </c>
      <c r="E1965" s="5">
        <v>1137.7</v>
      </c>
      <c r="F1965" s="5">
        <v>1740.71</v>
      </c>
      <c r="G1965" s="5">
        <v>108.56</v>
      </c>
      <c r="H1965" s="5">
        <v>1120.79</v>
      </c>
      <c r="I1965" s="5">
        <v>1502.47</v>
      </c>
      <c r="J1965" s="5">
        <v>89.13</v>
      </c>
      <c r="K1965" s="6">
        <f t="shared" si="556"/>
        <v>1129.2449999999999</v>
      </c>
      <c r="L1965" s="6">
        <f t="shared" si="557"/>
        <v>16.910000000000082</v>
      </c>
      <c r="M1965" s="6">
        <f t="shared" si="558"/>
        <v>1621.5900000000001</v>
      </c>
      <c r="N1965" s="5">
        <f t="shared" si="559"/>
        <v>70.230745581974276</v>
      </c>
      <c r="O1965" s="6">
        <f t="shared" si="560"/>
        <v>238.24</v>
      </c>
      <c r="P1965" s="6">
        <f t="shared" si="561"/>
        <v>140.46149116394855</v>
      </c>
      <c r="Q1965" s="6">
        <f t="shared" si="562"/>
        <v>0.19468968959849103</v>
      </c>
      <c r="R1965" s="9">
        <f t="shared" si="563"/>
        <v>1.5757343750655513</v>
      </c>
      <c r="S1965" s="9">
        <f t="shared" si="564"/>
        <v>221.32999999999993</v>
      </c>
      <c r="T1965">
        <f t="shared" si="565"/>
        <v>238.24</v>
      </c>
      <c r="U1965" s="9">
        <f t="shared" si="566"/>
        <v>1.6961232436435056</v>
      </c>
      <c r="V1965" s="9">
        <f t="shared" si="567"/>
        <v>7.0103911886472643</v>
      </c>
      <c r="W1965" s="9">
        <f t="shared" si="568"/>
        <v>492.34500000000025</v>
      </c>
      <c r="X1965">
        <f t="shared" si="569"/>
        <v>1621.5900000000001</v>
      </c>
      <c r="Y1965" s="9">
        <f t="shared" si="570"/>
        <v>23.089460129784019</v>
      </c>
      <c r="Z1965" s="10">
        <f t="shared" si="571"/>
        <v>0.38294386011529158</v>
      </c>
      <c r="AA1965">
        <f t="shared" si="572"/>
        <v>16.910000000000082</v>
      </c>
    </row>
    <row r="1966" spans="1:27">
      <c r="A1966" s="1">
        <f t="shared" si="555"/>
        <v>3013995</v>
      </c>
      <c r="B1966" s="1">
        <v>-5</v>
      </c>
      <c r="C1966" s="1">
        <v>14</v>
      </c>
      <c r="D1966" s="2">
        <v>3</v>
      </c>
      <c r="E1966" s="5">
        <v>5284.06</v>
      </c>
      <c r="F1966" s="5">
        <v>4988.6000000000004</v>
      </c>
      <c r="G1966" s="5">
        <v>168.67</v>
      </c>
      <c r="H1966" s="5">
        <v>5457.78</v>
      </c>
      <c r="I1966" s="5">
        <v>5461.42</v>
      </c>
      <c r="J1966" s="5">
        <v>139.11000000000001</v>
      </c>
      <c r="K1966" s="6">
        <f t="shared" si="556"/>
        <v>5370.92</v>
      </c>
      <c r="L1966" s="6">
        <f t="shared" si="557"/>
        <v>-173.71999999999935</v>
      </c>
      <c r="M1966" s="6">
        <f t="shared" si="558"/>
        <v>5225.01</v>
      </c>
      <c r="N1966" s="5">
        <f t="shared" si="559"/>
        <v>109.31738310991533</v>
      </c>
      <c r="O1966" s="6">
        <f t="shared" si="560"/>
        <v>-472.81999999999971</v>
      </c>
      <c r="P1966" s="6">
        <f t="shared" si="561"/>
        <v>218.63476621983065</v>
      </c>
      <c r="Q1966" s="6">
        <f t="shared" si="562"/>
        <v>0.19032961981822971</v>
      </c>
      <c r="R1966" s="9">
        <f t="shared" si="563"/>
        <v>1.368034943259044</v>
      </c>
      <c r="S1966" s="9">
        <f t="shared" si="564"/>
        <v>299.10000000000036</v>
      </c>
      <c r="T1966">
        <f t="shared" si="565"/>
        <v>472.81999999999971</v>
      </c>
      <c r="U1966" s="9">
        <f t="shared" si="566"/>
        <v>2.1626020791432294</v>
      </c>
      <c r="V1966" s="9">
        <f t="shared" si="567"/>
        <v>1.3347374026808871</v>
      </c>
      <c r="W1966" s="9">
        <f t="shared" si="568"/>
        <v>145.90999999999985</v>
      </c>
      <c r="X1966">
        <f t="shared" si="569"/>
        <v>5225.01</v>
      </c>
      <c r="Y1966" s="9">
        <f t="shared" si="570"/>
        <v>47.796698487983477</v>
      </c>
      <c r="Z1966" s="10">
        <f t="shared" si="571"/>
        <v>0.38300652735952162</v>
      </c>
      <c r="AA1966">
        <f t="shared" si="572"/>
        <v>173.71999999999935</v>
      </c>
    </row>
    <row r="1967" spans="1:27">
      <c r="A1967" s="1">
        <f t="shared" si="555"/>
        <v>12008998</v>
      </c>
      <c r="B1967" s="1">
        <v>-2</v>
      </c>
      <c r="C1967" s="1">
        <v>9</v>
      </c>
      <c r="D1967" s="2">
        <v>12</v>
      </c>
      <c r="E1967" s="5">
        <v>45.04</v>
      </c>
      <c r="F1967" s="5">
        <v>-28.71</v>
      </c>
      <c r="G1967" s="5">
        <v>80.290000000000006</v>
      </c>
      <c r="H1967" s="5">
        <v>23.98</v>
      </c>
      <c r="I1967" s="5">
        <v>-40.42</v>
      </c>
      <c r="J1967" s="5">
        <v>54.92</v>
      </c>
      <c r="K1967" s="6">
        <f t="shared" si="556"/>
        <v>34.51</v>
      </c>
      <c r="L1967" s="6">
        <f t="shared" si="557"/>
        <v>21.06</v>
      </c>
      <c r="M1967" s="6">
        <f t="shared" si="558"/>
        <v>-34.564999999999998</v>
      </c>
      <c r="N1967" s="5">
        <f t="shared" si="559"/>
        <v>48.638180732835806</v>
      </c>
      <c r="O1967" s="6">
        <f t="shared" si="560"/>
        <v>11.71</v>
      </c>
      <c r="P1967" s="6">
        <f t="shared" si="561"/>
        <v>97.276361465671613</v>
      </c>
      <c r="Q1967" s="6">
        <f t="shared" si="562"/>
        <v>0.36250553687664205</v>
      </c>
      <c r="R1967" s="9">
        <f t="shared" si="563"/>
        <v>9.6117904279340985E-2</v>
      </c>
      <c r="S1967" s="9">
        <f t="shared" si="564"/>
        <v>9.3499999999999979</v>
      </c>
      <c r="T1967">
        <f t="shared" si="565"/>
        <v>11.71</v>
      </c>
      <c r="U1967" s="9">
        <f t="shared" si="566"/>
        <v>0.12037868011883243</v>
      </c>
      <c r="V1967" s="9">
        <f t="shared" si="567"/>
        <v>1.4201805856888725</v>
      </c>
      <c r="W1967" s="9">
        <f t="shared" si="568"/>
        <v>69.074999999999989</v>
      </c>
      <c r="X1967">
        <f t="shared" si="569"/>
        <v>34.564999999999998</v>
      </c>
      <c r="Y1967" s="9">
        <f t="shared" si="570"/>
        <v>0.7106556922813736</v>
      </c>
      <c r="Z1967" s="10">
        <f t="shared" si="571"/>
        <v>0.38303133031124231</v>
      </c>
      <c r="AA1967">
        <f t="shared" si="572"/>
        <v>21.06</v>
      </c>
    </row>
    <row r="1968" spans="1:27">
      <c r="A1968" s="1">
        <f t="shared" si="555"/>
        <v>13004002</v>
      </c>
      <c r="B1968" s="1">
        <v>2</v>
      </c>
      <c r="C1968" s="1">
        <v>4</v>
      </c>
      <c r="D1968" s="2">
        <v>13</v>
      </c>
      <c r="E1968" s="5">
        <v>84.73</v>
      </c>
      <c r="F1968" s="5">
        <v>143.19</v>
      </c>
      <c r="G1968" s="5">
        <v>51.32</v>
      </c>
      <c r="H1968" s="5">
        <v>79.819999999999993</v>
      </c>
      <c r="I1968" s="5">
        <v>186.33</v>
      </c>
      <c r="J1968" s="5">
        <v>59.74</v>
      </c>
      <c r="K1968" s="6">
        <f t="shared" si="556"/>
        <v>82.275000000000006</v>
      </c>
      <c r="L1968" s="6">
        <f t="shared" si="557"/>
        <v>4.9100000000000108</v>
      </c>
      <c r="M1968" s="6">
        <f t="shared" si="558"/>
        <v>164.76</v>
      </c>
      <c r="N1968" s="5">
        <f t="shared" si="559"/>
        <v>39.378325256414854</v>
      </c>
      <c r="O1968" s="6">
        <f t="shared" si="560"/>
        <v>-43.140000000000015</v>
      </c>
      <c r="P1968" s="6">
        <f t="shared" si="561"/>
        <v>78.756650512829708</v>
      </c>
      <c r="Q1968" s="6">
        <f t="shared" si="562"/>
        <v>-0.15076317872637485</v>
      </c>
      <c r="R1968" s="9">
        <f t="shared" si="563"/>
        <v>0.61010720602157309</v>
      </c>
      <c r="S1968" s="9">
        <f t="shared" si="564"/>
        <v>48.050000000000026</v>
      </c>
      <c r="T1968">
        <f t="shared" si="565"/>
        <v>43.140000000000015</v>
      </c>
      <c r="U1968" s="9">
        <f t="shared" si="566"/>
        <v>0.5477632646778493</v>
      </c>
      <c r="V1968" s="9">
        <f t="shared" si="567"/>
        <v>2.0946802451067397</v>
      </c>
      <c r="W1968" s="9">
        <f t="shared" si="568"/>
        <v>82.484999999999985</v>
      </c>
      <c r="X1968">
        <f t="shared" si="569"/>
        <v>164.76</v>
      </c>
      <c r="Y1968" s="9">
        <f t="shared" si="570"/>
        <v>4.1840276072472147</v>
      </c>
      <c r="Z1968" s="10">
        <f t="shared" si="571"/>
        <v>0.38303785713686317</v>
      </c>
      <c r="AA1968">
        <f t="shared" si="572"/>
        <v>4.9100000000000108</v>
      </c>
    </row>
    <row r="1969" spans="1:27">
      <c r="A1969" s="1">
        <f t="shared" si="555"/>
        <v>10008996</v>
      </c>
      <c r="B1969" s="1">
        <v>-4</v>
      </c>
      <c r="C1969" s="1">
        <v>9</v>
      </c>
      <c r="D1969" s="2">
        <v>10</v>
      </c>
      <c r="E1969" s="5">
        <v>9019.02</v>
      </c>
      <c r="F1969" s="5">
        <v>8749.98</v>
      </c>
      <c r="G1969" s="5">
        <v>174.8</v>
      </c>
      <c r="H1969" s="5">
        <v>9165.84</v>
      </c>
      <c r="I1969" s="5">
        <v>8296.9500000000007</v>
      </c>
      <c r="J1969" s="5">
        <v>167.27</v>
      </c>
      <c r="K1969" s="6">
        <f t="shared" si="556"/>
        <v>9092.43</v>
      </c>
      <c r="L1969" s="6">
        <f t="shared" si="557"/>
        <v>-146.81999999999971</v>
      </c>
      <c r="M1969" s="6">
        <f t="shared" si="558"/>
        <v>8523.4650000000001</v>
      </c>
      <c r="N1969" s="5">
        <f t="shared" si="559"/>
        <v>120.9693069542849</v>
      </c>
      <c r="O1969" s="6">
        <f t="shared" si="560"/>
        <v>453.02999999999884</v>
      </c>
      <c r="P1969" s="6">
        <f t="shared" si="561"/>
        <v>241.93861390856981</v>
      </c>
      <c r="Q1969" s="6">
        <f t="shared" si="562"/>
        <v>4.4004752981307495E-2</v>
      </c>
      <c r="R1969" s="9">
        <f t="shared" si="563"/>
        <v>2.4793479234641138</v>
      </c>
      <c r="S1969" s="9">
        <f t="shared" si="564"/>
        <v>599.84999999999854</v>
      </c>
      <c r="T1969">
        <f t="shared" si="565"/>
        <v>453.02999999999884</v>
      </c>
      <c r="U1969" s="9">
        <f t="shared" si="566"/>
        <v>1.8724997745552179</v>
      </c>
      <c r="V1969" s="9">
        <f t="shared" si="567"/>
        <v>4.7033831500333863</v>
      </c>
      <c r="W1969" s="9">
        <f t="shared" si="568"/>
        <v>568.96500000000015</v>
      </c>
      <c r="X1969">
        <f t="shared" si="569"/>
        <v>8523.4650000000001</v>
      </c>
      <c r="Y1969" s="9">
        <f t="shared" si="570"/>
        <v>70.459732428004017</v>
      </c>
      <c r="Z1969" s="10">
        <f t="shared" si="571"/>
        <v>0.38309398324693117</v>
      </c>
      <c r="AA1969">
        <f t="shared" si="572"/>
        <v>146.81999999999971</v>
      </c>
    </row>
    <row r="1970" spans="1:27">
      <c r="A1970" s="1">
        <f t="shared" si="555"/>
        <v>9010996</v>
      </c>
      <c r="B1970" s="1">
        <v>-4</v>
      </c>
      <c r="C1970" s="1">
        <v>11</v>
      </c>
      <c r="D1970" s="2">
        <v>9</v>
      </c>
      <c r="E1970" s="5">
        <v>11445.35</v>
      </c>
      <c r="F1970" s="5">
        <v>11664.97</v>
      </c>
      <c r="G1970" s="5">
        <v>226.65</v>
      </c>
      <c r="H1970" s="5">
        <v>11750.78</v>
      </c>
      <c r="I1970" s="5">
        <v>12148.94</v>
      </c>
      <c r="J1970" s="5">
        <v>201.56</v>
      </c>
      <c r="K1970" s="6">
        <f t="shared" si="556"/>
        <v>11598.065000000001</v>
      </c>
      <c r="L1970" s="6">
        <f t="shared" si="557"/>
        <v>-305.43000000000029</v>
      </c>
      <c r="M1970" s="6">
        <f t="shared" si="558"/>
        <v>11906.955</v>
      </c>
      <c r="N1970" s="5">
        <f t="shared" si="559"/>
        <v>151.65475272803027</v>
      </c>
      <c r="O1970" s="6">
        <f t="shared" si="560"/>
        <v>-483.97000000000116</v>
      </c>
      <c r="P1970" s="6">
        <f t="shared" si="561"/>
        <v>303.30950545606055</v>
      </c>
      <c r="Q1970" s="6">
        <f t="shared" si="562"/>
        <v>0.11678455886833042</v>
      </c>
      <c r="R1970" s="9">
        <f t="shared" si="563"/>
        <v>0.58863964626346132</v>
      </c>
      <c r="S1970" s="9">
        <f t="shared" si="564"/>
        <v>178.54000000000087</v>
      </c>
      <c r="T1970">
        <f t="shared" si="565"/>
        <v>483.97000000000116</v>
      </c>
      <c r="U1970" s="9">
        <f t="shared" si="566"/>
        <v>1.595630836799186</v>
      </c>
      <c r="V1970" s="9">
        <f t="shared" si="567"/>
        <v>2.0367973600797504</v>
      </c>
      <c r="W1970" s="9">
        <f t="shared" si="568"/>
        <v>308.88999999999942</v>
      </c>
      <c r="X1970">
        <f t="shared" si="569"/>
        <v>11906.955</v>
      </c>
      <c r="Y1970" s="9">
        <f t="shared" si="570"/>
        <v>78.513563114987321</v>
      </c>
      <c r="Z1970" s="10">
        <f t="shared" si="571"/>
        <v>0.38325318002594577</v>
      </c>
      <c r="AA1970">
        <f t="shared" si="572"/>
        <v>305.43000000000029</v>
      </c>
    </row>
    <row r="1971" spans="1:27">
      <c r="A1971" s="1">
        <f t="shared" si="555"/>
        <v>2019999</v>
      </c>
      <c r="B1971" s="1">
        <v>-1</v>
      </c>
      <c r="C1971" s="1">
        <v>20</v>
      </c>
      <c r="D1971" s="2">
        <v>2</v>
      </c>
      <c r="E1971" s="5">
        <v>5680.6</v>
      </c>
      <c r="F1971" s="5">
        <v>5949.23</v>
      </c>
      <c r="G1971" s="5">
        <v>143.51</v>
      </c>
      <c r="H1971" s="5">
        <v>5488.27</v>
      </c>
      <c r="I1971" s="5">
        <v>5657.65</v>
      </c>
      <c r="J1971" s="5">
        <v>118.74</v>
      </c>
      <c r="K1971" s="6">
        <f t="shared" si="556"/>
        <v>5584.4350000000004</v>
      </c>
      <c r="L1971" s="6">
        <f t="shared" si="557"/>
        <v>192.32999999999993</v>
      </c>
      <c r="M1971" s="6">
        <f t="shared" si="558"/>
        <v>5803.44</v>
      </c>
      <c r="N1971" s="5">
        <f t="shared" si="559"/>
        <v>93.13204027078973</v>
      </c>
      <c r="O1971" s="6">
        <f t="shared" si="560"/>
        <v>291.57999999999993</v>
      </c>
      <c r="P1971" s="6">
        <f t="shared" si="561"/>
        <v>186.26408054157946</v>
      </c>
      <c r="Q1971" s="6">
        <f t="shared" si="562"/>
        <v>0.18723338007404591</v>
      </c>
      <c r="R1971" s="9">
        <f t="shared" si="563"/>
        <v>0.53284562279223002</v>
      </c>
      <c r="S1971" s="9">
        <f t="shared" si="564"/>
        <v>99.25</v>
      </c>
      <c r="T1971">
        <f t="shared" si="565"/>
        <v>291.57999999999993</v>
      </c>
      <c r="U1971" s="9">
        <f t="shared" si="566"/>
        <v>1.5654118558565078</v>
      </c>
      <c r="V1971" s="9">
        <f t="shared" si="567"/>
        <v>2.3515537656344967</v>
      </c>
      <c r="W1971" s="9">
        <f t="shared" si="568"/>
        <v>219.0049999999992</v>
      </c>
      <c r="X1971">
        <f t="shared" si="569"/>
        <v>5803.44</v>
      </c>
      <c r="Y1971" s="9">
        <f t="shared" si="570"/>
        <v>62.314107831482907</v>
      </c>
      <c r="Z1971" s="10">
        <f t="shared" si="571"/>
        <v>0.38331449229059938</v>
      </c>
      <c r="AA1971">
        <f t="shared" si="572"/>
        <v>192.32999999999993</v>
      </c>
    </row>
    <row r="1972" spans="1:27">
      <c r="A1972" s="1">
        <f t="shared" si="555"/>
        <v>7010005</v>
      </c>
      <c r="B1972" s="1">
        <v>5</v>
      </c>
      <c r="C1972" s="1">
        <v>10</v>
      </c>
      <c r="D1972" s="2">
        <v>7</v>
      </c>
      <c r="E1972" s="5">
        <v>4337.4799999999996</v>
      </c>
      <c r="F1972" s="5">
        <v>4436.88</v>
      </c>
      <c r="G1972" s="5">
        <v>152.22</v>
      </c>
      <c r="H1972" s="5">
        <v>4236.66</v>
      </c>
      <c r="I1972" s="5">
        <v>3616.69</v>
      </c>
      <c r="J1972" s="5">
        <v>139.38999999999999</v>
      </c>
      <c r="K1972" s="6">
        <f t="shared" si="556"/>
        <v>4287.07</v>
      </c>
      <c r="L1972" s="6">
        <f t="shared" si="557"/>
        <v>100.81999999999971</v>
      </c>
      <c r="M1972" s="6">
        <f t="shared" si="558"/>
        <v>4026.7849999999999</v>
      </c>
      <c r="N1972" s="5">
        <f t="shared" si="559"/>
        <v>103.1994434335767</v>
      </c>
      <c r="O1972" s="6">
        <f t="shared" si="560"/>
        <v>820.19</v>
      </c>
      <c r="P1972" s="6">
        <f t="shared" si="561"/>
        <v>206.39888686715341</v>
      </c>
      <c r="Q1972" s="6">
        <f t="shared" si="562"/>
        <v>8.7824233426553364E-2</v>
      </c>
      <c r="R1972" s="9">
        <f t="shared" si="563"/>
        <v>3.4853385641707249</v>
      </c>
      <c r="S1972" s="9">
        <f t="shared" si="564"/>
        <v>719.37000000000035</v>
      </c>
      <c r="T1972">
        <f t="shared" si="565"/>
        <v>820.19</v>
      </c>
      <c r="U1972" s="9">
        <f t="shared" si="566"/>
        <v>3.9738101907880305</v>
      </c>
      <c r="V1972" s="9">
        <f t="shared" si="567"/>
        <v>2.5221550750661721</v>
      </c>
      <c r="W1972" s="9">
        <f t="shared" si="568"/>
        <v>260.28499999999985</v>
      </c>
      <c r="X1972">
        <f t="shared" si="569"/>
        <v>4026.7849999999999</v>
      </c>
      <c r="Y1972" s="9">
        <f t="shared" si="570"/>
        <v>39.019444931326589</v>
      </c>
      <c r="Z1972" s="10">
        <f t="shared" si="571"/>
        <v>0.38349185128239688</v>
      </c>
      <c r="AA1972">
        <f t="shared" si="572"/>
        <v>100.81999999999971</v>
      </c>
    </row>
    <row r="1973" spans="1:27">
      <c r="A1973" s="1">
        <f t="shared" si="555"/>
        <v>4015996</v>
      </c>
      <c r="B1973" s="1">
        <v>-4</v>
      </c>
      <c r="C1973" s="1">
        <v>16</v>
      </c>
      <c r="D1973" s="2">
        <v>4</v>
      </c>
      <c r="E1973" s="5">
        <v>7145.38</v>
      </c>
      <c r="F1973" s="5">
        <v>7004.5</v>
      </c>
      <c r="G1973" s="5">
        <v>194.87</v>
      </c>
      <c r="H1973" s="5">
        <v>7118.39</v>
      </c>
      <c r="I1973" s="5">
        <v>6918.08</v>
      </c>
      <c r="J1973" s="5">
        <v>170.06</v>
      </c>
      <c r="K1973" s="6">
        <f t="shared" si="556"/>
        <v>7131.8850000000002</v>
      </c>
      <c r="L1973" s="6">
        <f t="shared" si="557"/>
        <v>26.989999999999782</v>
      </c>
      <c r="M1973" s="6">
        <f t="shared" si="558"/>
        <v>6961.29</v>
      </c>
      <c r="N1973" s="5">
        <f t="shared" si="559"/>
        <v>129.32006853153149</v>
      </c>
      <c r="O1973" s="6">
        <f t="shared" si="560"/>
        <v>86.420000000000073</v>
      </c>
      <c r="P1973" s="6">
        <f t="shared" si="561"/>
        <v>258.64013706306298</v>
      </c>
      <c r="Q1973" s="6">
        <f t="shared" si="562"/>
        <v>0.13534570788736613</v>
      </c>
      <c r="R1973" s="9">
        <f t="shared" si="563"/>
        <v>0.22977872141132433</v>
      </c>
      <c r="S1973" s="9">
        <f t="shared" si="564"/>
        <v>59.430000000000291</v>
      </c>
      <c r="T1973">
        <f t="shared" si="565"/>
        <v>86.420000000000073</v>
      </c>
      <c r="U1973" s="9">
        <f t="shared" si="566"/>
        <v>0.33413220771271357</v>
      </c>
      <c r="V1973" s="9">
        <f t="shared" si="567"/>
        <v>1.3191688029333584</v>
      </c>
      <c r="W1973" s="9">
        <f t="shared" si="568"/>
        <v>170.59500000000025</v>
      </c>
      <c r="X1973">
        <f t="shared" si="569"/>
        <v>6961.29</v>
      </c>
      <c r="Y1973" s="9">
        <f t="shared" si="570"/>
        <v>53.829928170063276</v>
      </c>
      <c r="Z1973" s="10">
        <f t="shared" si="571"/>
        <v>0.38362481671549875</v>
      </c>
      <c r="AA1973">
        <f t="shared" si="572"/>
        <v>26.989999999999782</v>
      </c>
    </row>
    <row r="1974" spans="1:27">
      <c r="A1974" s="1">
        <f t="shared" si="555"/>
        <v>3010006</v>
      </c>
      <c r="B1974" s="1">
        <v>6</v>
      </c>
      <c r="C1974" s="1">
        <v>10</v>
      </c>
      <c r="D1974" s="2">
        <v>3</v>
      </c>
      <c r="E1974" s="5">
        <v>94.83</v>
      </c>
      <c r="F1974" s="5">
        <v>85.03</v>
      </c>
      <c r="G1974" s="5">
        <v>61.89</v>
      </c>
      <c r="H1974" s="5">
        <v>74.98</v>
      </c>
      <c r="I1974" s="5">
        <v>112.91</v>
      </c>
      <c r="J1974" s="5">
        <v>46.84</v>
      </c>
      <c r="K1974" s="6">
        <f t="shared" si="556"/>
        <v>84.905000000000001</v>
      </c>
      <c r="L1974" s="6">
        <f t="shared" si="557"/>
        <v>19.849999999999994</v>
      </c>
      <c r="M1974" s="6">
        <f t="shared" si="558"/>
        <v>98.97</v>
      </c>
      <c r="N1974" s="5">
        <f t="shared" si="559"/>
        <v>38.808367976507334</v>
      </c>
      <c r="O1974" s="6">
        <f t="shared" si="560"/>
        <v>-27.879999999999995</v>
      </c>
      <c r="P1974" s="6">
        <f t="shared" si="561"/>
        <v>77.616735953014668</v>
      </c>
      <c r="Q1974" s="6">
        <f t="shared" si="562"/>
        <v>0.27162837624996927</v>
      </c>
      <c r="R1974" s="9">
        <f t="shared" si="563"/>
        <v>0.61494469477424774</v>
      </c>
      <c r="S1974" s="9">
        <f t="shared" si="564"/>
        <v>47.72999999999999</v>
      </c>
      <c r="T1974">
        <f t="shared" si="565"/>
        <v>27.879999999999995</v>
      </c>
      <c r="U1974" s="9">
        <f t="shared" si="566"/>
        <v>0.35920088184173538</v>
      </c>
      <c r="V1974" s="9">
        <f t="shared" si="567"/>
        <v>0.36242183666456296</v>
      </c>
      <c r="W1974" s="9">
        <f t="shared" si="568"/>
        <v>14.064999999999998</v>
      </c>
      <c r="X1974">
        <f t="shared" si="569"/>
        <v>98.97</v>
      </c>
      <c r="Y1974" s="9">
        <f t="shared" si="570"/>
        <v>2.550223190521991</v>
      </c>
      <c r="Z1974" s="10">
        <f t="shared" si="571"/>
        <v>0.38362742342017209</v>
      </c>
      <c r="AA1974">
        <f t="shared" si="572"/>
        <v>19.849999999999994</v>
      </c>
    </row>
    <row r="1975" spans="1:27">
      <c r="A1975" s="1">
        <f t="shared" si="555"/>
        <v>7003006</v>
      </c>
      <c r="B1975" s="1">
        <v>6</v>
      </c>
      <c r="C1975" s="1">
        <v>3</v>
      </c>
      <c r="D1975" s="2">
        <v>7</v>
      </c>
      <c r="E1975" s="5">
        <v>1685.83</v>
      </c>
      <c r="F1975" s="5">
        <v>2000.85</v>
      </c>
      <c r="G1975" s="5">
        <v>125.45</v>
      </c>
      <c r="H1975" s="5">
        <v>1783.27</v>
      </c>
      <c r="I1975" s="5">
        <v>1610.55</v>
      </c>
      <c r="J1975" s="5">
        <v>109.01</v>
      </c>
      <c r="K1975" s="6">
        <f t="shared" si="556"/>
        <v>1734.55</v>
      </c>
      <c r="L1975" s="6">
        <f t="shared" si="557"/>
        <v>-97.440000000000055</v>
      </c>
      <c r="M1975" s="6">
        <f t="shared" si="558"/>
        <v>1805.6999999999998</v>
      </c>
      <c r="N1975" s="5">
        <f t="shared" si="559"/>
        <v>83.097657307531847</v>
      </c>
      <c r="O1975" s="6">
        <f t="shared" si="560"/>
        <v>390.29999999999995</v>
      </c>
      <c r="P1975" s="6">
        <f t="shared" si="561"/>
        <v>166.19531461506369</v>
      </c>
      <c r="Q1975" s="6">
        <f t="shared" si="562"/>
        <v>0.13955102216755375</v>
      </c>
      <c r="R1975" s="9">
        <f t="shared" si="563"/>
        <v>2.934739773679468</v>
      </c>
      <c r="S1975" s="9">
        <f t="shared" si="564"/>
        <v>487.74</v>
      </c>
      <c r="T1975">
        <f t="shared" si="565"/>
        <v>390.29999999999995</v>
      </c>
      <c r="U1975" s="9">
        <f t="shared" si="566"/>
        <v>2.3484416567578958</v>
      </c>
      <c r="V1975" s="9">
        <f t="shared" si="567"/>
        <v>0.8562214905371458</v>
      </c>
      <c r="W1975" s="9">
        <f t="shared" si="568"/>
        <v>71.149999999999864</v>
      </c>
      <c r="X1975">
        <f t="shared" si="569"/>
        <v>1805.6999999999998</v>
      </c>
      <c r="Y1975" s="9">
        <f t="shared" si="570"/>
        <v>21.729854468909725</v>
      </c>
      <c r="Z1975" s="10">
        <f t="shared" si="571"/>
        <v>0.38363394010436563</v>
      </c>
      <c r="AA1975">
        <f t="shared" si="572"/>
        <v>97.440000000000055</v>
      </c>
    </row>
    <row r="1976" spans="1:27">
      <c r="A1976" s="1">
        <f t="shared" si="555"/>
        <v>2020001</v>
      </c>
      <c r="B1976" s="1">
        <v>1</v>
      </c>
      <c r="C1976" s="1">
        <v>20</v>
      </c>
      <c r="D1976" s="2">
        <v>2</v>
      </c>
      <c r="E1976" s="5">
        <v>2144.9899999999998</v>
      </c>
      <c r="F1976" s="5">
        <v>2319.34</v>
      </c>
      <c r="G1976" s="5">
        <v>113.06</v>
      </c>
      <c r="H1976" s="5">
        <v>2326.19</v>
      </c>
      <c r="I1976" s="5">
        <v>2261.66</v>
      </c>
      <c r="J1976" s="5">
        <v>112.63</v>
      </c>
      <c r="K1976" s="6">
        <f t="shared" si="556"/>
        <v>2235.59</v>
      </c>
      <c r="L1976" s="6">
        <f t="shared" si="557"/>
        <v>-181.20000000000027</v>
      </c>
      <c r="M1976" s="6">
        <f t="shared" si="558"/>
        <v>2290.5</v>
      </c>
      <c r="N1976" s="5">
        <f t="shared" si="559"/>
        <v>79.793609549888146</v>
      </c>
      <c r="O1976" s="6">
        <f t="shared" si="560"/>
        <v>57.680000000000291</v>
      </c>
      <c r="P1976" s="6">
        <f t="shared" si="561"/>
        <v>159.58721909977629</v>
      </c>
      <c r="Q1976" s="6">
        <f t="shared" si="562"/>
        <v>3.8105227443427708E-3</v>
      </c>
      <c r="R1976" s="9">
        <f t="shared" si="563"/>
        <v>1.4968617245636022</v>
      </c>
      <c r="S1976" s="9">
        <f t="shared" si="564"/>
        <v>238.88000000000056</v>
      </c>
      <c r="T1976">
        <f t="shared" si="565"/>
        <v>57.680000000000291</v>
      </c>
      <c r="U1976" s="9">
        <f t="shared" si="566"/>
        <v>0.36143245258217016</v>
      </c>
      <c r="V1976" s="9">
        <f t="shared" si="567"/>
        <v>0.68815034574503497</v>
      </c>
      <c r="W1976" s="9">
        <f t="shared" si="568"/>
        <v>54.909999999999854</v>
      </c>
      <c r="X1976">
        <f t="shared" si="569"/>
        <v>2290.5</v>
      </c>
      <c r="Y1976" s="9">
        <f t="shared" si="570"/>
        <v>28.705306263504042</v>
      </c>
      <c r="Z1976" s="10">
        <f t="shared" si="571"/>
        <v>0.38374210089590116</v>
      </c>
      <c r="AA1976">
        <f t="shared" si="572"/>
        <v>181.20000000000027</v>
      </c>
    </row>
    <row r="1977" spans="1:27">
      <c r="A1977" s="1">
        <f t="shared" si="555"/>
        <v>11011002</v>
      </c>
      <c r="B1977" s="1">
        <v>2</v>
      </c>
      <c r="C1977" s="1">
        <v>11</v>
      </c>
      <c r="D1977" s="2">
        <v>11</v>
      </c>
      <c r="E1977" s="5">
        <v>567.1</v>
      </c>
      <c r="F1977" s="5">
        <v>631.16</v>
      </c>
      <c r="G1977" s="5">
        <v>64.77</v>
      </c>
      <c r="H1977" s="5">
        <v>572.79999999999995</v>
      </c>
      <c r="I1977" s="5">
        <v>666.31</v>
      </c>
      <c r="J1977" s="5">
        <v>64.88</v>
      </c>
      <c r="K1977" s="6">
        <f t="shared" si="556"/>
        <v>569.95000000000005</v>
      </c>
      <c r="L1977" s="6">
        <f t="shared" si="557"/>
        <v>-5.6999999999999318</v>
      </c>
      <c r="M1977" s="6">
        <f t="shared" si="558"/>
        <v>648.7349999999999</v>
      </c>
      <c r="N1977" s="5">
        <f t="shared" si="559"/>
        <v>45.838213588664203</v>
      </c>
      <c r="O1977" s="6">
        <f t="shared" si="560"/>
        <v>-35.149999999999977</v>
      </c>
      <c r="P1977" s="6">
        <f t="shared" si="561"/>
        <v>91.676427177328407</v>
      </c>
      <c r="Q1977" s="6">
        <f t="shared" si="562"/>
        <v>-1.6968749836770926E-3</v>
      </c>
      <c r="R1977" s="9">
        <f t="shared" si="563"/>
        <v>0.32123852234157568</v>
      </c>
      <c r="S1977" s="9">
        <f t="shared" si="564"/>
        <v>29.450000000000045</v>
      </c>
      <c r="T1977">
        <f t="shared" si="565"/>
        <v>35.149999999999977</v>
      </c>
      <c r="U1977" s="9">
        <f t="shared" si="566"/>
        <v>0.38341372021413783</v>
      </c>
      <c r="V1977" s="9">
        <f t="shared" si="567"/>
        <v>1.7187624436455655</v>
      </c>
      <c r="W1977" s="9">
        <f t="shared" si="568"/>
        <v>78.784999999999854</v>
      </c>
      <c r="X1977">
        <f t="shared" si="569"/>
        <v>648.7349999999999</v>
      </c>
      <c r="Y1977" s="9">
        <f t="shared" si="570"/>
        <v>14.152711225213022</v>
      </c>
      <c r="Z1977" s="10">
        <f t="shared" si="571"/>
        <v>0.38374861563268214</v>
      </c>
      <c r="AA1977">
        <f t="shared" si="572"/>
        <v>5.6999999999999318</v>
      </c>
    </row>
    <row r="1978" spans="1:27">
      <c r="A1978" s="1">
        <f t="shared" si="555"/>
        <v>10008004</v>
      </c>
      <c r="B1978" s="1">
        <v>4</v>
      </c>
      <c r="C1978" s="1">
        <v>8</v>
      </c>
      <c r="D1978" s="2">
        <v>10</v>
      </c>
      <c r="E1978" s="5">
        <v>5356.46</v>
      </c>
      <c r="F1978" s="5">
        <v>5423.23</v>
      </c>
      <c r="G1978" s="5">
        <v>161.69999999999999</v>
      </c>
      <c r="H1978" s="5">
        <v>5346.45</v>
      </c>
      <c r="I1978" s="5">
        <v>5287.46</v>
      </c>
      <c r="J1978" s="5">
        <v>142.74</v>
      </c>
      <c r="K1978" s="6">
        <f t="shared" si="556"/>
        <v>5351.4549999999999</v>
      </c>
      <c r="L1978" s="6">
        <f t="shared" si="557"/>
        <v>10.010000000000218</v>
      </c>
      <c r="M1978" s="6">
        <f t="shared" si="558"/>
        <v>5355.3449999999993</v>
      </c>
      <c r="N1978" s="5">
        <f t="shared" si="559"/>
        <v>107.84432947540635</v>
      </c>
      <c r="O1978" s="6">
        <f t="shared" si="560"/>
        <v>135.76999999999953</v>
      </c>
      <c r="P1978" s="6">
        <f t="shared" si="561"/>
        <v>215.68865895081271</v>
      </c>
      <c r="Q1978" s="6">
        <f t="shared" si="562"/>
        <v>0.12407532625233822</v>
      </c>
      <c r="R1978" s="9">
        <f t="shared" si="563"/>
        <v>0.58306264507249117</v>
      </c>
      <c r="S1978" s="9">
        <f t="shared" si="564"/>
        <v>125.75999999999931</v>
      </c>
      <c r="T1978">
        <f t="shared" si="565"/>
        <v>135.76999999999953</v>
      </c>
      <c r="U1978" s="9">
        <f t="shared" si="566"/>
        <v>0.62947213200932162</v>
      </c>
      <c r="V1978" s="9">
        <f t="shared" si="567"/>
        <v>3.6070510326521373E-2</v>
      </c>
      <c r="W1978" s="9">
        <f t="shared" si="568"/>
        <v>3.8899999999994179</v>
      </c>
      <c r="X1978">
        <f t="shared" si="569"/>
        <v>5355.3449999999993</v>
      </c>
      <c r="Y1978" s="9">
        <f t="shared" si="570"/>
        <v>49.658104659283666</v>
      </c>
      <c r="Z1978" s="10">
        <f t="shared" si="571"/>
        <v>0.38382287581643698</v>
      </c>
      <c r="AA1978">
        <f t="shared" si="572"/>
        <v>10.010000000000218</v>
      </c>
    </row>
    <row r="1979" spans="1:27">
      <c r="A1979" s="1">
        <f t="shared" si="555"/>
        <v>6011995</v>
      </c>
      <c r="B1979" s="1">
        <v>-5</v>
      </c>
      <c r="C1979" s="1">
        <v>12</v>
      </c>
      <c r="D1979" s="2">
        <v>6</v>
      </c>
      <c r="E1979" s="5">
        <v>4149.0200000000004</v>
      </c>
      <c r="F1979" s="5">
        <v>4147.22</v>
      </c>
      <c r="G1979" s="5">
        <v>172.85</v>
      </c>
      <c r="H1979" s="5">
        <v>4144.66</v>
      </c>
      <c r="I1979" s="5">
        <v>4109.3100000000004</v>
      </c>
      <c r="J1979" s="5">
        <v>125.45</v>
      </c>
      <c r="K1979" s="6">
        <f t="shared" si="556"/>
        <v>4146.84</v>
      </c>
      <c r="L1979" s="6">
        <f t="shared" si="557"/>
        <v>4.3600000000005821</v>
      </c>
      <c r="M1979" s="6">
        <f t="shared" si="558"/>
        <v>4128.2650000000003</v>
      </c>
      <c r="N1979" s="5">
        <f t="shared" si="559"/>
        <v>106.78813721570387</v>
      </c>
      <c r="O1979" s="6">
        <f t="shared" si="560"/>
        <v>37.909999999999854</v>
      </c>
      <c r="P1979" s="6">
        <f t="shared" si="561"/>
        <v>213.57627443140774</v>
      </c>
      <c r="Q1979" s="6">
        <f t="shared" si="562"/>
        <v>0.30997422438867184</v>
      </c>
      <c r="R1979" s="9">
        <f t="shared" si="563"/>
        <v>0.15708673676098892</v>
      </c>
      <c r="S1979" s="9">
        <f t="shared" si="564"/>
        <v>33.549999999999272</v>
      </c>
      <c r="T1979">
        <f t="shared" si="565"/>
        <v>37.909999999999854</v>
      </c>
      <c r="U1979" s="9">
        <f t="shared" si="566"/>
        <v>0.17750098928790448</v>
      </c>
      <c r="V1979" s="9">
        <f t="shared" si="567"/>
        <v>0.173942541599726</v>
      </c>
      <c r="W1979" s="9">
        <f t="shared" si="568"/>
        <v>18.574999999999818</v>
      </c>
      <c r="X1979">
        <f t="shared" si="569"/>
        <v>4128.2650000000003</v>
      </c>
      <c r="Y1979" s="9">
        <f t="shared" si="570"/>
        <v>38.658460645878868</v>
      </c>
      <c r="Z1979" s="10">
        <f t="shared" si="571"/>
        <v>0.38401302061258291</v>
      </c>
      <c r="AA1979">
        <f t="shared" si="572"/>
        <v>4.3600000000005821</v>
      </c>
    </row>
    <row r="1980" spans="1:27">
      <c r="A1980" s="1">
        <f t="shared" si="555"/>
        <v>5008006</v>
      </c>
      <c r="B1980" s="1">
        <v>6</v>
      </c>
      <c r="C1980" s="1">
        <v>8</v>
      </c>
      <c r="D1980" s="2">
        <v>5</v>
      </c>
      <c r="E1980" s="5">
        <v>604.21</v>
      </c>
      <c r="F1980" s="5">
        <v>647.05999999999995</v>
      </c>
      <c r="G1980" s="5">
        <v>78.34</v>
      </c>
      <c r="H1980" s="5">
        <v>664.25</v>
      </c>
      <c r="I1980" s="5">
        <v>748.82</v>
      </c>
      <c r="J1980" s="5">
        <v>74.44</v>
      </c>
      <c r="K1980" s="6">
        <f t="shared" si="556"/>
        <v>634.23</v>
      </c>
      <c r="L1980" s="6">
        <f t="shared" si="557"/>
        <v>-60.039999999999964</v>
      </c>
      <c r="M1980" s="6">
        <f t="shared" si="558"/>
        <v>697.94</v>
      </c>
      <c r="N1980" s="5">
        <f t="shared" si="559"/>
        <v>54.033483137773004</v>
      </c>
      <c r="O1980" s="6">
        <f t="shared" si="560"/>
        <v>-101.7600000000001</v>
      </c>
      <c r="P1980" s="6">
        <f t="shared" si="561"/>
        <v>108.06696627554601</v>
      </c>
      <c r="Q1980" s="6">
        <f t="shared" si="562"/>
        <v>5.1020556701044474E-2</v>
      </c>
      <c r="R1980" s="9">
        <f t="shared" si="563"/>
        <v>0.38605691857420793</v>
      </c>
      <c r="S1980" s="9">
        <f t="shared" si="564"/>
        <v>41.720000000000141</v>
      </c>
      <c r="T1980">
        <f t="shared" si="565"/>
        <v>101.7600000000001</v>
      </c>
      <c r="U1980" s="9">
        <f t="shared" si="566"/>
        <v>0.941638351728459</v>
      </c>
      <c r="V1980" s="9">
        <f t="shared" si="567"/>
        <v>1.1790837143989799</v>
      </c>
      <c r="W1980" s="9">
        <f t="shared" si="568"/>
        <v>63.710000000000036</v>
      </c>
      <c r="X1980">
        <f t="shared" si="569"/>
        <v>697.94</v>
      </c>
      <c r="Y1980" s="9">
        <f t="shared" si="570"/>
        <v>12.916805644759435</v>
      </c>
      <c r="Z1980" s="10">
        <f t="shared" si="571"/>
        <v>0.38407030606387677</v>
      </c>
      <c r="AA1980">
        <f t="shared" si="572"/>
        <v>60.039999999999964</v>
      </c>
    </row>
    <row r="1981" spans="1:27">
      <c r="A1981" s="1">
        <f t="shared" si="555"/>
        <v>1011006</v>
      </c>
      <c r="B1981" s="1">
        <v>6</v>
      </c>
      <c r="C1981" s="1">
        <v>11</v>
      </c>
      <c r="D1981" s="2">
        <v>1</v>
      </c>
      <c r="E1981" s="5">
        <v>3314.68</v>
      </c>
      <c r="F1981" s="5">
        <v>3178.72</v>
      </c>
      <c r="G1981" s="5">
        <v>138</v>
      </c>
      <c r="H1981" s="5">
        <v>3378.92</v>
      </c>
      <c r="I1981" s="5">
        <v>3344.6</v>
      </c>
      <c r="J1981" s="5">
        <v>122.11</v>
      </c>
      <c r="K1981" s="6">
        <f t="shared" si="556"/>
        <v>3346.8</v>
      </c>
      <c r="L1981" s="6">
        <f t="shared" si="557"/>
        <v>-64.240000000000236</v>
      </c>
      <c r="M1981" s="6">
        <f t="shared" si="558"/>
        <v>3261.66</v>
      </c>
      <c r="N1981" s="5">
        <f t="shared" si="559"/>
        <v>92.134212022462108</v>
      </c>
      <c r="O1981" s="6">
        <f t="shared" si="560"/>
        <v>-165.88000000000011</v>
      </c>
      <c r="P1981" s="6">
        <f t="shared" si="561"/>
        <v>184.26842404492422</v>
      </c>
      <c r="Q1981" s="6">
        <f t="shared" si="562"/>
        <v>0.12172480939771195</v>
      </c>
      <c r="R1981" s="9">
        <f t="shared" si="563"/>
        <v>0.55158663524044838</v>
      </c>
      <c r="S1981" s="9">
        <f t="shared" si="564"/>
        <v>101.63999999999987</v>
      </c>
      <c r="T1981">
        <f t="shared" si="565"/>
        <v>165.88000000000011</v>
      </c>
      <c r="U1981" s="9">
        <f t="shared" si="566"/>
        <v>0.90020849127986757</v>
      </c>
      <c r="V1981" s="9">
        <f t="shared" si="567"/>
        <v>0.92408670059763898</v>
      </c>
      <c r="W1981" s="9">
        <f t="shared" si="568"/>
        <v>85.140000000000327</v>
      </c>
      <c r="X1981">
        <f t="shared" si="569"/>
        <v>3261.66</v>
      </c>
      <c r="Y1981" s="9">
        <f t="shared" si="570"/>
        <v>35.401181910632879</v>
      </c>
      <c r="Z1981" s="10">
        <f t="shared" si="571"/>
        <v>0.38414450406064637</v>
      </c>
      <c r="AA1981">
        <f t="shared" si="572"/>
        <v>64.240000000000236</v>
      </c>
    </row>
    <row r="1982" spans="1:27">
      <c r="A1982" s="1">
        <f t="shared" si="555"/>
        <v>12010001</v>
      </c>
      <c r="B1982" s="1">
        <v>1</v>
      </c>
      <c r="C1982" s="1">
        <v>10</v>
      </c>
      <c r="D1982" s="2">
        <v>12</v>
      </c>
      <c r="E1982" s="5">
        <v>2310.39</v>
      </c>
      <c r="F1982" s="5">
        <v>2441.62</v>
      </c>
      <c r="G1982" s="5">
        <v>101.88</v>
      </c>
      <c r="H1982" s="5">
        <v>2369.31</v>
      </c>
      <c r="I1982" s="5">
        <v>2518.1</v>
      </c>
      <c r="J1982" s="5">
        <v>121.41</v>
      </c>
      <c r="K1982" s="6">
        <f t="shared" si="556"/>
        <v>2339.85</v>
      </c>
      <c r="L1982" s="6">
        <f t="shared" si="557"/>
        <v>-58.920000000000073</v>
      </c>
      <c r="M1982" s="6">
        <f t="shared" si="558"/>
        <v>2479.8599999999997</v>
      </c>
      <c r="N1982" s="5">
        <f t="shared" si="559"/>
        <v>79.246328779319484</v>
      </c>
      <c r="O1982" s="6">
        <f t="shared" si="560"/>
        <v>-76.480000000000018</v>
      </c>
      <c r="P1982" s="6">
        <f t="shared" si="561"/>
        <v>158.49265755863897</v>
      </c>
      <c r="Q1982" s="6">
        <f t="shared" si="562"/>
        <v>-0.17360139944699274</v>
      </c>
      <c r="R1982" s="9">
        <f t="shared" si="563"/>
        <v>0.11079377600506896</v>
      </c>
      <c r="S1982" s="9">
        <f t="shared" si="564"/>
        <v>17.559999999999945</v>
      </c>
      <c r="T1982">
        <f t="shared" si="565"/>
        <v>76.480000000000018</v>
      </c>
      <c r="U1982" s="9">
        <f t="shared" si="566"/>
        <v>0.48254601303346822</v>
      </c>
      <c r="V1982" s="9">
        <f t="shared" si="567"/>
        <v>1.7667695419669394</v>
      </c>
      <c r="W1982" s="9">
        <f t="shared" si="568"/>
        <v>140.00999999999976</v>
      </c>
      <c r="X1982">
        <f t="shared" si="569"/>
        <v>2479.8599999999997</v>
      </c>
      <c r="Y1982" s="9">
        <f t="shared" si="570"/>
        <v>31.293058469696028</v>
      </c>
      <c r="Z1982" s="10">
        <f t="shared" si="571"/>
        <v>0.38436701211212182</v>
      </c>
      <c r="AA1982">
        <f t="shared" si="572"/>
        <v>58.920000000000073</v>
      </c>
    </row>
    <row r="1983" spans="1:27">
      <c r="A1983" s="1">
        <f t="shared" si="555"/>
        <v>8012004</v>
      </c>
      <c r="B1983" s="1">
        <v>4</v>
      </c>
      <c r="C1983" s="1">
        <v>12</v>
      </c>
      <c r="D1983" s="2">
        <v>8</v>
      </c>
      <c r="E1983" s="5">
        <v>549.65</v>
      </c>
      <c r="F1983" s="5">
        <v>569.28</v>
      </c>
      <c r="G1983" s="5">
        <v>93.67</v>
      </c>
      <c r="H1983" s="5">
        <v>522.20000000000005</v>
      </c>
      <c r="I1983" s="5">
        <v>550.32000000000005</v>
      </c>
      <c r="J1983" s="5">
        <v>80.290000000000006</v>
      </c>
      <c r="K1983" s="6">
        <f t="shared" si="556"/>
        <v>535.92499999999995</v>
      </c>
      <c r="L1983" s="6">
        <f t="shared" si="557"/>
        <v>27.449999999999932</v>
      </c>
      <c r="M1983" s="6">
        <f t="shared" si="558"/>
        <v>559.79999999999995</v>
      </c>
      <c r="N1983" s="5">
        <f t="shared" si="559"/>
        <v>61.685802661552522</v>
      </c>
      <c r="O1983" s="6">
        <f t="shared" si="560"/>
        <v>18.959999999999923</v>
      </c>
      <c r="P1983" s="6">
        <f t="shared" si="561"/>
        <v>123.37160532310504</v>
      </c>
      <c r="Q1983" s="6">
        <f t="shared" si="562"/>
        <v>0.15292379981200419</v>
      </c>
      <c r="R1983" s="9">
        <f t="shared" si="563"/>
        <v>6.8816483158868333E-2</v>
      </c>
      <c r="S1983" s="9">
        <f t="shared" si="564"/>
        <v>8.4900000000000091</v>
      </c>
      <c r="T1983">
        <f t="shared" si="565"/>
        <v>18.959999999999923</v>
      </c>
      <c r="U1983" s="9">
        <f t="shared" si="566"/>
        <v>0.15368204012863804</v>
      </c>
      <c r="V1983" s="9">
        <f t="shared" si="567"/>
        <v>0.38704205781342277</v>
      </c>
      <c r="W1983" s="9">
        <f t="shared" si="568"/>
        <v>23.875</v>
      </c>
      <c r="X1983">
        <f t="shared" si="569"/>
        <v>559.79999999999995</v>
      </c>
      <c r="Y1983" s="9">
        <f t="shared" si="570"/>
        <v>9.0750217367101182</v>
      </c>
      <c r="Z1983" s="10">
        <f t="shared" si="571"/>
        <v>0.38439562952770412</v>
      </c>
      <c r="AA1983">
        <f t="shared" si="572"/>
        <v>27.449999999999932</v>
      </c>
    </row>
    <row r="1984" spans="1:27">
      <c r="A1984" s="1">
        <f t="shared" si="555"/>
        <v>3018003</v>
      </c>
      <c r="B1984" s="1">
        <v>3</v>
      </c>
      <c r="C1984" s="1">
        <v>18</v>
      </c>
      <c r="D1984" s="2">
        <v>3</v>
      </c>
      <c r="E1984" s="5">
        <v>2370.89</v>
      </c>
      <c r="F1984" s="5">
        <v>2671.05</v>
      </c>
      <c r="G1984" s="5">
        <v>167.55</v>
      </c>
      <c r="H1984" s="5">
        <v>2120.86</v>
      </c>
      <c r="I1984" s="5">
        <v>2034.3</v>
      </c>
      <c r="J1984" s="5">
        <v>131.59</v>
      </c>
      <c r="K1984" s="6">
        <f t="shared" si="556"/>
        <v>2245.875</v>
      </c>
      <c r="L1984" s="6">
        <f t="shared" si="557"/>
        <v>250.02999999999975</v>
      </c>
      <c r="M1984" s="6">
        <f t="shared" si="558"/>
        <v>2352.6750000000002</v>
      </c>
      <c r="N1984" s="5">
        <f t="shared" si="559"/>
        <v>106.52339015446327</v>
      </c>
      <c r="O1984" s="6">
        <f t="shared" si="560"/>
        <v>636.75000000000023</v>
      </c>
      <c r="P1984" s="6">
        <f t="shared" si="561"/>
        <v>213.04678030892654</v>
      </c>
      <c r="Q1984" s="6">
        <f t="shared" si="562"/>
        <v>0.23699774940280263</v>
      </c>
      <c r="R1984" s="9">
        <f t="shared" si="563"/>
        <v>1.8151881921859634</v>
      </c>
      <c r="S1984" s="9">
        <f t="shared" si="564"/>
        <v>386.72000000000048</v>
      </c>
      <c r="T1984">
        <f t="shared" si="565"/>
        <v>636.75000000000023</v>
      </c>
      <c r="U1984" s="9">
        <f t="shared" si="566"/>
        <v>2.9887802062846793</v>
      </c>
      <c r="V1984" s="9">
        <f t="shared" si="567"/>
        <v>1.0025967052413167</v>
      </c>
      <c r="W1984" s="9">
        <f t="shared" si="568"/>
        <v>106.80000000000018</v>
      </c>
      <c r="X1984">
        <f t="shared" si="569"/>
        <v>2352.6750000000002</v>
      </c>
      <c r="Y1984" s="9">
        <f t="shared" si="570"/>
        <v>22.085994414827816</v>
      </c>
      <c r="Z1984" s="10">
        <f t="shared" si="571"/>
        <v>0.38444505459168027</v>
      </c>
      <c r="AA1984">
        <f t="shared" si="572"/>
        <v>250.02999999999975</v>
      </c>
    </row>
    <row r="1985" spans="1:27">
      <c r="A1985" s="1">
        <f t="shared" si="555"/>
        <v>3020000</v>
      </c>
      <c r="B1985" s="1">
        <v>0</v>
      </c>
      <c r="C1985" s="1">
        <v>20</v>
      </c>
      <c r="D1985" s="2">
        <v>3</v>
      </c>
      <c r="E1985" s="5">
        <v>405.67</v>
      </c>
      <c r="F1985" s="5">
        <v>547.86</v>
      </c>
      <c r="G1985" s="5">
        <v>77.45</v>
      </c>
      <c r="H1985" s="5">
        <v>360.01</v>
      </c>
      <c r="I1985" s="5">
        <v>365.91</v>
      </c>
      <c r="J1985" s="5">
        <v>60.36</v>
      </c>
      <c r="K1985" s="6">
        <f t="shared" si="556"/>
        <v>382.84000000000003</v>
      </c>
      <c r="L1985" s="6">
        <f t="shared" si="557"/>
        <v>45.660000000000025</v>
      </c>
      <c r="M1985" s="6">
        <f t="shared" si="558"/>
        <v>456.88499999999999</v>
      </c>
      <c r="N1985" s="5">
        <f t="shared" si="559"/>
        <v>49.096415602363479</v>
      </c>
      <c r="O1985" s="6">
        <f t="shared" si="560"/>
        <v>181.95</v>
      </c>
      <c r="P1985" s="6">
        <f t="shared" si="561"/>
        <v>98.192831204726957</v>
      </c>
      <c r="Q1985" s="6">
        <f t="shared" si="562"/>
        <v>0.24426611826190175</v>
      </c>
      <c r="R1985" s="9">
        <f t="shared" si="563"/>
        <v>1.387983199260671</v>
      </c>
      <c r="S1985" s="9">
        <f t="shared" si="564"/>
        <v>136.28999999999996</v>
      </c>
      <c r="T1985">
        <f t="shared" si="565"/>
        <v>181.95</v>
      </c>
      <c r="U1985" s="9">
        <f t="shared" si="566"/>
        <v>1.8529865955351026</v>
      </c>
      <c r="V1985" s="9">
        <f t="shared" si="567"/>
        <v>1.508154904824365</v>
      </c>
      <c r="W1985" s="9">
        <f t="shared" si="568"/>
        <v>74.044999999999959</v>
      </c>
      <c r="X1985">
        <f t="shared" si="569"/>
        <v>456.88499999999999</v>
      </c>
      <c r="Y1985" s="9">
        <f t="shared" si="570"/>
        <v>9.3058728299099247</v>
      </c>
      <c r="Z1985" s="10">
        <f t="shared" si="571"/>
        <v>0.38468948516953255</v>
      </c>
      <c r="AA1985">
        <f t="shared" si="572"/>
        <v>45.660000000000025</v>
      </c>
    </row>
    <row r="1986" spans="1:27">
      <c r="A1986" s="1">
        <f t="shared" si="555"/>
        <v>5017003</v>
      </c>
      <c r="B1986" s="1">
        <v>3</v>
      </c>
      <c r="C1986" s="1">
        <v>17</v>
      </c>
      <c r="D1986" s="2">
        <v>5</v>
      </c>
      <c r="E1986" s="5">
        <v>4936.29</v>
      </c>
      <c r="F1986" s="5">
        <v>4717.8999999999996</v>
      </c>
      <c r="G1986" s="5">
        <v>183.72</v>
      </c>
      <c r="H1986" s="5">
        <v>4891.6899999999996</v>
      </c>
      <c r="I1986" s="5">
        <v>4186.25</v>
      </c>
      <c r="J1986" s="5">
        <v>160.58000000000001</v>
      </c>
      <c r="K1986" s="6">
        <f t="shared" si="556"/>
        <v>4913.99</v>
      </c>
      <c r="L1986" s="6">
        <f t="shared" si="557"/>
        <v>44.600000000000364</v>
      </c>
      <c r="M1986" s="6">
        <f t="shared" si="558"/>
        <v>4452.0749999999998</v>
      </c>
      <c r="N1986" s="5">
        <f t="shared" si="559"/>
        <v>122.00304791274684</v>
      </c>
      <c r="O1986" s="6">
        <f t="shared" si="560"/>
        <v>531.64999999999964</v>
      </c>
      <c r="P1986" s="6">
        <f t="shared" si="561"/>
        <v>244.00609582549367</v>
      </c>
      <c r="Q1986" s="6">
        <f t="shared" si="562"/>
        <v>0.13381322111713612</v>
      </c>
      <c r="R1986" s="9">
        <f t="shared" si="563"/>
        <v>1.9960566901095937</v>
      </c>
      <c r="S1986" s="9">
        <f t="shared" si="564"/>
        <v>487.04999999999927</v>
      </c>
      <c r="T1986">
        <f t="shared" si="565"/>
        <v>531.64999999999964</v>
      </c>
      <c r="U1986" s="9">
        <f t="shared" si="566"/>
        <v>2.1788390089246819</v>
      </c>
      <c r="V1986" s="9">
        <f t="shared" si="567"/>
        <v>3.786093937016628</v>
      </c>
      <c r="W1986" s="9">
        <f t="shared" si="568"/>
        <v>461.91499999999996</v>
      </c>
      <c r="X1986">
        <f t="shared" si="569"/>
        <v>4452.0749999999998</v>
      </c>
      <c r="Y1986" s="9">
        <f t="shared" si="570"/>
        <v>36.491506369447421</v>
      </c>
      <c r="Z1986" s="10">
        <f t="shared" si="571"/>
        <v>0.3847063815431192</v>
      </c>
      <c r="AA1986">
        <f t="shared" si="572"/>
        <v>44.600000000000364</v>
      </c>
    </row>
    <row r="1987" spans="1:27">
      <c r="A1987" s="1">
        <f t="shared" si="555"/>
        <v>17004</v>
      </c>
      <c r="B1987" s="1">
        <v>4</v>
      </c>
      <c r="C1987" s="1">
        <v>17</v>
      </c>
      <c r="D1987" s="2">
        <v>0</v>
      </c>
      <c r="E1987" s="5">
        <v>1719.58</v>
      </c>
      <c r="F1987" s="5">
        <v>1824.93</v>
      </c>
      <c r="G1987" s="5">
        <v>138.84</v>
      </c>
      <c r="H1987" s="5">
        <v>1620.61</v>
      </c>
      <c r="I1987" s="5">
        <v>1630.34</v>
      </c>
      <c r="J1987" s="5">
        <v>126.57</v>
      </c>
      <c r="K1987" s="6">
        <f t="shared" si="556"/>
        <v>1670.0949999999998</v>
      </c>
      <c r="L1987" s="6">
        <f t="shared" si="557"/>
        <v>98.970000000000027</v>
      </c>
      <c r="M1987" s="6">
        <f t="shared" si="558"/>
        <v>1727.635</v>
      </c>
      <c r="N1987" s="5">
        <f t="shared" si="559"/>
        <v>93.936827841906606</v>
      </c>
      <c r="O1987" s="6">
        <f t="shared" si="560"/>
        <v>194.59000000000015</v>
      </c>
      <c r="P1987" s="6">
        <f t="shared" si="561"/>
        <v>187.87365568381321</v>
      </c>
      <c r="Q1987" s="6">
        <f t="shared" si="562"/>
        <v>9.2263531263239232E-2</v>
      </c>
      <c r="R1987" s="9">
        <f t="shared" si="563"/>
        <v>0.50895906428161619</v>
      </c>
      <c r="S1987" s="9">
        <f t="shared" si="564"/>
        <v>95.620000000000118</v>
      </c>
      <c r="T1987">
        <f t="shared" si="565"/>
        <v>194.59000000000015</v>
      </c>
      <c r="U1987" s="9">
        <f t="shared" si="566"/>
        <v>1.0357492608090322</v>
      </c>
      <c r="V1987" s="9">
        <f t="shared" si="567"/>
        <v>0.61253931308856424</v>
      </c>
      <c r="W1987" s="9">
        <f t="shared" si="568"/>
        <v>57.540000000000191</v>
      </c>
      <c r="X1987">
        <f t="shared" si="569"/>
        <v>1727.635</v>
      </c>
      <c r="Y1987" s="9">
        <f t="shared" si="570"/>
        <v>18.391455616401775</v>
      </c>
      <c r="Z1987" s="10">
        <f t="shared" si="571"/>
        <v>0.38479215168711539</v>
      </c>
      <c r="AA1987">
        <f t="shared" si="572"/>
        <v>98.970000000000027</v>
      </c>
    </row>
    <row r="1988" spans="1:27">
      <c r="A1988" s="1">
        <f t="shared" si="555"/>
        <v>14001000</v>
      </c>
      <c r="B1988" s="1">
        <v>0</v>
      </c>
      <c r="C1988" s="1">
        <v>1</v>
      </c>
      <c r="D1988" s="2">
        <v>14</v>
      </c>
      <c r="E1988" s="5">
        <v>2174.37</v>
      </c>
      <c r="F1988" s="5">
        <v>2552.25</v>
      </c>
      <c r="G1988" s="5">
        <v>132.84</v>
      </c>
      <c r="H1988" s="5">
        <v>2104.9899999999998</v>
      </c>
      <c r="I1988" s="5">
        <v>2375.58</v>
      </c>
      <c r="J1988" s="5">
        <v>121.58</v>
      </c>
      <c r="K1988" s="6">
        <f t="shared" si="556"/>
        <v>2139.6799999999998</v>
      </c>
      <c r="L1988" s="6">
        <f t="shared" si="557"/>
        <v>69.380000000000109</v>
      </c>
      <c r="M1988" s="6">
        <f t="shared" si="558"/>
        <v>2463.915</v>
      </c>
      <c r="N1988" s="5">
        <f t="shared" si="559"/>
        <v>90.039105393156802</v>
      </c>
      <c r="O1988" s="6">
        <f t="shared" si="560"/>
        <v>176.67000000000007</v>
      </c>
      <c r="P1988" s="6">
        <f t="shared" si="561"/>
        <v>180.0782107863136</v>
      </c>
      <c r="Q1988" s="6">
        <f t="shared" si="562"/>
        <v>8.834201580712471E-2</v>
      </c>
      <c r="R1988" s="9">
        <f t="shared" si="563"/>
        <v>0.59579667929571789</v>
      </c>
      <c r="S1988" s="9">
        <f t="shared" si="564"/>
        <v>107.28999999999996</v>
      </c>
      <c r="T1988">
        <f t="shared" si="565"/>
        <v>176.67000000000007</v>
      </c>
      <c r="U1988" s="9">
        <f t="shared" si="566"/>
        <v>0.98107371918328412</v>
      </c>
      <c r="V1988" s="9">
        <f t="shared" si="567"/>
        <v>3.6010464407017841</v>
      </c>
      <c r="W1988" s="9">
        <f t="shared" si="568"/>
        <v>324.23500000000013</v>
      </c>
      <c r="X1988">
        <f t="shared" si="569"/>
        <v>2463.915</v>
      </c>
      <c r="Y1988" s="9">
        <f t="shared" si="570"/>
        <v>27.364943145995138</v>
      </c>
      <c r="Z1988" s="10">
        <f t="shared" si="571"/>
        <v>0.38488569731804789</v>
      </c>
      <c r="AA1988">
        <f t="shared" si="572"/>
        <v>69.380000000000109</v>
      </c>
    </row>
    <row r="1989" spans="1:27">
      <c r="A1989" s="1">
        <f t="shared" si="555"/>
        <v>10013002</v>
      </c>
      <c r="B1989" s="1">
        <v>2</v>
      </c>
      <c r="C1989" s="1">
        <v>13</v>
      </c>
      <c r="D1989" s="2">
        <v>10</v>
      </c>
      <c r="E1989" s="5">
        <v>413.61</v>
      </c>
      <c r="F1989" s="5">
        <v>473.75</v>
      </c>
      <c r="G1989" s="5">
        <v>81.96</v>
      </c>
      <c r="H1989" s="5">
        <v>504.9</v>
      </c>
      <c r="I1989" s="5">
        <v>535.19000000000005</v>
      </c>
      <c r="J1989" s="5">
        <v>65.489999999999995</v>
      </c>
      <c r="K1989" s="6">
        <f t="shared" si="556"/>
        <v>459.255</v>
      </c>
      <c r="L1989" s="6">
        <f t="shared" si="557"/>
        <v>-91.289999999999964</v>
      </c>
      <c r="M1989" s="6">
        <f t="shared" si="558"/>
        <v>504.47</v>
      </c>
      <c r="N1989" s="5">
        <f t="shared" si="559"/>
        <v>52.455651983365904</v>
      </c>
      <c r="O1989" s="6">
        <f t="shared" si="560"/>
        <v>-61.440000000000055</v>
      </c>
      <c r="P1989" s="6">
        <f t="shared" si="561"/>
        <v>104.91130396673181</v>
      </c>
      <c r="Q1989" s="6">
        <f t="shared" si="562"/>
        <v>0.22064485552050231</v>
      </c>
      <c r="R1989" s="9">
        <f t="shared" si="563"/>
        <v>0.28452606031343941</v>
      </c>
      <c r="S1989" s="9">
        <f t="shared" si="564"/>
        <v>29.849999999999909</v>
      </c>
      <c r="T1989">
        <f t="shared" si="565"/>
        <v>61.440000000000055</v>
      </c>
      <c r="U1989" s="9">
        <f t="shared" si="566"/>
        <v>0.5856375593185188</v>
      </c>
      <c r="V1989" s="9">
        <f t="shared" si="567"/>
        <v>0.86196621889931058</v>
      </c>
      <c r="W1989" s="9">
        <f t="shared" si="568"/>
        <v>45.215000000000032</v>
      </c>
      <c r="X1989">
        <f t="shared" si="569"/>
        <v>504.47</v>
      </c>
      <c r="Y1989" s="9">
        <f t="shared" si="570"/>
        <v>9.6170761572074515</v>
      </c>
      <c r="Z1989" s="10">
        <f t="shared" si="571"/>
        <v>0.38497922021844244</v>
      </c>
      <c r="AA1989">
        <f t="shared" si="572"/>
        <v>91.289999999999964</v>
      </c>
    </row>
    <row r="1990" spans="1:27">
      <c r="A1990" s="1">
        <f t="shared" si="555"/>
        <v>8000994</v>
      </c>
      <c r="B1990" s="1">
        <v>-6</v>
      </c>
      <c r="C1990" s="1">
        <v>1</v>
      </c>
      <c r="D1990" s="2">
        <v>8</v>
      </c>
      <c r="E1990" s="5">
        <v>3630.41</v>
      </c>
      <c r="F1990" s="5">
        <v>3676.63</v>
      </c>
      <c r="G1990" s="5">
        <v>89.49</v>
      </c>
      <c r="H1990" s="5">
        <v>3526.1</v>
      </c>
      <c r="I1990" s="5">
        <v>3879.03</v>
      </c>
      <c r="J1990" s="5">
        <v>105.94</v>
      </c>
      <c r="K1990" s="6">
        <f t="shared" si="556"/>
        <v>3578.2550000000001</v>
      </c>
      <c r="L1990" s="6">
        <f t="shared" si="557"/>
        <v>104.30999999999995</v>
      </c>
      <c r="M1990" s="6">
        <f t="shared" si="558"/>
        <v>3777.83</v>
      </c>
      <c r="N1990" s="5">
        <f t="shared" si="559"/>
        <v>69.339281255288469</v>
      </c>
      <c r="O1990" s="6">
        <f t="shared" si="560"/>
        <v>-202.40000000000009</v>
      </c>
      <c r="P1990" s="6">
        <f t="shared" si="561"/>
        <v>138.67856251057694</v>
      </c>
      <c r="Q1990" s="6">
        <f t="shared" si="562"/>
        <v>-0.16716235148246072</v>
      </c>
      <c r="R1990" s="9">
        <f t="shared" si="563"/>
        <v>2.2116612290137305</v>
      </c>
      <c r="S1990" s="9">
        <f t="shared" si="564"/>
        <v>306.71000000000004</v>
      </c>
      <c r="T1990">
        <f t="shared" si="565"/>
        <v>202.40000000000009</v>
      </c>
      <c r="U1990" s="9">
        <f t="shared" si="566"/>
        <v>1.4594901788411829</v>
      </c>
      <c r="V1990" s="9">
        <f t="shared" si="567"/>
        <v>2.8782386604963306</v>
      </c>
      <c r="W1990" s="9">
        <f t="shared" si="568"/>
        <v>199.57499999999982</v>
      </c>
      <c r="X1990">
        <f t="shared" si="569"/>
        <v>3777.83</v>
      </c>
      <c r="Y1990" s="9">
        <f t="shared" si="570"/>
        <v>54.48325871869153</v>
      </c>
      <c r="Z1990" s="10">
        <f t="shared" si="571"/>
        <v>0.38507272040486068</v>
      </c>
      <c r="AA1990">
        <f t="shared" si="572"/>
        <v>104.30999999999995</v>
      </c>
    </row>
    <row r="1991" spans="1:27">
      <c r="A1991" s="1">
        <f t="shared" si="555"/>
        <v>10014001</v>
      </c>
      <c r="B1991" s="1">
        <v>1</v>
      </c>
      <c r="C1991" s="1">
        <v>14</v>
      </c>
      <c r="D1991" s="2">
        <v>10</v>
      </c>
      <c r="E1991" s="5">
        <v>1983.48</v>
      </c>
      <c r="F1991" s="5">
        <v>1901.8</v>
      </c>
      <c r="G1991" s="5">
        <v>105.27</v>
      </c>
      <c r="H1991" s="5">
        <v>1902.88</v>
      </c>
      <c r="I1991" s="5">
        <v>1983.94</v>
      </c>
      <c r="J1991" s="5">
        <v>95.81</v>
      </c>
      <c r="K1991" s="6">
        <f t="shared" si="556"/>
        <v>1943.18</v>
      </c>
      <c r="L1991" s="6">
        <f t="shared" si="557"/>
        <v>80.599999999999909</v>
      </c>
      <c r="M1991" s="6">
        <f t="shared" si="558"/>
        <v>1942.87</v>
      </c>
      <c r="N1991" s="5">
        <f t="shared" si="559"/>
        <v>71.171147595075354</v>
      </c>
      <c r="O1991" s="6">
        <f t="shared" si="560"/>
        <v>-82.1400000000001</v>
      </c>
      <c r="P1991" s="6">
        <f t="shared" si="561"/>
        <v>142.34229519015071</v>
      </c>
      <c r="Q1991" s="6">
        <f t="shared" si="562"/>
        <v>9.3884107997061803E-2</v>
      </c>
      <c r="R1991" s="9">
        <f t="shared" si="563"/>
        <v>1.1433003787286178</v>
      </c>
      <c r="S1991" s="9">
        <f t="shared" si="564"/>
        <v>162.74</v>
      </c>
      <c r="T1991">
        <f t="shared" si="565"/>
        <v>82.1400000000001</v>
      </c>
      <c r="U1991" s="9">
        <f t="shared" si="566"/>
        <v>0.5770596848271401</v>
      </c>
      <c r="V1991" s="9">
        <f t="shared" si="567"/>
        <v>4.3556976453984157E-3</v>
      </c>
      <c r="W1991" s="9">
        <f t="shared" si="568"/>
        <v>0.3100000000001728</v>
      </c>
      <c r="X1991">
        <f t="shared" si="569"/>
        <v>1942.87</v>
      </c>
      <c r="Y1991" s="9">
        <f t="shared" si="570"/>
        <v>27.29856220745323</v>
      </c>
      <c r="Z1991" s="10">
        <f t="shared" si="571"/>
        <v>0.38507921263033656</v>
      </c>
      <c r="AA1991">
        <f t="shared" si="572"/>
        <v>80.599999999999909</v>
      </c>
    </row>
    <row r="1992" spans="1:27">
      <c r="A1992" s="1">
        <f t="shared" si="555"/>
        <v>2010994</v>
      </c>
      <c r="B1992" s="1">
        <v>-6</v>
      </c>
      <c r="C1992" s="1">
        <v>11</v>
      </c>
      <c r="D1992" s="2">
        <v>2</v>
      </c>
      <c r="E1992" s="5">
        <v>1284.98</v>
      </c>
      <c r="F1992" s="5">
        <v>1511.58</v>
      </c>
      <c r="G1992" s="5">
        <v>137.72</v>
      </c>
      <c r="H1992" s="5">
        <v>1249.9000000000001</v>
      </c>
      <c r="I1992" s="5">
        <v>1193.2</v>
      </c>
      <c r="J1992" s="5">
        <v>102.31</v>
      </c>
      <c r="K1992" s="6">
        <f t="shared" si="556"/>
        <v>1267.44</v>
      </c>
      <c r="L1992" s="6">
        <f t="shared" si="557"/>
        <v>35.079999999999927</v>
      </c>
      <c r="M1992" s="6">
        <f t="shared" si="558"/>
        <v>1352.3899999999999</v>
      </c>
      <c r="N1992" s="5">
        <f t="shared" si="559"/>
        <v>85.781895671522676</v>
      </c>
      <c r="O1992" s="6">
        <f t="shared" si="560"/>
        <v>318.37999999999988</v>
      </c>
      <c r="P1992" s="6">
        <f t="shared" si="561"/>
        <v>171.56379134304535</v>
      </c>
      <c r="Q1992" s="6">
        <f t="shared" si="562"/>
        <v>0.28876209354822374</v>
      </c>
      <c r="R1992" s="9">
        <f t="shared" si="563"/>
        <v>1.6512808313587319</v>
      </c>
      <c r="S1992" s="9">
        <f t="shared" si="564"/>
        <v>283.29999999999995</v>
      </c>
      <c r="T1992">
        <f t="shared" si="565"/>
        <v>318.37999999999988</v>
      </c>
      <c r="U1992" s="9">
        <f t="shared" si="566"/>
        <v>1.8557528806494634</v>
      </c>
      <c r="V1992" s="9">
        <f t="shared" si="567"/>
        <v>0.99030219995710556</v>
      </c>
      <c r="W1992" s="9">
        <f t="shared" si="568"/>
        <v>84.949999999999818</v>
      </c>
      <c r="X1992">
        <f t="shared" si="569"/>
        <v>1352.3899999999999</v>
      </c>
      <c r="Y1992" s="9">
        <f t="shared" si="570"/>
        <v>15.765447818716806</v>
      </c>
      <c r="Z1992" s="10">
        <f t="shared" si="571"/>
        <v>0.38516619789384421</v>
      </c>
      <c r="AA1992">
        <f t="shared" si="572"/>
        <v>35.079999999999927</v>
      </c>
    </row>
    <row r="1993" spans="1:27">
      <c r="A1993" s="1">
        <f t="shared" si="555"/>
        <v>5012995</v>
      </c>
      <c r="B1993" s="1">
        <v>-5</v>
      </c>
      <c r="C1993" s="1">
        <v>13</v>
      </c>
      <c r="D1993" s="2">
        <v>5</v>
      </c>
      <c r="E1993" s="5">
        <v>692.31</v>
      </c>
      <c r="F1993" s="5">
        <v>977.98</v>
      </c>
      <c r="G1993" s="5">
        <v>99.25</v>
      </c>
      <c r="H1993" s="5">
        <v>611.72</v>
      </c>
      <c r="I1993" s="5">
        <v>778.65</v>
      </c>
      <c r="J1993" s="5">
        <v>85.03</v>
      </c>
      <c r="K1993" s="6">
        <f t="shared" si="556"/>
        <v>652.01499999999999</v>
      </c>
      <c r="L1993" s="6">
        <f t="shared" si="557"/>
        <v>80.589999999999918</v>
      </c>
      <c r="M1993" s="6">
        <f t="shared" si="558"/>
        <v>878.31500000000005</v>
      </c>
      <c r="N1993" s="5">
        <f t="shared" si="559"/>
        <v>65.346506027483983</v>
      </c>
      <c r="O1993" s="6">
        <f t="shared" si="560"/>
        <v>199.33000000000004</v>
      </c>
      <c r="P1993" s="6">
        <f t="shared" si="561"/>
        <v>130.69301205496797</v>
      </c>
      <c r="Q1993" s="6">
        <f t="shared" si="562"/>
        <v>0.15341685147896536</v>
      </c>
      <c r="R1993" s="9">
        <f t="shared" si="563"/>
        <v>0.90854130709038561</v>
      </c>
      <c r="S1993" s="9">
        <f t="shared" si="564"/>
        <v>118.74000000000012</v>
      </c>
      <c r="T1993">
        <f t="shared" si="565"/>
        <v>199.33000000000004</v>
      </c>
      <c r="U1993" s="9">
        <f t="shared" si="566"/>
        <v>1.5251771832771299</v>
      </c>
      <c r="V1993" s="9">
        <f t="shared" si="567"/>
        <v>3.4630772746261433</v>
      </c>
      <c r="W1993" s="9">
        <f t="shared" si="568"/>
        <v>226.30000000000007</v>
      </c>
      <c r="X1993">
        <f t="shared" si="569"/>
        <v>878.31500000000005</v>
      </c>
      <c r="Y1993" s="9">
        <f t="shared" si="570"/>
        <v>13.44088694857826</v>
      </c>
      <c r="Z1993" s="10">
        <f t="shared" si="571"/>
        <v>0.38523629112532998</v>
      </c>
      <c r="AA1993">
        <f t="shared" si="572"/>
        <v>80.589999999999918</v>
      </c>
    </row>
    <row r="1994" spans="1:27">
      <c r="A1994" s="1">
        <f t="shared" si="555"/>
        <v>11009003</v>
      </c>
      <c r="B1994" s="1">
        <v>3</v>
      </c>
      <c r="C1994" s="1">
        <v>9</v>
      </c>
      <c r="D1994" s="2">
        <v>11</v>
      </c>
      <c r="E1994" s="5">
        <v>309.83999999999997</v>
      </c>
      <c r="F1994" s="5">
        <v>300.75</v>
      </c>
      <c r="G1994" s="5">
        <v>63.44</v>
      </c>
      <c r="H1994" s="5">
        <v>327.38</v>
      </c>
      <c r="I1994" s="5">
        <v>303.42</v>
      </c>
      <c r="J1994" s="5">
        <v>65.790000000000006</v>
      </c>
      <c r="K1994" s="6">
        <f t="shared" si="556"/>
        <v>318.61</v>
      </c>
      <c r="L1994" s="6">
        <f t="shared" si="557"/>
        <v>-17.54000000000002</v>
      </c>
      <c r="M1994" s="6">
        <f t="shared" si="558"/>
        <v>302.08500000000004</v>
      </c>
      <c r="N1994" s="5">
        <f t="shared" si="559"/>
        <v>45.697258396976075</v>
      </c>
      <c r="O1994" s="6">
        <f t="shared" si="560"/>
        <v>-2.6700000000000159</v>
      </c>
      <c r="P1994" s="6">
        <f t="shared" si="561"/>
        <v>91.39451679395215</v>
      </c>
      <c r="Q1994" s="6">
        <f t="shared" si="562"/>
        <v>-3.6357241459513322E-2</v>
      </c>
      <c r="R1994" s="9">
        <f t="shared" si="563"/>
        <v>0.16270122674344067</v>
      </c>
      <c r="S1994" s="9">
        <f t="shared" si="564"/>
        <v>14.870000000000005</v>
      </c>
      <c r="T1994">
        <f t="shared" si="565"/>
        <v>2.6700000000000159</v>
      </c>
      <c r="U1994" s="9">
        <f t="shared" si="566"/>
        <v>2.9214006415937393E-2</v>
      </c>
      <c r="V1994" s="9">
        <f t="shared" si="567"/>
        <v>0.36161906818229356</v>
      </c>
      <c r="W1994" s="9">
        <f t="shared" si="568"/>
        <v>16.524999999999977</v>
      </c>
      <c r="X1994">
        <f t="shared" si="569"/>
        <v>302.08500000000004</v>
      </c>
      <c r="Y1994" s="9">
        <f t="shared" si="570"/>
        <v>6.6105716315793224</v>
      </c>
      <c r="Z1994" s="10">
        <f t="shared" si="571"/>
        <v>0.38527263074347751</v>
      </c>
      <c r="AA1994">
        <f t="shared" si="572"/>
        <v>17.54000000000002</v>
      </c>
    </row>
    <row r="1995" spans="1:27">
      <c r="A1995" s="1">
        <f t="shared" si="555"/>
        <v>1016996</v>
      </c>
      <c r="B1995" s="1">
        <v>-4</v>
      </c>
      <c r="C1995" s="1">
        <v>17</v>
      </c>
      <c r="D1995" s="2">
        <v>1</v>
      </c>
      <c r="E1995" s="5">
        <v>5011.63</v>
      </c>
      <c r="F1995" s="5">
        <v>5108.4799999999996</v>
      </c>
      <c r="G1995" s="5">
        <v>192.36</v>
      </c>
      <c r="H1995" s="5">
        <v>5043.18</v>
      </c>
      <c r="I1995" s="5">
        <v>4906.91</v>
      </c>
      <c r="J1995" s="5">
        <v>143.85</v>
      </c>
      <c r="K1995" s="6">
        <f t="shared" si="556"/>
        <v>5027.4050000000007</v>
      </c>
      <c r="L1995" s="6">
        <f t="shared" si="557"/>
        <v>-31.550000000000182</v>
      </c>
      <c r="M1995" s="6">
        <f t="shared" si="558"/>
        <v>5007.6949999999997</v>
      </c>
      <c r="N1995" s="5">
        <f t="shared" si="559"/>
        <v>120.09911750300249</v>
      </c>
      <c r="O1995" s="6">
        <f t="shared" si="560"/>
        <v>201.56999999999971</v>
      </c>
      <c r="P1995" s="6">
        <f t="shared" si="561"/>
        <v>240.19823500600498</v>
      </c>
      <c r="Q1995" s="6">
        <f t="shared" si="562"/>
        <v>0.28268468318350581</v>
      </c>
      <c r="R1995" s="9">
        <f t="shared" si="563"/>
        <v>0.9705316943489275</v>
      </c>
      <c r="S1995" s="9">
        <f t="shared" si="564"/>
        <v>233.11999999999989</v>
      </c>
      <c r="T1995">
        <f t="shared" si="565"/>
        <v>201.56999999999971</v>
      </c>
      <c r="U1995" s="9">
        <f t="shared" si="566"/>
        <v>0.83918185325117167</v>
      </c>
      <c r="V1995" s="9">
        <f t="shared" si="567"/>
        <v>0.16411444488347879</v>
      </c>
      <c r="W1995" s="9">
        <f t="shared" si="568"/>
        <v>19.710000000000946</v>
      </c>
      <c r="X1995">
        <f t="shared" si="569"/>
        <v>5007.6949999999997</v>
      </c>
      <c r="Y1995" s="9">
        <f t="shared" si="570"/>
        <v>41.696351348083859</v>
      </c>
      <c r="Z1995" s="10">
        <f t="shared" si="571"/>
        <v>0.3853452996988545</v>
      </c>
      <c r="AA1995">
        <f t="shared" si="572"/>
        <v>31.550000000000182</v>
      </c>
    </row>
    <row r="1996" spans="1:27">
      <c r="A1996" s="1">
        <f t="shared" si="555"/>
        <v>5008994</v>
      </c>
      <c r="B1996" s="1">
        <v>-6</v>
      </c>
      <c r="C1996" s="1">
        <v>9</v>
      </c>
      <c r="D1996" s="2">
        <v>5</v>
      </c>
      <c r="E1996" s="5">
        <v>1076.72</v>
      </c>
      <c r="F1996" s="5">
        <v>1293.57</v>
      </c>
      <c r="G1996" s="5">
        <v>131.87</v>
      </c>
      <c r="H1996" s="5">
        <v>948.23</v>
      </c>
      <c r="I1996" s="5">
        <v>1229.17</v>
      </c>
      <c r="J1996" s="5">
        <v>101.48</v>
      </c>
      <c r="K1996" s="6">
        <f t="shared" si="556"/>
        <v>1012.475</v>
      </c>
      <c r="L1996" s="6">
        <f t="shared" si="557"/>
        <v>128.49</v>
      </c>
      <c r="M1996" s="6">
        <f t="shared" si="558"/>
        <v>1261.3699999999999</v>
      </c>
      <c r="N1996" s="5">
        <f t="shared" si="559"/>
        <v>83.198388355784871</v>
      </c>
      <c r="O1996" s="6">
        <f t="shared" si="560"/>
        <v>64.399999999999864</v>
      </c>
      <c r="P1996" s="6">
        <f t="shared" si="561"/>
        <v>166.39677671156974</v>
      </c>
      <c r="Q1996" s="6">
        <f t="shared" si="562"/>
        <v>0.25612306288172448</v>
      </c>
      <c r="R1996" s="9">
        <f t="shared" si="563"/>
        <v>0.3851637108998392</v>
      </c>
      <c r="S1996" s="9">
        <f t="shared" si="564"/>
        <v>64.090000000000146</v>
      </c>
      <c r="T1996">
        <f t="shared" si="565"/>
        <v>64.399999999999864</v>
      </c>
      <c r="U1996" s="9">
        <f t="shared" si="566"/>
        <v>0.38702672775705316</v>
      </c>
      <c r="V1996" s="9">
        <f t="shared" si="567"/>
        <v>2.9915843914624811</v>
      </c>
      <c r="W1996" s="9">
        <f t="shared" si="568"/>
        <v>248.89499999999987</v>
      </c>
      <c r="X1996">
        <f t="shared" si="569"/>
        <v>1261.3699999999999</v>
      </c>
      <c r="Y1996" s="9">
        <f t="shared" si="570"/>
        <v>15.160990794748917</v>
      </c>
      <c r="Z1996" s="10">
        <f t="shared" si="571"/>
        <v>0.38547503161683505</v>
      </c>
      <c r="AA1996">
        <f t="shared" si="572"/>
        <v>128.49</v>
      </c>
    </row>
    <row r="1997" spans="1:27">
      <c r="A1997" s="1">
        <f t="shared" si="555"/>
        <v>13007001</v>
      </c>
      <c r="B1997" s="1">
        <v>1</v>
      </c>
      <c r="C1997" s="1">
        <v>7</v>
      </c>
      <c r="D1997" s="2">
        <v>13</v>
      </c>
      <c r="E1997" s="5">
        <v>66.349999999999994</v>
      </c>
      <c r="F1997" s="5">
        <v>-46.55</v>
      </c>
      <c r="G1997" s="5">
        <v>69.14</v>
      </c>
      <c r="H1997" s="5">
        <v>60.31</v>
      </c>
      <c r="I1997" s="5">
        <v>87.77</v>
      </c>
      <c r="J1997" s="5">
        <v>43.04</v>
      </c>
      <c r="K1997" s="6">
        <f t="shared" si="556"/>
        <v>63.33</v>
      </c>
      <c r="L1997" s="6">
        <f t="shared" si="557"/>
        <v>6.039999999999992</v>
      </c>
      <c r="M1997" s="6">
        <f t="shared" si="558"/>
        <v>20.61</v>
      </c>
      <c r="N1997" s="5">
        <f t="shared" si="559"/>
        <v>40.720944242490255</v>
      </c>
      <c r="O1997" s="6">
        <f t="shared" si="560"/>
        <v>-134.32</v>
      </c>
      <c r="P1997" s="6">
        <f t="shared" si="561"/>
        <v>81.44188848498051</v>
      </c>
      <c r="Q1997" s="6">
        <f t="shared" si="562"/>
        <v>0.44142840110570813</v>
      </c>
      <c r="R1997" s="9">
        <f t="shared" si="563"/>
        <v>1.7234374424640846</v>
      </c>
      <c r="S1997" s="9">
        <f t="shared" si="564"/>
        <v>140.35999999999999</v>
      </c>
      <c r="T1997">
        <f t="shared" si="565"/>
        <v>134.32</v>
      </c>
      <c r="U1997" s="9">
        <f t="shared" si="566"/>
        <v>1.6492741327427747</v>
      </c>
      <c r="V1997" s="9">
        <f t="shared" si="567"/>
        <v>1.0490915865213124</v>
      </c>
      <c r="W1997" s="9">
        <f t="shared" si="568"/>
        <v>42.72</v>
      </c>
      <c r="X1997">
        <f t="shared" si="569"/>
        <v>20.61</v>
      </c>
      <c r="Y1997" s="9">
        <f t="shared" si="570"/>
        <v>0.50612775276695332</v>
      </c>
      <c r="Z1997" s="10">
        <f t="shared" si="571"/>
        <v>0.38557359868123753</v>
      </c>
      <c r="AA1997">
        <f t="shared" si="572"/>
        <v>6.039999999999992</v>
      </c>
    </row>
    <row r="1998" spans="1:27">
      <c r="A1998" s="1">
        <f t="shared" si="555"/>
        <v>7010995</v>
      </c>
      <c r="B1998" s="1">
        <v>-5</v>
      </c>
      <c r="C1998" s="1">
        <v>11</v>
      </c>
      <c r="D1998" s="2">
        <v>7</v>
      </c>
      <c r="E1998" s="5">
        <v>422.49</v>
      </c>
      <c r="F1998" s="5">
        <v>406.75</v>
      </c>
      <c r="G1998" s="5">
        <v>95.07</v>
      </c>
      <c r="H1998" s="5">
        <v>398.55</v>
      </c>
      <c r="I1998" s="5">
        <v>383.61</v>
      </c>
      <c r="J1998" s="5">
        <v>65.510000000000005</v>
      </c>
      <c r="K1998" s="6">
        <f t="shared" si="556"/>
        <v>410.52</v>
      </c>
      <c r="L1998" s="6">
        <f t="shared" si="557"/>
        <v>23.939999999999998</v>
      </c>
      <c r="M1998" s="6">
        <f t="shared" si="558"/>
        <v>395.18</v>
      </c>
      <c r="N1998" s="5">
        <f t="shared" si="559"/>
        <v>57.727517268630216</v>
      </c>
      <c r="O1998" s="6">
        <f t="shared" si="560"/>
        <v>23.139999999999986</v>
      </c>
      <c r="P1998" s="6">
        <f t="shared" si="561"/>
        <v>115.45503453726043</v>
      </c>
      <c r="Q1998" s="6">
        <f t="shared" si="562"/>
        <v>0.35609849011974232</v>
      </c>
      <c r="R1998" s="9">
        <f t="shared" si="563"/>
        <v>6.92910450554523E-3</v>
      </c>
      <c r="S1998" s="9">
        <f t="shared" si="564"/>
        <v>0.80000000000001137</v>
      </c>
      <c r="T1998">
        <f t="shared" si="565"/>
        <v>23.139999999999986</v>
      </c>
      <c r="U1998" s="9">
        <f t="shared" si="566"/>
        <v>0.20042434782289281</v>
      </c>
      <c r="V1998" s="9">
        <f t="shared" si="567"/>
        <v>0.26573115778765533</v>
      </c>
      <c r="W1998" s="9">
        <f t="shared" si="568"/>
        <v>15.339999999999975</v>
      </c>
      <c r="X1998">
        <f t="shared" si="569"/>
        <v>395.18</v>
      </c>
      <c r="Y1998" s="9">
        <f t="shared" si="570"/>
        <v>6.8456087962533125</v>
      </c>
      <c r="Z1998" s="10">
        <f t="shared" si="571"/>
        <v>0.38566695476797075</v>
      </c>
      <c r="AA1998">
        <f t="shared" si="572"/>
        <v>23.939999999999998</v>
      </c>
    </row>
    <row r="1999" spans="1:27">
      <c r="A1999" s="1">
        <f t="shared" si="555"/>
        <v>5018999</v>
      </c>
      <c r="B1999" s="1">
        <v>-1</v>
      </c>
      <c r="C1999" s="1">
        <v>19</v>
      </c>
      <c r="D1999" s="2">
        <v>5</v>
      </c>
      <c r="E1999" s="5">
        <v>2239.77</v>
      </c>
      <c r="F1999" s="5">
        <v>2222.84</v>
      </c>
      <c r="G1999" s="5">
        <v>114.55</v>
      </c>
      <c r="H1999" s="5">
        <v>2320.6799999999998</v>
      </c>
      <c r="I1999" s="5">
        <v>2302.14</v>
      </c>
      <c r="J1999" s="5">
        <v>101.08</v>
      </c>
      <c r="K1999" s="6">
        <f t="shared" si="556"/>
        <v>2280.2249999999999</v>
      </c>
      <c r="L1999" s="6">
        <f t="shared" si="557"/>
        <v>-80.909999999999854</v>
      </c>
      <c r="M1999" s="6">
        <f t="shared" si="558"/>
        <v>2262.4899999999998</v>
      </c>
      <c r="N1999" s="5">
        <f t="shared" si="559"/>
        <v>76.385320742928087</v>
      </c>
      <c r="O1999" s="6">
        <f t="shared" si="560"/>
        <v>-79.299999999999727</v>
      </c>
      <c r="P1999" s="6">
        <f t="shared" si="561"/>
        <v>152.77064148585617</v>
      </c>
      <c r="Q1999" s="6">
        <f t="shared" si="562"/>
        <v>0.12445059409027312</v>
      </c>
      <c r="R1999" s="9">
        <f t="shared" si="563"/>
        <v>1.0538674082540816E-2</v>
      </c>
      <c r="S1999" s="9">
        <f t="shared" si="564"/>
        <v>1.6100000000001273</v>
      </c>
      <c r="T1999">
        <f t="shared" si="565"/>
        <v>79.299999999999727</v>
      </c>
      <c r="U1999" s="9">
        <f t="shared" si="566"/>
        <v>0.51907879176734029</v>
      </c>
      <c r="V1999" s="9">
        <f t="shared" si="567"/>
        <v>0.232178117830867</v>
      </c>
      <c r="W1999" s="9">
        <f t="shared" si="568"/>
        <v>17.735000000000127</v>
      </c>
      <c r="X1999">
        <f t="shared" si="569"/>
        <v>2262.4899999999998</v>
      </c>
      <c r="Y1999" s="9">
        <f t="shared" si="570"/>
        <v>29.619434441001097</v>
      </c>
      <c r="Z1999" s="10">
        <f t="shared" si="571"/>
        <v>0.38568251191880609</v>
      </c>
      <c r="AA1999">
        <f t="shared" si="572"/>
        <v>80.909999999999854</v>
      </c>
    </row>
    <row r="2000" spans="1:27">
      <c r="A2000" s="1">
        <f t="shared" si="555"/>
        <v>12006997</v>
      </c>
      <c r="B2000" s="1">
        <v>-3</v>
      </c>
      <c r="C2000" s="1">
        <v>7</v>
      </c>
      <c r="D2000" s="2">
        <v>12</v>
      </c>
      <c r="E2000" s="5">
        <v>300.69</v>
      </c>
      <c r="F2000" s="5">
        <v>552.83000000000004</v>
      </c>
      <c r="G2000" s="5">
        <v>95.9</v>
      </c>
      <c r="H2000" s="5">
        <v>392.72</v>
      </c>
      <c r="I2000" s="5">
        <v>605.52</v>
      </c>
      <c r="J2000" s="5">
        <v>78.62</v>
      </c>
      <c r="K2000" s="6">
        <f t="shared" si="556"/>
        <v>346.70500000000004</v>
      </c>
      <c r="L2000" s="6">
        <f t="shared" si="557"/>
        <v>-92.03000000000003</v>
      </c>
      <c r="M2000" s="6">
        <f t="shared" si="558"/>
        <v>579.17499999999995</v>
      </c>
      <c r="N2000" s="5">
        <f t="shared" si="559"/>
        <v>62.003859557288855</v>
      </c>
      <c r="O2000" s="6">
        <f t="shared" si="560"/>
        <v>-52.689999999999941</v>
      </c>
      <c r="P2000" s="6">
        <f t="shared" si="561"/>
        <v>124.00771911457771</v>
      </c>
      <c r="Q2000" s="6">
        <f t="shared" si="562"/>
        <v>0.19610628083610609</v>
      </c>
      <c r="R2000" s="9">
        <f t="shared" si="563"/>
        <v>0.31723831613781761</v>
      </c>
      <c r="S2000" s="9">
        <f t="shared" si="564"/>
        <v>39.340000000000089</v>
      </c>
      <c r="T2000">
        <f t="shared" si="565"/>
        <v>52.689999999999941</v>
      </c>
      <c r="U2000" s="9">
        <f t="shared" si="566"/>
        <v>0.42489290486277459</v>
      </c>
      <c r="V2000" s="9">
        <f t="shared" si="567"/>
        <v>3.7492827327177558</v>
      </c>
      <c r="W2000" s="9">
        <f t="shared" si="568"/>
        <v>232.46999999999991</v>
      </c>
      <c r="X2000">
        <f t="shared" si="569"/>
        <v>579.17499999999995</v>
      </c>
      <c r="Y2000" s="9">
        <f t="shared" si="570"/>
        <v>9.3409507752475882</v>
      </c>
      <c r="Z2000" s="10">
        <f t="shared" si="571"/>
        <v>0.38577584164900736</v>
      </c>
      <c r="AA2000">
        <f t="shared" si="572"/>
        <v>92.03000000000003</v>
      </c>
    </row>
    <row r="2001" spans="1:27">
      <c r="A2001" s="1">
        <f t="shared" si="555"/>
        <v>9013003</v>
      </c>
      <c r="B2001" s="1">
        <v>3</v>
      </c>
      <c r="C2001" s="1">
        <v>13</v>
      </c>
      <c r="D2001" s="2">
        <v>9</v>
      </c>
      <c r="E2001" s="5">
        <v>899.74</v>
      </c>
      <c r="F2001" s="5">
        <v>724.84</v>
      </c>
      <c r="G2001" s="5">
        <v>102.31</v>
      </c>
      <c r="H2001" s="5">
        <v>865.76</v>
      </c>
      <c r="I2001" s="5">
        <v>869.23</v>
      </c>
      <c r="J2001" s="5">
        <v>90.88</v>
      </c>
      <c r="K2001" s="6">
        <f t="shared" si="556"/>
        <v>882.75</v>
      </c>
      <c r="L2001" s="6">
        <f t="shared" si="557"/>
        <v>33.980000000000018</v>
      </c>
      <c r="M2001" s="6">
        <f t="shared" si="558"/>
        <v>797.03500000000008</v>
      </c>
      <c r="N2001" s="5">
        <f t="shared" si="559"/>
        <v>68.422420484808924</v>
      </c>
      <c r="O2001" s="6">
        <f t="shared" si="560"/>
        <v>-144.38999999999999</v>
      </c>
      <c r="P2001" s="6">
        <f t="shared" si="561"/>
        <v>136.84484096961785</v>
      </c>
      <c r="Q2001" s="6">
        <f t="shared" si="562"/>
        <v>0.1179163464544022</v>
      </c>
      <c r="R2001" s="9">
        <f t="shared" si="563"/>
        <v>1.3034470187999381</v>
      </c>
      <c r="S2001" s="9">
        <f t="shared" si="564"/>
        <v>178.37</v>
      </c>
      <c r="T2001">
        <f t="shared" si="565"/>
        <v>144.38999999999999</v>
      </c>
      <c r="U2001" s="9">
        <f t="shared" si="566"/>
        <v>1.0551365983322478</v>
      </c>
      <c r="V2001" s="9">
        <f t="shared" si="567"/>
        <v>1.2527326480510914</v>
      </c>
      <c r="W2001" s="9">
        <f t="shared" si="568"/>
        <v>85.714999999999918</v>
      </c>
      <c r="X2001">
        <f t="shared" si="569"/>
        <v>797.03500000000008</v>
      </c>
      <c r="Y2001" s="9">
        <f t="shared" si="570"/>
        <v>11.648740198791375</v>
      </c>
      <c r="Z2001" s="10">
        <f t="shared" si="571"/>
        <v>0.3858069465419201</v>
      </c>
      <c r="AA2001">
        <f t="shared" si="572"/>
        <v>33.980000000000018</v>
      </c>
    </row>
    <row r="2002" spans="1:27">
      <c r="A2002" s="1">
        <f t="shared" ref="A2002:A2065" si="573">1000000*D2002+ABS(1000*C2002)+B2002</f>
        <v>10003995</v>
      </c>
      <c r="B2002" s="1">
        <v>-5</v>
      </c>
      <c r="C2002" s="1">
        <v>4</v>
      </c>
      <c r="D2002" s="2">
        <v>10</v>
      </c>
      <c r="E2002" s="5">
        <v>5697.77</v>
      </c>
      <c r="F2002" s="5">
        <v>5439.12</v>
      </c>
      <c r="G2002" s="5">
        <v>131.03</v>
      </c>
      <c r="H2002" s="5">
        <v>5612.12</v>
      </c>
      <c r="I2002" s="5">
        <v>5422.39</v>
      </c>
      <c r="J2002" s="5">
        <v>130.47</v>
      </c>
      <c r="K2002" s="6">
        <f t="shared" ref="K2002:K2065" si="574" xml:space="preserve"> 0.5*(E2002+H2002)</f>
        <v>5654.9449999999997</v>
      </c>
      <c r="L2002" s="6">
        <f t="shared" ref="L2002:L2065" si="575">E2002-H2002</f>
        <v>85.650000000000546</v>
      </c>
      <c r="M2002" s="6">
        <f t="shared" ref="M2002:M2065" si="576">0.5*(F2002+I2002)</f>
        <v>5430.7550000000001</v>
      </c>
      <c r="N2002" s="5">
        <f t="shared" ref="N2002:N2065" si="577">0.5*P2002</f>
        <v>92.454423636730326</v>
      </c>
      <c r="O2002" s="6">
        <f t="shared" ref="O2002:O2065" si="578">F2002-I2002</f>
        <v>16.729999999999563</v>
      </c>
      <c r="P2002" s="6">
        <f t="shared" ref="P2002:P2065" si="579">SQRT(G2002*G2002+J2002*J2002)</f>
        <v>184.90884727346065</v>
      </c>
      <c r="Q2002" s="6">
        <f t="shared" ref="Q2002:Q2065" si="580">(G2002*G2002-J2002*J2002)/(G2002*G2002+J2002*J2002)</f>
        <v>4.2829631499804932E-3</v>
      </c>
      <c r="R2002" s="9">
        <f t="shared" ref="R2002:R2065" si="581">ABS(O2002-L2002)/P2002</f>
        <v>0.37272418824868658</v>
      </c>
      <c r="S2002" s="9">
        <f t="shared" ref="S2002:S2065" si="582">ABS(O2002-L2002)</f>
        <v>68.920000000000982</v>
      </c>
      <c r="T2002">
        <f t="shared" ref="T2002:T2065" si="583">ABS(O2002)</f>
        <v>16.729999999999563</v>
      </c>
      <c r="U2002" s="9">
        <f t="shared" ref="U2002:U2065" si="584">ABS(O2002)/P2002</f>
        <v>9.0477012034246587E-2</v>
      </c>
      <c r="V2002" s="9">
        <f t="shared" ref="V2002:V2065" si="585">ABS(M2002-K2002)/N2002</f>
        <v>2.4248704516387609</v>
      </c>
      <c r="W2002" s="9">
        <f t="shared" ref="W2002:W2065" si="586">ABS(M2002-K2002)</f>
        <v>224.1899999999996</v>
      </c>
      <c r="X2002">
        <f t="shared" ref="X2002:X2065" si="587">ABS(M2002)</f>
        <v>5430.7550000000001</v>
      </c>
      <c r="Y2002" s="9">
        <f t="shared" ref="Y2002:Y2065" si="588">ABS(M2002)/N2002</f>
        <v>58.739806992236417</v>
      </c>
      <c r="Z2002" s="10">
        <f t="shared" ref="Z2002:Z2065" si="589">SQRT(0.002878*B2002*B2002+0.000353*C2002*C2002+0.000754*D2002*D2002+0.000082*D2002*B2002)</f>
        <v>0.38587303611421203</v>
      </c>
      <c r="AA2002">
        <f t="shared" si="572"/>
        <v>85.650000000000546</v>
      </c>
    </row>
    <row r="2003" spans="1:27">
      <c r="A2003" s="1">
        <f t="shared" si="573"/>
        <v>4009994</v>
      </c>
      <c r="B2003" s="1">
        <v>-6</v>
      </c>
      <c r="C2003" s="1">
        <v>10</v>
      </c>
      <c r="D2003" s="2">
        <v>4</v>
      </c>
      <c r="E2003" s="5">
        <v>595.30999999999995</v>
      </c>
      <c r="F2003" s="5">
        <v>744.08</v>
      </c>
      <c r="G2003" s="5">
        <v>74.989999999999995</v>
      </c>
      <c r="H2003" s="5">
        <v>574.35</v>
      </c>
      <c r="I2003" s="5">
        <v>643.72</v>
      </c>
      <c r="J2003" s="5">
        <v>63.84</v>
      </c>
      <c r="K2003" s="6">
        <f t="shared" si="574"/>
        <v>584.82999999999993</v>
      </c>
      <c r="L2003" s="6">
        <f t="shared" si="575"/>
        <v>20.959999999999923</v>
      </c>
      <c r="M2003" s="6">
        <f t="shared" si="576"/>
        <v>693.90000000000009</v>
      </c>
      <c r="N2003" s="5">
        <f t="shared" si="577"/>
        <v>49.241866587285251</v>
      </c>
      <c r="O2003" s="6">
        <f t="shared" si="578"/>
        <v>100.36000000000001</v>
      </c>
      <c r="P2003" s="6">
        <f t="shared" si="579"/>
        <v>98.483733174570503</v>
      </c>
      <c r="Q2003" s="6">
        <f t="shared" si="580"/>
        <v>0.15959863968885094</v>
      </c>
      <c r="R2003" s="9">
        <f t="shared" si="581"/>
        <v>0.80622451485726143</v>
      </c>
      <c r="S2003" s="9">
        <f t="shared" si="582"/>
        <v>79.400000000000091</v>
      </c>
      <c r="T2003">
        <f t="shared" si="583"/>
        <v>100.36000000000001</v>
      </c>
      <c r="U2003" s="9">
        <f t="shared" si="584"/>
        <v>1.0190515404417466</v>
      </c>
      <c r="V2003" s="9">
        <f t="shared" si="585"/>
        <v>2.2149850840171674</v>
      </c>
      <c r="W2003" s="9">
        <f t="shared" si="586"/>
        <v>109.07000000000016</v>
      </c>
      <c r="X2003">
        <f t="shared" si="587"/>
        <v>693.90000000000009</v>
      </c>
      <c r="Y2003" s="9">
        <f t="shared" si="588"/>
        <v>14.091667276056755</v>
      </c>
      <c r="Z2003" s="10">
        <f t="shared" si="589"/>
        <v>0.38601036255520393</v>
      </c>
      <c r="AA2003">
        <f t="shared" ref="AA2003:AA2066" si="590">ABS(L2003)</f>
        <v>20.959999999999923</v>
      </c>
    </row>
    <row r="2004" spans="1:27">
      <c r="A2004" s="1">
        <f t="shared" si="573"/>
        <v>1017004</v>
      </c>
      <c r="B2004" s="1">
        <v>4</v>
      </c>
      <c r="C2004" s="1">
        <v>17</v>
      </c>
      <c r="D2004" s="2">
        <v>1</v>
      </c>
      <c r="E2004" s="5">
        <v>4045.92</v>
      </c>
      <c r="F2004" s="5">
        <v>4139.1400000000003</v>
      </c>
      <c r="G2004" s="5">
        <v>159.74</v>
      </c>
      <c r="H2004" s="5">
        <v>4000.78</v>
      </c>
      <c r="I2004" s="5">
        <v>3973.82</v>
      </c>
      <c r="J2004" s="5">
        <v>148.31</v>
      </c>
      <c r="K2004" s="6">
        <f t="shared" si="574"/>
        <v>4023.3500000000004</v>
      </c>
      <c r="L2004" s="6">
        <f t="shared" si="575"/>
        <v>45.139999999999873</v>
      </c>
      <c r="M2004" s="6">
        <f t="shared" si="576"/>
        <v>4056.4800000000005</v>
      </c>
      <c r="N2004" s="5">
        <f t="shared" si="577"/>
        <v>108.98706769612623</v>
      </c>
      <c r="O2004" s="6">
        <f t="shared" si="578"/>
        <v>165.32000000000016</v>
      </c>
      <c r="P2004" s="6">
        <f t="shared" si="579"/>
        <v>217.97413539225246</v>
      </c>
      <c r="Q2004" s="6">
        <f t="shared" si="580"/>
        <v>7.4106707126116625E-2</v>
      </c>
      <c r="R2004" s="9">
        <f t="shared" si="581"/>
        <v>0.55134981856325282</v>
      </c>
      <c r="S2004" s="9">
        <f t="shared" si="582"/>
        <v>120.18000000000029</v>
      </c>
      <c r="T2004">
        <f t="shared" si="583"/>
        <v>165.32000000000016</v>
      </c>
      <c r="U2004" s="9">
        <f t="shared" si="584"/>
        <v>0.75843860879411562</v>
      </c>
      <c r="V2004" s="9">
        <f t="shared" si="585"/>
        <v>0.30398101995341287</v>
      </c>
      <c r="W2004" s="9">
        <f t="shared" si="586"/>
        <v>33.130000000000109</v>
      </c>
      <c r="X2004">
        <f t="shared" si="587"/>
        <v>4056.4800000000005</v>
      </c>
      <c r="Y2004" s="9">
        <f t="shared" si="588"/>
        <v>37.21982879023895</v>
      </c>
      <c r="Z2004" s="10">
        <f t="shared" si="589"/>
        <v>0.38619554632336195</v>
      </c>
      <c r="AA2004">
        <f t="shared" si="590"/>
        <v>45.139999999999873</v>
      </c>
    </row>
    <row r="2005" spans="1:27">
      <c r="A2005" s="1">
        <f t="shared" si="573"/>
        <v>3014005</v>
      </c>
      <c r="B2005" s="1">
        <v>5</v>
      </c>
      <c r="C2005" s="1">
        <v>14</v>
      </c>
      <c r="D2005" s="2">
        <v>3</v>
      </c>
      <c r="E2005" s="5">
        <v>4427.3900000000003</v>
      </c>
      <c r="F2005" s="5">
        <v>4308.6400000000003</v>
      </c>
      <c r="G2005" s="5">
        <v>158.91</v>
      </c>
      <c r="H2005" s="5">
        <v>4204.1000000000004</v>
      </c>
      <c r="I2005" s="5">
        <v>4044.35</v>
      </c>
      <c r="J2005" s="5">
        <v>146.08000000000001</v>
      </c>
      <c r="K2005" s="6">
        <f t="shared" si="574"/>
        <v>4315.7450000000008</v>
      </c>
      <c r="L2005" s="6">
        <f t="shared" si="575"/>
        <v>223.28999999999996</v>
      </c>
      <c r="M2005" s="6">
        <f t="shared" si="576"/>
        <v>4176.4949999999999</v>
      </c>
      <c r="N2005" s="5">
        <f t="shared" si="577"/>
        <v>107.92561616687672</v>
      </c>
      <c r="O2005" s="6">
        <f t="shared" si="578"/>
        <v>264.29000000000042</v>
      </c>
      <c r="P2005" s="6">
        <f t="shared" si="579"/>
        <v>215.85123233375344</v>
      </c>
      <c r="Q2005" s="6">
        <f t="shared" si="580"/>
        <v>8.3985283275820777E-2</v>
      </c>
      <c r="R2005" s="9">
        <f t="shared" si="581"/>
        <v>0.18994563782061455</v>
      </c>
      <c r="S2005" s="9">
        <f t="shared" si="582"/>
        <v>41.000000000000455</v>
      </c>
      <c r="T2005">
        <f t="shared" si="583"/>
        <v>264.29000000000042</v>
      </c>
      <c r="U2005" s="9">
        <f t="shared" si="584"/>
        <v>1.2244081126734083</v>
      </c>
      <c r="V2005" s="9">
        <f t="shared" si="585"/>
        <v>1.2902404910497782</v>
      </c>
      <c r="W2005" s="9">
        <f t="shared" si="586"/>
        <v>139.25000000000091</v>
      </c>
      <c r="X2005">
        <f t="shared" si="587"/>
        <v>4176.4949999999999</v>
      </c>
      <c r="Y2005" s="9">
        <f t="shared" si="588"/>
        <v>38.697902762419453</v>
      </c>
      <c r="Z2005" s="10">
        <f t="shared" si="589"/>
        <v>0.38620460898337294</v>
      </c>
      <c r="AA2005">
        <f t="shared" si="590"/>
        <v>223.28999999999996</v>
      </c>
    </row>
    <row r="2006" spans="1:27">
      <c r="A2006" s="1">
        <f t="shared" si="573"/>
        <v>14002000</v>
      </c>
      <c r="B2006" s="1">
        <v>0</v>
      </c>
      <c r="C2006" s="1">
        <v>2</v>
      </c>
      <c r="D2006" s="2">
        <v>14</v>
      </c>
      <c r="E2006" s="5">
        <v>1049.6099999999999</v>
      </c>
      <c r="F2006" s="5">
        <v>1283.3599999999999</v>
      </c>
      <c r="G2006" s="5">
        <v>98.55</v>
      </c>
      <c r="H2006" s="5">
        <v>1032.92</v>
      </c>
      <c r="I2006" s="5">
        <v>1131.03</v>
      </c>
      <c r="J2006" s="5">
        <v>90.88</v>
      </c>
      <c r="K2006" s="6">
        <f t="shared" si="574"/>
        <v>1041.2649999999999</v>
      </c>
      <c r="L2006" s="6">
        <f t="shared" si="575"/>
        <v>16.689999999999827</v>
      </c>
      <c r="M2006" s="6">
        <f t="shared" si="576"/>
        <v>1207.1949999999999</v>
      </c>
      <c r="N2006" s="5">
        <f t="shared" si="577"/>
        <v>67.028495619400559</v>
      </c>
      <c r="O2006" s="6">
        <f t="shared" si="578"/>
        <v>152.32999999999993</v>
      </c>
      <c r="P2006" s="6">
        <f t="shared" si="579"/>
        <v>134.05699123880112</v>
      </c>
      <c r="Q2006" s="6">
        <f t="shared" si="580"/>
        <v>8.0847237961148954E-2</v>
      </c>
      <c r="R2006" s="9">
        <f t="shared" si="581"/>
        <v>1.0118084759815258</v>
      </c>
      <c r="S2006" s="9">
        <f t="shared" si="582"/>
        <v>135.6400000000001</v>
      </c>
      <c r="T2006">
        <f t="shared" si="583"/>
        <v>152.32999999999993</v>
      </c>
      <c r="U2006" s="9">
        <f t="shared" si="584"/>
        <v>1.1363077642750341</v>
      </c>
      <c r="V2006" s="9">
        <f t="shared" si="585"/>
        <v>2.475514308752794</v>
      </c>
      <c r="W2006" s="9">
        <f t="shared" si="586"/>
        <v>165.93000000000006</v>
      </c>
      <c r="X2006">
        <f t="shared" si="587"/>
        <v>1207.1949999999999</v>
      </c>
      <c r="Y2006" s="9">
        <f t="shared" si="588"/>
        <v>18.010175953443188</v>
      </c>
      <c r="Z2006" s="10">
        <f t="shared" si="589"/>
        <v>0.38625898047812429</v>
      </c>
      <c r="AA2006">
        <f t="shared" si="590"/>
        <v>16.689999999999827</v>
      </c>
    </row>
    <row r="2007" spans="1:27">
      <c r="A2007" s="1">
        <f t="shared" si="573"/>
        <v>7016998</v>
      </c>
      <c r="B2007" s="1">
        <v>-2</v>
      </c>
      <c r="C2007" s="1">
        <v>17</v>
      </c>
      <c r="D2007" s="2">
        <v>7</v>
      </c>
      <c r="E2007" s="5">
        <v>2568.9299999999998</v>
      </c>
      <c r="F2007" s="5">
        <v>2431.85</v>
      </c>
      <c r="G2007" s="5">
        <v>179.82</v>
      </c>
      <c r="H2007" s="5">
        <v>2477.27</v>
      </c>
      <c r="I2007" s="5">
        <v>2712.54</v>
      </c>
      <c r="J2007" s="5">
        <v>124.2</v>
      </c>
      <c r="K2007" s="6">
        <f t="shared" si="574"/>
        <v>2523.1</v>
      </c>
      <c r="L2007" s="6">
        <f t="shared" si="575"/>
        <v>91.659999999999854</v>
      </c>
      <c r="M2007" s="6">
        <f t="shared" si="576"/>
        <v>2572.1949999999997</v>
      </c>
      <c r="N2007" s="5">
        <f t="shared" si="577"/>
        <v>109.27130501645892</v>
      </c>
      <c r="O2007" s="6">
        <f t="shared" si="578"/>
        <v>-280.69000000000005</v>
      </c>
      <c r="P2007" s="6">
        <f t="shared" si="579"/>
        <v>218.54261003291785</v>
      </c>
      <c r="Q2007" s="6">
        <f t="shared" si="580"/>
        <v>0.35404697507158589</v>
      </c>
      <c r="R2007" s="9">
        <f t="shared" si="581"/>
        <v>1.7037867349708824</v>
      </c>
      <c r="S2007" s="9">
        <f t="shared" si="582"/>
        <v>372.34999999999991</v>
      </c>
      <c r="T2007">
        <f t="shared" si="583"/>
        <v>280.69000000000005</v>
      </c>
      <c r="U2007" s="9">
        <f t="shared" si="584"/>
        <v>1.2843719582086133</v>
      </c>
      <c r="V2007" s="9">
        <f t="shared" si="585"/>
        <v>0.44929453338737829</v>
      </c>
      <c r="W2007" s="9">
        <f t="shared" si="586"/>
        <v>49.0949999999998</v>
      </c>
      <c r="X2007">
        <f t="shared" si="587"/>
        <v>2572.1949999999997</v>
      </c>
      <c r="Y2007" s="9">
        <f t="shared" si="588"/>
        <v>23.539528512197823</v>
      </c>
      <c r="Z2007" s="10">
        <f t="shared" si="589"/>
        <v>0.38642851861631539</v>
      </c>
      <c r="AA2007">
        <f t="shared" si="590"/>
        <v>91.659999999999854</v>
      </c>
    </row>
    <row r="2008" spans="1:27">
      <c r="A2008" s="1">
        <f t="shared" si="573"/>
        <v>8001994</v>
      </c>
      <c r="B2008" s="1">
        <v>-6</v>
      </c>
      <c r="C2008" s="1">
        <v>2</v>
      </c>
      <c r="D2008" s="2">
        <v>8</v>
      </c>
      <c r="E2008" s="5">
        <v>3246.45</v>
      </c>
      <c r="F2008" s="5">
        <v>3147.22</v>
      </c>
      <c r="G2008" s="5">
        <v>100.92</v>
      </c>
      <c r="H2008" s="5">
        <v>3325.58</v>
      </c>
      <c r="I2008" s="5">
        <v>3302.78</v>
      </c>
      <c r="J2008" s="5">
        <v>99.81</v>
      </c>
      <c r="K2008" s="6">
        <f t="shared" si="574"/>
        <v>3286.0149999999999</v>
      </c>
      <c r="L2008" s="6">
        <f t="shared" si="575"/>
        <v>-79.130000000000109</v>
      </c>
      <c r="M2008" s="6">
        <f t="shared" si="576"/>
        <v>3225</v>
      </c>
      <c r="N2008" s="5">
        <f t="shared" si="577"/>
        <v>70.96985715781031</v>
      </c>
      <c r="O2008" s="6">
        <f t="shared" si="578"/>
        <v>-155.5600000000004</v>
      </c>
      <c r="P2008" s="6">
        <f t="shared" si="579"/>
        <v>141.93971431562062</v>
      </c>
      <c r="Q2008" s="6">
        <f t="shared" si="580"/>
        <v>1.1059294161267838E-2</v>
      </c>
      <c r="R2008" s="9">
        <f t="shared" si="581"/>
        <v>0.53846804165075801</v>
      </c>
      <c r="S2008" s="9">
        <f t="shared" si="582"/>
        <v>76.430000000000291</v>
      </c>
      <c r="T2008">
        <f t="shared" si="583"/>
        <v>155.5600000000004</v>
      </c>
      <c r="U2008" s="9">
        <f t="shared" si="584"/>
        <v>1.0959582436110402</v>
      </c>
      <c r="V2008" s="9">
        <f t="shared" si="585"/>
        <v>0.85973119354496408</v>
      </c>
      <c r="W2008" s="9">
        <f t="shared" si="586"/>
        <v>61.014999999999873</v>
      </c>
      <c r="X2008">
        <f t="shared" si="587"/>
        <v>3225</v>
      </c>
      <c r="Y2008" s="9">
        <f t="shared" si="588"/>
        <v>45.441827406088912</v>
      </c>
      <c r="Z2008" s="10">
        <f t="shared" si="589"/>
        <v>0.38644533895494199</v>
      </c>
      <c r="AA2008">
        <f t="shared" si="590"/>
        <v>79.130000000000109</v>
      </c>
    </row>
    <row r="2009" spans="1:27">
      <c r="A2009" s="1">
        <f t="shared" si="573"/>
        <v>9006005</v>
      </c>
      <c r="B2009" s="1">
        <v>5</v>
      </c>
      <c r="C2009" s="1">
        <v>6</v>
      </c>
      <c r="D2009" s="2">
        <v>9</v>
      </c>
      <c r="E2009" s="5">
        <v>9939.5</v>
      </c>
      <c r="F2009" s="5">
        <v>8930.36</v>
      </c>
      <c r="G2009" s="5">
        <v>185.11</v>
      </c>
      <c r="H2009" s="5">
        <v>10224.370000000001</v>
      </c>
      <c r="I2009" s="5">
        <v>10022.64</v>
      </c>
      <c r="J2009" s="5">
        <v>177.31</v>
      </c>
      <c r="K2009" s="6">
        <f t="shared" si="574"/>
        <v>10081.935000000001</v>
      </c>
      <c r="L2009" s="6">
        <f t="shared" si="575"/>
        <v>-284.8700000000008</v>
      </c>
      <c r="M2009" s="6">
        <f t="shared" si="576"/>
        <v>9476.5</v>
      </c>
      <c r="N2009" s="5">
        <f t="shared" si="577"/>
        <v>128.16449215753948</v>
      </c>
      <c r="O2009" s="6">
        <f t="shared" si="578"/>
        <v>-1092.2799999999988</v>
      </c>
      <c r="P2009" s="6">
        <f t="shared" si="579"/>
        <v>256.32898431507897</v>
      </c>
      <c r="Q2009" s="6">
        <f t="shared" si="580"/>
        <v>4.3024053546418022E-2</v>
      </c>
      <c r="R2009" s="9">
        <f t="shared" si="581"/>
        <v>3.1498973951674993</v>
      </c>
      <c r="S2009" s="9">
        <f t="shared" si="582"/>
        <v>807.40999999999804</v>
      </c>
      <c r="T2009">
        <f t="shared" si="583"/>
        <v>1092.2799999999988</v>
      </c>
      <c r="U2009" s="9">
        <f t="shared" si="584"/>
        <v>4.261242648460585</v>
      </c>
      <c r="V2009" s="9">
        <f t="shared" si="585"/>
        <v>4.7238902897988471</v>
      </c>
      <c r="W2009" s="9">
        <f t="shared" si="586"/>
        <v>605.43500000000131</v>
      </c>
      <c r="X2009">
        <f t="shared" si="587"/>
        <v>9476.5</v>
      </c>
      <c r="Y2009" s="9">
        <f t="shared" si="588"/>
        <v>73.940136152152888</v>
      </c>
      <c r="Z2009" s="10">
        <f t="shared" si="589"/>
        <v>0.38655141960675815</v>
      </c>
      <c r="AA2009">
        <f t="shared" si="590"/>
        <v>284.8700000000008</v>
      </c>
    </row>
    <row r="2010" spans="1:27">
      <c r="A2010" s="1">
        <f t="shared" si="573"/>
        <v>13005998</v>
      </c>
      <c r="B2010" s="1">
        <v>-2</v>
      </c>
      <c r="C2010" s="1">
        <v>6</v>
      </c>
      <c r="D2010" s="2">
        <v>13</v>
      </c>
      <c r="E2010" s="5">
        <v>391.25</v>
      </c>
      <c r="F2010" s="5">
        <v>522.16999999999996</v>
      </c>
      <c r="G2010" s="5">
        <v>90.88</v>
      </c>
      <c r="H2010" s="5">
        <v>325.99</v>
      </c>
      <c r="I2010" s="5">
        <v>458.88</v>
      </c>
      <c r="J2010" s="5">
        <v>82.24</v>
      </c>
      <c r="K2010" s="6">
        <f t="shared" si="574"/>
        <v>358.62</v>
      </c>
      <c r="L2010" s="6">
        <f t="shared" si="575"/>
        <v>65.259999999999991</v>
      </c>
      <c r="M2010" s="6">
        <f t="shared" si="576"/>
        <v>490.52499999999998</v>
      </c>
      <c r="N2010" s="5">
        <f t="shared" si="577"/>
        <v>61.283341945425917</v>
      </c>
      <c r="O2010" s="6">
        <f t="shared" si="578"/>
        <v>63.289999999999964</v>
      </c>
      <c r="P2010" s="6">
        <f t="shared" si="579"/>
        <v>122.56668389085183</v>
      </c>
      <c r="Q2010" s="6">
        <f t="shared" si="580"/>
        <v>9.9567158583552098E-2</v>
      </c>
      <c r="R2010" s="9">
        <f t="shared" si="581"/>
        <v>1.6072883245779521E-2</v>
      </c>
      <c r="S2010" s="9">
        <f t="shared" si="582"/>
        <v>1.9700000000000273</v>
      </c>
      <c r="T2010">
        <f t="shared" si="583"/>
        <v>63.289999999999964</v>
      </c>
      <c r="U2010" s="9">
        <f t="shared" si="584"/>
        <v>0.51637196986059453</v>
      </c>
      <c r="V2010" s="9">
        <f t="shared" si="585"/>
        <v>2.1523793548573789</v>
      </c>
      <c r="W2010" s="9">
        <f t="shared" si="586"/>
        <v>131.90499999999997</v>
      </c>
      <c r="X2010">
        <f t="shared" si="587"/>
        <v>490.52499999999998</v>
      </c>
      <c r="Y2010" s="9">
        <f t="shared" si="588"/>
        <v>8.0042142681582646</v>
      </c>
      <c r="Z2010" s="10">
        <f t="shared" si="589"/>
        <v>0.38667040228080557</v>
      </c>
      <c r="AA2010">
        <f t="shared" si="590"/>
        <v>65.259999999999991</v>
      </c>
    </row>
    <row r="2011" spans="1:27">
      <c r="A2011" s="1">
        <f t="shared" si="573"/>
        <v>5019001</v>
      </c>
      <c r="B2011" s="1">
        <v>1</v>
      </c>
      <c r="C2011" s="1">
        <v>19</v>
      </c>
      <c r="D2011" s="2">
        <v>5</v>
      </c>
      <c r="E2011" s="5">
        <v>1464.03</v>
      </c>
      <c r="F2011" s="5">
        <v>1499.91</v>
      </c>
      <c r="G2011" s="5">
        <v>108.01</v>
      </c>
      <c r="H2011" s="5">
        <v>1627.62</v>
      </c>
      <c r="I2011" s="5">
        <v>1485.49</v>
      </c>
      <c r="J2011" s="5">
        <v>92.99</v>
      </c>
      <c r="K2011" s="6">
        <f t="shared" si="574"/>
        <v>1545.8249999999998</v>
      </c>
      <c r="L2011" s="6">
        <f t="shared" si="575"/>
        <v>-163.58999999999992</v>
      </c>
      <c r="M2011" s="6">
        <f t="shared" si="576"/>
        <v>1492.7</v>
      </c>
      <c r="N2011" s="5">
        <f t="shared" si="577"/>
        <v>71.262367698526546</v>
      </c>
      <c r="O2011" s="6">
        <f t="shared" si="578"/>
        <v>14.420000000000073</v>
      </c>
      <c r="P2011" s="6">
        <f t="shared" si="579"/>
        <v>142.52473539705309</v>
      </c>
      <c r="Q2011" s="6">
        <f t="shared" si="580"/>
        <v>0.14862282200703175</v>
      </c>
      <c r="R2011" s="9">
        <f t="shared" si="581"/>
        <v>1.2489761830049368</v>
      </c>
      <c r="S2011" s="9">
        <f t="shared" si="582"/>
        <v>178.01</v>
      </c>
      <c r="T2011">
        <f t="shared" si="583"/>
        <v>14.420000000000073</v>
      </c>
      <c r="U2011" s="9">
        <f t="shared" si="584"/>
        <v>0.10117542025128522</v>
      </c>
      <c r="V2011" s="9">
        <f t="shared" si="585"/>
        <v>0.745484632572743</v>
      </c>
      <c r="W2011" s="9">
        <f t="shared" si="586"/>
        <v>53.124999999999773</v>
      </c>
      <c r="X2011">
        <f t="shared" si="587"/>
        <v>1492.7</v>
      </c>
      <c r="Y2011" s="9">
        <f t="shared" si="588"/>
        <v>20.946539501954604</v>
      </c>
      <c r="Z2011" s="10">
        <f t="shared" si="589"/>
        <v>0.3867441014417673</v>
      </c>
      <c r="AA2011">
        <f t="shared" si="590"/>
        <v>163.58999999999992</v>
      </c>
    </row>
    <row r="2012" spans="1:27">
      <c r="A2012" s="1">
        <f t="shared" si="573"/>
        <v>7004006</v>
      </c>
      <c r="B2012" s="1">
        <v>6</v>
      </c>
      <c r="C2012" s="1">
        <v>4</v>
      </c>
      <c r="D2012" s="2">
        <v>7</v>
      </c>
      <c r="E2012" s="5">
        <v>3165.72</v>
      </c>
      <c r="F2012" s="5">
        <v>2943.42</v>
      </c>
      <c r="G2012" s="5">
        <v>142.18</v>
      </c>
      <c r="H2012" s="5">
        <v>3239.65</v>
      </c>
      <c r="I2012" s="5">
        <v>2896.03</v>
      </c>
      <c r="J2012" s="5">
        <v>120.44</v>
      </c>
      <c r="K2012" s="6">
        <f t="shared" si="574"/>
        <v>3202.6849999999999</v>
      </c>
      <c r="L2012" s="6">
        <f t="shared" si="575"/>
        <v>-73.930000000000291</v>
      </c>
      <c r="M2012" s="6">
        <f t="shared" si="576"/>
        <v>2919.7250000000004</v>
      </c>
      <c r="N2012" s="5">
        <f t="shared" si="577"/>
        <v>93.16778681497162</v>
      </c>
      <c r="O2012" s="6">
        <f t="shared" si="578"/>
        <v>47.389999999999873</v>
      </c>
      <c r="P2012" s="6">
        <f t="shared" si="579"/>
        <v>186.33557362994324</v>
      </c>
      <c r="Q2012" s="6">
        <f t="shared" si="580"/>
        <v>0.16443557730253094</v>
      </c>
      <c r="R2012" s="9">
        <f t="shared" si="581"/>
        <v>0.65108340633301709</v>
      </c>
      <c r="S2012" s="9">
        <f t="shared" si="582"/>
        <v>121.32000000000016</v>
      </c>
      <c r="T2012">
        <f t="shared" si="583"/>
        <v>47.389999999999873</v>
      </c>
      <c r="U2012" s="9">
        <f t="shared" si="584"/>
        <v>0.25432610143522549</v>
      </c>
      <c r="V2012" s="9">
        <f t="shared" si="585"/>
        <v>3.0371012307284868</v>
      </c>
      <c r="W2012" s="9">
        <f t="shared" si="586"/>
        <v>282.95999999999958</v>
      </c>
      <c r="X2012">
        <f t="shared" si="587"/>
        <v>2919.7250000000004</v>
      </c>
      <c r="Y2012" s="9">
        <f t="shared" si="588"/>
        <v>31.338353091916684</v>
      </c>
      <c r="Z2012" s="10">
        <f t="shared" si="589"/>
        <v>0.38684105263014679</v>
      </c>
      <c r="AA2012">
        <f t="shared" si="590"/>
        <v>73.930000000000291</v>
      </c>
    </row>
    <row r="2013" spans="1:27">
      <c r="A2013" s="1">
        <f t="shared" si="573"/>
        <v>10011997</v>
      </c>
      <c r="B2013" s="1">
        <v>-3</v>
      </c>
      <c r="C2013" s="1">
        <v>12</v>
      </c>
      <c r="D2013" s="2">
        <v>10</v>
      </c>
      <c r="E2013" s="5">
        <v>2276.16</v>
      </c>
      <c r="F2013" s="5">
        <v>2275.4499999999998</v>
      </c>
      <c r="G2013" s="5">
        <v>163.09</v>
      </c>
      <c r="H2013" s="5">
        <v>2376.09</v>
      </c>
      <c r="I2013" s="5">
        <v>2326.75</v>
      </c>
      <c r="J2013" s="5">
        <v>134.37</v>
      </c>
      <c r="K2013" s="6">
        <f t="shared" si="574"/>
        <v>2326.125</v>
      </c>
      <c r="L2013" s="6">
        <f t="shared" si="575"/>
        <v>-99.930000000000291</v>
      </c>
      <c r="M2013" s="6">
        <f t="shared" si="576"/>
        <v>2301.1</v>
      </c>
      <c r="N2013" s="5">
        <f t="shared" si="577"/>
        <v>105.6570454347461</v>
      </c>
      <c r="O2013" s="6">
        <f t="shared" si="578"/>
        <v>-51.300000000000182</v>
      </c>
      <c r="P2013" s="6">
        <f t="shared" si="579"/>
        <v>211.31409086949219</v>
      </c>
      <c r="Q2013" s="6">
        <f t="shared" si="580"/>
        <v>0.19131811524008849</v>
      </c>
      <c r="R2013" s="9">
        <f t="shared" si="581"/>
        <v>0.23013136416933999</v>
      </c>
      <c r="S2013" s="9">
        <f t="shared" si="582"/>
        <v>48.630000000000109</v>
      </c>
      <c r="T2013">
        <f t="shared" si="583"/>
        <v>51.300000000000182</v>
      </c>
      <c r="U2013" s="9">
        <f t="shared" si="584"/>
        <v>0.24276658404045151</v>
      </c>
      <c r="V2013" s="9">
        <f t="shared" si="585"/>
        <v>0.23685121893225339</v>
      </c>
      <c r="W2013" s="9">
        <f t="shared" si="586"/>
        <v>25.025000000000091</v>
      </c>
      <c r="X2013">
        <f t="shared" si="587"/>
        <v>2301.1</v>
      </c>
      <c r="Y2013" s="9">
        <f t="shared" si="588"/>
        <v>21.778954640759491</v>
      </c>
      <c r="Z2013" s="10">
        <f t="shared" si="589"/>
        <v>0.3868772415120848</v>
      </c>
      <c r="AA2013">
        <f t="shared" si="590"/>
        <v>99.930000000000291</v>
      </c>
    </row>
    <row r="2014" spans="1:27">
      <c r="A2014" s="1">
        <f t="shared" si="573"/>
        <v>11005004</v>
      </c>
      <c r="B2014" s="1">
        <v>4</v>
      </c>
      <c r="C2014" s="1">
        <v>5</v>
      </c>
      <c r="D2014" s="2">
        <v>11</v>
      </c>
      <c r="E2014" s="5">
        <v>1928.68</v>
      </c>
      <c r="F2014" s="5">
        <v>2184.85</v>
      </c>
      <c r="G2014" s="5">
        <v>139.38999999999999</v>
      </c>
      <c r="H2014" s="5">
        <v>1890.56</v>
      </c>
      <c r="I2014" s="5">
        <v>1705.06</v>
      </c>
      <c r="J2014" s="5">
        <v>123.22</v>
      </c>
      <c r="K2014" s="6">
        <f t="shared" si="574"/>
        <v>1909.62</v>
      </c>
      <c r="L2014" s="6">
        <f t="shared" si="575"/>
        <v>38.120000000000118</v>
      </c>
      <c r="M2014" s="6">
        <f t="shared" si="576"/>
        <v>1944.9549999999999</v>
      </c>
      <c r="N2014" s="5">
        <f t="shared" si="577"/>
        <v>93.022497950764574</v>
      </c>
      <c r="O2014" s="6">
        <f t="shared" si="578"/>
        <v>479.78999999999996</v>
      </c>
      <c r="P2014" s="6">
        <f t="shared" si="579"/>
        <v>186.04499590152915</v>
      </c>
      <c r="Q2014" s="6">
        <f t="shared" si="580"/>
        <v>0.12268325589532551</v>
      </c>
      <c r="R2014" s="9">
        <f t="shared" si="581"/>
        <v>2.3739955910115915</v>
      </c>
      <c r="S2014" s="9">
        <f t="shared" si="582"/>
        <v>441.66999999999985</v>
      </c>
      <c r="T2014">
        <f t="shared" si="583"/>
        <v>479.78999999999996</v>
      </c>
      <c r="U2014" s="9">
        <f t="shared" si="584"/>
        <v>2.5788922603107567</v>
      </c>
      <c r="V2014" s="9">
        <f t="shared" si="585"/>
        <v>0.37985434468446899</v>
      </c>
      <c r="W2014" s="9">
        <f t="shared" si="586"/>
        <v>35.335000000000036</v>
      </c>
      <c r="X2014">
        <f t="shared" si="587"/>
        <v>1944.9549999999999</v>
      </c>
      <c r="Y2014" s="9">
        <f t="shared" si="588"/>
        <v>20.908436591645128</v>
      </c>
      <c r="Z2014" s="10">
        <f t="shared" si="589"/>
        <v>0.38693022626825108</v>
      </c>
      <c r="AA2014">
        <f t="shared" si="590"/>
        <v>38.120000000000118</v>
      </c>
    </row>
    <row r="2015" spans="1:27">
      <c r="A2015" s="1">
        <f t="shared" si="573"/>
        <v>11009997</v>
      </c>
      <c r="B2015" s="1">
        <v>-3</v>
      </c>
      <c r="C2015" s="1">
        <v>10</v>
      </c>
      <c r="D2015" s="2">
        <v>11</v>
      </c>
      <c r="E2015" s="5">
        <v>358.56</v>
      </c>
      <c r="F2015" s="5">
        <v>582.11</v>
      </c>
      <c r="G2015" s="5">
        <v>83.91</v>
      </c>
      <c r="H2015" s="5">
        <v>350.52</v>
      </c>
      <c r="I2015" s="5">
        <v>521.04999999999995</v>
      </c>
      <c r="J2015" s="5">
        <v>78.34</v>
      </c>
      <c r="K2015" s="6">
        <f t="shared" si="574"/>
        <v>354.53999999999996</v>
      </c>
      <c r="L2015" s="6">
        <f t="shared" si="575"/>
        <v>8.0400000000000205</v>
      </c>
      <c r="M2015" s="6">
        <f t="shared" si="576"/>
        <v>551.57999999999993</v>
      </c>
      <c r="N2015" s="5">
        <f t="shared" si="577"/>
        <v>57.397830316136513</v>
      </c>
      <c r="O2015" s="6">
        <f t="shared" si="578"/>
        <v>61.060000000000059</v>
      </c>
      <c r="P2015" s="6">
        <f t="shared" si="579"/>
        <v>114.79566063227303</v>
      </c>
      <c r="Q2015" s="6">
        <f t="shared" si="580"/>
        <v>6.8578654053180768E-2</v>
      </c>
      <c r="R2015" s="9">
        <f t="shared" si="581"/>
        <v>0.46186414806949844</v>
      </c>
      <c r="S2015" s="9">
        <f t="shared" si="582"/>
        <v>53.020000000000039</v>
      </c>
      <c r="T2015">
        <f t="shared" si="583"/>
        <v>61.060000000000059</v>
      </c>
      <c r="U2015" s="9">
        <f t="shared" si="584"/>
        <v>0.5319016386481249</v>
      </c>
      <c r="V2015" s="9">
        <f t="shared" si="585"/>
        <v>3.4328823740329644</v>
      </c>
      <c r="W2015" s="9">
        <f t="shared" si="586"/>
        <v>197.03999999999996</v>
      </c>
      <c r="X2015">
        <f t="shared" si="587"/>
        <v>551.57999999999993</v>
      </c>
      <c r="Y2015" s="9">
        <f t="shared" si="588"/>
        <v>9.6097709087956886</v>
      </c>
      <c r="Z2015" s="10">
        <f t="shared" si="589"/>
        <v>0.38694960912242821</v>
      </c>
      <c r="AA2015">
        <f t="shared" si="590"/>
        <v>8.0400000000000205</v>
      </c>
    </row>
    <row r="2016" spans="1:27">
      <c r="A2016" s="1">
        <f t="shared" si="573"/>
        <v>4016004</v>
      </c>
      <c r="B2016" s="1">
        <v>4</v>
      </c>
      <c r="C2016" s="1">
        <v>16</v>
      </c>
      <c r="D2016" s="2">
        <v>4</v>
      </c>
      <c r="E2016" s="5">
        <v>7815.45</v>
      </c>
      <c r="F2016" s="5">
        <v>7867.07</v>
      </c>
      <c r="G2016" s="5">
        <v>196.27</v>
      </c>
      <c r="H2016" s="5">
        <v>7920.41</v>
      </c>
      <c r="I2016" s="5">
        <v>7082.84</v>
      </c>
      <c r="J2016" s="5">
        <v>174.8</v>
      </c>
      <c r="K2016" s="6">
        <f t="shared" si="574"/>
        <v>7867.93</v>
      </c>
      <c r="L2016" s="6">
        <f t="shared" si="575"/>
        <v>-104.96000000000004</v>
      </c>
      <c r="M2016" s="6">
        <f t="shared" si="576"/>
        <v>7474.9549999999999</v>
      </c>
      <c r="N2016" s="5">
        <f t="shared" si="577"/>
        <v>131.41247362788664</v>
      </c>
      <c r="O2016" s="6">
        <f t="shared" si="578"/>
        <v>784.22999999999956</v>
      </c>
      <c r="P2016" s="6">
        <f t="shared" si="579"/>
        <v>262.82494725577328</v>
      </c>
      <c r="Q2016" s="6">
        <f t="shared" si="580"/>
        <v>0.11533329953817344</v>
      </c>
      <c r="R2016" s="9">
        <f t="shared" si="581"/>
        <v>3.3832024291615928</v>
      </c>
      <c r="S2016" s="9">
        <f t="shared" si="582"/>
        <v>889.1899999999996</v>
      </c>
      <c r="T2016">
        <f t="shared" si="583"/>
        <v>784.22999999999956</v>
      </c>
      <c r="U2016" s="9">
        <f t="shared" si="584"/>
        <v>2.9838491672436662</v>
      </c>
      <c r="V2016" s="9">
        <f t="shared" si="585"/>
        <v>2.9903934470693074</v>
      </c>
      <c r="W2016" s="9">
        <f t="shared" si="586"/>
        <v>392.97500000000036</v>
      </c>
      <c r="X2016">
        <f t="shared" si="587"/>
        <v>7474.9549999999999</v>
      </c>
      <c r="Y2016" s="9">
        <f t="shared" si="588"/>
        <v>56.881624655863433</v>
      </c>
      <c r="Z2016" s="10">
        <f t="shared" si="589"/>
        <v>0.38702971462150038</v>
      </c>
      <c r="AA2016">
        <f t="shared" si="590"/>
        <v>104.96000000000004</v>
      </c>
    </row>
    <row r="2017" spans="1:27">
      <c r="A2017" s="1">
        <f t="shared" si="573"/>
        <v>7005994</v>
      </c>
      <c r="B2017" s="1">
        <v>-6</v>
      </c>
      <c r="C2017" s="1">
        <v>6</v>
      </c>
      <c r="D2017" s="2">
        <v>7</v>
      </c>
      <c r="E2017" s="5">
        <v>1125.3599999999999</v>
      </c>
      <c r="F2017" s="5">
        <v>1410.66</v>
      </c>
      <c r="G2017" s="5">
        <v>93.95</v>
      </c>
      <c r="H2017" s="5">
        <v>1199.23</v>
      </c>
      <c r="I2017" s="5">
        <v>1490.11</v>
      </c>
      <c r="J2017" s="5">
        <v>88.93</v>
      </c>
      <c r="K2017" s="6">
        <f t="shared" si="574"/>
        <v>1162.2950000000001</v>
      </c>
      <c r="L2017" s="6">
        <f t="shared" si="575"/>
        <v>-73.870000000000118</v>
      </c>
      <c r="M2017" s="6">
        <f t="shared" si="576"/>
        <v>1450.385</v>
      </c>
      <c r="N2017" s="5">
        <f t="shared" si="577"/>
        <v>64.682198864911825</v>
      </c>
      <c r="O2017" s="6">
        <f t="shared" si="578"/>
        <v>-79.449999999999818</v>
      </c>
      <c r="P2017" s="6">
        <f t="shared" si="579"/>
        <v>129.36439772982365</v>
      </c>
      <c r="Q2017" s="6">
        <f t="shared" si="580"/>
        <v>5.4858052818823694E-2</v>
      </c>
      <c r="R2017" s="9">
        <f t="shared" si="581"/>
        <v>4.3133969607723747E-2</v>
      </c>
      <c r="S2017" s="9">
        <f t="shared" si="582"/>
        <v>5.5799999999996999</v>
      </c>
      <c r="T2017">
        <f t="shared" si="583"/>
        <v>79.449999999999818</v>
      </c>
      <c r="U2017" s="9">
        <f t="shared" si="584"/>
        <v>0.61415661027487956</v>
      </c>
      <c r="V2017" s="9">
        <f t="shared" si="585"/>
        <v>4.4539302165913259</v>
      </c>
      <c r="W2017" s="9">
        <f t="shared" si="586"/>
        <v>288.08999999999992</v>
      </c>
      <c r="X2017">
        <f t="shared" si="587"/>
        <v>1450.385</v>
      </c>
      <c r="Y2017" s="9">
        <f t="shared" si="588"/>
        <v>22.423248211290957</v>
      </c>
      <c r="Z2017" s="10">
        <f t="shared" si="589"/>
        <v>0.38706330231630071</v>
      </c>
      <c r="AA2017">
        <f t="shared" si="590"/>
        <v>73.870000000000118</v>
      </c>
    </row>
    <row r="2018" spans="1:27">
      <c r="A2018" s="1">
        <f t="shared" si="573"/>
        <v>14000999</v>
      </c>
      <c r="B2018" s="1">
        <v>-1</v>
      </c>
      <c r="C2018" s="1">
        <v>1</v>
      </c>
      <c r="D2018" s="2">
        <v>14</v>
      </c>
      <c r="E2018" s="5">
        <v>2131.61</v>
      </c>
      <c r="F2018" s="5">
        <v>2279.1799999999998</v>
      </c>
      <c r="G2018" s="5">
        <v>86.92</v>
      </c>
      <c r="H2018" s="5">
        <v>2212.1799999999998</v>
      </c>
      <c r="I2018" s="5">
        <v>2161.94</v>
      </c>
      <c r="J2018" s="5">
        <v>116.36</v>
      </c>
      <c r="K2018" s="6">
        <f t="shared" si="574"/>
        <v>2171.895</v>
      </c>
      <c r="L2018" s="6">
        <f t="shared" si="575"/>
        <v>-80.569999999999709</v>
      </c>
      <c r="M2018" s="6">
        <f t="shared" si="576"/>
        <v>2220.56</v>
      </c>
      <c r="N2018" s="5">
        <f t="shared" si="577"/>
        <v>72.620134948924459</v>
      </c>
      <c r="O2018" s="6">
        <f t="shared" si="578"/>
        <v>117.23999999999978</v>
      </c>
      <c r="P2018" s="6">
        <f t="shared" si="579"/>
        <v>145.24026989784892</v>
      </c>
      <c r="Q2018" s="6">
        <f t="shared" si="580"/>
        <v>-0.28369936461873713</v>
      </c>
      <c r="R2018" s="9">
        <f t="shared" si="581"/>
        <v>1.3619500992329756</v>
      </c>
      <c r="S2018" s="9">
        <f t="shared" si="582"/>
        <v>197.80999999999949</v>
      </c>
      <c r="T2018">
        <f t="shared" si="583"/>
        <v>117.23999999999978</v>
      </c>
      <c r="U2018" s="9">
        <f t="shared" si="584"/>
        <v>0.80721414303662187</v>
      </c>
      <c r="V2018" s="9">
        <f t="shared" si="585"/>
        <v>0.67013094969084352</v>
      </c>
      <c r="W2018" s="9">
        <f t="shared" si="586"/>
        <v>48.664999999999964</v>
      </c>
      <c r="X2018">
        <f t="shared" si="587"/>
        <v>2220.56</v>
      </c>
      <c r="Y2018" s="9">
        <f t="shared" si="588"/>
        <v>30.577745436052616</v>
      </c>
      <c r="Z2018" s="10">
        <f t="shared" si="589"/>
        <v>0.38712659428150892</v>
      </c>
      <c r="AA2018">
        <f t="shared" si="590"/>
        <v>80.569999999999709</v>
      </c>
    </row>
    <row r="2019" spans="1:27">
      <c r="A2019" s="1">
        <f t="shared" si="573"/>
        <v>3001007</v>
      </c>
      <c r="B2019" s="1">
        <v>7</v>
      </c>
      <c r="C2019" s="1">
        <v>1</v>
      </c>
      <c r="D2019" s="2">
        <v>3</v>
      </c>
      <c r="E2019" s="5">
        <v>527.19000000000005</v>
      </c>
      <c r="F2019" s="5">
        <v>476.45</v>
      </c>
      <c r="G2019" s="5">
        <v>55.48</v>
      </c>
      <c r="H2019" s="5">
        <v>594.45000000000005</v>
      </c>
      <c r="I2019" s="5">
        <v>527.17999999999995</v>
      </c>
      <c r="J2019" s="5">
        <v>53.53</v>
      </c>
      <c r="K2019" s="6">
        <f t="shared" si="574"/>
        <v>560.82000000000005</v>
      </c>
      <c r="L2019" s="6">
        <f t="shared" si="575"/>
        <v>-67.259999999999991</v>
      </c>
      <c r="M2019" s="6">
        <f t="shared" si="576"/>
        <v>501.81499999999994</v>
      </c>
      <c r="N2019" s="5">
        <f t="shared" si="577"/>
        <v>38.547020961418013</v>
      </c>
      <c r="O2019" s="6">
        <f t="shared" si="578"/>
        <v>-50.729999999999961</v>
      </c>
      <c r="P2019" s="6">
        <f t="shared" si="579"/>
        <v>77.094041922836027</v>
      </c>
      <c r="Q2019" s="6">
        <f t="shared" si="580"/>
        <v>3.5765089788219191E-2</v>
      </c>
      <c r="R2019" s="9">
        <f t="shared" si="581"/>
        <v>0.21441345644511703</v>
      </c>
      <c r="S2019" s="9">
        <f t="shared" si="582"/>
        <v>16.53000000000003</v>
      </c>
      <c r="T2019">
        <f t="shared" si="583"/>
        <v>50.729999999999961</v>
      </c>
      <c r="U2019" s="9">
        <f t="shared" si="584"/>
        <v>0.65802750426259893</v>
      </c>
      <c r="V2019" s="9">
        <f t="shared" si="585"/>
        <v>1.5307278883900945</v>
      </c>
      <c r="W2019" s="9">
        <f t="shared" si="586"/>
        <v>59.005000000000109</v>
      </c>
      <c r="X2019">
        <f t="shared" si="587"/>
        <v>501.81499999999994</v>
      </c>
      <c r="Y2019" s="9">
        <f t="shared" si="588"/>
        <v>13.018256339504683</v>
      </c>
      <c r="Z2019" s="10">
        <f t="shared" si="589"/>
        <v>0.38714725880470857</v>
      </c>
      <c r="AA2019">
        <f t="shared" si="590"/>
        <v>67.259999999999991</v>
      </c>
    </row>
    <row r="2020" spans="1:27">
      <c r="A2020" s="1">
        <f t="shared" si="573"/>
        <v>13005002</v>
      </c>
      <c r="B2020" s="1">
        <v>2</v>
      </c>
      <c r="C2020" s="1">
        <v>5</v>
      </c>
      <c r="D2020" s="2">
        <v>13</v>
      </c>
      <c r="E2020" s="5">
        <v>974.04</v>
      </c>
      <c r="F2020" s="5">
        <v>924.61</v>
      </c>
      <c r="G2020" s="5">
        <v>144.97</v>
      </c>
      <c r="H2020" s="5">
        <v>1058.8399999999999</v>
      </c>
      <c r="I2020" s="5">
        <v>1090.22</v>
      </c>
      <c r="J2020" s="5">
        <v>116.53</v>
      </c>
      <c r="K2020" s="6">
        <f t="shared" si="574"/>
        <v>1016.4399999999999</v>
      </c>
      <c r="L2020" s="6">
        <f t="shared" si="575"/>
        <v>-84.799999999999955</v>
      </c>
      <c r="M2020" s="6">
        <f t="shared" si="576"/>
        <v>1007.415</v>
      </c>
      <c r="N2020" s="5">
        <f t="shared" si="577"/>
        <v>92.999384137745764</v>
      </c>
      <c r="O2020" s="6">
        <f t="shared" si="578"/>
        <v>-165.61</v>
      </c>
      <c r="P2020" s="6">
        <f t="shared" si="579"/>
        <v>185.99876827549153</v>
      </c>
      <c r="Q2020" s="6">
        <f t="shared" si="580"/>
        <v>0.21497162966819031</v>
      </c>
      <c r="R2020" s="9">
        <f t="shared" si="581"/>
        <v>0.43446524269616971</v>
      </c>
      <c r="S2020" s="9">
        <f t="shared" si="582"/>
        <v>80.810000000000059</v>
      </c>
      <c r="T2020">
        <f t="shared" si="583"/>
        <v>165.61</v>
      </c>
      <c r="U2020" s="9">
        <f t="shared" si="584"/>
        <v>0.89038224035283531</v>
      </c>
      <c r="V2020" s="9">
        <f t="shared" si="585"/>
        <v>9.7043653392721668E-2</v>
      </c>
      <c r="W2020" s="9">
        <f t="shared" si="586"/>
        <v>9.0249999999999773</v>
      </c>
      <c r="X2020">
        <f t="shared" si="587"/>
        <v>1007.415</v>
      </c>
      <c r="Y2020" s="9">
        <f t="shared" si="588"/>
        <v>10.832491089487972</v>
      </c>
      <c r="Z2020" s="10">
        <f t="shared" si="589"/>
        <v>0.38716275647329507</v>
      </c>
      <c r="AA2020">
        <f t="shared" si="590"/>
        <v>84.799999999999955</v>
      </c>
    </row>
    <row r="2021" spans="1:27">
      <c r="A2021" s="1">
        <f t="shared" si="573"/>
        <v>13008000</v>
      </c>
      <c r="B2021" s="1">
        <v>0</v>
      </c>
      <c r="C2021" s="1">
        <v>8</v>
      </c>
      <c r="D2021" s="2">
        <v>13</v>
      </c>
      <c r="E2021" s="5">
        <v>716.37</v>
      </c>
      <c r="F2021" s="5">
        <v>798.73</v>
      </c>
      <c r="G2021" s="5">
        <v>122.53</v>
      </c>
      <c r="H2021" s="5">
        <v>739.82</v>
      </c>
      <c r="I2021" s="5">
        <v>685.62</v>
      </c>
      <c r="J2021" s="5">
        <v>57.48</v>
      </c>
      <c r="K2021" s="6">
        <f t="shared" si="574"/>
        <v>728.09500000000003</v>
      </c>
      <c r="L2021" s="6">
        <f t="shared" si="575"/>
        <v>-23.450000000000045</v>
      </c>
      <c r="M2021" s="6">
        <f t="shared" si="576"/>
        <v>742.17499999999995</v>
      </c>
      <c r="N2021" s="5">
        <f t="shared" si="577"/>
        <v>67.671174254626322</v>
      </c>
      <c r="O2021" s="6">
        <f t="shared" si="578"/>
        <v>113.11000000000001</v>
      </c>
      <c r="P2021" s="6">
        <f t="shared" si="579"/>
        <v>135.34234850925264</v>
      </c>
      <c r="Q2021" s="6">
        <f t="shared" si="580"/>
        <v>0.63925850722197786</v>
      </c>
      <c r="R2021" s="9">
        <f t="shared" si="581"/>
        <v>1.0089968254885437</v>
      </c>
      <c r="S2021" s="9">
        <f t="shared" si="582"/>
        <v>136.56000000000006</v>
      </c>
      <c r="T2021">
        <f t="shared" si="583"/>
        <v>113.11000000000001</v>
      </c>
      <c r="U2021" s="9">
        <f t="shared" si="584"/>
        <v>0.83573250535302535</v>
      </c>
      <c r="V2021" s="9">
        <f t="shared" si="585"/>
        <v>0.20806495756998558</v>
      </c>
      <c r="W2021" s="9">
        <f t="shared" si="586"/>
        <v>14.079999999999927</v>
      </c>
      <c r="X2021">
        <f t="shared" si="587"/>
        <v>742.17499999999995</v>
      </c>
      <c r="Y2021" s="9">
        <f t="shared" si="588"/>
        <v>10.9673728611154</v>
      </c>
      <c r="Z2021" s="10">
        <f t="shared" si="589"/>
        <v>0.38732157182372379</v>
      </c>
      <c r="AA2021">
        <f t="shared" si="590"/>
        <v>23.450000000000045</v>
      </c>
    </row>
    <row r="2022" spans="1:27">
      <c r="A2022" s="1">
        <f t="shared" si="573"/>
        <v>12006003</v>
      </c>
      <c r="B2022" s="1">
        <v>3</v>
      </c>
      <c r="C2022" s="1">
        <v>6</v>
      </c>
      <c r="D2022" s="2">
        <v>12</v>
      </c>
      <c r="E2022" s="5">
        <v>422.96</v>
      </c>
      <c r="F2022" s="5">
        <v>397.96</v>
      </c>
      <c r="G2022" s="5">
        <v>62.55</v>
      </c>
      <c r="H2022" s="5">
        <v>438.07</v>
      </c>
      <c r="I2022" s="5">
        <v>497.56</v>
      </c>
      <c r="J2022" s="5">
        <v>89.77</v>
      </c>
      <c r="K2022" s="6">
        <f t="shared" si="574"/>
        <v>430.51499999999999</v>
      </c>
      <c r="L2022" s="6">
        <f t="shared" si="575"/>
        <v>-15.110000000000014</v>
      </c>
      <c r="M2022" s="6">
        <f t="shared" si="576"/>
        <v>447.76</v>
      </c>
      <c r="N2022" s="5">
        <f t="shared" si="577"/>
        <v>54.70638765263157</v>
      </c>
      <c r="O2022" s="6">
        <f t="shared" si="578"/>
        <v>-99.600000000000023</v>
      </c>
      <c r="P2022" s="6">
        <f t="shared" si="579"/>
        <v>109.41277530526314</v>
      </c>
      <c r="Q2022" s="6">
        <f t="shared" si="580"/>
        <v>-0.34634504869930932</v>
      </c>
      <c r="R2022" s="9">
        <f t="shared" si="581"/>
        <v>0.77221329743507328</v>
      </c>
      <c r="S2022" s="9">
        <f t="shared" si="582"/>
        <v>84.490000000000009</v>
      </c>
      <c r="T2022">
        <f t="shared" si="583"/>
        <v>99.600000000000023</v>
      </c>
      <c r="U2022" s="9">
        <f t="shared" si="584"/>
        <v>0.91031417238174117</v>
      </c>
      <c r="V2022" s="9">
        <f t="shared" si="585"/>
        <v>0.31522827113901863</v>
      </c>
      <c r="W2022" s="9">
        <f t="shared" si="586"/>
        <v>17.245000000000005</v>
      </c>
      <c r="X2022">
        <f t="shared" si="587"/>
        <v>447.76</v>
      </c>
      <c r="Y2022" s="9">
        <f t="shared" si="588"/>
        <v>8.1847846149728571</v>
      </c>
      <c r="Z2022" s="10">
        <f t="shared" si="589"/>
        <v>0.38747645089734167</v>
      </c>
      <c r="AA2022">
        <f t="shared" si="590"/>
        <v>15.110000000000014</v>
      </c>
    </row>
    <row r="2023" spans="1:27">
      <c r="A2023" s="1">
        <f t="shared" si="573"/>
        <v>8017000</v>
      </c>
      <c r="B2023" s="1">
        <v>0</v>
      </c>
      <c r="C2023" s="1">
        <v>17</v>
      </c>
      <c r="D2023" s="2">
        <v>8</v>
      </c>
      <c r="E2023" s="5">
        <v>2187.13</v>
      </c>
      <c r="F2023" s="5">
        <v>2238.7600000000002</v>
      </c>
      <c r="G2023" s="5">
        <v>117.21</v>
      </c>
      <c r="H2023" s="5">
        <v>2127.4699999999998</v>
      </c>
      <c r="I2023" s="5">
        <v>2169.5500000000002</v>
      </c>
      <c r="J2023" s="5">
        <v>94.32</v>
      </c>
      <c r="K2023" s="6">
        <f t="shared" si="574"/>
        <v>2157.3000000000002</v>
      </c>
      <c r="L2023" s="6">
        <f t="shared" si="575"/>
        <v>59.660000000000309</v>
      </c>
      <c r="M2023" s="6">
        <f t="shared" si="576"/>
        <v>2204.1550000000002</v>
      </c>
      <c r="N2023" s="5">
        <f t="shared" si="577"/>
        <v>75.223743758204421</v>
      </c>
      <c r="O2023" s="6">
        <f t="shared" si="578"/>
        <v>69.210000000000036</v>
      </c>
      <c r="P2023" s="6">
        <f t="shared" si="579"/>
        <v>150.44748751640884</v>
      </c>
      <c r="Q2023" s="6">
        <f t="shared" si="580"/>
        <v>0.21391827275299174</v>
      </c>
      <c r="R2023" s="9">
        <f t="shared" si="581"/>
        <v>6.3477298010431296E-2</v>
      </c>
      <c r="S2023" s="9">
        <f t="shared" si="582"/>
        <v>9.5499999999997272</v>
      </c>
      <c r="T2023">
        <f t="shared" si="583"/>
        <v>69.210000000000036</v>
      </c>
      <c r="U2023" s="9">
        <f t="shared" si="584"/>
        <v>0.46002762254472024</v>
      </c>
      <c r="V2023" s="9">
        <f t="shared" si="585"/>
        <v>0.62287514100080521</v>
      </c>
      <c r="W2023" s="9">
        <f t="shared" si="586"/>
        <v>46.855000000000018</v>
      </c>
      <c r="X2023">
        <f t="shared" si="587"/>
        <v>2204.1550000000002</v>
      </c>
      <c r="Y2023" s="9">
        <f t="shared" si="588"/>
        <v>29.30132016674057</v>
      </c>
      <c r="Z2023" s="10">
        <f t="shared" si="589"/>
        <v>0.38765061589013378</v>
      </c>
      <c r="AA2023">
        <f t="shared" si="590"/>
        <v>59.660000000000309</v>
      </c>
    </row>
    <row r="2024" spans="1:27">
      <c r="A2024" s="1">
        <f t="shared" si="573"/>
        <v>2011006</v>
      </c>
      <c r="B2024" s="1">
        <v>6</v>
      </c>
      <c r="C2024" s="1">
        <v>11</v>
      </c>
      <c r="D2024" s="2">
        <v>2</v>
      </c>
      <c r="E2024" s="5">
        <v>123.46</v>
      </c>
      <c r="F2024" s="5">
        <v>142.18</v>
      </c>
      <c r="G2024" s="5">
        <v>71.650000000000006</v>
      </c>
      <c r="H2024" s="5">
        <v>129.07</v>
      </c>
      <c r="I2024" s="5">
        <v>266.24</v>
      </c>
      <c r="J2024" s="5">
        <v>64.680000000000007</v>
      </c>
      <c r="K2024" s="6">
        <f t="shared" si="574"/>
        <v>126.26499999999999</v>
      </c>
      <c r="L2024" s="6">
        <f t="shared" si="575"/>
        <v>-5.6099999999999994</v>
      </c>
      <c r="M2024" s="6">
        <f t="shared" si="576"/>
        <v>204.21</v>
      </c>
      <c r="N2024" s="5">
        <f t="shared" si="577"/>
        <v>48.262886621088057</v>
      </c>
      <c r="O2024" s="6">
        <f t="shared" si="578"/>
        <v>-124.06</v>
      </c>
      <c r="P2024" s="6">
        <f t="shared" si="579"/>
        <v>96.525773242176115</v>
      </c>
      <c r="Q2024" s="6">
        <f t="shared" si="580"/>
        <v>0.10198531324493407</v>
      </c>
      <c r="R2024" s="9">
        <f t="shared" si="581"/>
        <v>1.2271333968267482</v>
      </c>
      <c r="S2024" s="9">
        <f t="shared" si="582"/>
        <v>118.45</v>
      </c>
      <c r="T2024">
        <f t="shared" si="583"/>
        <v>124.06</v>
      </c>
      <c r="U2024" s="9">
        <f t="shared" si="584"/>
        <v>1.2852525893653555</v>
      </c>
      <c r="V2024" s="9">
        <f t="shared" si="585"/>
        <v>1.6150090775122146</v>
      </c>
      <c r="W2024" s="9">
        <f t="shared" si="586"/>
        <v>77.945000000000022</v>
      </c>
      <c r="X2024">
        <f t="shared" si="587"/>
        <v>204.21</v>
      </c>
      <c r="Y2024" s="9">
        <f t="shared" si="588"/>
        <v>4.23120153593905</v>
      </c>
      <c r="Z2024" s="10">
        <f t="shared" si="589"/>
        <v>0.38771252236676595</v>
      </c>
      <c r="AA2024">
        <f t="shared" si="590"/>
        <v>5.6099999999999994</v>
      </c>
    </row>
    <row r="2025" spans="1:27">
      <c r="A2025" s="1">
        <f t="shared" si="573"/>
        <v>4018998</v>
      </c>
      <c r="B2025" s="1">
        <v>-2</v>
      </c>
      <c r="C2025" s="1">
        <v>19</v>
      </c>
      <c r="D2025" s="2">
        <v>4</v>
      </c>
      <c r="E2025" s="5">
        <v>233.23</v>
      </c>
      <c r="F2025" s="5">
        <v>243.38</v>
      </c>
      <c r="G2025" s="5">
        <v>114.58</v>
      </c>
      <c r="H2025" s="5">
        <v>270.61</v>
      </c>
      <c r="I2025" s="5">
        <v>265.99</v>
      </c>
      <c r="J2025" s="5">
        <v>55.56</v>
      </c>
      <c r="K2025" s="6">
        <f t="shared" si="574"/>
        <v>251.92000000000002</v>
      </c>
      <c r="L2025" s="6">
        <f t="shared" si="575"/>
        <v>-37.380000000000024</v>
      </c>
      <c r="M2025" s="6">
        <f t="shared" si="576"/>
        <v>254.685</v>
      </c>
      <c r="N2025" s="5">
        <f t="shared" si="577"/>
        <v>63.670028270764888</v>
      </c>
      <c r="O2025" s="6">
        <f t="shared" si="578"/>
        <v>-22.610000000000014</v>
      </c>
      <c r="P2025" s="6">
        <f t="shared" si="579"/>
        <v>127.34005654152978</v>
      </c>
      <c r="Q2025" s="6">
        <f t="shared" si="580"/>
        <v>0.61926360535512648</v>
      </c>
      <c r="R2025" s="9">
        <f t="shared" si="581"/>
        <v>0.11598864019023761</v>
      </c>
      <c r="S2025" s="9">
        <f t="shared" si="582"/>
        <v>14.77000000000001</v>
      </c>
      <c r="T2025">
        <f t="shared" si="583"/>
        <v>22.610000000000014</v>
      </c>
      <c r="U2025" s="9">
        <f t="shared" si="584"/>
        <v>0.17755607005424998</v>
      </c>
      <c r="V2025" s="9">
        <f t="shared" si="585"/>
        <v>4.3427026421937062E-2</v>
      </c>
      <c r="W2025" s="9">
        <f t="shared" si="586"/>
        <v>2.7649999999999864</v>
      </c>
      <c r="X2025">
        <f t="shared" si="587"/>
        <v>254.685</v>
      </c>
      <c r="Y2025" s="9">
        <f t="shared" si="588"/>
        <v>4.0000767538050974</v>
      </c>
      <c r="Z2025" s="10">
        <f t="shared" si="589"/>
        <v>0.38775378786028641</v>
      </c>
      <c r="AA2025">
        <f t="shared" si="590"/>
        <v>37.380000000000024</v>
      </c>
    </row>
    <row r="2026" spans="1:27">
      <c r="A2026" s="1">
        <f t="shared" si="573"/>
        <v>6007994</v>
      </c>
      <c r="B2026" s="1">
        <v>-6</v>
      </c>
      <c r="C2026" s="1">
        <v>8</v>
      </c>
      <c r="D2026" s="2">
        <v>6</v>
      </c>
      <c r="E2026" s="5">
        <v>800.5</v>
      </c>
      <c r="F2026" s="5">
        <v>1153.9000000000001</v>
      </c>
      <c r="G2026" s="5">
        <v>130.75</v>
      </c>
      <c r="H2026" s="5">
        <v>852.14</v>
      </c>
      <c r="I2026" s="5">
        <v>1475.89</v>
      </c>
      <c r="J2026" s="5">
        <v>80.849999999999994</v>
      </c>
      <c r="K2026" s="6">
        <f t="shared" si="574"/>
        <v>826.31999999999994</v>
      </c>
      <c r="L2026" s="6">
        <f t="shared" si="575"/>
        <v>-51.639999999999986</v>
      </c>
      <c r="M2026" s="6">
        <f t="shared" si="576"/>
        <v>1314.895</v>
      </c>
      <c r="N2026" s="5">
        <f t="shared" si="577"/>
        <v>76.863978884780607</v>
      </c>
      <c r="O2026" s="6">
        <f t="shared" si="578"/>
        <v>-321.99</v>
      </c>
      <c r="P2026" s="6">
        <f t="shared" si="579"/>
        <v>153.72795776956121</v>
      </c>
      <c r="Q2026" s="6">
        <f t="shared" si="580"/>
        <v>0.44679725214891408</v>
      </c>
      <c r="R2026" s="9">
        <f t="shared" si="581"/>
        <v>1.7586261075897183</v>
      </c>
      <c r="S2026" s="9">
        <f t="shared" si="582"/>
        <v>270.35000000000002</v>
      </c>
      <c r="T2026">
        <f t="shared" si="583"/>
        <v>321.99</v>
      </c>
      <c r="U2026" s="9">
        <f t="shared" si="584"/>
        <v>2.0945441848818693</v>
      </c>
      <c r="V2026" s="9">
        <f t="shared" si="585"/>
        <v>6.3563584280795018</v>
      </c>
      <c r="W2026" s="9">
        <f t="shared" si="586"/>
        <v>488.57500000000005</v>
      </c>
      <c r="X2026">
        <f t="shared" si="587"/>
        <v>1314.895</v>
      </c>
      <c r="Y2026" s="9">
        <f t="shared" si="588"/>
        <v>17.106777701048141</v>
      </c>
      <c r="Z2026" s="10">
        <f t="shared" si="589"/>
        <v>0.38780407424368296</v>
      </c>
      <c r="AA2026">
        <f t="shared" si="590"/>
        <v>51.639999999999986</v>
      </c>
    </row>
    <row r="2027" spans="1:27">
      <c r="A2027" s="1">
        <f t="shared" si="573"/>
        <v>2016996</v>
      </c>
      <c r="B2027" s="1">
        <v>-4</v>
      </c>
      <c r="C2027" s="1">
        <v>17</v>
      </c>
      <c r="D2027" s="2">
        <v>2</v>
      </c>
      <c r="E2027" s="5">
        <v>6650.82</v>
      </c>
      <c r="F2027" s="5">
        <v>6317.01</v>
      </c>
      <c r="G2027" s="5">
        <v>195.71</v>
      </c>
      <c r="H2027" s="5">
        <v>6800.15</v>
      </c>
      <c r="I2027" s="5">
        <v>6606.95</v>
      </c>
      <c r="J2027" s="5">
        <v>151.66</v>
      </c>
      <c r="K2027" s="6">
        <f t="shared" si="574"/>
        <v>6725.4849999999997</v>
      </c>
      <c r="L2027" s="6">
        <f t="shared" si="575"/>
        <v>-149.32999999999993</v>
      </c>
      <c r="M2027" s="6">
        <f t="shared" si="576"/>
        <v>6461.98</v>
      </c>
      <c r="N2027" s="5">
        <f t="shared" si="577"/>
        <v>123.79737446731252</v>
      </c>
      <c r="O2027" s="6">
        <f t="shared" si="578"/>
        <v>-289.9399999999996</v>
      </c>
      <c r="P2027" s="6">
        <f t="shared" si="579"/>
        <v>247.59474893462504</v>
      </c>
      <c r="Q2027" s="6">
        <f t="shared" si="580"/>
        <v>0.24960619607344642</v>
      </c>
      <c r="R2027" s="9">
        <f t="shared" si="581"/>
        <v>0.56790380492732651</v>
      </c>
      <c r="S2027" s="9">
        <f t="shared" si="582"/>
        <v>140.60999999999967</v>
      </c>
      <c r="T2027">
        <f t="shared" si="583"/>
        <v>289.9399999999996</v>
      </c>
      <c r="U2027" s="9">
        <f t="shared" si="584"/>
        <v>1.1710264504703023</v>
      </c>
      <c r="V2027" s="9">
        <f t="shared" si="585"/>
        <v>2.1285184854188972</v>
      </c>
      <c r="W2027" s="9">
        <f t="shared" si="586"/>
        <v>263.50500000000011</v>
      </c>
      <c r="X2027">
        <f t="shared" si="587"/>
        <v>6461.98</v>
      </c>
      <c r="Y2027" s="9">
        <f t="shared" si="588"/>
        <v>52.198037541629944</v>
      </c>
      <c r="Z2027" s="10">
        <f t="shared" si="589"/>
        <v>0.38784661916793861</v>
      </c>
      <c r="AA2027">
        <f t="shared" si="590"/>
        <v>149.32999999999993</v>
      </c>
    </row>
    <row r="2028" spans="1:27">
      <c r="A2028" s="1">
        <f t="shared" si="573"/>
        <v>13000997</v>
      </c>
      <c r="B2028" s="1">
        <v>-3</v>
      </c>
      <c r="C2028" s="1">
        <v>1</v>
      </c>
      <c r="D2028" s="2">
        <v>13</v>
      </c>
      <c r="E2028" s="5">
        <v>1200.5</v>
      </c>
      <c r="F2028" s="5">
        <v>931.98</v>
      </c>
      <c r="G2028" s="5">
        <v>95.07</v>
      </c>
      <c r="H2028" s="5">
        <v>1160.2</v>
      </c>
      <c r="I2028" s="5">
        <v>1126.02</v>
      </c>
      <c r="J2028" s="5">
        <v>103.99</v>
      </c>
      <c r="K2028" s="6">
        <f t="shared" si="574"/>
        <v>1180.3499999999999</v>
      </c>
      <c r="L2028" s="6">
        <f t="shared" si="575"/>
        <v>40.299999999999955</v>
      </c>
      <c r="M2028" s="6">
        <f t="shared" si="576"/>
        <v>1029</v>
      </c>
      <c r="N2028" s="5">
        <f t="shared" si="577"/>
        <v>70.448962022161822</v>
      </c>
      <c r="O2028" s="6">
        <f t="shared" si="578"/>
        <v>-194.03999999999996</v>
      </c>
      <c r="P2028" s="6">
        <f t="shared" si="579"/>
        <v>140.89792404432364</v>
      </c>
      <c r="Q2028" s="6">
        <f t="shared" si="580"/>
        <v>-8.9441621782948774E-2</v>
      </c>
      <c r="R2028" s="9">
        <f t="shared" si="581"/>
        <v>1.6631898701806371</v>
      </c>
      <c r="S2028" s="9">
        <f t="shared" si="582"/>
        <v>234.33999999999992</v>
      </c>
      <c r="T2028">
        <f t="shared" si="583"/>
        <v>194.03999999999996</v>
      </c>
      <c r="U2028" s="9">
        <f t="shared" si="584"/>
        <v>1.3771672032510494</v>
      </c>
      <c r="V2028" s="9">
        <f t="shared" si="585"/>
        <v>2.1483638034636798</v>
      </c>
      <c r="W2028" s="9">
        <f t="shared" si="586"/>
        <v>151.34999999999991</v>
      </c>
      <c r="X2028">
        <f t="shared" si="587"/>
        <v>1029</v>
      </c>
      <c r="Y2028" s="9">
        <f t="shared" si="588"/>
        <v>14.606318822359617</v>
      </c>
      <c r="Z2028" s="10">
        <f t="shared" si="589"/>
        <v>0.38792138378800417</v>
      </c>
      <c r="AA2028">
        <f t="shared" si="590"/>
        <v>40.299999999999955</v>
      </c>
    </row>
    <row r="2029" spans="1:27">
      <c r="A2029" s="1">
        <f t="shared" si="573"/>
        <v>9014998</v>
      </c>
      <c r="B2029" s="1">
        <v>-2</v>
      </c>
      <c r="C2029" s="1">
        <v>15</v>
      </c>
      <c r="D2029" s="2">
        <v>9</v>
      </c>
      <c r="E2029" s="5">
        <v>1963.19</v>
      </c>
      <c r="F2029" s="5">
        <v>2153.62</v>
      </c>
      <c r="G2029" s="5">
        <v>180.37</v>
      </c>
      <c r="H2029" s="5">
        <v>1820.15</v>
      </c>
      <c r="I2029" s="5">
        <v>2068.04</v>
      </c>
      <c r="J2029" s="5">
        <v>141.07</v>
      </c>
      <c r="K2029" s="6">
        <f t="shared" si="574"/>
        <v>1891.67</v>
      </c>
      <c r="L2029" s="6">
        <f t="shared" si="575"/>
        <v>143.03999999999996</v>
      </c>
      <c r="M2029" s="6">
        <f t="shared" si="576"/>
        <v>2110.83</v>
      </c>
      <c r="N2029" s="5">
        <f t="shared" si="577"/>
        <v>114.49244713080422</v>
      </c>
      <c r="O2029" s="6">
        <f t="shared" si="578"/>
        <v>85.579999999999927</v>
      </c>
      <c r="P2029" s="6">
        <f t="shared" si="579"/>
        <v>228.98489426160845</v>
      </c>
      <c r="Q2029" s="6">
        <f t="shared" si="580"/>
        <v>0.24092329962379552</v>
      </c>
      <c r="R2029" s="9">
        <f t="shared" si="581"/>
        <v>0.25093358313126846</v>
      </c>
      <c r="S2029" s="9">
        <f t="shared" si="582"/>
        <v>57.460000000000036</v>
      </c>
      <c r="T2029">
        <f t="shared" si="583"/>
        <v>85.579999999999927</v>
      </c>
      <c r="U2029" s="9">
        <f t="shared" si="584"/>
        <v>0.37373644351503515</v>
      </c>
      <c r="V2029" s="9">
        <f t="shared" si="585"/>
        <v>1.9141874026818211</v>
      </c>
      <c r="W2029" s="9">
        <f t="shared" si="586"/>
        <v>219.15999999999985</v>
      </c>
      <c r="X2029">
        <f t="shared" si="587"/>
        <v>2110.83</v>
      </c>
      <c r="Y2029" s="9">
        <f t="shared" si="588"/>
        <v>18.436412644656283</v>
      </c>
      <c r="Z2029" s="10">
        <f t="shared" si="589"/>
        <v>0.38798840188851008</v>
      </c>
      <c r="AA2029">
        <f t="shared" si="590"/>
        <v>143.03999999999996</v>
      </c>
    </row>
    <row r="2030" spans="1:27">
      <c r="A2030" s="1">
        <f t="shared" si="573"/>
        <v>3019999</v>
      </c>
      <c r="B2030" s="1">
        <v>-1</v>
      </c>
      <c r="C2030" s="1">
        <v>20</v>
      </c>
      <c r="D2030" s="2">
        <v>3</v>
      </c>
      <c r="E2030" s="5">
        <v>1512.95</v>
      </c>
      <c r="F2030" s="5">
        <v>1396.07</v>
      </c>
      <c r="G2030" s="5">
        <v>118.62</v>
      </c>
      <c r="H2030" s="5">
        <v>1659.21</v>
      </c>
      <c r="I2030" s="5">
        <v>1642.56</v>
      </c>
      <c r="J2030" s="5">
        <v>95.25</v>
      </c>
      <c r="K2030" s="6">
        <f t="shared" si="574"/>
        <v>1586.08</v>
      </c>
      <c r="L2030" s="6">
        <f t="shared" si="575"/>
        <v>-146.26</v>
      </c>
      <c r="M2030" s="6">
        <f t="shared" si="576"/>
        <v>1519.3150000000001</v>
      </c>
      <c r="N2030" s="5">
        <f t="shared" si="577"/>
        <v>76.064556299238347</v>
      </c>
      <c r="O2030" s="6">
        <f t="shared" si="578"/>
        <v>-246.49</v>
      </c>
      <c r="P2030" s="6">
        <f t="shared" si="579"/>
        <v>152.12911259847669</v>
      </c>
      <c r="Q2030" s="6">
        <f t="shared" si="580"/>
        <v>0.2159652706593467</v>
      </c>
      <c r="R2030" s="9">
        <f t="shared" si="581"/>
        <v>0.6588482525665087</v>
      </c>
      <c r="S2030" s="9">
        <f t="shared" si="582"/>
        <v>100.23000000000002</v>
      </c>
      <c r="T2030">
        <f t="shared" si="583"/>
        <v>246.49</v>
      </c>
      <c r="U2030" s="9">
        <f t="shared" si="584"/>
        <v>1.6202684403384089</v>
      </c>
      <c r="V2030" s="9">
        <f t="shared" si="585"/>
        <v>0.87774126673855857</v>
      </c>
      <c r="W2030" s="9">
        <f t="shared" si="586"/>
        <v>66.764999999999873</v>
      </c>
      <c r="X2030">
        <f t="shared" si="587"/>
        <v>1519.3150000000001</v>
      </c>
      <c r="Y2030" s="9">
        <f t="shared" si="588"/>
        <v>19.974020410018657</v>
      </c>
      <c r="Z2030" s="10">
        <f t="shared" si="589"/>
        <v>0.38809534910895288</v>
      </c>
      <c r="AA2030">
        <f t="shared" si="590"/>
        <v>146.26</v>
      </c>
    </row>
    <row r="2031" spans="1:27">
      <c r="A2031" s="1">
        <f t="shared" si="573"/>
        <v>6014996</v>
      </c>
      <c r="B2031" s="1">
        <v>-4</v>
      </c>
      <c r="C2031" s="1">
        <v>15</v>
      </c>
      <c r="D2031" s="2">
        <v>6</v>
      </c>
      <c r="E2031" s="5">
        <v>2699.84</v>
      </c>
      <c r="F2031" s="5">
        <v>3083.65</v>
      </c>
      <c r="G2031" s="5">
        <v>177.59</v>
      </c>
      <c r="H2031" s="5">
        <v>2820.12</v>
      </c>
      <c r="I2031" s="5">
        <v>3679.98</v>
      </c>
      <c r="J2031" s="5">
        <v>151.1</v>
      </c>
      <c r="K2031" s="6">
        <f t="shared" si="574"/>
        <v>2759.98</v>
      </c>
      <c r="L2031" s="6">
        <f t="shared" si="575"/>
        <v>-120.27999999999975</v>
      </c>
      <c r="M2031" s="6">
        <f t="shared" si="576"/>
        <v>3381.8150000000001</v>
      </c>
      <c r="N2031" s="5">
        <f t="shared" si="577"/>
        <v>116.58625358506036</v>
      </c>
      <c r="O2031" s="6">
        <f t="shared" si="578"/>
        <v>-596.32999999999993</v>
      </c>
      <c r="P2031" s="6">
        <f t="shared" si="579"/>
        <v>233.17250717012072</v>
      </c>
      <c r="Q2031" s="6">
        <f t="shared" si="580"/>
        <v>0.16014514049029341</v>
      </c>
      <c r="R2031" s="9">
        <f t="shared" si="581"/>
        <v>2.0416214834996738</v>
      </c>
      <c r="S2031" s="9">
        <f t="shared" si="582"/>
        <v>476.05000000000018</v>
      </c>
      <c r="T2031">
        <f t="shared" si="583"/>
        <v>596.32999999999993</v>
      </c>
      <c r="U2031" s="9">
        <f t="shared" si="584"/>
        <v>2.5574627439457198</v>
      </c>
      <c r="V2031" s="9">
        <f t="shared" si="585"/>
        <v>5.3336905585212442</v>
      </c>
      <c r="W2031" s="9">
        <f t="shared" si="586"/>
        <v>621.83500000000004</v>
      </c>
      <c r="X2031">
        <f t="shared" si="587"/>
        <v>3381.8150000000001</v>
      </c>
      <c r="Y2031" s="9">
        <f t="shared" si="588"/>
        <v>29.006978919111212</v>
      </c>
      <c r="Z2031" s="10">
        <f t="shared" si="589"/>
        <v>0.38813528569301708</v>
      </c>
      <c r="AA2031">
        <f t="shared" si="590"/>
        <v>120.27999999999975</v>
      </c>
    </row>
    <row r="2032" spans="1:27">
      <c r="A2032" s="1">
        <f t="shared" si="573"/>
        <v>12009002</v>
      </c>
      <c r="B2032" s="1">
        <v>2</v>
      </c>
      <c r="C2032" s="1">
        <v>9</v>
      </c>
      <c r="D2032" s="2">
        <v>12</v>
      </c>
      <c r="E2032" s="5">
        <v>1531.34</v>
      </c>
      <c r="F2032" s="5">
        <v>1386.49</v>
      </c>
      <c r="G2032" s="5">
        <v>99.45</v>
      </c>
      <c r="H2032" s="5">
        <v>1461.93</v>
      </c>
      <c r="I2032" s="5">
        <v>1520.87</v>
      </c>
      <c r="J2032" s="5">
        <v>75.78</v>
      </c>
      <c r="K2032" s="6">
        <f t="shared" si="574"/>
        <v>1496.635</v>
      </c>
      <c r="L2032" s="6">
        <f t="shared" si="575"/>
        <v>69.409999999999854</v>
      </c>
      <c r="M2032" s="6">
        <f t="shared" si="576"/>
        <v>1453.6799999999998</v>
      </c>
      <c r="N2032" s="5">
        <f t="shared" si="577"/>
        <v>62.515819797871963</v>
      </c>
      <c r="O2032" s="6">
        <f t="shared" si="578"/>
        <v>-134.37999999999988</v>
      </c>
      <c r="P2032" s="6">
        <f t="shared" si="579"/>
        <v>125.03163959574393</v>
      </c>
      <c r="Q2032" s="6">
        <f t="shared" si="580"/>
        <v>0.26531809248653748</v>
      </c>
      <c r="R2032" s="9">
        <f t="shared" si="581"/>
        <v>1.6299074430992004</v>
      </c>
      <c r="S2032" s="9">
        <f t="shared" si="582"/>
        <v>203.78999999999974</v>
      </c>
      <c r="T2032">
        <f t="shared" si="583"/>
        <v>134.37999999999988</v>
      </c>
      <c r="U2032" s="9">
        <f t="shared" si="584"/>
        <v>1.0747679582102687</v>
      </c>
      <c r="V2032" s="9">
        <f t="shared" si="585"/>
        <v>0.68710608193067868</v>
      </c>
      <c r="W2032" s="9">
        <f t="shared" si="586"/>
        <v>42.955000000000155</v>
      </c>
      <c r="X2032">
        <f t="shared" si="587"/>
        <v>1453.6799999999998</v>
      </c>
      <c r="Y2032" s="9">
        <f t="shared" si="588"/>
        <v>23.252994277289844</v>
      </c>
      <c r="Z2032" s="10">
        <f t="shared" si="589"/>
        <v>0.38813528569301708</v>
      </c>
      <c r="AA2032">
        <f t="shared" si="590"/>
        <v>69.409999999999854</v>
      </c>
    </row>
    <row r="2033" spans="1:27">
      <c r="A2033" s="1">
        <f t="shared" si="573"/>
        <v>11013000</v>
      </c>
      <c r="B2033" s="1">
        <v>0</v>
      </c>
      <c r="C2033" s="1">
        <v>13</v>
      </c>
      <c r="D2033" s="2">
        <v>11</v>
      </c>
      <c r="E2033" s="5">
        <v>2990.62</v>
      </c>
      <c r="F2033" s="5">
        <v>3376.87</v>
      </c>
      <c r="G2033" s="5">
        <v>113.99</v>
      </c>
      <c r="H2033" s="5">
        <v>3010.5</v>
      </c>
      <c r="I2033" s="5">
        <v>3545.87</v>
      </c>
      <c r="J2033" s="5">
        <v>113.03</v>
      </c>
      <c r="K2033" s="6">
        <f t="shared" si="574"/>
        <v>3000.56</v>
      </c>
      <c r="L2033" s="6">
        <f t="shared" si="575"/>
        <v>-19.880000000000109</v>
      </c>
      <c r="M2033" s="6">
        <f t="shared" si="576"/>
        <v>3461.37</v>
      </c>
      <c r="N2033" s="5">
        <f t="shared" si="577"/>
        <v>80.264408363857015</v>
      </c>
      <c r="O2033" s="6">
        <f t="shared" si="578"/>
        <v>-169</v>
      </c>
      <c r="P2033" s="6">
        <f t="shared" si="579"/>
        <v>160.52881672771403</v>
      </c>
      <c r="Q2033" s="6">
        <f t="shared" si="580"/>
        <v>8.4572534019963716E-3</v>
      </c>
      <c r="R2033" s="9">
        <f t="shared" si="581"/>
        <v>0.92892978992634345</v>
      </c>
      <c r="S2033" s="9">
        <f t="shared" si="582"/>
        <v>149.11999999999989</v>
      </c>
      <c r="T2033">
        <f t="shared" si="583"/>
        <v>169</v>
      </c>
      <c r="U2033" s="9">
        <f t="shared" si="584"/>
        <v>1.0527704834868037</v>
      </c>
      <c r="V2033" s="9">
        <f t="shared" si="585"/>
        <v>5.7411498993556682</v>
      </c>
      <c r="W2033" s="9">
        <f t="shared" si="586"/>
        <v>460.80999999999995</v>
      </c>
      <c r="X2033">
        <f t="shared" si="587"/>
        <v>3461.37</v>
      </c>
      <c r="Y2033" s="9">
        <f t="shared" si="588"/>
        <v>43.124593709191927</v>
      </c>
      <c r="Z2033" s="10">
        <f t="shared" si="589"/>
        <v>0.38844690756910394</v>
      </c>
      <c r="AA2033">
        <f t="shared" si="590"/>
        <v>19.880000000000109</v>
      </c>
    </row>
    <row r="2034" spans="1:27">
      <c r="A2034" s="1">
        <f t="shared" si="573"/>
        <v>14001999</v>
      </c>
      <c r="B2034" s="1">
        <v>-1</v>
      </c>
      <c r="C2034" s="1">
        <v>2</v>
      </c>
      <c r="D2034" s="2">
        <v>14</v>
      </c>
      <c r="E2034" s="5">
        <v>3581.2</v>
      </c>
      <c r="F2034" s="5">
        <v>3899.71</v>
      </c>
      <c r="G2034" s="5">
        <v>140.79</v>
      </c>
      <c r="H2034" s="5">
        <v>3722.52</v>
      </c>
      <c r="I2034" s="5">
        <v>4115.8100000000004</v>
      </c>
      <c r="J2034" s="5">
        <v>208.25</v>
      </c>
      <c r="K2034" s="6">
        <f t="shared" si="574"/>
        <v>3651.8599999999997</v>
      </c>
      <c r="L2034" s="6">
        <f t="shared" si="575"/>
        <v>-141.32000000000016</v>
      </c>
      <c r="M2034" s="6">
        <f t="shared" si="576"/>
        <v>4007.76</v>
      </c>
      <c r="N2034" s="5">
        <f t="shared" si="577"/>
        <v>125.68799326109077</v>
      </c>
      <c r="O2034" s="6">
        <f t="shared" si="578"/>
        <v>-216.10000000000036</v>
      </c>
      <c r="P2034" s="6">
        <f t="shared" si="579"/>
        <v>251.37598652218153</v>
      </c>
      <c r="Q2034" s="6">
        <f t="shared" si="580"/>
        <v>-0.3726266918162186</v>
      </c>
      <c r="R2034" s="9">
        <f t="shared" si="581"/>
        <v>0.29748267141420676</v>
      </c>
      <c r="S2034" s="9">
        <f t="shared" si="582"/>
        <v>74.7800000000002</v>
      </c>
      <c r="T2034">
        <f t="shared" si="583"/>
        <v>216.10000000000036</v>
      </c>
      <c r="U2034" s="9">
        <f t="shared" si="584"/>
        <v>0.85966843129994674</v>
      </c>
      <c r="V2034" s="9">
        <f t="shared" si="585"/>
        <v>2.831614944004174</v>
      </c>
      <c r="W2034" s="9">
        <f t="shared" si="586"/>
        <v>355.90000000000055</v>
      </c>
      <c r="X2034">
        <f t="shared" si="587"/>
        <v>4007.76</v>
      </c>
      <c r="Y2034" s="9">
        <f t="shared" si="588"/>
        <v>31.886577993768338</v>
      </c>
      <c r="Z2034" s="10">
        <f t="shared" si="589"/>
        <v>0.38849195615868287</v>
      </c>
      <c r="AA2034">
        <f t="shared" si="590"/>
        <v>141.32000000000016</v>
      </c>
    </row>
    <row r="2035" spans="1:27">
      <c r="A2035" s="1">
        <f t="shared" si="573"/>
        <v>3002007</v>
      </c>
      <c r="B2035" s="1">
        <v>7</v>
      </c>
      <c r="C2035" s="1">
        <v>2</v>
      </c>
      <c r="D2035" s="2">
        <v>3</v>
      </c>
      <c r="E2035" s="5">
        <v>108.08</v>
      </c>
      <c r="F2035" s="5">
        <v>86.98</v>
      </c>
      <c r="G2035" s="5">
        <v>45.44</v>
      </c>
      <c r="H2035" s="5">
        <v>92.44</v>
      </c>
      <c r="I2035" s="5">
        <v>106.5</v>
      </c>
      <c r="J2035" s="5">
        <v>56.31</v>
      </c>
      <c r="K2035" s="6">
        <f t="shared" si="574"/>
        <v>100.25999999999999</v>
      </c>
      <c r="L2035" s="6">
        <f t="shared" si="575"/>
        <v>15.64</v>
      </c>
      <c r="M2035" s="6">
        <f t="shared" si="576"/>
        <v>96.740000000000009</v>
      </c>
      <c r="N2035" s="5">
        <f t="shared" si="577"/>
        <v>36.178756543032272</v>
      </c>
      <c r="O2035" s="6">
        <f t="shared" si="578"/>
        <v>-19.519999999999996</v>
      </c>
      <c r="P2035" s="6">
        <f t="shared" si="579"/>
        <v>72.357513086064543</v>
      </c>
      <c r="Q2035" s="6">
        <f t="shared" si="580"/>
        <v>-0.2112499906171387</v>
      </c>
      <c r="R2035" s="9">
        <f t="shared" si="581"/>
        <v>0.48592051468351971</v>
      </c>
      <c r="S2035" s="9">
        <f t="shared" si="582"/>
        <v>35.159999999999997</v>
      </c>
      <c r="T2035">
        <f t="shared" si="583"/>
        <v>19.519999999999996</v>
      </c>
      <c r="U2035" s="9">
        <f t="shared" si="584"/>
        <v>0.2697715712918744</v>
      </c>
      <c r="V2035" s="9">
        <f t="shared" si="585"/>
        <v>9.7294665056085361E-2</v>
      </c>
      <c r="W2035" s="9">
        <f t="shared" si="586"/>
        <v>3.5199999999999818</v>
      </c>
      <c r="X2035">
        <f t="shared" si="587"/>
        <v>96.740000000000009</v>
      </c>
      <c r="Y2035" s="9">
        <f t="shared" si="588"/>
        <v>2.6739448572516329</v>
      </c>
      <c r="Z2035" s="10">
        <f t="shared" si="589"/>
        <v>0.38851254805990504</v>
      </c>
      <c r="AA2035">
        <f t="shared" si="590"/>
        <v>15.64</v>
      </c>
    </row>
    <row r="2036" spans="1:27">
      <c r="A2036" s="1">
        <f t="shared" si="573"/>
        <v>14003000</v>
      </c>
      <c r="B2036" s="1">
        <v>0</v>
      </c>
      <c r="C2036" s="1">
        <v>3</v>
      </c>
      <c r="D2036" s="2">
        <v>14</v>
      </c>
      <c r="E2036" s="5">
        <v>3751.16</v>
      </c>
      <c r="F2036" s="5">
        <v>3537.71</v>
      </c>
      <c r="G2036" s="5">
        <v>95.99</v>
      </c>
      <c r="H2036" s="5">
        <v>3814.99</v>
      </c>
      <c r="I2036" s="5">
        <v>3771.99</v>
      </c>
      <c r="J2036" s="5">
        <v>163.93</v>
      </c>
      <c r="K2036" s="6">
        <f t="shared" si="574"/>
        <v>3783.0749999999998</v>
      </c>
      <c r="L2036" s="6">
        <f t="shared" si="575"/>
        <v>-63.829999999999927</v>
      </c>
      <c r="M2036" s="6">
        <f t="shared" si="576"/>
        <v>3654.85</v>
      </c>
      <c r="N2036" s="5">
        <f t="shared" si="577"/>
        <v>94.983057699781384</v>
      </c>
      <c r="O2036" s="6">
        <f t="shared" si="578"/>
        <v>-234.27999999999975</v>
      </c>
      <c r="P2036" s="6">
        <f t="shared" si="579"/>
        <v>189.96611539956277</v>
      </c>
      <c r="Q2036" s="6">
        <f t="shared" si="580"/>
        <v>-0.48934252312978666</v>
      </c>
      <c r="R2036" s="9">
        <f t="shared" si="581"/>
        <v>0.89726528145025242</v>
      </c>
      <c r="S2036" s="9">
        <f t="shared" si="582"/>
        <v>170.44999999999982</v>
      </c>
      <c r="T2036">
        <f t="shared" si="583"/>
        <v>234.27999999999975</v>
      </c>
      <c r="U2036" s="9">
        <f t="shared" si="584"/>
        <v>1.2332725734125265</v>
      </c>
      <c r="V2036" s="9">
        <f t="shared" si="585"/>
        <v>1.3499775971130379</v>
      </c>
      <c r="W2036" s="9">
        <f t="shared" si="586"/>
        <v>128.22499999999991</v>
      </c>
      <c r="X2036">
        <f t="shared" si="587"/>
        <v>3654.85</v>
      </c>
      <c r="Y2036" s="9">
        <f t="shared" si="588"/>
        <v>38.478967602328645</v>
      </c>
      <c r="Z2036" s="10">
        <f t="shared" si="589"/>
        <v>0.38853699952514176</v>
      </c>
      <c r="AA2036">
        <f t="shared" si="590"/>
        <v>63.829999999999927</v>
      </c>
    </row>
    <row r="2037" spans="1:27">
      <c r="A2037" s="1">
        <f t="shared" si="573"/>
        <v>11006996</v>
      </c>
      <c r="B2037" s="1">
        <v>-4</v>
      </c>
      <c r="C2037" s="1">
        <v>7</v>
      </c>
      <c r="D2037" s="2">
        <v>11</v>
      </c>
      <c r="E2037" s="5">
        <v>757.55</v>
      </c>
      <c r="F2037" s="5">
        <v>872.6</v>
      </c>
      <c r="G2037" s="5">
        <v>97.58</v>
      </c>
      <c r="H2037" s="5">
        <v>766.2</v>
      </c>
      <c r="I2037" s="5">
        <v>856.15</v>
      </c>
      <c r="J2037" s="5">
        <v>90.88</v>
      </c>
      <c r="K2037" s="6">
        <f t="shared" si="574"/>
        <v>761.875</v>
      </c>
      <c r="L2037" s="6">
        <f t="shared" si="575"/>
        <v>-8.6500000000000909</v>
      </c>
      <c r="M2037" s="6">
        <f t="shared" si="576"/>
        <v>864.375</v>
      </c>
      <c r="N2037" s="5">
        <f t="shared" si="577"/>
        <v>66.672765804337232</v>
      </c>
      <c r="O2037" s="6">
        <f t="shared" si="578"/>
        <v>16.450000000000045</v>
      </c>
      <c r="P2037" s="6">
        <f t="shared" si="579"/>
        <v>133.34553160867446</v>
      </c>
      <c r="Q2037" s="6">
        <f t="shared" si="580"/>
        <v>7.1012868387810263E-2</v>
      </c>
      <c r="R2037" s="9">
        <f t="shared" si="581"/>
        <v>0.18823277913549011</v>
      </c>
      <c r="S2037" s="9">
        <f t="shared" si="582"/>
        <v>25.100000000000136</v>
      </c>
      <c r="T2037">
        <f t="shared" si="583"/>
        <v>16.450000000000045</v>
      </c>
      <c r="U2037" s="9">
        <f t="shared" si="584"/>
        <v>0.12336371381588861</v>
      </c>
      <c r="V2037" s="9">
        <f t="shared" si="585"/>
        <v>1.5373593515049906</v>
      </c>
      <c r="W2037" s="9">
        <f t="shared" si="586"/>
        <v>102.5</v>
      </c>
      <c r="X2037">
        <f t="shared" si="587"/>
        <v>864.375</v>
      </c>
      <c r="Y2037" s="9">
        <f t="shared" si="588"/>
        <v>12.964438921532938</v>
      </c>
      <c r="Z2037" s="10">
        <f t="shared" si="589"/>
        <v>0.38854986809932129</v>
      </c>
      <c r="AA2037">
        <f t="shared" si="590"/>
        <v>8.6500000000000909</v>
      </c>
    </row>
    <row r="2038" spans="1:27">
      <c r="A2038" s="1">
        <f t="shared" si="573"/>
        <v>6007006</v>
      </c>
      <c r="B2038" s="1">
        <v>6</v>
      </c>
      <c r="C2038" s="1">
        <v>7</v>
      </c>
      <c r="D2038" s="2">
        <v>6</v>
      </c>
      <c r="E2038" s="5">
        <v>642.27</v>
      </c>
      <c r="F2038" s="5">
        <v>852.53</v>
      </c>
      <c r="G2038" s="5">
        <v>75.55</v>
      </c>
      <c r="H2038" s="5">
        <v>663.22</v>
      </c>
      <c r="I2038" s="5">
        <v>721.5</v>
      </c>
      <c r="J2038" s="5">
        <v>71.09</v>
      </c>
      <c r="K2038" s="6">
        <f t="shared" si="574"/>
        <v>652.745</v>
      </c>
      <c r="L2038" s="6">
        <f t="shared" si="575"/>
        <v>-20.950000000000045</v>
      </c>
      <c r="M2038" s="6">
        <f t="shared" si="576"/>
        <v>787.01499999999999</v>
      </c>
      <c r="N2038" s="5">
        <f t="shared" si="577"/>
        <v>51.869043272456835</v>
      </c>
      <c r="O2038" s="6">
        <f t="shared" si="578"/>
        <v>131.02999999999997</v>
      </c>
      <c r="P2038" s="6">
        <f t="shared" si="579"/>
        <v>103.73808654491367</v>
      </c>
      <c r="Q2038" s="6">
        <f t="shared" si="580"/>
        <v>6.0773023645779571E-2</v>
      </c>
      <c r="R2038" s="9">
        <f t="shared" si="581"/>
        <v>1.4650356977058747</v>
      </c>
      <c r="S2038" s="9">
        <f t="shared" si="582"/>
        <v>151.98000000000002</v>
      </c>
      <c r="T2038">
        <f t="shared" si="583"/>
        <v>131.02999999999997</v>
      </c>
      <c r="U2038" s="9">
        <f t="shared" si="584"/>
        <v>1.2630847971469976</v>
      </c>
      <c r="V2038" s="9">
        <f t="shared" si="585"/>
        <v>2.5886345983809416</v>
      </c>
      <c r="W2038" s="9">
        <f t="shared" si="586"/>
        <v>134.26999999999998</v>
      </c>
      <c r="X2038">
        <f t="shared" si="587"/>
        <v>787.01499999999999</v>
      </c>
      <c r="Y2038" s="9">
        <f t="shared" si="588"/>
        <v>15.173115799841938</v>
      </c>
      <c r="Z2038" s="10">
        <f t="shared" si="589"/>
        <v>0.38858847126491025</v>
      </c>
      <c r="AA2038">
        <f t="shared" si="590"/>
        <v>20.950000000000045</v>
      </c>
    </row>
    <row r="2039" spans="1:27">
      <c r="A2039" s="1">
        <f t="shared" si="573"/>
        <v>12000996</v>
      </c>
      <c r="B2039" s="1">
        <v>-4</v>
      </c>
      <c r="C2039" s="1">
        <v>1</v>
      </c>
      <c r="D2039" s="2">
        <v>12</v>
      </c>
      <c r="E2039" s="5">
        <v>774.95</v>
      </c>
      <c r="F2039" s="5">
        <v>1005.02</v>
      </c>
      <c r="G2039" s="5">
        <v>95.34</v>
      </c>
      <c r="H2039" s="5">
        <v>829.96</v>
      </c>
      <c r="I2039" s="5">
        <v>1038.48</v>
      </c>
      <c r="J2039" s="5">
        <v>102.31</v>
      </c>
      <c r="K2039" s="6">
        <f t="shared" si="574"/>
        <v>802.45500000000004</v>
      </c>
      <c r="L2039" s="6">
        <f t="shared" si="575"/>
        <v>-55.009999999999991</v>
      </c>
      <c r="M2039" s="6">
        <f t="shared" si="576"/>
        <v>1021.75</v>
      </c>
      <c r="N2039" s="5">
        <f t="shared" si="577"/>
        <v>69.923264547645374</v>
      </c>
      <c r="O2039" s="6">
        <f t="shared" si="578"/>
        <v>-33.460000000000036</v>
      </c>
      <c r="P2039" s="6">
        <f t="shared" si="579"/>
        <v>139.84652909529075</v>
      </c>
      <c r="Q2039" s="6">
        <f t="shared" si="580"/>
        <v>-7.0441113575416825E-2</v>
      </c>
      <c r="R2039" s="9">
        <f t="shared" si="581"/>
        <v>0.15409749630121952</v>
      </c>
      <c r="S2039" s="9">
        <f t="shared" si="582"/>
        <v>21.549999999999955</v>
      </c>
      <c r="T2039">
        <f t="shared" si="583"/>
        <v>33.460000000000036</v>
      </c>
      <c r="U2039" s="9">
        <f t="shared" si="584"/>
        <v>0.23926228428022375</v>
      </c>
      <c r="V2039" s="9">
        <f t="shared" si="585"/>
        <v>3.1362237077843154</v>
      </c>
      <c r="W2039" s="9">
        <f t="shared" si="586"/>
        <v>219.29499999999996</v>
      </c>
      <c r="X2039">
        <f t="shared" si="587"/>
        <v>1021.75</v>
      </c>
      <c r="Y2039" s="9">
        <f t="shared" si="588"/>
        <v>14.612447039050709</v>
      </c>
      <c r="Z2039" s="10">
        <f t="shared" si="589"/>
        <v>0.38863993618772635</v>
      </c>
      <c r="AA2039">
        <f t="shared" si="590"/>
        <v>55.009999999999991</v>
      </c>
    </row>
    <row r="2040" spans="1:27">
      <c r="A2040" s="1">
        <f t="shared" si="573"/>
        <v>8002994</v>
      </c>
      <c r="B2040" s="1">
        <v>-6</v>
      </c>
      <c r="C2040" s="1">
        <v>3</v>
      </c>
      <c r="D2040" s="2">
        <v>8</v>
      </c>
      <c r="E2040" s="5">
        <v>23.92</v>
      </c>
      <c r="F2040" s="5">
        <v>290.77</v>
      </c>
      <c r="G2040" s="5">
        <v>59.38</v>
      </c>
      <c r="H2040" s="5">
        <v>42.74</v>
      </c>
      <c r="I2040" s="5">
        <v>330.08</v>
      </c>
      <c r="J2040" s="5">
        <v>49.35</v>
      </c>
      <c r="K2040" s="6">
        <f t="shared" si="574"/>
        <v>33.33</v>
      </c>
      <c r="L2040" s="6">
        <f t="shared" si="575"/>
        <v>-18.82</v>
      </c>
      <c r="M2040" s="6">
        <f t="shared" si="576"/>
        <v>310.42499999999995</v>
      </c>
      <c r="N2040" s="5">
        <f t="shared" si="577"/>
        <v>38.605073824563526</v>
      </c>
      <c r="O2040" s="6">
        <f t="shared" si="578"/>
        <v>-39.31</v>
      </c>
      <c r="P2040" s="6">
        <f t="shared" si="579"/>
        <v>77.210147649127052</v>
      </c>
      <c r="Q2040" s="6">
        <f t="shared" si="580"/>
        <v>0.18293700099552007</v>
      </c>
      <c r="R2040" s="9">
        <f t="shared" si="581"/>
        <v>0.2653796246202576</v>
      </c>
      <c r="S2040" s="9">
        <f t="shared" si="582"/>
        <v>20.490000000000002</v>
      </c>
      <c r="T2040">
        <f t="shared" si="583"/>
        <v>39.31</v>
      </c>
      <c r="U2040" s="9">
        <f t="shared" si="584"/>
        <v>0.50912996797571142</v>
      </c>
      <c r="V2040" s="9">
        <f t="shared" si="585"/>
        <v>7.1776834635578588</v>
      </c>
      <c r="W2040" s="9">
        <f t="shared" si="586"/>
        <v>277.09499999999997</v>
      </c>
      <c r="X2040">
        <f t="shared" si="587"/>
        <v>310.42499999999995</v>
      </c>
      <c r="Y2040" s="9">
        <f t="shared" si="588"/>
        <v>8.0410414809900868</v>
      </c>
      <c r="Z2040" s="10">
        <f t="shared" si="589"/>
        <v>0.38872226589172892</v>
      </c>
      <c r="AA2040">
        <f t="shared" si="590"/>
        <v>18.82</v>
      </c>
    </row>
    <row r="2041" spans="1:27">
      <c r="A2041" s="1">
        <f t="shared" si="573"/>
        <v>3020001</v>
      </c>
      <c r="B2041" s="1">
        <v>1</v>
      </c>
      <c r="C2041" s="1">
        <v>20</v>
      </c>
      <c r="D2041" s="2">
        <v>3</v>
      </c>
      <c r="E2041" s="5">
        <v>5361.53</v>
      </c>
      <c r="F2041" s="5">
        <v>4890.58</v>
      </c>
      <c r="G2041" s="5">
        <v>237.39</v>
      </c>
      <c r="H2041" s="5">
        <v>5214.7700000000004</v>
      </c>
      <c r="I2041" s="5">
        <v>4692.37</v>
      </c>
      <c r="J2041" s="5">
        <v>116.38</v>
      </c>
      <c r="K2041" s="6">
        <f t="shared" si="574"/>
        <v>5288.15</v>
      </c>
      <c r="L2041" s="6">
        <f t="shared" si="575"/>
        <v>146.75999999999931</v>
      </c>
      <c r="M2041" s="6">
        <f t="shared" si="576"/>
        <v>4791.4750000000004</v>
      </c>
      <c r="N2041" s="5">
        <f t="shared" si="577"/>
        <v>132.19144875898741</v>
      </c>
      <c r="O2041" s="6">
        <f t="shared" si="578"/>
        <v>198.21000000000004</v>
      </c>
      <c r="P2041" s="6">
        <f t="shared" si="579"/>
        <v>264.38289751797481</v>
      </c>
      <c r="Q2041" s="6">
        <f t="shared" si="580"/>
        <v>0.61245692090452564</v>
      </c>
      <c r="R2041" s="9">
        <f t="shared" si="581"/>
        <v>0.19460411578439091</v>
      </c>
      <c r="S2041" s="9">
        <f t="shared" si="582"/>
        <v>51.450000000000728</v>
      </c>
      <c r="T2041">
        <f t="shared" si="583"/>
        <v>198.21000000000004</v>
      </c>
      <c r="U2041" s="9">
        <f t="shared" si="584"/>
        <v>0.74970810086731943</v>
      </c>
      <c r="V2041" s="9">
        <f t="shared" si="585"/>
        <v>3.7572400080548434</v>
      </c>
      <c r="W2041" s="9">
        <f t="shared" si="586"/>
        <v>496.67499999999927</v>
      </c>
      <c r="X2041">
        <f t="shared" si="587"/>
        <v>4791.4750000000004</v>
      </c>
      <c r="Y2041" s="9">
        <f t="shared" si="588"/>
        <v>36.246482242099177</v>
      </c>
      <c r="Z2041" s="10">
        <f t="shared" si="589"/>
        <v>0.38872869716551672</v>
      </c>
      <c r="AA2041">
        <f t="shared" si="590"/>
        <v>146.75999999999931</v>
      </c>
    </row>
    <row r="2042" spans="1:27">
      <c r="A2042" s="1">
        <f t="shared" si="573"/>
        <v>12011000</v>
      </c>
      <c r="B2042" s="1">
        <v>0</v>
      </c>
      <c r="C2042" s="1">
        <v>11</v>
      </c>
      <c r="D2042" s="2">
        <v>12</v>
      </c>
      <c r="E2042" s="5">
        <v>3082.45</v>
      </c>
      <c r="F2042" s="5">
        <v>3134.69</v>
      </c>
      <c r="G2042" s="5">
        <v>102.29</v>
      </c>
      <c r="H2042" s="5">
        <v>3085.31</v>
      </c>
      <c r="I2042" s="5">
        <v>3063.85</v>
      </c>
      <c r="J2042" s="5">
        <v>103.99</v>
      </c>
      <c r="K2042" s="6">
        <f t="shared" si="574"/>
        <v>3083.88</v>
      </c>
      <c r="L2042" s="6">
        <f t="shared" si="575"/>
        <v>-2.8600000000001273</v>
      </c>
      <c r="M2042" s="6">
        <f t="shared" si="576"/>
        <v>3099.27</v>
      </c>
      <c r="N2042" s="5">
        <f t="shared" si="577"/>
        <v>72.933470025770745</v>
      </c>
      <c r="O2042" s="6">
        <f t="shared" si="578"/>
        <v>70.840000000000146</v>
      </c>
      <c r="P2042" s="6">
        <f t="shared" si="579"/>
        <v>145.86694005154149</v>
      </c>
      <c r="Q2042" s="6">
        <f t="shared" si="580"/>
        <v>-1.6481331661669353E-2</v>
      </c>
      <c r="R2042" s="9">
        <f t="shared" si="581"/>
        <v>0.50525499454474521</v>
      </c>
      <c r="S2042" s="9">
        <f t="shared" si="582"/>
        <v>73.700000000000273</v>
      </c>
      <c r="T2042">
        <f t="shared" si="583"/>
        <v>70.840000000000146</v>
      </c>
      <c r="U2042" s="9">
        <f t="shared" si="584"/>
        <v>0.48564808430867967</v>
      </c>
      <c r="V2042" s="9">
        <f t="shared" si="585"/>
        <v>0.21101422974337952</v>
      </c>
      <c r="W2042" s="9">
        <f t="shared" si="586"/>
        <v>15.389999999999873</v>
      </c>
      <c r="X2042">
        <f t="shared" si="587"/>
        <v>3099.27</v>
      </c>
      <c r="Y2042" s="9">
        <f t="shared" si="588"/>
        <v>42.494481599530168</v>
      </c>
      <c r="Z2042" s="10">
        <f t="shared" si="589"/>
        <v>0.38895886671986279</v>
      </c>
      <c r="AA2042">
        <f t="shared" si="590"/>
        <v>2.8600000000001273</v>
      </c>
    </row>
    <row r="2043" spans="1:27">
      <c r="A2043" s="1">
        <f t="shared" si="573"/>
        <v>7018000</v>
      </c>
      <c r="B2043" s="1">
        <v>0</v>
      </c>
      <c r="C2043" s="1">
        <v>18</v>
      </c>
      <c r="D2043" s="2">
        <v>7</v>
      </c>
      <c r="E2043" s="5">
        <v>11036.92</v>
      </c>
      <c r="F2043" s="5">
        <v>11957.42</v>
      </c>
      <c r="G2043" s="5">
        <v>246.73</v>
      </c>
      <c r="H2043" s="5">
        <v>11151.38</v>
      </c>
      <c r="I2043" s="5">
        <v>11247.39</v>
      </c>
      <c r="J2043" s="5">
        <v>222.19</v>
      </c>
      <c r="K2043" s="6">
        <f t="shared" si="574"/>
        <v>11094.15</v>
      </c>
      <c r="L2043" s="6">
        <f t="shared" si="575"/>
        <v>-114.45999999999913</v>
      </c>
      <c r="M2043" s="6">
        <f t="shared" si="576"/>
        <v>11602.404999999999</v>
      </c>
      <c r="N2043" s="5">
        <f t="shared" si="577"/>
        <v>166.01512656984002</v>
      </c>
      <c r="O2043" s="6">
        <f t="shared" si="578"/>
        <v>710.03000000000065</v>
      </c>
      <c r="P2043" s="6">
        <f t="shared" si="579"/>
        <v>332.03025313968004</v>
      </c>
      <c r="Q2043" s="6">
        <f t="shared" si="580"/>
        <v>0.10438017044160977</v>
      </c>
      <c r="R2043" s="9">
        <f t="shared" si="581"/>
        <v>2.4831773376179354</v>
      </c>
      <c r="S2043" s="9">
        <f t="shared" si="582"/>
        <v>824.48999999999978</v>
      </c>
      <c r="T2043">
        <f t="shared" si="583"/>
        <v>710.03000000000065</v>
      </c>
      <c r="U2043" s="9">
        <f t="shared" si="584"/>
        <v>2.1384497144038916</v>
      </c>
      <c r="V2043" s="9">
        <f t="shared" si="585"/>
        <v>3.0614981327390316</v>
      </c>
      <c r="W2043" s="9">
        <f t="shared" si="586"/>
        <v>508.2549999999992</v>
      </c>
      <c r="X2043">
        <f t="shared" si="587"/>
        <v>11602.404999999999</v>
      </c>
      <c r="Y2043" s="9">
        <f t="shared" si="588"/>
        <v>69.887637588970208</v>
      </c>
      <c r="Z2043" s="10">
        <f t="shared" si="589"/>
        <v>0.38899614393975684</v>
      </c>
      <c r="AA2043">
        <f t="shared" si="590"/>
        <v>114.45999999999913</v>
      </c>
    </row>
    <row r="2044" spans="1:27">
      <c r="A2044" s="1">
        <f t="shared" si="573"/>
        <v>8012996</v>
      </c>
      <c r="B2044" s="1">
        <v>-4</v>
      </c>
      <c r="C2044" s="1">
        <v>13</v>
      </c>
      <c r="D2044" s="2">
        <v>8</v>
      </c>
      <c r="E2044" s="5">
        <v>3908.96</v>
      </c>
      <c r="F2044" s="5">
        <v>4469.78</v>
      </c>
      <c r="G2044" s="5">
        <v>189.3</v>
      </c>
      <c r="H2044" s="5">
        <v>4044.69</v>
      </c>
      <c r="I2044" s="5">
        <v>4502.95</v>
      </c>
      <c r="J2044" s="5">
        <v>144.41</v>
      </c>
      <c r="K2044" s="6">
        <f t="shared" si="574"/>
        <v>3976.8249999999998</v>
      </c>
      <c r="L2044" s="6">
        <f t="shared" si="575"/>
        <v>-135.73000000000002</v>
      </c>
      <c r="M2044" s="6">
        <f t="shared" si="576"/>
        <v>4486.3649999999998</v>
      </c>
      <c r="N2044" s="5">
        <f t="shared" si="577"/>
        <v>119.04698452711854</v>
      </c>
      <c r="O2044" s="6">
        <f t="shared" si="578"/>
        <v>-33.170000000000073</v>
      </c>
      <c r="P2044" s="6">
        <f t="shared" si="579"/>
        <v>238.09396905423708</v>
      </c>
      <c r="Q2044" s="6">
        <f t="shared" si="580"/>
        <v>0.2642542840444706</v>
      </c>
      <c r="R2044" s="9">
        <f t="shared" si="581"/>
        <v>0.43075429590842385</v>
      </c>
      <c r="S2044" s="9">
        <f t="shared" si="582"/>
        <v>102.55999999999995</v>
      </c>
      <c r="T2044">
        <f t="shared" si="583"/>
        <v>33.170000000000073</v>
      </c>
      <c r="U2044" s="9">
        <f t="shared" si="584"/>
        <v>0.13931474254370571</v>
      </c>
      <c r="V2044" s="9">
        <f t="shared" si="585"/>
        <v>4.2801588131275032</v>
      </c>
      <c r="W2044" s="9">
        <f t="shared" si="586"/>
        <v>509.53999999999996</v>
      </c>
      <c r="X2044">
        <f t="shared" si="587"/>
        <v>4486.3649999999998</v>
      </c>
      <c r="Y2044" s="9">
        <f t="shared" si="588"/>
        <v>37.685666863556882</v>
      </c>
      <c r="Z2044" s="10">
        <f t="shared" si="589"/>
        <v>0.38902056500910076</v>
      </c>
      <c r="AA2044">
        <f t="shared" si="590"/>
        <v>135.73000000000002</v>
      </c>
    </row>
    <row r="2045" spans="1:27">
      <c r="A2045" s="1">
        <f t="shared" si="573"/>
        <v>4017997</v>
      </c>
      <c r="B2045" s="1">
        <v>-3</v>
      </c>
      <c r="C2045" s="1">
        <v>18</v>
      </c>
      <c r="D2045" s="2">
        <v>4</v>
      </c>
      <c r="E2045" s="5">
        <v>1545.33</v>
      </c>
      <c r="F2045" s="5">
        <v>1495.41</v>
      </c>
      <c r="G2045" s="5">
        <v>165.6</v>
      </c>
      <c r="H2045" s="5">
        <v>1568.05</v>
      </c>
      <c r="I2045" s="5">
        <v>1311.41</v>
      </c>
      <c r="J2045" s="5">
        <v>132.69999999999999</v>
      </c>
      <c r="K2045" s="6">
        <f t="shared" si="574"/>
        <v>1556.69</v>
      </c>
      <c r="L2045" s="6">
        <f t="shared" si="575"/>
        <v>-22.720000000000027</v>
      </c>
      <c r="M2045" s="6">
        <f t="shared" si="576"/>
        <v>1403.41</v>
      </c>
      <c r="N2045" s="5">
        <f t="shared" si="577"/>
        <v>106.10448859496944</v>
      </c>
      <c r="O2045" s="6">
        <f t="shared" si="578"/>
        <v>184</v>
      </c>
      <c r="P2045" s="6">
        <f t="shared" si="579"/>
        <v>212.20897718993888</v>
      </c>
      <c r="Q2045" s="6">
        <f t="shared" si="580"/>
        <v>0.21793232243716507</v>
      </c>
      <c r="R2045" s="9">
        <f t="shared" si="581"/>
        <v>0.97413409525542405</v>
      </c>
      <c r="S2045" s="9">
        <f t="shared" si="582"/>
        <v>206.72000000000003</v>
      </c>
      <c r="T2045">
        <f t="shared" si="583"/>
        <v>184</v>
      </c>
      <c r="U2045" s="9">
        <f t="shared" si="584"/>
        <v>0.86706982162827984</v>
      </c>
      <c r="V2045" s="9">
        <f t="shared" si="585"/>
        <v>1.4446137202085076</v>
      </c>
      <c r="W2045" s="9">
        <f t="shared" si="586"/>
        <v>153.27999999999997</v>
      </c>
      <c r="X2045">
        <f t="shared" si="587"/>
        <v>1403.41</v>
      </c>
      <c r="Y2045" s="9">
        <f t="shared" si="588"/>
        <v>13.226678895340697</v>
      </c>
      <c r="Z2045" s="10">
        <f t="shared" si="589"/>
        <v>0.38904241414015517</v>
      </c>
      <c r="AA2045">
        <f t="shared" si="590"/>
        <v>22.720000000000027</v>
      </c>
    </row>
    <row r="2046" spans="1:27">
      <c r="A2046" s="1">
        <f t="shared" si="573"/>
        <v>15005</v>
      </c>
      <c r="B2046" s="1">
        <v>5</v>
      </c>
      <c r="C2046" s="1">
        <v>15</v>
      </c>
      <c r="D2046" s="2">
        <v>0</v>
      </c>
      <c r="E2046" s="5">
        <v>554.69000000000005</v>
      </c>
      <c r="F2046" s="5">
        <v>495.12</v>
      </c>
      <c r="G2046" s="5">
        <v>80.849999999999994</v>
      </c>
      <c r="H2046" s="5">
        <v>534.77</v>
      </c>
      <c r="I2046" s="5">
        <v>438.25</v>
      </c>
      <c r="J2046" s="5">
        <v>76.94</v>
      </c>
      <c r="K2046" s="6">
        <f t="shared" si="574"/>
        <v>544.73</v>
      </c>
      <c r="L2046" s="6">
        <f t="shared" si="575"/>
        <v>19.920000000000073</v>
      </c>
      <c r="M2046" s="6">
        <f t="shared" si="576"/>
        <v>466.685</v>
      </c>
      <c r="N2046" s="5">
        <f t="shared" si="577"/>
        <v>55.804314573337422</v>
      </c>
      <c r="O2046" s="6">
        <f t="shared" si="578"/>
        <v>56.870000000000005</v>
      </c>
      <c r="P2046" s="6">
        <f t="shared" si="579"/>
        <v>111.60862914667484</v>
      </c>
      <c r="Q2046" s="6">
        <f t="shared" si="580"/>
        <v>4.9529128443373746E-2</v>
      </c>
      <c r="R2046" s="9">
        <f t="shared" si="581"/>
        <v>0.33106759112183559</v>
      </c>
      <c r="S2046" s="9">
        <f t="shared" si="582"/>
        <v>36.949999999999932</v>
      </c>
      <c r="T2046">
        <f t="shared" si="583"/>
        <v>56.870000000000005</v>
      </c>
      <c r="U2046" s="9">
        <f t="shared" si="584"/>
        <v>0.5095484142651916</v>
      </c>
      <c r="V2046" s="9">
        <f t="shared" si="585"/>
        <v>1.3985477753236111</v>
      </c>
      <c r="W2046" s="9">
        <f t="shared" si="586"/>
        <v>78.045000000000016</v>
      </c>
      <c r="X2046">
        <f t="shared" si="587"/>
        <v>466.685</v>
      </c>
      <c r="Y2046" s="9">
        <f t="shared" si="588"/>
        <v>8.362883830186421</v>
      </c>
      <c r="Z2046" s="10">
        <f t="shared" si="589"/>
        <v>0.38906940254921102</v>
      </c>
      <c r="AA2046">
        <f t="shared" si="590"/>
        <v>19.920000000000073</v>
      </c>
    </row>
    <row r="2047" spans="1:27">
      <c r="A2047" s="1">
        <f t="shared" si="573"/>
        <v>9016000</v>
      </c>
      <c r="B2047" s="1">
        <v>0</v>
      </c>
      <c r="C2047" s="1">
        <v>16</v>
      </c>
      <c r="D2047" s="2">
        <v>9</v>
      </c>
      <c r="E2047" s="5">
        <v>777.98</v>
      </c>
      <c r="F2047" s="5">
        <v>1006.58</v>
      </c>
      <c r="G2047" s="5">
        <v>91.57</v>
      </c>
      <c r="H2047" s="5">
        <v>842.48</v>
      </c>
      <c r="I2047" s="5">
        <v>1069.02</v>
      </c>
      <c r="J2047" s="5">
        <v>83.32</v>
      </c>
      <c r="K2047" s="6">
        <f t="shared" si="574"/>
        <v>810.23</v>
      </c>
      <c r="L2047" s="6">
        <f t="shared" si="575"/>
        <v>-64.5</v>
      </c>
      <c r="M2047" s="6">
        <f t="shared" si="576"/>
        <v>1037.8</v>
      </c>
      <c r="N2047" s="5">
        <f t="shared" si="577"/>
        <v>61.901711002200898</v>
      </c>
      <c r="O2047" s="6">
        <f t="shared" si="578"/>
        <v>-62.439999999999941</v>
      </c>
      <c r="P2047" s="6">
        <f t="shared" si="579"/>
        <v>123.8034220044018</v>
      </c>
      <c r="Q2047" s="6">
        <f t="shared" si="580"/>
        <v>9.4135542171249101E-2</v>
      </c>
      <c r="R2047" s="9">
        <f t="shared" si="581"/>
        <v>1.6639281585664217E-2</v>
      </c>
      <c r="S2047" s="9">
        <f t="shared" si="582"/>
        <v>2.0600000000000591</v>
      </c>
      <c r="T2047">
        <f t="shared" si="583"/>
        <v>62.439999999999941</v>
      </c>
      <c r="U2047" s="9">
        <f t="shared" si="584"/>
        <v>0.50434793311108883</v>
      </c>
      <c r="V2047" s="9">
        <f t="shared" si="585"/>
        <v>3.676311951892715</v>
      </c>
      <c r="W2047" s="9">
        <f t="shared" si="586"/>
        <v>227.56999999999994</v>
      </c>
      <c r="X2047">
        <f t="shared" si="587"/>
        <v>1037.8</v>
      </c>
      <c r="Y2047" s="9">
        <f t="shared" si="588"/>
        <v>16.765287795729932</v>
      </c>
      <c r="Z2047" s="10">
        <f t="shared" si="589"/>
        <v>0.38915549591390847</v>
      </c>
      <c r="AA2047">
        <f t="shared" si="590"/>
        <v>64.5</v>
      </c>
    </row>
    <row r="2048" spans="1:27">
      <c r="A2048" s="1">
        <f t="shared" si="573"/>
        <v>8016002</v>
      </c>
      <c r="B2048" s="1">
        <v>2</v>
      </c>
      <c r="C2048" s="1">
        <v>16</v>
      </c>
      <c r="D2048" s="2">
        <v>8</v>
      </c>
      <c r="E2048" s="5">
        <v>7388.27</v>
      </c>
      <c r="F2048" s="5">
        <v>7086.16</v>
      </c>
      <c r="G2048" s="5">
        <v>137.65</v>
      </c>
      <c r="H2048" s="5">
        <v>7466.11</v>
      </c>
      <c r="I2048" s="5">
        <v>6923.72</v>
      </c>
      <c r="J2048" s="5">
        <v>154.44999999999999</v>
      </c>
      <c r="K2048" s="6">
        <f t="shared" si="574"/>
        <v>7427.1900000000005</v>
      </c>
      <c r="L2048" s="6">
        <f t="shared" si="575"/>
        <v>-77.839999999999236</v>
      </c>
      <c r="M2048" s="6">
        <f t="shared" si="576"/>
        <v>7004.9400000000005</v>
      </c>
      <c r="N2048" s="5">
        <f t="shared" si="577"/>
        <v>103.44361386765254</v>
      </c>
      <c r="O2048" s="6">
        <f t="shared" si="578"/>
        <v>162.4399999999996</v>
      </c>
      <c r="P2048" s="6">
        <f t="shared" si="579"/>
        <v>206.88722773530509</v>
      </c>
      <c r="Q2048" s="6">
        <f t="shared" si="580"/>
        <v>-0.11464984670809344</v>
      </c>
      <c r="R2048" s="9">
        <f t="shared" si="581"/>
        <v>1.1614056731787088</v>
      </c>
      <c r="S2048" s="9">
        <f t="shared" si="582"/>
        <v>240.27999999999884</v>
      </c>
      <c r="T2048">
        <f t="shared" si="583"/>
        <v>162.4399999999996</v>
      </c>
      <c r="U2048" s="9">
        <f t="shared" si="584"/>
        <v>0.78516205073726442</v>
      </c>
      <c r="V2048" s="9">
        <f t="shared" si="585"/>
        <v>4.0819339562153498</v>
      </c>
      <c r="W2048" s="9">
        <f t="shared" si="586"/>
        <v>422.25</v>
      </c>
      <c r="X2048">
        <f t="shared" si="587"/>
        <v>7004.9400000000005</v>
      </c>
      <c r="Y2048" s="9">
        <f t="shared" si="588"/>
        <v>67.717471751926951</v>
      </c>
      <c r="Z2048" s="10">
        <f t="shared" si="589"/>
        <v>0.3891632048382786</v>
      </c>
      <c r="AA2048">
        <f t="shared" si="590"/>
        <v>77.839999999999236</v>
      </c>
    </row>
    <row r="2049" spans="1:27">
      <c r="A2049" s="1">
        <f t="shared" si="573"/>
        <v>7015997</v>
      </c>
      <c r="B2049" s="1">
        <v>-3</v>
      </c>
      <c r="C2049" s="1">
        <v>16</v>
      </c>
      <c r="D2049" s="2">
        <v>7</v>
      </c>
      <c r="E2049" s="5">
        <v>11049.52</v>
      </c>
      <c r="F2049" s="5">
        <v>11663.02</v>
      </c>
      <c r="G2049" s="5">
        <v>244.77</v>
      </c>
      <c r="H2049" s="5">
        <v>10721.59</v>
      </c>
      <c r="I2049" s="5">
        <v>11880.75</v>
      </c>
      <c r="J2049" s="5">
        <v>207.14</v>
      </c>
      <c r="K2049" s="6">
        <f t="shared" si="574"/>
        <v>10885.555</v>
      </c>
      <c r="L2049" s="6">
        <f t="shared" si="575"/>
        <v>327.93000000000029</v>
      </c>
      <c r="M2049" s="6">
        <f t="shared" si="576"/>
        <v>11771.885</v>
      </c>
      <c r="N2049" s="5">
        <f t="shared" si="577"/>
        <v>160.32726881288784</v>
      </c>
      <c r="O2049" s="6">
        <f t="shared" si="578"/>
        <v>-217.72999999999956</v>
      </c>
      <c r="P2049" s="6">
        <f t="shared" si="579"/>
        <v>320.65453762577567</v>
      </c>
      <c r="Q2049" s="6">
        <f t="shared" si="580"/>
        <v>0.16539081597325109</v>
      </c>
      <c r="R2049" s="9">
        <f t="shared" si="581"/>
        <v>1.7017067777684778</v>
      </c>
      <c r="S2049" s="9">
        <f t="shared" si="582"/>
        <v>545.65999999999985</v>
      </c>
      <c r="T2049">
        <f t="shared" si="583"/>
        <v>217.72999999999956</v>
      </c>
      <c r="U2049" s="9">
        <f t="shared" si="584"/>
        <v>0.6790173674513984</v>
      </c>
      <c r="V2049" s="9">
        <f t="shared" si="585"/>
        <v>5.528254841254757</v>
      </c>
      <c r="W2049" s="9">
        <f t="shared" si="586"/>
        <v>886.32999999999993</v>
      </c>
      <c r="X2049">
        <f t="shared" si="587"/>
        <v>11771.885</v>
      </c>
      <c r="Y2049" s="9">
        <f t="shared" si="588"/>
        <v>73.424097392556106</v>
      </c>
      <c r="Z2049" s="10">
        <f t="shared" si="589"/>
        <v>0.38922230151932452</v>
      </c>
      <c r="AA2049">
        <f t="shared" si="590"/>
        <v>327.93000000000029</v>
      </c>
    </row>
    <row r="2050" spans="1:27">
      <c r="A2050" s="1">
        <f t="shared" si="573"/>
        <v>13001997</v>
      </c>
      <c r="B2050" s="1">
        <v>-3</v>
      </c>
      <c r="C2050" s="1">
        <v>2</v>
      </c>
      <c r="D2050" s="2">
        <v>13</v>
      </c>
      <c r="E2050" s="5">
        <v>715.62</v>
      </c>
      <c r="F2050" s="5">
        <v>880.96</v>
      </c>
      <c r="G2050" s="5">
        <v>104.27</v>
      </c>
      <c r="H2050" s="5">
        <v>690.07</v>
      </c>
      <c r="I2050" s="5">
        <v>836.92</v>
      </c>
      <c r="J2050" s="5">
        <v>89.77</v>
      </c>
      <c r="K2050" s="6">
        <f t="shared" si="574"/>
        <v>702.84500000000003</v>
      </c>
      <c r="L2050" s="6">
        <f t="shared" si="575"/>
        <v>25.549999999999955</v>
      </c>
      <c r="M2050" s="6">
        <f t="shared" si="576"/>
        <v>858.94</v>
      </c>
      <c r="N2050" s="5">
        <f t="shared" si="577"/>
        <v>68.794777781456631</v>
      </c>
      <c r="O2050" s="6">
        <f t="shared" si="578"/>
        <v>44.040000000000077</v>
      </c>
      <c r="P2050" s="6">
        <f t="shared" si="579"/>
        <v>137.58955556291326</v>
      </c>
      <c r="Q2050" s="6">
        <f t="shared" si="580"/>
        <v>0.14862379022961517</v>
      </c>
      <c r="R2050" s="9">
        <f t="shared" si="581"/>
        <v>0.13438520041984953</v>
      </c>
      <c r="S2050" s="9">
        <f t="shared" si="582"/>
        <v>18.490000000000123</v>
      </c>
      <c r="T2050">
        <f t="shared" si="583"/>
        <v>44.040000000000077</v>
      </c>
      <c r="U2050" s="9">
        <f t="shared" si="584"/>
        <v>0.320082435180646</v>
      </c>
      <c r="V2050" s="9">
        <f t="shared" si="585"/>
        <v>2.2689949009774231</v>
      </c>
      <c r="W2050" s="9">
        <f t="shared" si="586"/>
        <v>156.09500000000003</v>
      </c>
      <c r="X2050">
        <f t="shared" si="587"/>
        <v>858.94</v>
      </c>
      <c r="Y2050" s="9">
        <f t="shared" si="588"/>
        <v>12.485540729975641</v>
      </c>
      <c r="Z2050" s="10">
        <f t="shared" si="589"/>
        <v>0.38928395805632682</v>
      </c>
      <c r="AA2050">
        <f t="shared" si="590"/>
        <v>25.549999999999955</v>
      </c>
    </row>
    <row r="2051" spans="1:27">
      <c r="A2051" s="1">
        <f t="shared" si="573"/>
        <v>4013995</v>
      </c>
      <c r="B2051" s="1">
        <v>-5</v>
      </c>
      <c r="C2051" s="1">
        <v>14</v>
      </c>
      <c r="D2051" s="2">
        <v>4</v>
      </c>
      <c r="E2051" s="5">
        <v>4.4400000000000004</v>
      </c>
      <c r="F2051" s="5">
        <v>29.27</v>
      </c>
      <c r="G2051" s="5">
        <v>85.87</v>
      </c>
      <c r="H2051" s="5">
        <v>4.2</v>
      </c>
      <c r="I2051" s="5">
        <v>109.84</v>
      </c>
      <c r="J2051" s="5">
        <v>64.12</v>
      </c>
      <c r="K2051" s="6">
        <f t="shared" si="574"/>
        <v>4.32</v>
      </c>
      <c r="L2051" s="6">
        <f t="shared" si="575"/>
        <v>0.24000000000000021</v>
      </c>
      <c r="M2051" s="6">
        <f t="shared" si="576"/>
        <v>69.555000000000007</v>
      </c>
      <c r="N2051" s="5">
        <f t="shared" si="577"/>
        <v>53.584119149240486</v>
      </c>
      <c r="O2051" s="6">
        <f t="shared" si="578"/>
        <v>-80.570000000000007</v>
      </c>
      <c r="P2051" s="6">
        <f t="shared" si="579"/>
        <v>107.16823829848097</v>
      </c>
      <c r="Q2051" s="6">
        <f t="shared" si="580"/>
        <v>0.28404646141451956</v>
      </c>
      <c r="R2051" s="9">
        <f t="shared" si="581"/>
        <v>0.7540480396340099</v>
      </c>
      <c r="S2051" s="9">
        <f t="shared" si="582"/>
        <v>80.81</v>
      </c>
      <c r="T2051">
        <f t="shared" si="583"/>
        <v>80.570000000000007</v>
      </c>
      <c r="U2051" s="9">
        <f t="shared" si="584"/>
        <v>0.7518085701436974</v>
      </c>
      <c r="V2051" s="9">
        <f t="shared" si="585"/>
        <v>1.2174316016711952</v>
      </c>
      <c r="W2051" s="9">
        <f t="shared" si="586"/>
        <v>65.235000000000014</v>
      </c>
      <c r="X2051">
        <f t="shared" si="587"/>
        <v>69.555000000000007</v>
      </c>
      <c r="Y2051" s="9">
        <f t="shared" si="588"/>
        <v>1.2980525033224493</v>
      </c>
      <c r="Z2051" s="10">
        <f t="shared" si="589"/>
        <v>0.3893096453981072</v>
      </c>
      <c r="AA2051">
        <f t="shared" si="590"/>
        <v>0.24000000000000021</v>
      </c>
    </row>
    <row r="2052" spans="1:27">
      <c r="A2052" s="1">
        <f t="shared" si="573"/>
        <v>7017002</v>
      </c>
      <c r="B2052" s="1">
        <v>2</v>
      </c>
      <c r="C2052" s="1">
        <v>17</v>
      </c>
      <c r="D2052" s="2">
        <v>7</v>
      </c>
      <c r="E2052" s="5">
        <v>2517.41</v>
      </c>
      <c r="F2052" s="5">
        <v>2745.45</v>
      </c>
      <c r="G2052" s="5">
        <v>121.5</v>
      </c>
      <c r="H2052" s="5">
        <v>2428.2600000000002</v>
      </c>
      <c r="I2052" s="5">
        <v>2675.87</v>
      </c>
      <c r="J2052" s="5">
        <v>94.83</v>
      </c>
      <c r="K2052" s="6">
        <f t="shared" si="574"/>
        <v>2472.835</v>
      </c>
      <c r="L2052" s="6">
        <f t="shared" si="575"/>
        <v>89.149999999999636</v>
      </c>
      <c r="M2052" s="6">
        <f t="shared" si="576"/>
        <v>2710.66</v>
      </c>
      <c r="N2052" s="5">
        <f t="shared" si="577"/>
        <v>77.063251456190201</v>
      </c>
      <c r="O2052" s="6">
        <f t="shared" si="578"/>
        <v>69.579999999999927</v>
      </c>
      <c r="P2052" s="6">
        <f t="shared" si="579"/>
        <v>154.1265029123804</v>
      </c>
      <c r="Q2052" s="6">
        <f t="shared" si="580"/>
        <v>0.24287628813679979</v>
      </c>
      <c r="R2052" s="9">
        <f t="shared" si="581"/>
        <v>0.12697361991743294</v>
      </c>
      <c r="S2052" s="9">
        <f t="shared" si="582"/>
        <v>19.569999999999709</v>
      </c>
      <c r="T2052">
        <f t="shared" si="583"/>
        <v>69.579999999999927</v>
      </c>
      <c r="U2052" s="9">
        <f t="shared" si="584"/>
        <v>0.45144734153577443</v>
      </c>
      <c r="V2052" s="9">
        <f t="shared" si="585"/>
        <v>3.0861012934965677</v>
      </c>
      <c r="W2052" s="9">
        <f t="shared" si="586"/>
        <v>237.82499999999982</v>
      </c>
      <c r="X2052">
        <f t="shared" si="587"/>
        <v>2710.66</v>
      </c>
      <c r="Y2052" s="9">
        <f t="shared" si="588"/>
        <v>35.174482633152159</v>
      </c>
      <c r="Z2052" s="10">
        <f t="shared" si="589"/>
        <v>0.38938798132453961</v>
      </c>
      <c r="AA2052">
        <f t="shared" si="590"/>
        <v>89.149999999999636</v>
      </c>
    </row>
    <row r="2053" spans="1:27">
      <c r="A2053" s="1">
        <f t="shared" si="573"/>
        <v>3010994</v>
      </c>
      <c r="B2053" s="1">
        <v>-6</v>
      </c>
      <c r="C2053" s="1">
        <v>11</v>
      </c>
      <c r="D2053" s="2">
        <v>3</v>
      </c>
      <c r="E2053" s="5">
        <v>880.82</v>
      </c>
      <c r="F2053" s="5">
        <v>1179.82</v>
      </c>
      <c r="G2053" s="5">
        <v>95.62</v>
      </c>
      <c r="H2053" s="5">
        <v>880.97</v>
      </c>
      <c r="I2053" s="5">
        <v>1047.68</v>
      </c>
      <c r="J2053" s="5">
        <v>78.62</v>
      </c>
      <c r="K2053" s="6">
        <f t="shared" si="574"/>
        <v>880.89499999999998</v>
      </c>
      <c r="L2053" s="6">
        <f t="shared" si="575"/>
        <v>-0.14999999999997726</v>
      </c>
      <c r="M2053" s="6">
        <f t="shared" si="576"/>
        <v>1113.75</v>
      </c>
      <c r="N2053" s="5">
        <f t="shared" si="577"/>
        <v>61.895655744163506</v>
      </c>
      <c r="O2053" s="6">
        <f t="shared" si="578"/>
        <v>132.13999999999987</v>
      </c>
      <c r="P2053" s="6">
        <f t="shared" si="579"/>
        <v>123.79131148832701</v>
      </c>
      <c r="Q2053" s="6">
        <f t="shared" si="580"/>
        <v>0.19329314649825699</v>
      </c>
      <c r="R2053" s="9">
        <f t="shared" si="581"/>
        <v>1.0686533522384907</v>
      </c>
      <c r="S2053" s="9">
        <f t="shared" si="582"/>
        <v>132.28999999999985</v>
      </c>
      <c r="T2053">
        <f t="shared" si="583"/>
        <v>132.13999999999987</v>
      </c>
      <c r="U2053" s="9">
        <f t="shared" si="584"/>
        <v>1.0674416355340099</v>
      </c>
      <c r="V2053" s="9">
        <f t="shared" si="585"/>
        <v>3.7620572429585617</v>
      </c>
      <c r="W2053" s="9">
        <f t="shared" si="586"/>
        <v>232.85500000000002</v>
      </c>
      <c r="X2053">
        <f t="shared" si="587"/>
        <v>1113.75</v>
      </c>
      <c r="Y2053" s="9">
        <f t="shared" si="588"/>
        <v>17.993993061540863</v>
      </c>
      <c r="Z2053" s="10">
        <f t="shared" si="589"/>
        <v>0.38939825371976178</v>
      </c>
      <c r="AA2053">
        <f t="shared" si="590"/>
        <v>0.14999999999997726</v>
      </c>
    </row>
    <row r="2054" spans="1:27">
      <c r="A2054" s="1">
        <f t="shared" si="573"/>
        <v>4019002</v>
      </c>
      <c r="B2054" s="1">
        <v>2</v>
      </c>
      <c r="C2054" s="1">
        <v>19</v>
      </c>
      <c r="D2054" s="2">
        <v>4</v>
      </c>
      <c r="E2054" s="5">
        <v>1038.47</v>
      </c>
      <c r="F2054" s="5">
        <v>937.73</v>
      </c>
      <c r="G2054" s="5">
        <v>85.99</v>
      </c>
      <c r="H2054" s="5">
        <v>961.89</v>
      </c>
      <c r="I2054" s="5">
        <v>759.59</v>
      </c>
      <c r="J2054" s="5">
        <v>78.2</v>
      </c>
      <c r="K2054" s="6">
        <f t="shared" si="574"/>
        <v>1000.1800000000001</v>
      </c>
      <c r="L2054" s="6">
        <f t="shared" si="575"/>
        <v>76.580000000000041</v>
      </c>
      <c r="M2054" s="6">
        <f t="shared" si="576"/>
        <v>848.66000000000008</v>
      </c>
      <c r="N2054" s="5">
        <f t="shared" si="577"/>
        <v>58.115230576846201</v>
      </c>
      <c r="O2054" s="6">
        <f t="shared" si="578"/>
        <v>178.14</v>
      </c>
      <c r="P2054" s="6">
        <f t="shared" si="579"/>
        <v>116.2304611536924</v>
      </c>
      <c r="Q2054" s="6">
        <f t="shared" si="580"/>
        <v>9.4676945630363163E-2</v>
      </c>
      <c r="R2054" s="9">
        <f t="shared" si="581"/>
        <v>0.87378127034793751</v>
      </c>
      <c r="S2054" s="9">
        <f t="shared" si="582"/>
        <v>101.55999999999995</v>
      </c>
      <c r="T2054">
        <f t="shared" si="583"/>
        <v>178.14</v>
      </c>
      <c r="U2054" s="9">
        <f t="shared" si="584"/>
        <v>1.5326446977134862</v>
      </c>
      <c r="V2054" s="9">
        <f t="shared" si="585"/>
        <v>2.6072339126254342</v>
      </c>
      <c r="W2054" s="9">
        <f t="shared" si="586"/>
        <v>151.51999999999998</v>
      </c>
      <c r="X2054">
        <f t="shared" si="587"/>
        <v>848.66000000000008</v>
      </c>
      <c r="Y2054" s="9">
        <f t="shared" si="588"/>
        <v>14.603056575295019</v>
      </c>
      <c r="Z2054" s="10">
        <f t="shared" si="589"/>
        <v>0.3894419083765896</v>
      </c>
      <c r="AA2054">
        <f t="shared" si="590"/>
        <v>76.580000000000041</v>
      </c>
    </row>
    <row r="2055" spans="1:27">
      <c r="A2055" s="1">
        <f t="shared" si="573"/>
        <v>1014995</v>
      </c>
      <c r="B2055" s="1">
        <v>-5</v>
      </c>
      <c r="C2055" s="1">
        <v>15</v>
      </c>
      <c r="D2055" s="2">
        <v>1</v>
      </c>
      <c r="E2055" s="5">
        <v>1763.36</v>
      </c>
      <c r="F2055" s="5">
        <v>2438.8200000000002</v>
      </c>
      <c r="G2055" s="5">
        <v>163.37</v>
      </c>
      <c r="H2055" s="5">
        <v>1741.93</v>
      </c>
      <c r="I2055" s="5">
        <v>2307.5100000000002</v>
      </c>
      <c r="J2055" s="5">
        <v>126.85</v>
      </c>
      <c r="K2055" s="6">
        <f t="shared" si="574"/>
        <v>1752.645</v>
      </c>
      <c r="L2055" s="6">
        <f t="shared" si="575"/>
        <v>21.429999999999836</v>
      </c>
      <c r="M2055" s="6">
        <f t="shared" si="576"/>
        <v>2373.165</v>
      </c>
      <c r="N2055" s="5">
        <f t="shared" si="577"/>
        <v>103.41745428118021</v>
      </c>
      <c r="O2055" s="6">
        <f t="shared" si="578"/>
        <v>131.30999999999995</v>
      </c>
      <c r="P2055" s="6">
        <f t="shared" si="579"/>
        <v>206.83490856236043</v>
      </c>
      <c r="Q2055" s="6">
        <f t="shared" si="580"/>
        <v>0.24774815521045701</v>
      </c>
      <c r="R2055" s="9">
        <f t="shared" si="581"/>
        <v>0.53124494682130241</v>
      </c>
      <c r="S2055" s="9">
        <f t="shared" si="582"/>
        <v>109.88000000000011</v>
      </c>
      <c r="T2055">
        <f t="shared" si="583"/>
        <v>131.30999999999995</v>
      </c>
      <c r="U2055" s="9">
        <f t="shared" si="584"/>
        <v>0.63485414968242737</v>
      </c>
      <c r="V2055" s="9">
        <f t="shared" si="585"/>
        <v>6.0001476956962909</v>
      </c>
      <c r="W2055" s="9">
        <f t="shared" si="586"/>
        <v>620.52</v>
      </c>
      <c r="X2055">
        <f t="shared" si="587"/>
        <v>2373.165</v>
      </c>
      <c r="Y2055" s="9">
        <f t="shared" si="588"/>
        <v>22.947432002606021</v>
      </c>
      <c r="Z2055" s="10">
        <f t="shared" si="589"/>
        <v>0.38951123218721179</v>
      </c>
      <c r="AA2055">
        <f t="shared" si="590"/>
        <v>21.429999999999836</v>
      </c>
    </row>
    <row r="2056" spans="1:27">
      <c r="A2056" s="1">
        <f t="shared" si="573"/>
        <v>2017004</v>
      </c>
      <c r="B2056" s="1">
        <v>4</v>
      </c>
      <c r="C2056" s="1">
        <v>17</v>
      </c>
      <c r="D2056" s="2">
        <v>2</v>
      </c>
      <c r="E2056" s="5">
        <v>4975.04</v>
      </c>
      <c r="F2056" s="5">
        <v>4843.91</v>
      </c>
      <c r="G2056" s="5">
        <v>183.16</v>
      </c>
      <c r="H2056" s="5">
        <v>4821.8100000000004</v>
      </c>
      <c r="I2056" s="5">
        <v>4375.2700000000004</v>
      </c>
      <c r="J2056" s="5">
        <v>152.22</v>
      </c>
      <c r="K2056" s="6">
        <f t="shared" si="574"/>
        <v>4898.4250000000002</v>
      </c>
      <c r="L2056" s="6">
        <f t="shared" si="575"/>
        <v>153.22999999999956</v>
      </c>
      <c r="M2056" s="6">
        <f t="shared" si="576"/>
        <v>4609.59</v>
      </c>
      <c r="N2056" s="5">
        <f t="shared" si="577"/>
        <v>119.07824528435074</v>
      </c>
      <c r="O2056" s="6">
        <f t="shared" si="578"/>
        <v>468.63999999999942</v>
      </c>
      <c r="P2056" s="6">
        <f t="shared" si="579"/>
        <v>238.15649056870149</v>
      </c>
      <c r="Q2056" s="6">
        <f t="shared" si="580"/>
        <v>0.18295008927772682</v>
      </c>
      <c r="R2056" s="9">
        <f t="shared" si="581"/>
        <v>1.324381289154968</v>
      </c>
      <c r="S2056" s="9">
        <f t="shared" si="582"/>
        <v>315.40999999999985</v>
      </c>
      <c r="T2056">
        <f t="shared" si="583"/>
        <v>468.63999999999942</v>
      </c>
      <c r="U2056" s="9">
        <f t="shared" si="584"/>
        <v>1.9677817676978655</v>
      </c>
      <c r="V2056" s="9">
        <f t="shared" si="585"/>
        <v>2.425589991776262</v>
      </c>
      <c r="W2056" s="9">
        <f t="shared" si="586"/>
        <v>288.83500000000004</v>
      </c>
      <c r="X2056">
        <f t="shared" si="587"/>
        <v>4609.59</v>
      </c>
      <c r="Y2056" s="9">
        <f t="shared" si="588"/>
        <v>38.710597296698595</v>
      </c>
      <c r="Z2056" s="10">
        <f t="shared" si="589"/>
        <v>0.38953433738247001</v>
      </c>
      <c r="AA2056">
        <f t="shared" si="590"/>
        <v>153.22999999999956</v>
      </c>
    </row>
    <row r="2057" spans="1:27">
      <c r="A2057" s="1">
        <f t="shared" si="573"/>
        <v>11011998</v>
      </c>
      <c r="B2057" s="1">
        <v>-2</v>
      </c>
      <c r="C2057" s="1">
        <v>12</v>
      </c>
      <c r="D2057" s="2">
        <v>11</v>
      </c>
      <c r="E2057" s="5">
        <v>723.98</v>
      </c>
      <c r="F2057" s="5">
        <v>754.12</v>
      </c>
      <c r="G2057" s="5">
        <v>100.08</v>
      </c>
      <c r="H2057" s="5">
        <v>773.98</v>
      </c>
      <c r="I2057" s="5">
        <v>917.76</v>
      </c>
      <c r="J2057" s="5">
        <v>102.04</v>
      </c>
      <c r="K2057" s="6">
        <f t="shared" si="574"/>
        <v>748.98</v>
      </c>
      <c r="L2057" s="6">
        <f t="shared" si="575"/>
        <v>-50</v>
      </c>
      <c r="M2057" s="6">
        <f t="shared" si="576"/>
        <v>835.94</v>
      </c>
      <c r="N2057" s="5">
        <f t="shared" si="577"/>
        <v>71.463571139427401</v>
      </c>
      <c r="O2057" s="6">
        <f t="shared" si="578"/>
        <v>-163.63999999999999</v>
      </c>
      <c r="P2057" s="6">
        <f t="shared" si="579"/>
        <v>142.9271422788548</v>
      </c>
      <c r="Q2057" s="6">
        <f t="shared" si="580"/>
        <v>-1.9392595557271755E-2</v>
      </c>
      <c r="R2057" s="9">
        <f t="shared" si="581"/>
        <v>0.79509040891816896</v>
      </c>
      <c r="S2057" s="9">
        <f t="shared" si="582"/>
        <v>113.63999999999999</v>
      </c>
      <c r="T2057">
        <f t="shared" si="583"/>
        <v>163.63999999999999</v>
      </c>
      <c r="U2057" s="9">
        <f t="shared" si="584"/>
        <v>1.1449189943274303</v>
      </c>
      <c r="V2057" s="9">
        <f t="shared" si="585"/>
        <v>1.216843751487575</v>
      </c>
      <c r="W2057" s="9">
        <f t="shared" si="586"/>
        <v>86.960000000000036</v>
      </c>
      <c r="X2057">
        <f t="shared" si="587"/>
        <v>835.94</v>
      </c>
      <c r="Y2057" s="9">
        <f t="shared" si="588"/>
        <v>11.697428307480717</v>
      </c>
      <c r="Z2057" s="10">
        <f t="shared" si="589"/>
        <v>0.38958182709156236</v>
      </c>
      <c r="AA2057">
        <f t="shared" si="590"/>
        <v>50</v>
      </c>
    </row>
    <row r="2058" spans="1:27">
      <c r="A2058" s="1">
        <f t="shared" si="573"/>
        <v>10001005</v>
      </c>
      <c r="B2058" s="1">
        <v>5</v>
      </c>
      <c r="C2058" s="1">
        <v>1</v>
      </c>
      <c r="D2058" s="2">
        <v>10</v>
      </c>
      <c r="E2058" s="5">
        <v>574.87</v>
      </c>
      <c r="F2058" s="5">
        <v>849.74</v>
      </c>
      <c r="G2058" s="5">
        <v>95.62</v>
      </c>
      <c r="H2058" s="5">
        <v>653.38</v>
      </c>
      <c r="I2058" s="5">
        <v>481.46</v>
      </c>
      <c r="J2058" s="5">
        <v>93.95</v>
      </c>
      <c r="K2058" s="6">
        <f t="shared" si="574"/>
        <v>614.125</v>
      </c>
      <c r="L2058" s="6">
        <f t="shared" si="575"/>
        <v>-78.509999999999991</v>
      </c>
      <c r="M2058" s="6">
        <f t="shared" si="576"/>
        <v>665.6</v>
      </c>
      <c r="N2058" s="5">
        <f t="shared" si="577"/>
        <v>67.025716892846432</v>
      </c>
      <c r="O2058" s="6">
        <f t="shared" si="578"/>
        <v>368.28000000000003</v>
      </c>
      <c r="P2058" s="6">
        <f t="shared" si="579"/>
        <v>134.05143378569286</v>
      </c>
      <c r="Q2058" s="6">
        <f t="shared" si="580"/>
        <v>1.7617454328298084E-2</v>
      </c>
      <c r="R2058" s="9">
        <f t="shared" si="581"/>
        <v>3.3329744217005559</v>
      </c>
      <c r="S2058" s="9">
        <f t="shared" si="582"/>
        <v>446.79</v>
      </c>
      <c r="T2058">
        <f t="shared" si="583"/>
        <v>368.28000000000003</v>
      </c>
      <c r="U2058" s="9">
        <f t="shared" si="584"/>
        <v>2.7473036997781524</v>
      </c>
      <c r="V2058" s="9">
        <f t="shared" si="585"/>
        <v>0.76798880170566119</v>
      </c>
      <c r="W2058" s="9">
        <f t="shared" si="586"/>
        <v>51.475000000000023</v>
      </c>
      <c r="X2058">
        <f t="shared" si="587"/>
        <v>665.6</v>
      </c>
      <c r="Y2058" s="9">
        <f t="shared" si="588"/>
        <v>9.9305166860667864</v>
      </c>
      <c r="Z2058" s="10">
        <f t="shared" si="589"/>
        <v>0.38961904470905934</v>
      </c>
      <c r="AA2058">
        <f t="shared" si="590"/>
        <v>78.509999999999991</v>
      </c>
    </row>
    <row r="2059" spans="1:27">
      <c r="A2059" s="1">
        <f t="shared" si="573"/>
        <v>13007999</v>
      </c>
      <c r="B2059" s="1">
        <v>-1</v>
      </c>
      <c r="C2059" s="1">
        <v>8</v>
      </c>
      <c r="D2059" s="2">
        <v>13</v>
      </c>
      <c r="E2059" s="5">
        <v>1358.11</v>
      </c>
      <c r="F2059" s="5">
        <v>1197.77</v>
      </c>
      <c r="G2059" s="5">
        <v>94.18</v>
      </c>
      <c r="H2059" s="5">
        <v>1378.87</v>
      </c>
      <c r="I2059" s="5">
        <v>1191.53</v>
      </c>
      <c r="J2059" s="5">
        <v>72.81</v>
      </c>
      <c r="K2059" s="6">
        <f t="shared" si="574"/>
        <v>1368.4899999999998</v>
      </c>
      <c r="L2059" s="6">
        <f t="shared" si="575"/>
        <v>-20.759999999999991</v>
      </c>
      <c r="M2059" s="6">
        <f t="shared" si="576"/>
        <v>1194.6500000000001</v>
      </c>
      <c r="N2059" s="5">
        <f t="shared" si="577"/>
        <v>59.521358561444153</v>
      </c>
      <c r="O2059" s="6">
        <f t="shared" si="578"/>
        <v>6.2400000000000091</v>
      </c>
      <c r="P2059" s="6">
        <f t="shared" si="579"/>
        <v>119.04271712288831</v>
      </c>
      <c r="Q2059" s="6">
        <f t="shared" si="580"/>
        <v>0.25181948122344328</v>
      </c>
      <c r="R2059" s="9">
        <f t="shared" si="581"/>
        <v>0.226809339139393</v>
      </c>
      <c r="S2059" s="9">
        <f t="shared" si="582"/>
        <v>27</v>
      </c>
      <c r="T2059">
        <f t="shared" si="583"/>
        <v>6.2400000000000091</v>
      </c>
      <c r="U2059" s="9">
        <f t="shared" si="584"/>
        <v>5.2418158378882015E-2</v>
      </c>
      <c r="V2059" s="9">
        <f t="shared" si="585"/>
        <v>2.9206322604438526</v>
      </c>
      <c r="W2059" s="9">
        <f t="shared" si="586"/>
        <v>173.83999999999969</v>
      </c>
      <c r="X2059">
        <f t="shared" si="587"/>
        <v>1194.6500000000001</v>
      </c>
      <c r="Y2059" s="9">
        <f t="shared" si="588"/>
        <v>20.070946444657473</v>
      </c>
      <c r="Z2059" s="10">
        <f t="shared" si="589"/>
        <v>0.38965369239877606</v>
      </c>
      <c r="AA2059">
        <f t="shared" si="590"/>
        <v>20.759999999999991</v>
      </c>
    </row>
    <row r="2060" spans="1:27">
      <c r="A2060" s="1">
        <f t="shared" si="573"/>
        <v>9007995</v>
      </c>
      <c r="B2060" s="1">
        <v>-5</v>
      </c>
      <c r="C2060" s="1">
        <v>8</v>
      </c>
      <c r="D2060" s="2">
        <v>9</v>
      </c>
      <c r="E2060" s="5">
        <v>9673.77</v>
      </c>
      <c r="F2060" s="5">
        <v>9231.44</v>
      </c>
      <c r="G2060" s="5">
        <v>166.16</v>
      </c>
      <c r="H2060" s="5">
        <v>9492.35</v>
      </c>
      <c r="I2060" s="5">
        <v>8974.68</v>
      </c>
      <c r="J2060" s="5">
        <v>164.76</v>
      </c>
      <c r="K2060" s="6">
        <f t="shared" si="574"/>
        <v>9583.0600000000013</v>
      </c>
      <c r="L2060" s="6">
        <f t="shared" si="575"/>
        <v>181.42000000000007</v>
      </c>
      <c r="M2060" s="6">
        <f t="shared" si="576"/>
        <v>9103.0600000000013</v>
      </c>
      <c r="N2060" s="5">
        <f t="shared" si="577"/>
        <v>116.99893503788826</v>
      </c>
      <c r="O2060" s="6">
        <f t="shared" si="578"/>
        <v>256.76000000000022</v>
      </c>
      <c r="P2060" s="6">
        <f t="shared" si="579"/>
        <v>233.99787007577652</v>
      </c>
      <c r="Q2060" s="6">
        <f t="shared" si="580"/>
        <v>8.4611080800741176E-3</v>
      </c>
      <c r="R2060" s="9">
        <f t="shared" si="581"/>
        <v>0.32196874260266761</v>
      </c>
      <c r="S2060" s="9">
        <f t="shared" si="582"/>
        <v>75.340000000000146</v>
      </c>
      <c r="T2060">
        <f t="shared" si="583"/>
        <v>256.76000000000022</v>
      </c>
      <c r="U2060" s="9">
        <f t="shared" si="584"/>
        <v>1.0972749449251507</v>
      </c>
      <c r="V2060" s="9">
        <f t="shared" si="585"/>
        <v>4.1026014454281965</v>
      </c>
      <c r="W2060" s="9">
        <f t="shared" si="586"/>
        <v>480</v>
      </c>
      <c r="X2060">
        <f t="shared" si="587"/>
        <v>9103.0600000000013</v>
      </c>
      <c r="Y2060" s="9">
        <f t="shared" si="588"/>
        <v>77.804639820457496</v>
      </c>
      <c r="Z2060" s="10">
        <f t="shared" si="589"/>
        <v>0.38977685924128436</v>
      </c>
      <c r="AA2060">
        <f t="shared" si="590"/>
        <v>181.42000000000007</v>
      </c>
    </row>
    <row r="2061" spans="1:27">
      <c r="A2061" s="1">
        <f t="shared" si="573"/>
        <v>6017998</v>
      </c>
      <c r="B2061" s="1">
        <v>-2</v>
      </c>
      <c r="C2061" s="1">
        <v>18</v>
      </c>
      <c r="D2061" s="2">
        <v>6</v>
      </c>
      <c r="E2061" s="5">
        <v>1337.96</v>
      </c>
      <c r="F2061" s="5">
        <v>1815.46</v>
      </c>
      <c r="G2061" s="5">
        <v>167.55</v>
      </c>
      <c r="H2061" s="5">
        <v>1385.17</v>
      </c>
      <c r="I2061" s="5">
        <v>1819.14</v>
      </c>
      <c r="J2061" s="5">
        <v>107.95</v>
      </c>
      <c r="K2061" s="6">
        <f t="shared" si="574"/>
        <v>1361.5650000000001</v>
      </c>
      <c r="L2061" s="6">
        <f t="shared" si="575"/>
        <v>-47.210000000000036</v>
      </c>
      <c r="M2061" s="6">
        <f t="shared" si="576"/>
        <v>1817.3000000000002</v>
      </c>
      <c r="N2061" s="5">
        <f t="shared" si="577"/>
        <v>99.657168583097928</v>
      </c>
      <c r="O2061" s="6">
        <f t="shared" si="578"/>
        <v>-3.6800000000000637</v>
      </c>
      <c r="P2061" s="6">
        <f t="shared" si="579"/>
        <v>199.31433716619586</v>
      </c>
      <c r="Q2061" s="6">
        <f t="shared" si="580"/>
        <v>0.41332415215598878</v>
      </c>
      <c r="R2061" s="9">
        <f t="shared" si="581"/>
        <v>0.21839873949310032</v>
      </c>
      <c r="S2061" s="9">
        <f t="shared" si="582"/>
        <v>43.529999999999973</v>
      </c>
      <c r="T2061">
        <f t="shared" si="583"/>
        <v>3.6800000000000637</v>
      </c>
      <c r="U2061" s="9">
        <f t="shared" si="584"/>
        <v>1.8463297986092891E-2</v>
      </c>
      <c r="V2061" s="9">
        <f t="shared" si="585"/>
        <v>4.5730277759195115</v>
      </c>
      <c r="W2061" s="9">
        <f t="shared" si="586"/>
        <v>455.73500000000013</v>
      </c>
      <c r="X2061">
        <f t="shared" si="587"/>
        <v>1817.3000000000002</v>
      </c>
      <c r="Y2061" s="9">
        <f t="shared" si="588"/>
        <v>18.235517081590238</v>
      </c>
      <c r="Z2061" s="10">
        <f t="shared" si="589"/>
        <v>0.38992819851865035</v>
      </c>
      <c r="AA2061">
        <f t="shared" si="590"/>
        <v>47.210000000000036</v>
      </c>
    </row>
    <row r="2062" spans="1:27">
      <c r="A2062" s="1">
        <f t="shared" si="573"/>
        <v>10004995</v>
      </c>
      <c r="B2062" s="1">
        <v>-5</v>
      </c>
      <c r="C2062" s="1">
        <v>5</v>
      </c>
      <c r="D2062" s="2">
        <v>10</v>
      </c>
      <c r="E2062" s="5">
        <v>4940.63</v>
      </c>
      <c r="F2062" s="5">
        <v>4945.9399999999996</v>
      </c>
      <c r="G2062" s="5">
        <v>136.88</v>
      </c>
      <c r="H2062" s="5">
        <v>4945.8</v>
      </c>
      <c r="I2062" s="5">
        <v>5182.91</v>
      </c>
      <c r="J2062" s="5">
        <v>128.80000000000001</v>
      </c>
      <c r="K2062" s="6">
        <f t="shared" si="574"/>
        <v>4943.2150000000001</v>
      </c>
      <c r="L2062" s="6">
        <f t="shared" si="575"/>
        <v>-5.1700000000000728</v>
      </c>
      <c r="M2062" s="6">
        <f t="shared" si="576"/>
        <v>5064.4249999999993</v>
      </c>
      <c r="N2062" s="5">
        <f t="shared" si="577"/>
        <v>93.975494678134041</v>
      </c>
      <c r="O2062" s="6">
        <f t="shared" si="578"/>
        <v>-236.97000000000025</v>
      </c>
      <c r="P2062" s="6">
        <f t="shared" si="579"/>
        <v>187.95098935626808</v>
      </c>
      <c r="Q2062" s="6">
        <f t="shared" si="580"/>
        <v>6.076884626679975E-2</v>
      </c>
      <c r="R2062" s="9">
        <f t="shared" si="581"/>
        <v>1.2333002385032126</v>
      </c>
      <c r="S2062" s="9">
        <f t="shared" si="582"/>
        <v>231.80000000000018</v>
      </c>
      <c r="T2062">
        <f t="shared" si="583"/>
        <v>236.97000000000025</v>
      </c>
      <c r="U2062" s="9">
        <f t="shared" si="584"/>
        <v>1.2608074094827713</v>
      </c>
      <c r="V2062" s="9">
        <f t="shared" si="585"/>
        <v>1.2898043305347127</v>
      </c>
      <c r="W2062" s="9">
        <f t="shared" si="586"/>
        <v>121.20999999999913</v>
      </c>
      <c r="X2062">
        <f t="shared" si="587"/>
        <v>5064.4249999999993</v>
      </c>
      <c r="Y2062" s="9">
        <f t="shared" si="588"/>
        <v>53.890910788452338</v>
      </c>
      <c r="Z2062" s="10">
        <f t="shared" si="589"/>
        <v>0.38996794740080887</v>
      </c>
      <c r="AA2062">
        <f t="shared" si="590"/>
        <v>5.1700000000000728</v>
      </c>
    </row>
    <row r="2063" spans="1:27">
      <c r="A2063" s="1">
        <f t="shared" si="573"/>
        <v>8009005</v>
      </c>
      <c r="B2063" s="1">
        <v>5</v>
      </c>
      <c r="C2063" s="1">
        <v>9</v>
      </c>
      <c r="D2063" s="2">
        <v>8</v>
      </c>
      <c r="E2063" s="5">
        <v>1685.88</v>
      </c>
      <c r="F2063" s="5">
        <v>1730.7</v>
      </c>
      <c r="G2063" s="5">
        <v>117.93</v>
      </c>
      <c r="H2063" s="5">
        <v>1679.93</v>
      </c>
      <c r="I2063" s="5">
        <v>1492.9</v>
      </c>
      <c r="J2063" s="5">
        <v>118.76</v>
      </c>
      <c r="K2063" s="6">
        <f t="shared" si="574"/>
        <v>1682.9050000000002</v>
      </c>
      <c r="L2063" s="6">
        <f t="shared" si="575"/>
        <v>5.9500000000000455</v>
      </c>
      <c r="M2063" s="6">
        <f t="shared" si="576"/>
        <v>1611.8000000000002</v>
      </c>
      <c r="N2063" s="5">
        <f t="shared" si="577"/>
        <v>83.683066536785091</v>
      </c>
      <c r="O2063" s="6">
        <f t="shared" si="578"/>
        <v>237.79999999999995</v>
      </c>
      <c r="P2063" s="6">
        <f t="shared" si="579"/>
        <v>167.36613307357018</v>
      </c>
      <c r="Q2063" s="6">
        <f t="shared" si="580"/>
        <v>-7.0133068036798141E-3</v>
      </c>
      <c r="R2063" s="9">
        <f t="shared" si="581"/>
        <v>1.3852862328968558</v>
      </c>
      <c r="S2063" s="9">
        <f t="shared" si="582"/>
        <v>231.84999999999991</v>
      </c>
      <c r="T2063">
        <f t="shared" si="583"/>
        <v>237.79999999999995</v>
      </c>
      <c r="U2063" s="9">
        <f t="shared" si="584"/>
        <v>1.4208370333529108</v>
      </c>
      <c r="V2063" s="9">
        <f t="shared" si="585"/>
        <v>0.84969400552194085</v>
      </c>
      <c r="W2063" s="9">
        <f t="shared" si="586"/>
        <v>71.105000000000018</v>
      </c>
      <c r="X2063">
        <f t="shared" si="587"/>
        <v>1611.8000000000002</v>
      </c>
      <c r="Y2063" s="9">
        <f t="shared" si="588"/>
        <v>19.260766445401366</v>
      </c>
      <c r="Z2063" s="10">
        <f t="shared" si="589"/>
        <v>0.38997307599371522</v>
      </c>
      <c r="AA2063">
        <f t="shared" si="590"/>
        <v>5.9500000000000455</v>
      </c>
    </row>
    <row r="2064" spans="1:27">
      <c r="A2064" s="1">
        <f t="shared" si="573"/>
        <v>12001996</v>
      </c>
      <c r="B2064" s="1">
        <v>-4</v>
      </c>
      <c r="C2064" s="1">
        <v>2</v>
      </c>
      <c r="D2064" s="2">
        <v>12</v>
      </c>
      <c r="E2064" s="5">
        <v>2203.14</v>
      </c>
      <c r="F2064" s="5">
        <v>2406.48</v>
      </c>
      <c r="G2064" s="5">
        <v>115.7</v>
      </c>
      <c r="H2064" s="5">
        <v>2244.16</v>
      </c>
      <c r="I2064" s="5">
        <v>2600.2399999999998</v>
      </c>
      <c r="J2064" s="5">
        <v>119.04</v>
      </c>
      <c r="K2064" s="6">
        <f t="shared" si="574"/>
        <v>2223.6499999999996</v>
      </c>
      <c r="L2064" s="6">
        <f t="shared" si="575"/>
        <v>-41.019999999999982</v>
      </c>
      <c r="M2064" s="6">
        <f t="shared" si="576"/>
        <v>2503.3599999999997</v>
      </c>
      <c r="N2064" s="5">
        <f t="shared" si="577"/>
        <v>83.001523479994034</v>
      </c>
      <c r="O2064" s="6">
        <f t="shared" si="578"/>
        <v>-193.75999999999976</v>
      </c>
      <c r="P2064" s="6">
        <f t="shared" si="579"/>
        <v>166.00304695998807</v>
      </c>
      <c r="Q2064" s="6">
        <f t="shared" si="580"/>
        <v>-2.8451256303858509E-2</v>
      </c>
      <c r="R2064" s="9">
        <f t="shared" si="581"/>
        <v>0.92010359326003754</v>
      </c>
      <c r="S2064" s="9">
        <f t="shared" si="582"/>
        <v>152.73999999999978</v>
      </c>
      <c r="T2064">
        <f t="shared" si="583"/>
        <v>193.75999999999976</v>
      </c>
      <c r="U2064" s="9">
        <f t="shared" si="584"/>
        <v>1.1672074913582882</v>
      </c>
      <c r="V2064" s="9">
        <f t="shared" si="585"/>
        <v>3.3699381441765812</v>
      </c>
      <c r="W2064" s="9">
        <f t="shared" si="586"/>
        <v>279.71000000000004</v>
      </c>
      <c r="X2064">
        <f t="shared" si="587"/>
        <v>2503.3599999999997</v>
      </c>
      <c r="Y2064" s="9">
        <f t="shared" si="588"/>
        <v>30.160410255642933</v>
      </c>
      <c r="Z2064" s="10">
        <f t="shared" si="589"/>
        <v>0.39</v>
      </c>
      <c r="AA2064">
        <f t="shared" si="590"/>
        <v>41.019999999999982</v>
      </c>
    </row>
    <row r="2065" spans="1:27">
      <c r="A2065" s="1">
        <f t="shared" si="573"/>
        <v>14001001</v>
      </c>
      <c r="B2065" s="1">
        <v>1</v>
      </c>
      <c r="C2065" s="1">
        <v>1</v>
      </c>
      <c r="D2065" s="2">
        <v>14</v>
      </c>
      <c r="E2065" s="5">
        <v>6190.25</v>
      </c>
      <c r="F2065" s="5">
        <v>6106.57</v>
      </c>
      <c r="G2065" s="5">
        <v>211.74</v>
      </c>
      <c r="H2065" s="5">
        <v>6034.92</v>
      </c>
      <c r="I2065" s="5">
        <v>5748.1</v>
      </c>
      <c r="J2065" s="5">
        <v>121.67</v>
      </c>
      <c r="K2065" s="6">
        <f t="shared" si="574"/>
        <v>6112.585</v>
      </c>
      <c r="L2065" s="6">
        <f t="shared" si="575"/>
        <v>155.32999999999993</v>
      </c>
      <c r="M2065" s="6">
        <f t="shared" si="576"/>
        <v>5927.335</v>
      </c>
      <c r="N2065" s="5">
        <f t="shared" si="577"/>
        <v>122.10386613453319</v>
      </c>
      <c r="O2065" s="6">
        <f t="shared" si="578"/>
        <v>358.46999999999935</v>
      </c>
      <c r="P2065" s="6">
        <f t="shared" si="579"/>
        <v>244.20773226906638</v>
      </c>
      <c r="Q2065" s="6">
        <f t="shared" si="580"/>
        <v>0.5035469418766656</v>
      </c>
      <c r="R2065" s="9">
        <f t="shared" si="581"/>
        <v>0.83183279297717394</v>
      </c>
      <c r="S2065" s="9">
        <f t="shared" si="582"/>
        <v>203.13999999999942</v>
      </c>
      <c r="T2065">
        <f t="shared" si="583"/>
        <v>358.46999999999935</v>
      </c>
      <c r="U2065" s="9">
        <f t="shared" si="584"/>
        <v>1.4678896391578609</v>
      </c>
      <c r="V2065" s="9">
        <f t="shared" si="585"/>
        <v>1.5171509786257942</v>
      </c>
      <c r="W2065" s="9">
        <f t="shared" si="586"/>
        <v>185.25</v>
      </c>
      <c r="X2065">
        <f t="shared" si="587"/>
        <v>5927.335</v>
      </c>
      <c r="Y2065" s="9">
        <f t="shared" si="588"/>
        <v>48.543385133025218</v>
      </c>
      <c r="Z2065" s="10">
        <f t="shared" si="589"/>
        <v>0.39008076086882321</v>
      </c>
      <c r="AA2065">
        <f t="shared" si="590"/>
        <v>155.32999999999993</v>
      </c>
    </row>
    <row r="2066" spans="1:27">
      <c r="A2066" s="1">
        <f t="shared" ref="A2066:A2129" si="591">1000000*D2066+ABS(1000*C2066)+B2066</f>
        <v>8009995</v>
      </c>
      <c r="B2066" s="1">
        <v>-5</v>
      </c>
      <c r="C2066" s="1">
        <v>10</v>
      </c>
      <c r="D2066" s="2">
        <v>8</v>
      </c>
      <c r="E2066" s="5">
        <v>8855.7099999999991</v>
      </c>
      <c r="F2066" s="5">
        <v>9280.7900000000009</v>
      </c>
      <c r="G2066" s="5">
        <v>201.28</v>
      </c>
      <c r="H2066" s="5">
        <v>9013.9500000000007</v>
      </c>
      <c r="I2066" s="5">
        <v>9898.2999999999993</v>
      </c>
      <c r="J2066" s="5">
        <v>178.14</v>
      </c>
      <c r="K2066" s="6">
        <f t="shared" ref="K2066:K2129" si="592" xml:space="preserve"> 0.5*(E2066+H2066)</f>
        <v>8934.83</v>
      </c>
      <c r="L2066" s="6">
        <f t="shared" ref="L2066:L2129" si="593">E2066-H2066</f>
        <v>-158.2400000000016</v>
      </c>
      <c r="M2066" s="6">
        <f t="shared" ref="M2066:M2129" si="594">0.5*(F2066+I2066)</f>
        <v>9589.5450000000001</v>
      </c>
      <c r="N2066" s="5">
        <f t="shared" ref="N2066:N2129" si="595">0.5*P2066</f>
        <v>134.39447347268413</v>
      </c>
      <c r="O2066" s="6">
        <f t="shared" ref="O2066:O2129" si="596">F2066-I2066</f>
        <v>-617.5099999999984</v>
      </c>
      <c r="P2066" s="6">
        <f t="shared" ref="P2066:P2129" si="597">SQRT(G2066*G2066+J2066*J2066)</f>
        <v>268.78894694536825</v>
      </c>
      <c r="Q2066" s="6">
        <f t="shared" ref="Q2066:Q2129" si="598">(G2066*G2066-J2066*J2066)/(G2066*G2066+J2066*J2066)</f>
        <v>0.12152363809193792</v>
      </c>
      <c r="R2066" s="9">
        <f t="shared" ref="R2066:R2129" si="599">ABS(O2066-L2066)/P2066</f>
        <v>1.7086640102553923</v>
      </c>
      <c r="S2066" s="9">
        <f t="shared" ref="S2066:S2129" si="600">ABS(O2066-L2066)</f>
        <v>459.2699999999968</v>
      </c>
      <c r="T2066">
        <f t="shared" ref="T2066:T2129" si="601">ABS(O2066)</f>
        <v>617.5099999999984</v>
      </c>
      <c r="U2066" s="9">
        <f t="shared" ref="U2066:U2129" si="602">ABS(O2066)/P2066</f>
        <v>2.2973786943906895</v>
      </c>
      <c r="V2066" s="9">
        <f t="shared" ref="V2066:V2129" si="603">ABS(M2066-K2066)/N2066</f>
        <v>4.8715916888730693</v>
      </c>
      <c r="W2066" s="9">
        <f t="shared" ref="W2066:W2129" si="604">ABS(M2066-K2066)</f>
        <v>654.71500000000015</v>
      </c>
      <c r="X2066">
        <f t="shared" ref="X2066:X2129" si="605">ABS(M2066)</f>
        <v>9589.5450000000001</v>
      </c>
      <c r="Y2066" s="9">
        <f t="shared" ref="Y2066:Y2129" si="606">ABS(M2066)/N2066</f>
        <v>71.353715314410522</v>
      </c>
      <c r="Z2066" s="10">
        <f t="shared" ref="Z2066:Z2129" si="607">SQRT(0.002878*B2066*B2066+0.000353*C2066*C2066+0.000754*D2066*D2066+0.000082*D2066*B2066)</f>
        <v>0.39016150502067731</v>
      </c>
      <c r="AA2066">
        <f t="shared" si="590"/>
        <v>158.2400000000016</v>
      </c>
    </row>
    <row r="2067" spans="1:27">
      <c r="A2067" s="1">
        <f t="shared" si="591"/>
        <v>6012005</v>
      </c>
      <c r="B2067" s="1">
        <v>5</v>
      </c>
      <c r="C2067" s="1">
        <v>12</v>
      </c>
      <c r="D2067" s="2">
        <v>6</v>
      </c>
      <c r="E2067" s="5">
        <v>4159.93</v>
      </c>
      <c r="F2067" s="5">
        <v>3931.72</v>
      </c>
      <c r="G2067" s="5">
        <v>148.87</v>
      </c>
      <c r="H2067" s="5">
        <v>3986.08</v>
      </c>
      <c r="I2067" s="5">
        <v>3704.79</v>
      </c>
      <c r="J2067" s="5">
        <v>127.41</v>
      </c>
      <c r="K2067" s="6">
        <f t="shared" si="592"/>
        <v>4073.0050000000001</v>
      </c>
      <c r="L2067" s="6">
        <f t="shared" si="593"/>
        <v>173.85000000000036</v>
      </c>
      <c r="M2067" s="6">
        <f t="shared" si="594"/>
        <v>3818.2550000000001</v>
      </c>
      <c r="N2067" s="5">
        <f t="shared" si="595"/>
        <v>97.973956998786164</v>
      </c>
      <c r="O2067" s="6">
        <f t="shared" si="596"/>
        <v>226.92999999999984</v>
      </c>
      <c r="P2067" s="6">
        <f t="shared" si="597"/>
        <v>195.94791399757233</v>
      </c>
      <c r="Q2067" s="6">
        <f t="shared" si="598"/>
        <v>0.15441798321343464</v>
      </c>
      <c r="R2067" s="9">
        <f t="shared" si="599"/>
        <v>0.27088831372125299</v>
      </c>
      <c r="S2067" s="9">
        <f t="shared" si="600"/>
        <v>53.079999999999472</v>
      </c>
      <c r="T2067">
        <f t="shared" si="601"/>
        <v>226.92999999999984</v>
      </c>
      <c r="U2067" s="9">
        <f t="shared" si="602"/>
        <v>1.1581138853196027</v>
      </c>
      <c r="V2067" s="9">
        <f t="shared" si="603"/>
        <v>2.6001807807268231</v>
      </c>
      <c r="W2067" s="9">
        <f t="shared" si="604"/>
        <v>254.75</v>
      </c>
      <c r="X2067">
        <f t="shared" si="605"/>
        <v>3818.2550000000001</v>
      </c>
      <c r="Y2067" s="9">
        <f t="shared" si="606"/>
        <v>38.972142362763869</v>
      </c>
      <c r="Z2067" s="10">
        <f t="shared" si="607"/>
        <v>0.39036649446385635</v>
      </c>
      <c r="AA2067">
        <f t="shared" ref="AA2067:AA2130" si="608">ABS(L2067)</f>
        <v>173.85000000000036</v>
      </c>
    </row>
    <row r="2068" spans="1:27">
      <c r="A2068" s="1">
        <f t="shared" si="591"/>
        <v>8016999</v>
      </c>
      <c r="B2068" s="1">
        <v>-1</v>
      </c>
      <c r="C2068" s="1">
        <v>17</v>
      </c>
      <c r="D2068" s="2">
        <v>8</v>
      </c>
      <c r="E2068" s="5">
        <v>6512.36</v>
      </c>
      <c r="F2068" s="5">
        <v>7161.9</v>
      </c>
      <c r="G2068" s="5">
        <v>156.55000000000001</v>
      </c>
      <c r="H2068" s="5">
        <v>6514.78</v>
      </c>
      <c r="I2068" s="5">
        <v>6586.99</v>
      </c>
      <c r="J2068" s="5">
        <v>128.80000000000001</v>
      </c>
      <c r="K2068" s="6">
        <f t="shared" si="592"/>
        <v>6513.57</v>
      </c>
      <c r="L2068" s="6">
        <f t="shared" si="593"/>
        <v>-2.4200000000000728</v>
      </c>
      <c r="M2068" s="6">
        <f t="shared" si="594"/>
        <v>6874.4449999999997</v>
      </c>
      <c r="N2068" s="5">
        <f t="shared" si="595"/>
        <v>101.36239749039089</v>
      </c>
      <c r="O2068" s="6">
        <f t="shared" si="596"/>
        <v>574.90999999999985</v>
      </c>
      <c r="P2068" s="6">
        <f t="shared" si="597"/>
        <v>202.72479498078178</v>
      </c>
      <c r="Q2068" s="6">
        <f t="shared" si="598"/>
        <v>0.19267577946189587</v>
      </c>
      <c r="R2068" s="9">
        <f t="shared" si="599"/>
        <v>2.8478509501254177</v>
      </c>
      <c r="S2068" s="9">
        <f t="shared" si="600"/>
        <v>577.32999999999993</v>
      </c>
      <c r="T2068">
        <f t="shared" si="601"/>
        <v>574.90999999999985</v>
      </c>
      <c r="U2068" s="9">
        <f t="shared" si="602"/>
        <v>2.8359135844951826</v>
      </c>
      <c r="V2068" s="9">
        <f t="shared" si="603"/>
        <v>3.560245307281833</v>
      </c>
      <c r="W2068" s="9">
        <f t="shared" si="604"/>
        <v>360.875</v>
      </c>
      <c r="X2068">
        <f t="shared" si="605"/>
        <v>6874.4449999999997</v>
      </c>
      <c r="Y2068" s="9">
        <f t="shared" si="606"/>
        <v>67.820465677636463</v>
      </c>
      <c r="Z2068" s="10">
        <f t="shared" si="607"/>
        <v>0.3905060818988611</v>
      </c>
      <c r="AA2068">
        <f t="shared" si="608"/>
        <v>2.4200000000000728</v>
      </c>
    </row>
    <row r="2069" spans="1:27">
      <c r="A2069" s="1">
        <f t="shared" si="591"/>
        <v>5013005</v>
      </c>
      <c r="B2069" s="1">
        <v>5</v>
      </c>
      <c r="C2069" s="1">
        <v>13</v>
      </c>
      <c r="D2069" s="2">
        <v>5</v>
      </c>
      <c r="E2069" s="5">
        <v>682.16</v>
      </c>
      <c r="F2069" s="5">
        <v>964.6</v>
      </c>
      <c r="G2069" s="5">
        <v>112.63</v>
      </c>
      <c r="H2069" s="5">
        <v>867.68</v>
      </c>
      <c r="I2069" s="5">
        <v>994.15</v>
      </c>
      <c r="J2069" s="5">
        <v>109.01</v>
      </c>
      <c r="K2069" s="6">
        <f t="shared" si="592"/>
        <v>774.92</v>
      </c>
      <c r="L2069" s="6">
        <f t="shared" si="593"/>
        <v>-185.51999999999998</v>
      </c>
      <c r="M2069" s="6">
        <f t="shared" si="594"/>
        <v>979.375</v>
      </c>
      <c r="N2069" s="5">
        <f t="shared" si="595"/>
        <v>78.372024664417083</v>
      </c>
      <c r="O2069" s="6">
        <f t="shared" si="596"/>
        <v>-29.549999999999955</v>
      </c>
      <c r="P2069" s="6">
        <f t="shared" si="597"/>
        <v>156.74404932883417</v>
      </c>
      <c r="Q2069" s="6">
        <f t="shared" si="598"/>
        <v>3.2656872279388578E-2</v>
      </c>
      <c r="R2069" s="9">
        <f t="shared" si="599"/>
        <v>0.99506169878761863</v>
      </c>
      <c r="S2069" s="9">
        <f t="shared" si="600"/>
        <v>155.97000000000003</v>
      </c>
      <c r="T2069">
        <f t="shared" si="601"/>
        <v>29.549999999999955</v>
      </c>
      <c r="U2069" s="9">
        <f t="shared" si="602"/>
        <v>0.18852390330944466</v>
      </c>
      <c r="V2069" s="9">
        <f t="shared" si="603"/>
        <v>2.6087752724962825</v>
      </c>
      <c r="W2069" s="9">
        <f t="shared" si="604"/>
        <v>204.45500000000004</v>
      </c>
      <c r="X2069">
        <f t="shared" si="605"/>
        <v>979.375</v>
      </c>
      <c r="Y2069" s="9">
        <f t="shared" si="606"/>
        <v>12.496487160994088</v>
      </c>
      <c r="Z2069" s="10">
        <f t="shared" si="607"/>
        <v>0.39052144627408109</v>
      </c>
      <c r="AA2069">
        <f t="shared" si="608"/>
        <v>185.51999999999998</v>
      </c>
    </row>
    <row r="2070" spans="1:27">
      <c r="A2070" s="1">
        <f t="shared" si="591"/>
        <v>1015005</v>
      </c>
      <c r="B2070" s="1">
        <v>5</v>
      </c>
      <c r="C2070" s="1">
        <v>15</v>
      </c>
      <c r="D2070" s="2">
        <v>1</v>
      </c>
      <c r="E2070" s="5">
        <v>5278.2</v>
      </c>
      <c r="F2070" s="5">
        <v>5184.3100000000004</v>
      </c>
      <c r="G2070" s="5">
        <v>167.55</v>
      </c>
      <c r="H2070" s="5">
        <v>5365.06</v>
      </c>
      <c r="I2070" s="5">
        <v>4769.47</v>
      </c>
      <c r="J2070" s="5">
        <v>142.18</v>
      </c>
      <c r="K2070" s="6">
        <f t="shared" si="592"/>
        <v>5321.63</v>
      </c>
      <c r="L2070" s="6">
        <f t="shared" si="593"/>
        <v>-86.860000000000582</v>
      </c>
      <c r="M2070" s="6">
        <f t="shared" si="594"/>
        <v>4976.8900000000003</v>
      </c>
      <c r="N2070" s="5">
        <f t="shared" si="595"/>
        <v>109.87282978516573</v>
      </c>
      <c r="O2070" s="6">
        <f t="shared" si="596"/>
        <v>414.84000000000015</v>
      </c>
      <c r="P2070" s="6">
        <f t="shared" si="597"/>
        <v>219.74565957033147</v>
      </c>
      <c r="Q2070" s="6">
        <f t="shared" si="598"/>
        <v>0.16272831538651311</v>
      </c>
      <c r="R2070" s="9">
        <f t="shared" si="599"/>
        <v>2.2830940141478759</v>
      </c>
      <c r="S2070" s="9">
        <f t="shared" si="600"/>
        <v>501.70000000000073</v>
      </c>
      <c r="T2070">
        <f t="shared" si="601"/>
        <v>414.84000000000015</v>
      </c>
      <c r="U2070" s="9">
        <f t="shared" si="602"/>
        <v>1.8878188575425632</v>
      </c>
      <c r="V2070" s="9">
        <f t="shared" si="603"/>
        <v>3.1376273886280135</v>
      </c>
      <c r="W2070" s="9">
        <f t="shared" si="604"/>
        <v>344.73999999999978</v>
      </c>
      <c r="X2070">
        <f t="shared" si="605"/>
        <v>4976.8900000000003</v>
      </c>
      <c r="Y2070" s="9">
        <f t="shared" si="606"/>
        <v>45.296821877904755</v>
      </c>
      <c r="Z2070" s="10">
        <f t="shared" si="607"/>
        <v>0.39056241498638861</v>
      </c>
      <c r="AA2070">
        <f t="shared" si="608"/>
        <v>86.860000000000582</v>
      </c>
    </row>
    <row r="2071" spans="1:27">
      <c r="A2071" s="1">
        <f t="shared" si="591"/>
        <v>14002999</v>
      </c>
      <c r="B2071" s="1">
        <v>-1</v>
      </c>
      <c r="C2071" s="1">
        <v>3</v>
      </c>
      <c r="D2071" s="2">
        <v>14</v>
      </c>
      <c r="E2071" s="5">
        <v>7290.94</v>
      </c>
      <c r="F2071" s="5">
        <v>7115.77</v>
      </c>
      <c r="G2071" s="5">
        <v>173.68</v>
      </c>
      <c r="H2071" s="5">
        <v>6872.38</v>
      </c>
      <c r="I2071" s="5">
        <v>7257.19</v>
      </c>
      <c r="J2071" s="5">
        <v>126.38</v>
      </c>
      <c r="K2071" s="6">
        <f t="shared" si="592"/>
        <v>7081.66</v>
      </c>
      <c r="L2071" s="6">
        <f t="shared" si="593"/>
        <v>418.55999999999949</v>
      </c>
      <c r="M2071" s="6">
        <f t="shared" si="594"/>
        <v>7186.48</v>
      </c>
      <c r="N2071" s="5">
        <f t="shared" si="595"/>
        <v>107.39721458212965</v>
      </c>
      <c r="O2071" s="6">
        <f t="shared" si="596"/>
        <v>-141.41999999999916</v>
      </c>
      <c r="P2071" s="6">
        <f t="shared" si="597"/>
        <v>214.7944291642593</v>
      </c>
      <c r="Q2071" s="6">
        <f t="shared" si="598"/>
        <v>0.30762612769682263</v>
      </c>
      <c r="R2071" s="9">
        <f t="shared" si="599"/>
        <v>2.6070508540599362</v>
      </c>
      <c r="S2071" s="9">
        <f t="shared" si="600"/>
        <v>559.97999999999865</v>
      </c>
      <c r="T2071">
        <f t="shared" si="601"/>
        <v>141.41999999999916</v>
      </c>
      <c r="U2071" s="9">
        <f t="shared" si="602"/>
        <v>0.65839696378648316</v>
      </c>
      <c r="V2071" s="9">
        <f t="shared" si="603"/>
        <v>0.97600296625794636</v>
      </c>
      <c r="W2071" s="9">
        <f t="shared" si="604"/>
        <v>104.81999999999971</v>
      </c>
      <c r="X2071">
        <f t="shared" si="605"/>
        <v>7186.48</v>
      </c>
      <c r="Y2071" s="9">
        <f t="shared" si="606"/>
        <v>66.914957040196768</v>
      </c>
      <c r="Z2071" s="10">
        <f t="shared" si="607"/>
        <v>0.39075695771156782</v>
      </c>
      <c r="AA2071">
        <f t="shared" si="608"/>
        <v>418.55999999999949</v>
      </c>
    </row>
    <row r="2072" spans="1:27">
      <c r="A2072" s="1">
        <f t="shared" si="591"/>
        <v>3003007</v>
      </c>
      <c r="B2072" s="1">
        <v>7</v>
      </c>
      <c r="C2072" s="1">
        <v>3</v>
      </c>
      <c r="D2072" s="2">
        <v>3</v>
      </c>
      <c r="E2072" s="5">
        <v>1418.63</v>
      </c>
      <c r="F2072" s="5">
        <v>1198.78</v>
      </c>
      <c r="G2072" s="5">
        <v>82.24</v>
      </c>
      <c r="H2072" s="5">
        <v>1407.71</v>
      </c>
      <c r="I2072" s="5">
        <v>1145.53</v>
      </c>
      <c r="J2072" s="5">
        <v>75.27</v>
      </c>
      <c r="K2072" s="6">
        <f t="shared" si="592"/>
        <v>1413.17</v>
      </c>
      <c r="L2072" s="6">
        <f t="shared" si="593"/>
        <v>10.920000000000073</v>
      </c>
      <c r="M2072" s="6">
        <f t="shared" si="594"/>
        <v>1172.155</v>
      </c>
      <c r="N2072" s="5">
        <f t="shared" si="595"/>
        <v>55.742691224948942</v>
      </c>
      <c r="O2072" s="6">
        <f t="shared" si="596"/>
        <v>53.25</v>
      </c>
      <c r="P2072" s="6">
        <f t="shared" si="597"/>
        <v>111.48538244989788</v>
      </c>
      <c r="Q2072" s="6">
        <f t="shared" si="598"/>
        <v>8.8329353860235049E-2</v>
      </c>
      <c r="R2072" s="9">
        <f t="shared" si="599"/>
        <v>0.37969103275959298</v>
      </c>
      <c r="S2072" s="9">
        <f t="shared" si="600"/>
        <v>42.329999999999927</v>
      </c>
      <c r="T2072">
        <f t="shared" si="601"/>
        <v>53.25</v>
      </c>
      <c r="U2072" s="9">
        <f t="shared" si="602"/>
        <v>0.47764109365576091</v>
      </c>
      <c r="V2072" s="9">
        <f t="shared" si="603"/>
        <v>4.3237058474157095</v>
      </c>
      <c r="W2072" s="9">
        <f t="shared" si="604"/>
        <v>241.0150000000001</v>
      </c>
      <c r="X2072">
        <f t="shared" si="605"/>
        <v>1172.155</v>
      </c>
      <c r="Y2072" s="9">
        <f t="shared" si="606"/>
        <v>21.027958540246701</v>
      </c>
      <c r="Z2072" s="10">
        <f t="shared" si="607"/>
        <v>0.39077743025922063</v>
      </c>
      <c r="AA2072">
        <f t="shared" si="608"/>
        <v>10.920000000000073</v>
      </c>
    </row>
    <row r="2073" spans="1:27">
      <c r="A2073" s="1">
        <f t="shared" si="591"/>
        <v>20002</v>
      </c>
      <c r="B2073" s="1">
        <v>2</v>
      </c>
      <c r="C2073" s="1">
        <v>20</v>
      </c>
      <c r="D2073" s="2">
        <v>0</v>
      </c>
      <c r="E2073" s="5">
        <v>250.64</v>
      </c>
      <c r="F2073" s="5">
        <v>22.02</v>
      </c>
      <c r="G2073" s="5">
        <v>117.65</v>
      </c>
      <c r="H2073" s="5">
        <v>187.49</v>
      </c>
      <c r="I2073" s="5">
        <v>117.58</v>
      </c>
      <c r="J2073" s="5">
        <v>49.21</v>
      </c>
      <c r="K2073" s="6">
        <f t="shared" si="592"/>
        <v>219.065</v>
      </c>
      <c r="L2073" s="6">
        <f t="shared" si="593"/>
        <v>63.149999999999977</v>
      </c>
      <c r="M2073" s="6">
        <f t="shared" si="594"/>
        <v>69.8</v>
      </c>
      <c r="N2073" s="5">
        <f t="shared" si="595"/>
        <v>63.763521311169761</v>
      </c>
      <c r="O2073" s="6">
        <f t="shared" si="596"/>
        <v>-95.56</v>
      </c>
      <c r="P2073" s="6">
        <f t="shared" si="597"/>
        <v>127.52704262233952</v>
      </c>
      <c r="Q2073" s="6">
        <f t="shared" si="598"/>
        <v>0.70219488767321336</v>
      </c>
      <c r="R2073" s="9">
        <f t="shared" si="599"/>
        <v>1.2445203522048742</v>
      </c>
      <c r="S2073" s="9">
        <f t="shared" si="600"/>
        <v>158.70999999999998</v>
      </c>
      <c r="T2073">
        <f t="shared" si="601"/>
        <v>95.56</v>
      </c>
      <c r="U2073" s="9">
        <f t="shared" si="602"/>
        <v>0.74933126366768188</v>
      </c>
      <c r="V2073" s="9">
        <f t="shared" si="603"/>
        <v>2.3409152589233262</v>
      </c>
      <c r="W2073" s="9">
        <f t="shared" si="604"/>
        <v>149.26499999999999</v>
      </c>
      <c r="X2073">
        <f t="shared" si="605"/>
        <v>69.8</v>
      </c>
      <c r="Y2073" s="9">
        <f t="shared" si="606"/>
        <v>1.0946697824195102</v>
      </c>
      <c r="Z2073" s="10">
        <f t="shared" si="607"/>
        <v>0.39078382771041076</v>
      </c>
      <c r="AA2073">
        <f t="shared" si="608"/>
        <v>63.149999999999977</v>
      </c>
    </row>
    <row r="2074" spans="1:27">
      <c r="A2074" s="1">
        <f t="shared" si="591"/>
        <v>9011004</v>
      </c>
      <c r="B2074" s="1">
        <v>4</v>
      </c>
      <c r="C2074" s="1">
        <v>11</v>
      </c>
      <c r="D2074" s="2">
        <v>9</v>
      </c>
      <c r="E2074" s="5">
        <v>11833.62</v>
      </c>
      <c r="F2074" s="5">
        <v>11596.11</v>
      </c>
      <c r="G2074" s="5">
        <v>206.02</v>
      </c>
      <c r="H2074" s="5">
        <v>11625.02</v>
      </c>
      <c r="I2074" s="5">
        <v>11257.66</v>
      </c>
      <c r="J2074" s="5">
        <v>203.51</v>
      </c>
      <c r="K2074" s="6">
        <f t="shared" si="592"/>
        <v>11729.32</v>
      </c>
      <c r="L2074" s="6">
        <f t="shared" si="593"/>
        <v>208.60000000000036</v>
      </c>
      <c r="M2074" s="6">
        <f t="shared" si="594"/>
        <v>11426.885</v>
      </c>
      <c r="N2074" s="5">
        <f t="shared" si="595"/>
        <v>144.79343950953026</v>
      </c>
      <c r="O2074" s="6">
        <f t="shared" si="596"/>
        <v>338.45000000000073</v>
      </c>
      <c r="P2074" s="6">
        <f t="shared" si="597"/>
        <v>289.58687901906052</v>
      </c>
      <c r="Q2074" s="6">
        <f t="shared" si="598"/>
        <v>1.2257493795310435E-2</v>
      </c>
      <c r="R2074" s="9">
        <f t="shared" si="599"/>
        <v>0.44839738747781344</v>
      </c>
      <c r="S2074" s="9">
        <f t="shared" si="600"/>
        <v>129.85000000000036</v>
      </c>
      <c r="T2074">
        <f t="shared" si="601"/>
        <v>338.45000000000073</v>
      </c>
      <c r="U2074" s="9">
        <f t="shared" si="602"/>
        <v>1.1687338913505265</v>
      </c>
      <c r="V2074" s="9">
        <f t="shared" si="603"/>
        <v>2.0887341375718429</v>
      </c>
      <c r="W2074" s="9">
        <f t="shared" si="604"/>
        <v>302.43499999999949</v>
      </c>
      <c r="X2074">
        <f t="shared" si="605"/>
        <v>11426.885</v>
      </c>
      <c r="Y2074" s="9">
        <f t="shared" si="606"/>
        <v>78.918527239266851</v>
      </c>
      <c r="Z2074" s="10">
        <f t="shared" si="607"/>
        <v>0.39087977691356712</v>
      </c>
      <c r="AA2074">
        <f t="shared" si="608"/>
        <v>208.60000000000036</v>
      </c>
    </row>
    <row r="2075" spans="1:27">
      <c r="A2075" s="1">
        <f t="shared" si="591"/>
        <v>7005006</v>
      </c>
      <c r="B2075" s="1">
        <v>6</v>
      </c>
      <c r="C2075" s="1">
        <v>5</v>
      </c>
      <c r="D2075" s="2">
        <v>7</v>
      </c>
      <c r="E2075" s="5">
        <v>4279.51</v>
      </c>
      <c r="F2075" s="5">
        <v>4411.2299999999996</v>
      </c>
      <c r="G2075" s="5">
        <v>149.99</v>
      </c>
      <c r="H2075" s="5">
        <v>4309.87</v>
      </c>
      <c r="I2075" s="5">
        <v>4402.87</v>
      </c>
      <c r="J2075" s="5">
        <v>126.01</v>
      </c>
      <c r="K2075" s="6">
        <f t="shared" si="592"/>
        <v>4294.6900000000005</v>
      </c>
      <c r="L2075" s="6">
        <f t="shared" si="593"/>
        <v>-30.359999999999673</v>
      </c>
      <c r="M2075" s="6">
        <f t="shared" si="594"/>
        <v>4407.0499999999993</v>
      </c>
      <c r="N2075" s="5">
        <f t="shared" si="595"/>
        <v>97.948353993316289</v>
      </c>
      <c r="O2075" s="6">
        <f t="shared" si="596"/>
        <v>8.3599999999996726</v>
      </c>
      <c r="P2075" s="6">
        <f t="shared" si="597"/>
        <v>195.89670798663258</v>
      </c>
      <c r="Q2075" s="6">
        <f t="shared" si="598"/>
        <v>0.17246619630188101</v>
      </c>
      <c r="R2075" s="9">
        <f t="shared" si="599"/>
        <v>0.19765518470397922</v>
      </c>
      <c r="S2075" s="9">
        <f t="shared" si="600"/>
        <v>38.719999999999345</v>
      </c>
      <c r="T2075">
        <f t="shared" si="601"/>
        <v>8.3599999999996726</v>
      </c>
      <c r="U2075" s="9">
        <f t="shared" si="602"/>
        <v>4.2675551242903655E-2</v>
      </c>
      <c r="V2075" s="9">
        <f t="shared" si="603"/>
        <v>1.1471351525485143</v>
      </c>
      <c r="W2075" s="9">
        <f t="shared" si="604"/>
        <v>112.35999999999876</v>
      </c>
      <c r="X2075">
        <f t="shared" si="605"/>
        <v>4407.0499999999993</v>
      </c>
      <c r="Y2075" s="9">
        <f t="shared" si="606"/>
        <v>44.993609594508584</v>
      </c>
      <c r="Z2075" s="10">
        <f t="shared" si="607"/>
        <v>0.39092582416617094</v>
      </c>
      <c r="AA2075">
        <f t="shared" si="608"/>
        <v>30.359999999999673</v>
      </c>
    </row>
    <row r="2076" spans="1:27">
      <c r="A2076" s="1">
        <f t="shared" si="591"/>
        <v>10002005</v>
      </c>
      <c r="B2076" s="1">
        <v>5</v>
      </c>
      <c r="C2076" s="1">
        <v>2</v>
      </c>
      <c r="D2076" s="2">
        <v>10</v>
      </c>
      <c r="E2076" s="5">
        <v>4939.21</v>
      </c>
      <c r="F2076" s="5">
        <v>4803.76</v>
      </c>
      <c r="G2076" s="5">
        <v>154.72999999999999</v>
      </c>
      <c r="H2076" s="5">
        <v>4937.8100000000004</v>
      </c>
      <c r="I2076" s="5">
        <v>4686.67</v>
      </c>
      <c r="J2076" s="5">
        <v>151.66</v>
      </c>
      <c r="K2076" s="6">
        <f t="shared" si="592"/>
        <v>4938.51</v>
      </c>
      <c r="L2076" s="6">
        <f t="shared" si="593"/>
        <v>1.3999999999996362</v>
      </c>
      <c r="M2076" s="6">
        <f t="shared" si="594"/>
        <v>4745.2150000000001</v>
      </c>
      <c r="N2076" s="5">
        <f t="shared" si="595"/>
        <v>108.33066105678485</v>
      </c>
      <c r="O2076" s="6">
        <f t="shared" si="596"/>
        <v>117.09000000000015</v>
      </c>
      <c r="P2076" s="6">
        <f t="shared" si="597"/>
        <v>216.6613221135697</v>
      </c>
      <c r="Q2076" s="6">
        <f t="shared" si="598"/>
        <v>2.0037806764556874E-2</v>
      </c>
      <c r="R2076" s="9">
        <f t="shared" si="599"/>
        <v>0.53396701760805299</v>
      </c>
      <c r="S2076" s="9">
        <f t="shared" si="600"/>
        <v>115.69000000000051</v>
      </c>
      <c r="T2076">
        <f t="shared" si="601"/>
        <v>117.09000000000015</v>
      </c>
      <c r="U2076" s="9">
        <f t="shared" si="602"/>
        <v>0.54042871546137716</v>
      </c>
      <c r="V2076" s="9">
        <f t="shared" si="603"/>
        <v>1.7843055522266087</v>
      </c>
      <c r="W2076" s="9">
        <f t="shared" si="604"/>
        <v>193.29500000000007</v>
      </c>
      <c r="X2076">
        <f t="shared" si="605"/>
        <v>4745.2150000000001</v>
      </c>
      <c r="Y2076" s="9">
        <f t="shared" si="606"/>
        <v>43.803065112956801</v>
      </c>
      <c r="Z2076" s="10">
        <f t="shared" si="607"/>
        <v>0.39097570256986558</v>
      </c>
      <c r="AA2076">
        <f t="shared" si="608"/>
        <v>1.3999999999996362</v>
      </c>
    </row>
    <row r="2077" spans="1:27">
      <c r="A2077" s="1">
        <f t="shared" si="591"/>
        <v>11012999</v>
      </c>
      <c r="B2077" s="1">
        <v>-1</v>
      </c>
      <c r="C2077" s="1">
        <v>13</v>
      </c>
      <c r="D2077" s="2">
        <v>11</v>
      </c>
      <c r="E2077" s="5">
        <v>666.27</v>
      </c>
      <c r="F2077" s="5">
        <v>629.28</v>
      </c>
      <c r="G2077" s="5">
        <v>133.26</v>
      </c>
      <c r="H2077" s="5">
        <v>671.3</v>
      </c>
      <c r="I2077" s="5">
        <v>911.61</v>
      </c>
      <c r="J2077" s="5">
        <v>95.07</v>
      </c>
      <c r="K2077" s="6">
        <f t="shared" si="592"/>
        <v>668.78499999999997</v>
      </c>
      <c r="L2077" s="6">
        <f t="shared" si="593"/>
        <v>-5.0299999999999727</v>
      </c>
      <c r="M2077" s="6">
        <f t="shared" si="594"/>
        <v>770.44499999999994</v>
      </c>
      <c r="N2077" s="5">
        <f t="shared" si="595"/>
        <v>81.848232265577977</v>
      </c>
      <c r="O2077" s="6">
        <f t="shared" si="596"/>
        <v>-282.33000000000004</v>
      </c>
      <c r="P2077" s="6">
        <f t="shared" si="597"/>
        <v>163.69646453115595</v>
      </c>
      <c r="Q2077" s="6">
        <f t="shared" si="598"/>
        <v>0.32541235325876583</v>
      </c>
      <c r="R2077" s="9">
        <f t="shared" si="599"/>
        <v>1.693988937355591</v>
      </c>
      <c r="S2077" s="9">
        <f t="shared" si="600"/>
        <v>277.30000000000007</v>
      </c>
      <c r="T2077">
        <f t="shared" si="601"/>
        <v>282.33000000000004</v>
      </c>
      <c r="U2077" s="9">
        <f t="shared" si="602"/>
        <v>1.7247165405106526</v>
      </c>
      <c r="V2077" s="9">
        <f t="shared" si="603"/>
        <v>1.2420549251465509</v>
      </c>
      <c r="W2077" s="9">
        <f t="shared" si="604"/>
        <v>101.65999999999997</v>
      </c>
      <c r="X2077">
        <f t="shared" si="605"/>
        <v>770.44499999999994</v>
      </c>
      <c r="Y2077" s="9">
        <f t="shared" si="606"/>
        <v>9.4130927287481274</v>
      </c>
      <c r="Z2077" s="10">
        <f t="shared" si="607"/>
        <v>0.39098209677682172</v>
      </c>
      <c r="AA2077">
        <f t="shared" si="608"/>
        <v>5.0299999999999727</v>
      </c>
    </row>
    <row r="2078" spans="1:27">
      <c r="A2078" s="1">
        <f t="shared" si="591"/>
        <v>4010006</v>
      </c>
      <c r="B2078" s="1">
        <v>6</v>
      </c>
      <c r="C2078" s="1">
        <v>10</v>
      </c>
      <c r="D2078" s="2">
        <v>4</v>
      </c>
      <c r="E2078" s="5">
        <v>2088.1</v>
      </c>
      <c r="F2078" s="5">
        <v>1953.73</v>
      </c>
      <c r="G2078" s="5">
        <v>103.99</v>
      </c>
      <c r="H2078" s="5">
        <v>1945.06</v>
      </c>
      <c r="I2078" s="5">
        <v>1893.24</v>
      </c>
      <c r="J2078" s="5">
        <v>95.62</v>
      </c>
      <c r="K2078" s="6">
        <f t="shared" si="592"/>
        <v>2016.58</v>
      </c>
      <c r="L2078" s="6">
        <f t="shared" si="593"/>
        <v>143.03999999999996</v>
      </c>
      <c r="M2078" s="6">
        <f t="shared" si="594"/>
        <v>1923.4850000000001</v>
      </c>
      <c r="N2078" s="5">
        <f t="shared" si="595"/>
        <v>70.634808168494374</v>
      </c>
      <c r="O2078" s="6">
        <f t="shared" si="596"/>
        <v>60.490000000000009</v>
      </c>
      <c r="P2078" s="6">
        <f t="shared" si="597"/>
        <v>141.26961633698875</v>
      </c>
      <c r="Q2078" s="6">
        <f t="shared" si="598"/>
        <v>8.3716337708208077E-2</v>
      </c>
      <c r="R2078" s="9">
        <f t="shared" si="599"/>
        <v>0.58434362703359177</v>
      </c>
      <c r="S2078" s="9">
        <f t="shared" si="600"/>
        <v>82.549999999999955</v>
      </c>
      <c r="T2078">
        <f t="shared" si="601"/>
        <v>60.490000000000009</v>
      </c>
      <c r="U2078" s="9">
        <f t="shared" si="602"/>
        <v>0.42818832222001202</v>
      </c>
      <c r="V2078" s="9">
        <f t="shared" si="603"/>
        <v>1.3179762558132559</v>
      </c>
      <c r="W2078" s="9">
        <f t="shared" si="604"/>
        <v>93.0949999999998</v>
      </c>
      <c r="X2078">
        <f t="shared" si="605"/>
        <v>1923.4850000000001</v>
      </c>
      <c r="Y2078" s="9">
        <f t="shared" si="606"/>
        <v>27.23140403257926</v>
      </c>
      <c r="Z2078" s="10">
        <f t="shared" si="607"/>
        <v>0.39107544029253483</v>
      </c>
      <c r="AA2078">
        <f t="shared" si="608"/>
        <v>143.03999999999996</v>
      </c>
    </row>
    <row r="2079" spans="1:27">
      <c r="A2079" s="1">
        <f t="shared" si="591"/>
        <v>12010999</v>
      </c>
      <c r="B2079" s="1">
        <v>-1</v>
      </c>
      <c r="C2079" s="1">
        <v>11</v>
      </c>
      <c r="D2079" s="2">
        <v>12</v>
      </c>
      <c r="E2079" s="5">
        <v>1799.55</v>
      </c>
      <c r="F2079" s="5">
        <v>2206.1999999999998</v>
      </c>
      <c r="G2079" s="5">
        <v>97.18</v>
      </c>
      <c r="H2079" s="5">
        <v>1769.71</v>
      </c>
      <c r="I2079" s="5">
        <v>2092.33</v>
      </c>
      <c r="J2079" s="5">
        <v>87.52</v>
      </c>
      <c r="K2079" s="6">
        <f t="shared" si="592"/>
        <v>1784.63</v>
      </c>
      <c r="L2079" s="6">
        <f t="shared" si="593"/>
        <v>29.839999999999918</v>
      </c>
      <c r="M2079" s="6">
        <f t="shared" si="594"/>
        <v>2149.2649999999999</v>
      </c>
      <c r="N2079" s="5">
        <f t="shared" si="595"/>
        <v>65.390562774761307</v>
      </c>
      <c r="O2079" s="6">
        <f t="shared" si="596"/>
        <v>113.86999999999989</v>
      </c>
      <c r="P2079" s="6">
        <f t="shared" si="597"/>
        <v>130.78112554952261</v>
      </c>
      <c r="Q2079" s="6">
        <f t="shared" si="598"/>
        <v>0.10431670971270636</v>
      </c>
      <c r="R2079" s="9">
        <f t="shared" si="599"/>
        <v>0.64252390891207389</v>
      </c>
      <c r="S2079" s="9">
        <f t="shared" si="600"/>
        <v>84.029999999999973</v>
      </c>
      <c r="T2079">
        <f t="shared" si="601"/>
        <v>113.86999999999989</v>
      </c>
      <c r="U2079" s="9">
        <f t="shared" si="602"/>
        <v>0.87069139007280505</v>
      </c>
      <c r="V2079" s="9">
        <f t="shared" si="603"/>
        <v>5.5762633708474114</v>
      </c>
      <c r="W2079" s="9">
        <f t="shared" si="604"/>
        <v>364.63499999999976</v>
      </c>
      <c r="X2079">
        <f t="shared" si="605"/>
        <v>2149.2649999999999</v>
      </c>
      <c r="Y2079" s="9">
        <f t="shared" si="606"/>
        <v>32.868122077541564</v>
      </c>
      <c r="Z2079" s="10">
        <f t="shared" si="607"/>
        <v>0.39138599872759883</v>
      </c>
      <c r="AA2079">
        <f t="shared" si="608"/>
        <v>29.839999999999918</v>
      </c>
    </row>
    <row r="2080" spans="1:27">
      <c r="A2080" s="1">
        <f t="shared" si="591"/>
        <v>14002001</v>
      </c>
      <c r="B2080" s="1">
        <v>1</v>
      </c>
      <c r="C2080" s="1">
        <v>2</v>
      </c>
      <c r="D2080" s="2">
        <v>14</v>
      </c>
      <c r="E2080" s="5">
        <v>1706.47</v>
      </c>
      <c r="F2080" s="5">
        <v>1617.94</v>
      </c>
      <c r="G2080" s="5">
        <v>83.74</v>
      </c>
      <c r="H2080" s="5">
        <v>1706.48</v>
      </c>
      <c r="I2080" s="5">
        <v>1531.44</v>
      </c>
      <c r="J2080" s="5">
        <v>202.82</v>
      </c>
      <c r="K2080" s="6">
        <f t="shared" si="592"/>
        <v>1706.4749999999999</v>
      </c>
      <c r="L2080" s="6">
        <f t="shared" si="593"/>
        <v>-9.9999999999909051E-3</v>
      </c>
      <c r="M2080" s="6">
        <f t="shared" si="594"/>
        <v>1574.69</v>
      </c>
      <c r="N2080" s="5">
        <f t="shared" si="595"/>
        <v>109.71365001675953</v>
      </c>
      <c r="O2080" s="6">
        <f t="shared" si="596"/>
        <v>86.5</v>
      </c>
      <c r="P2080" s="6">
        <f t="shared" si="597"/>
        <v>219.42730003351906</v>
      </c>
      <c r="Q2080" s="6">
        <f t="shared" si="598"/>
        <v>-0.70871736803387186</v>
      </c>
      <c r="R2080" s="9">
        <f t="shared" si="599"/>
        <v>0.39425358643516545</v>
      </c>
      <c r="S2080" s="9">
        <f t="shared" si="600"/>
        <v>86.509999999999991</v>
      </c>
      <c r="T2080">
        <f t="shared" si="601"/>
        <v>86.5</v>
      </c>
      <c r="U2080" s="9">
        <f t="shared" si="602"/>
        <v>0.39420801325444244</v>
      </c>
      <c r="V2080" s="9">
        <f t="shared" si="603"/>
        <v>1.2011723243176102</v>
      </c>
      <c r="W2080" s="9">
        <f t="shared" si="604"/>
        <v>131.78499999999985</v>
      </c>
      <c r="X2080">
        <f t="shared" si="605"/>
        <v>1574.69</v>
      </c>
      <c r="Y2080" s="9">
        <f t="shared" si="606"/>
        <v>14.352726390558104</v>
      </c>
      <c r="Z2080" s="10">
        <f t="shared" si="607"/>
        <v>0.39143581849391351</v>
      </c>
      <c r="AA2080">
        <f t="shared" si="608"/>
        <v>9.9999999999909051E-3</v>
      </c>
    </row>
    <row r="2081" spans="1:27">
      <c r="A2081" s="1">
        <f t="shared" si="591"/>
        <v>4020000</v>
      </c>
      <c r="B2081" s="1">
        <v>0</v>
      </c>
      <c r="C2081" s="1">
        <v>20</v>
      </c>
      <c r="D2081" s="2">
        <v>4</v>
      </c>
      <c r="E2081" s="5">
        <v>355.89</v>
      </c>
      <c r="F2081" s="5">
        <v>606.51</v>
      </c>
      <c r="G2081" s="5">
        <v>110.54</v>
      </c>
      <c r="H2081" s="5">
        <v>353.15</v>
      </c>
      <c r="I2081" s="5">
        <v>409.06</v>
      </c>
      <c r="J2081" s="5">
        <v>62.34</v>
      </c>
      <c r="K2081" s="6">
        <f t="shared" si="592"/>
        <v>354.52</v>
      </c>
      <c r="L2081" s="6">
        <f t="shared" si="593"/>
        <v>2.7400000000000091</v>
      </c>
      <c r="M2081" s="6">
        <f t="shared" si="594"/>
        <v>507.78499999999997</v>
      </c>
      <c r="N2081" s="5">
        <f t="shared" si="595"/>
        <v>63.453461686499033</v>
      </c>
      <c r="O2081" s="6">
        <f t="shared" si="596"/>
        <v>197.45</v>
      </c>
      <c r="P2081" s="6">
        <f t="shared" si="597"/>
        <v>126.90692337299807</v>
      </c>
      <c r="Q2081" s="6">
        <f t="shared" si="598"/>
        <v>0.51739372946429929</v>
      </c>
      <c r="R2081" s="9">
        <f t="shared" si="599"/>
        <v>1.5342740555432008</v>
      </c>
      <c r="S2081" s="9">
        <f t="shared" si="600"/>
        <v>194.70999999999998</v>
      </c>
      <c r="T2081">
        <f t="shared" si="601"/>
        <v>197.45</v>
      </c>
      <c r="U2081" s="9">
        <f t="shared" si="602"/>
        <v>1.5558646821786506</v>
      </c>
      <c r="V2081" s="9">
        <f t="shared" si="603"/>
        <v>2.4153922564103403</v>
      </c>
      <c r="W2081" s="9">
        <f t="shared" si="604"/>
        <v>153.26499999999999</v>
      </c>
      <c r="X2081">
        <f t="shared" si="605"/>
        <v>507.78499999999997</v>
      </c>
      <c r="Y2081" s="9">
        <f t="shared" si="606"/>
        <v>8.0024790847311831</v>
      </c>
      <c r="Z2081" s="10">
        <f t="shared" si="607"/>
        <v>0.39148946345974622</v>
      </c>
      <c r="AA2081">
        <f t="shared" si="608"/>
        <v>2.7400000000000091</v>
      </c>
    </row>
    <row r="2082" spans="1:27">
      <c r="A2082" s="1">
        <f t="shared" si="591"/>
        <v>1019998</v>
      </c>
      <c r="B2082" s="1">
        <v>-2</v>
      </c>
      <c r="C2082" s="1">
        <v>20</v>
      </c>
      <c r="D2082" s="2">
        <v>1</v>
      </c>
      <c r="E2082" s="5">
        <v>10099.299999999999</v>
      </c>
      <c r="F2082" s="5">
        <v>10125.790000000001</v>
      </c>
      <c r="G2082" s="5">
        <v>237.53</v>
      </c>
      <c r="H2082" s="5">
        <v>9997.1299999999992</v>
      </c>
      <c r="I2082" s="5">
        <v>9777.7900000000009</v>
      </c>
      <c r="J2082" s="5">
        <v>184.97</v>
      </c>
      <c r="K2082" s="6">
        <f t="shared" si="592"/>
        <v>10048.215</v>
      </c>
      <c r="L2082" s="6">
        <f t="shared" si="593"/>
        <v>102.17000000000007</v>
      </c>
      <c r="M2082" s="6">
        <f t="shared" si="594"/>
        <v>9951.7900000000009</v>
      </c>
      <c r="N2082" s="5">
        <f t="shared" si="595"/>
        <v>150.52773980233675</v>
      </c>
      <c r="O2082" s="6">
        <f t="shared" si="596"/>
        <v>348</v>
      </c>
      <c r="P2082" s="6">
        <f t="shared" si="597"/>
        <v>301.05547960467351</v>
      </c>
      <c r="Q2082" s="6">
        <f t="shared" si="598"/>
        <v>0.24501292620656984</v>
      </c>
      <c r="R2082" s="9">
        <f t="shared" si="599"/>
        <v>0.81656045697227608</v>
      </c>
      <c r="S2082" s="9">
        <f t="shared" si="600"/>
        <v>245.82999999999993</v>
      </c>
      <c r="T2082">
        <f t="shared" si="601"/>
        <v>348</v>
      </c>
      <c r="U2082" s="9">
        <f t="shared" si="602"/>
        <v>1.1559331205562875</v>
      </c>
      <c r="V2082" s="9">
        <f t="shared" si="603"/>
        <v>0.6405796043082711</v>
      </c>
      <c r="W2082" s="9">
        <f t="shared" si="604"/>
        <v>96.424999999999272</v>
      </c>
      <c r="X2082">
        <f t="shared" si="605"/>
        <v>9951.7900000000009</v>
      </c>
      <c r="Y2082" s="9">
        <f t="shared" si="606"/>
        <v>66.112664769085384</v>
      </c>
      <c r="Z2082" s="10">
        <f t="shared" si="607"/>
        <v>0.39153799304792886</v>
      </c>
      <c r="AA2082">
        <f t="shared" si="608"/>
        <v>102.17000000000007</v>
      </c>
    </row>
    <row r="2083" spans="1:27">
      <c r="A2083" s="1">
        <f t="shared" si="591"/>
        <v>13002997</v>
      </c>
      <c r="B2083" s="1">
        <v>-3</v>
      </c>
      <c r="C2083" s="1">
        <v>3</v>
      </c>
      <c r="D2083" s="2">
        <v>13</v>
      </c>
      <c r="E2083" s="5">
        <v>395.7</v>
      </c>
      <c r="F2083" s="5">
        <v>392.53</v>
      </c>
      <c r="G2083" s="5">
        <v>81.680000000000007</v>
      </c>
      <c r="H2083" s="5">
        <v>345.47</v>
      </c>
      <c r="I2083" s="5">
        <v>461.95</v>
      </c>
      <c r="J2083" s="5">
        <v>85.59</v>
      </c>
      <c r="K2083" s="6">
        <f t="shared" si="592"/>
        <v>370.58500000000004</v>
      </c>
      <c r="L2083" s="6">
        <f t="shared" si="593"/>
        <v>50.229999999999961</v>
      </c>
      <c r="M2083" s="6">
        <f t="shared" si="594"/>
        <v>427.24</v>
      </c>
      <c r="N2083" s="5">
        <f t="shared" si="595"/>
        <v>59.155030428527382</v>
      </c>
      <c r="O2083" s="6">
        <f t="shared" si="596"/>
        <v>-69.420000000000016</v>
      </c>
      <c r="P2083" s="6">
        <f t="shared" si="597"/>
        <v>118.31006085705476</v>
      </c>
      <c r="Q2083" s="6">
        <f t="shared" si="598"/>
        <v>-4.672523117989319E-2</v>
      </c>
      <c r="R2083" s="9">
        <f t="shared" si="599"/>
        <v>1.0113256567804843</v>
      </c>
      <c r="S2083" s="9">
        <f t="shared" si="600"/>
        <v>119.64999999999998</v>
      </c>
      <c r="T2083">
        <f t="shared" si="601"/>
        <v>69.420000000000016</v>
      </c>
      <c r="U2083" s="9">
        <f t="shared" si="602"/>
        <v>0.58676328536315292</v>
      </c>
      <c r="V2083" s="9">
        <f t="shared" si="603"/>
        <v>0.9577376529026046</v>
      </c>
      <c r="W2083" s="9">
        <f t="shared" si="604"/>
        <v>56.654999999999973</v>
      </c>
      <c r="X2083">
        <f t="shared" si="605"/>
        <v>427.24</v>
      </c>
      <c r="Y2083" s="9">
        <f t="shared" si="606"/>
        <v>7.2223781630237225</v>
      </c>
      <c r="Z2083" s="10">
        <f t="shared" si="607"/>
        <v>0.39154437807226911</v>
      </c>
      <c r="AA2083">
        <f t="shared" si="608"/>
        <v>50.229999999999961</v>
      </c>
    </row>
    <row r="2084" spans="1:27">
      <c r="A2084" s="1">
        <f t="shared" si="591"/>
        <v>10009004</v>
      </c>
      <c r="B2084" s="1">
        <v>4</v>
      </c>
      <c r="C2084" s="1">
        <v>9</v>
      </c>
      <c r="D2084" s="2">
        <v>10</v>
      </c>
      <c r="E2084" s="5">
        <v>4231.3900000000003</v>
      </c>
      <c r="F2084" s="5">
        <v>3927.26</v>
      </c>
      <c r="G2084" s="5">
        <v>151.66</v>
      </c>
      <c r="H2084" s="5">
        <v>4215.1000000000004</v>
      </c>
      <c r="I2084" s="5">
        <v>3928.65</v>
      </c>
      <c r="J2084" s="5">
        <v>139.66999999999999</v>
      </c>
      <c r="K2084" s="6">
        <f t="shared" si="592"/>
        <v>4223.2450000000008</v>
      </c>
      <c r="L2084" s="6">
        <f t="shared" si="593"/>
        <v>16.289999999999964</v>
      </c>
      <c r="M2084" s="6">
        <f t="shared" si="594"/>
        <v>3927.9549999999999</v>
      </c>
      <c r="N2084" s="5">
        <f t="shared" si="595"/>
        <v>103.08790484339082</v>
      </c>
      <c r="O2084" s="6">
        <f t="shared" si="596"/>
        <v>-1.3899999999998727</v>
      </c>
      <c r="P2084" s="6">
        <f t="shared" si="597"/>
        <v>206.17580968678163</v>
      </c>
      <c r="Q2084" s="6">
        <f t="shared" si="598"/>
        <v>8.2172968162611534E-2</v>
      </c>
      <c r="R2084" s="9">
        <f t="shared" si="599"/>
        <v>8.5752058046280777E-2</v>
      </c>
      <c r="S2084" s="9">
        <f t="shared" si="600"/>
        <v>17.679999999999836</v>
      </c>
      <c r="T2084">
        <f t="shared" si="601"/>
        <v>1.3899999999998727</v>
      </c>
      <c r="U2084" s="9">
        <f t="shared" si="602"/>
        <v>6.7418190432307953E-3</v>
      </c>
      <c r="V2084" s="9">
        <f t="shared" si="603"/>
        <v>2.8644485543536833</v>
      </c>
      <c r="W2084" s="9">
        <f t="shared" si="604"/>
        <v>295.29000000000087</v>
      </c>
      <c r="X2084">
        <f t="shared" si="605"/>
        <v>3927.9549999999999</v>
      </c>
      <c r="Y2084" s="9">
        <f t="shared" si="606"/>
        <v>38.102966647418768</v>
      </c>
      <c r="Z2084" s="10">
        <f t="shared" si="607"/>
        <v>0.39156225558651586</v>
      </c>
      <c r="AA2084">
        <f t="shared" si="608"/>
        <v>16.289999999999964</v>
      </c>
    </row>
    <row r="2085" spans="1:27">
      <c r="A2085" s="1">
        <f t="shared" si="591"/>
        <v>4018003</v>
      </c>
      <c r="B2085" s="1">
        <v>3</v>
      </c>
      <c r="C2085" s="1">
        <v>18</v>
      </c>
      <c r="D2085" s="2">
        <v>4</v>
      </c>
      <c r="E2085" s="5">
        <v>219.9</v>
      </c>
      <c r="F2085" s="5">
        <v>314.75</v>
      </c>
      <c r="G2085" s="5">
        <v>106.5</v>
      </c>
      <c r="H2085" s="5">
        <v>235.62</v>
      </c>
      <c r="I2085" s="5">
        <v>200.73</v>
      </c>
      <c r="J2085" s="5">
        <v>69.98</v>
      </c>
      <c r="K2085" s="6">
        <f t="shared" si="592"/>
        <v>227.76</v>
      </c>
      <c r="L2085" s="6">
        <f t="shared" si="593"/>
        <v>-15.719999999999999</v>
      </c>
      <c r="M2085" s="6">
        <f t="shared" si="594"/>
        <v>257.74</v>
      </c>
      <c r="N2085" s="5">
        <f t="shared" si="595"/>
        <v>63.717051093094383</v>
      </c>
      <c r="O2085" s="6">
        <f t="shared" si="596"/>
        <v>114.02000000000001</v>
      </c>
      <c r="P2085" s="6">
        <f t="shared" si="597"/>
        <v>127.43410218618877</v>
      </c>
      <c r="Q2085" s="6">
        <f t="shared" si="598"/>
        <v>0.39687609132387874</v>
      </c>
      <c r="R2085" s="9">
        <f t="shared" si="599"/>
        <v>1.0180948252803022</v>
      </c>
      <c r="S2085" s="9">
        <f t="shared" si="600"/>
        <v>129.74</v>
      </c>
      <c r="T2085">
        <f t="shared" si="601"/>
        <v>114.02000000000001</v>
      </c>
      <c r="U2085" s="9">
        <f t="shared" si="602"/>
        <v>0.89473695065870229</v>
      </c>
      <c r="V2085" s="9">
        <f t="shared" si="603"/>
        <v>0.47051769480350658</v>
      </c>
      <c r="W2085" s="9">
        <f t="shared" si="604"/>
        <v>29.980000000000018</v>
      </c>
      <c r="X2085">
        <f t="shared" si="605"/>
        <v>257.74</v>
      </c>
      <c r="Y2085" s="9">
        <f t="shared" si="606"/>
        <v>4.0450710693347469</v>
      </c>
      <c r="Z2085" s="10">
        <f t="shared" si="607"/>
        <v>0.39156353252058601</v>
      </c>
      <c r="AA2085">
        <f t="shared" si="608"/>
        <v>15.719999999999999</v>
      </c>
    </row>
    <row r="2086" spans="1:27">
      <c r="A2086" s="1">
        <f t="shared" si="591"/>
        <v>19003</v>
      </c>
      <c r="B2086" s="1">
        <v>3</v>
      </c>
      <c r="C2086" s="1">
        <v>19</v>
      </c>
      <c r="D2086" s="2">
        <v>0</v>
      </c>
      <c r="E2086" s="5">
        <v>1930.1</v>
      </c>
      <c r="F2086" s="5">
        <v>2139.96</v>
      </c>
      <c r="G2086" s="5">
        <v>163.93</v>
      </c>
      <c r="H2086" s="5">
        <v>1934.35</v>
      </c>
      <c r="I2086" s="5">
        <v>1904.11</v>
      </c>
      <c r="J2086" s="5">
        <v>134.65</v>
      </c>
      <c r="K2086" s="6">
        <f t="shared" si="592"/>
        <v>1932.2249999999999</v>
      </c>
      <c r="L2086" s="6">
        <f t="shared" si="593"/>
        <v>-4.25</v>
      </c>
      <c r="M2086" s="6">
        <f t="shared" si="594"/>
        <v>2022.0349999999999</v>
      </c>
      <c r="N2086" s="5">
        <f t="shared" si="595"/>
        <v>106.07033916227478</v>
      </c>
      <c r="O2086" s="6">
        <f t="shared" si="596"/>
        <v>235.85000000000014</v>
      </c>
      <c r="P2086" s="6">
        <f t="shared" si="597"/>
        <v>212.14067832454955</v>
      </c>
      <c r="Q2086" s="6">
        <f t="shared" si="598"/>
        <v>0.19426022155696579</v>
      </c>
      <c r="R2086" s="9">
        <f t="shared" si="599"/>
        <v>1.1317961359238995</v>
      </c>
      <c r="S2086" s="9">
        <f t="shared" si="600"/>
        <v>240.10000000000014</v>
      </c>
      <c r="T2086">
        <f t="shared" si="601"/>
        <v>235.85000000000014</v>
      </c>
      <c r="U2086" s="9">
        <f t="shared" si="602"/>
        <v>1.1117622601318271</v>
      </c>
      <c r="V2086" s="9">
        <f t="shared" si="603"/>
        <v>0.84670229876989</v>
      </c>
      <c r="W2086" s="9">
        <f t="shared" si="604"/>
        <v>89.809999999999945</v>
      </c>
      <c r="X2086">
        <f t="shared" si="605"/>
        <v>2022.0349999999999</v>
      </c>
      <c r="Y2086" s="9">
        <f t="shared" si="606"/>
        <v>19.063152017516707</v>
      </c>
      <c r="Z2086" s="10">
        <f t="shared" si="607"/>
        <v>0.39158013228456834</v>
      </c>
      <c r="AA2086">
        <f t="shared" si="608"/>
        <v>4.25</v>
      </c>
    </row>
    <row r="2087" spans="1:27">
      <c r="A2087" s="1">
        <f t="shared" si="591"/>
        <v>12009998</v>
      </c>
      <c r="B2087" s="1">
        <v>-2</v>
      </c>
      <c r="C2087" s="1">
        <v>10</v>
      </c>
      <c r="D2087" s="2">
        <v>12</v>
      </c>
      <c r="E2087" s="5">
        <v>2275.14</v>
      </c>
      <c r="F2087" s="5">
        <v>2489</v>
      </c>
      <c r="G2087" s="5">
        <v>138</v>
      </c>
      <c r="H2087" s="5">
        <v>2192.8200000000002</v>
      </c>
      <c r="I2087" s="5">
        <v>2179.5500000000002</v>
      </c>
      <c r="J2087" s="5">
        <v>119.04</v>
      </c>
      <c r="K2087" s="6">
        <f t="shared" si="592"/>
        <v>2233.98</v>
      </c>
      <c r="L2087" s="6">
        <f t="shared" si="593"/>
        <v>82.319999999999709</v>
      </c>
      <c r="M2087" s="6">
        <f t="shared" si="594"/>
        <v>2334.2750000000001</v>
      </c>
      <c r="N2087" s="5">
        <f t="shared" si="595"/>
        <v>91.124258021670613</v>
      </c>
      <c r="O2087" s="6">
        <f t="shared" si="596"/>
        <v>309.44999999999982</v>
      </c>
      <c r="P2087" s="6">
        <f t="shared" si="597"/>
        <v>182.24851604334123</v>
      </c>
      <c r="Q2087" s="6">
        <f t="shared" si="598"/>
        <v>0.14672733988738221</v>
      </c>
      <c r="R2087" s="9">
        <f t="shared" si="599"/>
        <v>1.2462652916525556</v>
      </c>
      <c r="S2087" s="9">
        <f t="shared" si="600"/>
        <v>227.13000000000011</v>
      </c>
      <c r="T2087">
        <f t="shared" si="601"/>
        <v>309.44999999999982</v>
      </c>
      <c r="U2087" s="9">
        <f t="shared" si="602"/>
        <v>1.6979562123096152</v>
      </c>
      <c r="V2087" s="9">
        <f t="shared" si="603"/>
        <v>1.100639963248299</v>
      </c>
      <c r="W2087" s="9">
        <f t="shared" si="604"/>
        <v>100.29500000000007</v>
      </c>
      <c r="X2087">
        <f t="shared" si="605"/>
        <v>2334.2750000000001</v>
      </c>
      <c r="Y2087" s="9">
        <f t="shared" si="606"/>
        <v>25.616395136461655</v>
      </c>
      <c r="Z2087" s="10">
        <f t="shared" si="607"/>
        <v>0.39168865186522828</v>
      </c>
      <c r="AA2087">
        <f t="shared" si="608"/>
        <v>82.319999999999709</v>
      </c>
    </row>
    <row r="2088" spans="1:27">
      <c r="A2088" s="1">
        <f t="shared" si="591"/>
        <v>14004000</v>
      </c>
      <c r="B2088" s="1">
        <v>0</v>
      </c>
      <c r="C2088" s="1">
        <v>4</v>
      </c>
      <c r="D2088" s="2">
        <v>14</v>
      </c>
      <c r="E2088" s="5">
        <v>258.36</v>
      </c>
      <c r="F2088" s="5">
        <v>245.53</v>
      </c>
      <c r="G2088" s="5">
        <v>49.43</v>
      </c>
      <c r="H2088" s="5">
        <v>236.77</v>
      </c>
      <c r="I2088" s="5">
        <v>285.60000000000002</v>
      </c>
      <c r="J2088" s="5">
        <v>180.37</v>
      </c>
      <c r="K2088" s="6">
        <f t="shared" si="592"/>
        <v>247.565</v>
      </c>
      <c r="L2088" s="6">
        <f t="shared" si="593"/>
        <v>21.590000000000003</v>
      </c>
      <c r="M2088" s="6">
        <f t="shared" si="594"/>
        <v>265.565</v>
      </c>
      <c r="N2088" s="5">
        <f t="shared" si="595"/>
        <v>93.510242487120095</v>
      </c>
      <c r="O2088" s="6">
        <f t="shared" si="596"/>
        <v>-40.070000000000022</v>
      </c>
      <c r="P2088" s="6">
        <f t="shared" si="597"/>
        <v>187.02048497424019</v>
      </c>
      <c r="Q2088" s="6">
        <f t="shared" si="598"/>
        <v>-0.86028827370827021</v>
      </c>
      <c r="R2088" s="9">
        <f t="shared" si="599"/>
        <v>0.32969650361292213</v>
      </c>
      <c r="S2088" s="9">
        <f t="shared" si="600"/>
        <v>61.660000000000025</v>
      </c>
      <c r="T2088">
        <f t="shared" si="601"/>
        <v>40.070000000000022</v>
      </c>
      <c r="U2088" s="9">
        <f t="shared" si="602"/>
        <v>0.21425460427781043</v>
      </c>
      <c r="V2088" s="9">
        <f t="shared" si="603"/>
        <v>0.19249228235590643</v>
      </c>
      <c r="W2088" s="9">
        <f t="shared" si="604"/>
        <v>18</v>
      </c>
      <c r="X2088">
        <f t="shared" si="605"/>
        <v>265.565</v>
      </c>
      <c r="Y2088" s="9">
        <f t="shared" si="606"/>
        <v>2.8399562757692385</v>
      </c>
      <c r="Z2088" s="10">
        <f t="shared" si="607"/>
        <v>0.39170396985478717</v>
      </c>
      <c r="AA2088">
        <f t="shared" si="608"/>
        <v>21.590000000000003</v>
      </c>
    </row>
    <row r="2089" spans="1:27">
      <c r="A2089" s="1">
        <f t="shared" si="591"/>
        <v>10009996</v>
      </c>
      <c r="B2089" s="1">
        <v>-4</v>
      </c>
      <c r="C2089" s="1">
        <v>10</v>
      </c>
      <c r="D2089" s="2">
        <v>10</v>
      </c>
      <c r="E2089" s="5">
        <v>3891.66</v>
      </c>
      <c r="F2089" s="5">
        <v>3986.36</v>
      </c>
      <c r="G2089" s="5">
        <v>149.99</v>
      </c>
      <c r="H2089" s="5">
        <v>3884.12</v>
      </c>
      <c r="I2089" s="5">
        <v>3914.71</v>
      </c>
      <c r="J2089" s="5">
        <v>143.02000000000001</v>
      </c>
      <c r="K2089" s="6">
        <f t="shared" si="592"/>
        <v>3887.89</v>
      </c>
      <c r="L2089" s="6">
        <f t="shared" si="593"/>
        <v>7.5399999999999636</v>
      </c>
      <c r="M2089" s="6">
        <f t="shared" si="594"/>
        <v>3950.5349999999999</v>
      </c>
      <c r="N2089" s="5">
        <f t="shared" si="595"/>
        <v>103.62398431347832</v>
      </c>
      <c r="O2089" s="6">
        <f t="shared" si="596"/>
        <v>71.650000000000091</v>
      </c>
      <c r="P2089" s="6">
        <f t="shared" si="597"/>
        <v>207.24796862695663</v>
      </c>
      <c r="Q2089" s="6">
        <f t="shared" si="598"/>
        <v>4.7548262938617303E-2</v>
      </c>
      <c r="R2089" s="9">
        <f t="shared" si="599"/>
        <v>0.30933958207039031</v>
      </c>
      <c r="S2089" s="9">
        <f t="shared" si="600"/>
        <v>64.110000000000127</v>
      </c>
      <c r="T2089">
        <f t="shared" si="601"/>
        <v>71.650000000000091</v>
      </c>
      <c r="U2089" s="9">
        <f t="shared" si="602"/>
        <v>0.34572112081334344</v>
      </c>
      <c r="V2089" s="9">
        <f t="shared" si="603"/>
        <v>0.6045415104913292</v>
      </c>
      <c r="W2089" s="9">
        <f t="shared" si="604"/>
        <v>62.644999999999982</v>
      </c>
      <c r="X2089">
        <f t="shared" si="605"/>
        <v>3950.5349999999999</v>
      </c>
      <c r="Y2089" s="9">
        <f t="shared" si="606"/>
        <v>38.123751235515421</v>
      </c>
      <c r="Z2089" s="10">
        <f t="shared" si="607"/>
        <v>0.39174992022973021</v>
      </c>
      <c r="AA2089">
        <f t="shared" si="608"/>
        <v>7.5399999999999636</v>
      </c>
    </row>
    <row r="2090" spans="1:27">
      <c r="A2090" s="1">
        <f t="shared" si="591"/>
        <v>9015002</v>
      </c>
      <c r="B2090" s="1">
        <v>2</v>
      </c>
      <c r="C2090" s="1">
        <v>15</v>
      </c>
      <c r="D2090" s="2">
        <v>9</v>
      </c>
      <c r="E2090" s="5">
        <v>4969.28</v>
      </c>
      <c r="F2090" s="5">
        <v>4370.34</v>
      </c>
      <c r="G2090" s="5">
        <v>123.02</v>
      </c>
      <c r="H2090" s="5">
        <v>4621.28</v>
      </c>
      <c r="I2090" s="5">
        <v>4294.6899999999996</v>
      </c>
      <c r="J2090" s="5">
        <v>109.83</v>
      </c>
      <c r="K2090" s="6">
        <f t="shared" si="592"/>
        <v>4795.28</v>
      </c>
      <c r="L2090" s="6">
        <f t="shared" si="593"/>
        <v>348</v>
      </c>
      <c r="M2090" s="6">
        <f t="shared" si="594"/>
        <v>4332.5149999999994</v>
      </c>
      <c r="N2090" s="5">
        <f t="shared" si="595"/>
        <v>82.456881610936506</v>
      </c>
      <c r="O2090" s="6">
        <f t="shared" si="596"/>
        <v>75.650000000000546</v>
      </c>
      <c r="P2090" s="6">
        <f t="shared" si="597"/>
        <v>164.91376322187301</v>
      </c>
      <c r="Q2090" s="6">
        <f t="shared" si="598"/>
        <v>0.11292945535557335</v>
      </c>
      <c r="R2090" s="9">
        <f t="shared" si="599"/>
        <v>1.6514691962585502</v>
      </c>
      <c r="S2090" s="9">
        <f t="shared" si="600"/>
        <v>272.34999999999945</v>
      </c>
      <c r="T2090">
        <f t="shared" si="601"/>
        <v>75.650000000000546</v>
      </c>
      <c r="U2090" s="9">
        <f t="shared" si="602"/>
        <v>0.45872459958494755</v>
      </c>
      <c r="V2090" s="9">
        <f t="shared" si="603"/>
        <v>5.6122059306523955</v>
      </c>
      <c r="W2090" s="9">
        <f t="shared" si="604"/>
        <v>462.76500000000033</v>
      </c>
      <c r="X2090">
        <f t="shared" si="605"/>
        <v>4332.5149999999994</v>
      </c>
      <c r="Y2090" s="9">
        <f t="shared" si="606"/>
        <v>52.542794674706265</v>
      </c>
      <c r="Z2090" s="10">
        <f t="shared" si="607"/>
        <v>0.39177416964368644</v>
      </c>
      <c r="AA2090">
        <f t="shared" si="608"/>
        <v>348</v>
      </c>
    </row>
    <row r="2091" spans="1:27">
      <c r="A2091" s="1">
        <f t="shared" si="591"/>
        <v>5009006</v>
      </c>
      <c r="B2091" s="1">
        <v>6</v>
      </c>
      <c r="C2091" s="1">
        <v>9</v>
      </c>
      <c r="D2091" s="2">
        <v>5</v>
      </c>
      <c r="E2091" s="5">
        <v>250.67</v>
      </c>
      <c r="F2091" s="5">
        <v>202.68</v>
      </c>
      <c r="G2091" s="5">
        <v>69.98</v>
      </c>
      <c r="H2091" s="5">
        <v>283.91000000000003</v>
      </c>
      <c r="I2091" s="5">
        <v>195.99</v>
      </c>
      <c r="J2091" s="5">
        <v>68.3</v>
      </c>
      <c r="K2091" s="6">
        <f t="shared" si="592"/>
        <v>267.29000000000002</v>
      </c>
      <c r="L2091" s="6">
        <f t="shared" si="593"/>
        <v>-33.240000000000038</v>
      </c>
      <c r="M2091" s="6">
        <f t="shared" si="594"/>
        <v>199.33500000000001</v>
      </c>
      <c r="N2091" s="5">
        <f t="shared" si="595"/>
        <v>48.892970864941312</v>
      </c>
      <c r="O2091" s="6">
        <f t="shared" si="596"/>
        <v>6.6899999999999977</v>
      </c>
      <c r="P2091" s="6">
        <f t="shared" si="597"/>
        <v>97.785941729882623</v>
      </c>
      <c r="Q2091" s="6">
        <f t="shared" si="598"/>
        <v>2.4294938688302004E-2</v>
      </c>
      <c r="R2091" s="9">
        <f t="shared" si="599"/>
        <v>0.40834090559049896</v>
      </c>
      <c r="S2091" s="9">
        <f t="shared" si="600"/>
        <v>39.930000000000035</v>
      </c>
      <c r="T2091">
        <f t="shared" si="601"/>
        <v>6.6899999999999977</v>
      </c>
      <c r="U2091" s="9">
        <f t="shared" si="602"/>
        <v>6.8414742258964059E-2</v>
      </c>
      <c r="V2091" s="9">
        <f t="shared" si="603"/>
        <v>1.3898725890008685</v>
      </c>
      <c r="W2091" s="9">
        <f t="shared" si="604"/>
        <v>67.955000000000013</v>
      </c>
      <c r="X2091">
        <f t="shared" si="605"/>
        <v>199.33500000000001</v>
      </c>
      <c r="Y2091" s="9">
        <f t="shared" si="606"/>
        <v>4.0769664120151292</v>
      </c>
      <c r="Z2091" s="10">
        <f t="shared" si="607"/>
        <v>0.39180479833713111</v>
      </c>
      <c r="AA2091">
        <f t="shared" si="608"/>
        <v>33.240000000000038</v>
      </c>
    </row>
    <row r="2092" spans="1:27">
      <c r="A2092" s="1">
        <f t="shared" si="591"/>
        <v>2014995</v>
      </c>
      <c r="B2092" s="1">
        <v>-5</v>
      </c>
      <c r="C2092" s="1">
        <v>15</v>
      </c>
      <c r="D2092" s="2">
        <v>2</v>
      </c>
      <c r="E2092" s="5">
        <v>119.19</v>
      </c>
      <c r="F2092" s="5">
        <v>20.63</v>
      </c>
      <c r="G2092" s="5">
        <v>87.54</v>
      </c>
      <c r="H2092" s="5">
        <v>110.87</v>
      </c>
      <c r="I2092" s="5">
        <v>177.87</v>
      </c>
      <c r="J2092" s="5">
        <v>59.38</v>
      </c>
      <c r="K2092" s="6">
        <f t="shared" si="592"/>
        <v>115.03</v>
      </c>
      <c r="L2092" s="6">
        <f t="shared" si="593"/>
        <v>8.3199999999999932</v>
      </c>
      <c r="M2092" s="6">
        <f t="shared" si="594"/>
        <v>99.25</v>
      </c>
      <c r="N2092" s="5">
        <f t="shared" si="595"/>
        <v>52.889592549007219</v>
      </c>
      <c r="O2092" s="6">
        <f t="shared" si="596"/>
        <v>-157.24</v>
      </c>
      <c r="P2092" s="6">
        <f t="shared" si="597"/>
        <v>105.77918509801444</v>
      </c>
      <c r="Q2092" s="6">
        <f t="shared" si="598"/>
        <v>0.36975421735675257</v>
      </c>
      <c r="R2092" s="9">
        <f t="shared" si="599"/>
        <v>1.565147243728461</v>
      </c>
      <c r="S2092" s="9">
        <f t="shared" si="600"/>
        <v>165.56</v>
      </c>
      <c r="T2092">
        <f t="shared" si="601"/>
        <v>157.24</v>
      </c>
      <c r="U2092" s="9">
        <f t="shared" si="602"/>
        <v>1.4864928280011067</v>
      </c>
      <c r="V2092" s="9">
        <f t="shared" si="603"/>
        <v>0.29835737504270499</v>
      </c>
      <c r="W2092" s="9">
        <f t="shared" si="604"/>
        <v>15.780000000000001</v>
      </c>
      <c r="X2092">
        <f t="shared" si="605"/>
        <v>99.25</v>
      </c>
      <c r="Y2092" s="9">
        <f t="shared" si="606"/>
        <v>1.876550663687482</v>
      </c>
      <c r="Z2092" s="10">
        <f t="shared" si="607"/>
        <v>0.39188135959751902</v>
      </c>
      <c r="AA2092">
        <f t="shared" si="608"/>
        <v>8.3199999999999932</v>
      </c>
    </row>
    <row r="2093" spans="1:27">
      <c r="A2093" s="1">
        <f t="shared" si="591"/>
        <v>8003994</v>
      </c>
      <c r="B2093" s="1">
        <v>-6</v>
      </c>
      <c r="C2093" s="1">
        <v>4</v>
      </c>
      <c r="D2093" s="2">
        <v>8</v>
      </c>
      <c r="E2093" s="5">
        <v>2879.61</v>
      </c>
      <c r="F2093" s="5">
        <v>2928.37</v>
      </c>
      <c r="G2093" s="5">
        <v>110.4</v>
      </c>
      <c r="H2093" s="5">
        <v>3042.98</v>
      </c>
      <c r="I2093" s="5">
        <v>3204.65</v>
      </c>
      <c r="J2093" s="5">
        <v>86.98</v>
      </c>
      <c r="K2093" s="6">
        <f t="shared" si="592"/>
        <v>2961.2950000000001</v>
      </c>
      <c r="L2093" s="6">
        <f t="shared" si="593"/>
        <v>-163.36999999999989</v>
      </c>
      <c r="M2093" s="6">
        <f t="shared" si="594"/>
        <v>3066.51</v>
      </c>
      <c r="N2093" s="5">
        <f t="shared" si="595"/>
        <v>70.273893445574799</v>
      </c>
      <c r="O2093" s="6">
        <f t="shared" si="596"/>
        <v>-276.2800000000002</v>
      </c>
      <c r="P2093" s="6">
        <f t="shared" si="597"/>
        <v>140.5477868911496</v>
      </c>
      <c r="Q2093" s="6">
        <f t="shared" si="598"/>
        <v>0.2340140928877234</v>
      </c>
      <c r="R2093" s="9">
        <f t="shared" si="599"/>
        <v>0.80335665539469503</v>
      </c>
      <c r="S2093" s="9">
        <f t="shared" si="600"/>
        <v>112.91000000000031</v>
      </c>
      <c r="T2093">
        <f t="shared" si="601"/>
        <v>276.2800000000002</v>
      </c>
      <c r="U2093" s="9">
        <f t="shared" si="602"/>
        <v>1.9657371070095289</v>
      </c>
      <c r="V2093" s="9">
        <f t="shared" si="603"/>
        <v>1.4972131874475729</v>
      </c>
      <c r="W2093" s="9">
        <f t="shared" si="604"/>
        <v>105.21500000000015</v>
      </c>
      <c r="X2093">
        <f t="shared" si="605"/>
        <v>3066.51</v>
      </c>
      <c r="Y2093" s="9">
        <f t="shared" si="606"/>
        <v>43.636546228578155</v>
      </c>
      <c r="Z2093" s="10">
        <f t="shared" si="607"/>
        <v>0.39188773902739032</v>
      </c>
      <c r="AA2093">
        <f t="shared" si="608"/>
        <v>163.36999999999989</v>
      </c>
    </row>
    <row r="2094" spans="1:27">
      <c r="A2094" s="1">
        <f t="shared" si="591"/>
        <v>9015999</v>
      </c>
      <c r="B2094" s="1">
        <v>-1</v>
      </c>
      <c r="C2094" s="1">
        <v>16</v>
      </c>
      <c r="D2094" s="2">
        <v>9</v>
      </c>
      <c r="E2094" s="5">
        <v>2675.2</v>
      </c>
      <c r="F2094" s="5">
        <v>3469.76</v>
      </c>
      <c r="G2094" s="5">
        <v>119.36</v>
      </c>
      <c r="H2094" s="5">
        <v>2631.49</v>
      </c>
      <c r="I2094" s="5">
        <v>3550.38</v>
      </c>
      <c r="J2094" s="5">
        <v>101.33</v>
      </c>
      <c r="K2094" s="6">
        <f t="shared" si="592"/>
        <v>2653.3449999999998</v>
      </c>
      <c r="L2094" s="6">
        <f t="shared" si="593"/>
        <v>43.710000000000036</v>
      </c>
      <c r="M2094" s="6">
        <f t="shared" si="594"/>
        <v>3510.07</v>
      </c>
      <c r="N2094" s="5">
        <f t="shared" si="595"/>
        <v>78.285660404699911</v>
      </c>
      <c r="O2094" s="6">
        <f t="shared" si="596"/>
        <v>-80.619999999999891</v>
      </c>
      <c r="P2094" s="6">
        <f t="shared" si="597"/>
        <v>156.57132080939982</v>
      </c>
      <c r="Q2094" s="6">
        <f t="shared" si="598"/>
        <v>0.16231324148608151</v>
      </c>
      <c r="R2094" s="9">
        <f t="shared" si="599"/>
        <v>0.79407901368700551</v>
      </c>
      <c r="S2094" s="9">
        <f t="shared" si="600"/>
        <v>124.32999999999993</v>
      </c>
      <c r="T2094">
        <f t="shared" si="601"/>
        <v>80.619999999999891</v>
      </c>
      <c r="U2094" s="9">
        <f t="shared" si="602"/>
        <v>0.51490911351601654</v>
      </c>
      <c r="V2094" s="9">
        <f t="shared" si="603"/>
        <v>10.943575050285538</v>
      </c>
      <c r="W2094" s="9">
        <f t="shared" si="604"/>
        <v>856.72500000000036</v>
      </c>
      <c r="X2094">
        <f t="shared" si="605"/>
        <v>3510.07</v>
      </c>
      <c r="Y2094" s="9">
        <f t="shared" si="606"/>
        <v>44.836691443293638</v>
      </c>
      <c r="Z2094" s="10">
        <f t="shared" si="607"/>
        <v>0.39189539420615804</v>
      </c>
      <c r="AA2094">
        <f t="shared" si="608"/>
        <v>43.710000000000036</v>
      </c>
    </row>
    <row r="2095" spans="1:27">
      <c r="A2095" s="1">
        <f t="shared" si="591"/>
        <v>6016997</v>
      </c>
      <c r="B2095" s="1">
        <v>-3</v>
      </c>
      <c r="C2095" s="1">
        <v>17</v>
      </c>
      <c r="D2095" s="2">
        <v>6</v>
      </c>
      <c r="E2095" s="5">
        <v>606.52</v>
      </c>
      <c r="F2095" s="5">
        <v>647.05999999999995</v>
      </c>
      <c r="G2095" s="5">
        <v>117.65</v>
      </c>
      <c r="H2095" s="5">
        <v>674.42</v>
      </c>
      <c r="I2095" s="5">
        <v>694.18</v>
      </c>
      <c r="J2095" s="5">
        <v>100.64</v>
      </c>
      <c r="K2095" s="6">
        <f t="shared" si="592"/>
        <v>640.47</v>
      </c>
      <c r="L2095" s="6">
        <f t="shared" si="593"/>
        <v>-67.899999999999977</v>
      </c>
      <c r="M2095" s="6">
        <f t="shared" si="594"/>
        <v>670.61999999999989</v>
      </c>
      <c r="N2095" s="5">
        <f t="shared" si="595"/>
        <v>77.411129852237664</v>
      </c>
      <c r="O2095" s="6">
        <f t="shared" si="596"/>
        <v>-47.120000000000005</v>
      </c>
      <c r="P2095" s="6">
        <f t="shared" si="597"/>
        <v>154.82225970447533</v>
      </c>
      <c r="Q2095" s="6">
        <f t="shared" si="598"/>
        <v>0.15490710964508739</v>
      </c>
      <c r="R2095" s="9">
        <f t="shared" si="599"/>
        <v>0.13421842595286251</v>
      </c>
      <c r="S2095" s="9">
        <f t="shared" si="600"/>
        <v>20.779999999999973</v>
      </c>
      <c r="T2095">
        <f t="shared" si="601"/>
        <v>47.120000000000005</v>
      </c>
      <c r="U2095" s="9">
        <f t="shared" si="602"/>
        <v>0.30434900052448943</v>
      </c>
      <c r="V2095" s="9">
        <f t="shared" si="603"/>
        <v>0.3894788780056585</v>
      </c>
      <c r="W2095" s="9">
        <f t="shared" si="604"/>
        <v>30.149999999999864</v>
      </c>
      <c r="X2095">
        <f t="shared" si="605"/>
        <v>670.61999999999989</v>
      </c>
      <c r="Y2095" s="9">
        <f t="shared" si="606"/>
        <v>8.6630953621278888</v>
      </c>
      <c r="Z2095" s="10">
        <f t="shared" si="607"/>
        <v>0.3919017734075721</v>
      </c>
      <c r="AA2095">
        <f t="shared" si="608"/>
        <v>67.899999999999977</v>
      </c>
    </row>
    <row r="2096" spans="1:27">
      <c r="A2096" s="1">
        <f t="shared" si="591"/>
        <v>11006004</v>
      </c>
      <c r="B2096" s="1">
        <v>4</v>
      </c>
      <c r="C2096" s="1">
        <v>6</v>
      </c>
      <c r="D2096" s="2">
        <v>11</v>
      </c>
      <c r="E2096" s="5">
        <v>2655.94</v>
      </c>
      <c r="F2096" s="5">
        <v>2561.4899999999998</v>
      </c>
      <c r="G2096" s="5">
        <v>154.16999999999999</v>
      </c>
      <c r="H2096" s="5">
        <v>2650.44</v>
      </c>
      <c r="I2096" s="5">
        <v>2869.27</v>
      </c>
      <c r="J2096" s="5">
        <v>119.32</v>
      </c>
      <c r="K2096" s="6">
        <f t="shared" si="592"/>
        <v>2653.19</v>
      </c>
      <c r="L2096" s="6">
        <f t="shared" si="593"/>
        <v>5.5</v>
      </c>
      <c r="M2096" s="6">
        <f t="shared" si="594"/>
        <v>2715.38</v>
      </c>
      <c r="N2096" s="5">
        <f t="shared" si="595"/>
        <v>97.475190817971722</v>
      </c>
      <c r="O2096" s="6">
        <f t="shared" si="596"/>
        <v>-307.7800000000002</v>
      </c>
      <c r="P2096" s="6">
        <f t="shared" si="597"/>
        <v>194.95038163594344</v>
      </c>
      <c r="Q2096" s="6">
        <f t="shared" si="598"/>
        <v>0.25078182254437509</v>
      </c>
      <c r="R2096" s="9">
        <f t="shared" si="599"/>
        <v>1.6069730019048092</v>
      </c>
      <c r="S2096" s="9">
        <f t="shared" si="600"/>
        <v>313.2800000000002</v>
      </c>
      <c r="T2096">
        <f t="shared" si="601"/>
        <v>307.7800000000002</v>
      </c>
      <c r="U2096" s="9">
        <f t="shared" si="602"/>
        <v>1.5787606949893453</v>
      </c>
      <c r="V2096" s="9">
        <f t="shared" si="603"/>
        <v>0.63800849711733976</v>
      </c>
      <c r="W2096" s="9">
        <f t="shared" si="604"/>
        <v>62.190000000000055</v>
      </c>
      <c r="X2096">
        <f t="shared" si="605"/>
        <v>2715.38</v>
      </c>
      <c r="Y2096" s="9">
        <f t="shared" si="606"/>
        <v>27.857139618949681</v>
      </c>
      <c r="Z2096" s="10">
        <f t="shared" si="607"/>
        <v>0.39191580728518721</v>
      </c>
      <c r="AA2096">
        <f t="shared" si="608"/>
        <v>5.5</v>
      </c>
    </row>
    <row r="2097" spans="1:27">
      <c r="A2097" s="1">
        <f t="shared" si="591"/>
        <v>7017999</v>
      </c>
      <c r="B2097" s="1">
        <v>-1</v>
      </c>
      <c r="C2097" s="1">
        <v>18</v>
      </c>
      <c r="D2097" s="2">
        <v>7</v>
      </c>
      <c r="E2097" s="5">
        <v>1991.99</v>
      </c>
      <c r="F2097" s="5">
        <v>2254.8000000000002</v>
      </c>
      <c r="G2097" s="5">
        <v>127.14</v>
      </c>
      <c r="H2097" s="5">
        <v>2095.0300000000002</v>
      </c>
      <c r="I2097" s="5">
        <v>2168.81</v>
      </c>
      <c r="J2097" s="5">
        <v>124.9</v>
      </c>
      <c r="K2097" s="6">
        <f t="shared" si="592"/>
        <v>2043.5100000000002</v>
      </c>
      <c r="L2097" s="6">
        <f t="shared" si="593"/>
        <v>-103.04000000000019</v>
      </c>
      <c r="M2097" s="6">
        <f t="shared" si="594"/>
        <v>2211.8050000000003</v>
      </c>
      <c r="N2097" s="5">
        <f t="shared" si="595"/>
        <v>89.113115757446167</v>
      </c>
      <c r="O2097" s="6">
        <f t="shared" si="596"/>
        <v>85.990000000000236</v>
      </c>
      <c r="P2097" s="6">
        <f t="shared" si="597"/>
        <v>178.22623151489233</v>
      </c>
      <c r="Q2097" s="6">
        <f t="shared" si="598"/>
        <v>1.7773552471775013E-2</v>
      </c>
      <c r="R2097" s="9">
        <f t="shared" si="599"/>
        <v>1.0606182849363863</v>
      </c>
      <c r="S2097" s="9">
        <f t="shared" si="600"/>
        <v>189.03000000000043</v>
      </c>
      <c r="T2097">
        <f t="shared" si="601"/>
        <v>85.990000000000236</v>
      </c>
      <c r="U2097" s="9">
        <f t="shared" si="602"/>
        <v>0.48247667736168809</v>
      </c>
      <c r="V2097" s="9">
        <f t="shared" si="603"/>
        <v>1.8885547718708016</v>
      </c>
      <c r="W2097" s="9">
        <f t="shared" si="604"/>
        <v>168.29500000000007</v>
      </c>
      <c r="X2097">
        <f t="shared" si="605"/>
        <v>2211.8050000000003</v>
      </c>
      <c r="Y2097" s="9">
        <f t="shared" si="606"/>
        <v>24.820196008186201</v>
      </c>
      <c r="Z2097" s="10">
        <f t="shared" si="607"/>
        <v>0.39194642491034409</v>
      </c>
      <c r="AA2097">
        <f t="shared" si="608"/>
        <v>103.04000000000019</v>
      </c>
    </row>
    <row r="2098" spans="1:27">
      <c r="A2098" s="1">
        <f t="shared" si="591"/>
        <v>5015996</v>
      </c>
      <c r="B2098" s="1">
        <v>-4</v>
      </c>
      <c r="C2098" s="1">
        <v>16</v>
      </c>
      <c r="D2098" s="2">
        <v>5</v>
      </c>
      <c r="E2098" s="5">
        <v>169.99</v>
      </c>
      <c r="F2098" s="5">
        <v>373.85</v>
      </c>
      <c r="G2098" s="5">
        <v>90.05</v>
      </c>
      <c r="H2098" s="5">
        <v>124.83</v>
      </c>
      <c r="I2098" s="5">
        <v>311.13</v>
      </c>
      <c r="J2098" s="5">
        <v>80.010000000000005</v>
      </c>
      <c r="K2098" s="6">
        <f t="shared" si="592"/>
        <v>147.41</v>
      </c>
      <c r="L2098" s="6">
        <f t="shared" si="593"/>
        <v>45.160000000000011</v>
      </c>
      <c r="M2098" s="6">
        <f t="shared" si="594"/>
        <v>342.49</v>
      </c>
      <c r="N2098" s="5">
        <f t="shared" si="595"/>
        <v>60.229981321597634</v>
      </c>
      <c r="O2098" s="6">
        <f t="shared" si="596"/>
        <v>62.720000000000027</v>
      </c>
      <c r="P2098" s="6">
        <f t="shared" si="597"/>
        <v>120.45996264319527</v>
      </c>
      <c r="Q2098" s="6">
        <f t="shared" si="598"/>
        <v>0.11766585076211783</v>
      </c>
      <c r="R2098" s="9">
        <f t="shared" si="599"/>
        <v>0.14577457617194417</v>
      </c>
      <c r="S2098" s="9">
        <f t="shared" si="600"/>
        <v>17.560000000000016</v>
      </c>
      <c r="T2098">
        <f t="shared" si="601"/>
        <v>62.720000000000027</v>
      </c>
      <c r="U2098" s="9">
        <f t="shared" si="602"/>
        <v>0.52067092354808275</v>
      </c>
      <c r="V2098" s="9">
        <f t="shared" si="603"/>
        <v>3.2389184874285695</v>
      </c>
      <c r="W2098" s="9">
        <f t="shared" si="604"/>
        <v>195.08</v>
      </c>
      <c r="X2098">
        <f t="shared" si="605"/>
        <v>342.49</v>
      </c>
      <c r="Y2098" s="9">
        <f t="shared" si="606"/>
        <v>5.6863706825887368</v>
      </c>
      <c r="Z2098" s="10">
        <f t="shared" si="607"/>
        <v>0.39195152761534174</v>
      </c>
      <c r="AA2098">
        <f t="shared" si="608"/>
        <v>45.160000000000011</v>
      </c>
    </row>
    <row r="2099" spans="1:27">
      <c r="A2099" s="1">
        <f t="shared" si="591"/>
        <v>1020002</v>
      </c>
      <c r="B2099" s="1">
        <v>2</v>
      </c>
      <c r="C2099" s="1">
        <v>20</v>
      </c>
      <c r="D2099" s="2">
        <v>1</v>
      </c>
      <c r="E2099" s="5">
        <v>7389.76</v>
      </c>
      <c r="F2099" s="5">
        <v>7285.87</v>
      </c>
      <c r="G2099" s="5">
        <v>144.72999999999999</v>
      </c>
      <c r="H2099" s="5">
        <v>7507.37</v>
      </c>
      <c r="I2099" s="5">
        <v>6998</v>
      </c>
      <c r="J2099" s="5">
        <v>121.39</v>
      </c>
      <c r="K2099" s="6">
        <f t="shared" si="592"/>
        <v>7448.5650000000005</v>
      </c>
      <c r="L2099" s="6">
        <f t="shared" si="593"/>
        <v>-117.60999999999967</v>
      </c>
      <c r="M2099" s="6">
        <f t="shared" si="594"/>
        <v>7141.9349999999995</v>
      </c>
      <c r="N2099" s="5">
        <f t="shared" si="595"/>
        <v>94.448802268742398</v>
      </c>
      <c r="O2099" s="6">
        <f t="shared" si="596"/>
        <v>287.86999999999989</v>
      </c>
      <c r="P2099" s="6">
        <f t="shared" si="597"/>
        <v>188.8976045374848</v>
      </c>
      <c r="Q2099" s="6">
        <f t="shared" si="598"/>
        <v>0.17407061567351093</v>
      </c>
      <c r="R2099" s="9">
        <f t="shared" si="599"/>
        <v>2.1465597776785792</v>
      </c>
      <c r="S2099" s="9">
        <f t="shared" si="600"/>
        <v>405.47999999999956</v>
      </c>
      <c r="T2099">
        <f t="shared" si="601"/>
        <v>287.86999999999989</v>
      </c>
      <c r="U2099" s="9">
        <f t="shared" si="602"/>
        <v>1.5239473295855113</v>
      </c>
      <c r="V2099" s="9">
        <f t="shared" si="603"/>
        <v>3.2465207883475666</v>
      </c>
      <c r="W2099" s="9">
        <f t="shared" si="604"/>
        <v>306.63000000000102</v>
      </c>
      <c r="X2099">
        <f t="shared" si="605"/>
        <v>7141.9349999999995</v>
      </c>
      <c r="Y2099" s="9">
        <f t="shared" si="606"/>
        <v>75.616999140746174</v>
      </c>
      <c r="Z2099" s="10">
        <f t="shared" si="607"/>
        <v>0.39195663025390959</v>
      </c>
      <c r="AA2099">
        <f t="shared" si="608"/>
        <v>117.60999999999967</v>
      </c>
    </row>
    <row r="2100" spans="1:27">
      <c r="A2100" s="1">
        <f t="shared" si="591"/>
        <v>13006002</v>
      </c>
      <c r="B2100" s="1">
        <v>2</v>
      </c>
      <c r="C2100" s="1">
        <v>6</v>
      </c>
      <c r="D2100" s="2">
        <v>13</v>
      </c>
      <c r="E2100" s="5">
        <v>1735.85</v>
      </c>
      <c r="F2100" s="5">
        <v>1529.64</v>
      </c>
      <c r="G2100" s="5">
        <v>156.26</v>
      </c>
      <c r="H2100" s="5">
        <v>1714.07</v>
      </c>
      <c r="I2100" s="5">
        <v>1737.06</v>
      </c>
      <c r="J2100" s="5">
        <v>88.11</v>
      </c>
      <c r="K2100" s="6">
        <f t="shared" si="592"/>
        <v>1724.96</v>
      </c>
      <c r="L2100" s="6">
        <f t="shared" si="593"/>
        <v>21.779999999999973</v>
      </c>
      <c r="M2100" s="6">
        <f t="shared" si="594"/>
        <v>1633.35</v>
      </c>
      <c r="N2100" s="5">
        <f t="shared" si="595"/>
        <v>89.69470399638989</v>
      </c>
      <c r="O2100" s="6">
        <f t="shared" si="596"/>
        <v>-207.41999999999985</v>
      </c>
      <c r="P2100" s="6">
        <f t="shared" si="597"/>
        <v>179.38940799277978</v>
      </c>
      <c r="Q2100" s="6">
        <f t="shared" si="598"/>
        <v>0.51751167957467181</v>
      </c>
      <c r="R2100" s="9">
        <f t="shared" si="599"/>
        <v>1.277667408374662</v>
      </c>
      <c r="S2100" s="9">
        <f t="shared" si="600"/>
        <v>229.19999999999982</v>
      </c>
      <c r="T2100">
        <f t="shared" si="601"/>
        <v>207.41999999999985</v>
      </c>
      <c r="U2100" s="9">
        <f t="shared" si="602"/>
        <v>1.156255557788274</v>
      </c>
      <c r="V2100" s="9">
        <f t="shared" si="603"/>
        <v>1.0213535015811783</v>
      </c>
      <c r="W2100" s="9">
        <f t="shared" si="604"/>
        <v>91.610000000000127</v>
      </c>
      <c r="X2100">
        <f t="shared" si="605"/>
        <v>1633.35</v>
      </c>
      <c r="Y2100" s="9">
        <f t="shared" si="606"/>
        <v>18.210105248418461</v>
      </c>
      <c r="Z2100" s="10">
        <f t="shared" si="607"/>
        <v>0.39214538120447118</v>
      </c>
      <c r="AA2100">
        <f t="shared" si="608"/>
        <v>21.779999999999973</v>
      </c>
    </row>
    <row r="2101" spans="1:27">
      <c r="A2101" s="1">
        <f t="shared" si="591"/>
        <v>8017001</v>
      </c>
      <c r="B2101" s="1">
        <v>1</v>
      </c>
      <c r="C2101" s="1">
        <v>17</v>
      </c>
      <c r="D2101" s="2">
        <v>8</v>
      </c>
      <c r="E2101" s="5">
        <v>4195.04</v>
      </c>
      <c r="F2101" s="5">
        <v>4658.4399999999996</v>
      </c>
      <c r="G2101" s="5">
        <v>325.33999999999997</v>
      </c>
      <c r="H2101" s="5">
        <v>4377.63</v>
      </c>
      <c r="I2101" s="5">
        <v>4904.22</v>
      </c>
      <c r="J2101" s="5">
        <v>113.73</v>
      </c>
      <c r="K2101" s="6">
        <f t="shared" si="592"/>
        <v>4286.335</v>
      </c>
      <c r="L2101" s="6">
        <f t="shared" si="593"/>
        <v>-182.59000000000015</v>
      </c>
      <c r="M2101" s="6">
        <f t="shared" si="594"/>
        <v>4781.33</v>
      </c>
      <c r="N2101" s="5">
        <f t="shared" si="595"/>
        <v>172.32282821785395</v>
      </c>
      <c r="O2101" s="6">
        <f t="shared" si="596"/>
        <v>-245.78000000000065</v>
      </c>
      <c r="P2101" s="6">
        <f t="shared" si="597"/>
        <v>344.64565643570791</v>
      </c>
      <c r="Q2101" s="6">
        <f t="shared" si="598"/>
        <v>0.78221174507423985</v>
      </c>
      <c r="R2101" s="9">
        <f t="shared" si="599"/>
        <v>0.18334773359254078</v>
      </c>
      <c r="S2101" s="9">
        <f t="shared" si="600"/>
        <v>63.190000000000509</v>
      </c>
      <c r="T2101">
        <f t="shared" si="601"/>
        <v>245.78000000000065</v>
      </c>
      <c r="U2101" s="9">
        <f t="shared" si="602"/>
        <v>0.71313824912762191</v>
      </c>
      <c r="V2101" s="9">
        <f t="shared" si="603"/>
        <v>2.8724865133609421</v>
      </c>
      <c r="W2101" s="9">
        <f t="shared" si="604"/>
        <v>494.99499999999989</v>
      </c>
      <c r="X2101">
        <f t="shared" si="605"/>
        <v>4781.33</v>
      </c>
      <c r="Y2101" s="9">
        <f t="shared" si="606"/>
        <v>27.746352874126156</v>
      </c>
      <c r="Z2101" s="10">
        <f t="shared" si="607"/>
        <v>0.39218235554394848</v>
      </c>
      <c r="AA2101">
        <f t="shared" si="608"/>
        <v>182.59000000000015</v>
      </c>
    </row>
    <row r="2102" spans="1:27">
      <c r="A2102" s="1">
        <f t="shared" si="591"/>
        <v>1018997</v>
      </c>
      <c r="B2102" s="1">
        <v>-3</v>
      </c>
      <c r="C2102" s="1">
        <v>19</v>
      </c>
      <c r="D2102" s="2">
        <v>1</v>
      </c>
      <c r="E2102" s="5">
        <v>2475.6</v>
      </c>
      <c r="F2102" s="5">
        <v>2249.8000000000002</v>
      </c>
      <c r="G2102" s="5">
        <v>173.13</v>
      </c>
      <c r="H2102" s="5">
        <v>2324.34</v>
      </c>
      <c r="I2102" s="5">
        <v>2076.96</v>
      </c>
      <c r="J2102" s="5">
        <v>117.37</v>
      </c>
      <c r="K2102" s="6">
        <f t="shared" si="592"/>
        <v>2399.9700000000003</v>
      </c>
      <c r="L2102" s="6">
        <f t="shared" si="593"/>
        <v>151.25999999999976</v>
      </c>
      <c r="M2102" s="6">
        <f t="shared" si="594"/>
        <v>2163.38</v>
      </c>
      <c r="N2102" s="5">
        <f t="shared" si="595"/>
        <v>104.58216124177201</v>
      </c>
      <c r="O2102" s="6">
        <f t="shared" si="596"/>
        <v>172.84000000000015</v>
      </c>
      <c r="P2102" s="6">
        <f t="shared" si="597"/>
        <v>209.16432248354403</v>
      </c>
      <c r="Q2102" s="6">
        <f t="shared" si="598"/>
        <v>0.37024882206200849</v>
      </c>
      <c r="R2102" s="9">
        <f t="shared" si="599"/>
        <v>0.10317247102071236</v>
      </c>
      <c r="S2102" s="9">
        <f t="shared" si="600"/>
        <v>21.580000000000382</v>
      </c>
      <c r="T2102">
        <f t="shared" si="601"/>
        <v>172.84000000000015</v>
      </c>
      <c r="U2102" s="9">
        <f t="shared" si="602"/>
        <v>0.82633595418070549</v>
      </c>
      <c r="V2102" s="9">
        <f t="shared" si="603"/>
        <v>2.2622404929369715</v>
      </c>
      <c r="W2102" s="9">
        <f t="shared" si="604"/>
        <v>236.59000000000015</v>
      </c>
      <c r="X2102">
        <f t="shared" si="605"/>
        <v>2163.38</v>
      </c>
      <c r="Y2102" s="9">
        <f t="shared" si="606"/>
        <v>20.685937011750212</v>
      </c>
      <c r="Z2102" s="10">
        <f t="shared" si="607"/>
        <v>0.39222824987499311</v>
      </c>
      <c r="AA2102">
        <f t="shared" si="608"/>
        <v>151.25999999999976</v>
      </c>
    </row>
    <row r="2103" spans="1:27">
      <c r="A2103" s="1">
        <f t="shared" si="591"/>
        <v>12002996</v>
      </c>
      <c r="B2103" s="1">
        <v>-4</v>
      </c>
      <c r="C2103" s="1">
        <v>3</v>
      </c>
      <c r="D2103" s="2">
        <v>12</v>
      </c>
      <c r="E2103" s="5">
        <v>1546.76</v>
      </c>
      <c r="F2103" s="5">
        <v>1454.43</v>
      </c>
      <c r="G2103" s="5">
        <v>110.12</v>
      </c>
      <c r="H2103" s="5">
        <v>1502.54</v>
      </c>
      <c r="I2103" s="5">
        <v>1509.63</v>
      </c>
      <c r="J2103" s="5">
        <v>109.56</v>
      </c>
      <c r="K2103" s="6">
        <f t="shared" si="592"/>
        <v>1524.65</v>
      </c>
      <c r="L2103" s="6">
        <f t="shared" si="593"/>
        <v>44.220000000000027</v>
      </c>
      <c r="M2103" s="6">
        <f t="shared" si="594"/>
        <v>1482.0300000000002</v>
      </c>
      <c r="N2103" s="5">
        <f t="shared" si="595"/>
        <v>77.668861199324922</v>
      </c>
      <c r="O2103" s="6">
        <f t="shared" si="596"/>
        <v>-55.200000000000045</v>
      </c>
      <c r="P2103" s="6">
        <f t="shared" si="597"/>
        <v>155.33772239864984</v>
      </c>
      <c r="Q2103" s="6">
        <f t="shared" si="598"/>
        <v>5.0982917062580941E-3</v>
      </c>
      <c r="R2103" s="9">
        <f t="shared" si="599"/>
        <v>0.64002483405063881</v>
      </c>
      <c r="S2103" s="9">
        <f t="shared" si="600"/>
        <v>99.420000000000073</v>
      </c>
      <c r="T2103">
        <f t="shared" si="601"/>
        <v>55.200000000000045</v>
      </c>
      <c r="U2103" s="9">
        <f t="shared" si="602"/>
        <v>0.35535476603897875</v>
      </c>
      <c r="V2103" s="9">
        <f t="shared" si="603"/>
        <v>0.54873985973120376</v>
      </c>
      <c r="W2103" s="9">
        <f t="shared" si="604"/>
        <v>42.619999999999891</v>
      </c>
      <c r="X2103">
        <f t="shared" si="605"/>
        <v>1482.0300000000002</v>
      </c>
      <c r="Y2103" s="9">
        <f t="shared" si="606"/>
        <v>19.081392170751716</v>
      </c>
      <c r="Z2103" s="10">
        <f t="shared" si="607"/>
        <v>0.39225629376722559</v>
      </c>
      <c r="AA2103">
        <f t="shared" si="608"/>
        <v>44.220000000000027</v>
      </c>
    </row>
    <row r="2104" spans="1:27">
      <c r="A2104" s="1">
        <f t="shared" si="591"/>
        <v>3016996</v>
      </c>
      <c r="B2104" s="1">
        <v>-4</v>
      </c>
      <c r="C2104" s="1">
        <v>17</v>
      </c>
      <c r="D2104" s="2">
        <v>3</v>
      </c>
      <c r="E2104" s="5">
        <v>1564.49</v>
      </c>
      <c r="F2104" s="5">
        <v>1758.86</v>
      </c>
      <c r="G2104" s="5">
        <v>159.19</v>
      </c>
      <c r="H2104" s="5">
        <v>1647.5</v>
      </c>
      <c r="I2104" s="5">
        <v>1876.51</v>
      </c>
      <c r="J2104" s="5">
        <v>128.24</v>
      </c>
      <c r="K2104" s="6">
        <f t="shared" si="592"/>
        <v>1605.9949999999999</v>
      </c>
      <c r="L2104" s="6">
        <f t="shared" si="593"/>
        <v>-83.009999999999991</v>
      </c>
      <c r="M2104" s="6">
        <f t="shared" si="594"/>
        <v>1817.6849999999999</v>
      </c>
      <c r="N2104" s="5">
        <f t="shared" si="595"/>
        <v>102.20928737154955</v>
      </c>
      <c r="O2104" s="6">
        <f t="shared" si="596"/>
        <v>-117.65000000000009</v>
      </c>
      <c r="P2104" s="6">
        <f t="shared" si="597"/>
        <v>204.4185747430991</v>
      </c>
      <c r="Q2104" s="6">
        <f t="shared" si="598"/>
        <v>0.21288841880809314</v>
      </c>
      <c r="R2104" s="9">
        <f t="shared" si="599"/>
        <v>0.16945622502032193</v>
      </c>
      <c r="S2104" s="9">
        <f t="shared" si="600"/>
        <v>34.6400000000001</v>
      </c>
      <c r="T2104">
        <f t="shared" si="601"/>
        <v>117.65000000000009</v>
      </c>
      <c r="U2104" s="9">
        <f t="shared" si="602"/>
        <v>0.57553478272635206</v>
      </c>
      <c r="V2104" s="9">
        <f t="shared" si="603"/>
        <v>2.0711425100780518</v>
      </c>
      <c r="W2104" s="9">
        <f t="shared" si="604"/>
        <v>211.69000000000005</v>
      </c>
      <c r="X2104">
        <f t="shared" si="605"/>
        <v>1817.6849999999999</v>
      </c>
      <c r="Y2104" s="9">
        <f t="shared" si="606"/>
        <v>17.783951407393936</v>
      </c>
      <c r="Z2104" s="10">
        <f t="shared" si="607"/>
        <v>0.39225884311255493</v>
      </c>
      <c r="AA2104">
        <f t="shared" si="608"/>
        <v>83.009999999999991</v>
      </c>
    </row>
    <row r="2105" spans="1:27">
      <c r="A2105" s="1">
        <f t="shared" si="591"/>
        <v>9013997</v>
      </c>
      <c r="B2105" s="1">
        <v>-3</v>
      </c>
      <c r="C2105" s="1">
        <v>14</v>
      </c>
      <c r="D2105" s="2">
        <v>9</v>
      </c>
      <c r="E2105" s="5">
        <v>1502.09</v>
      </c>
      <c r="F2105" s="5">
        <v>1776.7</v>
      </c>
      <c r="G2105" s="5">
        <v>174.24</v>
      </c>
      <c r="H2105" s="5">
        <v>1550.49</v>
      </c>
      <c r="I2105" s="5">
        <v>2031.24</v>
      </c>
      <c r="J2105" s="5">
        <v>133.54</v>
      </c>
      <c r="K2105" s="6">
        <f t="shared" si="592"/>
        <v>1526.29</v>
      </c>
      <c r="L2105" s="6">
        <f t="shared" si="593"/>
        <v>-48.400000000000091</v>
      </c>
      <c r="M2105" s="6">
        <f t="shared" si="594"/>
        <v>1903.97</v>
      </c>
      <c r="N2105" s="5">
        <f t="shared" si="595"/>
        <v>109.76396175430258</v>
      </c>
      <c r="O2105" s="6">
        <f t="shared" si="596"/>
        <v>-254.53999999999996</v>
      </c>
      <c r="P2105" s="6">
        <f t="shared" si="597"/>
        <v>219.52792350860517</v>
      </c>
      <c r="Q2105" s="6">
        <f t="shared" si="598"/>
        <v>0.25992931698190158</v>
      </c>
      <c r="R2105" s="9">
        <f t="shared" si="599"/>
        <v>0.93901494035641209</v>
      </c>
      <c r="S2105" s="9">
        <f t="shared" si="600"/>
        <v>206.13999999999987</v>
      </c>
      <c r="T2105">
        <f t="shared" si="601"/>
        <v>254.53999999999996</v>
      </c>
      <c r="U2105" s="9">
        <f t="shared" si="602"/>
        <v>1.159488032008932</v>
      </c>
      <c r="V2105" s="9">
        <f t="shared" si="603"/>
        <v>3.4408379031125449</v>
      </c>
      <c r="W2105" s="9">
        <f t="shared" si="604"/>
        <v>377.68000000000006</v>
      </c>
      <c r="X2105">
        <f t="shared" si="605"/>
        <v>1903.97</v>
      </c>
      <c r="Y2105" s="9">
        <f t="shared" si="606"/>
        <v>17.346039351803618</v>
      </c>
      <c r="Z2105" s="10">
        <f t="shared" si="607"/>
        <v>0.39236462633626901</v>
      </c>
      <c r="AA2105">
        <f t="shared" si="608"/>
        <v>48.400000000000091</v>
      </c>
    </row>
    <row r="2106" spans="1:27">
      <c r="A2106" s="1">
        <f t="shared" si="591"/>
        <v>13008001</v>
      </c>
      <c r="B2106" s="1">
        <v>1</v>
      </c>
      <c r="C2106" s="1">
        <v>8</v>
      </c>
      <c r="D2106" s="2">
        <v>13</v>
      </c>
      <c r="E2106" s="5">
        <v>3084.8</v>
      </c>
      <c r="F2106" s="5">
        <v>2874.08</v>
      </c>
      <c r="G2106" s="5">
        <v>125.45</v>
      </c>
      <c r="H2106" s="5">
        <v>3031.45</v>
      </c>
      <c r="I2106" s="5">
        <v>2851.13</v>
      </c>
      <c r="J2106" s="5">
        <v>88.83</v>
      </c>
      <c r="K2106" s="6">
        <f t="shared" si="592"/>
        <v>3058.125</v>
      </c>
      <c r="L2106" s="6">
        <f t="shared" si="593"/>
        <v>53.350000000000364</v>
      </c>
      <c r="M2106" s="6">
        <f t="shared" si="594"/>
        <v>2862.605</v>
      </c>
      <c r="N2106" s="5">
        <f t="shared" si="595"/>
        <v>76.857776769823374</v>
      </c>
      <c r="O2106" s="6">
        <f t="shared" si="596"/>
        <v>22.949999999999818</v>
      </c>
      <c r="P2106" s="6">
        <f t="shared" si="597"/>
        <v>153.71555353964675</v>
      </c>
      <c r="Q2106" s="6">
        <f t="shared" si="598"/>
        <v>0.33209654010881129</v>
      </c>
      <c r="R2106" s="9">
        <f t="shared" si="599"/>
        <v>0.19776788555206087</v>
      </c>
      <c r="S2106" s="9">
        <f t="shared" si="600"/>
        <v>30.400000000000546</v>
      </c>
      <c r="T2106">
        <f t="shared" si="601"/>
        <v>22.949999999999818</v>
      </c>
      <c r="U2106" s="9">
        <f t="shared" si="602"/>
        <v>0.14930174254670001</v>
      </c>
      <c r="V2106" s="9">
        <f t="shared" si="603"/>
        <v>2.5439195383643582</v>
      </c>
      <c r="W2106" s="9">
        <f t="shared" si="604"/>
        <v>195.51999999999998</v>
      </c>
      <c r="X2106">
        <f t="shared" si="605"/>
        <v>2862.605</v>
      </c>
      <c r="Y2106" s="9">
        <f t="shared" si="606"/>
        <v>37.245482764522833</v>
      </c>
      <c r="Z2106" s="10">
        <f t="shared" si="607"/>
        <v>0.39237991793668547</v>
      </c>
      <c r="AA2106">
        <f t="shared" si="608"/>
        <v>53.350000000000364</v>
      </c>
    </row>
    <row r="2107" spans="1:27">
      <c r="A2107" s="1">
        <f t="shared" si="591"/>
        <v>9007005</v>
      </c>
      <c r="B2107" s="1">
        <v>5</v>
      </c>
      <c r="C2107" s="1">
        <v>7</v>
      </c>
      <c r="D2107" s="2">
        <v>9</v>
      </c>
      <c r="E2107" s="5">
        <v>455.63</v>
      </c>
      <c r="F2107" s="5">
        <v>635.35</v>
      </c>
      <c r="G2107" s="5">
        <v>89.77</v>
      </c>
      <c r="H2107" s="5">
        <v>457.58</v>
      </c>
      <c r="I2107" s="5">
        <v>697.52</v>
      </c>
      <c r="J2107" s="5">
        <v>86.42</v>
      </c>
      <c r="K2107" s="6">
        <f t="shared" si="592"/>
        <v>456.60500000000002</v>
      </c>
      <c r="L2107" s="6">
        <f t="shared" si="593"/>
        <v>-1.9499999999999886</v>
      </c>
      <c r="M2107" s="6">
        <f t="shared" si="594"/>
        <v>666.43499999999995</v>
      </c>
      <c r="N2107" s="5">
        <f t="shared" si="595"/>
        <v>62.303830740974504</v>
      </c>
      <c r="O2107" s="6">
        <f t="shared" si="596"/>
        <v>-62.169999999999959</v>
      </c>
      <c r="P2107" s="6">
        <f t="shared" si="597"/>
        <v>124.60766148194901</v>
      </c>
      <c r="Q2107" s="6">
        <f t="shared" si="598"/>
        <v>3.8013387368600146E-2</v>
      </c>
      <c r="R2107" s="9">
        <f t="shared" si="599"/>
        <v>0.48327686503228051</v>
      </c>
      <c r="S2107" s="9">
        <f t="shared" si="600"/>
        <v>60.21999999999997</v>
      </c>
      <c r="T2107">
        <f t="shared" si="601"/>
        <v>62.169999999999959</v>
      </c>
      <c r="U2107" s="9">
        <f t="shared" si="602"/>
        <v>0.49892598304644425</v>
      </c>
      <c r="V2107" s="9">
        <f t="shared" si="603"/>
        <v>3.3678507004225651</v>
      </c>
      <c r="W2107" s="9">
        <f t="shared" si="604"/>
        <v>209.82999999999993</v>
      </c>
      <c r="X2107">
        <f t="shared" si="605"/>
        <v>666.43499999999995</v>
      </c>
      <c r="Y2107" s="9">
        <f t="shared" si="606"/>
        <v>10.69653329617363</v>
      </c>
      <c r="Z2107" s="10">
        <f t="shared" si="607"/>
        <v>0.39244235245447195</v>
      </c>
      <c r="AA2107">
        <f t="shared" si="608"/>
        <v>1.9499999999999886</v>
      </c>
    </row>
    <row r="2108" spans="1:27">
      <c r="A2108" s="1">
        <f t="shared" si="591"/>
        <v>6018002</v>
      </c>
      <c r="B2108" s="1">
        <v>2</v>
      </c>
      <c r="C2108" s="1">
        <v>18</v>
      </c>
      <c r="D2108" s="2">
        <v>6</v>
      </c>
      <c r="E2108" s="5">
        <v>9918.15</v>
      </c>
      <c r="F2108" s="5">
        <v>10055.540000000001</v>
      </c>
      <c r="G2108" s="5">
        <v>229.44</v>
      </c>
      <c r="H2108" s="5">
        <v>10058.35</v>
      </c>
      <c r="I2108" s="5">
        <v>9276.44</v>
      </c>
      <c r="J2108" s="5">
        <v>152.63999999999999</v>
      </c>
      <c r="K2108" s="6">
        <f t="shared" si="592"/>
        <v>9988.25</v>
      </c>
      <c r="L2108" s="6">
        <f t="shared" si="593"/>
        <v>-140.20000000000073</v>
      </c>
      <c r="M2108" s="6">
        <f t="shared" si="594"/>
        <v>9665.9900000000016</v>
      </c>
      <c r="N2108" s="5">
        <f t="shared" si="595"/>
        <v>137.78759305539813</v>
      </c>
      <c r="O2108" s="6">
        <f t="shared" si="596"/>
        <v>779.10000000000036</v>
      </c>
      <c r="P2108" s="6">
        <f t="shared" si="597"/>
        <v>275.57518611079627</v>
      </c>
      <c r="Q2108" s="6">
        <f t="shared" si="598"/>
        <v>0.38639838838863133</v>
      </c>
      <c r="R2108" s="9">
        <f t="shared" si="599"/>
        <v>3.3359317033370064</v>
      </c>
      <c r="S2108" s="9">
        <f t="shared" si="600"/>
        <v>919.30000000000109</v>
      </c>
      <c r="T2108">
        <f t="shared" si="601"/>
        <v>779.10000000000036</v>
      </c>
      <c r="U2108" s="9">
        <f t="shared" si="602"/>
        <v>2.8271776243553353</v>
      </c>
      <c r="V2108" s="9">
        <f t="shared" si="603"/>
        <v>2.3388172538178549</v>
      </c>
      <c r="W2108" s="9">
        <f t="shared" si="604"/>
        <v>322.2599999999984</v>
      </c>
      <c r="X2108">
        <f t="shared" si="605"/>
        <v>9665.9900000000016</v>
      </c>
      <c r="Y2108" s="9">
        <f t="shared" si="606"/>
        <v>70.151381453580839</v>
      </c>
      <c r="Z2108" s="10">
        <f t="shared" si="607"/>
        <v>0.39244362652488063</v>
      </c>
      <c r="AA2108">
        <f t="shared" si="608"/>
        <v>140.20000000000073</v>
      </c>
    </row>
    <row r="2109" spans="1:27">
      <c r="A2109" s="1">
        <f t="shared" si="591"/>
        <v>13006998</v>
      </c>
      <c r="B2109" s="1">
        <v>-2</v>
      </c>
      <c r="C2109" s="1">
        <v>7</v>
      </c>
      <c r="D2109" s="2">
        <v>13</v>
      </c>
      <c r="E2109" s="5">
        <v>1690.04</v>
      </c>
      <c r="F2109" s="5">
        <v>1512.41</v>
      </c>
      <c r="G2109" s="5">
        <v>138.84</v>
      </c>
      <c r="H2109" s="5">
        <v>1797.69</v>
      </c>
      <c r="I2109" s="5">
        <v>1579.32</v>
      </c>
      <c r="J2109" s="5">
        <v>121.55</v>
      </c>
      <c r="K2109" s="6">
        <f t="shared" si="592"/>
        <v>1743.865</v>
      </c>
      <c r="L2109" s="6">
        <f t="shared" si="593"/>
        <v>-107.65000000000009</v>
      </c>
      <c r="M2109" s="6">
        <f t="shared" si="594"/>
        <v>1545.865</v>
      </c>
      <c r="N2109" s="5">
        <f t="shared" si="595"/>
        <v>92.26449493169082</v>
      </c>
      <c r="O2109" s="6">
        <f t="shared" si="596"/>
        <v>-66.909999999999854</v>
      </c>
      <c r="P2109" s="6">
        <f t="shared" si="597"/>
        <v>184.52898986338164</v>
      </c>
      <c r="Q2109" s="6">
        <f t="shared" si="598"/>
        <v>0.1322178485831941</v>
      </c>
      <c r="R2109" s="9">
        <f t="shared" si="599"/>
        <v>0.22077831797682634</v>
      </c>
      <c r="S2109" s="9">
        <f t="shared" si="600"/>
        <v>40.740000000000236</v>
      </c>
      <c r="T2109">
        <f t="shared" si="601"/>
        <v>66.909999999999854</v>
      </c>
      <c r="U2109" s="9">
        <f t="shared" si="602"/>
        <v>0.36259885262222219</v>
      </c>
      <c r="V2109" s="9">
        <f t="shared" si="603"/>
        <v>2.1460042689941758</v>
      </c>
      <c r="W2109" s="9">
        <f t="shared" si="604"/>
        <v>198</v>
      </c>
      <c r="X2109">
        <f t="shared" si="605"/>
        <v>1545.865</v>
      </c>
      <c r="Y2109" s="9">
        <f t="shared" si="606"/>
        <v>16.754711562064049</v>
      </c>
      <c r="Z2109" s="10">
        <f t="shared" si="607"/>
        <v>0.39255954962272921</v>
      </c>
      <c r="AA2109">
        <f t="shared" si="608"/>
        <v>107.65000000000009</v>
      </c>
    </row>
    <row r="2110" spans="1:27">
      <c r="A2110" s="1">
        <f t="shared" si="591"/>
        <v>12007997</v>
      </c>
      <c r="B2110" s="1">
        <v>-3</v>
      </c>
      <c r="C2110" s="1">
        <v>8</v>
      </c>
      <c r="D2110" s="2">
        <v>12</v>
      </c>
      <c r="E2110" s="5">
        <v>1086.17</v>
      </c>
      <c r="F2110" s="5">
        <v>1351.83</v>
      </c>
      <c r="G2110" s="5">
        <v>137.44</v>
      </c>
      <c r="H2110" s="5">
        <v>1107.77</v>
      </c>
      <c r="I2110" s="5">
        <v>1433.52</v>
      </c>
      <c r="J2110" s="5">
        <v>103.43</v>
      </c>
      <c r="K2110" s="6">
        <f t="shared" si="592"/>
        <v>1096.97</v>
      </c>
      <c r="L2110" s="6">
        <f t="shared" si="593"/>
        <v>-21.599999999999909</v>
      </c>
      <c r="M2110" s="6">
        <f t="shared" si="594"/>
        <v>1392.675</v>
      </c>
      <c r="N2110" s="5">
        <f t="shared" si="595"/>
        <v>86.005113946788072</v>
      </c>
      <c r="O2110" s="6">
        <f t="shared" si="596"/>
        <v>-81.690000000000055</v>
      </c>
      <c r="P2110" s="6">
        <f t="shared" si="597"/>
        <v>172.01022789357614</v>
      </c>
      <c r="Q2110" s="6">
        <f t="shared" si="598"/>
        <v>0.27687312472656322</v>
      </c>
      <c r="R2110" s="9">
        <f t="shared" si="599"/>
        <v>0.34933969180703733</v>
      </c>
      <c r="S2110" s="9">
        <f t="shared" si="600"/>
        <v>60.090000000000146</v>
      </c>
      <c r="T2110">
        <f t="shared" si="601"/>
        <v>81.690000000000055</v>
      </c>
      <c r="U2110" s="9">
        <f t="shared" si="602"/>
        <v>0.47491361996533249</v>
      </c>
      <c r="V2110" s="9">
        <f t="shared" si="603"/>
        <v>3.4382257801897054</v>
      </c>
      <c r="W2110" s="9">
        <f t="shared" si="604"/>
        <v>295.70499999999993</v>
      </c>
      <c r="X2110">
        <f t="shared" si="605"/>
        <v>1392.675</v>
      </c>
      <c r="Y2110" s="9">
        <f t="shared" si="606"/>
        <v>16.19293244424578</v>
      </c>
      <c r="Z2110" s="10">
        <f t="shared" si="607"/>
        <v>0.39257865453944385</v>
      </c>
      <c r="AA2110">
        <f t="shared" si="608"/>
        <v>21.599999999999909</v>
      </c>
    </row>
    <row r="2111" spans="1:27">
      <c r="A2111" s="1">
        <f t="shared" si="591"/>
        <v>1019003</v>
      </c>
      <c r="B2111" s="1">
        <v>3</v>
      </c>
      <c r="C2111" s="1">
        <v>19</v>
      </c>
      <c r="D2111" s="2">
        <v>1</v>
      </c>
      <c r="E2111" s="5">
        <v>1447.31</v>
      </c>
      <c r="F2111" s="5">
        <v>1562.6</v>
      </c>
      <c r="G2111" s="5">
        <v>143.85</v>
      </c>
      <c r="H2111" s="5">
        <v>1654.33</v>
      </c>
      <c r="I2111" s="5">
        <v>1667.14</v>
      </c>
      <c r="J2111" s="5">
        <v>134.1</v>
      </c>
      <c r="K2111" s="6">
        <f t="shared" si="592"/>
        <v>1550.82</v>
      </c>
      <c r="L2111" s="6">
        <f t="shared" si="593"/>
        <v>-207.01999999999998</v>
      </c>
      <c r="M2111" s="6">
        <f t="shared" si="594"/>
        <v>1614.87</v>
      </c>
      <c r="N2111" s="5">
        <f t="shared" si="595"/>
        <v>98.330606247495481</v>
      </c>
      <c r="O2111" s="6">
        <f t="shared" si="596"/>
        <v>-104.54000000000019</v>
      </c>
      <c r="P2111" s="6">
        <f t="shared" si="597"/>
        <v>196.66121249499096</v>
      </c>
      <c r="Q2111" s="6">
        <f t="shared" si="598"/>
        <v>7.0070282625630004E-2</v>
      </c>
      <c r="R2111" s="9">
        <f t="shared" si="599"/>
        <v>0.52109919744652233</v>
      </c>
      <c r="S2111" s="9">
        <f t="shared" si="600"/>
        <v>102.47999999999979</v>
      </c>
      <c r="T2111">
        <f t="shared" si="601"/>
        <v>104.54000000000019</v>
      </c>
      <c r="U2111" s="9">
        <f t="shared" si="602"/>
        <v>0.53157406421799047</v>
      </c>
      <c r="V2111" s="9">
        <f t="shared" si="603"/>
        <v>0.65137399680815389</v>
      </c>
      <c r="W2111" s="9">
        <f t="shared" si="604"/>
        <v>64.049999999999955</v>
      </c>
      <c r="X2111">
        <f t="shared" si="605"/>
        <v>1614.87</v>
      </c>
      <c r="Y2111" s="9">
        <f t="shared" si="606"/>
        <v>16.422862236152756</v>
      </c>
      <c r="Z2111" s="10">
        <f t="shared" si="607"/>
        <v>0.39285493505873137</v>
      </c>
      <c r="AA2111">
        <f t="shared" si="608"/>
        <v>207.01999999999998</v>
      </c>
    </row>
    <row r="2112" spans="1:27">
      <c r="A2112" s="1">
        <f t="shared" si="591"/>
        <v>7006994</v>
      </c>
      <c r="B2112" s="1">
        <v>-6</v>
      </c>
      <c r="C2112" s="1">
        <v>7</v>
      </c>
      <c r="D2112" s="2">
        <v>7</v>
      </c>
      <c r="E2112" s="5">
        <v>1807.7</v>
      </c>
      <c r="F2112" s="5">
        <v>1937.84</v>
      </c>
      <c r="G2112" s="5">
        <v>114.3</v>
      </c>
      <c r="H2112" s="5">
        <v>1781.23</v>
      </c>
      <c r="I2112" s="5">
        <v>2162.54</v>
      </c>
      <c r="J2112" s="5">
        <v>100.36</v>
      </c>
      <c r="K2112" s="6">
        <f t="shared" si="592"/>
        <v>1794.4650000000001</v>
      </c>
      <c r="L2112" s="6">
        <f t="shared" si="593"/>
        <v>26.470000000000027</v>
      </c>
      <c r="M2112" s="6">
        <f t="shared" si="594"/>
        <v>2050.19</v>
      </c>
      <c r="N2112" s="5">
        <f t="shared" si="595"/>
        <v>76.053631734454342</v>
      </c>
      <c r="O2112" s="6">
        <f t="shared" si="596"/>
        <v>-224.70000000000005</v>
      </c>
      <c r="P2112" s="6">
        <f t="shared" si="597"/>
        <v>152.10726346890868</v>
      </c>
      <c r="Q2112" s="6">
        <f t="shared" si="598"/>
        <v>0.12933438210653728</v>
      </c>
      <c r="R2112" s="9">
        <f t="shared" si="599"/>
        <v>1.6512689418762714</v>
      </c>
      <c r="S2112" s="9">
        <f t="shared" si="600"/>
        <v>251.17000000000007</v>
      </c>
      <c r="T2112">
        <f t="shared" si="601"/>
        <v>224.70000000000005</v>
      </c>
      <c r="U2112" s="9">
        <f t="shared" si="602"/>
        <v>1.4772470089564762</v>
      </c>
      <c r="V2112" s="9">
        <f t="shared" si="603"/>
        <v>3.3624298296875361</v>
      </c>
      <c r="W2112" s="9">
        <f t="shared" si="604"/>
        <v>255.72499999999991</v>
      </c>
      <c r="X2112">
        <f t="shared" si="605"/>
        <v>2050.19</v>
      </c>
      <c r="Y2112" s="9">
        <f t="shared" si="606"/>
        <v>26.957161061793304</v>
      </c>
      <c r="Z2112" s="10">
        <f t="shared" si="607"/>
        <v>0.39294656125229038</v>
      </c>
      <c r="AA2112">
        <f t="shared" si="608"/>
        <v>26.470000000000027</v>
      </c>
    </row>
    <row r="2113" spans="1:27">
      <c r="A2113" s="1">
        <f t="shared" si="591"/>
        <v>12006</v>
      </c>
      <c r="B2113" s="1">
        <v>6</v>
      </c>
      <c r="C2113" s="1">
        <v>12</v>
      </c>
      <c r="D2113" s="2">
        <v>0</v>
      </c>
      <c r="E2113" s="5">
        <v>2354.0500000000002</v>
      </c>
      <c r="F2113" s="5">
        <v>2567.34</v>
      </c>
      <c r="G2113" s="5">
        <v>126.57</v>
      </c>
      <c r="H2113" s="5">
        <v>2238.79</v>
      </c>
      <c r="I2113" s="5">
        <v>2537.79</v>
      </c>
      <c r="J2113" s="5">
        <v>116.25</v>
      </c>
      <c r="K2113" s="6">
        <f t="shared" si="592"/>
        <v>2296.42</v>
      </c>
      <c r="L2113" s="6">
        <f t="shared" si="593"/>
        <v>115.26000000000022</v>
      </c>
      <c r="M2113" s="6">
        <f t="shared" si="594"/>
        <v>2552.5650000000001</v>
      </c>
      <c r="N2113" s="5">
        <f t="shared" si="595"/>
        <v>85.927334707879766</v>
      </c>
      <c r="O2113" s="6">
        <f t="shared" si="596"/>
        <v>29.550000000000182</v>
      </c>
      <c r="P2113" s="6">
        <f t="shared" si="597"/>
        <v>171.85466941575953</v>
      </c>
      <c r="Q2113" s="6">
        <f t="shared" si="598"/>
        <v>8.4847974374128166E-2</v>
      </c>
      <c r="R2113" s="9">
        <f t="shared" si="599"/>
        <v>0.49873535756334941</v>
      </c>
      <c r="S2113" s="9">
        <f t="shared" si="600"/>
        <v>85.710000000000036</v>
      </c>
      <c r="T2113">
        <f t="shared" si="601"/>
        <v>29.550000000000182</v>
      </c>
      <c r="U2113" s="9">
        <f t="shared" si="602"/>
        <v>0.17194761190056071</v>
      </c>
      <c r="V2113" s="9">
        <f t="shared" si="603"/>
        <v>2.9809489712533908</v>
      </c>
      <c r="W2113" s="9">
        <f t="shared" si="604"/>
        <v>256.14499999999998</v>
      </c>
      <c r="X2113">
        <f t="shared" si="605"/>
        <v>2552.5650000000001</v>
      </c>
      <c r="Y2113" s="9">
        <f t="shared" si="606"/>
        <v>29.706088390588974</v>
      </c>
      <c r="Z2113" s="10">
        <f t="shared" si="607"/>
        <v>0.39298854945150757</v>
      </c>
      <c r="AA2113">
        <f t="shared" si="608"/>
        <v>115.26000000000022</v>
      </c>
    </row>
    <row r="2114" spans="1:27">
      <c r="A2114" s="1">
        <f t="shared" si="591"/>
        <v>10013998</v>
      </c>
      <c r="B2114" s="1">
        <v>-2</v>
      </c>
      <c r="C2114" s="1">
        <v>14</v>
      </c>
      <c r="D2114" s="2">
        <v>10</v>
      </c>
      <c r="E2114" s="5">
        <v>1258.54</v>
      </c>
      <c r="F2114" s="5">
        <v>1373.58</v>
      </c>
      <c r="G2114" s="5">
        <v>132.13999999999999</v>
      </c>
      <c r="H2114" s="5">
        <v>1182.05</v>
      </c>
      <c r="I2114" s="5">
        <v>1138.56</v>
      </c>
      <c r="J2114" s="5">
        <v>109.28</v>
      </c>
      <c r="K2114" s="6">
        <f t="shared" si="592"/>
        <v>1220.2950000000001</v>
      </c>
      <c r="L2114" s="6">
        <f t="shared" si="593"/>
        <v>76.490000000000009</v>
      </c>
      <c r="M2114" s="6">
        <f t="shared" si="594"/>
        <v>1256.07</v>
      </c>
      <c r="N2114" s="5">
        <f t="shared" si="595"/>
        <v>85.73665785415244</v>
      </c>
      <c r="O2114" s="6">
        <f t="shared" si="596"/>
        <v>235.01999999999998</v>
      </c>
      <c r="P2114" s="6">
        <f t="shared" si="597"/>
        <v>171.47331570830488</v>
      </c>
      <c r="Q2114" s="6">
        <f t="shared" si="598"/>
        <v>0.18769658897848099</v>
      </c>
      <c r="R2114" s="9">
        <f t="shared" si="599"/>
        <v>0.92451702671730618</v>
      </c>
      <c r="S2114" s="9">
        <f t="shared" si="600"/>
        <v>158.52999999999997</v>
      </c>
      <c r="T2114">
        <f t="shared" si="601"/>
        <v>235.01999999999998</v>
      </c>
      <c r="U2114" s="9">
        <f t="shared" si="602"/>
        <v>1.3705922640452994</v>
      </c>
      <c r="V2114" s="9">
        <f t="shared" si="603"/>
        <v>0.41726609008782573</v>
      </c>
      <c r="W2114" s="9">
        <f t="shared" si="604"/>
        <v>35.774999999999864</v>
      </c>
      <c r="X2114">
        <f t="shared" si="605"/>
        <v>1256.07</v>
      </c>
      <c r="Y2114" s="9">
        <f t="shared" si="606"/>
        <v>14.650326143301669</v>
      </c>
      <c r="Z2114" s="10">
        <f t="shared" si="607"/>
        <v>0.39301399466176773</v>
      </c>
      <c r="AA2114">
        <f t="shared" si="608"/>
        <v>76.490000000000009</v>
      </c>
    </row>
    <row r="2115" spans="1:27">
      <c r="A2115" s="1">
        <f t="shared" si="591"/>
        <v>7014004</v>
      </c>
      <c r="B2115" s="1">
        <v>4</v>
      </c>
      <c r="C2115" s="1">
        <v>14</v>
      </c>
      <c r="D2115" s="2">
        <v>7</v>
      </c>
      <c r="E2115" s="5">
        <v>996.29</v>
      </c>
      <c r="F2115" s="5">
        <v>1333.16</v>
      </c>
      <c r="G2115" s="5">
        <v>136.61000000000001</v>
      </c>
      <c r="H2115" s="5">
        <v>1051.8399999999999</v>
      </c>
      <c r="I2115" s="5">
        <v>1287.99</v>
      </c>
      <c r="J2115" s="5">
        <v>106.22</v>
      </c>
      <c r="K2115" s="6">
        <f t="shared" si="592"/>
        <v>1024.0650000000001</v>
      </c>
      <c r="L2115" s="6">
        <f t="shared" si="593"/>
        <v>-55.549999999999955</v>
      </c>
      <c r="M2115" s="6">
        <f t="shared" si="594"/>
        <v>1310.575</v>
      </c>
      <c r="N2115" s="5">
        <f t="shared" si="595"/>
        <v>86.52309012627785</v>
      </c>
      <c r="O2115" s="6">
        <f t="shared" si="596"/>
        <v>45.170000000000073</v>
      </c>
      <c r="P2115" s="6">
        <f t="shared" si="597"/>
        <v>173.0461802525557</v>
      </c>
      <c r="Q2115" s="6">
        <f t="shared" si="598"/>
        <v>0.24643875456856626</v>
      </c>
      <c r="R2115" s="9">
        <f t="shared" si="599"/>
        <v>0.58204116296009667</v>
      </c>
      <c r="S2115" s="9">
        <f t="shared" si="600"/>
        <v>100.72000000000003</v>
      </c>
      <c r="T2115">
        <f t="shared" si="601"/>
        <v>45.170000000000073</v>
      </c>
      <c r="U2115" s="9">
        <f t="shared" si="602"/>
        <v>0.26102858747922558</v>
      </c>
      <c r="V2115" s="9">
        <f t="shared" si="603"/>
        <v>3.3113704050773873</v>
      </c>
      <c r="W2115" s="9">
        <f t="shared" si="604"/>
        <v>286.51</v>
      </c>
      <c r="X2115">
        <f t="shared" si="605"/>
        <v>1310.575</v>
      </c>
      <c r="Y2115" s="9">
        <f t="shared" si="606"/>
        <v>15.147112731263473</v>
      </c>
      <c r="Z2115" s="10">
        <f t="shared" si="607"/>
        <v>0.39303689394254071</v>
      </c>
      <c r="AA2115">
        <f t="shared" si="608"/>
        <v>55.549999999999955</v>
      </c>
    </row>
    <row r="2116" spans="1:27">
      <c r="A2116" s="1">
        <f t="shared" si="591"/>
        <v>7011005</v>
      </c>
      <c r="B2116" s="1">
        <v>5</v>
      </c>
      <c r="C2116" s="1">
        <v>11</v>
      </c>
      <c r="D2116" s="2">
        <v>7</v>
      </c>
      <c r="E2116" s="5">
        <v>73.099999999999994</v>
      </c>
      <c r="F2116" s="5">
        <v>18.68</v>
      </c>
      <c r="G2116" s="5">
        <v>80.849999999999994</v>
      </c>
      <c r="H2116" s="5">
        <v>61.81</v>
      </c>
      <c r="I2116" s="5">
        <v>50.74</v>
      </c>
      <c r="J2116" s="5">
        <v>74.989999999999995</v>
      </c>
      <c r="K2116" s="6">
        <f t="shared" si="592"/>
        <v>67.454999999999998</v>
      </c>
      <c r="L2116" s="6">
        <f t="shared" si="593"/>
        <v>11.289999999999992</v>
      </c>
      <c r="M2116" s="6">
        <f t="shared" si="594"/>
        <v>34.71</v>
      </c>
      <c r="N2116" s="5">
        <f t="shared" si="595"/>
        <v>55.136699665467823</v>
      </c>
      <c r="O2116" s="6">
        <f t="shared" si="596"/>
        <v>-32.06</v>
      </c>
      <c r="P2116" s="6">
        <f t="shared" si="597"/>
        <v>110.27339933093565</v>
      </c>
      <c r="Q2116" s="6">
        <f t="shared" si="598"/>
        <v>7.5099151556649951E-2</v>
      </c>
      <c r="R2116" s="9">
        <f t="shared" si="599"/>
        <v>0.39311384488932466</v>
      </c>
      <c r="S2116" s="9">
        <f t="shared" si="600"/>
        <v>43.349999999999994</v>
      </c>
      <c r="T2116">
        <f t="shared" si="601"/>
        <v>32.06</v>
      </c>
      <c r="U2116" s="9">
        <f t="shared" si="602"/>
        <v>0.29073194618573822</v>
      </c>
      <c r="V2116" s="9">
        <f t="shared" si="603"/>
        <v>0.59388755944179639</v>
      </c>
      <c r="W2116" s="9">
        <f t="shared" si="604"/>
        <v>32.744999999999997</v>
      </c>
      <c r="X2116">
        <f t="shared" si="605"/>
        <v>34.71</v>
      </c>
      <c r="Y2116" s="9">
        <f t="shared" si="606"/>
        <v>0.62952625403037887</v>
      </c>
      <c r="Z2116" s="10">
        <f t="shared" si="607"/>
        <v>0.39303816608568692</v>
      </c>
      <c r="AA2116">
        <f t="shared" si="608"/>
        <v>11.289999999999992</v>
      </c>
    </row>
    <row r="2117" spans="1:27">
      <c r="A2117" s="1">
        <f t="shared" si="591"/>
        <v>6019000</v>
      </c>
      <c r="B2117" s="1">
        <v>0</v>
      </c>
      <c r="C2117" s="1">
        <v>19</v>
      </c>
      <c r="D2117" s="2">
        <v>6</v>
      </c>
      <c r="E2117" s="5">
        <v>1482.12</v>
      </c>
      <c r="F2117" s="5">
        <v>1534.59</v>
      </c>
      <c r="G2117" s="5">
        <v>112.2</v>
      </c>
      <c r="H2117" s="5">
        <v>1452.61</v>
      </c>
      <c r="I2117" s="5">
        <v>1458.04</v>
      </c>
      <c r="J2117" s="5">
        <v>103.22</v>
      </c>
      <c r="K2117" s="6">
        <f t="shared" si="592"/>
        <v>1467.3649999999998</v>
      </c>
      <c r="L2117" s="6">
        <f t="shared" si="593"/>
        <v>29.509999999999991</v>
      </c>
      <c r="M2117" s="6">
        <f t="shared" si="594"/>
        <v>1496.3150000000001</v>
      </c>
      <c r="N2117" s="5">
        <f t="shared" si="595"/>
        <v>76.228617329714169</v>
      </c>
      <c r="O2117" s="6">
        <f t="shared" si="596"/>
        <v>76.549999999999955</v>
      </c>
      <c r="P2117" s="6">
        <f t="shared" si="597"/>
        <v>152.45723465942834</v>
      </c>
      <c r="Q2117" s="6">
        <f t="shared" si="598"/>
        <v>8.3227391275294021E-2</v>
      </c>
      <c r="R2117" s="9">
        <f t="shared" si="599"/>
        <v>0.30854554134529483</v>
      </c>
      <c r="S2117" s="9">
        <f t="shared" si="600"/>
        <v>47.039999999999964</v>
      </c>
      <c r="T2117">
        <f t="shared" si="601"/>
        <v>76.549999999999955</v>
      </c>
      <c r="U2117" s="9">
        <f t="shared" si="602"/>
        <v>0.50210801849452225</v>
      </c>
      <c r="V2117" s="9">
        <f t="shared" si="603"/>
        <v>0.37977863188547523</v>
      </c>
      <c r="W2117" s="9">
        <f t="shared" si="604"/>
        <v>28.950000000000273</v>
      </c>
      <c r="X2117">
        <f t="shared" si="605"/>
        <v>1496.3150000000001</v>
      </c>
      <c r="Y2117" s="9">
        <f t="shared" si="606"/>
        <v>19.629307895326754</v>
      </c>
      <c r="Z2117" s="10">
        <f t="shared" si="607"/>
        <v>0.39316281614618648</v>
      </c>
      <c r="AA2117">
        <f t="shared" si="608"/>
        <v>29.509999999999991</v>
      </c>
    </row>
    <row r="2118" spans="1:27">
      <c r="A2118" s="1">
        <f t="shared" si="591"/>
        <v>3011006</v>
      </c>
      <c r="B2118" s="1">
        <v>6</v>
      </c>
      <c r="C2118" s="1">
        <v>11</v>
      </c>
      <c r="D2118" s="2">
        <v>3</v>
      </c>
      <c r="E2118" s="5">
        <v>1856.8</v>
      </c>
      <c r="F2118" s="5">
        <v>1440.77</v>
      </c>
      <c r="G2118" s="5">
        <v>124.34</v>
      </c>
      <c r="H2118" s="5">
        <v>1850.32</v>
      </c>
      <c r="I2118" s="5">
        <v>1623.65</v>
      </c>
      <c r="J2118" s="5">
        <v>98.97</v>
      </c>
      <c r="K2118" s="6">
        <f t="shared" si="592"/>
        <v>1853.56</v>
      </c>
      <c r="L2118" s="6">
        <f t="shared" si="593"/>
        <v>6.4800000000000182</v>
      </c>
      <c r="M2118" s="6">
        <f t="shared" si="594"/>
        <v>1532.21</v>
      </c>
      <c r="N2118" s="5">
        <f t="shared" si="595"/>
        <v>79.45989003893726</v>
      </c>
      <c r="O2118" s="6">
        <f t="shared" si="596"/>
        <v>-182.88000000000011</v>
      </c>
      <c r="P2118" s="6">
        <f t="shared" si="597"/>
        <v>158.91978007787452</v>
      </c>
      <c r="Q2118" s="6">
        <f t="shared" si="598"/>
        <v>0.22432244402718435</v>
      </c>
      <c r="R2118" s="9">
        <f t="shared" si="599"/>
        <v>1.1915445635981194</v>
      </c>
      <c r="S2118" s="9">
        <f t="shared" si="600"/>
        <v>189.36000000000013</v>
      </c>
      <c r="T2118">
        <f t="shared" si="601"/>
        <v>182.88000000000011</v>
      </c>
      <c r="U2118" s="9">
        <f t="shared" si="602"/>
        <v>1.1507692743495146</v>
      </c>
      <c r="V2118" s="9">
        <f t="shared" si="603"/>
        <v>4.0441787654441841</v>
      </c>
      <c r="W2118" s="9">
        <f t="shared" si="604"/>
        <v>321.34999999999991</v>
      </c>
      <c r="X2118">
        <f t="shared" si="605"/>
        <v>1532.21</v>
      </c>
      <c r="Y2118" s="9">
        <f t="shared" si="606"/>
        <v>19.282810475186665</v>
      </c>
      <c r="Z2118" s="10">
        <f t="shared" si="607"/>
        <v>0.39317044649871635</v>
      </c>
      <c r="AA2118">
        <f t="shared" si="608"/>
        <v>6.4800000000000182</v>
      </c>
    </row>
    <row r="2119" spans="1:27">
      <c r="A2119" s="1">
        <f t="shared" si="591"/>
        <v>6015004</v>
      </c>
      <c r="B2119" s="1">
        <v>4</v>
      </c>
      <c r="C2119" s="1">
        <v>15</v>
      </c>
      <c r="D2119" s="2">
        <v>6</v>
      </c>
      <c r="E2119" s="5">
        <v>10956.44</v>
      </c>
      <c r="F2119" s="5">
        <v>11487.1</v>
      </c>
      <c r="G2119" s="5">
        <v>205.74</v>
      </c>
      <c r="H2119" s="5">
        <v>10649.68</v>
      </c>
      <c r="I2119" s="5">
        <v>10786.23</v>
      </c>
      <c r="J2119" s="5">
        <v>195.99</v>
      </c>
      <c r="K2119" s="6">
        <f t="shared" si="592"/>
        <v>10803.060000000001</v>
      </c>
      <c r="L2119" s="6">
        <f t="shared" si="593"/>
        <v>306.76000000000022</v>
      </c>
      <c r="M2119" s="6">
        <f t="shared" si="594"/>
        <v>11136.665000000001</v>
      </c>
      <c r="N2119" s="5">
        <f t="shared" si="595"/>
        <v>142.0748286115454</v>
      </c>
      <c r="O2119" s="6">
        <f t="shared" si="596"/>
        <v>700.8700000000008</v>
      </c>
      <c r="P2119" s="6">
        <f t="shared" si="597"/>
        <v>284.1496572230908</v>
      </c>
      <c r="Q2119" s="6">
        <f t="shared" si="598"/>
        <v>4.8511489283409259E-2</v>
      </c>
      <c r="R2119" s="9">
        <f t="shared" si="599"/>
        <v>1.3869803815761004</v>
      </c>
      <c r="S2119" s="9">
        <f t="shared" si="600"/>
        <v>394.11000000000058</v>
      </c>
      <c r="T2119">
        <f t="shared" si="601"/>
        <v>700.8700000000008</v>
      </c>
      <c r="U2119" s="9">
        <f t="shared" si="602"/>
        <v>2.4665523331943899</v>
      </c>
      <c r="V2119" s="9">
        <f t="shared" si="603"/>
        <v>2.3480936296754389</v>
      </c>
      <c r="W2119" s="9">
        <f t="shared" si="604"/>
        <v>333.60499999999956</v>
      </c>
      <c r="X2119">
        <f t="shared" si="605"/>
        <v>11136.665000000001</v>
      </c>
      <c r="Y2119" s="9">
        <f t="shared" si="606"/>
        <v>78.385911908782717</v>
      </c>
      <c r="Z2119" s="10">
        <f t="shared" si="607"/>
        <v>0.39317298991665234</v>
      </c>
      <c r="AA2119">
        <f t="shared" si="608"/>
        <v>306.76000000000022</v>
      </c>
    </row>
    <row r="2120" spans="1:27">
      <c r="A2120" s="1">
        <f t="shared" si="591"/>
        <v>10012003</v>
      </c>
      <c r="B2120" s="1">
        <v>3</v>
      </c>
      <c r="C2120" s="1">
        <v>12</v>
      </c>
      <c r="D2120" s="2">
        <v>10</v>
      </c>
      <c r="E2120" s="5">
        <v>1547.86</v>
      </c>
      <c r="F2120" s="5">
        <v>1561.48</v>
      </c>
      <c r="G2120" s="5">
        <v>140.79</v>
      </c>
      <c r="H2120" s="5">
        <v>1371.42</v>
      </c>
      <c r="I2120" s="5">
        <v>1433.59</v>
      </c>
      <c r="J2120" s="5">
        <v>98.01</v>
      </c>
      <c r="K2120" s="6">
        <f t="shared" si="592"/>
        <v>1459.6399999999999</v>
      </c>
      <c r="L2120" s="6">
        <f t="shared" si="593"/>
        <v>176.43999999999983</v>
      </c>
      <c r="M2120" s="6">
        <f t="shared" si="594"/>
        <v>1497.5349999999999</v>
      </c>
      <c r="N2120" s="5">
        <f t="shared" si="595"/>
        <v>85.772641617242968</v>
      </c>
      <c r="O2120" s="6">
        <f t="shared" si="596"/>
        <v>127.8900000000001</v>
      </c>
      <c r="P2120" s="6">
        <f t="shared" si="597"/>
        <v>171.54528323448594</v>
      </c>
      <c r="Q2120" s="6">
        <f t="shared" si="598"/>
        <v>0.34715029614767934</v>
      </c>
      <c r="R2120" s="9">
        <f t="shared" si="599"/>
        <v>0.28301565093828046</v>
      </c>
      <c r="S2120" s="9">
        <f t="shared" si="600"/>
        <v>48.549999999999727</v>
      </c>
      <c r="T2120">
        <f t="shared" si="601"/>
        <v>127.8900000000001</v>
      </c>
      <c r="U2120" s="9">
        <f t="shared" si="602"/>
        <v>0.74551743766214051</v>
      </c>
      <c r="V2120" s="9">
        <f t="shared" si="603"/>
        <v>0.44180754242250025</v>
      </c>
      <c r="W2120" s="9">
        <f t="shared" si="604"/>
        <v>37.894999999999982</v>
      </c>
      <c r="X2120">
        <f t="shared" si="605"/>
        <v>1497.5349999999999</v>
      </c>
      <c r="Y2120" s="9">
        <f t="shared" si="606"/>
        <v>17.459355008356752</v>
      </c>
      <c r="Z2120" s="10">
        <f t="shared" si="607"/>
        <v>0.39318443509376105</v>
      </c>
      <c r="AA2120">
        <f t="shared" si="608"/>
        <v>176.43999999999983</v>
      </c>
    </row>
    <row r="2121" spans="1:27">
      <c r="A2121" s="1">
        <f t="shared" si="591"/>
        <v>10003005</v>
      </c>
      <c r="B2121" s="1">
        <v>5</v>
      </c>
      <c r="C2121" s="1">
        <v>3</v>
      </c>
      <c r="D2121" s="2">
        <v>10</v>
      </c>
      <c r="E2121" s="5">
        <v>433.19</v>
      </c>
      <c r="F2121" s="5">
        <v>686.37</v>
      </c>
      <c r="G2121" s="5">
        <v>81.96</v>
      </c>
      <c r="H2121" s="5">
        <v>435.23</v>
      </c>
      <c r="I2121" s="5">
        <v>527.17999999999995</v>
      </c>
      <c r="J2121" s="5">
        <v>93.95</v>
      </c>
      <c r="K2121" s="6">
        <f t="shared" si="592"/>
        <v>434.21000000000004</v>
      </c>
      <c r="L2121" s="6">
        <f t="shared" si="593"/>
        <v>-2.0400000000000205</v>
      </c>
      <c r="M2121" s="6">
        <f t="shared" si="594"/>
        <v>606.77499999999998</v>
      </c>
      <c r="N2121" s="5">
        <f t="shared" si="595"/>
        <v>62.337877931479184</v>
      </c>
      <c r="O2121" s="6">
        <f t="shared" si="596"/>
        <v>159.19000000000005</v>
      </c>
      <c r="P2121" s="6">
        <f t="shared" si="597"/>
        <v>124.67575586295837</v>
      </c>
      <c r="Q2121" s="6">
        <f t="shared" si="598"/>
        <v>-0.13568932810734896</v>
      </c>
      <c r="R2121" s="9">
        <f t="shared" si="599"/>
        <v>1.2931944858407078</v>
      </c>
      <c r="S2121" s="9">
        <f t="shared" si="600"/>
        <v>161.23000000000008</v>
      </c>
      <c r="T2121">
        <f t="shared" si="601"/>
        <v>159.19000000000005</v>
      </c>
      <c r="U2121" s="9">
        <f t="shared" si="602"/>
        <v>1.2768320424299588</v>
      </c>
      <c r="V2121" s="9">
        <f t="shared" si="603"/>
        <v>2.7682206344861573</v>
      </c>
      <c r="W2121" s="9">
        <f t="shared" si="604"/>
        <v>172.56499999999994</v>
      </c>
      <c r="X2121">
        <f t="shared" si="605"/>
        <v>606.77499999999998</v>
      </c>
      <c r="Y2121" s="9">
        <f t="shared" si="606"/>
        <v>9.7336486279972103</v>
      </c>
      <c r="Z2121" s="10">
        <f t="shared" si="607"/>
        <v>0.39322639789312208</v>
      </c>
      <c r="AA2121">
        <f t="shared" si="608"/>
        <v>2.0400000000000205</v>
      </c>
    </row>
    <row r="2122" spans="1:27">
      <c r="A2122" s="1">
        <f t="shared" si="591"/>
        <v>11013001</v>
      </c>
      <c r="B2122" s="1">
        <v>1</v>
      </c>
      <c r="C2122" s="1">
        <v>13</v>
      </c>
      <c r="D2122" s="2">
        <v>11</v>
      </c>
      <c r="E2122" s="5">
        <v>427.87</v>
      </c>
      <c r="F2122" s="5">
        <v>516.54</v>
      </c>
      <c r="G2122" s="5">
        <v>68.48</v>
      </c>
      <c r="H2122" s="5">
        <v>349.85</v>
      </c>
      <c r="I2122" s="5">
        <v>407.71</v>
      </c>
      <c r="J2122" s="5">
        <v>63.23</v>
      </c>
      <c r="K2122" s="6">
        <f t="shared" si="592"/>
        <v>388.86</v>
      </c>
      <c r="L2122" s="6">
        <f t="shared" si="593"/>
        <v>78.019999999999982</v>
      </c>
      <c r="M2122" s="6">
        <f t="shared" si="594"/>
        <v>462.125</v>
      </c>
      <c r="N2122" s="5">
        <f t="shared" si="595"/>
        <v>46.603495845268945</v>
      </c>
      <c r="O2122" s="6">
        <f t="shared" si="596"/>
        <v>108.82999999999998</v>
      </c>
      <c r="P2122" s="6">
        <f t="shared" si="597"/>
        <v>93.20699169053789</v>
      </c>
      <c r="Q2122" s="6">
        <f t="shared" si="598"/>
        <v>7.9594135663185753E-2</v>
      </c>
      <c r="R2122" s="9">
        <f t="shared" si="599"/>
        <v>0.3305546015506447</v>
      </c>
      <c r="S2122" s="9">
        <f t="shared" si="600"/>
        <v>30.810000000000002</v>
      </c>
      <c r="T2122">
        <f t="shared" si="601"/>
        <v>108.82999999999998</v>
      </c>
      <c r="U2122" s="9">
        <f t="shared" si="602"/>
        <v>1.1676162702614947</v>
      </c>
      <c r="V2122" s="9">
        <f t="shared" si="603"/>
        <v>1.5720923649859122</v>
      </c>
      <c r="W2122" s="9">
        <f t="shared" si="604"/>
        <v>73.264999999999986</v>
      </c>
      <c r="X2122">
        <f t="shared" si="605"/>
        <v>462.125</v>
      </c>
      <c r="Y2122" s="9">
        <f t="shared" si="606"/>
        <v>9.9161016060754079</v>
      </c>
      <c r="Z2122" s="10">
        <f t="shared" si="607"/>
        <v>0.39328234132744888</v>
      </c>
      <c r="AA2122">
        <f t="shared" si="608"/>
        <v>78.019999999999982</v>
      </c>
    </row>
    <row r="2123" spans="1:27">
      <c r="A2123" s="1">
        <f t="shared" si="591"/>
        <v>1011994</v>
      </c>
      <c r="B2123" s="1">
        <v>-6</v>
      </c>
      <c r="C2123" s="1">
        <v>12</v>
      </c>
      <c r="D2123" s="2">
        <v>1</v>
      </c>
      <c r="E2123" s="5">
        <v>3715.63</v>
      </c>
      <c r="F2123" s="5">
        <v>3855.89</v>
      </c>
      <c r="G2123" s="5">
        <v>155.01</v>
      </c>
      <c r="H2123" s="5">
        <v>3640.72</v>
      </c>
      <c r="I2123" s="5">
        <v>3560.1</v>
      </c>
      <c r="J2123" s="5">
        <v>125.45</v>
      </c>
      <c r="K2123" s="6">
        <f t="shared" si="592"/>
        <v>3678.1750000000002</v>
      </c>
      <c r="L2123" s="6">
        <f t="shared" si="593"/>
        <v>74.910000000000309</v>
      </c>
      <c r="M2123" s="6">
        <f t="shared" si="594"/>
        <v>3707.9949999999999</v>
      </c>
      <c r="N2123" s="5">
        <f t="shared" si="595"/>
        <v>99.706823487663058</v>
      </c>
      <c r="O2123" s="6">
        <f t="shared" si="596"/>
        <v>295.78999999999996</v>
      </c>
      <c r="P2123" s="6">
        <f t="shared" si="597"/>
        <v>199.41364697532612</v>
      </c>
      <c r="Q2123" s="6">
        <f t="shared" si="598"/>
        <v>0.20848058024610311</v>
      </c>
      <c r="R2123" s="9">
        <f t="shared" si="599"/>
        <v>1.1076473619046223</v>
      </c>
      <c r="S2123" s="9">
        <f t="shared" si="600"/>
        <v>220.87999999999965</v>
      </c>
      <c r="T2123">
        <f t="shared" si="601"/>
        <v>295.78999999999996</v>
      </c>
      <c r="U2123" s="9">
        <f t="shared" si="602"/>
        <v>1.4832986833473774</v>
      </c>
      <c r="V2123" s="9">
        <f t="shared" si="603"/>
        <v>0.29907682299887334</v>
      </c>
      <c r="W2123" s="9">
        <f t="shared" si="604"/>
        <v>29.819999999999709</v>
      </c>
      <c r="X2123">
        <f t="shared" si="605"/>
        <v>3707.9949999999999</v>
      </c>
      <c r="Y2123" s="9">
        <f t="shared" si="606"/>
        <v>37.188979352639777</v>
      </c>
      <c r="Z2123" s="10">
        <f t="shared" si="607"/>
        <v>0.39332175124190627</v>
      </c>
      <c r="AA2123">
        <f t="shared" si="608"/>
        <v>74.910000000000309</v>
      </c>
    </row>
    <row r="2124" spans="1:27">
      <c r="A2124" s="1">
        <f t="shared" si="591"/>
        <v>12007003</v>
      </c>
      <c r="B2124" s="1">
        <v>3</v>
      </c>
      <c r="C2124" s="1">
        <v>7</v>
      </c>
      <c r="D2124" s="2">
        <v>12</v>
      </c>
      <c r="E2124" s="5">
        <v>249.74</v>
      </c>
      <c r="F2124" s="5">
        <v>395.81</v>
      </c>
      <c r="G2124" s="5">
        <v>65.25</v>
      </c>
      <c r="H2124" s="5">
        <v>270.14</v>
      </c>
      <c r="I2124" s="5">
        <v>462.36</v>
      </c>
      <c r="J2124" s="5">
        <v>51.36</v>
      </c>
      <c r="K2124" s="6">
        <f t="shared" si="592"/>
        <v>259.94</v>
      </c>
      <c r="L2124" s="6">
        <f t="shared" si="593"/>
        <v>-20.399999999999977</v>
      </c>
      <c r="M2124" s="6">
        <f t="shared" si="594"/>
        <v>429.08500000000004</v>
      </c>
      <c r="N2124" s="5">
        <f t="shared" si="595"/>
        <v>41.519309062170095</v>
      </c>
      <c r="O2124" s="6">
        <f t="shared" si="596"/>
        <v>-66.550000000000011</v>
      </c>
      <c r="P2124" s="6">
        <f t="shared" si="597"/>
        <v>83.038618124340189</v>
      </c>
      <c r="Q2124" s="6">
        <f t="shared" si="598"/>
        <v>0.23489718620298272</v>
      </c>
      <c r="R2124" s="9">
        <f t="shared" si="599"/>
        <v>0.55576551058323309</v>
      </c>
      <c r="S2124" s="9">
        <f t="shared" si="600"/>
        <v>46.150000000000034</v>
      </c>
      <c r="T2124">
        <f t="shared" si="601"/>
        <v>66.550000000000011</v>
      </c>
      <c r="U2124" s="9">
        <f t="shared" si="602"/>
        <v>0.80143433866336156</v>
      </c>
      <c r="V2124" s="9">
        <f t="shared" si="603"/>
        <v>4.0738876397660198</v>
      </c>
      <c r="W2124" s="9">
        <f t="shared" si="604"/>
        <v>169.14500000000004</v>
      </c>
      <c r="X2124">
        <f t="shared" si="605"/>
        <v>429.08500000000004</v>
      </c>
      <c r="Y2124" s="9">
        <f t="shared" si="606"/>
        <v>10.334589127133539</v>
      </c>
      <c r="Z2124" s="10">
        <f t="shared" si="607"/>
        <v>0.39335353055489408</v>
      </c>
      <c r="AA2124">
        <f t="shared" si="608"/>
        <v>20.399999999999977</v>
      </c>
    </row>
    <row r="2125" spans="1:27">
      <c r="A2125" s="1">
        <f t="shared" si="591"/>
        <v>7018001</v>
      </c>
      <c r="B2125" s="1">
        <v>1</v>
      </c>
      <c r="C2125" s="1">
        <v>18</v>
      </c>
      <c r="D2125" s="2">
        <v>7</v>
      </c>
      <c r="E2125" s="5">
        <v>1486.82</v>
      </c>
      <c r="F2125" s="5">
        <v>1760.81</v>
      </c>
      <c r="G2125" s="5">
        <v>172.85</v>
      </c>
      <c r="H2125" s="5">
        <v>1476.55</v>
      </c>
      <c r="I2125" s="5">
        <v>1512.17</v>
      </c>
      <c r="J2125" s="5">
        <v>89.56</v>
      </c>
      <c r="K2125" s="6">
        <f t="shared" si="592"/>
        <v>1481.6849999999999</v>
      </c>
      <c r="L2125" s="6">
        <f t="shared" si="593"/>
        <v>10.269999999999982</v>
      </c>
      <c r="M2125" s="6">
        <f t="shared" si="594"/>
        <v>1636.49</v>
      </c>
      <c r="N2125" s="5">
        <f t="shared" si="595"/>
        <v>97.33719240352066</v>
      </c>
      <c r="O2125" s="6">
        <f t="shared" si="596"/>
        <v>248.63999999999987</v>
      </c>
      <c r="P2125" s="6">
        <f t="shared" si="597"/>
        <v>194.67438480704132</v>
      </c>
      <c r="Q2125" s="6">
        <f t="shared" si="598"/>
        <v>0.57670752926950886</v>
      </c>
      <c r="R2125" s="9">
        <f t="shared" si="599"/>
        <v>1.2244548774933544</v>
      </c>
      <c r="S2125" s="9">
        <f t="shared" si="600"/>
        <v>238.36999999999989</v>
      </c>
      <c r="T2125">
        <f t="shared" si="601"/>
        <v>248.63999999999987</v>
      </c>
      <c r="U2125" s="9">
        <f t="shared" si="602"/>
        <v>1.2772096351887721</v>
      </c>
      <c r="V2125" s="9">
        <f t="shared" si="603"/>
        <v>1.5903992726463807</v>
      </c>
      <c r="W2125" s="9">
        <f t="shared" si="604"/>
        <v>154.80500000000006</v>
      </c>
      <c r="X2125">
        <f t="shared" si="605"/>
        <v>1636.49</v>
      </c>
      <c r="Y2125" s="9">
        <f t="shared" si="606"/>
        <v>16.812586839527629</v>
      </c>
      <c r="Z2125" s="10">
        <f t="shared" si="607"/>
        <v>0.39340818496823371</v>
      </c>
      <c r="AA2125">
        <f t="shared" si="608"/>
        <v>10.269999999999982</v>
      </c>
    </row>
    <row r="2126" spans="1:27">
      <c r="A2126" s="1">
        <f t="shared" si="591"/>
        <v>10015000</v>
      </c>
      <c r="B2126" s="1">
        <v>0</v>
      </c>
      <c r="C2126" s="1">
        <v>15</v>
      </c>
      <c r="D2126" s="2">
        <v>10</v>
      </c>
      <c r="E2126" s="5">
        <v>569.59</v>
      </c>
      <c r="F2126" s="5">
        <v>1315.84</v>
      </c>
      <c r="G2126" s="5">
        <v>182.74</v>
      </c>
      <c r="H2126" s="5">
        <v>589.42999999999995</v>
      </c>
      <c r="I2126" s="5">
        <v>1182.5</v>
      </c>
      <c r="J2126" s="5">
        <v>116.39</v>
      </c>
      <c r="K2126" s="6">
        <f t="shared" si="592"/>
        <v>579.51</v>
      </c>
      <c r="L2126" s="6">
        <f t="shared" si="593"/>
        <v>-19.839999999999918</v>
      </c>
      <c r="M2126" s="6">
        <f t="shared" si="594"/>
        <v>1249.17</v>
      </c>
      <c r="N2126" s="5">
        <f t="shared" si="595"/>
        <v>108.3288277652814</v>
      </c>
      <c r="O2126" s="6">
        <f t="shared" si="596"/>
        <v>133.33999999999992</v>
      </c>
      <c r="P2126" s="6">
        <f t="shared" si="597"/>
        <v>216.65765553056281</v>
      </c>
      <c r="Q2126" s="6">
        <f t="shared" si="598"/>
        <v>0.42281736909812306</v>
      </c>
      <c r="R2126" s="9">
        <f t="shared" si="599"/>
        <v>0.70701401999797553</v>
      </c>
      <c r="S2126" s="9">
        <f t="shared" si="600"/>
        <v>153.17999999999984</v>
      </c>
      <c r="T2126">
        <f t="shared" si="601"/>
        <v>133.33999999999992</v>
      </c>
      <c r="U2126" s="9">
        <f t="shared" si="602"/>
        <v>0.61544098071895881</v>
      </c>
      <c r="V2126" s="9">
        <f t="shared" si="603"/>
        <v>6.1817340205228479</v>
      </c>
      <c r="W2126" s="9">
        <f t="shared" si="604"/>
        <v>669.66000000000008</v>
      </c>
      <c r="X2126">
        <f t="shared" si="605"/>
        <v>1249.17</v>
      </c>
      <c r="Y2126" s="9">
        <f t="shared" si="606"/>
        <v>11.531279584291319</v>
      </c>
      <c r="Z2126" s="10">
        <f t="shared" si="607"/>
        <v>0.39347808071098445</v>
      </c>
      <c r="AA2126">
        <f t="shared" si="608"/>
        <v>19.839999999999918</v>
      </c>
    </row>
    <row r="2127" spans="1:27">
      <c r="A2127" s="1">
        <f t="shared" si="591"/>
        <v>4014005</v>
      </c>
      <c r="B2127" s="1">
        <v>5</v>
      </c>
      <c r="C2127" s="1">
        <v>14</v>
      </c>
      <c r="D2127" s="2">
        <v>4</v>
      </c>
      <c r="E2127" s="5">
        <v>512.46</v>
      </c>
      <c r="F2127" s="5">
        <v>616.4</v>
      </c>
      <c r="G2127" s="5">
        <v>96.74</v>
      </c>
      <c r="H2127" s="5">
        <v>498.04</v>
      </c>
      <c r="I2127" s="5">
        <v>646.51</v>
      </c>
      <c r="J2127" s="5">
        <v>85.31</v>
      </c>
      <c r="K2127" s="6">
        <f t="shared" si="592"/>
        <v>505.25</v>
      </c>
      <c r="L2127" s="6">
        <f t="shared" si="593"/>
        <v>14.420000000000016</v>
      </c>
      <c r="M2127" s="6">
        <f t="shared" si="594"/>
        <v>631.45499999999993</v>
      </c>
      <c r="N2127" s="5">
        <f t="shared" si="595"/>
        <v>64.49113059173331</v>
      </c>
      <c r="O2127" s="6">
        <f t="shared" si="596"/>
        <v>-30.110000000000014</v>
      </c>
      <c r="P2127" s="6">
        <f t="shared" si="597"/>
        <v>128.98226118346662</v>
      </c>
      <c r="Q2127" s="6">
        <f t="shared" si="598"/>
        <v>0.12507685170341024</v>
      </c>
      <c r="R2127" s="9">
        <f t="shared" si="599"/>
        <v>0.34524127264802545</v>
      </c>
      <c r="S2127" s="9">
        <f t="shared" si="600"/>
        <v>44.53000000000003</v>
      </c>
      <c r="T2127">
        <f t="shared" si="601"/>
        <v>30.110000000000014</v>
      </c>
      <c r="U2127" s="9">
        <f t="shared" si="602"/>
        <v>0.23344295350173017</v>
      </c>
      <c r="V2127" s="9">
        <f t="shared" si="603"/>
        <v>1.9569357653062653</v>
      </c>
      <c r="W2127" s="9">
        <f t="shared" si="604"/>
        <v>126.20499999999993</v>
      </c>
      <c r="X2127">
        <f t="shared" si="605"/>
        <v>631.45499999999993</v>
      </c>
      <c r="Y2127" s="9">
        <f t="shared" si="606"/>
        <v>9.7913464100587806</v>
      </c>
      <c r="Z2127" s="10">
        <f t="shared" si="607"/>
        <v>0.39349968233786414</v>
      </c>
      <c r="AA2127">
        <f t="shared" si="608"/>
        <v>14.420000000000016</v>
      </c>
    </row>
    <row r="2128" spans="1:27">
      <c r="A2128" s="1">
        <f t="shared" si="591"/>
        <v>7016003</v>
      </c>
      <c r="B2128" s="1">
        <v>3</v>
      </c>
      <c r="C2128" s="1">
        <v>16</v>
      </c>
      <c r="D2128" s="2">
        <v>7</v>
      </c>
      <c r="E2128" s="5">
        <v>3527.52</v>
      </c>
      <c r="F2128" s="5">
        <v>3396.17</v>
      </c>
      <c r="G2128" s="5">
        <v>149.43</v>
      </c>
      <c r="H2128" s="5">
        <v>3566.83</v>
      </c>
      <c r="I2128" s="5">
        <v>3572.09</v>
      </c>
      <c r="J2128" s="5">
        <v>144.97</v>
      </c>
      <c r="K2128" s="6">
        <f t="shared" si="592"/>
        <v>3547.1750000000002</v>
      </c>
      <c r="L2128" s="6">
        <f t="shared" si="593"/>
        <v>-39.309999999999945</v>
      </c>
      <c r="M2128" s="6">
        <f t="shared" si="594"/>
        <v>3484.13</v>
      </c>
      <c r="N2128" s="5">
        <f t="shared" si="595"/>
        <v>104.09806170145532</v>
      </c>
      <c r="O2128" s="6">
        <f t="shared" si="596"/>
        <v>-175.92000000000007</v>
      </c>
      <c r="P2128" s="6">
        <f t="shared" si="597"/>
        <v>208.19612340291064</v>
      </c>
      <c r="Q2128" s="6">
        <f t="shared" si="598"/>
        <v>3.0291960855713493E-2</v>
      </c>
      <c r="R2128" s="9">
        <f t="shared" si="599"/>
        <v>0.6561601521063205</v>
      </c>
      <c r="S2128" s="9">
        <f t="shared" si="600"/>
        <v>136.61000000000013</v>
      </c>
      <c r="T2128">
        <f t="shared" si="601"/>
        <v>175.92000000000007</v>
      </c>
      <c r="U2128" s="9">
        <f t="shared" si="602"/>
        <v>0.84497250536962043</v>
      </c>
      <c r="V2128" s="9">
        <f t="shared" si="603"/>
        <v>0.60563087313583175</v>
      </c>
      <c r="W2128" s="9">
        <f t="shared" si="604"/>
        <v>63.045000000000073</v>
      </c>
      <c r="X2128">
        <f t="shared" si="605"/>
        <v>3484.13</v>
      </c>
      <c r="Y2128" s="9">
        <f t="shared" si="606"/>
        <v>33.469691395332589</v>
      </c>
      <c r="Z2128" s="10">
        <f t="shared" si="607"/>
        <v>0.39362164574626735</v>
      </c>
      <c r="AA2128">
        <f t="shared" si="608"/>
        <v>39.309999999999945</v>
      </c>
    </row>
    <row r="2129" spans="1:27">
      <c r="A2129" s="1">
        <f t="shared" si="591"/>
        <v>14003001</v>
      </c>
      <c r="B2129" s="1">
        <v>1</v>
      </c>
      <c r="C2129" s="1">
        <v>3</v>
      </c>
      <c r="D2129" s="2">
        <v>14</v>
      </c>
      <c r="E2129" s="5">
        <v>2610.56</v>
      </c>
      <c r="F2129" s="5">
        <v>2629.27</v>
      </c>
      <c r="G2129" s="5">
        <v>93.43</v>
      </c>
      <c r="H2129" s="5">
        <v>2765.8</v>
      </c>
      <c r="I2129" s="5">
        <v>2771.67</v>
      </c>
      <c r="J2129" s="5">
        <v>97.85</v>
      </c>
      <c r="K2129" s="6">
        <f t="shared" si="592"/>
        <v>2688.1800000000003</v>
      </c>
      <c r="L2129" s="6">
        <f t="shared" si="593"/>
        <v>-155.24000000000024</v>
      </c>
      <c r="M2129" s="6">
        <f t="shared" si="594"/>
        <v>2700.4700000000003</v>
      </c>
      <c r="N2129" s="5">
        <f t="shared" si="595"/>
        <v>67.645745246837222</v>
      </c>
      <c r="O2129" s="6">
        <f t="shared" si="596"/>
        <v>-142.40000000000009</v>
      </c>
      <c r="P2129" s="6">
        <f t="shared" si="597"/>
        <v>135.29149049367444</v>
      </c>
      <c r="Q2129" s="6">
        <f t="shared" si="598"/>
        <v>-4.6190309225291694E-2</v>
      </c>
      <c r="R2129" s="9">
        <f t="shared" si="599"/>
        <v>9.4906190723063097E-2</v>
      </c>
      <c r="S2129" s="9">
        <f t="shared" si="600"/>
        <v>12.840000000000146</v>
      </c>
      <c r="T2129">
        <f t="shared" si="601"/>
        <v>142.40000000000009</v>
      </c>
      <c r="U2129" s="9">
        <f t="shared" si="602"/>
        <v>1.0525421774894113</v>
      </c>
      <c r="V2129" s="9">
        <f t="shared" si="603"/>
        <v>0.18168178878293284</v>
      </c>
      <c r="W2129" s="9">
        <f t="shared" si="604"/>
        <v>12.289999999999964</v>
      </c>
      <c r="X2129">
        <f t="shared" si="605"/>
        <v>2700.4700000000003</v>
      </c>
      <c r="Y2129" s="9">
        <f t="shared" si="606"/>
        <v>39.920766489393664</v>
      </c>
      <c r="Z2129" s="10">
        <f t="shared" si="607"/>
        <v>0.39368388333788829</v>
      </c>
      <c r="AA2129">
        <f t="shared" si="608"/>
        <v>155.24000000000024</v>
      </c>
    </row>
    <row r="2130" spans="1:27">
      <c r="A2130" s="1">
        <f t="shared" ref="A2130:A2193" si="609">1000000*D2130+ABS(1000*C2130)+B2130</f>
        <v>9011996</v>
      </c>
      <c r="B2130" s="1">
        <v>-4</v>
      </c>
      <c r="C2130" s="1">
        <v>12</v>
      </c>
      <c r="D2130" s="2">
        <v>9</v>
      </c>
      <c r="E2130" s="5">
        <v>529.05999999999995</v>
      </c>
      <c r="F2130" s="5">
        <v>883.19</v>
      </c>
      <c r="G2130" s="5">
        <v>110.4</v>
      </c>
      <c r="H2130" s="5">
        <v>474.62</v>
      </c>
      <c r="I2130" s="5">
        <v>960.42</v>
      </c>
      <c r="J2130" s="5">
        <v>119.6</v>
      </c>
      <c r="K2130" s="6">
        <f t="shared" ref="K2130:K2193" si="610" xml:space="preserve"> 0.5*(E2130+H2130)</f>
        <v>501.84</v>
      </c>
      <c r="L2130" s="6">
        <f t="shared" ref="L2130:L2193" si="611">E2130-H2130</f>
        <v>54.439999999999941</v>
      </c>
      <c r="M2130" s="6">
        <f t="shared" ref="M2130:M2193" si="612">0.5*(F2130+I2130)</f>
        <v>921.80500000000006</v>
      </c>
      <c r="N2130" s="5">
        <f t="shared" ref="N2130:N2193" si="613">0.5*P2130</f>
        <v>81.382307659589003</v>
      </c>
      <c r="O2130" s="6">
        <f t="shared" ref="O2130:O2193" si="614">F2130-I2130</f>
        <v>-77.229999999999905</v>
      </c>
      <c r="P2130" s="6">
        <f t="shared" ref="P2130:P2193" si="615">SQRT(G2130*G2130+J2130*J2130)</f>
        <v>162.76461531917801</v>
      </c>
      <c r="Q2130" s="6">
        <f t="shared" ref="Q2130:Q2193" si="616">(G2130*G2130-J2130*J2130)/(G2130*G2130+J2130*J2130)</f>
        <v>-7.9872204472843308E-2</v>
      </c>
      <c r="R2130" s="9">
        <f t="shared" ref="R2130:R2193" si="617">ABS(O2130-L2130)/P2130</f>
        <v>0.80895961165636476</v>
      </c>
      <c r="S2130" s="9">
        <f t="shared" ref="S2130:S2193" si="618">ABS(O2130-L2130)</f>
        <v>131.66999999999985</v>
      </c>
      <c r="T2130">
        <f t="shared" ref="T2130:T2193" si="619">ABS(O2130)</f>
        <v>77.229999999999905</v>
      </c>
      <c r="U2130" s="9">
        <f t="shared" ref="U2130:U2193" si="620">ABS(O2130)/P2130</f>
        <v>0.47448887983763233</v>
      </c>
      <c r="V2130" s="9">
        <f t="shared" ref="V2130:V2193" si="621">ABS(M2130-K2130)/N2130</f>
        <v>5.1603967997154356</v>
      </c>
      <c r="W2130" s="9">
        <f t="shared" ref="W2130:W2193" si="622">ABS(M2130-K2130)</f>
        <v>419.96500000000009</v>
      </c>
      <c r="X2130">
        <f t="shared" ref="X2130:X2193" si="623">ABS(M2130)</f>
        <v>921.80500000000006</v>
      </c>
      <c r="Y2130" s="9">
        <f t="shared" ref="Y2130:Y2193" si="624">ABS(M2130)/N2130</f>
        <v>11.326847646736482</v>
      </c>
      <c r="Z2130" s="10">
        <f t="shared" ref="Z2130:Z2193" si="625">SQRT(0.002878*B2130*B2130+0.000353*C2130*C2130+0.000754*D2130*D2130+0.000082*D2130*B2130)</f>
        <v>0.39370293369493703</v>
      </c>
      <c r="AA2130">
        <f t="shared" si="608"/>
        <v>54.439999999999941</v>
      </c>
    </row>
    <row r="2131" spans="1:27">
      <c r="A2131" s="1">
        <f t="shared" si="609"/>
        <v>9016001</v>
      </c>
      <c r="B2131" s="1">
        <v>1</v>
      </c>
      <c r="C2131" s="1">
        <v>16</v>
      </c>
      <c r="D2131" s="2">
        <v>9</v>
      </c>
      <c r="E2131" s="5">
        <v>3705.96</v>
      </c>
      <c r="F2131" s="5">
        <v>3933.62</v>
      </c>
      <c r="G2131" s="5">
        <v>122.85</v>
      </c>
      <c r="H2131" s="5">
        <v>3879.56</v>
      </c>
      <c r="I2131" s="5">
        <v>4042.64</v>
      </c>
      <c r="J2131" s="5">
        <v>244.22</v>
      </c>
      <c r="K2131" s="6">
        <f t="shared" si="610"/>
        <v>3792.76</v>
      </c>
      <c r="L2131" s="6">
        <f t="shared" si="611"/>
        <v>-173.59999999999991</v>
      </c>
      <c r="M2131" s="6">
        <f t="shared" si="612"/>
        <v>3988.13</v>
      </c>
      <c r="N2131" s="5">
        <f t="shared" si="613"/>
        <v>136.68900001463174</v>
      </c>
      <c r="O2131" s="6">
        <f t="shared" si="614"/>
        <v>-109.01999999999998</v>
      </c>
      <c r="P2131" s="6">
        <f t="shared" si="615"/>
        <v>273.37800002926349</v>
      </c>
      <c r="Q2131" s="6">
        <f t="shared" si="616"/>
        <v>-0.59611921349179853</v>
      </c>
      <c r="R2131" s="9">
        <f t="shared" si="617"/>
        <v>0.23622968926938898</v>
      </c>
      <c r="S2131" s="9">
        <f t="shared" si="618"/>
        <v>64.579999999999927</v>
      </c>
      <c r="T2131">
        <f t="shared" si="619"/>
        <v>109.01999999999998</v>
      </c>
      <c r="U2131" s="9">
        <f t="shared" si="620"/>
        <v>0.39878849061859417</v>
      </c>
      <c r="V2131" s="9">
        <f t="shared" si="621"/>
        <v>1.4293030161833555</v>
      </c>
      <c r="W2131" s="9">
        <f t="shared" si="622"/>
        <v>195.36999999999989</v>
      </c>
      <c r="X2131">
        <f t="shared" si="623"/>
        <v>3988.13</v>
      </c>
      <c r="Y2131" s="9">
        <f t="shared" si="624"/>
        <v>29.176671126228843</v>
      </c>
      <c r="Z2131" s="10">
        <f t="shared" si="625"/>
        <v>0.39377404688475853</v>
      </c>
      <c r="AA2131">
        <f t="shared" ref="AA2131:AA2194" si="626">ABS(L2131)</f>
        <v>173.59999999999991</v>
      </c>
    </row>
    <row r="2132" spans="1:27">
      <c r="A2132" s="1">
        <f t="shared" si="609"/>
        <v>11010003</v>
      </c>
      <c r="B2132" s="1">
        <v>3</v>
      </c>
      <c r="C2132" s="1">
        <v>10</v>
      </c>
      <c r="D2132" s="2">
        <v>11</v>
      </c>
      <c r="E2132" s="5">
        <v>272.41000000000003</v>
      </c>
      <c r="F2132" s="5">
        <v>188.74</v>
      </c>
      <c r="G2132" s="5">
        <v>82.24</v>
      </c>
      <c r="H2132" s="5">
        <v>214.75</v>
      </c>
      <c r="I2132" s="5">
        <v>188.76</v>
      </c>
      <c r="J2132" s="5">
        <v>55.12</v>
      </c>
      <c r="K2132" s="6">
        <f t="shared" si="610"/>
        <v>243.58</v>
      </c>
      <c r="L2132" s="6">
        <f t="shared" si="611"/>
        <v>57.660000000000025</v>
      </c>
      <c r="M2132" s="6">
        <f t="shared" si="612"/>
        <v>188.75</v>
      </c>
      <c r="N2132" s="5">
        <f t="shared" si="613"/>
        <v>49.501595933868629</v>
      </c>
      <c r="O2132" s="6">
        <f t="shared" si="614"/>
        <v>-1.999999999998181E-2</v>
      </c>
      <c r="P2132" s="6">
        <f t="shared" si="615"/>
        <v>99.003191867737257</v>
      </c>
      <c r="Q2132" s="6">
        <f t="shared" si="616"/>
        <v>0.38005948397164879</v>
      </c>
      <c r="R2132" s="9">
        <f t="shared" si="617"/>
        <v>0.58260747872712293</v>
      </c>
      <c r="S2132" s="9">
        <f t="shared" si="618"/>
        <v>57.680000000000007</v>
      </c>
      <c r="T2132">
        <f t="shared" si="619"/>
        <v>1.999999999998181E-2</v>
      </c>
      <c r="U2132" s="9">
        <f t="shared" si="620"/>
        <v>2.020136888788464E-4</v>
      </c>
      <c r="V2132" s="9">
        <f t="shared" si="621"/>
        <v>1.1076410561237224</v>
      </c>
      <c r="W2132" s="9">
        <f t="shared" si="622"/>
        <v>54.830000000000013</v>
      </c>
      <c r="X2132">
        <f t="shared" si="623"/>
        <v>188.75</v>
      </c>
      <c r="Y2132" s="9">
        <f t="shared" si="624"/>
        <v>3.8130083775916939</v>
      </c>
      <c r="Z2132" s="10">
        <f t="shared" si="625"/>
        <v>0.39388069259612102</v>
      </c>
      <c r="AA2132">
        <f t="shared" si="626"/>
        <v>57.660000000000025</v>
      </c>
    </row>
    <row r="2133" spans="1:27">
      <c r="A2133" s="1">
        <f t="shared" si="609"/>
        <v>12011001</v>
      </c>
      <c r="B2133" s="1">
        <v>1</v>
      </c>
      <c r="C2133" s="1">
        <v>11</v>
      </c>
      <c r="D2133" s="2">
        <v>12</v>
      </c>
      <c r="E2133" s="5">
        <v>1343.55</v>
      </c>
      <c r="F2133" s="5">
        <v>1201.1099999999999</v>
      </c>
      <c r="G2133" s="5">
        <v>90.46</v>
      </c>
      <c r="H2133" s="5">
        <v>1346.03</v>
      </c>
      <c r="I2133" s="5">
        <v>1177.6300000000001</v>
      </c>
      <c r="J2133" s="5">
        <v>83.38</v>
      </c>
      <c r="K2133" s="6">
        <f t="shared" si="610"/>
        <v>1344.79</v>
      </c>
      <c r="L2133" s="6">
        <f t="shared" si="611"/>
        <v>-2.4800000000000182</v>
      </c>
      <c r="M2133" s="6">
        <f t="shared" si="612"/>
        <v>1189.3699999999999</v>
      </c>
      <c r="N2133" s="5">
        <f t="shared" si="613"/>
        <v>61.512673490915667</v>
      </c>
      <c r="O2133" s="6">
        <f t="shared" si="614"/>
        <v>23.479999999999791</v>
      </c>
      <c r="P2133" s="6">
        <f t="shared" si="615"/>
        <v>123.02534698183133</v>
      </c>
      <c r="Q2133" s="6">
        <f t="shared" si="616"/>
        <v>8.1319326636201769E-2</v>
      </c>
      <c r="R2133" s="9">
        <f t="shared" si="617"/>
        <v>0.21101342639442944</v>
      </c>
      <c r="S2133" s="9">
        <f t="shared" si="618"/>
        <v>25.959999999999809</v>
      </c>
      <c r="T2133">
        <f t="shared" si="619"/>
        <v>23.479999999999791</v>
      </c>
      <c r="U2133" s="9">
        <f t="shared" si="620"/>
        <v>0.19085497888063158</v>
      </c>
      <c r="V2133" s="9">
        <f t="shared" si="621"/>
        <v>2.5266338004793898</v>
      </c>
      <c r="W2133" s="9">
        <f t="shared" si="622"/>
        <v>155.42000000000007</v>
      </c>
      <c r="X2133">
        <f t="shared" si="623"/>
        <v>1189.3699999999999</v>
      </c>
      <c r="Y2133" s="9">
        <f t="shared" si="624"/>
        <v>19.33536509635935</v>
      </c>
      <c r="Z2133" s="10">
        <f t="shared" si="625"/>
        <v>0.39389211720977613</v>
      </c>
      <c r="AA2133">
        <f t="shared" si="626"/>
        <v>2.4800000000000182</v>
      </c>
    </row>
    <row r="2134" spans="1:27">
      <c r="A2134" s="1">
        <f t="shared" si="609"/>
        <v>14003999</v>
      </c>
      <c r="B2134" s="1">
        <v>-1</v>
      </c>
      <c r="C2134" s="1">
        <v>4</v>
      </c>
      <c r="D2134" s="2">
        <v>14</v>
      </c>
      <c r="E2134" s="5">
        <v>1206.3399999999999</v>
      </c>
      <c r="F2134" s="5">
        <v>1639.09</v>
      </c>
      <c r="G2134" s="5">
        <v>83.64</v>
      </c>
      <c r="H2134" s="5">
        <v>1323.64</v>
      </c>
      <c r="I2134" s="5">
        <v>1408.16</v>
      </c>
      <c r="J2134" s="5">
        <v>87.26</v>
      </c>
      <c r="K2134" s="6">
        <f t="shared" si="610"/>
        <v>1264.99</v>
      </c>
      <c r="L2134" s="6">
        <f t="shared" si="611"/>
        <v>-117.30000000000018</v>
      </c>
      <c r="M2134" s="6">
        <f t="shared" si="612"/>
        <v>1523.625</v>
      </c>
      <c r="N2134" s="5">
        <f t="shared" si="613"/>
        <v>60.435827949983448</v>
      </c>
      <c r="O2134" s="6">
        <f t="shared" si="614"/>
        <v>230.92999999999984</v>
      </c>
      <c r="P2134" s="6">
        <f t="shared" si="615"/>
        <v>120.8716558999669</v>
      </c>
      <c r="Q2134" s="6">
        <f t="shared" si="616"/>
        <v>-4.2344956356203507E-2</v>
      </c>
      <c r="R2134" s="9">
        <f t="shared" si="617"/>
        <v>2.8809897358251995</v>
      </c>
      <c r="S2134" s="9">
        <f t="shared" si="618"/>
        <v>348.23</v>
      </c>
      <c r="T2134">
        <f t="shared" si="619"/>
        <v>230.92999999999984</v>
      </c>
      <c r="U2134" s="9">
        <f t="shared" si="620"/>
        <v>1.9105388958277942</v>
      </c>
      <c r="V2134" s="9">
        <f t="shared" si="621"/>
        <v>4.2794979199101189</v>
      </c>
      <c r="W2134" s="9">
        <f t="shared" si="622"/>
        <v>258.63499999999999</v>
      </c>
      <c r="X2134">
        <f t="shared" si="623"/>
        <v>1523.625</v>
      </c>
      <c r="Y2134" s="9">
        <f t="shared" si="624"/>
        <v>25.210625082541245</v>
      </c>
      <c r="Z2134" s="10">
        <f t="shared" si="625"/>
        <v>0.39390608017648066</v>
      </c>
      <c r="AA2134">
        <f t="shared" si="626"/>
        <v>117.30000000000018</v>
      </c>
    </row>
    <row r="2135" spans="1:27">
      <c r="A2135" s="1">
        <f t="shared" si="609"/>
        <v>3004007</v>
      </c>
      <c r="B2135" s="1">
        <v>7</v>
      </c>
      <c r="C2135" s="1">
        <v>4</v>
      </c>
      <c r="D2135" s="2">
        <v>3</v>
      </c>
      <c r="E2135" s="5">
        <v>163.81</v>
      </c>
      <c r="F2135" s="5">
        <v>256.2</v>
      </c>
      <c r="G2135" s="5">
        <v>55.48</v>
      </c>
      <c r="H2135" s="5">
        <v>152.77000000000001</v>
      </c>
      <c r="I2135" s="5">
        <v>208.53</v>
      </c>
      <c r="J2135" s="5">
        <v>58.55</v>
      </c>
      <c r="K2135" s="6">
        <f t="shared" si="610"/>
        <v>158.29000000000002</v>
      </c>
      <c r="L2135" s="6">
        <f t="shared" si="611"/>
        <v>11.039999999999992</v>
      </c>
      <c r="M2135" s="6">
        <f t="shared" si="612"/>
        <v>232.36500000000001</v>
      </c>
      <c r="N2135" s="5">
        <f t="shared" si="613"/>
        <v>40.330301573382755</v>
      </c>
      <c r="O2135" s="6">
        <f t="shared" si="614"/>
        <v>47.669999999999987</v>
      </c>
      <c r="P2135" s="6">
        <f t="shared" si="615"/>
        <v>80.66060314676551</v>
      </c>
      <c r="Q2135" s="6">
        <f t="shared" si="616"/>
        <v>-5.3806478499693715E-2</v>
      </c>
      <c r="R2135" s="9">
        <f t="shared" si="617"/>
        <v>0.45412504458155489</v>
      </c>
      <c r="S2135" s="9">
        <f t="shared" si="618"/>
        <v>36.629999999999995</v>
      </c>
      <c r="T2135">
        <f t="shared" si="619"/>
        <v>47.669999999999987</v>
      </c>
      <c r="U2135" s="9">
        <f t="shared" si="620"/>
        <v>0.59099483688787113</v>
      </c>
      <c r="V2135" s="9">
        <f t="shared" si="621"/>
        <v>1.8367083088931848</v>
      </c>
      <c r="W2135" s="9">
        <f t="shared" si="622"/>
        <v>74.074999999999989</v>
      </c>
      <c r="X2135">
        <f t="shared" si="623"/>
        <v>232.36500000000001</v>
      </c>
      <c r="Y2135" s="9">
        <f t="shared" si="624"/>
        <v>5.7615487842857238</v>
      </c>
      <c r="Z2135" s="10">
        <f t="shared" si="625"/>
        <v>0.39392638906272837</v>
      </c>
      <c r="AA2135">
        <f t="shared" si="626"/>
        <v>11.039999999999992</v>
      </c>
    </row>
    <row r="2136" spans="1:27">
      <c r="A2136" s="1">
        <f t="shared" si="609"/>
        <v>2015005</v>
      </c>
      <c r="B2136" s="1">
        <v>5</v>
      </c>
      <c r="C2136" s="1">
        <v>15</v>
      </c>
      <c r="D2136" s="2">
        <v>2</v>
      </c>
      <c r="E2136" s="5">
        <v>767.87</v>
      </c>
      <c r="F2136" s="5">
        <v>707.56</v>
      </c>
      <c r="G2136" s="5">
        <v>95.9</v>
      </c>
      <c r="H2136" s="5">
        <v>695.94</v>
      </c>
      <c r="I2136" s="5">
        <v>760.53</v>
      </c>
      <c r="J2136" s="5">
        <v>76.94</v>
      </c>
      <c r="K2136" s="6">
        <f t="shared" si="610"/>
        <v>731.90499999999997</v>
      </c>
      <c r="L2136" s="6">
        <f t="shared" si="611"/>
        <v>71.92999999999995</v>
      </c>
      <c r="M2136" s="6">
        <f t="shared" si="612"/>
        <v>734.04499999999996</v>
      </c>
      <c r="N2136" s="5">
        <f t="shared" si="613"/>
        <v>61.474737901027282</v>
      </c>
      <c r="O2136" s="6">
        <f t="shared" si="614"/>
        <v>-52.970000000000027</v>
      </c>
      <c r="P2136" s="6">
        <f t="shared" si="615"/>
        <v>122.94947580205456</v>
      </c>
      <c r="Q2136" s="6">
        <f t="shared" si="616"/>
        <v>0.21678499947898258</v>
      </c>
      <c r="R2136" s="9">
        <f t="shared" si="617"/>
        <v>1.015864436877191</v>
      </c>
      <c r="S2136" s="9">
        <f t="shared" si="618"/>
        <v>124.89999999999998</v>
      </c>
      <c r="T2136">
        <f t="shared" si="619"/>
        <v>52.970000000000027</v>
      </c>
      <c r="U2136" s="9">
        <f t="shared" si="620"/>
        <v>0.43082737567161605</v>
      </c>
      <c r="V2136" s="9">
        <f t="shared" si="621"/>
        <v>3.4811047156399925E-2</v>
      </c>
      <c r="W2136" s="9">
        <f t="shared" si="622"/>
        <v>2.1399999999999864</v>
      </c>
      <c r="X2136">
        <f t="shared" si="623"/>
        <v>734.04499999999996</v>
      </c>
      <c r="Y2136" s="9">
        <f t="shared" si="624"/>
        <v>11.940595845756889</v>
      </c>
      <c r="Z2136" s="10">
        <f t="shared" si="625"/>
        <v>0.3939682728342474</v>
      </c>
      <c r="AA2136">
        <f t="shared" si="626"/>
        <v>71.92999999999995</v>
      </c>
    </row>
    <row r="2137" spans="1:27">
      <c r="A2137" s="1">
        <f t="shared" si="609"/>
        <v>5009994</v>
      </c>
      <c r="B2137" s="1">
        <v>-6</v>
      </c>
      <c r="C2137" s="1">
        <v>10</v>
      </c>
      <c r="D2137" s="2">
        <v>5</v>
      </c>
      <c r="E2137" s="5">
        <v>246.49</v>
      </c>
      <c r="F2137" s="5">
        <v>296.35000000000002</v>
      </c>
      <c r="G2137" s="5">
        <v>88.1</v>
      </c>
      <c r="H2137" s="5">
        <v>299.24</v>
      </c>
      <c r="I2137" s="5">
        <v>516.03</v>
      </c>
      <c r="J2137" s="5">
        <v>66.069999999999993</v>
      </c>
      <c r="K2137" s="6">
        <f t="shared" si="610"/>
        <v>272.86500000000001</v>
      </c>
      <c r="L2137" s="6">
        <f t="shared" si="611"/>
        <v>-52.75</v>
      </c>
      <c r="M2137" s="6">
        <f t="shared" si="612"/>
        <v>406.19</v>
      </c>
      <c r="N2137" s="5">
        <f t="shared" si="613"/>
        <v>55.06100003632335</v>
      </c>
      <c r="O2137" s="6">
        <f t="shared" si="614"/>
        <v>-219.67999999999995</v>
      </c>
      <c r="P2137" s="6">
        <f t="shared" si="615"/>
        <v>110.1220000726467</v>
      </c>
      <c r="Q2137" s="6">
        <f t="shared" si="616"/>
        <v>0.28006974009394642</v>
      </c>
      <c r="R2137" s="9">
        <f t="shared" si="617"/>
        <v>1.5158642223159533</v>
      </c>
      <c r="S2137" s="9">
        <f t="shared" si="618"/>
        <v>166.92999999999995</v>
      </c>
      <c r="T2137">
        <f t="shared" si="619"/>
        <v>219.67999999999995</v>
      </c>
      <c r="U2137" s="9">
        <f t="shared" si="620"/>
        <v>1.994878406268308</v>
      </c>
      <c r="V2137" s="9">
        <f t="shared" si="621"/>
        <v>2.4214053488321396</v>
      </c>
      <c r="W2137" s="9">
        <f t="shared" si="622"/>
        <v>133.32499999999999</v>
      </c>
      <c r="X2137">
        <f t="shared" si="623"/>
        <v>406.19</v>
      </c>
      <c r="Y2137" s="9">
        <f t="shared" si="624"/>
        <v>7.3770908579945758</v>
      </c>
      <c r="Z2137" s="10">
        <f t="shared" si="625"/>
        <v>0.39407867234855526</v>
      </c>
      <c r="AA2137">
        <f t="shared" si="626"/>
        <v>52.75</v>
      </c>
    </row>
    <row r="2138" spans="1:27">
      <c r="A2138" s="1">
        <f t="shared" si="609"/>
        <v>11012002</v>
      </c>
      <c r="B2138" s="1">
        <v>2</v>
      </c>
      <c r="C2138" s="1">
        <v>12</v>
      </c>
      <c r="D2138" s="2">
        <v>11</v>
      </c>
      <c r="E2138" s="5">
        <v>44.18</v>
      </c>
      <c r="F2138" s="5">
        <v>52.02</v>
      </c>
      <c r="G2138" s="5">
        <v>79.73</v>
      </c>
      <c r="H2138" s="5">
        <v>34.979999999999997</v>
      </c>
      <c r="I2138" s="5">
        <v>62.32</v>
      </c>
      <c r="J2138" s="5">
        <v>58.13</v>
      </c>
      <c r="K2138" s="6">
        <f t="shared" si="610"/>
        <v>39.58</v>
      </c>
      <c r="L2138" s="6">
        <f t="shared" si="611"/>
        <v>9.2000000000000028</v>
      </c>
      <c r="M2138" s="6">
        <f t="shared" si="612"/>
        <v>57.17</v>
      </c>
      <c r="N2138" s="5">
        <f t="shared" si="613"/>
        <v>49.335509017339632</v>
      </c>
      <c r="O2138" s="6">
        <f t="shared" si="614"/>
        <v>-10.299999999999997</v>
      </c>
      <c r="P2138" s="6">
        <f t="shared" si="615"/>
        <v>98.671018034679264</v>
      </c>
      <c r="Q2138" s="6">
        <f t="shared" si="616"/>
        <v>0.30585304403881775</v>
      </c>
      <c r="R2138" s="9">
        <f t="shared" si="617"/>
        <v>0.19762641947351209</v>
      </c>
      <c r="S2138" s="9">
        <f t="shared" si="618"/>
        <v>19.5</v>
      </c>
      <c r="T2138">
        <f t="shared" si="619"/>
        <v>10.299999999999997</v>
      </c>
      <c r="U2138" s="9">
        <f t="shared" si="620"/>
        <v>0.10438728823472687</v>
      </c>
      <c r="V2138" s="9">
        <f t="shared" si="621"/>
        <v>0.3565383301065721</v>
      </c>
      <c r="W2138" s="9">
        <f t="shared" si="622"/>
        <v>17.590000000000003</v>
      </c>
      <c r="X2138">
        <f t="shared" si="623"/>
        <v>57.17</v>
      </c>
      <c r="Y2138" s="9">
        <f t="shared" si="624"/>
        <v>1.1588002462872498</v>
      </c>
      <c r="Z2138" s="10">
        <f t="shared" si="625"/>
        <v>0.39418523564436048</v>
      </c>
      <c r="AA2138">
        <f t="shared" si="626"/>
        <v>9.2000000000000028</v>
      </c>
    </row>
    <row r="2139" spans="1:27">
      <c r="A2139" s="1">
        <f t="shared" si="609"/>
        <v>2019998</v>
      </c>
      <c r="B2139" s="1">
        <v>-2</v>
      </c>
      <c r="C2139" s="1">
        <v>20</v>
      </c>
      <c r="D2139" s="2">
        <v>2</v>
      </c>
      <c r="E2139" s="5">
        <v>2423.6</v>
      </c>
      <c r="F2139" s="5">
        <v>2383.34</v>
      </c>
      <c r="G2139" s="5">
        <v>178.98</v>
      </c>
      <c r="H2139" s="5">
        <v>2288.8200000000002</v>
      </c>
      <c r="I2139" s="5">
        <v>2060.87</v>
      </c>
      <c r="J2139" s="5">
        <v>95.08</v>
      </c>
      <c r="K2139" s="6">
        <f t="shared" si="610"/>
        <v>2356.21</v>
      </c>
      <c r="L2139" s="6">
        <f t="shared" si="611"/>
        <v>134.77999999999975</v>
      </c>
      <c r="M2139" s="6">
        <f t="shared" si="612"/>
        <v>2222.105</v>
      </c>
      <c r="N2139" s="5">
        <f t="shared" si="613"/>
        <v>101.33366518586011</v>
      </c>
      <c r="O2139" s="6">
        <f t="shared" si="614"/>
        <v>322.47000000000025</v>
      </c>
      <c r="P2139" s="6">
        <f t="shared" si="615"/>
        <v>202.66733037172023</v>
      </c>
      <c r="Q2139" s="6">
        <f t="shared" si="616"/>
        <v>0.55980931491756492</v>
      </c>
      <c r="R2139" s="9">
        <f t="shared" si="617"/>
        <v>0.92609894083940814</v>
      </c>
      <c r="S2139" s="9">
        <f t="shared" si="618"/>
        <v>187.69000000000051</v>
      </c>
      <c r="T2139">
        <f t="shared" si="619"/>
        <v>322.47000000000025</v>
      </c>
      <c r="U2139" s="9">
        <f t="shared" si="620"/>
        <v>1.5911296576934486</v>
      </c>
      <c r="V2139" s="9">
        <f t="shared" si="621"/>
        <v>1.3234002713119346</v>
      </c>
      <c r="W2139" s="9">
        <f t="shared" si="622"/>
        <v>134.10500000000002</v>
      </c>
      <c r="X2139">
        <f t="shared" si="623"/>
        <v>2222.105</v>
      </c>
      <c r="Y2139" s="9">
        <f t="shared" si="624"/>
        <v>21.92859595006604</v>
      </c>
      <c r="Z2139" s="10">
        <f t="shared" si="625"/>
        <v>0.39420806688854043</v>
      </c>
      <c r="AA2139">
        <f t="shared" si="626"/>
        <v>134.77999999999975</v>
      </c>
    </row>
    <row r="2140" spans="1:27">
      <c r="A2140" s="1">
        <f t="shared" si="609"/>
        <v>8015003</v>
      </c>
      <c r="B2140" s="1">
        <v>3</v>
      </c>
      <c r="C2140" s="1">
        <v>15</v>
      </c>
      <c r="D2140" s="2">
        <v>8</v>
      </c>
      <c r="E2140" s="5">
        <v>2918.96</v>
      </c>
      <c r="F2140" s="5">
        <v>2656.83</v>
      </c>
      <c r="G2140" s="5">
        <v>148.04</v>
      </c>
      <c r="H2140" s="5">
        <v>3232.68</v>
      </c>
      <c r="I2140" s="5">
        <v>2834.28</v>
      </c>
      <c r="J2140" s="5">
        <v>94.75</v>
      </c>
      <c r="K2140" s="6">
        <f t="shared" si="610"/>
        <v>3075.8199999999997</v>
      </c>
      <c r="L2140" s="6">
        <f t="shared" si="611"/>
        <v>-313.7199999999998</v>
      </c>
      <c r="M2140" s="6">
        <f t="shared" si="612"/>
        <v>2745.5550000000003</v>
      </c>
      <c r="N2140" s="5">
        <f t="shared" si="613"/>
        <v>87.882597964557235</v>
      </c>
      <c r="O2140" s="6">
        <f t="shared" si="614"/>
        <v>-177.45000000000027</v>
      </c>
      <c r="P2140" s="6">
        <f t="shared" si="615"/>
        <v>175.76519592911447</v>
      </c>
      <c r="Q2140" s="6">
        <f t="shared" si="616"/>
        <v>0.4188039316780891</v>
      </c>
      <c r="R2140" s="9">
        <f t="shared" si="617"/>
        <v>0.77529569650954544</v>
      </c>
      <c r="S2140" s="9">
        <f t="shared" si="618"/>
        <v>136.26999999999953</v>
      </c>
      <c r="T2140">
        <f t="shared" si="619"/>
        <v>177.45000000000027</v>
      </c>
      <c r="U2140" s="9">
        <f t="shared" si="620"/>
        <v>1.0095855386043848</v>
      </c>
      <c r="V2140" s="9">
        <f t="shared" si="621"/>
        <v>3.7580249975449544</v>
      </c>
      <c r="W2140" s="9">
        <f t="shared" si="622"/>
        <v>330.26499999999942</v>
      </c>
      <c r="X2140">
        <f t="shared" si="623"/>
        <v>2745.5550000000003</v>
      </c>
      <c r="Y2140" s="9">
        <f t="shared" si="624"/>
        <v>31.241167917080396</v>
      </c>
      <c r="Z2140" s="10">
        <f t="shared" si="625"/>
        <v>0.39439954361028362</v>
      </c>
      <c r="AA2140">
        <f t="shared" si="626"/>
        <v>313.7199999999998</v>
      </c>
    </row>
    <row r="2141" spans="1:27">
      <c r="A2141" s="1">
        <f t="shared" si="609"/>
        <v>1012006</v>
      </c>
      <c r="B2141" s="1">
        <v>6</v>
      </c>
      <c r="C2141" s="1">
        <v>12</v>
      </c>
      <c r="D2141" s="2">
        <v>1</v>
      </c>
      <c r="E2141" s="5">
        <v>1688.88</v>
      </c>
      <c r="F2141" s="5">
        <v>1497.92</v>
      </c>
      <c r="G2141" s="5">
        <v>135.49</v>
      </c>
      <c r="H2141" s="5">
        <v>1722.16</v>
      </c>
      <c r="I2141" s="5">
        <v>1980.5</v>
      </c>
      <c r="J2141" s="5">
        <v>113.47</v>
      </c>
      <c r="K2141" s="6">
        <f t="shared" si="610"/>
        <v>1705.52</v>
      </c>
      <c r="L2141" s="6">
        <f t="shared" si="611"/>
        <v>-33.279999999999973</v>
      </c>
      <c r="M2141" s="6">
        <f t="shared" si="612"/>
        <v>1739.21</v>
      </c>
      <c r="N2141" s="5">
        <f t="shared" si="613"/>
        <v>88.364275869833278</v>
      </c>
      <c r="O2141" s="6">
        <f t="shared" si="614"/>
        <v>-482.57999999999993</v>
      </c>
      <c r="P2141" s="6">
        <f t="shared" si="615"/>
        <v>176.72855173966656</v>
      </c>
      <c r="Q2141" s="6">
        <f t="shared" si="616"/>
        <v>0.17552276550227475</v>
      </c>
      <c r="R2141" s="9">
        <f t="shared" si="617"/>
        <v>2.5423169916644262</v>
      </c>
      <c r="S2141" s="9">
        <f t="shared" si="618"/>
        <v>449.29999999999995</v>
      </c>
      <c r="T2141">
        <f t="shared" si="619"/>
        <v>482.57999999999993</v>
      </c>
      <c r="U2141" s="9">
        <f t="shared" si="620"/>
        <v>2.7306283860169569</v>
      </c>
      <c r="V2141" s="9">
        <f t="shared" si="621"/>
        <v>0.38126267282071963</v>
      </c>
      <c r="W2141" s="9">
        <f t="shared" si="622"/>
        <v>33.690000000000055</v>
      </c>
      <c r="X2141">
        <f t="shared" si="623"/>
        <v>1739.21</v>
      </c>
      <c r="Y2141" s="9">
        <f t="shared" si="624"/>
        <v>19.682275250713051</v>
      </c>
      <c r="Z2141" s="10">
        <f t="shared" si="625"/>
        <v>0.3945706527353498</v>
      </c>
      <c r="AA2141">
        <f t="shared" si="626"/>
        <v>33.279999999999973</v>
      </c>
    </row>
    <row r="2142" spans="1:27">
      <c r="A2142" s="1">
        <f t="shared" si="609"/>
        <v>4001007</v>
      </c>
      <c r="B2142" s="1">
        <v>7</v>
      </c>
      <c r="C2142" s="1">
        <v>1</v>
      </c>
      <c r="D2142" s="2">
        <v>4</v>
      </c>
      <c r="E2142" s="5">
        <v>1056.6199999999999</v>
      </c>
      <c r="F2142" s="5">
        <v>1052.7</v>
      </c>
      <c r="G2142" s="5">
        <v>103.71</v>
      </c>
      <c r="H2142" s="5">
        <v>1102.8399999999999</v>
      </c>
      <c r="I2142" s="5">
        <v>1001.96</v>
      </c>
      <c r="J2142" s="5">
        <v>95.34</v>
      </c>
      <c r="K2142" s="6">
        <f t="shared" si="610"/>
        <v>1079.73</v>
      </c>
      <c r="L2142" s="6">
        <f t="shared" si="611"/>
        <v>-46.220000000000027</v>
      </c>
      <c r="M2142" s="6">
        <f t="shared" si="612"/>
        <v>1027.33</v>
      </c>
      <c r="N2142" s="5">
        <f t="shared" si="613"/>
        <v>70.4369925891218</v>
      </c>
      <c r="O2142" s="6">
        <f t="shared" si="614"/>
        <v>50.740000000000009</v>
      </c>
      <c r="P2142" s="6">
        <f t="shared" si="615"/>
        <v>140.8739851782436</v>
      </c>
      <c r="Q2142" s="6">
        <f t="shared" si="616"/>
        <v>8.3951031931971745E-2</v>
      </c>
      <c r="R2142" s="9">
        <f t="shared" si="617"/>
        <v>0.68827470080667819</v>
      </c>
      <c r="S2142" s="9">
        <f t="shared" si="618"/>
        <v>96.960000000000036</v>
      </c>
      <c r="T2142">
        <f t="shared" si="619"/>
        <v>50.740000000000009</v>
      </c>
      <c r="U2142" s="9">
        <f t="shared" si="620"/>
        <v>0.36018005691966631</v>
      </c>
      <c r="V2142" s="9">
        <f t="shared" si="621"/>
        <v>0.74392727562438099</v>
      </c>
      <c r="W2142" s="9">
        <f t="shared" si="622"/>
        <v>52.400000000000091</v>
      </c>
      <c r="X2142">
        <f t="shared" si="623"/>
        <v>1027.33</v>
      </c>
      <c r="Y2142" s="9">
        <f t="shared" si="624"/>
        <v>14.585091757007516</v>
      </c>
      <c r="Z2142" s="10">
        <f t="shared" si="625"/>
        <v>0.39463274065895748</v>
      </c>
      <c r="AA2142">
        <f t="shared" si="626"/>
        <v>46.220000000000027</v>
      </c>
    </row>
    <row r="2143" spans="1:27">
      <c r="A2143" s="1">
        <f t="shared" si="609"/>
        <v>13003997</v>
      </c>
      <c r="B2143" s="1">
        <v>-3</v>
      </c>
      <c r="C2143" s="1">
        <v>4</v>
      </c>
      <c r="D2143" s="2">
        <v>13</v>
      </c>
      <c r="E2143" s="5">
        <v>776.42</v>
      </c>
      <c r="F2143" s="5">
        <v>673.27</v>
      </c>
      <c r="G2143" s="5">
        <v>89.21</v>
      </c>
      <c r="H2143" s="5">
        <v>682.8</v>
      </c>
      <c r="I2143" s="5">
        <v>672.43</v>
      </c>
      <c r="J2143" s="5">
        <v>85.31</v>
      </c>
      <c r="K2143" s="6">
        <f t="shared" si="610"/>
        <v>729.6099999999999</v>
      </c>
      <c r="L2143" s="6">
        <f t="shared" si="611"/>
        <v>93.62</v>
      </c>
      <c r="M2143" s="6">
        <f t="shared" si="612"/>
        <v>672.84999999999991</v>
      </c>
      <c r="N2143" s="5">
        <f t="shared" si="613"/>
        <v>61.71754248185843</v>
      </c>
      <c r="O2143" s="6">
        <f t="shared" si="614"/>
        <v>0.84000000000003183</v>
      </c>
      <c r="P2143" s="6">
        <f t="shared" si="615"/>
        <v>123.43508496371686</v>
      </c>
      <c r="Q2143" s="6">
        <f t="shared" si="616"/>
        <v>4.4671709325912655E-2</v>
      </c>
      <c r="R2143" s="9">
        <f t="shared" si="617"/>
        <v>0.75165014896106885</v>
      </c>
      <c r="S2143" s="9">
        <f t="shared" si="618"/>
        <v>92.779999999999973</v>
      </c>
      <c r="T2143">
        <f t="shared" si="619"/>
        <v>0.84000000000003183</v>
      </c>
      <c r="U2143" s="9">
        <f t="shared" si="620"/>
        <v>6.8051964337930799E-3</v>
      </c>
      <c r="V2143" s="9">
        <f t="shared" si="621"/>
        <v>0.91967368948114414</v>
      </c>
      <c r="W2143" s="9">
        <f t="shared" si="622"/>
        <v>56.759999999999991</v>
      </c>
      <c r="X2143">
        <f t="shared" si="623"/>
        <v>672.84999999999991</v>
      </c>
      <c r="Y2143" s="9">
        <f t="shared" si="624"/>
        <v>10.90208671542262</v>
      </c>
      <c r="Z2143" s="10">
        <f t="shared" si="625"/>
        <v>0.3946872179333909</v>
      </c>
      <c r="AA2143">
        <f t="shared" si="626"/>
        <v>93.62</v>
      </c>
    </row>
    <row r="2144" spans="1:27">
      <c r="A2144" s="1">
        <f t="shared" si="609"/>
        <v>4019999</v>
      </c>
      <c r="B2144" s="1">
        <v>-1</v>
      </c>
      <c r="C2144" s="1">
        <v>20</v>
      </c>
      <c r="D2144" s="2">
        <v>4</v>
      </c>
      <c r="E2144" s="5">
        <v>2376.0300000000002</v>
      </c>
      <c r="F2144" s="5">
        <v>2152.15</v>
      </c>
      <c r="G2144" s="5">
        <v>110.4</v>
      </c>
      <c r="H2144" s="5">
        <v>2444.35</v>
      </c>
      <c r="I2144" s="5">
        <v>2311.4299999999998</v>
      </c>
      <c r="J2144" s="5">
        <v>101.67</v>
      </c>
      <c r="K2144" s="6">
        <f t="shared" si="610"/>
        <v>2410.19</v>
      </c>
      <c r="L2144" s="6">
        <f t="shared" si="611"/>
        <v>-68.319999999999709</v>
      </c>
      <c r="M2144" s="6">
        <f t="shared" si="612"/>
        <v>2231.79</v>
      </c>
      <c r="N2144" s="5">
        <f t="shared" si="613"/>
        <v>75.041569979578654</v>
      </c>
      <c r="O2144" s="6">
        <f t="shared" si="614"/>
        <v>-159.27999999999975</v>
      </c>
      <c r="P2144" s="6">
        <f t="shared" si="615"/>
        <v>150.08313995915731</v>
      </c>
      <c r="Q2144" s="6">
        <f t="shared" si="616"/>
        <v>8.2192022198105938E-2</v>
      </c>
      <c r="R2144" s="9">
        <f t="shared" si="617"/>
        <v>0.60606407904814175</v>
      </c>
      <c r="S2144" s="9">
        <f t="shared" si="618"/>
        <v>90.960000000000036</v>
      </c>
      <c r="T2144">
        <f t="shared" si="619"/>
        <v>159.27999999999975</v>
      </c>
      <c r="U2144" s="9">
        <f t="shared" si="620"/>
        <v>1.0612784356946772</v>
      </c>
      <c r="V2144" s="9">
        <f t="shared" si="621"/>
        <v>2.377348982018217</v>
      </c>
      <c r="W2144" s="9">
        <f t="shared" si="622"/>
        <v>178.40000000000009</v>
      </c>
      <c r="X2144">
        <f t="shared" si="623"/>
        <v>2231.79</v>
      </c>
      <c r="Y2144" s="9">
        <f t="shared" si="624"/>
        <v>29.740715720731128</v>
      </c>
      <c r="Z2144" s="10">
        <f t="shared" si="625"/>
        <v>0.39473282103215079</v>
      </c>
      <c r="AA2144">
        <f t="shared" si="626"/>
        <v>68.319999999999709</v>
      </c>
    </row>
    <row r="2145" spans="1:27">
      <c r="A2145" s="1">
        <f t="shared" si="609"/>
        <v>3017004</v>
      </c>
      <c r="B2145" s="1">
        <v>4</v>
      </c>
      <c r="C2145" s="1">
        <v>17</v>
      </c>
      <c r="D2145" s="2">
        <v>3</v>
      </c>
      <c r="E2145" s="5">
        <v>388.92</v>
      </c>
      <c r="F2145" s="5">
        <v>460.55</v>
      </c>
      <c r="G2145" s="5">
        <v>98.13</v>
      </c>
      <c r="H2145" s="5">
        <v>383.46</v>
      </c>
      <c r="I2145" s="5">
        <v>525.79</v>
      </c>
      <c r="J2145" s="5">
        <v>74.44</v>
      </c>
      <c r="K2145" s="6">
        <f t="shared" si="610"/>
        <v>386.19</v>
      </c>
      <c r="L2145" s="6">
        <f t="shared" si="611"/>
        <v>5.4600000000000364</v>
      </c>
      <c r="M2145" s="6">
        <f t="shared" si="612"/>
        <v>493.16999999999996</v>
      </c>
      <c r="N2145" s="5">
        <f t="shared" si="613"/>
        <v>61.584922058893596</v>
      </c>
      <c r="O2145" s="6">
        <f t="shared" si="614"/>
        <v>-65.239999999999952</v>
      </c>
      <c r="P2145" s="6">
        <f t="shared" si="615"/>
        <v>123.16984411778719</v>
      </c>
      <c r="Q2145" s="6">
        <f t="shared" si="616"/>
        <v>0.26947692082766439</v>
      </c>
      <c r="R2145" s="9">
        <f t="shared" si="617"/>
        <v>0.57400413637277692</v>
      </c>
      <c r="S2145" s="9">
        <f t="shared" si="618"/>
        <v>70.699999999999989</v>
      </c>
      <c r="T2145">
        <f t="shared" si="619"/>
        <v>65.239999999999952</v>
      </c>
      <c r="U2145" s="9">
        <f t="shared" si="620"/>
        <v>0.52967510405883933</v>
      </c>
      <c r="V2145" s="9">
        <f t="shared" si="621"/>
        <v>1.7371135080384628</v>
      </c>
      <c r="W2145" s="9">
        <f t="shared" si="622"/>
        <v>106.97999999999996</v>
      </c>
      <c r="X2145">
        <f t="shared" si="623"/>
        <v>493.16999999999996</v>
      </c>
      <c r="Y2145" s="9">
        <f t="shared" si="624"/>
        <v>8.0079666176792763</v>
      </c>
      <c r="Z2145" s="10">
        <f t="shared" si="625"/>
        <v>0.39475942040691064</v>
      </c>
      <c r="AA2145">
        <f t="shared" si="626"/>
        <v>5.4600000000000364</v>
      </c>
    </row>
    <row r="2146" spans="1:27">
      <c r="A2146" s="1">
        <f t="shared" si="609"/>
        <v>2018997</v>
      </c>
      <c r="B2146" s="1">
        <v>-3</v>
      </c>
      <c r="C2146" s="1">
        <v>19</v>
      </c>
      <c r="D2146" s="2">
        <v>2</v>
      </c>
      <c r="E2146" s="5">
        <v>3574.72</v>
      </c>
      <c r="F2146" s="5">
        <v>3009.5</v>
      </c>
      <c r="G2146" s="5">
        <v>179.54</v>
      </c>
      <c r="H2146" s="5">
        <v>3733.19</v>
      </c>
      <c r="I2146" s="5">
        <v>3552.01</v>
      </c>
      <c r="J2146" s="5">
        <v>137.72</v>
      </c>
      <c r="K2146" s="6">
        <f t="shared" si="610"/>
        <v>3653.9549999999999</v>
      </c>
      <c r="L2146" s="6">
        <f t="shared" si="611"/>
        <v>-158.47000000000025</v>
      </c>
      <c r="M2146" s="6">
        <f t="shared" si="612"/>
        <v>3280.7550000000001</v>
      </c>
      <c r="N2146" s="5">
        <f t="shared" si="613"/>
        <v>113.13864282374965</v>
      </c>
      <c r="O2146" s="6">
        <f t="shared" si="614"/>
        <v>-542.51000000000022</v>
      </c>
      <c r="P2146" s="6">
        <f t="shared" si="615"/>
        <v>226.2772856474993</v>
      </c>
      <c r="Q2146" s="6">
        <f t="shared" si="616"/>
        <v>0.25912984036963038</v>
      </c>
      <c r="R2146" s="9">
        <f t="shared" si="617"/>
        <v>1.6972096819221509</v>
      </c>
      <c r="S2146" s="9">
        <f t="shared" si="618"/>
        <v>384.03999999999996</v>
      </c>
      <c r="T2146">
        <f t="shared" si="619"/>
        <v>542.51000000000022</v>
      </c>
      <c r="U2146" s="9">
        <f t="shared" si="620"/>
        <v>2.3975451112894142</v>
      </c>
      <c r="V2146" s="9">
        <f t="shared" si="621"/>
        <v>3.2986077142659433</v>
      </c>
      <c r="W2146" s="9">
        <f t="shared" si="622"/>
        <v>373.19999999999982</v>
      </c>
      <c r="X2146">
        <f t="shared" si="623"/>
        <v>3280.7550000000001</v>
      </c>
      <c r="Y2146" s="9">
        <f t="shared" si="624"/>
        <v>28.997652067568517</v>
      </c>
      <c r="Z2146" s="10">
        <f t="shared" si="625"/>
        <v>0.39478981749786812</v>
      </c>
      <c r="AA2146">
        <f t="shared" si="626"/>
        <v>158.47000000000025</v>
      </c>
    </row>
    <row r="2147" spans="1:27">
      <c r="A2147" s="1">
        <f t="shared" si="609"/>
        <v>10005995</v>
      </c>
      <c r="B2147" s="1">
        <v>-5</v>
      </c>
      <c r="C2147" s="1">
        <v>6</v>
      </c>
      <c r="D2147" s="2">
        <v>10</v>
      </c>
      <c r="E2147" s="5">
        <v>3206.44</v>
      </c>
      <c r="F2147" s="5">
        <v>3453.32</v>
      </c>
      <c r="G2147" s="5">
        <v>131.31</v>
      </c>
      <c r="H2147" s="5">
        <v>3079.4</v>
      </c>
      <c r="I2147" s="5">
        <v>3228.34</v>
      </c>
      <c r="J2147" s="5">
        <v>103.99</v>
      </c>
      <c r="K2147" s="6">
        <f t="shared" si="610"/>
        <v>3142.92</v>
      </c>
      <c r="L2147" s="6">
        <f t="shared" si="611"/>
        <v>127.03999999999996</v>
      </c>
      <c r="M2147" s="6">
        <f t="shared" si="612"/>
        <v>3340.83</v>
      </c>
      <c r="N2147" s="5">
        <f t="shared" si="613"/>
        <v>83.749979402982547</v>
      </c>
      <c r="O2147" s="6">
        <f t="shared" si="614"/>
        <v>224.98000000000002</v>
      </c>
      <c r="P2147" s="6">
        <f t="shared" si="615"/>
        <v>167.49995880596509</v>
      </c>
      <c r="Q2147" s="6">
        <f t="shared" si="616"/>
        <v>0.22912538781663097</v>
      </c>
      <c r="R2147" s="9">
        <f t="shared" si="617"/>
        <v>0.58471656171244479</v>
      </c>
      <c r="S2147" s="9">
        <f t="shared" si="618"/>
        <v>97.940000000000055</v>
      </c>
      <c r="T2147">
        <f t="shared" si="619"/>
        <v>224.98000000000002</v>
      </c>
      <c r="U2147" s="9">
        <f t="shared" si="620"/>
        <v>1.3431645094350191</v>
      </c>
      <c r="V2147" s="9">
        <f t="shared" si="621"/>
        <v>2.3631050587810867</v>
      </c>
      <c r="W2147" s="9">
        <f t="shared" si="622"/>
        <v>197.90999999999985</v>
      </c>
      <c r="X2147">
        <f t="shared" si="623"/>
        <v>3340.83</v>
      </c>
      <c r="Y2147" s="9">
        <f t="shared" si="624"/>
        <v>39.89051727314245</v>
      </c>
      <c r="Z2147" s="10">
        <f t="shared" si="625"/>
        <v>0.3949151807667059</v>
      </c>
      <c r="AA2147">
        <f t="shared" si="626"/>
        <v>127.03999999999996</v>
      </c>
    </row>
    <row r="2148" spans="1:27">
      <c r="A2148" s="1">
        <f t="shared" si="609"/>
        <v>13009000</v>
      </c>
      <c r="B2148" s="1">
        <v>0</v>
      </c>
      <c r="C2148" s="1">
        <v>9</v>
      </c>
      <c r="D2148" s="2">
        <v>13</v>
      </c>
      <c r="E2148" s="5">
        <v>347.81</v>
      </c>
      <c r="F2148" s="5">
        <v>585.83000000000004</v>
      </c>
      <c r="G2148" s="5">
        <v>68.12</v>
      </c>
      <c r="H2148" s="5">
        <v>311.37</v>
      </c>
      <c r="I2148" s="5">
        <v>519.94000000000005</v>
      </c>
      <c r="J2148" s="5">
        <v>66.63</v>
      </c>
      <c r="K2148" s="6">
        <f t="shared" si="610"/>
        <v>329.59000000000003</v>
      </c>
      <c r="L2148" s="6">
        <f t="shared" si="611"/>
        <v>36.44</v>
      </c>
      <c r="M2148" s="6">
        <f t="shared" si="612"/>
        <v>552.88499999999999</v>
      </c>
      <c r="N2148" s="5">
        <f t="shared" si="613"/>
        <v>47.644231812466025</v>
      </c>
      <c r="O2148" s="6">
        <f t="shared" si="614"/>
        <v>65.889999999999986</v>
      </c>
      <c r="P2148" s="6">
        <f t="shared" si="615"/>
        <v>95.288463624932049</v>
      </c>
      <c r="Q2148" s="6">
        <f t="shared" si="616"/>
        <v>2.211232418608371E-2</v>
      </c>
      <c r="R2148" s="9">
        <f t="shared" si="617"/>
        <v>0.30906154721854967</v>
      </c>
      <c r="S2148" s="9">
        <f t="shared" si="618"/>
        <v>29.449999999999989</v>
      </c>
      <c r="T2148">
        <f t="shared" si="619"/>
        <v>65.889999999999986</v>
      </c>
      <c r="U2148" s="9">
        <f t="shared" si="620"/>
        <v>0.69147929868353963</v>
      </c>
      <c r="V2148" s="9">
        <f t="shared" si="621"/>
        <v>4.6867163454102592</v>
      </c>
      <c r="W2148" s="9">
        <f t="shared" si="622"/>
        <v>223.29499999999996</v>
      </c>
      <c r="X2148">
        <f t="shared" si="623"/>
        <v>552.88499999999999</v>
      </c>
      <c r="Y2148" s="9">
        <f t="shared" si="624"/>
        <v>11.604447778195443</v>
      </c>
      <c r="Z2148" s="10">
        <f t="shared" si="625"/>
        <v>0.39499240499027322</v>
      </c>
      <c r="AA2148">
        <f t="shared" si="626"/>
        <v>36.44</v>
      </c>
    </row>
    <row r="2149" spans="1:27">
      <c r="A2149" s="1">
        <f t="shared" si="609"/>
        <v>2020002</v>
      </c>
      <c r="B2149" s="1">
        <v>2</v>
      </c>
      <c r="C2149" s="1">
        <v>20</v>
      </c>
      <c r="D2149" s="2">
        <v>2</v>
      </c>
      <c r="E2149" s="5">
        <v>1056.73</v>
      </c>
      <c r="F2149" s="5">
        <v>985.47</v>
      </c>
      <c r="G2149" s="5">
        <v>77.180000000000007</v>
      </c>
      <c r="H2149" s="5">
        <v>1044.0999999999999</v>
      </c>
      <c r="I2149" s="5">
        <v>984.31</v>
      </c>
      <c r="J2149" s="5">
        <v>68.86</v>
      </c>
      <c r="K2149" s="6">
        <f t="shared" si="610"/>
        <v>1050.415</v>
      </c>
      <c r="L2149" s="6">
        <f t="shared" si="611"/>
        <v>12.630000000000109</v>
      </c>
      <c r="M2149" s="6">
        <f t="shared" si="612"/>
        <v>984.89</v>
      </c>
      <c r="N2149" s="5">
        <f t="shared" si="613"/>
        <v>51.71666075840551</v>
      </c>
      <c r="O2149" s="6">
        <f t="shared" si="614"/>
        <v>1.1600000000000819</v>
      </c>
      <c r="P2149" s="6">
        <f t="shared" si="615"/>
        <v>103.43332151681102</v>
      </c>
      <c r="Q2149" s="6">
        <f t="shared" si="616"/>
        <v>0.11357276734989334</v>
      </c>
      <c r="R2149" s="9">
        <f t="shared" si="617"/>
        <v>0.11089269716757387</v>
      </c>
      <c r="S2149" s="9">
        <f t="shared" si="618"/>
        <v>11.470000000000027</v>
      </c>
      <c r="T2149">
        <f t="shared" si="619"/>
        <v>1.1600000000000819</v>
      </c>
      <c r="U2149" s="9">
        <f t="shared" si="620"/>
        <v>1.1214954552257583E-2</v>
      </c>
      <c r="V2149" s="9">
        <f t="shared" si="621"/>
        <v>1.2669998224769412</v>
      </c>
      <c r="W2149" s="9">
        <f t="shared" si="622"/>
        <v>65.524999999999977</v>
      </c>
      <c r="X2149">
        <f t="shared" si="623"/>
        <v>984.89</v>
      </c>
      <c r="Y2149" s="9">
        <f t="shared" si="624"/>
        <v>19.043959636158949</v>
      </c>
      <c r="Z2149" s="10">
        <f t="shared" si="625"/>
        <v>0.39503923855738682</v>
      </c>
      <c r="AA2149">
        <f t="shared" si="626"/>
        <v>12.630000000000109</v>
      </c>
    </row>
    <row r="2150" spans="1:27">
      <c r="A2150" s="1">
        <f t="shared" si="609"/>
        <v>8001006</v>
      </c>
      <c r="B2150" s="1">
        <v>6</v>
      </c>
      <c r="C2150" s="1">
        <v>1</v>
      </c>
      <c r="D2150" s="2">
        <v>8</v>
      </c>
      <c r="E2150" s="5">
        <v>3330.22</v>
      </c>
      <c r="F2150" s="5">
        <v>3922.24</v>
      </c>
      <c r="G2150" s="5">
        <v>142.46</v>
      </c>
      <c r="H2150" s="5">
        <v>3209.33</v>
      </c>
      <c r="I2150" s="5">
        <v>3637.88</v>
      </c>
      <c r="J2150" s="5">
        <v>153.05000000000001</v>
      </c>
      <c r="K2150" s="6">
        <f t="shared" si="610"/>
        <v>3269.7749999999996</v>
      </c>
      <c r="L2150" s="6">
        <f t="shared" si="611"/>
        <v>120.88999999999987</v>
      </c>
      <c r="M2150" s="6">
        <f t="shared" si="612"/>
        <v>3780.06</v>
      </c>
      <c r="N2150" s="5">
        <f t="shared" si="613"/>
        <v>104.54562891388622</v>
      </c>
      <c r="O2150" s="6">
        <f t="shared" si="614"/>
        <v>284.35999999999967</v>
      </c>
      <c r="P2150" s="6">
        <f t="shared" si="615"/>
        <v>209.09125782777244</v>
      </c>
      <c r="Q2150" s="6">
        <f t="shared" si="616"/>
        <v>-7.1580774249243834E-2</v>
      </c>
      <c r="R2150" s="9">
        <f t="shared" si="617"/>
        <v>0.78181173951638538</v>
      </c>
      <c r="S2150" s="9">
        <f t="shared" si="618"/>
        <v>163.4699999999998</v>
      </c>
      <c r="T2150">
        <f t="shared" si="619"/>
        <v>284.35999999999967</v>
      </c>
      <c r="U2150" s="9">
        <f t="shared" si="620"/>
        <v>1.3599803404225812</v>
      </c>
      <c r="V2150" s="9">
        <f t="shared" si="621"/>
        <v>4.8809788156740614</v>
      </c>
      <c r="W2150" s="9">
        <f t="shared" si="622"/>
        <v>510.28500000000031</v>
      </c>
      <c r="X2150">
        <f t="shared" si="623"/>
        <v>3780.06</v>
      </c>
      <c r="Y2150" s="9">
        <f t="shared" si="624"/>
        <v>36.157035346868675</v>
      </c>
      <c r="Z2150" s="10">
        <f t="shared" si="625"/>
        <v>0.39516199209944264</v>
      </c>
      <c r="AA2150">
        <f t="shared" si="626"/>
        <v>120.88999999999987</v>
      </c>
    </row>
    <row r="2151" spans="1:27">
      <c r="A2151" s="1">
        <f t="shared" si="609"/>
        <v>11007996</v>
      </c>
      <c r="B2151" s="1">
        <v>-4</v>
      </c>
      <c r="C2151" s="1">
        <v>8</v>
      </c>
      <c r="D2151" s="2">
        <v>11</v>
      </c>
      <c r="E2151" s="5">
        <v>2585.21</v>
      </c>
      <c r="F2151" s="5">
        <v>2659.62</v>
      </c>
      <c r="G2151" s="5">
        <v>136.33000000000001</v>
      </c>
      <c r="H2151" s="5">
        <v>2584.73</v>
      </c>
      <c r="I2151" s="5">
        <v>2776.99</v>
      </c>
      <c r="J2151" s="5">
        <v>109.28</v>
      </c>
      <c r="K2151" s="6">
        <f t="shared" si="610"/>
        <v>2584.9700000000003</v>
      </c>
      <c r="L2151" s="6">
        <f t="shared" si="611"/>
        <v>0.48000000000001819</v>
      </c>
      <c r="M2151" s="6">
        <f t="shared" si="612"/>
        <v>2718.3049999999998</v>
      </c>
      <c r="N2151" s="5">
        <f t="shared" si="613"/>
        <v>87.361300499706402</v>
      </c>
      <c r="O2151" s="6">
        <f t="shared" si="614"/>
        <v>-117.36999999999989</v>
      </c>
      <c r="P2151" s="6">
        <f t="shared" si="615"/>
        <v>174.7226009994128</v>
      </c>
      <c r="Q2151" s="6">
        <f t="shared" si="616"/>
        <v>0.21762818605470283</v>
      </c>
      <c r="R2151" s="9">
        <f t="shared" si="617"/>
        <v>0.67449774285580821</v>
      </c>
      <c r="S2151" s="9">
        <f t="shared" si="618"/>
        <v>117.84999999999991</v>
      </c>
      <c r="T2151">
        <f t="shared" si="619"/>
        <v>117.36999999999989</v>
      </c>
      <c r="U2151" s="9">
        <f t="shared" si="620"/>
        <v>0.67175053100539828</v>
      </c>
      <c r="V2151" s="9">
        <f t="shared" si="621"/>
        <v>1.5262478836432578</v>
      </c>
      <c r="W2151" s="9">
        <f t="shared" si="622"/>
        <v>133.33499999999958</v>
      </c>
      <c r="X2151">
        <f t="shared" si="623"/>
        <v>2718.3049999999998</v>
      </c>
      <c r="Y2151" s="9">
        <f t="shared" si="624"/>
        <v>31.115665454283562</v>
      </c>
      <c r="Z2151" s="10">
        <f t="shared" si="625"/>
        <v>0.39530494557999146</v>
      </c>
      <c r="AA2151">
        <f t="shared" si="626"/>
        <v>0.48000000000001819</v>
      </c>
    </row>
    <row r="2152" spans="1:27">
      <c r="A2152" s="1">
        <f t="shared" si="609"/>
        <v>6012995</v>
      </c>
      <c r="B2152" s="1">
        <v>-5</v>
      </c>
      <c r="C2152" s="1">
        <v>13</v>
      </c>
      <c r="D2152" s="2">
        <v>6</v>
      </c>
      <c r="E2152" s="5">
        <v>594.54</v>
      </c>
      <c r="F2152" s="5">
        <v>901.59</v>
      </c>
      <c r="G2152" s="5">
        <v>112.35</v>
      </c>
      <c r="H2152" s="5">
        <v>543.07000000000005</v>
      </c>
      <c r="I2152" s="5">
        <v>762.48</v>
      </c>
      <c r="J2152" s="5">
        <v>84.75</v>
      </c>
      <c r="K2152" s="6">
        <f t="shared" si="610"/>
        <v>568.80500000000006</v>
      </c>
      <c r="L2152" s="6">
        <f t="shared" si="611"/>
        <v>51.469999999999914</v>
      </c>
      <c r="M2152" s="6">
        <f t="shared" si="612"/>
        <v>832.03500000000008</v>
      </c>
      <c r="N2152" s="5">
        <f t="shared" si="613"/>
        <v>70.365270197733196</v>
      </c>
      <c r="O2152" s="6">
        <f t="shared" si="614"/>
        <v>139.11000000000001</v>
      </c>
      <c r="P2152" s="6">
        <f t="shared" si="615"/>
        <v>140.73054039546639</v>
      </c>
      <c r="Q2152" s="6">
        <f t="shared" si="616"/>
        <v>0.27467491303369812</v>
      </c>
      <c r="R2152" s="9">
        <f t="shared" si="617"/>
        <v>0.62275039770133223</v>
      </c>
      <c r="S2152" s="9">
        <f t="shared" si="618"/>
        <v>87.6400000000001</v>
      </c>
      <c r="T2152">
        <f t="shared" si="619"/>
        <v>139.11000000000001</v>
      </c>
      <c r="U2152" s="9">
        <f t="shared" si="620"/>
        <v>0.98848479945495482</v>
      </c>
      <c r="V2152" s="9">
        <f t="shared" si="621"/>
        <v>3.7409079686654843</v>
      </c>
      <c r="W2152" s="9">
        <f t="shared" si="622"/>
        <v>263.23</v>
      </c>
      <c r="X2152">
        <f t="shared" si="623"/>
        <v>832.03500000000008</v>
      </c>
      <c r="Y2152" s="9">
        <f t="shared" si="624"/>
        <v>11.824512258133899</v>
      </c>
      <c r="Z2152" s="10">
        <f t="shared" si="625"/>
        <v>0.39533656547301566</v>
      </c>
      <c r="AA2152">
        <f t="shared" si="626"/>
        <v>51.469999999999914</v>
      </c>
    </row>
    <row r="2153" spans="1:27">
      <c r="A2153" s="1">
        <f t="shared" si="609"/>
        <v>6008006</v>
      </c>
      <c r="B2153" s="1">
        <v>6</v>
      </c>
      <c r="C2153" s="1">
        <v>8</v>
      </c>
      <c r="D2153" s="2">
        <v>6</v>
      </c>
      <c r="E2153" s="5">
        <v>2597.54</v>
      </c>
      <c r="F2153" s="5">
        <v>2451.65</v>
      </c>
      <c r="G2153" s="5">
        <v>132.69999999999999</v>
      </c>
      <c r="H2153" s="5">
        <v>2596.39</v>
      </c>
      <c r="I2153" s="5">
        <v>2415.12</v>
      </c>
      <c r="J2153" s="5">
        <v>110.96</v>
      </c>
      <c r="K2153" s="6">
        <f t="shared" si="610"/>
        <v>2596.9650000000001</v>
      </c>
      <c r="L2153" s="6">
        <f t="shared" si="611"/>
        <v>1.1500000000000909</v>
      </c>
      <c r="M2153" s="6">
        <f t="shared" si="612"/>
        <v>2433.3850000000002</v>
      </c>
      <c r="N2153" s="5">
        <f t="shared" si="613"/>
        <v>86.489033408866348</v>
      </c>
      <c r="O2153" s="6">
        <f t="shared" si="614"/>
        <v>36.5300000000002</v>
      </c>
      <c r="P2153" s="6">
        <f t="shared" si="615"/>
        <v>172.9780668177327</v>
      </c>
      <c r="Q2153" s="6">
        <f t="shared" si="616"/>
        <v>0.17703604598654696</v>
      </c>
      <c r="R2153" s="9">
        <f t="shared" si="617"/>
        <v>0.20453460170346383</v>
      </c>
      <c r="S2153" s="9">
        <f t="shared" si="618"/>
        <v>35.380000000000109</v>
      </c>
      <c r="T2153">
        <f t="shared" si="619"/>
        <v>36.5300000000002</v>
      </c>
      <c r="U2153" s="9">
        <f t="shared" si="620"/>
        <v>0.21118284342079002</v>
      </c>
      <c r="V2153" s="9">
        <f t="shared" si="621"/>
        <v>1.8913380523828431</v>
      </c>
      <c r="W2153" s="9">
        <f t="shared" si="622"/>
        <v>163.57999999999993</v>
      </c>
      <c r="X2153">
        <f t="shared" si="623"/>
        <v>2433.3850000000002</v>
      </c>
      <c r="Y2153" s="9">
        <f t="shared" si="624"/>
        <v>28.135185515329667</v>
      </c>
      <c r="Z2153" s="10">
        <f t="shared" si="625"/>
        <v>0.39534288914814186</v>
      </c>
      <c r="AA2153">
        <f t="shared" si="626"/>
        <v>1.1500000000000909</v>
      </c>
    </row>
    <row r="2154" spans="1:27">
      <c r="A2154" s="1">
        <f t="shared" si="609"/>
        <v>12003996</v>
      </c>
      <c r="B2154" s="1">
        <v>-4</v>
      </c>
      <c r="C2154" s="1">
        <v>4</v>
      </c>
      <c r="D2154" s="2">
        <v>12</v>
      </c>
      <c r="E2154" s="5">
        <v>563.42999999999995</v>
      </c>
      <c r="F2154" s="5">
        <v>639.26</v>
      </c>
      <c r="G2154" s="5">
        <v>85.31</v>
      </c>
      <c r="H2154" s="5">
        <v>514.33000000000004</v>
      </c>
      <c r="I2154" s="5">
        <v>471.15</v>
      </c>
      <c r="J2154" s="5">
        <v>78.62</v>
      </c>
      <c r="K2154" s="6">
        <f t="shared" si="610"/>
        <v>538.88</v>
      </c>
      <c r="L2154" s="6">
        <f t="shared" si="611"/>
        <v>49.099999999999909</v>
      </c>
      <c r="M2154" s="6">
        <f t="shared" si="612"/>
        <v>555.20499999999993</v>
      </c>
      <c r="N2154" s="5">
        <f t="shared" si="613"/>
        <v>58.006250740760692</v>
      </c>
      <c r="O2154" s="6">
        <f t="shared" si="614"/>
        <v>168.11</v>
      </c>
      <c r="P2154" s="6">
        <f t="shared" si="615"/>
        <v>116.01250148152138</v>
      </c>
      <c r="Q2154" s="6">
        <f t="shared" si="616"/>
        <v>8.1484494220014428E-2</v>
      </c>
      <c r="R2154" s="9">
        <f t="shared" si="617"/>
        <v>1.0258377199025932</v>
      </c>
      <c r="S2154" s="9">
        <f t="shared" si="618"/>
        <v>119.0100000000001</v>
      </c>
      <c r="T2154">
        <f t="shared" si="619"/>
        <v>168.11</v>
      </c>
      <c r="U2154" s="9">
        <f t="shared" si="620"/>
        <v>1.4490679698582034</v>
      </c>
      <c r="V2154" s="9">
        <f t="shared" si="621"/>
        <v>0.28143518657944289</v>
      </c>
      <c r="W2154" s="9">
        <f t="shared" si="622"/>
        <v>16.324999999999932</v>
      </c>
      <c r="X2154">
        <f t="shared" si="623"/>
        <v>555.20499999999993</v>
      </c>
      <c r="Y2154" s="9">
        <f t="shared" si="624"/>
        <v>9.5714684695154801</v>
      </c>
      <c r="Z2154" s="10">
        <f t="shared" si="625"/>
        <v>0.39539347490822352</v>
      </c>
      <c r="AA2154">
        <f t="shared" si="626"/>
        <v>49.099999999999909</v>
      </c>
    </row>
    <row r="2155" spans="1:27">
      <c r="A2155" s="1">
        <f t="shared" si="609"/>
        <v>6008994</v>
      </c>
      <c r="B2155" s="1">
        <v>-6</v>
      </c>
      <c r="C2155" s="1">
        <v>9</v>
      </c>
      <c r="D2155" s="2">
        <v>6</v>
      </c>
      <c r="E2155" s="5">
        <v>4184.42</v>
      </c>
      <c r="F2155" s="5">
        <v>4046.02</v>
      </c>
      <c r="G2155" s="5">
        <v>153.61000000000001</v>
      </c>
      <c r="H2155" s="5">
        <v>4304.05</v>
      </c>
      <c r="I2155" s="5">
        <v>4125.76</v>
      </c>
      <c r="J2155" s="5">
        <v>106.22</v>
      </c>
      <c r="K2155" s="6">
        <f t="shared" si="610"/>
        <v>4244.2350000000006</v>
      </c>
      <c r="L2155" s="6">
        <f t="shared" si="611"/>
        <v>-119.63000000000011</v>
      </c>
      <c r="M2155" s="6">
        <f t="shared" si="612"/>
        <v>4085.8900000000003</v>
      </c>
      <c r="N2155" s="5">
        <f t="shared" si="613"/>
        <v>93.379227481276587</v>
      </c>
      <c r="O2155" s="6">
        <f t="shared" si="614"/>
        <v>-79.740000000000236</v>
      </c>
      <c r="P2155" s="6">
        <f t="shared" si="615"/>
        <v>186.75845496255317</v>
      </c>
      <c r="Q2155" s="6">
        <f t="shared" si="616"/>
        <v>0.35303312516868285</v>
      </c>
      <c r="R2155" s="9">
        <f t="shared" si="617"/>
        <v>0.21359140076414851</v>
      </c>
      <c r="S2155" s="9">
        <f t="shared" si="618"/>
        <v>39.889999999999873</v>
      </c>
      <c r="T2155">
        <f t="shared" si="619"/>
        <v>79.740000000000236</v>
      </c>
      <c r="U2155" s="9">
        <f t="shared" si="620"/>
        <v>0.42696862113144413</v>
      </c>
      <c r="V2155" s="9">
        <f t="shared" si="621"/>
        <v>1.6957197470042245</v>
      </c>
      <c r="W2155" s="9">
        <f t="shared" si="622"/>
        <v>158.34500000000025</v>
      </c>
      <c r="X2155">
        <f t="shared" si="623"/>
        <v>4085.8900000000003</v>
      </c>
      <c r="Y2155" s="9">
        <f t="shared" si="624"/>
        <v>43.755877085396321</v>
      </c>
      <c r="Z2155" s="10">
        <f t="shared" si="625"/>
        <v>0.39546554843627019</v>
      </c>
      <c r="AA2155">
        <f t="shared" si="626"/>
        <v>119.63000000000011</v>
      </c>
    </row>
    <row r="2156" spans="1:27">
      <c r="A2156" s="1">
        <f t="shared" si="609"/>
        <v>4010994</v>
      </c>
      <c r="B2156" s="1">
        <v>-6</v>
      </c>
      <c r="C2156" s="1">
        <v>11</v>
      </c>
      <c r="D2156" s="2">
        <v>4</v>
      </c>
      <c r="E2156" s="5">
        <v>397.1</v>
      </c>
      <c r="F2156" s="5">
        <v>528.58000000000004</v>
      </c>
      <c r="G2156" s="5">
        <v>76.11</v>
      </c>
      <c r="H2156" s="5">
        <v>318.43</v>
      </c>
      <c r="I2156" s="5">
        <v>379.15</v>
      </c>
      <c r="J2156" s="5">
        <v>58.55</v>
      </c>
      <c r="K2156" s="6">
        <f t="shared" si="610"/>
        <v>357.76499999999999</v>
      </c>
      <c r="L2156" s="6">
        <f t="shared" si="611"/>
        <v>78.670000000000016</v>
      </c>
      <c r="M2156" s="6">
        <f t="shared" si="612"/>
        <v>453.86500000000001</v>
      </c>
      <c r="N2156" s="5">
        <f t="shared" si="613"/>
        <v>48.012588453446249</v>
      </c>
      <c r="O2156" s="6">
        <f t="shared" si="614"/>
        <v>149.43000000000006</v>
      </c>
      <c r="P2156" s="6">
        <f t="shared" si="615"/>
        <v>96.025176906892497</v>
      </c>
      <c r="Q2156" s="6">
        <f t="shared" si="616"/>
        <v>0.25644420516988786</v>
      </c>
      <c r="R2156" s="9">
        <f t="shared" si="617"/>
        <v>0.73689007694940301</v>
      </c>
      <c r="S2156" s="9">
        <f t="shared" si="618"/>
        <v>70.760000000000048</v>
      </c>
      <c r="T2156">
        <f t="shared" si="619"/>
        <v>149.43000000000006</v>
      </c>
      <c r="U2156" s="9">
        <f t="shared" si="620"/>
        <v>1.5561543838121716</v>
      </c>
      <c r="V2156" s="9">
        <f t="shared" si="621"/>
        <v>2.0015584057331148</v>
      </c>
      <c r="W2156" s="9">
        <f t="shared" si="622"/>
        <v>96.100000000000023</v>
      </c>
      <c r="X2156">
        <f t="shared" si="623"/>
        <v>453.86500000000001</v>
      </c>
      <c r="Y2156" s="9">
        <f t="shared" si="624"/>
        <v>9.4530416838507794</v>
      </c>
      <c r="Z2156" s="10">
        <f t="shared" si="625"/>
        <v>0.39549589125552237</v>
      </c>
      <c r="AA2156">
        <f t="shared" si="626"/>
        <v>78.670000000000016</v>
      </c>
    </row>
    <row r="2157" spans="1:27">
      <c r="A2157" s="1">
        <f t="shared" si="609"/>
        <v>1021000</v>
      </c>
      <c r="B2157" s="1">
        <v>0</v>
      </c>
      <c r="C2157" s="1">
        <v>21</v>
      </c>
      <c r="D2157" s="2">
        <v>1</v>
      </c>
      <c r="E2157" s="5">
        <v>351.89</v>
      </c>
      <c r="F2157" s="5">
        <v>343.15</v>
      </c>
      <c r="G2157" s="5">
        <v>82.57</v>
      </c>
      <c r="H2157" s="5">
        <v>354.57</v>
      </c>
      <c r="I2157" s="5">
        <v>477.52</v>
      </c>
      <c r="J2157" s="5">
        <v>59.24</v>
      </c>
      <c r="K2157" s="6">
        <f t="shared" si="610"/>
        <v>353.23</v>
      </c>
      <c r="L2157" s="6">
        <f t="shared" si="611"/>
        <v>-2.6800000000000068</v>
      </c>
      <c r="M2157" s="6">
        <f t="shared" si="612"/>
        <v>410.33499999999998</v>
      </c>
      <c r="N2157" s="5">
        <f t="shared" si="613"/>
        <v>50.811372988731563</v>
      </c>
      <c r="O2157" s="6">
        <f t="shared" si="614"/>
        <v>-134.37</v>
      </c>
      <c r="P2157" s="6">
        <f t="shared" si="615"/>
        <v>101.62274597746313</v>
      </c>
      <c r="Q2157" s="6">
        <f t="shared" si="616"/>
        <v>0.32036107621802939</v>
      </c>
      <c r="R2157" s="9">
        <f t="shared" si="617"/>
        <v>1.2958713005964717</v>
      </c>
      <c r="S2157" s="9">
        <f t="shared" si="618"/>
        <v>131.69</v>
      </c>
      <c r="T2157">
        <f t="shared" si="619"/>
        <v>134.37</v>
      </c>
      <c r="U2157" s="9">
        <f t="shared" si="620"/>
        <v>1.3222433492379673</v>
      </c>
      <c r="V2157" s="9">
        <f t="shared" si="621"/>
        <v>1.1238625654273136</v>
      </c>
      <c r="W2157" s="9">
        <f t="shared" si="622"/>
        <v>57.104999999999961</v>
      </c>
      <c r="X2157">
        <f t="shared" si="623"/>
        <v>410.33499999999998</v>
      </c>
      <c r="Y2157" s="9">
        <f t="shared" si="624"/>
        <v>8.0756526711254182</v>
      </c>
      <c r="Z2157" s="10">
        <f t="shared" si="625"/>
        <v>0.39550853340983683</v>
      </c>
      <c r="AA2157">
        <f t="shared" si="626"/>
        <v>2.6800000000000068</v>
      </c>
    </row>
    <row r="2158" spans="1:27">
      <c r="A2158" s="1">
        <f t="shared" si="609"/>
        <v>4020001</v>
      </c>
      <c r="B2158" s="1">
        <v>1</v>
      </c>
      <c r="C2158" s="1">
        <v>20</v>
      </c>
      <c r="D2158" s="2">
        <v>4</v>
      </c>
      <c r="E2158" s="5">
        <v>2437.0500000000002</v>
      </c>
      <c r="F2158" s="5">
        <v>2122.3000000000002</v>
      </c>
      <c r="G2158" s="5">
        <v>139.53</v>
      </c>
      <c r="H2158" s="5">
        <v>2318.52</v>
      </c>
      <c r="I2158" s="5">
        <v>2061.19</v>
      </c>
      <c r="J2158" s="5">
        <v>101.25</v>
      </c>
      <c r="K2158" s="6">
        <f t="shared" si="610"/>
        <v>2377.7849999999999</v>
      </c>
      <c r="L2158" s="6">
        <f t="shared" si="611"/>
        <v>118.5300000000002</v>
      </c>
      <c r="M2158" s="6">
        <f t="shared" si="612"/>
        <v>2091.7449999999999</v>
      </c>
      <c r="N2158" s="5">
        <f t="shared" si="613"/>
        <v>86.197713716780214</v>
      </c>
      <c r="O2158" s="6">
        <f t="shared" si="614"/>
        <v>61.110000000000127</v>
      </c>
      <c r="P2158" s="6">
        <f t="shared" si="615"/>
        <v>172.39542743356043</v>
      </c>
      <c r="Q2158" s="6">
        <f t="shared" si="616"/>
        <v>0.31012791125642925</v>
      </c>
      <c r="R2158" s="9">
        <f t="shared" si="617"/>
        <v>0.3330714790688355</v>
      </c>
      <c r="S2158" s="9">
        <f t="shared" si="618"/>
        <v>57.420000000000073</v>
      </c>
      <c r="T2158">
        <f t="shared" si="619"/>
        <v>61.110000000000127</v>
      </c>
      <c r="U2158" s="9">
        <f t="shared" si="620"/>
        <v>0.35447575907169199</v>
      </c>
      <c r="V2158" s="9">
        <f t="shared" si="621"/>
        <v>3.3184174807680105</v>
      </c>
      <c r="W2158" s="9">
        <f t="shared" si="622"/>
        <v>286.03999999999996</v>
      </c>
      <c r="X2158">
        <f t="shared" si="623"/>
        <v>2091.7449999999999</v>
      </c>
      <c r="Y2158" s="9">
        <f t="shared" si="624"/>
        <v>24.266826923888555</v>
      </c>
      <c r="Z2158" s="10">
        <f t="shared" si="625"/>
        <v>0.39556289006932888</v>
      </c>
      <c r="AA2158">
        <f t="shared" si="626"/>
        <v>118.5300000000002</v>
      </c>
    </row>
    <row r="2159" spans="1:27">
      <c r="A2159" s="1">
        <f t="shared" si="609"/>
        <v>2011994</v>
      </c>
      <c r="B2159" s="1">
        <v>-6</v>
      </c>
      <c r="C2159" s="1">
        <v>12</v>
      </c>
      <c r="D2159" s="2">
        <v>2</v>
      </c>
      <c r="E2159" s="5">
        <v>1705.72</v>
      </c>
      <c r="F2159" s="5">
        <v>1818.52</v>
      </c>
      <c r="G2159" s="5">
        <v>145.81</v>
      </c>
      <c r="H2159" s="5">
        <v>1688.2</v>
      </c>
      <c r="I2159" s="5">
        <v>1828.56</v>
      </c>
      <c r="J2159" s="5">
        <v>109.84</v>
      </c>
      <c r="K2159" s="6">
        <f t="shared" si="610"/>
        <v>1696.96</v>
      </c>
      <c r="L2159" s="6">
        <f t="shared" si="611"/>
        <v>17.519999999999982</v>
      </c>
      <c r="M2159" s="6">
        <f t="shared" si="612"/>
        <v>1823.54</v>
      </c>
      <c r="N2159" s="5">
        <f t="shared" si="613"/>
        <v>91.276204045742389</v>
      </c>
      <c r="O2159" s="6">
        <f t="shared" si="614"/>
        <v>-10.039999999999964</v>
      </c>
      <c r="P2159" s="6">
        <f t="shared" si="615"/>
        <v>182.55240809148478</v>
      </c>
      <c r="Q2159" s="6">
        <f t="shared" si="616"/>
        <v>0.27593773967186103</v>
      </c>
      <c r="R2159" s="9">
        <f t="shared" si="617"/>
        <v>0.15097034483482932</v>
      </c>
      <c r="S2159" s="9">
        <f t="shared" si="618"/>
        <v>27.559999999999945</v>
      </c>
      <c r="T2159">
        <f t="shared" si="619"/>
        <v>10.039999999999964</v>
      </c>
      <c r="U2159" s="9">
        <f t="shared" si="620"/>
        <v>5.4997905012397826E-2</v>
      </c>
      <c r="V2159" s="9">
        <f t="shared" si="621"/>
        <v>1.3867798439181946</v>
      </c>
      <c r="W2159" s="9">
        <f t="shared" si="622"/>
        <v>126.57999999999993</v>
      </c>
      <c r="X2159">
        <f t="shared" si="623"/>
        <v>1823.54</v>
      </c>
      <c r="Y2159" s="9">
        <f t="shared" si="624"/>
        <v>19.978262889702847</v>
      </c>
      <c r="Z2159" s="10">
        <f t="shared" si="625"/>
        <v>0.39556541810426243</v>
      </c>
      <c r="AA2159">
        <f t="shared" si="626"/>
        <v>17.519999999999982</v>
      </c>
    </row>
    <row r="2160" spans="1:27">
      <c r="A2160" s="1">
        <f t="shared" si="609"/>
        <v>6017003</v>
      </c>
      <c r="B2160" s="1">
        <v>3</v>
      </c>
      <c r="C2160" s="1">
        <v>17</v>
      </c>
      <c r="D2160" s="2">
        <v>6</v>
      </c>
      <c r="E2160" s="5">
        <v>2153.8200000000002</v>
      </c>
      <c r="F2160" s="5">
        <v>2339.29</v>
      </c>
      <c r="G2160" s="5">
        <v>170.34</v>
      </c>
      <c r="H2160" s="5">
        <v>2024.64</v>
      </c>
      <c r="I2160" s="5">
        <v>2351.84</v>
      </c>
      <c r="J2160" s="5">
        <v>143.57</v>
      </c>
      <c r="K2160" s="6">
        <f t="shared" si="610"/>
        <v>2089.23</v>
      </c>
      <c r="L2160" s="6">
        <f t="shared" si="611"/>
        <v>129.18000000000006</v>
      </c>
      <c r="M2160" s="6">
        <f t="shared" si="612"/>
        <v>2345.5650000000001</v>
      </c>
      <c r="N2160" s="5">
        <f t="shared" si="613"/>
        <v>111.38678164396347</v>
      </c>
      <c r="O2160" s="6">
        <f t="shared" si="614"/>
        <v>-12.550000000000182</v>
      </c>
      <c r="P2160" s="6">
        <f t="shared" si="615"/>
        <v>222.77356328792695</v>
      </c>
      <c r="Q2160" s="6">
        <f t="shared" si="616"/>
        <v>0.16932700200927667</v>
      </c>
      <c r="R2160" s="9">
        <f t="shared" si="617"/>
        <v>0.63620654941367183</v>
      </c>
      <c r="S2160" s="9">
        <f t="shared" si="618"/>
        <v>141.73000000000025</v>
      </c>
      <c r="T2160">
        <f t="shared" si="619"/>
        <v>12.550000000000182</v>
      </c>
      <c r="U2160" s="9">
        <f t="shared" si="620"/>
        <v>5.633523033332169E-2</v>
      </c>
      <c r="V2160" s="9">
        <f t="shared" si="621"/>
        <v>2.3013053812735951</v>
      </c>
      <c r="W2160" s="9">
        <f t="shared" si="622"/>
        <v>256.33500000000004</v>
      </c>
      <c r="X2160">
        <f t="shared" si="623"/>
        <v>2345.5650000000001</v>
      </c>
      <c r="Y2160" s="9">
        <f t="shared" si="624"/>
        <v>21.057839766816858</v>
      </c>
      <c r="Z2160" s="10">
        <f t="shared" si="625"/>
        <v>0.39565009794008649</v>
      </c>
      <c r="AA2160">
        <f t="shared" si="626"/>
        <v>129.18000000000006</v>
      </c>
    </row>
    <row r="2161" spans="1:27">
      <c r="A2161" s="1">
        <f t="shared" si="609"/>
        <v>8013004</v>
      </c>
      <c r="B2161" s="1">
        <v>4</v>
      </c>
      <c r="C2161" s="1">
        <v>13</v>
      </c>
      <c r="D2161" s="2">
        <v>8</v>
      </c>
      <c r="E2161" s="5">
        <v>6154.41</v>
      </c>
      <c r="F2161" s="5">
        <v>6496.27</v>
      </c>
      <c r="G2161" s="5">
        <v>178.98</v>
      </c>
      <c r="H2161" s="5">
        <v>6166.82</v>
      </c>
      <c r="I2161" s="5">
        <v>6059.14</v>
      </c>
      <c r="J2161" s="5">
        <v>163.65</v>
      </c>
      <c r="K2161" s="6">
        <f t="shared" si="610"/>
        <v>6160.6149999999998</v>
      </c>
      <c r="L2161" s="6">
        <f t="shared" si="611"/>
        <v>-12.409999999999854</v>
      </c>
      <c r="M2161" s="6">
        <f t="shared" si="612"/>
        <v>6277.7049999999999</v>
      </c>
      <c r="N2161" s="5">
        <f t="shared" si="613"/>
        <v>121.25918820856421</v>
      </c>
      <c r="O2161" s="6">
        <f t="shared" si="614"/>
        <v>437.13000000000011</v>
      </c>
      <c r="P2161" s="6">
        <f t="shared" si="615"/>
        <v>242.51837641712842</v>
      </c>
      <c r="Q2161" s="6">
        <f t="shared" si="616"/>
        <v>8.9305506284672653E-2</v>
      </c>
      <c r="R2161" s="9">
        <f t="shared" si="617"/>
        <v>1.8536327293680916</v>
      </c>
      <c r="S2161" s="9">
        <f t="shared" si="618"/>
        <v>449.53999999999996</v>
      </c>
      <c r="T2161">
        <f t="shared" si="619"/>
        <v>437.13000000000011</v>
      </c>
      <c r="U2161" s="9">
        <f t="shared" si="620"/>
        <v>1.8024613493541712</v>
      </c>
      <c r="V2161" s="9">
        <f t="shared" si="621"/>
        <v>0.96561754807897016</v>
      </c>
      <c r="W2161" s="9">
        <f t="shared" si="622"/>
        <v>117.09000000000015</v>
      </c>
      <c r="X2161">
        <f t="shared" si="623"/>
        <v>6277.7049999999999</v>
      </c>
      <c r="Y2161" s="9">
        <f t="shared" si="624"/>
        <v>51.770963444043758</v>
      </c>
      <c r="Z2161" s="10">
        <f t="shared" si="625"/>
        <v>0.39570822584323412</v>
      </c>
      <c r="AA2161">
        <f t="shared" si="626"/>
        <v>12.409999999999854</v>
      </c>
    </row>
    <row r="2162" spans="1:27">
      <c r="A2162" s="1">
        <f t="shared" si="609"/>
        <v>14005000</v>
      </c>
      <c r="B2162" s="1">
        <v>0</v>
      </c>
      <c r="C2162" s="1">
        <v>5</v>
      </c>
      <c r="D2162" s="2">
        <v>14</v>
      </c>
      <c r="E2162" s="5">
        <v>993.49</v>
      </c>
      <c r="F2162" s="5">
        <v>923.69</v>
      </c>
      <c r="G2162" s="5">
        <v>151.66</v>
      </c>
      <c r="H2162" s="5">
        <v>1015.4</v>
      </c>
      <c r="I2162" s="5">
        <v>1062.1300000000001</v>
      </c>
      <c r="J2162" s="5">
        <v>86.31</v>
      </c>
      <c r="K2162" s="6">
        <f t="shared" si="610"/>
        <v>1004.4449999999999</v>
      </c>
      <c r="L2162" s="6">
        <f t="shared" si="611"/>
        <v>-21.909999999999968</v>
      </c>
      <c r="M2162" s="6">
        <f t="shared" si="612"/>
        <v>992.91000000000008</v>
      </c>
      <c r="N2162" s="5">
        <f t="shared" si="613"/>
        <v>87.249887822277458</v>
      </c>
      <c r="O2162" s="6">
        <f t="shared" si="614"/>
        <v>-138.44000000000005</v>
      </c>
      <c r="P2162" s="6">
        <f t="shared" si="615"/>
        <v>174.49977564455492</v>
      </c>
      <c r="Q2162" s="6">
        <f t="shared" si="616"/>
        <v>0.51071434516738701</v>
      </c>
      <c r="R2162" s="9">
        <f t="shared" si="617"/>
        <v>0.66779455486157402</v>
      </c>
      <c r="S2162" s="9">
        <f t="shared" si="618"/>
        <v>116.53000000000009</v>
      </c>
      <c r="T2162">
        <f t="shared" si="619"/>
        <v>138.44000000000005</v>
      </c>
      <c r="U2162" s="9">
        <f t="shared" si="620"/>
        <v>0.79335345554823888</v>
      </c>
      <c r="V2162" s="9">
        <f t="shared" si="621"/>
        <v>0.13220647370339231</v>
      </c>
      <c r="W2162" s="9">
        <f t="shared" si="622"/>
        <v>11.534999999999854</v>
      </c>
      <c r="X2162">
        <f t="shared" si="623"/>
        <v>992.91000000000008</v>
      </c>
      <c r="Y2162" s="9">
        <f t="shared" si="624"/>
        <v>11.380071938000601</v>
      </c>
      <c r="Z2162" s="10">
        <f t="shared" si="625"/>
        <v>0.39573855005546277</v>
      </c>
      <c r="AA2162">
        <f t="shared" si="626"/>
        <v>21.909999999999968</v>
      </c>
    </row>
    <row r="2163" spans="1:27">
      <c r="A2163" s="1">
        <f t="shared" si="609"/>
        <v>7006006</v>
      </c>
      <c r="B2163" s="1">
        <v>6</v>
      </c>
      <c r="C2163" s="1">
        <v>6</v>
      </c>
      <c r="D2163" s="2">
        <v>7</v>
      </c>
      <c r="E2163" s="5">
        <v>845.44</v>
      </c>
      <c r="F2163" s="5">
        <v>1067.75</v>
      </c>
      <c r="G2163" s="5">
        <v>119.04</v>
      </c>
      <c r="H2163" s="5">
        <v>829.84</v>
      </c>
      <c r="I2163" s="5">
        <v>709.79</v>
      </c>
      <c r="J2163" s="5">
        <v>81.96</v>
      </c>
      <c r="K2163" s="6">
        <f t="shared" si="610"/>
        <v>837.6400000000001</v>
      </c>
      <c r="L2163" s="6">
        <f t="shared" si="611"/>
        <v>15.600000000000023</v>
      </c>
      <c r="M2163" s="6">
        <f t="shared" si="612"/>
        <v>888.77</v>
      </c>
      <c r="N2163" s="5">
        <f t="shared" si="613"/>
        <v>72.263343404522885</v>
      </c>
      <c r="O2163" s="6">
        <f t="shared" si="614"/>
        <v>357.96000000000004</v>
      </c>
      <c r="P2163" s="6">
        <f t="shared" si="615"/>
        <v>144.52668680904577</v>
      </c>
      <c r="Q2163" s="6">
        <f t="shared" si="616"/>
        <v>0.3568121950731894</v>
      </c>
      <c r="R2163" s="9">
        <f t="shared" si="617"/>
        <v>2.3688358707920791</v>
      </c>
      <c r="S2163" s="9">
        <f t="shared" si="618"/>
        <v>342.36</v>
      </c>
      <c r="T2163">
        <f t="shared" si="619"/>
        <v>357.96000000000004</v>
      </c>
      <c r="U2163" s="9">
        <f t="shared" si="620"/>
        <v>2.4767744138004808</v>
      </c>
      <c r="V2163" s="9">
        <f t="shared" si="621"/>
        <v>0.70755098769481661</v>
      </c>
      <c r="W2163" s="9">
        <f t="shared" si="622"/>
        <v>51.129999999999882</v>
      </c>
      <c r="X2163">
        <f t="shared" si="623"/>
        <v>888.77</v>
      </c>
      <c r="Y2163" s="9">
        <f t="shared" si="624"/>
        <v>12.299043444817595</v>
      </c>
      <c r="Z2163" s="10">
        <f t="shared" si="625"/>
        <v>0.3958610867463484</v>
      </c>
      <c r="AA2163">
        <f t="shared" si="626"/>
        <v>15.600000000000023</v>
      </c>
    </row>
    <row r="2164" spans="1:27">
      <c r="A2164" s="1">
        <f t="shared" si="609"/>
        <v>8004994</v>
      </c>
      <c r="B2164" s="1">
        <v>-6</v>
      </c>
      <c r="C2164" s="1">
        <v>5</v>
      </c>
      <c r="D2164" s="2">
        <v>8</v>
      </c>
      <c r="E2164" s="5">
        <v>1228.74</v>
      </c>
      <c r="F2164" s="5">
        <v>1502.66</v>
      </c>
      <c r="G2164" s="5">
        <v>108.17</v>
      </c>
      <c r="H2164" s="5">
        <v>1193.07</v>
      </c>
      <c r="I2164" s="5">
        <v>1505.72</v>
      </c>
      <c r="J2164" s="5">
        <v>86.98</v>
      </c>
      <c r="K2164" s="6">
        <f t="shared" si="610"/>
        <v>1210.905</v>
      </c>
      <c r="L2164" s="6">
        <f t="shared" si="611"/>
        <v>35.670000000000073</v>
      </c>
      <c r="M2164" s="6">
        <f t="shared" si="612"/>
        <v>1504.19</v>
      </c>
      <c r="N2164" s="5">
        <f t="shared" si="613"/>
        <v>69.40149367989136</v>
      </c>
      <c r="O2164" s="6">
        <f t="shared" si="614"/>
        <v>-3.0599999999999454</v>
      </c>
      <c r="P2164" s="6">
        <f t="shared" si="615"/>
        <v>138.80298735978272</v>
      </c>
      <c r="Q2164" s="6">
        <f t="shared" si="616"/>
        <v>0.21463566379195168</v>
      </c>
      <c r="R2164" s="9">
        <f t="shared" si="617"/>
        <v>0.27902857666607966</v>
      </c>
      <c r="S2164" s="9">
        <f t="shared" si="618"/>
        <v>38.730000000000018</v>
      </c>
      <c r="T2164">
        <f t="shared" si="619"/>
        <v>3.0599999999999454</v>
      </c>
      <c r="U2164" s="9">
        <f t="shared" si="620"/>
        <v>2.2045635027063984E-2</v>
      </c>
      <c r="V2164" s="9">
        <f t="shared" si="621"/>
        <v>4.2259176920997241</v>
      </c>
      <c r="W2164" s="9">
        <f t="shared" si="622"/>
        <v>293.28500000000008</v>
      </c>
      <c r="X2164">
        <f t="shared" si="623"/>
        <v>1504.19</v>
      </c>
      <c r="Y2164" s="9">
        <f t="shared" si="624"/>
        <v>21.673741013960765</v>
      </c>
      <c r="Z2164" s="10">
        <f t="shared" si="625"/>
        <v>0.39592044655460773</v>
      </c>
      <c r="AA2164">
        <f t="shared" si="626"/>
        <v>35.670000000000073</v>
      </c>
    </row>
    <row r="2165" spans="1:27">
      <c r="A2165" s="1">
        <f t="shared" si="609"/>
        <v>4002007</v>
      </c>
      <c r="B2165" s="1">
        <v>7</v>
      </c>
      <c r="C2165" s="1">
        <v>2</v>
      </c>
      <c r="D2165" s="2">
        <v>4</v>
      </c>
      <c r="E2165" s="5">
        <v>280.58</v>
      </c>
      <c r="F2165" s="5">
        <v>290.5</v>
      </c>
      <c r="G2165" s="5">
        <v>60.22</v>
      </c>
      <c r="H2165" s="5">
        <v>312.76</v>
      </c>
      <c r="I2165" s="5">
        <v>365.77</v>
      </c>
      <c r="J2165" s="5">
        <v>66.91</v>
      </c>
      <c r="K2165" s="6">
        <f t="shared" si="610"/>
        <v>296.66999999999996</v>
      </c>
      <c r="L2165" s="6">
        <f t="shared" si="611"/>
        <v>-32.180000000000007</v>
      </c>
      <c r="M2165" s="6">
        <f t="shared" si="612"/>
        <v>328.13499999999999</v>
      </c>
      <c r="N2165" s="5">
        <f t="shared" si="613"/>
        <v>45.009433733385265</v>
      </c>
      <c r="O2165" s="6">
        <f t="shared" si="614"/>
        <v>-75.269999999999982</v>
      </c>
      <c r="P2165" s="6">
        <f t="shared" si="615"/>
        <v>90.01886746677053</v>
      </c>
      <c r="Q2165" s="6">
        <f t="shared" si="616"/>
        <v>-0.10495595272920435</v>
      </c>
      <c r="R2165" s="9">
        <f t="shared" si="617"/>
        <v>0.47867742855025558</v>
      </c>
      <c r="S2165" s="9">
        <f t="shared" si="618"/>
        <v>43.089999999999975</v>
      </c>
      <c r="T2165">
        <f t="shared" si="619"/>
        <v>75.269999999999982</v>
      </c>
      <c r="U2165" s="9">
        <f t="shared" si="620"/>
        <v>0.83615804239911229</v>
      </c>
      <c r="V2165" s="9">
        <f t="shared" si="621"/>
        <v>0.69907566903382756</v>
      </c>
      <c r="W2165" s="9">
        <f t="shared" si="622"/>
        <v>31.465000000000032</v>
      </c>
      <c r="X2165">
        <f t="shared" si="623"/>
        <v>328.13499999999999</v>
      </c>
      <c r="Y2165" s="9">
        <f t="shared" si="624"/>
        <v>7.2903605484956229</v>
      </c>
      <c r="Z2165" s="10">
        <f t="shared" si="625"/>
        <v>0.39597222124790521</v>
      </c>
      <c r="AA2165">
        <f t="shared" si="626"/>
        <v>32.180000000000007</v>
      </c>
    </row>
    <row r="2166" spans="1:27">
      <c r="A2166" s="1">
        <f t="shared" si="609"/>
        <v>2019003</v>
      </c>
      <c r="B2166" s="1">
        <v>3</v>
      </c>
      <c r="C2166" s="1">
        <v>19</v>
      </c>
      <c r="D2166" s="2">
        <v>2</v>
      </c>
      <c r="E2166" s="5">
        <v>954.05</v>
      </c>
      <c r="F2166" s="5">
        <v>1288.27</v>
      </c>
      <c r="G2166" s="5">
        <v>150.54</v>
      </c>
      <c r="H2166" s="5">
        <v>956.52</v>
      </c>
      <c r="I2166" s="5">
        <v>1074.1600000000001</v>
      </c>
      <c r="J2166" s="5">
        <v>127.41</v>
      </c>
      <c r="K2166" s="6">
        <f t="shared" si="610"/>
        <v>955.28499999999997</v>
      </c>
      <c r="L2166" s="6">
        <f t="shared" si="611"/>
        <v>-2.4700000000000273</v>
      </c>
      <c r="M2166" s="6">
        <f t="shared" si="612"/>
        <v>1181.2150000000001</v>
      </c>
      <c r="N2166" s="5">
        <f t="shared" si="613"/>
        <v>98.609836857181733</v>
      </c>
      <c r="O2166" s="6">
        <f t="shared" si="614"/>
        <v>214.1099999999999</v>
      </c>
      <c r="P2166" s="6">
        <f t="shared" si="615"/>
        <v>197.21967371436347</v>
      </c>
      <c r="Q2166" s="6">
        <f t="shared" si="616"/>
        <v>0.16528819582642917</v>
      </c>
      <c r="R2166" s="9">
        <f t="shared" si="617"/>
        <v>1.0981663031938504</v>
      </c>
      <c r="S2166" s="9">
        <f t="shared" si="618"/>
        <v>216.57999999999993</v>
      </c>
      <c r="T2166">
        <f t="shared" si="619"/>
        <v>214.1099999999999</v>
      </c>
      <c r="U2166" s="9">
        <f t="shared" si="620"/>
        <v>1.0856421976952411</v>
      </c>
      <c r="V2166" s="9">
        <f t="shared" si="621"/>
        <v>2.2911507330370942</v>
      </c>
      <c r="W2166" s="9">
        <f t="shared" si="622"/>
        <v>225.93000000000018</v>
      </c>
      <c r="X2166">
        <f t="shared" si="623"/>
        <v>1181.2150000000001</v>
      </c>
      <c r="Y2166" s="9">
        <f t="shared" si="624"/>
        <v>11.978673098412823</v>
      </c>
      <c r="Z2166" s="10">
        <f t="shared" si="625"/>
        <v>0.39603408944180551</v>
      </c>
      <c r="AA2166">
        <f t="shared" si="626"/>
        <v>2.4700000000000273</v>
      </c>
    </row>
    <row r="2167" spans="1:27">
      <c r="A2167" s="1">
        <f t="shared" si="609"/>
        <v>13001003</v>
      </c>
      <c r="B2167" s="1">
        <v>3</v>
      </c>
      <c r="C2167" s="1">
        <v>1</v>
      </c>
      <c r="D2167" s="2">
        <v>13</v>
      </c>
      <c r="E2167" s="5">
        <v>1440.69</v>
      </c>
      <c r="F2167" s="5">
        <v>1310.25</v>
      </c>
      <c r="G2167" s="5">
        <v>79.58</v>
      </c>
      <c r="H2167" s="5">
        <v>1339.52</v>
      </c>
      <c r="I2167" s="5">
        <v>1174.52</v>
      </c>
      <c r="J2167" s="5">
        <v>88.12</v>
      </c>
      <c r="K2167" s="6">
        <f t="shared" si="610"/>
        <v>1390.105</v>
      </c>
      <c r="L2167" s="6">
        <f t="shared" si="611"/>
        <v>101.17000000000007</v>
      </c>
      <c r="M2167" s="6">
        <f t="shared" si="612"/>
        <v>1242.385</v>
      </c>
      <c r="N2167" s="5">
        <f t="shared" si="613"/>
        <v>59.367732818425871</v>
      </c>
      <c r="O2167" s="6">
        <f t="shared" si="614"/>
        <v>135.73000000000002</v>
      </c>
      <c r="P2167" s="6">
        <f t="shared" si="615"/>
        <v>118.73546563685174</v>
      </c>
      <c r="Q2167" s="6">
        <f t="shared" si="616"/>
        <v>-0.10158510032422226</v>
      </c>
      <c r="R2167" s="9">
        <f t="shared" si="617"/>
        <v>0.29106720401215669</v>
      </c>
      <c r="S2167" s="9">
        <f t="shared" si="618"/>
        <v>34.559999999999945</v>
      </c>
      <c r="T2167">
        <f t="shared" si="619"/>
        <v>135.73000000000002</v>
      </c>
      <c r="U2167" s="9">
        <f t="shared" si="620"/>
        <v>1.1431293865905698</v>
      </c>
      <c r="V2167" s="9">
        <f t="shared" si="621"/>
        <v>2.4882203342983717</v>
      </c>
      <c r="W2167" s="9">
        <f t="shared" si="622"/>
        <v>147.72000000000003</v>
      </c>
      <c r="X2167">
        <f t="shared" si="623"/>
        <v>1242.385</v>
      </c>
      <c r="Y2167" s="9">
        <f t="shared" si="624"/>
        <v>20.926940292629851</v>
      </c>
      <c r="Z2167" s="10">
        <f t="shared" si="625"/>
        <v>0.39607953746690833</v>
      </c>
      <c r="AA2167">
        <f t="shared" si="626"/>
        <v>101.17000000000007</v>
      </c>
    </row>
    <row r="2168" spans="1:27">
      <c r="A2168" s="1">
        <f t="shared" si="609"/>
        <v>10014999</v>
      </c>
      <c r="B2168" s="1">
        <v>-1</v>
      </c>
      <c r="C2168" s="1">
        <v>15</v>
      </c>
      <c r="D2168" s="2">
        <v>10</v>
      </c>
      <c r="E2168" s="5">
        <v>244.3</v>
      </c>
      <c r="F2168" s="5">
        <v>180.22</v>
      </c>
      <c r="G2168" s="5">
        <v>67.180000000000007</v>
      </c>
      <c r="H2168" s="5">
        <v>284.07</v>
      </c>
      <c r="I2168" s="5">
        <v>258.13</v>
      </c>
      <c r="J2168" s="5">
        <v>57.14</v>
      </c>
      <c r="K2168" s="6">
        <f t="shared" si="610"/>
        <v>264.185</v>
      </c>
      <c r="L2168" s="6">
        <f t="shared" si="611"/>
        <v>-39.769999999999982</v>
      </c>
      <c r="M2168" s="6">
        <f t="shared" si="612"/>
        <v>219.17500000000001</v>
      </c>
      <c r="N2168" s="5">
        <f t="shared" si="613"/>
        <v>44.096859298594048</v>
      </c>
      <c r="O2168" s="6">
        <f t="shared" si="614"/>
        <v>-77.91</v>
      </c>
      <c r="P2168" s="6">
        <f t="shared" si="615"/>
        <v>88.193718597188095</v>
      </c>
      <c r="Q2168" s="6">
        <f t="shared" si="616"/>
        <v>0.16047205164427661</v>
      </c>
      <c r="R2168" s="9">
        <f t="shared" si="617"/>
        <v>0.43245710246325914</v>
      </c>
      <c r="S2168" s="9">
        <f t="shared" si="618"/>
        <v>38.140000000000015</v>
      </c>
      <c r="T2168">
        <f t="shared" si="619"/>
        <v>77.91</v>
      </c>
      <c r="U2168" s="9">
        <f t="shared" si="620"/>
        <v>0.88339624679896445</v>
      </c>
      <c r="V2168" s="9">
        <f t="shared" si="621"/>
        <v>1.0207076131028465</v>
      </c>
      <c r="W2168" s="9">
        <f t="shared" si="622"/>
        <v>45.009999999999991</v>
      </c>
      <c r="X2168">
        <f t="shared" si="623"/>
        <v>219.17500000000001</v>
      </c>
      <c r="Y2168" s="9">
        <f t="shared" si="624"/>
        <v>4.970308622568683</v>
      </c>
      <c r="Z2168" s="10">
        <f t="shared" si="625"/>
        <v>0.39608458692557075</v>
      </c>
      <c r="AA2168">
        <f t="shared" si="626"/>
        <v>39.769999999999982</v>
      </c>
    </row>
    <row r="2169" spans="1:27">
      <c r="A2169" s="1">
        <f t="shared" si="609"/>
        <v>5016004</v>
      </c>
      <c r="B2169" s="1">
        <v>4</v>
      </c>
      <c r="C2169" s="1">
        <v>16</v>
      </c>
      <c r="D2169" s="2">
        <v>5</v>
      </c>
      <c r="E2169" s="5">
        <v>41.55</v>
      </c>
      <c r="F2169" s="5">
        <v>64.12</v>
      </c>
      <c r="G2169" s="5">
        <v>100.64</v>
      </c>
      <c r="H2169" s="5">
        <v>43.55</v>
      </c>
      <c r="I2169" s="5">
        <v>61.61</v>
      </c>
      <c r="J2169" s="5">
        <v>77.22</v>
      </c>
      <c r="K2169" s="6">
        <f t="shared" si="610"/>
        <v>42.55</v>
      </c>
      <c r="L2169" s="6">
        <f t="shared" si="611"/>
        <v>-2</v>
      </c>
      <c r="M2169" s="6">
        <f t="shared" si="612"/>
        <v>62.865000000000002</v>
      </c>
      <c r="N2169" s="5">
        <f t="shared" si="613"/>
        <v>63.425818875281379</v>
      </c>
      <c r="O2169" s="6">
        <f t="shared" si="614"/>
        <v>2.5100000000000051</v>
      </c>
      <c r="P2169" s="6">
        <f t="shared" si="615"/>
        <v>126.85163775056276</v>
      </c>
      <c r="Q2169" s="6">
        <f t="shared" si="616"/>
        <v>0.2588648128577003</v>
      </c>
      <c r="R2169" s="9">
        <f t="shared" si="617"/>
        <v>3.5553344678673625E-2</v>
      </c>
      <c r="S2169" s="9">
        <f t="shared" si="618"/>
        <v>4.5100000000000051</v>
      </c>
      <c r="T2169">
        <f t="shared" si="619"/>
        <v>2.5100000000000051</v>
      </c>
      <c r="U2169" s="9">
        <f t="shared" si="620"/>
        <v>1.9786894710303964E-2</v>
      </c>
      <c r="V2169" s="9">
        <f t="shared" si="621"/>
        <v>0.32029543110742975</v>
      </c>
      <c r="W2169" s="9">
        <f t="shared" si="622"/>
        <v>20.315000000000005</v>
      </c>
      <c r="X2169">
        <f t="shared" si="623"/>
        <v>62.865000000000002</v>
      </c>
      <c r="Y2169" s="9">
        <f t="shared" si="624"/>
        <v>0.9911578772615588</v>
      </c>
      <c r="Z2169" s="10">
        <f t="shared" si="625"/>
        <v>0.39611362006373879</v>
      </c>
      <c r="AA2169">
        <f t="shared" si="626"/>
        <v>2</v>
      </c>
    </row>
    <row r="2170" spans="1:27">
      <c r="A2170" s="1">
        <f t="shared" si="609"/>
        <v>3014995</v>
      </c>
      <c r="B2170" s="1">
        <v>-5</v>
      </c>
      <c r="C2170" s="1">
        <v>15</v>
      </c>
      <c r="D2170" s="2">
        <v>3</v>
      </c>
      <c r="E2170" s="5">
        <v>3827.05</v>
      </c>
      <c r="F2170" s="5">
        <v>4142.4799999999996</v>
      </c>
      <c r="G2170" s="5">
        <v>168.94</v>
      </c>
      <c r="H2170" s="5">
        <v>3699.28</v>
      </c>
      <c r="I2170" s="5">
        <v>4127.99</v>
      </c>
      <c r="J2170" s="5">
        <v>133.82</v>
      </c>
      <c r="K2170" s="6">
        <f t="shared" si="610"/>
        <v>3763.165</v>
      </c>
      <c r="L2170" s="6">
        <f t="shared" si="611"/>
        <v>127.76999999999998</v>
      </c>
      <c r="M2170" s="6">
        <f t="shared" si="612"/>
        <v>4135.2349999999997</v>
      </c>
      <c r="N2170" s="5">
        <f t="shared" si="613"/>
        <v>107.75958890047789</v>
      </c>
      <c r="O2170" s="6">
        <f t="shared" si="614"/>
        <v>14.489999999999782</v>
      </c>
      <c r="P2170" s="6">
        <f t="shared" si="615"/>
        <v>215.51917780095579</v>
      </c>
      <c r="Q2170" s="6">
        <f t="shared" si="616"/>
        <v>0.22891864187867703</v>
      </c>
      <c r="R2170" s="9">
        <f t="shared" si="617"/>
        <v>0.52561447735579581</v>
      </c>
      <c r="S2170" s="9">
        <f t="shared" si="618"/>
        <v>113.2800000000002</v>
      </c>
      <c r="T2170">
        <f t="shared" si="619"/>
        <v>14.489999999999782</v>
      </c>
      <c r="U2170" s="9">
        <f t="shared" si="620"/>
        <v>6.7232995911770413E-2</v>
      </c>
      <c r="V2170" s="9">
        <f t="shared" si="621"/>
        <v>3.4527785767967942</v>
      </c>
      <c r="W2170" s="9">
        <f t="shared" si="622"/>
        <v>372.06999999999971</v>
      </c>
      <c r="X2170">
        <f t="shared" si="623"/>
        <v>4135.2349999999997</v>
      </c>
      <c r="Y2170" s="9">
        <f t="shared" si="624"/>
        <v>38.374636004032311</v>
      </c>
      <c r="Z2170" s="10">
        <f t="shared" si="625"/>
        <v>0.39614517540921784</v>
      </c>
      <c r="AA2170">
        <f t="shared" si="626"/>
        <v>127.76999999999998</v>
      </c>
    </row>
    <row r="2171" spans="1:27">
      <c r="A2171" s="1">
        <f t="shared" si="609"/>
        <v>6018999</v>
      </c>
      <c r="B2171" s="1">
        <v>-1</v>
      </c>
      <c r="C2171" s="1">
        <v>19</v>
      </c>
      <c r="D2171" s="2">
        <v>6</v>
      </c>
      <c r="E2171" s="5">
        <v>4364.17</v>
      </c>
      <c r="F2171" s="5">
        <v>4192.3</v>
      </c>
      <c r="G2171" s="5">
        <v>137.38999999999999</v>
      </c>
      <c r="H2171" s="5">
        <v>4451.8900000000003</v>
      </c>
      <c r="I2171" s="5">
        <v>4130.67</v>
      </c>
      <c r="J2171" s="5">
        <v>218.29</v>
      </c>
      <c r="K2171" s="6">
        <f t="shared" si="610"/>
        <v>4408.0300000000007</v>
      </c>
      <c r="L2171" s="6">
        <f t="shared" si="611"/>
        <v>-87.720000000000255</v>
      </c>
      <c r="M2171" s="6">
        <f t="shared" si="612"/>
        <v>4161.4850000000006</v>
      </c>
      <c r="N2171" s="5">
        <f t="shared" si="613"/>
        <v>128.96369275885363</v>
      </c>
      <c r="O2171" s="6">
        <f t="shared" si="614"/>
        <v>61.630000000000109</v>
      </c>
      <c r="P2171" s="6">
        <f t="shared" si="615"/>
        <v>257.92738551770725</v>
      </c>
      <c r="Q2171" s="6">
        <f t="shared" si="616"/>
        <v>-0.43252683280390003</v>
      </c>
      <c r="R2171" s="9">
        <f t="shared" si="617"/>
        <v>0.57903894036000758</v>
      </c>
      <c r="S2171" s="9">
        <f t="shared" si="618"/>
        <v>149.35000000000036</v>
      </c>
      <c r="T2171">
        <f t="shared" si="619"/>
        <v>61.630000000000109</v>
      </c>
      <c r="U2171" s="9">
        <f t="shared" si="620"/>
        <v>0.23894321991554898</v>
      </c>
      <c r="V2171" s="9">
        <f t="shared" si="621"/>
        <v>1.9117396123342183</v>
      </c>
      <c r="W2171" s="9">
        <f t="shared" si="622"/>
        <v>246.54500000000007</v>
      </c>
      <c r="X2171">
        <f t="shared" si="623"/>
        <v>4161.4850000000006</v>
      </c>
      <c r="Y2171" s="9">
        <f t="shared" si="624"/>
        <v>32.268655704373089</v>
      </c>
      <c r="Z2171" s="10">
        <f t="shared" si="625"/>
        <v>0.39618556258399928</v>
      </c>
      <c r="AA2171">
        <f t="shared" si="626"/>
        <v>87.720000000000255</v>
      </c>
    </row>
    <row r="2172" spans="1:27">
      <c r="A2172" s="1">
        <f t="shared" si="609"/>
        <v>5018998</v>
      </c>
      <c r="B2172" s="1">
        <v>-2</v>
      </c>
      <c r="C2172" s="1">
        <v>19</v>
      </c>
      <c r="D2172" s="2">
        <v>5</v>
      </c>
      <c r="E2172" s="5">
        <v>4407.72</v>
      </c>
      <c r="F2172" s="5">
        <v>4149.45</v>
      </c>
      <c r="G2172" s="5">
        <v>167.55</v>
      </c>
      <c r="H2172" s="5">
        <v>4424.53</v>
      </c>
      <c r="I2172" s="5">
        <v>4407.6099999999997</v>
      </c>
      <c r="J2172" s="5">
        <v>113.28</v>
      </c>
      <c r="K2172" s="6">
        <f t="shared" si="610"/>
        <v>4416.125</v>
      </c>
      <c r="L2172" s="6">
        <f t="shared" si="611"/>
        <v>-16.809999999999491</v>
      </c>
      <c r="M2172" s="6">
        <f t="shared" si="612"/>
        <v>4278.53</v>
      </c>
      <c r="N2172" s="5">
        <f t="shared" si="613"/>
        <v>101.12536884975995</v>
      </c>
      <c r="O2172" s="6">
        <f t="shared" si="614"/>
        <v>-258.15999999999985</v>
      </c>
      <c r="P2172" s="6">
        <f t="shared" si="615"/>
        <v>202.2507376995199</v>
      </c>
      <c r="Q2172" s="6">
        <f t="shared" si="616"/>
        <v>0.37258304937727615</v>
      </c>
      <c r="R2172" s="9">
        <f t="shared" si="617"/>
        <v>1.1933207401130448</v>
      </c>
      <c r="S2172" s="9">
        <f t="shared" si="618"/>
        <v>241.35000000000036</v>
      </c>
      <c r="T2172">
        <f t="shared" si="619"/>
        <v>258.15999999999985</v>
      </c>
      <c r="U2172" s="9">
        <f t="shared" si="620"/>
        <v>1.2764353936920778</v>
      </c>
      <c r="V2172" s="9">
        <f t="shared" si="621"/>
        <v>1.3606378059735194</v>
      </c>
      <c r="W2172" s="9">
        <f t="shared" si="622"/>
        <v>137.59500000000025</v>
      </c>
      <c r="X2172">
        <f t="shared" si="623"/>
        <v>4278.53</v>
      </c>
      <c r="Y2172" s="9">
        <f t="shared" si="624"/>
        <v>42.309165827187549</v>
      </c>
      <c r="Z2172" s="10">
        <f t="shared" si="625"/>
        <v>0.39620070671315066</v>
      </c>
      <c r="AA2172">
        <f t="shared" si="626"/>
        <v>16.809999999999491</v>
      </c>
    </row>
    <row r="2173" spans="1:27">
      <c r="A2173" s="1">
        <f t="shared" si="609"/>
        <v>10004005</v>
      </c>
      <c r="B2173" s="1">
        <v>5</v>
      </c>
      <c r="C2173" s="1">
        <v>4</v>
      </c>
      <c r="D2173" s="2">
        <v>10</v>
      </c>
      <c r="E2173" s="5">
        <v>10507.4</v>
      </c>
      <c r="F2173" s="5">
        <v>9864.57</v>
      </c>
      <c r="G2173" s="5">
        <v>184</v>
      </c>
      <c r="H2173" s="5">
        <v>10500.05</v>
      </c>
      <c r="I2173" s="5">
        <v>10209.15</v>
      </c>
      <c r="J2173" s="5">
        <v>202.96</v>
      </c>
      <c r="K2173" s="6">
        <f t="shared" si="610"/>
        <v>10503.724999999999</v>
      </c>
      <c r="L2173" s="6">
        <f t="shared" si="611"/>
        <v>7.3500000000003638</v>
      </c>
      <c r="M2173" s="6">
        <f t="shared" si="612"/>
        <v>10036.86</v>
      </c>
      <c r="N2173" s="5">
        <f t="shared" si="613"/>
        <v>136.97514519065129</v>
      </c>
      <c r="O2173" s="6">
        <f t="shared" si="614"/>
        <v>-344.57999999999993</v>
      </c>
      <c r="P2173" s="6">
        <f t="shared" si="615"/>
        <v>273.95029038130258</v>
      </c>
      <c r="Q2173" s="6">
        <f t="shared" si="616"/>
        <v>-9.7759928925995832E-2</v>
      </c>
      <c r="R2173" s="9">
        <f t="shared" si="617"/>
        <v>1.2846491219635514</v>
      </c>
      <c r="S2173" s="9">
        <f t="shared" si="618"/>
        <v>351.93000000000029</v>
      </c>
      <c r="T2173">
        <f t="shared" si="619"/>
        <v>344.57999999999993</v>
      </c>
      <c r="U2173" s="9">
        <f t="shared" si="620"/>
        <v>1.2578194369510984</v>
      </c>
      <c r="V2173" s="9">
        <f t="shared" si="621"/>
        <v>3.408392079819909</v>
      </c>
      <c r="W2173" s="9">
        <f t="shared" si="622"/>
        <v>466.86499999999796</v>
      </c>
      <c r="X2173">
        <f t="shared" si="623"/>
        <v>10036.86</v>
      </c>
      <c r="Y2173" s="9">
        <f t="shared" si="624"/>
        <v>73.275045527639477</v>
      </c>
      <c r="Z2173" s="10">
        <f t="shared" si="625"/>
        <v>0.39635590067513815</v>
      </c>
      <c r="AA2173">
        <f t="shared" si="626"/>
        <v>7.3500000000003638</v>
      </c>
    </row>
    <row r="2174" spans="1:27">
      <c r="A2174" s="1">
        <f t="shared" si="609"/>
        <v>11010997</v>
      </c>
      <c r="B2174" s="1">
        <v>-3</v>
      </c>
      <c r="C2174" s="1">
        <v>11</v>
      </c>
      <c r="D2174" s="2">
        <v>11</v>
      </c>
      <c r="E2174" s="5">
        <v>1584.09</v>
      </c>
      <c r="F2174" s="5">
        <v>1619.47</v>
      </c>
      <c r="G2174" s="5">
        <v>127.13</v>
      </c>
      <c r="H2174" s="5">
        <v>1477.61</v>
      </c>
      <c r="I2174" s="5">
        <v>1451.64</v>
      </c>
      <c r="J2174" s="5">
        <v>126.85</v>
      </c>
      <c r="K2174" s="6">
        <f t="shared" si="610"/>
        <v>1530.85</v>
      </c>
      <c r="L2174" s="6">
        <f t="shared" si="611"/>
        <v>106.48000000000002</v>
      </c>
      <c r="M2174" s="6">
        <f t="shared" si="612"/>
        <v>1535.5550000000001</v>
      </c>
      <c r="N2174" s="5">
        <f t="shared" si="613"/>
        <v>89.795544711305141</v>
      </c>
      <c r="O2174" s="6">
        <f t="shared" si="614"/>
        <v>167.82999999999993</v>
      </c>
      <c r="P2174" s="6">
        <f t="shared" si="615"/>
        <v>179.59108942261028</v>
      </c>
      <c r="Q2174" s="6">
        <f t="shared" si="616"/>
        <v>2.2048953436502447E-3</v>
      </c>
      <c r="R2174" s="9">
        <f t="shared" si="617"/>
        <v>0.34160937603998981</v>
      </c>
      <c r="S2174" s="9">
        <f t="shared" si="618"/>
        <v>61.349999999999909</v>
      </c>
      <c r="T2174">
        <f t="shared" si="619"/>
        <v>167.82999999999993</v>
      </c>
      <c r="U2174" s="9">
        <f t="shared" si="620"/>
        <v>0.93451184320768621</v>
      </c>
      <c r="V2174" s="9">
        <f t="shared" si="621"/>
        <v>5.2396808941098848E-2</v>
      </c>
      <c r="W2174" s="9">
        <f t="shared" si="622"/>
        <v>4.7050000000001546</v>
      </c>
      <c r="X2174">
        <f t="shared" si="623"/>
        <v>1535.5550000000001</v>
      </c>
      <c r="Y2174" s="9">
        <f t="shared" si="624"/>
        <v>17.100570022007737</v>
      </c>
      <c r="Z2174" s="10">
        <f t="shared" si="625"/>
        <v>0.39641266377349749</v>
      </c>
      <c r="AA2174">
        <f t="shared" si="626"/>
        <v>106.48000000000002</v>
      </c>
    </row>
    <row r="2175" spans="1:27">
      <c r="A2175" s="1">
        <f t="shared" si="609"/>
        <v>8002006</v>
      </c>
      <c r="B2175" s="1">
        <v>6</v>
      </c>
      <c r="C2175" s="1">
        <v>2</v>
      </c>
      <c r="D2175" s="2">
        <v>8</v>
      </c>
      <c r="E2175" s="5">
        <v>1487.65</v>
      </c>
      <c r="F2175" s="5">
        <v>1623.65</v>
      </c>
      <c r="G2175" s="5">
        <v>114.02</v>
      </c>
      <c r="H2175" s="5">
        <v>1469.04</v>
      </c>
      <c r="I2175" s="5">
        <v>1031.79</v>
      </c>
      <c r="J2175" s="5">
        <v>100.92</v>
      </c>
      <c r="K2175" s="6">
        <f t="shared" si="610"/>
        <v>1478.345</v>
      </c>
      <c r="L2175" s="6">
        <f t="shared" si="611"/>
        <v>18.610000000000127</v>
      </c>
      <c r="M2175" s="6">
        <f t="shared" si="612"/>
        <v>1327.72</v>
      </c>
      <c r="N2175" s="5">
        <f t="shared" si="613"/>
        <v>76.133775027907291</v>
      </c>
      <c r="O2175" s="6">
        <f t="shared" si="614"/>
        <v>591.86000000000013</v>
      </c>
      <c r="P2175" s="6">
        <f t="shared" si="615"/>
        <v>152.26755005581458</v>
      </c>
      <c r="Q2175" s="6">
        <f t="shared" si="616"/>
        <v>0.12144337273392151</v>
      </c>
      <c r="R2175" s="9">
        <f t="shared" si="617"/>
        <v>3.7647548659571379</v>
      </c>
      <c r="S2175" s="9">
        <f t="shared" si="618"/>
        <v>573.25</v>
      </c>
      <c r="T2175">
        <f t="shared" si="619"/>
        <v>591.86000000000013</v>
      </c>
      <c r="U2175" s="9">
        <f t="shared" si="620"/>
        <v>3.886973946734221</v>
      </c>
      <c r="V2175" s="9">
        <f t="shared" si="621"/>
        <v>1.9784254746961845</v>
      </c>
      <c r="W2175" s="9">
        <f t="shared" si="622"/>
        <v>150.625</v>
      </c>
      <c r="X2175">
        <f t="shared" si="623"/>
        <v>1327.72</v>
      </c>
      <c r="Y2175" s="9">
        <f t="shared" si="624"/>
        <v>17.439303377683771</v>
      </c>
      <c r="Z2175" s="10">
        <f t="shared" si="625"/>
        <v>0.39649968474136266</v>
      </c>
      <c r="AA2175">
        <f t="shared" si="626"/>
        <v>18.610000000000127</v>
      </c>
    </row>
    <row r="2176" spans="1:27">
      <c r="A2176" s="1">
        <f t="shared" si="609"/>
        <v>14000998</v>
      </c>
      <c r="B2176" s="1">
        <v>-2</v>
      </c>
      <c r="C2176" s="1">
        <v>1</v>
      </c>
      <c r="D2176" s="2">
        <v>14</v>
      </c>
      <c r="E2176" s="5">
        <v>409.1</v>
      </c>
      <c r="F2176" s="5">
        <v>524.4</v>
      </c>
      <c r="G2176" s="5">
        <v>73.88</v>
      </c>
      <c r="H2176" s="5">
        <v>426.06</v>
      </c>
      <c r="I2176" s="5">
        <v>386.12</v>
      </c>
      <c r="J2176" s="5">
        <v>81.680000000000007</v>
      </c>
      <c r="K2176" s="6">
        <f t="shared" si="610"/>
        <v>417.58000000000004</v>
      </c>
      <c r="L2176" s="6">
        <f t="shared" si="611"/>
        <v>-16.95999999999998</v>
      </c>
      <c r="M2176" s="6">
        <f t="shared" si="612"/>
        <v>455.26</v>
      </c>
      <c r="N2176" s="5">
        <f t="shared" si="613"/>
        <v>55.067859954786691</v>
      </c>
      <c r="O2176" s="6">
        <f t="shared" si="614"/>
        <v>138.27999999999997</v>
      </c>
      <c r="P2176" s="6">
        <f t="shared" si="615"/>
        <v>110.13571990957338</v>
      </c>
      <c r="Q2176" s="6">
        <f t="shared" si="616"/>
        <v>-0.10003135398704151</v>
      </c>
      <c r="R2176" s="9">
        <f t="shared" si="617"/>
        <v>1.4095336202229332</v>
      </c>
      <c r="S2176" s="9">
        <f t="shared" si="618"/>
        <v>155.23999999999995</v>
      </c>
      <c r="T2176">
        <f t="shared" si="619"/>
        <v>138.27999999999997</v>
      </c>
      <c r="U2176" s="9">
        <f t="shared" si="620"/>
        <v>1.2555417998223861</v>
      </c>
      <c r="V2176" s="9">
        <f t="shared" si="621"/>
        <v>0.68424667366658165</v>
      </c>
      <c r="W2176" s="9">
        <f t="shared" si="622"/>
        <v>37.67999999999995</v>
      </c>
      <c r="X2176">
        <f t="shared" si="623"/>
        <v>455.26</v>
      </c>
      <c r="Y2176" s="9">
        <f t="shared" si="624"/>
        <v>8.2672542636265494</v>
      </c>
      <c r="Z2176" s="10">
        <f t="shared" si="625"/>
        <v>0.39667745083379768</v>
      </c>
      <c r="AA2176">
        <f t="shared" si="626"/>
        <v>16.95999999999998</v>
      </c>
    </row>
    <row r="2177" spans="1:27">
      <c r="A2177" s="1">
        <f t="shared" si="609"/>
        <v>12010002</v>
      </c>
      <c r="B2177" s="1">
        <v>2</v>
      </c>
      <c r="C2177" s="1">
        <v>10</v>
      </c>
      <c r="D2177" s="2">
        <v>12</v>
      </c>
      <c r="E2177" s="5">
        <v>249.13</v>
      </c>
      <c r="F2177" s="5">
        <v>309.51</v>
      </c>
      <c r="G2177" s="5">
        <v>68.150000000000006</v>
      </c>
      <c r="H2177" s="5">
        <v>188.52</v>
      </c>
      <c r="I2177" s="5">
        <v>251.11</v>
      </c>
      <c r="J2177" s="5">
        <v>50.3</v>
      </c>
      <c r="K2177" s="6">
        <f t="shared" si="610"/>
        <v>218.82499999999999</v>
      </c>
      <c r="L2177" s="6">
        <f t="shared" si="611"/>
        <v>60.609999999999985</v>
      </c>
      <c r="M2177" s="6">
        <f t="shared" si="612"/>
        <v>280.31</v>
      </c>
      <c r="N2177" s="5">
        <f t="shared" si="613"/>
        <v>42.351247030046238</v>
      </c>
      <c r="O2177" s="6">
        <f t="shared" si="614"/>
        <v>58.399999999999977</v>
      </c>
      <c r="P2177" s="6">
        <f t="shared" si="615"/>
        <v>84.702494060092477</v>
      </c>
      <c r="Q2177" s="6">
        <f t="shared" si="616"/>
        <v>0.29470051101033007</v>
      </c>
      <c r="R2177" s="9">
        <f t="shared" si="617"/>
        <v>2.6091321448363916E-2</v>
      </c>
      <c r="S2177" s="9">
        <f t="shared" si="618"/>
        <v>2.210000000000008</v>
      </c>
      <c r="T2177">
        <f t="shared" si="619"/>
        <v>58.399999999999977</v>
      </c>
      <c r="U2177" s="9">
        <f t="shared" si="620"/>
        <v>0.68947202379386718</v>
      </c>
      <c r="V2177" s="9">
        <f t="shared" si="621"/>
        <v>1.4517872391426696</v>
      </c>
      <c r="W2177" s="9">
        <f t="shared" si="622"/>
        <v>61.485000000000014</v>
      </c>
      <c r="X2177">
        <f t="shared" si="623"/>
        <v>280.31</v>
      </c>
      <c r="Y2177" s="9">
        <f t="shared" si="624"/>
        <v>6.6186953078650346</v>
      </c>
      <c r="Z2177" s="10">
        <f t="shared" si="625"/>
        <v>0.39668123222557428</v>
      </c>
      <c r="AA2177">
        <f t="shared" si="626"/>
        <v>60.609999999999985</v>
      </c>
    </row>
    <row r="2178" spans="1:27">
      <c r="A2178" s="1">
        <f t="shared" si="609"/>
        <v>14004001</v>
      </c>
      <c r="B2178" s="1">
        <v>1</v>
      </c>
      <c r="C2178" s="1">
        <v>4</v>
      </c>
      <c r="D2178" s="2">
        <v>14</v>
      </c>
      <c r="E2178" s="5">
        <v>3465.56</v>
      </c>
      <c r="F2178" s="5">
        <v>4072.48</v>
      </c>
      <c r="G2178" s="5">
        <v>103.63</v>
      </c>
      <c r="H2178" s="5">
        <v>3622.38</v>
      </c>
      <c r="I2178" s="5">
        <v>4268.3500000000004</v>
      </c>
      <c r="J2178" s="5">
        <v>109.69</v>
      </c>
      <c r="K2178" s="6">
        <f t="shared" si="610"/>
        <v>3543.9700000000003</v>
      </c>
      <c r="L2178" s="6">
        <f t="shared" si="611"/>
        <v>-156.82000000000016</v>
      </c>
      <c r="M2178" s="6">
        <f t="shared" si="612"/>
        <v>4170.415</v>
      </c>
      <c r="N2178" s="5">
        <f t="shared" si="613"/>
        <v>75.450435717761096</v>
      </c>
      <c r="O2178" s="6">
        <f t="shared" si="614"/>
        <v>-195.87000000000035</v>
      </c>
      <c r="P2178" s="6">
        <f t="shared" si="615"/>
        <v>150.90087143552219</v>
      </c>
      <c r="Q2178" s="6">
        <f t="shared" si="616"/>
        <v>-5.6770236518937936E-2</v>
      </c>
      <c r="R2178" s="9">
        <f t="shared" si="617"/>
        <v>0.25877915500763488</v>
      </c>
      <c r="S2178" s="9">
        <f t="shared" si="618"/>
        <v>39.050000000000182</v>
      </c>
      <c r="T2178">
        <f t="shared" si="619"/>
        <v>195.87000000000035</v>
      </c>
      <c r="U2178" s="9">
        <f t="shared" si="620"/>
        <v>1.2980044325568578</v>
      </c>
      <c r="V2178" s="9">
        <f t="shared" si="621"/>
        <v>8.3027353525611787</v>
      </c>
      <c r="W2178" s="9">
        <f t="shared" si="622"/>
        <v>626.44499999999971</v>
      </c>
      <c r="X2178">
        <f t="shared" si="623"/>
        <v>4170.415</v>
      </c>
      <c r="Y2178" s="9">
        <f t="shared" si="624"/>
        <v>55.273570792889153</v>
      </c>
      <c r="Z2178" s="10">
        <f t="shared" si="625"/>
        <v>0.39680977810532847</v>
      </c>
      <c r="AA2178">
        <f t="shared" si="626"/>
        <v>156.82000000000016</v>
      </c>
    </row>
    <row r="2179" spans="1:27">
      <c r="A2179" s="1">
        <f t="shared" si="609"/>
        <v>10014002</v>
      </c>
      <c r="B2179" s="1">
        <v>2</v>
      </c>
      <c r="C2179" s="1">
        <v>14</v>
      </c>
      <c r="D2179" s="2">
        <v>10</v>
      </c>
      <c r="E2179" s="5">
        <v>49.26</v>
      </c>
      <c r="F2179" s="5">
        <v>143.74</v>
      </c>
      <c r="G2179" s="5">
        <v>63.55</v>
      </c>
      <c r="H2179" s="5">
        <v>46.83</v>
      </c>
      <c r="I2179" s="5">
        <v>97.34</v>
      </c>
      <c r="J2179" s="5">
        <v>75.97</v>
      </c>
      <c r="K2179" s="6">
        <f t="shared" si="610"/>
        <v>48.045000000000002</v>
      </c>
      <c r="L2179" s="6">
        <f t="shared" si="611"/>
        <v>2.4299999999999997</v>
      </c>
      <c r="M2179" s="6">
        <f t="shared" si="612"/>
        <v>120.54</v>
      </c>
      <c r="N2179" s="5">
        <f t="shared" si="613"/>
        <v>49.522831603211053</v>
      </c>
      <c r="O2179" s="6">
        <f t="shared" si="614"/>
        <v>46.400000000000006</v>
      </c>
      <c r="P2179" s="6">
        <f t="shared" si="615"/>
        <v>99.045663206422105</v>
      </c>
      <c r="Q2179" s="6">
        <f t="shared" si="616"/>
        <v>-0.17663921853801384</v>
      </c>
      <c r="R2179" s="9">
        <f t="shared" si="617"/>
        <v>0.44393665079874994</v>
      </c>
      <c r="S2179" s="9">
        <f t="shared" si="618"/>
        <v>43.970000000000006</v>
      </c>
      <c r="T2179">
        <f t="shared" si="619"/>
        <v>46.400000000000006</v>
      </c>
      <c r="U2179" s="9">
        <f t="shared" si="620"/>
        <v>0.46847078910761875</v>
      </c>
      <c r="V2179" s="9">
        <f t="shared" si="621"/>
        <v>1.4638702524291733</v>
      </c>
      <c r="W2179" s="9">
        <f t="shared" si="622"/>
        <v>72.495000000000005</v>
      </c>
      <c r="X2179">
        <f t="shared" si="623"/>
        <v>120.54</v>
      </c>
      <c r="Y2179" s="9">
        <f t="shared" si="624"/>
        <v>2.4340288327169119</v>
      </c>
      <c r="Z2179" s="10">
        <f t="shared" si="625"/>
        <v>0.39716495313660294</v>
      </c>
      <c r="AA2179">
        <f t="shared" si="626"/>
        <v>2.4299999999999997</v>
      </c>
    </row>
    <row r="2180" spans="1:27">
      <c r="A2180" s="1">
        <f t="shared" si="609"/>
        <v>13008999</v>
      </c>
      <c r="B2180" s="1">
        <v>-1</v>
      </c>
      <c r="C2180" s="1">
        <v>9</v>
      </c>
      <c r="D2180" s="2">
        <v>13</v>
      </c>
      <c r="E2180" s="5">
        <v>1082.3</v>
      </c>
      <c r="F2180" s="5">
        <v>1315.46</v>
      </c>
      <c r="G2180" s="5">
        <v>95.45</v>
      </c>
      <c r="H2180" s="5">
        <v>1125.75</v>
      </c>
      <c r="I2180" s="5">
        <v>1350.38</v>
      </c>
      <c r="J2180" s="5">
        <v>69.37</v>
      </c>
      <c r="K2180" s="6">
        <f t="shared" si="610"/>
        <v>1104.0250000000001</v>
      </c>
      <c r="L2180" s="6">
        <f t="shared" si="611"/>
        <v>-43.450000000000045</v>
      </c>
      <c r="M2180" s="6">
        <f t="shared" si="612"/>
        <v>1332.92</v>
      </c>
      <c r="N2180" s="5">
        <f t="shared" si="613"/>
        <v>58.997668174259232</v>
      </c>
      <c r="O2180" s="6">
        <f t="shared" si="614"/>
        <v>-34.920000000000073</v>
      </c>
      <c r="P2180" s="6">
        <f t="shared" si="615"/>
        <v>117.99533634851846</v>
      </c>
      <c r="Q2180" s="6">
        <f t="shared" si="616"/>
        <v>0.30873638288300781</v>
      </c>
      <c r="R2180" s="9">
        <f t="shared" si="617"/>
        <v>7.2290992711824029E-2</v>
      </c>
      <c r="S2180" s="9">
        <f t="shared" si="618"/>
        <v>8.5299999999999727</v>
      </c>
      <c r="T2180">
        <f t="shared" si="619"/>
        <v>34.920000000000073</v>
      </c>
      <c r="U2180" s="9">
        <f t="shared" si="620"/>
        <v>0.2959438998237876</v>
      </c>
      <c r="V2180" s="9">
        <f t="shared" si="621"/>
        <v>3.8797296076841761</v>
      </c>
      <c r="W2180" s="9">
        <f t="shared" si="622"/>
        <v>228.89499999999998</v>
      </c>
      <c r="X2180">
        <f t="shared" si="623"/>
        <v>1332.92</v>
      </c>
      <c r="Y2180" s="9">
        <f t="shared" si="624"/>
        <v>22.592757328357514</v>
      </c>
      <c r="Z2180" s="10">
        <f t="shared" si="625"/>
        <v>0.39727949859009842</v>
      </c>
      <c r="AA2180">
        <f t="shared" si="626"/>
        <v>43.450000000000045</v>
      </c>
    </row>
    <row r="2181" spans="1:27">
      <c r="A2181" s="1">
        <f t="shared" si="609"/>
        <v>2006007</v>
      </c>
      <c r="B2181" s="1">
        <v>7</v>
      </c>
      <c r="C2181" s="1">
        <v>6</v>
      </c>
      <c r="D2181" s="2">
        <v>2</v>
      </c>
      <c r="E2181" s="5">
        <v>3667.42</v>
      </c>
      <c r="F2181" s="5">
        <v>3311.42</v>
      </c>
      <c r="G2181" s="5">
        <v>98.97</v>
      </c>
      <c r="H2181" s="5">
        <v>3768.04</v>
      </c>
      <c r="I2181" s="5">
        <v>3294.42</v>
      </c>
      <c r="J2181" s="5">
        <v>86.7</v>
      </c>
      <c r="K2181" s="6">
        <f t="shared" si="610"/>
        <v>3717.73</v>
      </c>
      <c r="L2181" s="6">
        <f t="shared" si="611"/>
        <v>-100.61999999999989</v>
      </c>
      <c r="M2181" s="6">
        <f t="shared" si="612"/>
        <v>3302.92</v>
      </c>
      <c r="N2181" s="5">
        <f t="shared" si="613"/>
        <v>65.78744352078138</v>
      </c>
      <c r="O2181" s="6">
        <f t="shared" si="614"/>
        <v>17</v>
      </c>
      <c r="P2181" s="6">
        <f t="shared" si="615"/>
        <v>131.57488704156276</v>
      </c>
      <c r="Q2181" s="6">
        <f t="shared" si="616"/>
        <v>0.13159527271995672</v>
      </c>
      <c r="R2181" s="9">
        <f t="shared" si="617"/>
        <v>0.89393958562050901</v>
      </c>
      <c r="S2181" s="9">
        <f t="shared" si="618"/>
        <v>117.61999999999989</v>
      </c>
      <c r="T2181">
        <f t="shared" si="619"/>
        <v>17</v>
      </c>
      <c r="U2181" s="9">
        <f t="shared" si="620"/>
        <v>0.12920398703918268</v>
      </c>
      <c r="V2181" s="9">
        <f t="shared" si="621"/>
        <v>6.3053065722027481</v>
      </c>
      <c r="W2181" s="9">
        <f t="shared" si="622"/>
        <v>414.80999999999995</v>
      </c>
      <c r="X2181">
        <f t="shared" si="623"/>
        <v>3302.92</v>
      </c>
      <c r="Y2181" s="9">
        <f t="shared" si="624"/>
        <v>50.205933278994969</v>
      </c>
      <c r="Z2181" s="10">
        <f t="shared" si="625"/>
        <v>0.3973587799457815</v>
      </c>
      <c r="AA2181">
        <f t="shared" si="626"/>
        <v>100.61999999999989</v>
      </c>
    </row>
    <row r="2182" spans="1:27">
      <c r="A2182" s="1">
        <f t="shared" si="609"/>
        <v>5017997</v>
      </c>
      <c r="B2182" s="1">
        <v>-3</v>
      </c>
      <c r="C2182" s="1">
        <v>18</v>
      </c>
      <c r="D2182" s="2">
        <v>5</v>
      </c>
      <c r="E2182" s="5">
        <v>935.59</v>
      </c>
      <c r="F2182" s="5">
        <v>1042.6600000000001</v>
      </c>
      <c r="G2182" s="5">
        <v>110.96</v>
      </c>
      <c r="H2182" s="5">
        <v>1061.56</v>
      </c>
      <c r="I2182" s="5">
        <v>1118.21</v>
      </c>
      <c r="J2182" s="5">
        <v>106.78</v>
      </c>
      <c r="K2182" s="6">
        <f t="shared" si="610"/>
        <v>998.57500000000005</v>
      </c>
      <c r="L2182" s="6">
        <f t="shared" si="611"/>
        <v>-125.96999999999991</v>
      </c>
      <c r="M2182" s="6">
        <f t="shared" si="612"/>
        <v>1080.4349999999999</v>
      </c>
      <c r="N2182" s="5">
        <f t="shared" si="613"/>
        <v>76.996899288218088</v>
      </c>
      <c r="O2182" s="6">
        <f t="shared" si="614"/>
        <v>-75.549999999999955</v>
      </c>
      <c r="P2182" s="6">
        <f t="shared" si="615"/>
        <v>153.99379857643618</v>
      </c>
      <c r="Q2182" s="6">
        <f t="shared" si="616"/>
        <v>3.838027096970615E-2</v>
      </c>
      <c r="R2182" s="9">
        <f t="shared" si="617"/>
        <v>0.32741578210354716</v>
      </c>
      <c r="S2182" s="9">
        <f t="shared" si="618"/>
        <v>50.419999999999959</v>
      </c>
      <c r="T2182">
        <f t="shared" si="619"/>
        <v>75.549999999999955</v>
      </c>
      <c r="U2182" s="9">
        <f t="shared" si="620"/>
        <v>0.49060417171604509</v>
      </c>
      <c r="V2182" s="9">
        <f t="shared" si="621"/>
        <v>1.0631596954778406</v>
      </c>
      <c r="W2182" s="9">
        <f t="shared" si="622"/>
        <v>81.8599999999999</v>
      </c>
      <c r="X2182">
        <f t="shared" si="623"/>
        <v>1080.4349999999999</v>
      </c>
      <c r="Y2182" s="9">
        <f t="shared" si="624"/>
        <v>14.032188438597631</v>
      </c>
      <c r="Z2182" s="10">
        <f t="shared" si="625"/>
        <v>0.3973587799457815</v>
      </c>
      <c r="AA2182">
        <f t="shared" si="626"/>
        <v>125.96999999999991</v>
      </c>
    </row>
    <row r="2183" spans="1:27">
      <c r="A2183" s="1">
        <f t="shared" si="609"/>
        <v>9008995</v>
      </c>
      <c r="B2183" s="1">
        <v>-5</v>
      </c>
      <c r="C2183" s="1">
        <v>9</v>
      </c>
      <c r="D2183" s="2">
        <v>9</v>
      </c>
      <c r="E2183" s="5">
        <v>1488.22</v>
      </c>
      <c r="F2183" s="5">
        <v>1673.83</v>
      </c>
      <c r="G2183" s="5">
        <v>122.39</v>
      </c>
      <c r="H2183" s="5">
        <v>1404.5</v>
      </c>
      <c r="I2183" s="5">
        <v>1670.21</v>
      </c>
      <c r="J2183" s="5">
        <v>112.91</v>
      </c>
      <c r="K2183" s="6">
        <f t="shared" si="610"/>
        <v>1446.3600000000001</v>
      </c>
      <c r="L2183" s="6">
        <f t="shared" si="611"/>
        <v>83.720000000000027</v>
      </c>
      <c r="M2183" s="6">
        <f t="shared" si="612"/>
        <v>1672.02</v>
      </c>
      <c r="N2183" s="5">
        <f t="shared" si="613"/>
        <v>83.258603459342268</v>
      </c>
      <c r="O2183" s="6">
        <f t="shared" si="614"/>
        <v>3.6199999999998909</v>
      </c>
      <c r="P2183" s="6">
        <f t="shared" si="615"/>
        <v>166.51720691868454</v>
      </c>
      <c r="Q2183" s="6">
        <f t="shared" si="616"/>
        <v>8.0447403089244932E-2</v>
      </c>
      <c r="R2183" s="9">
        <f t="shared" si="617"/>
        <v>0.48103136896306115</v>
      </c>
      <c r="S2183" s="9">
        <f t="shared" si="618"/>
        <v>80.100000000000136</v>
      </c>
      <c r="T2183">
        <f t="shared" si="619"/>
        <v>3.6199999999998909</v>
      </c>
      <c r="U2183" s="9">
        <f t="shared" si="620"/>
        <v>2.1739495076731907E-2</v>
      </c>
      <c r="V2183" s="9">
        <f t="shared" si="621"/>
        <v>2.7103505298427994</v>
      </c>
      <c r="W2183" s="9">
        <f t="shared" si="622"/>
        <v>225.65999999999985</v>
      </c>
      <c r="X2183">
        <f t="shared" si="623"/>
        <v>1672.02</v>
      </c>
      <c r="Y2183" s="9">
        <f t="shared" si="624"/>
        <v>20.082248927181425</v>
      </c>
      <c r="Z2183" s="10">
        <f t="shared" si="625"/>
        <v>0.3974003019626432</v>
      </c>
      <c r="AA2183">
        <f t="shared" si="626"/>
        <v>83.720000000000027</v>
      </c>
    </row>
    <row r="2184" spans="1:27">
      <c r="A2184" s="1">
        <f t="shared" si="609"/>
        <v>5013995</v>
      </c>
      <c r="B2184" s="1">
        <v>-5</v>
      </c>
      <c r="C2184" s="1">
        <v>14</v>
      </c>
      <c r="D2184" s="2">
        <v>5</v>
      </c>
      <c r="E2184" s="5">
        <v>5346.45</v>
      </c>
      <c r="F2184" s="5">
        <v>5130.78</v>
      </c>
      <c r="G2184" s="5">
        <v>166.16</v>
      </c>
      <c r="H2184" s="5">
        <v>5128.82</v>
      </c>
      <c r="I2184" s="5">
        <v>4532.2299999999996</v>
      </c>
      <c r="J2184" s="5">
        <v>149.15</v>
      </c>
      <c r="K2184" s="6">
        <f t="shared" si="610"/>
        <v>5237.6350000000002</v>
      </c>
      <c r="L2184" s="6">
        <f t="shared" si="611"/>
        <v>217.63000000000011</v>
      </c>
      <c r="M2184" s="6">
        <f t="shared" si="612"/>
        <v>4831.5049999999992</v>
      </c>
      <c r="N2184" s="5">
        <f t="shared" si="613"/>
        <v>111.64101855948826</v>
      </c>
      <c r="O2184" s="6">
        <f t="shared" si="614"/>
        <v>598.55000000000018</v>
      </c>
      <c r="P2184" s="6">
        <f t="shared" si="615"/>
        <v>223.28203711897652</v>
      </c>
      <c r="Q2184" s="6">
        <f t="shared" si="616"/>
        <v>0.10758072991471811</v>
      </c>
      <c r="R2184" s="9">
        <f t="shared" si="617"/>
        <v>1.7060037829958783</v>
      </c>
      <c r="S2184" s="9">
        <f t="shared" si="618"/>
        <v>380.92000000000007</v>
      </c>
      <c r="T2184">
        <f t="shared" si="619"/>
        <v>598.55000000000018</v>
      </c>
      <c r="U2184" s="9">
        <f t="shared" si="620"/>
        <v>2.6806903399983804</v>
      </c>
      <c r="V2184" s="9">
        <f t="shared" si="621"/>
        <v>3.6378206257908099</v>
      </c>
      <c r="W2184" s="9">
        <f t="shared" si="622"/>
        <v>406.13000000000102</v>
      </c>
      <c r="X2184">
        <f t="shared" si="623"/>
        <v>4831.5049999999992</v>
      </c>
      <c r="Y2184" s="9">
        <f t="shared" si="624"/>
        <v>43.277149047377392</v>
      </c>
      <c r="Z2184" s="10">
        <f t="shared" si="625"/>
        <v>0.39741414167087713</v>
      </c>
      <c r="AA2184">
        <f t="shared" si="626"/>
        <v>217.63000000000011</v>
      </c>
    </row>
    <row r="2185" spans="1:27">
      <c r="A2185" s="1">
        <f t="shared" si="609"/>
        <v>13002003</v>
      </c>
      <c r="B2185" s="1">
        <v>3</v>
      </c>
      <c r="C2185" s="1">
        <v>2</v>
      </c>
      <c r="D2185" s="2">
        <v>13</v>
      </c>
      <c r="E2185" s="5">
        <v>150.56</v>
      </c>
      <c r="F2185" s="5">
        <v>95.07</v>
      </c>
      <c r="G2185" s="5">
        <v>55.56</v>
      </c>
      <c r="H2185" s="5">
        <v>202.02</v>
      </c>
      <c r="I2185" s="5">
        <v>77.58</v>
      </c>
      <c r="J2185" s="5">
        <v>55.02</v>
      </c>
      <c r="K2185" s="6">
        <f t="shared" si="610"/>
        <v>176.29000000000002</v>
      </c>
      <c r="L2185" s="6">
        <f t="shared" si="611"/>
        <v>-51.460000000000008</v>
      </c>
      <c r="M2185" s="6">
        <f t="shared" si="612"/>
        <v>86.324999999999989</v>
      </c>
      <c r="N2185" s="5">
        <f t="shared" si="613"/>
        <v>39.096400090033868</v>
      </c>
      <c r="O2185" s="6">
        <f t="shared" si="614"/>
        <v>17.489999999999995</v>
      </c>
      <c r="P2185" s="6">
        <f t="shared" si="615"/>
        <v>78.192800180067735</v>
      </c>
      <c r="Q2185" s="6">
        <f t="shared" si="616"/>
        <v>9.7664518522226022E-3</v>
      </c>
      <c r="R2185" s="9">
        <f t="shared" si="617"/>
        <v>0.88179474121936063</v>
      </c>
      <c r="S2185" s="9">
        <f t="shared" si="618"/>
        <v>68.95</v>
      </c>
      <c r="T2185">
        <f t="shared" si="619"/>
        <v>17.489999999999995</v>
      </c>
      <c r="U2185" s="9">
        <f t="shared" si="620"/>
        <v>0.22367788287058177</v>
      </c>
      <c r="V2185" s="9">
        <f t="shared" si="621"/>
        <v>2.3011070019956432</v>
      </c>
      <c r="W2185" s="9">
        <f t="shared" si="622"/>
        <v>89.965000000000032</v>
      </c>
      <c r="X2185">
        <f t="shared" si="623"/>
        <v>86.324999999999989</v>
      </c>
      <c r="Y2185" s="9">
        <f t="shared" si="624"/>
        <v>2.2080038008922784</v>
      </c>
      <c r="Z2185" s="10">
        <f t="shared" si="625"/>
        <v>0.39741414167087719</v>
      </c>
      <c r="AA2185">
        <f t="shared" si="626"/>
        <v>51.460000000000008</v>
      </c>
    </row>
    <row r="2186" spans="1:27">
      <c r="A2186" s="1">
        <f t="shared" si="609"/>
        <v>6019001</v>
      </c>
      <c r="B2186" s="1">
        <v>1</v>
      </c>
      <c r="C2186" s="1">
        <v>19</v>
      </c>
      <c r="D2186" s="2">
        <v>6</v>
      </c>
      <c r="E2186" s="5">
        <v>1792.05</v>
      </c>
      <c r="F2186" s="5">
        <v>2172.64</v>
      </c>
      <c r="G2186" s="5">
        <v>147.9</v>
      </c>
      <c r="H2186" s="5">
        <v>1772.97</v>
      </c>
      <c r="I2186" s="5">
        <v>2001.8</v>
      </c>
      <c r="J2186" s="5">
        <v>107.46</v>
      </c>
      <c r="K2186" s="6">
        <f t="shared" si="610"/>
        <v>1782.51</v>
      </c>
      <c r="L2186" s="6">
        <f t="shared" si="611"/>
        <v>19.079999999999927</v>
      </c>
      <c r="M2186" s="6">
        <f t="shared" si="612"/>
        <v>2087.2199999999998</v>
      </c>
      <c r="N2186" s="5">
        <f t="shared" si="613"/>
        <v>91.408508356716993</v>
      </c>
      <c r="O2186" s="6">
        <f t="shared" si="614"/>
        <v>170.83999999999992</v>
      </c>
      <c r="P2186" s="6">
        <f t="shared" si="615"/>
        <v>182.81701671343399</v>
      </c>
      <c r="Q2186" s="6">
        <f t="shared" si="616"/>
        <v>0.30898029342391026</v>
      </c>
      <c r="R2186" s="9">
        <f t="shared" si="617"/>
        <v>0.83011966133264314</v>
      </c>
      <c r="S2186" s="9">
        <f t="shared" si="618"/>
        <v>151.76</v>
      </c>
      <c r="T2186">
        <f t="shared" si="619"/>
        <v>170.83999999999992</v>
      </c>
      <c r="U2186" s="9">
        <f t="shared" si="620"/>
        <v>0.93448631353498091</v>
      </c>
      <c r="V2186" s="9">
        <f t="shared" si="621"/>
        <v>3.3334971271042377</v>
      </c>
      <c r="W2186" s="9">
        <f t="shared" si="622"/>
        <v>304.70999999999981</v>
      </c>
      <c r="X2186">
        <f t="shared" si="623"/>
        <v>2087.2199999999998</v>
      </c>
      <c r="Y2186" s="9">
        <f t="shared" si="624"/>
        <v>22.833979434985761</v>
      </c>
      <c r="Z2186" s="10">
        <f t="shared" si="625"/>
        <v>0.39742546471005102</v>
      </c>
      <c r="AA2186">
        <f t="shared" si="626"/>
        <v>19.079999999999927</v>
      </c>
    </row>
    <row r="2187" spans="1:27">
      <c r="A2187" s="1">
        <f t="shared" si="609"/>
        <v>11007004</v>
      </c>
      <c r="B2187" s="1">
        <v>4</v>
      </c>
      <c r="C2187" s="1">
        <v>7</v>
      </c>
      <c r="D2187" s="2">
        <v>11</v>
      </c>
      <c r="E2187" s="5">
        <v>882.08</v>
      </c>
      <c r="F2187" s="5">
        <v>903.82</v>
      </c>
      <c r="G2187" s="5">
        <v>101.48</v>
      </c>
      <c r="H2187" s="5">
        <v>903.08</v>
      </c>
      <c r="I2187" s="5">
        <v>831.06</v>
      </c>
      <c r="J2187" s="5">
        <v>80.010000000000005</v>
      </c>
      <c r="K2187" s="6">
        <f t="shared" si="610"/>
        <v>892.58</v>
      </c>
      <c r="L2187" s="6">
        <f t="shared" si="611"/>
        <v>-21</v>
      </c>
      <c r="M2187" s="6">
        <f t="shared" si="612"/>
        <v>867.44</v>
      </c>
      <c r="N2187" s="5">
        <f t="shared" si="613"/>
        <v>64.6138346254113</v>
      </c>
      <c r="O2187" s="6">
        <f t="shared" si="614"/>
        <v>72.760000000000105</v>
      </c>
      <c r="P2187" s="6">
        <f t="shared" si="615"/>
        <v>129.2276692508226</v>
      </c>
      <c r="Q2187" s="6">
        <f t="shared" si="616"/>
        <v>0.23333168760410497</v>
      </c>
      <c r="R2187" s="9">
        <f t="shared" si="617"/>
        <v>0.72554121376295944</v>
      </c>
      <c r="S2187" s="9">
        <f t="shared" si="618"/>
        <v>93.760000000000105</v>
      </c>
      <c r="T2187">
        <f t="shared" si="619"/>
        <v>72.760000000000105</v>
      </c>
      <c r="U2187" s="9">
        <f t="shared" si="620"/>
        <v>0.56303731562919102</v>
      </c>
      <c r="V2187" s="9">
        <f t="shared" si="621"/>
        <v>0.38908076181742257</v>
      </c>
      <c r="W2187" s="9">
        <f t="shared" si="622"/>
        <v>25.139999999999986</v>
      </c>
      <c r="X2187">
        <f t="shared" si="623"/>
        <v>867.44</v>
      </c>
      <c r="Y2187" s="9">
        <f t="shared" si="624"/>
        <v>13.42498870449106</v>
      </c>
      <c r="Z2187" s="10">
        <f t="shared" si="625"/>
        <v>0.39772729350649294</v>
      </c>
      <c r="AA2187">
        <f t="shared" si="626"/>
        <v>21</v>
      </c>
    </row>
    <row r="2188" spans="1:27">
      <c r="A2188" s="1">
        <f t="shared" si="609"/>
        <v>14004999</v>
      </c>
      <c r="B2188" s="1">
        <v>-1</v>
      </c>
      <c r="C2188" s="1">
        <v>5</v>
      </c>
      <c r="D2188" s="2">
        <v>14</v>
      </c>
      <c r="E2188" s="5">
        <v>3828.53</v>
      </c>
      <c r="F2188" s="5">
        <v>3812.21</v>
      </c>
      <c r="G2188" s="5">
        <v>107.04</v>
      </c>
      <c r="H2188" s="5">
        <v>3741.65</v>
      </c>
      <c r="I2188" s="5">
        <v>3903.94</v>
      </c>
      <c r="J2188" s="5">
        <v>106.19</v>
      </c>
      <c r="K2188" s="6">
        <f t="shared" si="610"/>
        <v>3785.09</v>
      </c>
      <c r="L2188" s="6">
        <f t="shared" si="611"/>
        <v>86.880000000000109</v>
      </c>
      <c r="M2188" s="6">
        <f t="shared" si="612"/>
        <v>3858.0749999999998</v>
      </c>
      <c r="N2188" s="5">
        <f t="shared" si="613"/>
        <v>75.388788456905189</v>
      </c>
      <c r="O2188" s="6">
        <f t="shared" si="614"/>
        <v>-91.730000000000018</v>
      </c>
      <c r="P2188" s="6">
        <f t="shared" si="615"/>
        <v>150.77757691381038</v>
      </c>
      <c r="Q2188" s="6">
        <f t="shared" si="616"/>
        <v>7.972485045962964E-3</v>
      </c>
      <c r="R2188" s="9">
        <f t="shared" si="617"/>
        <v>1.1845925876770105</v>
      </c>
      <c r="S2188" s="9">
        <f t="shared" si="618"/>
        <v>178.61000000000013</v>
      </c>
      <c r="T2188">
        <f t="shared" si="619"/>
        <v>91.730000000000018</v>
      </c>
      <c r="U2188" s="9">
        <f t="shared" si="620"/>
        <v>0.60837958718779539</v>
      </c>
      <c r="V2188" s="9">
        <f t="shared" si="621"/>
        <v>0.96811477533851598</v>
      </c>
      <c r="W2188" s="9">
        <f t="shared" si="622"/>
        <v>72.984999999999673</v>
      </c>
      <c r="X2188">
        <f t="shared" si="623"/>
        <v>3858.0749999999998</v>
      </c>
      <c r="Y2188" s="9">
        <f t="shared" si="624"/>
        <v>51.175712980258432</v>
      </c>
      <c r="Z2188" s="10">
        <f t="shared" si="625"/>
        <v>0.39791833332984294</v>
      </c>
      <c r="AA2188">
        <f t="shared" si="626"/>
        <v>86.880000000000109</v>
      </c>
    </row>
    <row r="2189" spans="1:27">
      <c r="A2189" s="1">
        <f t="shared" si="609"/>
        <v>3005007</v>
      </c>
      <c r="B2189" s="1">
        <v>7</v>
      </c>
      <c r="C2189" s="1">
        <v>5</v>
      </c>
      <c r="D2189" s="2">
        <v>3</v>
      </c>
      <c r="E2189" s="5">
        <v>615.69000000000005</v>
      </c>
      <c r="F2189" s="5">
        <v>507.95</v>
      </c>
      <c r="G2189" s="5">
        <v>59.38</v>
      </c>
      <c r="H2189" s="5">
        <v>453.12</v>
      </c>
      <c r="I2189" s="5">
        <v>417.9</v>
      </c>
      <c r="J2189" s="5">
        <v>45.16</v>
      </c>
      <c r="K2189" s="6">
        <f t="shared" si="610"/>
        <v>534.40499999999997</v>
      </c>
      <c r="L2189" s="6">
        <f t="shared" si="611"/>
        <v>162.57000000000005</v>
      </c>
      <c r="M2189" s="6">
        <f t="shared" si="612"/>
        <v>462.92499999999995</v>
      </c>
      <c r="N2189" s="5">
        <f t="shared" si="613"/>
        <v>37.300837792199786</v>
      </c>
      <c r="O2189" s="6">
        <f t="shared" si="614"/>
        <v>90.050000000000011</v>
      </c>
      <c r="P2189" s="6">
        <f t="shared" si="615"/>
        <v>74.601675584399572</v>
      </c>
      <c r="Q2189" s="6">
        <f t="shared" si="616"/>
        <v>0.26710678997594078</v>
      </c>
      <c r="R2189" s="9">
        <f t="shared" si="617"/>
        <v>0.97209612829614722</v>
      </c>
      <c r="S2189" s="9">
        <f t="shared" si="618"/>
        <v>72.520000000000039</v>
      </c>
      <c r="T2189">
        <f t="shared" si="619"/>
        <v>90.050000000000011</v>
      </c>
      <c r="U2189" s="9">
        <f t="shared" si="620"/>
        <v>1.2070774455745727</v>
      </c>
      <c r="V2189" s="9">
        <f t="shared" si="621"/>
        <v>1.9163108453008435</v>
      </c>
      <c r="W2189" s="9">
        <f t="shared" si="622"/>
        <v>71.480000000000018</v>
      </c>
      <c r="X2189">
        <f t="shared" si="623"/>
        <v>462.92499999999995</v>
      </c>
      <c r="Y2189" s="9">
        <f t="shared" si="624"/>
        <v>12.410579155860278</v>
      </c>
      <c r="Z2189" s="10">
        <f t="shared" si="625"/>
        <v>0.39793843744981461</v>
      </c>
      <c r="AA2189">
        <f t="shared" si="626"/>
        <v>162.57000000000005</v>
      </c>
    </row>
    <row r="2190" spans="1:27">
      <c r="A2190" s="1">
        <f t="shared" si="609"/>
        <v>13007002</v>
      </c>
      <c r="B2190" s="1">
        <v>2</v>
      </c>
      <c r="C2190" s="1">
        <v>7</v>
      </c>
      <c r="D2190" s="2">
        <v>13</v>
      </c>
      <c r="E2190" s="5">
        <v>5.86</v>
      </c>
      <c r="F2190" s="5">
        <v>-55.77</v>
      </c>
      <c r="G2190" s="5">
        <v>122.39</v>
      </c>
      <c r="H2190" s="5">
        <v>0.95</v>
      </c>
      <c r="I2190" s="5">
        <v>3.24</v>
      </c>
      <c r="J2190" s="5">
        <v>43.98</v>
      </c>
      <c r="K2190" s="6">
        <f t="shared" si="610"/>
        <v>3.4050000000000002</v>
      </c>
      <c r="L2190" s="6">
        <f t="shared" si="611"/>
        <v>4.91</v>
      </c>
      <c r="M2190" s="6">
        <f t="shared" si="612"/>
        <v>-26.265000000000001</v>
      </c>
      <c r="N2190" s="5">
        <f t="shared" si="613"/>
        <v>65.026057277063941</v>
      </c>
      <c r="O2190" s="6">
        <f t="shared" si="614"/>
        <v>-59.010000000000005</v>
      </c>
      <c r="P2190" s="6">
        <f t="shared" si="615"/>
        <v>130.05211455412788</v>
      </c>
      <c r="Q2190" s="6">
        <f t="shared" si="616"/>
        <v>0.77127922711683417</v>
      </c>
      <c r="R2190" s="9">
        <f t="shared" si="617"/>
        <v>0.49149527648315477</v>
      </c>
      <c r="S2190" s="9">
        <f t="shared" si="618"/>
        <v>63.92</v>
      </c>
      <c r="T2190">
        <f t="shared" si="619"/>
        <v>59.010000000000005</v>
      </c>
      <c r="U2190" s="9">
        <f t="shared" si="620"/>
        <v>0.45374118062063462</v>
      </c>
      <c r="V2190" s="9">
        <f t="shared" si="621"/>
        <v>0.45627862494540683</v>
      </c>
      <c r="W2190" s="9">
        <f t="shared" si="622"/>
        <v>29.67</v>
      </c>
      <c r="X2190">
        <f t="shared" si="623"/>
        <v>26.265000000000001</v>
      </c>
      <c r="Y2190" s="9">
        <f t="shared" si="624"/>
        <v>0.40391500115237988</v>
      </c>
      <c r="Z2190" s="10">
        <f t="shared" si="625"/>
        <v>0.39795351487328268</v>
      </c>
      <c r="AA2190">
        <f t="shared" si="626"/>
        <v>4.91</v>
      </c>
    </row>
    <row r="2191" spans="1:27">
      <c r="A2191" s="1">
        <f t="shared" si="609"/>
        <v>9014003</v>
      </c>
      <c r="B2191" s="1">
        <v>3</v>
      </c>
      <c r="C2191" s="1">
        <v>14</v>
      </c>
      <c r="D2191" s="2">
        <v>9</v>
      </c>
      <c r="E2191" s="5">
        <v>1236.78</v>
      </c>
      <c r="F2191" s="5">
        <v>1170.3399999999999</v>
      </c>
      <c r="G2191" s="5">
        <v>114.58</v>
      </c>
      <c r="H2191" s="5">
        <v>1216.8399999999999</v>
      </c>
      <c r="I2191" s="5">
        <v>1175.45</v>
      </c>
      <c r="J2191" s="5">
        <v>90.1</v>
      </c>
      <c r="K2191" s="6">
        <f t="shared" si="610"/>
        <v>1226.81</v>
      </c>
      <c r="L2191" s="6">
        <f t="shared" si="611"/>
        <v>19.940000000000055</v>
      </c>
      <c r="M2191" s="6">
        <f t="shared" si="612"/>
        <v>1172.895</v>
      </c>
      <c r="N2191" s="5">
        <f t="shared" si="613"/>
        <v>72.881044174737227</v>
      </c>
      <c r="O2191" s="6">
        <f t="shared" si="614"/>
        <v>-5.1100000000001273</v>
      </c>
      <c r="P2191" s="6">
        <f t="shared" si="615"/>
        <v>145.76208834947445</v>
      </c>
      <c r="Q2191" s="6">
        <f t="shared" si="616"/>
        <v>0.23582924360969348</v>
      </c>
      <c r="R2191" s="9">
        <f t="shared" si="617"/>
        <v>0.17185538629181213</v>
      </c>
      <c r="S2191" s="9">
        <f t="shared" si="618"/>
        <v>25.050000000000182</v>
      </c>
      <c r="T2191">
        <f t="shared" si="619"/>
        <v>5.1100000000001273</v>
      </c>
      <c r="U2191" s="9">
        <f t="shared" si="620"/>
        <v>3.5057126704637745E-2</v>
      </c>
      <c r="V2191" s="9">
        <f t="shared" si="621"/>
        <v>0.7397671179180022</v>
      </c>
      <c r="W2191" s="9">
        <f t="shared" si="622"/>
        <v>53.914999999999964</v>
      </c>
      <c r="X2191">
        <f t="shared" si="623"/>
        <v>1172.895</v>
      </c>
      <c r="Y2191" s="9">
        <f t="shared" si="624"/>
        <v>16.093279305767147</v>
      </c>
      <c r="Z2191" s="10">
        <f t="shared" si="625"/>
        <v>0.39796733534299017</v>
      </c>
      <c r="AA2191">
        <f t="shared" si="626"/>
        <v>19.940000000000055</v>
      </c>
    </row>
    <row r="2192" spans="1:27">
      <c r="A2192" s="1">
        <f t="shared" si="609"/>
        <v>14001998</v>
      </c>
      <c r="B2192" s="1">
        <v>-2</v>
      </c>
      <c r="C2192" s="1">
        <v>2</v>
      </c>
      <c r="D2192" s="2">
        <v>14</v>
      </c>
      <c r="E2192" s="5">
        <v>1454.31</v>
      </c>
      <c r="F2192" s="5">
        <v>1661.29</v>
      </c>
      <c r="G2192" s="5">
        <v>116.25</v>
      </c>
      <c r="H2192" s="5">
        <v>1566.51</v>
      </c>
      <c r="I2192" s="5">
        <v>1570.68</v>
      </c>
      <c r="J2192" s="5">
        <v>123.5</v>
      </c>
      <c r="K2192" s="6">
        <f t="shared" si="610"/>
        <v>1510.4099999999999</v>
      </c>
      <c r="L2192" s="6">
        <f t="shared" si="611"/>
        <v>-112.20000000000005</v>
      </c>
      <c r="M2192" s="6">
        <f t="shared" si="612"/>
        <v>1615.9850000000001</v>
      </c>
      <c r="N2192" s="5">
        <f t="shared" si="613"/>
        <v>84.803172847482543</v>
      </c>
      <c r="O2192" s="6">
        <f t="shared" si="614"/>
        <v>90.6099999999999</v>
      </c>
      <c r="P2192" s="6">
        <f t="shared" si="615"/>
        <v>169.60634569496509</v>
      </c>
      <c r="Q2192" s="6">
        <f t="shared" si="616"/>
        <v>-6.0424411366594169E-2</v>
      </c>
      <c r="R2192" s="9">
        <f t="shared" si="617"/>
        <v>1.1957689387680766</v>
      </c>
      <c r="S2192" s="9">
        <f t="shared" si="618"/>
        <v>202.80999999999995</v>
      </c>
      <c r="T2192">
        <f t="shared" si="619"/>
        <v>90.6099999999999</v>
      </c>
      <c r="U2192" s="9">
        <f t="shared" si="620"/>
        <v>0.53423708664156266</v>
      </c>
      <c r="V2192" s="9">
        <f t="shared" si="621"/>
        <v>1.2449416272416554</v>
      </c>
      <c r="W2192" s="9">
        <f t="shared" si="622"/>
        <v>105.57500000000027</v>
      </c>
      <c r="X2192">
        <f t="shared" si="623"/>
        <v>1615.9850000000001</v>
      </c>
      <c r="Y2192" s="9">
        <f t="shared" si="624"/>
        <v>19.055713904789023</v>
      </c>
      <c r="Z2192" s="10">
        <f t="shared" si="625"/>
        <v>0.39801005012436558</v>
      </c>
      <c r="AA2192">
        <f t="shared" si="626"/>
        <v>112.20000000000005</v>
      </c>
    </row>
    <row r="2193" spans="1:27">
      <c r="A2193" s="1">
        <f t="shared" si="609"/>
        <v>2012006</v>
      </c>
      <c r="B2193" s="1">
        <v>6</v>
      </c>
      <c r="C2193" s="1">
        <v>12</v>
      </c>
      <c r="D2193" s="2">
        <v>2</v>
      </c>
      <c r="E2193" s="5">
        <v>581.28</v>
      </c>
      <c r="F2193" s="5">
        <v>588.24</v>
      </c>
      <c r="G2193" s="5">
        <v>82.8</v>
      </c>
      <c r="H2193" s="5">
        <v>492.91</v>
      </c>
      <c r="I2193" s="5">
        <v>529.41</v>
      </c>
      <c r="J2193" s="5">
        <v>72.760000000000005</v>
      </c>
      <c r="K2193" s="6">
        <f t="shared" si="610"/>
        <v>537.09500000000003</v>
      </c>
      <c r="L2193" s="6">
        <f t="shared" si="611"/>
        <v>88.369999999999948</v>
      </c>
      <c r="M2193" s="6">
        <f t="shared" si="612"/>
        <v>558.82500000000005</v>
      </c>
      <c r="N2193" s="5">
        <f t="shared" si="613"/>
        <v>55.113196241916505</v>
      </c>
      <c r="O2193" s="6">
        <f t="shared" si="614"/>
        <v>58.830000000000041</v>
      </c>
      <c r="P2193" s="6">
        <f t="shared" si="615"/>
        <v>110.22639248383301</v>
      </c>
      <c r="Q2193" s="6">
        <f t="shared" si="616"/>
        <v>0.12854656008478638</v>
      </c>
      <c r="R2193" s="9">
        <f t="shared" si="617"/>
        <v>0.26799389269981383</v>
      </c>
      <c r="S2193" s="9">
        <f t="shared" si="618"/>
        <v>29.539999999999907</v>
      </c>
      <c r="T2193">
        <f t="shared" si="619"/>
        <v>58.830000000000041</v>
      </c>
      <c r="U2193" s="9">
        <f t="shared" si="620"/>
        <v>0.53371972605044371</v>
      </c>
      <c r="V2193" s="9">
        <f t="shared" si="621"/>
        <v>0.39427943726248998</v>
      </c>
      <c r="W2193" s="9">
        <f t="shared" si="622"/>
        <v>21.730000000000018</v>
      </c>
      <c r="X2193">
        <f t="shared" si="623"/>
        <v>558.82500000000005</v>
      </c>
      <c r="Y2193" s="9">
        <f t="shared" si="624"/>
        <v>10.139586126470816</v>
      </c>
      <c r="Z2193" s="10">
        <f t="shared" si="625"/>
        <v>0.39804522356134359</v>
      </c>
      <c r="AA2193">
        <f t="shared" si="626"/>
        <v>88.369999999999948</v>
      </c>
    </row>
    <row r="2194" spans="1:27">
      <c r="A2194" s="1">
        <f t="shared" ref="A2194:A2257" si="627">1000000*D2194+ABS(1000*C2194)+B2194</f>
        <v>10012997</v>
      </c>
      <c r="B2194" s="1">
        <v>-3</v>
      </c>
      <c r="C2194" s="1">
        <v>13</v>
      </c>
      <c r="D2194" s="2">
        <v>10</v>
      </c>
      <c r="E2194" s="5">
        <v>1845.31</v>
      </c>
      <c r="F2194" s="5">
        <v>2105.39</v>
      </c>
      <c r="G2194" s="5">
        <v>168.39</v>
      </c>
      <c r="H2194" s="5">
        <v>1808.86</v>
      </c>
      <c r="I2194" s="5">
        <v>1950.95</v>
      </c>
      <c r="J2194" s="5">
        <v>133.26</v>
      </c>
      <c r="K2194" s="6">
        <f t="shared" ref="K2194:K2257" si="628" xml:space="preserve"> 0.5*(E2194+H2194)</f>
        <v>1827.085</v>
      </c>
      <c r="L2194" s="6">
        <f t="shared" ref="L2194:L2257" si="629">E2194-H2194</f>
        <v>36.450000000000045</v>
      </c>
      <c r="M2194" s="6">
        <f t="shared" ref="M2194:M2257" si="630">0.5*(F2194+I2194)</f>
        <v>2028.17</v>
      </c>
      <c r="N2194" s="5">
        <f t="shared" ref="N2194:N2257" si="631">0.5*P2194</f>
        <v>107.37017707445582</v>
      </c>
      <c r="O2194" s="6">
        <f t="shared" ref="O2194:O2257" si="632">F2194-I2194</f>
        <v>154.43999999999983</v>
      </c>
      <c r="P2194" s="6">
        <f t="shared" ref="P2194:P2257" si="633">SQRT(G2194*G2194+J2194*J2194)</f>
        <v>214.74035414891165</v>
      </c>
      <c r="Q2194" s="6">
        <f t="shared" ref="Q2194:Q2257" si="634">(G2194*G2194-J2194*J2194)/(G2194*G2194+J2194*J2194)</f>
        <v>0.22980218272556346</v>
      </c>
      <c r="R2194" s="9">
        <f t="shared" ref="R2194:R2257" si="635">ABS(O2194-L2194)/P2194</f>
        <v>0.54945424891205885</v>
      </c>
      <c r="S2194" s="9">
        <f t="shared" ref="S2194:S2257" si="636">ABS(O2194-L2194)</f>
        <v>117.98999999999978</v>
      </c>
      <c r="T2194">
        <f t="shared" ref="T2194:T2257" si="637">ABS(O2194)</f>
        <v>154.43999999999983</v>
      </c>
      <c r="U2194" s="9">
        <f t="shared" ref="U2194:U2257" si="638">ABS(O2194)/P2194</f>
        <v>0.71919411985743231</v>
      </c>
      <c r="V2194" s="9">
        <f t="shared" ref="V2194:V2257" si="639">ABS(M2194-K2194)/N2194</f>
        <v>1.8728198600301991</v>
      </c>
      <c r="W2194" s="9">
        <f t="shared" ref="W2194:W2257" si="640">ABS(M2194-K2194)</f>
        <v>201.08500000000004</v>
      </c>
      <c r="X2194">
        <f t="shared" ref="X2194:X2257" si="641">ABS(M2194)</f>
        <v>2028.17</v>
      </c>
      <c r="Y2194" s="9">
        <f t="shared" ref="Y2194:Y2257" si="642">ABS(M2194)/N2194</f>
        <v>18.889509687532378</v>
      </c>
      <c r="Z2194" s="10">
        <f t="shared" ref="Z2194:Z2257" si="643">SQRT(0.002878*B2194*B2194+0.000353*C2194*C2194+0.000754*D2194*D2194+0.000082*D2194*B2194)</f>
        <v>0.3981193288450085</v>
      </c>
      <c r="AA2194">
        <f t="shared" si="626"/>
        <v>36.450000000000045</v>
      </c>
    </row>
    <row r="2195" spans="1:27">
      <c r="A2195" s="1">
        <f t="shared" si="627"/>
        <v>10015001</v>
      </c>
      <c r="B2195" s="1">
        <v>1</v>
      </c>
      <c r="C2195" s="1">
        <v>15</v>
      </c>
      <c r="D2195" s="2">
        <v>10</v>
      </c>
      <c r="E2195" s="5">
        <v>275.91000000000003</v>
      </c>
      <c r="F2195" s="5">
        <v>467.25</v>
      </c>
      <c r="G2195" s="5">
        <v>110.96</v>
      </c>
      <c r="H2195" s="5">
        <v>266.77</v>
      </c>
      <c r="I2195" s="5">
        <v>494.44</v>
      </c>
      <c r="J2195" s="5">
        <v>62.28</v>
      </c>
      <c r="K2195" s="6">
        <f t="shared" si="628"/>
        <v>271.34000000000003</v>
      </c>
      <c r="L2195" s="6">
        <f t="shared" si="629"/>
        <v>9.1400000000000432</v>
      </c>
      <c r="M2195" s="6">
        <f t="shared" si="630"/>
        <v>480.84500000000003</v>
      </c>
      <c r="N2195" s="5">
        <f t="shared" si="631"/>
        <v>63.621773002644304</v>
      </c>
      <c r="O2195" s="6">
        <f t="shared" si="632"/>
        <v>-27.189999999999998</v>
      </c>
      <c r="P2195" s="6">
        <f t="shared" si="633"/>
        <v>127.24354600528861</v>
      </c>
      <c r="Q2195" s="6">
        <f t="shared" si="634"/>
        <v>0.52086744916286409</v>
      </c>
      <c r="R2195" s="9">
        <f t="shared" si="635"/>
        <v>0.28551546338145956</v>
      </c>
      <c r="S2195" s="9">
        <f t="shared" si="636"/>
        <v>36.330000000000041</v>
      </c>
      <c r="T2195">
        <f t="shared" si="637"/>
        <v>27.189999999999998</v>
      </c>
      <c r="U2195" s="9">
        <f t="shared" si="638"/>
        <v>0.21368470821199767</v>
      </c>
      <c r="V2195" s="9">
        <f t="shared" si="639"/>
        <v>3.2929764467785638</v>
      </c>
      <c r="W2195" s="9">
        <f t="shared" si="640"/>
        <v>209.505</v>
      </c>
      <c r="X2195">
        <f t="shared" si="641"/>
        <v>480.84500000000003</v>
      </c>
      <c r="Y2195" s="9">
        <f t="shared" si="642"/>
        <v>7.5578685928795908</v>
      </c>
      <c r="Z2195" s="10">
        <f t="shared" si="643"/>
        <v>0.39814946942071894</v>
      </c>
      <c r="AA2195">
        <f t="shared" ref="AA2195:AA2258" si="644">ABS(L2195)</f>
        <v>9.1400000000000432</v>
      </c>
    </row>
    <row r="2196" spans="1:27">
      <c r="A2196" s="1">
        <f t="shared" si="627"/>
        <v>21001</v>
      </c>
      <c r="B2196" s="1">
        <v>1</v>
      </c>
      <c r="C2196" s="1">
        <v>21</v>
      </c>
      <c r="D2196" s="2">
        <v>0</v>
      </c>
      <c r="E2196" s="5">
        <v>1235.27</v>
      </c>
      <c r="F2196" s="5">
        <v>1106.53</v>
      </c>
      <c r="G2196" s="5">
        <v>92.45</v>
      </c>
      <c r="H2196" s="5">
        <v>1199.98</v>
      </c>
      <c r="I2196" s="5">
        <v>1169.6500000000001</v>
      </c>
      <c r="J2196" s="5">
        <v>82.51</v>
      </c>
      <c r="K2196" s="6">
        <f t="shared" si="628"/>
        <v>1217.625</v>
      </c>
      <c r="L2196" s="6">
        <f t="shared" si="629"/>
        <v>35.289999999999964</v>
      </c>
      <c r="M2196" s="6">
        <f t="shared" si="630"/>
        <v>1138.0900000000001</v>
      </c>
      <c r="N2196" s="5">
        <f t="shared" si="631"/>
        <v>61.957450318746979</v>
      </c>
      <c r="O2196" s="6">
        <f t="shared" si="632"/>
        <v>-63.120000000000118</v>
      </c>
      <c r="P2196" s="6">
        <f t="shared" si="633"/>
        <v>123.91490063749396</v>
      </c>
      <c r="Q2196" s="6">
        <f t="shared" si="634"/>
        <v>0.11326039932027961</v>
      </c>
      <c r="R2196" s="9">
        <f t="shared" si="635"/>
        <v>0.79417406214844954</v>
      </c>
      <c r="S2196" s="9">
        <f t="shared" si="636"/>
        <v>98.410000000000082</v>
      </c>
      <c r="T2196">
        <f t="shared" si="637"/>
        <v>63.120000000000118</v>
      </c>
      <c r="U2196" s="9">
        <f t="shared" si="638"/>
        <v>0.50938183927253522</v>
      </c>
      <c r="V2196" s="9">
        <f t="shared" si="639"/>
        <v>1.2837035673808916</v>
      </c>
      <c r="W2196" s="9">
        <f t="shared" si="640"/>
        <v>79.534999999999854</v>
      </c>
      <c r="X2196">
        <f t="shared" si="641"/>
        <v>1138.0900000000001</v>
      </c>
      <c r="Y2196" s="9">
        <f t="shared" si="642"/>
        <v>18.368896624134301</v>
      </c>
      <c r="Z2196" s="10">
        <f t="shared" si="643"/>
        <v>0.39818463054216446</v>
      </c>
      <c r="AA2196">
        <f t="shared" si="644"/>
        <v>35.289999999999964</v>
      </c>
    </row>
    <row r="2197" spans="1:27">
      <c r="A2197" s="1">
        <f t="shared" si="627"/>
        <v>4003007</v>
      </c>
      <c r="B2197" s="1">
        <v>7</v>
      </c>
      <c r="C2197" s="1">
        <v>3</v>
      </c>
      <c r="D2197" s="2">
        <v>4</v>
      </c>
      <c r="E2197" s="5">
        <v>528.27</v>
      </c>
      <c r="F2197" s="5">
        <v>658.77</v>
      </c>
      <c r="G2197" s="5">
        <v>60.78</v>
      </c>
      <c r="H2197" s="5">
        <v>597.66</v>
      </c>
      <c r="I2197" s="5">
        <v>695.85</v>
      </c>
      <c r="J2197" s="5">
        <v>66.349999999999994</v>
      </c>
      <c r="K2197" s="6">
        <f t="shared" si="628"/>
        <v>562.96499999999992</v>
      </c>
      <c r="L2197" s="6">
        <f t="shared" si="629"/>
        <v>-69.389999999999986</v>
      </c>
      <c r="M2197" s="6">
        <f t="shared" si="630"/>
        <v>677.31</v>
      </c>
      <c r="N2197" s="5">
        <f t="shared" si="631"/>
        <v>44.990362579112428</v>
      </c>
      <c r="O2197" s="6">
        <f t="shared" si="632"/>
        <v>-37.080000000000041</v>
      </c>
      <c r="P2197" s="6">
        <f t="shared" si="633"/>
        <v>89.980725158224857</v>
      </c>
      <c r="Q2197" s="6">
        <f t="shared" si="634"/>
        <v>-8.7458951092251047E-2</v>
      </c>
      <c r="R2197" s="9">
        <f t="shared" si="635"/>
        <v>0.35907690167183087</v>
      </c>
      <c r="S2197" s="9">
        <f t="shared" si="636"/>
        <v>32.309999999999945</v>
      </c>
      <c r="T2197">
        <f t="shared" si="637"/>
        <v>37.080000000000041</v>
      </c>
      <c r="U2197" s="9">
        <f t="shared" si="638"/>
        <v>0.41208825484343936</v>
      </c>
      <c r="V2197" s="9">
        <f t="shared" si="639"/>
        <v>2.5415443096048023</v>
      </c>
      <c r="W2197" s="9">
        <f t="shared" si="640"/>
        <v>114.34500000000003</v>
      </c>
      <c r="X2197">
        <f t="shared" si="641"/>
        <v>677.31</v>
      </c>
      <c r="Y2197" s="9">
        <f t="shared" si="642"/>
        <v>15.054557491262653</v>
      </c>
      <c r="Z2197" s="10">
        <f t="shared" si="643"/>
        <v>0.39819467600659858</v>
      </c>
      <c r="AA2197">
        <f t="shared" si="644"/>
        <v>69.389999999999986</v>
      </c>
    </row>
    <row r="2198" spans="1:27">
      <c r="A2198" s="1">
        <f t="shared" si="627"/>
        <v>5019002</v>
      </c>
      <c r="B2198" s="1">
        <v>2</v>
      </c>
      <c r="C2198" s="1">
        <v>19</v>
      </c>
      <c r="D2198" s="2">
        <v>5</v>
      </c>
      <c r="E2198" s="5">
        <v>561.17999999999995</v>
      </c>
      <c r="F2198" s="5">
        <v>607.89</v>
      </c>
      <c r="G2198" s="5">
        <v>80.930000000000007</v>
      </c>
      <c r="H2198" s="5">
        <v>575.75</v>
      </c>
      <c r="I2198" s="5">
        <v>681.74</v>
      </c>
      <c r="J2198" s="5">
        <v>74.849999999999994</v>
      </c>
      <c r="K2198" s="6">
        <f t="shared" si="628"/>
        <v>568.46499999999992</v>
      </c>
      <c r="L2198" s="6">
        <f t="shared" si="629"/>
        <v>-14.57000000000005</v>
      </c>
      <c r="M2198" s="6">
        <f t="shared" si="630"/>
        <v>644.81500000000005</v>
      </c>
      <c r="N2198" s="5">
        <f t="shared" si="631"/>
        <v>55.11848011329775</v>
      </c>
      <c r="O2198" s="6">
        <f t="shared" si="632"/>
        <v>-73.850000000000023</v>
      </c>
      <c r="P2198" s="6">
        <f t="shared" si="633"/>
        <v>110.2369602265955</v>
      </c>
      <c r="Q2198" s="6">
        <f t="shared" si="634"/>
        <v>7.7940075216417548E-2</v>
      </c>
      <c r="R2198" s="9">
        <f t="shared" si="635"/>
        <v>0.53775067707008695</v>
      </c>
      <c r="S2198" s="9">
        <f t="shared" si="636"/>
        <v>59.279999999999973</v>
      </c>
      <c r="T2198">
        <f t="shared" si="637"/>
        <v>73.850000000000023</v>
      </c>
      <c r="U2198" s="9">
        <f t="shared" si="638"/>
        <v>0.66992050441339324</v>
      </c>
      <c r="V2198" s="9">
        <f t="shared" si="639"/>
        <v>1.3851978473111075</v>
      </c>
      <c r="W2198" s="9">
        <f t="shared" si="640"/>
        <v>76.350000000000136</v>
      </c>
      <c r="X2198">
        <f t="shared" si="641"/>
        <v>644.81500000000005</v>
      </c>
      <c r="Y2198" s="9">
        <f t="shared" si="642"/>
        <v>11.698707922906488</v>
      </c>
      <c r="Z2198" s="10">
        <f t="shared" si="643"/>
        <v>0.39826498716306963</v>
      </c>
      <c r="AA2198">
        <f t="shared" si="644"/>
        <v>14.57000000000005</v>
      </c>
    </row>
    <row r="2199" spans="1:27">
      <c r="A2199" s="1">
        <f t="shared" si="627"/>
        <v>2021000</v>
      </c>
      <c r="B2199" s="1">
        <v>0</v>
      </c>
      <c r="C2199" s="1">
        <v>21</v>
      </c>
      <c r="D2199" s="2">
        <v>2</v>
      </c>
      <c r="E2199" s="5">
        <v>37.42</v>
      </c>
      <c r="F2199" s="5">
        <v>60.52</v>
      </c>
      <c r="G2199" s="5">
        <v>73.75</v>
      </c>
      <c r="H2199" s="5">
        <v>13.99</v>
      </c>
      <c r="I2199" s="5">
        <v>82.69</v>
      </c>
      <c r="J2199" s="5">
        <v>55.69</v>
      </c>
      <c r="K2199" s="6">
        <f t="shared" si="628"/>
        <v>25.705000000000002</v>
      </c>
      <c r="L2199" s="6">
        <f t="shared" si="629"/>
        <v>23.43</v>
      </c>
      <c r="M2199" s="6">
        <f t="shared" si="630"/>
        <v>71.605000000000004</v>
      </c>
      <c r="N2199" s="5">
        <f t="shared" si="631"/>
        <v>46.207246726027726</v>
      </c>
      <c r="O2199" s="6">
        <f t="shared" si="632"/>
        <v>-22.169999999999995</v>
      </c>
      <c r="P2199" s="6">
        <f t="shared" si="633"/>
        <v>92.414493452055453</v>
      </c>
      <c r="Q2199" s="6">
        <f t="shared" si="634"/>
        <v>0.2737197127089</v>
      </c>
      <c r="R2199" s="9">
        <f t="shared" si="635"/>
        <v>0.49342909641827154</v>
      </c>
      <c r="S2199" s="9">
        <f t="shared" si="636"/>
        <v>45.599999999999994</v>
      </c>
      <c r="T2199">
        <f t="shared" si="637"/>
        <v>22.169999999999995</v>
      </c>
      <c r="U2199" s="9">
        <f t="shared" si="638"/>
        <v>0.23989743569283067</v>
      </c>
      <c r="V2199" s="9">
        <f t="shared" si="639"/>
        <v>0.99335068094731005</v>
      </c>
      <c r="W2199" s="9">
        <f t="shared" si="640"/>
        <v>45.900000000000006</v>
      </c>
      <c r="X2199">
        <f t="shared" si="641"/>
        <v>71.605000000000004</v>
      </c>
      <c r="Y2199" s="9">
        <f t="shared" si="642"/>
        <v>1.5496487039048394</v>
      </c>
      <c r="Z2199" s="10">
        <f t="shared" si="643"/>
        <v>0.39835787929950628</v>
      </c>
      <c r="AA2199">
        <f t="shared" si="644"/>
        <v>23.43</v>
      </c>
    </row>
    <row r="2200" spans="1:27">
      <c r="A2200" s="1">
        <f t="shared" si="627"/>
        <v>8010005</v>
      </c>
      <c r="B2200" s="1">
        <v>5</v>
      </c>
      <c r="C2200" s="1">
        <v>10</v>
      </c>
      <c r="D2200" s="2">
        <v>8</v>
      </c>
      <c r="E2200" s="5">
        <v>7081.94</v>
      </c>
      <c r="F2200" s="5">
        <v>6792.9</v>
      </c>
      <c r="G2200" s="5">
        <v>168.39</v>
      </c>
      <c r="H2200" s="5">
        <v>7000.19</v>
      </c>
      <c r="I2200" s="5">
        <v>6565.41</v>
      </c>
      <c r="J2200" s="5">
        <v>162.53</v>
      </c>
      <c r="K2200" s="6">
        <f t="shared" si="628"/>
        <v>7041.0649999999996</v>
      </c>
      <c r="L2200" s="6">
        <f t="shared" si="629"/>
        <v>81.75</v>
      </c>
      <c r="M2200" s="6">
        <f t="shared" si="630"/>
        <v>6679.1549999999997</v>
      </c>
      <c r="N2200" s="5">
        <f t="shared" si="631"/>
        <v>117.01623071181194</v>
      </c>
      <c r="O2200" s="6">
        <f t="shared" si="632"/>
        <v>227.48999999999978</v>
      </c>
      <c r="P2200" s="6">
        <f t="shared" si="633"/>
        <v>234.03246142362389</v>
      </c>
      <c r="Q2200" s="6">
        <f t="shared" si="634"/>
        <v>3.540531242399627E-2</v>
      </c>
      <c r="R2200" s="9">
        <f t="shared" si="635"/>
        <v>0.62273412463151734</v>
      </c>
      <c r="S2200" s="9">
        <f t="shared" si="636"/>
        <v>145.73999999999978</v>
      </c>
      <c r="T2200">
        <f t="shared" si="637"/>
        <v>227.48999999999978</v>
      </c>
      <c r="U2200" s="9">
        <f t="shared" si="638"/>
        <v>0.97204464122700673</v>
      </c>
      <c r="V2200" s="9">
        <f t="shared" si="639"/>
        <v>3.0928188149498106</v>
      </c>
      <c r="W2200" s="9">
        <f t="shared" si="640"/>
        <v>361.90999999999985</v>
      </c>
      <c r="X2200">
        <f t="shared" si="641"/>
        <v>6679.1549999999997</v>
      </c>
      <c r="Y2200" s="9">
        <f t="shared" si="642"/>
        <v>57.078876659849442</v>
      </c>
      <c r="Z2200" s="10">
        <f t="shared" si="643"/>
        <v>0.39847961051978559</v>
      </c>
      <c r="AA2200">
        <f t="shared" si="644"/>
        <v>81.75</v>
      </c>
    </row>
    <row r="2201" spans="1:27">
      <c r="A2201" s="1">
        <f t="shared" si="627"/>
        <v>4016996</v>
      </c>
      <c r="B2201" s="1">
        <v>-4</v>
      </c>
      <c r="C2201" s="1">
        <v>17</v>
      </c>
      <c r="D2201" s="2">
        <v>4</v>
      </c>
      <c r="E2201" s="5">
        <v>780.98</v>
      </c>
      <c r="F2201" s="5">
        <v>925.57</v>
      </c>
      <c r="G2201" s="5">
        <v>112.91</v>
      </c>
      <c r="H2201" s="5">
        <v>872.59</v>
      </c>
      <c r="I2201" s="5">
        <v>1109.57</v>
      </c>
      <c r="J2201" s="5">
        <v>101.48</v>
      </c>
      <c r="K2201" s="6">
        <f t="shared" si="628"/>
        <v>826.78500000000008</v>
      </c>
      <c r="L2201" s="6">
        <f t="shared" si="629"/>
        <v>-91.610000000000014</v>
      </c>
      <c r="M2201" s="6">
        <f t="shared" si="630"/>
        <v>1017.5699999999999</v>
      </c>
      <c r="N2201" s="5">
        <f t="shared" si="631"/>
        <v>75.905959087544645</v>
      </c>
      <c r="O2201" s="6">
        <f t="shared" si="632"/>
        <v>-183.99999999999989</v>
      </c>
      <c r="P2201" s="6">
        <f t="shared" si="633"/>
        <v>151.81191817508929</v>
      </c>
      <c r="Q2201" s="6">
        <f t="shared" si="634"/>
        <v>0.1063258881899239</v>
      </c>
      <c r="R2201" s="9">
        <f t="shared" si="635"/>
        <v>0.60858199481705832</v>
      </c>
      <c r="S2201" s="9">
        <f t="shared" si="636"/>
        <v>92.389999999999873</v>
      </c>
      <c r="T2201">
        <f t="shared" si="637"/>
        <v>183.99999999999989</v>
      </c>
      <c r="U2201" s="9">
        <f t="shared" si="638"/>
        <v>1.2120260531046523</v>
      </c>
      <c r="V2201" s="9">
        <f t="shared" si="639"/>
        <v>2.5134390276257723</v>
      </c>
      <c r="W2201" s="9">
        <f t="shared" si="640"/>
        <v>190.78499999999985</v>
      </c>
      <c r="X2201">
        <f t="shared" si="641"/>
        <v>1017.5699999999999</v>
      </c>
      <c r="Y2201" s="9">
        <f t="shared" si="642"/>
        <v>13.405666857148931</v>
      </c>
      <c r="Z2201" s="10">
        <f t="shared" si="643"/>
        <v>0.39851850647115494</v>
      </c>
      <c r="AA2201">
        <f t="shared" si="644"/>
        <v>91.610000000000014</v>
      </c>
    </row>
    <row r="2202" spans="1:27">
      <c r="A2202" s="1">
        <f t="shared" si="627"/>
        <v>12001004</v>
      </c>
      <c r="B2202" s="1">
        <v>4</v>
      </c>
      <c r="C2202" s="1">
        <v>1</v>
      </c>
      <c r="D2202" s="2">
        <v>12</v>
      </c>
      <c r="E2202" s="5">
        <v>428.18</v>
      </c>
      <c r="F2202" s="5">
        <v>607.75</v>
      </c>
      <c r="G2202" s="5">
        <v>91.72</v>
      </c>
      <c r="H2202" s="5">
        <v>438.52</v>
      </c>
      <c r="I2202" s="5">
        <v>436.02</v>
      </c>
      <c r="J2202" s="5">
        <v>94.51</v>
      </c>
      <c r="K2202" s="6">
        <f t="shared" si="628"/>
        <v>433.35</v>
      </c>
      <c r="L2202" s="6">
        <f t="shared" si="629"/>
        <v>-10.339999999999975</v>
      </c>
      <c r="M2202" s="6">
        <f t="shared" si="630"/>
        <v>521.88499999999999</v>
      </c>
      <c r="N2202" s="5">
        <f t="shared" si="631"/>
        <v>65.849636483430942</v>
      </c>
      <c r="O2202" s="6">
        <f t="shared" si="632"/>
        <v>171.73000000000002</v>
      </c>
      <c r="P2202" s="6">
        <f t="shared" si="633"/>
        <v>131.69927296686188</v>
      </c>
      <c r="Q2202" s="6">
        <f t="shared" si="634"/>
        <v>-2.9956225529086059E-2</v>
      </c>
      <c r="R2202" s="9">
        <f t="shared" si="635"/>
        <v>1.3824677684121489</v>
      </c>
      <c r="S2202" s="9">
        <f t="shared" si="636"/>
        <v>182.07</v>
      </c>
      <c r="T2202">
        <f t="shared" si="637"/>
        <v>171.73000000000002</v>
      </c>
      <c r="U2202" s="9">
        <f t="shared" si="638"/>
        <v>1.3039555658231359</v>
      </c>
      <c r="V2202" s="9">
        <f t="shared" si="639"/>
        <v>1.3445024866959912</v>
      </c>
      <c r="W2202" s="9">
        <f t="shared" si="640"/>
        <v>88.534999999999968</v>
      </c>
      <c r="X2202">
        <f t="shared" si="641"/>
        <v>521.88499999999999</v>
      </c>
      <c r="Y2202" s="9">
        <f t="shared" si="642"/>
        <v>7.9254044193746838</v>
      </c>
      <c r="Z2202" s="10">
        <f t="shared" si="643"/>
        <v>0.39863893437545711</v>
      </c>
      <c r="AA2202">
        <f t="shared" si="644"/>
        <v>10.339999999999975</v>
      </c>
    </row>
    <row r="2203" spans="1:27">
      <c r="A2203" s="1">
        <f t="shared" si="627"/>
        <v>13004997</v>
      </c>
      <c r="B2203" s="1">
        <v>-3</v>
      </c>
      <c r="C2203" s="1">
        <v>5</v>
      </c>
      <c r="D2203" s="2">
        <v>13</v>
      </c>
      <c r="E2203" s="5">
        <v>527.38</v>
      </c>
      <c r="F2203" s="5">
        <v>640.65</v>
      </c>
      <c r="G2203" s="5">
        <v>90.88</v>
      </c>
      <c r="H2203" s="5">
        <v>544.39</v>
      </c>
      <c r="I2203" s="5">
        <v>541.4</v>
      </c>
      <c r="J2203" s="5">
        <v>82.24</v>
      </c>
      <c r="K2203" s="6">
        <f t="shared" si="628"/>
        <v>535.88499999999999</v>
      </c>
      <c r="L2203" s="6">
        <f t="shared" si="629"/>
        <v>-17.009999999999991</v>
      </c>
      <c r="M2203" s="6">
        <f t="shared" si="630"/>
        <v>591.02499999999998</v>
      </c>
      <c r="N2203" s="5">
        <f t="shared" si="631"/>
        <v>61.283341945425917</v>
      </c>
      <c r="O2203" s="6">
        <f t="shared" si="632"/>
        <v>99.25</v>
      </c>
      <c r="P2203" s="6">
        <f t="shared" si="633"/>
        <v>122.56668389085183</v>
      </c>
      <c r="Q2203" s="6">
        <f t="shared" si="634"/>
        <v>9.9567158583552098E-2</v>
      </c>
      <c r="R2203" s="9">
        <f t="shared" si="635"/>
        <v>0.94854487622045747</v>
      </c>
      <c r="S2203" s="9">
        <f t="shared" si="636"/>
        <v>116.25999999999999</v>
      </c>
      <c r="T2203">
        <f t="shared" si="637"/>
        <v>99.25</v>
      </c>
      <c r="U2203" s="9">
        <f t="shared" si="638"/>
        <v>0.8097632802759368</v>
      </c>
      <c r="V2203" s="9">
        <f t="shared" si="639"/>
        <v>0.8997551088043354</v>
      </c>
      <c r="W2203" s="9">
        <f t="shared" si="640"/>
        <v>55.139999999999986</v>
      </c>
      <c r="X2203">
        <f t="shared" si="641"/>
        <v>591.02499999999998</v>
      </c>
      <c r="Y2203" s="9">
        <f t="shared" si="642"/>
        <v>9.6441378886667106</v>
      </c>
      <c r="Z2203" s="10">
        <f t="shared" si="643"/>
        <v>0.39869161014498411</v>
      </c>
      <c r="AA2203">
        <f t="shared" si="644"/>
        <v>17.009999999999991</v>
      </c>
    </row>
    <row r="2204" spans="1:27">
      <c r="A2204" s="1">
        <f t="shared" si="627"/>
        <v>8003006</v>
      </c>
      <c r="B2204" s="1">
        <v>6</v>
      </c>
      <c r="C2204" s="1">
        <v>3</v>
      </c>
      <c r="D2204" s="2">
        <v>8</v>
      </c>
      <c r="E2204" s="5">
        <v>5214.55</v>
      </c>
      <c r="F2204" s="5">
        <v>5867.33</v>
      </c>
      <c r="G2204" s="5">
        <v>151.94</v>
      </c>
      <c r="H2204" s="5">
        <v>5202.6000000000004</v>
      </c>
      <c r="I2204" s="5">
        <v>5321.75</v>
      </c>
      <c r="J2204" s="5">
        <v>149.99</v>
      </c>
      <c r="K2204" s="6">
        <f t="shared" si="628"/>
        <v>5208.5750000000007</v>
      </c>
      <c r="L2204" s="6">
        <f t="shared" si="629"/>
        <v>11.949999999999818</v>
      </c>
      <c r="M2204" s="6">
        <f t="shared" si="630"/>
        <v>5594.54</v>
      </c>
      <c r="N2204" s="5">
        <f t="shared" si="631"/>
        <v>106.7506015205535</v>
      </c>
      <c r="O2204" s="6">
        <f t="shared" si="632"/>
        <v>545.57999999999993</v>
      </c>
      <c r="P2204" s="6">
        <f t="shared" si="633"/>
        <v>213.501203041107</v>
      </c>
      <c r="Q2204" s="6">
        <f t="shared" si="634"/>
        <v>1.2916362506558534E-2</v>
      </c>
      <c r="R2204" s="9">
        <f t="shared" si="635"/>
        <v>2.4994238552241614</v>
      </c>
      <c r="S2204" s="9">
        <f t="shared" si="636"/>
        <v>533.63000000000011</v>
      </c>
      <c r="T2204">
        <f t="shared" si="637"/>
        <v>545.57999999999993</v>
      </c>
      <c r="U2204" s="9">
        <f t="shared" si="638"/>
        <v>2.5553954367880318</v>
      </c>
      <c r="V2204" s="9">
        <f t="shared" si="639"/>
        <v>3.6155768164518163</v>
      </c>
      <c r="W2204" s="9">
        <f t="shared" si="640"/>
        <v>385.96499999999924</v>
      </c>
      <c r="X2204">
        <f t="shared" si="641"/>
        <v>5594.54</v>
      </c>
      <c r="Y2204" s="9">
        <f t="shared" si="642"/>
        <v>52.407573543488098</v>
      </c>
      <c r="Z2204" s="10">
        <f t="shared" si="643"/>
        <v>0.39871919943739853</v>
      </c>
      <c r="AA2204">
        <f t="shared" si="644"/>
        <v>11.949999999999818</v>
      </c>
    </row>
    <row r="2205" spans="1:27">
      <c r="A2205" s="1">
        <f t="shared" si="627"/>
        <v>3019998</v>
      </c>
      <c r="B2205" s="1">
        <v>-2</v>
      </c>
      <c r="C2205" s="1">
        <v>20</v>
      </c>
      <c r="D2205" s="2">
        <v>3</v>
      </c>
      <c r="E2205" s="5">
        <v>3922.65</v>
      </c>
      <c r="F2205" s="5">
        <v>3212.17</v>
      </c>
      <c r="G2205" s="5">
        <v>190.69</v>
      </c>
      <c r="H2205" s="5">
        <v>3779.6</v>
      </c>
      <c r="I2205" s="5">
        <v>3212.24</v>
      </c>
      <c r="J2205" s="5">
        <v>112.07</v>
      </c>
      <c r="K2205" s="6">
        <f t="shared" si="628"/>
        <v>3851.125</v>
      </c>
      <c r="L2205" s="6">
        <f t="shared" si="629"/>
        <v>143.05000000000018</v>
      </c>
      <c r="M2205" s="6">
        <f t="shared" si="630"/>
        <v>3212.2049999999999</v>
      </c>
      <c r="N2205" s="5">
        <f t="shared" si="631"/>
        <v>110.59199903247973</v>
      </c>
      <c r="O2205" s="6">
        <f t="shared" si="632"/>
        <v>-6.9999999999708962E-2</v>
      </c>
      <c r="P2205" s="6">
        <f t="shared" si="633"/>
        <v>221.18399806495947</v>
      </c>
      <c r="Q2205" s="6">
        <f t="shared" si="634"/>
        <v>0.48654624824832143</v>
      </c>
      <c r="R2205" s="9">
        <f t="shared" si="635"/>
        <v>0.64706308436457061</v>
      </c>
      <c r="S2205" s="9">
        <f t="shared" si="636"/>
        <v>143.11999999999989</v>
      </c>
      <c r="T2205">
        <f t="shared" si="637"/>
        <v>6.9999999999708962E-2</v>
      </c>
      <c r="U2205" s="9">
        <f t="shared" si="638"/>
        <v>3.1647859073037773E-4</v>
      </c>
      <c r="V2205" s="9">
        <f t="shared" si="639"/>
        <v>5.7772714625798187</v>
      </c>
      <c r="W2205" s="9">
        <f t="shared" si="640"/>
        <v>638.92000000000007</v>
      </c>
      <c r="X2205">
        <f t="shared" si="641"/>
        <v>3212.2049999999999</v>
      </c>
      <c r="Y2205" s="9">
        <f t="shared" si="642"/>
        <v>29.045546044037131</v>
      </c>
      <c r="Z2205" s="10">
        <f t="shared" si="643"/>
        <v>0.39875556422450081</v>
      </c>
      <c r="AA2205">
        <f t="shared" si="644"/>
        <v>143.05000000000018</v>
      </c>
    </row>
    <row r="2206" spans="1:27">
      <c r="A2206" s="1">
        <f t="shared" si="627"/>
        <v>11000995</v>
      </c>
      <c r="B2206" s="1">
        <v>-5</v>
      </c>
      <c r="C2206" s="1">
        <v>1</v>
      </c>
      <c r="D2206" s="2">
        <v>11</v>
      </c>
      <c r="E2206" s="5">
        <v>3177.76</v>
      </c>
      <c r="F2206" s="5">
        <v>3158.93</v>
      </c>
      <c r="G2206" s="5">
        <v>103.71</v>
      </c>
      <c r="H2206" s="5">
        <v>3202.06</v>
      </c>
      <c r="I2206" s="5">
        <v>3153.63</v>
      </c>
      <c r="J2206" s="5">
        <v>116.25</v>
      </c>
      <c r="K2206" s="6">
        <f t="shared" si="628"/>
        <v>3189.91</v>
      </c>
      <c r="L2206" s="6">
        <f t="shared" si="629"/>
        <v>-24.299999999999727</v>
      </c>
      <c r="M2206" s="6">
        <f t="shared" si="630"/>
        <v>3156.2799999999997</v>
      </c>
      <c r="N2206" s="5">
        <f t="shared" si="631"/>
        <v>77.893880696753072</v>
      </c>
      <c r="O2206" s="6">
        <f t="shared" si="632"/>
        <v>5.2999999999997272</v>
      </c>
      <c r="P2206" s="6">
        <f t="shared" si="633"/>
        <v>155.78776139350614</v>
      </c>
      <c r="Q2206" s="6">
        <f t="shared" si="634"/>
        <v>-0.1136513435163975</v>
      </c>
      <c r="R2206" s="9">
        <f t="shared" si="635"/>
        <v>0.19000208832343682</v>
      </c>
      <c r="S2206" s="9">
        <f t="shared" si="636"/>
        <v>29.599999999999454</v>
      </c>
      <c r="T2206">
        <f t="shared" si="637"/>
        <v>5.2999999999997272</v>
      </c>
      <c r="U2206" s="9">
        <f t="shared" si="638"/>
        <v>3.4020644193046685E-2</v>
      </c>
      <c r="V2206" s="9">
        <f t="shared" si="639"/>
        <v>0.43174123177819718</v>
      </c>
      <c r="W2206" s="9">
        <f t="shared" si="640"/>
        <v>33.630000000000109</v>
      </c>
      <c r="X2206">
        <f t="shared" si="641"/>
        <v>3156.2799999999997</v>
      </c>
      <c r="Y2206" s="9">
        <f t="shared" si="642"/>
        <v>40.520256171182986</v>
      </c>
      <c r="Z2206" s="10">
        <f t="shared" si="643"/>
        <v>0.39878189527610197</v>
      </c>
      <c r="AA2206">
        <f t="shared" si="644"/>
        <v>24.299999999999727</v>
      </c>
    </row>
    <row r="2207" spans="1:27">
      <c r="A2207" s="1">
        <f t="shared" si="627"/>
        <v>1020999</v>
      </c>
      <c r="B2207" s="1">
        <v>-1</v>
      </c>
      <c r="C2207" s="1">
        <v>21</v>
      </c>
      <c r="D2207" s="2">
        <v>1</v>
      </c>
      <c r="E2207" s="5">
        <v>4665.03</v>
      </c>
      <c r="F2207" s="5">
        <v>4612.3999999999996</v>
      </c>
      <c r="G2207" s="5">
        <v>147.66999999999999</v>
      </c>
      <c r="H2207" s="5">
        <v>4580.71</v>
      </c>
      <c r="I2207" s="5">
        <v>4210.5</v>
      </c>
      <c r="J2207" s="5">
        <v>108</v>
      </c>
      <c r="K2207" s="6">
        <f t="shared" si="628"/>
        <v>4622.87</v>
      </c>
      <c r="L2207" s="6">
        <f t="shared" si="629"/>
        <v>84.319999999999709</v>
      </c>
      <c r="M2207" s="6">
        <f t="shared" si="630"/>
        <v>4411.45</v>
      </c>
      <c r="N2207" s="5">
        <f t="shared" si="631"/>
        <v>91.474626126593165</v>
      </c>
      <c r="O2207" s="6">
        <f t="shared" si="632"/>
        <v>401.89999999999964</v>
      </c>
      <c r="P2207" s="6">
        <f t="shared" si="633"/>
        <v>182.94925225318633</v>
      </c>
      <c r="Q2207" s="6">
        <f t="shared" si="634"/>
        <v>0.30302655906509746</v>
      </c>
      <c r="R2207" s="9">
        <f t="shared" si="635"/>
        <v>1.7358912162182329</v>
      </c>
      <c r="S2207" s="9">
        <f t="shared" si="636"/>
        <v>317.57999999999993</v>
      </c>
      <c r="T2207">
        <f t="shared" si="637"/>
        <v>401.89999999999964</v>
      </c>
      <c r="U2207" s="9">
        <f t="shared" si="638"/>
        <v>2.1967840537757648</v>
      </c>
      <c r="V2207" s="9">
        <f t="shared" si="639"/>
        <v>2.3112420236341018</v>
      </c>
      <c r="W2207" s="9">
        <f t="shared" si="640"/>
        <v>211.42000000000007</v>
      </c>
      <c r="X2207">
        <f t="shared" si="641"/>
        <v>4411.45</v>
      </c>
      <c r="Y2207" s="9">
        <f t="shared" si="642"/>
        <v>48.22594184637525</v>
      </c>
      <c r="Z2207" s="10">
        <f t="shared" si="643"/>
        <v>0.39902756796993361</v>
      </c>
      <c r="AA2207">
        <f t="shared" si="644"/>
        <v>84.319999999999709</v>
      </c>
    </row>
    <row r="2208" spans="1:27">
      <c r="A2208" s="1">
        <f t="shared" si="627"/>
        <v>9008005</v>
      </c>
      <c r="B2208" s="1">
        <v>5</v>
      </c>
      <c r="C2208" s="1">
        <v>8</v>
      </c>
      <c r="D2208" s="2">
        <v>9</v>
      </c>
      <c r="E2208" s="5">
        <v>11658.98</v>
      </c>
      <c r="F2208" s="5">
        <v>9928.69</v>
      </c>
      <c r="G2208" s="5">
        <v>187.62</v>
      </c>
      <c r="H2208" s="5">
        <v>11961.1</v>
      </c>
      <c r="I2208" s="5">
        <v>10178.48</v>
      </c>
      <c r="J2208" s="5">
        <v>181.21</v>
      </c>
      <c r="K2208" s="6">
        <f t="shared" si="628"/>
        <v>11810.04</v>
      </c>
      <c r="L2208" s="6">
        <f t="shared" si="629"/>
        <v>-302.1200000000008</v>
      </c>
      <c r="M2208" s="6">
        <f t="shared" si="630"/>
        <v>10053.584999999999</v>
      </c>
      <c r="N2208" s="5">
        <f t="shared" si="631"/>
        <v>130.42078869950143</v>
      </c>
      <c r="O2208" s="6">
        <f t="shared" si="632"/>
        <v>-249.78999999999905</v>
      </c>
      <c r="P2208" s="6">
        <f t="shared" si="633"/>
        <v>260.84157739900286</v>
      </c>
      <c r="Q2208" s="6">
        <f t="shared" si="634"/>
        <v>3.4748065570129293E-2</v>
      </c>
      <c r="R2208" s="9">
        <f t="shared" si="635"/>
        <v>0.20061985716316172</v>
      </c>
      <c r="S2208" s="9">
        <f t="shared" si="636"/>
        <v>52.330000000001746</v>
      </c>
      <c r="T2208">
        <f t="shared" si="637"/>
        <v>249.78999999999905</v>
      </c>
      <c r="U2208" s="9">
        <f t="shared" si="638"/>
        <v>0.95763107435093264</v>
      </c>
      <c r="V2208" s="9">
        <f t="shared" si="639"/>
        <v>13.467599893503145</v>
      </c>
      <c r="W2208" s="9">
        <f t="shared" si="640"/>
        <v>1756.4550000000017</v>
      </c>
      <c r="X2208">
        <f t="shared" si="641"/>
        <v>10053.584999999999</v>
      </c>
      <c r="Y2208" s="9">
        <f t="shared" si="642"/>
        <v>77.085755271455682</v>
      </c>
      <c r="Z2208" s="10">
        <f t="shared" si="643"/>
        <v>0.39913155725900701</v>
      </c>
      <c r="AA2208">
        <f t="shared" si="644"/>
        <v>302.1200000000008</v>
      </c>
    </row>
    <row r="2209" spans="1:27">
      <c r="A2209" s="1">
        <f t="shared" si="627"/>
        <v>3018997</v>
      </c>
      <c r="B2209" s="1">
        <v>-3</v>
      </c>
      <c r="C2209" s="1">
        <v>19</v>
      </c>
      <c r="D2209" s="2">
        <v>3</v>
      </c>
      <c r="E2209" s="5">
        <v>1463.51</v>
      </c>
      <c r="F2209" s="5">
        <v>1118.21</v>
      </c>
      <c r="G2209" s="5">
        <v>122.11</v>
      </c>
      <c r="H2209" s="5">
        <v>1344.31</v>
      </c>
      <c r="I2209" s="5">
        <v>1170.9000000000001</v>
      </c>
      <c r="J2209" s="5">
        <v>126.01</v>
      </c>
      <c r="K2209" s="6">
        <f t="shared" si="628"/>
        <v>1403.9099999999999</v>
      </c>
      <c r="L2209" s="6">
        <f t="shared" si="629"/>
        <v>119.20000000000005</v>
      </c>
      <c r="M2209" s="6">
        <f t="shared" si="630"/>
        <v>1144.5550000000001</v>
      </c>
      <c r="N2209" s="5">
        <f t="shared" si="631"/>
        <v>87.73450319002211</v>
      </c>
      <c r="O2209" s="6">
        <f t="shared" si="632"/>
        <v>-52.690000000000055</v>
      </c>
      <c r="P2209" s="6">
        <f t="shared" si="633"/>
        <v>175.46900638004422</v>
      </c>
      <c r="Q2209" s="6">
        <f t="shared" si="634"/>
        <v>-3.142863692426965E-2</v>
      </c>
      <c r="R2209" s="9">
        <f t="shared" si="635"/>
        <v>0.97960319914109262</v>
      </c>
      <c r="S2209" s="9">
        <f t="shared" si="636"/>
        <v>171.8900000000001</v>
      </c>
      <c r="T2209">
        <f t="shared" si="637"/>
        <v>52.690000000000055</v>
      </c>
      <c r="U2209" s="9">
        <f t="shared" si="638"/>
        <v>0.30028095039120478</v>
      </c>
      <c r="V2209" s="9">
        <f t="shared" si="639"/>
        <v>2.9561345943712571</v>
      </c>
      <c r="W2209" s="9">
        <f t="shared" si="640"/>
        <v>259.35499999999979</v>
      </c>
      <c r="X2209">
        <f t="shared" si="641"/>
        <v>1144.5550000000001</v>
      </c>
      <c r="Y2209" s="9">
        <f t="shared" si="642"/>
        <v>13.045665711710194</v>
      </c>
      <c r="Z2209" s="10">
        <f t="shared" si="643"/>
        <v>0.39922800502970734</v>
      </c>
      <c r="AA2209">
        <f t="shared" si="644"/>
        <v>119.20000000000005</v>
      </c>
    </row>
    <row r="2210" spans="1:27">
      <c r="A2210" s="1">
        <f t="shared" si="627"/>
        <v>1021001</v>
      </c>
      <c r="B2210" s="1">
        <v>1</v>
      </c>
      <c r="C2210" s="1">
        <v>21</v>
      </c>
      <c r="D2210" s="2">
        <v>1</v>
      </c>
      <c r="E2210" s="5">
        <v>1949.48</v>
      </c>
      <c r="F2210" s="5">
        <v>2062.4</v>
      </c>
      <c r="G2210" s="5">
        <v>129.34</v>
      </c>
      <c r="H2210" s="5">
        <v>2110.92</v>
      </c>
      <c r="I2210" s="5">
        <v>2053.9699999999998</v>
      </c>
      <c r="J2210" s="5">
        <v>88.7</v>
      </c>
      <c r="K2210" s="6">
        <f t="shared" si="628"/>
        <v>2030.2</v>
      </c>
      <c r="L2210" s="6">
        <f t="shared" si="629"/>
        <v>-161.44000000000005</v>
      </c>
      <c r="M2210" s="6">
        <f t="shared" si="630"/>
        <v>2058.1849999999999</v>
      </c>
      <c r="N2210" s="5">
        <f t="shared" si="631"/>
        <v>78.416397519906511</v>
      </c>
      <c r="O2210" s="6">
        <f t="shared" si="632"/>
        <v>8.430000000000291</v>
      </c>
      <c r="P2210" s="6">
        <f t="shared" si="633"/>
        <v>156.83279503981302</v>
      </c>
      <c r="Q2210" s="6">
        <f t="shared" si="634"/>
        <v>0.36026005233844904</v>
      </c>
      <c r="R2210" s="9">
        <f t="shared" si="635"/>
        <v>1.0831280533951955</v>
      </c>
      <c r="S2210" s="9">
        <f t="shared" si="636"/>
        <v>169.87000000000035</v>
      </c>
      <c r="T2210">
        <f t="shared" si="637"/>
        <v>8.430000000000291</v>
      </c>
      <c r="U2210" s="9">
        <f t="shared" si="638"/>
        <v>5.3751512863494402E-2</v>
      </c>
      <c r="V2210" s="9">
        <f t="shared" si="639"/>
        <v>0.35687688908299731</v>
      </c>
      <c r="W2210" s="9">
        <f t="shared" si="640"/>
        <v>27.9849999999999</v>
      </c>
      <c r="X2210">
        <f t="shared" si="641"/>
        <v>2058.1849999999999</v>
      </c>
      <c r="Y2210" s="9">
        <f t="shared" si="642"/>
        <v>26.246870107460833</v>
      </c>
      <c r="Z2210" s="10">
        <f t="shared" si="643"/>
        <v>0.39923301466687344</v>
      </c>
      <c r="AA2210">
        <f t="shared" si="644"/>
        <v>161.44000000000005</v>
      </c>
    </row>
    <row r="2211" spans="1:27">
      <c r="A2211" s="1">
        <f t="shared" si="627"/>
        <v>3015005</v>
      </c>
      <c r="B2211" s="1">
        <v>5</v>
      </c>
      <c r="C2211" s="1">
        <v>15</v>
      </c>
      <c r="D2211" s="2">
        <v>3</v>
      </c>
      <c r="E2211" s="5">
        <v>2467.7600000000002</v>
      </c>
      <c r="F2211" s="5">
        <v>2704.78</v>
      </c>
      <c r="G2211" s="5">
        <v>151.66</v>
      </c>
      <c r="H2211" s="5">
        <v>2815.12</v>
      </c>
      <c r="I2211" s="5">
        <v>3100.94</v>
      </c>
      <c r="J2211" s="5">
        <v>139.66999999999999</v>
      </c>
      <c r="K2211" s="6">
        <f t="shared" si="628"/>
        <v>2641.44</v>
      </c>
      <c r="L2211" s="6">
        <f t="shared" si="629"/>
        <v>-347.35999999999967</v>
      </c>
      <c r="M2211" s="6">
        <f t="shared" si="630"/>
        <v>2902.86</v>
      </c>
      <c r="N2211" s="5">
        <f t="shared" si="631"/>
        <v>103.08790484339082</v>
      </c>
      <c r="O2211" s="6">
        <f t="shared" si="632"/>
        <v>-396.15999999999985</v>
      </c>
      <c r="P2211" s="6">
        <f t="shared" si="633"/>
        <v>206.17580968678163</v>
      </c>
      <c r="Q2211" s="6">
        <f t="shared" si="634"/>
        <v>8.2172968162611534E-2</v>
      </c>
      <c r="R2211" s="9">
        <f t="shared" si="635"/>
        <v>0.23669120094222601</v>
      </c>
      <c r="S2211" s="9">
        <f t="shared" si="636"/>
        <v>48.800000000000182</v>
      </c>
      <c r="T2211">
        <f t="shared" si="637"/>
        <v>396.15999999999985</v>
      </c>
      <c r="U2211" s="9">
        <f t="shared" si="638"/>
        <v>1.921466929616227</v>
      </c>
      <c r="V2211" s="9">
        <f t="shared" si="639"/>
        <v>2.5358940061605129</v>
      </c>
      <c r="W2211" s="9">
        <f t="shared" si="640"/>
        <v>261.42000000000007</v>
      </c>
      <c r="X2211">
        <f t="shared" si="641"/>
        <v>2902.86</v>
      </c>
      <c r="Y2211" s="9">
        <f t="shared" si="642"/>
        <v>28.159074572424085</v>
      </c>
      <c r="Z2211" s="10">
        <f t="shared" si="643"/>
        <v>0.39923802424117871</v>
      </c>
      <c r="AA2211">
        <f t="shared" si="644"/>
        <v>347.35999999999967</v>
      </c>
    </row>
    <row r="2212" spans="1:27">
      <c r="A2212" s="1">
        <f t="shared" si="627"/>
        <v>13007998</v>
      </c>
      <c r="B2212" s="1">
        <v>-2</v>
      </c>
      <c r="C2212" s="1">
        <v>8</v>
      </c>
      <c r="D2212" s="2">
        <v>13</v>
      </c>
      <c r="E2212" s="5">
        <v>66.05</v>
      </c>
      <c r="F2212" s="5">
        <v>79.73</v>
      </c>
      <c r="G2212" s="5">
        <v>87.82</v>
      </c>
      <c r="H2212" s="5">
        <v>43.87</v>
      </c>
      <c r="I2212" s="5">
        <v>52.41</v>
      </c>
      <c r="J2212" s="5">
        <v>69.42</v>
      </c>
      <c r="K2212" s="6">
        <f t="shared" si="628"/>
        <v>54.959999999999994</v>
      </c>
      <c r="L2212" s="6">
        <f t="shared" si="629"/>
        <v>22.18</v>
      </c>
      <c r="M2212" s="6">
        <f t="shared" si="630"/>
        <v>66.069999999999993</v>
      </c>
      <c r="N2212" s="5">
        <f t="shared" si="631"/>
        <v>55.972066247370215</v>
      </c>
      <c r="O2212" s="6">
        <f t="shared" si="632"/>
        <v>27.320000000000007</v>
      </c>
      <c r="P2212" s="6">
        <f t="shared" si="633"/>
        <v>111.94413249474043</v>
      </c>
      <c r="Q2212" s="6">
        <f t="shared" si="634"/>
        <v>0.23087568015062973</v>
      </c>
      <c r="R2212" s="9">
        <f t="shared" si="635"/>
        <v>4.5915760705381364E-2</v>
      </c>
      <c r="S2212" s="9">
        <f t="shared" si="636"/>
        <v>5.1400000000000077</v>
      </c>
      <c r="T2212">
        <f t="shared" si="637"/>
        <v>27.320000000000007</v>
      </c>
      <c r="U2212" s="9">
        <f t="shared" si="638"/>
        <v>0.24405030787373877</v>
      </c>
      <c r="V2212" s="9">
        <f t="shared" si="639"/>
        <v>0.19849186826334092</v>
      </c>
      <c r="W2212" s="9">
        <f t="shared" si="640"/>
        <v>11.11</v>
      </c>
      <c r="X2212">
        <f t="shared" si="641"/>
        <v>66.069999999999993</v>
      </c>
      <c r="Y2212" s="9">
        <f t="shared" si="642"/>
        <v>1.1804102372780318</v>
      </c>
      <c r="Z2212" s="10">
        <f t="shared" si="643"/>
        <v>0.39924679084496095</v>
      </c>
      <c r="AA2212">
        <f t="shared" si="644"/>
        <v>22.18</v>
      </c>
    </row>
    <row r="2213" spans="1:27">
      <c r="A2213" s="1">
        <f t="shared" si="627"/>
        <v>12012000</v>
      </c>
      <c r="B2213" s="1">
        <v>0</v>
      </c>
      <c r="C2213" s="1">
        <v>12</v>
      </c>
      <c r="D2213" s="2">
        <v>12</v>
      </c>
      <c r="E2213" s="5">
        <v>232.86</v>
      </c>
      <c r="F2213" s="5">
        <v>265.19</v>
      </c>
      <c r="G2213" s="5">
        <v>62.87</v>
      </c>
      <c r="H2213" s="5">
        <v>242.43</v>
      </c>
      <c r="I2213" s="5">
        <v>260.69</v>
      </c>
      <c r="J2213" s="5">
        <v>61.29</v>
      </c>
      <c r="K2213" s="6">
        <f t="shared" si="628"/>
        <v>237.64500000000001</v>
      </c>
      <c r="L2213" s="6">
        <f t="shared" si="629"/>
        <v>-9.5699999999999932</v>
      </c>
      <c r="M2213" s="6">
        <f t="shared" si="630"/>
        <v>262.94</v>
      </c>
      <c r="N2213" s="5">
        <f t="shared" si="631"/>
        <v>43.900743159996729</v>
      </c>
      <c r="O2213" s="6">
        <f t="shared" si="632"/>
        <v>4.5</v>
      </c>
      <c r="P2213" s="6">
        <f t="shared" si="633"/>
        <v>87.801486319993458</v>
      </c>
      <c r="Q2213" s="6">
        <f t="shared" si="634"/>
        <v>2.5446910087181352E-2</v>
      </c>
      <c r="R2213" s="9">
        <f t="shared" si="635"/>
        <v>0.16024785672444913</v>
      </c>
      <c r="S2213" s="9">
        <f t="shared" si="636"/>
        <v>14.069999999999993</v>
      </c>
      <c r="T2213">
        <f t="shared" si="637"/>
        <v>4.5</v>
      </c>
      <c r="U2213" s="9">
        <f t="shared" si="638"/>
        <v>5.1251979762617021E-2</v>
      </c>
      <c r="V2213" s="9">
        <f t="shared" si="639"/>
        <v>0.57618614582017647</v>
      </c>
      <c r="W2213" s="9">
        <f t="shared" si="640"/>
        <v>25.294999999999987</v>
      </c>
      <c r="X2213">
        <f t="shared" si="641"/>
        <v>262.94</v>
      </c>
      <c r="Y2213" s="9">
        <f t="shared" si="642"/>
        <v>5.9894202483477867</v>
      </c>
      <c r="Z2213" s="10">
        <f t="shared" si="643"/>
        <v>0.39925931423073902</v>
      </c>
      <c r="AA2213">
        <f t="shared" si="644"/>
        <v>9.5699999999999932</v>
      </c>
    </row>
    <row r="2214" spans="1:27">
      <c r="A2214" s="1">
        <f t="shared" si="627"/>
        <v>12004996</v>
      </c>
      <c r="B2214" s="1">
        <v>-4</v>
      </c>
      <c r="C2214" s="1">
        <v>5</v>
      </c>
      <c r="D2214" s="2">
        <v>12</v>
      </c>
      <c r="E2214" s="5">
        <v>1191.97</v>
      </c>
      <c r="F2214" s="5">
        <v>1030.95</v>
      </c>
      <c r="G2214" s="5">
        <v>108.73</v>
      </c>
      <c r="H2214" s="5">
        <v>1182.31</v>
      </c>
      <c r="I2214" s="5">
        <v>1109.8499999999999</v>
      </c>
      <c r="J2214" s="5">
        <v>104.54</v>
      </c>
      <c r="K2214" s="6">
        <f t="shared" si="628"/>
        <v>1187.1399999999999</v>
      </c>
      <c r="L2214" s="6">
        <f t="shared" si="629"/>
        <v>9.6600000000000819</v>
      </c>
      <c r="M2214" s="6">
        <f t="shared" si="630"/>
        <v>1070.4000000000001</v>
      </c>
      <c r="N2214" s="5">
        <f t="shared" si="631"/>
        <v>75.416882228052899</v>
      </c>
      <c r="O2214" s="6">
        <f t="shared" si="632"/>
        <v>-78.899999999999864</v>
      </c>
      <c r="P2214" s="6">
        <f t="shared" si="633"/>
        <v>150.8337644561058</v>
      </c>
      <c r="Q2214" s="6">
        <f t="shared" si="634"/>
        <v>3.9277754527094103E-2</v>
      </c>
      <c r="R2214" s="9">
        <f t="shared" si="635"/>
        <v>0.58713644335099668</v>
      </c>
      <c r="S2214" s="9">
        <f t="shared" si="636"/>
        <v>88.559999999999945</v>
      </c>
      <c r="T2214">
        <f t="shared" si="637"/>
        <v>78.899999999999864</v>
      </c>
      <c r="U2214" s="9">
        <f t="shared" si="638"/>
        <v>0.52309242751121943</v>
      </c>
      <c r="V2214" s="9">
        <f t="shared" si="639"/>
        <v>1.5479292772537325</v>
      </c>
      <c r="W2214" s="9">
        <f t="shared" si="640"/>
        <v>116.73999999999978</v>
      </c>
      <c r="X2214">
        <f t="shared" si="641"/>
        <v>1070.4000000000001</v>
      </c>
      <c r="Y2214" s="9">
        <f t="shared" si="642"/>
        <v>14.193108603498359</v>
      </c>
      <c r="Z2214" s="10">
        <f t="shared" si="643"/>
        <v>0.39939078607298895</v>
      </c>
      <c r="AA2214">
        <f t="shared" si="644"/>
        <v>9.6600000000000819</v>
      </c>
    </row>
    <row r="2215" spans="1:27">
      <c r="A2215" s="1">
        <f t="shared" si="627"/>
        <v>8010995</v>
      </c>
      <c r="B2215" s="1">
        <v>-5</v>
      </c>
      <c r="C2215" s="1">
        <v>11</v>
      </c>
      <c r="D2215" s="2">
        <v>8</v>
      </c>
      <c r="E2215" s="5">
        <v>315.89999999999998</v>
      </c>
      <c r="F2215" s="5">
        <v>1332.04</v>
      </c>
      <c r="G2215" s="5">
        <v>156.12</v>
      </c>
      <c r="H2215" s="5">
        <v>317.33</v>
      </c>
      <c r="I2215" s="5">
        <v>1190.97</v>
      </c>
      <c r="J2215" s="5">
        <v>114.02</v>
      </c>
      <c r="K2215" s="6">
        <f t="shared" si="628"/>
        <v>316.61500000000001</v>
      </c>
      <c r="L2215" s="6">
        <f t="shared" si="629"/>
        <v>-1.4300000000000068</v>
      </c>
      <c r="M2215" s="6">
        <f t="shared" si="630"/>
        <v>1261.5050000000001</v>
      </c>
      <c r="N2215" s="5">
        <f t="shared" si="631"/>
        <v>96.661800624652145</v>
      </c>
      <c r="O2215" s="6">
        <f t="shared" si="632"/>
        <v>141.06999999999994</v>
      </c>
      <c r="P2215" s="6">
        <f t="shared" si="633"/>
        <v>193.32360124930429</v>
      </c>
      <c r="Q2215" s="6">
        <f t="shared" si="634"/>
        <v>0.30429949955496893</v>
      </c>
      <c r="R2215" s="9">
        <f t="shared" si="635"/>
        <v>0.73710607023214014</v>
      </c>
      <c r="S2215" s="9">
        <f t="shared" si="636"/>
        <v>142.49999999999994</v>
      </c>
      <c r="T2215">
        <f t="shared" si="637"/>
        <v>141.06999999999994</v>
      </c>
      <c r="U2215" s="9">
        <f t="shared" si="638"/>
        <v>0.72970914615893334</v>
      </c>
      <c r="V2215" s="9">
        <f t="shared" si="639"/>
        <v>9.775216206338909</v>
      </c>
      <c r="W2215" s="9">
        <f t="shared" si="640"/>
        <v>944.8900000000001</v>
      </c>
      <c r="X2215">
        <f t="shared" si="641"/>
        <v>1261.5050000000001</v>
      </c>
      <c r="Y2215" s="9">
        <f t="shared" si="642"/>
        <v>13.050708675483458</v>
      </c>
      <c r="Z2215" s="10">
        <f t="shared" si="643"/>
        <v>0.39954849517924607</v>
      </c>
      <c r="AA2215">
        <f t="shared" si="644"/>
        <v>1.4300000000000068</v>
      </c>
    </row>
    <row r="2216" spans="1:27">
      <c r="A2216" s="1">
        <f t="shared" si="627"/>
        <v>7007994</v>
      </c>
      <c r="B2216" s="1">
        <v>-6</v>
      </c>
      <c r="C2216" s="1">
        <v>8</v>
      </c>
      <c r="D2216" s="2">
        <v>7</v>
      </c>
      <c r="E2216" s="5">
        <v>1071.97</v>
      </c>
      <c r="F2216" s="5">
        <v>1160.31</v>
      </c>
      <c r="G2216" s="5">
        <v>124.34</v>
      </c>
      <c r="H2216" s="5">
        <v>968.08</v>
      </c>
      <c r="I2216" s="5">
        <v>1210.49</v>
      </c>
      <c r="J2216" s="5">
        <v>91.72</v>
      </c>
      <c r="K2216" s="6">
        <f t="shared" si="628"/>
        <v>1020.0250000000001</v>
      </c>
      <c r="L2216" s="6">
        <f t="shared" si="629"/>
        <v>103.88999999999999</v>
      </c>
      <c r="M2216" s="6">
        <f t="shared" si="630"/>
        <v>1185.4000000000001</v>
      </c>
      <c r="N2216" s="5">
        <f t="shared" si="631"/>
        <v>77.254440001853609</v>
      </c>
      <c r="O2216" s="6">
        <f t="shared" si="632"/>
        <v>-50.180000000000064</v>
      </c>
      <c r="P2216" s="6">
        <f t="shared" si="633"/>
        <v>154.50888000370722</v>
      </c>
      <c r="Q2216" s="6">
        <f t="shared" si="634"/>
        <v>0.29522385001227752</v>
      </c>
      <c r="R2216" s="9">
        <f t="shared" si="635"/>
        <v>0.99715951598576968</v>
      </c>
      <c r="S2216" s="9">
        <f t="shared" si="636"/>
        <v>154.07000000000005</v>
      </c>
      <c r="T2216">
        <f t="shared" si="637"/>
        <v>50.180000000000064</v>
      </c>
      <c r="U2216" s="9">
        <f t="shared" si="638"/>
        <v>0.32477097755673373</v>
      </c>
      <c r="V2216" s="9">
        <f t="shared" si="639"/>
        <v>2.1406536633497319</v>
      </c>
      <c r="W2216" s="9">
        <f t="shared" si="640"/>
        <v>165.375</v>
      </c>
      <c r="X2216">
        <f t="shared" si="641"/>
        <v>1185.4000000000001</v>
      </c>
      <c r="Y2216" s="9">
        <f t="shared" si="642"/>
        <v>15.344101904972169</v>
      </c>
      <c r="Z2216" s="10">
        <f t="shared" si="643"/>
        <v>0.39962732639297827</v>
      </c>
      <c r="AA2216">
        <f t="shared" si="644"/>
        <v>103.88999999999999</v>
      </c>
    </row>
    <row r="2217" spans="1:27">
      <c r="A2217" s="1">
        <f t="shared" si="627"/>
        <v>13003003</v>
      </c>
      <c r="B2217" s="1">
        <v>3</v>
      </c>
      <c r="C2217" s="1">
        <v>3</v>
      </c>
      <c r="D2217" s="2">
        <v>13</v>
      </c>
      <c r="E2217" s="5">
        <v>919.13</v>
      </c>
      <c r="F2217" s="5">
        <v>844.86</v>
      </c>
      <c r="G2217" s="5">
        <v>80.290000000000006</v>
      </c>
      <c r="H2217" s="5">
        <v>977.8</v>
      </c>
      <c r="I2217" s="5">
        <v>952.58</v>
      </c>
      <c r="J2217" s="5">
        <v>74.97</v>
      </c>
      <c r="K2217" s="6">
        <f t="shared" si="628"/>
        <v>948.46499999999992</v>
      </c>
      <c r="L2217" s="6">
        <f t="shared" si="629"/>
        <v>-58.669999999999959</v>
      </c>
      <c r="M2217" s="6">
        <f t="shared" si="630"/>
        <v>898.72</v>
      </c>
      <c r="N2217" s="5">
        <f t="shared" si="631"/>
        <v>54.924914656283264</v>
      </c>
      <c r="O2217" s="6">
        <f t="shared" si="632"/>
        <v>-107.72000000000003</v>
      </c>
      <c r="P2217" s="6">
        <f t="shared" si="633"/>
        <v>109.84982931256653</v>
      </c>
      <c r="Q2217" s="6">
        <f t="shared" si="634"/>
        <v>6.8449840618845598E-2</v>
      </c>
      <c r="R2217" s="9">
        <f t="shared" si="635"/>
        <v>0.44651867287324842</v>
      </c>
      <c r="S2217" s="9">
        <f t="shared" si="636"/>
        <v>49.050000000000068</v>
      </c>
      <c r="T2217">
        <f t="shared" si="637"/>
        <v>107.72000000000003</v>
      </c>
      <c r="U2217" s="9">
        <f t="shared" si="638"/>
        <v>0.98061144631817054</v>
      </c>
      <c r="V2217" s="9">
        <f t="shared" si="639"/>
        <v>0.90569098397878345</v>
      </c>
      <c r="W2217" s="9">
        <f t="shared" si="640"/>
        <v>49.744999999999891</v>
      </c>
      <c r="X2217">
        <f t="shared" si="641"/>
        <v>898.72</v>
      </c>
      <c r="Y2217" s="9">
        <f t="shared" si="642"/>
        <v>16.362701801616524</v>
      </c>
      <c r="Z2217" s="10">
        <f t="shared" si="643"/>
        <v>0.39962857755671077</v>
      </c>
      <c r="AA2217">
        <f t="shared" si="644"/>
        <v>58.669999999999959</v>
      </c>
    </row>
    <row r="2218" spans="1:27">
      <c r="A2218" s="1">
        <f t="shared" si="627"/>
        <v>3011994</v>
      </c>
      <c r="B2218" s="1">
        <v>-6</v>
      </c>
      <c r="C2218" s="1">
        <v>12</v>
      </c>
      <c r="D2218" s="2">
        <v>3</v>
      </c>
      <c r="E2218" s="5">
        <v>1156.1600000000001</v>
      </c>
      <c r="F2218" s="5">
        <v>1167.28</v>
      </c>
      <c r="G2218" s="5">
        <v>101.2</v>
      </c>
      <c r="H2218" s="5">
        <v>1105.4000000000001</v>
      </c>
      <c r="I2218" s="5">
        <v>994.15</v>
      </c>
      <c r="J2218" s="5">
        <v>82.24</v>
      </c>
      <c r="K2218" s="6">
        <f t="shared" si="628"/>
        <v>1130.7800000000002</v>
      </c>
      <c r="L2218" s="6">
        <f t="shared" si="629"/>
        <v>50.759999999999991</v>
      </c>
      <c r="M2218" s="6">
        <f t="shared" si="630"/>
        <v>1080.7149999999999</v>
      </c>
      <c r="N2218" s="5">
        <f t="shared" si="631"/>
        <v>65.201337409596135</v>
      </c>
      <c r="O2218" s="6">
        <f t="shared" si="632"/>
        <v>173.13</v>
      </c>
      <c r="P2218" s="6">
        <f t="shared" si="633"/>
        <v>130.40267481919227</v>
      </c>
      <c r="Q2218" s="6">
        <f t="shared" si="634"/>
        <v>0.2045311099811857</v>
      </c>
      <c r="R2218" s="9">
        <f t="shared" si="635"/>
        <v>0.93840099652610776</v>
      </c>
      <c r="S2218" s="9">
        <f t="shared" si="636"/>
        <v>122.37</v>
      </c>
      <c r="T2218">
        <f t="shared" si="637"/>
        <v>173.13</v>
      </c>
      <c r="U2218" s="9">
        <f t="shared" si="638"/>
        <v>1.327656815629362</v>
      </c>
      <c r="V2218" s="9">
        <f t="shared" si="639"/>
        <v>0.76785234765187294</v>
      </c>
      <c r="W2218" s="9">
        <f t="shared" si="640"/>
        <v>50.065000000000282</v>
      </c>
      <c r="X2218">
        <f t="shared" si="641"/>
        <v>1080.7149999999999</v>
      </c>
      <c r="Y2218" s="9">
        <f t="shared" si="642"/>
        <v>16.575043441377993</v>
      </c>
      <c r="Z2218" s="10">
        <f t="shared" si="643"/>
        <v>0.39968737783422681</v>
      </c>
      <c r="AA2218">
        <f t="shared" si="644"/>
        <v>50.759999999999991</v>
      </c>
    </row>
    <row r="2219" spans="1:27">
      <c r="A2219" s="1">
        <f t="shared" si="627"/>
        <v>13009001</v>
      </c>
      <c r="B2219" s="1">
        <v>1</v>
      </c>
      <c r="C2219" s="1">
        <v>9</v>
      </c>
      <c r="D2219" s="2">
        <v>13</v>
      </c>
      <c r="E2219" s="5">
        <v>673.94</v>
      </c>
      <c r="F2219" s="5">
        <v>872.42</v>
      </c>
      <c r="G2219" s="5">
        <v>77.849999999999994</v>
      </c>
      <c r="H2219" s="5">
        <v>722.32</v>
      </c>
      <c r="I2219" s="5">
        <v>791.92</v>
      </c>
      <c r="J2219" s="5">
        <v>65.75</v>
      </c>
      <c r="K2219" s="6">
        <f t="shared" si="628"/>
        <v>698.13000000000011</v>
      </c>
      <c r="L2219" s="6">
        <f t="shared" si="629"/>
        <v>-48.379999999999995</v>
      </c>
      <c r="M2219" s="6">
        <f t="shared" si="630"/>
        <v>832.17</v>
      </c>
      <c r="N2219" s="5">
        <f t="shared" si="631"/>
        <v>50.950184003593158</v>
      </c>
      <c r="O2219" s="6">
        <f t="shared" si="632"/>
        <v>80.5</v>
      </c>
      <c r="P2219" s="6">
        <f t="shared" si="633"/>
        <v>101.90036800718632</v>
      </c>
      <c r="Q2219" s="6">
        <f t="shared" si="634"/>
        <v>0.16733558462145179</v>
      </c>
      <c r="R2219" s="9">
        <f t="shared" si="635"/>
        <v>1.2647648141065693</v>
      </c>
      <c r="S2219" s="9">
        <f t="shared" si="636"/>
        <v>128.88</v>
      </c>
      <c r="T2219">
        <f t="shared" si="637"/>
        <v>80.5</v>
      </c>
      <c r="U2219" s="9">
        <f t="shared" si="638"/>
        <v>0.7899873334542119</v>
      </c>
      <c r="V2219" s="9">
        <f t="shared" si="639"/>
        <v>2.630805023011241</v>
      </c>
      <c r="W2219" s="9">
        <f t="shared" si="640"/>
        <v>134.03999999999985</v>
      </c>
      <c r="X2219">
        <f t="shared" si="641"/>
        <v>832.17</v>
      </c>
      <c r="Y2219" s="9">
        <f t="shared" si="642"/>
        <v>16.333012652933949</v>
      </c>
      <c r="Z2219" s="10">
        <f t="shared" si="643"/>
        <v>0.3999537473258627</v>
      </c>
      <c r="AA2219">
        <f t="shared" si="644"/>
        <v>48.379999999999995</v>
      </c>
    </row>
    <row r="2220" spans="1:27">
      <c r="A2220" s="1">
        <f t="shared" si="627"/>
        <v>12002004</v>
      </c>
      <c r="B2220" s="1">
        <v>4</v>
      </c>
      <c r="C2220" s="1">
        <v>2</v>
      </c>
      <c r="D2220" s="2">
        <v>12</v>
      </c>
      <c r="E2220" s="5">
        <v>3557.28</v>
      </c>
      <c r="F2220" s="5">
        <v>3266.54</v>
      </c>
      <c r="G2220" s="5">
        <v>153.33000000000001</v>
      </c>
      <c r="H2220" s="5">
        <v>3501.15</v>
      </c>
      <c r="I2220" s="5">
        <v>3414.01</v>
      </c>
      <c r="J2220" s="5">
        <v>144.69</v>
      </c>
      <c r="K2220" s="6">
        <f t="shared" si="628"/>
        <v>3529.2150000000001</v>
      </c>
      <c r="L2220" s="6">
        <f t="shared" si="629"/>
        <v>56.130000000000109</v>
      </c>
      <c r="M2220" s="6">
        <f t="shared" si="630"/>
        <v>3340.2750000000001</v>
      </c>
      <c r="N2220" s="5">
        <f t="shared" si="631"/>
        <v>105.41025211050395</v>
      </c>
      <c r="O2220" s="6">
        <f t="shared" si="632"/>
        <v>-147.47000000000025</v>
      </c>
      <c r="P2220" s="6">
        <f t="shared" si="633"/>
        <v>210.82050422100789</v>
      </c>
      <c r="Q2220" s="6">
        <f t="shared" si="634"/>
        <v>5.7933992323370209E-2</v>
      </c>
      <c r="R2220" s="9">
        <f t="shared" si="635"/>
        <v>0.96575046508076789</v>
      </c>
      <c r="S2220" s="9">
        <f t="shared" si="636"/>
        <v>203.60000000000036</v>
      </c>
      <c r="T2220">
        <f t="shared" si="637"/>
        <v>147.47000000000025</v>
      </c>
      <c r="U2220" s="9">
        <f t="shared" si="638"/>
        <v>0.69950501515452279</v>
      </c>
      <c r="V2220" s="9">
        <f t="shared" si="639"/>
        <v>1.792425273795285</v>
      </c>
      <c r="W2220" s="9">
        <f t="shared" si="640"/>
        <v>188.94000000000005</v>
      </c>
      <c r="X2220">
        <f t="shared" si="641"/>
        <v>3340.2750000000001</v>
      </c>
      <c r="Y2220" s="9">
        <f t="shared" si="642"/>
        <v>31.688331382589944</v>
      </c>
      <c r="Z2220" s="10">
        <f t="shared" si="643"/>
        <v>0.399964998468616</v>
      </c>
      <c r="AA2220">
        <f t="shared" si="644"/>
        <v>56.130000000000109</v>
      </c>
    </row>
    <row r="2221" spans="1:27">
      <c r="A2221" s="1">
        <f t="shared" si="627"/>
        <v>3020002</v>
      </c>
      <c r="B2221" s="1">
        <v>2</v>
      </c>
      <c r="C2221" s="1">
        <v>20</v>
      </c>
      <c r="D2221" s="2">
        <v>3</v>
      </c>
      <c r="E2221" s="5">
        <v>558.69000000000005</v>
      </c>
      <c r="F2221" s="5">
        <v>446.6</v>
      </c>
      <c r="G2221" s="5">
        <v>70.05</v>
      </c>
      <c r="H2221" s="5">
        <v>631.47</v>
      </c>
      <c r="I2221" s="5">
        <v>548.94000000000005</v>
      </c>
      <c r="J2221" s="5">
        <v>66.41</v>
      </c>
      <c r="K2221" s="6">
        <f t="shared" si="628"/>
        <v>595.08000000000004</v>
      </c>
      <c r="L2221" s="6">
        <f t="shared" si="629"/>
        <v>-72.779999999999973</v>
      </c>
      <c r="M2221" s="6">
        <f t="shared" si="630"/>
        <v>497.77000000000004</v>
      </c>
      <c r="N2221" s="5">
        <f t="shared" si="631"/>
        <v>48.263056782595115</v>
      </c>
      <c r="O2221" s="6">
        <f t="shared" si="632"/>
        <v>-102.34000000000003</v>
      </c>
      <c r="P2221" s="6">
        <f t="shared" si="633"/>
        <v>96.526113565190229</v>
      </c>
      <c r="Q2221" s="6">
        <f t="shared" si="634"/>
        <v>5.331103443312156E-2</v>
      </c>
      <c r="R2221" s="9">
        <f t="shared" si="635"/>
        <v>0.30623837330854836</v>
      </c>
      <c r="S2221" s="9">
        <f t="shared" si="636"/>
        <v>29.560000000000059</v>
      </c>
      <c r="T2221">
        <f t="shared" si="637"/>
        <v>102.34000000000003</v>
      </c>
      <c r="U2221" s="9">
        <f t="shared" si="638"/>
        <v>1.0602312288361564</v>
      </c>
      <c r="V2221" s="9">
        <f t="shared" si="639"/>
        <v>2.0162419557953166</v>
      </c>
      <c r="W2221" s="9">
        <f t="shared" si="640"/>
        <v>97.31</v>
      </c>
      <c r="X2221">
        <f t="shared" si="641"/>
        <v>497.77000000000004</v>
      </c>
      <c r="Y2221" s="9">
        <f t="shared" si="642"/>
        <v>10.31368572948551</v>
      </c>
      <c r="Z2221" s="10">
        <f t="shared" si="643"/>
        <v>0.39998749980468135</v>
      </c>
      <c r="AA2221">
        <f t="shared" si="644"/>
        <v>72.779999999999973</v>
      </c>
    </row>
    <row r="2222" spans="1:27">
      <c r="A2222" s="1">
        <f t="shared" si="627"/>
        <v>12008003</v>
      </c>
      <c r="B2222" s="1">
        <v>3</v>
      </c>
      <c r="C2222" s="1">
        <v>8</v>
      </c>
      <c r="D2222" s="2">
        <v>12</v>
      </c>
      <c r="E2222" s="5">
        <v>1020.28</v>
      </c>
      <c r="F2222" s="5">
        <v>1068.03</v>
      </c>
      <c r="G2222" s="5">
        <v>101.76</v>
      </c>
      <c r="H2222" s="5">
        <v>1067.83</v>
      </c>
      <c r="I2222" s="5">
        <v>1129.72</v>
      </c>
      <c r="J2222" s="5">
        <v>68.66</v>
      </c>
      <c r="K2222" s="6">
        <f t="shared" si="628"/>
        <v>1044.0549999999998</v>
      </c>
      <c r="L2222" s="6">
        <f t="shared" si="629"/>
        <v>-47.549999999999955</v>
      </c>
      <c r="M2222" s="6">
        <f t="shared" si="630"/>
        <v>1098.875</v>
      </c>
      <c r="N2222" s="5">
        <f t="shared" si="631"/>
        <v>61.378524746038011</v>
      </c>
      <c r="O2222" s="6">
        <f t="shared" si="632"/>
        <v>-61.690000000000055</v>
      </c>
      <c r="P2222" s="6">
        <f t="shared" si="633"/>
        <v>122.75704949207602</v>
      </c>
      <c r="Q2222" s="6">
        <f t="shared" si="634"/>
        <v>0.37433089429834715</v>
      </c>
      <c r="R2222" s="9">
        <f t="shared" si="635"/>
        <v>0.11518686754452206</v>
      </c>
      <c r="S2222" s="9">
        <f t="shared" si="636"/>
        <v>14.1400000000001</v>
      </c>
      <c r="T2222">
        <f t="shared" si="637"/>
        <v>61.690000000000055</v>
      </c>
      <c r="U2222" s="9">
        <f t="shared" si="638"/>
        <v>0.50253733089261121</v>
      </c>
      <c r="V2222" s="9">
        <f t="shared" si="639"/>
        <v>0.89314626291240085</v>
      </c>
      <c r="W2222" s="9">
        <f t="shared" si="640"/>
        <v>54.820000000000164</v>
      </c>
      <c r="X2222">
        <f t="shared" si="641"/>
        <v>1098.875</v>
      </c>
      <c r="Y2222" s="9">
        <f t="shared" si="642"/>
        <v>17.903248808060223</v>
      </c>
      <c r="Z2222" s="10">
        <f t="shared" si="643"/>
        <v>0.40002749905475249</v>
      </c>
      <c r="AA2222">
        <f t="shared" si="644"/>
        <v>47.549999999999955</v>
      </c>
    </row>
    <row r="2223" spans="1:27">
      <c r="A2223" s="1">
        <f t="shared" si="627"/>
        <v>10010004</v>
      </c>
      <c r="B2223" s="1">
        <v>4</v>
      </c>
      <c r="C2223" s="1">
        <v>10</v>
      </c>
      <c r="D2223" s="2">
        <v>10</v>
      </c>
      <c r="E2223" s="5">
        <v>2034.78</v>
      </c>
      <c r="F2223" s="5">
        <v>2123.2399999999998</v>
      </c>
      <c r="G2223" s="5">
        <v>134.1</v>
      </c>
      <c r="H2223" s="5">
        <v>2041.28</v>
      </c>
      <c r="I2223" s="5">
        <v>2136.9</v>
      </c>
      <c r="J2223" s="5">
        <v>127.41</v>
      </c>
      <c r="K2223" s="6">
        <f t="shared" si="628"/>
        <v>2038.03</v>
      </c>
      <c r="L2223" s="6">
        <f t="shared" si="629"/>
        <v>-6.5</v>
      </c>
      <c r="M2223" s="6">
        <f t="shared" si="630"/>
        <v>2130.0699999999997</v>
      </c>
      <c r="N2223" s="5">
        <f t="shared" si="631"/>
        <v>92.487996653619859</v>
      </c>
      <c r="O2223" s="6">
        <f t="shared" si="632"/>
        <v>-13.660000000000309</v>
      </c>
      <c r="P2223" s="6">
        <f t="shared" si="633"/>
        <v>184.97599330723972</v>
      </c>
      <c r="Q2223" s="6">
        <f t="shared" si="634"/>
        <v>5.1130928847244059E-2</v>
      </c>
      <c r="R2223" s="9">
        <f t="shared" si="635"/>
        <v>3.8707725645823449E-2</v>
      </c>
      <c r="S2223" s="9">
        <f t="shared" si="636"/>
        <v>7.1600000000003092</v>
      </c>
      <c r="T2223">
        <f t="shared" si="637"/>
        <v>13.660000000000309</v>
      </c>
      <c r="U2223" s="9">
        <f t="shared" si="638"/>
        <v>7.3847420715354384E-2</v>
      </c>
      <c r="V2223" s="9">
        <f t="shared" si="639"/>
        <v>0.99515616436911336</v>
      </c>
      <c r="W2223" s="9">
        <f t="shared" si="640"/>
        <v>92.039999999999736</v>
      </c>
      <c r="X2223">
        <f t="shared" si="641"/>
        <v>2130.0699999999997</v>
      </c>
      <c r="Y2223" s="9">
        <f t="shared" si="642"/>
        <v>23.030772392847926</v>
      </c>
      <c r="Z2223" s="10">
        <f t="shared" si="643"/>
        <v>0.40003499846888396</v>
      </c>
      <c r="AA2223">
        <f t="shared" si="644"/>
        <v>6.5</v>
      </c>
    </row>
    <row r="2224" spans="1:27">
      <c r="A2224" s="1">
        <f t="shared" si="627"/>
        <v>5020000</v>
      </c>
      <c r="B2224" s="1">
        <v>0</v>
      </c>
      <c r="C2224" s="1">
        <v>20</v>
      </c>
      <c r="D2224" s="2">
        <v>5</v>
      </c>
      <c r="E2224" s="5">
        <v>1321.41</v>
      </c>
      <c r="F2224" s="5">
        <v>1375.07</v>
      </c>
      <c r="G2224" s="5">
        <v>113.32</v>
      </c>
      <c r="H2224" s="5">
        <v>1344.28</v>
      </c>
      <c r="I2224" s="5">
        <v>1337.73</v>
      </c>
      <c r="J2224" s="5">
        <v>93.64</v>
      </c>
      <c r="K2224" s="6">
        <f t="shared" si="628"/>
        <v>1332.845</v>
      </c>
      <c r="L2224" s="6">
        <f t="shared" si="629"/>
        <v>-22.869999999999891</v>
      </c>
      <c r="M2224" s="6">
        <f t="shared" si="630"/>
        <v>1356.4</v>
      </c>
      <c r="N2224" s="5">
        <f t="shared" si="631"/>
        <v>73.501482978236567</v>
      </c>
      <c r="O2224" s="6">
        <f t="shared" si="632"/>
        <v>37.339999999999918</v>
      </c>
      <c r="P2224" s="6">
        <f t="shared" si="633"/>
        <v>147.00296595647313</v>
      </c>
      <c r="Q2224" s="6">
        <f t="shared" si="634"/>
        <v>0.18847741439653129</v>
      </c>
      <c r="R2224" s="9">
        <f t="shared" si="635"/>
        <v>0.40958357274116292</v>
      </c>
      <c r="S2224" s="9">
        <f t="shared" si="636"/>
        <v>60.209999999999809</v>
      </c>
      <c r="T2224">
        <f t="shared" si="637"/>
        <v>37.339999999999918</v>
      </c>
      <c r="U2224" s="9">
        <f t="shared" si="638"/>
        <v>0.25400848042111007</v>
      </c>
      <c r="V2224" s="9">
        <f t="shared" si="639"/>
        <v>0.32046972449487293</v>
      </c>
      <c r="W2224" s="9">
        <f t="shared" si="640"/>
        <v>23.555000000000064</v>
      </c>
      <c r="X2224">
        <f t="shared" si="641"/>
        <v>1356.4</v>
      </c>
      <c r="Y2224" s="9">
        <f t="shared" si="642"/>
        <v>18.454049429201632</v>
      </c>
      <c r="Z2224" s="10">
        <f t="shared" si="643"/>
        <v>0.40006249511795028</v>
      </c>
      <c r="AA2224">
        <f t="shared" si="644"/>
        <v>22.869999999999891</v>
      </c>
    </row>
    <row r="2225" spans="1:27">
      <c r="A2225" s="1">
        <f t="shared" si="627"/>
        <v>11001995</v>
      </c>
      <c r="B2225" s="1">
        <v>-5</v>
      </c>
      <c r="C2225" s="1">
        <v>2</v>
      </c>
      <c r="D2225" s="2">
        <v>11</v>
      </c>
      <c r="E2225" s="5">
        <v>797.46</v>
      </c>
      <c r="F2225" s="5">
        <v>725.68</v>
      </c>
      <c r="G2225" s="5">
        <v>89.49</v>
      </c>
      <c r="H2225" s="5">
        <v>796.73</v>
      </c>
      <c r="I2225" s="5">
        <v>674.94</v>
      </c>
      <c r="J2225" s="5">
        <v>78.06</v>
      </c>
      <c r="K2225" s="6">
        <f t="shared" si="628"/>
        <v>797.09500000000003</v>
      </c>
      <c r="L2225" s="6">
        <f t="shared" si="629"/>
        <v>0.73000000000001819</v>
      </c>
      <c r="M2225" s="6">
        <f t="shared" si="630"/>
        <v>700.31</v>
      </c>
      <c r="N2225" s="5">
        <f t="shared" si="631"/>
        <v>59.375549892190477</v>
      </c>
      <c r="O2225" s="6">
        <f t="shared" si="632"/>
        <v>50.739999999999895</v>
      </c>
      <c r="P2225" s="6">
        <f t="shared" si="633"/>
        <v>118.75109978438095</v>
      </c>
      <c r="Q2225" s="6">
        <f t="shared" si="634"/>
        <v>0.13580488174731603</v>
      </c>
      <c r="R2225" s="9">
        <f t="shared" si="635"/>
        <v>0.42113294184899475</v>
      </c>
      <c r="S2225" s="9">
        <f t="shared" si="636"/>
        <v>50.009999999999877</v>
      </c>
      <c r="T2225">
        <f t="shared" si="637"/>
        <v>50.739999999999895</v>
      </c>
      <c r="U2225" s="9">
        <f t="shared" si="638"/>
        <v>0.42728025333769248</v>
      </c>
      <c r="V2225" s="9">
        <f t="shared" si="639"/>
        <v>1.6300480614619113</v>
      </c>
      <c r="W2225" s="9">
        <f t="shared" si="640"/>
        <v>96.785000000000082</v>
      </c>
      <c r="X2225">
        <f t="shared" si="641"/>
        <v>700.31</v>
      </c>
      <c r="Y2225" s="9">
        <f t="shared" si="642"/>
        <v>11.794585503150179</v>
      </c>
      <c r="Z2225" s="10">
        <f t="shared" si="643"/>
        <v>0.4001074855585684</v>
      </c>
      <c r="AA2225">
        <f t="shared" si="644"/>
        <v>0.73000000000001819</v>
      </c>
    </row>
    <row r="2226" spans="1:27">
      <c r="A2226" s="1">
        <f t="shared" si="627"/>
        <v>12008997</v>
      </c>
      <c r="B2226" s="1">
        <v>-3</v>
      </c>
      <c r="C2226" s="1">
        <v>9</v>
      </c>
      <c r="D2226" s="2">
        <v>12</v>
      </c>
      <c r="E2226" s="5">
        <v>217.21</v>
      </c>
      <c r="F2226" s="5">
        <v>245.61</v>
      </c>
      <c r="G2226" s="5">
        <v>87.54</v>
      </c>
      <c r="H2226" s="5">
        <v>198.34</v>
      </c>
      <c r="I2226" s="5">
        <v>222.19</v>
      </c>
      <c r="J2226" s="5">
        <v>60.5</v>
      </c>
      <c r="K2226" s="6">
        <f t="shared" si="628"/>
        <v>207.77500000000001</v>
      </c>
      <c r="L2226" s="6">
        <f t="shared" si="629"/>
        <v>18.870000000000005</v>
      </c>
      <c r="M2226" s="6">
        <f t="shared" si="630"/>
        <v>233.9</v>
      </c>
      <c r="N2226" s="5">
        <f t="shared" si="631"/>
        <v>53.205971469375505</v>
      </c>
      <c r="O2226" s="6">
        <f t="shared" si="632"/>
        <v>23.420000000000016</v>
      </c>
      <c r="P2226" s="6">
        <f t="shared" si="633"/>
        <v>106.41194293875101</v>
      </c>
      <c r="Q2226" s="6">
        <f t="shared" si="634"/>
        <v>0.35351269787430428</v>
      </c>
      <c r="R2226" s="9">
        <f t="shared" si="635"/>
        <v>4.2758358454359935E-2</v>
      </c>
      <c r="S2226" s="9">
        <f t="shared" si="636"/>
        <v>4.5500000000000114</v>
      </c>
      <c r="T2226">
        <f t="shared" si="637"/>
        <v>23.420000000000016</v>
      </c>
      <c r="U2226" s="9">
        <f t="shared" si="638"/>
        <v>0.22008807802222152</v>
      </c>
      <c r="V2226" s="9">
        <f t="shared" si="639"/>
        <v>0.49101631411874747</v>
      </c>
      <c r="W2226" s="9">
        <f t="shared" si="640"/>
        <v>26.125</v>
      </c>
      <c r="X2226">
        <f t="shared" si="641"/>
        <v>233.9</v>
      </c>
      <c r="Y2226" s="9">
        <f t="shared" si="642"/>
        <v>4.3961230955933033</v>
      </c>
      <c r="Z2226" s="10">
        <f t="shared" si="643"/>
        <v>0.40014872235207749</v>
      </c>
      <c r="AA2226">
        <f t="shared" si="644"/>
        <v>18.870000000000005</v>
      </c>
    </row>
    <row r="2227" spans="1:27">
      <c r="A2227" s="1">
        <f t="shared" si="627"/>
        <v>7014996</v>
      </c>
      <c r="B2227" s="1">
        <v>-4</v>
      </c>
      <c r="C2227" s="1">
        <v>15</v>
      </c>
      <c r="D2227" s="2">
        <v>7</v>
      </c>
      <c r="E2227" s="5">
        <v>352.28</v>
      </c>
      <c r="F2227" s="5">
        <v>560.08000000000004</v>
      </c>
      <c r="G2227" s="5">
        <v>114.86</v>
      </c>
      <c r="H2227" s="5">
        <v>329.93</v>
      </c>
      <c r="I2227" s="5">
        <v>673.55</v>
      </c>
      <c r="J2227" s="5">
        <v>80.290000000000006</v>
      </c>
      <c r="K2227" s="6">
        <f t="shared" si="628"/>
        <v>341.10500000000002</v>
      </c>
      <c r="L2227" s="6">
        <f t="shared" si="629"/>
        <v>22.349999999999966</v>
      </c>
      <c r="M2227" s="6">
        <f t="shared" si="630"/>
        <v>616.81500000000005</v>
      </c>
      <c r="N2227" s="5">
        <f t="shared" si="631"/>
        <v>70.070150028382272</v>
      </c>
      <c r="O2227" s="6">
        <f t="shared" si="632"/>
        <v>-113.46999999999991</v>
      </c>
      <c r="P2227" s="6">
        <f t="shared" si="633"/>
        <v>140.14030005676454</v>
      </c>
      <c r="Q2227" s="6">
        <f t="shared" si="634"/>
        <v>0.34351194945877844</v>
      </c>
      <c r="R2227" s="9">
        <f t="shared" si="635"/>
        <v>0.96917160834524607</v>
      </c>
      <c r="S2227" s="9">
        <f t="shared" si="636"/>
        <v>135.81999999999988</v>
      </c>
      <c r="T2227">
        <f t="shared" si="637"/>
        <v>113.46999999999991</v>
      </c>
      <c r="U2227" s="9">
        <f t="shared" si="638"/>
        <v>0.80968857604870481</v>
      </c>
      <c r="V2227" s="9">
        <f t="shared" si="639"/>
        <v>3.9347710813851875</v>
      </c>
      <c r="W2227" s="9">
        <f t="shared" si="640"/>
        <v>275.71000000000004</v>
      </c>
      <c r="X2227">
        <f t="shared" si="641"/>
        <v>616.81500000000005</v>
      </c>
      <c r="Y2227" s="9">
        <f t="shared" si="642"/>
        <v>8.8028211692162213</v>
      </c>
      <c r="Z2227" s="10">
        <f t="shared" si="643"/>
        <v>0.40015372046252429</v>
      </c>
      <c r="AA2227">
        <f t="shared" si="644"/>
        <v>22.349999999999966</v>
      </c>
    </row>
    <row r="2228" spans="1:27">
      <c r="A2228" s="1">
        <f t="shared" si="627"/>
        <v>14002998</v>
      </c>
      <c r="B2228" s="1">
        <v>-2</v>
      </c>
      <c r="C2228" s="1">
        <v>3</v>
      </c>
      <c r="D2228" s="2">
        <v>14</v>
      </c>
      <c r="E2228" s="5">
        <v>1229.52</v>
      </c>
      <c r="F2228" s="5">
        <v>1452.2</v>
      </c>
      <c r="G2228" s="5">
        <v>125.45</v>
      </c>
      <c r="H2228" s="5">
        <v>1353.23</v>
      </c>
      <c r="I2228" s="5">
        <v>1627.55</v>
      </c>
      <c r="J2228" s="5">
        <v>127.13</v>
      </c>
      <c r="K2228" s="6">
        <f t="shared" si="628"/>
        <v>1291.375</v>
      </c>
      <c r="L2228" s="6">
        <f t="shared" si="629"/>
        <v>-123.71000000000004</v>
      </c>
      <c r="M2228" s="6">
        <f t="shared" si="630"/>
        <v>1539.875</v>
      </c>
      <c r="N2228" s="5">
        <f t="shared" si="631"/>
        <v>89.302490726742889</v>
      </c>
      <c r="O2228" s="6">
        <f t="shared" si="632"/>
        <v>-175.34999999999991</v>
      </c>
      <c r="P2228" s="6">
        <f t="shared" si="633"/>
        <v>178.60498145348578</v>
      </c>
      <c r="Q2228" s="6">
        <f t="shared" si="634"/>
        <v>-1.330212747756798E-2</v>
      </c>
      <c r="R2228" s="9">
        <f t="shared" si="635"/>
        <v>0.28912967365049957</v>
      </c>
      <c r="S2228" s="9">
        <f t="shared" si="636"/>
        <v>51.639999999999873</v>
      </c>
      <c r="T2228">
        <f t="shared" si="637"/>
        <v>175.34999999999991</v>
      </c>
      <c r="U2228" s="9">
        <f t="shared" si="638"/>
        <v>0.9817755281683811</v>
      </c>
      <c r="V2228" s="9">
        <f t="shared" si="639"/>
        <v>2.7826771457067903</v>
      </c>
      <c r="W2228" s="9">
        <f t="shared" si="640"/>
        <v>248.5</v>
      </c>
      <c r="X2228">
        <f t="shared" si="641"/>
        <v>1539.875</v>
      </c>
      <c r="Y2228" s="9">
        <f t="shared" si="642"/>
        <v>17.24336003921627</v>
      </c>
      <c r="Z2228" s="10">
        <f t="shared" si="643"/>
        <v>0.40022118884436891</v>
      </c>
      <c r="AA2228">
        <f t="shared" si="644"/>
        <v>123.71000000000004</v>
      </c>
    </row>
    <row r="2229" spans="1:27">
      <c r="A2229" s="1">
        <f t="shared" si="627"/>
        <v>5010006</v>
      </c>
      <c r="B2229" s="1">
        <v>6</v>
      </c>
      <c r="C2229" s="1">
        <v>10</v>
      </c>
      <c r="D2229" s="2">
        <v>5</v>
      </c>
      <c r="E2229" s="5">
        <v>1923.5</v>
      </c>
      <c r="F2229" s="5">
        <v>1744.36</v>
      </c>
      <c r="G2229" s="5">
        <v>124.06</v>
      </c>
      <c r="H2229" s="5">
        <v>2095.0700000000002</v>
      </c>
      <c r="I2229" s="5">
        <v>1756.35</v>
      </c>
      <c r="J2229" s="5">
        <v>110.4</v>
      </c>
      <c r="K2229" s="6">
        <f t="shared" si="628"/>
        <v>2009.2850000000001</v>
      </c>
      <c r="L2229" s="6">
        <f t="shared" si="629"/>
        <v>-171.57000000000016</v>
      </c>
      <c r="M2229" s="6">
        <f t="shared" si="630"/>
        <v>1750.355</v>
      </c>
      <c r="N2229" s="5">
        <f t="shared" si="631"/>
        <v>83.034696964582224</v>
      </c>
      <c r="O2229" s="6">
        <f t="shared" si="632"/>
        <v>-11.990000000000009</v>
      </c>
      <c r="P2229" s="6">
        <f t="shared" si="633"/>
        <v>166.06939392916445</v>
      </c>
      <c r="Q2229" s="6">
        <f t="shared" si="634"/>
        <v>0.11612888562966697</v>
      </c>
      <c r="R2229" s="9">
        <f t="shared" si="635"/>
        <v>0.96092360081754569</v>
      </c>
      <c r="S2229" s="9">
        <f t="shared" si="636"/>
        <v>159.58000000000015</v>
      </c>
      <c r="T2229">
        <f t="shared" si="637"/>
        <v>11.990000000000009</v>
      </c>
      <c r="U2229" s="9">
        <f t="shared" si="638"/>
        <v>7.2198734013049062E-2</v>
      </c>
      <c r="V2229" s="9">
        <f t="shared" si="639"/>
        <v>3.1183349788154771</v>
      </c>
      <c r="W2229" s="9">
        <f t="shared" si="640"/>
        <v>258.93000000000006</v>
      </c>
      <c r="X2229">
        <f t="shared" si="641"/>
        <v>1750.355</v>
      </c>
      <c r="Y2229" s="9">
        <f t="shared" si="642"/>
        <v>21.079802347524669</v>
      </c>
      <c r="Z2229" s="10">
        <f t="shared" si="643"/>
        <v>0.4002724072428675</v>
      </c>
      <c r="AA2229">
        <f t="shared" si="644"/>
        <v>171.57000000000016</v>
      </c>
    </row>
    <row r="2230" spans="1:27">
      <c r="A2230" s="1">
        <f t="shared" si="627"/>
        <v>10005005</v>
      </c>
      <c r="B2230" s="1">
        <v>5</v>
      </c>
      <c r="C2230" s="1">
        <v>5</v>
      </c>
      <c r="D2230" s="2">
        <v>10</v>
      </c>
      <c r="E2230" s="5">
        <v>718.84</v>
      </c>
      <c r="F2230" s="5">
        <v>1055.76</v>
      </c>
      <c r="G2230" s="5">
        <v>101.76</v>
      </c>
      <c r="H2230" s="5">
        <v>672.97</v>
      </c>
      <c r="I2230" s="5">
        <v>756.63</v>
      </c>
      <c r="J2230" s="5">
        <v>93.67</v>
      </c>
      <c r="K2230" s="6">
        <f t="shared" si="628"/>
        <v>695.90499999999997</v>
      </c>
      <c r="L2230" s="6">
        <f t="shared" si="629"/>
        <v>45.870000000000005</v>
      </c>
      <c r="M2230" s="6">
        <f t="shared" si="630"/>
        <v>906.19499999999994</v>
      </c>
      <c r="N2230" s="5">
        <f t="shared" si="631"/>
        <v>69.154115025788599</v>
      </c>
      <c r="O2230" s="6">
        <f t="shared" si="632"/>
        <v>299.13</v>
      </c>
      <c r="P2230" s="6">
        <f t="shared" si="633"/>
        <v>138.3082300515772</v>
      </c>
      <c r="Q2230" s="6">
        <f t="shared" si="634"/>
        <v>8.265016146939809E-2</v>
      </c>
      <c r="R2230" s="9">
        <f t="shared" si="635"/>
        <v>1.8311274745223445</v>
      </c>
      <c r="S2230" s="9">
        <f t="shared" si="636"/>
        <v>253.26</v>
      </c>
      <c r="T2230">
        <f t="shared" si="637"/>
        <v>299.13</v>
      </c>
      <c r="U2230" s="9">
        <f t="shared" si="638"/>
        <v>2.1627780204290805</v>
      </c>
      <c r="V2230" s="9">
        <f t="shared" si="639"/>
        <v>3.0408891780565726</v>
      </c>
      <c r="W2230" s="9">
        <f t="shared" si="640"/>
        <v>210.28999999999996</v>
      </c>
      <c r="X2230">
        <f t="shared" si="641"/>
        <v>906.19499999999994</v>
      </c>
      <c r="Y2230" s="9">
        <f t="shared" si="642"/>
        <v>13.103992432873536</v>
      </c>
      <c r="Z2230" s="10">
        <f t="shared" si="643"/>
        <v>0.40034360242171974</v>
      </c>
      <c r="AA2230">
        <f t="shared" si="644"/>
        <v>45.870000000000005</v>
      </c>
    </row>
    <row r="2231" spans="1:27">
      <c r="A2231" s="1">
        <f t="shared" si="627"/>
        <v>4011006</v>
      </c>
      <c r="B2231" s="1">
        <v>6</v>
      </c>
      <c r="C2231" s="1">
        <v>11</v>
      </c>
      <c r="D2231" s="2">
        <v>4</v>
      </c>
      <c r="E2231" s="5">
        <v>2108.52</v>
      </c>
      <c r="F2231" s="5">
        <v>2003.36</v>
      </c>
      <c r="G2231" s="5">
        <v>111.51</v>
      </c>
      <c r="H2231" s="5">
        <v>2145.19</v>
      </c>
      <c r="I2231" s="5">
        <v>2109.3000000000002</v>
      </c>
      <c r="J2231" s="5">
        <v>97.58</v>
      </c>
      <c r="K2231" s="6">
        <f t="shared" si="628"/>
        <v>2126.855</v>
      </c>
      <c r="L2231" s="6">
        <f t="shared" si="629"/>
        <v>-36.670000000000073</v>
      </c>
      <c r="M2231" s="6">
        <f t="shared" si="630"/>
        <v>2056.33</v>
      </c>
      <c r="N2231" s="5">
        <f t="shared" si="631"/>
        <v>74.088353504447653</v>
      </c>
      <c r="O2231" s="6">
        <f t="shared" si="632"/>
        <v>-105.94000000000028</v>
      </c>
      <c r="P2231" s="6">
        <f t="shared" si="633"/>
        <v>148.17670700889531</v>
      </c>
      <c r="Q2231" s="6">
        <f t="shared" si="634"/>
        <v>0.13265526787676987</v>
      </c>
      <c r="R2231" s="9">
        <f t="shared" si="635"/>
        <v>0.46748238234125294</v>
      </c>
      <c r="S2231" s="9">
        <f t="shared" si="636"/>
        <v>69.270000000000209</v>
      </c>
      <c r="T2231">
        <f t="shared" si="637"/>
        <v>105.94000000000028</v>
      </c>
      <c r="U2231" s="9">
        <f t="shared" si="638"/>
        <v>0.71495717605359199</v>
      </c>
      <c r="V2231" s="9">
        <f t="shared" si="639"/>
        <v>0.95190399926712299</v>
      </c>
      <c r="W2231" s="9">
        <f t="shared" si="640"/>
        <v>70.525000000000091</v>
      </c>
      <c r="X2231">
        <f t="shared" si="641"/>
        <v>2056.33</v>
      </c>
      <c r="Y2231" s="9">
        <f t="shared" si="642"/>
        <v>27.755104584373775</v>
      </c>
      <c r="Z2231" s="10">
        <f t="shared" si="643"/>
        <v>0.40044100689115242</v>
      </c>
      <c r="AA2231">
        <f t="shared" si="644"/>
        <v>36.670000000000073</v>
      </c>
    </row>
    <row r="2232" spans="1:27">
      <c r="A2232" s="1">
        <f t="shared" si="627"/>
        <v>5018003</v>
      </c>
      <c r="B2232" s="1">
        <v>3</v>
      </c>
      <c r="C2232" s="1">
        <v>18</v>
      </c>
      <c r="D2232" s="2">
        <v>5</v>
      </c>
      <c r="E2232" s="5">
        <v>488.72</v>
      </c>
      <c r="F2232" s="5">
        <v>414</v>
      </c>
      <c r="G2232" s="5">
        <v>110.12</v>
      </c>
      <c r="H2232" s="5">
        <v>605.82000000000005</v>
      </c>
      <c r="I2232" s="5">
        <v>675.78</v>
      </c>
      <c r="J2232" s="5">
        <v>94.51</v>
      </c>
      <c r="K2232" s="6">
        <f t="shared" si="628"/>
        <v>547.27</v>
      </c>
      <c r="L2232" s="6">
        <f t="shared" si="629"/>
        <v>-117.10000000000002</v>
      </c>
      <c r="M2232" s="6">
        <f t="shared" si="630"/>
        <v>544.89</v>
      </c>
      <c r="N2232" s="5">
        <f t="shared" si="631"/>
        <v>72.557829522388559</v>
      </c>
      <c r="O2232" s="6">
        <f t="shared" si="632"/>
        <v>-261.77999999999997</v>
      </c>
      <c r="P2232" s="6">
        <f t="shared" si="633"/>
        <v>145.11565904477712</v>
      </c>
      <c r="Q2232" s="6">
        <f t="shared" si="634"/>
        <v>0.151685354282033</v>
      </c>
      <c r="R2232" s="9">
        <f t="shared" si="635"/>
        <v>0.99699784952468329</v>
      </c>
      <c r="S2232" s="9">
        <f t="shared" si="636"/>
        <v>144.67999999999995</v>
      </c>
      <c r="T2232">
        <f t="shared" si="637"/>
        <v>261.77999999999997</v>
      </c>
      <c r="U2232" s="9">
        <f t="shared" si="638"/>
        <v>1.8039403998380679</v>
      </c>
      <c r="V2232" s="9">
        <f t="shared" si="639"/>
        <v>3.2801422198904376E-2</v>
      </c>
      <c r="W2232" s="9">
        <f t="shared" si="640"/>
        <v>2.3799999999999955</v>
      </c>
      <c r="X2232">
        <f t="shared" si="641"/>
        <v>544.89</v>
      </c>
      <c r="Y2232" s="9">
        <f t="shared" si="642"/>
        <v>7.5097340092273273</v>
      </c>
      <c r="Z2232" s="10">
        <f t="shared" si="643"/>
        <v>0.40044225551257701</v>
      </c>
      <c r="AA2232">
        <f t="shared" si="644"/>
        <v>117.10000000000002</v>
      </c>
    </row>
    <row r="2233" spans="1:27">
      <c r="A2233" s="1">
        <f t="shared" si="627"/>
        <v>18004</v>
      </c>
      <c r="B2233" s="1">
        <v>4</v>
      </c>
      <c r="C2233" s="1">
        <v>18</v>
      </c>
      <c r="D2233" s="2">
        <v>0</v>
      </c>
      <c r="E2233" s="5">
        <v>495.01</v>
      </c>
      <c r="F2233" s="5">
        <v>451.35</v>
      </c>
      <c r="G2233" s="5">
        <v>93.95</v>
      </c>
      <c r="H2233" s="5">
        <v>476.66</v>
      </c>
      <c r="I2233" s="5">
        <v>345.42</v>
      </c>
      <c r="J2233" s="5">
        <v>81.96</v>
      </c>
      <c r="K2233" s="6">
        <f t="shared" si="628"/>
        <v>485.83500000000004</v>
      </c>
      <c r="L2233" s="6">
        <f t="shared" si="629"/>
        <v>18.349999999999966</v>
      </c>
      <c r="M2233" s="6">
        <f t="shared" si="630"/>
        <v>398.38499999999999</v>
      </c>
      <c r="N2233" s="5">
        <f t="shared" si="631"/>
        <v>62.337877931479184</v>
      </c>
      <c r="O2233" s="6">
        <f t="shared" si="632"/>
        <v>105.93</v>
      </c>
      <c r="P2233" s="6">
        <f t="shared" si="633"/>
        <v>124.67575586295837</v>
      </c>
      <c r="Q2233" s="6">
        <f t="shared" si="634"/>
        <v>0.13568932810734896</v>
      </c>
      <c r="R2233" s="9">
        <f t="shared" si="635"/>
        <v>0.70246215387911182</v>
      </c>
      <c r="S2233" s="9">
        <f t="shared" si="636"/>
        <v>87.580000000000041</v>
      </c>
      <c r="T2233">
        <f t="shared" si="637"/>
        <v>105.93</v>
      </c>
      <c r="U2233" s="9">
        <f t="shared" si="638"/>
        <v>0.84964393651991654</v>
      </c>
      <c r="V2233" s="9">
        <f t="shared" si="639"/>
        <v>1.4028388983039126</v>
      </c>
      <c r="W2233" s="9">
        <f t="shared" si="640"/>
        <v>87.450000000000045</v>
      </c>
      <c r="X2233">
        <f t="shared" si="641"/>
        <v>398.38499999999999</v>
      </c>
      <c r="Y2233" s="9">
        <f t="shared" si="642"/>
        <v>6.390737272736466</v>
      </c>
      <c r="Z2233" s="10">
        <f t="shared" si="643"/>
        <v>0.40052465592020675</v>
      </c>
      <c r="AA2233">
        <f t="shared" si="644"/>
        <v>18.349999999999966</v>
      </c>
    </row>
    <row r="2234" spans="1:27">
      <c r="A2234" s="1">
        <f t="shared" si="627"/>
        <v>11014000</v>
      </c>
      <c r="B2234" s="1">
        <v>0</v>
      </c>
      <c r="C2234" s="1">
        <v>14</v>
      </c>
      <c r="D2234" s="2">
        <v>11</v>
      </c>
      <c r="E2234" s="5">
        <v>352.64</v>
      </c>
      <c r="F2234" s="5">
        <v>397.59</v>
      </c>
      <c r="G2234" s="5">
        <v>69.489999999999995</v>
      </c>
      <c r="H2234" s="5">
        <v>380.16</v>
      </c>
      <c r="I2234" s="5">
        <v>527.66999999999996</v>
      </c>
      <c r="J2234" s="5">
        <v>82.66</v>
      </c>
      <c r="K2234" s="6">
        <f t="shared" si="628"/>
        <v>366.4</v>
      </c>
      <c r="L2234" s="6">
        <f t="shared" si="629"/>
        <v>-27.520000000000039</v>
      </c>
      <c r="M2234" s="6">
        <f t="shared" si="630"/>
        <v>462.63</v>
      </c>
      <c r="N2234" s="5">
        <f t="shared" si="631"/>
        <v>53.994295300522253</v>
      </c>
      <c r="O2234" s="6">
        <f t="shared" si="632"/>
        <v>-130.07999999999998</v>
      </c>
      <c r="P2234" s="6">
        <f t="shared" si="633"/>
        <v>107.98859060104451</v>
      </c>
      <c r="Q2234" s="6">
        <f t="shared" si="634"/>
        <v>-0.1718311851499971</v>
      </c>
      <c r="R2234" s="9">
        <f t="shared" si="635"/>
        <v>0.94972996155584555</v>
      </c>
      <c r="S2234" s="9">
        <f t="shared" si="636"/>
        <v>102.55999999999995</v>
      </c>
      <c r="T2234">
        <f t="shared" si="637"/>
        <v>130.07999999999998</v>
      </c>
      <c r="U2234" s="9">
        <f t="shared" si="638"/>
        <v>1.2045716985099888</v>
      </c>
      <c r="V2234" s="9">
        <f t="shared" si="639"/>
        <v>1.782225315922759</v>
      </c>
      <c r="W2234" s="9">
        <f t="shared" si="640"/>
        <v>96.230000000000018</v>
      </c>
      <c r="X2234">
        <f t="shared" si="641"/>
        <v>462.63</v>
      </c>
      <c r="Y2234" s="9">
        <f t="shared" si="642"/>
        <v>8.5681273813295835</v>
      </c>
      <c r="Z2234" s="10">
        <f t="shared" si="643"/>
        <v>0.40052715263762084</v>
      </c>
      <c r="AA2234">
        <f t="shared" si="644"/>
        <v>27.520000000000039</v>
      </c>
    </row>
    <row r="2235" spans="1:27">
      <c r="A2235" s="1">
        <f t="shared" si="627"/>
        <v>14006000</v>
      </c>
      <c r="B2235" s="1">
        <v>0</v>
      </c>
      <c r="C2235" s="1">
        <v>6</v>
      </c>
      <c r="D2235" s="2">
        <v>14</v>
      </c>
      <c r="E2235" s="5">
        <v>5679.92</v>
      </c>
      <c r="F2235" s="5">
        <v>6077.98</v>
      </c>
      <c r="G2235" s="5">
        <v>125.75</v>
      </c>
      <c r="H2235" s="5">
        <v>5647.97</v>
      </c>
      <c r="I2235" s="5">
        <v>6319.65</v>
      </c>
      <c r="J2235" s="5">
        <v>327.3</v>
      </c>
      <c r="K2235" s="6">
        <f t="shared" si="628"/>
        <v>5663.9449999999997</v>
      </c>
      <c r="L2235" s="6">
        <f t="shared" si="629"/>
        <v>31.949999999999818</v>
      </c>
      <c r="M2235" s="6">
        <f t="shared" si="630"/>
        <v>6198.8149999999996</v>
      </c>
      <c r="N2235" s="5">
        <f t="shared" si="631"/>
        <v>175.31282932232884</v>
      </c>
      <c r="O2235" s="6">
        <f t="shared" si="632"/>
        <v>-241.67000000000007</v>
      </c>
      <c r="P2235" s="6">
        <f t="shared" si="633"/>
        <v>350.62565864465768</v>
      </c>
      <c r="Q2235" s="6">
        <f t="shared" si="634"/>
        <v>-0.74274809807622888</v>
      </c>
      <c r="R2235" s="9">
        <f t="shared" si="635"/>
        <v>0.78037643068586904</v>
      </c>
      <c r="S2235" s="9">
        <f t="shared" si="636"/>
        <v>273.61999999999989</v>
      </c>
      <c r="T2235">
        <f t="shared" si="637"/>
        <v>241.67000000000007</v>
      </c>
      <c r="U2235" s="9">
        <f t="shared" si="638"/>
        <v>0.68925360720654227</v>
      </c>
      <c r="V2235" s="9">
        <f t="shared" si="639"/>
        <v>3.0509461404937568</v>
      </c>
      <c r="W2235" s="9">
        <f t="shared" si="640"/>
        <v>534.86999999999989</v>
      </c>
      <c r="X2235">
        <f t="shared" si="641"/>
        <v>6198.8149999999996</v>
      </c>
      <c r="Y2235" s="9">
        <f t="shared" si="642"/>
        <v>35.358593115868921</v>
      </c>
      <c r="Z2235" s="10">
        <f t="shared" si="643"/>
        <v>0.40061452794425717</v>
      </c>
      <c r="AA2235">
        <f t="shared" si="644"/>
        <v>31.949999999999818</v>
      </c>
    </row>
    <row r="2236" spans="1:27">
      <c r="A2236" s="1">
        <f t="shared" si="627"/>
        <v>10006995</v>
      </c>
      <c r="B2236" s="1">
        <v>-5</v>
      </c>
      <c r="C2236" s="1">
        <v>7</v>
      </c>
      <c r="D2236" s="2">
        <v>10</v>
      </c>
      <c r="E2236" s="5">
        <v>184.69</v>
      </c>
      <c r="F2236" s="5">
        <v>347.65</v>
      </c>
      <c r="G2236" s="5">
        <v>77.5</v>
      </c>
      <c r="H2236" s="5">
        <v>185.51</v>
      </c>
      <c r="I2236" s="5">
        <v>339.56</v>
      </c>
      <c r="J2236" s="5">
        <v>56.87</v>
      </c>
      <c r="K2236" s="6">
        <f t="shared" si="628"/>
        <v>185.1</v>
      </c>
      <c r="L2236" s="6">
        <f t="shared" si="629"/>
        <v>-0.81999999999999318</v>
      </c>
      <c r="M2236" s="6">
        <f t="shared" si="630"/>
        <v>343.60500000000002</v>
      </c>
      <c r="N2236" s="5">
        <f t="shared" si="631"/>
        <v>48.063621638407561</v>
      </c>
      <c r="O2236" s="6">
        <f t="shared" si="632"/>
        <v>8.089999999999975</v>
      </c>
      <c r="P2236" s="6">
        <f t="shared" si="633"/>
        <v>96.127243276815122</v>
      </c>
      <c r="Q2236" s="6">
        <f t="shared" si="634"/>
        <v>0.29999123743679545</v>
      </c>
      <c r="R2236" s="9">
        <f t="shared" si="635"/>
        <v>9.2689644436614843E-2</v>
      </c>
      <c r="S2236" s="9">
        <f t="shared" si="636"/>
        <v>8.9099999999999682</v>
      </c>
      <c r="T2236">
        <f t="shared" si="637"/>
        <v>8.089999999999975</v>
      </c>
      <c r="U2236" s="9">
        <f t="shared" si="638"/>
        <v>8.4159284342560536E-2</v>
      </c>
      <c r="V2236" s="9">
        <f t="shared" si="639"/>
        <v>3.2978164066050932</v>
      </c>
      <c r="W2236" s="9">
        <f t="shared" si="640"/>
        <v>158.50500000000002</v>
      </c>
      <c r="X2236">
        <f t="shared" si="641"/>
        <v>343.60500000000002</v>
      </c>
      <c r="Y2236" s="9">
        <f t="shared" si="642"/>
        <v>7.1489619027257367</v>
      </c>
      <c r="Z2236" s="10">
        <f t="shared" si="643"/>
        <v>0.40068316660423858</v>
      </c>
      <c r="AA2236">
        <f t="shared" si="644"/>
        <v>0.81999999999999318</v>
      </c>
    </row>
    <row r="2237" spans="1:27">
      <c r="A2237" s="1">
        <f t="shared" si="627"/>
        <v>11012998</v>
      </c>
      <c r="B2237" s="1">
        <v>-2</v>
      </c>
      <c r="C2237" s="1">
        <v>13</v>
      </c>
      <c r="D2237" s="2">
        <v>11</v>
      </c>
      <c r="E2237" s="5">
        <v>642.29999999999995</v>
      </c>
      <c r="F2237" s="5">
        <v>475.33</v>
      </c>
      <c r="G2237" s="5">
        <v>100.92</v>
      </c>
      <c r="H2237" s="5">
        <v>608.15</v>
      </c>
      <c r="I2237" s="5">
        <v>539.45000000000005</v>
      </c>
      <c r="J2237" s="5">
        <v>90.88</v>
      </c>
      <c r="K2237" s="6">
        <f t="shared" si="628"/>
        <v>625.22499999999991</v>
      </c>
      <c r="L2237" s="6">
        <f t="shared" si="629"/>
        <v>34.149999999999977</v>
      </c>
      <c r="M2237" s="6">
        <f t="shared" si="630"/>
        <v>507.39</v>
      </c>
      <c r="N2237" s="5">
        <f t="shared" si="631"/>
        <v>67.904382774604471</v>
      </c>
      <c r="O2237" s="6">
        <f t="shared" si="632"/>
        <v>-64.120000000000061</v>
      </c>
      <c r="P2237" s="6">
        <f t="shared" si="633"/>
        <v>135.80876554920894</v>
      </c>
      <c r="Q2237" s="6">
        <f t="shared" si="634"/>
        <v>0.10440630168883785</v>
      </c>
      <c r="R2237" s="9">
        <f t="shared" si="635"/>
        <v>0.72359099652071346</v>
      </c>
      <c r="S2237" s="9">
        <f t="shared" si="636"/>
        <v>98.270000000000039</v>
      </c>
      <c r="T2237">
        <f t="shared" si="637"/>
        <v>64.120000000000061</v>
      </c>
      <c r="U2237" s="9">
        <f t="shared" si="638"/>
        <v>0.47213447335817821</v>
      </c>
      <c r="V2237" s="9">
        <f t="shared" si="639"/>
        <v>1.7353077251453788</v>
      </c>
      <c r="W2237" s="9">
        <f t="shared" si="640"/>
        <v>117.83499999999992</v>
      </c>
      <c r="X2237">
        <f t="shared" si="641"/>
        <v>507.39</v>
      </c>
      <c r="Y2237" s="9">
        <f t="shared" si="642"/>
        <v>7.4721244677855836</v>
      </c>
      <c r="Z2237" s="10">
        <f t="shared" si="643"/>
        <v>0.4007480505255141</v>
      </c>
      <c r="AA2237">
        <f t="shared" si="644"/>
        <v>34.149999999999977</v>
      </c>
    </row>
    <row r="2238" spans="1:27">
      <c r="A2238" s="1">
        <f t="shared" si="627"/>
        <v>9000994</v>
      </c>
      <c r="B2238" s="1">
        <v>-6</v>
      </c>
      <c r="C2238" s="1">
        <v>1</v>
      </c>
      <c r="D2238" s="2">
        <v>9</v>
      </c>
      <c r="E2238" s="5">
        <v>3224.38</v>
      </c>
      <c r="F2238" s="5">
        <v>2766.39</v>
      </c>
      <c r="G2238" s="5">
        <v>87.54</v>
      </c>
      <c r="H2238" s="5">
        <v>3274.99</v>
      </c>
      <c r="I2238" s="5">
        <v>3101.77</v>
      </c>
      <c r="J2238" s="5">
        <v>106.5</v>
      </c>
      <c r="K2238" s="6">
        <f t="shared" si="628"/>
        <v>3249.6849999999999</v>
      </c>
      <c r="L2238" s="6">
        <f t="shared" si="629"/>
        <v>-50.609999999999673</v>
      </c>
      <c r="M2238" s="6">
        <f t="shared" si="630"/>
        <v>2934.08</v>
      </c>
      <c r="N2238" s="5">
        <f t="shared" si="631"/>
        <v>68.930221238583016</v>
      </c>
      <c r="O2238" s="6">
        <f t="shared" si="632"/>
        <v>-335.38000000000011</v>
      </c>
      <c r="P2238" s="6">
        <f t="shared" si="633"/>
        <v>137.86044247716603</v>
      </c>
      <c r="Q2238" s="6">
        <f t="shared" si="634"/>
        <v>-0.19357544343896707</v>
      </c>
      <c r="R2238" s="9">
        <f t="shared" si="635"/>
        <v>2.0656396779458124</v>
      </c>
      <c r="S2238" s="9">
        <f t="shared" si="636"/>
        <v>284.77000000000044</v>
      </c>
      <c r="T2238">
        <f t="shared" si="637"/>
        <v>335.38000000000011</v>
      </c>
      <c r="U2238" s="9">
        <f t="shared" si="638"/>
        <v>2.4327500621184313</v>
      </c>
      <c r="V2238" s="9">
        <f t="shared" si="639"/>
        <v>4.5786157991227103</v>
      </c>
      <c r="W2238" s="9">
        <f t="shared" si="640"/>
        <v>315.60500000000002</v>
      </c>
      <c r="X2238">
        <f t="shared" si="641"/>
        <v>2934.08</v>
      </c>
      <c r="Y2238" s="9">
        <f t="shared" si="642"/>
        <v>42.565944911804188</v>
      </c>
      <c r="Z2238" s="10">
        <f t="shared" si="643"/>
        <v>0.40075803173486119</v>
      </c>
      <c r="AA2238">
        <f t="shared" si="644"/>
        <v>50.609999999999673</v>
      </c>
    </row>
    <row r="2239" spans="1:27">
      <c r="A2239" s="1">
        <f t="shared" si="627"/>
        <v>14005001</v>
      </c>
      <c r="B2239" s="1">
        <v>1</v>
      </c>
      <c r="C2239" s="1">
        <v>5</v>
      </c>
      <c r="D2239" s="2">
        <v>14</v>
      </c>
      <c r="E2239" s="5">
        <v>4445.1000000000004</v>
      </c>
      <c r="F2239" s="5">
        <v>4611.88</v>
      </c>
      <c r="G2239" s="5">
        <v>111.8</v>
      </c>
      <c r="H2239" s="5">
        <v>4414.53</v>
      </c>
      <c r="I2239" s="5">
        <v>4736.75</v>
      </c>
      <c r="J2239" s="5">
        <v>116.15</v>
      </c>
      <c r="K2239" s="6">
        <f t="shared" si="628"/>
        <v>4429.8150000000005</v>
      </c>
      <c r="L2239" s="6">
        <f t="shared" si="629"/>
        <v>30.570000000000618</v>
      </c>
      <c r="M2239" s="6">
        <f t="shared" si="630"/>
        <v>4674.3150000000005</v>
      </c>
      <c r="N2239" s="5">
        <f t="shared" si="631"/>
        <v>80.607168570791515</v>
      </c>
      <c r="O2239" s="6">
        <f t="shared" si="632"/>
        <v>-124.86999999999989</v>
      </c>
      <c r="P2239" s="6">
        <f t="shared" si="633"/>
        <v>161.21433714158303</v>
      </c>
      <c r="Q2239" s="6">
        <f t="shared" si="634"/>
        <v>-3.815237073785422E-2</v>
      </c>
      <c r="R2239" s="9">
        <f t="shared" si="635"/>
        <v>0.96418223562516447</v>
      </c>
      <c r="S2239" s="9">
        <f t="shared" si="636"/>
        <v>155.44000000000051</v>
      </c>
      <c r="T2239">
        <f t="shared" si="637"/>
        <v>124.86999999999989</v>
      </c>
      <c r="U2239" s="9">
        <f t="shared" si="638"/>
        <v>0.77455890222924462</v>
      </c>
      <c r="V2239" s="9">
        <f t="shared" si="639"/>
        <v>3.0332289836638182</v>
      </c>
      <c r="W2239" s="9">
        <f t="shared" si="640"/>
        <v>244.5</v>
      </c>
      <c r="X2239">
        <f t="shared" si="641"/>
        <v>4674.3150000000005</v>
      </c>
      <c r="Y2239" s="9">
        <f t="shared" si="642"/>
        <v>57.988825099282373</v>
      </c>
      <c r="Z2239" s="10">
        <f t="shared" si="643"/>
        <v>0.40079296401009834</v>
      </c>
      <c r="AA2239">
        <f t="shared" si="644"/>
        <v>30.570000000000618</v>
      </c>
    </row>
    <row r="2240" spans="1:27">
      <c r="A2240" s="1">
        <f t="shared" si="627"/>
        <v>8005994</v>
      </c>
      <c r="B2240" s="1">
        <v>-6</v>
      </c>
      <c r="C2240" s="1">
        <v>6</v>
      </c>
      <c r="D2240" s="2">
        <v>8</v>
      </c>
      <c r="E2240" s="5">
        <v>744.26</v>
      </c>
      <c r="F2240" s="5">
        <v>860.61</v>
      </c>
      <c r="G2240" s="5">
        <v>98.13</v>
      </c>
      <c r="H2240" s="5">
        <v>745.81</v>
      </c>
      <c r="I2240" s="5">
        <v>901.04</v>
      </c>
      <c r="J2240" s="5">
        <v>92.56</v>
      </c>
      <c r="K2240" s="6">
        <f t="shared" si="628"/>
        <v>745.03499999999997</v>
      </c>
      <c r="L2240" s="6">
        <f t="shared" si="629"/>
        <v>-1.5499999999999545</v>
      </c>
      <c r="M2240" s="6">
        <f t="shared" si="630"/>
        <v>880.82500000000005</v>
      </c>
      <c r="N2240" s="5">
        <f t="shared" si="631"/>
        <v>67.447851151834328</v>
      </c>
      <c r="O2240" s="6">
        <f t="shared" si="632"/>
        <v>-40.42999999999995</v>
      </c>
      <c r="P2240" s="6">
        <f t="shared" si="633"/>
        <v>134.89570230366866</v>
      </c>
      <c r="Q2240" s="6">
        <f t="shared" si="634"/>
        <v>5.8369622809177769E-2</v>
      </c>
      <c r="R2240" s="9">
        <f t="shared" si="635"/>
        <v>0.28822267378449024</v>
      </c>
      <c r="S2240" s="9">
        <f t="shared" si="636"/>
        <v>38.879999999999995</v>
      </c>
      <c r="T2240">
        <f t="shared" si="637"/>
        <v>40.42999999999995</v>
      </c>
      <c r="U2240" s="9">
        <f t="shared" si="638"/>
        <v>0.29971303243587771</v>
      </c>
      <c r="V2240" s="9">
        <f t="shared" si="639"/>
        <v>2.0132590984154297</v>
      </c>
      <c r="W2240" s="9">
        <f t="shared" si="640"/>
        <v>135.79000000000008</v>
      </c>
      <c r="X2240">
        <f t="shared" si="641"/>
        <v>880.82500000000005</v>
      </c>
      <c r="Y2240" s="9">
        <f t="shared" si="642"/>
        <v>13.059348592398335</v>
      </c>
      <c r="Z2240" s="10">
        <f t="shared" si="643"/>
        <v>0.40079421153504702</v>
      </c>
      <c r="AA2240">
        <f t="shared" si="644"/>
        <v>1.5499999999999545</v>
      </c>
    </row>
    <row r="2241" spans="1:27">
      <c r="A2241" s="1">
        <f t="shared" si="627"/>
        <v>12010998</v>
      </c>
      <c r="B2241" s="1">
        <v>-2</v>
      </c>
      <c r="C2241" s="1">
        <v>11</v>
      </c>
      <c r="D2241" s="2">
        <v>12</v>
      </c>
      <c r="E2241" s="5">
        <v>1019.25</v>
      </c>
      <c r="F2241" s="5">
        <v>1074.72</v>
      </c>
      <c r="G2241" s="5">
        <v>121.27</v>
      </c>
      <c r="H2241" s="5">
        <v>1024.92</v>
      </c>
      <c r="I2241" s="5">
        <v>1233.07</v>
      </c>
      <c r="J2241" s="5">
        <v>116.25</v>
      </c>
      <c r="K2241" s="6">
        <f t="shared" si="628"/>
        <v>1022.085</v>
      </c>
      <c r="L2241" s="6">
        <f t="shared" si="629"/>
        <v>-5.6700000000000728</v>
      </c>
      <c r="M2241" s="6">
        <f t="shared" si="630"/>
        <v>1153.895</v>
      </c>
      <c r="N2241" s="5">
        <f t="shared" si="631"/>
        <v>83.994754895767144</v>
      </c>
      <c r="O2241" s="6">
        <f t="shared" si="632"/>
        <v>-158.34999999999991</v>
      </c>
      <c r="P2241" s="6">
        <f t="shared" si="633"/>
        <v>167.98950979153429</v>
      </c>
      <c r="Q2241" s="6">
        <f t="shared" si="634"/>
        <v>4.2251251373320219E-2</v>
      </c>
      <c r="R2241" s="9">
        <f t="shared" si="635"/>
        <v>0.90886627498030859</v>
      </c>
      <c r="S2241" s="9">
        <f t="shared" si="636"/>
        <v>152.67999999999984</v>
      </c>
      <c r="T2241">
        <f t="shared" si="637"/>
        <v>158.34999999999991</v>
      </c>
      <c r="U2241" s="9">
        <f t="shared" si="638"/>
        <v>0.94261838251985808</v>
      </c>
      <c r="V2241" s="9">
        <f t="shared" si="639"/>
        <v>1.5692646542461952</v>
      </c>
      <c r="W2241" s="9">
        <f t="shared" si="640"/>
        <v>131.80999999999995</v>
      </c>
      <c r="X2241">
        <f t="shared" si="641"/>
        <v>1153.895</v>
      </c>
      <c r="Y2241" s="9">
        <f t="shared" si="642"/>
        <v>13.737703043861726</v>
      </c>
      <c r="Z2241" s="10">
        <f t="shared" si="643"/>
        <v>0.40103989826449937</v>
      </c>
      <c r="AA2241">
        <f t="shared" si="644"/>
        <v>5.6700000000000728</v>
      </c>
    </row>
    <row r="2242" spans="1:27">
      <c r="A2242" s="1">
        <f t="shared" si="627"/>
        <v>1017996</v>
      </c>
      <c r="B2242" s="1">
        <v>-4</v>
      </c>
      <c r="C2242" s="1">
        <v>18</v>
      </c>
      <c r="D2242" s="2">
        <v>1</v>
      </c>
      <c r="E2242" s="5">
        <v>247.11</v>
      </c>
      <c r="F2242" s="5">
        <v>340.4</v>
      </c>
      <c r="G2242" s="5">
        <v>102.59</v>
      </c>
      <c r="H2242" s="5">
        <v>225.34</v>
      </c>
      <c r="I2242" s="5">
        <v>386.4</v>
      </c>
      <c r="J2242" s="5">
        <v>75.55</v>
      </c>
      <c r="K2242" s="6">
        <f t="shared" si="628"/>
        <v>236.22500000000002</v>
      </c>
      <c r="L2242" s="6">
        <f t="shared" si="629"/>
        <v>21.77000000000001</v>
      </c>
      <c r="M2242" s="6">
        <f t="shared" si="630"/>
        <v>363.4</v>
      </c>
      <c r="N2242" s="5">
        <f t="shared" si="631"/>
        <v>63.703435150704394</v>
      </c>
      <c r="O2242" s="6">
        <f t="shared" si="632"/>
        <v>-46</v>
      </c>
      <c r="P2242" s="6">
        <f t="shared" si="633"/>
        <v>127.40687030140879</v>
      </c>
      <c r="Q2242" s="6">
        <f t="shared" si="634"/>
        <v>0.29674433725612354</v>
      </c>
      <c r="R2242" s="9">
        <f t="shared" si="635"/>
        <v>0.53191794005829729</v>
      </c>
      <c r="S2242" s="9">
        <f t="shared" si="636"/>
        <v>67.77000000000001</v>
      </c>
      <c r="T2242">
        <f t="shared" si="637"/>
        <v>46</v>
      </c>
      <c r="U2242" s="9">
        <f t="shared" si="638"/>
        <v>0.3610480336827751</v>
      </c>
      <c r="V2242" s="9">
        <f t="shared" si="639"/>
        <v>1.9963601601568222</v>
      </c>
      <c r="W2242" s="9">
        <f t="shared" si="640"/>
        <v>127.17499999999995</v>
      </c>
      <c r="X2242">
        <f t="shared" si="641"/>
        <v>363.4</v>
      </c>
      <c r="Y2242" s="9">
        <f t="shared" si="642"/>
        <v>5.7045589321878465</v>
      </c>
      <c r="Z2242" s="10">
        <f t="shared" si="643"/>
        <v>0.40105610580067225</v>
      </c>
      <c r="AA2242">
        <f t="shared" si="644"/>
        <v>21.77000000000001</v>
      </c>
    </row>
    <row r="2243" spans="1:27">
      <c r="A2243" s="1">
        <f t="shared" si="627"/>
        <v>3019003</v>
      </c>
      <c r="B2243" s="1">
        <v>3</v>
      </c>
      <c r="C2243" s="1">
        <v>19</v>
      </c>
      <c r="D2243" s="2">
        <v>3</v>
      </c>
      <c r="E2243" s="5">
        <v>1459.26</v>
      </c>
      <c r="F2243" s="5">
        <v>1440.49</v>
      </c>
      <c r="G2243" s="5">
        <v>165.6</v>
      </c>
      <c r="H2243" s="5">
        <v>1416.57</v>
      </c>
      <c r="I2243" s="5">
        <v>1327.3</v>
      </c>
      <c r="J2243" s="5">
        <v>132.97999999999999</v>
      </c>
      <c r="K2243" s="6">
        <f t="shared" si="628"/>
        <v>1437.915</v>
      </c>
      <c r="L2243" s="6">
        <f t="shared" si="629"/>
        <v>42.690000000000055</v>
      </c>
      <c r="M2243" s="6">
        <f t="shared" si="630"/>
        <v>1383.895</v>
      </c>
      <c r="N2243" s="5">
        <f t="shared" si="631"/>
        <v>106.19209057175586</v>
      </c>
      <c r="O2243" s="6">
        <f t="shared" si="632"/>
        <v>113.19000000000005</v>
      </c>
      <c r="P2243" s="6">
        <f t="shared" si="633"/>
        <v>212.38418114351171</v>
      </c>
      <c r="Q2243" s="6">
        <f t="shared" si="634"/>
        <v>0.2159237119888717</v>
      </c>
      <c r="R2243" s="9">
        <f t="shared" si="635"/>
        <v>0.33194562617807166</v>
      </c>
      <c r="S2243" s="9">
        <f t="shared" si="636"/>
        <v>70.5</v>
      </c>
      <c r="T2243">
        <f t="shared" si="637"/>
        <v>113.19000000000005</v>
      </c>
      <c r="U2243" s="9">
        <f t="shared" si="638"/>
        <v>0.53294929683824044</v>
      </c>
      <c r="V2243" s="9">
        <f t="shared" si="639"/>
        <v>0.5087007865571469</v>
      </c>
      <c r="W2243" s="9">
        <f t="shared" si="640"/>
        <v>54.019999999999982</v>
      </c>
      <c r="X2243">
        <f t="shared" si="641"/>
        <v>1383.895</v>
      </c>
      <c r="Y2243" s="9">
        <f t="shared" si="642"/>
        <v>13.031996945807164</v>
      </c>
      <c r="Z2243" s="10">
        <f t="shared" si="643"/>
        <v>0.40107231268189031</v>
      </c>
      <c r="AA2243">
        <f t="shared" si="644"/>
        <v>42.690000000000055</v>
      </c>
    </row>
    <row r="2244" spans="1:27">
      <c r="A2244" s="1">
        <f t="shared" si="627"/>
        <v>8013996</v>
      </c>
      <c r="B2244" s="1">
        <v>-4</v>
      </c>
      <c r="C2244" s="1">
        <v>14</v>
      </c>
      <c r="D2244" s="2">
        <v>8</v>
      </c>
      <c r="E2244" s="5">
        <v>7582.73</v>
      </c>
      <c r="F2244" s="5">
        <v>8573.7900000000009</v>
      </c>
      <c r="G2244" s="5">
        <v>220.8</v>
      </c>
      <c r="H2244" s="5">
        <v>7804.09</v>
      </c>
      <c r="I2244" s="5">
        <v>9174.01</v>
      </c>
      <c r="J2244" s="5">
        <v>187.62</v>
      </c>
      <c r="K2244" s="6">
        <f t="shared" si="628"/>
        <v>7693.41</v>
      </c>
      <c r="L2244" s="6">
        <f t="shared" si="629"/>
        <v>-221.36000000000058</v>
      </c>
      <c r="M2244" s="6">
        <f t="shared" si="630"/>
        <v>8873.9000000000015</v>
      </c>
      <c r="N2244" s="5">
        <f t="shared" si="631"/>
        <v>144.87400077308558</v>
      </c>
      <c r="O2244" s="6">
        <f t="shared" si="632"/>
        <v>-600.21999999999935</v>
      </c>
      <c r="P2244" s="6">
        <f t="shared" si="633"/>
        <v>289.74800154617117</v>
      </c>
      <c r="Q2244" s="6">
        <f t="shared" si="634"/>
        <v>0.16141447734740502</v>
      </c>
      <c r="R2244" s="9">
        <f t="shared" si="635"/>
        <v>1.3075500019958815</v>
      </c>
      <c r="S2244" s="9">
        <f t="shared" si="636"/>
        <v>378.85999999999876</v>
      </c>
      <c r="T2244">
        <f t="shared" si="637"/>
        <v>600.21999999999935</v>
      </c>
      <c r="U2244" s="9">
        <f t="shared" si="638"/>
        <v>2.0715242099930573</v>
      </c>
      <c r="V2244" s="9">
        <f t="shared" si="639"/>
        <v>8.1483909721592411</v>
      </c>
      <c r="W2244" s="9">
        <f t="shared" si="640"/>
        <v>1180.4900000000016</v>
      </c>
      <c r="X2244">
        <f t="shared" si="641"/>
        <v>8873.9000000000015</v>
      </c>
      <c r="Y2244" s="9">
        <f t="shared" si="642"/>
        <v>61.252536360192643</v>
      </c>
      <c r="Z2244" s="10">
        <f t="shared" si="643"/>
        <v>0.40108353244679595</v>
      </c>
      <c r="AA2244">
        <f t="shared" si="644"/>
        <v>221.36000000000058</v>
      </c>
    </row>
    <row r="2245" spans="1:27">
      <c r="A2245" s="1">
        <f t="shared" si="627"/>
        <v>10010996</v>
      </c>
      <c r="B2245" s="1">
        <v>-4</v>
      </c>
      <c r="C2245" s="1">
        <v>11</v>
      </c>
      <c r="D2245" s="2">
        <v>10</v>
      </c>
      <c r="E2245" s="5">
        <v>288.63</v>
      </c>
      <c r="F2245" s="5">
        <v>512.69000000000005</v>
      </c>
      <c r="G2245" s="5">
        <v>93.39</v>
      </c>
      <c r="H2245" s="5">
        <v>271.98</v>
      </c>
      <c r="I2245" s="5">
        <v>377.48</v>
      </c>
      <c r="J2245" s="5">
        <v>78.62</v>
      </c>
      <c r="K2245" s="6">
        <f t="shared" si="628"/>
        <v>280.30500000000001</v>
      </c>
      <c r="L2245" s="6">
        <f t="shared" si="629"/>
        <v>16.649999999999977</v>
      </c>
      <c r="M2245" s="6">
        <f t="shared" si="630"/>
        <v>445.08500000000004</v>
      </c>
      <c r="N2245" s="5">
        <f t="shared" si="631"/>
        <v>61.038505265119326</v>
      </c>
      <c r="O2245" s="6">
        <f t="shared" si="632"/>
        <v>135.21000000000004</v>
      </c>
      <c r="P2245" s="6">
        <f t="shared" si="633"/>
        <v>122.07701053023865</v>
      </c>
      <c r="Q2245" s="6">
        <f t="shared" si="634"/>
        <v>0.17047724566325514</v>
      </c>
      <c r="R2245" s="9">
        <f t="shared" si="635"/>
        <v>0.97119023053593345</v>
      </c>
      <c r="S2245" s="9">
        <f t="shared" si="636"/>
        <v>118.56000000000006</v>
      </c>
      <c r="T2245">
        <f t="shared" si="637"/>
        <v>135.21000000000004</v>
      </c>
      <c r="U2245" s="9">
        <f t="shared" si="638"/>
        <v>1.107579546818181</v>
      </c>
      <c r="V2245" s="9">
        <f t="shared" si="639"/>
        <v>2.6996073918304835</v>
      </c>
      <c r="W2245" s="9">
        <f t="shared" si="640"/>
        <v>164.78000000000003</v>
      </c>
      <c r="X2245">
        <f t="shared" si="641"/>
        <v>445.08500000000004</v>
      </c>
      <c r="Y2245" s="9">
        <f t="shared" si="642"/>
        <v>7.2918725330311371</v>
      </c>
      <c r="Z2245" s="10">
        <f t="shared" si="643"/>
        <v>0.40109973821980988</v>
      </c>
      <c r="AA2245">
        <f t="shared" si="644"/>
        <v>16.649999999999977</v>
      </c>
    </row>
    <row r="2246" spans="1:27">
      <c r="A2246" s="1">
        <f t="shared" si="627"/>
        <v>9012004</v>
      </c>
      <c r="B2246" s="1">
        <v>4</v>
      </c>
      <c r="C2246" s="1">
        <v>12</v>
      </c>
      <c r="D2246" s="2">
        <v>9</v>
      </c>
      <c r="E2246" s="5">
        <v>1503.99</v>
      </c>
      <c r="F2246" s="5">
        <v>1901.32</v>
      </c>
      <c r="G2246" s="5">
        <v>149.71</v>
      </c>
      <c r="H2246" s="5">
        <v>1519.98</v>
      </c>
      <c r="I2246" s="5">
        <v>1785.07</v>
      </c>
      <c r="J2246" s="5">
        <v>131.31</v>
      </c>
      <c r="K2246" s="6">
        <f t="shared" si="628"/>
        <v>1511.9850000000001</v>
      </c>
      <c r="L2246" s="6">
        <f t="shared" si="629"/>
        <v>-15.990000000000009</v>
      </c>
      <c r="M2246" s="6">
        <f t="shared" si="630"/>
        <v>1843.1949999999999</v>
      </c>
      <c r="N2246" s="5">
        <f t="shared" si="631"/>
        <v>99.568318505436267</v>
      </c>
      <c r="O2246" s="6">
        <f t="shared" si="632"/>
        <v>116.25</v>
      </c>
      <c r="P2246" s="6">
        <f t="shared" si="633"/>
        <v>199.13663701087253</v>
      </c>
      <c r="Q2246" s="6">
        <f t="shared" si="634"/>
        <v>0.13039253100262505</v>
      </c>
      <c r="R2246" s="9">
        <f t="shared" si="635"/>
        <v>0.66406665285193067</v>
      </c>
      <c r="S2246" s="9">
        <f t="shared" si="636"/>
        <v>132.24</v>
      </c>
      <c r="T2246">
        <f t="shared" si="637"/>
        <v>116.25</v>
      </c>
      <c r="U2246" s="9">
        <f t="shared" si="638"/>
        <v>0.58377002717813775</v>
      </c>
      <c r="V2246" s="9">
        <f t="shared" si="639"/>
        <v>3.3264597109964882</v>
      </c>
      <c r="W2246" s="9">
        <f t="shared" si="640"/>
        <v>331.20999999999981</v>
      </c>
      <c r="X2246">
        <f t="shared" si="641"/>
        <v>1843.1949999999999</v>
      </c>
      <c r="Y2246" s="9">
        <f t="shared" si="642"/>
        <v>18.511862283778193</v>
      </c>
      <c r="Z2246" s="10">
        <f t="shared" si="643"/>
        <v>0.40113090132773366</v>
      </c>
      <c r="AA2246">
        <f t="shared" si="644"/>
        <v>15.990000000000009</v>
      </c>
    </row>
    <row r="2247" spans="1:27">
      <c r="A2247" s="1">
        <f t="shared" si="627"/>
        <v>4004007</v>
      </c>
      <c r="B2247" s="1">
        <v>7</v>
      </c>
      <c r="C2247" s="1">
        <v>4</v>
      </c>
      <c r="D2247" s="2">
        <v>4</v>
      </c>
      <c r="E2247" s="5">
        <v>956.85</v>
      </c>
      <c r="F2247" s="5">
        <v>861.73</v>
      </c>
      <c r="G2247" s="5">
        <v>87.26</v>
      </c>
      <c r="H2247" s="5">
        <v>949.07</v>
      </c>
      <c r="I2247" s="5">
        <v>884.31</v>
      </c>
      <c r="J2247" s="5">
        <v>88.1</v>
      </c>
      <c r="K2247" s="6">
        <f t="shared" si="628"/>
        <v>952.96</v>
      </c>
      <c r="L2247" s="6">
        <f t="shared" si="629"/>
        <v>7.7799999999999727</v>
      </c>
      <c r="M2247" s="6">
        <f t="shared" si="630"/>
        <v>873.02</v>
      </c>
      <c r="N2247" s="5">
        <f t="shared" si="631"/>
        <v>61.999833870745171</v>
      </c>
      <c r="O2247" s="6">
        <f t="shared" si="632"/>
        <v>-22.579999999999927</v>
      </c>
      <c r="P2247" s="6">
        <f t="shared" si="633"/>
        <v>123.99966774149034</v>
      </c>
      <c r="Q2247" s="6">
        <f t="shared" si="634"/>
        <v>-9.5800721512710081E-3</v>
      </c>
      <c r="R2247" s="9">
        <f t="shared" si="635"/>
        <v>0.24483936572550533</v>
      </c>
      <c r="S2247" s="9">
        <f t="shared" si="636"/>
        <v>30.3599999999999</v>
      </c>
      <c r="T2247">
        <f t="shared" si="637"/>
        <v>22.579999999999927</v>
      </c>
      <c r="U2247" s="9">
        <f t="shared" si="638"/>
        <v>0.18209726212391011</v>
      </c>
      <c r="V2247" s="9">
        <f t="shared" si="639"/>
        <v>1.2893582935505252</v>
      </c>
      <c r="W2247" s="9">
        <f t="shared" si="640"/>
        <v>79.940000000000055</v>
      </c>
      <c r="X2247">
        <f t="shared" si="641"/>
        <v>873.02</v>
      </c>
      <c r="Y2247" s="9">
        <f t="shared" si="642"/>
        <v>14.08100547204752</v>
      </c>
      <c r="Z2247" s="10">
        <f t="shared" si="643"/>
        <v>0.40128543457244997</v>
      </c>
      <c r="AA2247">
        <f t="shared" si="644"/>
        <v>7.7799999999999727</v>
      </c>
    </row>
    <row r="2248" spans="1:27">
      <c r="A2248" s="1">
        <f t="shared" si="627"/>
        <v>6013005</v>
      </c>
      <c r="B2248" s="1">
        <v>5</v>
      </c>
      <c r="C2248" s="1">
        <v>13</v>
      </c>
      <c r="D2248" s="2">
        <v>6</v>
      </c>
      <c r="E2248" s="5">
        <v>3731.3</v>
      </c>
      <c r="F2248" s="5">
        <v>3827.73</v>
      </c>
      <c r="G2248" s="5">
        <v>139.38999999999999</v>
      </c>
      <c r="H2248" s="5">
        <v>3693.95</v>
      </c>
      <c r="I2248" s="5">
        <v>3432.69</v>
      </c>
      <c r="J2248" s="5">
        <v>124.34</v>
      </c>
      <c r="K2248" s="6">
        <f t="shared" si="628"/>
        <v>3712.625</v>
      </c>
      <c r="L2248" s="6">
        <f t="shared" si="629"/>
        <v>37.350000000000364</v>
      </c>
      <c r="M2248" s="6">
        <f t="shared" si="630"/>
        <v>3630.21</v>
      </c>
      <c r="N2248" s="5">
        <f t="shared" si="631"/>
        <v>93.394335615175294</v>
      </c>
      <c r="O2248" s="6">
        <f t="shared" si="632"/>
        <v>395.03999999999996</v>
      </c>
      <c r="P2248" s="6">
        <f t="shared" si="633"/>
        <v>186.78867123035059</v>
      </c>
      <c r="Q2248" s="6">
        <f t="shared" si="634"/>
        <v>0.11376141083511417</v>
      </c>
      <c r="R2248" s="9">
        <f t="shared" si="635"/>
        <v>1.9149448285270521</v>
      </c>
      <c r="S2248" s="9">
        <f t="shared" si="636"/>
        <v>357.6899999999996</v>
      </c>
      <c r="T2248">
        <f t="shared" si="637"/>
        <v>395.03999999999996</v>
      </c>
      <c r="U2248" s="9">
        <f t="shared" si="638"/>
        <v>2.1149034221290153</v>
      </c>
      <c r="V2248" s="9">
        <f t="shared" si="639"/>
        <v>0.88244109728008668</v>
      </c>
      <c r="W2248" s="9">
        <f t="shared" si="640"/>
        <v>82.414999999999964</v>
      </c>
      <c r="X2248">
        <f t="shared" si="641"/>
        <v>3630.21</v>
      </c>
      <c r="Y2248" s="9">
        <f t="shared" si="642"/>
        <v>38.869702065851421</v>
      </c>
      <c r="Z2248" s="10">
        <f t="shared" si="643"/>
        <v>0.40151089648974658</v>
      </c>
      <c r="AA2248">
        <f t="shared" si="644"/>
        <v>37.350000000000364</v>
      </c>
    </row>
    <row r="2249" spans="1:27">
      <c r="A2249" s="1">
        <f t="shared" si="627"/>
        <v>7007006</v>
      </c>
      <c r="B2249" s="1">
        <v>6</v>
      </c>
      <c r="C2249" s="1">
        <v>7</v>
      </c>
      <c r="D2249" s="2">
        <v>7</v>
      </c>
      <c r="E2249" s="5">
        <v>2061.89</v>
      </c>
      <c r="F2249" s="5">
        <v>1952.34</v>
      </c>
      <c r="G2249" s="5">
        <v>117.37</v>
      </c>
      <c r="H2249" s="5">
        <v>2226.83</v>
      </c>
      <c r="I2249" s="5">
        <v>1756.07</v>
      </c>
      <c r="J2249" s="5">
        <v>97.02</v>
      </c>
      <c r="K2249" s="6">
        <f t="shared" si="628"/>
        <v>2144.3599999999997</v>
      </c>
      <c r="L2249" s="6">
        <f t="shared" si="629"/>
        <v>-164.94000000000005</v>
      </c>
      <c r="M2249" s="6">
        <f t="shared" si="630"/>
        <v>1854.2049999999999</v>
      </c>
      <c r="N2249" s="5">
        <f t="shared" si="631"/>
        <v>76.139013160140181</v>
      </c>
      <c r="O2249" s="6">
        <f t="shared" si="632"/>
        <v>196.26999999999998</v>
      </c>
      <c r="P2249" s="6">
        <f t="shared" si="633"/>
        <v>152.27802632028036</v>
      </c>
      <c r="Q2249" s="6">
        <f t="shared" si="634"/>
        <v>0.18814577024889734</v>
      </c>
      <c r="R2249" s="9">
        <f t="shared" si="635"/>
        <v>2.372042826719341</v>
      </c>
      <c r="S2249" s="9">
        <f t="shared" si="636"/>
        <v>361.21000000000004</v>
      </c>
      <c r="T2249">
        <f t="shared" si="637"/>
        <v>196.26999999999998</v>
      </c>
      <c r="U2249" s="9">
        <f t="shared" si="638"/>
        <v>1.288892460342197</v>
      </c>
      <c r="V2249" s="9">
        <f t="shared" si="639"/>
        <v>3.8108584279878723</v>
      </c>
      <c r="W2249" s="9">
        <f t="shared" si="640"/>
        <v>290.15499999999975</v>
      </c>
      <c r="X2249">
        <f t="shared" si="641"/>
        <v>1854.2049999999999</v>
      </c>
      <c r="Y2249" s="9">
        <f t="shared" si="642"/>
        <v>24.352889839800312</v>
      </c>
      <c r="Z2249" s="10">
        <f t="shared" si="643"/>
        <v>0.40161548774916539</v>
      </c>
      <c r="AA2249">
        <f t="shared" si="644"/>
        <v>164.94000000000005</v>
      </c>
    </row>
    <row r="2250" spans="1:27">
      <c r="A2250" s="1">
        <f t="shared" si="627"/>
        <v>12011999</v>
      </c>
      <c r="B2250" s="1">
        <v>-1</v>
      </c>
      <c r="C2250" s="1">
        <v>12</v>
      </c>
      <c r="D2250" s="2">
        <v>12</v>
      </c>
      <c r="E2250" s="5">
        <v>4883.93</v>
      </c>
      <c r="F2250" s="5">
        <v>4962.22</v>
      </c>
      <c r="G2250" s="5">
        <v>122.25</v>
      </c>
      <c r="H2250" s="5">
        <v>4767.08</v>
      </c>
      <c r="I2250" s="5">
        <v>4874.8900000000003</v>
      </c>
      <c r="J2250" s="5">
        <v>117.84</v>
      </c>
      <c r="K2250" s="6">
        <f t="shared" si="628"/>
        <v>4825.5050000000001</v>
      </c>
      <c r="L2250" s="6">
        <f t="shared" si="629"/>
        <v>116.85000000000036</v>
      </c>
      <c r="M2250" s="6">
        <f t="shared" si="630"/>
        <v>4918.5550000000003</v>
      </c>
      <c r="N2250" s="5">
        <f t="shared" si="631"/>
        <v>84.898951848653581</v>
      </c>
      <c r="O2250" s="6">
        <f t="shared" si="632"/>
        <v>87.329999999999927</v>
      </c>
      <c r="P2250" s="6">
        <f t="shared" si="633"/>
        <v>169.79790369730716</v>
      </c>
      <c r="Q2250" s="6">
        <f t="shared" si="634"/>
        <v>3.6723833752216203E-2</v>
      </c>
      <c r="R2250" s="9">
        <f t="shared" si="635"/>
        <v>0.17385373645498425</v>
      </c>
      <c r="S2250" s="9">
        <f t="shared" si="636"/>
        <v>29.520000000000437</v>
      </c>
      <c r="T2250">
        <f t="shared" si="637"/>
        <v>87.329999999999927</v>
      </c>
      <c r="U2250" s="9">
        <f t="shared" si="638"/>
        <v>0.51431730367932038</v>
      </c>
      <c r="V2250" s="9">
        <f t="shared" si="639"/>
        <v>1.0960088195891651</v>
      </c>
      <c r="W2250" s="9">
        <f t="shared" si="640"/>
        <v>93.050000000000182</v>
      </c>
      <c r="X2250">
        <f t="shared" si="641"/>
        <v>4918.5550000000003</v>
      </c>
      <c r="Y2250" s="9">
        <f t="shared" si="642"/>
        <v>57.93422525130979</v>
      </c>
      <c r="Z2250" s="10">
        <f t="shared" si="643"/>
        <v>0.40162420245796943</v>
      </c>
      <c r="AA2250">
        <f t="shared" si="644"/>
        <v>116.85000000000036</v>
      </c>
    </row>
    <row r="2251" spans="1:27">
      <c r="A2251" s="1">
        <f t="shared" si="627"/>
        <v>2020999</v>
      </c>
      <c r="B2251" s="1">
        <v>-1</v>
      </c>
      <c r="C2251" s="1">
        <v>21</v>
      </c>
      <c r="D2251" s="2">
        <v>2</v>
      </c>
      <c r="E2251" s="5">
        <v>1899.06</v>
      </c>
      <c r="F2251" s="5">
        <v>2082.63</v>
      </c>
      <c r="G2251" s="5">
        <v>130.57</v>
      </c>
      <c r="H2251" s="5">
        <v>1859.08</v>
      </c>
      <c r="I2251" s="5">
        <v>2138.54</v>
      </c>
      <c r="J2251" s="5">
        <v>96.86</v>
      </c>
      <c r="K2251" s="6">
        <f t="shared" si="628"/>
        <v>1879.07</v>
      </c>
      <c r="L2251" s="6">
        <f t="shared" si="629"/>
        <v>39.980000000000018</v>
      </c>
      <c r="M2251" s="6">
        <f t="shared" si="630"/>
        <v>2110.585</v>
      </c>
      <c r="N2251" s="5">
        <f t="shared" si="631"/>
        <v>81.28712151995542</v>
      </c>
      <c r="O2251" s="6">
        <f t="shared" si="632"/>
        <v>-55.909999999999854</v>
      </c>
      <c r="P2251" s="6">
        <f t="shared" si="633"/>
        <v>162.57424303991084</v>
      </c>
      <c r="Q2251" s="6">
        <f t="shared" si="634"/>
        <v>0.29007013878288446</v>
      </c>
      <c r="R2251" s="9">
        <f t="shared" si="635"/>
        <v>0.58982282929319585</v>
      </c>
      <c r="S2251" s="9">
        <f t="shared" si="636"/>
        <v>95.889999999999873</v>
      </c>
      <c r="T2251">
        <f t="shared" si="637"/>
        <v>55.909999999999854</v>
      </c>
      <c r="U2251" s="9">
        <f t="shared" si="638"/>
        <v>0.34390441532779792</v>
      </c>
      <c r="V2251" s="9">
        <f t="shared" si="639"/>
        <v>2.8481141375287202</v>
      </c>
      <c r="W2251" s="9">
        <f t="shared" si="640"/>
        <v>231.5150000000001</v>
      </c>
      <c r="X2251">
        <f t="shared" si="641"/>
        <v>2110.585</v>
      </c>
      <c r="Y2251" s="9">
        <f t="shared" si="642"/>
        <v>25.964568070993462</v>
      </c>
      <c r="Z2251" s="10">
        <f t="shared" si="643"/>
        <v>0.40174992221530048</v>
      </c>
      <c r="AA2251">
        <f t="shared" si="644"/>
        <v>39.980000000000018</v>
      </c>
    </row>
    <row r="2252" spans="1:27">
      <c r="A2252" s="1">
        <f t="shared" si="627"/>
        <v>4017004</v>
      </c>
      <c r="B2252" s="1">
        <v>4</v>
      </c>
      <c r="C2252" s="1">
        <v>17</v>
      </c>
      <c r="D2252" s="2">
        <v>4</v>
      </c>
      <c r="E2252" s="5">
        <v>359.24</v>
      </c>
      <c r="F2252" s="5">
        <v>726.52</v>
      </c>
      <c r="G2252" s="5">
        <v>108.73</v>
      </c>
      <c r="H2252" s="5">
        <v>292.14999999999998</v>
      </c>
      <c r="I2252" s="5">
        <v>411.77</v>
      </c>
      <c r="J2252" s="5">
        <v>81.41</v>
      </c>
      <c r="K2252" s="6">
        <f t="shared" si="628"/>
        <v>325.69499999999999</v>
      </c>
      <c r="L2252" s="6">
        <f t="shared" si="629"/>
        <v>67.090000000000032</v>
      </c>
      <c r="M2252" s="6">
        <f t="shared" si="630"/>
        <v>569.14499999999998</v>
      </c>
      <c r="N2252" s="5">
        <f t="shared" si="631"/>
        <v>67.915022270481515</v>
      </c>
      <c r="O2252" s="6">
        <f t="shared" si="632"/>
        <v>314.75</v>
      </c>
      <c r="P2252" s="6">
        <f t="shared" si="633"/>
        <v>135.83004454096303</v>
      </c>
      <c r="Q2252" s="6">
        <f t="shared" si="634"/>
        <v>0.28155451649586904</v>
      </c>
      <c r="R2252" s="9">
        <f t="shared" si="635"/>
        <v>1.8233079495553854</v>
      </c>
      <c r="S2252" s="9">
        <f t="shared" si="636"/>
        <v>247.65999999999997</v>
      </c>
      <c r="T2252">
        <f t="shared" si="637"/>
        <v>314.75</v>
      </c>
      <c r="U2252" s="9">
        <f t="shared" si="638"/>
        <v>2.317234018907202</v>
      </c>
      <c r="V2252" s="9">
        <f t="shared" si="639"/>
        <v>3.5846266681681223</v>
      </c>
      <c r="W2252" s="9">
        <f t="shared" si="640"/>
        <v>243.45</v>
      </c>
      <c r="X2252">
        <f t="shared" si="641"/>
        <v>569.14499999999998</v>
      </c>
      <c r="Y2252" s="9">
        <f t="shared" si="642"/>
        <v>8.3802519821505275</v>
      </c>
      <c r="Z2252" s="10">
        <f t="shared" si="643"/>
        <v>0.40179721253388506</v>
      </c>
      <c r="AA2252">
        <f t="shared" si="644"/>
        <v>67.090000000000032</v>
      </c>
    </row>
    <row r="2253" spans="1:27">
      <c r="A2253" s="1">
        <f t="shared" si="627"/>
        <v>8004006</v>
      </c>
      <c r="B2253" s="1">
        <v>6</v>
      </c>
      <c r="C2253" s="1">
        <v>4</v>
      </c>
      <c r="D2253" s="2">
        <v>8</v>
      </c>
      <c r="E2253" s="5">
        <v>2579.75</v>
      </c>
      <c r="F2253" s="5">
        <v>2835.25</v>
      </c>
      <c r="G2253" s="5">
        <v>148.31</v>
      </c>
      <c r="H2253" s="5">
        <v>2441.02</v>
      </c>
      <c r="I2253" s="5">
        <v>2203.5300000000002</v>
      </c>
      <c r="J2253" s="5">
        <v>124.34</v>
      </c>
      <c r="K2253" s="6">
        <f t="shared" si="628"/>
        <v>2510.3850000000002</v>
      </c>
      <c r="L2253" s="6">
        <f t="shared" si="629"/>
        <v>138.73000000000002</v>
      </c>
      <c r="M2253" s="6">
        <f t="shared" si="630"/>
        <v>2519.3900000000003</v>
      </c>
      <c r="N2253" s="5">
        <f t="shared" si="631"/>
        <v>96.768140030693985</v>
      </c>
      <c r="O2253" s="6">
        <f t="shared" si="632"/>
        <v>631.7199999999998</v>
      </c>
      <c r="P2253" s="6">
        <f t="shared" si="633"/>
        <v>193.53628006138797</v>
      </c>
      <c r="Q2253" s="6">
        <f t="shared" si="634"/>
        <v>0.1744812474321904</v>
      </c>
      <c r="R2253" s="9">
        <f t="shared" si="635"/>
        <v>2.5472743396929389</v>
      </c>
      <c r="S2253" s="9">
        <f t="shared" si="636"/>
        <v>492.98999999999978</v>
      </c>
      <c r="T2253">
        <f t="shared" si="637"/>
        <v>631.7199999999998</v>
      </c>
      <c r="U2253" s="9">
        <f t="shared" si="638"/>
        <v>3.2640908453940725</v>
      </c>
      <c r="V2253" s="9">
        <f t="shared" si="639"/>
        <v>9.3057487693199478E-2</v>
      </c>
      <c r="W2253" s="9">
        <f t="shared" si="640"/>
        <v>9.0050000000001091</v>
      </c>
      <c r="X2253">
        <f t="shared" si="641"/>
        <v>2519.3900000000003</v>
      </c>
      <c r="Y2253" s="9">
        <f t="shared" si="642"/>
        <v>26.03532525478812</v>
      </c>
      <c r="Z2253" s="10">
        <f t="shared" si="643"/>
        <v>0.40180592330128728</v>
      </c>
      <c r="AA2253">
        <f t="shared" si="644"/>
        <v>138.73000000000002</v>
      </c>
    </row>
    <row r="2254" spans="1:27">
      <c r="A2254" s="1">
        <f t="shared" si="627"/>
        <v>9015998</v>
      </c>
      <c r="B2254" s="1">
        <v>-2</v>
      </c>
      <c r="C2254" s="1">
        <v>16</v>
      </c>
      <c r="D2254" s="2">
        <v>9</v>
      </c>
      <c r="E2254" s="5">
        <v>858.85</v>
      </c>
      <c r="F2254" s="5">
        <v>1293.29</v>
      </c>
      <c r="G2254" s="5">
        <v>141.34</v>
      </c>
      <c r="H2254" s="5">
        <v>1009.9</v>
      </c>
      <c r="I2254" s="5">
        <v>1068.03</v>
      </c>
      <c r="J2254" s="5">
        <v>120.71</v>
      </c>
      <c r="K2254" s="6">
        <f t="shared" si="628"/>
        <v>934.375</v>
      </c>
      <c r="L2254" s="6">
        <f t="shared" si="629"/>
        <v>-151.04999999999995</v>
      </c>
      <c r="M2254" s="6">
        <f t="shared" si="630"/>
        <v>1180.6599999999999</v>
      </c>
      <c r="N2254" s="5">
        <f t="shared" si="631"/>
        <v>92.935326571761721</v>
      </c>
      <c r="O2254" s="6">
        <f t="shared" si="632"/>
        <v>225.26</v>
      </c>
      <c r="P2254" s="6">
        <f t="shared" si="633"/>
        <v>185.87065314352344</v>
      </c>
      <c r="Q2254" s="6">
        <f t="shared" si="634"/>
        <v>0.15648104651641107</v>
      </c>
      <c r="R2254" s="9">
        <f t="shared" si="635"/>
        <v>2.0245799626551335</v>
      </c>
      <c r="S2254" s="9">
        <f t="shared" si="636"/>
        <v>376.30999999999995</v>
      </c>
      <c r="T2254">
        <f t="shared" si="637"/>
        <v>225.26</v>
      </c>
      <c r="U2254" s="9">
        <f t="shared" si="638"/>
        <v>1.2119180526366438</v>
      </c>
      <c r="V2254" s="9">
        <f t="shared" si="639"/>
        <v>2.6500686992241467</v>
      </c>
      <c r="W2254" s="9">
        <f t="shared" si="640"/>
        <v>246.28499999999985</v>
      </c>
      <c r="X2254">
        <f t="shared" si="641"/>
        <v>1180.6599999999999</v>
      </c>
      <c r="Y2254" s="9">
        <f t="shared" si="642"/>
        <v>12.704103418502882</v>
      </c>
      <c r="Z2254" s="10">
        <f t="shared" si="643"/>
        <v>0.40184325302286711</v>
      </c>
      <c r="AA2254">
        <f t="shared" si="644"/>
        <v>151.04999999999995</v>
      </c>
    </row>
    <row r="2255" spans="1:27">
      <c r="A2255" s="1">
        <f t="shared" si="627"/>
        <v>1018004</v>
      </c>
      <c r="B2255" s="1">
        <v>4</v>
      </c>
      <c r="C2255" s="1">
        <v>18</v>
      </c>
      <c r="D2255" s="2">
        <v>1</v>
      </c>
      <c r="E2255" s="5">
        <v>224.85</v>
      </c>
      <c r="F2255" s="5">
        <v>325.62</v>
      </c>
      <c r="G2255" s="5">
        <v>84.47</v>
      </c>
      <c r="H2255" s="5">
        <v>185.31</v>
      </c>
      <c r="I2255" s="5">
        <v>362.7</v>
      </c>
      <c r="J2255" s="5">
        <v>82.24</v>
      </c>
      <c r="K2255" s="6">
        <f t="shared" si="628"/>
        <v>205.07999999999998</v>
      </c>
      <c r="L2255" s="6">
        <f t="shared" si="629"/>
        <v>39.539999999999992</v>
      </c>
      <c r="M2255" s="6">
        <f t="shared" si="630"/>
        <v>344.15999999999997</v>
      </c>
      <c r="N2255" s="5">
        <f t="shared" si="631"/>
        <v>58.946158695881103</v>
      </c>
      <c r="O2255" s="6">
        <f t="shared" si="632"/>
        <v>-37.079999999999984</v>
      </c>
      <c r="P2255" s="6">
        <f t="shared" si="633"/>
        <v>117.89231739176221</v>
      </c>
      <c r="Q2255" s="6">
        <f t="shared" si="634"/>
        <v>2.674825810674368E-2</v>
      </c>
      <c r="R2255" s="9">
        <f t="shared" si="635"/>
        <v>0.64991512335267609</v>
      </c>
      <c r="S2255" s="9">
        <f t="shared" si="636"/>
        <v>76.619999999999976</v>
      </c>
      <c r="T2255">
        <f t="shared" si="637"/>
        <v>37.079999999999984</v>
      </c>
      <c r="U2255" s="9">
        <f t="shared" si="638"/>
        <v>0.31452431184961144</v>
      </c>
      <c r="V2255" s="9">
        <f t="shared" si="639"/>
        <v>2.3594412778880245</v>
      </c>
      <c r="W2255" s="9">
        <f t="shared" si="640"/>
        <v>139.07999999999998</v>
      </c>
      <c r="X2255">
        <f t="shared" si="641"/>
        <v>344.15999999999997</v>
      </c>
      <c r="Y2255" s="9">
        <f t="shared" si="642"/>
        <v>5.8385483908393905</v>
      </c>
      <c r="Z2255" s="10">
        <f t="shared" si="643"/>
        <v>0.40187311430350753</v>
      </c>
      <c r="AA2255">
        <f t="shared" si="644"/>
        <v>39.539999999999992</v>
      </c>
    </row>
    <row r="2256" spans="1:27">
      <c r="A2256" s="1">
        <f t="shared" si="627"/>
        <v>6015996</v>
      </c>
      <c r="B2256" s="1">
        <v>-4</v>
      </c>
      <c r="C2256" s="1">
        <v>16</v>
      </c>
      <c r="D2256" s="2">
        <v>6</v>
      </c>
      <c r="E2256" s="5">
        <v>2938.19</v>
      </c>
      <c r="F2256" s="5">
        <v>3221.09</v>
      </c>
      <c r="G2256" s="5">
        <v>176.47</v>
      </c>
      <c r="H2256" s="5">
        <v>2945.41</v>
      </c>
      <c r="I2256" s="5">
        <v>3287.72</v>
      </c>
      <c r="J2256" s="5">
        <v>155.28</v>
      </c>
      <c r="K2256" s="6">
        <f t="shared" si="628"/>
        <v>2941.8</v>
      </c>
      <c r="L2256" s="6">
        <f t="shared" si="629"/>
        <v>-7.2199999999997999</v>
      </c>
      <c r="M2256" s="6">
        <f t="shared" si="630"/>
        <v>3254.4049999999997</v>
      </c>
      <c r="N2256" s="5">
        <f t="shared" si="631"/>
        <v>117.53035703595901</v>
      </c>
      <c r="O2256" s="6">
        <f t="shared" si="632"/>
        <v>-66.629999999999654</v>
      </c>
      <c r="P2256" s="6">
        <f t="shared" si="633"/>
        <v>235.06071407191803</v>
      </c>
      <c r="Q2256" s="6">
        <f t="shared" si="634"/>
        <v>0.12722773217895919</v>
      </c>
      <c r="R2256" s="9">
        <f t="shared" si="635"/>
        <v>0.2527432124698773</v>
      </c>
      <c r="S2256" s="9">
        <f t="shared" si="636"/>
        <v>59.409999999999854</v>
      </c>
      <c r="T2256">
        <f t="shared" si="637"/>
        <v>66.629999999999654</v>
      </c>
      <c r="U2256" s="9">
        <f t="shared" si="638"/>
        <v>0.28345868114573097</v>
      </c>
      <c r="V2256" s="9">
        <f t="shared" si="639"/>
        <v>2.6597809100873953</v>
      </c>
      <c r="W2256" s="9">
        <f t="shared" si="640"/>
        <v>312.60499999999956</v>
      </c>
      <c r="X2256">
        <f t="shared" si="641"/>
        <v>3254.4049999999997</v>
      </c>
      <c r="Y2256" s="9">
        <f t="shared" si="642"/>
        <v>27.689909926882105</v>
      </c>
      <c r="Z2256" s="10">
        <f t="shared" si="643"/>
        <v>0.40198507434978231</v>
      </c>
      <c r="AA2256">
        <f t="shared" si="644"/>
        <v>7.2199999999997999</v>
      </c>
    </row>
    <row r="2257" spans="1:27">
      <c r="A2257" s="1">
        <f t="shared" si="627"/>
        <v>9001994</v>
      </c>
      <c r="B2257" s="1">
        <v>-6</v>
      </c>
      <c r="C2257" s="1">
        <v>2</v>
      </c>
      <c r="D2257" s="2">
        <v>9</v>
      </c>
      <c r="E2257" s="5">
        <v>713.36</v>
      </c>
      <c r="F2257" s="5">
        <v>735.44</v>
      </c>
      <c r="G2257" s="5">
        <v>82.8</v>
      </c>
      <c r="H2257" s="5">
        <v>768.22</v>
      </c>
      <c r="I2257" s="5">
        <v>772.24</v>
      </c>
      <c r="J2257" s="5">
        <v>92.84</v>
      </c>
      <c r="K2257" s="6">
        <f t="shared" si="628"/>
        <v>740.79</v>
      </c>
      <c r="L2257" s="6">
        <f t="shared" si="629"/>
        <v>-54.860000000000014</v>
      </c>
      <c r="M2257" s="6">
        <f t="shared" si="630"/>
        <v>753.84</v>
      </c>
      <c r="N2257" s="5">
        <f t="shared" si="631"/>
        <v>62.199488743879556</v>
      </c>
      <c r="O2257" s="6">
        <f t="shared" si="632"/>
        <v>-36.799999999999955</v>
      </c>
      <c r="P2257" s="6">
        <f t="shared" si="633"/>
        <v>124.39897748775911</v>
      </c>
      <c r="Q2257" s="6">
        <f t="shared" si="634"/>
        <v>-0.11395241141359329</v>
      </c>
      <c r="R2257" s="9">
        <f t="shared" si="635"/>
        <v>0.14517804217303287</v>
      </c>
      <c r="S2257" s="9">
        <f t="shared" si="636"/>
        <v>18.060000000000059</v>
      </c>
      <c r="T2257">
        <f t="shared" si="637"/>
        <v>36.799999999999955</v>
      </c>
      <c r="U2257" s="9">
        <f t="shared" si="638"/>
        <v>0.29582236721858168</v>
      </c>
      <c r="V2257" s="9">
        <f t="shared" si="639"/>
        <v>0.20980879848926717</v>
      </c>
      <c r="W2257" s="9">
        <f t="shared" si="640"/>
        <v>13.050000000000068</v>
      </c>
      <c r="X2257">
        <f t="shared" si="641"/>
        <v>753.84</v>
      </c>
      <c r="Y2257" s="9">
        <f t="shared" si="642"/>
        <v>12.119713766524779</v>
      </c>
      <c r="Z2257" s="10">
        <f t="shared" si="643"/>
        <v>0.40207710703296701</v>
      </c>
      <c r="AA2257">
        <f t="shared" si="644"/>
        <v>54.860000000000014</v>
      </c>
    </row>
    <row r="2258" spans="1:27">
      <c r="A2258" s="1">
        <f t="shared" ref="A2258:A2321" si="645">1000000*D2258+ABS(1000*C2258)+B2258</f>
        <v>7017998</v>
      </c>
      <c r="B2258" s="1">
        <v>-2</v>
      </c>
      <c r="C2258" s="1">
        <v>18</v>
      </c>
      <c r="D2258" s="2">
        <v>7</v>
      </c>
      <c r="E2258" s="5">
        <v>2060.25</v>
      </c>
      <c r="F2258" s="5">
        <v>2391.4299999999998</v>
      </c>
      <c r="G2258" s="5">
        <v>183.44</v>
      </c>
      <c r="H2258" s="5">
        <v>1980.29</v>
      </c>
      <c r="I2258" s="5">
        <v>2055.21</v>
      </c>
      <c r="J2258" s="5">
        <v>131.59</v>
      </c>
      <c r="K2258" s="6">
        <f t="shared" ref="K2258:K2321" si="646" xml:space="preserve"> 0.5*(E2258+H2258)</f>
        <v>2020.27</v>
      </c>
      <c r="L2258" s="6">
        <f t="shared" ref="L2258:L2321" si="647">E2258-H2258</f>
        <v>79.960000000000036</v>
      </c>
      <c r="M2258" s="6">
        <f t="shared" ref="M2258:M2321" si="648">0.5*(F2258+I2258)</f>
        <v>2223.3199999999997</v>
      </c>
      <c r="N2258" s="5">
        <f t="shared" ref="N2258:N2321" si="649">0.5*P2258</f>
        <v>112.87843206299421</v>
      </c>
      <c r="O2258" s="6">
        <f t="shared" ref="O2258:O2321" si="650">F2258-I2258</f>
        <v>336.2199999999998</v>
      </c>
      <c r="P2258" s="6">
        <f t="shared" ref="P2258:P2321" si="651">SQRT(G2258*G2258+J2258*J2258)</f>
        <v>225.75686412598841</v>
      </c>
      <c r="Q2258" s="6">
        <f t="shared" ref="Q2258:Q2321" si="652">(G2258*G2258-J2258*J2258)/(G2258*G2258+J2258*J2258)</f>
        <v>0.32049314594549894</v>
      </c>
      <c r="R2258" s="9">
        <f t="shared" ref="R2258:R2321" si="653">ABS(O2258-L2258)/P2258</f>
        <v>1.1351149874981805</v>
      </c>
      <c r="S2258" s="9">
        <f t="shared" ref="S2258:S2321" si="654">ABS(O2258-L2258)</f>
        <v>256.25999999999976</v>
      </c>
      <c r="T2258">
        <f t="shared" ref="T2258:T2321" si="655">ABS(O2258)</f>
        <v>336.2199999999998</v>
      </c>
      <c r="U2258" s="9">
        <f t="shared" ref="U2258:U2321" si="656">ABS(O2258)/P2258</f>
        <v>1.4893013388614624</v>
      </c>
      <c r="V2258" s="9">
        <f t="shared" ref="V2258:V2321" si="657">ABS(M2258-K2258)/N2258</f>
        <v>1.7988378850503819</v>
      </c>
      <c r="W2258" s="9">
        <f t="shared" ref="W2258:W2321" si="658">ABS(M2258-K2258)</f>
        <v>203.04999999999973</v>
      </c>
      <c r="X2258">
        <f t="shared" ref="X2258:X2321" si="659">ABS(M2258)</f>
        <v>2223.3199999999997</v>
      </c>
      <c r="Y2258" s="9">
        <f t="shared" ref="Y2258:Y2321" si="660">ABS(M2258)/N2258</f>
        <v>19.696588261956268</v>
      </c>
      <c r="Z2258" s="10">
        <f t="shared" ref="Z2258:Z2321" si="661">SQRT(0.002878*B2258*B2258+0.000353*C2258*C2258+0.000754*D2258*D2258+0.000082*D2258*B2258)</f>
        <v>0.40209700322185937</v>
      </c>
      <c r="AA2258">
        <f t="shared" si="644"/>
        <v>79.960000000000036</v>
      </c>
    </row>
    <row r="2259" spans="1:27">
      <c r="A2259" s="1">
        <f t="shared" si="645"/>
        <v>2021001</v>
      </c>
      <c r="B2259" s="1">
        <v>1</v>
      </c>
      <c r="C2259" s="1">
        <v>21</v>
      </c>
      <c r="D2259" s="2">
        <v>2</v>
      </c>
      <c r="E2259" s="5">
        <v>2299.5100000000002</v>
      </c>
      <c r="F2259" s="5">
        <v>2457.6</v>
      </c>
      <c r="G2259" s="5">
        <v>119.32</v>
      </c>
      <c r="H2259" s="5">
        <v>2453.9499999999998</v>
      </c>
      <c r="I2259" s="5">
        <v>2624.15</v>
      </c>
      <c r="J2259" s="5">
        <v>101.6</v>
      </c>
      <c r="K2259" s="6">
        <f t="shared" si="646"/>
        <v>2376.73</v>
      </c>
      <c r="L2259" s="6">
        <f t="shared" si="647"/>
        <v>-154.4399999999996</v>
      </c>
      <c r="M2259" s="6">
        <f t="shared" si="648"/>
        <v>2540.875</v>
      </c>
      <c r="N2259" s="5">
        <f t="shared" si="649"/>
        <v>78.357868781635446</v>
      </c>
      <c r="O2259" s="6">
        <f t="shared" si="650"/>
        <v>-166.55000000000018</v>
      </c>
      <c r="P2259" s="6">
        <f t="shared" si="651"/>
        <v>156.71573756327089</v>
      </c>
      <c r="Q2259" s="6">
        <f t="shared" si="652"/>
        <v>0.15939457282068939</v>
      </c>
      <c r="R2259" s="9">
        <f t="shared" si="653"/>
        <v>7.7273668798651496E-2</v>
      </c>
      <c r="S2259" s="9">
        <f t="shared" si="654"/>
        <v>12.110000000000582</v>
      </c>
      <c r="T2259">
        <f t="shared" si="655"/>
        <v>166.55000000000018</v>
      </c>
      <c r="U2259" s="9">
        <f t="shared" si="656"/>
        <v>1.0627522327345005</v>
      </c>
      <c r="V2259" s="9">
        <f t="shared" si="657"/>
        <v>2.0948119512723431</v>
      </c>
      <c r="W2259" s="9">
        <f t="shared" si="658"/>
        <v>164.14499999999998</v>
      </c>
      <c r="X2259">
        <f t="shared" si="659"/>
        <v>2540.875</v>
      </c>
      <c r="Y2259" s="9">
        <f t="shared" si="660"/>
        <v>32.426545534065099</v>
      </c>
      <c r="Z2259" s="10">
        <f t="shared" si="661"/>
        <v>0.40215792917708337</v>
      </c>
      <c r="AA2259">
        <f t="shared" ref="AA2259:AA2322" si="662">ABS(L2259)</f>
        <v>154.4399999999996</v>
      </c>
    </row>
    <row r="2260" spans="1:27">
      <c r="A2260" s="1">
        <f t="shared" si="645"/>
        <v>12003004</v>
      </c>
      <c r="B2260" s="1">
        <v>4</v>
      </c>
      <c r="C2260" s="1">
        <v>3</v>
      </c>
      <c r="D2260" s="2">
        <v>12</v>
      </c>
      <c r="E2260" s="5">
        <v>101.12</v>
      </c>
      <c r="F2260" s="5">
        <v>187.34</v>
      </c>
      <c r="G2260" s="5">
        <v>75.55</v>
      </c>
      <c r="H2260" s="5">
        <v>97.67</v>
      </c>
      <c r="I2260" s="5">
        <v>-85.03</v>
      </c>
      <c r="J2260" s="5">
        <v>85.03</v>
      </c>
      <c r="K2260" s="6">
        <f t="shared" si="646"/>
        <v>99.39500000000001</v>
      </c>
      <c r="L2260" s="6">
        <f t="shared" si="647"/>
        <v>3.4500000000000028</v>
      </c>
      <c r="M2260" s="6">
        <f t="shared" si="648"/>
        <v>51.155000000000001</v>
      </c>
      <c r="N2260" s="5">
        <f t="shared" si="649"/>
        <v>56.872452470418402</v>
      </c>
      <c r="O2260" s="6">
        <f t="shared" si="650"/>
        <v>272.37</v>
      </c>
      <c r="P2260" s="6">
        <f t="shared" si="651"/>
        <v>113.7449049408368</v>
      </c>
      <c r="Q2260" s="6">
        <f t="shared" si="652"/>
        <v>-0.11766190803372366</v>
      </c>
      <c r="R2260" s="9">
        <f t="shared" si="653"/>
        <v>2.3642377664289742</v>
      </c>
      <c r="S2260" s="9">
        <f t="shared" si="654"/>
        <v>268.92</v>
      </c>
      <c r="T2260">
        <f t="shared" si="655"/>
        <v>272.37</v>
      </c>
      <c r="U2260" s="9">
        <f t="shared" si="656"/>
        <v>2.3945687953378689</v>
      </c>
      <c r="V2260" s="9">
        <f t="shared" si="657"/>
        <v>0.84821381713917698</v>
      </c>
      <c r="W2260" s="9">
        <f t="shared" si="658"/>
        <v>48.240000000000009</v>
      </c>
      <c r="X2260">
        <f t="shared" si="659"/>
        <v>51.155000000000001</v>
      </c>
      <c r="Y2260" s="9">
        <f t="shared" si="660"/>
        <v>0.8994688601939177</v>
      </c>
      <c r="Z2260" s="10">
        <f t="shared" si="661"/>
        <v>0.40216538886383546</v>
      </c>
      <c r="AA2260">
        <f t="shared" si="662"/>
        <v>3.4500000000000028</v>
      </c>
    </row>
    <row r="2261" spans="1:27">
      <c r="A2261" s="1">
        <f t="shared" si="645"/>
        <v>4014995</v>
      </c>
      <c r="B2261" s="1">
        <v>-5</v>
      </c>
      <c r="C2261" s="1">
        <v>15</v>
      </c>
      <c r="D2261" s="2">
        <v>4</v>
      </c>
      <c r="E2261" s="5">
        <v>700.82</v>
      </c>
      <c r="F2261" s="5">
        <v>985.51</v>
      </c>
      <c r="G2261" s="5">
        <v>112.91</v>
      </c>
      <c r="H2261" s="5">
        <v>689.18</v>
      </c>
      <c r="I2261" s="5">
        <v>991.92</v>
      </c>
      <c r="J2261" s="5">
        <v>88.93</v>
      </c>
      <c r="K2261" s="6">
        <f t="shared" si="646"/>
        <v>695</v>
      </c>
      <c r="L2261" s="6">
        <f t="shared" si="647"/>
        <v>11.6400000000001</v>
      </c>
      <c r="M2261" s="6">
        <f t="shared" si="648"/>
        <v>988.71499999999992</v>
      </c>
      <c r="N2261" s="5">
        <f t="shared" si="649"/>
        <v>71.863086838793663</v>
      </c>
      <c r="O2261" s="6">
        <f t="shared" si="650"/>
        <v>-6.4099999999999682</v>
      </c>
      <c r="P2261" s="6">
        <f t="shared" si="651"/>
        <v>143.72617367758733</v>
      </c>
      <c r="Q2261" s="6">
        <f t="shared" si="652"/>
        <v>0.23430668987147482</v>
      </c>
      <c r="R2261" s="9">
        <f t="shared" si="653"/>
        <v>0.12558603306653524</v>
      </c>
      <c r="S2261" s="9">
        <f t="shared" si="654"/>
        <v>18.050000000000068</v>
      </c>
      <c r="T2261">
        <f t="shared" si="655"/>
        <v>6.4099999999999682</v>
      </c>
      <c r="U2261" s="9">
        <f t="shared" si="656"/>
        <v>4.4598696507284423E-2</v>
      </c>
      <c r="V2261" s="9">
        <f t="shared" si="657"/>
        <v>4.0871470030068968</v>
      </c>
      <c r="W2261" s="9">
        <f t="shared" si="658"/>
        <v>293.71499999999992</v>
      </c>
      <c r="X2261">
        <f t="shared" si="659"/>
        <v>988.71499999999992</v>
      </c>
      <c r="Y2261" s="9">
        <f t="shared" si="660"/>
        <v>13.758315200374394</v>
      </c>
      <c r="Z2261" s="10">
        <f t="shared" si="661"/>
        <v>0.40224246419292931</v>
      </c>
      <c r="AA2261">
        <f t="shared" si="662"/>
        <v>11.6400000000001</v>
      </c>
    </row>
    <row r="2262" spans="1:27">
      <c r="A2262" s="1">
        <f t="shared" si="645"/>
        <v>11002995</v>
      </c>
      <c r="B2262" s="1">
        <v>-5</v>
      </c>
      <c r="C2262" s="1">
        <v>3</v>
      </c>
      <c r="D2262" s="2">
        <v>11</v>
      </c>
      <c r="E2262" s="5">
        <v>141.57</v>
      </c>
      <c r="F2262" s="5">
        <v>166.71</v>
      </c>
      <c r="G2262" s="5">
        <v>66.91</v>
      </c>
      <c r="H2262" s="5">
        <v>166.39</v>
      </c>
      <c r="I2262" s="5">
        <v>257.88</v>
      </c>
      <c r="J2262" s="5">
        <v>66.63</v>
      </c>
      <c r="K2262" s="6">
        <f t="shared" si="646"/>
        <v>153.97999999999999</v>
      </c>
      <c r="L2262" s="6">
        <f t="shared" si="647"/>
        <v>-24.819999999999993</v>
      </c>
      <c r="M2262" s="6">
        <f t="shared" si="648"/>
        <v>212.29500000000002</v>
      </c>
      <c r="N2262" s="5">
        <f t="shared" si="649"/>
        <v>47.213623563543607</v>
      </c>
      <c r="O2262" s="6">
        <f t="shared" si="650"/>
        <v>-91.169999999999987</v>
      </c>
      <c r="P2262" s="6">
        <f t="shared" si="651"/>
        <v>94.427247127087213</v>
      </c>
      <c r="Q2262" s="6">
        <f t="shared" si="652"/>
        <v>4.193481638825978E-3</v>
      </c>
      <c r="R2262" s="9">
        <f t="shared" si="653"/>
        <v>0.70265735811085572</v>
      </c>
      <c r="S2262" s="9">
        <f t="shared" si="654"/>
        <v>66.349999999999994</v>
      </c>
      <c r="T2262">
        <f t="shared" si="655"/>
        <v>91.169999999999987</v>
      </c>
      <c r="U2262" s="9">
        <f t="shared" si="656"/>
        <v>0.96550521987892557</v>
      </c>
      <c r="V2262" s="9">
        <f t="shared" si="657"/>
        <v>1.2351307863823535</v>
      </c>
      <c r="W2262" s="9">
        <f t="shared" si="658"/>
        <v>58.315000000000026</v>
      </c>
      <c r="X2262">
        <f t="shared" si="659"/>
        <v>212.29500000000002</v>
      </c>
      <c r="Y2262" s="9">
        <f t="shared" si="660"/>
        <v>4.4964775837270281</v>
      </c>
      <c r="Z2262" s="10">
        <f t="shared" si="661"/>
        <v>0.40230709663141662</v>
      </c>
      <c r="AA2262">
        <f t="shared" si="662"/>
        <v>24.819999999999993</v>
      </c>
    </row>
    <row r="2263" spans="1:27">
      <c r="A2263" s="1">
        <f t="shared" si="645"/>
        <v>14001002</v>
      </c>
      <c r="B2263" s="1">
        <v>2</v>
      </c>
      <c r="C2263" s="1">
        <v>1</v>
      </c>
      <c r="D2263" s="2">
        <v>14</v>
      </c>
      <c r="E2263" s="5">
        <v>1433.29</v>
      </c>
      <c r="F2263" s="5">
        <v>1436.78</v>
      </c>
      <c r="G2263" s="5">
        <v>187.48</v>
      </c>
      <c r="H2263" s="5">
        <v>1401.28</v>
      </c>
      <c r="I2263" s="5">
        <v>1389.23</v>
      </c>
      <c r="J2263" s="5">
        <v>74.72</v>
      </c>
      <c r="K2263" s="6">
        <f t="shared" si="646"/>
        <v>1417.2849999999999</v>
      </c>
      <c r="L2263" s="6">
        <f t="shared" si="647"/>
        <v>32.009999999999991</v>
      </c>
      <c r="M2263" s="6">
        <f t="shared" si="648"/>
        <v>1413.0050000000001</v>
      </c>
      <c r="N2263" s="5">
        <f t="shared" si="649"/>
        <v>100.91063967689432</v>
      </c>
      <c r="O2263" s="6">
        <f t="shared" si="650"/>
        <v>47.549999999999955</v>
      </c>
      <c r="P2263" s="6">
        <f t="shared" si="651"/>
        <v>201.82127935378864</v>
      </c>
      <c r="Q2263" s="6">
        <f t="shared" si="652"/>
        <v>0.72586163869961084</v>
      </c>
      <c r="R2263" s="9">
        <f t="shared" si="653"/>
        <v>7.6998818210634049E-2</v>
      </c>
      <c r="S2263" s="9">
        <f t="shared" si="654"/>
        <v>15.539999999999964</v>
      </c>
      <c r="T2263">
        <f t="shared" si="655"/>
        <v>47.549999999999955</v>
      </c>
      <c r="U2263" s="9">
        <f t="shared" si="656"/>
        <v>0.23560449201516437</v>
      </c>
      <c r="V2263" s="9">
        <f t="shared" si="657"/>
        <v>4.2413763441633841E-2</v>
      </c>
      <c r="W2263" s="9">
        <f t="shared" si="658"/>
        <v>4.2799999999997453</v>
      </c>
      <c r="X2263">
        <f t="shared" si="659"/>
        <v>1413.0050000000001</v>
      </c>
      <c r="Y2263" s="9">
        <f t="shared" si="660"/>
        <v>14.002537339217147</v>
      </c>
      <c r="Z2263" s="10">
        <f t="shared" si="661"/>
        <v>0.40242390585053467</v>
      </c>
      <c r="AA2263">
        <f t="shared" si="662"/>
        <v>32.009999999999991</v>
      </c>
    </row>
    <row r="2264" spans="1:27">
      <c r="A2264" s="1">
        <f t="shared" si="645"/>
        <v>5014005</v>
      </c>
      <c r="B2264" s="1">
        <v>5</v>
      </c>
      <c r="C2264" s="1">
        <v>14</v>
      </c>
      <c r="D2264" s="2">
        <v>5</v>
      </c>
      <c r="E2264" s="5">
        <v>848.08</v>
      </c>
      <c r="F2264" s="5">
        <v>700.59</v>
      </c>
      <c r="G2264" s="5">
        <v>89.21</v>
      </c>
      <c r="H2264" s="5">
        <v>873.38</v>
      </c>
      <c r="I2264" s="5">
        <v>761.92</v>
      </c>
      <c r="J2264" s="5">
        <v>82.52</v>
      </c>
      <c r="K2264" s="6">
        <f t="shared" si="646"/>
        <v>860.73</v>
      </c>
      <c r="L2264" s="6">
        <f t="shared" si="647"/>
        <v>-25.299999999999955</v>
      </c>
      <c r="M2264" s="6">
        <f t="shared" si="648"/>
        <v>731.255</v>
      </c>
      <c r="N2264" s="5">
        <f t="shared" si="649"/>
        <v>60.761777664910362</v>
      </c>
      <c r="O2264" s="6">
        <f t="shared" si="650"/>
        <v>-61.329999999999927</v>
      </c>
      <c r="P2264" s="6">
        <f t="shared" si="651"/>
        <v>121.52355532982072</v>
      </c>
      <c r="Q2264" s="6">
        <f t="shared" si="652"/>
        <v>7.779494066704952E-2</v>
      </c>
      <c r="R2264" s="9">
        <f t="shared" si="653"/>
        <v>0.29648572988350147</v>
      </c>
      <c r="S2264" s="9">
        <f t="shared" si="654"/>
        <v>36.029999999999973</v>
      </c>
      <c r="T2264">
        <f t="shared" si="655"/>
        <v>61.329999999999927</v>
      </c>
      <c r="U2264" s="9">
        <f t="shared" si="656"/>
        <v>0.50467582053164417</v>
      </c>
      <c r="V2264" s="9">
        <f t="shared" si="657"/>
        <v>2.1308626076417645</v>
      </c>
      <c r="W2264" s="9">
        <f t="shared" si="658"/>
        <v>129.47500000000002</v>
      </c>
      <c r="X2264">
        <f t="shared" si="659"/>
        <v>731.255</v>
      </c>
      <c r="Y2264" s="9">
        <f t="shared" si="660"/>
        <v>12.034786145210104</v>
      </c>
      <c r="Z2264" s="10">
        <f t="shared" si="661"/>
        <v>0.40253943906156575</v>
      </c>
      <c r="AA2264">
        <f t="shared" si="662"/>
        <v>25.299999999999955</v>
      </c>
    </row>
    <row r="2265" spans="1:27">
      <c r="A2265" s="1">
        <f t="shared" si="645"/>
        <v>13004003</v>
      </c>
      <c r="B2265" s="1">
        <v>3</v>
      </c>
      <c r="C2265" s="1">
        <v>4</v>
      </c>
      <c r="D2265" s="2">
        <v>13</v>
      </c>
      <c r="E2265" s="5">
        <v>59.75</v>
      </c>
      <c r="F2265" s="5">
        <v>104.6</v>
      </c>
      <c r="G2265" s="5">
        <v>51.4</v>
      </c>
      <c r="H2265" s="5">
        <v>95.95</v>
      </c>
      <c r="I2265" s="5">
        <v>23.31</v>
      </c>
      <c r="J2265" s="5">
        <v>56.6</v>
      </c>
      <c r="K2265" s="6">
        <f t="shared" si="646"/>
        <v>77.849999999999994</v>
      </c>
      <c r="L2265" s="6">
        <f t="shared" si="647"/>
        <v>-36.200000000000003</v>
      </c>
      <c r="M2265" s="6">
        <f t="shared" si="648"/>
        <v>63.954999999999998</v>
      </c>
      <c r="N2265" s="5">
        <f t="shared" si="649"/>
        <v>38.228000209270689</v>
      </c>
      <c r="O2265" s="6">
        <f t="shared" si="650"/>
        <v>81.289999999999992</v>
      </c>
      <c r="P2265" s="6">
        <f t="shared" si="651"/>
        <v>76.456000418541379</v>
      </c>
      <c r="Q2265" s="6">
        <f t="shared" si="652"/>
        <v>-9.6073574292791716E-2</v>
      </c>
      <c r="R2265" s="9">
        <f t="shared" si="653"/>
        <v>1.5367008391339738</v>
      </c>
      <c r="S2265" s="9">
        <f t="shared" si="654"/>
        <v>117.49</v>
      </c>
      <c r="T2265">
        <f t="shared" si="655"/>
        <v>81.289999999999992</v>
      </c>
      <c r="U2265" s="9">
        <f t="shared" si="656"/>
        <v>1.0632259018912309</v>
      </c>
      <c r="V2265" s="9">
        <f t="shared" si="657"/>
        <v>0.36347703055181824</v>
      </c>
      <c r="W2265" s="9">
        <f t="shared" si="658"/>
        <v>13.894999999999996</v>
      </c>
      <c r="X2265">
        <f t="shared" si="659"/>
        <v>63.954999999999998</v>
      </c>
      <c r="Y2265" s="9">
        <f t="shared" si="660"/>
        <v>1.672988376318211</v>
      </c>
      <c r="Z2265" s="10">
        <f t="shared" si="661"/>
        <v>0.40270833117778926</v>
      </c>
      <c r="AA2265">
        <f t="shared" si="662"/>
        <v>36.200000000000003</v>
      </c>
    </row>
    <row r="2266" spans="1:27">
      <c r="A2266" s="1">
        <f t="shared" si="645"/>
        <v>14005999</v>
      </c>
      <c r="B2266" s="1">
        <v>-1</v>
      </c>
      <c r="C2266" s="1">
        <v>6</v>
      </c>
      <c r="D2266" s="2">
        <v>14</v>
      </c>
      <c r="E2266" s="5">
        <v>737.93</v>
      </c>
      <c r="F2266" s="5">
        <v>676.89</v>
      </c>
      <c r="G2266" s="5">
        <v>95.9</v>
      </c>
      <c r="H2266" s="5">
        <v>853.19</v>
      </c>
      <c r="I2266" s="5">
        <v>982.42</v>
      </c>
      <c r="J2266" s="5">
        <v>77.55</v>
      </c>
      <c r="K2266" s="6">
        <f t="shared" si="646"/>
        <v>795.56</v>
      </c>
      <c r="L2266" s="6">
        <f t="shared" si="647"/>
        <v>-115.2600000000001</v>
      </c>
      <c r="M2266" s="6">
        <f t="shared" si="648"/>
        <v>829.65499999999997</v>
      </c>
      <c r="N2266" s="5">
        <f t="shared" si="649"/>
        <v>61.666061370903201</v>
      </c>
      <c r="O2266" s="6">
        <f t="shared" si="650"/>
        <v>-305.52999999999997</v>
      </c>
      <c r="P2266" s="6">
        <f t="shared" si="651"/>
        <v>123.3321227418064</v>
      </c>
      <c r="Q2266" s="6">
        <f t="shared" si="652"/>
        <v>0.20924638312384705</v>
      </c>
      <c r="R2266" s="9">
        <f t="shared" si="653"/>
        <v>1.5427448727070621</v>
      </c>
      <c r="S2266" s="9">
        <f t="shared" si="654"/>
        <v>190.26999999999987</v>
      </c>
      <c r="T2266">
        <f t="shared" si="655"/>
        <v>305.52999999999997</v>
      </c>
      <c r="U2266" s="9">
        <f t="shared" si="656"/>
        <v>2.477294586420292</v>
      </c>
      <c r="V2266" s="9">
        <f t="shared" si="657"/>
        <v>0.55289731891467242</v>
      </c>
      <c r="W2266" s="9">
        <f t="shared" si="658"/>
        <v>34.095000000000027</v>
      </c>
      <c r="X2266">
        <f t="shared" si="659"/>
        <v>829.65499999999997</v>
      </c>
      <c r="Y2266" s="9">
        <f t="shared" si="660"/>
        <v>13.453996924010916</v>
      </c>
      <c r="Z2266" s="10">
        <f t="shared" si="661"/>
        <v>0.40276792325109501</v>
      </c>
      <c r="AA2266">
        <f t="shared" si="662"/>
        <v>115.2600000000001</v>
      </c>
    </row>
    <row r="2267" spans="1:27">
      <c r="A2267" s="1">
        <f t="shared" si="645"/>
        <v>3006007</v>
      </c>
      <c r="B2267" s="1">
        <v>7</v>
      </c>
      <c r="C2267" s="1">
        <v>6</v>
      </c>
      <c r="D2267" s="2">
        <v>3</v>
      </c>
      <c r="E2267" s="5">
        <v>990.83</v>
      </c>
      <c r="F2267" s="5">
        <v>1004.75</v>
      </c>
      <c r="G2267" s="5">
        <v>95.07</v>
      </c>
      <c r="H2267" s="5">
        <v>996.88</v>
      </c>
      <c r="I2267" s="5">
        <v>1022.03</v>
      </c>
      <c r="J2267" s="5">
        <v>64.680000000000007</v>
      </c>
      <c r="K2267" s="6">
        <f t="shared" si="646"/>
        <v>993.85500000000002</v>
      </c>
      <c r="L2267" s="6">
        <f t="shared" si="647"/>
        <v>-6.0499999999999545</v>
      </c>
      <c r="M2267" s="6">
        <f t="shared" si="648"/>
        <v>1013.39</v>
      </c>
      <c r="N2267" s="5">
        <f t="shared" si="649"/>
        <v>57.493058928882888</v>
      </c>
      <c r="O2267" s="6">
        <f t="shared" si="650"/>
        <v>-17.279999999999973</v>
      </c>
      <c r="P2267" s="6">
        <f t="shared" si="651"/>
        <v>114.98611785776578</v>
      </c>
      <c r="Q2267" s="6">
        <f t="shared" si="652"/>
        <v>0.36718145937582963</v>
      </c>
      <c r="R2267" s="9">
        <f t="shared" si="653"/>
        <v>9.7663963348090216E-2</v>
      </c>
      <c r="S2267" s="9">
        <f t="shared" si="654"/>
        <v>11.230000000000018</v>
      </c>
      <c r="T2267">
        <f t="shared" si="655"/>
        <v>17.279999999999973</v>
      </c>
      <c r="U2267" s="9">
        <f t="shared" si="656"/>
        <v>0.15027901038779995</v>
      </c>
      <c r="V2267" s="9">
        <f t="shared" si="657"/>
        <v>0.33978014675065649</v>
      </c>
      <c r="W2267" s="9">
        <f t="shared" si="658"/>
        <v>19.534999999999968</v>
      </c>
      <c r="X2267">
        <f t="shared" si="659"/>
        <v>1013.39</v>
      </c>
      <c r="Y2267" s="9">
        <f t="shared" si="660"/>
        <v>17.626301659362596</v>
      </c>
      <c r="Z2267" s="10">
        <f t="shared" si="661"/>
        <v>0.40278778531628784</v>
      </c>
      <c r="AA2267">
        <f t="shared" si="662"/>
        <v>6.0499999999999545</v>
      </c>
    </row>
    <row r="2268" spans="1:27">
      <c r="A2268" s="1">
        <f t="shared" si="645"/>
        <v>11008996</v>
      </c>
      <c r="B2268" s="1">
        <v>-4</v>
      </c>
      <c r="C2268" s="1">
        <v>9</v>
      </c>
      <c r="D2268" s="2">
        <v>11</v>
      </c>
      <c r="E2268" s="5">
        <v>1880.08</v>
      </c>
      <c r="F2268" s="5">
        <v>2260.4</v>
      </c>
      <c r="G2268" s="5">
        <v>126.29</v>
      </c>
      <c r="H2268" s="5">
        <v>1855.06</v>
      </c>
      <c r="I2268" s="5">
        <v>2106.5100000000002</v>
      </c>
      <c r="J2268" s="5">
        <v>106.5</v>
      </c>
      <c r="K2268" s="6">
        <f t="shared" si="646"/>
        <v>1867.57</v>
      </c>
      <c r="L2268" s="6">
        <f t="shared" si="647"/>
        <v>25.019999999999982</v>
      </c>
      <c r="M2268" s="6">
        <f t="shared" si="648"/>
        <v>2183.4549999999999</v>
      </c>
      <c r="N2268" s="5">
        <f t="shared" si="649"/>
        <v>82.600566130021164</v>
      </c>
      <c r="O2268" s="6">
        <f t="shared" si="650"/>
        <v>153.88999999999987</v>
      </c>
      <c r="P2268" s="6">
        <f t="shared" si="651"/>
        <v>165.20113226004233</v>
      </c>
      <c r="Q2268" s="6">
        <f t="shared" si="652"/>
        <v>0.16880452156563047</v>
      </c>
      <c r="R2268" s="9">
        <f t="shared" si="653"/>
        <v>0.78007939919652747</v>
      </c>
      <c r="S2268" s="9">
        <f t="shared" si="654"/>
        <v>128.86999999999989</v>
      </c>
      <c r="T2268">
        <f t="shared" si="655"/>
        <v>153.88999999999987</v>
      </c>
      <c r="U2268" s="9">
        <f t="shared" si="656"/>
        <v>0.93153114566891915</v>
      </c>
      <c r="V2268" s="9">
        <f t="shared" si="657"/>
        <v>3.8242473968370496</v>
      </c>
      <c r="W2268" s="9">
        <f t="shared" si="658"/>
        <v>315.88499999999999</v>
      </c>
      <c r="X2268">
        <f t="shared" si="659"/>
        <v>2183.4549999999999</v>
      </c>
      <c r="Y2268" s="9">
        <f t="shared" si="660"/>
        <v>26.433898728527279</v>
      </c>
      <c r="Z2268" s="10">
        <f t="shared" si="661"/>
        <v>0.4028237828132793</v>
      </c>
      <c r="AA2268">
        <f t="shared" si="662"/>
        <v>25.019999999999982</v>
      </c>
    </row>
    <row r="2269" spans="1:27">
      <c r="A2269" s="1">
        <f t="shared" si="645"/>
        <v>6009006</v>
      </c>
      <c r="B2269" s="1">
        <v>6</v>
      </c>
      <c r="C2269" s="1">
        <v>9</v>
      </c>
      <c r="D2269" s="2">
        <v>6</v>
      </c>
      <c r="E2269" s="5">
        <v>1849.86</v>
      </c>
      <c r="F2269" s="5">
        <v>1707.84</v>
      </c>
      <c r="G2269" s="5">
        <v>134.93</v>
      </c>
      <c r="H2269" s="5">
        <v>1766.11</v>
      </c>
      <c r="I2269" s="5">
        <v>1636.75</v>
      </c>
      <c r="J2269" s="5">
        <v>111.24</v>
      </c>
      <c r="K2269" s="6">
        <f t="shared" si="646"/>
        <v>1807.9849999999999</v>
      </c>
      <c r="L2269" s="6">
        <f t="shared" si="647"/>
        <v>83.75</v>
      </c>
      <c r="M2269" s="6">
        <f t="shared" si="648"/>
        <v>1672.2950000000001</v>
      </c>
      <c r="N2269" s="5">
        <f t="shared" si="649"/>
        <v>87.436323258700668</v>
      </c>
      <c r="O2269" s="6">
        <f t="shared" si="650"/>
        <v>71.089999999999918</v>
      </c>
      <c r="P2269" s="6">
        <f t="shared" si="651"/>
        <v>174.87264651740134</v>
      </c>
      <c r="Q2269" s="6">
        <f t="shared" si="652"/>
        <v>0.19070251517779715</v>
      </c>
      <c r="R2269" s="9">
        <f t="shared" si="653"/>
        <v>7.2395541853598602E-2</v>
      </c>
      <c r="S2269" s="9">
        <f t="shared" si="654"/>
        <v>12.660000000000082</v>
      </c>
      <c r="T2269">
        <f t="shared" si="655"/>
        <v>71.089999999999918</v>
      </c>
      <c r="U2269" s="9">
        <f t="shared" si="656"/>
        <v>0.40652441314157073</v>
      </c>
      <c r="V2269" s="9">
        <f t="shared" si="657"/>
        <v>1.5518722076010614</v>
      </c>
      <c r="W2269" s="9">
        <f t="shared" si="658"/>
        <v>135.68999999999983</v>
      </c>
      <c r="X2269">
        <f t="shared" si="659"/>
        <v>1672.2950000000001</v>
      </c>
      <c r="Y2269" s="9">
        <f t="shared" si="660"/>
        <v>19.125861400325892</v>
      </c>
      <c r="Z2269" s="10">
        <f t="shared" si="661"/>
        <v>0.40286101821844217</v>
      </c>
      <c r="AA2269">
        <f t="shared" si="662"/>
        <v>83.75</v>
      </c>
    </row>
    <row r="2270" spans="1:27">
      <c r="A2270" s="1">
        <f t="shared" si="645"/>
        <v>16005</v>
      </c>
      <c r="B2270" s="1">
        <v>5</v>
      </c>
      <c r="C2270" s="1">
        <v>16</v>
      </c>
      <c r="D2270" s="2">
        <v>0</v>
      </c>
      <c r="E2270" s="5">
        <v>489.84</v>
      </c>
      <c r="F2270" s="5">
        <v>458.88</v>
      </c>
      <c r="G2270" s="5">
        <v>85.03</v>
      </c>
      <c r="H2270" s="5">
        <v>557.23</v>
      </c>
      <c r="I2270" s="5">
        <v>776.7</v>
      </c>
      <c r="J2270" s="5">
        <v>88.65</v>
      </c>
      <c r="K2270" s="6">
        <f t="shared" si="646"/>
        <v>523.53499999999997</v>
      </c>
      <c r="L2270" s="6">
        <f t="shared" si="647"/>
        <v>-67.390000000000043</v>
      </c>
      <c r="M2270" s="6">
        <f t="shared" si="648"/>
        <v>617.79</v>
      </c>
      <c r="N2270" s="5">
        <f t="shared" si="649"/>
        <v>61.41848947996035</v>
      </c>
      <c r="O2270" s="6">
        <f t="shared" si="650"/>
        <v>-317.82000000000005</v>
      </c>
      <c r="P2270" s="6">
        <f t="shared" si="651"/>
        <v>122.8369789599207</v>
      </c>
      <c r="Q2270" s="6">
        <f t="shared" si="652"/>
        <v>-4.1667757422640284E-2</v>
      </c>
      <c r="R2270" s="9">
        <f t="shared" si="653"/>
        <v>2.0387183250551155</v>
      </c>
      <c r="S2270" s="9">
        <f t="shared" si="654"/>
        <v>250.43</v>
      </c>
      <c r="T2270">
        <f t="shared" si="655"/>
        <v>317.82000000000005</v>
      </c>
      <c r="U2270" s="9">
        <f t="shared" si="656"/>
        <v>2.5873316218864231</v>
      </c>
      <c r="V2270" s="9">
        <f t="shared" si="657"/>
        <v>1.5346355926052782</v>
      </c>
      <c r="W2270" s="9">
        <f t="shared" si="658"/>
        <v>94.254999999999995</v>
      </c>
      <c r="X2270">
        <f t="shared" si="659"/>
        <v>617.79</v>
      </c>
      <c r="Y2270" s="9">
        <f t="shared" si="660"/>
        <v>10.058697392770833</v>
      </c>
      <c r="Z2270" s="10">
        <f t="shared" si="661"/>
        <v>0.40288708095445308</v>
      </c>
      <c r="AA2270">
        <f t="shared" si="662"/>
        <v>67.390000000000043</v>
      </c>
    </row>
    <row r="2271" spans="1:27">
      <c r="A2271" s="1">
        <f t="shared" si="645"/>
        <v>11013999</v>
      </c>
      <c r="B2271" s="1">
        <v>-1</v>
      </c>
      <c r="C2271" s="1">
        <v>14</v>
      </c>
      <c r="D2271" s="2">
        <v>11</v>
      </c>
      <c r="E2271" s="5">
        <v>1975.84</v>
      </c>
      <c r="F2271" s="5">
        <v>2178.7800000000002</v>
      </c>
      <c r="G2271" s="5">
        <v>118.48</v>
      </c>
      <c r="H2271" s="5">
        <v>1925.25</v>
      </c>
      <c r="I2271" s="5">
        <v>2101.9499999999998</v>
      </c>
      <c r="J2271" s="5">
        <v>101.89</v>
      </c>
      <c r="K2271" s="6">
        <f t="shared" si="646"/>
        <v>1950.5450000000001</v>
      </c>
      <c r="L2271" s="6">
        <f t="shared" si="647"/>
        <v>50.589999999999918</v>
      </c>
      <c r="M2271" s="6">
        <f t="shared" si="648"/>
        <v>2140.3649999999998</v>
      </c>
      <c r="N2271" s="5">
        <f t="shared" si="649"/>
        <v>78.133031587159095</v>
      </c>
      <c r="O2271" s="6">
        <f t="shared" si="650"/>
        <v>76.830000000000382</v>
      </c>
      <c r="P2271" s="6">
        <f t="shared" si="651"/>
        <v>156.26606317431819</v>
      </c>
      <c r="Q2271" s="6">
        <f t="shared" si="652"/>
        <v>0.14971644819169605</v>
      </c>
      <c r="R2271" s="9">
        <f t="shared" si="653"/>
        <v>0.16791873722913961</v>
      </c>
      <c r="S2271" s="9">
        <f t="shared" si="654"/>
        <v>26.240000000000464</v>
      </c>
      <c r="T2271">
        <f t="shared" si="655"/>
        <v>76.830000000000382</v>
      </c>
      <c r="U2271" s="9">
        <f t="shared" si="656"/>
        <v>0.49166145508058806</v>
      </c>
      <c r="V2271" s="9">
        <f t="shared" si="657"/>
        <v>2.4294462424416667</v>
      </c>
      <c r="W2271" s="9">
        <f t="shared" si="658"/>
        <v>189.81999999999971</v>
      </c>
      <c r="X2271">
        <f t="shared" si="659"/>
        <v>2140.3649999999998</v>
      </c>
      <c r="Y2271" s="9">
        <f t="shared" si="660"/>
        <v>27.393855793402512</v>
      </c>
      <c r="Z2271" s="10">
        <f t="shared" si="661"/>
        <v>0.40298635212622275</v>
      </c>
      <c r="AA2271">
        <f t="shared" si="662"/>
        <v>50.589999999999918</v>
      </c>
    </row>
    <row r="2272" spans="1:27">
      <c r="A2272" s="1">
        <f t="shared" si="645"/>
        <v>3021000</v>
      </c>
      <c r="B2272" s="1">
        <v>0</v>
      </c>
      <c r="C2272" s="1">
        <v>21</v>
      </c>
      <c r="D2272" s="2">
        <v>3</v>
      </c>
      <c r="E2272" s="5">
        <v>4570.82</v>
      </c>
      <c r="F2272" s="5">
        <v>4160.38</v>
      </c>
      <c r="G2272" s="5">
        <v>126.72</v>
      </c>
      <c r="H2272" s="5">
        <v>4594.2700000000004</v>
      </c>
      <c r="I2272" s="5">
        <v>4257.26</v>
      </c>
      <c r="J2272" s="5">
        <v>114.43</v>
      </c>
      <c r="K2272" s="6">
        <f t="shared" si="646"/>
        <v>4582.5450000000001</v>
      </c>
      <c r="L2272" s="6">
        <f t="shared" si="647"/>
        <v>-23.450000000000728</v>
      </c>
      <c r="M2272" s="6">
        <f t="shared" si="648"/>
        <v>4208.82</v>
      </c>
      <c r="N2272" s="5">
        <f t="shared" si="649"/>
        <v>85.370052272445051</v>
      </c>
      <c r="O2272" s="6">
        <f t="shared" si="650"/>
        <v>-96.880000000000109</v>
      </c>
      <c r="P2272" s="6">
        <f t="shared" si="651"/>
        <v>170.7401045448901</v>
      </c>
      <c r="Q2272" s="6">
        <f t="shared" si="652"/>
        <v>0.10166420365503116</v>
      </c>
      <c r="R2272" s="9">
        <f t="shared" si="653"/>
        <v>0.43006884759575364</v>
      </c>
      <c r="S2272" s="9">
        <f t="shared" si="654"/>
        <v>73.429999999999382</v>
      </c>
      <c r="T2272">
        <f t="shared" si="655"/>
        <v>96.880000000000109</v>
      </c>
      <c r="U2272" s="9">
        <f t="shared" si="656"/>
        <v>0.56741209253815894</v>
      </c>
      <c r="V2272" s="9">
        <f t="shared" si="657"/>
        <v>4.3777061165116313</v>
      </c>
      <c r="W2272" s="9">
        <f t="shared" si="658"/>
        <v>373.72500000000036</v>
      </c>
      <c r="X2272">
        <f t="shared" si="659"/>
        <v>4208.82</v>
      </c>
      <c r="Y2272" s="9">
        <f t="shared" si="660"/>
        <v>49.300895196458526</v>
      </c>
      <c r="Z2272" s="10">
        <f t="shared" si="661"/>
        <v>0.40306202996561213</v>
      </c>
      <c r="AA2272">
        <f t="shared" si="662"/>
        <v>23.450000000000728</v>
      </c>
    </row>
    <row r="2273" spans="1:27">
      <c r="A2273" s="1">
        <f t="shared" si="645"/>
        <v>2007007</v>
      </c>
      <c r="B2273" s="1">
        <v>7</v>
      </c>
      <c r="C2273" s="1">
        <v>7</v>
      </c>
      <c r="D2273" s="2">
        <v>2</v>
      </c>
      <c r="E2273" s="5">
        <v>1042.57</v>
      </c>
      <c r="F2273" s="5">
        <v>1222.76</v>
      </c>
      <c r="G2273" s="5">
        <v>103.99</v>
      </c>
      <c r="H2273" s="5">
        <v>812.27</v>
      </c>
      <c r="I2273" s="5">
        <v>946.76</v>
      </c>
      <c r="J2273" s="5">
        <v>78.06</v>
      </c>
      <c r="K2273" s="6">
        <f t="shared" si="646"/>
        <v>927.42</v>
      </c>
      <c r="L2273" s="6">
        <f t="shared" si="647"/>
        <v>230.29999999999995</v>
      </c>
      <c r="M2273" s="6">
        <f t="shared" si="648"/>
        <v>1084.76</v>
      </c>
      <c r="N2273" s="5">
        <f t="shared" si="649"/>
        <v>65.014005606484517</v>
      </c>
      <c r="O2273" s="6">
        <f t="shared" si="650"/>
        <v>276</v>
      </c>
      <c r="P2273" s="6">
        <f t="shared" si="651"/>
        <v>130.02801121296903</v>
      </c>
      <c r="Q2273" s="6">
        <f t="shared" si="652"/>
        <v>0.279202536833282</v>
      </c>
      <c r="R2273" s="9">
        <f t="shared" si="653"/>
        <v>0.35146273155827451</v>
      </c>
      <c r="S2273" s="9">
        <f t="shared" si="654"/>
        <v>45.700000000000045</v>
      </c>
      <c r="T2273">
        <f t="shared" si="655"/>
        <v>276</v>
      </c>
      <c r="U2273" s="9">
        <f t="shared" si="656"/>
        <v>2.1226195603957039</v>
      </c>
      <c r="V2273" s="9">
        <f t="shared" si="657"/>
        <v>2.4200939248743487</v>
      </c>
      <c r="W2273" s="9">
        <f t="shared" si="658"/>
        <v>157.34000000000003</v>
      </c>
      <c r="X2273">
        <f t="shared" si="659"/>
        <v>1084.76</v>
      </c>
      <c r="Y2273" s="9">
        <f t="shared" si="660"/>
        <v>16.685020248803216</v>
      </c>
      <c r="Z2273" s="10">
        <f t="shared" si="661"/>
        <v>0.40309180095854097</v>
      </c>
      <c r="AA2273">
        <f t="shared" si="662"/>
        <v>230.29999999999995</v>
      </c>
    </row>
    <row r="2274" spans="1:27">
      <c r="A2274" s="1">
        <f t="shared" si="645"/>
        <v>5019999</v>
      </c>
      <c r="B2274" s="1">
        <v>-1</v>
      </c>
      <c r="C2274" s="1">
        <v>20</v>
      </c>
      <c r="D2274" s="2">
        <v>5</v>
      </c>
      <c r="E2274" s="5">
        <v>949.44</v>
      </c>
      <c r="F2274" s="5">
        <v>861.14</v>
      </c>
      <c r="G2274" s="5">
        <v>151.80000000000001</v>
      </c>
      <c r="H2274" s="5">
        <v>837.82</v>
      </c>
      <c r="I2274" s="5">
        <v>716.63</v>
      </c>
      <c r="J2274" s="5">
        <v>84.75</v>
      </c>
      <c r="K2274" s="6">
        <f t="shared" si="646"/>
        <v>893.63000000000011</v>
      </c>
      <c r="L2274" s="6">
        <f t="shared" si="647"/>
        <v>111.62</v>
      </c>
      <c r="M2274" s="6">
        <f t="shared" si="648"/>
        <v>788.88499999999999</v>
      </c>
      <c r="N2274" s="5">
        <f t="shared" si="649"/>
        <v>86.927847235509063</v>
      </c>
      <c r="O2274" s="6">
        <f t="shared" si="650"/>
        <v>144.51</v>
      </c>
      <c r="P2274" s="6">
        <f t="shared" si="651"/>
        <v>173.85569447101813</v>
      </c>
      <c r="Q2274" s="6">
        <f t="shared" si="652"/>
        <v>0.52473966572103425</v>
      </c>
      <c r="R2274" s="9">
        <f t="shared" si="653"/>
        <v>0.18917988335137778</v>
      </c>
      <c r="S2274" s="9">
        <f t="shared" si="654"/>
        <v>32.889999999999986</v>
      </c>
      <c r="T2274">
        <f t="shared" si="655"/>
        <v>144.51</v>
      </c>
      <c r="U2274" s="9">
        <f t="shared" si="656"/>
        <v>0.83120659602029845</v>
      </c>
      <c r="V2274" s="9">
        <f t="shared" si="657"/>
        <v>1.2049648453414472</v>
      </c>
      <c r="W2274" s="9">
        <f t="shared" si="658"/>
        <v>104.74500000000012</v>
      </c>
      <c r="X2274">
        <f t="shared" si="659"/>
        <v>788.88499999999999</v>
      </c>
      <c r="Y2274" s="9">
        <f t="shared" si="660"/>
        <v>9.0751700989754784</v>
      </c>
      <c r="Z2274" s="10">
        <f t="shared" si="661"/>
        <v>0.4031352130489223</v>
      </c>
      <c r="AA2274">
        <f t="shared" si="662"/>
        <v>111.62</v>
      </c>
    </row>
    <row r="2275" spans="1:27">
      <c r="A2275" s="1">
        <f t="shared" si="645"/>
        <v>11011003</v>
      </c>
      <c r="B2275" s="1">
        <v>3</v>
      </c>
      <c r="C2275" s="1">
        <v>11</v>
      </c>
      <c r="D2275" s="2">
        <v>11</v>
      </c>
      <c r="E2275" s="5">
        <v>833.5</v>
      </c>
      <c r="F2275" s="5">
        <v>722.06</v>
      </c>
      <c r="G2275" s="5">
        <v>89.49</v>
      </c>
      <c r="H2275" s="5">
        <v>864.08</v>
      </c>
      <c r="I2275" s="5">
        <v>880.48</v>
      </c>
      <c r="J2275" s="5">
        <v>71.61</v>
      </c>
      <c r="K2275" s="6">
        <f t="shared" si="646"/>
        <v>848.79</v>
      </c>
      <c r="L2275" s="6">
        <f t="shared" si="647"/>
        <v>-30.580000000000041</v>
      </c>
      <c r="M2275" s="6">
        <f t="shared" si="648"/>
        <v>801.27</v>
      </c>
      <c r="N2275" s="5">
        <f t="shared" si="649"/>
        <v>57.307181487139985</v>
      </c>
      <c r="O2275" s="6">
        <f t="shared" si="650"/>
        <v>-158.42000000000007</v>
      </c>
      <c r="P2275" s="6">
        <f t="shared" si="651"/>
        <v>114.61436297427997</v>
      </c>
      <c r="Q2275" s="6">
        <f t="shared" si="652"/>
        <v>0.2192729023137617</v>
      </c>
      <c r="R2275" s="9">
        <f t="shared" si="653"/>
        <v>1.1153924925507632</v>
      </c>
      <c r="S2275" s="9">
        <f t="shared" si="654"/>
        <v>127.84000000000003</v>
      </c>
      <c r="T2275">
        <f t="shared" si="655"/>
        <v>158.42000000000007</v>
      </c>
      <c r="U2275" s="9">
        <f t="shared" si="656"/>
        <v>1.3822002399084161</v>
      </c>
      <c r="V2275" s="9">
        <f t="shared" si="657"/>
        <v>0.8292154450252226</v>
      </c>
      <c r="W2275" s="9">
        <f t="shared" si="658"/>
        <v>47.519999999999982</v>
      </c>
      <c r="X2275">
        <f t="shared" si="659"/>
        <v>801.27</v>
      </c>
      <c r="Y2275" s="9">
        <f t="shared" si="660"/>
        <v>13.982017248218863</v>
      </c>
      <c r="Z2275" s="10">
        <f t="shared" si="661"/>
        <v>0.40318110074754249</v>
      </c>
      <c r="AA2275">
        <f t="shared" si="662"/>
        <v>30.580000000000041</v>
      </c>
    </row>
    <row r="2276" spans="1:27">
      <c r="A2276" s="1">
        <f t="shared" si="645"/>
        <v>8015997</v>
      </c>
      <c r="B2276" s="1">
        <v>-3</v>
      </c>
      <c r="C2276" s="1">
        <v>16</v>
      </c>
      <c r="D2276" s="2">
        <v>8</v>
      </c>
      <c r="E2276" s="5">
        <v>417.52</v>
      </c>
      <c r="F2276" s="5">
        <v>373.85</v>
      </c>
      <c r="G2276" s="5">
        <v>141.07</v>
      </c>
      <c r="H2276" s="5">
        <v>357.49</v>
      </c>
      <c r="I2276" s="5">
        <v>526.63</v>
      </c>
      <c r="J2276" s="5">
        <v>76.94</v>
      </c>
      <c r="K2276" s="6">
        <f t="shared" si="646"/>
        <v>387.505</v>
      </c>
      <c r="L2276" s="6">
        <f t="shared" si="647"/>
        <v>60.029999999999973</v>
      </c>
      <c r="M2276" s="6">
        <f t="shared" si="648"/>
        <v>450.24</v>
      </c>
      <c r="N2276" s="5">
        <f t="shared" si="649"/>
        <v>80.343805766219461</v>
      </c>
      <c r="O2276" s="6">
        <f t="shared" si="650"/>
        <v>-152.77999999999997</v>
      </c>
      <c r="P2276" s="6">
        <f t="shared" si="651"/>
        <v>160.68761153243892</v>
      </c>
      <c r="Q2276" s="6">
        <f t="shared" si="652"/>
        <v>0.54146808533999247</v>
      </c>
      <c r="R2276" s="9">
        <f t="shared" si="653"/>
        <v>1.3243709205114347</v>
      </c>
      <c r="S2276" s="9">
        <f t="shared" si="654"/>
        <v>212.80999999999995</v>
      </c>
      <c r="T2276">
        <f t="shared" si="655"/>
        <v>152.77999999999997</v>
      </c>
      <c r="U2276" s="9">
        <f t="shared" si="656"/>
        <v>0.95078891610233063</v>
      </c>
      <c r="V2276" s="9">
        <f t="shared" si="657"/>
        <v>0.78083181897734966</v>
      </c>
      <c r="W2276" s="9">
        <f t="shared" si="658"/>
        <v>62.735000000000014</v>
      </c>
      <c r="X2276">
        <f t="shared" si="659"/>
        <v>450.24</v>
      </c>
      <c r="Y2276" s="9">
        <f t="shared" si="660"/>
        <v>5.6039167637899387</v>
      </c>
      <c r="Z2276" s="10">
        <f t="shared" si="661"/>
        <v>0.40318482114285997</v>
      </c>
      <c r="AA2276">
        <f t="shared" si="662"/>
        <v>60.029999999999973</v>
      </c>
    </row>
    <row r="2277" spans="1:27">
      <c r="A2277" s="1">
        <f t="shared" si="645"/>
        <v>7012005</v>
      </c>
      <c r="B2277" s="1">
        <v>5</v>
      </c>
      <c r="C2277" s="1">
        <v>12</v>
      </c>
      <c r="D2277" s="2">
        <v>7</v>
      </c>
      <c r="E2277" s="5">
        <v>1987.33</v>
      </c>
      <c r="F2277" s="5">
        <v>1998.34</v>
      </c>
      <c r="G2277" s="5">
        <v>141.07</v>
      </c>
      <c r="H2277" s="5">
        <v>1999.81</v>
      </c>
      <c r="I2277" s="5">
        <v>1858.11</v>
      </c>
      <c r="J2277" s="5">
        <v>118.48</v>
      </c>
      <c r="K2277" s="6">
        <f t="shared" si="646"/>
        <v>1993.57</v>
      </c>
      <c r="L2277" s="6">
        <f t="shared" si="647"/>
        <v>-12.480000000000018</v>
      </c>
      <c r="M2277" s="6">
        <f t="shared" si="648"/>
        <v>1928.2249999999999</v>
      </c>
      <c r="N2277" s="5">
        <f t="shared" si="649"/>
        <v>92.111692118861868</v>
      </c>
      <c r="O2277" s="6">
        <f t="shared" si="650"/>
        <v>140.23000000000002</v>
      </c>
      <c r="P2277" s="6">
        <f t="shared" si="651"/>
        <v>184.22338423772374</v>
      </c>
      <c r="Q2277" s="6">
        <f t="shared" si="652"/>
        <v>0.17276181253784126</v>
      </c>
      <c r="R2277" s="9">
        <f t="shared" si="653"/>
        <v>0.82893928277281836</v>
      </c>
      <c r="S2277" s="9">
        <f t="shared" si="654"/>
        <v>152.71000000000004</v>
      </c>
      <c r="T2277">
        <f t="shared" si="655"/>
        <v>140.23000000000002</v>
      </c>
      <c r="U2277" s="9">
        <f t="shared" si="656"/>
        <v>0.76119543987448302</v>
      </c>
      <c r="V2277" s="9">
        <f t="shared" si="657"/>
        <v>0.70941048304354426</v>
      </c>
      <c r="W2277" s="9">
        <f t="shared" si="658"/>
        <v>65.345000000000027</v>
      </c>
      <c r="X2277">
        <f t="shared" si="659"/>
        <v>1928.2249999999999</v>
      </c>
      <c r="Y2277" s="9">
        <f t="shared" si="660"/>
        <v>20.93355312061577</v>
      </c>
      <c r="Z2277" s="10">
        <f t="shared" si="661"/>
        <v>0.40323442313373992</v>
      </c>
      <c r="AA2277">
        <f t="shared" si="662"/>
        <v>12.480000000000018</v>
      </c>
    </row>
    <row r="2278" spans="1:27">
      <c r="A2278" s="1">
        <f t="shared" si="645"/>
        <v>8018000</v>
      </c>
      <c r="B2278" s="1">
        <v>0</v>
      </c>
      <c r="C2278" s="1">
        <v>18</v>
      </c>
      <c r="D2278" s="2">
        <v>8</v>
      </c>
      <c r="E2278" s="5">
        <v>742.49</v>
      </c>
      <c r="F2278" s="5">
        <v>776.55</v>
      </c>
      <c r="G2278" s="5">
        <v>144.83000000000001</v>
      </c>
      <c r="H2278" s="5">
        <v>745.42</v>
      </c>
      <c r="I2278" s="5">
        <v>852.16</v>
      </c>
      <c r="J2278" s="5">
        <v>82.52</v>
      </c>
      <c r="K2278" s="6">
        <f t="shared" si="646"/>
        <v>743.95499999999993</v>
      </c>
      <c r="L2278" s="6">
        <f t="shared" si="647"/>
        <v>-2.92999999999995</v>
      </c>
      <c r="M2278" s="6">
        <f t="shared" si="648"/>
        <v>814.35500000000002</v>
      </c>
      <c r="N2278" s="5">
        <f t="shared" si="649"/>
        <v>83.344584857085948</v>
      </c>
      <c r="O2278" s="6">
        <f t="shared" si="650"/>
        <v>-75.610000000000014</v>
      </c>
      <c r="P2278" s="6">
        <f t="shared" si="651"/>
        <v>166.6891697141719</v>
      </c>
      <c r="Q2278" s="6">
        <f t="shared" si="652"/>
        <v>0.50984473998071345</v>
      </c>
      <c r="R2278" s="9">
        <f t="shared" si="653"/>
        <v>0.43602112917490177</v>
      </c>
      <c r="S2278" s="9">
        <f t="shared" si="654"/>
        <v>72.680000000000064</v>
      </c>
      <c r="T2278">
        <f t="shared" si="655"/>
        <v>75.610000000000014</v>
      </c>
      <c r="U2278" s="9">
        <f t="shared" si="656"/>
        <v>0.45359875587388965</v>
      </c>
      <c r="V2278" s="9">
        <f t="shared" si="657"/>
        <v>0.84468595195137852</v>
      </c>
      <c r="W2278" s="9">
        <f t="shared" si="658"/>
        <v>70.400000000000091</v>
      </c>
      <c r="X2278">
        <f t="shared" si="659"/>
        <v>814.35500000000002</v>
      </c>
      <c r="Y2278" s="9">
        <f t="shared" si="660"/>
        <v>9.7709407443375564</v>
      </c>
      <c r="Z2278" s="10">
        <f t="shared" si="661"/>
        <v>0.40327162062312294</v>
      </c>
      <c r="AA2278">
        <f t="shared" si="662"/>
        <v>2.92999999999995</v>
      </c>
    </row>
    <row r="2279" spans="1:27">
      <c r="A2279" s="1">
        <f t="shared" si="645"/>
        <v>14003998</v>
      </c>
      <c r="B2279" s="1">
        <v>-2</v>
      </c>
      <c r="C2279" s="1">
        <v>4</v>
      </c>
      <c r="D2279" s="2">
        <v>14</v>
      </c>
      <c r="E2279" s="5">
        <v>233.7</v>
      </c>
      <c r="F2279" s="5">
        <v>218.29</v>
      </c>
      <c r="G2279" s="5">
        <v>80.849999999999994</v>
      </c>
      <c r="H2279" s="5">
        <v>229.82</v>
      </c>
      <c r="I2279" s="5">
        <v>211.04</v>
      </c>
      <c r="J2279" s="5">
        <v>78.06</v>
      </c>
      <c r="K2279" s="6">
        <f t="shared" si="646"/>
        <v>231.76</v>
      </c>
      <c r="L2279" s="6">
        <f t="shared" si="647"/>
        <v>3.8799999999999955</v>
      </c>
      <c r="M2279" s="6">
        <f t="shared" si="648"/>
        <v>214.66499999999999</v>
      </c>
      <c r="N2279" s="5">
        <f t="shared" si="649"/>
        <v>56.191827920081046</v>
      </c>
      <c r="O2279" s="6">
        <f t="shared" si="650"/>
        <v>7.25</v>
      </c>
      <c r="P2279" s="6">
        <f t="shared" si="651"/>
        <v>112.38365584016209</v>
      </c>
      <c r="Q2279" s="6">
        <f t="shared" si="652"/>
        <v>3.5103394900846983E-2</v>
      </c>
      <c r="R2279" s="9">
        <f t="shared" si="653"/>
        <v>2.9986566772600764E-2</v>
      </c>
      <c r="S2279" s="9">
        <f t="shared" si="654"/>
        <v>3.3700000000000045</v>
      </c>
      <c r="T2279">
        <f t="shared" si="655"/>
        <v>7.25</v>
      </c>
      <c r="U2279" s="9">
        <f t="shared" si="656"/>
        <v>6.4511159970728565E-2</v>
      </c>
      <c r="V2279" s="9">
        <f t="shared" si="657"/>
        <v>0.30422573233092542</v>
      </c>
      <c r="W2279" s="9">
        <f t="shared" si="658"/>
        <v>17.094999999999999</v>
      </c>
      <c r="X2279">
        <f t="shared" si="659"/>
        <v>214.66499999999999</v>
      </c>
      <c r="Y2279" s="9">
        <f t="shared" si="660"/>
        <v>3.8202174221010887</v>
      </c>
      <c r="Z2279" s="10">
        <f t="shared" si="661"/>
        <v>0.40329641704334546</v>
      </c>
      <c r="AA2279">
        <f t="shared" si="662"/>
        <v>3.8799999999999955</v>
      </c>
    </row>
    <row r="2280" spans="1:27">
      <c r="A2280" s="1">
        <f t="shared" si="645"/>
        <v>1015995</v>
      </c>
      <c r="B2280" s="1">
        <v>-5</v>
      </c>
      <c r="C2280" s="1">
        <v>16</v>
      </c>
      <c r="D2280" s="2">
        <v>1</v>
      </c>
      <c r="E2280" s="5">
        <v>7051.65</v>
      </c>
      <c r="F2280" s="5">
        <v>6617.55</v>
      </c>
      <c r="G2280" s="5">
        <v>199.33</v>
      </c>
      <c r="H2280" s="5">
        <v>7268.3</v>
      </c>
      <c r="I2280" s="5">
        <v>6566.81</v>
      </c>
      <c r="J2280" s="5">
        <v>163.93</v>
      </c>
      <c r="K2280" s="6">
        <f t="shared" si="646"/>
        <v>7159.9750000000004</v>
      </c>
      <c r="L2280" s="6">
        <f t="shared" si="647"/>
        <v>-216.65000000000055</v>
      </c>
      <c r="M2280" s="6">
        <f t="shared" si="648"/>
        <v>6592.18</v>
      </c>
      <c r="N2280" s="5">
        <f t="shared" si="649"/>
        <v>129.04020090653918</v>
      </c>
      <c r="O2280" s="6">
        <f t="shared" si="650"/>
        <v>50.739999999999782</v>
      </c>
      <c r="P2280" s="6">
        <f t="shared" si="651"/>
        <v>258.08040181307837</v>
      </c>
      <c r="Q2280" s="6">
        <f t="shared" si="652"/>
        <v>0.19306821804540097</v>
      </c>
      <c r="R2280" s="9">
        <f t="shared" si="653"/>
        <v>1.0360724724602091</v>
      </c>
      <c r="S2280" s="9">
        <f t="shared" si="654"/>
        <v>267.39000000000033</v>
      </c>
      <c r="T2280">
        <f t="shared" si="655"/>
        <v>50.739999999999782</v>
      </c>
      <c r="U2280" s="9">
        <f t="shared" si="656"/>
        <v>0.1966053975564932</v>
      </c>
      <c r="V2280" s="9">
        <f t="shared" si="657"/>
        <v>4.4001403904449958</v>
      </c>
      <c r="W2280" s="9">
        <f t="shared" si="658"/>
        <v>567.79500000000007</v>
      </c>
      <c r="X2280">
        <f t="shared" si="659"/>
        <v>6592.18</v>
      </c>
      <c r="Y2280" s="9">
        <f t="shared" si="660"/>
        <v>51.086250282379545</v>
      </c>
      <c r="Z2280" s="10">
        <f t="shared" si="661"/>
        <v>0.40331377363040805</v>
      </c>
      <c r="AA2280">
        <f t="shared" si="662"/>
        <v>216.65000000000055</v>
      </c>
    </row>
    <row r="2281" spans="1:27">
      <c r="A2281" s="1">
        <f t="shared" si="645"/>
        <v>3012006</v>
      </c>
      <c r="B2281" s="1">
        <v>6</v>
      </c>
      <c r="C2281" s="1">
        <v>12</v>
      </c>
      <c r="D2281" s="2">
        <v>3</v>
      </c>
      <c r="E2281" s="5">
        <v>517.75</v>
      </c>
      <c r="F2281" s="5">
        <v>478.4</v>
      </c>
      <c r="G2281" s="5">
        <v>85.03</v>
      </c>
      <c r="H2281" s="5">
        <v>532.15</v>
      </c>
      <c r="I2281" s="5">
        <v>528.29999999999995</v>
      </c>
      <c r="J2281" s="5">
        <v>69.98</v>
      </c>
      <c r="K2281" s="6">
        <f t="shared" si="646"/>
        <v>524.95000000000005</v>
      </c>
      <c r="L2281" s="6">
        <f t="shared" si="647"/>
        <v>-14.399999999999977</v>
      </c>
      <c r="M2281" s="6">
        <f t="shared" si="648"/>
        <v>503.34999999999997</v>
      </c>
      <c r="N2281" s="5">
        <f t="shared" si="649"/>
        <v>55.062013448474623</v>
      </c>
      <c r="O2281" s="6">
        <f t="shared" si="650"/>
        <v>-49.899999999999977</v>
      </c>
      <c r="P2281" s="6">
        <f t="shared" si="651"/>
        <v>110.12402689694925</v>
      </c>
      <c r="Q2281" s="6">
        <f t="shared" si="652"/>
        <v>0.19236765396436548</v>
      </c>
      <c r="R2281" s="9">
        <f t="shared" si="653"/>
        <v>0.32236380198137715</v>
      </c>
      <c r="S2281" s="9">
        <f t="shared" si="654"/>
        <v>35.5</v>
      </c>
      <c r="T2281">
        <f t="shared" si="655"/>
        <v>49.899999999999977</v>
      </c>
      <c r="U2281" s="9">
        <f t="shared" si="656"/>
        <v>0.45312545686959754</v>
      </c>
      <c r="V2281" s="9">
        <f t="shared" si="657"/>
        <v>0.39228496466466323</v>
      </c>
      <c r="W2281" s="9">
        <f t="shared" si="658"/>
        <v>21.60000000000008</v>
      </c>
      <c r="X2281">
        <f t="shared" si="659"/>
        <v>503.34999999999997</v>
      </c>
      <c r="Y2281" s="9">
        <f t="shared" si="660"/>
        <v>9.141510970553588</v>
      </c>
      <c r="Z2281" s="10">
        <f t="shared" si="661"/>
        <v>0.40336335976387344</v>
      </c>
      <c r="AA2281">
        <f t="shared" si="662"/>
        <v>14.399999999999977</v>
      </c>
    </row>
    <row r="2282" spans="1:27">
      <c r="A2282" s="1">
        <f t="shared" si="645"/>
        <v>5010994</v>
      </c>
      <c r="B2282" s="1">
        <v>-6</v>
      </c>
      <c r="C2282" s="1">
        <v>11</v>
      </c>
      <c r="D2282" s="2">
        <v>5</v>
      </c>
      <c r="E2282" s="5">
        <v>1655.82</v>
      </c>
      <c r="F2282" s="5">
        <v>1725.96</v>
      </c>
      <c r="G2282" s="5">
        <v>152.5</v>
      </c>
      <c r="H2282" s="5">
        <v>1552.87</v>
      </c>
      <c r="I2282" s="5">
        <v>1705.06</v>
      </c>
      <c r="J2282" s="5">
        <v>112.35</v>
      </c>
      <c r="K2282" s="6">
        <f t="shared" si="646"/>
        <v>1604.3449999999998</v>
      </c>
      <c r="L2282" s="6">
        <f t="shared" si="647"/>
        <v>102.95000000000005</v>
      </c>
      <c r="M2282" s="6">
        <f t="shared" si="648"/>
        <v>1715.51</v>
      </c>
      <c r="N2282" s="5">
        <f t="shared" si="649"/>
        <v>94.708463850914612</v>
      </c>
      <c r="O2282" s="6">
        <f t="shared" si="650"/>
        <v>20.900000000000091</v>
      </c>
      <c r="P2282" s="6">
        <f t="shared" si="651"/>
        <v>189.41692770182922</v>
      </c>
      <c r="Q2282" s="6">
        <f t="shared" si="652"/>
        <v>0.29637935634503665</v>
      </c>
      <c r="R2282" s="9">
        <f t="shared" si="653"/>
        <v>0.43317142240401563</v>
      </c>
      <c r="S2282" s="9">
        <f t="shared" si="654"/>
        <v>82.049999999999955</v>
      </c>
      <c r="T2282">
        <f t="shared" si="655"/>
        <v>20.900000000000091</v>
      </c>
      <c r="U2282" s="9">
        <f t="shared" si="656"/>
        <v>0.11033860729121232</v>
      </c>
      <c r="V2282" s="9">
        <f t="shared" si="657"/>
        <v>1.1737599310552713</v>
      </c>
      <c r="W2282" s="9">
        <f t="shared" si="658"/>
        <v>111.16500000000019</v>
      </c>
      <c r="X2282">
        <f t="shared" si="659"/>
        <v>1715.51</v>
      </c>
      <c r="Y2282" s="9">
        <f t="shared" si="660"/>
        <v>18.113587004224577</v>
      </c>
      <c r="Z2282" s="10">
        <f t="shared" si="661"/>
        <v>0.40337451580386186</v>
      </c>
      <c r="AA2282">
        <f t="shared" si="662"/>
        <v>102.95000000000005</v>
      </c>
    </row>
    <row r="2283" spans="1:27">
      <c r="A2283" s="1">
        <f t="shared" si="645"/>
        <v>13010000</v>
      </c>
      <c r="B2283" s="1">
        <v>0</v>
      </c>
      <c r="C2283" s="1">
        <v>10</v>
      </c>
      <c r="D2283" s="2">
        <v>13</v>
      </c>
      <c r="E2283" s="5">
        <v>3750.59</v>
      </c>
      <c r="F2283" s="5">
        <v>4142.68</v>
      </c>
      <c r="G2283" s="5">
        <v>143.71</v>
      </c>
      <c r="H2283" s="5">
        <v>3790.33</v>
      </c>
      <c r="I2283" s="5">
        <v>4365.7299999999996</v>
      </c>
      <c r="J2283" s="5">
        <v>131.59</v>
      </c>
      <c r="K2283" s="6">
        <f t="shared" si="646"/>
        <v>3770.46</v>
      </c>
      <c r="L2283" s="6">
        <f t="shared" si="647"/>
        <v>-39.739999999999782</v>
      </c>
      <c r="M2283" s="6">
        <f t="shared" si="648"/>
        <v>4254.2049999999999</v>
      </c>
      <c r="N2283" s="5">
        <f t="shared" si="649"/>
        <v>97.427527167633698</v>
      </c>
      <c r="O2283" s="6">
        <f t="shared" si="650"/>
        <v>-223.04999999999927</v>
      </c>
      <c r="P2283" s="6">
        <f t="shared" si="651"/>
        <v>194.8550543352674</v>
      </c>
      <c r="Q2283" s="6">
        <f t="shared" si="652"/>
        <v>8.7879075693187564E-2</v>
      </c>
      <c r="R2283" s="9">
        <f t="shared" si="653"/>
        <v>0.94075055238031702</v>
      </c>
      <c r="S2283" s="9">
        <f t="shared" si="654"/>
        <v>183.30999999999949</v>
      </c>
      <c r="T2283">
        <f t="shared" si="655"/>
        <v>223.04999999999927</v>
      </c>
      <c r="U2283" s="9">
        <f t="shared" si="656"/>
        <v>1.1446970198485058</v>
      </c>
      <c r="V2283" s="9">
        <f t="shared" si="657"/>
        <v>4.9651778513034488</v>
      </c>
      <c r="W2283" s="9">
        <f t="shared" si="658"/>
        <v>483.74499999999989</v>
      </c>
      <c r="X2283">
        <f t="shared" si="659"/>
        <v>4254.2049999999999</v>
      </c>
      <c r="Y2283" s="9">
        <f t="shared" si="660"/>
        <v>43.665328718445451</v>
      </c>
      <c r="Z2283" s="10">
        <f t="shared" si="661"/>
        <v>0.4033931085182294</v>
      </c>
      <c r="AA2283">
        <f t="shared" si="662"/>
        <v>39.739999999999782</v>
      </c>
    </row>
    <row r="2284" spans="1:27">
      <c r="A2284" s="1">
        <f t="shared" si="645"/>
        <v>2017996</v>
      </c>
      <c r="B2284" s="1">
        <v>-4</v>
      </c>
      <c r="C2284" s="1">
        <v>18</v>
      </c>
      <c r="D2284" s="2">
        <v>2</v>
      </c>
      <c r="E2284" s="5">
        <v>1268.4100000000001</v>
      </c>
      <c r="F2284" s="5">
        <v>1150.83</v>
      </c>
      <c r="G2284" s="5">
        <v>123.22</v>
      </c>
      <c r="H2284" s="5">
        <v>1192.23</v>
      </c>
      <c r="I2284" s="5">
        <v>1245.6199999999999</v>
      </c>
      <c r="J2284" s="5">
        <v>103.99</v>
      </c>
      <c r="K2284" s="6">
        <f t="shared" si="646"/>
        <v>1230.3200000000002</v>
      </c>
      <c r="L2284" s="6">
        <f t="shared" si="647"/>
        <v>76.180000000000064</v>
      </c>
      <c r="M2284" s="6">
        <f t="shared" si="648"/>
        <v>1198.2249999999999</v>
      </c>
      <c r="N2284" s="5">
        <f t="shared" si="649"/>
        <v>80.618063267483663</v>
      </c>
      <c r="O2284" s="6">
        <f t="shared" si="650"/>
        <v>-94.789999999999964</v>
      </c>
      <c r="P2284" s="6">
        <f t="shared" si="651"/>
        <v>161.23612653496733</v>
      </c>
      <c r="Q2284" s="6">
        <f t="shared" si="652"/>
        <v>0.16806683179156778</v>
      </c>
      <c r="R2284" s="9">
        <f t="shared" si="653"/>
        <v>1.0603703008390102</v>
      </c>
      <c r="S2284" s="9">
        <f t="shared" si="654"/>
        <v>170.97000000000003</v>
      </c>
      <c r="T2284">
        <f t="shared" si="655"/>
        <v>94.789999999999964</v>
      </c>
      <c r="U2284" s="9">
        <f t="shared" si="656"/>
        <v>0.58789554200461913</v>
      </c>
      <c r="V2284" s="9">
        <f t="shared" si="657"/>
        <v>0.39811177171934609</v>
      </c>
      <c r="W2284" s="9">
        <f t="shared" si="658"/>
        <v>32.095000000000255</v>
      </c>
      <c r="X2284">
        <f t="shared" si="659"/>
        <v>1198.2249999999999</v>
      </c>
      <c r="Y2284" s="9">
        <f t="shared" si="660"/>
        <v>14.862984192815381</v>
      </c>
      <c r="Z2284" s="10">
        <f t="shared" si="661"/>
        <v>0.4034600351955569</v>
      </c>
      <c r="AA2284">
        <f t="shared" si="662"/>
        <v>76.180000000000064</v>
      </c>
    </row>
    <row r="2285" spans="1:27">
      <c r="A2285" s="1">
        <f t="shared" si="645"/>
        <v>13005997</v>
      </c>
      <c r="B2285" s="1">
        <v>-3</v>
      </c>
      <c r="C2285" s="1">
        <v>6</v>
      </c>
      <c r="D2285" s="2">
        <v>13</v>
      </c>
      <c r="E2285" s="5">
        <v>297.51</v>
      </c>
      <c r="F2285" s="5">
        <v>272.93</v>
      </c>
      <c r="G2285" s="5">
        <v>83.36</v>
      </c>
      <c r="H2285" s="5">
        <v>354.68</v>
      </c>
      <c r="I2285" s="5">
        <v>491.22</v>
      </c>
      <c r="J2285" s="5">
        <v>81.96</v>
      </c>
      <c r="K2285" s="6">
        <f t="shared" si="646"/>
        <v>326.09500000000003</v>
      </c>
      <c r="L2285" s="6">
        <f t="shared" si="647"/>
        <v>-57.170000000000016</v>
      </c>
      <c r="M2285" s="6">
        <f t="shared" si="648"/>
        <v>382.07500000000005</v>
      </c>
      <c r="N2285" s="5">
        <f t="shared" si="649"/>
        <v>58.451542323534966</v>
      </c>
      <c r="O2285" s="6">
        <f t="shared" si="650"/>
        <v>-218.29000000000002</v>
      </c>
      <c r="P2285" s="6">
        <f t="shared" si="651"/>
        <v>116.90308464706993</v>
      </c>
      <c r="Q2285" s="6">
        <f t="shared" si="652"/>
        <v>1.693563522008016E-2</v>
      </c>
      <c r="R2285" s="9">
        <f t="shared" si="653"/>
        <v>1.3782356597896523</v>
      </c>
      <c r="S2285" s="9">
        <f t="shared" si="654"/>
        <v>161.12</v>
      </c>
      <c r="T2285">
        <f t="shared" si="655"/>
        <v>218.29000000000002</v>
      </c>
      <c r="U2285" s="9">
        <f t="shared" si="656"/>
        <v>1.8672732260146676</v>
      </c>
      <c r="V2285" s="9">
        <f t="shared" si="657"/>
        <v>0.95771638822026761</v>
      </c>
      <c r="W2285" s="9">
        <f t="shared" si="658"/>
        <v>55.980000000000018</v>
      </c>
      <c r="X2285">
        <f t="shared" si="659"/>
        <v>382.07500000000005</v>
      </c>
      <c r="Y2285" s="9">
        <f t="shared" si="660"/>
        <v>6.5366110937702517</v>
      </c>
      <c r="Z2285" s="10">
        <f t="shared" si="661"/>
        <v>0.40353190704081876</v>
      </c>
      <c r="AA2285">
        <f t="shared" si="662"/>
        <v>57.170000000000016</v>
      </c>
    </row>
    <row r="2286" spans="1:27">
      <c r="A2286" s="1">
        <f t="shared" si="645"/>
        <v>14002002</v>
      </c>
      <c r="B2286" s="1">
        <v>2</v>
      </c>
      <c r="C2286" s="1">
        <v>2</v>
      </c>
      <c r="D2286" s="2">
        <v>14</v>
      </c>
      <c r="E2286" s="5">
        <v>1265.18</v>
      </c>
      <c r="F2286" s="5">
        <v>1498</v>
      </c>
      <c r="G2286" s="5">
        <v>84.65</v>
      </c>
      <c r="H2286" s="5">
        <v>1163.22</v>
      </c>
      <c r="I2286" s="5">
        <v>1474.1</v>
      </c>
      <c r="J2286" s="5">
        <v>94.51</v>
      </c>
      <c r="K2286" s="6">
        <f t="shared" si="646"/>
        <v>1214.2</v>
      </c>
      <c r="L2286" s="6">
        <f t="shared" si="647"/>
        <v>101.96000000000004</v>
      </c>
      <c r="M2286" s="6">
        <f t="shared" si="648"/>
        <v>1486.05</v>
      </c>
      <c r="N2286" s="5">
        <f t="shared" si="649"/>
        <v>63.438479253525621</v>
      </c>
      <c r="O2286" s="6">
        <f t="shared" si="650"/>
        <v>23.900000000000091</v>
      </c>
      <c r="P2286" s="6">
        <f t="shared" si="651"/>
        <v>126.87695850705124</v>
      </c>
      <c r="Q2286" s="6">
        <f t="shared" si="652"/>
        <v>-0.10973684007490575</v>
      </c>
      <c r="R2286" s="9">
        <f t="shared" si="653"/>
        <v>0.61524173434266027</v>
      </c>
      <c r="S2286" s="9">
        <f t="shared" si="654"/>
        <v>78.059999999999945</v>
      </c>
      <c r="T2286">
        <f t="shared" si="655"/>
        <v>23.900000000000091</v>
      </c>
      <c r="U2286" s="9">
        <f t="shared" si="656"/>
        <v>0.1883714764385043</v>
      </c>
      <c r="V2286" s="9">
        <f t="shared" si="657"/>
        <v>4.2852540476826091</v>
      </c>
      <c r="W2286" s="9">
        <f t="shared" si="658"/>
        <v>271.84999999999991</v>
      </c>
      <c r="X2286">
        <f t="shared" si="659"/>
        <v>1486.05</v>
      </c>
      <c r="Y2286" s="9">
        <f t="shared" si="660"/>
        <v>23.425057118111987</v>
      </c>
      <c r="Z2286" s="10">
        <f t="shared" si="661"/>
        <v>0.40373753850738225</v>
      </c>
      <c r="AA2286">
        <f t="shared" si="662"/>
        <v>101.96000000000004</v>
      </c>
    </row>
    <row r="2287" spans="1:27">
      <c r="A2287" s="1">
        <f t="shared" si="645"/>
        <v>9017000</v>
      </c>
      <c r="B2287" s="1">
        <v>0</v>
      </c>
      <c r="C2287" s="1">
        <v>17</v>
      </c>
      <c r="D2287" s="2">
        <v>9</v>
      </c>
      <c r="E2287" s="5">
        <v>184.71</v>
      </c>
      <c r="F2287" s="5">
        <v>344.33</v>
      </c>
      <c r="G2287" s="5">
        <v>152.08000000000001</v>
      </c>
      <c r="H2287" s="5">
        <v>171.89</v>
      </c>
      <c r="I2287" s="5">
        <v>209.68</v>
      </c>
      <c r="J2287" s="5">
        <v>48.89</v>
      </c>
      <c r="K2287" s="6">
        <f t="shared" si="646"/>
        <v>178.3</v>
      </c>
      <c r="L2287" s="6">
        <f t="shared" si="647"/>
        <v>12.820000000000022</v>
      </c>
      <c r="M2287" s="6">
        <f t="shared" si="648"/>
        <v>277.005</v>
      </c>
      <c r="N2287" s="5">
        <f t="shared" si="649"/>
        <v>79.87264628769978</v>
      </c>
      <c r="O2287" s="6">
        <f t="shared" si="650"/>
        <v>134.64999999999998</v>
      </c>
      <c r="P2287" s="6">
        <f t="shared" si="651"/>
        <v>159.74529257539956</v>
      </c>
      <c r="Q2287" s="6">
        <f t="shared" si="652"/>
        <v>0.81266715359333475</v>
      </c>
      <c r="R2287" s="9">
        <f t="shared" si="653"/>
        <v>0.76265158137599809</v>
      </c>
      <c r="S2287" s="9">
        <f t="shared" si="654"/>
        <v>121.82999999999996</v>
      </c>
      <c r="T2287">
        <f t="shared" si="655"/>
        <v>134.64999999999998</v>
      </c>
      <c r="U2287" s="9">
        <f t="shared" si="656"/>
        <v>0.84290433745611226</v>
      </c>
      <c r="V2287" s="9">
        <f t="shared" si="657"/>
        <v>1.2357797642570452</v>
      </c>
      <c r="W2287" s="9">
        <f t="shared" si="658"/>
        <v>98.704999999999984</v>
      </c>
      <c r="X2287">
        <f t="shared" si="659"/>
        <v>277.005</v>
      </c>
      <c r="Y2287" s="9">
        <f t="shared" si="660"/>
        <v>3.4680834162202809</v>
      </c>
      <c r="Z2287" s="10">
        <f t="shared" si="661"/>
        <v>0.40384526739829452</v>
      </c>
      <c r="AA2287">
        <f t="shared" si="662"/>
        <v>12.820000000000022</v>
      </c>
    </row>
    <row r="2288" spans="1:27">
      <c r="A2288" s="1">
        <f t="shared" si="645"/>
        <v>5001007</v>
      </c>
      <c r="B2288" s="1">
        <v>7</v>
      </c>
      <c r="C2288" s="1">
        <v>1</v>
      </c>
      <c r="D2288" s="2">
        <v>5</v>
      </c>
      <c r="E2288" s="5">
        <v>171.43</v>
      </c>
      <c r="F2288" s="5">
        <v>143.57</v>
      </c>
      <c r="G2288" s="5">
        <v>60.22</v>
      </c>
      <c r="H2288" s="5">
        <v>170.59</v>
      </c>
      <c r="I2288" s="5">
        <v>233.9</v>
      </c>
      <c r="J2288" s="5">
        <v>66.63</v>
      </c>
      <c r="K2288" s="6">
        <f t="shared" si="646"/>
        <v>171.01</v>
      </c>
      <c r="L2288" s="6">
        <f t="shared" si="647"/>
        <v>0.84000000000000341</v>
      </c>
      <c r="M2288" s="6">
        <f t="shared" si="648"/>
        <v>188.73500000000001</v>
      </c>
      <c r="N2288" s="5">
        <f t="shared" si="649"/>
        <v>44.90547099185131</v>
      </c>
      <c r="O2288" s="6">
        <f t="shared" si="650"/>
        <v>-90.330000000000013</v>
      </c>
      <c r="P2288" s="6">
        <f t="shared" si="651"/>
        <v>89.810941983702619</v>
      </c>
      <c r="Q2288" s="6">
        <f t="shared" si="652"/>
        <v>-0.10080683929131561</v>
      </c>
      <c r="R2288" s="9">
        <f t="shared" si="653"/>
        <v>1.0151324324885047</v>
      </c>
      <c r="S2288" s="9">
        <f t="shared" si="654"/>
        <v>91.170000000000016</v>
      </c>
      <c r="T2288">
        <f t="shared" si="655"/>
        <v>90.330000000000013</v>
      </c>
      <c r="U2288" s="9">
        <f t="shared" si="656"/>
        <v>1.0057794518666956</v>
      </c>
      <c r="V2288" s="9">
        <f t="shared" si="657"/>
        <v>0.39471805124182879</v>
      </c>
      <c r="W2288" s="9">
        <f t="shared" si="658"/>
        <v>17.725000000000023</v>
      </c>
      <c r="X2288">
        <f t="shared" si="659"/>
        <v>188.73500000000001</v>
      </c>
      <c r="Y2288" s="9">
        <f t="shared" si="660"/>
        <v>4.2029399944218033</v>
      </c>
      <c r="Z2288" s="10">
        <f t="shared" si="661"/>
        <v>0.40385021975975205</v>
      </c>
      <c r="AA2288">
        <f t="shared" si="662"/>
        <v>0.84000000000000341</v>
      </c>
    </row>
    <row r="2289" spans="1:27">
      <c r="A2289" s="1">
        <f t="shared" si="645"/>
        <v>8017002</v>
      </c>
      <c r="B2289" s="1">
        <v>2</v>
      </c>
      <c r="C2289" s="1">
        <v>17</v>
      </c>
      <c r="D2289" s="2">
        <v>8</v>
      </c>
      <c r="E2289" s="5">
        <v>4954.76</v>
      </c>
      <c r="F2289" s="5">
        <v>5604.83</v>
      </c>
      <c r="G2289" s="5">
        <v>136.63</v>
      </c>
      <c r="H2289" s="5">
        <v>4882.33</v>
      </c>
      <c r="I2289" s="5">
        <v>5137.72</v>
      </c>
      <c r="J2289" s="5">
        <v>111.07</v>
      </c>
      <c r="K2289" s="6">
        <f t="shared" si="646"/>
        <v>4918.5450000000001</v>
      </c>
      <c r="L2289" s="6">
        <f t="shared" si="647"/>
        <v>72.430000000000291</v>
      </c>
      <c r="M2289" s="6">
        <f t="shared" si="648"/>
        <v>5371.2749999999996</v>
      </c>
      <c r="N2289" s="5">
        <f t="shared" si="649"/>
        <v>88.040192241952766</v>
      </c>
      <c r="O2289" s="6">
        <f t="shared" si="650"/>
        <v>467.10999999999967</v>
      </c>
      <c r="P2289" s="6">
        <f t="shared" si="651"/>
        <v>176.08038448390553</v>
      </c>
      <c r="Q2289" s="6">
        <f t="shared" si="652"/>
        <v>0.20420430819054927</v>
      </c>
      <c r="R2289" s="9">
        <f t="shared" si="653"/>
        <v>2.2414762505023651</v>
      </c>
      <c r="S2289" s="9">
        <f t="shared" si="654"/>
        <v>394.67999999999938</v>
      </c>
      <c r="T2289">
        <f t="shared" si="655"/>
        <v>467.10999999999967</v>
      </c>
      <c r="U2289" s="9">
        <f t="shared" si="656"/>
        <v>2.6528224672447567</v>
      </c>
      <c r="V2289" s="9">
        <f t="shared" si="657"/>
        <v>5.1423104433461857</v>
      </c>
      <c r="W2289" s="9">
        <f t="shared" si="658"/>
        <v>452.72999999999956</v>
      </c>
      <c r="X2289">
        <f t="shared" si="659"/>
        <v>5371.2749999999996</v>
      </c>
      <c r="Y2289" s="9">
        <f t="shared" si="660"/>
        <v>61.009351106806065</v>
      </c>
      <c r="Z2289" s="10">
        <f t="shared" si="661"/>
        <v>0.40385269591770712</v>
      </c>
      <c r="AA2289">
        <f t="shared" si="662"/>
        <v>72.430000000000291</v>
      </c>
    </row>
    <row r="2290" spans="1:27">
      <c r="A2290" s="1">
        <f t="shared" si="645"/>
        <v>7016997</v>
      </c>
      <c r="B2290" s="1">
        <v>-3</v>
      </c>
      <c r="C2290" s="1">
        <v>17</v>
      </c>
      <c r="D2290" s="2">
        <v>7</v>
      </c>
      <c r="E2290" s="5">
        <v>1477.02</v>
      </c>
      <c r="F2290" s="5">
        <v>1916.65</v>
      </c>
      <c r="G2290" s="5">
        <v>178.7</v>
      </c>
      <c r="H2290" s="5">
        <v>1339.11</v>
      </c>
      <c r="I2290" s="5">
        <v>1727.64</v>
      </c>
      <c r="J2290" s="5">
        <v>127.96</v>
      </c>
      <c r="K2290" s="6">
        <f t="shared" si="646"/>
        <v>1408.0650000000001</v>
      </c>
      <c r="L2290" s="6">
        <f t="shared" si="647"/>
        <v>137.91000000000008</v>
      </c>
      <c r="M2290" s="6">
        <f t="shared" si="648"/>
        <v>1822.145</v>
      </c>
      <c r="N2290" s="5">
        <f t="shared" si="649"/>
        <v>109.89478104077554</v>
      </c>
      <c r="O2290" s="6">
        <f t="shared" si="650"/>
        <v>189.01</v>
      </c>
      <c r="P2290" s="6">
        <f t="shared" si="651"/>
        <v>219.78956208155108</v>
      </c>
      <c r="Q2290" s="6">
        <f t="shared" si="652"/>
        <v>0.32210203363325418</v>
      </c>
      <c r="R2290" s="9">
        <f t="shared" si="653"/>
        <v>0.23249511722053334</v>
      </c>
      <c r="S2290" s="9">
        <f t="shared" si="654"/>
        <v>51.099999999999909</v>
      </c>
      <c r="T2290">
        <f t="shared" si="655"/>
        <v>189.01</v>
      </c>
      <c r="U2290" s="9">
        <f t="shared" si="656"/>
        <v>0.85995894532002115</v>
      </c>
      <c r="V2290" s="9">
        <f t="shared" si="657"/>
        <v>3.7679678332163835</v>
      </c>
      <c r="W2290" s="9">
        <f t="shared" si="658"/>
        <v>414.07999999999993</v>
      </c>
      <c r="X2290">
        <f t="shared" si="659"/>
        <v>1822.145</v>
      </c>
      <c r="Y2290" s="9">
        <f t="shared" si="660"/>
        <v>16.580814691499391</v>
      </c>
      <c r="Z2290" s="10">
        <f t="shared" si="661"/>
        <v>0.40390964336098739</v>
      </c>
      <c r="AA2290">
        <f t="shared" si="662"/>
        <v>137.91000000000008</v>
      </c>
    </row>
    <row r="2291" spans="1:27">
      <c r="A2291" s="1">
        <f t="shared" si="645"/>
        <v>13006</v>
      </c>
      <c r="B2291" s="1">
        <v>6</v>
      </c>
      <c r="C2291" s="1">
        <v>13</v>
      </c>
      <c r="D2291" s="2">
        <v>0</v>
      </c>
      <c r="E2291" s="5">
        <v>3515.18</v>
      </c>
      <c r="F2291" s="5">
        <v>3320.06</v>
      </c>
      <c r="G2291" s="5">
        <v>136.05000000000001</v>
      </c>
      <c r="H2291" s="5">
        <v>3524.25</v>
      </c>
      <c r="I2291" s="5">
        <v>3003.64</v>
      </c>
      <c r="J2291" s="5">
        <v>124.9</v>
      </c>
      <c r="K2291" s="6">
        <f t="shared" si="646"/>
        <v>3519.7150000000001</v>
      </c>
      <c r="L2291" s="6">
        <f t="shared" si="647"/>
        <v>-9.0700000000001637</v>
      </c>
      <c r="M2291" s="6">
        <f t="shared" si="648"/>
        <v>3161.85</v>
      </c>
      <c r="N2291" s="5">
        <f t="shared" si="649"/>
        <v>92.343939297606326</v>
      </c>
      <c r="O2291" s="6">
        <f t="shared" si="650"/>
        <v>316.42000000000007</v>
      </c>
      <c r="P2291" s="6">
        <f t="shared" si="651"/>
        <v>184.68787859521265</v>
      </c>
      <c r="Q2291" s="6">
        <f t="shared" si="652"/>
        <v>8.5301247558881008E-2</v>
      </c>
      <c r="R2291" s="9">
        <f t="shared" si="653"/>
        <v>1.7623787899659018</v>
      </c>
      <c r="S2291" s="9">
        <f t="shared" si="654"/>
        <v>325.49000000000024</v>
      </c>
      <c r="T2291">
        <f t="shared" si="655"/>
        <v>316.42000000000007</v>
      </c>
      <c r="U2291" s="9">
        <f t="shared" si="656"/>
        <v>1.7132689075578678</v>
      </c>
      <c r="V2291" s="9">
        <f t="shared" si="657"/>
        <v>3.8753490778281816</v>
      </c>
      <c r="W2291" s="9">
        <f t="shared" si="658"/>
        <v>357.86500000000024</v>
      </c>
      <c r="X2291">
        <f t="shared" si="659"/>
        <v>3161.85</v>
      </c>
      <c r="Y2291" s="9">
        <f t="shared" si="660"/>
        <v>34.239929810769496</v>
      </c>
      <c r="Z2291" s="10">
        <f t="shared" si="661"/>
        <v>0.40406063901350253</v>
      </c>
      <c r="AA2291">
        <f t="shared" si="662"/>
        <v>9.0700000000001637</v>
      </c>
    </row>
    <row r="2292" spans="1:27">
      <c r="A2292" s="1">
        <f t="shared" si="645"/>
        <v>12012001</v>
      </c>
      <c r="B2292" s="1">
        <v>1</v>
      </c>
      <c r="C2292" s="1">
        <v>12</v>
      </c>
      <c r="D2292" s="2">
        <v>12</v>
      </c>
      <c r="E2292" s="5">
        <v>3341.16</v>
      </c>
      <c r="F2292" s="5">
        <v>3354.37</v>
      </c>
      <c r="G2292" s="5">
        <v>107.64</v>
      </c>
      <c r="H2292" s="5">
        <v>3360.32</v>
      </c>
      <c r="I2292" s="5">
        <v>3634.28</v>
      </c>
      <c r="J2292" s="5">
        <v>116.95</v>
      </c>
      <c r="K2292" s="6">
        <f t="shared" si="646"/>
        <v>3350.74</v>
      </c>
      <c r="L2292" s="6">
        <f t="shared" si="647"/>
        <v>-19.160000000000309</v>
      </c>
      <c r="M2292" s="6">
        <f t="shared" si="648"/>
        <v>3494.3249999999998</v>
      </c>
      <c r="N2292" s="5">
        <f t="shared" si="649"/>
        <v>79.472750204079389</v>
      </c>
      <c r="O2292" s="6">
        <f t="shared" si="650"/>
        <v>-279.91000000000031</v>
      </c>
      <c r="P2292" s="6">
        <f t="shared" si="651"/>
        <v>158.94550040815878</v>
      </c>
      <c r="Q2292" s="6">
        <f t="shared" si="652"/>
        <v>-8.2764409374993422E-2</v>
      </c>
      <c r="R2292" s="9">
        <f t="shared" si="653"/>
        <v>1.6404994122539849</v>
      </c>
      <c r="S2292" s="9">
        <f t="shared" si="654"/>
        <v>260.75</v>
      </c>
      <c r="T2292">
        <f t="shared" si="655"/>
        <v>279.91000000000031</v>
      </c>
      <c r="U2292" s="9">
        <f t="shared" si="656"/>
        <v>1.7610438752982298</v>
      </c>
      <c r="V2292" s="9">
        <f t="shared" si="657"/>
        <v>1.8067199087899404</v>
      </c>
      <c r="W2292" s="9">
        <f t="shared" si="658"/>
        <v>143.58500000000004</v>
      </c>
      <c r="X2292">
        <f t="shared" si="659"/>
        <v>3494.3249999999998</v>
      </c>
      <c r="Y2292" s="9">
        <f t="shared" si="660"/>
        <v>43.96884455397435</v>
      </c>
      <c r="Z2292" s="10">
        <f t="shared" si="661"/>
        <v>0.40406682615626838</v>
      </c>
      <c r="AA2292">
        <f t="shared" si="662"/>
        <v>19.160000000000309</v>
      </c>
    </row>
    <row r="2293" spans="1:27">
      <c r="A2293" s="1">
        <f t="shared" si="645"/>
        <v>5020001</v>
      </c>
      <c r="B2293" s="1">
        <v>1</v>
      </c>
      <c r="C2293" s="1">
        <v>20</v>
      </c>
      <c r="D2293" s="2">
        <v>5</v>
      </c>
      <c r="E2293" s="5">
        <v>1561.89</v>
      </c>
      <c r="F2293" s="5">
        <v>1557.39</v>
      </c>
      <c r="G2293" s="5">
        <v>107.37</v>
      </c>
      <c r="H2293" s="5">
        <v>1468.57</v>
      </c>
      <c r="I2293" s="5">
        <v>1529.7</v>
      </c>
      <c r="J2293" s="5">
        <v>95.21</v>
      </c>
      <c r="K2293" s="6">
        <f t="shared" si="646"/>
        <v>1515.23</v>
      </c>
      <c r="L2293" s="6">
        <f t="shared" si="647"/>
        <v>93.320000000000164</v>
      </c>
      <c r="M2293" s="6">
        <f t="shared" si="648"/>
        <v>1543.5450000000001</v>
      </c>
      <c r="N2293" s="5">
        <f t="shared" si="649"/>
        <v>71.751761302423787</v>
      </c>
      <c r="O2293" s="6">
        <f t="shared" si="650"/>
        <v>27.690000000000055</v>
      </c>
      <c r="P2293" s="6">
        <f t="shared" si="651"/>
        <v>143.50352260484757</v>
      </c>
      <c r="Q2293" s="6">
        <f t="shared" si="652"/>
        <v>0.11962033599243961</v>
      </c>
      <c r="R2293" s="9">
        <f t="shared" si="653"/>
        <v>0.45734068968271524</v>
      </c>
      <c r="S2293" s="9">
        <f t="shared" si="654"/>
        <v>65.630000000000109</v>
      </c>
      <c r="T2293">
        <f t="shared" si="655"/>
        <v>27.690000000000055</v>
      </c>
      <c r="U2293" s="9">
        <f t="shared" si="656"/>
        <v>0.19295693581158602</v>
      </c>
      <c r="V2293" s="9">
        <f t="shared" si="657"/>
        <v>0.39462445919140898</v>
      </c>
      <c r="W2293" s="9">
        <f t="shared" si="658"/>
        <v>28.315000000000055</v>
      </c>
      <c r="X2293">
        <f t="shared" si="659"/>
        <v>1543.5450000000001</v>
      </c>
      <c r="Y2293" s="9">
        <f t="shared" si="660"/>
        <v>21.512294220822966</v>
      </c>
      <c r="Z2293" s="10">
        <f t="shared" si="661"/>
        <v>0.4041509618941912</v>
      </c>
      <c r="AA2293">
        <f t="shared" si="662"/>
        <v>93.320000000000164</v>
      </c>
    </row>
    <row r="2294" spans="1:27">
      <c r="A2294" s="1">
        <f t="shared" si="645"/>
        <v>12005996</v>
      </c>
      <c r="B2294" s="1">
        <v>-4</v>
      </c>
      <c r="C2294" s="1">
        <v>6</v>
      </c>
      <c r="D2294" s="2">
        <v>12</v>
      </c>
      <c r="E2294" s="5">
        <v>1743.69</v>
      </c>
      <c r="F2294" s="5">
        <v>1732.38</v>
      </c>
      <c r="G2294" s="5">
        <v>128.24</v>
      </c>
      <c r="H2294" s="5">
        <v>1712.05</v>
      </c>
      <c r="I2294" s="5">
        <v>1741.02</v>
      </c>
      <c r="J2294" s="5">
        <v>111.24</v>
      </c>
      <c r="K2294" s="6">
        <f t="shared" si="646"/>
        <v>1727.87</v>
      </c>
      <c r="L2294" s="6">
        <f t="shared" si="647"/>
        <v>31.6400000000001</v>
      </c>
      <c r="M2294" s="6">
        <f t="shared" si="648"/>
        <v>1736.7</v>
      </c>
      <c r="N2294" s="5">
        <f t="shared" si="649"/>
        <v>84.882028722221293</v>
      </c>
      <c r="O2294" s="6">
        <f t="shared" si="650"/>
        <v>-8.6399999999998727</v>
      </c>
      <c r="P2294" s="6">
        <f t="shared" si="651"/>
        <v>169.76405744444259</v>
      </c>
      <c r="Q2294" s="6">
        <f t="shared" si="652"/>
        <v>0.14126243164638233</v>
      </c>
      <c r="R2294" s="9">
        <f t="shared" si="653"/>
        <v>0.23727048355440084</v>
      </c>
      <c r="S2294" s="9">
        <f t="shared" si="654"/>
        <v>40.279999999999973</v>
      </c>
      <c r="T2294">
        <f t="shared" si="655"/>
        <v>8.6399999999998727</v>
      </c>
      <c r="U2294" s="9">
        <f t="shared" si="656"/>
        <v>5.0894165290714853E-2</v>
      </c>
      <c r="V2294" s="9">
        <f t="shared" si="657"/>
        <v>0.1040267313696821</v>
      </c>
      <c r="W2294" s="9">
        <f t="shared" si="658"/>
        <v>8.8300000000001546</v>
      </c>
      <c r="X2294">
        <f t="shared" si="659"/>
        <v>1736.7</v>
      </c>
      <c r="Y2294" s="9">
        <f t="shared" si="660"/>
        <v>20.46016131027449</v>
      </c>
      <c r="Z2294" s="10">
        <f t="shared" si="661"/>
        <v>0.40422271089091472</v>
      </c>
      <c r="AA2294">
        <f t="shared" si="662"/>
        <v>31.6400000000001</v>
      </c>
    </row>
    <row r="2295" spans="1:27">
      <c r="A2295" s="1">
        <f t="shared" si="645"/>
        <v>10013003</v>
      </c>
      <c r="B2295" s="1">
        <v>3</v>
      </c>
      <c r="C2295" s="1">
        <v>13</v>
      </c>
      <c r="D2295" s="2">
        <v>10</v>
      </c>
      <c r="E2295" s="5">
        <v>2987.96</v>
      </c>
      <c r="F2295" s="5">
        <v>2905.51</v>
      </c>
      <c r="G2295" s="5">
        <v>161.69999999999999</v>
      </c>
      <c r="H2295" s="5">
        <v>3006.34</v>
      </c>
      <c r="I2295" s="5">
        <v>2902.71</v>
      </c>
      <c r="J2295" s="5">
        <v>106.47</v>
      </c>
      <c r="K2295" s="6">
        <f t="shared" si="646"/>
        <v>2997.15</v>
      </c>
      <c r="L2295" s="6">
        <f t="shared" si="647"/>
        <v>-18.380000000000109</v>
      </c>
      <c r="M2295" s="6">
        <f t="shared" si="648"/>
        <v>2904.11</v>
      </c>
      <c r="N2295" s="5">
        <f t="shared" si="649"/>
        <v>96.802312601507609</v>
      </c>
      <c r="O2295" s="6">
        <f t="shared" si="650"/>
        <v>2.8000000000001819</v>
      </c>
      <c r="P2295" s="6">
        <f t="shared" si="651"/>
        <v>193.60462520301522</v>
      </c>
      <c r="Q2295" s="6">
        <f t="shared" si="652"/>
        <v>0.39514253208133654</v>
      </c>
      <c r="R2295" s="9">
        <f t="shared" si="653"/>
        <v>0.10939821286702624</v>
      </c>
      <c r="S2295" s="9">
        <f t="shared" si="654"/>
        <v>21.180000000000291</v>
      </c>
      <c r="T2295">
        <f t="shared" si="655"/>
        <v>2.8000000000001819</v>
      </c>
      <c r="U2295" s="9">
        <f t="shared" si="656"/>
        <v>1.4462464401685041E-2</v>
      </c>
      <c r="V2295" s="9">
        <f t="shared" si="657"/>
        <v>0.96113406280906299</v>
      </c>
      <c r="W2295" s="9">
        <f t="shared" si="658"/>
        <v>93.039999999999964</v>
      </c>
      <c r="X2295">
        <f t="shared" si="659"/>
        <v>2904.11</v>
      </c>
      <c r="Y2295" s="9">
        <f t="shared" si="660"/>
        <v>30.000419638267726</v>
      </c>
      <c r="Z2295" s="10">
        <f t="shared" si="661"/>
        <v>0.40425115955306795</v>
      </c>
      <c r="AA2295">
        <f t="shared" si="662"/>
        <v>18.380000000000109</v>
      </c>
    </row>
    <row r="2296" spans="1:27">
      <c r="A2296" s="1">
        <f t="shared" si="645"/>
        <v>9002994</v>
      </c>
      <c r="B2296" s="1">
        <v>-6</v>
      </c>
      <c r="C2296" s="1">
        <v>3</v>
      </c>
      <c r="D2296" s="2">
        <v>9</v>
      </c>
      <c r="E2296" s="5">
        <v>2168.58</v>
      </c>
      <c r="F2296" s="5">
        <v>1979.38</v>
      </c>
      <c r="G2296" s="5">
        <v>98.97</v>
      </c>
      <c r="H2296" s="5">
        <v>2270.17</v>
      </c>
      <c r="I2296" s="5">
        <v>2185.96</v>
      </c>
      <c r="J2296" s="5">
        <v>100.08</v>
      </c>
      <c r="K2296" s="6">
        <f t="shared" si="646"/>
        <v>2219.375</v>
      </c>
      <c r="L2296" s="6">
        <f t="shared" si="647"/>
        <v>-101.59000000000015</v>
      </c>
      <c r="M2296" s="6">
        <f t="shared" si="648"/>
        <v>2082.67</v>
      </c>
      <c r="N2296" s="5">
        <f t="shared" si="649"/>
        <v>70.3758966195103</v>
      </c>
      <c r="O2296" s="6">
        <f t="shared" si="650"/>
        <v>-206.57999999999993</v>
      </c>
      <c r="P2296" s="6">
        <f t="shared" si="651"/>
        <v>140.7517932390206</v>
      </c>
      <c r="Q2296" s="6">
        <f t="shared" si="652"/>
        <v>-1.1152629823230158E-2</v>
      </c>
      <c r="R2296" s="9">
        <f t="shared" si="653"/>
        <v>0.74592300093618569</v>
      </c>
      <c r="S2296" s="9">
        <f t="shared" si="654"/>
        <v>104.98999999999978</v>
      </c>
      <c r="T2296">
        <f t="shared" si="655"/>
        <v>206.57999999999993</v>
      </c>
      <c r="U2296" s="9">
        <f t="shared" si="656"/>
        <v>1.4676900041279886</v>
      </c>
      <c r="V2296" s="9">
        <f t="shared" si="657"/>
        <v>1.9424974539095423</v>
      </c>
      <c r="W2296" s="9">
        <f t="shared" si="658"/>
        <v>136.70499999999993</v>
      </c>
      <c r="X2296">
        <f t="shared" si="659"/>
        <v>2082.67</v>
      </c>
      <c r="Y2296" s="9">
        <f t="shared" si="660"/>
        <v>29.593512836646713</v>
      </c>
      <c r="Z2296" s="10">
        <f t="shared" si="661"/>
        <v>0.40426600153859094</v>
      </c>
      <c r="AA2296">
        <f t="shared" si="662"/>
        <v>101.59000000000015</v>
      </c>
    </row>
    <row r="2297" spans="1:27">
      <c r="A2297" s="1">
        <f t="shared" si="645"/>
        <v>1016005</v>
      </c>
      <c r="B2297" s="1">
        <v>5</v>
      </c>
      <c r="C2297" s="1">
        <v>16</v>
      </c>
      <c r="D2297" s="2">
        <v>1</v>
      </c>
      <c r="E2297" s="5">
        <v>9261.18</v>
      </c>
      <c r="F2297" s="5">
        <v>8667.74</v>
      </c>
      <c r="G2297" s="5">
        <v>190.97</v>
      </c>
      <c r="H2297" s="5">
        <v>9194.7999999999993</v>
      </c>
      <c r="I2297" s="5">
        <v>8264.06</v>
      </c>
      <c r="J2297" s="5">
        <v>175.91</v>
      </c>
      <c r="K2297" s="6">
        <f t="shared" si="646"/>
        <v>9227.99</v>
      </c>
      <c r="L2297" s="6">
        <f t="shared" si="647"/>
        <v>66.380000000001019</v>
      </c>
      <c r="M2297" s="6">
        <f t="shared" si="648"/>
        <v>8465.9</v>
      </c>
      <c r="N2297" s="5">
        <f t="shared" si="649"/>
        <v>129.82090451849425</v>
      </c>
      <c r="O2297" s="6">
        <f t="shared" si="650"/>
        <v>403.68000000000029</v>
      </c>
      <c r="P2297" s="6">
        <f t="shared" si="651"/>
        <v>259.64180903698849</v>
      </c>
      <c r="Q2297" s="6">
        <f t="shared" si="652"/>
        <v>8.1959586090512043E-2</v>
      </c>
      <c r="R2297" s="9">
        <f t="shared" si="653"/>
        <v>1.2990974036540766</v>
      </c>
      <c r="S2297" s="9">
        <f t="shared" si="654"/>
        <v>337.29999999999927</v>
      </c>
      <c r="T2297">
        <f t="shared" si="655"/>
        <v>403.68000000000029</v>
      </c>
      <c r="U2297" s="9">
        <f t="shared" si="656"/>
        <v>1.5547573077589063</v>
      </c>
      <c r="V2297" s="9">
        <f t="shared" si="657"/>
        <v>5.8703180572234652</v>
      </c>
      <c r="W2297" s="9">
        <f t="shared" si="658"/>
        <v>762.09000000000015</v>
      </c>
      <c r="X2297">
        <f t="shared" si="659"/>
        <v>8465.9</v>
      </c>
      <c r="Y2297" s="9">
        <f t="shared" si="660"/>
        <v>65.212147699941113</v>
      </c>
      <c r="Z2297" s="10">
        <f t="shared" si="661"/>
        <v>0.40432907389897155</v>
      </c>
      <c r="AA2297">
        <f t="shared" si="662"/>
        <v>66.380000000001019</v>
      </c>
    </row>
    <row r="2298" spans="1:27">
      <c r="A2298" s="1">
        <f t="shared" si="645"/>
        <v>11008004</v>
      </c>
      <c r="B2298" s="1">
        <v>4</v>
      </c>
      <c r="C2298" s="1">
        <v>8</v>
      </c>
      <c r="D2298" s="2">
        <v>11</v>
      </c>
      <c r="E2298" s="5">
        <v>460.1</v>
      </c>
      <c r="F2298" s="5">
        <v>403.96</v>
      </c>
      <c r="G2298" s="5">
        <v>93.11</v>
      </c>
      <c r="H2298" s="5">
        <v>481.1</v>
      </c>
      <c r="I2298" s="5">
        <v>471.43</v>
      </c>
      <c r="J2298" s="5">
        <v>69.14</v>
      </c>
      <c r="K2298" s="6">
        <f t="shared" si="646"/>
        <v>470.6</v>
      </c>
      <c r="L2298" s="6">
        <f t="shared" si="647"/>
        <v>-21</v>
      </c>
      <c r="M2298" s="6">
        <f t="shared" si="648"/>
        <v>437.69499999999999</v>
      </c>
      <c r="N2298" s="5">
        <f t="shared" si="649"/>
        <v>57.986661612822644</v>
      </c>
      <c r="O2298" s="6">
        <f t="shared" si="650"/>
        <v>-67.470000000000027</v>
      </c>
      <c r="P2298" s="6">
        <f t="shared" si="651"/>
        <v>115.97332322564529</v>
      </c>
      <c r="Q2298" s="6">
        <f t="shared" si="652"/>
        <v>0.28915888093808773</v>
      </c>
      <c r="R2298" s="9">
        <f t="shared" si="653"/>
        <v>0.40069559712094266</v>
      </c>
      <c r="S2298" s="9">
        <f t="shared" si="654"/>
        <v>46.470000000000027</v>
      </c>
      <c r="T2298">
        <f t="shared" si="655"/>
        <v>67.470000000000027</v>
      </c>
      <c r="U2298" s="9">
        <f t="shared" si="656"/>
        <v>0.58177172235313102</v>
      </c>
      <c r="V2298" s="9">
        <f t="shared" si="657"/>
        <v>0.56745808578715828</v>
      </c>
      <c r="W2298" s="9">
        <f t="shared" si="658"/>
        <v>32.90500000000003</v>
      </c>
      <c r="X2298">
        <f t="shared" si="659"/>
        <v>437.69499999999999</v>
      </c>
      <c r="Y2298" s="9">
        <f t="shared" si="660"/>
        <v>7.5482013936669201</v>
      </c>
      <c r="Z2298" s="10">
        <f t="shared" si="661"/>
        <v>0.40432907389897155</v>
      </c>
      <c r="AA2298">
        <f t="shared" si="662"/>
        <v>21</v>
      </c>
    </row>
    <row r="2299" spans="1:27">
      <c r="A2299" s="1">
        <f t="shared" si="645"/>
        <v>1012994</v>
      </c>
      <c r="B2299" s="1">
        <v>-6</v>
      </c>
      <c r="C2299" s="1">
        <v>13</v>
      </c>
      <c r="D2299" s="2">
        <v>1</v>
      </c>
      <c r="E2299" s="5">
        <v>2047.09</v>
      </c>
      <c r="F2299" s="5">
        <v>2213</v>
      </c>
      <c r="G2299" s="5">
        <v>155.84</v>
      </c>
      <c r="H2299" s="5">
        <v>2110.75</v>
      </c>
      <c r="I2299" s="5">
        <v>2182.06</v>
      </c>
      <c r="J2299" s="5">
        <v>121.27</v>
      </c>
      <c r="K2299" s="6">
        <f t="shared" si="646"/>
        <v>2078.92</v>
      </c>
      <c r="L2299" s="6">
        <f t="shared" si="647"/>
        <v>-63.660000000000082</v>
      </c>
      <c r="M2299" s="6">
        <f t="shared" si="648"/>
        <v>2197.5299999999997</v>
      </c>
      <c r="N2299" s="5">
        <f t="shared" si="649"/>
        <v>98.732616824431432</v>
      </c>
      <c r="O2299" s="6">
        <f t="shared" si="650"/>
        <v>30.940000000000055</v>
      </c>
      <c r="P2299" s="6">
        <f t="shared" si="651"/>
        <v>197.46523364886286</v>
      </c>
      <c r="Q2299" s="6">
        <f t="shared" si="652"/>
        <v>0.24568027582009103</v>
      </c>
      <c r="R2299" s="9">
        <f t="shared" si="653"/>
        <v>0.47907167379256232</v>
      </c>
      <c r="S2299" s="9">
        <f t="shared" si="654"/>
        <v>94.600000000000136</v>
      </c>
      <c r="T2299">
        <f t="shared" si="655"/>
        <v>30.940000000000055</v>
      </c>
      <c r="U2299" s="9">
        <f t="shared" si="656"/>
        <v>0.15668580958923767</v>
      </c>
      <c r="V2299" s="9">
        <f t="shared" si="657"/>
        <v>1.2013253959521264</v>
      </c>
      <c r="W2299" s="9">
        <f t="shared" si="658"/>
        <v>118.60999999999967</v>
      </c>
      <c r="X2299">
        <f t="shared" si="659"/>
        <v>2197.5299999999997</v>
      </c>
      <c r="Y2299" s="9">
        <f t="shared" si="660"/>
        <v>22.25738637017691</v>
      </c>
      <c r="Z2299" s="10">
        <f t="shared" si="661"/>
        <v>0.40438471781213492</v>
      </c>
      <c r="AA2299">
        <f t="shared" si="662"/>
        <v>63.660000000000082</v>
      </c>
    </row>
    <row r="2300" spans="1:27">
      <c r="A2300" s="1">
        <f t="shared" si="645"/>
        <v>13008002</v>
      </c>
      <c r="B2300" s="1">
        <v>2</v>
      </c>
      <c r="C2300" s="1">
        <v>8</v>
      </c>
      <c r="D2300" s="2">
        <v>13</v>
      </c>
      <c r="E2300" s="5">
        <v>1895.03</v>
      </c>
      <c r="F2300" s="5">
        <v>1707.26</v>
      </c>
      <c r="G2300" s="5">
        <v>99.65</v>
      </c>
      <c r="H2300" s="5">
        <v>1819.3</v>
      </c>
      <c r="I2300" s="5">
        <v>1645.31</v>
      </c>
      <c r="J2300" s="5">
        <v>77.709999999999994</v>
      </c>
      <c r="K2300" s="6">
        <f t="shared" si="646"/>
        <v>1857.165</v>
      </c>
      <c r="L2300" s="6">
        <f t="shared" si="647"/>
        <v>75.730000000000018</v>
      </c>
      <c r="M2300" s="6">
        <f t="shared" si="648"/>
        <v>1676.2849999999999</v>
      </c>
      <c r="N2300" s="5">
        <f t="shared" si="649"/>
        <v>63.184188291059023</v>
      </c>
      <c r="O2300" s="6">
        <f t="shared" si="650"/>
        <v>61.950000000000045</v>
      </c>
      <c r="P2300" s="6">
        <f t="shared" si="651"/>
        <v>126.36837658211805</v>
      </c>
      <c r="Q2300" s="6">
        <f t="shared" si="652"/>
        <v>0.24367753389878102</v>
      </c>
      <c r="R2300" s="9">
        <f t="shared" si="653"/>
        <v>0.10904626911183991</v>
      </c>
      <c r="S2300" s="9">
        <f t="shared" si="654"/>
        <v>13.779999999999973</v>
      </c>
      <c r="T2300">
        <f t="shared" si="655"/>
        <v>61.950000000000045</v>
      </c>
      <c r="U2300" s="9">
        <f t="shared" si="656"/>
        <v>0.49023340867042819</v>
      </c>
      <c r="V2300" s="9">
        <f t="shared" si="657"/>
        <v>2.8627415322133025</v>
      </c>
      <c r="W2300" s="9">
        <f t="shared" si="658"/>
        <v>180.88000000000011</v>
      </c>
      <c r="X2300">
        <f t="shared" si="659"/>
        <v>1676.2849999999999</v>
      </c>
      <c r="Y2300" s="9">
        <f t="shared" si="660"/>
        <v>26.530134284200422</v>
      </c>
      <c r="Z2300" s="10">
        <f t="shared" si="661"/>
        <v>0.40455160363048864</v>
      </c>
      <c r="AA2300">
        <f t="shared" si="662"/>
        <v>75.730000000000018</v>
      </c>
    </row>
    <row r="2301" spans="1:27">
      <c r="A2301" s="1">
        <f t="shared" si="645"/>
        <v>9012996</v>
      </c>
      <c r="B2301" s="1">
        <v>-4</v>
      </c>
      <c r="C2301" s="1">
        <v>13</v>
      </c>
      <c r="D2301" s="2">
        <v>9</v>
      </c>
      <c r="E2301" s="5">
        <v>2702.29</v>
      </c>
      <c r="F2301" s="5">
        <v>3217.19</v>
      </c>
      <c r="G2301" s="5">
        <v>182.05</v>
      </c>
      <c r="H2301" s="5">
        <v>2792.43</v>
      </c>
      <c r="I2301" s="5">
        <v>3228.62</v>
      </c>
      <c r="J2301" s="5">
        <v>141.9</v>
      </c>
      <c r="K2301" s="6">
        <f t="shared" si="646"/>
        <v>2747.3599999999997</v>
      </c>
      <c r="L2301" s="6">
        <f t="shared" si="647"/>
        <v>-90.139999999999873</v>
      </c>
      <c r="M2301" s="6">
        <f t="shared" si="648"/>
        <v>3222.9049999999997</v>
      </c>
      <c r="N2301" s="5">
        <f t="shared" si="649"/>
        <v>115.40993512258814</v>
      </c>
      <c r="O2301" s="6">
        <f t="shared" si="650"/>
        <v>-11.429999999999836</v>
      </c>
      <c r="P2301" s="6">
        <f t="shared" si="651"/>
        <v>230.81987024517628</v>
      </c>
      <c r="Q2301" s="6">
        <f t="shared" si="652"/>
        <v>0.24412775017743088</v>
      </c>
      <c r="R2301" s="9">
        <f t="shared" si="653"/>
        <v>0.34100183799771866</v>
      </c>
      <c r="S2301" s="9">
        <f t="shared" si="654"/>
        <v>78.710000000000036</v>
      </c>
      <c r="T2301">
        <f t="shared" si="655"/>
        <v>11.429999999999836</v>
      </c>
      <c r="U2301" s="9">
        <f t="shared" si="656"/>
        <v>4.9519133633767837E-2</v>
      </c>
      <c r="V2301" s="9">
        <f t="shared" si="657"/>
        <v>4.1204858099510879</v>
      </c>
      <c r="W2301" s="9">
        <f t="shared" si="658"/>
        <v>475.54500000000007</v>
      </c>
      <c r="X2301">
        <f t="shared" si="659"/>
        <v>3222.9049999999997</v>
      </c>
      <c r="Y2301" s="9">
        <f t="shared" si="660"/>
        <v>27.925715377767418</v>
      </c>
      <c r="Z2301" s="10">
        <f t="shared" si="661"/>
        <v>0.4047554817417548</v>
      </c>
      <c r="AA2301">
        <f t="shared" si="662"/>
        <v>90.139999999999873</v>
      </c>
    </row>
    <row r="2302" spans="1:27">
      <c r="A2302" s="1">
        <f t="shared" si="645"/>
        <v>7018002</v>
      </c>
      <c r="B2302" s="1">
        <v>2</v>
      </c>
      <c r="C2302" s="1">
        <v>18</v>
      </c>
      <c r="D2302" s="2">
        <v>7</v>
      </c>
      <c r="E2302" s="5">
        <v>483.68</v>
      </c>
      <c r="F2302" s="5">
        <v>577.9</v>
      </c>
      <c r="G2302" s="5">
        <v>84.39</v>
      </c>
      <c r="H2302" s="5">
        <v>497.75</v>
      </c>
      <c r="I2302" s="5">
        <v>632.91999999999996</v>
      </c>
      <c r="J2302" s="5">
        <v>100.5</v>
      </c>
      <c r="K2302" s="6">
        <f t="shared" si="646"/>
        <v>490.71500000000003</v>
      </c>
      <c r="L2302" s="6">
        <f t="shared" si="647"/>
        <v>-14.069999999999993</v>
      </c>
      <c r="M2302" s="6">
        <f t="shared" si="648"/>
        <v>605.41</v>
      </c>
      <c r="N2302" s="5">
        <f t="shared" si="649"/>
        <v>65.616160547535841</v>
      </c>
      <c r="O2302" s="6">
        <f t="shared" si="650"/>
        <v>-55.019999999999982</v>
      </c>
      <c r="P2302" s="6">
        <f t="shared" si="651"/>
        <v>131.23232109507168</v>
      </c>
      <c r="Q2302" s="6">
        <f t="shared" si="652"/>
        <v>-0.17295269846796021</v>
      </c>
      <c r="R2302" s="9">
        <f t="shared" si="653"/>
        <v>0.31204203094398997</v>
      </c>
      <c r="S2302" s="9">
        <f t="shared" si="654"/>
        <v>40.949999999999989</v>
      </c>
      <c r="T2302">
        <f t="shared" si="655"/>
        <v>55.019999999999982</v>
      </c>
      <c r="U2302" s="9">
        <f t="shared" si="656"/>
        <v>0.41925647234525831</v>
      </c>
      <c r="V2302" s="9">
        <f t="shared" si="657"/>
        <v>1.7479687784674443</v>
      </c>
      <c r="W2302" s="9">
        <f t="shared" si="658"/>
        <v>114.69499999999994</v>
      </c>
      <c r="X2302">
        <f t="shared" si="659"/>
        <v>605.41</v>
      </c>
      <c r="Y2302" s="9">
        <f t="shared" si="660"/>
        <v>9.2265380197216622</v>
      </c>
      <c r="Z2302" s="10">
        <f t="shared" si="661"/>
        <v>0.40494197115142316</v>
      </c>
      <c r="AA2302">
        <f t="shared" si="662"/>
        <v>14.069999999999993</v>
      </c>
    </row>
    <row r="2303" spans="1:27">
      <c r="A2303" s="1">
        <f t="shared" si="645"/>
        <v>2018004</v>
      </c>
      <c r="B2303" s="1">
        <v>4</v>
      </c>
      <c r="C2303" s="1">
        <v>18</v>
      </c>
      <c r="D2303" s="2">
        <v>2</v>
      </c>
      <c r="E2303" s="5">
        <v>1477.17</v>
      </c>
      <c r="F2303" s="5">
        <v>1436.58</v>
      </c>
      <c r="G2303" s="5">
        <v>154.72999999999999</v>
      </c>
      <c r="H2303" s="5">
        <v>1610.2</v>
      </c>
      <c r="I2303" s="5">
        <v>1252.31</v>
      </c>
      <c r="J2303" s="5">
        <v>122.39</v>
      </c>
      <c r="K2303" s="6">
        <f t="shared" si="646"/>
        <v>1543.6849999999999</v>
      </c>
      <c r="L2303" s="6">
        <f t="shared" si="647"/>
        <v>-133.02999999999997</v>
      </c>
      <c r="M2303" s="6">
        <f t="shared" si="648"/>
        <v>1344.4449999999999</v>
      </c>
      <c r="N2303" s="5">
        <f t="shared" si="649"/>
        <v>98.641630410288741</v>
      </c>
      <c r="O2303" s="6">
        <f t="shared" si="650"/>
        <v>184.26999999999998</v>
      </c>
      <c r="P2303" s="6">
        <f t="shared" si="651"/>
        <v>197.28326082057748</v>
      </c>
      <c r="Q2303" s="6">
        <f t="shared" si="652"/>
        <v>0.23026472427193914</v>
      </c>
      <c r="R2303" s="9">
        <f t="shared" si="653"/>
        <v>1.6083473006286817</v>
      </c>
      <c r="S2303" s="9">
        <f t="shared" si="654"/>
        <v>317.29999999999995</v>
      </c>
      <c r="T2303">
        <f t="shared" si="655"/>
        <v>184.26999999999998</v>
      </c>
      <c r="U2303" s="9">
        <f t="shared" si="656"/>
        <v>0.93403768385391484</v>
      </c>
      <c r="V2303" s="9">
        <f t="shared" si="657"/>
        <v>2.0198368495257397</v>
      </c>
      <c r="W2303" s="9">
        <f t="shared" si="658"/>
        <v>199.24</v>
      </c>
      <c r="X2303">
        <f t="shared" si="659"/>
        <v>1344.4449999999999</v>
      </c>
      <c r="Y2303" s="9">
        <f t="shared" si="660"/>
        <v>13.629590208595829</v>
      </c>
      <c r="Z2303" s="10">
        <f t="shared" si="661"/>
        <v>0.40508270760426196</v>
      </c>
      <c r="AA2303">
        <f t="shared" si="662"/>
        <v>133.02999999999997</v>
      </c>
    </row>
    <row r="2304" spans="1:27">
      <c r="A2304" s="1">
        <f t="shared" si="645"/>
        <v>4019998</v>
      </c>
      <c r="B2304" s="1">
        <v>-2</v>
      </c>
      <c r="C2304" s="1">
        <v>20</v>
      </c>
      <c r="D2304" s="2">
        <v>4</v>
      </c>
      <c r="E2304" s="5">
        <v>2899.69</v>
      </c>
      <c r="F2304" s="5">
        <v>2690.01</v>
      </c>
      <c r="G2304" s="5">
        <v>175.36</v>
      </c>
      <c r="H2304" s="5">
        <v>2856.8</v>
      </c>
      <c r="I2304" s="5">
        <v>2783.42</v>
      </c>
      <c r="J2304" s="5">
        <v>105.6</v>
      </c>
      <c r="K2304" s="6">
        <f t="shared" si="646"/>
        <v>2878.2449999999999</v>
      </c>
      <c r="L2304" s="6">
        <f t="shared" si="647"/>
        <v>42.889999999999873</v>
      </c>
      <c r="M2304" s="6">
        <f t="shared" si="648"/>
        <v>2736.7150000000001</v>
      </c>
      <c r="N2304" s="5">
        <f t="shared" si="649"/>
        <v>102.35048803010174</v>
      </c>
      <c r="O2304" s="6">
        <f t="shared" si="650"/>
        <v>-93.409999999999854</v>
      </c>
      <c r="P2304" s="6">
        <f t="shared" si="651"/>
        <v>204.70097606020349</v>
      </c>
      <c r="Q2304" s="6">
        <f t="shared" si="652"/>
        <v>0.46774713834664389</v>
      </c>
      <c r="R2304" s="9">
        <f t="shared" si="653"/>
        <v>0.66584929209088517</v>
      </c>
      <c r="S2304" s="9">
        <f t="shared" si="654"/>
        <v>136.29999999999973</v>
      </c>
      <c r="T2304">
        <f t="shared" si="655"/>
        <v>93.409999999999854</v>
      </c>
      <c r="U2304" s="9">
        <f t="shared" si="656"/>
        <v>0.45632415535003384</v>
      </c>
      <c r="V2304" s="9">
        <f t="shared" si="657"/>
        <v>1.3827975100458254</v>
      </c>
      <c r="W2304" s="9">
        <f t="shared" si="658"/>
        <v>141.52999999999975</v>
      </c>
      <c r="X2304">
        <f t="shared" si="659"/>
        <v>2736.7150000000001</v>
      </c>
      <c r="Y2304" s="9">
        <f t="shared" si="660"/>
        <v>26.738660974387535</v>
      </c>
      <c r="Z2304" s="10">
        <f t="shared" si="661"/>
        <v>0.40511726697340361</v>
      </c>
      <c r="AA2304">
        <f t="shared" si="662"/>
        <v>42.889999999999873</v>
      </c>
    </row>
    <row r="2305" spans="1:27">
      <c r="A2305" s="1">
        <f t="shared" si="645"/>
        <v>5002007</v>
      </c>
      <c r="B2305" s="1">
        <v>7</v>
      </c>
      <c r="C2305" s="1">
        <v>2</v>
      </c>
      <c r="D2305" s="2">
        <v>5</v>
      </c>
      <c r="E2305" s="5">
        <v>2290.6999999999998</v>
      </c>
      <c r="F2305" s="5">
        <v>2125.19</v>
      </c>
      <c r="G2305" s="5">
        <v>125.17</v>
      </c>
      <c r="H2305" s="5">
        <v>2261.0300000000002</v>
      </c>
      <c r="I2305" s="5">
        <v>2456.66</v>
      </c>
      <c r="J2305" s="5">
        <v>129.08000000000001</v>
      </c>
      <c r="K2305" s="6">
        <f t="shared" si="646"/>
        <v>2275.8649999999998</v>
      </c>
      <c r="L2305" s="6">
        <f t="shared" si="647"/>
        <v>29.669999999999618</v>
      </c>
      <c r="M2305" s="6">
        <f t="shared" si="648"/>
        <v>2290.9250000000002</v>
      </c>
      <c r="N2305" s="5">
        <f t="shared" si="649"/>
        <v>89.901578545651802</v>
      </c>
      <c r="O2305" s="6">
        <f t="shared" si="650"/>
        <v>-331.4699999999998</v>
      </c>
      <c r="P2305" s="6">
        <f t="shared" si="651"/>
        <v>179.8031570913036</v>
      </c>
      <c r="Q2305" s="6">
        <f t="shared" si="652"/>
        <v>-3.0749856461695767E-2</v>
      </c>
      <c r="R2305" s="9">
        <f t="shared" si="653"/>
        <v>2.0085298047164621</v>
      </c>
      <c r="S2305" s="9">
        <f t="shared" si="654"/>
        <v>361.13999999999942</v>
      </c>
      <c r="T2305">
        <f t="shared" si="655"/>
        <v>331.4699999999998</v>
      </c>
      <c r="U2305" s="9">
        <f t="shared" si="656"/>
        <v>1.8435160169722724</v>
      </c>
      <c r="V2305" s="9">
        <f t="shared" si="657"/>
        <v>0.16751652466650482</v>
      </c>
      <c r="W2305" s="9">
        <f t="shared" si="658"/>
        <v>15.0600000000004</v>
      </c>
      <c r="X2305">
        <f t="shared" si="659"/>
        <v>2290.9250000000002</v>
      </c>
      <c r="Y2305" s="9">
        <f t="shared" si="660"/>
        <v>25.482589261062575</v>
      </c>
      <c r="Z2305" s="10">
        <f t="shared" si="661"/>
        <v>0.40515922795858916</v>
      </c>
      <c r="AA2305">
        <f t="shared" si="662"/>
        <v>29.669999999999618</v>
      </c>
    </row>
    <row r="2306" spans="1:27">
      <c r="A2306" s="1">
        <f t="shared" si="645"/>
        <v>10006005</v>
      </c>
      <c r="B2306" s="1">
        <v>5</v>
      </c>
      <c r="C2306" s="1">
        <v>6</v>
      </c>
      <c r="D2306" s="2">
        <v>10</v>
      </c>
      <c r="E2306" s="5">
        <v>2477.62</v>
      </c>
      <c r="F2306" s="5">
        <v>2400.63</v>
      </c>
      <c r="G2306" s="5">
        <v>151.1</v>
      </c>
      <c r="H2306" s="5">
        <v>2478.17</v>
      </c>
      <c r="I2306" s="5">
        <v>2410.38</v>
      </c>
      <c r="J2306" s="5">
        <v>117.93</v>
      </c>
      <c r="K2306" s="6">
        <f t="shared" si="646"/>
        <v>2477.895</v>
      </c>
      <c r="L2306" s="6">
        <f t="shared" si="647"/>
        <v>-0.5500000000001819</v>
      </c>
      <c r="M2306" s="6">
        <f t="shared" si="648"/>
        <v>2405.5050000000001</v>
      </c>
      <c r="N2306" s="5">
        <f t="shared" si="649"/>
        <v>95.836703433496709</v>
      </c>
      <c r="O2306" s="6">
        <f t="shared" si="650"/>
        <v>-9.75</v>
      </c>
      <c r="P2306" s="6">
        <f t="shared" si="651"/>
        <v>191.67340686699342</v>
      </c>
      <c r="Q2306" s="6">
        <f t="shared" si="652"/>
        <v>0.2428971721583936</v>
      </c>
      <c r="R2306" s="9">
        <f t="shared" si="653"/>
        <v>4.7998312078753366E-2</v>
      </c>
      <c r="S2306" s="9">
        <f t="shared" si="654"/>
        <v>9.1999999999998181</v>
      </c>
      <c r="T2306">
        <f t="shared" si="655"/>
        <v>9.75</v>
      </c>
      <c r="U2306" s="9">
        <f t="shared" si="656"/>
        <v>5.086777638781028E-2</v>
      </c>
      <c r="V2306" s="9">
        <f t="shared" si="657"/>
        <v>0.75534735030022149</v>
      </c>
      <c r="W2306" s="9">
        <f t="shared" si="658"/>
        <v>72.389999999999873</v>
      </c>
      <c r="X2306">
        <f t="shared" si="659"/>
        <v>2405.5050000000001</v>
      </c>
      <c r="Y2306" s="9">
        <f t="shared" si="660"/>
        <v>25.100039064566065</v>
      </c>
      <c r="Z2306" s="10">
        <f t="shared" si="661"/>
        <v>0.40516416425937768</v>
      </c>
      <c r="AA2306">
        <f t="shared" si="662"/>
        <v>0.5500000000001819</v>
      </c>
    </row>
    <row r="2307" spans="1:27">
      <c r="A2307" s="1">
        <f t="shared" si="645"/>
        <v>9014997</v>
      </c>
      <c r="B2307" s="1">
        <v>-3</v>
      </c>
      <c r="C2307" s="1">
        <v>15</v>
      </c>
      <c r="D2307" s="2">
        <v>9</v>
      </c>
      <c r="E2307" s="5">
        <v>812.9</v>
      </c>
      <c r="F2307" s="5">
        <v>931.98</v>
      </c>
      <c r="G2307" s="5">
        <v>127.96</v>
      </c>
      <c r="H2307" s="5">
        <v>879.77</v>
      </c>
      <c r="I2307" s="5">
        <v>1035.4100000000001</v>
      </c>
      <c r="J2307" s="5">
        <v>118.48</v>
      </c>
      <c r="K2307" s="6">
        <f t="shared" si="646"/>
        <v>846.33500000000004</v>
      </c>
      <c r="L2307" s="6">
        <f t="shared" si="647"/>
        <v>-66.87</v>
      </c>
      <c r="M2307" s="6">
        <f t="shared" si="648"/>
        <v>983.69500000000005</v>
      </c>
      <c r="N2307" s="5">
        <f t="shared" si="649"/>
        <v>87.194139711336106</v>
      </c>
      <c r="O2307" s="6">
        <f t="shared" si="650"/>
        <v>-103.43000000000006</v>
      </c>
      <c r="P2307" s="6">
        <f t="shared" si="651"/>
        <v>174.38827942267221</v>
      </c>
      <c r="Q2307" s="6">
        <f t="shared" si="652"/>
        <v>7.6821883675237165E-2</v>
      </c>
      <c r="R2307" s="9">
        <f t="shared" si="653"/>
        <v>0.20964711688787324</v>
      </c>
      <c r="S2307" s="9">
        <f t="shared" si="654"/>
        <v>36.560000000000059</v>
      </c>
      <c r="T2307">
        <f t="shared" si="655"/>
        <v>103.43000000000006</v>
      </c>
      <c r="U2307" s="9">
        <f t="shared" si="656"/>
        <v>0.59310178609717468</v>
      </c>
      <c r="V2307" s="9">
        <f t="shared" si="657"/>
        <v>1.575335228430975</v>
      </c>
      <c r="W2307" s="9">
        <f t="shared" si="658"/>
        <v>137.36000000000001</v>
      </c>
      <c r="X2307">
        <f t="shared" si="659"/>
        <v>983.69500000000005</v>
      </c>
      <c r="Y2307" s="9">
        <f t="shared" si="660"/>
        <v>11.281664149180314</v>
      </c>
      <c r="Z2307" s="10">
        <f t="shared" si="661"/>
        <v>0.40519995064165548</v>
      </c>
      <c r="AA2307">
        <f t="shared" si="662"/>
        <v>66.87</v>
      </c>
    </row>
    <row r="2308" spans="1:27">
      <c r="A2308" s="1">
        <f t="shared" si="645"/>
        <v>11014001</v>
      </c>
      <c r="B2308" s="1">
        <v>1</v>
      </c>
      <c r="C2308" s="1">
        <v>14</v>
      </c>
      <c r="D2308" s="2">
        <v>11</v>
      </c>
      <c r="E2308" s="5">
        <v>223.22</v>
      </c>
      <c r="F2308" s="5">
        <v>240.26</v>
      </c>
      <c r="G2308" s="5">
        <v>166.02</v>
      </c>
      <c r="H2308" s="5">
        <v>245.9</v>
      </c>
      <c r="I2308" s="5">
        <v>349.4</v>
      </c>
      <c r="J2308" s="5">
        <v>61.74</v>
      </c>
      <c r="K2308" s="6">
        <f t="shared" si="646"/>
        <v>234.56</v>
      </c>
      <c r="L2308" s="6">
        <f t="shared" si="647"/>
        <v>-22.680000000000007</v>
      </c>
      <c r="M2308" s="6">
        <f t="shared" si="648"/>
        <v>294.83</v>
      </c>
      <c r="N2308" s="5">
        <f t="shared" si="649"/>
        <v>88.564197055017672</v>
      </c>
      <c r="O2308" s="6">
        <f t="shared" si="650"/>
        <v>-109.13999999999999</v>
      </c>
      <c r="P2308" s="6">
        <f t="shared" si="651"/>
        <v>177.12839411003534</v>
      </c>
      <c r="Q2308" s="6">
        <f t="shared" si="652"/>
        <v>0.75701085353861619</v>
      </c>
      <c r="R2308" s="9">
        <f t="shared" si="653"/>
        <v>0.48812049832219151</v>
      </c>
      <c r="S2308" s="9">
        <f t="shared" si="654"/>
        <v>86.45999999999998</v>
      </c>
      <c r="T2308">
        <f t="shared" si="655"/>
        <v>109.13999999999999</v>
      </c>
      <c r="U2308" s="9">
        <f t="shared" si="656"/>
        <v>0.61616321058158663</v>
      </c>
      <c r="V2308" s="9">
        <f t="shared" si="657"/>
        <v>0.6805233040453037</v>
      </c>
      <c r="W2308" s="9">
        <f t="shared" si="658"/>
        <v>60.269999999999982</v>
      </c>
      <c r="X2308">
        <f t="shared" si="659"/>
        <v>294.83</v>
      </c>
      <c r="Y2308" s="9">
        <f t="shared" si="660"/>
        <v>3.328997606299601</v>
      </c>
      <c r="Z2308" s="10">
        <f t="shared" si="661"/>
        <v>0.40521845959926356</v>
      </c>
      <c r="AA2308">
        <f t="shared" si="662"/>
        <v>22.680000000000007</v>
      </c>
    </row>
    <row r="2309" spans="1:27">
      <c r="A2309" s="1">
        <f t="shared" si="645"/>
        <v>4005007</v>
      </c>
      <c r="B2309" s="1">
        <v>7</v>
      </c>
      <c r="C2309" s="1">
        <v>5</v>
      </c>
      <c r="D2309" s="2">
        <v>4</v>
      </c>
      <c r="E2309" s="5">
        <v>404.63</v>
      </c>
      <c r="F2309" s="5">
        <v>627.83000000000004</v>
      </c>
      <c r="G2309" s="5">
        <v>68.86</v>
      </c>
      <c r="H2309" s="5">
        <v>310.14999999999998</v>
      </c>
      <c r="I2309" s="5">
        <v>439.92</v>
      </c>
      <c r="J2309" s="5">
        <v>56.04</v>
      </c>
      <c r="K2309" s="6">
        <f t="shared" si="646"/>
        <v>357.39</v>
      </c>
      <c r="L2309" s="6">
        <f t="shared" si="647"/>
        <v>94.480000000000018</v>
      </c>
      <c r="M2309" s="6">
        <f t="shared" si="648"/>
        <v>533.875</v>
      </c>
      <c r="N2309" s="5">
        <f t="shared" si="649"/>
        <v>44.3908245023676</v>
      </c>
      <c r="O2309" s="6">
        <f t="shared" si="650"/>
        <v>187.91000000000003</v>
      </c>
      <c r="P2309" s="6">
        <f t="shared" si="651"/>
        <v>88.7816490047352</v>
      </c>
      <c r="Q2309" s="6">
        <f t="shared" si="652"/>
        <v>0.20314402312902929</v>
      </c>
      <c r="R2309" s="9">
        <f t="shared" si="653"/>
        <v>1.0523571148697282</v>
      </c>
      <c r="S2309" s="9">
        <f t="shared" si="654"/>
        <v>93.43</v>
      </c>
      <c r="T2309">
        <f t="shared" si="655"/>
        <v>187.91000000000003</v>
      </c>
      <c r="U2309" s="9">
        <f t="shared" si="656"/>
        <v>2.1165409981287664</v>
      </c>
      <c r="V2309" s="9">
        <f t="shared" si="657"/>
        <v>3.9757089889282664</v>
      </c>
      <c r="W2309" s="9">
        <f t="shared" si="658"/>
        <v>176.48500000000001</v>
      </c>
      <c r="X2309">
        <f t="shared" si="659"/>
        <v>533.875</v>
      </c>
      <c r="Y2309" s="9">
        <f t="shared" si="660"/>
        <v>12.026697093033846</v>
      </c>
      <c r="Z2309" s="10">
        <f t="shared" si="661"/>
        <v>0.40522462906393042</v>
      </c>
      <c r="AA2309">
        <f t="shared" si="662"/>
        <v>94.480000000000018</v>
      </c>
    </row>
    <row r="2310" spans="1:27">
      <c r="A2310" s="1">
        <f t="shared" si="645"/>
        <v>11013002</v>
      </c>
      <c r="B2310" s="1">
        <v>2</v>
      </c>
      <c r="C2310" s="1">
        <v>13</v>
      </c>
      <c r="D2310" s="2">
        <v>11</v>
      </c>
      <c r="E2310" s="5">
        <v>1660.88</v>
      </c>
      <c r="F2310" s="5">
        <v>1498.71</v>
      </c>
      <c r="G2310" s="5">
        <v>116.53</v>
      </c>
      <c r="H2310" s="5">
        <v>1717.31</v>
      </c>
      <c r="I2310" s="5">
        <v>1721.98</v>
      </c>
      <c r="J2310" s="5">
        <v>143.30000000000001</v>
      </c>
      <c r="K2310" s="6">
        <f t="shared" si="646"/>
        <v>1689.095</v>
      </c>
      <c r="L2310" s="6">
        <f t="shared" si="647"/>
        <v>-56.429999999999836</v>
      </c>
      <c r="M2310" s="6">
        <f t="shared" si="648"/>
        <v>1610.345</v>
      </c>
      <c r="N2310" s="5">
        <f t="shared" si="649"/>
        <v>92.35005536002673</v>
      </c>
      <c r="O2310" s="6">
        <f t="shared" si="650"/>
        <v>-223.26999999999998</v>
      </c>
      <c r="P2310" s="6">
        <f t="shared" si="651"/>
        <v>184.70011072005346</v>
      </c>
      <c r="Q2310" s="6">
        <f t="shared" si="652"/>
        <v>-0.20389348684829023</v>
      </c>
      <c r="R2310" s="9">
        <f t="shared" si="653"/>
        <v>0.90330211145826789</v>
      </c>
      <c r="S2310" s="9">
        <f t="shared" si="654"/>
        <v>166.84000000000015</v>
      </c>
      <c r="T2310">
        <f t="shared" si="655"/>
        <v>223.26999999999998</v>
      </c>
      <c r="U2310" s="9">
        <f t="shared" si="656"/>
        <v>1.2088243971786579</v>
      </c>
      <c r="V2310" s="9">
        <f t="shared" si="657"/>
        <v>0.8527336523296396</v>
      </c>
      <c r="W2310" s="9">
        <f t="shared" si="658"/>
        <v>78.75</v>
      </c>
      <c r="X2310">
        <f t="shared" si="659"/>
        <v>1610.345</v>
      </c>
      <c r="Y2310" s="9">
        <f t="shared" si="660"/>
        <v>17.437401566486013</v>
      </c>
      <c r="Z2310" s="10">
        <f t="shared" si="661"/>
        <v>0.40522462906393042</v>
      </c>
      <c r="AA2310">
        <f t="shared" si="662"/>
        <v>56.429999999999836</v>
      </c>
    </row>
    <row r="2311" spans="1:27">
      <c r="A2311" s="1">
        <f t="shared" si="645"/>
        <v>12004004</v>
      </c>
      <c r="B2311" s="1">
        <v>4</v>
      </c>
      <c r="C2311" s="1">
        <v>4</v>
      </c>
      <c r="D2311" s="2">
        <v>12</v>
      </c>
      <c r="E2311" s="5">
        <v>258.7</v>
      </c>
      <c r="F2311" s="5">
        <v>249.51</v>
      </c>
      <c r="G2311" s="5">
        <v>72.209999999999994</v>
      </c>
      <c r="H2311" s="5">
        <v>241.93</v>
      </c>
      <c r="I2311" s="5">
        <v>64.400000000000006</v>
      </c>
      <c r="J2311" s="5">
        <v>83.64</v>
      </c>
      <c r="K2311" s="6">
        <f t="shared" si="646"/>
        <v>250.315</v>
      </c>
      <c r="L2311" s="6">
        <f t="shared" si="647"/>
        <v>16.769999999999982</v>
      </c>
      <c r="M2311" s="6">
        <f t="shared" si="648"/>
        <v>156.95499999999998</v>
      </c>
      <c r="N2311" s="5">
        <f t="shared" si="649"/>
        <v>55.249284384505827</v>
      </c>
      <c r="O2311" s="6">
        <f t="shared" si="650"/>
        <v>185.10999999999999</v>
      </c>
      <c r="P2311" s="6">
        <f t="shared" si="651"/>
        <v>110.49856876901165</v>
      </c>
      <c r="Q2311" s="6">
        <f t="shared" si="652"/>
        <v>-0.14589477254901073</v>
      </c>
      <c r="R2311" s="9">
        <f t="shared" si="653"/>
        <v>1.5234586463459197</v>
      </c>
      <c r="S2311" s="9">
        <f t="shared" si="654"/>
        <v>168.34</v>
      </c>
      <c r="T2311">
        <f t="shared" si="655"/>
        <v>185.10999999999999</v>
      </c>
      <c r="U2311" s="9">
        <f t="shared" si="656"/>
        <v>1.6752253179582579</v>
      </c>
      <c r="V2311" s="9">
        <f t="shared" si="657"/>
        <v>1.6897956424243208</v>
      </c>
      <c r="W2311" s="9">
        <f t="shared" si="658"/>
        <v>93.360000000000014</v>
      </c>
      <c r="X2311">
        <f t="shared" si="659"/>
        <v>156.95499999999998</v>
      </c>
      <c r="Y2311" s="9">
        <f t="shared" si="660"/>
        <v>2.8408512752432431</v>
      </c>
      <c r="Z2311" s="10">
        <f t="shared" si="661"/>
        <v>0.40522586294559237</v>
      </c>
      <c r="AA2311">
        <f t="shared" si="662"/>
        <v>16.769999999999982</v>
      </c>
    </row>
    <row r="2312" spans="1:27">
      <c r="A2312" s="1">
        <f t="shared" si="645"/>
        <v>11003995</v>
      </c>
      <c r="B2312" s="1">
        <v>-5</v>
      </c>
      <c r="C2312" s="1">
        <v>4</v>
      </c>
      <c r="D2312" s="2">
        <v>11</v>
      </c>
      <c r="E2312" s="5">
        <v>291.85000000000002</v>
      </c>
      <c r="F2312" s="5">
        <v>342.63</v>
      </c>
      <c r="G2312" s="5">
        <v>72.760000000000005</v>
      </c>
      <c r="H2312" s="5">
        <v>289.69</v>
      </c>
      <c r="I2312" s="5">
        <v>342.07</v>
      </c>
      <c r="J2312" s="5">
        <v>66.349999999999994</v>
      </c>
      <c r="K2312" s="6">
        <f t="shared" si="646"/>
        <v>290.77</v>
      </c>
      <c r="L2312" s="6">
        <f t="shared" si="647"/>
        <v>2.160000000000025</v>
      </c>
      <c r="M2312" s="6">
        <f t="shared" si="648"/>
        <v>342.35</v>
      </c>
      <c r="N2312" s="5">
        <f t="shared" si="649"/>
        <v>49.23499796892451</v>
      </c>
      <c r="O2312" s="6">
        <f t="shared" si="650"/>
        <v>0.56000000000000227</v>
      </c>
      <c r="P2312" s="6">
        <f t="shared" si="651"/>
        <v>98.469995937849021</v>
      </c>
      <c r="Q2312" s="6">
        <f t="shared" si="652"/>
        <v>9.1962028023336514E-2</v>
      </c>
      <c r="R2312" s="9">
        <f t="shared" si="653"/>
        <v>1.6248604305923699E-2</v>
      </c>
      <c r="S2312" s="9">
        <f t="shared" si="654"/>
        <v>1.6000000000000227</v>
      </c>
      <c r="T2312">
        <f t="shared" si="655"/>
        <v>0.56000000000000227</v>
      </c>
      <c r="U2312" s="9">
        <f t="shared" si="656"/>
        <v>5.6870115070732372E-3</v>
      </c>
      <c r="V2312" s="9">
        <f t="shared" si="657"/>
        <v>1.0476287626244165</v>
      </c>
      <c r="W2312" s="9">
        <f t="shared" si="658"/>
        <v>51.580000000000041</v>
      </c>
      <c r="X2312">
        <f t="shared" si="659"/>
        <v>342.35</v>
      </c>
      <c r="Y2312" s="9">
        <f t="shared" si="660"/>
        <v>6.9533871051661249</v>
      </c>
      <c r="Z2312" s="10">
        <f t="shared" si="661"/>
        <v>0.40536650083597187</v>
      </c>
      <c r="AA2312">
        <f t="shared" si="662"/>
        <v>2.160000000000025</v>
      </c>
    </row>
    <row r="2313" spans="1:27">
      <c r="A2313" s="1">
        <f t="shared" si="645"/>
        <v>7019000</v>
      </c>
      <c r="B2313" s="1">
        <v>0</v>
      </c>
      <c r="C2313" s="1">
        <v>19</v>
      </c>
      <c r="D2313" s="2">
        <v>7</v>
      </c>
      <c r="E2313" s="5">
        <v>277.5</v>
      </c>
      <c r="F2313" s="5">
        <v>604.13</v>
      </c>
      <c r="G2313" s="5">
        <v>125.73</v>
      </c>
      <c r="H2313" s="5">
        <v>254.33</v>
      </c>
      <c r="I2313" s="5">
        <v>453.52</v>
      </c>
      <c r="J2313" s="5">
        <v>85.31</v>
      </c>
      <c r="K2313" s="6">
        <f t="shared" si="646"/>
        <v>265.91500000000002</v>
      </c>
      <c r="L2313" s="6">
        <f t="shared" si="647"/>
        <v>23.169999999999987</v>
      </c>
      <c r="M2313" s="6">
        <f t="shared" si="648"/>
        <v>528.82500000000005</v>
      </c>
      <c r="N2313" s="5">
        <f t="shared" si="649"/>
        <v>75.970107608190219</v>
      </c>
      <c r="O2313" s="6">
        <f t="shared" si="650"/>
        <v>150.61000000000001</v>
      </c>
      <c r="P2313" s="6">
        <f t="shared" si="651"/>
        <v>151.94021521638044</v>
      </c>
      <c r="Q2313" s="6">
        <f t="shared" si="652"/>
        <v>0.36950099561077049</v>
      </c>
      <c r="R2313" s="9">
        <f t="shared" si="653"/>
        <v>0.83875095094811292</v>
      </c>
      <c r="S2313" s="9">
        <f t="shared" si="654"/>
        <v>127.44000000000003</v>
      </c>
      <c r="T2313">
        <f t="shared" si="655"/>
        <v>150.61000000000001</v>
      </c>
      <c r="U2313" s="9">
        <f t="shared" si="656"/>
        <v>0.99124514063320202</v>
      </c>
      <c r="V2313" s="9">
        <f t="shared" si="657"/>
        <v>3.4607032723441358</v>
      </c>
      <c r="W2313" s="9">
        <f t="shared" si="658"/>
        <v>262.91000000000003</v>
      </c>
      <c r="X2313">
        <f t="shared" si="659"/>
        <v>528.82500000000005</v>
      </c>
      <c r="Y2313" s="9">
        <f t="shared" si="660"/>
        <v>6.9609615761948485</v>
      </c>
      <c r="Z2313" s="10">
        <f t="shared" si="661"/>
        <v>0.40543680148698885</v>
      </c>
      <c r="AA2313">
        <f t="shared" si="662"/>
        <v>23.169999999999987</v>
      </c>
    </row>
    <row r="2314" spans="1:27">
      <c r="A2314" s="1">
        <f t="shared" si="645"/>
        <v>4018997</v>
      </c>
      <c r="B2314" s="1">
        <v>-3</v>
      </c>
      <c r="C2314" s="1">
        <v>19</v>
      </c>
      <c r="D2314" s="2">
        <v>4</v>
      </c>
      <c r="E2314" s="5">
        <v>980.17</v>
      </c>
      <c r="F2314" s="5">
        <v>979.1</v>
      </c>
      <c r="G2314" s="5">
        <v>121.27</v>
      </c>
      <c r="H2314" s="5">
        <v>907.85</v>
      </c>
      <c r="I2314" s="5">
        <v>1005.86</v>
      </c>
      <c r="J2314" s="5">
        <v>107.89</v>
      </c>
      <c r="K2314" s="6">
        <f t="shared" si="646"/>
        <v>944.01</v>
      </c>
      <c r="L2314" s="6">
        <f t="shared" si="647"/>
        <v>72.319999999999936</v>
      </c>
      <c r="M2314" s="6">
        <f t="shared" si="648"/>
        <v>992.48</v>
      </c>
      <c r="N2314" s="5">
        <f t="shared" si="649"/>
        <v>81.15827899851007</v>
      </c>
      <c r="O2314" s="6">
        <f t="shared" si="650"/>
        <v>-26.759999999999991</v>
      </c>
      <c r="P2314" s="6">
        <f t="shared" si="651"/>
        <v>162.31655799702014</v>
      </c>
      <c r="Q2314" s="6">
        <f t="shared" si="652"/>
        <v>0.11637756809068622</v>
      </c>
      <c r="R2314" s="9">
        <f t="shared" si="653"/>
        <v>0.610412155251708</v>
      </c>
      <c r="S2314" s="9">
        <f t="shared" si="654"/>
        <v>99.079999999999927</v>
      </c>
      <c r="T2314">
        <f t="shared" si="655"/>
        <v>26.759999999999991</v>
      </c>
      <c r="U2314" s="9">
        <f t="shared" si="656"/>
        <v>0.16486303264569754</v>
      </c>
      <c r="V2314" s="9">
        <f t="shared" si="657"/>
        <v>0.59722804128078977</v>
      </c>
      <c r="W2314" s="9">
        <f t="shared" si="658"/>
        <v>48.470000000000027</v>
      </c>
      <c r="X2314">
        <f t="shared" si="659"/>
        <v>992.48</v>
      </c>
      <c r="Y2314" s="9">
        <f t="shared" si="660"/>
        <v>12.228943396128697</v>
      </c>
      <c r="Z2314" s="10">
        <f t="shared" si="661"/>
        <v>0.4054811956182432</v>
      </c>
      <c r="AA2314">
        <f t="shared" si="662"/>
        <v>72.319999999999936</v>
      </c>
    </row>
    <row r="2315" spans="1:27">
      <c r="A2315" s="1">
        <f t="shared" si="645"/>
        <v>9016002</v>
      </c>
      <c r="B2315" s="1">
        <v>2</v>
      </c>
      <c r="C2315" s="1">
        <v>16</v>
      </c>
      <c r="D2315" s="2">
        <v>9</v>
      </c>
      <c r="E2315" s="5">
        <v>999.86</v>
      </c>
      <c r="F2315" s="5">
        <v>1243.1500000000001</v>
      </c>
      <c r="G2315" s="5">
        <v>93.08</v>
      </c>
      <c r="H2315" s="5">
        <v>1086.49</v>
      </c>
      <c r="I2315" s="5">
        <v>1349.33</v>
      </c>
      <c r="J2315" s="5">
        <v>141.21</v>
      </c>
      <c r="K2315" s="6">
        <f t="shared" si="646"/>
        <v>1043.175</v>
      </c>
      <c r="L2315" s="6">
        <f t="shared" si="647"/>
        <v>-86.63</v>
      </c>
      <c r="M2315" s="6">
        <f t="shared" si="648"/>
        <v>1296.24</v>
      </c>
      <c r="N2315" s="5">
        <f t="shared" si="649"/>
        <v>84.563808009100441</v>
      </c>
      <c r="O2315" s="6">
        <f t="shared" si="650"/>
        <v>-106.17999999999984</v>
      </c>
      <c r="P2315" s="6">
        <f t="shared" si="651"/>
        <v>169.12761601820088</v>
      </c>
      <c r="Q2315" s="6">
        <f t="shared" si="652"/>
        <v>-0.39422173016464879</v>
      </c>
      <c r="R2315" s="9">
        <f t="shared" si="653"/>
        <v>0.11559318614114411</v>
      </c>
      <c r="S2315" s="9">
        <f t="shared" si="654"/>
        <v>19.549999999999841</v>
      </c>
      <c r="T2315">
        <f t="shared" si="655"/>
        <v>106.17999999999984</v>
      </c>
      <c r="U2315" s="9">
        <f t="shared" si="656"/>
        <v>0.62780994907758381</v>
      </c>
      <c r="V2315" s="9">
        <f t="shared" si="657"/>
        <v>2.9925922916428522</v>
      </c>
      <c r="W2315" s="9">
        <f t="shared" si="658"/>
        <v>253.06500000000005</v>
      </c>
      <c r="X2315">
        <f t="shared" si="659"/>
        <v>1296.24</v>
      </c>
      <c r="Y2315" s="9">
        <f t="shared" si="660"/>
        <v>15.328543386557326</v>
      </c>
      <c r="Z2315" s="10">
        <f t="shared" si="661"/>
        <v>0.40549969173847716</v>
      </c>
      <c r="AA2315">
        <f t="shared" si="662"/>
        <v>86.63</v>
      </c>
    </row>
    <row r="2316" spans="1:27">
      <c r="A2316" s="1">
        <f t="shared" si="645"/>
        <v>1013006</v>
      </c>
      <c r="B2316" s="1">
        <v>6</v>
      </c>
      <c r="C2316" s="1">
        <v>13</v>
      </c>
      <c r="D2316" s="2">
        <v>1</v>
      </c>
      <c r="E2316" s="5">
        <v>682.58</v>
      </c>
      <c r="F2316" s="5">
        <v>799.56</v>
      </c>
      <c r="G2316" s="5">
        <v>87.82</v>
      </c>
      <c r="H2316" s="5">
        <v>711.06</v>
      </c>
      <c r="I2316" s="5">
        <v>1064.1300000000001</v>
      </c>
      <c r="J2316" s="5">
        <v>104.27</v>
      </c>
      <c r="K2316" s="6">
        <f t="shared" si="646"/>
        <v>696.81999999999994</v>
      </c>
      <c r="L2316" s="6">
        <f t="shared" si="647"/>
        <v>-28.479999999999905</v>
      </c>
      <c r="M2316" s="6">
        <f t="shared" si="648"/>
        <v>931.84500000000003</v>
      </c>
      <c r="N2316" s="5">
        <f t="shared" si="649"/>
        <v>68.162646112075194</v>
      </c>
      <c r="O2316" s="6">
        <f t="shared" si="650"/>
        <v>-264.57000000000016</v>
      </c>
      <c r="P2316" s="6">
        <f t="shared" si="651"/>
        <v>136.32529222415039</v>
      </c>
      <c r="Q2316" s="6">
        <f t="shared" si="652"/>
        <v>-0.17002695777128804</v>
      </c>
      <c r="R2316" s="9">
        <f t="shared" si="653"/>
        <v>1.731813635959889</v>
      </c>
      <c r="S2316" s="9">
        <f t="shared" si="654"/>
        <v>236.09000000000026</v>
      </c>
      <c r="T2316">
        <f t="shared" si="655"/>
        <v>264.57000000000016</v>
      </c>
      <c r="U2316" s="9">
        <f t="shared" si="656"/>
        <v>1.9407257133546851</v>
      </c>
      <c r="V2316" s="9">
        <f t="shared" si="657"/>
        <v>3.4480028784910215</v>
      </c>
      <c r="W2316" s="9">
        <f t="shared" si="658"/>
        <v>235.02500000000009</v>
      </c>
      <c r="X2316">
        <f t="shared" si="659"/>
        <v>931.84500000000003</v>
      </c>
      <c r="Y2316" s="9">
        <f t="shared" si="660"/>
        <v>13.670904126401297</v>
      </c>
      <c r="Z2316" s="10">
        <f t="shared" si="661"/>
        <v>0.40559955621277494</v>
      </c>
      <c r="AA2316">
        <f t="shared" si="662"/>
        <v>28.479999999999905</v>
      </c>
    </row>
    <row r="2317" spans="1:27">
      <c r="A2317" s="1">
        <f t="shared" si="645"/>
        <v>2015995</v>
      </c>
      <c r="B2317" s="1">
        <v>-5</v>
      </c>
      <c r="C2317" s="1">
        <v>16</v>
      </c>
      <c r="D2317" s="2">
        <v>2</v>
      </c>
      <c r="E2317" s="5">
        <v>1226.51</v>
      </c>
      <c r="F2317" s="5">
        <v>1394.21</v>
      </c>
      <c r="G2317" s="5">
        <v>159.19</v>
      </c>
      <c r="H2317" s="5">
        <v>1304.95</v>
      </c>
      <c r="I2317" s="5">
        <v>1390.31</v>
      </c>
      <c r="J2317" s="5">
        <v>99.53</v>
      </c>
      <c r="K2317" s="6">
        <f t="shared" si="646"/>
        <v>1265.73</v>
      </c>
      <c r="L2317" s="6">
        <f t="shared" si="647"/>
        <v>-78.440000000000055</v>
      </c>
      <c r="M2317" s="6">
        <f t="shared" si="648"/>
        <v>1392.26</v>
      </c>
      <c r="N2317" s="5">
        <f t="shared" si="649"/>
        <v>93.871823514833238</v>
      </c>
      <c r="O2317" s="6">
        <f t="shared" si="650"/>
        <v>3.9000000000000909</v>
      </c>
      <c r="P2317" s="6">
        <f t="shared" si="651"/>
        <v>187.74364702966648</v>
      </c>
      <c r="Q2317" s="6">
        <f t="shared" si="652"/>
        <v>0.43790787120524288</v>
      </c>
      <c r="R2317" s="9">
        <f t="shared" si="653"/>
        <v>0.43857675773704941</v>
      </c>
      <c r="S2317" s="9">
        <f t="shared" si="654"/>
        <v>82.340000000000146</v>
      </c>
      <c r="T2317">
        <f t="shared" si="655"/>
        <v>3.9000000000000909</v>
      </c>
      <c r="U2317" s="9">
        <f t="shared" si="656"/>
        <v>2.0773006499569219E-2</v>
      </c>
      <c r="V2317" s="9">
        <f t="shared" si="657"/>
        <v>1.3479018012258623</v>
      </c>
      <c r="W2317" s="9">
        <f t="shared" si="658"/>
        <v>126.52999999999997</v>
      </c>
      <c r="X2317">
        <f t="shared" si="659"/>
        <v>1392.26</v>
      </c>
      <c r="Y2317" s="9">
        <f t="shared" si="660"/>
        <v>14.831500527738239</v>
      </c>
      <c r="Z2317" s="10">
        <f t="shared" si="661"/>
        <v>0.40560325442481354</v>
      </c>
      <c r="AA2317">
        <f t="shared" si="662"/>
        <v>78.440000000000055</v>
      </c>
    </row>
    <row r="2318" spans="1:27">
      <c r="A2318" s="1">
        <f t="shared" si="645"/>
        <v>14006001</v>
      </c>
      <c r="B2318" s="1">
        <v>1</v>
      </c>
      <c r="C2318" s="1">
        <v>6</v>
      </c>
      <c r="D2318" s="2">
        <v>14</v>
      </c>
      <c r="E2318" s="5">
        <v>1342.21</v>
      </c>
      <c r="F2318" s="5">
        <v>1431.67</v>
      </c>
      <c r="G2318" s="5">
        <v>97.04</v>
      </c>
      <c r="H2318" s="5">
        <v>1307.95</v>
      </c>
      <c r="I2318" s="5">
        <v>1470.92</v>
      </c>
      <c r="J2318" s="5">
        <v>89.78</v>
      </c>
      <c r="K2318" s="6">
        <f t="shared" si="646"/>
        <v>1325.08</v>
      </c>
      <c r="L2318" s="6">
        <f t="shared" si="647"/>
        <v>34.259999999999991</v>
      </c>
      <c r="M2318" s="6">
        <f t="shared" si="648"/>
        <v>1451.2950000000001</v>
      </c>
      <c r="N2318" s="5">
        <f t="shared" si="649"/>
        <v>66.100699693724877</v>
      </c>
      <c r="O2318" s="6">
        <f t="shared" si="650"/>
        <v>-39.25</v>
      </c>
      <c r="P2318" s="6">
        <f t="shared" si="651"/>
        <v>132.20139938744975</v>
      </c>
      <c r="Q2318" s="6">
        <f t="shared" si="652"/>
        <v>7.7604674888039973E-2</v>
      </c>
      <c r="R2318" s="9">
        <f t="shared" si="653"/>
        <v>0.5560455512619823</v>
      </c>
      <c r="S2318" s="9">
        <f t="shared" si="654"/>
        <v>73.509999999999991</v>
      </c>
      <c r="T2318">
        <f t="shared" si="655"/>
        <v>39.25</v>
      </c>
      <c r="U2318" s="9">
        <f t="shared" si="656"/>
        <v>0.2968954956745043</v>
      </c>
      <c r="V2318" s="9">
        <f t="shared" si="657"/>
        <v>1.9094351585507057</v>
      </c>
      <c r="W2318" s="9">
        <f t="shared" si="658"/>
        <v>126.21500000000015</v>
      </c>
      <c r="X2318">
        <f t="shared" si="659"/>
        <v>1451.2950000000001</v>
      </c>
      <c r="Y2318" s="9">
        <f t="shared" si="660"/>
        <v>21.955819026493234</v>
      </c>
      <c r="Z2318" s="10">
        <f t="shared" si="661"/>
        <v>0.4056081853217462</v>
      </c>
      <c r="AA2318">
        <f t="shared" si="662"/>
        <v>34.259999999999991</v>
      </c>
    </row>
    <row r="2319" spans="1:27">
      <c r="A2319" s="1">
        <f t="shared" si="645"/>
        <v>4011994</v>
      </c>
      <c r="B2319" s="1">
        <v>-6</v>
      </c>
      <c r="C2319" s="1">
        <v>12</v>
      </c>
      <c r="D2319" s="2">
        <v>4</v>
      </c>
      <c r="E2319" s="5">
        <v>284.22000000000003</v>
      </c>
      <c r="F2319" s="5">
        <v>210.48</v>
      </c>
      <c r="G2319" s="5">
        <v>75.27</v>
      </c>
      <c r="H2319" s="5">
        <v>285.89</v>
      </c>
      <c r="I2319" s="5">
        <v>376.08</v>
      </c>
      <c r="J2319" s="5">
        <v>61.05</v>
      </c>
      <c r="K2319" s="6">
        <f t="shared" si="646"/>
        <v>285.05500000000001</v>
      </c>
      <c r="L2319" s="6">
        <f t="shared" si="647"/>
        <v>-1.6699999999999591</v>
      </c>
      <c r="M2319" s="6">
        <f t="shared" si="648"/>
        <v>293.27999999999997</v>
      </c>
      <c r="N2319" s="5">
        <f t="shared" si="649"/>
        <v>48.457908023355685</v>
      </c>
      <c r="O2319" s="6">
        <f t="shared" si="650"/>
        <v>-165.6</v>
      </c>
      <c r="P2319" s="6">
        <f t="shared" si="651"/>
        <v>96.91581604671137</v>
      </c>
      <c r="Q2319" s="6">
        <f t="shared" si="652"/>
        <v>0.20638107008361006</v>
      </c>
      <c r="R2319" s="9">
        <f t="shared" si="653"/>
        <v>1.69146798414192</v>
      </c>
      <c r="S2319" s="9">
        <f t="shared" si="654"/>
        <v>163.93000000000004</v>
      </c>
      <c r="T2319">
        <f t="shared" si="655"/>
        <v>165.6</v>
      </c>
      <c r="U2319" s="9">
        <f t="shared" si="656"/>
        <v>1.7086994337455128</v>
      </c>
      <c r="V2319" s="9">
        <f t="shared" si="657"/>
        <v>0.16973493771203846</v>
      </c>
      <c r="W2319" s="9">
        <f t="shared" si="658"/>
        <v>8.2249999999999659</v>
      </c>
      <c r="X2319">
        <f t="shared" si="659"/>
        <v>293.27999999999997</v>
      </c>
      <c r="Y2319" s="9">
        <f t="shared" si="660"/>
        <v>6.0522629218464248</v>
      </c>
      <c r="Z2319" s="10">
        <f t="shared" si="661"/>
        <v>0.40563037361617782</v>
      </c>
      <c r="AA2319">
        <f t="shared" si="662"/>
        <v>1.6699999999999591</v>
      </c>
    </row>
    <row r="2320" spans="1:27">
      <c r="A2320" s="1">
        <f t="shared" si="645"/>
        <v>13009999</v>
      </c>
      <c r="B2320" s="1">
        <v>-1</v>
      </c>
      <c r="C2320" s="1">
        <v>10</v>
      </c>
      <c r="D2320" s="2">
        <v>13</v>
      </c>
      <c r="E2320" s="5">
        <v>2481.17</v>
      </c>
      <c r="F2320" s="5">
        <v>2281.59</v>
      </c>
      <c r="G2320" s="5">
        <v>148.87</v>
      </c>
      <c r="H2320" s="5">
        <v>2379.96</v>
      </c>
      <c r="I2320" s="5">
        <v>2588.5100000000002</v>
      </c>
      <c r="J2320" s="5">
        <v>82.08</v>
      </c>
      <c r="K2320" s="6">
        <f t="shared" si="646"/>
        <v>2430.5650000000001</v>
      </c>
      <c r="L2320" s="6">
        <f t="shared" si="647"/>
        <v>101.21000000000004</v>
      </c>
      <c r="M2320" s="6">
        <f t="shared" si="648"/>
        <v>2435.0500000000002</v>
      </c>
      <c r="N2320" s="5">
        <f t="shared" si="649"/>
        <v>84.999122495470502</v>
      </c>
      <c r="O2320" s="6">
        <f t="shared" si="650"/>
        <v>-306.92000000000007</v>
      </c>
      <c r="P2320" s="6">
        <f t="shared" si="651"/>
        <v>169.998244990941</v>
      </c>
      <c r="Q2320" s="6">
        <f t="shared" si="652"/>
        <v>0.53375325226870685</v>
      </c>
      <c r="R2320" s="9">
        <f t="shared" si="653"/>
        <v>2.4007894906312055</v>
      </c>
      <c r="S2320" s="9">
        <f t="shared" si="654"/>
        <v>408.13000000000011</v>
      </c>
      <c r="T2320">
        <f t="shared" si="655"/>
        <v>306.92000000000007</v>
      </c>
      <c r="U2320" s="9">
        <f t="shared" si="656"/>
        <v>1.8054304032159594</v>
      </c>
      <c r="V2320" s="9">
        <f t="shared" si="657"/>
        <v>5.2765250608782781E-2</v>
      </c>
      <c r="W2320" s="9">
        <f t="shared" si="658"/>
        <v>4.4850000000001273</v>
      </c>
      <c r="X2320">
        <f t="shared" si="659"/>
        <v>2435.0500000000002</v>
      </c>
      <c r="Y2320" s="9">
        <f t="shared" si="660"/>
        <v>28.647942808230297</v>
      </c>
      <c r="Z2320" s="10">
        <f t="shared" si="661"/>
        <v>0.40563283890730539</v>
      </c>
      <c r="AA2320">
        <f t="shared" si="662"/>
        <v>101.21000000000004</v>
      </c>
    </row>
    <row r="2321" spans="1:27">
      <c r="A2321" s="1">
        <f t="shared" si="645"/>
        <v>8005006</v>
      </c>
      <c r="B2321" s="1">
        <v>6</v>
      </c>
      <c r="C2321" s="1">
        <v>5</v>
      </c>
      <c r="D2321" s="2">
        <v>8</v>
      </c>
      <c r="E2321" s="5">
        <v>3816.08</v>
      </c>
      <c r="F2321" s="5">
        <v>3852.27</v>
      </c>
      <c r="G2321" s="5">
        <v>150.54</v>
      </c>
      <c r="H2321" s="5">
        <v>3632.35</v>
      </c>
      <c r="I2321" s="5">
        <v>3410.95</v>
      </c>
      <c r="J2321" s="5">
        <v>127.41</v>
      </c>
      <c r="K2321" s="6">
        <f t="shared" si="646"/>
        <v>3724.2150000000001</v>
      </c>
      <c r="L2321" s="6">
        <f t="shared" si="647"/>
        <v>183.73000000000002</v>
      </c>
      <c r="M2321" s="6">
        <f t="shared" si="648"/>
        <v>3631.6099999999997</v>
      </c>
      <c r="N2321" s="5">
        <f t="shared" si="649"/>
        <v>98.609836857181733</v>
      </c>
      <c r="O2321" s="6">
        <f t="shared" si="650"/>
        <v>441.32000000000016</v>
      </c>
      <c r="P2321" s="6">
        <f t="shared" si="651"/>
        <v>197.21967371436347</v>
      </c>
      <c r="Q2321" s="6">
        <f t="shared" si="652"/>
        <v>0.16528819582642917</v>
      </c>
      <c r="R2321" s="9">
        <f t="shared" si="653"/>
        <v>1.3061070183752155</v>
      </c>
      <c r="S2321" s="9">
        <f t="shared" si="654"/>
        <v>257.59000000000015</v>
      </c>
      <c r="T2321">
        <f t="shared" si="655"/>
        <v>441.32000000000016</v>
      </c>
      <c r="U2321" s="9">
        <f t="shared" si="656"/>
        <v>2.2377077889256185</v>
      </c>
      <c r="V2321" s="9">
        <f t="shared" si="657"/>
        <v>0.93910509287346089</v>
      </c>
      <c r="W2321" s="9">
        <f t="shared" si="658"/>
        <v>92.605000000000473</v>
      </c>
      <c r="X2321">
        <f t="shared" si="659"/>
        <v>3631.6099999999997</v>
      </c>
      <c r="Y2321" s="9">
        <f t="shared" si="660"/>
        <v>36.828070258951151</v>
      </c>
      <c r="Z2321" s="10">
        <f t="shared" si="661"/>
        <v>0.40574006457336698</v>
      </c>
      <c r="AA2321">
        <f t="shared" si="662"/>
        <v>183.73000000000002</v>
      </c>
    </row>
    <row r="2322" spans="1:27">
      <c r="A2322" s="1">
        <f t="shared" ref="A2322:A2385" si="663">1000000*D2322+ABS(1000*C2322)+B2322</f>
        <v>9009995</v>
      </c>
      <c r="B2322" s="1">
        <v>-5</v>
      </c>
      <c r="C2322" s="1">
        <v>10</v>
      </c>
      <c r="D2322" s="2">
        <v>9</v>
      </c>
      <c r="E2322" s="5">
        <v>4041.35</v>
      </c>
      <c r="F2322" s="5">
        <v>4419.6000000000004</v>
      </c>
      <c r="G2322" s="5">
        <v>160.86000000000001</v>
      </c>
      <c r="H2322" s="5">
        <v>4063.07</v>
      </c>
      <c r="I2322" s="5">
        <v>4047.97</v>
      </c>
      <c r="J2322" s="5">
        <v>134.65</v>
      </c>
      <c r="K2322" s="6">
        <f t="shared" ref="K2322:K2385" si="664" xml:space="preserve"> 0.5*(E2322+H2322)</f>
        <v>4052.21</v>
      </c>
      <c r="L2322" s="6">
        <f t="shared" ref="L2322:L2385" si="665">E2322-H2322</f>
        <v>-21.720000000000255</v>
      </c>
      <c r="M2322" s="6">
        <f t="shared" ref="M2322:M2385" si="666">0.5*(F2322+I2322)</f>
        <v>4233.7849999999999</v>
      </c>
      <c r="N2322" s="5">
        <f t="shared" ref="N2322:N2385" si="667">0.5*P2322</f>
        <v>104.88870542150858</v>
      </c>
      <c r="O2322" s="6">
        <f t="shared" ref="O2322:O2385" si="668">F2322-I2322</f>
        <v>371.63000000000056</v>
      </c>
      <c r="P2322" s="6">
        <f t="shared" ref="P2322:P2385" si="669">SQRT(G2322*G2322+J2322*J2322)</f>
        <v>209.77741084301715</v>
      </c>
      <c r="Q2322" s="6">
        <f t="shared" ref="Q2322:Q2385" si="670">(G2322*G2322-J2322*J2322)/(G2322*G2322+J2322*J2322)</f>
        <v>0.17600368514131218</v>
      </c>
      <c r="R2322" s="9">
        <f t="shared" ref="R2322:R2385" si="671">ABS(O2322-L2322)/P2322</f>
        <v>1.8750827289710266</v>
      </c>
      <c r="S2322" s="9">
        <f t="shared" ref="S2322:S2385" si="672">ABS(O2322-L2322)</f>
        <v>393.35000000000082</v>
      </c>
      <c r="T2322">
        <f t="shared" ref="T2322:T2385" si="673">ABS(O2322)</f>
        <v>371.63000000000056</v>
      </c>
      <c r="U2322" s="9">
        <f t="shared" ref="U2322:U2385" si="674">ABS(O2322)/P2322</f>
        <v>1.7715444122727906</v>
      </c>
      <c r="V2322" s="9">
        <f t="shared" ref="V2322:V2385" si="675">ABS(M2322-K2322)/N2322</f>
        <v>1.7311206127515602</v>
      </c>
      <c r="W2322" s="9">
        <f t="shared" ref="W2322:W2385" si="676">ABS(M2322-K2322)</f>
        <v>181.57499999999982</v>
      </c>
      <c r="X2322">
        <f t="shared" ref="X2322:X2385" si="677">ABS(M2322)</f>
        <v>4233.7849999999999</v>
      </c>
      <c r="Y2322" s="9">
        <f t="shared" ref="Y2322:Y2385" si="678">ABS(M2322)/N2322</f>
        <v>40.36454623961653</v>
      </c>
      <c r="Z2322" s="10">
        <f t="shared" ref="Z2322:Z2385" si="679">SQRT(0.002878*B2322*B2322+0.000353*C2322*C2322+0.000754*D2322*D2322+0.000082*D2322*B2322)</f>
        <v>0.40575115526637751</v>
      </c>
      <c r="AA2322">
        <f t="shared" si="662"/>
        <v>21.720000000000255</v>
      </c>
    </row>
    <row r="2323" spans="1:27">
      <c r="A2323" s="1">
        <f t="shared" si="663"/>
        <v>10014998</v>
      </c>
      <c r="B2323" s="1">
        <v>-2</v>
      </c>
      <c r="C2323" s="1">
        <v>15</v>
      </c>
      <c r="D2323" s="2">
        <v>10</v>
      </c>
      <c r="E2323" s="5">
        <v>330.51</v>
      </c>
      <c r="F2323" s="5">
        <v>502.65</v>
      </c>
      <c r="G2323" s="5">
        <v>119.6</v>
      </c>
      <c r="H2323" s="5">
        <v>286.27</v>
      </c>
      <c r="I2323" s="5">
        <v>398.11</v>
      </c>
      <c r="J2323" s="5">
        <v>93.95</v>
      </c>
      <c r="K2323" s="6">
        <f t="shared" si="664"/>
        <v>308.39</v>
      </c>
      <c r="L2323" s="6">
        <f t="shared" si="665"/>
        <v>44.240000000000009</v>
      </c>
      <c r="M2323" s="6">
        <f t="shared" si="666"/>
        <v>450.38</v>
      </c>
      <c r="N2323" s="5">
        <f t="shared" si="667"/>
        <v>76.044004530271806</v>
      </c>
      <c r="O2323" s="6">
        <f t="shared" si="668"/>
        <v>104.53999999999996</v>
      </c>
      <c r="P2323" s="6">
        <f t="shared" si="669"/>
        <v>152.08800906054361</v>
      </c>
      <c r="Q2323" s="6">
        <f t="shared" si="670"/>
        <v>0.23680834127279626</v>
      </c>
      <c r="R2323" s="9">
        <f t="shared" si="671"/>
        <v>0.39648096107297692</v>
      </c>
      <c r="S2323" s="9">
        <f t="shared" si="672"/>
        <v>60.299999999999955</v>
      </c>
      <c r="T2323">
        <f t="shared" si="673"/>
        <v>104.53999999999996</v>
      </c>
      <c r="U2323" s="9">
        <f t="shared" si="674"/>
        <v>0.68736516866615294</v>
      </c>
      <c r="V2323" s="9">
        <f t="shared" si="675"/>
        <v>1.867208347023285</v>
      </c>
      <c r="W2323" s="9">
        <f t="shared" si="676"/>
        <v>141.99</v>
      </c>
      <c r="X2323">
        <f t="shared" si="677"/>
        <v>450.38</v>
      </c>
      <c r="Y2323" s="9">
        <f t="shared" si="678"/>
        <v>5.9226233913116912</v>
      </c>
      <c r="Z2323" s="10">
        <f t="shared" si="679"/>
        <v>0.40582878163087449</v>
      </c>
      <c r="AA2323">
        <f t="shared" ref="AA2323:AA2386" si="680">ABS(L2323)</f>
        <v>44.240000000000009</v>
      </c>
    </row>
    <row r="2324" spans="1:27">
      <c r="A2324" s="1">
        <f t="shared" si="663"/>
        <v>7015004</v>
      </c>
      <c r="B2324" s="1">
        <v>4</v>
      </c>
      <c r="C2324" s="1">
        <v>15</v>
      </c>
      <c r="D2324" s="2">
        <v>7</v>
      </c>
      <c r="E2324" s="5">
        <v>240.13</v>
      </c>
      <c r="F2324" s="5">
        <v>345.42</v>
      </c>
      <c r="G2324" s="5">
        <v>83.36</v>
      </c>
      <c r="H2324" s="5">
        <v>217.37</v>
      </c>
      <c r="I2324" s="5">
        <v>393.65</v>
      </c>
      <c r="J2324" s="5">
        <v>73.599999999999994</v>
      </c>
      <c r="K2324" s="6">
        <f t="shared" si="664"/>
        <v>228.75</v>
      </c>
      <c r="L2324" s="6">
        <f t="shared" si="665"/>
        <v>22.759999999999991</v>
      </c>
      <c r="M2324" s="6">
        <f t="shared" si="666"/>
        <v>369.53499999999997</v>
      </c>
      <c r="N2324" s="5">
        <f t="shared" si="667"/>
        <v>55.600920855683668</v>
      </c>
      <c r="O2324" s="6">
        <f t="shared" si="668"/>
        <v>-48.229999999999961</v>
      </c>
      <c r="P2324" s="6">
        <f t="shared" si="669"/>
        <v>111.20184171136734</v>
      </c>
      <c r="Q2324" s="6">
        <f t="shared" si="670"/>
        <v>0.12388389391376721</v>
      </c>
      <c r="R2324" s="9">
        <f t="shared" si="671"/>
        <v>0.63838870748435794</v>
      </c>
      <c r="S2324" s="9">
        <f t="shared" si="672"/>
        <v>70.989999999999952</v>
      </c>
      <c r="T2324">
        <f t="shared" si="673"/>
        <v>48.229999999999961</v>
      </c>
      <c r="U2324" s="9">
        <f t="shared" si="674"/>
        <v>0.43371583831484123</v>
      </c>
      <c r="V2324" s="9">
        <f t="shared" si="675"/>
        <v>2.53206238014327</v>
      </c>
      <c r="W2324" s="9">
        <f t="shared" si="676"/>
        <v>140.78499999999997</v>
      </c>
      <c r="X2324">
        <f t="shared" si="677"/>
        <v>369.53499999999997</v>
      </c>
      <c r="Y2324" s="9">
        <f t="shared" si="678"/>
        <v>6.6462028742141808</v>
      </c>
      <c r="Z2324" s="10">
        <f t="shared" si="679"/>
        <v>0.40585095786507636</v>
      </c>
      <c r="AA2324">
        <f t="shared" si="680"/>
        <v>22.759999999999991</v>
      </c>
    </row>
    <row r="2325" spans="1:27">
      <c r="A2325" s="1">
        <f t="shared" si="663"/>
        <v>12011002</v>
      </c>
      <c r="B2325" s="1">
        <v>2</v>
      </c>
      <c r="C2325" s="1">
        <v>11</v>
      </c>
      <c r="D2325" s="2">
        <v>12</v>
      </c>
      <c r="E2325" s="5">
        <v>1655.45</v>
      </c>
      <c r="F2325" s="5">
        <v>1671.89</v>
      </c>
      <c r="G2325" s="5">
        <v>98.15</v>
      </c>
      <c r="H2325" s="5">
        <v>1765.77</v>
      </c>
      <c r="I2325" s="5">
        <v>1747.77</v>
      </c>
      <c r="J2325" s="5">
        <v>92.91</v>
      </c>
      <c r="K2325" s="6">
        <f t="shared" si="664"/>
        <v>1710.6100000000001</v>
      </c>
      <c r="L2325" s="6">
        <f t="shared" si="665"/>
        <v>-110.31999999999994</v>
      </c>
      <c r="M2325" s="6">
        <f t="shared" si="666"/>
        <v>1709.83</v>
      </c>
      <c r="N2325" s="5">
        <f t="shared" si="667"/>
        <v>67.575310950079995</v>
      </c>
      <c r="O2325" s="6">
        <f t="shared" si="668"/>
        <v>-75.879999999999882</v>
      </c>
      <c r="P2325" s="6">
        <f t="shared" si="669"/>
        <v>135.15062190015999</v>
      </c>
      <c r="Q2325" s="6">
        <f t="shared" si="670"/>
        <v>5.4810651396887296E-2</v>
      </c>
      <c r="R2325" s="9">
        <f t="shared" si="671"/>
        <v>0.25482679632389676</v>
      </c>
      <c r="S2325" s="9">
        <f t="shared" si="672"/>
        <v>34.440000000000055</v>
      </c>
      <c r="T2325">
        <f t="shared" si="673"/>
        <v>75.879999999999882</v>
      </c>
      <c r="U2325" s="9">
        <f t="shared" si="674"/>
        <v>0.56144765694126675</v>
      </c>
      <c r="V2325" s="9">
        <f t="shared" si="675"/>
        <v>1.1542677185405933E-2</v>
      </c>
      <c r="W2325" s="9">
        <f t="shared" si="676"/>
        <v>0.78000000000020009</v>
      </c>
      <c r="X2325">
        <f t="shared" si="677"/>
        <v>1709.83</v>
      </c>
      <c r="Y2325" s="9">
        <f t="shared" si="678"/>
        <v>25.302584271689184</v>
      </c>
      <c r="Z2325" s="10">
        <f t="shared" si="679"/>
        <v>0.40591747929844063</v>
      </c>
      <c r="AA2325">
        <f t="shared" si="680"/>
        <v>110.31999999999994</v>
      </c>
    </row>
    <row r="2326" spans="1:27">
      <c r="A2326" s="1">
        <f t="shared" si="663"/>
        <v>14003002</v>
      </c>
      <c r="B2326" s="1">
        <v>2</v>
      </c>
      <c r="C2326" s="1">
        <v>3</v>
      </c>
      <c r="D2326" s="2">
        <v>14</v>
      </c>
      <c r="E2326" s="5">
        <v>38.619999999999997</v>
      </c>
      <c r="F2326" s="5">
        <v>49.17</v>
      </c>
      <c r="G2326" s="5">
        <v>49.66</v>
      </c>
      <c r="H2326" s="5">
        <v>38.49</v>
      </c>
      <c r="I2326" s="5">
        <v>20.9</v>
      </c>
      <c r="J2326" s="5">
        <v>59.99</v>
      </c>
      <c r="K2326" s="6">
        <f t="shared" si="664"/>
        <v>38.555</v>
      </c>
      <c r="L2326" s="6">
        <f t="shared" si="665"/>
        <v>0.12999999999999545</v>
      </c>
      <c r="M2326" s="6">
        <f t="shared" si="666"/>
        <v>35.034999999999997</v>
      </c>
      <c r="N2326" s="5">
        <f t="shared" si="667"/>
        <v>38.938784328738357</v>
      </c>
      <c r="O2326" s="6">
        <f t="shared" si="668"/>
        <v>28.270000000000003</v>
      </c>
      <c r="P2326" s="6">
        <f t="shared" si="669"/>
        <v>77.877568657476715</v>
      </c>
      <c r="Q2326" s="6">
        <f t="shared" si="670"/>
        <v>-0.18676013913927952</v>
      </c>
      <c r="R2326" s="9">
        <f t="shared" si="671"/>
        <v>0.36133639615492025</v>
      </c>
      <c r="S2326" s="9">
        <f t="shared" si="672"/>
        <v>28.140000000000008</v>
      </c>
      <c r="T2326">
        <f t="shared" si="673"/>
        <v>28.270000000000003</v>
      </c>
      <c r="U2326" s="9">
        <f t="shared" si="674"/>
        <v>0.36300568298861385</v>
      </c>
      <c r="V2326" s="9">
        <f t="shared" si="675"/>
        <v>9.0398302378487574E-2</v>
      </c>
      <c r="W2326" s="9">
        <f t="shared" si="676"/>
        <v>3.5200000000000031</v>
      </c>
      <c r="X2326">
        <f t="shared" si="677"/>
        <v>35.034999999999997</v>
      </c>
      <c r="Y2326" s="9">
        <f t="shared" si="678"/>
        <v>0.89974560336088316</v>
      </c>
      <c r="Z2326" s="10">
        <f t="shared" si="679"/>
        <v>0.40591747929844063</v>
      </c>
      <c r="AA2326">
        <f t="shared" si="680"/>
        <v>0.12999999999999545</v>
      </c>
    </row>
    <row r="2327" spans="1:27">
      <c r="A2327" s="1">
        <f t="shared" si="663"/>
        <v>8017999</v>
      </c>
      <c r="B2327" s="1">
        <v>-1</v>
      </c>
      <c r="C2327" s="1">
        <v>18</v>
      </c>
      <c r="D2327" s="2">
        <v>8</v>
      </c>
      <c r="E2327" s="5">
        <v>2824.8</v>
      </c>
      <c r="F2327" s="5">
        <v>3168.96</v>
      </c>
      <c r="G2327" s="5">
        <v>189.85</v>
      </c>
      <c r="H2327" s="5">
        <v>2698.48</v>
      </c>
      <c r="I2327" s="5">
        <v>3186.71</v>
      </c>
      <c r="J2327" s="5">
        <v>103.79</v>
      </c>
      <c r="K2327" s="6">
        <f t="shared" si="664"/>
        <v>2761.6400000000003</v>
      </c>
      <c r="L2327" s="6">
        <f t="shared" si="665"/>
        <v>126.32000000000016</v>
      </c>
      <c r="M2327" s="6">
        <f t="shared" si="666"/>
        <v>3177.835</v>
      </c>
      <c r="N2327" s="5">
        <f t="shared" si="667"/>
        <v>108.18431794858255</v>
      </c>
      <c r="O2327" s="6">
        <f t="shared" si="668"/>
        <v>-17.75</v>
      </c>
      <c r="P2327" s="6">
        <f t="shared" si="669"/>
        <v>216.36863589716509</v>
      </c>
      <c r="Q2327" s="6">
        <f t="shared" si="670"/>
        <v>0.53979386341327362</v>
      </c>
      <c r="R2327" s="9">
        <f t="shared" si="671"/>
        <v>0.66585436194399839</v>
      </c>
      <c r="S2327" s="9">
        <f t="shared" si="672"/>
        <v>144.07000000000016</v>
      </c>
      <c r="T2327">
        <f t="shared" si="673"/>
        <v>17.75</v>
      </c>
      <c r="U2327" s="9">
        <f t="shared" si="674"/>
        <v>8.2035919514860542E-2</v>
      </c>
      <c r="V2327" s="9">
        <f t="shared" si="675"/>
        <v>3.8470917771816739</v>
      </c>
      <c r="W2327" s="9">
        <f t="shared" si="676"/>
        <v>416.19499999999971</v>
      </c>
      <c r="X2327">
        <f t="shared" si="677"/>
        <v>3177.835</v>
      </c>
      <c r="Y2327" s="9">
        <f t="shared" si="678"/>
        <v>29.374266624395137</v>
      </c>
      <c r="Z2327" s="10">
        <f t="shared" si="679"/>
        <v>0.40601724101323583</v>
      </c>
      <c r="AA2327">
        <f t="shared" si="680"/>
        <v>126.32000000000016</v>
      </c>
    </row>
    <row r="2328" spans="1:27">
      <c r="A2328" s="1">
        <f t="shared" si="663"/>
        <v>1008007</v>
      </c>
      <c r="B2328" s="1">
        <v>7</v>
      </c>
      <c r="C2328" s="1">
        <v>8</v>
      </c>
      <c r="D2328" s="2">
        <v>1</v>
      </c>
      <c r="E2328" s="5">
        <v>2122.09</v>
      </c>
      <c r="F2328" s="5">
        <v>2149.16</v>
      </c>
      <c r="G2328" s="5">
        <v>119.32</v>
      </c>
      <c r="H2328" s="5">
        <v>2149.0300000000002</v>
      </c>
      <c r="I2328" s="5">
        <v>2109.3000000000002</v>
      </c>
      <c r="J2328" s="5">
        <v>76.11</v>
      </c>
      <c r="K2328" s="6">
        <f t="shared" si="664"/>
        <v>2135.5600000000004</v>
      </c>
      <c r="L2328" s="6">
        <f t="shared" si="665"/>
        <v>-26.940000000000055</v>
      </c>
      <c r="M2328" s="6">
        <f t="shared" si="666"/>
        <v>2129.23</v>
      </c>
      <c r="N2328" s="5">
        <f t="shared" si="667"/>
        <v>70.763681539332026</v>
      </c>
      <c r="O2328" s="6">
        <f t="shared" si="668"/>
        <v>39.859999999999673</v>
      </c>
      <c r="P2328" s="6">
        <f t="shared" si="669"/>
        <v>141.52736307866405</v>
      </c>
      <c r="Q2328" s="6">
        <f t="shared" si="670"/>
        <v>0.42159423957904729</v>
      </c>
      <c r="R2328" s="9">
        <f t="shared" si="671"/>
        <v>0.47199353218268331</v>
      </c>
      <c r="S2328" s="9">
        <f t="shared" si="672"/>
        <v>66.799999999999727</v>
      </c>
      <c r="T2328">
        <f t="shared" si="673"/>
        <v>39.859999999999673</v>
      </c>
      <c r="U2328" s="9">
        <f t="shared" si="674"/>
        <v>0.28164164959283949</v>
      </c>
      <c r="V2328" s="9">
        <f t="shared" si="675"/>
        <v>8.9452666428640054E-2</v>
      </c>
      <c r="W2328" s="9">
        <f t="shared" si="676"/>
        <v>6.330000000000382</v>
      </c>
      <c r="X2328">
        <f t="shared" si="677"/>
        <v>2129.23</v>
      </c>
      <c r="Y2328" s="9">
        <f t="shared" si="678"/>
        <v>30.089305045788588</v>
      </c>
      <c r="Z2328" s="10">
        <f t="shared" si="679"/>
        <v>0.40613052089199109</v>
      </c>
      <c r="AA2328">
        <f t="shared" si="680"/>
        <v>26.940000000000055</v>
      </c>
    </row>
    <row r="2329" spans="1:27">
      <c r="A2329" s="1">
        <f t="shared" si="663"/>
        <v>4015005</v>
      </c>
      <c r="B2329" s="1">
        <v>5</v>
      </c>
      <c r="C2329" s="1">
        <v>15</v>
      </c>
      <c r="D2329" s="2">
        <v>4</v>
      </c>
      <c r="E2329" s="5">
        <v>356.71</v>
      </c>
      <c r="F2329" s="5">
        <v>265.68</v>
      </c>
      <c r="G2329" s="5">
        <v>94.23</v>
      </c>
      <c r="H2329" s="5">
        <v>345.67</v>
      </c>
      <c r="I2329" s="5">
        <v>260.67</v>
      </c>
      <c r="J2329" s="5">
        <v>78.34</v>
      </c>
      <c r="K2329" s="6">
        <f t="shared" si="664"/>
        <v>351.19</v>
      </c>
      <c r="L2329" s="6">
        <f t="shared" si="665"/>
        <v>11.039999999999964</v>
      </c>
      <c r="M2329" s="6">
        <f t="shared" si="666"/>
        <v>263.17500000000001</v>
      </c>
      <c r="N2329" s="5">
        <f t="shared" si="667"/>
        <v>61.270809730245936</v>
      </c>
      <c r="O2329" s="6">
        <f t="shared" si="668"/>
        <v>5.0099999999999909</v>
      </c>
      <c r="P2329" s="6">
        <f t="shared" si="669"/>
        <v>122.54161946049187</v>
      </c>
      <c r="Q2329" s="6">
        <f t="shared" si="670"/>
        <v>0.18260891048905464</v>
      </c>
      <c r="R2329" s="9">
        <f t="shared" si="671"/>
        <v>4.920777142123603E-2</v>
      </c>
      <c r="S2329" s="9">
        <f t="shared" si="672"/>
        <v>6.0299999999999727</v>
      </c>
      <c r="T2329">
        <f t="shared" si="673"/>
        <v>5.0099999999999909</v>
      </c>
      <c r="U2329" s="9">
        <f t="shared" si="674"/>
        <v>4.0884068792768354E-2</v>
      </c>
      <c r="V2329" s="9">
        <f t="shared" si="675"/>
        <v>1.43649154283254</v>
      </c>
      <c r="W2329" s="9">
        <f t="shared" si="676"/>
        <v>88.014999999999986</v>
      </c>
      <c r="X2329">
        <f t="shared" si="677"/>
        <v>263.17500000000001</v>
      </c>
      <c r="Y2329" s="9">
        <f t="shared" si="678"/>
        <v>4.2952753710725871</v>
      </c>
      <c r="Z2329" s="10">
        <f t="shared" si="679"/>
        <v>0.40629915087285134</v>
      </c>
      <c r="AA2329">
        <f t="shared" si="680"/>
        <v>11.039999999999964</v>
      </c>
    </row>
    <row r="2330" spans="1:27">
      <c r="A2330" s="1">
        <f t="shared" si="663"/>
        <v>14007000</v>
      </c>
      <c r="B2330" s="1">
        <v>0</v>
      </c>
      <c r="C2330" s="1">
        <v>7</v>
      </c>
      <c r="D2330" s="2">
        <v>14</v>
      </c>
      <c r="E2330" s="5">
        <v>1965.96</v>
      </c>
      <c r="F2330" s="5">
        <v>2711.71</v>
      </c>
      <c r="G2330" s="5">
        <v>347.79</v>
      </c>
      <c r="H2330" s="5">
        <v>2020.39</v>
      </c>
      <c r="I2330" s="5">
        <v>2552.61</v>
      </c>
      <c r="J2330" s="5">
        <v>110.54</v>
      </c>
      <c r="K2330" s="6">
        <f t="shared" si="664"/>
        <v>1993.1750000000002</v>
      </c>
      <c r="L2330" s="6">
        <f t="shared" si="665"/>
        <v>-54.430000000000064</v>
      </c>
      <c r="M2330" s="6">
        <f t="shared" si="666"/>
        <v>2632.16</v>
      </c>
      <c r="N2330" s="5">
        <f t="shared" si="667"/>
        <v>182.46710367899198</v>
      </c>
      <c r="O2330" s="6">
        <f t="shared" si="668"/>
        <v>159.09999999999991</v>
      </c>
      <c r="P2330" s="6">
        <f t="shared" si="669"/>
        <v>364.93420735798395</v>
      </c>
      <c r="Q2330" s="6">
        <f t="shared" si="670"/>
        <v>0.81649843697419244</v>
      </c>
      <c r="R2330" s="9">
        <f t="shared" si="671"/>
        <v>0.58511916859176949</v>
      </c>
      <c r="S2330" s="9">
        <f t="shared" si="672"/>
        <v>213.52999999999997</v>
      </c>
      <c r="T2330">
        <f t="shared" si="673"/>
        <v>159.09999999999991</v>
      </c>
      <c r="U2330" s="9">
        <f t="shared" si="674"/>
        <v>0.43596899603311234</v>
      </c>
      <c r="V2330" s="9">
        <f t="shared" si="675"/>
        <v>3.5019189054710034</v>
      </c>
      <c r="W2330" s="9">
        <f t="shared" si="676"/>
        <v>638.98499999999967</v>
      </c>
      <c r="X2330">
        <f t="shared" si="677"/>
        <v>2632.16</v>
      </c>
      <c r="Y2330" s="9">
        <f t="shared" si="678"/>
        <v>14.425394752966909</v>
      </c>
      <c r="Z2330" s="10">
        <f t="shared" si="679"/>
        <v>0.40630161210608062</v>
      </c>
      <c r="AA2330">
        <f t="shared" si="680"/>
        <v>54.430000000000064</v>
      </c>
    </row>
    <row r="2331" spans="1:27">
      <c r="A2331" s="1">
        <f t="shared" si="663"/>
        <v>3020999</v>
      </c>
      <c r="B2331" s="1">
        <v>-1</v>
      </c>
      <c r="C2331" s="1">
        <v>21</v>
      </c>
      <c r="D2331" s="2">
        <v>3</v>
      </c>
      <c r="E2331" s="5">
        <v>1031.83</v>
      </c>
      <c r="F2331" s="5">
        <v>1110.77</v>
      </c>
      <c r="G2331" s="5">
        <v>86.24</v>
      </c>
      <c r="H2331" s="5">
        <v>1049.8900000000001</v>
      </c>
      <c r="I2331" s="5">
        <v>1037.5899999999999</v>
      </c>
      <c r="J2331" s="5">
        <v>91.3</v>
      </c>
      <c r="K2331" s="6">
        <f t="shared" si="664"/>
        <v>1040.8600000000001</v>
      </c>
      <c r="L2331" s="6">
        <f t="shared" si="665"/>
        <v>-18.060000000000173</v>
      </c>
      <c r="M2331" s="6">
        <f t="shared" si="666"/>
        <v>1074.1799999999998</v>
      </c>
      <c r="N2331" s="5">
        <f t="shared" si="667"/>
        <v>62.795357312463786</v>
      </c>
      <c r="O2331" s="6">
        <f t="shared" si="668"/>
        <v>73.180000000000064</v>
      </c>
      <c r="P2331" s="6">
        <f t="shared" si="669"/>
        <v>125.59071462492757</v>
      </c>
      <c r="Q2331" s="6">
        <f t="shared" si="670"/>
        <v>-5.6954975467106893E-2</v>
      </c>
      <c r="R2331" s="9">
        <f t="shared" si="671"/>
        <v>0.72648682884308302</v>
      </c>
      <c r="S2331" s="9">
        <f t="shared" si="672"/>
        <v>91.240000000000236</v>
      </c>
      <c r="T2331">
        <f t="shared" si="673"/>
        <v>73.180000000000064</v>
      </c>
      <c r="U2331" s="9">
        <f t="shared" si="674"/>
        <v>0.58268638902604908</v>
      </c>
      <c r="V2331" s="9">
        <f t="shared" si="675"/>
        <v>0.53061247560392921</v>
      </c>
      <c r="W2331" s="9">
        <f t="shared" si="676"/>
        <v>33.319999999999709</v>
      </c>
      <c r="X2331">
        <f t="shared" si="677"/>
        <v>1074.1799999999998</v>
      </c>
      <c r="Y2331" s="9">
        <f t="shared" si="678"/>
        <v>17.106041688002207</v>
      </c>
      <c r="Z2331" s="10">
        <f t="shared" si="679"/>
        <v>0.40631391804859457</v>
      </c>
      <c r="AA2331">
        <f t="shared" si="680"/>
        <v>18.060000000000173</v>
      </c>
    </row>
    <row r="2332" spans="1:27">
      <c r="A2332" s="1">
        <f t="shared" si="663"/>
        <v>6018998</v>
      </c>
      <c r="B2332" s="1">
        <v>-2</v>
      </c>
      <c r="C2332" s="1">
        <v>19</v>
      </c>
      <c r="D2332" s="2">
        <v>6</v>
      </c>
      <c r="E2332" s="5">
        <v>9856.8700000000008</v>
      </c>
      <c r="F2332" s="5">
        <v>8578.25</v>
      </c>
      <c r="G2332" s="5">
        <v>224.14</v>
      </c>
      <c r="H2332" s="5">
        <v>9688.48</v>
      </c>
      <c r="I2332" s="5">
        <v>8799.0499999999993</v>
      </c>
      <c r="J2332" s="5">
        <v>211.04</v>
      </c>
      <c r="K2332" s="6">
        <f t="shared" si="664"/>
        <v>9772.6749999999993</v>
      </c>
      <c r="L2332" s="6">
        <f t="shared" si="665"/>
        <v>168.39000000000124</v>
      </c>
      <c r="M2332" s="6">
        <f t="shared" si="666"/>
        <v>8688.65</v>
      </c>
      <c r="N2332" s="5">
        <f t="shared" si="667"/>
        <v>153.92905930980024</v>
      </c>
      <c r="O2332" s="6">
        <f t="shared" si="668"/>
        <v>-220.79999999999927</v>
      </c>
      <c r="P2332" s="6">
        <f t="shared" si="669"/>
        <v>307.85811861960048</v>
      </c>
      <c r="Q2332" s="6">
        <f t="shared" si="670"/>
        <v>6.0150466727125748E-2</v>
      </c>
      <c r="R2332" s="9">
        <f t="shared" si="671"/>
        <v>1.2641862483441484</v>
      </c>
      <c r="S2332" s="9">
        <f t="shared" si="672"/>
        <v>389.19000000000051</v>
      </c>
      <c r="T2332">
        <f t="shared" si="673"/>
        <v>220.79999999999927</v>
      </c>
      <c r="U2332" s="9">
        <f t="shared" si="674"/>
        <v>0.71721350403244344</v>
      </c>
      <c r="V2332" s="9">
        <f t="shared" si="675"/>
        <v>7.0423674701881502</v>
      </c>
      <c r="W2332" s="9">
        <f t="shared" si="676"/>
        <v>1084.0249999999996</v>
      </c>
      <c r="X2332">
        <f t="shared" si="677"/>
        <v>8688.65</v>
      </c>
      <c r="Y2332" s="9">
        <f t="shared" si="678"/>
        <v>56.445807172205704</v>
      </c>
      <c r="Z2332" s="10">
        <f t="shared" si="679"/>
        <v>0.40633114574199208</v>
      </c>
      <c r="AA2332">
        <f t="shared" si="680"/>
        <v>168.39000000000124</v>
      </c>
    </row>
    <row r="2333" spans="1:27">
      <c r="A2333" s="1">
        <f t="shared" si="663"/>
        <v>8006994</v>
      </c>
      <c r="B2333" s="1">
        <v>-6</v>
      </c>
      <c r="C2333" s="1">
        <v>7</v>
      </c>
      <c r="D2333" s="2">
        <v>8</v>
      </c>
      <c r="E2333" s="5">
        <v>3299.97</v>
      </c>
      <c r="F2333" s="5">
        <v>3424.61</v>
      </c>
      <c r="G2333" s="5">
        <v>117.09</v>
      </c>
      <c r="H2333" s="5">
        <v>3308.41</v>
      </c>
      <c r="I2333" s="5">
        <v>3270.44</v>
      </c>
      <c r="J2333" s="5">
        <v>114.3</v>
      </c>
      <c r="K2333" s="6">
        <f t="shared" si="664"/>
        <v>3304.1899999999996</v>
      </c>
      <c r="L2333" s="6">
        <f t="shared" si="665"/>
        <v>-8.4400000000000546</v>
      </c>
      <c r="M2333" s="6">
        <f t="shared" si="666"/>
        <v>3347.5250000000001</v>
      </c>
      <c r="N2333" s="5">
        <f t="shared" si="667"/>
        <v>81.814665708539081</v>
      </c>
      <c r="O2333" s="6">
        <f t="shared" si="668"/>
        <v>154.17000000000007</v>
      </c>
      <c r="P2333" s="6">
        <f t="shared" si="669"/>
        <v>163.62933141707816</v>
      </c>
      <c r="Q2333" s="6">
        <f t="shared" si="670"/>
        <v>2.4111624833875432E-2</v>
      </c>
      <c r="R2333" s="9">
        <f t="shared" si="671"/>
        <v>0.993770484739806</v>
      </c>
      <c r="S2333" s="9">
        <f t="shared" si="672"/>
        <v>162.61000000000013</v>
      </c>
      <c r="T2333">
        <f t="shared" si="673"/>
        <v>154.17000000000007</v>
      </c>
      <c r="U2333" s="9">
        <f t="shared" si="674"/>
        <v>0.94219049032861346</v>
      </c>
      <c r="V2333" s="9">
        <f t="shared" si="675"/>
        <v>0.52967276251398987</v>
      </c>
      <c r="W2333" s="9">
        <f t="shared" si="676"/>
        <v>43.335000000000491</v>
      </c>
      <c r="X2333">
        <f t="shared" si="677"/>
        <v>3347.5250000000001</v>
      </c>
      <c r="Y2333" s="9">
        <f t="shared" si="678"/>
        <v>40.915952794153085</v>
      </c>
      <c r="Z2333" s="10">
        <f t="shared" si="679"/>
        <v>0.40647878173405311</v>
      </c>
      <c r="AA2333">
        <f t="shared" si="680"/>
        <v>8.4400000000000546</v>
      </c>
    </row>
    <row r="2334" spans="1:27">
      <c r="A2334" s="1">
        <f t="shared" si="663"/>
        <v>9016999</v>
      </c>
      <c r="B2334" s="1">
        <v>-1</v>
      </c>
      <c r="C2334" s="1">
        <v>17</v>
      </c>
      <c r="D2334" s="2">
        <v>9</v>
      </c>
      <c r="E2334" s="5">
        <v>1604.31</v>
      </c>
      <c r="F2334" s="5">
        <v>1350.7</v>
      </c>
      <c r="G2334" s="5">
        <v>125.17</v>
      </c>
      <c r="H2334" s="5">
        <v>1474.59</v>
      </c>
      <c r="I2334" s="5">
        <v>1411.1</v>
      </c>
      <c r="J2334" s="5">
        <v>85.31</v>
      </c>
      <c r="K2334" s="6">
        <f t="shared" si="664"/>
        <v>1539.4499999999998</v>
      </c>
      <c r="L2334" s="6">
        <f t="shared" si="665"/>
        <v>129.72000000000003</v>
      </c>
      <c r="M2334" s="6">
        <f t="shared" si="666"/>
        <v>1380.9</v>
      </c>
      <c r="N2334" s="5">
        <f t="shared" si="667"/>
        <v>75.73857174518146</v>
      </c>
      <c r="O2334" s="6">
        <f t="shared" si="668"/>
        <v>-60.399999999999864</v>
      </c>
      <c r="P2334" s="6">
        <f t="shared" si="669"/>
        <v>151.47714349036292</v>
      </c>
      <c r="Q2334" s="6">
        <f t="shared" si="670"/>
        <v>0.36564018160562123</v>
      </c>
      <c r="R2334" s="9">
        <f t="shared" si="671"/>
        <v>1.2551068472722782</v>
      </c>
      <c r="S2334" s="9">
        <f t="shared" si="672"/>
        <v>190.11999999999989</v>
      </c>
      <c r="T2334">
        <f t="shared" si="673"/>
        <v>60.399999999999864</v>
      </c>
      <c r="U2334" s="9">
        <f t="shared" si="674"/>
        <v>0.39874002511700751</v>
      </c>
      <c r="V2334" s="9">
        <f t="shared" si="675"/>
        <v>2.0933851318642906</v>
      </c>
      <c r="W2334" s="9">
        <f t="shared" si="676"/>
        <v>158.54999999999973</v>
      </c>
      <c r="X2334">
        <f t="shared" si="677"/>
        <v>1380.9</v>
      </c>
      <c r="Y2334" s="9">
        <f t="shared" si="678"/>
        <v>18.23245366503566</v>
      </c>
      <c r="Z2334" s="10">
        <f t="shared" si="679"/>
        <v>0.40648616212609262</v>
      </c>
      <c r="AA2334">
        <f t="shared" si="680"/>
        <v>129.72000000000003</v>
      </c>
    </row>
    <row r="2335" spans="1:27">
      <c r="A2335" s="1">
        <f t="shared" si="663"/>
        <v>11011997</v>
      </c>
      <c r="B2335" s="1">
        <v>-3</v>
      </c>
      <c r="C2335" s="1">
        <v>12</v>
      </c>
      <c r="D2335" s="2">
        <v>11</v>
      </c>
      <c r="E2335" s="5">
        <v>751.51</v>
      </c>
      <c r="F2335" s="5">
        <v>1307.51</v>
      </c>
      <c r="G2335" s="5">
        <v>140.22999999999999</v>
      </c>
      <c r="H2335" s="5">
        <v>724.73</v>
      </c>
      <c r="I2335" s="5">
        <v>1239.2</v>
      </c>
      <c r="J2335" s="5">
        <v>123.22</v>
      </c>
      <c r="K2335" s="6">
        <f t="shared" si="664"/>
        <v>738.12</v>
      </c>
      <c r="L2335" s="6">
        <f t="shared" si="665"/>
        <v>26.779999999999973</v>
      </c>
      <c r="M2335" s="6">
        <f t="shared" si="666"/>
        <v>1273.355</v>
      </c>
      <c r="N2335" s="5">
        <f t="shared" si="667"/>
        <v>93.337587953621338</v>
      </c>
      <c r="O2335" s="6">
        <f t="shared" si="668"/>
        <v>68.309999999999945</v>
      </c>
      <c r="P2335" s="6">
        <f t="shared" si="669"/>
        <v>186.67517590724268</v>
      </c>
      <c r="Q2335" s="6">
        <f t="shared" si="670"/>
        <v>0.12859656793848354</v>
      </c>
      <c r="R2335" s="9">
        <f t="shared" si="671"/>
        <v>0.22247200142259879</v>
      </c>
      <c r="S2335" s="9">
        <f t="shared" si="672"/>
        <v>41.529999999999973</v>
      </c>
      <c r="T2335">
        <f t="shared" si="673"/>
        <v>68.309999999999945</v>
      </c>
      <c r="U2335" s="9">
        <f t="shared" si="674"/>
        <v>0.36592974758434194</v>
      </c>
      <c r="V2335" s="9">
        <f t="shared" si="675"/>
        <v>5.7343993104466531</v>
      </c>
      <c r="W2335" s="9">
        <f t="shared" si="676"/>
        <v>535.23500000000001</v>
      </c>
      <c r="X2335">
        <f t="shared" si="677"/>
        <v>1273.355</v>
      </c>
      <c r="Y2335" s="9">
        <f t="shared" si="678"/>
        <v>13.64246739087279</v>
      </c>
      <c r="Z2335" s="10">
        <f t="shared" si="679"/>
        <v>0.40652429201709461</v>
      </c>
      <c r="AA2335">
        <f t="shared" si="680"/>
        <v>26.779999999999973</v>
      </c>
    </row>
    <row r="2336" spans="1:27">
      <c r="A2336" s="1">
        <f t="shared" si="663"/>
        <v>5016996</v>
      </c>
      <c r="B2336" s="1">
        <v>-4</v>
      </c>
      <c r="C2336" s="1">
        <v>17</v>
      </c>
      <c r="D2336" s="2">
        <v>5</v>
      </c>
      <c r="E2336" s="5">
        <v>689.87</v>
      </c>
      <c r="F2336" s="5">
        <v>825.76</v>
      </c>
      <c r="G2336" s="5">
        <v>103.43</v>
      </c>
      <c r="H2336" s="5">
        <v>731.22</v>
      </c>
      <c r="I2336" s="5">
        <v>840.54</v>
      </c>
      <c r="J2336" s="5">
        <v>94.51</v>
      </c>
      <c r="K2336" s="6">
        <f t="shared" si="664"/>
        <v>710.54500000000007</v>
      </c>
      <c r="L2336" s="6">
        <f t="shared" si="665"/>
        <v>-41.350000000000023</v>
      </c>
      <c r="M2336" s="6">
        <f t="shared" si="666"/>
        <v>833.15</v>
      </c>
      <c r="N2336" s="5">
        <f t="shared" si="667"/>
        <v>70.053381431591163</v>
      </c>
      <c r="O2336" s="6">
        <f t="shared" si="668"/>
        <v>-14.779999999999973</v>
      </c>
      <c r="P2336" s="6">
        <f t="shared" si="669"/>
        <v>140.10676286318233</v>
      </c>
      <c r="Q2336" s="6">
        <f t="shared" si="670"/>
        <v>8.9945661988685185E-2</v>
      </c>
      <c r="R2336" s="9">
        <f t="shared" si="671"/>
        <v>0.18964109552617603</v>
      </c>
      <c r="S2336" s="9">
        <f t="shared" si="672"/>
        <v>26.57000000000005</v>
      </c>
      <c r="T2336">
        <f t="shared" si="673"/>
        <v>14.779999999999973</v>
      </c>
      <c r="U2336" s="9">
        <f t="shared" si="674"/>
        <v>0.10549098200515133</v>
      </c>
      <c r="V2336" s="9">
        <f t="shared" si="675"/>
        <v>1.7501653381247082</v>
      </c>
      <c r="W2336" s="9">
        <f t="shared" si="676"/>
        <v>122.6049999999999</v>
      </c>
      <c r="X2336">
        <f t="shared" si="677"/>
        <v>833.15</v>
      </c>
      <c r="Y2336" s="9">
        <f t="shared" si="678"/>
        <v>11.893073296020567</v>
      </c>
      <c r="Z2336" s="10">
        <f t="shared" si="679"/>
        <v>0.40654028090707078</v>
      </c>
      <c r="AA2336">
        <f t="shared" si="680"/>
        <v>41.350000000000023</v>
      </c>
    </row>
    <row r="2337" spans="1:27">
      <c r="A2337" s="1">
        <f t="shared" si="663"/>
        <v>2012994</v>
      </c>
      <c r="B2337" s="1">
        <v>-6</v>
      </c>
      <c r="C2337" s="1">
        <v>13</v>
      </c>
      <c r="D2337" s="2">
        <v>2</v>
      </c>
      <c r="E2337" s="5">
        <v>414.84</v>
      </c>
      <c r="F2337" s="5">
        <v>527.17999999999995</v>
      </c>
      <c r="G2337" s="5">
        <v>89.77</v>
      </c>
      <c r="H2337" s="5">
        <v>511.31</v>
      </c>
      <c r="I2337" s="5">
        <v>683.3</v>
      </c>
      <c r="J2337" s="5">
        <v>75.83</v>
      </c>
      <c r="K2337" s="6">
        <f t="shared" si="664"/>
        <v>463.07499999999999</v>
      </c>
      <c r="L2337" s="6">
        <f t="shared" si="665"/>
        <v>-96.470000000000027</v>
      </c>
      <c r="M2337" s="6">
        <f t="shared" si="666"/>
        <v>605.24</v>
      </c>
      <c r="N2337" s="5">
        <f t="shared" si="667"/>
        <v>58.755514209306341</v>
      </c>
      <c r="O2337" s="6">
        <f t="shared" si="668"/>
        <v>-156.12</v>
      </c>
      <c r="P2337" s="6">
        <f t="shared" si="669"/>
        <v>117.51102841861268</v>
      </c>
      <c r="Q2337" s="6">
        <f t="shared" si="670"/>
        <v>0.16717289063301452</v>
      </c>
      <c r="R2337" s="9">
        <f t="shared" si="671"/>
        <v>0.50761193057988729</v>
      </c>
      <c r="S2337" s="9">
        <f t="shared" si="672"/>
        <v>59.649999999999977</v>
      </c>
      <c r="T2337">
        <f t="shared" si="673"/>
        <v>156.12</v>
      </c>
      <c r="U2337" s="9">
        <f t="shared" si="674"/>
        <v>1.3285561542687683</v>
      </c>
      <c r="V2337" s="9">
        <f t="shared" si="675"/>
        <v>2.4196026860315074</v>
      </c>
      <c r="W2337" s="9">
        <f t="shared" si="676"/>
        <v>142.16500000000002</v>
      </c>
      <c r="X2337">
        <f t="shared" si="677"/>
        <v>605.24</v>
      </c>
      <c r="Y2337" s="9">
        <f t="shared" si="678"/>
        <v>10.300990607348568</v>
      </c>
      <c r="Z2337" s="10">
        <f t="shared" si="679"/>
        <v>0.40656733759612312</v>
      </c>
      <c r="AA2337">
        <f t="shared" si="680"/>
        <v>96.470000000000027</v>
      </c>
    </row>
    <row r="2338" spans="1:27">
      <c r="A2338" s="1">
        <f t="shared" si="663"/>
        <v>9009005</v>
      </c>
      <c r="B2338" s="1">
        <v>5</v>
      </c>
      <c r="C2338" s="1">
        <v>9</v>
      </c>
      <c r="D2338" s="2">
        <v>9</v>
      </c>
      <c r="E2338" s="5">
        <v>678.41</v>
      </c>
      <c r="F2338" s="5">
        <v>1125.18</v>
      </c>
      <c r="G2338" s="5">
        <v>118.48</v>
      </c>
      <c r="H2338" s="5">
        <v>710.24</v>
      </c>
      <c r="I2338" s="5">
        <v>706.44</v>
      </c>
      <c r="J2338" s="5">
        <v>82.52</v>
      </c>
      <c r="K2338" s="6">
        <f t="shared" si="664"/>
        <v>694.32500000000005</v>
      </c>
      <c r="L2338" s="6">
        <f t="shared" si="665"/>
        <v>-31.830000000000041</v>
      </c>
      <c r="M2338" s="6">
        <f t="shared" si="666"/>
        <v>915.81000000000006</v>
      </c>
      <c r="N2338" s="5">
        <f t="shared" si="667"/>
        <v>72.192556402997667</v>
      </c>
      <c r="O2338" s="6">
        <f t="shared" si="668"/>
        <v>418.74</v>
      </c>
      <c r="P2338" s="6">
        <f t="shared" si="669"/>
        <v>144.38511280599533</v>
      </c>
      <c r="Q2338" s="6">
        <f t="shared" si="670"/>
        <v>0.34671362401360684</v>
      </c>
      <c r="R2338" s="9">
        <f t="shared" si="671"/>
        <v>3.1206125842448413</v>
      </c>
      <c r="S2338" s="9">
        <f t="shared" si="672"/>
        <v>450.57000000000005</v>
      </c>
      <c r="T2338">
        <f t="shared" si="673"/>
        <v>418.74</v>
      </c>
      <c r="U2338" s="9">
        <f t="shared" si="674"/>
        <v>2.9001604934342828</v>
      </c>
      <c r="V2338" s="9">
        <f t="shared" si="675"/>
        <v>3.0679755785847647</v>
      </c>
      <c r="W2338" s="9">
        <f t="shared" si="676"/>
        <v>221.48500000000001</v>
      </c>
      <c r="X2338">
        <f t="shared" si="677"/>
        <v>915.81000000000006</v>
      </c>
      <c r="Y2338" s="9">
        <f t="shared" si="678"/>
        <v>12.685656882514451</v>
      </c>
      <c r="Z2338" s="10">
        <f t="shared" si="679"/>
        <v>0.40657963549592596</v>
      </c>
      <c r="AA2338">
        <f t="shared" si="680"/>
        <v>31.830000000000041</v>
      </c>
    </row>
    <row r="2339" spans="1:27">
      <c r="A2339" s="1">
        <f t="shared" si="663"/>
        <v>13005003</v>
      </c>
      <c r="B2339" s="1">
        <v>3</v>
      </c>
      <c r="C2339" s="1">
        <v>5</v>
      </c>
      <c r="D2339" s="2">
        <v>13</v>
      </c>
      <c r="E2339" s="5">
        <v>72.72</v>
      </c>
      <c r="F2339" s="5">
        <v>33.729999999999997</v>
      </c>
      <c r="G2339" s="5">
        <v>72.48</v>
      </c>
      <c r="H2339" s="5">
        <v>39.69</v>
      </c>
      <c r="I2339" s="5">
        <v>28.84</v>
      </c>
      <c r="J2339" s="5">
        <v>55.93</v>
      </c>
      <c r="K2339" s="6">
        <f t="shared" si="664"/>
        <v>56.204999999999998</v>
      </c>
      <c r="L2339" s="6">
        <f t="shared" si="665"/>
        <v>33.03</v>
      </c>
      <c r="M2339" s="6">
        <f t="shared" si="666"/>
        <v>31.284999999999997</v>
      </c>
      <c r="N2339" s="5">
        <f t="shared" si="667"/>
        <v>45.775308027363394</v>
      </c>
      <c r="O2339" s="6">
        <f t="shared" si="668"/>
        <v>4.889999999999997</v>
      </c>
      <c r="P2339" s="6">
        <f t="shared" si="669"/>
        <v>91.550616054726788</v>
      </c>
      <c r="Q2339" s="6">
        <f t="shared" si="670"/>
        <v>0.25355623940697225</v>
      </c>
      <c r="R2339" s="9">
        <f t="shared" si="671"/>
        <v>0.3073709518587901</v>
      </c>
      <c r="S2339" s="9">
        <f t="shared" si="672"/>
        <v>28.140000000000004</v>
      </c>
      <c r="T2339">
        <f t="shared" si="673"/>
        <v>4.889999999999997</v>
      </c>
      <c r="U2339" s="9">
        <f t="shared" si="674"/>
        <v>5.3413075856058367E-2</v>
      </c>
      <c r="V2339" s="9">
        <f t="shared" si="675"/>
        <v>0.54439830279467294</v>
      </c>
      <c r="W2339" s="9">
        <f t="shared" si="676"/>
        <v>24.92</v>
      </c>
      <c r="X2339">
        <f t="shared" si="677"/>
        <v>31.284999999999997</v>
      </c>
      <c r="Y2339" s="9">
        <f t="shared" si="678"/>
        <v>0.68344706673079214</v>
      </c>
      <c r="Z2339" s="10">
        <f t="shared" si="679"/>
        <v>0.40663374183655737</v>
      </c>
      <c r="AA2339">
        <f t="shared" si="680"/>
        <v>33.03</v>
      </c>
    </row>
    <row r="2340" spans="1:27">
      <c r="A2340" s="1">
        <f t="shared" si="663"/>
        <v>13008998</v>
      </c>
      <c r="B2340" s="1">
        <v>-2</v>
      </c>
      <c r="C2340" s="1">
        <v>9</v>
      </c>
      <c r="D2340" s="2">
        <v>13</v>
      </c>
      <c r="E2340" s="5">
        <v>463.59</v>
      </c>
      <c r="F2340" s="5">
        <v>461.67</v>
      </c>
      <c r="G2340" s="5">
        <v>110.12</v>
      </c>
      <c r="H2340" s="5">
        <v>582.85</v>
      </c>
      <c r="I2340" s="5">
        <v>603.57000000000005</v>
      </c>
      <c r="J2340" s="5">
        <v>79.180000000000007</v>
      </c>
      <c r="K2340" s="6">
        <f t="shared" si="664"/>
        <v>523.22</v>
      </c>
      <c r="L2340" s="6">
        <f t="shared" si="665"/>
        <v>-119.26000000000005</v>
      </c>
      <c r="M2340" s="6">
        <f t="shared" si="666"/>
        <v>532.62</v>
      </c>
      <c r="N2340" s="5">
        <f t="shared" si="667"/>
        <v>67.815718679374044</v>
      </c>
      <c r="O2340" s="6">
        <f t="shared" si="668"/>
        <v>-141.90000000000003</v>
      </c>
      <c r="P2340" s="6">
        <f t="shared" si="669"/>
        <v>135.63143735874809</v>
      </c>
      <c r="Q2340" s="6">
        <f t="shared" si="670"/>
        <v>0.31838323771376975</v>
      </c>
      <c r="R2340" s="9">
        <f t="shared" si="671"/>
        <v>0.16692295267885937</v>
      </c>
      <c r="S2340" s="9">
        <f t="shared" si="672"/>
        <v>22.639999999999986</v>
      </c>
      <c r="T2340">
        <f t="shared" si="673"/>
        <v>141.90000000000003</v>
      </c>
      <c r="U2340" s="9">
        <f t="shared" si="674"/>
        <v>1.0462176230181168</v>
      </c>
      <c r="V2340" s="9">
        <f t="shared" si="675"/>
        <v>0.13861093243650841</v>
      </c>
      <c r="W2340" s="9">
        <f t="shared" si="676"/>
        <v>9.3999999999999773</v>
      </c>
      <c r="X2340">
        <f t="shared" si="677"/>
        <v>532.62</v>
      </c>
      <c r="Y2340" s="9">
        <f t="shared" si="678"/>
        <v>7.8539313653546055</v>
      </c>
      <c r="Z2340" s="10">
        <f t="shared" si="679"/>
        <v>0.40669275872579785</v>
      </c>
      <c r="AA2340">
        <f t="shared" si="680"/>
        <v>119.26000000000005</v>
      </c>
    </row>
    <row r="2341" spans="1:27">
      <c r="A2341" s="1">
        <f t="shared" si="663"/>
        <v>4020002</v>
      </c>
      <c r="B2341" s="1">
        <v>2</v>
      </c>
      <c r="C2341" s="1">
        <v>20</v>
      </c>
      <c r="D2341" s="2">
        <v>4</v>
      </c>
      <c r="E2341" s="5">
        <v>1927.15</v>
      </c>
      <c r="F2341" s="5">
        <v>1506.02</v>
      </c>
      <c r="G2341" s="5">
        <v>108.81</v>
      </c>
      <c r="H2341" s="5">
        <v>1797.55</v>
      </c>
      <c r="I2341" s="5">
        <v>1539.54</v>
      </c>
      <c r="J2341" s="5">
        <v>164.07</v>
      </c>
      <c r="K2341" s="6">
        <f t="shared" si="664"/>
        <v>1862.35</v>
      </c>
      <c r="L2341" s="6">
        <f t="shared" si="665"/>
        <v>129.60000000000014</v>
      </c>
      <c r="M2341" s="6">
        <f t="shared" si="666"/>
        <v>1522.78</v>
      </c>
      <c r="N2341" s="5">
        <f t="shared" si="667"/>
        <v>98.435995702791573</v>
      </c>
      <c r="O2341" s="6">
        <f t="shared" si="668"/>
        <v>-33.519999999999982</v>
      </c>
      <c r="P2341" s="6">
        <f t="shared" si="669"/>
        <v>196.87199140558315</v>
      </c>
      <c r="Q2341" s="6">
        <f t="shared" si="670"/>
        <v>-0.38905833007663509</v>
      </c>
      <c r="R2341" s="9">
        <f t="shared" si="671"/>
        <v>0.82855869357236644</v>
      </c>
      <c r="S2341" s="9">
        <f t="shared" si="672"/>
        <v>163.12000000000012</v>
      </c>
      <c r="T2341">
        <f t="shared" si="673"/>
        <v>33.519999999999982</v>
      </c>
      <c r="U2341" s="9">
        <f t="shared" si="674"/>
        <v>0.1702629193755866</v>
      </c>
      <c r="V2341" s="9">
        <f t="shared" si="675"/>
        <v>3.4496527167283988</v>
      </c>
      <c r="W2341" s="9">
        <f t="shared" si="676"/>
        <v>339.56999999999994</v>
      </c>
      <c r="X2341">
        <f t="shared" si="677"/>
        <v>1522.78</v>
      </c>
      <c r="Y2341" s="9">
        <f t="shared" si="678"/>
        <v>15.469747515916223</v>
      </c>
      <c r="Z2341" s="10">
        <f t="shared" si="679"/>
        <v>0.40673332786974803</v>
      </c>
      <c r="AA2341">
        <f t="shared" si="680"/>
        <v>129.60000000000014</v>
      </c>
    </row>
    <row r="2342" spans="1:27">
      <c r="A2342" s="1">
        <f t="shared" si="663"/>
        <v>6016004</v>
      </c>
      <c r="B2342" s="1">
        <v>4</v>
      </c>
      <c r="C2342" s="1">
        <v>16</v>
      </c>
      <c r="D2342" s="2">
        <v>6</v>
      </c>
      <c r="E2342" s="5">
        <v>879.36</v>
      </c>
      <c r="F2342" s="5">
        <v>815.73</v>
      </c>
      <c r="G2342" s="5">
        <v>101.2</v>
      </c>
      <c r="H2342" s="5">
        <v>996.86</v>
      </c>
      <c r="I2342" s="5">
        <v>965.44</v>
      </c>
      <c r="J2342" s="5">
        <v>119.88</v>
      </c>
      <c r="K2342" s="6">
        <f t="shared" si="664"/>
        <v>938.11</v>
      </c>
      <c r="L2342" s="6">
        <f t="shared" si="665"/>
        <v>-117.5</v>
      </c>
      <c r="M2342" s="6">
        <f t="shared" si="666"/>
        <v>890.58500000000004</v>
      </c>
      <c r="N2342" s="5">
        <f t="shared" si="667"/>
        <v>78.442103490408769</v>
      </c>
      <c r="O2342" s="6">
        <f t="shared" si="668"/>
        <v>-149.71000000000004</v>
      </c>
      <c r="P2342" s="6">
        <f t="shared" si="669"/>
        <v>156.88420698081754</v>
      </c>
      <c r="Q2342" s="6">
        <f t="shared" si="670"/>
        <v>-0.16779069550499187</v>
      </c>
      <c r="R2342" s="9">
        <f t="shared" si="671"/>
        <v>0.20531065949766633</v>
      </c>
      <c r="S2342" s="9">
        <f t="shared" si="672"/>
        <v>32.210000000000036</v>
      </c>
      <c r="T2342">
        <f t="shared" si="673"/>
        <v>149.71000000000004</v>
      </c>
      <c r="U2342" s="9">
        <f t="shared" si="674"/>
        <v>0.95427068715913066</v>
      </c>
      <c r="V2342" s="9">
        <f t="shared" si="675"/>
        <v>0.60586085641891196</v>
      </c>
      <c r="W2342" s="9">
        <f t="shared" si="676"/>
        <v>47.524999999999977</v>
      </c>
      <c r="X2342">
        <f t="shared" si="677"/>
        <v>890.58500000000004</v>
      </c>
      <c r="Y2342" s="9">
        <f t="shared" si="678"/>
        <v>11.353405382721451</v>
      </c>
      <c r="Z2342" s="10">
        <f t="shared" si="679"/>
        <v>0.40685132419595244</v>
      </c>
      <c r="AA2342">
        <f t="shared" si="680"/>
        <v>117.5</v>
      </c>
    </row>
    <row r="2343" spans="1:27">
      <c r="A2343" s="1">
        <f t="shared" si="663"/>
        <v>3021001</v>
      </c>
      <c r="B2343" s="1">
        <v>1</v>
      </c>
      <c r="C2343" s="1">
        <v>21</v>
      </c>
      <c r="D2343" s="2">
        <v>3</v>
      </c>
      <c r="E2343" s="5">
        <v>620.52</v>
      </c>
      <c r="F2343" s="5">
        <v>627.98</v>
      </c>
      <c r="G2343" s="5">
        <v>74.5</v>
      </c>
      <c r="H2343" s="5">
        <v>526.54</v>
      </c>
      <c r="I2343" s="5">
        <v>395.56</v>
      </c>
      <c r="J2343" s="5">
        <v>60.5</v>
      </c>
      <c r="K2343" s="6">
        <f t="shared" si="664"/>
        <v>573.53</v>
      </c>
      <c r="L2343" s="6">
        <f t="shared" si="665"/>
        <v>93.980000000000018</v>
      </c>
      <c r="M2343" s="6">
        <f t="shared" si="666"/>
        <v>511.77</v>
      </c>
      <c r="N2343" s="5">
        <f t="shared" si="667"/>
        <v>47.985674945758554</v>
      </c>
      <c r="O2343" s="6">
        <f t="shared" si="668"/>
        <v>232.42000000000002</v>
      </c>
      <c r="P2343" s="6">
        <f t="shared" si="669"/>
        <v>95.971349891517107</v>
      </c>
      <c r="Q2343" s="6">
        <f t="shared" si="670"/>
        <v>0.20520058628738938</v>
      </c>
      <c r="R2343" s="9">
        <f t="shared" si="671"/>
        <v>1.4425138351861058</v>
      </c>
      <c r="S2343" s="9">
        <f t="shared" si="672"/>
        <v>138.44</v>
      </c>
      <c r="T2343">
        <f t="shared" si="673"/>
        <v>232.42000000000002</v>
      </c>
      <c r="U2343" s="9">
        <f t="shared" si="674"/>
        <v>2.4217644147208519</v>
      </c>
      <c r="V2343" s="9">
        <f t="shared" si="675"/>
        <v>1.2870507723359417</v>
      </c>
      <c r="W2343" s="9">
        <f t="shared" si="676"/>
        <v>61.759999999999991</v>
      </c>
      <c r="X2343">
        <f t="shared" si="677"/>
        <v>511.77</v>
      </c>
      <c r="Y2343" s="9">
        <f t="shared" si="678"/>
        <v>10.665057865258499</v>
      </c>
      <c r="Z2343" s="10">
        <f t="shared" si="679"/>
        <v>0.40691891084096843</v>
      </c>
      <c r="AA2343">
        <f t="shared" si="680"/>
        <v>93.980000000000018</v>
      </c>
    </row>
    <row r="2344" spans="1:27">
      <c r="A2344" s="1">
        <f t="shared" si="663"/>
        <v>7008994</v>
      </c>
      <c r="B2344" s="1">
        <v>-6</v>
      </c>
      <c r="C2344" s="1">
        <v>9</v>
      </c>
      <c r="D2344" s="2">
        <v>7</v>
      </c>
      <c r="E2344" s="5">
        <v>1133.5999999999999</v>
      </c>
      <c r="F2344" s="5">
        <v>1283.81</v>
      </c>
      <c r="G2344" s="5">
        <v>100.64</v>
      </c>
      <c r="H2344" s="5">
        <v>1275.8900000000001</v>
      </c>
      <c r="I2344" s="5">
        <v>1385.29</v>
      </c>
      <c r="J2344" s="5">
        <v>92.84</v>
      </c>
      <c r="K2344" s="6">
        <f t="shared" si="664"/>
        <v>1204.7449999999999</v>
      </c>
      <c r="L2344" s="6">
        <f t="shared" si="665"/>
        <v>-142.29000000000019</v>
      </c>
      <c r="M2344" s="6">
        <f t="shared" si="666"/>
        <v>1334.55</v>
      </c>
      <c r="N2344" s="5">
        <f t="shared" si="667"/>
        <v>68.461075071897611</v>
      </c>
      <c r="O2344" s="6">
        <f t="shared" si="668"/>
        <v>-101.48000000000002</v>
      </c>
      <c r="P2344" s="6">
        <f t="shared" si="669"/>
        <v>136.92215014379522</v>
      </c>
      <c r="Q2344" s="6">
        <f t="shared" si="670"/>
        <v>8.0497660851303846E-2</v>
      </c>
      <c r="R2344" s="9">
        <f t="shared" si="671"/>
        <v>0.29805257920023631</v>
      </c>
      <c r="S2344" s="9">
        <f t="shared" si="672"/>
        <v>40.810000000000173</v>
      </c>
      <c r="T2344">
        <f t="shared" si="673"/>
        <v>101.48000000000002</v>
      </c>
      <c r="U2344" s="9">
        <f t="shared" si="674"/>
        <v>0.74115108398039353</v>
      </c>
      <c r="V2344" s="9">
        <f t="shared" si="675"/>
        <v>1.8960409234543754</v>
      </c>
      <c r="W2344" s="9">
        <f t="shared" si="676"/>
        <v>129.80500000000006</v>
      </c>
      <c r="X2344">
        <f t="shared" si="677"/>
        <v>1334.55</v>
      </c>
      <c r="Y2344" s="9">
        <f t="shared" si="678"/>
        <v>19.493558910643159</v>
      </c>
      <c r="Z2344" s="10">
        <f t="shared" si="679"/>
        <v>0.4070663336607438</v>
      </c>
      <c r="AA2344">
        <f t="shared" si="680"/>
        <v>142.29000000000019</v>
      </c>
    </row>
    <row r="2345" spans="1:27">
      <c r="A2345" s="1">
        <f t="shared" si="663"/>
        <v>10016000</v>
      </c>
      <c r="B2345" s="1">
        <v>0</v>
      </c>
      <c r="C2345" s="1">
        <v>16</v>
      </c>
      <c r="D2345" s="2">
        <v>10</v>
      </c>
      <c r="E2345" s="5">
        <v>4654.6099999999997</v>
      </c>
      <c r="F2345" s="5">
        <v>4600.12</v>
      </c>
      <c r="G2345" s="5">
        <v>126.56</v>
      </c>
      <c r="H2345" s="5">
        <v>4710.2299999999996</v>
      </c>
      <c r="I2345" s="5">
        <v>4931.0200000000004</v>
      </c>
      <c r="J2345" s="5">
        <v>205.05</v>
      </c>
      <c r="K2345" s="6">
        <f t="shared" si="664"/>
        <v>4682.42</v>
      </c>
      <c r="L2345" s="6">
        <f t="shared" si="665"/>
        <v>-55.619999999999891</v>
      </c>
      <c r="M2345" s="6">
        <f t="shared" si="666"/>
        <v>4765.57</v>
      </c>
      <c r="N2345" s="5">
        <f t="shared" si="667"/>
        <v>120.48126005732179</v>
      </c>
      <c r="O2345" s="6">
        <f t="shared" si="668"/>
        <v>-330.90000000000055</v>
      </c>
      <c r="P2345" s="6">
        <f t="shared" si="669"/>
        <v>240.96252011464358</v>
      </c>
      <c r="Q2345" s="6">
        <f t="shared" si="670"/>
        <v>-0.44827338485213114</v>
      </c>
      <c r="R2345" s="9">
        <f t="shared" si="671"/>
        <v>1.1424183307388622</v>
      </c>
      <c r="S2345" s="9">
        <f t="shared" si="672"/>
        <v>275.28000000000065</v>
      </c>
      <c r="T2345">
        <f t="shared" si="673"/>
        <v>330.90000000000055</v>
      </c>
      <c r="U2345" s="9">
        <f t="shared" si="674"/>
        <v>1.3732426098571973</v>
      </c>
      <c r="V2345" s="9">
        <f t="shared" si="675"/>
        <v>0.69014882447642956</v>
      </c>
      <c r="W2345" s="9">
        <f t="shared" si="676"/>
        <v>83.149999999999636</v>
      </c>
      <c r="X2345">
        <f t="shared" si="677"/>
        <v>4765.57</v>
      </c>
      <c r="Y2345" s="9">
        <f t="shared" si="678"/>
        <v>39.554450191944106</v>
      </c>
      <c r="Z2345" s="10">
        <f t="shared" si="679"/>
        <v>0.40714616540009313</v>
      </c>
      <c r="AA2345">
        <f t="shared" si="680"/>
        <v>55.619999999999891</v>
      </c>
    </row>
    <row r="2346" spans="1:27">
      <c r="A2346" s="1">
        <f t="shared" si="663"/>
        <v>6013995</v>
      </c>
      <c r="B2346" s="1">
        <v>-5</v>
      </c>
      <c r="C2346" s="1">
        <v>14</v>
      </c>
      <c r="D2346" s="2">
        <v>6</v>
      </c>
      <c r="E2346" s="5">
        <v>1979.82</v>
      </c>
      <c r="F2346" s="5">
        <v>2158.08</v>
      </c>
      <c r="G2346" s="5">
        <v>176.47</v>
      </c>
      <c r="H2346" s="5">
        <v>2091.2800000000002</v>
      </c>
      <c r="I2346" s="5">
        <v>2225.83</v>
      </c>
      <c r="J2346" s="5">
        <v>139.66999999999999</v>
      </c>
      <c r="K2346" s="6">
        <f t="shared" si="664"/>
        <v>2035.5500000000002</v>
      </c>
      <c r="L2346" s="6">
        <f t="shared" si="665"/>
        <v>-111.46000000000026</v>
      </c>
      <c r="M2346" s="6">
        <f t="shared" si="666"/>
        <v>2191.9549999999999</v>
      </c>
      <c r="N2346" s="5">
        <f t="shared" si="667"/>
        <v>112.52707429769957</v>
      </c>
      <c r="O2346" s="6">
        <f t="shared" si="668"/>
        <v>-67.75</v>
      </c>
      <c r="P2346" s="6">
        <f t="shared" si="669"/>
        <v>225.05414859539914</v>
      </c>
      <c r="Q2346" s="6">
        <f t="shared" si="670"/>
        <v>0.22969588853601097</v>
      </c>
      <c r="R2346" s="9">
        <f t="shared" si="671"/>
        <v>0.19421992561702034</v>
      </c>
      <c r="S2346" s="9">
        <f t="shared" si="672"/>
        <v>43.710000000000264</v>
      </c>
      <c r="T2346">
        <f t="shared" si="673"/>
        <v>67.75</v>
      </c>
      <c r="U2346" s="9">
        <f t="shared" si="674"/>
        <v>0.30103866301882976</v>
      </c>
      <c r="V2346" s="9">
        <f t="shared" si="675"/>
        <v>1.3899321650025089</v>
      </c>
      <c r="W2346" s="9">
        <f t="shared" si="676"/>
        <v>156.40499999999975</v>
      </c>
      <c r="X2346">
        <f t="shared" si="677"/>
        <v>2191.9549999999999</v>
      </c>
      <c r="Y2346" s="9">
        <f t="shared" si="678"/>
        <v>19.479356534241742</v>
      </c>
      <c r="Z2346" s="10">
        <f t="shared" si="679"/>
        <v>0.40721247525094317</v>
      </c>
      <c r="AA2346">
        <f t="shared" si="680"/>
        <v>111.46000000000026</v>
      </c>
    </row>
    <row r="2347" spans="1:27">
      <c r="A2347" s="1">
        <f t="shared" si="663"/>
        <v>14004998</v>
      </c>
      <c r="B2347" s="1">
        <v>-2</v>
      </c>
      <c r="C2347" s="1">
        <v>5</v>
      </c>
      <c r="D2347" s="2">
        <v>14</v>
      </c>
      <c r="E2347" s="5">
        <v>2438.94</v>
      </c>
      <c r="F2347" s="5">
        <v>2186.52</v>
      </c>
      <c r="G2347" s="5">
        <v>135.21</v>
      </c>
      <c r="H2347" s="5">
        <v>2516.04</v>
      </c>
      <c r="I2347" s="5">
        <v>2223.88</v>
      </c>
      <c r="J2347" s="5">
        <v>132.13999999999999</v>
      </c>
      <c r="K2347" s="6">
        <f t="shared" si="664"/>
        <v>2477.4899999999998</v>
      </c>
      <c r="L2347" s="6">
        <f t="shared" si="665"/>
        <v>-77.099999999999909</v>
      </c>
      <c r="M2347" s="6">
        <f t="shared" si="666"/>
        <v>2205.1999999999998</v>
      </c>
      <c r="N2347" s="5">
        <f t="shared" si="667"/>
        <v>94.528730685437651</v>
      </c>
      <c r="O2347" s="6">
        <f t="shared" si="668"/>
        <v>-37.360000000000127</v>
      </c>
      <c r="P2347" s="6">
        <f t="shared" si="669"/>
        <v>189.0574613708753</v>
      </c>
      <c r="Q2347" s="6">
        <f t="shared" si="670"/>
        <v>2.2963121302364775E-2</v>
      </c>
      <c r="R2347" s="9">
        <f t="shared" si="671"/>
        <v>0.21020064329564625</v>
      </c>
      <c r="S2347" s="9">
        <f t="shared" si="672"/>
        <v>39.739999999999782</v>
      </c>
      <c r="T2347">
        <f t="shared" si="673"/>
        <v>37.360000000000127</v>
      </c>
      <c r="U2347" s="9">
        <f t="shared" si="674"/>
        <v>0.19761187804543065</v>
      </c>
      <c r="V2347" s="9">
        <f t="shared" si="675"/>
        <v>2.8804999075476512</v>
      </c>
      <c r="W2347" s="9">
        <f t="shared" si="676"/>
        <v>272.28999999999996</v>
      </c>
      <c r="X2347">
        <f t="shared" si="677"/>
        <v>2205.1999999999998</v>
      </c>
      <c r="Y2347" s="9">
        <f t="shared" si="678"/>
        <v>23.328357251915534</v>
      </c>
      <c r="Z2347" s="10">
        <f t="shared" si="679"/>
        <v>0.40721615881494683</v>
      </c>
      <c r="AA2347">
        <f t="shared" si="680"/>
        <v>77.099999999999909</v>
      </c>
    </row>
    <row r="2348" spans="1:27">
      <c r="A2348" s="1">
        <f t="shared" si="663"/>
        <v>10007995</v>
      </c>
      <c r="B2348" s="1">
        <v>-5</v>
      </c>
      <c r="C2348" s="1">
        <v>8</v>
      </c>
      <c r="D2348" s="2">
        <v>10</v>
      </c>
      <c r="E2348" s="5">
        <v>402.04</v>
      </c>
      <c r="F2348" s="5">
        <v>573.17999999999995</v>
      </c>
      <c r="G2348" s="5">
        <v>78.06</v>
      </c>
      <c r="H2348" s="5">
        <v>410.07</v>
      </c>
      <c r="I2348" s="5">
        <v>369.11</v>
      </c>
      <c r="J2348" s="5">
        <v>69.42</v>
      </c>
      <c r="K2348" s="6">
        <f t="shared" si="664"/>
        <v>406.05500000000001</v>
      </c>
      <c r="L2348" s="6">
        <f t="shared" si="665"/>
        <v>-8.0299999999999727</v>
      </c>
      <c r="M2348" s="6">
        <f t="shared" si="666"/>
        <v>471.14499999999998</v>
      </c>
      <c r="N2348" s="5">
        <f t="shared" si="667"/>
        <v>52.231456039440445</v>
      </c>
      <c r="O2348" s="6">
        <f t="shared" si="668"/>
        <v>204.06999999999994</v>
      </c>
      <c r="P2348" s="6">
        <f t="shared" si="669"/>
        <v>104.46291207888089</v>
      </c>
      <c r="Q2348" s="6">
        <f t="shared" si="670"/>
        <v>0.1167676701030928</v>
      </c>
      <c r="R2348" s="9">
        <f t="shared" si="671"/>
        <v>2.0303856725709628</v>
      </c>
      <c r="S2348" s="9">
        <f t="shared" si="672"/>
        <v>212.09999999999991</v>
      </c>
      <c r="T2348">
        <f t="shared" si="673"/>
        <v>204.06999999999994</v>
      </c>
      <c r="U2348" s="9">
        <f t="shared" si="674"/>
        <v>1.9535162857216237</v>
      </c>
      <c r="V2348" s="9">
        <f t="shared" si="675"/>
        <v>1.2461839078514283</v>
      </c>
      <c r="W2348" s="9">
        <f t="shared" si="676"/>
        <v>65.089999999999975</v>
      </c>
      <c r="X2348">
        <f t="shared" si="677"/>
        <v>471.14499999999998</v>
      </c>
      <c r="Y2348" s="9">
        <f t="shared" si="678"/>
        <v>9.0203305771187789</v>
      </c>
      <c r="Z2348" s="10">
        <f t="shared" si="679"/>
        <v>0.40723703171494607</v>
      </c>
      <c r="AA2348">
        <f t="shared" si="680"/>
        <v>8.0299999999999727</v>
      </c>
    </row>
    <row r="2349" spans="1:27">
      <c r="A2349" s="1">
        <f t="shared" si="663"/>
        <v>9003994</v>
      </c>
      <c r="B2349" s="1">
        <v>-6</v>
      </c>
      <c r="C2349" s="1">
        <v>4</v>
      </c>
      <c r="D2349" s="2">
        <v>9</v>
      </c>
      <c r="E2349" s="5">
        <v>409.12</v>
      </c>
      <c r="F2349" s="5">
        <v>505.72</v>
      </c>
      <c r="G2349" s="5">
        <v>68.3</v>
      </c>
      <c r="H2349" s="5">
        <v>352.34</v>
      </c>
      <c r="I2349" s="5">
        <v>438.25</v>
      </c>
      <c r="J2349" s="5">
        <v>54.36</v>
      </c>
      <c r="K2349" s="6">
        <f t="shared" si="664"/>
        <v>380.73</v>
      </c>
      <c r="L2349" s="6">
        <f t="shared" si="665"/>
        <v>56.78000000000003</v>
      </c>
      <c r="M2349" s="6">
        <f t="shared" si="666"/>
        <v>471.98500000000001</v>
      </c>
      <c r="N2349" s="5">
        <f t="shared" si="667"/>
        <v>43.646018145988982</v>
      </c>
      <c r="O2349" s="6">
        <f t="shared" si="668"/>
        <v>67.470000000000027</v>
      </c>
      <c r="P2349" s="6">
        <f t="shared" si="669"/>
        <v>87.292036291977965</v>
      </c>
      <c r="Q2349" s="6">
        <f t="shared" si="670"/>
        <v>0.22439670989890731</v>
      </c>
      <c r="R2349" s="9">
        <f t="shared" si="671"/>
        <v>0.12246248860828093</v>
      </c>
      <c r="S2349" s="9">
        <f t="shared" si="672"/>
        <v>10.689999999999998</v>
      </c>
      <c r="T2349">
        <f t="shared" si="673"/>
        <v>67.470000000000027</v>
      </c>
      <c r="U2349" s="9">
        <f t="shared" si="674"/>
        <v>0.77292274147808415</v>
      </c>
      <c r="V2349" s="9">
        <f t="shared" si="675"/>
        <v>2.0907978293636442</v>
      </c>
      <c r="W2349" s="9">
        <f t="shared" si="676"/>
        <v>91.254999999999995</v>
      </c>
      <c r="X2349">
        <f t="shared" si="677"/>
        <v>471.98500000000001</v>
      </c>
      <c r="Y2349" s="9">
        <f t="shared" si="678"/>
        <v>10.813930343457342</v>
      </c>
      <c r="Z2349" s="10">
        <f t="shared" si="679"/>
        <v>0.40731069222400729</v>
      </c>
      <c r="AA2349">
        <f t="shared" si="680"/>
        <v>56.78000000000003</v>
      </c>
    </row>
    <row r="2350" spans="1:27">
      <c r="A2350" s="1">
        <f t="shared" si="663"/>
        <v>5003007</v>
      </c>
      <c r="B2350" s="1">
        <v>7</v>
      </c>
      <c r="C2350" s="1">
        <v>3</v>
      </c>
      <c r="D2350" s="2">
        <v>5</v>
      </c>
      <c r="E2350" s="5">
        <v>161.53</v>
      </c>
      <c r="F2350" s="5">
        <v>346.81</v>
      </c>
      <c r="G2350" s="5">
        <v>66.069999999999993</v>
      </c>
      <c r="H2350" s="5">
        <v>218.96</v>
      </c>
      <c r="I2350" s="5">
        <v>154.44999999999999</v>
      </c>
      <c r="J2350" s="5">
        <v>61.33</v>
      </c>
      <c r="K2350" s="6">
        <f t="shared" si="664"/>
        <v>190.245</v>
      </c>
      <c r="L2350" s="6">
        <f t="shared" si="665"/>
        <v>-57.430000000000007</v>
      </c>
      <c r="M2350" s="6">
        <f t="shared" si="666"/>
        <v>250.63</v>
      </c>
      <c r="N2350" s="5">
        <f t="shared" si="667"/>
        <v>45.073866596953934</v>
      </c>
      <c r="O2350" s="6">
        <f t="shared" si="668"/>
        <v>192.36</v>
      </c>
      <c r="P2350" s="6">
        <f t="shared" si="669"/>
        <v>90.147733193907868</v>
      </c>
      <c r="Q2350" s="6">
        <f t="shared" si="670"/>
        <v>7.4308440743178772E-2</v>
      </c>
      <c r="R2350" s="9">
        <f t="shared" si="671"/>
        <v>2.7708960741442215</v>
      </c>
      <c r="S2350" s="9">
        <f t="shared" si="672"/>
        <v>249.79000000000002</v>
      </c>
      <c r="T2350">
        <f t="shared" si="673"/>
        <v>192.36</v>
      </c>
      <c r="U2350" s="9">
        <f t="shared" si="674"/>
        <v>2.1338306930717099</v>
      </c>
      <c r="V2350" s="9">
        <f t="shared" si="675"/>
        <v>1.3396898149421415</v>
      </c>
      <c r="W2350" s="9">
        <f t="shared" si="676"/>
        <v>60.384999999999991</v>
      </c>
      <c r="X2350">
        <f t="shared" si="677"/>
        <v>250.63</v>
      </c>
      <c r="Y2350" s="9">
        <f t="shared" si="678"/>
        <v>5.5604282242104661</v>
      </c>
      <c r="Z2350" s="10">
        <f t="shared" si="679"/>
        <v>0.40733156027982909</v>
      </c>
      <c r="AA2350">
        <f t="shared" si="680"/>
        <v>57.430000000000007</v>
      </c>
    </row>
    <row r="2351" spans="1:27">
      <c r="A2351" s="1">
        <f t="shared" si="663"/>
        <v>6017997</v>
      </c>
      <c r="B2351" s="1">
        <v>-3</v>
      </c>
      <c r="C2351" s="1">
        <v>18</v>
      </c>
      <c r="D2351" s="2">
        <v>6</v>
      </c>
      <c r="E2351" s="5">
        <v>65.27</v>
      </c>
      <c r="F2351" s="5">
        <v>117.93</v>
      </c>
      <c r="G2351" s="5">
        <v>104.54</v>
      </c>
      <c r="H2351" s="5">
        <v>81.42</v>
      </c>
      <c r="I2351" s="5">
        <v>103.99</v>
      </c>
      <c r="J2351" s="5">
        <v>82.8</v>
      </c>
      <c r="K2351" s="6">
        <f t="shared" si="664"/>
        <v>73.344999999999999</v>
      </c>
      <c r="L2351" s="6">
        <f t="shared" si="665"/>
        <v>-16.150000000000006</v>
      </c>
      <c r="M2351" s="6">
        <f t="shared" si="666"/>
        <v>110.96000000000001</v>
      </c>
      <c r="N2351" s="5">
        <f t="shared" si="667"/>
        <v>66.679178909161749</v>
      </c>
      <c r="O2351" s="6">
        <f t="shared" si="668"/>
        <v>13.940000000000012</v>
      </c>
      <c r="P2351" s="6">
        <f t="shared" si="669"/>
        <v>133.3583578183235</v>
      </c>
      <c r="Q2351" s="6">
        <f t="shared" si="670"/>
        <v>0.22900743253730707</v>
      </c>
      <c r="R2351" s="9">
        <f t="shared" si="671"/>
        <v>0.22563265244306749</v>
      </c>
      <c r="S2351" s="9">
        <f t="shared" si="672"/>
        <v>30.090000000000018</v>
      </c>
      <c r="T2351">
        <f t="shared" si="673"/>
        <v>13.940000000000012</v>
      </c>
      <c r="U2351" s="9">
        <f t="shared" si="674"/>
        <v>0.1045303813578053</v>
      </c>
      <c r="V2351" s="9">
        <f t="shared" si="675"/>
        <v>0.56411912407085285</v>
      </c>
      <c r="W2351" s="9">
        <f t="shared" si="676"/>
        <v>37.615000000000009</v>
      </c>
      <c r="X2351">
        <f t="shared" si="677"/>
        <v>110.96000000000001</v>
      </c>
      <c r="Y2351" s="9">
        <f t="shared" si="678"/>
        <v>1.6640876779716023</v>
      </c>
      <c r="Z2351" s="10">
        <f t="shared" si="679"/>
        <v>0.40735979183026888</v>
      </c>
      <c r="AA2351">
        <f t="shared" si="680"/>
        <v>16.150000000000006</v>
      </c>
    </row>
    <row r="2352" spans="1:27">
      <c r="A2352" s="1">
        <f t="shared" si="663"/>
        <v>12009003</v>
      </c>
      <c r="B2352" s="1">
        <v>3</v>
      </c>
      <c r="C2352" s="1">
        <v>9</v>
      </c>
      <c r="D2352" s="2">
        <v>12</v>
      </c>
      <c r="E2352" s="5">
        <v>305.11</v>
      </c>
      <c r="F2352" s="5">
        <v>131.59</v>
      </c>
      <c r="G2352" s="5">
        <v>90.33</v>
      </c>
      <c r="H2352" s="5">
        <v>292.42</v>
      </c>
      <c r="I2352" s="5">
        <v>282.97000000000003</v>
      </c>
      <c r="J2352" s="5">
        <v>63.98</v>
      </c>
      <c r="K2352" s="6">
        <f t="shared" si="664"/>
        <v>298.76499999999999</v>
      </c>
      <c r="L2352" s="6">
        <f t="shared" si="665"/>
        <v>12.689999999999998</v>
      </c>
      <c r="M2352" s="6">
        <f t="shared" si="666"/>
        <v>207.28000000000003</v>
      </c>
      <c r="N2352" s="5">
        <f t="shared" si="667"/>
        <v>55.34652044166824</v>
      </c>
      <c r="O2352" s="6">
        <f t="shared" si="668"/>
        <v>-151.38000000000002</v>
      </c>
      <c r="P2352" s="6">
        <f t="shared" si="669"/>
        <v>110.69304088333648</v>
      </c>
      <c r="Q2352" s="6">
        <f t="shared" si="670"/>
        <v>0.33184406467755484</v>
      </c>
      <c r="R2352" s="9">
        <f t="shared" si="671"/>
        <v>1.4822069995612417</v>
      </c>
      <c r="S2352" s="9">
        <f t="shared" si="672"/>
        <v>164.07000000000002</v>
      </c>
      <c r="T2352">
        <f t="shared" si="673"/>
        <v>151.38000000000002</v>
      </c>
      <c r="U2352" s="9">
        <f t="shared" si="674"/>
        <v>1.3675656463313266</v>
      </c>
      <c r="V2352" s="9">
        <f t="shared" si="675"/>
        <v>1.6529494405419651</v>
      </c>
      <c r="W2352" s="9">
        <f t="shared" si="676"/>
        <v>91.484999999999957</v>
      </c>
      <c r="X2352">
        <f t="shared" si="677"/>
        <v>207.28000000000003</v>
      </c>
      <c r="Y2352" s="9">
        <f t="shared" si="678"/>
        <v>3.7451315520089494</v>
      </c>
      <c r="Z2352" s="10">
        <f t="shared" si="679"/>
        <v>0.40745920041152589</v>
      </c>
      <c r="AA2352">
        <f t="shared" si="680"/>
        <v>12.689999999999998</v>
      </c>
    </row>
    <row r="2353" spans="1:27">
      <c r="A2353" s="1">
        <f t="shared" si="663"/>
        <v>8014004</v>
      </c>
      <c r="B2353" s="1">
        <v>4</v>
      </c>
      <c r="C2353" s="1">
        <v>14</v>
      </c>
      <c r="D2353" s="2">
        <v>8</v>
      </c>
      <c r="E2353" s="5">
        <v>6658.45</v>
      </c>
      <c r="F2353" s="5">
        <v>6477.87</v>
      </c>
      <c r="G2353" s="5">
        <v>184.56</v>
      </c>
      <c r="H2353" s="5">
        <v>6707.46</v>
      </c>
      <c r="I2353" s="5">
        <v>6591.06</v>
      </c>
      <c r="J2353" s="5">
        <v>162.81</v>
      </c>
      <c r="K2353" s="6">
        <f t="shared" si="664"/>
        <v>6682.9549999999999</v>
      </c>
      <c r="L2353" s="6">
        <f t="shared" si="665"/>
        <v>-49.010000000000218</v>
      </c>
      <c r="M2353" s="6">
        <f t="shared" si="666"/>
        <v>6534.4650000000001</v>
      </c>
      <c r="N2353" s="5">
        <f t="shared" si="667"/>
        <v>123.05434744453363</v>
      </c>
      <c r="O2353" s="6">
        <f t="shared" si="668"/>
        <v>-113.19000000000051</v>
      </c>
      <c r="P2353" s="6">
        <f t="shared" si="669"/>
        <v>246.10869488906727</v>
      </c>
      <c r="Q2353" s="6">
        <f t="shared" si="670"/>
        <v>0.12473767795339376</v>
      </c>
      <c r="R2353" s="9">
        <f t="shared" si="671"/>
        <v>0.26077908392846189</v>
      </c>
      <c r="S2353" s="9">
        <f t="shared" si="672"/>
        <v>64.180000000000291</v>
      </c>
      <c r="T2353">
        <f t="shared" si="673"/>
        <v>113.19000000000051</v>
      </c>
      <c r="U2353" s="9">
        <f t="shared" si="674"/>
        <v>0.4599187365201402</v>
      </c>
      <c r="V2353" s="9">
        <f t="shared" si="675"/>
        <v>1.2067025918521992</v>
      </c>
      <c r="W2353" s="9">
        <f t="shared" si="676"/>
        <v>148.48999999999978</v>
      </c>
      <c r="X2353">
        <f t="shared" si="677"/>
        <v>6534.4650000000001</v>
      </c>
      <c r="Y2353" s="9">
        <f t="shared" si="678"/>
        <v>53.102268515506047</v>
      </c>
      <c r="Z2353" s="10">
        <f t="shared" si="679"/>
        <v>0.40757330628980104</v>
      </c>
      <c r="AA2353">
        <f t="shared" si="680"/>
        <v>49.010000000000218</v>
      </c>
    </row>
    <row r="2354" spans="1:27">
      <c r="A2354" s="1">
        <f t="shared" si="663"/>
        <v>2016005</v>
      </c>
      <c r="B2354" s="1">
        <v>5</v>
      </c>
      <c r="C2354" s="1">
        <v>16</v>
      </c>
      <c r="D2354" s="2">
        <v>2</v>
      </c>
      <c r="E2354" s="5">
        <v>2320.09</v>
      </c>
      <c r="F2354" s="5">
        <v>2456.94</v>
      </c>
      <c r="G2354" s="5">
        <v>160.86000000000001</v>
      </c>
      <c r="H2354" s="5">
        <v>2227.25</v>
      </c>
      <c r="I2354" s="5">
        <v>2198.79</v>
      </c>
      <c r="J2354" s="5">
        <v>120.44</v>
      </c>
      <c r="K2354" s="6">
        <f t="shared" si="664"/>
        <v>2273.67</v>
      </c>
      <c r="L2354" s="6">
        <f t="shared" si="665"/>
        <v>92.840000000000146</v>
      </c>
      <c r="M2354" s="6">
        <f t="shared" si="666"/>
        <v>2327.8649999999998</v>
      </c>
      <c r="N2354" s="5">
        <f t="shared" si="667"/>
        <v>100.47603346072137</v>
      </c>
      <c r="O2354" s="6">
        <f t="shared" si="668"/>
        <v>258.15000000000009</v>
      </c>
      <c r="P2354" s="6">
        <f t="shared" si="669"/>
        <v>200.95206692144274</v>
      </c>
      <c r="Q2354" s="6">
        <f t="shared" si="670"/>
        <v>0.28156656733099322</v>
      </c>
      <c r="R2354" s="9">
        <f t="shared" si="671"/>
        <v>0.82263398696279055</v>
      </c>
      <c r="S2354" s="9">
        <f t="shared" si="672"/>
        <v>165.30999999999995</v>
      </c>
      <c r="T2354">
        <f t="shared" si="673"/>
        <v>258.15000000000009</v>
      </c>
      <c r="U2354" s="9">
        <f t="shared" si="674"/>
        <v>1.2846347089374177</v>
      </c>
      <c r="V2354" s="9">
        <f t="shared" si="675"/>
        <v>0.53938235948760771</v>
      </c>
      <c r="W2354" s="9">
        <f t="shared" si="676"/>
        <v>54.194999999999709</v>
      </c>
      <c r="X2354">
        <f t="shared" si="677"/>
        <v>2327.8649999999998</v>
      </c>
      <c r="Y2354" s="9">
        <f t="shared" si="678"/>
        <v>23.168360850053077</v>
      </c>
      <c r="Z2354" s="10">
        <f t="shared" si="679"/>
        <v>0.40761992100484978</v>
      </c>
      <c r="AA2354">
        <f t="shared" si="680"/>
        <v>92.840000000000146</v>
      </c>
    </row>
    <row r="2355" spans="1:27">
      <c r="A2355" s="1">
        <f t="shared" si="663"/>
        <v>8018001</v>
      </c>
      <c r="B2355" s="1">
        <v>1</v>
      </c>
      <c r="C2355" s="1">
        <v>18</v>
      </c>
      <c r="D2355" s="2">
        <v>8</v>
      </c>
      <c r="E2355" s="5">
        <v>1892.95</v>
      </c>
      <c r="F2355" s="5">
        <v>1930.83</v>
      </c>
      <c r="G2355" s="5">
        <v>123.13</v>
      </c>
      <c r="H2355" s="5">
        <v>1815.29</v>
      </c>
      <c r="I2355" s="5">
        <v>1676.28</v>
      </c>
      <c r="J2355" s="5">
        <v>154.87</v>
      </c>
      <c r="K2355" s="6">
        <f t="shared" si="664"/>
        <v>1854.12</v>
      </c>
      <c r="L2355" s="6">
        <f t="shared" si="665"/>
        <v>77.660000000000082</v>
      </c>
      <c r="M2355" s="6">
        <f t="shared" si="666"/>
        <v>1803.5549999999998</v>
      </c>
      <c r="N2355" s="5">
        <f t="shared" si="667"/>
        <v>98.926378939087826</v>
      </c>
      <c r="O2355" s="6">
        <f t="shared" si="668"/>
        <v>254.54999999999995</v>
      </c>
      <c r="P2355" s="6">
        <f t="shared" si="669"/>
        <v>197.85275787817565</v>
      </c>
      <c r="Q2355" s="6">
        <f t="shared" si="670"/>
        <v>-0.22540705337706743</v>
      </c>
      <c r="R2355" s="9">
        <f t="shared" si="671"/>
        <v>0.89404869508524498</v>
      </c>
      <c r="S2355" s="9">
        <f t="shared" si="672"/>
        <v>176.88999999999987</v>
      </c>
      <c r="T2355">
        <f t="shared" si="673"/>
        <v>254.54999999999995</v>
      </c>
      <c r="U2355" s="9">
        <f t="shared" si="674"/>
        <v>1.286562809282318</v>
      </c>
      <c r="V2355" s="9">
        <f t="shared" si="675"/>
        <v>0.51113768180208596</v>
      </c>
      <c r="W2355" s="9">
        <f t="shared" si="676"/>
        <v>50.565000000000055</v>
      </c>
      <c r="X2355">
        <f t="shared" si="677"/>
        <v>1803.5549999999998</v>
      </c>
      <c r="Y2355" s="9">
        <f t="shared" si="678"/>
        <v>18.231284914517158</v>
      </c>
      <c r="Z2355" s="10">
        <f t="shared" si="679"/>
        <v>0.40762973394981872</v>
      </c>
      <c r="AA2355">
        <f t="shared" si="680"/>
        <v>77.660000000000082</v>
      </c>
    </row>
    <row r="2356" spans="1:27">
      <c r="A2356" s="1">
        <f t="shared" si="663"/>
        <v>8011005</v>
      </c>
      <c r="B2356" s="1">
        <v>5</v>
      </c>
      <c r="C2356" s="1">
        <v>11</v>
      </c>
      <c r="D2356" s="2">
        <v>8</v>
      </c>
      <c r="E2356" s="5">
        <v>2450.69</v>
      </c>
      <c r="F2356" s="5">
        <v>3089.79</v>
      </c>
      <c r="G2356" s="5">
        <v>153.33000000000001</v>
      </c>
      <c r="H2356" s="5">
        <v>2338.5</v>
      </c>
      <c r="I2356" s="5">
        <v>2836.93</v>
      </c>
      <c r="J2356" s="5">
        <v>141.07</v>
      </c>
      <c r="K2356" s="6">
        <f t="shared" si="664"/>
        <v>2394.5950000000003</v>
      </c>
      <c r="L2356" s="6">
        <f t="shared" si="665"/>
        <v>112.19000000000005</v>
      </c>
      <c r="M2356" s="6">
        <f t="shared" si="666"/>
        <v>2963.3599999999997</v>
      </c>
      <c r="N2356" s="5">
        <f t="shared" si="667"/>
        <v>104.17633344478966</v>
      </c>
      <c r="O2356" s="6">
        <f t="shared" si="668"/>
        <v>252.86000000000013</v>
      </c>
      <c r="P2356" s="6">
        <f t="shared" si="669"/>
        <v>208.35266688957933</v>
      </c>
      <c r="Q2356" s="6">
        <f t="shared" si="670"/>
        <v>8.314385336685251E-2</v>
      </c>
      <c r="R2356" s="9">
        <f t="shared" si="671"/>
        <v>0.67515334504717883</v>
      </c>
      <c r="S2356" s="9">
        <f t="shared" si="672"/>
        <v>140.67000000000007</v>
      </c>
      <c r="T2356">
        <f t="shared" si="673"/>
        <v>252.86000000000013</v>
      </c>
      <c r="U2356" s="9">
        <f t="shared" si="674"/>
        <v>1.2136153751946375</v>
      </c>
      <c r="V2356" s="9">
        <f t="shared" si="675"/>
        <v>5.4596373398131526</v>
      </c>
      <c r="W2356" s="9">
        <f t="shared" si="676"/>
        <v>568.76499999999942</v>
      </c>
      <c r="X2356">
        <f t="shared" si="677"/>
        <v>2963.3599999999997</v>
      </c>
      <c r="Y2356" s="9">
        <f t="shared" si="678"/>
        <v>28.445616216378856</v>
      </c>
      <c r="Z2356" s="10">
        <f t="shared" si="679"/>
        <v>0.40767511574782195</v>
      </c>
      <c r="AA2356">
        <f t="shared" si="680"/>
        <v>112.19000000000005</v>
      </c>
    </row>
    <row r="2357" spans="1:27">
      <c r="A2357" s="1">
        <f t="shared" si="663"/>
        <v>3017996</v>
      </c>
      <c r="B2357" s="1">
        <v>-4</v>
      </c>
      <c r="C2357" s="1">
        <v>18</v>
      </c>
      <c r="D2357" s="2">
        <v>3</v>
      </c>
      <c r="E2357" s="5">
        <v>2665.72</v>
      </c>
      <c r="F2357" s="5">
        <v>2587.69</v>
      </c>
      <c r="G2357" s="5">
        <v>170.62</v>
      </c>
      <c r="H2357" s="5">
        <v>2735.92</v>
      </c>
      <c r="I2357" s="5">
        <v>3024.83</v>
      </c>
      <c r="J2357" s="5">
        <v>135.21</v>
      </c>
      <c r="K2357" s="6">
        <f t="shared" si="664"/>
        <v>2700.8199999999997</v>
      </c>
      <c r="L2357" s="6">
        <f t="shared" si="665"/>
        <v>-70.200000000000273</v>
      </c>
      <c r="M2357" s="6">
        <f t="shared" si="666"/>
        <v>2806.26</v>
      </c>
      <c r="N2357" s="5">
        <f t="shared" si="667"/>
        <v>108.8495848637008</v>
      </c>
      <c r="O2357" s="6">
        <f t="shared" si="668"/>
        <v>-437.13999999999987</v>
      </c>
      <c r="P2357" s="6">
        <f t="shared" si="669"/>
        <v>217.6991697274016</v>
      </c>
      <c r="Q2357" s="6">
        <f t="shared" si="670"/>
        <v>0.22850329453686316</v>
      </c>
      <c r="R2357" s="9">
        <f t="shared" si="671"/>
        <v>1.6855369749892675</v>
      </c>
      <c r="S2357" s="9">
        <f t="shared" si="672"/>
        <v>366.9399999999996</v>
      </c>
      <c r="T2357">
        <f t="shared" si="673"/>
        <v>437.13999999999987</v>
      </c>
      <c r="U2357" s="9">
        <f t="shared" si="674"/>
        <v>2.0080003086248679</v>
      </c>
      <c r="V2357" s="9">
        <f t="shared" si="675"/>
        <v>0.9686761794455192</v>
      </c>
      <c r="W2357" s="9">
        <f t="shared" si="676"/>
        <v>105.44000000000051</v>
      </c>
      <c r="X2357">
        <f t="shared" si="677"/>
        <v>2806.26</v>
      </c>
      <c r="Y2357" s="9">
        <f t="shared" si="678"/>
        <v>25.781081329009577</v>
      </c>
      <c r="Z2357" s="10">
        <f t="shared" si="679"/>
        <v>0.40770332350865135</v>
      </c>
      <c r="AA2357">
        <f t="shared" si="680"/>
        <v>70.200000000000273</v>
      </c>
    </row>
    <row r="2358" spans="1:27">
      <c r="A2358" s="1">
        <f t="shared" si="663"/>
        <v>4019003</v>
      </c>
      <c r="B2358" s="1">
        <v>3</v>
      </c>
      <c r="C2358" s="1">
        <v>19</v>
      </c>
      <c r="D2358" s="2">
        <v>4</v>
      </c>
      <c r="E2358" s="5">
        <v>2822.25</v>
      </c>
      <c r="F2358" s="5">
        <v>2782.29</v>
      </c>
      <c r="G2358" s="5">
        <v>175.64</v>
      </c>
      <c r="H2358" s="5">
        <v>2760.25</v>
      </c>
      <c r="I2358" s="5">
        <v>2806.26</v>
      </c>
      <c r="J2358" s="5">
        <v>136.33000000000001</v>
      </c>
      <c r="K2358" s="6">
        <f t="shared" si="664"/>
        <v>2791.25</v>
      </c>
      <c r="L2358" s="6">
        <f t="shared" si="665"/>
        <v>62</v>
      </c>
      <c r="M2358" s="6">
        <f t="shared" si="666"/>
        <v>2794.2750000000001</v>
      </c>
      <c r="N2358" s="5">
        <f t="shared" si="667"/>
        <v>111.17022814135086</v>
      </c>
      <c r="O2358" s="6">
        <f t="shared" si="668"/>
        <v>-23.970000000000255</v>
      </c>
      <c r="P2358" s="6">
        <f t="shared" si="669"/>
        <v>222.34045628270172</v>
      </c>
      <c r="Q2358" s="6">
        <f t="shared" si="670"/>
        <v>0.24807265321666977</v>
      </c>
      <c r="R2358" s="9">
        <f t="shared" si="671"/>
        <v>0.38665927666664052</v>
      </c>
      <c r="S2358" s="9">
        <f t="shared" si="672"/>
        <v>85.970000000000255</v>
      </c>
      <c r="T2358">
        <f t="shared" si="673"/>
        <v>23.970000000000255</v>
      </c>
      <c r="U2358" s="9">
        <f t="shared" si="674"/>
        <v>0.10780764059206054</v>
      </c>
      <c r="V2358" s="9">
        <f t="shared" si="675"/>
        <v>2.7210522552439671E-2</v>
      </c>
      <c r="W2358" s="9">
        <f t="shared" si="676"/>
        <v>3.0250000000000909</v>
      </c>
      <c r="X2358">
        <f t="shared" si="677"/>
        <v>2794.2750000000001</v>
      </c>
      <c r="Y2358" s="9">
        <f t="shared" si="678"/>
        <v>25.135101786848288</v>
      </c>
      <c r="Z2358" s="10">
        <f t="shared" si="679"/>
        <v>0.40790072321583354</v>
      </c>
      <c r="AA2358">
        <f t="shared" si="680"/>
        <v>62</v>
      </c>
    </row>
    <row r="2359" spans="1:27">
      <c r="A2359" s="1">
        <f t="shared" si="663"/>
        <v>8016003</v>
      </c>
      <c r="B2359" s="1">
        <v>3</v>
      </c>
      <c r="C2359" s="1">
        <v>16</v>
      </c>
      <c r="D2359" s="2">
        <v>8</v>
      </c>
      <c r="E2359" s="5">
        <v>739.09</v>
      </c>
      <c r="F2359" s="5">
        <v>851.97</v>
      </c>
      <c r="G2359" s="5">
        <v>94.79</v>
      </c>
      <c r="H2359" s="5">
        <v>671.95</v>
      </c>
      <c r="I2359" s="5">
        <v>1129.08</v>
      </c>
      <c r="J2359" s="5">
        <v>107.89</v>
      </c>
      <c r="K2359" s="6">
        <f t="shared" si="664"/>
        <v>705.52</v>
      </c>
      <c r="L2359" s="6">
        <f t="shared" si="665"/>
        <v>67.139999999999986</v>
      </c>
      <c r="M2359" s="6">
        <f t="shared" si="666"/>
        <v>990.52499999999998</v>
      </c>
      <c r="N2359" s="5">
        <f t="shared" si="667"/>
        <v>71.807722774086074</v>
      </c>
      <c r="O2359" s="6">
        <f t="shared" si="668"/>
        <v>-277.1099999999999</v>
      </c>
      <c r="P2359" s="6">
        <f t="shared" si="669"/>
        <v>143.61544554817215</v>
      </c>
      <c r="Q2359" s="6">
        <f t="shared" si="670"/>
        <v>-0.12873003622592219</v>
      </c>
      <c r="R2359" s="9">
        <f t="shared" si="671"/>
        <v>2.3970262995461025</v>
      </c>
      <c r="S2359" s="9">
        <f t="shared" si="672"/>
        <v>344.24999999999989</v>
      </c>
      <c r="T2359">
        <f t="shared" si="673"/>
        <v>277.1099999999999</v>
      </c>
      <c r="U2359" s="9">
        <f t="shared" si="674"/>
        <v>1.929527836941817</v>
      </c>
      <c r="V2359" s="9">
        <f t="shared" si="675"/>
        <v>3.9690020653718938</v>
      </c>
      <c r="W2359" s="9">
        <f t="shared" si="676"/>
        <v>285.005</v>
      </c>
      <c r="X2359">
        <f t="shared" si="677"/>
        <v>990.52499999999998</v>
      </c>
      <c r="Y2359" s="9">
        <f t="shared" si="678"/>
        <v>13.794129123357468</v>
      </c>
      <c r="Z2359" s="10">
        <f t="shared" si="679"/>
        <v>0.40803676304960562</v>
      </c>
      <c r="AA2359">
        <f t="shared" si="680"/>
        <v>67.139999999999986</v>
      </c>
    </row>
    <row r="2360" spans="1:27">
      <c r="A2360" s="1">
        <f t="shared" si="663"/>
        <v>7017003</v>
      </c>
      <c r="B2360" s="1">
        <v>3</v>
      </c>
      <c r="C2360" s="1">
        <v>17</v>
      </c>
      <c r="D2360" s="2">
        <v>7</v>
      </c>
      <c r="E2360" s="5">
        <v>3616.88</v>
      </c>
      <c r="F2360" s="5">
        <v>3656</v>
      </c>
      <c r="G2360" s="5">
        <v>160.58000000000001</v>
      </c>
      <c r="H2360" s="5">
        <v>3952.83</v>
      </c>
      <c r="I2360" s="5">
        <v>3624.5</v>
      </c>
      <c r="J2360" s="5">
        <v>149.15</v>
      </c>
      <c r="K2360" s="6">
        <f t="shared" si="664"/>
        <v>3784.855</v>
      </c>
      <c r="L2360" s="6">
        <f t="shared" si="665"/>
        <v>-335.94999999999982</v>
      </c>
      <c r="M2360" s="6">
        <f t="shared" si="666"/>
        <v>3640.25</v>
      </c>
      <c r="N2360" s="5">
        <f t="shared" si="667"/>
        <v>109.58063115806553</v>
      </c>
      <c r="O2360" s="6">
        <f t="shared" si="668"/>
        <v>31.5</v>
      </c>
      <c r="P2360" s="6">
        <f t="shared" si="669"/>
        <v>219.16126231613106</v>
      </c>
      <c r="Q2360" s="6">
        <f t="shared" si="670"/>
        <v>7.3705842793616236E-2</v>
      </c>
      <c r="R2360" s="9">
        <f t="shared" si="671"/>
        <v>1.6766192899088543</v>
      </c>
      <c r="S2360" s="9">
        <f t="shared" si="672"/>
        <v>367.44999999999982</v>
      </c>
      <c r="T2360">
        <f t="shared" si="673"/>
        <v>31.5</v>
      </c>
      <c r="U2360" s="9">
        <f t="shared" si="674"/>
        <v>0.1437297799214286</v>
      </c>
      <c r="V2360" s="9">
        <f t="shared" si="675"/>
        <v>1.3196218936849642</v>
      </c>
      <c r="W2360" s="9">
        <f t="shared" si="676"/>
        <v>144.60500000000002</v>
      </c>
      <c r="X2360">
        <f t="shared" si="677"/>
        <v>3640.25</v>
      </c>
      <c r="Y2360" s="9">
        <f t="shared" si="678"/>
        <v>33.219830562474947</v>
      </c>
      <c r="Z2360" s="10">
        <f t="shared" si="679"/>
        <v>0.40815070745987936</v>
      </c>
      <c r="AA2360">
        <f t="shared" si="680"/>
        <v>335.94999999999982</v>
      </c>
    </row>
    <row r="2361" spans="1:27">
      <c r="A2361" s="1">
        <f t="shared" si="663"/>
        <v>7008006</v>
      </c>
      <c r="B2361" s="1">
        <v>6</v>
      </c>
      <c r="C2361" s="1">
        <v>8</v>
      </c>
      <c r="D2361" s="2">
        <v>7</v>
      </c>
      <c r="E2361" s="5">
        <v>298.60000000000002</v>
      </c>
      <c r="F2361" s="5">
        <v>454.14</v>
      </c>
      <c r="G2361" s="5">
        <v>74.989999999999995</v>
      </c>
      <c r="H2361" s="5">
        <v>352.25</v>
      </c>
      <c r="I2361" s="5">
        <v>414.28</v>
      </c>
      <c r="J2361" s="5">
        <v>71.37</v>
      </c>
      <c r="K2361" s="6">
        <f t="shared" si="664"/>
        <v>325.42500000000001</v>
      </c>
      <c r="L2361" s="6">
        <f t="shared" si="665"/>
        <v>-53.649999999999977</v>
      </c>
      <c r="M2361" s="6">
        <f t="shared" si="666"/>
        <v>434.21</v>
      </c>
      <c r="N2361" s="5">
        <f t="shared" si="667"/>
        <v>51.761899598063437</v>
      </c>
      <c r="O2361" s="6">
        <f t="shared" si="668"/>
        <v>39.860000000000014</v>
      </c>
      <c r="P2361" s="6">
        <f t="shared" si="669"/>
        <v>103.52379919612687</v>
      </c>
      <c r="Q2361" s="6">
        <f t="shared" si="670"/>
        <v>4.9436824641414329E-2</v>
      </c>
      <c r="R2361" s="9">
        <f t="shared" si="671"/>
        <v>0.90327055929278988</v>
      </c>
      <c r="S2361" s="9">
        <f t="shared" si="672"/>
        <v>93.509999999999991</v>
      </c>
      <c r="T2361">
        <f t="shared" si="673"/>
        <v>39.860000000000014</v>
      </c>
      <c r="U2361" s="9">
        <f t="shared" si="674"/>
        <v>0.38503223712341589</v>
      </c>
      <c r="V2361" s="9">
        <f t="shared" si="675"/>
        <v>2.1016423439774599</v>
      </c>
      <c r="W2361" s="9">
        <f t="shared" si="676"/>
        <v>108.78499999999997</v>
      </c>
      <c r="X2361">
        <f t="shared" si="677"/>
        <v>434.21</v>
      </c>
      <c r="Y2361" s="9">
        <f t="shared" si="678"/>
        <v>8.3886024927926925</v>
      </c>
      <c r="Z2361" s="10">
        <f t="shared" si="679"/>
        <v>0.40815438255640474</v>
      </c>
      <c r="AA2361">
        <f t="shared" si="680"/>
        <v>53.649999999999977</v>
      </c>
    </row>
    <row r="2362" spans="1:27">
      <c r="A2362" s="1">
        <f t="shared" si="663"/>
        <v>13010001</v>
      </c>
      <c r="B2362" s="1">
        <v>1</v>
      </c>
      <c r="C2362" s="1">
        <v>10</v>
      </c>
      <c r="D2362" s="2">
        <v>13</v>
      </c>
      <c r="E2362" s="5">
        <v>1974.15</v>
      </c>
      <c r="F2362" s="5">
        <v>1839.75</v>
      </c>
      <c r="G2362" s="5">
        <v>102.34</v>
      </c>
      <c r="H2362" s="5">
        <v>1956.94</v>
      </c>
      <c r="I2362" s="5">
        <v>1907.87</v>
      </c>
      <c r="J2362" s="5">
        <v>79.58</v>
      </c>
      <c r="K2362" s="6">
        <f t="shared" si="664"/>
        <v>1965.5450000000001</v>
      </c>
      <c r="L2362" s="6">
        <f t="shared" si="665"/>
        <v>17.210000000000036</v>
      </c>
      <c r="M2362" s="6">
        <f t="shared" si="666"/>
        <v>1873.81</v>
      </c>
      <c r="N2362" s="5">
        <f t="shared" si="667"/>
        <v>64.819850354656026</v>
      </c>
      <c r="O2362" s="6">
        <f t="shared" si="668"/>
        <v>-68.119999999999891</v>
      </c>
      <c r="P2362" s="6">
        <f t="shared" si="669"/>
        <v>129.63970070931205</v>
      </c>
      <c r="Q2362" s="6">
        <f t="shared" si="670"/>
        <v>0.2463636703332745</v>
      </c>
      <c r="R2362" s="9">
        <f t="shared" si="671"/>
        <v>0.65820886297271941</v>
      </c>
      <c r="S2362" s="9">
        <f t="shared" si="672"/>
        <v>85.329999999999927</v>
      </c>
      <c r="T2362">
        <f t="shared" si="673"/>
        <v>68.119999999999891</v>
      </c>
      <c r="U2362" s="9">
        <f t="shared" si="674"/>
        <v>0.52545631953242244</v>
      </c>
      <c r="V2362" s="9">
        <f t="shared" si="675"/>
        <v>1.4152300490988525</v>
      </c>
      <c r="W2362" s="9">
        <f t="shared" si="676"/>
        <v>91.735000000000127</v>
      </c>
      <c r="X2362">
        <f t="shared" si="677"/>
        <v>1873.81</v>
      </c>
      <c r="Y2362" s="9">
        <f t="shared" si="678"/>
        <v>28.907965534440695</v>
      </c>
      <c r="Z2362" s="10">
        <f t="shared" si="679"/>
        <v>0.40825237292635547</v>
      </c>
      <c r="AA2362">
        <f t="shared" si="680"/>
        <v>17.210000000000036</v>
      </c>
    </row>
    <row r="2363" spans="1:27">
      <c r="A2363" s="1">
        <f t="shared" si="663"/>
        <v>7018999</v>
      </c>
      <c r="B2363" s="1">
        <v>-1</v>
      </c>
      <c r="C2363" s="1">
        <v>19</v>
      </c>
      <c r="D2363" s="2">
        <v>7</v>
      </c>
      <c r="E2363" s="5">
        <v>646.64</v>
      </c>
      <c r="F2363" s="5">
        <v>789.96</v>
      </c>
      <c r="G2363" s="5">
        <v>89.51</v>
      </c>
      <c r="H2363" s="5">
        <v>639.80999999999995</v>
      </c>
      <c r="I2363" s="5">
        <v>759.69</v>
      </c>
      <c r="J2363" s="5">
        <v>70.349999999999994</v>
      </c>
      <c r="K2363" s="6">
        <f t="shared" si="664"/>
        <v>643.22499999999991</v>
      </c>
      <c r="L2363" s="6">
        <f t="shared" si="665"/>
        <v>6.8300000000000409</v>
      </c>
      <c r="M2363" s="6">
        <f t="shared" si="666"/>
        <v>774.82500000000005</v>
      </c>
      <c r="N2363" s="5">
        <f t="shared" si="667"/>
        <v>56.92355092578115</v>
      </c>
      <c r="O2363" s="6">
        <f t="shared" si="668"/>
        <v>30.269999999999982</v>
      </c>
      <c r="P2363" s="6">
        <f t="shared" si="669"/>
        <v>113.8471018515623</v>
      </c>
      <c r="Q2363" s="6">
        <f t="shared" si="670"/>
        <v>0.23631503550460833</v>
      </c>
      <c r="R2363" s="9">
        <f t="shared" si="671"/>
        <v>0.20589017742903817</v>
      </c>
      <c r="S2363" s="9">
        <f t="shared" si="672"/>
        <v>23.439999999999941</v>
      </c>
      <c r="T2363">
        <f t="shared" si="673"/>
        <v>30.269999999999982</v>
      </c>
      <c r="U2363" s="9">
        <f t="shared" si="674"/>
        <v>0.26588292110823364</v>
      </c>
      <c r="V2363" s="9">
        <f t="shared" si="675"/>
        <v>2.3118726407561021</v>
      </c>
      <c r="W2363" s="9">
        <f t="shared" si="676"/>
        <v>131.60000000000014</v>
      </c>
      <c r="X2363">
        <f t="shared" si="677"/>
        <v>774.82500000000005</v>
      </c>
      <c r="Y2363" s="9">
        <f t="shared" si="678"/>
        <v>13.611677195090008</v>
      </c>
      <c r="Z2363" s="10">
        <f t="shared" si="679"/>
        <v>0.4082682941400177</v>
      </c>
      <c r="AA2363">
        <f t="shared" si="680"/>
        <v>6.8300000000000409</v>
      </c>
    </row>
    <row r="2364" spans="1:27">
      <c r="A2364" s="1">
        <f t="shared" si="663"/>
        <v>9017001</v>
      </c>
      <c r="B2364" s="1">
        <v>1</v>
      </c>
      <c r="C2364" s="1">
        <v>17</v>
      </c>
      <c r="D2364" s="2">
        <v>9</v>
      </c>
      <c r="E2364" s="5">
        <v>2087.33</v>
      </c>
      <c r="F2364" s="5">
        <v>2121.87</v>
      </c>
      <c r="G2364" s="5">
        <v>133.68</v>
      </c>
      <c r="H2364" s="5">
        <v>2141.56</v>
      </c>
      <c r="I2364" s="5">
        <v>2114.2600000000002</v>
      </c>
      <c r="J2364" s="5">
        <v>92.28</v>
      </c>
      <c r="K2364" s="6">
        <f t="shared" si="664"/>
        <v>2114.4449999999997</v>
      </c>
      <c r="L2364" s="6">
        <f t="shared" si="665"/>
        <v>-54.230000000000018</v>
      </c>
      <c r="M2364" s="6">
        <f t="shared" si="666"/>
        <v>2118.0650000000001</v>
      </c>
      <c r="N2364" s="5">
        <f t="shared" si="667"/>
        <v>81.218749066948831</v>
      </c>
      <c r="O2364" s="6">
        <f t="shared" si="668"/>
        <v>7.6099999999996726</v>
      </c>
      <c r="P2364" s="6">
        <f t="shared" si="669"/>
        <v>162.43749813389766</v>
      </c>
      <c r="Q2364" s="6">
        <f t="shared" si="670"/>
        <v>0.35453516972947952</v>
      </c>
      <c r="R2364" s="9">
        <f t="shared" si="671"/>
        <v>0.38070027370788989</v>
      </c>
      <c r="S2364" s="9">
        <f t="shared" si="672"/>
        <v>61.839999999999691</v>
      </c>
      <c r="T2364">
        <f t="shared" si="673"/>
        <v>7.6099999999996726</v>
      </c>
      <c r="U2364" s="9">
        <f t="shared" si="674"/>
        <v>4.6848788533585574E-2</v>
      </c>
      <c r="V2364" s="9">
        <f t="shared" si="675"/>
        <v>4.4570989353903613E-2</v>
      </c>
      <c r="W2364" s="9">
        <f t="shared" si="676"/>
        <v>3.6200000000003456</v>
      </c>
      <c r="X2364">
        <f t="shared" si="677"/>
        <v>2118.0650000000001</v>
      </c>
      <c r="Y2364" s="9">
        <f t="shared" si="678"/>
        <v>26.078522808250511</v>
      </c>
      <c r="Z2364" s="10">
        <f t="shared" si="679"/>
        <v>0.40829768551878914</v>
      </c>
      <c r="AA2364">
        <f t="shared" si="680"/>
        <v>54.230000000000018</v>
      </c>
    </row>
    <row r="2365" spans="1:27">
      <c r="A2365" s="1">
        <f t="shared" si="663"/>
        <v>14006999</v>
      </c>
      <c r="B2365" s="1">
        <v>-1</v>
      </c>
      <c r="C2365" s="1">
        <v>7</v>
      </c>
      <c r="D2365" s="2">
        <v>14</v>
      </c>
      <c r="E2365" s="5">
        <v>22.24</v>
      </c>
      <c r="F2365" s="5">
        <v>148.04</v>
      </c>
      <c r="G2365" s="5">
        <v>86.98</v>
      </c>
      <c r="H2365" s="5">
        <v>29.22</v>
      </c>
      <c r="I2365" s="5">
        <v>74.41</v>
      </c>
      <c r="J2365" s="5">
        <v>48.66</v>
      </c>
      <c r="K2365" s="6">
        <f t="shared" si="664"/>
        <v>25.729999999999997</v>
      </c>
      <c r="L2365" s="6">
        <f t="shared" si="665"/>
        <v>-6.98</v>
      </c>
      <c r="M2365" s="6">
        <f t="shared" si="666"/>
        <v>111.22499999999999</v>
      </c>
      <c r="N2365" s="5">
        <f t="shared" si="667"/>
        <v>49.833011147230508</v>
      </c>
      <c r="O2365" s="6">
        <f t="shared" si="668"/>
        <v>73.63</v>
      </c>
      <c r="P2365" s="6">
        <f t="shared" si="669"/>
        <v>99.666022294461015</v>
      </c>
      <c r="Q2365" s="6">
        <f t="shared" si="670"/>
        <v>0.52326179898032055</v>
      </c>
      <c r="R2365" s="9">
        <f t="shared" si="671"/>
        <v>0.80880121574270891</v>
      </c>
      <c r="S2365" s="9">
        <f t="shared" si="672"/>
        <v>80.61</v>
      </c>
      <c r="T2365">
        <f t="shared" si="673"/>
        <v>73.63</v>
      </c>
      <c r="U2365" s="9">
        <f t="shared" si="674"/>
        <v>0.73876731813839047</v>
      </c>
      <c r="V2365" s="9">
        <f t="shared" si="675"/>
        <v>1.7156298211120928</v>
      </c>
      <c r="W2365" s="9">
        <f t="shared" si="676"/>
        <v>85.495000000000005</v>
      </c>
      <c r="X2365">
        <f t="shared" si="677"/>
        <v>111.22499999999999</v>
      </c>
      <c r="Y2365" s="9">
        <f t="shared" si="678"/>
        <v>2.2319542295244461</v>
      </c>
      <c r="Z2365" s="10">
        <f t="shared" si="679"/>
        <v>0.40842502371916439</v>
      </c>
      <c r="AA2365">
        <f t="shared" si="680"/>
        <v>6.98</v>
      </c>
    </row>
    <row r="2366" spans="1:27">
      <c r="A2366" s="1">
        <f t="shared" si="663"/>
        <v>12009997</v>
      </c>
      <c r="B2366" s="1">
        <v>-3</v>
      </c>
      <c r="C2366" s="1">
        <v>10</v>
      </c>
      <c r="D2366" s="2">
        <v>12</v>
      </c>
      <c r="E2366" s="5">
        <v>300.33999999999997</v>
      </c>
      <c r="F2366" s="5">
        <v>349.04</v>
      </c>
      <c r="G2366" s="5">
        <v>88.65</v>
      </c>
      <c r="H2366" s="5">
        <v>259.08</v>
      </c>
      <c r="I2366" s="5">
        <v>238.64</v>
      </c>
      <c r="J2366" s="5">
        <v>66.63</v>
      </c>
      <c r="K2366" s="6">
        <f t="shared" si="664"/>
        <v>279.70999999999998</v>
      </c>
      <c r="L2366" s="6">
        <f t="shared" si="665"/>
        <v>41.259999999999991</v>
      </c>
      <c r="M2366" s="6">
        <f t="shared" si="666"/>
        <v>293.84000000000003</v>
      </c>
      <c r="N2366" s="5">
        <f t="shared" si="667"/>
        <v>55.449029297184275</v>
      </c>
      <c r="O2366" s="6">
        <f t="shared" si="668"/>
        <v>110.40000000000003</v>
      </c>
      <c r="P2366" s="6">
        <f t="shared" si="669"/>
        <v>110.89805859436855</v>
      </c>
      <c r="Q2366" s="6">
        <f t="shared" si="670"/>
        <v>0.27802570475261162</v>
      </c>
      <c r="R2366" s="9">
        <f t="shared" si="671"/>
        <v>0.6234554587911515</v>
      </c>
      <c r="S2366" s="9">
        <f t="shared" si="672"/>
        <v>69.140000000000043</v>
      </c>
      <c r="T2366">
        <f t="shared" si="673"/>
        <v>110.40000000000003</v>
      </c>
      <c r="U2366" s="9">
        <f t="shared" si="674"/>
        <v>0.99550886101450831</v>
      </c>
      <c r="V2366" s="9">
        <f t="shared" si="675"/>
        <v>0.25482862692273639</v>
      </c>
      <c r="W2366" s="9">
        <f t="shared" si="676"/>
        <v>14.130000000000052</v>
      </c>
      <c r="X2366">
        <f t="shared" si="677"/>
        <v>293.84000000000003</v>
      </c>
      <c r="Y2366" s="9">
        <f t="shared" si="678"/>
        <v>5.2992812268207077</v>
      </c>
      <c r="Z2366" s="10">
        <f t="shared" si="679"/>
        <v>0.40844338652988371</v>
      </c>
      <c r="AA2366">
        <f t="shared" si="680"/>
        <v>41.259999999999991</v>
      </c>
    </row>
    <row r="2367" spans="1:27">
      <c r="A2367" s="1">
        <f t="shared" si="663"/>
        <v>3007007</v>
      </c>
      <c r="B2367" s="1">
        <v>7</v>
      </c>
      <c r="C2367" s="1">
        <v>7</v>
      </c>
      <c r="D2367" s="2">
        <v>3</v>
      </c>
      <c r="E2367" s="5">
        <v>225.84</v>
      </c>
      <c r="F2367" s="5">
        <v>163.09</v>
      </c>
      <c r="G2367" s="5">
        <v>49.62</v>
      </c>
      <c r="H2367" s="5">
        <v>206.28</v>
      </c>
      <c r="I2367" s="5">
        <v>245.33</v>
      </c>
      <c r="J2367" s="5">
        <v>55.2</v>
      </c>
      <c r="K2367" s="6">
        <f t="shared" si="664"/>
        <v>216.06</v>
      </c>
      <c r="L2367" s="6">
        <f t="shared" si="665"/>
        <v>19.560000000000002</v>
      </c>
      <c r="M2367" s="6">
        <f t="shared" si="666"/>
        <v>204.21</v>
      </c>
      <c r="N2367" s="5">
        <f t="shared" si="667"/>
        <v>37.111940127134289</v>
      </c>
      <c r="O2367" s="6">
        <f t="shared" si="668"/>
        <v>-82.240000000000009</v>
      </c>
      <c r="P2367" s="6">
        <f t="shared" si="669"/>
        <v>74.223880254268579</v>
      </c>
      <c r="Q2367" s="6">
        <f t="shared" si="670"/>
        <v>-0.10616736662508533</v>
      </c>
      <c r="R2367" s="9">
        <f t="shared" si="671"/>
        <v>1.3715262480385555</v>
      </c>
      <c r="S2367" s="9">
        <f t="shared" si="672"/>
        <v>101.80000000000001</v>
      </c>
      <c r="T2367">
        <f t="shared" si="673"/>
        <v>82.240000000000009</v>
      </c>
      <c r="U2367" s="9">
        <f t="shared" si="674"/>
        <v>1.1079992007729942</v>
      </c>
      <c r="V2367" s="9">
        <f t="shared" si="675"/>
        <v>0.3193042443861861</v>
      </c>
      <c r="W2367" s="9">
        <f t="shared" si="676"/>
        <v>11.849999999999994</v>
      </c>
      <c r="X2367">
        <f t="shared" si="677"/>
        <v>204.21</v>
      </c>
      <c r="Y2367" s="9">
        <f t="shared" si="678"/>
        <v>5.5025417507260004</v>
      </c>
      <c r="Z2367" s="10">
        <f t="shared" si="679"/>
        <v>0.40844461068791199</v>
      </c>
      <c r="AA2367">
        <f t="shared" si="680"/>
        <v>19.560000000000002</v>
      </c>
    </row>
    <row r="2368" spans="1:27">
      <c r="A2368" s="1">
        <f t="shared" si="663"/>
        <v>6019002</v>
      </c>
      <c r="B2368" s="1">
        <v>2</v>
      </c>
      <c r="C2368" s="1">
        <v>19</v>
      </c>
      <c r="D2368" s="2">
        <v>6</v>
      </c>
      <c r="E2368" s="5">
        <v>2031.22</v>
      </c>
      <c r="F2368" s="5">
        <v>2154.1799999999998</v>
      </c>
      <c r="G2368" s="5">
        <v>170.62</v>
      </c>
      <c r="H2368" s="5">
        <v>2048.71</v>
      </c>
      <c r="I2368" s="5">
        <v>2029.32</v>
      </c>
      <c r="J2368" s="5">
        <v>107.54</v>
      </c>
      <c r="K2368" s="6">
        <f t="shared" si="664"/>
        <v>2039.9650000000001</v>
      </c>
      <c r="L2368" s="6">
        <f t="shared" si="665"/>
        <v>-17.490000000000009</v>
      </c>
      <c r="M2368" s="6">
        <f t="shared" si="666"/>
        <v>2091.75</v>
      </c>
      <c r="N2368" s="5">
        <f t="shared" si="667"/>
        <v>100.84150435212676</v>
      </c>
      <c r="O2368" s="6">
        <f t="shared" si="668"/>
        <v>124.8599999999999</v>
      </c>
      <c r="P2368" s="6">
        <f t="shared" si="669"/>
        <v>201.68300870425352</v>
      </c>
      <c r="Q2368" s="6">
        <f t="shared" si="670"/>
        <v>0.43136781568390775</v>
      </c>
      <c r="R2368" s="9">
        <f t="shared" si="671"/>
        <v>0.70581057330784325</v>
      </c>
      <c r="S2368" s="9">
        <f t="shared" si="672"/>
        <v>142.34999999999991</v>
      </c>
      <c r="T2368">
        <f t="shared" si="673"/>
        <v>124.8599999999999</v>
      </c>
      <c r="U2368" s="9">
        <f t="shared" si="674"/>
        <v>0.61909032794673191</v>
      </c>
      <c r="V2368" s="9">
        <f t="shared" si="675"/>
        <v>0.51352863419384021</v>
      </c>
      <c r="W2368" s="9">
        <f t="shared" si="676"/>
        <v>51.784999999999854</v>
      </c>
      <c r="X2368">
        <f t="shared" si="677"/>
        <v>2091.75</v>
      </c>
      <c r="Y2368" s="9">
        <f t="shared" si="678"/>
        <v>20.742947196581412</v>
      </c>
      <c r="Z2368" s="10">
        <f t="shared" si="679"/>
        <v>0.40874564217860482</v>
      </c>
      <c r="AA2368">
        <f t="shared" si="680"/>
        <v>17.490000000000009</v>
      </c>
    </row>
    <row r="2369" spans="1:27">
      <c r="A2369" s="1">
        <f t="shared" si="663"/>
        <v>20003</v>
      </c>
      <c r="B2369" s="1">
        <v>3</v>
      </c>
      <c r="C2369" s="1">
        <v>20</v>
      </c>
      <c r="D2369" s="2">
        <v>0</v>
      </c>
      <c r="E2369" s="5">
        <v>3079.77</v>
      </c>
      <c r="F2369" s="5">
        <v>2949.28</v>
      </c>
      <c r="G2369" s="5">
        <v>177.31</v>
      </c>
      <c r="H2369" s="5">
        <v>3125.36</v>
      </c>
      <c r="I2369" s="5">
        <v>3085.33</v>
      </c>
      <c r="J2369" s="5">
        <v>149.43</v>
      </c>
      <c r="K2369" s="6">
        <f t="shared" si="664"/>
        <v>3102.5650000000001</v>
      </c>
      <c r="L2369" s="6">
        <f t="shared" si="665"/>
        <v>-45.590000000000146</v>
      </c>
      <c r="M2369" s="6">
        <f t="shared" si="666"/>
        <v>3017.3050000000003</v>
      </c>
      <c r="N2369" s="5">
        <f t="shared" si="667"/>
        <v>115.93981304970265</v>
      </c>
      <c r="O2369" s="6">
        <f t="shared" si="668"/>
        <v>-136.04999999999973</v>
      </c>
      <c r="P2369" s="6">
        <f t="shared" si="669"/>
        <v>231.8796260994053</v>
      </c>
      <c r="Q2369" s="6">
        <f t="shared" si="670"/>
        <v>0.16942203398029543</v>
      </c>
      <c r="R2369" s="9">
        <f t="shared" si="671"/>
        <v>0.39011620607504327</v>
      </c>
      <c r="S2369" s="9">
        <f t="shared" si="672"/>
        <v>90.459999999999582</v>
      </c>
      <c r="T2369">
        <f t="shared" si="673"/>
        <v>136.04999999999973</v>
      </c>
      <c r="U2369" s="9">
        <f t="shared" si="674"/>
        <v>0.58672683878520648</v>
      </c>
      <c r="V2369" s="9">
        <f t="shared" si="675"/>
        <v>0.73538155494048751</v>
      </c>
      <c r="W2369" s="9">
        <f t="shared" si="676"/>
        <v>85.259999999999764</v>
      </c>
      <c r="X2369">
        <f t="shared" si="677"/>
        <v>3017.3050000000003</v>
      </c>
      <c r="Y2369" s="9">
        <f t="shared" si="678"/>
        <v>26.024753021694981</v>
      </c>
      <c r="Z2369" s="10">
        <f t="shared" si="679"/>
        <v>0.4087811150236762</v>
      </c>
      <c r="AA2369">
        <f t="shared" si="680"/>
        <v>45.590000000000146</v>
      </c>
    </row>
    <row r="2370" spans="1:27">
      <c r="A2370" s="1">
        <f t="shared" si="663"/>
        <v>21002</v>
      </c>
      <c r="B2370" s="1">
        <v>2</v>
      </c>
      <c r="C2370" s="1">
        <v>21</v>
      </c>
      <c r="D2370" s="2">
        <v>0</v>
      </c>
      <c r="E2370" s="5">
        <v>333.94</v>
      </c>
      <c r="F2370" s="5">
        <v>251.47</v>
      </c>
      <c r="G2370" s="5">
        <v>128.80000000000001</v>
      </c>
      <c r="H2370" s="5">
        <v>278.51</v>
      </c>
      <c r="I2370" s="5">
        <v>289.60000000000002</v>
      </c>
      <c r="J2370" s="5">
        <v>57.03</v>
      </c>
      <c r="K2370" s="6">
        <f t="shared" si="664"/>
        <v>306.22500000000002</v>
      </c>
      <c r="L2370" s="6">
        <f t="shared" si="665"/>
        <v>55.430000000000007</v>
      </c>
      <c r="M2370" s="6">
        <f t="shared" si="666"/>
        <v>270.53500000000003</v>
      </c>
      <c r="N2370" s="5">
        <f t="shared" si="667"/>
        <v>70.430570244745297</v>
      </c>
      <c r="O2370" s="6">
        <f t="shared" si="668"/>
        <v>-38.130000000000024</v>
      </c>
      <c r="P2370" s="6">
        <f t="shared" si="669"/>
        <v>140.86114048949059</v>
      </c>
      <c r="Q2370" s="6">
        <f t="shared" si="670"/>
        <v>0.67216573925281364</v>
      </c>
      <c r="R2370" s="9">
        <f t="shared" si="671"/>
        <v>0.66420021643215632</v>
      </c>
      <c r="S2370" s="9">
        <f t="shared" si="672"/>
        <v>93.560000000000031</v>
      </c>
      <c r="T2370">
        <f t="shared" si="673"/>
        <v>38.130000000000024</v>
      </c>
      <c r="U2370" s="9">
        <f t="shared" si="674"/>
        <v>0.27069211471310528</v>
      </c>
      <c r="V2370" s="9">
        <f t="shared" si="675"/>
        <v>0.50674018222453288</v>
      </c>
      <c r="W2370" s="9">
        <f t="shared" si="676"/>
        <v>35.69</v>
      </c>
      <c r="X2370">
        <f t="shared" si="677"/>
        <v>270.53500000000003</v>
      </c>
      <c r="Y2370" s="9">
        <f t="shared" si="678"/>
        <v>3.8411587334859636</v>
      </c>
      <c r="Z2370" s="10">
        <f t="shared" si="679"/>
        <v>0.40888262374427214</v>
      </c>
      <c r="AA2370">
        <f t="shared" si="680"/>
        <v>55.430000000000007</v>
      </c>
    </row>
    <row r="2371" spans="1:27">
      <c r="A2371" s="1">
        <f t="shared" si="663"/>
        <v>14004002</v>
      </c>
      <c r="B2371" s="1">
        <v>2</v>
      </c>
      <c r="C2371" s="1">
        <v>4</v>
      </c>
      <c r="D2371" s="2">
        <v>14</v>
      </c>
      <c r="E2371" s="5">
        <v>5662.39</v>
      </c>
      <c r="F2371" s="5">
        <v>5844.47</v>
      </c>
      <c r="G2371" s="5">
        <v>117.99</v>
      </c>
      <c r="H2371" s="5">
        <v>5566.37</v>
      </c>
      <c r="I2371" s="5">
        <v>5749.43</v>
      </c>
      <c r="J2371" s="5">
        <v>281.70999999999998</v>
      </c>
      <c r="K2371" s="6">
        <f t="shared" si="664"/>
        <v>5614.38</v>
      </c>
      <c r="L2371" s="6">
        <f t="shared" si="665"/>
        <v>96.020000000000437</v>
      </c>
      <c r="M2371" s="6">
        <f t="shared" si="666"/>
        <v>5796.9500000000007</v>
      </c>
      <c r="N2371" s="5">
        <f t="shared" si="667"/>
        <v>152.71064484835364</v>
      </c>
      <c r="O2371" s="6">
        <f t="shared" si="668"/>
        <v>95.039999999999964</v>
      </c>
      <c r="P2371" s="6">
        <f t="shared" si="669"/>
        <v>305.42128969670728</v>
      </c>
      <c r="Q2371" s="6">
        <f t="shared" si="670"/>
        <v>-0.70151549935845081</v>
      </c>
      <c r="R2371" s="9">
        <f t="shared" si="671"/>
        <v>3.2086826722971507E-3</v>
      </c>
      <c r="S2371" s="9">
        <f t="shared" si="672"/>
        <v>0.98000000000047294</v>
      </c>
      <c r="T2371">
        <f t="shared" si="673"/>
        <v>95.039999999999964</v>
      </c>
      <c r="U2371" s="9">
        <f t="shared" si="674"/>
        <v>0.31117673589283051</v>
      </c>
      <c r="V2371" s="9">
        <f t="shared" si="675"/>
        <v>1.1955289703694083</v>
      </c>
      <c r="W2371" s="9">
        <f t="shared" si="676"/>
        <v>182.57000000000062</v>
      </c>
      <c r="X2371">
        <f t="shared" si="677"/>
        <v>5796.9500000000007</v>
      </c>
      <c r="Y2371" s="9">
        <f t="shared" si="678"/>
        <v>37.960353096253051</v>
      </c>
      <c r="Z2371" s="10">
        <f t="shared" si="679"/>
        <v>0.40894987467903693</v>
      </c>
      <c r="AA2371">
        <f t="shared" si="680"/>
        <v>96.020000000000437</v>
      </c>
    </row>
    <row r="2372" spans="1:27">
      <c r="A2372" s="1">
        <f t="shared" si="663"/>
        <v>2013006</v>
      </c>
      <c r="B2372" s="1">
        <v>6</v>
      </c>
      <c r="C2372" s="1">
        <v>13</v>
      </c>
      <c r="D2372" s="2">
        <v>2</v>
      </c>
      <c r="E2372" s="5">
        <v>2919.42</v>
      </c>
      <c r="F2372" s="5">
        <v>2708.13</v>
      </c>
      <c r="G2372" s="5">
        <v>143.30000000000001</v>
      </c>
      <c r="H2372" s="5">
        <v>2877.72</v>
      </c>
      <c r="I2372" s="5">
        <v>2780.61</v>
      </c>
      <c r="J2372" s="5">
        <v>128.52000000000001</v>
      </c>
      <c r="K2372" s="6">
        <f t="shared" si="664"/>
        <v>2898.5699999999997</v>
      </c>
      <c r="L2372" s="6">
        <f t="shared" si="665"/>
        <v>41.700000000000273</v>
      </c>
      <c r="M2372" s="6">
        <f t="shared" si="666"/>
        <v>2744.37</v>
      </c>
      <c r="N2372" s="5">
        <f t="shared" si="667"/>
        <v>96.244844537253016</v>
      </c>
      <c r="O2372" s="6">
        <f t="shared" si="668"/>
        <v>-72.480000000000018</v>
      </c>
      <c r="P2372" s="6">
        <f t="shared" si="669"/>
        <v>192.48968907450603</v>
      </c>
      <c r="Q2372" s="6">
        <f t="shared" si="670"/>
        <v>0.10842786345749447</v>
      </c>
      <c r="R2372" s="9">
        <f t="shared" si="671"/>
        <v>0.59317462950342859</v>
      </c>
      <c r="S2372" s="9">
        <f t="shared" si="672"/>
        <v>114.18000000000029</v>
      </c>
      <c r="T2372">
        <f t="shared" si="673"/>
        <v>72.480000000000018</v>
      </c>
      <c r="U2372" s="9">
        <f t="shared" si="674"/>
        <v>0.37653964920658967</v>
      </c>
      <c r="V2372" s="9">
        <f t="shared" si="675"/>
        <v>1.602163739173732</v>
      </c>
      <c r="W2372" s="9">
        <f t="shared" si="676"/>
        <v>154.19999999999982</v>
      </c>
      <c r="X2372">
        <f t="shared" si="677"/>
        <v>2744.37</v>
      </c>
      <c r="Y2372" s="9">
        <f t="shared" si="678"/>
        <v>28.514462392193384</v>
      </c>
      <c r="Z2372" s="10">
        <f t="shared" si="679"/>
        <v>0.40898043963006347</v>
      </c>
      <c r="AA2372">
        <f t="shared" si="680"/>
        <v>41.700000000000273</v>
      </c>
    </row>
    <row r="2373" spans="1:27">
      <c r="A2373" s="1">
        <f t="shared" si="663"/>
        <v>12005004</v>
      </c>
      <c r="B2373" s="1">
        <v>4</v>
      </c>
      <c r="C2373" s="1">
        <v>5</v>
      </c>
      <c r="D2373" s="2">
        <v>12</v>
      </c>
      <c r="E2373" s="5">
        <v>205.91</v>
      </c>
      <c r="F2373" s="5">
        <v>367.16</v>
      </c>
      <c r="G2373" s="5">
        <v>85.87</v>
      </c>
      <c r="H2373" s="5">
        <v>190.2</v>
      </c>
      <c r="I2373" s="5">
        <v>138.56</v>
      </c>
      <c r="J2373" s="5">
        <v>89.77</v>
      </c>
      <c r="K2373" s="6">
        <f t="shared" si="664"/>
        <v>198.05500000000001</v>
      </c>
      <c r="L2373" s="6">
        <f t="shared" si="665"/>
        <v>15.710000000000008</v>
      </c>
      <c r="M2373" s="6">
        <f t="shared" si="666"/>
        <v>252.86</v>
      </c>
      <c r="N2373" s="5">
        <f t="shared" si="667"/>
        <v>62.113424072417708</v>
      </c>
      <c r="O2373" s="6">
        <f t="shared" si="668"/>
        <v>228.60000000000002</v>
      </c>
      <c r="P2373" s="6">
        <f t="shared" si="669"/>
        <v>124.22684814483542</v>
      </c>
      <c r="Q2373" s="6">
        <f t="shared" si="670"/>
        <v>-4.4387133804169636E-2</v>
      </c>
      <c r="R2373" s="9">
        <f t="shared" si="671"/>
        <v>1.7137197246749165</v>
      </c>
      <c r="S2373" s="9">
        <f t="shared" si="672"/>
        <v>212.89000000000001</v>
      </c>
      <c r="T2373">
        <f t="shared" si="673"/>
        <v>228.60000000000002</v>
      </c>
      <c r="U2373" s="9">
        <f t="shared" si="674"/>
        <v>1.8401819205255574</v>
      </c>
      <c r="V2373" s="9">
        <f t="shared" si="675"/>
        <v>0.88233744667019409</v>
      </c>
      <c r="W2373" s="9">
        <f t="shared" si="676"/>
        <v>54.805000000000007</v>
      </c>
      <c r="X2373">
        <f t="shared" si="677"/>
        <v>252.86</v>
      </c>
      <c r="Y2373" s="9">
        <f t="shared" si="678"/>
        <v>4.0709396362562771</v>
      </c>
      <c r="Z2373" s="10">
        <f t="shared" si="679"/>
        <v>0.4091271196095414</v>
      </c>
      <c r="AA2373">
        <f t="shared" si="680"/>
        <v>15.710000000000008</v>
      </c>
    </row>
    <row r="2374" spans="1:27">
      <c r="A2374" s="1">
        <f t="shared" si="663"/>
        <v>13006997</v>
      </c>
      <c r="B2374" s="1">
        <v>-3</v>
      </c>
      <c r="C2374" s="1">
        <v>7</v>
      </c>
      <c r="D2374" s="2">
        <v>13</v>
      </c>
      <c r="E2374" s="5">
        <v>658.06</v>
      </c>
      <c r="F2374" s="5">
        <v>649.01</v>
      </c>
      <c r="G2374" s="5">
        <v>97.3</v>
      </c>
      <c r="H2374" s="5">
        <v>646.09</v>
      </c>
      <c r="I2374" s="5">
        <v>699.75</v>
      </c>
      <c r="J2374" s="5">
        <v>83.64</v>
      </c>
      <c r="K2374" s="6">
        <f t="shared" si="664"/>
        <v>652.07500000000005</v>
      </c>
      <c r="L2374" s="6">
        <f t="shared" si="665"/>
        <v>11.969999999999914</v>
      </c>
      <c r="M2374" s="6">
        <f t="shared" si="666"/>
        <v>674.38</v>
      </c>
      <c r="N2374" s="5">
        <f t="shared" si="667"/>
        <v>64.153993640302701</v>
      </c>
      <c r="O2374" s="6">
        <f t="shared" si="668"/>
        <v>-50.740000000000009</v>
      </c>
      <c r="P2374" s="6">
        <f t="shared" si="669"/>
        <v>128.3079872806054</v>
      </c>
      <c r="Q2374" s="6">
        <f t="shared" si="670"/>
        <v>0.15013360068453385</v>
      </c>
      <c r="R2374" s="9">
        <f t="shared" si="671"/>
        <v>0.48874587879595671</v>
      </c>
      <c r="S2374" s="9">
        <f t="shared" si="672"/>
        <v>62.709999999999923</v>
      </c>
      <c r="T2374">
        <f t="shared" si="673"/>
        <v>50.740000000000009</v>
      </c>
      <c r="U2374" s="9">
        <f t="shared" si="674"/>
        <v>0.39545472636113665</v>
      </c>
      <c r="V2374" s="9">
        <f t="shared" si="675"/>
        <v>0.34767905681849159</v>
      </c>
      <c r="W2374" s="9">
        <f t="shared" si="676"/>
        <v>22.30499999999995</v>
      </c>
      <c r="X2374">
        <f t="shared" si="677"/>
        <v>674.38</v>
      </c>
      <c r="Y2374" s="9">
        <f t="shared" si="678"/>
        <v>10.511894298913019</v>
      </c>
      <c r="Z2374" s="10">
        <f t="shared" si="679"/>
        <v>0.409178445180095</v>
      </c>
      <c r="AA2374">
        <f t="shared" si="680"/>
        <v>11.969999999999914</v>
      </c>
    </row>
    <row r="2375" spans="1:27">
      <c r="A2375" s="1">
        <f t="shared" si="663"/>
        <v>10011004</v>
      </c>
      <c r="B2375" s="1">
        <v>4</v>
      </c>
      <c r="C2375" s="1">
        <v>11</v>
      </c>
      <c r="D2375" s="2">
        <v>10</v>
      </c>
      <c r="E2375" s="5">
        <v>236.56</v>
      </c>
      <c r="F2375" s="5">
        <v>355.17</v>
      </c>
      <c r="G2375" s="5">
        <v>88.65</v>
      </c>
      <c r="H2375" s="5">
        <v>237.46</v>
      </c>
      <c r="I2375" s="5">
        <v>205.19</v>
      </c>
      <c r="J2375" s="5">
        <v>85.87</v>
      </c>
      <c r="K2375" s="6">
        <f t="shared" si="664"/>
        <v>237.01</v>
      </c>
      <c r="L2375" s="6">
        <f t="shared" si="665"/>
        <v>-0.90000000000000568</v>
      </c>
      <c r="M2375" s="6">
        <f t="shared" si="666"/>
        <v>280.18</v>
      </c>
      <c r="N2375" s="5">
        <f t="shared" si="667"/>
        <v>61.709965564728691</v>
      </c>
      <c r="O2375" s="6">
        <f t="shared" si="668"/>
        <v>149.98000000000002</v>
      </c>
      <c r="P2375" s="6">
        <f t="shared" si="669"/>
        <v>123.41993112945738</v>
      </c>
      <c r="Q2375" s="6">
        <f t="shared" si="670"/>
        <v>3.1850730748403326E-2</v>
      </c>
      <c r="R2375" s="9">
        <f t="shared" si="671"/>
        <v>1.2224929848789114</v>
      </c>
      <c r="S2375" s="9">
        <f t="shared" si="672"/>
        <v>150.88000000000002</v>
      </c>
      <c r="T2375">
        <f t="shared" si="673"/>
        <v>149.98000000000002</v>
      </c>
      <c r="U2375" s="9">
        <f t="shared" si="674"/>
        <v>1.2152008077421734</v>
      </c>
      <c r="V2375" s="9">
        <f t="shared" si="675"/>
        <v>0.69956285998439305</v>
      </c>
      <c r="W2375" s="9">
        <f t="shared" si="676"/>
        <v>43.170000000000016</v>
      </c>
      <c r="X2375">
        <f t="shared" si="677"/>
        <v>280.18</v>
      </c>
      <c r="Y2375" s="9">
        <f t="shared" si="678"/>
        <v>4.5402715337138568</v>
      </c>
      <c r="Z2375" s="10">
        <f t="shared" si="679"/>
        <v>0.40919555227299331</v>
      </c>
      <c r="AA2375">
        <f t="shared" si="680"/>
        <v>0.90000000000000568</v>
      </c>
    </row>
    <row r="2376" spans="1:27">
      <c r="A2376" s="1">
        <f t="shared" si="663"/>
        <v>11004995</v>
      </c>
      <c r="B2376" s="1">
        <v>-5</v>
      </c>
      <c r="C2376" s="1">
        <v>5</v>
      </c>
      <c r="D2376" s="2">
        <v>11</v>
      </c>
      <c r="E2376" s="5">
        <v>785.5</v>
      </c>
      <c r="F2376" s="5">
        <v>846.39</v>
      </c>
      <c r="G2376" s="5">
        <v>101.76</v>
      </c>
      <c r="H2376" s="5">
        <v>753.65</v>
      </c>
      <c r="I2376" s="5">
        <v>828.55</v>
      </c>
      <c r="J2376" s="5">
        <v>92.84</v>
      </c>
      <c r="K2376" s="6">
        <f t="shared" si="664"/>
        <v>769.57500000000005</v>
      </c>
      <c r="L2376" s="6">
        <f t="shared" si="665"/>
        <v>31.850000000000023</v>
      </c>
      <c r="M2376" s="6">
        <f t="shared" si="666"/>
        <v>837.47</v>
      </c>
      <c r="N2376" s="5">
        <f t="shared" si="667"/>
        <v>68.873730841301168</v>
      </c>
      <c r="O2376" s="6">
        <f t="shared" si="668"/>
        <v>17.840000000000032</v>
      </c>
      <c r="P2376" s="6">
        <f t="shared" si="669"/>
        <v>137.74746168260234</v>
      </c>
      <c r="Q2376" s="6">
        <f t="shared" si="670"/>
        <v>9.1483017464322622E-2</v>
      </c>
      <c r="R2376" s="9">
        <f t="shared" si="671"/>
        <v>0.10170786328013673</v>
      </c>
      <c r="S2376" s="9">
        <f t="shared" si="672"/>
        <v>14.009999999999991</v>
      </c>
      <c r="T2376">
        <f t="shared" si="673"/>
        <v>17.840000000000032</v>
      </c>
      <c r="U2376" s="9">
        <f t="shared" si="674"/>
        <v>0.12951236837385036</v>
      </c>
      <c r="V2376" s="9">
        <f t="shared" si="675"/>
        <v>0.98578948999355975</v>
      </c>
      <c r="W2376" s="9">
        <f t="shared" si="676"/>
        <v>67.894999999999982</v>
      </c>
      <c r="X2376">
        <f t="shared" si="677"/>
        <v>837.47</v>
      </c>
      <c r="Y2376" s="9">
        <f t="shared" si="678"/>
        <v>12.159498110095099</v>
      </c>
      <c r="Z2376" s="10">
        <f t="shared" si="679"/>
        <v>0.40926641689735549</v>
      </c>
      <c r="AA2376">
        <f t="shared" si="680"/>
        <v>31.850000000000023</v>
      </c>
    </row>
    <row r="2377" spans="1:27">
      <c r="A2377" s="1">
        <f t="shared" si="663"/>
        <v>1019997</v>
      </c>
      <c r="B2377" s="1">
        <v>-3</v>
      </c>
      <c r="C2377" s="1">
        <v>20</v>
      </c>
      <c r="D2377" s="2">
        <v>1</v>
      </c>
      <c r="E2377" s="5">
        <v>887.77</v>
      </c>
      <c r="F2377" s="5">
        <v>970.73</v>
      </c>
      <c r="G2377" s="5">
        <v>121.55</v>
      </c>
      <c r="H2377" s="5">
        <v>857.71</v>
      </c>
      <c r="I2377" s="5">
        <v>1063.8499999999999</v>
      </c>
      <c r="J2377" s="5">
        <v>109.01</v>
      </c>
      <c r="K2377" s="6">
        <f t="shared" si="664"/>
        <v>872.74</v>
      </c>
      <c r="L2377" s="6">
        <f t="shared" si="665"/>
        <v>30.059999999999945</v>
      </c>
      <c r="M2377" s="6">
        <f t="shared" si="666"/>
        <v>1017.29</v>
      </c>
      <c r="N2377" s="5">
        <f t="shared" si="667"/>
        <v>81.635749828123707</v>
      </c>
      <c r="O2377" s="6">
        <f t="shared" si="668"/>
        <v>-93.119999999999891</v>
      </c>
      <c r="P2377" s="6">
        <f t="shared" si="669"/>
        <v>163.27149965624741</v>
      </c>
      <c r="Q2377" s="6">
        <f t="shared" si="670"/>
        <v>0.10845778641608705</v>
      </c>
      <c r="R2377" s="9">
        <f t="shared" si="671"/>
        <v>0.75444887968410645</v>
      </c>
      <c r="S2377" s="9">
        <f t="shared" si="672"/>
        <v>123.17999999999984</v>
      </c>
      <c r="T2377">
        <f t="shared" si="673"/>
        <v>93.119999999999891</v>
      </c>
      <c r="U2377" s="9">
        <f t="shared" si="674"/>
        <v>0.57033836398915416</v>
      </c>
      <c r="V2377" s="9">
        <f t="shared" si="675"/>
        <v>1.770670328922515</v>
      </c>
      <c r="W2377" s="9">
        <f t="shared" si="676"/>
        <v>144.54999999999995</v>
      </c>
      <c r="X2377">
        <f t="shared" si="677"/>
        <v>1017.29</v>
      </c>
      <c r="Y2377" s="9">
        <f t="shared" si="678"/>
        <v>12.461329774538816</v>
      </c>
      <c r="Z2377" s="10">
        <f t="shared" si="679"/>
        <v>0.4094020029262192</v>
      </c>
      <c r="AA2377">
        <f t="shared" si="680"/>
        <v>30.059999999999945</v>
      </c>
    </row>
    <row r="2378" spans="1:27">
      <c r="A2378" s="1">
        <f t="shared" si="663"/>
        <v>5011006</v>
      </c>
      <c r="B2378" s="1">
        <v>6</v>
      </c>
      <c r="C2378" s="1">
        <v>11</v>
      </c>
      <c r="D2378" s="2">
        <v>5</v>
      </c>
      <c r="E2378" s="5">
        <v>559.77</v>
      </c>
      <c r="F2378" s="5">
        <v>569.55999999999995</v>
      </c>
      <c r="G2378" s="5">
        <v>73.599999999999994</v>
      </c>
      <c r="H2378" s="5">
        <v>545.73</v>
      </c>
      <c r="I2378" s="5">
        <v>575.41</v>
      </c>
      <c r="J2378" s="5">
        <v>77.78</v>
      </c>
      <c r="K2378" s="6">
        <f t="shared" si="664"/>
        <v>552.75</v>
      </c>
      <c r="L2378" s="6">
        <f t="shared" si="665"/>
        <v>14.039999999999964</v>
      </c>
      <c r="M2378" s="6">
        <f t="shared" si="666"/>
        <v>572.4849999999999</v>
      </c>
      <c r="N2378" s="5">
        <f t="shared" si="667"/>
        <v>53.541312087023044</v>
      </c>
      <c r="O2378" s="6">
        <f t="shared" si="668"/>
        <v>-5.8500000000000227</v>
      </c>
      <c r="P2378" s="6">
        <f t="shared" si="669"/>
        <v>107.08262417404609</v>
      </c>
      <c r="Q2378" s="6">
        <f t="shared" si="670"/>
        <v>-5.5183186106286877E-2</v>
      </c>
      <c r="R2378" s="9">
        <f t="shared" si="671"/>
        <v>0.18574442075375269</v>
      </c>
      <c r="S2378" s="9">
        <f t="shared" si="672"/>
        <v>19.889999999999986</v>
      </c>
      <c r="T2378">
        <f t="shared" si="673"/>
        <v>5.8500000000000227</v>
      </c>
      <c r="U2378" s="9">
        <f t="shared" si="674"/>
        <v>5.4630711986398101E-2</v>
      </c>
      <c r="V2378" s="9">
        <f t="shared" si="675"/>
        <v>0.36859388070138699</v>
      </c>
      <c r="W2378" s="9">
        <f t="shared" si="676"/>
        <v>19.7349999999999</v>
      </c>
      <c r="X2378">
        <f t="shared" si="677"/>
        <v>572.4849999999999</v>
      </c>
      <c r="Y2378" s="9">
        <f t="shared" si="678"/>
        <v>10.692397658643758</v>
      </c>
      <c r="Z2378" s="10">
        <f t="shared" si="679"/>
        <v>0.40942764928617115</v>
      </c>
      <c r="AA2378">
        <f t="shared" si="680"/>
        <v>14.039999999999964</v>
      </c>
    </row>
    <row r="2379" spans="1:27">
      <c r="A2379" s="1">
        <f t="shared" si="663"/>
        <v>4021000</v>
      </c>
      <c r="B2379" s="1">
        <v>0</v>
      </c>
      <c r="C2379" s="1">
        <v>21</v>
      </c>
      <c r="D2379" s="2">
        <v>4</v>
      </c>
      <c r="E2379" s="5">
        <v>594.25</v>
      </c>
      <c r="F2379" s="5">
        <v>731.32</v>
      </c>
      <c r="G2379" s="5">
        <v>79.040000000000006</v>
      </c>
      <c r="H2379" s="5">
        <v>512.34</v>
      </c>
      <c r="I2379" s="5">
        <v>505.22</v>
      </c>
      <c r="J2379" s="5">
        <v>65.47</v>
      </c>
      <c r="K2379" s="6">
        <f t="shared" si="664"/>
        <v>553.29500000000007</v>
      </c>
      <c r="L2379" s="6">
        <f t="shared" si="665"/>
        <v>81.909999999999968</v>
      </c>
      <c r="M2379" s="6">
        <f t="shared" si="666"/>
        <v>618.27</v>
      </c>
      <c r="N2379" s="5">
        <f t="shared" si="667"/>
        <v>51.31676748393258</v>
      </c>
      <c r="O2379" s="6">
        <f t="shared" si="668"/>
        <v>226.10000000000002</v>
      </c>
      <c r="P2379" s="6">
        <f t="shared" si="669"/>
        <v>102.63353496786516</v>
      </c>
      <c r="Q2379" s="6">
        <f t="shared" si="670"/>
        <v>0.18616548833891042</v>
      </c>
      <c r="R2379" s="9">
        <f t="shared" si="671"/>
        <v>1.4049014295877691</v>
      </c>
      <c r="S2379" s="9">
        <f t="shared" si="672"/>
        <v>144.19000000000005</v>
      </c>
      <c r="T2379">
        <f t="shared" si="673"/>
        <v>226.10000000000002</v>
      </c>
      <c r="U2379" s="9">
        <f t="shared" si="674"/>
        <v>2.2029836551064186</v>
      </c>
      <c r="V2379" s="9">
        <f t="shared" si="675"/>
        <v>1.2661553559534662</v>
      </c>
      <c r="W2379" s="9">
        <f t="shared" si="676"/>
        <v>64.974999999999909</v>
      </c>
      <c r="X2379">
        <f t="shared" si="677"/>
        <v>618.27</v>
      </c>
      <c r="Y2379" s="9">
        <f t="shared" si="678"/>
        <v>12.048108840713359</v>
      </c>
      <c r="Z2379" s="10">
        <f t="shared" si="679"/>
        <v>0.40955707782920808</v>
      </c>
      <c r="AA2379">
        <f t="shared" si="680"/>
        <v>81.909999999999968</v>
      </c>
    </row>
    <row r="2380" spans="1:27">
      <c r="A2380" s="1">
        <f t="shared" si="663"/>
        <v>8011995</v>
      </c>
      <c r="B2380" s="1">
        <v>-5</v>
      </c>
      <c r="C2380" s="1">
        <v>12</v>
      </c>
      <c r="D2380" s="2">
        <v>8</v>
      </c>
      <c r="E2380" s="5">
        <v>10930.42</v>
      </c>
      <c r="F2380" s="5">
        <v>11743.59</v>
      </c>
      <c r="G2380" s="5">
        <v>235.3</v>
      </c>
      <c r="H2380" s="5">
        <v>11307.16</v>
      </c>
      <c r="I2380" s="5">
        <v>12232.3</v>
      </c>
      <c r="J2380" s="5">
        <v>201</v>
      </c>
      <c r="K2380" s="6">
        <f t="shared" si="664"/>
        <v>11118.79</v>
      </c>
      <c r="L2380" s="6">
        <f t="shared" si="665"/>
        <v>-376.73999999999978</v>
      </c>
      <c r="M2380" s="6">
        <f t="shared" si="666"/>
        <v>11987.945</v>
      </c>
      <c r="N2380" s="5">
        <f t="shared" si="667"/>
        <v>154.73129127619922</v>
      </c>
      <c r="O2380" s="6">
        <f t="shared" si="668"/>
        <v>-488.70999999999913</v>
      </c>
      <c r="P2380" s="6">
        <f t="shared" si="669"/>
        <v>309.46258255239843</v>
      </c>
      <c r="Q2380" s="6">
        <f t="shared" si="670"/>
        <v>0.15626547700259039</v>
      </c>
      <c r="R2380" s="9">
        <f t="shared" si="671"/>
        <v>0.36182080262010513</v>
      </c>
      <c r="S2380" s="9">
        <f t="shared" si="672"/>
        <v>111.96999999999935</v>
      </c>
      <c r="T2380">
        <f t="shared" si="673"/>
        <v>488.70999999999913</v>
      </c>
      <c r="U2380" s="9">
        <f t="shared" si="674"/>
        <v>1.5792216169373252</v>
      </c>
      <c r="V2380" s="9">
        <f t="shared" si="675"/>
        <v>5.6171895990225753</v>
      </c>
      <c r="W2380" s="9">
        <f t="shared" si="676"/>
        <v>869.15499999999884</v>
      </c>
      <c r="X2380">
        <f t="shared" si="677"/>
        <v>11987.945</v>
      </c>
      <c r="Y2380" s="9">
        <f t="shared" si="678"/>
        <v>77.475893215427377</v>
      </c>
      <c r="Z2380" s="10">
        <f t="shared" si="679"/>
        <v>0.40958271447901701</v>
      </c>
      <c r="AA2380">
        <f t="shared" si="680"/>
        <v>376.73999999999978</v>
      </c>
    </row>
    <row r="2381" spans="1:27">
      <c r="A2381" s="1">
        <f t="shared" si="663"/>
        <v>1020998</v>
      </c>
      <c r="B2381" s="1">
        <v>-2</v>
      </c>
      <c r="C2381" s="1">
        <v>21</v>
      </c>
      <c r="D2381" s="2">
        <v>1</v>
      </c>
      <c r="E2381" s="5">
        <v>7668.43</v>
      </c>
      <c r="F2381" s="5">
        <v>7127.72</v>
      </c>
      <c r="G2381" s="5">
        <v>220.52</v>
      </c>
      <c r="H2381" s="5">
        <v>7696.98</v>
      </c>
      <c r="I2381" s="5">
        <v>6887.85</v>
      </c>
      <c r="J2381" s="5">
        <v>126.37</v>
      </c>
      <c r="K2381" s="6">
        <f t="shared" si="664"/>
        <v>7682.7049999999999</v>
      </c>
      <c r="L2381" s="6">
        <f t="shared" si="665"/>
        <v>-28.549999999999272</v>
      </c>
      <c r="M2381" s="6">
        <f t="shared" si="666"/>
        <v>7007.7849999999999</v>
      </c>
      <c r="N2381" s="5">
        <f t="shared" si="667"/>
        <v>127.08112300810062</v>
      </c>
      <c r="O2381" s="6">
        <f t="shared" si="668"/>
        <v>239.86999999999989</v>
      </c>
      <c r="P2381" s="6">
        <f t="shared" si="669"/>
        <v>254.16224601620124</v>
      </c>
      <c r="Q2381" s="6">
        <f t="shared" si="670"/>
        <v>0.50558016276035167</v>
      </c>
      <c r="R2381" s="9">
        <f t="shared" si="671"/>
        <v>1.0560970569283099</v>
      </c>
      <c r="S2381" s="9">
        <f t="shared" si="672"/>
        <v>268.41999999999916</v>
      </c>
      <c r="T2381">
        <f t="shared" si="673"/>
        <v>239.86999999999989</v>
      </c>
      <c r="U2381" s="9">
        <f t="shared" si="674"/>
        <v>0.94376723435434895</v>
      </c>
      <c r="V2381" s="9">
        <f t="shared" si="675"/>
        <v>5.3109382733183601</v>
      </c>
      <c r="W2381" s="9">
        <f t="shared" si="676"/>
        <v>674.92000000000007</v>
      </c>
      <c r="X2381">
        <f t="shared" si="677"/>
        <v>7007.7849999999999</v>
      </c>
      <c r="Y2381" s="9">
        <f t="shared" si="678"/>
        <v>55.14418533705669</v>
      </c>
      <c r="Z2381" s="10">
        <f t="shared" si="679"/>
        <v>0.40960346678220388</v>
      </c>
      <c r="AA2381">
        <f t="shared" si="680"/>
        <v>28.549999999999272</v>
      </c>
    </row>
    <row r="2382" spans="1:27">
      <c r="A2382" s="1">
        <f t="shared" si="663"/>
        <v>2008007</v>
      </c>
      <c r="B2382" s="1">
        <v>7</v>
      </c>
      <c r="C2382" s="1">
        <v>8</v>
      </c>
      <c r="D2382" s="2">
        <v>2</v>
      </c>
      <c r="E2382" s="5">
        <v>1677.59</v>
      </c>
      <c r="F2382" s="5">
        <v>1518.27</v>
      </c>
      <c r="G2382" s="5">
        <v>112.91</v>
      </c>
      <c r="H2382" s="5">
        <v>1710.47</v>
      </c>
      <c r="I2382" s="5">
        <v>1681.92</v>
      </c>
      <c r="J2382" s="5">
        <v>88.1</v>
      </c>
      <c r="K2382" s="6">
        <f t="shared" si="664"/>
        <v>1694.03</v>
      </c>
      <c r="L2382" s="6">
        <f t="shared" si="665"/>
        <v>-32.880000000000109</v>
      </c>
      <c r="M2382" s="6">
        <f t="shared" si="666"/>
        <v>1600.095</v>
      </c>
      <c r="N2382" s="5">
        <f t="shared" si="667"/>
        <v>71.607049408560314</v>
      </c>
      <c r="O2382" s="6">
        <f t="shared" si="668"/>
        <v>-163.65000000000009</v>
      </c>
      <c r="P2382" s="6">
        <f t="shared" si="669"/>
        <v>143.21409881712063</v>
      </c>
      <c r="Q2382" s="6">
        <f t="shared" si="670"/>
        <v>0.24314921892746064</v>
      </c>
      <c r="R2382" s="9">
        <f t="shared" si="671"/>
        <v>0.91310842354277333</v>
      </c>
      <c r="S2382" s="9">
        <f t="shared" si="672"/>
        <v>130.76999999999998</v>
      </c>
      <c r="T2382">
        <f t="shared" si="673"/>
        <v>163.65000000000009</v>
      </c>
      <c r="U2382" s="9">
        <f t="shared" si="674"/>
        <v>1.1426947580697022</v>
      </c>
      <c r="V2382" s="9">
        <f t="shared" si="675"/>
        <v>1.3118121857534661</v>
      </c>
      <c r="W2382" s="9">
        <f t="shared" si="676"/>
        <v>93.934999999999945</v>
      </c>
      <c r="X2382">
        <f t="shared" si="677"/>
        <v>1600.095</v>
      </c>
      <c r="Y2382" s="9">
        <f t="shared" si="678"/>
        <v>22.345495495429748</v>
      </c>
      <c r="Z2382" s="10">
        <f t="shared" si="679"/>
        <v>0.40960712884421335</v>
      </c>
      <c r="AA2382">
        <f t="shared" si="680"/>
        <v>32.880000000000109</v>
      </c>
    </row>
    <row r="2383" spans="1:27">
      <c r="A2383" s="1">
        <f t="shared" si="663"/>
        <v>10015999</v>
      </c>
      <c r="B2383" s="1">
        <v>-1</v>
      </c>
      <c r="C2383" s="1">
        <v>16</v>
      </c>
      <c r="D2383" s="2">
        <v>10</v>
      </c>
      <c r="E2383" s="5">
        <v>210.07</v>
      </c>
      <c r="F2383" s="5">
        <v>234.81</v>
      </c>
      <c r="G2383" s="5">
        <v>67.87</v>
      </c>
      <c r="H2383" s="5">
        <v>155.77000000000001</v>
      </c>
      <c r="I2383" s="5">
        <v>256.93</v>
      </c>
      <c r="J2383" s="5">
        <v>54.58</v>
      </c>
      <c r="K2383" s="6">
        <f t="shared" si="664"/>
        <v>182.92000000000002</v>
      </c>
      <c r="L2383" s="6">
        <f t="shared" si="665"/>
        <v>54.299999999999983</v>
      </c>
      <c r="M2383" s="6">
        <f t="shared" si="666"/>
        <v>245.87</v>
      </c>
      <c r="N2383" s="5">
        <f t="shared" si="667"/>
        <v>43.546852067629409</v>
      </c>
      <c r="O2383" s="6">
        <f t="shared" si="668"/>
        <v>-22.120000000000005</v>
      </c>
      <c r="P2383" s="6">
        <f t="shared" si="669"/>
        <v>87.093704135258818</v>
      </c>
      <c r="Q2383" s="6">
        <f t="shared" si="670"/>
        <v>0.2145409735415939</v>
      </c>
      <c r="R2383" s="9">
        <f t="shared" si="671"/>
        <v>0.87744574373961304</v>
      </c>
      <c r="S2383" s="9">
        <f t="shared" si="672"/>
        <v>76.419999999999987</v>
      </c>
      <c r="T2383">
        <f t="shared" si="673"/>
        <v>22.120000000000005</v>
      </c>
      <c r="U2383" s="9">
        <f t="shared" si="674"/>
        <v>0.25397932284114433</v>
      </c>
      <c r="V2383" s="9">
        <f t="shared" si="675"/>
        <v>1.4455694731329138</v>
      </c>
      <c r="W2383" s="9">
        <f t="shared" si="676"/>
        <v>62.949999999999989</v>
      </c>
      <c r="X2383">
        <f t="shared" si="677"/>
        <v>245.87</v>
      </c>
      <c r="Y2383" s="9">
        <f t="shared" si="678"/>
        <v>5.646102722147571</v>
      </c>
      <c r="Z2383" s="10">
        <f t="shared" si="679"/>
        <v>0.4096657173843084</v>
      </c>
      <c r="AA2383">
        <f t="shared" si="680"/>
        <v>54.299999999999983</v>
      </c>
    </row>
    <row r="2384" spans="1:27">
      <c r="A2384" s="1">
        <f t="shared" si="663"/>
        <v>7019001</v>
      </c>
      <c r="B2384" s="1">
        <v>1</v>
      </c>
      <c r="C2384" s="1">
        <v>19</v>
      </c>
      <c r="D2384" s="2">
        <v>7</v>
      </c>
      <c r="E2384" s="5">
        <v>2010.26</v>
      </c>
      <c r="F2384" s="5">
        <v>1963.49</v>
      </c>
      <c r="G2384" s="5">
        <v>173.96</v>
      </c>
      <c r="H2384" s="5">
        <v>2030.61</v>
      </c>
      <c r="I2384" s="5">
        <v>1973.88</v>
      </c>
      <c r="J2384" s="5">
        <v>98.19</v>
      </c>
      <c r="K2384" s="6">
        <f t="shared" si="664"/>
        <v>2020.4349999999999</v>
      </c>
      <c r="L2384" s="6">
        <f t="shared" si="665"/>
        <v>-20.349999999999909</v>
      </c>
      <c r="M2384" s="6">
        <f t="shared" si="666"/>
        <v>1968.6849999999999</v>
      </c>
      <c r="N2384" s="5">
        <f t="shared" si="667"/>
        <v>99.879124070047794</v>
      </c>
      <c r="O2384" s="6">
        <f t="shared" si="668"/>
        <v>-10.3900000000001</v>
      </c>
      <c r="P2384" s="6">
        <f t="shared" si="669"/>
        <v>199.75824814009559</v>
      </c>
      <c r="Q2384" s="6">
        <f t="shared" si="670"/>
        <v>0.51676868034591494</v>
      </c>
      <c r="R2384" s="9">
        <f t="shared" si="671"/>
        <v>4.9860269063906712E-2</v>
      </c>
      <c r="S2384" s="9">
        <f t="shared" si="672"/>
        <v>9.959999999999809</v>
      </c>
      <c r="T2384">
        <f t="shared" si="673"/>
        <v>10.3900000000001</v>
      </c>
      <c r="U2384" s="9">
        <f t="shared" si="674"/>
        <v>5.2012871041566835E-2</v>
      </c>
      <c r="V2384" s="9">
        <f t="shared" si="675"/>
        <v>0.5181262899713297</v>
      </c>
      <c r="W2384" s="9">
        <f t="shared" si="676"/>
        <v>51.75</v>
      </c>
      <c r="X2384">
        <f t="shared" si="677"/>
        <v>1968.6849999999999</v>
      </c>
      <c r="Y2384" s="9">
        <f t="shared" si="678"/>
        <v>19.710675462264874</v>
      </c>
      <c r="Z2384" s="10">
        <f t="shared" si="679"/>
        <v>0.40967181987537293</v>
      </c>
      <c r="AA2384">
        <f t="shared" si="680"/>
        <v>20.349999999999909</v>
      </c>
    </row>
    <row r="2385" spans="1:27">
      <c r="A2385" s="1">
        <f t="shared" si="663"/>
        <v>3015995</v>
      </c>
      <c r="B2385" s="1">
        <v>-5</v>
      </c>
      <c r="C2385" s="1">
        <v>16</v>
      </c>
      <c r="D2385" s="2">
        <v>3</v>
      </c>
      <c r="E2385" s="5">
        <v>2264.85</v>
      </c>
      <c r="F2385" s="5">
        <v>2108.46</v>
      </c>
      <c r="G2385" s="5">
        <v>158.91</v>
      </c>
      <c r="H2385" s="5">
        <v>2322.4299999999998</v>
      </c>
      <c r="I2385" s="5">
        <v>2180.11</v>
      </c>
      <c r="J2385" s="5">
        <v>113.19</v>
      </c>
      <c r="K2385" s="6">
        <f t="shared" si="664"/>
        <v>2293.64</v>
      </c>
      <c r="L2385" s="6">
        <f t="shared" si="665"/>
        <v>-57.579999999999927</v>
      </c>
      <c r="M2385" s="6">
        <f t="shared" si="666"/>
        <v>2144.2849999999999</v>
      </c>
      <c r="N2385" s="5">
        <f t="shared" si="667"/>
        <v>97.550453868754502</v>
      </c>
      <c r="O2385" s="6">
        <f t="shared" si="668"/>
        <v>-71.650000000000091</v>
      </c>
      <c r="P2385" s="6">
        <f t="shared" si="669"/>
        <v>195.100907737509</v>
      </c>
      <c r="Q2385" s="6">
        <f t="shared" si="670"/>
        <v>0.32682568752849422</v>
      </c>
      <c r="R2385" s="9">
        <f t="shared" si="671"/>
        <v>7.2116527612111903E-2</v>
      </c>
      <c r="S2385" s="9">
        <f t="shared" si="672"/>
        <v>14.070000000000164</v>
      </c>
      <c r="T2385">
        <f t="shared" si="673"/>
        <v>71.650000000000091</v>
      </c>
      <c r="U2385" s="9">
        <f t="shared" si="674"/>
        <v>0.3672458566743258</v>
      </c>
      <c r="V2385" s="9">
        <f t="shared" si="675"/>
        <v>1.5310538708609593</v>
      </c>
      <c r="W2385" s="9">
        <f t="shared" si="676"/>
        <v>149.35500000000002</v>
      </c>
      <c r="X2385">
        <f t="shared" si="677"/>
        <v>2144.2849999999999</v>
      </c>
      <c r="Y2385" s="9">
        <f t="shared" si="678"/>
        <v>21.981291884965962</v>
      </c>
      <c r="Z2385" s="10">
        <f t="shared" si="679"/>
        <v>0.40972429754653317</v>
      </c>
      <c r="AA2385">
        <f t="shared" si="680"/>
        <v>57.579999999999927</v>
      </c>
    </row>
    <row r="2386" spans="1:27">
      <c r="A2386" s="1">
        <f t="shared" ref="A2386:A2449" si="681">1000000*D2386+ABS(1000*C2386)+B2386</f>
        <v>10015002</v>
      </c>
      <c r="B2386" s="1">
        <v>2</v>
      </c>
      <c r="C2386" s="1">
        <v>15</v>
      </c>
      <c r="D2386" s="2">
        <v>10</v>
      </c>
      <c r="E2386" s="5">
        <v>548.95000000000005</v>
      </c>
      <c r="F2386" s="5">
        <v>493.56</v>
      </c>
      <c r="G2386" s="5">
        <v>73.97</v>
      </c>
      <c r="H2386" s="5">
        <v>528.61</v>
      </c>
      <c r="I2386" s="5">
        <v>496.36</v>
      </c>
      <c r="J2386" s="5">
        <v>66.39</v>
      </c>
      <c r="K2386" s="6">
        <f t="shared" ref="K2386:K2449" si="682" xml:space="preserve"> 0.5*(E2386+H2386)</f>
        <v>538.78</v>
      </c>
      <c r="L2386" s="6">
        <f t="shared" ref="L2386:L2449" si="683">E2386-H2386</f>
        <v>20.340000000000032</v>
      </c>
      <c r="M2386" s="6">
        <f t="shared" ref="M2386:M2449" si="684">0.5*(F2386+I2386)</f>
        <v>494.96000000000004</v>
      </c>
      <c r="N2386" s="5">
        <f t="shared" ref="N2386:N2449" si="685">0.5*P2386</f>
        <v>49.69706480266214</v>
      </c>
      <c r="O2386" s="6">
        <f t="shared" ref="O2386:O2449" si="686">F2386-I2386</f>
        <v>-2.8000000000000114</v>
      </c>
      <c r="P2386" s="6">
        <f t="shared" ref="P2386:P2449" si="687">SQRT(G2386*G2386+J2386*J2386)</f>
        <v>99.394129605324281</v>
      </c>
      <c r="Q2386" s="6">
        <f t="shared" ref="Q2386:Q2449" si="688">(G2386*G2386-J2386*J2386)/(G2386*G2386+J2386*J2386)</f>
        <v>0.10769389766957684</v>
      </c>
      <c r="R2386" s="9">
        <f t="shared" ref="R2386:R2449" si="689">ABS(O2386-L2386)/P2386</f>
        <v>0.23281053007742716</v>
      </c>
      <c r="S2386" s="9">
        <f t="shared" ref="S2386:S2449" si="690">ABS(O2386-L2386)</f>
        <v>23.140000000000043</v>
      </c>
      <c r="T2386">
        <f t="shared" ref="T2386:T2449" si="691">ABS(O2386)</f>
        <v>2.8000000000000114</v>
      </c>
      <c r="U2386" s="9">
        <f t="shared" ref="U2386:U2449" si="692">ABS(O2386)/P2386</f>
        <v>2.8170677796750108E-2</v>
      </c>
      <c r="V2386" s="9">
        <f t="shared" ref="V2386:V2449" si="693">ABS(M2386-K2386)/N2386</f>
        <v>0.88174221503827355</v>
      </c>
      <c r="W2386" s="9">
        <f t="shared" ref="W2386:W2449" si="694">ABS(M2386-K2386)</f>
        <v>43.819999999999936</v>
      </c>
      <c r="X2386">
        <f t="shared" ref="X2386:X2449" si="695">ABS(M2386)</f>
        <v>494.96000000000004</v>
      </c>
      <c r="Y2386" s="9">
        <f t="shared" ref="Y2386:Y2449" si="696">ABS(M2386)/N2386</f>
        <v>9.9595419159138423</v>
      </c>
      <c r="Z2386" s="10">
        <f t="shared" ref="Z2386:Z2449" si="697">SQRT(0.002878*B2386*B2386+0.000353*C2386*C2386+0.000754*D2386*D2386+0.000082*D2386*B2386)</f>
        <v>0.40984997255093236</v>
      </c>
      <c r="AA2386">
        <f t="shared" si="680"/>
        <v>20.340000000000032</v>
      </c>
    </row>
    <row r="2387" spans="1:27">
      <c r="A2387" s="1">
        <f t="shared" si="681"/>
        <v>12006996</v>
      </c>
      <c r="B2387" s="1">
        <v>-4</v>
      </c>
      <c r="C2387" s="1">
        <v>7</v>
      </c>
      <c r="D2387" s="2">
        <v>12</v>
      </c>
      <c r="E2387" s="5">
        <v>300.7</v>
      </c>
      <c r="F2387" s="5">
        <v>490.11</v>
      </c>
      <c r="G2387" s="5">
        <v>91.72</v>
      </c>
      <c r="H2387" s="5">
        <v>311.98</v>
      </c>
      <c r="I2387" s="5">
        <v>501.26</v>
      </c>
      <c r="J2387" s="5">
        <v>72.48</v>
      </c>
      <c r="K2387" s="6">
        <f t="shared" si="682"/>
        <v>306.34000000000003</v>
      </c>
      <c r="L2387" s="6">
        <f t="shared" si="683"/>
        <v>-11.28000000000003</v>
      </c>
      <c r="M2387" s="6">
        <f t="shared" si="684"/>
        <v>495.685</v>
      </c>
      <c r="N2387" s="5">
        <f t="shared" si="685"/>
        <v>58.450639004205932</v>
      </c>
      <c r="O2387" s="6">
        <f t="shared" si="686"/>
        <v>-11.149999999999977</v>
      </c>
      <c r="P2387" s="6">
        <f t="shared" si="687"/>
        <v>116.90127800841186</v>
      </c>
      <c r="Q2387" s="6">
        <f t="shared" si="688"/>
        <v>0.23117438044076508</v>
      </c>
      <c r="R2387" s="9">
        <f t="shared" si="689"/>
        <v>1.1120494336314946E-3</v>
      </c>
      <c r="S2387" s="9">
        <f t="shared" si="690"/>
        <v>0.1300000000000523</v>
      </c>
      <c r="T2387">
        <f t="shared" si="691"/>
        <v>11.149999999999977</v>
      </c>
      <c r="U2387" s="9">
        <f t="shared" si="692"/>
        <v>9.537962449989347E-2</v>
      </c>
      <c r="V2387" s="9">
        <f t="shared" si="693"/>
        <v>3.2394000001672398</v>
      </c>
      <c r="W2387" s="9">
        <f t="shared" si="694"/>
        <v>189.34499999999997</v>
      </c>
      <c r="X2387">
        <f t="shared" si="695"/>
        <v>495.685</v>
      </c>
      <c r="Y2387" s="9">
        <f t="shared" si="696"/>
        <v>8.4804034386062401</v>
      </c>
      <c r="Z2387" s="10">
        <f t="shared" si="697"/>
        <v>0.40985973210355758</v>
      </c>
      <c r="AA2387">
        <f t="shared" ref="AA2387:AA2450" si="698">ABS(L2387)</f>
        <v>11.28000000000003</v>
      </c>
    </row>
    <row r="2388" spans="1:27">
      <c r="A2388" s="1">
        <f t="shared" si="681"/>
        <v>10013997</v>
      </c>
      <c r="B2388" s="1">
        <v>-3</v>
      </c>
      <c r="C2388" s="1">
        <v>14</v>
      </c>
      <c r="D2388" s="2">
        <v>10</v>
      </c>
      <c r="E2388" s="5">
        <v>1544.86</v>
      </c>
      <c r="F2388" s="5">
        <v>1900.76</v>
      </c>
      <c r="G2388" s="5">
        <v>173.13</v>
      </c>
      <c r="H2388" s="5">
        <v>1602.31</v>
      </c>
      <c r="I2388" s="5">
        <v>1697.53</v>
      </c>
      <c r="J2388" s="5">
        <v>131.31</v>
      </c>
      <c r="K2388" s="6">
        <f t="shared" si="682"/>
        <v>1573.585</v>
      </c>
      <c r="L2388" s="6">
        <f t="shared" si="683"/>
        <v>-57.450000000000045</v>
      </c>
      <c r="M2388" s="6">
        <f t="shared" si="684"/>
        <v>1799.145</v>
      </c>
      <c r="N2388" s="5">
        <f t="shared" si="685"/>
        <v>108.64657495751995</v>
      </c>
      <c r="O2388" s="6">
        <f t="shared" si="686"/>
        <v>203.23000000000002</v>
      </c>
      <c r="P2388" s="6">
        <f t="shared" si="687"/>
        <v>217.29314991503989</v>
      </c>
      <c r="Q2388" s="6">
        <f t="shared" si="688"/>
        <v>0.2696458065245374</v>
      </c>
      <c r="R2388" s="9">
        <f t="shared" si="689"/>
        <v>1.199669663318536</v>
      </c>
      <c r="S2388" s="9">
        <f t="shared" si="690"/>
        <v>260.68000000000006</v>
      </c>
      <c r="T2388">
        <f t="shared" si="691"/>
        <v>203.23000000000002</v>
      </c>
      <c r="U2388" s="9">
        <f t="shared" si="692"/>
        <v>0.93528028876870506</v>
      </c>
      <c r="V2388" s="9">
        <f t="shared" si="693"/>
        <v>2.0760893759254935</v>
      </c>
      <c r="W2388" s="9">
        <f t="shared" si="694"/>
        <v>225.55999999999995</v>
      </c>
      <c r="X2388">
        <f t="shared" si="695"/>
        <v>1799.145</v>
      </c>
      <c r="Y2388" s="9">
        <f t="shared" si="696"/>
        <v>16.559610836360495</v>
      </c>
      <c r="Z2388" s="10">
        <f t="shared" si="697"/>
        <v>0.40991462525750405</v>
      </c>
      <c r="AA2388">
        <f t="shared" si="698"/>
        <v>57.450000000000045</v>
      </c>
    </row>
    <row r="2389" spans="1:27">
      <c r="A2389" s="1">
        <f t="shared" si="681"/>
        <v>11001005</v>
      </c>
      <c r="B2389" s="1">
        <v>5</v>
      </c>
      <c r="C2389" s="1">
        <v>1</v>
      </c>
      <c r="D2389" s="2">
        <v>11</v>
      </c>
      <c r="E2389" s="5">
        <v>381.24</v>
      </c>
      <c r="F2389" s="5">
        <v>562.03</v>
      </c>
      <c r="G2389" s="5">
        <v>95.34</v>
      </c>
      <c r="H2389" s="5">
        <v>435.33</v>
      </c>
      <c r="I2389" s="5">
        <v>500.62</v>
      </c>
      <c r="J2389" s="5">
        <v>212.99</v>
      </c>
      <c r="K2389" s="6">
        <f t="shared" si="682"/>
        <v>408.28499999999997</v>
      </c>
      <c r="L2389" s="6">
        <f t="shared" si="683"/>
        <v>-54.089999999999975</v>
      </c>
      <c r="M2389" s="6">
        <f t="shared" si="684"/>
        <v>531.32500000000005</v>
      </c>
      <c r="N2389" s="5">
        <f t="shared" si="685"/>
        <v>116.67739251885946</v>
      </c>
      <c r="O2389" s="6">
        <f t="shared" si="686"/>
        <v>61.409999999999968</v>
      </c>
      <c r="P2389" s="6">
        <f t="shared" si="687"/>
        <v>233.35478503771893</v>
      </c>
      <c r="Q2389" s="6">
        <f t="shared" si="688"/>
        <v>-0.66615346776847861</v>
      </c>
      <c r="R2389" s="9">
        <f t="shared" si="689"/>
        <v>0.49495449592486734</v>
      </c>
      <c r="S2389" s="9">
        <f t="shared" si="690"/>
        <v>115.49999999999994</v>
      </c>
      <c r="T2389">
        <f t="shared" si="691"/>
        <v>61.409999999999968</v>
      </c>
      <c r="U2389" s="9">
        <f t="shared" si="692"/>
        <v>0.26316152030083206</v>
      </c>
      <c r="V2389" s="9">
        <f t="shared" si="693"/>
        <v>1.0545316221401861</v>
      </c>
      <c r="W2389" s="9">
        <f t="shared" si="694"/>
        <v>123.04000000000008</v>
      </c>
      <c r="X2389">
        <f t="shared" si="695"/>
        <v>531.32500000000005</v>
      </c>
      <c r="Y2389" s="9">
        <f t="shared" si="696"/>
        <v>4.5537956285243339</v>
      </c>
      <c r="Z2389" s="10">
        <f t="shared" si="697"/>
        <v>0.40993536075825421</v>
      </c>
      <c r="AA2389">
        <f t="shared" si="698"/>
        <v>54.089999999999975</v>
      </c>
    </row>
    <row r="2390" spans="1:27">
      <c r="A2390" s="1">
        <f t="shared" si="681"/>
        <v>4006007</v>
      </c>
      <c r="B2390" s="1">
        <v>7</v>
      </c>
      <c r="C2390" s="1">
        <v>6</v>
      </c>
      <c r="D2390" s="2">
        <v>4</v>
      </c>
      <c r="E2390" s="5">
        <v>3295.94</v>
      </c>
      <c r="F2390" s="5">
        <v>2873.17</v>
      </c>
      <c r="G2390" s="5">
        <v>122.11</v>
      </c>
      <c r="H2390" s="5">
        <v>3241.35</v>
      </c>
      <c r="I2390" s="5">
        <v>2951.51</v>
      </c>
      <c r="J2390" s="5">
        <v>83.91</v>
      </c>
      <c r="K2390" s="6">
        <f t="shared" si="682"/>
        <v>3268.645</v>
      </c>
      <c r="L2390" s="6">
        <f t="shared" si="683"/>
        <v>54.590000000000146</v>
      </c>
      <c r="M2390" s="6">
        <f t="shared" si="684"/>
        <v>2912.34</v>
      </c>
      <c r="N2390" s="5">
        <f t="shared" si="685"/>
        <v>74.080598337216472</v>
      </c>
      <c r="O2390" s="6">
        <f t="shared" si="686"/>
        <v>-78.340000000000146</v>
      </c>
      <c r="P2390" s="6">
        <f t="shared" si="687"/>
        <v>148.16119667443294</v>
      </c>
      <c r="Q2390" s="6">
        <f t="shared" si="688"/>
        <v>0.35851207823605713</v>
      </c>
      <c r="R2390" s="9">
        <f t="shared" si="689"/>
        <v>0.89719847695411481</v>
      </c>
      <c r="S2390" s="9">
        <f t="shared" si="690"/>
        <v>132.93000000000029</v>
      </c>
      <c r="T2390">
        <f t="shared" si="691"/>
        <v>78.340000000000146</v>
      </c>
      <c r="U2390" s="9">
        <f t="shared" si="692"/>
        <v>0.52874842913251585</v>
      </c>
      <c r="V2390" s="9">
        <f t="shared" si="693"/>
        <v>4.8096938739356805</v>
      </c>
      <c r="W2390" s="9">
        <f t="shared" si="694"/>
        <v>356.30499999999984</v>
      </c>
      <c r="X2390">
        <f t="shared" si="695"/>
        <v>2912.34</v>
      </c>
      <c r="Y2390" s="9">
        <f t="shared" si="696"/>
        <v>39.313127395960898</v>
      </c>
      <c r="Z2390" s="10">
        <f t="shared" si="697"/>
        <v>0.40998780469667628</v>
      </c>
      <c r="AA2390">
        <f t="shared" si="698"/>
        <v>54.590000000000146</v>
      </c>
    </row>
    <row r="2391" spans="1:27">
      <c r="A2391" s="1">
        <f t="shared" si="681"/>
        <v>1020003</v>
      </c>
      <c r="B2391" s="1">
        <v>3</v>
      </c>
      <c r="C2391" s="1">
        <v>20</v>
      </c>
      <c r="D2391" s="2">
        <v>1</v>
      </c>
      <c r="E2391" s="5">
        <v>2482.06</v>
      </c>
      <c r="F2391" s="5">
        <v>2765.84</v>
      </c>
      <c r="G2391" s="5">
        <v>154.16999999999999</v>
      </c>
      <c r="H2391" s="5">
        <v>2730.53</v>
      </c>
      <c r="I2391" s="5">
        <v>2736.84</v>
      </c>
      <c r="J2391" s="5">
        <v>149.71</v>
      </c>
      <c r="K2391" s="6">
        <f t="shared" si="682"/>
        <v>2606.2950000000001</v>
      </c>
      <c r="L2391" s="6">
        <f t="shared" si="683"/>
        <v>-248.47000000000025</v>
      </c>
      <c r="M2391" s="6">
        <f t="shared" si="684"/>
        <v>2751.34</v>
      </c>
      <c r="N2391" s="5">
        <f t="shared" si="685"/>
        <v>107.44937528901691</v>
      </c>
      <c r="O2391" s="6">
        <f t="shared" si="686"/>
        <v>29</v>
      </c>
      <c r="P2391" s="6">
        <f t="shared" si="687"/>
        <v>214.89875057803383</v>
      </c>
      <c r="Q2391" s="6">
        <f t="shared" si="688"/>
        <v>2.9347370535365791E-2</v>
      </c>
      <c r="R2391" s="9">
        <f t="shared" si="689"/>
        <v>1.2911661852554401</v>
      </c>
      <c r="S2391" s="9">
        <f t="shared" si="690"/>
        <v>277.47000000000025</v>
      </c>
      <c r="T2391">
        <f t="shared" si="691"/>
        <v>29</v>
      </c>
      <c r="U2391" s="9">
        <f t="shared" si="692"/>
        <v>0.1349472713172874</v>
      </c>
      <c r="V2391" s="9">
        <f t="shared" si="693"/>
        <v>1.3498915150493764</v>
      </c>
      <c r="W2391" s="9">
        <f t="shared" si="694"/>
        <v>145.04500000000007</v>
      </c>
      <c r="X2391">
        <f t="shared" si="695"/>
        <v>2751.34</v>
      </c>
      <c r="Y2391" s="9">
        <f t="shared" si="696"/>
        <v>25.605918997662449</v>
      </c>
      <c r="Z2391" s="10">
        <f t="shared" si="697"/>
        <v>0.41000243901713562</v>
      </c>
      <c r="AA2391">
        <f t="shared" si="698"/>
        <v>248.47000000000025</v>
      </c>
    </row>
    <row r="2392" spans="1:27">
      <c r="A2392" s="1">
        <f t="shared" si="681"/>
        <v>1021002</v>
      </c>
      <c r="B2392" s="1">
        <v>2</v>
      </c>
      <c r="C2392" s="1">
        <v>21</v>
      </c>
      <c r="D2392" s="2">
        <v>1</v>
      </c>
      <c r="E2392" s="5">
        <v>5911.08</v>
      </c>
      <c r="F2392" s="5">
        <v>5566.24</v>
      </c>
      <c r="G2392" s="5">
        <v>195.71</v>
      </c>
      <c r="H2392" s="5">
        <v>6174.58</v>
      </c>
      <c r="I2392" s="5">
        <v>6196.33</v>
      </c>
      <c r="J2392" s="5">
        <v>138.28</v>
      </c>
      <c r="K2392" s="6">
        <f t="shared" si="682"/>
        <v>6042.83</v>
      </c>
      <c r="L2392" s="6">
        <f t="shared" si="683"/>
        <v>-263.5</v>
      </c>
      <c r="M2392" s="6">
        <f t="shared" si="684"/>
        <v>5881.2849999999999</v>
      </c>
      <c r="N2392" s="5">
        <f t="shared" si="685"/>
        <v>119.81627863107751</v>
      </c>
      <c r="O2392" s="6">
        <f t="shared" si="686"/>
        <v>-630.09000000000015</v>
      </c>
      <c r="P2392" s="6">
        <f t="shared" si="687"/>
        <v>239.63255726215502</v>
      </c>
      <c r="Q2392" s="6">
        <f t="shared" si="688"/>
        <v>0.33402627875524527</v>
      </c>
      <c r="R2392" s="9">
        <f t="shared" si="689"/>
        <v>1.5298004753125232</v>
      </c>
      <c r="S2392" s="9">
        <f t="shared" si="690"/>
        <v>366.59000000000015</v>
      </c>
      <c r="T2392">
        <f t="shared" si="691"/>
        <v>630.09000000000015</v>
      </c>
      <c r="U2392" s="9">
        <f t="shared" si="692"/>
        <v>2.6294006423788634</v>
      </c>
      <c r="V2392" s="9">
        <f t="shared" si="693"/>
        <v>1.3482725539941709</v>
      </c>
      <c r="W2392" s="9">
        <f t="shared" si="694"/>
        <v>161.54500000000007</v>
      </c>
      <c r="X2392">
        <f t="shared" si="695"/>
        <v>5881.2849999999999</v>
      </c>
      <c r="Y2392" s="9">
        <f t="shared" si="696"/>
        <v>49.085859343945053</v>
      </c>
      <c r="Z2392" s="10">
        <f t="shared" si="697"/>
        <v>0.41000365852026249</v>
      </c>
      <c r="AA2392">
        <f t="shared" si="698"/>
        <v>263.5</v>
      </c>
    </row>
    <row r="2393" spans="1:27">
      <c r="A2393" s="1">
        <f t="shared" si="681"/>
        <v>5014995</v>
      </c>
      <c r="B2393" s="1">
        <v>-5</v>
      </c>
      <c r="C2393" s="1">
        <v>15</v>
      </c>
      <c r="D2393" s="2">
        <v>5</v>
      </c>
      <c r="E2393" s="5">
        <v>4813.1099999999997</v>
      </c>
      <c r="F2393" s="5">
        <v>5395.63</v>
      </c>
      <c r="G2393" s="5">
        <v>166.71</v>
      </c>
      <c r="H2393" s="5">
        <v>4466.0600000000004</v>
      </c>
      <c r="I2393" s="5">
        <v>4766.96</v>
      </c>
      <c r="J2393" s="5">
        <v>155.84</v>
      </c>
      <c r="K2393" s="6">
        <f t="shared" si="682"/>
        <v>4639.585</v>
      </c>
      <c r="L2393" s="6">
        <f t="shared" si="683"/>
        <v>347.04999999999927</v>
      </c>
      <c r="M2393" s="6">
        <f t="shared" si="684"/>
        <v>5081.2950000000001</v>
      </c>
      <c r="N2393" s="5">
        <f t="shared" si="685"/>
        <v>114.10338480956645</v>
      </c>
      <c r="O2393" s="6">
        <f t="shared" si="686"/>
        <v>628.67000000000007</v>
      </c>
      <c r="P2393" s="6">
        <f t="shared" si="687"/>
        <v>228.2067696191329</v>
      </c>
      <c r="Q2393" s="6">
        <f t="shared" si="688"/>
        <v>6.7323942995045793E-2</v>
      </c>
      <c r="R2393" s="9">
        <f t="shared" si="689"/>
        <v>1.2340562923265259</v>
      </c>
      <c r="S2393" s="9">
        <f t="shared" si="690"/>
        <v>281.6200000000008</v>
      </c>
      <c r="T2393">
        <f t="shared" si="691"/>
        <v>628.67000000000007</v>
      </c>
      <c r="U2393" s="9">
        <f t="shared" si="692"/>
        <v>2.7548262527409801</v>
      </c>
      <c r="V2393" s="9">
        <f t="shared" si="693"/>
        <v>3.8711384481467808</v>
      </c>
      <c r="W2393" s="9">
        <f t="shared" si="694"/>
        <v>441.71000000000004</v>
      </c>
      <c r="X2393">
        <f t="shared" si="695"/>
        <v>5081.2950000000001</v>
      </c>
      <c r="Y2393" s="9">
        <f t="shared" si="696"/>
        <v>44.532377444196406</v>
      </c>
      <c r="Z2393" s="10">
        <f t="shared" si="697"/>
        <v>0.41009145321501156</v>
      </c>
      <c r="AA2393">
        <f t="shared" si="698"/>
        <v>347.04999999999927</v>
      </c>
    </row>
    <row r="2394" spans="1:27">
      <c r="A2394" s="1">
        <f t="shared" si="681"/>
        <v>3018004</v>
      </c>
      <c r="B2394" s="1">
        <v>4</v>
      </c>
      <c r="C2394" s="1">
        <v>18</v>
      </c>
      <c r="D2394" s="2">
        <v>3</v>
      </c>
      <c r="E2394" s="5">
        <v>1910.63</v>
      </c>
      <c r="F2394" s="5">
        <v>1780.89</v>
      </c>
      <c r="G2394" s="5">
        <v>160.86000000000001</v>
      </c>
      <c r="H2394" s="5">
        <v>1857.91</v>
      </c>
      <c r="I2394" s="5">
        <v>1750.5</v>
      </c>
      <c r="J2394" s="5">
        <v>122.67</v>
      </c>
      <c r="K2394" s="6">
        <f t="shared" si="682"/>
        <v>1884.27</v>
      </c>
      <c r="L2394" s="6">
        <f t="shared" si="683"/>
        <v>52.720000000000027</v>
      </c>
      <c r="M2394" s="6">
        <f t="shared" si="684"/>
        <v>1765.6950000000002</v>
      </c>
      <c r="N2394" s="5">
        <f t="shared" si="685"/>
        <v>101.14824331148812</v>
      </c>
      <c r="O2394" s="6">
        <f t="shared" si="686"/>
        <v>30.3900000000001</v>
      </c>
      <c r="P2394" s="6">
        <f t="shared" si="687"/>
        <v>202.29648662297623</v>
      </c>
      <c r="Q2394" s="6">
        <f t="shared" si="688"/>
        <v>0.26458912846912319</v>
      </c>
      <c r="R2394" s="9">
        <f t="shared" si="689"/>
        <v>0.11038253986890424</v>
      </c>
      <c r="S2394" s="9">
        <f t="shared" si="690"/>
        <v>22.329999999999927</v>
      </c>
      <c r="T2394">
        <f t="shared" si="691"/>
        <v>30.3900000000001</v>
      </c>
      <c r="U2394" s="9">
        <f t="shared" si="692"/>
        <v>0.15022505090085186</v>
      </c>
      <c r="V2394" s="9">
        <f t="shared" si="693"/>
        <v>1.1722892669015086</v>
      </c>
      <c r="W2394" s="9">
        <f t="shared" si="694"/>
        <v>118.57499999999982</v>
      </c>
      <c r="X2394">
        <f t="shared" si="695"/>
        <v>1765.6950000000002</v>
      </c>
      <c r="Y2394" s="9">
        <f t="shared" si="696"/>
        <v>17.456506827928841</v>
      </c>
      <c r="Z2394" s="10">
        <f t="shared" si="697"/>
        <v>0.41010974141075951</v>
      </c>
      <c r="AA2394">
        <f t="shared" si="698"/>
        <v>52.720000000000027</v>
      </c>
    </row>
    <row r="2395" spans="1:27">
      <c r="A2395" s="1">
        <f t="shared" si="681"/>
        <v>12013000</v>
      </c>
      <c r="B2395" s="1">
        <v>0</v>
      </c>
      <c r="C2395" s="1">
        <v>13</v>
      </c>
      <c r="D2395" s="2">
        <v>12</v>
      </c>
      <c r="E2395" s="5">
        <v>380.88</v>
      </c>
      <c r="F2395" s="5">
        <v>482.39</v>
      </c>
      <c r="G2395" s="5">
        <v>67.510000000000005</v>
      </c>
      <c r="H2395" s="5">
        <v>328.12</v>
      </c>
      <c r="I2395" s="5">
        <v>384.2</v>
      </c>
      <c r="J2395" s="5">
        <v>65.84</v>
      </c>
      <c r="K2395" s="6">
        <f t="shared" si="682"/>
        <v>354.5</v>
      </c>
      <c r="L2395" s="6">
        <f t="shared" si="683"/>
        <v>52.759999999999991</v>
      </c>
      <c r="M2395" s="6">
        <f t="shared" si="684"/>
        <v>433.29499999999996</v>
      </c>
      <c r="N2395" s="5">
        <f t="shared" si="685"/>
        <v>47.150041622463078</v>
      </c>
      <c r="O2395" s="6">
        <f t="shared" si="686"/>
        <v>98.19</v>
      </c>
      <c r="P2395" s="6">
        <f t="shared" si="687"/>
        <v>94.300083244926157</v>
      </c>
      <c r="Q2395" s="6">
        <f t="shared" si="688"/>
        <v>2.5042941496230976E-2</v>
      </c>
      <c r="R2395" s="9">
        <f t="shared" si="689"/>
        <v>0.48175991406077978</v>
      </c>
      <c r="S2395" s="9">
        <f t="shared" si="690"/>
        <v>45.430000000000007</v>
      </c>
      <c r="T2395">
        <f t="shared" si="691"/>
        <v>98.19</v>
      </c>
      <c r="U2395" s="9">
        <f t="shared" si="692"/>
        <v>1.0412504063752577</v>
      </c>
      <c r="V2395" s="9">
        <f t="shared" si="693"/>
        <v>1.6711544102319664</v>
      </c>
      <c r="W2395" s="9">
        <f t="shared" si="694"/>
        <v>78.794999999999959</v>
      </c>
      <c r="X2395">
        <f t="shared" si="695"/>
        <v>433.29499999999996</v>
      </c>
      <c r="Y2395" s="9">
        <f t="shared" si="696"/>
        <v>9.1897055673768673</v>
      </c>
      <c r="Z2395" s="10">
        <f t="shared" si="697"/>
        <v>0.4101621630526151</v>
      </c>
      <c r="AA2395">
        <f t="shared" si="698"/>
        <v>52.759999999999991</v>
      </c>
    </row>
    <row r="2396" spans="1:27">
      <c r="A2396" s="1">
        <f t="shared" si="681"/>
        <v>6020000</v>
      </c>
      <c r="B2396" s="1">
        <v>0</v>
      </c>
      <c r="C2396" s="1">
        <v>20</v>
      </c>
      <c r="D2396" s="2">
        <v>6</v>
      </c>
      <c r="E2396" s="5">
        <v>1484.79</v>
      </c>
      <c r="F2396" s="5">
        <v>1705.1</v>
      </c>
      <c r="G2396" s="5">
        <v>138.84</v>
      </c>
      <c r="H2396" s="5">
        <v>1467.68</v>
      </c>
      <c r="I2396" s="5">
        <v>1358.25</v>
      </c>
      <c r="J2396" s="5">
        <v>104.67</v>
      </c>
      <c r="K2396" s="6">
        <f t="shared" si="682"/>
        <v>1476.2350000000001</v>
      </c>
      <c r="L2396" s="6">
        <f t="shared" si="683"/>
        <v>17.1099999999999</v>
      </c>
      <c r="M2396" s="6">
        <f t="shared" si="684"/>
        <v>1531.675</v>
      </c>
      <c r="N2396" s="5">
        <f t="shared" si="685"/>
        <v>86.937268331826488</v>
      </c>
      <c r="O2396" s="6">
        <f t="shared" si="686"/>
        <v>346.84999999999991</v>
      </c>
      <c r="P2396" s="6">
        <f t="shared" si="687"/>
        <v>173.87453666365298</v>
      </c>
      <c r="Q2396" s="6">
        <f t="shared" si="688"/>
        <v>0.27522622162954596</v>
      </c>
      <c r="R2396" s="9">
        <f t="shared" si="689"/>
        <v>1.896424895370717</v>
      </c>
      <c r="S2396" s="9">
        <f t="shared" si="690"/>
        <v>329.74</v>
      </c>
      <c r="T2396">
        <f t="shared" si="691"/>
        <v>346.84999999999991</v>
      </c>
      <c r="U2396" s="9">
        <f t="shared" si="692"/>
        <v>1.9948291834758689</v>
      </c>
      <c r="V2396" s="9">
        <f t="shared" si="693"/>
        <v>0.63770119608996312</v>
      </c>
      <c r="W2396" s="9">
        <f t="shared" si="694"/>
        <v>55.439999999999827</v>
      </c>
      <c r="X2396">
        <f t="shared" si="695"/>
        <v>1531.675</v>
      </c>
      <c r="Y2396" s="9">
        <f t="shared" si="696"/>
        <v>17.618163411275205</v>
      </c>
      <c r="Z2396" s="10">
        <f t="shared" si="697"/>
        <v>0.41029745307520493</v>
      </c>
      <c r="AA2396">
        <f t="shared" si="698"/>
        <v>17.1099999999999</v>
      </c>
    </row>
    <row r="2397" spans="1:27">
      <c r="A2397" s="1">
        <f t="shared" si="681"/>
        <v>5004007</v>
      </c>
      <c r="B2397" s="1">
        <v>7</v>
      </c>
      <c r="C2397" s="1">
        <v>4</v>
      </c>
      <c r="D2397" s="2">
        <v>5</v>
      </c>
      <c r="E2397" s="5">
        <v>6265.26</v>
      </c>
      <c r="F2397" s="5">
        <v>6056.07</v>
      </c>
      <c r="G2397" s="5">
        <v>130.47</v>
      </c>
      <c r="H2397" s="5">
        <v>6360.1</v>
      </c>
      <c r="I2397" s="5">
        <v>6657.69</v>
      </c>
      <c r="J2397" s="5">
        <v>137.44</v>
      </c>
      <c r="K2397" s="6">
        <f t="shared" si="682"/>
        <v>6312.68</v>
      </c>
      <c r="L2397" s="6">
        <f t="shared" si="683"/>
        <v>-94.840000000000146</v>
      </c>
      <c r="M2397" s="6">
        <f t="shared" si="684"/>
        <v>6356.8799999999992</v>
      </c>
      <c r="N2397" s="5">
        <f t="shared" si="685"/>
        <v>94.752538884190329</v>
      </c>
      <c r="O2397" s="6">
        <f t="shared" si="686"/>
        <v>-601.61999999999989</v>
      </c>
      <c r="P2397" s="6">
        <f t="shared" si="687"/>
        <v>189.50507776838066</v>
      </c>
      <c r="Q2397" s="6">
        <f t="shared" si="688"/>
        <v>-5.1997205014694917E-2</v>
      </c>
      <c r="R2397" s="9">
        <f t="shared" si="689"/>
        <v>2.6742291339517719</v>
      </c>
      <c r="S2397" s="9">
        <f t="shared" si="690"/>
        <v>506.77999999999975</v>
      </c>
      <c r="T2397">
        <f t="shared" si="691"/>
        <v>601.61999999999989</v>
      </c>
      <c r="U2397" s="9">
        <f t="shared" si="692"/>
        <v>3.1746906578161438</v>
      </c>
      <c r="V2397" s="9">
        <f t="shared" si="693"/>
        <v>0.46647826560111072</v>
      </c>
      <c r="W2397" s="9">
        <f t="shared" si="694"/>
        <v>44.199999999998909</v>
      </c>
      <c r="X2397">
        <f t="shared" si="695"/>
        <v>6356.8799999999992</v>
      </c>
      <c r="Y2397" s="9">
        <f t="shared" si="696"/>
        <v>67.089284095802299</v>
      </c>
      <c r="Z2397" s="10">
        <f t="shared" si="697"/>
        <v>0.41035350613830512</v>
      </c>
      <c r="AA2397">
        <f t="shared" si="698"/>
        <v>94.840000000000146</v>
      </c>
    </row>
    <row r="2398" spans="1:27">
      <c r="A2398" s="1">
        <f t="shared" si="681"/>
        <v>4012006</v>
      </c>
      <c r="B2398" s="1">
        <v>6</v>
      </c>
      <c r="C2398" s="1">
        <v>12</v>
      </c>
      <c r="D2398" s="2">
        <v>4</v>
      </c>
      <c r="E2398" s="5">
        <v>872.02</v>
      </c>
      <c r="F2398" s="5">
        <v>828.55</v>
      </c>
      <c r="G2398" s="5">
        <v>91.72</v>
      </c>
      <c r="H2398" s="5">
        <v>1016.06</v>
      </c>
      <c r="I2398" s="5">
        <v>1136.8900000000001</v>
      </c>
      <c r="J2398" s="5">
        <v>90.88</v>
      </c>
      <c r="K2398" s="6">
        <f t="shared" si="682"/>
        <v>944.04</v>
      </c>
      <c r="L2398" s="6">
        <f t="shared" si="683"/>
        <v>-144.03999999999996</v>
      </c>
      <c r="M2398" s="6">
        <f t="shared" si="684"/>
        <v>982.72</v>
      </c>
      <c r="N2398" s="5">
        <f t="shared" si="685"/>
        <v>64.559532216396974</v>
      </c>
      <c r="O2398" s="6">
        <f t="shared" si="686"/>
        <v>-308.34000000000015</v>
      </c>
      <c r="P2398" s="6">
        <f t="shared" si="687"/>
        <v>129.11906443279395</v>
      </c>
      <c r="Q2398" s="6">
        <f t="shared" si="688"/>
        <v>9.2002434204079882E-3</v>
      </c>
      <c r="R2398" s="9">
        <f t="shared" si="689"/>
        <v>1.2724689473375002</v>
      </c>
      <c r="S2398" s="9">
        <f t="shared" si="690"/>
        <v>164.30000000000018</v>
      </c>
      <c r="T2398">
        <f t="shared" si="691"/>
        <v>308.34000000000015</v>
      </c>
      <c r="U2398" s="9">
        <f t="shared" si="692"/>
        <v>2.3880284553989322</v>
      </c>
      <c r="V2398" s="9">
        <f t="shared" si="693"/>
        <v>0.59913693101661025</v>
      </c>
      <c r="W2398" s="9">
        <f t="shared" si="694"/>
        <v>38.680000000000064</v>
      </c>
      <c r="X2398">
        <f t="shared" si="695"/>
        <v>982.72</v>
      </c>
      <c r="Y2398" s="9">
        <f t="shared" si="696"/>
        <v>15.221919463511952</v>
      </c>
      <c r="Z2398" s="10">
        <f t="shared" si="697"/>
        <v>0.41045340783090106</v>
      </c>
      <c r="AA2398">
        <f t="shared" si="698"/>
        <v>144.03999999999996</v>
      </c>
    </row>
    <row r="2399" spans="1:27">
      <c r="A2399" s="1">
        <f t="shared" si="681"/>
        <v>8006006</v>
      </c>
      <c r="B2399" s="1">
        <v>6</v>
      </c>
      <c r="C2399" s="1">
        <v>6</v>
      </c>
      <c r="D2399" s="2">
        <v>8</v>
      </c>
      <c r="E2399" s="5">
        <v>1406.17</v>
      </c>
      <c r="F2399" s="5">
        <v>1383.34</v>
      </c>
      <c r="G2399" s="5">
        <v>133.82</v>
      </c>
      <c r="H2399" s="5">
        <v>1343.31</v>
      </c>
      <c r="I2399" s="5">
        <v>1158.6400000000001</v>
      </c>
      <c r="J2399" s="5">
        <v>92.56</v>
      </c>
      <c r="K2399" s="6">
        <f t="shared" si="682"/>
        <v>1374.74</v>
      </c>
      <c r="L2399" s="6">
        <f t="shared" si="683"/>
        <v>62.860000000000127</v>
      </c>
      <c r="M2399" s="6">
        <f t="shared" si="684"/>
        <v>1270.99</v>
      </c>
      <c r="N2399" s="5">
        <f t="shared" si="685"/>
        <v>81.355924799611245</v>
      </c>
      <c r="O2399" s="6">
        <f t="shared" si="686"/>
        <v>224.69999999999982</v>
      </c>
      <c r="P2399" s="6">
        <f t="shared" si="687"/>
        <v>162.71184959922249</v>
      </c>
      <c r="Q2399" s="6">
        <f t="shared" si="688"/>
        <v>0.35280027539791464</v>
      </c>
      <c r="R2399" s="9">
        <f t="shared" si="689"/>
        <v>0.99464175718381753</v>
      </c>
      <c r="S2399" s="9">
        <f t="shared" si="690"/>
        <v>161.83999999999969</v>
      </c>
      <c r="T2399">
        <f t="shared" si="691"/>
        <v>224.69999999999982</v>
      </c>
      <c r="U2399" s="9">
        <f t="shared" si="692"/>
        <v>1.3809688756747656</v>
      </c>
      <c r="V2399" s="9">
        <f t="shared" si="693"/>
        <v>1.275260532721469</v>
      </c>
      <c r="W2399" s="9">
        <f t="shared" si="694"/>
        <v>103.75</v>
      </c>
      <c r="X2399">
        <f t="shared" si="695"/>
        <v>1270.99</v>
      </c>
      <c r="Y2399" s="9">
        <f t="shared" si="696"/>
        <v>15.622586838396721</v>
      </c>
      <c r="Z2399" s="10">
        <f t="shared" si="697"/>
        <v>0.41049725943055942</v>
      </c>
      <c r="AA2399">
        <f t="shared" si="698"/>
        <v>62.860000000000127</v>
      </c>
    </row>
    <row r="2400" spans="1:27">
      <c r="A2400" s="1">
        <f t="shared" si="681"/>
        <v>5017004</v>
      </c>
      <c r="B2400" s="1">
        <v>4</v>
      </c>
      <c r="C2400" s="1">
        <v>17</v>
      </c>
      <c r="D2400" s="2">
        <v>5</v>
      </c>
      <c r="E2400" s="5">
        <v>1206</v>
      </c>
      <c r="F2400" s="5">
        <v>1109.29</v>
      </c>
      <c r="G2400" s="5">
        <v>120.16</v>
      </c>
      <c r="H2400" s="5">
        <v>1124.9000000000001</v>
      </c>
      <c r="I2400" s="5">
        <v>1105.67</v>
      </c>
      <c r="J2400" s="5">
        <v>131.03</v>
      </c>
      <c r="K2400" s="6">
        <f t="shared" si="682"/>
        <v>1165.45</v>
      </c>
      <c r="L2400" s="6">
        <f t="shared" si="683"/>
        <v>81.099999999999909</v>
      </c>
      <c r="M2400" s="6">
        <f t="shared" si="684"/>
        <v>1107.48</v>
      </c>
      <c r="N2400" s="5">
        <f t="shared" si="685"/>
        <v>88.892191023733915</v>
      </c>
      <c r="O2400" s="6">
        <f t="shared" si="686"/>
        <v>3.6199999999998909</v>
      </c>
      <c r="P2400" s="6">
        <f t="shared" si="687"/>
        <v>177.78438204746783</v>
      </c>
      <c r="Q2400" s="6">
        <f t="shared" si="688"/>
        <v>-8.638626096548975E-2</v>
      </c>
      <c r="R2400" s="9">
        <f t="shared" si="689"/>
        <v>0.43580881013110095</v>
      </c>
      <c r="S2400" s="9">
        <f t="shared" si="690"/>
        <v>77.480000000000018</v>
      </c>
      <c r="T2400">
        <f t="shared" si="691"/>
        <v>3.6199999999998909</v>
      </c>
      <c r="U2400" s="9">
        <f t="shared" si="692"/>
        <v>2.0361743581240804E-2</v>
      </c>
      <c r="V2400" s="9">
        <f t="shared" si="693"/>
        <v>0.65213827370417987</v>
      </c>
      <c r="W2400" s="9">
        <f t="shared" si="694"/>
        <v>57.970000000000027</v>
      </c>
      <c r="X2400">
        <f t="shared" si="695"/>
        <v>1107.48</v>
      </c>
      <c r="Y2400" s="9">
        <f t="shared" si="696"/>
        <v>12.458687172018367</v>
      </c>
      <c r="Z2400" s="10">
        <f t="shared" si="697"/>
        <v>0.41055450308089425</v>
      </c>
      <c r="AA2400">
        <f t="shared" si="698"/>
        <v>81.099999999999909</v>
      </c>
    </row>
    <row r="2401" spans="1:27">
      <c r="A2401" s="1">
        <f t="shared" si="681"/>
        <v>3012994</v>
      </c>
      <c r="B2401" s="1">
        <v>-6</v>
      </c>
      <c r="C2401" s="1">
        <v>13</v>
      </c>
      <c r="D2401" s="2">
        <v>3</v>
      </c>
      <c r="E2401" s="5">
        <v>2411.7600000000002</v>
      </c>
      <c r="F2401" s="5">
        <v>2713.15</v>
      </c>
      <c r="G2401" s="5">
        <v>154.44999999999999</v>
      </c>
      <c r="H2401" s="5">
        <v>2339.87</v>
      </c>
      <c r="I2401" s="5">
        <v>2444.9499999999998</v>
      </c>
      <c r="J2401" s="5">
        <v>98.97</v>
      </c>
      <c r="K2401" s="6">
        <f t="shared" si="682"/>
        <v>2375.8150000000001</v>
      </c>
      <c r="L2401" s="6">
        <f t="shared" si="683"/>
        <v>71.890000000000327</v>
      </c>
      <c r="M2401" s="6">
        <f t="shared" si="684"/>
        <v>2579.0500000000002</v>
      </c>
      <c r="N2401" s="5">
        <f t="shared" si="685"/>
        <v>91.71949547397216</v>
      </c>
      <c r="O2401" s="6">
        <f t="shared" si="686"/>
        <v>268.20000000000027</v>
      </c>
      <c r="P2401" s="6">
        <f t="shared" si="687"/>
        <v>183.43899094794432</v>
      </c>
      <c r="Q2401" s="6">
        <f t="shared" si="688"/>
        <v>0.41782462629551109</v>
      </c>
      <c r="R2401" s="9">
        <f t="shared" si="689"/>
        <v>1.0701650667916514</v>
      </c>
      <c r="S2401" s="9">
        <f t="shared" si="690"/>
        <v>196.30999999999995</v>
      </c>
      <c r="T2401">
        <f t="shared" si="691"/>
        <v>268.20000000000027</v>
      </c>
      <c r="U2401" s="9">
        <f t="shared" si="692"/>
        <v>1.4620664811447264</v>
      </c>
      <c r="V2401" s="9">
        <f t="shared" si="693"/>
        <v>2.2158320752829854</v>
      </c>
      <c r="W2401" s="9">
        <f t="shared" si="694"/>
        <v>203.23500000000013</v>
      </c>
      <c r="X2401">
        <f t="shared" si="695"/>
        <v>2579.0500000000002</v>
      </c>
      <c r="Y2401" s="9">
        <f t="shared" si="696"/>
        <v>28.11888559430502</v>
      </c>
      <c r="Z2401" s="10">
        <f t="shared" si="697"/>
        <v>0.41057885966035806</v>
      </c>
      <c r="AA2401">
        <f t="shared" si="698"/>
        <v>71.890000000000327</v>
      </c>
    </row>
    <row r="2402" spans="1:27">
      <c r="A2402" s="1">
        <f t="shared" si="681"/>
        <v>9015003</v>
      </c>
      <c r="B2402" s="1">
        <v>3</v>
      </c>
      <c r="C2402" s="1">
        <v>15</v>
      </c>
      <c r="D2402" s="2">
        <v>9</v>
      </c>
      <c r="E2402" s="5">
        <v>1814.5</v>
      </c>
      <c r="F2402" s="5">
        <v>1797.06</v>
      </c>
      <c r="G2402" s="5">
        <v>153.05000000000001</v>
      </c>
      <c r="H2402" s="5">
        <v>1838.27</v>
      </c>
      <c r="I2402" s="5">
        <v>1818.24</v>
      </c>
      <c r="J2402" s="5">
        <v>121.55</v>
      </c>
      <c r="K2402" s="6">
        <f t="shared" si="682"/>
        <v>1826.385</v>
      </c>
      <c r="L2402" s="6">
        <f t="shared" si="683"/>
        <v>-23.769999999999982</v>
      </c>
      <c r="M2402" s="6">
        <f t="shared" si="684"/>
        <v>1807.65</v>
      </c>
      <c r="N2402" s="5">
        <f t="shared" si="685"/>
        <v>97.722444965320022</v>
      </c>
      <c r="O2402" s="6">
        <f t="shared" si="686"/>
        <v>-21.180000000000064</v>
      </c>
      <c r="P2402" s="6">
        <f t="shared" si="687"/>
        <v>195.44488993064004</v>
      </c>
      <c r="Q2402" s="6">
        <f t="shared" si="688"/>
        <v>0.22644484937382051</v>
      </c>
      <c r="R2402" s="9">
        <f t="shared" si="689"/>
        <v>1.3251817435181158E-2</v>
      </c>
      <c r="S2402" s="9">
        <f t="shared" si="690"/>
        <v>2.5899999999999181</v>
      </c>
      <c r="T2402">
        <f t="shared" si="691"/>
        <v>21.180000000000064</v>
      </c>
      <c r="U2402" s="9">
        <f t="shared" si="692"/>
        <v>0.10836814412245044</v>
      </c>
      <c r="V2402" s="9">
        <f t="shared" si="693"/>
        <v>0.19171644760473014</v>
      </c>
      <c r="W2402" s="9">
        <f t="shared" si="694"/>
        <v>18.7349999999999</v>
      </c>
      <c r="X2402">
        <f t="shared" si="695"/>
        <v>1807.65</v>
      </c>
      <c r="Y2402" s="9">
        <f t="shared" si="696"/>
        <v>18.497797518691875</v>
      </c>
      <c r="Z2402" s="10">
        <f t="shared" si="697"/>
        <v>0.41062756848511767</v>
      </c>
      <c r="AA2402">
        <f t="shared" si="698"/>
        <v>23.769999999999982</v>
      </c>
    </row>
    <row r="2403" spans="1:27">
      <c r="A2403" s="1">
        <f t="shared" si="681"/>
        <v>10007005</v>
      </c>
      <c r="B2403" s="1">
        <v>5</v>
      </c>
      <c r="C2403" s="1">
        <v>7</v>
      </c>
      <c r="D2403" s="2">
        <v>10</v>
      </c>
      <c r="E2403" s="5">
        <v>1041.02</v>
      </c>
      <c r="F2403" s="5">
        <v>1240.5999999999999</v>
      </c>
      <c r="G2403" s="5">
        <v>140.79</v>
      </c>
      <c r="H2403" s="5">
        <v>1032.06</v>
      </c>
      <c r="I2403" s="5">
        <v>1195.71</v>
      </c>
      <c r="J2403" s="5">
        <v>98.13</v>
      </c>
      <c r="K2403" s="6">
        <f t="shared" si="682"/>
        <v>1036.54</v>
      </c>
      <c r="L2403" s="6">
        <f t="shared" si="683"/>
        <v>8.9600000000000364</v>
      </c>
      <c r="M2403" s="6">
        <f t="shared" si="684"/>
        <v>1218.155</v>
      </c>
      <c r="N2403" s="5">
        <f t="shared" si="685"/>
        <v>85.806935908468375</v>
      </c>
      <c r="O2403" s="6">
        <f t="shared" si="686"/>
        <v>44.889999999999873</v>
      </c>
      <c r="P2403" s="6">
        <f t="shared" si="687"/>
        <v>171.61387181693675</v>
      </c>
      <c r="Q2403" s="6">
        <f t="shared" si="688"/>
        <v>0.34607368545539946</v>
      </c>
      <c r="R2403" s="9">
        <f t="shared" si="689"/>
        <v>0.20936535968564907</v>
      </c>
      <c r="S2403" s="9">
        <f t="shared" si="690"/>
        <v>35.929999999999836</v>
      </c>
      <c r="T2403">
        <f t="shared" si="691"/>
        <v>44.889999999999873</v>
      </c>
      <c r="U2403" s="9">
        <f t="shared" si="692"/>
        <v>0.2615755913244866</v>
      </c>
      <c r="V2403" s="9">
        <f t="shared" si="693"/>
        <v>2.1165538435463027</v>
      </c>
      <c r="W2403" s="9">
        <f t="shared" si="694"/>
        <v>181.61500000000001</v>
      </c>
      <c r="X2403">
        <f t="shared" si="695"/>
        <v>1218.155</v>
      </c>
      <c r="Y2403" s="9">
        <f t="shared" si="696"/>
        <v>14.196463107591038</v>
      </c>
      <c r="Z2403" s="10">
        <f t="shared" si="697"/>
        <v>0.41078826662892892</v>
      </c>
      <c r="AA2403">
        <f t="shared" si="698"/>
        <v>8.9600000000000364</v>
      </c>
    </row>
    <row r="2404" spans="1:27">
      <c r="A2404" s="1">
        <f t="shared" si="681"/>
        <v>6018003</v>
      </c>
      <c r="B2404" s="1">
        <v>3</v>
      </c>
      <c r="C2404" s="1">
        <v>18</v>
      </c>
      <c r="D2404" s="2">
        <v>6</v>
      </c>
      <c r="E2404" s="5">
        <v>1490.92</v>
      </c>
      <c r="F2404" s="5">
        <v>1312.8</v>
      </c>
      <c r="G2404" s="5">
        <v>134.37</v>
      </c>
      <c r="H2404" s="5">
        <v>1364.9</v>
      </c>
      <c r="I2404" s="5">
        <v>1127.69</v>
      </c>
      <c r="J2404" s="5">
        <v>134.93</v>
      </c>
      <c r="K2404" s="6">
        <f t="shared" si="682"/>
        <v>1427.91</v>
      </c>
      <c r="L2404" s="6">
        <f t="shared" si="683"/>
        <v>126.01999999999998</v>
      </c>
      <c r="M2404" s="6">
        <f t="shared" si="684"/>
        <v>1220.2449999999999</v>
      </c>
      <c r="N2404" s="5">
        <f t="shared" si="685"/>
        <v>95.212133943106238</v>
      </c>
      <c r="O2404" s="6">
        <f t="shared" si="686"/>
        <v>185.1099999999999</v>
      </c>
      <c r="P2404" s="6">
        <f t="shared" si="687"/>
        <v>190.42426788621248</v>
      </c>
      <c r="Q2404" s="6">
        <f t="shared" si="688"/>
        <v>-4.1589125768436474E-3</v>
      </c>
      <c r="R2404" s="9">
        <f t="shared" si="689"/>
        <v>0.31030708772533655</v>
      </c>
      <c r="S2404" s="9">
        <f t="shared" si="690"/>
        <v>59.089999999999918</v>
      </c>
      <c r="T2404">
        <f t="shared" si="691"/>
        <v>185.1099999999999</v>
      </c>
      <c r="U2404" s="9">
        <f t="shared" si="692"/>
        <v>0.97209248618779986</v>
      </c>
      <c r="V2404" s="9">
        <f t="shared" si="693"/>
        <v>2.1810770476385906</v>
      </c>
      <c r="W2404" s="9">
        <f t="shared" si="694"/>
        <v>207.66500000000019</v>
      </c>
      <c r="X2404">
        <f t="shared" si="695"/>
        <v>1220.2449999999999</v>
      </c>
      <c r="Y2404" s="9">
        <f t="shared" si="696"/>
        <v>12.816066077556398</v>
      </c>
      <c r="Z2404" s="10">
        <f t="shared" si="697"/>
        <v>0.41096715197202804</v>
      </c>
      <c r="AA2404">
        <f t="shared" si="698"/>
        <v>126.01999999999998</v>
      </c>
    </row>
    <row r="2405" spans="1:27">
      <c r="A2405" s="1">
        <f t="shared" si="681"/>
        <v>12011998</v>
      </c>
      <c r="B2405" s="1">
        <v>-2</v>
      </c>
      <c r="C2405" s="1">
        <v>12</v>
      </c>
      <c r="D2405" s="2">
        <v>12</v>
      </c>
      <c r="E2405" s="5">
        <v>1938.96</v>
      </c>
      <c r="F2405" s="5">
        <v>2210.5</v>
      </c>
      <c r="G2405" s="5">
        <v>138.28</v>
      </c>
      <c r="H2405" s="5">
        <v>1880.93</v>
      </c>
      <c r="I2405" s="5">
        <v>1935.89</v>
      </c>
      <c r="J2405" s="5">
        <v>136.88</v>
      </c>
      <c r="K2405" s="6">
        <f t="shared" si="682"/>
        <v>1909.9450000000002</v>
      </c>
      <c r="L2405" s="6">
        <f t="shared" si="683"/>
        <v>58.029999999999973</v>
      </c>
      <c r="M2405" s="6">
        <f t="shared" si="684"/>
        <v>2073.1950000000002</v>
      </c>
      <c r="N2405" s="5">
        <f t="shared" si="685"/>
        <v>97.285010150587951</v>
      </c>
      <c r="O2405" s="6">
        <f t="shared" si="686"/>
        <v>274.6099999999999</v>
      </c>
      <c r="P2405" s="6">
        <f t="shared" si="687"/>
        <v>194.5700203011759</v>
      </c>
      <c r="Q2405" s="6">
        <f t="shared" si="688"/>
        <v>1.0175634240627842E-2</v>
      </c>
      <c r="R2405" s="9">
        <f t="shared" si="689"/>
        <v>1.113121125570911</v>
      </c>
      <c r="S2405" s="9">
        <f t="shared" si="690"/>
        <v>216.57999999999993</v>
      </c>
      <c r="T2405">
        <f t="shared" si="691"/>
        <v>274.6099999999999</v>
      </c>
      <c r="U2405" s="9">
        <f t="shared" si="692"/>
        <v>1.4113685118340931</v>
      </c>
      <c r="V2405" s="9">
        <f t="shared" si="693"/>
        <v>1.6780591351874714</v>
      </c>
      <c r="W2405" s="9">
        <f t="shared" si="694"/>
        <v>163.25</v>
      </c>
      <c r="X2405">
        <f t="shared" si="695"/>
        <v>2073.1950000000002</v>
      </c>
      <c r="Y2405" s="9">
        <f t="shared" si="696"/>
        <v>21.31052869081158</v>
      </c>
      <c r="Z2405" s="10">
        <f t="shared" si="697"/>
        <v>0.41103771116528959</v>
      </c>
      <c r="AA2405">
        <f t="shared" si="698"/>
        <v>58.029999999999973</v>
      </c>
    </row>
    <row r="2406" spans="1:27">
      <c r="A2406" s="1">
        <f t="shared" si="681"/>
        <v>11009996</v>
      </c>
      <c r="B2406" s="1">
        <v>-4</v>
      </c>
      <c r="C2406" s="1">
        <v>10</v>
      </c>
      <c r="D2406" s="2">
        <v>11</v>
      </c>
      <c r="E2406" s="5">
        <v>538.71</v>
      </c>
      <c r="F2406" s="5">
        <v>511.57</v>
      </c>
      <c r="G2406" s="5">
        <v>83.36</v>
      </c>
      <c r="H2406" s="5">
        <v>507.5</v>
      </c>
      <c r="I2406" s="5">
        <v>494.57</v>
      </c>
      <c r="J2406" s="5">
        <v>83.36</v>
      </c>
      <c r="K2406" s="6">
        <f t="shared" si="682"/>
        <v>523.10500000000002</v>
      </c>
      <c r="L2406" s="6">
        <f t="shared" si="683"/>
        <v>31.210000000000036</v>
      </c>
      <c r="M2406" s="6">
        <f t="shared" si="684"/>
        <v>503.07</v>
      </c>
      <c r="N2406" s="5">
        <f t="shared" si="685"/>
        <v>58.944421279710596</v>
      </c>
      <c r="O2406" s="6">
        <f t="shared" si="686"/>
        <v>17</v>
      </c>
      <c r="P2406" s="6">
        <f t="shared" si="687"/>
        <v>117.88884255942119</v>
      </c>
      <c r="Q2406" s="6">
        <f t="shared" si="688"/>
        <v>0</v>
      </c>
      <c r="R2406" s="9">
        <f t="shared" si="689"/>
        <v>0.12053727639948257</v>
      </c>
      <c r="S2406" s="9">
        <f t="shared" si="690"/>
        <v>14.210000000000036</v>
      </c>
      <c r="T2406">
        <f t="shared" si="691"/>
        <v>17</v>
      </c>
      <c r="U2406" s="9">
        <f t="shared" si="692"/>
        <v>0.14420363819783241</v>
      </c>
      <c r="V2406" s="9">
        <f t="shared" si="693"/>
        <v>0.33989645779924421</v>
      </c>
      <c r="W2406" s="9">
        <f t="shared" si="694"/>
        <v>20.035000000000025</v>
      </c>
      <c r="X2406">
        <f t="shared" si="695"/>
        <v>503.07</v>
      </c>
      <c r="Y2406" s="9">
        <f t="shared" si="696"/>
        <v>8.5346499139039462</v>
      </c>
      <c r="Z2406" s="10">
        <f t="shared" si="697"/>
        <v>0.41106447182893346</v>
      </c>
      <c r="AA2406">
        <f t="shared" si="698"/>
        <v>31.210000000000036</v>
      </c>
    </row>
    <row r="2407" spans="1:27">
      <c r="A2407" s="1">
        <f t="shared" si="681"/>
        <v>10011996</v>
      </c>
      <c r="B2407" s="1">
        <v>-4</v>
      </c>
      <c r="C2407" s="1">
        <v>12</v>
      </c>
      <c r="D2407" s="2">
        <v>10</v>
      </c>
      <c r="E2407" s="5">
        <v>1896.99</v>
      </c>
      <c r="F2407" s="5">
        <v>2184.85</v>
      </c>
      <c r="G2407" s="5">
        <v>159.19</v>
      </c>
      <c r="H2407" s="5">
        <v>1840.34</v>
      </c>
      <c r="I2407" s="5">
        <v>2147.77</v>
      </c>
      <c r="J2407" s="5">
        <v>130.75</v>
      </c>
      <c r="K2407" s="6">
        <f t="shared" si="682"/>
        <v>1868.665</v>
      </c>
      <c r="L2407" s="6">
        <f t="shared" si="683"/>
        <v>56.650000000000091</v>
      </c>
      <c r="M2407" s="6">
        <f t="shared" si="684"/>
        <v>2166.31</v>
      </c>
      <c r="N2407" s="5">
        <f t="shared" si="685"/>
        <v>103.00123615763064</v>
      </c>
      <c r="O2407" s="6">
        <f t="shared" si="686"/>
        <v>37.079999999999927</v>
      </c>
      <c r="P2407" s="6">
        <f t="shared" si="687"/>
        <v>206.00247231526129</v>
      </c>
      <c r="Q2407" s="6">
        <f t="shared" si="688"/>
        <v>0.1943089753246709</v>
      </c>
      <c r="R2407" s="9">
        <f t="shared" si="689"/>
        <v>9.4998859868296634E-2</v>
      </c>
      <c r="S2407" s="9">
        <f t="shared" si="690"/>
        <v>19.570000000000164</v>
      </c>
      <c r="T2407">
        <f t="shared" si="691"/>
        <v>37.079999999999927</v>
      </c>
      <c r="U2407" s="9">
        <f t="shared" si="692"/>
        <v>0.17999783975045491</v>
      </c>
      <c r="V2407" s="9">
        <f t="shared" si="693"/>
        <v>2.8897226004597765</v>
      </c>
      <c r="W2407" s="9">
        <f t="shared" si="694"/>
        <v>297.64499999999998</v>
      </c>
      <c r="X2407">
        <f t="shared" si="695"/>
        <v>2166.31</v>
      </c>
      <c r="Y2407" s="9">
        <f t="shared" si="696"/>
        <v>21.031883507540925</v>
      </c>
      <c r="Z2407" s="10">
        <f t="shared" si="697"/>
        <v>0.41109609582188927</v>
      </c>
      <c r="AA2407">
        <f t="shared" si="698"/>
        <v>56.650000000000091</v>
      </c>
    </row>
    <row r="2408" spans="1:27">
      <c r="A2408" s="1">
        <f t="shared" si="681"/>
        <v>6010006</v>
      </c>
      <c r="B2408" s="1">
        <v>6</v>
      </c>
      <c r="C2408" s="1">
        <v>10</v>
      </c>
      <c r="D2408" s="2">
        <v>6</v>
      </c>
      <c r="E2408" s="5">
        <v>1654.52</v>
      </c>
      <c r="F2408" s="5">
        <v>1279.3499999999999</v>
      </c>
      <c r="G2408" s="5">
        <v>130.19</v>
      </c>
      <c r="H2408" s="5">
        <v>1664.96</v>
      </c>
      <c r="I2408" s="5">
        <v>1204.3599999999999</v>
      </c>
      <c r="J2408" s="5">
        <v>115.14</v>
      </c>
      <c r="K2408" s="6">
        <f t="shared" si="682"/>
        <v>1659.74</v>
      </c>
      <c r="L2408" s="6">
        <f t="shared" si="683"/>
        <v>-10.440000000000055</v>
      </c>
      <c r="M2408" s="6">
        <f t="shared" si="684"/>
        <v>1241.855</v>
      </c>
      <c r="N2408" s="5">
        <f t="shared" si="685"/>
        <v>86.900310269871881</v>
      </c>
      <c r="O2408" s="6">
        <f t="shared" si="686"/>
        <v>74.990000000000009</v>
      </c>
      <c r="P2408" s="6">
        <f t="shared" si="687"/>
        <v>173.80062053974376</v>
      </c>
      <c r="Q2408" s="6">
        <f t="shared" si="688"/>
        <v>0.12223188613362447</v>
      </c>
      <c r="R2408" s="9">
        <f t="shared" si="689"/>
        <v>0.49154024729425178</v>
      </c>
      <c r="S2408" s="9">
        <f t="shared" si="690"/>
        <v>85.430000000000064</v>
      </c>
      <c r="T2408">
        <f t="shared" si="691"/>
        <v>74.990000000000009</v>
      </c>
      <c r="U2408" s="9">
        <f t="shared" si="692"/>
        <v>0.43147141688629193</v>
      </c>
      <c r="V2408" s="9">
        <f t="shared" si="693"/>
        <v>4.8087860526877737</v>
      </c>
      <c r="W2408" s="9">
        <f t="shared" si="694"/>
        <v>417.88499999999999</v>
      </c>
      <c r="X2408">
        <f t="shared" si="695"/>
        <v>1241.855</v>
      </c>
      <c r="Y2408" s="9">
        <f t="shared" si="696"/>
        <v>14.290570380512762</v>
      </c>
      <c r="Z2408" s="10">
        <f t="shared" si="697"/>
        <v>0.4111009608356565</v>
      </c>
      <c r="AA2408">
        <f t="shared" si="698"/>
        <v>10.440000000000055</v>
      </c>
    </row>
    <row r="2409" spans="1:27">
      <c r="A2409" s="1">
        <f t="shared" si="681"/>
        <v>9004994</v>
      </c>
      <c r="B2409" s="1">
        <v>-6</v>
      </c>
      <c r="C2409" s="1">
        <v>5</v>
      </c>
      <c r="D2409" s="2">
        <v>9</v>
      </c>
      <c r="E2409" s="5">
        <v>2134.39</v>
      </c>
      <c r="F2409" s="5">
        <v>2013.11</v>
      </c>
      <c r="G2409" s="5">
        <v>105.94</v>
      </c>
      <c r="H2409" s="5">
        <v>2049.8000000000002</v>
      </c>
      <c r="I2409" s="5">
        <v>2058.56</v>
      </c>
      <c r="J2409" s="5">
        <v>86.7</v>
      </c>
      <c r="K2409" s="6">
        <f t="shared" si="682"/>
        <v>2092.0950000000003</v>
      </c>
      <c r="L2409" s="6">
        <f t="shared" si="683"/>
        <v>84.589999999999691</v>
      </c>
      <c r="M2409" s="6">
        <f t="shared" si="684"/>
        <v>2035.835</v>
      </c>
      <c r="N2409" s="5">
        <f t="shared" si="685"/>
        <v>68.447376867196297</v>
      </c>
      <c r="O2409" s="6">
        <f t="shared" si="686"/>
        <v>-45.450000000000045</v>
      </c>
      <c r="P2409" s="6">
        <f t="shared" si="687"/>
        <v>136.89475373439259</v>
      </c>
      <c r="Q2409" s="6">
        <f t="shared" si="688"/>
        <v>0.19777797576005374</v>
      </c>
      <c r="R2409" s="9">
        <f t="shared" si="689"/>
        <v>0.94992683395528321</v>
      </c>
      <c r="S2409" s="9">
        <f t="shared" si="690"/>
        <v>130.03999999999974</v>
      </c>
      <c r="T2409">
        <f t="shared" si="691"/>
        <v>45.450000000000045</v>
      </c>
      <c r="U2409" s="9">
        <f t="shared" si="692"/>
        <v>0.3320068794468452</v>
      </c>
      <c r="V2409" s="9">
        <f t="shared" si="693"/>
        <v>0.82194530418831968</v>
      </c>
      <c r="W2409" s="9">
        <f t="shared" si="694"/>
        <v>56.260000000000218</v>
      </c>
      <c r="X2409">
        <f t="shared" si="695"/>
        <v>2035.835</v>
      </c>
      <c r="Y2409" s="9">
        <f t="shared" si="696"/>
        <v>29.743068225243892</v>
      </c>
      <c r="Z2409" s="10">
        <f t="shared" si="697"/>
        <v>0.41119216918613616</v>
      </c>
      <c r="AA2409">
        <f t="shared" si="698"/>
        <v>84.589999999999691</v>
      </c>
    </row>
    <row r="2410" spans="1:27">
      <c r="A2410" s="1">
        <f t="shared" si="681"/>
        <v>11002005</v>
      </c>
      <c r="B2410" s="1">
        <v>5</v>
      </c>
      <c r="C2410" s="1">
        <v>2</v>
      </c>
      <c r="D2410" s="2">
        <v>11</v>
      </c>
      <c r="E2410" s="5">
        <v>1068.27</v>
      </c>
      <c r="F2410" s="5">
        <v>1138</v>
      </c>
      <c r="G2410" s="5">
        <v>98.41</v>
      </c>
      <c r="H2410" s="5">
        <v>1000.98</v>
      </c>
      <c r="I2410" s="5">
        <v>856.71</v>
      </c>
      <c r="J2410" s="5">
        <v>101.2</v>
      </c>
      <c r="K2410" s="6">
        <f t="shared" si="682"/>
        <v>1034.625</v>
      </c>
      <c r="L2410" s="6">
        <f t="shared" si="683"/>
        <v>67.289999999999964</v>
      </c>
      <c r="M2410" s="6">
        <f t="shared" si="684"/>
        <v>997.35500000000002</v>
      </c>
      <c r="N2410" s="5">
        <f t="shared" si="685"/>
        <v>70.579685639707975</v>
      </c>
      <c r="O2410" s="6">
        <f t="shared" si="686"/>
        <v>281.28999999999996</v>
      </c>
      <c r="P2410" s="6">
        <f t="shared" si="687"/>
        <v>141.15937127941595</v>
      </c>
      <c r="Q2410" s="6">
        <f t="shared" si="688"/>
        <v>-2.7949051067686945E-2</v>
      </c>
      <c r="R2410" s="9">
        <f t="shared" si="689"/>
        <v>1.5160169534646104</v>
      </c>
      <c r="S2410" s="9">
        <f t="shared" si="690"/>
        <v>214</v>
      </c>
      <c r="T2410">
        <f t="shared" si="691"/>
        <v>281.28999999999996</v>
      </c>
      <c r="U2410" s="9">
        <f t="shared" si="692"/>
        <v>1.9927121908414029</v>
      </c>
      <c r="V2410" s="9">
        <f t="shared" si="693"/>
        <v>0.52805562481893464</v>
      </c>
      <c r="W2410" s="9">
        <f t="shared" si="694"/>
        <v>37.269999999999982</v>
      </c>
      <c r="X2410">
        <f t="shared" si="695"/>
        <v>997.35500000000002</v>
      </c>
      <c r="Y2410" s="9">
        <f t="shared" si="696"/>
        <v>14.130907370305575</v>
      </c>
      <c r="Z2410" s="10">
        <f t="shared" si="697"/>
        <v>0.41122499924007538</v>
      </c>
      <c r="AA2410">
        <f t="shared" si="698"/>
        <v>67.289999999999964</v>
      </c>
    </row>
    <row r="2411" spans="1:27">
      <c r="A2411" s="1">
        <f t="shared" si="681"/>
        <v>14007001</v>
      </c>
      <c r="B2411" s="1">
        <v>1</v>
      </c>
      <c r="C2411" s="1">
        <v>7</v>
      </c>
      <c r="D2411" s="2">
        <v>14</v>
      </c>
      <c r="E2411" s="5">
        <v>1324.57</v>
      </c>
      <c r="F2411" s="5">
        <v>1131.0999999999999</v>
      </c>
      <c r="G2411" s="5">
        <v>94.61</v>
      </c>
      <c r="H2411" s="5">
        <v>1270.6500000000001</v>
      </c>
      <c r="I2411" s="5">
        <v>1200.8</v>
      </c>
      <c r="J2411" s="5">
        <v>97.99</v>
      </c>
      <c r="K2411" s="6">
        <f t="shared" si="682"/>
        <v>1297.6100000000001</v>
      </c>
      <c r="L2411" s="6">
        <f t="shared" si="683"/>
        <v>53.919999999999845</v>
      </c>
      <c r="M2411" s="6">
        <f t="shared" si="684"/>
        <v>1165.9499999999998</v>
      </c>
      <c r="N2411" s="5">
        <f t="shared" si="685"/>
        <v>68.104868034524515</v>
      </c>
      <c r="O2411" s="6">
        <f t="shared" si="686"/>
        <v>-69.700000000000045</v>
      </c>
      <c r="P2411" s="6">
        <f t="shared" si="687"/>
        <v>136.20973606904903</v>
      </c>
      <c r="Q2411" s="6">
        <f t="shared" si="688"/>
        <v>-3.5087843739600326E-2</v>
      </c>
      <c r="R2411" s="9">
        <f t="shared" si="689"/>
        <v>0.90757095320508507</v>
      </c>
      <c r="S2411" s="9">
        <f t="shared" si="690"/>
        <v>123.61999999999989</v>
      </c>
      <c r="T2411">
        <f t="shared" si="691"/>
        <v>69.700000000000045</v>
      </c>
      <c r="U2411" s="9">
        <f t="shared" si="692"/>
        <v>0.5117108513055697</v>
      </c>
      <c r="V2411" s="9">
        <f t="shared" si="693"/>
        <v>1.9331951415463824</v>
      </c>
      <c r="W2411" s="9">
        <f t="shared" si="694"/>
        <v>131.66000000000031</v>
      </c>
      <c r="X2411">
        <f t="shared" si="695"/>
        <v>1165.9499999999998</v>
      </c>
      <c r="Y2411" s="9">
        <f t="shared" si="696"/>
        <v>17.119921580480014</v>
      </c>
      <c r="Z2411" s="10">
        <f t="shared" si="697"/>
        <v>0.41122621511766488</v>
      </c>
      <c r="AA2411">
        <f t="shared" si="698"/>
        <v>53.919999999999845</v>
      </c>
    </row>
    <row r="2412" spans="1:27">
      <c r="A2412" s="1">
        <f t="shared" si="681"/>
        <v>13006003</v>
      </c>
      <c r="B2412" s="1">
        <v>3</v>
      </c>
      <c r="C2412" s="1">
        <v>6</v>
      </c>
      <c r="D2412" s="2">
        <v>13</v>
      </c>
      <c r="E2412" s="5">
        <v>534.91999999999996</v>
      </c>
      <c r="F2412" s="5">
        <v>354.06</v>
      </c>
      <c r="G2412" s="5">
        <v>90.05</v>
      </c>
      <c r="H2412" s="5">
        <v>554.47</v>
      </c>
      <c r="I2412" s="5">
        <v>442.6</v>
      </c>
      <c r="J2412" s="5">
        <v>65.63</v>
      </c>
      <c r="K2412" s="6">
        <f t="shared" si="682"/>
        <v>544.69499999999994</v>
      </c>
      <c r="L2412" s="6">
        <f t="shared" si="683"/>
        <v>-19.550000000000068</v>
      </c>
      <c r="M2412" s="6">
        <f t="shared" si="684"/>
        <v>398.33000000000004</v>
      </c>
      <c r="N2412" s="5">
        <f t="shared" si="685"/>
        <v>55.714224844289092</v>
      </c>
      <c r="O2412" s="6">
        <f t="shared" si="686"/>
        <v>-88.54000000000002</v>
      </c>
      <c r="P2412" s="6">
        <f t="shared" si="687"/>
        <v>111.42844968857818</v>
      </c>
      <c r="Q2412" s="6">
        <f t="shared" si="688"/>
        <v>0.30618668876493105</v>
      </c>
      <c r="R2412" s="9">
        <f t="shared" si="689"/>
        <v>0.61914170207711039</v>
      </c>
      <c r="S2412" s="9">
        <f t="shared" si="690"/>
        <v>68.989999999999952</v>
      </c>
      <c r="T2412">
        <f t="shared" si="691"/>
        <v>88.54000000000002</v>
      </c>
      <c r="U2412" s="9">
        <f t="shared" si="692"/>
        <v>0.79459061171050005</v>
      </c>
      <c r="V2412" s="9">
        <f t="shared" si="693"/>
        <v>2.6270669727356504</v>
      </c>
      <c r="W2412" s="9">
        <f t="shared" si="694"/>
        <v>146.3649999999999</v>
      </c>
      <c r="X2412">
        <f t="shared" si="695"/>
        <v>398.33000000000004</v>
      </c>
      <c r="Y2412" s="9">
        <f t="shared" si="696"/>
        <v>7.1495206316386595</v>
      </c>
      <c r="Z2412" s="10">
        <f t="shared" si="697"/>
        <v>0.41138060236233798</v>
      </c>
      <c r="AA2412">
        <f t="shared" si="698"/>
        <v>19.550000000000068</v>
      </c>
    </row>
    <row r="2413" spans="1:27">
      <c r="A2413" s="1">
        <f t="shared" si="681"/>
        <v>9001006</v>
      </c>
      <c r="B2413" s="1">
        <v>6</v>
      </c>
      <c r="C2413" s="1">
        <v>1</v>
      </c>
      <c r="D2413" s="2">
        <v>9</v>
      </c>
      <c r="E2413" s="5">
        <v>971.4</v>
      </c>
      <c r="F2413" s="5">
        <v>1162.82</v>
      </c>
      <c r="G2413" s="5">
        <v>127.13</v>
      </c>
      <c r="H2413" s="5">
        <v>949.71</v>
      </c>
      <c r="I2413" s="5">
        <v>1126.3</v>
      </c>
      <c r="J2413" s="5">
        <v>133.54</v>
      </c>
      <c r="K2413" s="6">
        <f t="shared" si="682"/>
        <v>960.55500000000006</v>
      </c>
      <c r="L2413" s="6">
        <f t="shared" si="683"/>
        <v>21.689999999999941</v>
      </c>
      <c r="M2413" s="6">
        <f t="shared" si="684"/>
        <v>1144.56</v>
      </c>
      <c r="N2413" s="5">
        <f t="shared" si="685"/>
        <v>92.188622535538514</v>
      </c>
      <c r="O2413" s="6">
        <f t="shared" si="686"/>
        <v>36.519999999999982</v>
      </c>
      <c r="P2413" s="6">
        <f t="shared" si="687"/>
        <v>184.37724507107703</v>
      </c>
      <c r="Q2413" s="6">
        <f t="shared" si="688"/>
        <v>-4.9151235424736379E-2</v>
      </c>
      <c r="R2413" s="9">
        <f t="shared" si="689"/>
        <v>8.0432918901045022E-2</v>
      </c>
      <c r="S2413" s="9">
        <f t="shared" si="690"/>
        <v>14.830000000000041</v>
      </c>
      <c r="T2413">
        <f t="shared" si="691"/>
        <v>36.519999999999982</v>
      </c>
      <c r="U2413" s="9">
        <f t="shared" si="692"/>
        <v>0.19807216441444062</v>
      </c>
      <c r="V2413" s="9">
        <f t="shared" si="693"/>
        <v>1.9959621365322642</v>
      </c>
      <c r="W2413" s="9">
        <f t="shared" si="694"/>
        <v>184.00499999999988</v>
      </c>
      <c r="X2413">
        <f t="shared" si="695"/>
        <v>1144.56</v>
      </c>
      <c r="Y2413" s="9">
        <f t="shared" si="696"/>
        <v>12.41541492344974</v>
      </c>
      <c r="Z2413" s="10">
        <f t="shared" si="697"/>
        <v>0.4116588393317942</v>
      </c>
      <c r="AA2413">
        <f t="shared" si="698"/>
        <v>21.689999999999941</v>
      </c>
    </row>
    <row r="2414" spans="1:27">
      <c r="A2414" s="1">
        <f t="shared" si="681"/>
        <v>10016001</v>
      </c>
      <c r="B2414" s="1">
        <v>1</v>
      </c>
      <c r="C2414" s="1">
        <v>16</v>
      </c>
      <c r="D2414" s="2">
        <v>10</v>
      </c>
      <c r="E2414" s="5">
        <v>573.67999999999995</v>
      </c>
      <c r="F2414" s="5">
        <v>702.49</v>
      </c>
      <c r="G2414" s="5">
        <v>80.89</v>
      </c>
      <c r="H2414" s="5">
        <v>492.44</v>
      </c>
      <c r="I2414" s="5">
        <v>657.29</v>
      </c>
      <c r="J2414" s="5">
        <v>80.430000000000007</v>
      </c>
      <c r="K2414" s="6">
        <f t="shared" si="682"/>
        <v>533.05999999999995</v>
      </c>
      <c r="L2414" s="6">
        <f t="shared" si="683"/>
        <v>81.239999999999952</v>
      </c>
      <c r="M2414" s="6">
        <f t="shared" si="684"/>
        <v>679.89</v>
      </c>
      <c r="N2414" s="5">
        <f t="shared" si="685"/>
        <v>57.035464844252829</v>
      </c>
      <c r="O2414" s="6">
        <f t="shared" si="686"/>
        <v>45.200000000000045</v>
      </c>
      <c r="P2414" s="6">
        <f t="shared" si="687"/>
        <v>114.07092968850566</v>
      </c>
      <c r="Q2414" s="6">
        <f t="shared" si="688"/>
        <v>5.7029042872686802E-3</v>
      </c>
      <c r="R2414" s="9">
        <f t="shared" si="689"/>
        <v>0.31594377374160626</v>
      </c>
      <c r="S2414" s="9">
        <f t="shared" si="690"/>
        <v>36.039999999999907</v>
      </c>
      <c r="T2414">
        <f t="shared" si="691"/>
        <v>45.200000000000045</v>
      </c>
      <c r="U2414" s="9">
        <f t="shared" si="692"/>
        <v>0.39624468848836442</v>
      </c>
      <c r="V2414" s="9">
        <f t="shared" si="693"/>
        <v>2.574363168617102</v>
      </c>
      <c r="W2414" s="9">
        <f t="shared" si="694"/>
        <v>146.83000000000004</v>
      </c>
      <c r="X2414">
        <f t="shared" si="695"/>
        <v>679.89</v>
      </c>
      <c r="Y2414" s="9">
        <f t="shared" si="696"/>
        <v>11.920477931697071</v>
      </c>
      <c r="Z2414" s="10">
        <f t="shared" si="697"/>
        <v>0.41166248310964654</v>
      </c>
      <c r="AA2414">
        <f t="shared" si="698"/>
        <v>81.239999999999952</v>
      </c>
    </row>
    <row r="2415" spans="1:27">
      <c r="A2415" s="1">
        <f t="shared" si="681"/>
        <v>11009004</v>
      </c>
      <c r="B2415" s="1">
        <v>4</v>
      </c>
      <c r="C2415" s="1">
        <v>9</v>
      </c>
      <c r="D2415" s="2">
        <v>11</v>
      </c>
      <c r="E2415" s="5">
        <v>96.58</v>
      </c>
      <c r="F2415" s="5">
        <v>176.47</v>
      </c>
      <c r="G2415" s="5">
        <v>92</v>
      </c>
      <c r="H2415" s="5">
        <v>82.14</v>
      </c>
      <c r="I2415" s="5">
        <v>97.85</v>
      </c>
      <c r="J2415" s="5">
        <v>63.28</v>
      </c>
      <c r="K2415" s="6">
        <f t="shared" si="682"/>
        <v>89.36</v>
      </c>
      <c r="L2415" s="6">
        <f t="shared" si="683"/>
        <v>14.439999999999998</v>
      </c>
      <c r="M2415" s="6">
        <f t="shared" si="684"/>
        <v>137.16</v>
      </c>
      <c r="N2415" s="5">
        <f t="shared" si="685"/>
        <v>55.830901837602447</v>
      </c>
      <c r="O2415" s="6">
        <f t="shared" si="686"/>
        <v>78.62</v>
      </c>
      <c r="P2415" s="6">
        <f t="shared" si="687"/>
        <v>111.66180367520489</v>
      </c>
      <c r="Q2415" s="6">
        <f t="shared" si="688"/>
        <v>0.35767672510921722</v>
      </c>
      <c r="R2415" s="9">
        <f t="shared" si="689"/>
        <v>0.5747712994739268</v>
      </c>
      <c r="S2415" s="9">
        <f t="shared" si="690"/>
        <v>64.180000000000007</v>
      </c>
      <c r="T2415">
        <f t="shared" si="691"/>
        <v>78.62</v>
      </c>
      <c r="U2415" s="9">
        <f t="shared" si="692"/>
        <v>0.70409036404861514</v>
      </c>
      <c r="V2415" s="9">
        <f t="shared" si="693"/>
        <v>0.85615668790444666</v>
      </c>
      <c r="W2415" s="9">
        <f t="shared" si="694"/>
        <v>47.8</v>
      </c>
      <c r="X2415">
        <f t="shared" si="695"/>
        <v>137.16</v>
      </c>
      <c r="Y2415" s="9">
        <f t="shared" si="696"/>
        <v>2.456704002363471</v>
      </c>
      <c r="Z2415" s="10">
        <f t="shared" si="697"/>
        <v>0.41168313057496053</v>
      </c>
      <c r="AA2415">
        <f t="shared" si="698"/>
        <v>14.439999999999998</v>
      </c>
    </row>
    <row r="2416" spans="1:27">
      <c r="A2416" s="1">
        <f t="shared" si="681"/>
        <v>13000996</v>
      </c>
      <c r="B2416" s="1">
        <v>-4</v>
      </c>
      <c r="C2416" s="1">
        <v>1</v>
      </c>
      <c r="D2416" s="2">
        <v>13</v>
      </c>
      <c r="E2416" s="5">
        <v>2243.16</v>
      </c>
      <c r="F2416" s="5">
        <v>2168.4</v>
      </c>
      <c r="G2416" s="5">
        <v>102.04</v>
      </c>
      <c r="H2416" s="5">
        <v>2259.84</v>
      </c>
      <c r="I2416" s="5">
        <v>2276.85</v>
      </c>
      <c r="J2416" s="5">
        <v>116.81</v>
      </c>
      <c r="K2416" s="6">
        <f t="shared" si="682"/>
        <v>2251.5</v>
      </c>
      <c r="L2416" s="6">
        <f t="shared" si="683"/>
        <v>-16.680000000000291</v>
      </c>
      <c r="M2416" s="6">
        <f t="shared" si="684"/>
        <v>2222.625</v>
      </c>
      <c r="N2416" s="5">
        <f t="shared" si="685"/>
        <v>77.551172944063197</v>
      </c>
      <c r="O2416" s="6">
        <f t="shared" si="686"/>
        <v>-108.44999999999982</v>
      </c>
      <c r="P2416" s="6">
        <f t="shared" si="687"/>
        <v>155.10234588812639</v>
      </c>
      <c r="Q2416" s="6">
        <f t="shared" si="688"/>
        <v>-0.13436628608208995</v>
      </c>
      <c r="R2416" s="9">
        <f t="shared" si="689"/>
        <v>0.59167383623064096</v>
      </c>
      <c r="S2416" s="9">
        <f t="shared" si="690"/>
        <v>91.769999999999527</v>
      </c>
      <c r="T2416">
        <f t="shared" si="691"/>
        <v>108.44999999999982</v>
      </c>
      <c r="U2416" s="9">
        <f t="shared" si="692"/>
        <v>0.69921572996854353</v>
      </c>
      <c r="V2416" s="9">
        <f t="shared" si="693"/>
        <v>0.37233479396665242</v>
      </c>
      <c r="W2416" s="9">
        <f t="shared" si="694"/>
        <v>28.875</v>
      </c>
      <c r="X2416">
        <f t="shared" si="695"/>
        <v>2222.625</v>
      </c>
      <c r="Y2416" s="9">
        <f t="shared" si="696"/>
        <v>28.660108101822711</v>
      </c>
      <c r="Z2416" s="10">
        <f t="shared" si="697"/>
        <v>0.41178028121803018</v>
      </c>
      <c r="AA2416">
        <f t="shared" si="698"/>
        <v>16.680000000000291</v>
      </c>
    </row>
    <row r="2417" spans="1:27">
      <c r="A2417" s="1">
        <f t="shared" si="681"/>
        <v>9007</v>
      </c>
      <c r="B2417" s="1">
        <v>7</v>
      </c>
      <c r="C2417" s="1">
        <v>9</v>
      </c>
      <c r="D2417" s="2">
        <v>0</v>
      </c>
      <c r="E2417" s="5">
        <v>1860.91</v>
      </c>
      <c r="F2417" s="5">
        <v>2172.58</v>
      </c>
      <c r="G2417" s="5">
        <v>112.63</v>
      </c>
      <c r="H2417" s="5">
        <v>1906.27</v>
      </c>
      <c r="I2417" s="5">
        <v>1981.89</v>
      </c>
      <c r="J2417" s="5">
        <v>85.03</v>
      </c>
      <c r="K2417" s="6">
        <f t="shared" si="682"/>
        <v>1883.5900000000001</v>
      </c>
      <c r="L2417" s="6">
        <f t="shared" si="683"/>
        <v>-45.3599999999999</v>
      </c>
      <c r="M2417" s="6">
        <f t="shared" si="684"/>
        <v>2077.2350000000001</v>
      </c>
      <c r="N2417" s="5">
        <f t="shared" si="685"/>
        <v>70.561352382164557</v>
      </c>
      <c r="O2417" s="6">
        <f t="shared" si="686"/>
        <v>190.68999999999983</v>
      </c>
      <c r="P2417" s="6">
        <f t="shared" si="687"/>
        <v>141.12270476432911</v>
      </c>
      <c r="Q2417" s="6">
        <f t="shared" si="688"/>
        <v>0.2739265261457266</v>
      </c>
      <c r="R2417" s="9">
        <f t="shared" si="689"/>
        <v>1.672657850444381</v>
      </c>
      <c r="S2417" s="9">
        <f t="shared" si="690"/>
        <v>236.04999999999973</v>
      </c>
      <c r="T2417">
        <f t="shared" si="691"/>
        <v>190.68999999999983</v>
      </c>
      <c r="U2417" s="9">
        <f t="shared" si="692"/>
        <v>1.3512354395307735</v>
      </c>
      <c r="V2417" s="9">
        <f t="shared" si="693"/>
        <v>2.7443493281025417</v>
      </c>
      <c r="W2417" s="9">
        <f t="shared" si="694"/>
        <v>193.64499999999998</v>
      </c>
      <c r="X2417">
        <f t="shared" si="695"/>
        <v>2077.2350000000001</v>
      </c>
      <c r="Y2417" s="9">
        <f t="shared" si="696"/>
        <v>29.438707307501272</v>
      </c>
      <c r="Z2417" s="10">
        <f t="shared" si="697"/>
        <v>0.41184341684674286</v>
      </c>
      <c r="AA2417">
        <f t="shared" si="698"/>
        <v>45.3599999999999</v>
      </c>
    </row>
    <row r="2418" spans="1:27">
      <c r="A2418" s="1">
        <f t="shared" si="681"/>
        <v>2019997</v>
      </c>
      <c r="B2418" s="1">
        <v>-3</v>
      </c>
      <c r="C2418" s="1">
        <v>20</v>
      </c>
      <c r="D2418" s="2">
        <v>2</v>
      </c>
      <c r="E2418" s="5">
        <v>1955.73</v>
      </c>
      <c r="F2418" s="5">
        <v>1788.97</v>
      </c>
      <c r="G2418" s="5">
        <v>176.75</v>
      </c>
      <c r="H2418" s="5">
        <v>1892.52</v>
      </c>
      <c r="I2418" s="5">
        <v>1748.83</v>
      </c>
      <c r="J2418" s="5">
        <v>114.58</v>
      </c>
      <c r="K2418" s="6">
        <f t="shared" si="682"/>
        <v>1924.125</v>
      </c>
      <c r="L2418" s="6">
        <f t="shared" si="683"/>
        <v>63.210000000000036</v>
      </c>
      <c r="M2418" s="6">
        <f t="shared" si="684"/>
        <v>1768.9</v>
      </c>
      <c r="N2418" s="5">
        <f t="shared" si="685"/>
        <v>105.31991608902848</v>
      </c>
      <c r="O2418" s="6">
        <f t="shared" si="686"/>
        <v>40.1400000000001</v>
      </c>
      <c r="P2418" s="6">
        <f t="shared" si="687"/>
        <v>210.63983217805696</v>
      </c>
      <c r="Q2418" s="6">
        <f t="shared" si="688"/>
        <v>0.40821135025453475</v>
      </c>
      <c r="R2418" s="9">
        <f t="shared" si="689"/>
        <v>0.10952344464696746</v>
      </c>
      <c r="S2418" s="9">
        <f t="shared" si="690"/>
        <v>23.069999999999936</v>
      </c>
      <c r="T2418">
        <f t="shared" si="691"/>
        <v>40.1400000000001</v>
      </c>
      <c r="U2418" s="9">
        <f t="shared" si="692"/>
        <v>0.19056224829342422</v>
      </c>
      <c r="V2418" s="9">
        <f t="shared" si="693"/>
        <v>1.4738427997681456</v>
      </c>
      <c r="W2418" s="9">
        <f t="shared" si="694"/>
        <v>155.22499999999991</v>
      </c>
      <c r="X2418">
        <f t="shared" si="695"/>
        <v>1768.9</v>
      </c>
      <c r="Y2418" s="9">
        <f t="shared" si="696"/>
        <v>16.795493821935093</v>
      </c>
      <c r="Z2418" s="10">
        <f t="shared" si="697"/>
        <v>0.41185677122028719</v>
      </c>
      <c r="AA2418">
        <f t="shared" si="698"/>
        <v>63.210000000000036</v>
      </c>
    </row>
    <row r="2419" spans="1:27">
      <c r="A2419" s="1">
        <f t="shared" si="681"/>
        <v>13009002</v>
      </c>
      <c r="B2419" s="1">
        <v>2</v>
      </c>
      <c r="C2419" s="1">
        <v>9</v>
      </c>
      <c r="D2419" s="2">
        <v>13</v>
      </c>
      <c r="E2419" s="5">
        <v>150.94999999999999</v>
      </c>
      <c r="F2419" s="5">
        <v>206.86</v>
      </c>
      <c r="G2419" s="5">
        <v>73.739999999999995</v>
      </c>
      <c r="H2419" s="5">
        <v>131.16</v>
      </c>
      <c r="I2419" s="5">
        <v>284.87</v>
      </c>
      <c r="J2419" s="5">
        <v>70.25</v>
      </c>
      <c r="K2419" s="6">
        <f t="shared" si="682"/>
        <v>141.05500000000001</v>
      </c>
      <c r="L2419" s="6">
        <f t="shared" si="683"/>
        <v>19.789999999999992</v>
      </c>
      <c r="M2419" s="6">
        <f t="shared" si="684"/>
        <v>245.86500000000001</v>
      </c>
      <c r="N2419" s="5">
        <f t="shared" si="685"/>
        <v>50.9231040393258</v>
      </c>
      <c r="O2419" s="6">
        <f t="shared" si="686"/>
        <v>-78.009999999999991</v>
      </c>
      <c r="P2419" s="6">
        <f t="shared" si="687"/>
        <v>101.8462080786516</v>
      </c>
      <c r="Q2419" s="6">
        <f t="shared" si="688"/>
        <v>4.8447127316094366E-2</v>
      </c>
      <c r="R2419" s="9">
        <f t="shared" si="689"/>
        <v>0.96027139198420719</v>
      </c>
      <c r="S2419" s="9">
        <f t="shared" si="690"/>
        <v>97.799999999999983</v>
      </c>
      <c r="T2419">
        <f t="shared" si="691"/>
        <v>78.009999999999991</v>
      </c>
      <c r="U2419" s="9">
        <f t="shared" si="692"/>
        <v>0.76595880663280169</v>
      </c>
      <c r="V2419" s="9">
        <f t="shared" si="693"/>
        <v>2.05820132093793</v>
      </c>
      <c r="W2419" s="9">
        <f t="shared" si="694"/>
        <v>104.81</v>
      </c>
      <c r="X2419">
        <f t="shared" si="695"/>
        <v>245.86500000000001</v>
      </c>
      <c r="Y2419" s="9">
        <f t="shared" si="696"/>
        <v>4.8281620815991237</v>
      </c>
      <c r="Z2419" s="10">
        <f t="shared" si="697"/>
        <v>0.4119016872992875</v>
      </c>
      <c r="AA2419">
        <f t="shared" si="698"/>
        <v>19.789999999999992</v>
      </c>
    </row>
    <row r="2420" spans="1:27">
      <c r="A2420" s="1">
        <f t="shared" si="681"/>
        <v>14005998</v>
      </c>
      <c r="B2420" s="1">
        <v>-2</v>
      </c>
      <c r="C2420" s="1">
        <v>6</v>
      </c>
      <c r="D2420" s="2">
        <v>14</v>
      </c>
      <c r="E2420" s="5">
        <v>922.39</v>
      </c>
      <c r="F2420" s="5">
        <v>819.63</v>
      </c>
      <c r="G2420" s="5">
        <v>100.08</v>
      </c>
      <c r="H2420" s="5">
        <v>1006.68</v>
      </c>
      <c r="I2420" s="5">
        <v>815.45</v>
      </c>
      <c r="J2420" s="5">
        <v>93.11</v>
      </c>
      <c r="K2420" s="6">
        <f t="shared" si="682"/>
        <v>964.53499999999997</v>
      </c>
      <c r="L2420" s="6">
        <f t="shared" si="683"/>
        <v>-84.289999999999964</v>
      </c>
      <c r="M2420" s="6">
        <f t="shared" si="684"/>
        <v>817.54</v>
      </c>
      <c r="N2420" s="5">
        <f t="shared" si="685"/>
        <v>68.347418568662846</v>
      </c>
      <c r="O2420" s="6">
        <f t="shared" si="686"/>
        <v>4.17999999999995</v>
      </c>
      <c r="P2420" s="6">
        <f t="shared" si="687"/>
        <v>136.69483713732569</v>
      </c>
      <c r="Q2420" s="6">
        <f t="shared" si="688"/>
        <v>7.2063142509302153E-2</v>
      </c>
      <c r="R2420" s="9">
        <f t="shared" si="689"/>
        <v>0.64720805739811238</v>
      </c>
      <c r="S2420" s="9">
        <f t="shared" si="690"/>
        <v>88.469999999999914</v>
      </c>
      <c r="T2420">
        <f t="shared" si="691"/>
        <v>4.17999999999995</v>
      </c>
      <c r="U2420" s="9">
        <f t="shared" si="692"/>
        <v>3.0579062732271733E-2</v>
      </c>
      <c r="V2420" s="9">
        <f t="shared" si="693"/>
        <v>2.1507030269523146</v>
      </c>
      <c r="W2420" s="9">
        <f t="shared" si="694"/>
        <v>146.995</v>
      </c>
      <c r="X2420">
        <f t="shared" si="695"/>
        <v>817.54</v>
      </c>
      <c r="Y2420" s="9">
        <f t="shared" si="696"/>
        <v>11.961534423991258</v>
      </c>
      <c r="Z2420" s="10">
        <f t="shared" si="697"/>
        <v>0.41195630836291364</v>
      </c>
      <c r="AA2420">
        <f t="shared" si="698"/>
        <v>84.289999999999964</v>
      </c>
    </row>
    <row r="2421" spans="1:27">
      <c r="A2421" s="1">
        <f t="shared" si="681"/>
        <v>9013004</v>
      </c>
      <c r="B2421" s="1">
        <v>4</v>
      </c>
      <c r="C2421" s="1">
        <v>13</v>
      </c>
      <c r="D2421" s="2">
        <v>9</v>
      </c>
      <c r="E2421" s="5">
        <v>2841.74</v>
      </c>
      <c r="F2421" s="5">
        <v>2547.5500000000002</v>
      </c>
      <c r="G2421" s="5">
        <v>157.79</v>
      </c>
      <c r="H2421" s="5">
        <v>2694.38</v>
      </c>
      <c r="I2421" s="5">
        <v>2455.27</v>
      </c>
      <c r="J2421" s="5">
        <v>145.25</v>
      </c>
      <c r="K2421" s="6">
        <f t="shared" si="682"/>
        <v>2768.06</v>
      </c>
      <c r="L2421" s="6">
        <f t="shared" si="683"/>
        <v>147.35999999999967</v>
      </c>
      <c r="M2421" s="6">
        <f t="shared" si="684"/>
        <v>2501.41</v>
      </c>
      <c r="N2421" s="5">
        <f t="shared" si="685"/>
        <v>107.23251209404729</v>
      </c>
      <c r="O2421" s="6">
        <f t="shared" si="686"/>
        <v>92.2800000000002</v>
      </c>
      <c r="P2421" s="6">
        <f t="shared" si="687"/>
        <v>214.46502418809459</v>
      </c>
      <c r="Q2421" s="6">
        <f t="shared" si="688"/>
        <v>8.2619876637426246E-2</v>
      </c>
      <c r="R2421" s="9">
        <f t="shared" si="689"/>
        <v>0.25682509401482667</v>
      </c>
      <c r="S2421" s="9">
        <f t="shared" si="690"/>
        <v>55.079999999999472</v>
      </c>
      <c r="T2421">
        <f t="shared" si="691"/>
        <v>92.2800000000002</v>
      </c>
      <c r="U2421" s="9">
        <f t="shared" si="692"/>
        <v>0.43027995053900664</v>
      </c>
      <c r="V2421" s="9">
        <f t="shared" si="693"/>
        <v>2.4866525533425641</v>
      </c>
      <c r="W2421" s="9">
        <f t="shared" si="694"/>
        <v>266.65000000000009</v>
      </c>
      <c r="X2421">
        <f t="shared" si="695"/>
        <v>2501.41</v>
      </c>
      <c r="Y2421" s="9">
        <f t="shared" si="696"/>
        <v>23.326973798824756</v>
      </c>
      <c r="Z2421" s="10">
        <f t="shared" si="697"/>
        <v>0.41198422299889109</v>
      </c>
      <c r="AA2421">
        <f t="shared" si="698"/>
        <v>147.35999999999967</v>
      </c>
    </row>
    <row r="2422" spans="1:27">
      <c r="A2422" s="1">
        <f t="shared" si="681"/>
        <v>1008993</v>
      </c>
      <c r="B2422" s="1">
        <v>-7</v>
      </c>
      <c r="C2422" s="1">
        <v>9</v>
      </c>
      <c r="D2422" s="2">
        <v>1</v>
      </c>
      <c r="E2422" s="5">
        <v>1365.5</v>
      </c>
      <c r="F2422" s="5">
        <v>1658.5</v>
      </c>
      <c r="G2422" s="5">
        <v>133.82</v>
      </c>
      <c r="H2422" s="5">
        <v>1378.88</v>
      </c>
      <c r="I2422" s="5">
        <v>1873.44</v>
      </c>
      <c r="J2422" s="5">
        <v>96.74</v>
      </c>
      <c r="K2422" s="6">
        <f t="shared" si="682"/>
        <v>1372.19</v>
      </c>
      <c r="L2422" s="6">
        <f t="shared" si="683"/>
        <v>-13.380000000000109</v>
      </c>
      <c r="M2422" s="6">
        <f t="shared" si="684"/>
        <v>1765.97</v>
      </c>
      <c r="N2422" s="5">
        <f t="shared" si="685"/>
        <v>82.562733724120349</v>
      </c>
      <c r="O2422" s="6">
        <f t="shared" si="686"/>
        <v>-214.94000000000005</v>
      </c>
      <c r="P2422" s="6">
        <f t="shared" si="687"/>
        <v>165.1254674482407</v>
      </c>
      <c r="Q2422" s="6">
        <f t="shared" si="688"/>
        <v>0.3135418877872489</v>
      </c>
      <c r="R2422" s="9">
        <f t="shared" si="689"/>
        <v>1.2206475664523391</v>
      </c>
      <c r="S2422" s="9">
        <f t="shared" si="690"/>
        <v>201.55999999999995</v>
      </c>
      <c r="T2422">
        <f t="shared" si="691"/>
        <v>214.94000000000005</v>
      </c>
      <c r="U2422" s="9">
        <f t="shared" si="692"/>
        <v>1.301676860157104</v>
      </c>
      <c r="V2422" s="9">
        <f t="shared" si="693"/>
        <v>4.7694641666759496</v>
      </c>
      <c r="W2422" s="9">
        <f t="shared" si="694"/>
        <v>393.78</v>
      </c>
      <c r="X2422">
        <f t="shared" si="695"/>
        <v>1765.97</v>
      </c>
      <c r="Y2422" s="9">
        <f t="shared" si="696"/>
        <v>21.389432257668563</v>
      </c>
      <c r="Z2422" s="10">
        <f t="shared" si="697"/>
        <v>0.41206188855559067</v>
      </c>
      <c r="AA2422">
        <f t="shared" si="698"/>
        <v>13.380000000000109</v>
      </c>
    </row>
    <row r="2423" spans="1:27">
      <c r="A2423" s="1">
        <f t="shared" si="681"/>
        <v>2020998</v>
      </c>
      <c r="B2423" s="1">
        <v>-2</v>
      </c>
      <c r="C2423" s="1">
        <v>21</v>
      </c>
      <c r="D2423" s="2">
        <v>2</v>
      </c>
      <c r="E2423" s="5">
        <v>595.09</v>
      </c>
      <c r="F2423" s="5">
        <v>713.69</v>
      </c>
      <c r="G2423" s="5">
        <v>120.99</v>
      </c>
      <c r="H2423" s="5">
        <v>597.03</v>
      </c>
      <c r="I2423" s="5">
        <v>895.85</v>
      </c>
      <c r="J2423" s="5">
        <v>101.76</v>
      </c>
      <c r="K2423" s="6">
        <f t="shared" si="682"/>
        <v>596.05999999999995</v>
      </c>
      <c r="L2423" s="6">
        <f t="shared" si="683"/>
        <v>-1.9399999999999409</v>
      </c>
      <c r="M2423" s="6">
        <f t="shared" si="684"/>
        <v>804.77</v>
      </c>
      <c r="N2423" s="5">
        <f t="shared" si="685"/>
        <v>79.046944438099572</v>
      </c>
      <c r="O2423" s="6">
        <f t="shared" si="686"/>
        <v>-182.15999999999997</v>
      </c>
      <c r="P2423" s="6">
        <f t="shared" si="687"/>
        <v>158.09388887619914</v>
      </c>
      <c r="Q2423" s="6">
        <f t="shared" si="688"/>
        <v>0.17138264129892331</v>
      </c>
      <c r="R2423" s="9">
        <f t="shared" si="689"/>
        <v>1.1399555117600244</v>
      </c>
      <c r="S2423" s="9">
        <f t="shared" si="690"/>
        <v>180.22000000000003</v>
      </c>
      <c r="T2423">
        <f t="shared" si="691"/>
        <v>182.15999999999997</v>
      </c>
      <c r="U2423" s="9">
        <f t="shared" si="692"/>
        <v>1.1522267008223614</v>
      </c>
      <c r="V2423" s="9">
        <f t="shared" si="693"/>
        <v>2.6403297620623096</v>
      </c>
      <c r="W2423" s="9">
        <f t="shared" si="694"/>
        <v>208.71000000000004</v>
      </c>
      <c r="X2423">
        <f t="shared" si="695"/>
        <v>804.77</v>
      </c>
      <c r="Y2423" s="9">
        <f t="shared" si="696"/>
        <v>10.180912187316776</v>
      </c>
      <c r="Z2423" s="10">
        <f t="shared" si="697"/>
        <v>0.41215652366546379</v>
      </c>
      <c r="AA2423">
        <f t="shared" si="698"/>
        <v>1.9399999999999409</v>
      </c>
    </row>
    <row r="2424" spans="1:27">
      <c r="A2424" s="1">
        <f t="shared" si="681"/>
        <v>15001000</v>
      </c>
      <c r="B2424" s="1">
        <v>0</v>
      </c>
      <c r="C2424" s="1">
        <v>1</v>
      </c>
      <c r="D2424" s="2">
        <v>15</v>
      </c>
      <c r="E2424" s="5">
        <v>705.02</v>
      </c>
      <c r="F2424" s="5">
        <v>856.66</v>
      </c>
      <c r="G2424" s="5">
        <v>147.47999999999999</v>
      </c>
      <c r="H2424" s="5">
        <v>773.84</v>
      </c>
      <c r="I2424" s="5">
        <v>978.59</v>
      </c>
      <c r="J2424" s="5">
        <v>125.59</v>
      </c>
      <c r="K2424" s="6">
        <f t="shared" si="682"/>
        <v>739.43000000000006</v>
      </c>
      <c r="L2424" s="6">
        <f t="shared" si="683"/>
        <v>-68.82000000000005</v>
      </c>
      <c r="M2424" s="6">
        <f t="shared" si="684"/>
        <v>917.625</v>
      </c>
      <c r="N2424" s="5">
        <f t="shared" si="685"/>
        <v>96.854528159503204</v>
      </c>
      <c r="O2424" s="6">
        <f t="shared" si="686"/>
        <v>-121.93000000000006</v>
      </c>
      <c r="P2424" s="6">
        <f t="shared" si="687"/>
        <v>193.70905631900641</v>
      </c>
      <c r="Q2424" s="6">
        <f t="shared" si="688"/>
        <v>0.15930151316924634</v>
      </c>
      <c r="R2424" s="9">
        <f t="shared" si="689"/>
        <v>0.27417406810622591</v>
      </c>
      <c r="S2424" s="9">
        <f t="shared" si="690"/>
        <v>53.110000000000014</v>
      </c>
      <c r="T2424">
        <f t="shared" si="691"/>
        <v>121.93000000000006</v>
      </c>
      <c r="U2424" s="9">
        <f t="shared" si="692"/>
        <v>0.62944914562591103</v>
      </c>
      <c r="V2424" s="9">
        <f t="shared" si="693"/>
        <v>1.8398210531421162</v>
      </c>
      <c r="W2424" s="9">
        <f t="shared" si="694"/>
        <v>178.19499999999994</v>
      </c>
      <c r="X2424">
        <f t="shared" si="695"/>
        <v>917.625</v>
      </c>
      <c r="Y2424" s="9">
        <f t="shared" si="696"/>
        <v>9.4742601862540194</v>
      </c>
      <c r="Z2424" s="10">
        <f t="shared" si="697"/>
        <v>0.41231420058009161</v>
      </c>
      <c r="AA2424">
        <f t="shared" si="698"/>
        <v>68.82000000000005</v>
      </c>
    </row>
    <row r="2425" spans="1:27">
      <c r="A2425" s="1">
        <f t="shared" si="681"/>
        <v>12012999</v>
      </c>
      <c r="B2425" s="1">
        <v>-1</v>
      </c>
      <c r="C2425" s="1">
        <v>13</v>
      </c>
      <c r="D2425" s="2">
        <v>12</v>
      </c>
      <c r="E2425" s="5">
        <v>109.14</v>
      </c>
      <c r="F2425" s="5">
        <v>160.02000000000001</v>
      </c>
      <c r="G2425" s="5">
        <v>81.41</v>
      </c>
      <c r="H2425" s="5">
        <v>96.2</v>
      </c>
      <c r="I2425" s="5">
        <v>85.56</v>
      </c>
      <c r="J2425" s="5">
        <v>57.22</v>
      </c>
      <c r="K2425" s="6">
        <f t="shared" si="682"/>
        <v>102.67</v>
      </c>
      <c r="L2425" s="6">
        <f t="shared" si="683"/>
        <v>12.939999999999998</v>
      </c>
      <c r="M2425" s="6">
        <f t="shared" si="684"/>
        <v>122.79</v>
      </c>
      <c r="N2425" s="5">
        <f t="shared" si="685"/>
        <v>49.753684536926507</v>
      </c>
      <c r="O2425" s="6">
        <f t="shared" si="686"/>
        <v>74.460000000000008</v>
      </c>
      <c r="P2425" s="6">
        <f t="shared" si="687"/>
        <v>99.507369073853013</v>
      </c>
      <c r="Q2425" s="6">
        <f t="shared" si="688"/>
        <v>0.33867458233125536</v>
      </c>
      <c r="R2425" s="9">
        <f t="shared" si="689"/>
        <v>0.61824566936686576</v>
      </c>
      <c r="S2425" s="9">
        <f t="shared" si="690"/>
        <v>61.52000000000001</v>
      </c>
      <c r="T2425">
        <f t="shared" si="691"/>
        <v>74.460000000000008</v>
      </c>
      <c r="U2425" s="9">
        <f t="shared" si="692"/>
        <v>0.74828628967907707</v>
      </c>
      <c r="V2425" s="9">
        <f t="shared" si="693"/>
        <v>0.40439216084724772</v>
      </c>
      <c r="W2425" s="9">
        <f t="shared" si="694"/>
        <v>20.120000000000005</v>
      </c>
      <c r="X2425">
        <f t="shared" si="695"/>
        <v>122.79</v>
      </c>
      <c r="Y2425" s="9">
        <f t="shared" si="696"/>
        <v>2.46795792397781</v>
      </c>
      <c r="Z2425" s="10">
        <f t="shared" si="697"/>
        <v>0.41246454393074805</v>
      </c>
      <c r="AA2425">
        <f t="shared" si="698"/>
        <v>12.939999999999998</v>
      </c>
    </row>
    <row r="2426" spans="1:27">
      <c r="A2426" s="1">
        <f t="shared" si="681"/>
        <v>11013998</v>
      </c>
      <c r="B2426" s="1">
        <v>-2</v>
      </c>
      <c r="C2426" s="1">
        <v>14</v>
      </c>
      <c r="D2426" s="2">
        <v>11</v>
      </c>
      <c r="E2426" s="5">
        <v>1683.75</v>
      </c>
      <c r="F2426" s="5">
        <v>1876.79</v>
      </c>
      <c r="G2426" s="5">
        <v>162.25</v>
      </c>
      <c r="H2426" s="5">
        <v>1709.2</v>
      </c>
      <c r="I2426" s="5">
        <v>1562.04</v>
      </c>
      <c r="J2426" s="5">
        <v>138.28</v>
      </c>
      <c r="K2426" s="6">
        <f t="shared" si="682"/>
        <v>1696.4749999999999</v>
      </c>
      <c r="L2426" s="6">
        <f t="shared" si="683"/>
        <v>-25.450000000000045</v>
      </c>
      <c r="M2426" s="6">
        <f t="shared" si="684"/>
        <v>1719.415</v>
      </c>
      <c r="N2426" s="5">
        <f t="shared" si="685"/>
        <v>106.59083086738745</v>
      </c>
      <c r="O2426" s="6">
        <f t="shared" si="686"/>
        <v>314.75</v>
      </c>
      <c r="P2426" s="6">
        <f t="shared" si="687"/>
        <v>213.18166173477491</v>
      </c>
      <c r="Q2426" s="6">
        <f t="shared" si="688"/>
        <v>0.15850982227733582</v>
      </c>
      <c r="R2426" s="9">
        <f t="shared" si="689"/>
        <v>1.595822066643106</v>
      </c>
      <c r="S2426" s="9">
        <f t="shared" si="690"/>
        <v>340.20000000000005</v>
      </c>
      <c r="T2426">
        <f t="shared" si="691"/>
        <v>314.75</v>
      </c>
      <c r="U2426" s="9">
        <f t="shared" si="692"/>
        <v>1.4764403159198047</v>
      </c>
      <c r="V2426" s="9">
        <f t="shared" si="693"/>
        <v>0.21521550975186909</v>
      </c>
      <c r="W2426" s="9">
        <f t="shared" si="694"/>
        <v>22.940000000000055</v>
      </c>
      <c r="X2426">
        <f t="shared" si="695"/>
        <v>1719.415</v>
      </c>
      <c r="Y2426" s="9">
        <f t="shared" si="696"/>
        <v>16.13098411944242</v>
      </c>
      <c r="Z2426" s="10">
        <f t="shared" si="697"/>
        <v>0.41246818059093959</v>
      </c>
      <c r="AA2426">
        <f t="shared" si="698"/>
        <v>25.450000000000045</v>
      </c>
    </row>
    <row r="2427" spans="1:27">
      <c r="A2427" s="1">
        <f t="shared" si="681"/>
        <v>13011000</v>
      </c>
      <c r="B2427" s="1">
        <v>0</v>
      </c>
      <c r="C2427" s="1">
        <v>11</v>
      </c>
      <c r="D2427" s="2">
        <v>13</v>
      </c>
      <c r="E2427" s="5">
        <v>4795.51</v>
      </c>
      <c r="F2427" s="5">
        <v>4610.7700000000004</v>
      </c>
      <c r="G2427" s="5">
        <v>114.16</v>
      </c>
      <c r="H2427" s="5">
        <v>4890.2700000000004</v>
      </c>
      <c r="I2427" s="5">
        <v>4991.6899999999996</v>
      </c>
      <c r="J2427" s="5">
        <v>108.99</v>
      </c>
      <c r="K2427" s="6">
        <f t="shared" si="682"/>
        <v>4842.8900000000003</v>
      </c>
      <c r="L2427" s="6">
        <f t="shared" si="683"/>
        <v>-94.760000000000218</v>
      </c>
      <c r="M2427" s="6">
        <f t="shared" si="684"/>
        <v>4801.2299999999996</v>
      </c>
      <c r="N2427" s="5">
        <f t="shared" si="685"/>
        <v>78.916610577241585</v>
      </c>
      <c r="O2427" s="6">
        <f t="shared" si="686"/>
        <v>-380.91999999999916</v>
      </c>
      <c r="P2427" s="6">
        <f t="shared" si="687"/>
        <v>157.83322115448317</v>
      </c>
      <c r="Q2427" s="6">
        <f t="shared" si="688"/>
        <v>4.6311686254417193E-2</v>
      </c>
      <c r="R2427" s="9">
        <f t="shared" si="689"/>
        <v>1.8130530309579931</v>
      </c>
      <c r="S2427" s="9">
        <f t="shared" si="690"/>
        <v>286.15999999999894</v>
      </c>
      <c r="T2427">
        <f t="shared" si="691"/>
        <v>380.91999999999916</v>
      </c>
      <c r="U2427" s="9">
        <f t="shared" si="692"/>
        <v>2.4134336055092249</v>
      </c>
      <c r="V2427" s="9">
        <f t="shared" si="693"/>
        <v>0.52789900244416865</v>
      </c>
      <c r="W2427" s="9">
        <f t="shared" si="694"/>
        <v>41.660000000000764</v>
      </c>
      <c r="X2427">
        <f t="shared" si="695"/>
        <v>4801.2299999999996</v>
      </c>
      <c r="Y2427" s="9">
        <f t="shared" si="696"/>
        <v>60.839282945390529</v>
      </c>
      <c r="Z2427" s="10">
        <f t="shared" si="697"/>
        <v>0.41247909037913671</v>
      </c>
      <c r="AA2427">
        <f t="shared" si="698"/>
        <v>94.760000000000218</v>
      </c>
    </row>
    <row r="2428" spans="1:27">
      <c r="A2428" s="1">
        <f t="shared" si="681"/>
        <v>4020999</v>
      </c>
      <c r="B2428" s="1">
        <v>-1</v>
      </c>
      <c r="C2428" s="1">
        <v>21</v>
      </c>
      <c r="D2428" s="2">
        <v>4</v>
      </c>
      <c r="E2428" s="5">
        <v>2187.08</v>
      </c>
      <c r="F2428" s="5">
        <v>2073.58</v>
      </c>
      <c r="G2428" s="5">
        <v>109.09</v>
      </c>
      <c r="H2428" s="5">
        <v>2314.5</v>
      </c>
      <c r="I2428" s="5">
        <v>2159.79</v>
      </c>
      <c r="J2428" s="5">
        <v>182.05</v>
      </c>
      <c r="K2428" s="6">
        <f t="shared" si="682"/>
        <v>2250.79</v>
      </c>
      <c r="L2428" s="6">
        <f t="shared" si="683"/>
        <v>-127.42000000000007</v>
      </c>
      <c r="M2428" s="6">
        <f t="shared" si="684"/>
        <v>2116.6849999999999</v>
      </c>
      <c r="N2428" s="5">
        <f t="shared" si="685"/>
        <v>106.11648151913067</v>
      </c>
      <c r="O2428" s="6">
        <f t="shared" si="686"/>
        <v>-86.210000000000036</v>
      </c>
      <c r="P2428" s="6">
        <f t="shared" si="687"/>
        <v>212.23296303826135</v>
      </c>
      <c r="Q2428" s="6">
        <f t="shared" si="688"/>
        <v>-0.4715861351750838</v>
      </c>
      <c r="R2428" s="9">
        <f t="shared" si="689"/>
        <v>0.19417341872841259</v>
      </c>
      <c r="S2428" s="9">
        <f t="shared" si="690"/>
        <v>41.210000000000036</v>
      </c>
      <c r="T2428">
        <f t="shared" si="691"/>
        <v>86.210000000000036</v>
      </c>
      <c r="U2428" s="9">
        <f t="shared" si="692"/>
        <v>0.40620457239933133</v>
      </c>
      <c r="V2428" s="9">
        <f t="shared" si="693"/>
        <v>1.2637527939128248</v>
      </c>
      <c r="W2428" s="9">
        <f t="shared" si="694"/>
        <v>134.10500000000002</v>
      </c>
      <c r="X2428">
        <f t="shared" si="695"/>
        <v>2116.6849999999999</v>
      </c>
      <c r="Y2428" s="9">
        <f t="shared" si="696"/>
        <v>19.946807222574602</v>
      </c>
      <c r="Z2428" s="10">
        <f t="shared" si="697"/>
        <v>0.41265845441478599</v>
      </c>
      <c r="AA2428">
        <f t="shared" si="698"/>
        <v>127.42000000000007</v>
      </c>
    </row>
    <row r="2429" spans="1:27">
      <c r="A2429" s="1">
        <f t="shared" si="681"/>
        <v>3016005</v>
      </c>
      <c r="B2429" s="1">
        <v>5</v>
      </c>
      <c r="C2429" s="1">
        <v>16</v>
      </c>
      <c r="D2429" s="2">
        <v>3</v>
      </c>
      <c r="E2429" s="5">
        <v>1908.16</v>
      </c>
      <c r="F2429" s="5">
        <v>1752.17</v>
      </c>
      <c r="G2429" s="5">
        <v>149.99</v>
      </c>
      <c r="H2429" s="5">
        <v>1816.89</v>
      </c>
      <c r="I2429" s="5">
        <v>1662.68</v>
      </c>
      <c r="J2429" s="5">
        <v>127.13</v>
      </c>
      <c r="K2429" s="6">
        <f t="shared" si="682"/>
        <v>1862.5250000000001</v>
      </c>
      <c r="L2429" s="6">
        <f t="shared" si="683"/>
        <v>91.269999999999982</v>
      </c>
      <c r="M2429" s="6">
        <f t="shared" si="684"/>
        <v>1707.4250000000002</v>
      </c>
      <c r="N2429" s="5">
        <f t="shared" si="685"/>
        <v>98.309507424256779</v>
      </c>
      <c r="O2429" s="6">
        <f t="shared" si="686"/>
        <v>89.490000000000009</v>
      </c>
      <c r="P2429" s="6">
        <f t="shared" si="687"/>
        <v>196.61901484851356</v>
      </c>
      <c r="Q2429" s="6">
        <f t="shared" si="688"/>
        <v>0.16386758935562731</v>
      </c>
      <c r="R2429" s="9">
        <f t="shared" si="689"/>
        <v>9.0530409857428364E-3</v>
      </c>
      <c r="S2429" s="9">
        <f t="shared" si="690"/>
        <v>1.7799999999999727</v>
      </c>
      <c r="T2429">
        <f t="shared" si="691"/>
        <v>89.490000000000009</v>
      </c>
      <c r="U2429" s="9">
        <f t="shared" si="692"/>
        <v>0.45514417854726907</v>
      </c>
      <c r="V2429" s="9">
        <f t="shared" si="693"/>
        <v>1.5776704009985785</v>
      </c>
      <c r="W2429" s="9">
        <f t="shared" si="694"/>
        <v>155.09999999999991</v>
      </c>
      <c r="X2429">
        <f t="shared" si="695"/>
        <v>1707.4250000000002</v>
      </c>
      <c r="Y2429" s="9">
        <f t="shared" si="696"/>
        <v>17.367852252901351</v>
      </c>
      <c r="Z2429" s="10">
        <f t="shared" si="697"/>
        <v>0.41271539830735665</v>
      </c>
      <c r="AA2429">
        <f t="shared" si="698"/>
        <v>91.269999999999982</v>
      </c>
    </row>
    <row r="2430" spans="1:27">
      <c r="A2430" s="1">
        <f t="shared" si="681"/>
        <v>14008000</v>
      </c>
      <c r="B2430" s="1">
        <v>0</v>
      </c>
      <c r="C2430" s="1">
        <v>8</v>
      </c>
      <c r="D2430" s="2">
        <v>14</v>
      </c>
      <c r="E2430" s="5">
        <v>9118.65</v>
      </c>
      <c r="F2430" s="5">
        <v>9229.09</v>
      </c>
      <c r="G2430" s="5">
        <v>252.58</v>
      </c>
      <c r="H2430" s="5">
        <v>9114.35</v>
      </c>
      <c r="I2430" s="5">
        <v>8999.69</v>
      </c>
      <c r="J2430" s="5">
        <v>136.83000000000001</v>
      </c>
      <c r="K2430" s="6">
        <f t="shared" si="682"/>
        <v>9116.5</v>
      </c>
      <c r="L2430" s="6">
        <f t="shared" si="683"/>
        <v>4.2999999999992724</v>
      </c>
      <c r="M2430" s="6">
        <f t="shared" si="684"/>
        <v>9114.39</v>
      </c>
      <c r="N2430" s="5">
        <f t="shared" si="685"/>
        <v>143.63069423002872</v>
      </c>
      <c r="O2430" s="6">
        <f t="shared" si="686"/>
        <v>229.39999999999964</v>
      </c>
      <c r="P2430" s="6">
        <f t="shared" si="687"/>
        <v>287.26138846005745</v>
      </c>
      <c r="Q2430" s="6">
        <f t="shared" si="688"/>
        <v>0.54622753526146139</v>
      </c>
      <c r="R2430" s="9">
        <f t="shared" si="689"/>
        <v>0.78360687876191759</v>
      </c>
      <c r="S2430" s="9">
        <f t="shared" si="690"/>
        <v>225.10000000000036</v>
      </c>
      <c r="T2430">
        <f t="shared" si="691"/>
        <v>229.39999999999964</v>
      </c>
      <c r="U2430" s="9">
        <f t="shared" si="692"/>
        <v>0.79857582402480376</v>
      </c>
      <c r="V2430" s="9">
        <f t="shared" si="693"/>
        <v>1.4690453258001774E-2</v>
      </c>
      <c r="W2430" s="9">
        <f t="shared" si="694"/>
        <v>2.1100000000005821</v>
      </c>
      <c r="X2430">
        <f t="shared" si="695"/>
        <v>9114.39</v>
      </c>
      <c r="Y2430" s="9">
        <f t="shared" si="696"/>
        <v>63.457118611451108</v>
      </c>
      <c r="Z2430" s="10">
        <f t="shared" si="697"/>
        <v>0.41276627769235219</v>
      </c>
      <c r="AA2430">
        <f t="shared" si="698"/>
        <v>4.2999999999992724</v>
      </c>
    </row>
    <row r="2431" spans="1:27">
      <c r="A2431" s="1">
        <f t="shared" si="681"/>
        <v>14005002</v>
      </c>
      <c r="B2431" s="1">
        <v>2</v>
      </c>
      <c r="C2431" s="1">
        <v>5</v>
      </c>
      <c r="D2431" s="2">
        <v>14</v>
      </c>
      <c r="E2431" s="5">
        <v>892.74</v>
      </c>
      <c r="F2431" s="5">
        <v>1056.1400000000001</v>
      </c>
      <c r="G2431" s="5">
        <v>82.19</v>
      </c>
      <c r="H2431" s="5">
        <v>864.91</v>
      </c>
      <c r="I2431" s="5">
        <v>1021.99</v>
      </c>
      <c r="J2431" s="5">
        <v>82.04</v>
      </c>
      <c r="K2431" s="6">
        <f t="shared" si="682"/>
        <v>878.82500000000005</v>
      </c>
      <c r="L2431" s="6">
        <f t="shared" si="683"/>
        <v>27.830000000000041</v>
      </c>
      <c r="M2431" s="6">
        <f t="shared" si="684"/>
        <v>1039.0650000000001</v>
      </c>
      <c r="N2431" s="5">
        <f t="shared" si="685"/>
        <v>58.06409755606299</v>
      </c>
      <c r="O2431" s="6">
        <f t="shared" si="686"/>
        <v>34.150000000000091</v>
      </c>
      <c r="P2431" s="6">
        <f t="shared" si="687"/>
        <v>116.12819511212598</v>
      </c>
      <c r="Q2431" s="6">
        <f t="shared" si="688"/>
        <v>1.8267049244106096E-3</v>
      </c>
      <c r="R2431" s="9">
        <f t="shared" si="689"/>
        <v>5.4422614541609481E-2</v>
      </c>
      <c r="S2431" s="9">
        <f t="shared" si="690"/>
        <v>6.32000000000005</v>
      </c>
      <c r="T2431">
        <f t="shared" si="691"/>
        <v>34.150000000000091</v>
      </c>
      <c r="U2431" s="9">
        <f t="shared" si="692"/>
        <v>0.29407156433480286</v>
      </c>
      <c r="V2431" s="9">
        <f t="shared" si="693"/>
        <v>2.7597087829580489</v>
      </c>
      <c r="W2431" s="9">
        <f t="shared" si="694"/>
        <v>160.24</v>
      </c>
      <c r="X2431">
        <f t="shared" si="695"/>
        <v>1039.0650000000001</v>
      </c>
      <c r="Y2431" s="9">
        <f t="shared" si="696"/>
        <v>17.895137335024369</v>
      </c>
      <c r="Z2431" s="10">
        <f t="shared" si="697"/>
        <v>0.41281593961473917</v>
      </c>
      <c r="AA2431">
        <f t="shared" si="698"/>
        <v>27.830000000000041</v>
      </c>
    </row>
    <row r="2432" spans="1:27">
      <c r="A2432" s="1">
        <f t="shared" si="681"/>
        <v>6010994</v>
      </c>
      <c r="B2432" s="1">
        <v>-6</v>
      </c>
      <c r="C2432" s="1">
        <v>11</v>
      </c>
      <c r="D2432" s="2">
        <v>6</v>
      </c>
      <c r="E2432" s="5">
        <v>303.18</v>
      </c>
      <c r="F2432" s="5">
        <v>449.12</v>
      </c>
      <c r="G2432" s="5">
        <v>119.04</v>
      </c>
      <c r="H2432" s="5">
        <v>275.68</v>
      </c>
      <c r="I2432" s="5">
        <v>424.03</v>
      </c>
      <c r="J2432" s="5">
        <v>73.040000000000006</v>
      </c>
      <c r="K2432" s="6">
        <f t="shared" si="682"/>
        <v>289.43</v>
      </c>
      <c r="L2432" s="6">
        <f t="shared" si="683"/>
        <v>27.5</v>
      </c>
      <c r="M2432" s="6">
        <f t="shared" si="684"/>
        <v>436.57499999999999</v>
      </c>
      <c r="N2432" s="5">
        <f t="shared" si="685"/>
        <v>69.830801226965747</v>
      </c>
      <c r="O2432" s="6">
        <f t="shared" si="686"/>
        <v>25.090000000000032</v>
      </c>
      <c r="P2432" s="6">
        <f t="shared" si="687"/>
        <v>139.66160245393149</v>
      </c>
      <c r="Q2432" s="6">
        <f t="shared" si="688"/>
        <v>0.45298720712875518</v>
      </c>
      <c r="R2432" s="9">
        <f t="shared" si="689"/>
        <v>1.7255995618372818E-2</v>
      </c>
      <c r="S2432" s="9">
        <f t="shared" si="690"/>
        <v>2.4099999999999682</v>
      </c>
      <c r="T2432">
        <f t="shared" si="691"/>
        <v>25.090000000000032</v>
      </c>
      <c r="U2432" s="9">
        <f t="shared" si="692"/>
        <v>0.17964851869916193</v>
      </c>
      <c r="V2432" s="9">
        <f t="shared" si="693"/>
        <v>2.1071647097639015</v>
      </c>
      <c r="W2432" s="9">
        <f t="shared" si="694"/>
        <v>147.14499999999998</v>
      </c>
      <c r="X2432">
        <f t="shared" si="695"/>
        <v>436.57499999999999</v>
      </c>
      <c r="Y2432" s="9">
        <f t="shared" si="696"/>
        <v>6.2518973336856529</v>
      </c>
      <c r="Z2432" s="10">
        <f t="shared" si="697"/>
        <v>0.41293219782429169</v>
      </c>
      <c r="AA2432">
        <f t="shared" si="698"/>
        <v>27.5</v>
      </c>
    </row>
    <row r="2433" spans="1:27">
      <c r="A2433" s="1">
        <f t="shared" si="681"/>
        <v>8007994</v>
      </c>
      <c r="B2433" s="1">
        <v>-6</v>
      </c>
      <c r="C2433" s="1">
        <v>8</v>
      </c>
      <c r="D2433" s="2">
        <v>8</v>
      </c>
      <c r="E2433" s="5">
        <v>1978.56</v>
      </c>
      <c r="F2433" s="5">
        <v>1896.02</v>
      </c>
      <c r="G2433" s="5">
        <v>112.35</v>
      </c>
      <c r="H2433" s="5">
        <v>1933.63</v>
      </c>
      <c r="I2433" s="5">
        <v>2048.52</v>
      </c>
      <c r="J2433" s="5">
        <v>107.89</v>
      </c>
      <c r="K2433" s="6">
        <f t="shared" si="682"/>
        <v>1956.095</v>
      </c>
      <c r="L2433" s="6">
        <f t="shared" si="683"/>
        <v>44.929999999999836</v>
      </c>
      <c r="M2433" s="6">
        <f t="shared" si="684"/>
        <v>1972.27</v>
      </c>
      <c r="N2433" s="5">
        <f t="shared" si="685"/>
        <v>77.882563196135237</v>
      </c>
      <c r="O2433" s="6">
        <f t="shared" si="686"/>
        <v>-152.5</v>
      </c>
      <c r="P2433" s="6">
        <f t="shared" si="687"/>
        <v>155.76512639227047</v>
      </c>
      <c r="Q2433" s="6">
        <f t="shared" si="688"/>
        <v>4.048466905347254E-2</v>
      </c>
      <c r="R2433" s="9">
        <f t="shared" si="689"/>
        <v>1.2674852489305135</v>
      </c>
      <c r="S2433" s="9">
        <f t="shared" si="690"/>
        <v>197.42999999999984</v>
      </c>
      <c r="T2433">
        <f t="shared" si="691"/>
        <v>152.5</v>
      </c>
      <c r="U2433" s="9">
        <f t="shared" si="692"/>
        <v>0.97903814243986964</v>
      </c>
      <c r="V2433" s="9">
        <f t="shared" si="693"/>
        <v>0.20768448464216194</v>
      </c>
      <c r="W2433" s="9">
        <f t="shared" si="694"/>
        <v>16.174999999999955</v>
      </c>
      <c r="X2433">
        <f t="shared" si="695"/>
        <v>1972.27</v>
      </c>
      <c r="Y2433" s="9">
        <f t="shared" si="696"/>
        <v>25.32364009429353</v>
      </c>
      <c r="Z2433" s="10">
        <f t="shared" si="697"/>
        <v>0.41294067370507348</v>
      </c>
      <c r="AA2433">
        <f t="shared" si="698"/>
        <v>44.929999999999836</v>
      </c>
    </row>
    <row r="2434" spans="1:27">
      <c r="A2434" s="1">
        <f t="shared" si="681"/>
        <v>9002006</v>
      </c>
      <c r="B2434" s="1">
        <v>6</v>
      </c>
      <c r="C2434" s="1">
        <v>2</v>
      </c>
      <c r="D2434" s="2">
        <v>9</v>
      </c>
      <c r="E2434" s="5">
        <v>1209.25</v>
      </c>
      <c r="F2434" s="5">
        <v>1612.78</v>
      </c>
      <c r="G2434" s="5">
        <v>117.65</v>
      </c>
      <c r="H2434" s="5">
        <v>1222.27</v>
      </c>
      <c r="I2434" s="5">
        <v>1304.44</v>
      </c>
      <c r="J2434" s="5">
        <v>122.67</v>
      </c>
      <c r="K2434" s="6">
        <f t="shared" si="682"/>
        <v>1215.76</v>
      </c>
      <c r="L2434" s="6">
        <f t="shared" si="683"/>
        <v>-13.019999999999982</v>
      </c>
      <c r="M2434" s="6">
        <f t="shared" si="684"/>
        <v>1458.6100000000001</v>
      </c>
      <c r="N2434" s="5">
        <f t="shared" si="685"/>
        <v>84.98448593714032</v>
      </c>
      <c r="O2434" s="6">
        <f t="shared" si="686"/>
        <v>308.33999999999992</v>
      </c>
      <c r="P2434" s="6">
        <f t="shared" si="687"/>
        <v>169.96897187428064</v>
      </c>
      <c r="Q2434" s="6">
        <f t="shared" si="688"/>
        <v>-4.1759408418534379E-2</v>
      </c>
      <c r="R2434" s="9">
        <f t="shared" si="689"/>
        <v>1.8906980283301194</v>
      </c>
      <c r="S2434" s="9">
        <f t="shared" si="690"/>
        <v>321.3599999999999</v>
      </c>
      <c r="T2434">
        <f t="shared" si="691"/>
        <v>308.33999999999992</v>
      </c>
      <c r="U2434" s="9">
        <f t="shared" si="692"/>
        <v>1.8140958117230177</v>
      </c>
      <c r="V2434" s="9">
        <f t="shared" si="693"/>
        <v>2.8575803844907259</v>
      </c>
      <c r="W2434" s="9">
        <f t="shared" si="694"/>
        <v>242.85000000000014</v>
      </c>
      <c r="X2434">
        <f t="shared" si="695"/>
        <v>1458.6100000000001</v>
      </c>
      <c r="Y2434" s="9">
        <f t="shared" si="696"/>
        <v>17.163250255804058</v>
      </c>
      <c r="Z2434" s="10">
        <f t="shared" si="697"/>
        <v>0.41294309535334284</v>
      </c>
      <c r="AA2434">
        <f t="shared" si="698"/>
        <v>13.019999999999982</v>
      </c>
    </row>
    <row r="2435" spans="1:27">
      <c r="A2435" s="1">
        <f t="shared" si="681"/>
        <v>2021002</v>
      </c>
      <c r="B2435" s="1">
        <v>2</v>
      </c>
      <c r="C2435" s="1">
        <v>21</v>
      </c>
      <c r="D2435" s="2">
        <v>2</v>
      </c>
      <c r="E2435" s="5">
        <v>157.87</v>
      </c>
      <c r="F2435" s="5">
        <v>114.86</v>
      </c>
      <c r="G2435" s="5">
        <v>92.28</v>
      </c>
      <c r="H2435" s="5">
        <v>135.36000000000001</v>
      </c>
      <c r="I2435" s="5">
        <v>133.85</v>
      </c>
      <c r="J2435" s="5">
        <v>57.86</v>
      </c>
      <c r="K2435" s="6">
        <f t="shared" si="682"/>
        <v>146.61500000000001</v>
      </c>
      <c r="L2435" s="6">
        <f t="shared" si="683"/>
        <v>22.509999999999991</v>
      </c>
      <c r="M2435" s="6">
        <f t="shared" si="684"/>
        <v>124.35499999999999</v>
      </c>
      <c r="N2435" s="5">
        <f t="shared" si="685"/>
        <v>54.459567570813491</v>
      </c>
      <c r="O2435" s="6">
        <f t="shared" si="686"/>
        <v>-18.989999999999995</v>
      </c>
      <c r="P2435" s="6">
        <f t="shared" si="687"/>
        <v>108.91913514162698</v>
      </c>
      <c r="Q2435" s="6">
        <f t="shared" si="688"/>
        <v>0.43561107131543819</v>
      </c>
      <c r="R2435" s="9">
        <f t="shared" si="689"/>
        <v>0.3810166133438147</v>
      </c>
      <c r="S2435" s="9">
        <f t="shared" si="690"/>
        <v>41.499999999999986</v>
      </c>
      <c r="T2435">
        <f t="shared" si="691"/>
        <v>18.989999999999995</v>
      </c>
      <c r="U2435" s="9">
        <f t="shared" si="692"/>
        <v>0.17434952981684437</v>
      </c>
      <c r="V2435" s="9">
        <f t="shared" si="693"/>
        <v>0.40874360544738919</v>
      </c>
      <c r="W2435" s="9">
        <f t="shared" si="694"/>
        <v>22.260000000000019</v>
      </c>
      <c r="X2435">
        <f t="shared" si="695"/>
        <v>124.35499999999999</v>
      </c>
      <c r="Y2435" s="9">
        <f t="shared" si="696"/>
        <v>2.2834371543310885</v>
      </c>
      <c r="Z2435" s="10">
        <f t="shared" si="697"/>
        <v>0.41295157101045155</v>
      </c>
      <c r="AA2435">
        <f t="shared" si="698"/>
        <v>22.509999999999991</v>
      </c>
    </row>
    <row r="2436" spans="1:27">
      <c r="A2436" s="1">
        <f t="shared" si="681"/>
        <v>14000997</v>
      </c>
      <c r="B2436" s="1">
        <v>-3</v>
      </c>
      <c r="C2436" s="1">
        <v>1</v>
      </c>
      <c r="D2436" s="2">
        <v>14</v>
      </c>
      <c r="E2436" s="5">
        <v>3214.24</v>
      </c>
      <c r="F2436" s="5">
        <v>3114.88</v>
      </c>
      <c r="G2436" s="5">
        <v>117.37</v>
      </c>
      <c r="H2436" s="5">
        <v>3303.92</v>
      </c>
      <c r="I2436" s="5">
        <v>3251.76</v>
      </c>
      <c r="J2436" s="5">
        <v>132.69999999999999</v>
      </c>
      <c r="K2436" s="6">
        <f t="shared" si="682"/>
        <v>3259.08</v>
      </c>
      <c r="L2436" s="6">
        <f t="shared" si="683"/>
        <v>-89.680000000000291</v>
      </c>
      <c r="M2436" s="6">
        <f t="shared" si="684"/>
        <v>3183.32</v>
      </c>
      <c r="N2436" s="5">
        <f t="shared" si="685"/>
        <v>88.579070468141623</v>
      </c>
      <c r="O2436" s="6">
        <f t="shared" si="686"/>
        <v>-136.88000000000011</v>
      </c>
      <c r="P2436" s="6">
        <f t="shared" si="687"/>
        <v>177.15814093628325</v>
      </c>
      <c r="Q2436" s="6">
        <f t="shared" si="688"/>
        <v>-0.12214663875061936</v>
      </c>
      <c r="R2436" s="9">
        <f t="shared" si="689"/>
        <v>0.26642862558021413</v>
      </c>
      <c r="S2436" s="9">
        <f t="shared" si="690"/>
        <v>47.199999999999818</v>
      </c>
      <c r="T2436">
        <f t="shared" si="691"/>
        <v>136.88000000000011</v>
      </c>
      <c r="U2436" s="9">
        <f t="shared" si="692"/>
        <v>0.7726430141826246</v>
      </c>
      <c r="V2436" s="9">
        <f t="shared" si="693"/>
        <v>0.85528104550665418</v>
      </c>
      <c r="W2436" s="9">
        <f t="shared" si="694"/>
        <v>75.759999999999764</v>
      </c>
      <c r="X2436">
        <f t="shared" si="695"/>
        <v>3183.32</v>
      </c>
      <c r="Y2436" s="9">
        <f t="shared" si="696"/>
        <v>35.937608999237739</v>
      </c>
      <c r="Z2436" s="10">
        <f t="shared" si="697"/>
        <v>0.41303147579815269</v>
      </c>
      <c r="AA2436">
        <f t="shared" si="698"/>
        <v>89.680000000000291</v>
      </c>
    </row>
    <row r="2437" spans="1:27">
      <c r="A2437" s="1">
        <f t="shared" si="681"/>
        <v>2020003</v>
      </c>
      <c r="B2437" s="1">
        <v>3</v>
      </c>
      <c r="C2437" s="1">
        <v>20</v>
      </c>
      <c r="D2437" s="2">
        <v>2</v>
      </c>
      <c r="E2437" s="5">
        <v>5856.42</v>
      </c>
      <c r="F2437" s="5">
        <v>5252.05</v>
      </c>
      <c r="G2437" s="5">
        <v>180.65</v>
      </c>
      <c r="H2437" s="5">
        <v>5847.37</v>
      </c>
      <c r="I2437" s="5">
        <v>5058.3</v>
      </c>
      <c r="J2437" s="5">
        <v>166.16</v>
      </c>
      <c r="K2437" s="6">
        <f t="shared" si="682"/>
        <v>5851.8950000000004</v>
      </c>
      <c r="L2437" s="6">
        <f t="shared" si="683"/>
        <v>9.0500000000001819</v>
      </c>
      <c r="M2437" s="6">
        <f t="shared" si="684"/>
        <v>5155.1750000000002</v>
      </c>
      <c r="N2437" s="5">
        <f t="shared" si="685"/>
        <v>122.72282601456014</v>
      </c>
      <c r="O2437" s="6">
        <f t="shared" si="686"/>
        <v>193.75</v>
      </c>
      <c r="P2437" s="6">
        <f t="shared" si="687"/>
        <v>245.44565202912028</v>
      </c>
      <c r="Q2437" s="6">
        <f t="shared" si="688"/>
        <v>8.3415990428362438E-2</v>
      </c>
      <c r="R2437" s="9">
        <f t="shared" si="689"/>
        <v>0.75250874673504731</v>
      </c>
      <c r="S2437" s="9">
        <f t="shared" si="690"/>
        <v>184.69999999999982</v>
      </c>
      <c r="T2437">
        <f t="shared" si="691"/>
        <v>193.75</v>
      </c>
      <c r="U2437" s="9">
        <f t="shared" si="692"/>
        <v>0.78938045305855742</v>
      </c>
      <c r="V2437" s="9">
        <f t="shared" si="693"/>
        <v>5.6771834761802147</v>
      </c>
      <c r="W2437" s="9">
        <f t="shared" si="694"/>
        <v>696.72000000000025</v>
      </c>
      <c r="X2437">
        <f t="shared" si="695"/>
        <v>5155.1750000000002</v>
      </c>
      <c r="Y2437" s="9">
        <f t="shared" si="696"/>
        <v>42.006651634540894</v>
      </c>
      <c r="Z2437" s="10">
        <f t="shared" si="697"/>
        <v>0.41304963382140891</v>
      </c>
      <c r="AA2437">
        <f t="shared" si="698"/>
        <v>9.0500000000001819</v>
      </c>
    </row>
    <row r="2438" spans="1:27">
      <c r="A2438" s="1">
        <f t="shared" si="681"/>
        <v>13001996</v>
      </c>
      <c r="B2438" s="1">
        <v>-4</v>
      </c>
      <c r="C2438" s="1">
        <v>2</v>
      </c>
      <c r="D2438" s="2">
        <v>13</v>
      </c>
      <c r="E2438" s="5">
        <v>4354.01</v>
      </c>
      <c r="F2438" s="5">
        <v>4076.69</v>
      </c>
      <c r="G2438" s="5">
        <v>132.69999999999999</v>
      </c>
      <c r="H2438" s="5">
        <v>4489.24</v>
      </c>
      <c r="I2438" s="5">
        <v>3869.55</v>
      </c>
      <c r="J2438" s="5">
        <v>135.21</v>
      </c>
      <c r="K2438" s="6">
        <f t="shared" si="682"/>
        <v>4421.625</v>
      </c>
      <c r="L2438" s="6">
        <f t="shared" si="683"/>
        <v>-135.22999999999956</v>
      </c>
      <c r="M2438" s="6">
        <f t="shared" si="684"/>
        <v>3973.12</v>
      </c>
      <c r="N2438" s="5">
        <f t="shared" si="685"/>
        <v>94.724645816176064</v>
      </c>
      <c r="O2438" s="6">
        <f t="shared" si="686"/>
        <v>207.13999999999987</v>
      </c>
      <c r="P2438" s="6">
        <f t="shared" si="687"/>
        <v>189.44929163235213</v>
      </c>
      <c r="Q2438" s="6">
        <f t="shared" si="688"/>
        <v>-1.8735991226288079E-2</v>
      </c>
      <c r="R2438" s="9">
        <f t="shared" si="689"/>
        <v>1.8071854323129766</v>
      </c>
      <c r="S2438" s="9">
        <f t="shared" si="690"/>
        <v>342.36999999999944</v>
      </c>
      <c r="T2438">
        <f t="shared" si="691"/>
        <v>207.13999999999987</v>
      </c>
      <c r="U2438" s="9">
        <f t="shared" si="692"/>
        <v>1.0933796490618639</v>
      </c>
      <c r="V2438" s="9">
        <f t="shared" si="693"/>
        <v>4.7348289997343986</v>
      </c>
      <c r="W2438" s="9">
        <f t="shared" si="694"/>
        <v>448.50500000000011</v>
      </c>
      <c r="X2438">
        <f t="shared" si="695"/>
        <v>3973.12</v>
      </c>
      <c r="Y2438" s="9">
        <f t="shared" si="696"/>
        <v>41.943888686691849</v>
      </c>
      <c r="Z2438" s="10">
        <f t="shared" si="697"/>
        <v>0.41306415966529947</v>
      </c>
      <c r="AA2438">
        <f t="shared" si="698"/>
        <v>135.22999999999956</v>
      </c>
    </row>
    <row r="2439" spans="1:27">
      <c r="A2439" s="1">
        <f t="shared" si="681"/>
        <v>11015000</v>
      </c>
      <c r="B2439" s="1">
        <v>0</v>
      </c>
      <c r="C2439" s="1">
        <v>15</v>
      </c>
      <c r="D2439" s="2">
        <v>11</v>
      </c>
      <c r="E2439" s="5">
        <v>3742.38</v>
      </c>
      <c r="F2439" s="5">
        <v>4004.57</v>
      </c>
      <c r="G2439" s="5">
        <v>146.22</v>
      </c>
      <c r="H2439" s="5">
        <v>3665.96</v>
      </c>
      <c r="I2439" s="5">
        <v>3946.12</v>
      </c>
      <c r="J2439" s="5">
        <v>116.2</v>
      </c>
      <c r="K2439" s="6">
        <f t="shared" si="682"/>
        <v>3704.17</v>
      </c>
      <c r="L2439" s="6">
        <f t="shared" si="683"/>
        <v>76.420000000000073</v>
      </c>
      <c r="M2439" s="6">
        <f t="shared" si="684"/>
        <v>3975.3450000000003</v>
      </c>
      <c r="N2439" s="5">
        <f t="shared" si="685"/>
        <v>93.384592412238973</v>
      </c>
      <c r="O2439" s="6">
        <f t="shared" si="686"/>
        <v>58.450000000000273</v>
      </c>
      <c r="P2439" s="6">
        <f t="shared" si="687"/>
        <v>186.76918482447795</v>
      </c>
      <c r="Q2439" s="6">
        <f t="shared" si="688"/>
        <v>0.22583807979882678</v>
      </c>
      <c r="R2439" s="9">
        <f t="shared" si="689"/>
        <v>9.6215015431414225E-2</v>
      </c>
      <c r="S2439" s="9">
        <f t="shared" si="690"/>
        <v>17.9699999999998</v>
      </c>
      <c r="T2439">
        <f t="shared" si="691"/>
        <v>58.450000000000273</v>
      </c>
      <c r="U2439" s="9">
        <f t="shared" si="692"/>
        <v>0.31295312476161657</v>
      </c>
      <c r="V2439" s="9">
        <f t="shared" si="693"/>
        <v>2.9038516204356215</v>
      </c>
      <c r="W2439" s="9">
        <f t="shared" si="694"/>
        <v>271.17500000000018</v>
      </c>
      <c r="X2439">
        <f t="shared" si="695"/>
        <v>3975.3450000000003</v>
      </c>
      <c r="Y2439" s="9">
        <f t="shared" si="696"/>
        <v>42.569602729014989</v>
      </c>
      <c r="Z2439" s="10">
        <f t="shared" si="697"/>
        <v>0.41310894446864743</v>
      </c>
      <c r="AA2439">
        <f t="shared" si="698"/>
        <v>76.420000000000073</v>
      </c>
    </row>
    <row r="2440" spans="1:27">
      <c r="A2440" s="1">
        <f t="shared" si="681"/>
        <v>11012003</v>
      </c>
      <c r="B2440" s="1">
        <v>3</v>
      </c>
      <c r="C2440" s="1">
        <v>12</v>
      </c>
      <c r="D2440" s="2">
        <v>11</v>
      </c>
      <c r="E2440" s="5">
        <v>4626.4399999999996</v>
      </c>
      <c r="F2440" s="5">
        <v>4412.07</v>
      </c>
      <c r="G2440" s="5">
        <v>157.51</v>
      </c>
      <c r="H2440" s="5">
        <v>4812.17</v>
      </c>
      <c r="I2440" s="5">
        <v>4531.1099999999997</v>
      </c>
      <c r="J2440" s="5">
        <v>159.74</v>
      </c>
      <c r="K2440" s="6">
        <f t="shared" si="682"/>
        <v>4719.3050000000003</v>
      </c>
      <c r="L2440" s="6">
        <f t="shared" si="683"/>
        <v>-185.73000000000047</v>
      </c>
      <c r="M2440" s="6">
        <f t="shared" si="684"/>
        <v>4471.59</v>
      </c>
      <c r="N2440" s="5">
        <f t="shared" si="685"/>
        <v>112.16758410967047</v>
      </c>
      <c r="O2440" s="6">
        <f t="shared" si="686"/>
        <v>-119.03999999999996</v>
      </c>
      <c r="P2440" s="6">
        <f t="shared" si="687"/>
        <v>224.33516821934094</v>
      </c>
      <c r="Q2440" s="6">
        <f t="shared" si="688"/>
        <v>-1.4057619059241354E-2</v>
      </c>
      <c r="R2440" s="9">
        <f t="shared" si="689"/>
        <v>0.29727840057068172</v>
      </c>
      <c r="S2440" s="9">
        <f t="shared" si="690"/>
        <v>66.690000000000509</v>
      </c>
      <c r="T2440">
        <f t="shared" si="691"/>
        <v>119.03999999999996</v>
      </c>
      <c r="U2440" s="9">
        <f t="shared" si="692"/>
        <v>0.53063458995252177</v>
      </c>
      <c r="V2440" s="9">
        <f t="shared" si="693"/>
        <v>2.2084366171049905</v>
      </c>
      <c r="W2440" s="9">
        <f t="shared" si="694"/>
        <v>247.71500000000015</v>
      </c>
      <c r="X2440">
        <f t="shared" si="695"/>
        <v>4471.59</v>
      </c>
      <c r="Y2440" s="9">
        <f t="shared" si="696"/>
        <v>39.86526085493611</v>
      </c>
      <c r="Z2440" s="10">
        <f t="shared" si="697"/>
        <v>0.41312709908695167</v>
      </c>
      <c r="AA2440">
        <f t="shared" si="698"/>
        <v>185.73000000000047</v>
      </c>
    </row>
    <row r="2441" spans="1:27">
      <c r="A2441" s="1">
        <f t="shared" si="681"/>
        <v>6019999</v>
      </c>
      <c r="B2441" s="1">
        <v>-1</v>
      </c>
      <c r="C2441" s="1">
        <v>20</v>
      </c>
      <c r="D2441" s="2">
        <v>6</v>
      </c>
      <c r="E2441" s="5">
        <v>4662.2700000000004</v>
      </c>
      <c r="F2441" s="5">
        <v>4377.33</v>
      </c>
      <c r="G2441" s="5">
        <v>140.22999999999999</v>
      </c>
      <c r="H2441" s="5">
        <v>4738.1499999999996</v>
      </c>
      <c r="I2441" s="5">
        <v>4627.05</v>
      </c>
      <c r="J2441" s="5">
        <v>128.93</v>
      </c>
      <c r="K2441" s="6">
        <f t="shared" si="682"/>
        <v>4700.21</v>
      </c>
      <c r="L2441" s="6">
        <f t="shared" si="683"/>
        <v>-75.8799999999992</v>
      </c>
      <c r="M2441" s="6">
        <f t="shared" si="684"/>
        <v>4502.1900000000005</v>
      </c>
      <c r="N2441" s="5">
        <f t="shared" si="685"/>
        <v>95.246256881832366</v>
      </c>
      <c r="O2441" s="6">
        <f t="shared" si="686"/>
        <v>-249.72000000000025</v>
      </c>
      <c r="P2441" s="6">
        <f t="shared" si="687"/>
        <v>190.49251376366473</v>
      </c>
      <c r="Q2441" s="6">
        <f t="shared" si="688"/>
        <v>8.381719782618291E-2</v>
      </c>
      <c r="R2441" s="9">
        <f t="shared" si="689"/>
        <v>0.91258179424140684</v>
      </c>
      <c r="S2441" s="9">
        <f t="shared" si="690"/>
        <v>173.84000000000106</v>
      </c>
      <c r="T2441">
        <f t="shared" si="691"/>
        <v>249.72000000000025</v>
      </c>
      <c r="U2441" s="9">
        <f t="shared" si="692"/>
        <v>1.310917657949626</v>
      </c>
      <c r="V2441" s="9">
        <f t="shared" si="693"/>
        <v>2.0790318326700628</v>
      </c>
      <c r="W2441" s="9">
        <f t="shared" si="694"/>
        <v>198.01999999999953</v>
      </c>
      <c r="X2441">
        <f t="shared" si="695"/>
        <v>4502.1900000000005</v>
      </c>
      <c r="Y2441" s="9">
        <f t="shared" si="696"/>
        <v>47.268944181036531</v>
      </c>
      <c r="Z2441" s="10">
        <f t="shared" si="697"/>
        <v>0.41319486928082733</v>
      </c>
      <c r="AA2441">
        <f t="shared" si="698"/>
        <v>75.8799999999992</v>
      </c>
    </row>
    <row r="2442" spans="1:27">
      <c r="A2442" s="1">
        <f t="shared" si="681"/>
        <v>6014005</v>
      </c>
      <c r="B2442" s="1">
        <v>5</v>
      </c>
      <c r="C2442" s="1">
        <v>14</v>
      </c>
      <c r="D2442" s="2">
        <v>6</v>
      </c>
      <c r="E2442" s="5">
        <v>267.92</v>
      </c>
      <c r="F2442" s="5">
        <v>486.48</v>
      </c>
      <c r="G2442" s="5">
        <v>77.78</v>
      </c>
      <c r="H2442" s="5">
        <v>227.92</v>
      </c>
      <c r="I2442" s="5">
        <v>302.48</v>
      </c>
      <c r="J2442" s="5">
        <v>65.510000000000005</v>
      </c>
      <c r="K2442" s="6">
        <f t="shared" si="682"/>
        <v>247.92000000000002</v>
      </c>
      <c r="L2442" s="6">
        <f t="shared" si="683"/>
        <v>40.000000000000028</v>
      </c>
      <c r="M2442" s="6">
        <f t="shared" si="684"/>
        <v>394.48</v>
      </c>
      <c r="N2442" s="5">
        <f t="shared" si="685"/>
        <v>50.846063023600955</v>
      </c>
      <c r="O2442" s="6">
        <f t="shared" si="686"/>
        <v>184</v>
      </c>
      <c r="P2442" s="6">
        <f t="shared" si="687"/>
        <v>101.69212604720191</v>
      </c>
      <c r="Q2442" s="6">
        <f t="shared" si="688"/>
        <v>0.17001443292100393</v>
      </c>
      <c r="R2442" s="9">
        <f t="shared" si="689"/>
        <v>1.4160388379839777</v>
      </c>
      <c r="S2442" s="9">
        <f t="shared" si="690"/>
        <v>143.99999999999997</v>
      </c>
      <c r="T2442">
        <f t="shared" si="691"/>
        <v>184</v>
      </c>
      <c r="U2442" s="9">
        <f t="shared" si="692"/>
        <v>1.8093829596461939</v>
      </c>
      <c r="V2442" s="9">
        <f t="shared" si="693"/>
        <v>2.8824257235407194</v>
      </c>
      <c r="W2442" s="9">
        <f t="shared" si="694"/>
        <v>146.56</v>
      </c>
      <c r="X2442">
        <f t="shared" si="695"/>
        <v>394.48</v>
      </c>
      <c r="Y2442" s="9">
        <f t="shared" si="696"/>
        <v>7.7583194556655499</v>
      </c>
      <c r="Z2442" s="10">
        <f t="shared" si="697"/>
        <v>0.41320939001915236</v>
      </c>
      <c r="AA2442">
        <f t="shared" si="698"/>
        <v>40.000000000000028</v>
      </c>
    </row>
    <row r="2443" spans="1:27">
      <c r="A2443" s="1">
        <f t="shared" si="681"/>
        <v>5019998</v>
      </c>
      <c r="B2443" s="1">
        <v>-2</v>
      </c>
      <c r="C2443" s="1">
        <v>20</v>
      </c>
      <c r="D2443" s="2">
        <v>5</v>
      </c>
      <c r="E2443" s="5">
        <v>2163.7399999999998</v>
      </c>
      <c r="F2443" s="5">
        <v>2656.27</v>
      </c>
      <c r="G2443" s="5">
        <v>155.56</v>
      </c>
      <c r="H2443" s="5">
        <v>2166.14</v>
      </c>
      <c r="I2443" s="5">
        <v>2458.61</v>
      </c>
      <c r="J2443" s="5">
        <v>153.05000000000001</v>
      </c>
      <c r="K2443" s="6">
        <f t="shared" si="682"/>
        <v>2164.9399999999996</v>
      </c>
      <c r="L2443" s="6">
        <f t="shared" si="683"/>
        <v>-2.4000000000000909</v>
      </c>
      <c r="M2443" s="6">
        <f t="shared" si="684"/>
        <v>2557.44</v>
      </c>
      <c r="N2443" s="5">
        <f t="shared" si="685"/>
        <v>109.11372060836347</v>
      </c>
      <c r="O2443" s="6">
        <f t="shared" si="686"/>
        <v>197.65999999999985</v>
      </c>
      <c r="P2443" s="6">
        <f t="shared" si="687"/>
        <v>218.22744121672693</v>
      </c>
      <c r="Q2443" s="6">
        <f t="shared" si="688"/>
        <v>1.6265409256977809E-2</v>
      </c>
      <c r="R2443" s="9">
        <f t="shared" si="689"/>
        <v>0.91674996913571261</v>
      </c>
      <c r="S2443" s="9">
        <f t="shared" si="690"/>
        <v>200.05999999999995</v>
      </c>
      <c r="T2443">
        <f t="shared" si="691"/>
        <v>197.65999999999985</v>
      </c>
      <c r="U2443" s="9">
        <f t="shared" si="692"/>
        <v>0.90575226881617943</v>
      </c>
      <c r="V2443" s="9">
        <f t="shared" si="693"/>
        <v>3.5971644795138227</v>
      </c>
      <c r="W2443" s="9">
        <f t="shared" si="694"/>
        <v>392.50000000000045</v>
      </c>
      <c r="X2443">
        <f t="shared" si="695"/>
        <v>2557.44</v>
      </c>
      <c r="Y2443" s="9">
        <f t="shared" si="696"/>
        <v>23.438298920988078</v>
      </c>
      <c r="Z2443" s="10">
        <f t="shared" si="697"/>
        <v>0.41320939001915241</v>
      </c>
      <c r="AA2443">
        <f t="shared" si="698"/>
        <v>2.4000000000000909</v>
      </c>
    </row>
    <row r="2444" spans="1:27">
      <c r="A2444" s="1">
        <f t="shared" si="681"/>
        <v>5011994</v>
      </c>
      <c r="B2444" s="1">
        <v>-6</v>
      </c>
      <c r="C2444" s="1">
        <v>12</v>
      </c>
      <c r="D2444" s="2">
        <v>5</v>
      </c>
      <c r="E2444" s="5">
        <v>2768.14</v>
      </c>
      <c r="F2444" s="5">
        <v>2913.04</v>
      </c>
      <c r="G2444" s="5">
        <v>162.25</v>
      </c>
      <c r="H2444" s="5">
        <v>2902.56</v>
      </c>
      <c r="I2444" s="5">
        <v>3030.41</v>
      </c>
      <c r="J2444" s="5">
        <v>123.22</v>
      </c>
      <c r="K2444" s="6">
        <f t="shared" si="682"/>
        <v>2835.35</v>
      </c>
      <c r="L2444" s="6">
        <f t="shared" si="683"/>
        <v>-134.42000000000007</v>
      </c>
      <c r="M2444" s="6">
        <f t="shared" si="684"/>
        <v>2971.7249999999999</v>
      </c>
      <c r="N2444" s="5">
        <f t="shared" si="685"/>
        <v>101.86784441127632</v>
      </c>
      <c r="O2444" s="6">
        <f t="shared" si="686"/>
        <v>-117.36999999999989</v>
      </c>
      <c r="P2444" s="6">
        <f t="shared" si="687"/>
        <v>203.73568882255265</v>
      </c>
      <c r="Q2444" s="6">
        <f t="shared" si="688"/>
        <v>0.26842613762177947</v>
      </c>
      <c r="R2444" s="9">
        <f t="shared" si="689"/>
        <v>8.3686859668706315E-2</v>
      </c>
      <c r="S2444" s="9">
        <f t="shared" si="690"/>
        <v>17.050000000000182</v>
      </c>
      <c r="T2444">
        <f t="shared" si="691"/>
        <v>117.36999999999989</v>
      </c>
      <c r="U2444" s="9">
        <f t="shared" si="692"/>
        <v>0.57608954365489429</v>
      </c>
      <c r="V2444" s="9">
        <f t="shared" si="693"/>
        <v>1.338744338688528</v>
      </c>
      <c r="W2444" s="9">
        <f t="shared" si="694"/>
        <v>136.375</v>
      </c>
      <c r="X2444">
        <f t="shared" si="695"/>
        <v>2971.7249999999999</v>
      </c>
      <c r="Y2444" s="9">
        <f t="shared" si="696"/>
        <v>29.172355782871978</v>
      </c>
      <c r="Z2444" s="10">
        <f t="shared" si="697"/>
        <v>0.41331585984571173</v>
      </c>
      <c r="AA2444">
        <f t="shared" si="698"/>
        <v>134.42000000000007</v>
      </c>
    </row>
    <row r="2445" spans="1:27">
      <c r="A2445" s="1">
        <f t="shared" si="681"/>
        <v>11003005</v>
      </c>
      <c r="B2445" s="1">
        <v>5</v>
      </c>
      <c r="C2445" s="1">
        <v>3</v>
      </c>
      <c r="D2445" s="2">
        <v>11</v>
      </c>
      <c r="E2445" s="5">
        <v>983.22</v>
      </c>
      <c r="F2445" s="5">
        <v>941.18</v>
      </c>
      <c r="G2445" s="5">
        <v>115.98</v>
      </c>
      <c r="H2445" s="5">
        <v>993.49</v>
      </c>
      <c r="I2445" s="5">
        <v>849.46</v>
      </c>
      <c r="J2445" s="5">
        <v>100.36</v>
      </c>
      <c r="K2445" s="6">
        <f t="shared" si="682"/>
        <v>988.35500000000002</v>
      </c>
      <c r="L2445" s="6">
        <f t="shared" si="683"/>
        <v>-10.269999999999982</v>
      </c>
      <c r="M2445" s="6">
        <f t="shared" si="684"/>
        <v>895.31999999999994</v>
      </c>
      <c r="N2445" s="5">
        <f t="shared" si="685"/>
        <v>76.686846981734746</v>
      </c>
      <c r="O2445" s="6">
        <f t="shared" si="686"/>
        <v>91.719999999999914</v>
      </c>
      <c r="P2445" s="6">
        <f t="shared" si="687"/>
        <v>153.37369396346949</v>
      </c>
      <c r="Q2445" s="6">
        <f t="shared" si="688"/>
        <v>0.14365346298529685</v>
      </c>
      <c r="R2445" s="9">
        <f t="shared" si="689"/>
        <v>0.66497713763281885</v>
      </c>
      <c r="S2445" s="9">
        <f t="shared" si="690"/>
        <v>101.9899999999999</v>
      </c>
      <c r="T2445">
        <f t="shared" si="691"/>
        <v>91.719999999999914</v>
      </c>
      <c r="U2445" s="9">
        <f t="shared" si="692"/>
        <v>0.59801650224220171</v>
      </c>
      <c r="V2445" s="9">
        <f t="shared" si="693"/>
        <v>1.2131806647645735</v>
      </c>
      <c r="W2445" s="9">
        <f t="shared" si="694"/>
        <v>93.035000000000082</v>
      </c>
      <c r="X2445">
        <f t="shared" si="695"/>
        <v>895.31999999999994</v>
      </c>
      <c r="Y2445" s="9">
        <f t="shared" si="696"/>
        <v>11.675013841855398</v>
      </c>
      <c r="Z2445" s="10">
        <f t="shared" si="697"/>
        <v>0.41336545574104278</v>
      </c>
      <c r="AA2445">
        <f t="shared" si="698"/>
        <v>10.269999999999982</v>
      </c>
    </row>
    <row r="2446" spans="1:27">
      <c r="A2446" s="1">
        <f t="shared" si="681"/>
        <v>4021001</v>
      </c>
      <c r="B2446" s="1">
        <v>1</v>
      </c>
      <c r="C2446" s="1">
        <v>21</v>
      </c>
      <c r="D2446" s="2">
        <v>4</v>
      </c>
      <c r="E2446" s="5">
        <v>1148.95</v>
      </c>
      <c r="F2446" s="5">
        <v>985.13</v>
      </c>
      <c r="G2446" s="5">
        <v>83.18</v>
      </c>
      <c r="H2446" s="5">
        <v>1250.31</v>
      </c>
      <c r="I2446" s="5">
        <v>1277.3499999999999</v>
      </c>
      <c r="J2446" s="5">
        <v>95.02</v>
      </c>
      <c r="K2446" s="6">
        <f t="shared" si="682"/>
        <v>1199.6300000000001</v>
      </c>
      <c r="L2446" s="6">
        <f t="shared" si="683"/>
        <v>-101.3599999999999</v>
      </c>
      <c r="M2446" s="6">
        <f t="shared" si="684"/>
        <v>1131.24</v>
      </c>
      <c r="N2446" s="5">
        <f t="shared" si="685"/>
        <v>63.142126983496524</v>
      </c>
      <c r="O2446" s="6">
        <f t="shared" si="686"/>
        <v>-292.21999999999991</v>
      </c>
      <c r="P2446" s="6">
        <f t="shared" si="687"/>
        <v>126.28425396699305</v>
      </c>
      <c r="Q2446" s="6">
        <f t="shared" si="688"/>
        <v>-0.1323003509318276</v>
      </c>
      <c r="R2446" s="9">
        <f t="shared" si="689"/>
        <v>1.5113523183174138</v>
      </c>
      <c r="S2446" s="9">
        <f t="shared" si="690"/>
        <v>190.86</v>
      </c>
      <c r="T2446">
        <f t="shared" si="691"/>
        <v>292.21999999999991</v>
      </c>
      <c r="U2446" s="9">
        <f t="shared" si="692"/>
        <v>2.3139860340496412</v>
      </c>
      <c r="V2446" s="9">
        <f t="shared" si="693"/>
        <v>1.0831120721966685</v>
      </c>
      <c r="W2446" s="9">
        <f t="shared" si="694"/>
        <v>68.3900000000001</v>
      </c>
      <c r="X2446">
        <f t="shared" si="695"/>
        <v>1131.24</v>
      </c>
      <c r="Y2446" s="9">
        <f t="shared" si="696"/>
        <v>17.915772781865147</v>
      </c>
      <c r="Z2446" s="10">
        <f t="shared" si="697"/>
        <v>0.4134525365746351</v>
      </c>
      <c r="AA2446">
        <f t="shared" si="698"/>
        <v>101.3599999999999</v>
      </c>
    </row>
    <row r="2447" spans="1:27">
      <c r="A2447" s="1">
        <f t="shared" si="681"/>
        <v>1009007</v>
      </c>
      <c r="B2447" s="1">
        <v>7</v>
      </c>
      <c r="C2447" s="1">
        <v>9</v>
      </c>
      <c r="D2447" s="2">
        <v>1</v>
      </c>
      <c r="E2447" s="5">
        <v>1516.53</v>
      </c>
      <c r="F2447" s="5">
        <v>1576.54</v>
      </c>
      <c r="G2447" s="5">
        <v>122.11</v>
      </c>
      <c r="H2447" s="5">
        <v>1466.46</v>
      </c>
      <c r="I2447" s="5">
        <v>1456.94</v>
      </c>
      <c r="J2447" s="5">
        <v>72.760000000000005</v>
      </c>
      <c r="K2447" s="6">
        <f t="shared" si="682"/>
        <v>1491.4949999999999</v>
      </c>
      <c r="L2447" s="6">
        <f t="shared" si="683"/>
        <v>50.069999999999936</v>
      </c>
      <c r="M2447" s="6">
        <f t="shared" si="684"/>
        <v>1516.74</v>
      </c>
      <c r="N2447" s="5">
        <f t="shared" si="685"/>
        <v>71.071917273983829</v>
      </c>
      <c r="O2447" s="6">
        <f t="shared" si="686"/>
        <v>119.59999999999991</v>
      </c>
      <c r="P2447" s="6">
        <f t="shared" si="687"/>
        <v>142.14383454796766</v>
      </c>
      <c r="Q2447" s="6">
        <f t="shared" si="688"/>
        <v>0.47596617264995267</v>
      </c>
      <c r="R2447" s="9">
        <f t="shared" si="689"/>
        <v>0.48915241537638748</v>
      </c>
      <c r="S2447" s="9">
        <f t="shared" si="690"/>
        <v>69.529999999999973</v>
      </c>
      <c r="T2447">
        <f t="shared" si="691"/>
        <v>119.59999999999991</v>
      </c>
      <c r="U2447" s="9">
        <f t="shared" si="692"/>
        <v>0.84140124951842254</v>
      </c>
      <c r="V2447" s="9">
        <f t="shared" si="693"/>
        <v>0.35520358769385774</v>
      </c>
      <c r="W2447" s="9">
        <f t="shared" si="694"/>
        <v>25.245000000000118</v>
      </c>
      <c r="X2447">
        <f t="shared" si="695"/>
        <v>1516.74</v>
      </c>
      <c r="Y2447" s="9">
        <f t="shared" si="696"/>
        <v>21.340918581849049</v>
      </c>
      <c r="Z2447" s="10">
        <f t="shared" si="697"/>
        <v>0.41345253657463515</v>
      </c>
      <c r="AA2447">
        <f t="shared" si="698"/>
        <v>50.069999999999936</v>
      </c>
    </row>
    <row r="2448" spans="1:27">
      <c r="A2448" s="1">
        <f t="shared" si="681"/>
        <v>5018997</v>
      </c>
      <c r="B2448" s="1">
        <v>-3</v>
      </c>
      <c r="C2448" s="1">
        <v>19</v>
      </c>
      <c r="D2448" s="2">
        <v>5</v>
      </c>
      <c r="E2448" s="5">
        <v>1690.89</v>
      </c>
      <c r="F2448" s="5">
        <v>1475.61</v>
      </c>
      <c r="G2448" s="5">
        <v>144.97</v>
      </c>
      <c r="H2448" s="5">
        <v>1585.79</v>
      </c>
      <c r="I2448" s="5">
        <v>1553.68</v>
      </c>
      <c r="J2448" s="5">
        <v>140.79</v>
      </c>
      <c r="K2448" s="6">
        <f t="shared" si="682"/>
        <v>1638.3400000000001</v>
      </c>
      <c r="L2448" s="6">
        <f t="shared" si="683"/>
        <v>105.10000000000014</v>
      </c>
      <c r="M2448" s="6">
        <f t="shared" si="684"/>
        <v>1514.645</v>
      </c>
      <c r="N2448" s="5">
        <f t="shared" si="685"/>
        <v>101.04222508436757</v>
      </c>
      <c r="O2448" s="6">
        <f t="shared" si="686"/>
        <v>-78.070000000000164</v>
      </c>
      <c r="P2448" s="6">
        <f t="shared" si="687"/>
        <v>202.08445016873515</v>
      </c>
      <c r="Q2448" s="6">
        <f t="shared" si="688"/>
        <v>2.9249060773480672E-2</v>
      </c>
      <c r="R2448" s="9">
        <f t="shared" si="689"/>
        <v>0.90640323808713741</v>
      </c>
      <c r="S2448" s="9">
        <f t="shared" si="690"/>
        <v>183.1700000000003</v>
      </c>
      <c r="T2448">
        <f t="shared" si="691"/>
        <v>78.070000000000164</v>
      </c>
      <c r="U2448" s="9">
        <f t="shared" si="692"/>
        <v>0.38632363813650078</v>
      </c>
      <c r="V2448" s="9">
        <f t="shared" si="693"/>
        <v>1.224191172519391</v>
      </c>
      <c r="W2448" s="9">
        <f t="shared" si="694"/>
        <v>123.69500000000016</v>
      </c>
      <c r="X2448">
        <f t="shared" si="695"/>
        <v>1514.645</v>
      </c>
      <c r="Y2448" s="9">
        <f t="shared" si="696"/>
        <v>14.99021818586548</v>
      </c>
      <c r="Z2448" s="10">
        <f t="shared" si="697"/>
        <v>0.4134670482638248</v>
      </c>
      <c r="AA2448">
        <f t="shared" si="698"/>
        <v>105.10000000000014</v>
      </c>
    </row>
    <row r="2449" spans="1:27">
      <c r="A2449" s="1">
        <f t="shared" si="681"/>
        <v>15002000</v>
      </c>
      <c r="B2449" s="1">
        <v>0</v>
      </c>
      <c r="C2449" s="1">
        <v>2</v>
      </c>
      <c r="D2449" s="2">
        <v>15</v>
      </c>
      <c r="E2449" s="5">
        <v>7300.29</v>
      </c>
      <c r="F2449" s="5">
        <v>7193.9</v>
      </c>
      <c r="G2449" s="5">
        <v>272.93</v>
      </c>
      <c r="H2449" s="5">
        <v>7366.33</v>
      </c>
      <c r="I2449" s="5">
        <v>7306.56</v>
      </c>
      <c r="J2449" s="5">
        <v>478.68</v>
      </c>
      <c r="K2449" s="6">
        <f t="shared" si="682"/>
        <v>7333.3099999999995</v>
      </c>
      <c r="L2449" s="6">
        <f t="shared" si="683"/>
        <v>-66.039999999999964</v>
      </c>
      <c r="M2449" s="6">
        <f t="shared" si="684"/>
        <v>7250.23</v>
      </c>
      <c r="N2449" s="5">
        <f t="shared" si="685"/>
        <v>275.5110375738148</v>
      </c>
      <c r="O2449" s="6">
        <f t="shared" si="686"/>
        <v>-112.66000000000076</v>
      </c>
      <c r="P2449" s="6">
        <f t="shared" si="687"/>
        <v>551.02207514762961</v>
      </c>
      <c r="Q2449" s="6">
        <f t="shared" si="688"/>
        <v>-0.50932430069380452</v>
      </c>
      <c r="R2449" s="9">
        <f t="shared" si="689"/>
        <v>8.4606410709607935E-2</v>
      </c>
      <c r="S2449" s="9">
        <f t="shared" si="690"/>
        <v>46.6200000000008</v>
      </c>
      <c r="T2449">
        <f t="shared" si="691"/>
        <v>112.66000000000076</v>
      </c>
      <c r="U2449" s="9">
        <f t="shared" si="692"/>
        <v>0.20445641850159441</v>
      </c>
      <c r="V2449" s="9">
        <f t="shared" si="693"/>
        <v>0.30154871736396827</v>
      </c>
      <c r="W2449" s="9">
        <f t="shared" si="694"/>
        <v>83.079999999999927</v>
      </c>
      <c r="X2449">
        <f t="shared" si="695"/>
        <v>7250.23</v>
      </c>
      <c r="Y2449" s="9">
        <f t="shared" si="696"/>
        <v>26.315570017979844</v>
      </c>
      <c r="Z2449" s="10">
        <f t="shared" si="697"/>
        <v>0.41359642164796351</v>
      </c>
      <c r="AA2449">
        <f t="shared" si="698"/>
        <v>66.039999999999964</v>
      </c>
    </row>
    <row r="2450" spans="1:27">
      <c r="A2450" s="1">
        <f t="shared" ref="A2450:A2513" si="699">1000000*D2450+ABS(1000*C2450)+B2450</f>
        <v>7015996</v>
      </c>
      <c r="B2450" s="1">
        <v>-4</v>
      </c>
      <c r="C2450" s="1">
        <v>16</v>
      </c>
      <c r="D2450" s="2">
        <v>7</v>
      </c>
      <c r="E2450" s="5">
        <v>2492.4499999999998</v>
      </c>
      <c r="F2450" s="5">
        <v>2918.05</v>
      </c>
      <c r="G2450" s="5">
        <v>188.74</v>
      </c>
      <c r="H2450" s="5">
        <v>2592.6999999999998</v>
      </c>
      <c r="I2450" s="5">
        <v>2757.47</v>
      </c>
      <c r="J2450" s="5">
        <v>139.38999999999999</v>
      </c>
      <c r="K2450" s="6">
        <f t="shared" ref="K2450:K2513" si="700" xml:space="preserve"> 0.5*(E2450+H2450)</f>
        <v>2542.5749999999998</v>
      </c>
      <c r="L2450" s="6">
        <f t="shared" ref="L2450:L2513" si="701">E2450-H2450</f>
        <v>-100.25</v>
      </c>
      <c r="M2450" s="6">
        <f t="shared" ref="M2450:M2513" si="702">0.5*(F2450+I2450)</f>
        <v>2837.76</v>
      </c>
      <c r="N2450" s="5">
        <f t="shared" ref="N2450:N2513" si="703">0.5*P2450</f>
        <v>117.31619634560268</v>
      </c>
      <c r="O2450" s="6">
        <f t="shared" ref="O2450:O2513" si="704">F2450-I2450</f>
        <v>160.58000000000038</v>
      </c>
      <c r="P2450" s="6">
        <f t="shared" ref="P2450:P2513" si="705">SQRT(G2450*G2450+J2450*J2450)</f>
        <v>234.63239269120535</v>
      </c>
      <c r="Q2450" s="6">
        <f t="shared" ref="Q2450:Q2513" si="706">(G2450*G2450-J2450*J2450)/(G2450*G2450+J2450*J2450)</f>
        <v>0.29414207834582623</v>
      </c>
      <c r="R2450" s="9">
        <f t="shared" ref="R2450:R2513" si="707">ABS(O2450-L2450)/P2450</f>
        <v>1.1116538386209662</v>
      </c>
      <c r="S2450" s="9">
        <f t="shared" ref="S2450:S2513" si="708">ABS(O2450-L2450)</f>
        <v>260.83000000000038</v>
      </c>
      <c r="T2450">
        <f t="shared" ref="T2450:T2513" si="709">ABS(O2450)</f>
        <v>160.58000000000038</v>
      </c>
      <c r="U2450" s="9">
        <f t="shared" ref="U2450:U2513" si="710">ABS(O2450)/P2450</f>
        <v>0.68438973049785268</v>
      </c>
      <c r="V2450" s="9">
        <f t="shared" ref="V2450:V2513" si="711">ABS(M2450-K2450)/N2450</f>
        <v>2.5161487432682583</v>
      </c>
      <c r="W2450" s="9">
        <f t="shared" ref="W2450:W2513" si="712">ABS(M2450-K2450)</f>
        <v>295.1850000000004</v>
      </c>
      <c r="X2450">
        <f t="shared" ref="X2450:X2513" si="713">ABS(M2450)</f>
        <v>2837.76</v>
      </c>
      <c r="Y2450" s="9">
        <f t="shared" ref="Y2450:Y2513" si="714">ABS(M2450)/N2450</f>
        <v>24.188987440747066</v>
      </c>
      <c r="Z2450" s="10">
        <f t="shared" ref="Z2450:Z2513" si="715">SQRT(0.002878*B2450*B2450+0.000353*C2450*C2450+0.000754*D2450*D2450+0.000082*D2450*B2450)</f>
        <v>0.41360125725147406</v>
      </c>
      <c r="AA2450">
        <f t="shared" si="698"/>
        <v>100.25</v>
      </c>
    </row>
    <row r="2451" spans="1:27">
      <c r="A2451" s="1">
        <f t="shared" si="699"/>
        <v>4017996</v>
      </c>
      <c r="B2451" s="1">
        <v>-4</v>
      </c>
      <c r="C2451" s="1">
        <v>18</v>
      </c>
      <c r="D2451" s="2">
        <v>4</v>
      </c>
      <c r="E2451" s="5">
        <v>1653.74</v>
      </c>
      <c r="F2451" s="5">
        <v>1443.55</v>
      </c>
      <c r="G2451" s="5">
        <v>163.65</v>
      </c>
      <c r="H2451" s="5">
        <v>1650.49</v>
      </c>
      <c r="I2451" s="5">
        <v>1738.51</v>
      </c>
      <c r="J2451" s="5">
        <v>131.03</v>
      </c>
      <c r="K2451" s="6">
        <f t="shared" si="700"/>
        <v>1652.115</v>
      </c>
      <c r="L2451" s="6">
        <f t="shared" si="701"/>
        <v>3.25</v>
      </c>
      <c r="M2451" s="6">
        <f t="shared" si="702"/>
        <v>1591.03</v>
      </c>
      <c r="N2451" s="5">
        <f t="shared" si="703"/>
        <v>104.82149517155344</v>
      </c>
      <c r="O2451" s="6">
        <f t="shared" si="704"/>
        <v>-294.96000000000004</v>
      </c>
      <c r="P2451" s="6">
        <f t="shared" si="705"/>
        <v>209.64299034310687</v>
      </c>
      <c r="Q2451" s="6">
        <f t="shared" si="706"/>
        <v>0.21871266184522911</v>
      </c>
      <c r="R2451" s="9">
        <f t="shared" si="707"/>
        <v>1.4224658764499696</v>
      </c>
      <c r="S2451" s="9">
        <f t="shared" si="708"/>
        <v>298.21000000000004</v>
      </c>
      <c r="T2451">
        <f t="shared" si="709"/>
        <v>294.96000000000004</v>
      </c>
      <c r="U2451" s="9">
        <f t="shared" si="710"/>
        <v>1.4069633309335134</v>
      </c>
      <c r="V2451" s="9">
        <f t="shared" si="711"/>
        <v>0.58275261099860121</v>
      </c>
      <c r="W2451" s="9">
        <f t="shared" si="712"/>
        <v>61.085000000000036</v>
      </c>
      <c r="X2451">
        <f t="shared" si="713"/>
        <v>1591.03</v>
      </c>
      <c r="Y2451" s="9">
        <f t="shared" si="714"/>
        <v>15.178470764952181</v>
      </c>
      <c r="Z2451" s="10">
        <f t="shared" si="715"/>
        <v>0.41372938015084204</v>
      </c>
      <c r="AA2451">
        <f t="shared" ref="AA2451:AA2514" si="716">ABS(L2451)</f>
        <v>3.25</v>
      </c>
    </row>
    <row r="2452" spans="1:27">
      <c r="A2452" s="1">
        <f t="shared" si="699"/>
        <v>12006004</v>
      </c>
      <c r="B2452" s="1">
        <v>4</v>
      </c>
      <c r="C2452" s="1">
        <v>6</v>
      </c>
      <c r="D2452" s="2">
        <v>12</v>
      </c>
      <c r="E2452" s="5">
        <v>2841.85</v>
      </c>
      <c r="F2452" s="5">
        <v>2130.7600000000002</v>
      </c>
      <c r="G2452" s="5">
        <v>154.16999999999999</v>
      </c>
      <c r="H2452" s="5">
        <v>2736.3</v>
      </c>
      <c r="I2452" s="5">
        <v>2459.17</v>
      </c>
      <c r="J2452" s="5">
        <v>136.88</v>
      </c>
      <c r="K2452" s="6">
        <f t="shared" si="700"/>
        <v>2789.0749999999998</v>
      </c>
      <c r="L2452" s="6">
        <f t="shared" si="701"/>
        <v>105.54999999999973</v>
      </c>
      <c r="M2452" s="6">
        <f t="shared" si="702"/>
        <v>2294.9650000000001</v>
      </c>
      <c r="N2452" s="5">
        <f t="shared" si="703"/>
        <v>103.08312580146179</v>
      </c>
      <c r="O2452" s="6">
        <f t="shared" si="704"/>
        <v>-328.40999999999985</v>
      </c>
      <c r="P2452" s="6">
        <f t="shared" si="705"/>
        <v>206.16625160292358</v>
      </c>
      <c r="Q2452" s="6">
        <f t="shared" si="706"/>
        <v>0.11839338755741312</v>
      </c>
      <c r="R2452" s="9">
        <f t="shared" si="707"/>
        <v>2.104903186753412</v>
      </c>
      <c r="S2452" s="9">
        <f t="shared" si="708"/>
        <v>433.95999999999958</v>
      </c>
      <c r="T2452">
        <f t="shared" si="709"/>
        <v>328.40999999999985</v>
      </c>
      <c r="U2452" s="9">
        <f t="shared" si="710"/>
        <v>1.5929377259694175</v>
      </c>
      <c r="V2452" s="9">
        <f t="shared" si="711"/>
        <v>4.7933160365320706</v>
      </c>
      <c r="W2452" s="9">
        <f t="shared" si="712"/>
        <v>494.10999999999967</v>
      </c>
      <c r="X2452">
        <f t="shared" si="713"/>
        <v>2294.9650000000001</v>
      </c>
      <c r="Y2452" s="9">
        <f t="shared" si="714"/>
        <v>22.263246114791912</v>
      </c>
      <c r="Z2452" s="10">
        <f t="shared" si="715"/>
        <v>0.41384538175507046</v>
      </c>
      <c r="AA2452">
        <f t="shared" si="716"/>
        <v>105.54999999999973</v>
      </c>
    </row>
    <row r="2453" spans="1:27">
      <c r="A2453" s="1">
        <f t="shared" si="699"/>
        <v>11005995</v>
      </c>
      <c r="B2453" s="1">
        <v>-5</v>
      </c>
      <c r="C2453" s="1">
        <v>6</v>
      </c>
      <c r="D2453" s="2">
        <v>11</v>
      </c>
      <c r="E2453" s="5">
        <v>1927.23</v>
      </c>
      <c r="F2453" s="5">
        <v>1722.06</v>
      </c>
      <c r="G2453" s="5">
        <v>114.86</v>
      </c>
      <c r="H2453" s="5">
        <v>2009.76</v>
      </c>
      <c r="I2453" s="5">
        <v>1952.06</v>
      </c>
      <c r="J2453" s="5">
        <v>99.81</v>
      </c>
      <c r="K2453" s="6">
        <f t="shared" si="700"/>
        <v>1968.4949999999999</v>
      </c>
      <c r="L2453" s="6">
        <f t="shared" si="701"/>
        <v>-82.529999999999973</v>
      </c>
      <c r="M2453" s="6">
        <f t="shared" si="702"/>
        <v>1837.06</v>
      </c>
      <c r="N2453" s="5">
        <f t="shared" si="703"/>
        <v>76.083598265329172</v>
      </c>
      <c r="O2453" s="6">
        <f t="shared" si="704"/>
        <v>-230</v>
      </c>
      <c r="P2453" s="6">
        <f t="shared" si="705"/>
        <v>152.16719653065834</v>
      </c>
      <c r="Q2453" s="6">
        <f t="shared" si="706"/>
        <v>0.13952941628567347</v>
      </c>
      <c r="R2453" s="9">
        <f t="shared" si="707"/>
        <v>0.96913134606043727</v>
      </c>
      <c r="S2453" s="9">
        <f t="shared" si="708"/>
        <v>147.47000000000003</v>
      </c>
      <c r="T2453">
        <f t="shared" si="709"/>
        <v>230</v>
      </c>
      <c r="U2453" s="9">
        <f t="shared" si="710"/>
        <v>1.5114952844232763</v>
      </c>
      <c r="V2453" s="9">
        <f t="shared" si="711"/>
        <v>1.7275076757232455</v>
      </c>
      <c r="W2453" s="9">
        <f t="shared" si="712"/>
        <v>131.43499999999995</v>
      </c>
      <c r="X2453">
        <f t="shared" si="713"/>
        <v>1837.06</v>
      </c>
      <c r="Y2453" s="9">
        <f t="shared" si="714"/>
        <v>24.145282845240207</v>
      </c>
      <c r="Z2453" s="10">
        <f t="shared" si="715"/>
        <v>0.41398309144215056</v>
      </c>
      <c r="AA2453">
        <f t="shared" si="716"/>
        <v>82.529999999999973</v>
      </c>
    </row>
    <row r="2454" spans="1:27">
      <c r="A2454" s="1">
        <f t="shared" si="699"/>
        <v>7013005</v>
      </c>
      <c r="B2454" s="1">
        <v>5</v>
      </c>
      <c r="C2454" s="1">
        <v>13</v>
      </c>
      <c r="D2454" s="2">
        <v>7</v>
      </c>
      <c r="E2454" s="5">
        <v>3104.88</v>
      </c>
      <c r="F2454" s="5">
        <v>3253.43</v>
      </c>
      <c r="G2454" s="5">
        <v>152.22</v>
      </c>
      <c r="H2454" s="5">
        <v>2817.59</v>
      </c>
      <c r="I2454" s="5">
        <v>2871.5</v>
      </c>
      <c r="J2454" s="5">
        <v>131.03</v>
      </c>
      <c r="K2454" s="6">
        <f t="shared" si="700"/>
        <v>2961.2350000000001</v>
      </c>
      <c r="L2454" s="6">
        <f t="shared" si="701"/>
        <v>287.28999999999996</v>
      </c>
      <c r="M2454" s="6">
        <f t="shared" si="702"/>
        <v>3062.4650000000001</v>
      </c>
      <c r="N2454" s="5">
        <f t="shared" si="703"/>
        <v>100.42383842992659</v>
      </c>
      <c r="O2454" s="6">
        <f t="shared" si="704"/>
        <v>381.92999999999984</v>
      </c>
      <c r="P2454" s="6">
        <f t="shared" si="705"/>
        <v>200.84767685985318</v>
      </c>
      <c r="Q2454" s="6">
        <f t="shared" si="706"/>
        <v>0.14878777515082361</v>
      </c>
      <c r="R2454" s="9">
        <f t="shared" si="707"/>
        <v>0.47120286119135674</v>
      </c>
      <c r="S2454" s="9">
        <f t="shared" si="708"/>
        <v>94.639999999999873</v>
      </c>
      <c r="T2454">
        <f t="shared" si="709"/>
        <v>381.92999999999984</v>
      </c>
      <c r="U2454" s="9">
        <f t="shared" si="710"/>
        <v>1.9015903294042165</v>
      </c>
      <c r="V2454" s="9">
        <f t="shared" si="711"/>
        <v>1.0080275916821875</v>
      </c>
      <c r="W2454" s="9">
        <f t="shared" si="712"/>
        <v>101.23000000000002</v>
      </c>
      <c r="X2454">
        <f t="shared" si="713"/>
        <v>3062.4650000000001</v>
      </c>
      <c r="Y2454" s="9">
        <f t="shared" si="714"/>
        <v>30.495398780608419</v>
      </c>
      <c r="Z2454" s="10">
        <f t="shared" si="715"/>
        <v>0.41403260741154196</v>
      </c>
      <c r="AA2454">
        <f t="shared" si="716"/>
        <v>287.28999999999996</v>
      </c>
    </row>
    <row r="2455" spans="1:27">
      <c r="A2455" s="1">
        <f t="shared" si="699"/>
        <v>2008993</v>
      </c>
      <c r="B2455" s="1">
        <v>-7</v>
      </c>
      <c r="C2455" s="1">
        <v>9</v>
      </c>
      <c r="D2455" s="2">
        <v>2</v>
      </c>
      <c r="E2455" s="5">
        <v>898.74</v>
      </c>
      <c r="F2455" s="5">
        <v>979.65</v>
      </c>
      <c r="G2455" s="5">
        <v>115.42</v>
      </c>
      <c r="H2455" s="5">
        <v>909.83</v>
      </c>
      <c r="I2455" s="5">
        <v>942.3</v>
      </c>
      <c r="J2455" s="5">
        <v>86.7</v>
      </c>
      <c r="K2455" s="6">
        <f t="shared" si="700"/>
        <v>904.28500000000008</v>
      </c>
      <c r="L2455" s="6">
        <f t="shared" si="701"/>
        <v>-11.090000000000032</v>
      </c>
      <c r="M2455" s="6">
        <f t="shared" si="702"/>
        <v>960.97499999999991</v>
      </c>
      <c r="N2455" s="5">
        <f t="shared" si="703"/>
        <v>72.178020200058143</v>
      </c>
      <c r="O2455" s="6">
        <f t="shared" si="704"/>
        <v>37.350000000000023</v>
      </c>
      <c r="P2455" s="6">
        <f t="shared" si="705"/>
        <v>144.35604040011629</v>
      </c>
      <c r="Q2455" s="6">
        <f t="shared" si="706"/>
        <v>0.27856323857653387</v>
      </c>
      <c r="R2455" s="9">
        <f t="shared" si="707"/>
        <v>0.33555921779052228</v>
      </c>
      <c r="S2455" s="9">
        <f t="shared" si="708"/>
        <v>48.440000000000055</v>
      </c>
      <c r="T2455">
        <f t="shared" si="709"/>
        <v>37.350000000000023</v>
      </c>
      <c r="U2455" s="9">
        <f t="shared" si="710"/>
        <v>0.25873527631040466</v>
      </c>
      <c r="V2455" s="9">
        <f t="shared" si="711"/>
        <v>0.78541916005551726</v>
      </c>
      <c r="W2455" s="9">
        <f t="shared" si="712"/>
        <v>56.689999999999827</v>
      </c>
      <c r="X2455">
        <f t="shared" si="713"/>
        <v>960.97499999999991</v>
      </c>
      <c r="Y2455" s="9">
        <f t="shared" si="714"/>
        <v>13.313956206285994</v>
      </c>
      <c r="Z2455" s="10">
        <f t="shared" si="715"/>
        <v>0.41410505913354884</v>
      </c>
      <c r="AA2455">
        <f t="shared" si="716"/>
        <v>11.090000000000032</v>
      </c>
    </row>
    <row r="2456" spans="1:27">
      <c r="A2456" s="1">
        <f t="shared" si="699"/>
        <v>3013006</v>
      </c>
      <c r="B2456" s="1">
        <v>6</v>
      </c>
      <c r="C2456" s="1">
        <v>13</v>
      </c>
      <c r="D2456" s="2">
        <v>3</v>
      </c>
      <c r="E2456" s="5">
        <v>1611.29</v>
      </c>
      <c r="F2456" s="5">
        <v>1103.99</v>
      </c>
      <c r="G2456" s="5">
        <v>129.36000000000001</v>
      </c>
      <c r="H2456" s="5">
        <v>1669.06</v>
      </c>
      <c r="I2456" s="5">
        <v>1236.7</v>
      </c>
      <c r="J2456" s="5">
        <v>107.05</v>
      </c>
      <c r="K2456" s="6">
        <f t="shared" si="700"/>
        <v>1640.175</v>
      </c>
      <c r="L2456" s="6">
        <f t="shared" si="701"/>
        <v>-57.769999999999982</v>
      </c>
      <c r="M2456" s="6">
        <f t="shared" si="702"/>
        <v>1170.345</v>
      </c>
      <c r="N2456" s="5">
        <f t="shared" si="703"/>
        <v>83.954916621958489</v>
      </c>
      <c r="O2456" s="6">
        <f t="shared" si="704"/>
        <v>-132.71000000000004</v>
      </c>
      <c r="P2456" s="6">
        <f t="shared" si="705"/>
        <v>167.90983324391698</v>
      </c>
      <c r="Q2456" s="6">
        <f t="shared" si="706"/>
        <v>0.18707387949811705</v>
      </c>
      <c r="R2456" s="9">
        <f t="shared" si="707"/>
        <v>0.44631096673854254</v>
      </c>
      <c r="S2456" s="9">
        <f t="shared" si="708"/>
        <v>74.940000000000055</v>
      </c>
      <c r="T2456">
        <f t="shared" si="709"/>
        <v>132.71000000000004</v>
      </c>
      <c r="U2456" s="9">
        <f t="shared" si="710"/>
        <v>0.79036467034790436</v>
      </c>
      <c r="V2456" s="9">
        <f t="shared" si="711"/>
        <v>5.596217814325307</v>
      </c>
      <c r="W2456" s="9">
        <f t="shared" si="712"/>
        <v>469.82999999999993</v>
      </c>
      <c r="X2456">
        <f t="shared" si="713"/>
        <v>1170.345</v>
      </c>
      <c r="Y2456" s="9">
        <f t="shared" si="714"/>
        <v>13.940160351417646</v>
      </c>
      <c r="Z2456" s="10">
        <f t="shared" si="715"/>
        <v>0.41415818234099883</v>
      </c>
      <c r="AA2456">
        <f t="shared" si="716"/>
        <v>57.769999999999982</v>
      </c>
    </row>
    <row r="2457" spans="1:27">
      <c r="A2457" s="1">
        <f t="shared" si="699"/>
        <v>5005007</v>
      </c>
      <c r="B2457" s="1">
        <v>7</v>
      </c>
      <c r="C2457" s="1">
        <v>5</v>
      </c>
      <c r="D2457" s="2">
        <v>5</v>
      </c>
      <c r="E2457" s="5">
        <v>302.75</v>
      </c>
      <c r="F2457" s="5">
        <v>467.8</v>
      </c>
      <c r="G2457" s="5">
        <v>61.33</v>
      </c>
      <c r="H2457" s="5">
        <v>242.32</v>
      </c>
      <c r="I2457" s="5">
        <v>356.85</v>
      </c>
      <c r="J2457" s="5">
        <v>65.510000000000005</v>
      </c>
      <c r="K2457" s="6">
        <f t="shared" si="700"/>
        <v>272.53499999999997</v>
      </c>
      <c r="L2457" s="6">
        <f t="shared" si="701"/>
        <v>60.430000000000007</v>
      </c>
      <c r="M2457" s="6">
        <f t="shared" si="702"/>
        <v>412.32500000000005</v>
      </c>
      <c r="N2457" s="5">
        <f t="shared" si="703"/>
        <v>44.869056709496355</v>
      </c>
      <c r="O2457" s="6">
        <f t="shared" si="704"/>
        <v>110.94999999999999</v>
      </c>
      <c r="P2457" s="6">
        <f t="shared" si="705"/>
        <v>89.738113418992711</v>
      </c>
      <c r="Q2457" s="6">
        <f t="shared" si="706"/>
        <v>-6.5838305540754261E-2</v>
      </c>
      <c r="R2457" s="9">
        <f t="shared" si="707"/>
        <v>0.56297149644899513</v>
      </c>
      <c r="S2457" s="9">
        <f t="shared" si="708"/>
        <v>50.519999999999982</v>
      </c>
      <c r="T2457">
        <f t="shared" si="709"/>
        <v>110.94999999999999</v>
      </c>
      <c r="U2457" s="9">
        <f t="shared" si="710"/>
        <v>1.2363754459821068</v>
      </c>
      <c r="V2457" s="9">
        <f t="shared" si="711"/>
        <v>3.1155101143549131</v>
      </c>
      <c r="W2457" s="9">
        <f t="shared" si="712"/>
        <v>139.79000000000008</v>
      </c>
      <c r="X2457">
        <f t="shared" si="713"/>
        <v>412.32500000000005</v>
      </c>
      <c r="Y2457" s="9">
        <f t="shared" si="714"/>
        <v>9.1895179047241502</v>
      </c>
      <c r="Z2457" s="10">
        <f t="shared" si="715"/>
        <v>0.41420647025366469</v>
      </c>
      <c r="AA2457">
        <f t="shared" si="716"/>
        <v>60.430000000000007</v>
      </c>
    </row>
    <row r="2458" spans="1:27">
      <c r="A2458" s="1">
        <f t="shared" si="699"/>
        <v>1022000</v>
      </c>
      <c r="B2458" s="1">
        <v>0</v>
      </c>
      <c r="C2458" s="1">
        <v>22</v>
      </c>
      <c r="D2458" s="2">
        <v>1</v>
      </c>
      <c r="E2458" s="5">
        <v>716.91</v>
      </c>
      <c r="F2458" s="5">
        <v>713.29</v>
      </c>
      <c r="G2458" s="5">
        <v>92.29</v>
      </c>
      <c r="H2458" s="5">
        <v>737.03</v>
      </c>
      <c r="I2458" s="5">
        <v>862.33</v>
      </c>
      <c r="J2458" s="5">
        <v>74.12</v>
      </c>
      <c r="K2458" s="6">
        <f t="shared" si="700"/>
        <v>726.97</v>
      </c>
      <c r="L2458" s="6">
        <f t="shared" si="701"/>
        <v>-20.120000000000005</v>
      </c>
      <c r="M2458" s="6">
        <f t="shared" si="702"/>
        <v>787.81</v>
      </c>
      <c r="N2458" s="5">
        <f t="shared" si="703"/>
        <v>59.184496491902337</v>
      </c>
      <c r="O2458" s="6">
        <f t="shared" si="704"/>
        <v>-149.04000000000008</v>
      </c>
      <c r="P2458" s="6">
        <f t="shared" si="705"/>
        <v>118.36899298380467</v>
      </c>
      <c r="Q2458" s="6">
        <f t="shared" si="706"/>
        <v>0.21580347919062146</v>
      </c>
      <c r="R2458" s="9">
        <f t="shared" si="707"/>
        <v>1.0891365783405709</v>
      </c>
      <c r="S2458" s="9">
        <f t="shared" si="708"/>
        <v>128.92000000000007</v>
      </c>
      <c r="T2458">
        <f t="shared" si="709"/>
        <v>149.04000000000008</v>
      </c>
      <c r="U2458" s="9">
        <f t="shared" si="710"/>
        <v>1.2591135249447618</v>
      </c>
      <c r="V2458" s="9">
        <f t="shared" si="711"/>
        <v>1.027971911669876</v>
      </c>
      <c r="W2458" s="9">
        <f t="shared" si="712"/>
        <v>60.839999999999918</v>
      </c>
      <c r="X2458">
        <f t="shared" si="713"/>
        <v>787.81</v>
      </c>
      <c r="Y2458" s="9">
        <f t="shared" si="714"/>
        <v>13.311087306585241</v>
      </c>
      <c r="Z2458" s="10">
        <f t="shared" si="715"/>
        <v>0.41425354554909971</v>
      </c>
      <c r="AA2458">
        <f t="shared" si="716"/>
        <v>20.120000000000005</v>
      </c>
    </row>
    <row r="2459" spans="1:27">
      <c r="A2459" s="1">
        <f t="shared" si="699"/>
        <v>15000999</v>
      </c>
      <c r="B2459" s="1">
        <v>-1</v>
      </c>
      <c r="C2459" s="1">
        <v>1</v>
      </c>
      <c r="D2459" s="2">
        <v>15</v>
      </c>
      <c r="E2459" s="5">
        <v>2618.77</v>
      </c>
      <c r="F2459" s="5">
        <v>2375.2600000000002</v>
      </c>
      <c r="G2459" s="5">
        <v>121.27</v>
      </c>
      <c r="H2459" s="5">
        <v>2273.25</v>
      </c>
      <c r="I2459" s="5">
        <v>2100.1</v>
      </c>
      <c r="J2459" s="5">
        <v>131.03</v>
      </c>
      <c r="K2459" s="6">
        <f t="shared" si="700"/>
        <v>2446.0100000000002</v>
      </c>
      <c r="L2459" s="6">
        <f t="shared" si="701"/>
        <v>345.52</v>
      </c>
      <c r="M2459" s="6">
        <f t="shared" si="702"/>
        <v>2237.6800000000003</v>
      </c>
      <c r="N2459" s="5">
        <f t="shared" si="703"/>
        <v>89.26823875264931</v>
      </c>
      <c r="O2459" s="6">
        <f t="shared" si="704"/>
        <v>275.16000000000031</v>
      </c>
      <c r="P2459" s="6">
        <f t="shared" si="705"/>
        <v>178.53647750529862</v>
      </c>
      <c r="Q2459" s="6">
        <f t="shared" si="706"/>
        <v>-7.725260700348871E-2</v>
      </c>
      <c r="R2459" s="9">
        <f t="shared" si="707"/>
        <v>0.39409313426110093</v>
      </c>
      <c r="S2459" s="9">
        <f t="shared" si="708"/>
        <v>70.359999999999673</v>
      </c>
      <c r="T2459">
        <f t="shared" si="709"/>
        <v>275.16000000000031</v>
      </c>
      <c r="U2459" s="9">
        <f t="shared" si="710"/>
        <v>1.5411976524059856</v>
      </c>
      <c r="V2459" s="9">
        <f t="shared" si="711"/>
        <v>2.3337527760265919</v>
      </c>
      <c r="W2459" s="9">
        <f t="shared" si="712"/>
        <v>208.32999999999993</v>
      </c>
      <c r="X2459">
        <f t="shared" si="713"/>
        <v>2237.6800000000003</v>
      </c>
      <c r="Y2459" s="9">
        <f t="shared" si="714"/>
        <v>25.066922247680061</v>
      </c>
      <c r="Z2459" s="10">
        <f t="shared" si="715"/>
        <v>0.41430785655114005</v>
      </c>
      <c r="AA2459">
        <f t="shared" si="716"/>
        <v>345.52</v>
      </c>
    </row>
    <row r="2460" spans="1:27">
      <c r="A2460" s="1">
        <f t="shared" si="699"/>
        <v>14001997</v>
      </c>
      <c r="B2460" s="1">
        <v>-3</v>
      </c>
      <c r="C2460" s="1">
        <v>2</v>
      </c>
      <c r="D2460" s="2">
        <v>14</v>
      </c>
      <c r="E2460" s="5">
        <v>3097.69</v>
      </c>
      <c r="F2460" s="5">
        <v>3001.13</v>
      </c>
      <c r="G2460" s="5">
        <v>126.57</v>
      </c>
      <c r="H2460" s="5">
        <v>2973.71</v>
      </c>
      <c r="I2460" s="5">
        <v>3159.76</v>
      </c>
      <c r="J2460" s="5">
        <v>135.49</v>
      </c>
      <c r="K2460" s="6">
        <f t="shared" si="700"/>
        <v>3035.7</v>
      </c>
      <c r="L2460" s="6">
        <f t="shared" si="701"/>
        <v>123.98000000000002</v>
      </c>
      <c r="M2460" s="6">
        <f t="shared" si="702"/>
        <v>3080.4450000000002</v>
      </c>
      <c r="N2460" s="5">
        <f t="shared" si="703"/>
        <v>92.705858768472666</v>
      </c>
      <c r="O2460" s="6">
        <f t="shared" si="704"/>
        <v>-158.63000000000011</v>
      </c>
      <c r="P2460" s="6">
        <f t="shared" si="705"/>
        <v>185.41171753694533</v>
      </c>
      <c r="Q2460" s="6">
        <f t="shared" si="706"/>
        <v>-6.7997232492584977E-2</v>
      </c>
      <c r="R2460" s="9">
        <f t="shared" si="707"/>
        <v>1.5242294486791912</v>
      </c>
      <c r="S2460" s="9">
        <f t="shared" si="708"/>
        <v>282.61000000000013</v>
      </c>
      <c r="T2460">
        <f t="shared" si="709"/>
        <v>158.63000000000011</v>
      </c>
      <c r="U2460" s="9">
        <f t="shared" si="710"/>
        <v>0.85555542069983426</v>
      </c>
      <c r="V2460" s="9">
        <f t="shared" si="711"/>
        <v>0.48265557964085426</v>
      </c>
      <c r="W2460" s="9">
        <f t="shared" si="712"/>
        <v>44.745000000000346</v>
      </c>
      <c r="X2460">
        <f t="shared" si="713"/>
        <v>3080.4450000000002</v>
      </c>
      <c r="Y2460" s="9">
        <f t="shared" si="714"/>
        <v>33.228158833987258</v>
      </c>
      <c r="Z2460" s="10">
        <f t="shared" si="715"/>
        <v>0.41431147703147209</v>
      </c>
      <c r="AA2460">
        <f t="shared" si="716"/>
        <v>123.98000000000002</v>
      </c>
    </row>
    <row r="2461" spans="1:27">
      <c r="A2461" s="1">
        <f t="shared" si="699"/>
        <v>6020001</v>
      </c>
      <c r="B2461" s="1">
        <v>1</v>
      </c>
      <c r="C2461" s="1">
        <v>20</v>
      </c>
      <c r="D2461" s="2">
        <v>6</v>
      </c>
      <c r="E2461" s="5">
        <v>7696.62</v>
      </c>
      <c r="F2461" s="5">
        <v>7852.26</v>
      </c>
      <c r="G2461" s="5">
        <v>159.57</v>
      </c>
      <c r="H2461" s="5">
        <v>7562.85</v>
      </c>
      <c r="I2461" s="5">
        <v>7187.75</v>
      </c>
      <c r="J2461" s="5">
        <v>142.91</v>
      </c>
      <c r="K2461" s="6">
        <f t="shared" si="700"/>
        <v>7629.7350000000006</v>
      </c>
      <c r="L2461" s="6">
        <f t="shared" si="701"/>
        <v>133.76999999999953</v>
      </c>
      <c r="M2461" s="6">
        <f t="shared" si="702"/>
        <v>7520.0050000000001</v>
      </c>
      <c r="N2461" s="5">
        <f t="shared" si="703"/>
        <v>107.10491702064849</v>
      </c>
      <c r="O2461" s="6">
        <f t="shared" si="704"/>
        <v>664.51000000000022</v>
      </c>
      <c r="P2461" s="6">
        <f t="shared" si="705"/>
        <v>214.20983404129697</v>
      </c>
      <c r="Q2461" s="6">
        <f t="shared" si="706"/>
        <v>0.10982288593392829</v>
      </c>
      <c r="R2461" s="9">
        <f t="shared" si="707"/>
        <v>2.4776640268423935</v>
      </c>
      <c r="S2461" s="9">
        <f t="shared" si="708"/>
        <v>530.74000000000069</v>
      </c>
      <c r="T2461">
        <f t="shared" si="709"/>
        <v>664.51000000000022</v>
      </c>
      <c r="U2461" s="9">
        <f t="shared" si="710"/>
        <v>3.1021451604873147</v>
      </c>
      <c r="V2461" s="9">
        <f t="shared" si="711"/>
        <v>1.0245094534627752</v>
      </c>
      <c r="W2461" s="9">
        <f t="shared" si="712"/>
        <v>109.73000000000047</v>
      </c>
      <c r="X2461">
        <f t="shared" si="713"/>
        <v>7520.0050000000001</v>
      </c>
      <c r="Y2461" s="9">
        <f t="shared" si="714"/>
        <v>70.211575800485775</v>
      </c>
      <c r="Z2461" s="10">
        <f t="shared" si="715"/>
        <v>0.4143838799953492</v>
      </c>
      <c r="AA2461">
        <f t="shared" si="716"/>
        <v>133.76999999999953</v>
      </c>
    </row>
    <row r="2462" spans="1:27">
      <c r="A2462" s="1">
        <f t="shared" si="699"/>
        <v>10008995</v>
      </c>
      <c r="B2462" s="1">
        <v>-5</v>
      </c>
      <c r="C2462" s="1">
        <v>9</v>
      </c>
      <c r="D2462" s="2">
        <v>10</v>
      </c>
      <c r="E2462" s="5">
        <v>372.9</v>
      </c>
      <c r="F2462" s="5">
        <v>429.89</v>
      </c>
      <c r="G2462" s="5">
        <v>78.62</v>
      </c>
      <c r="H2462" s="5">
        <v>377.61</v>
      </c>
      <c r="I2462" s="5">
        <v>469.2</v>
      </c>
      <c r="J2462" s="5">
        <v>74.44</v>
      </c>
      <c r="K2462" s="6">
        <f t="shared" si="700"/>
        <v>375.255</v>
      </c>
      <c r="L2462" s="6">
        <f t="shared" si="701"/>
        <v>-4.7100000000000364</v>
      </c>
      <c r="M2462" s="6">
        <f t="shared" si="702"/>
        <v>449.54499999999996</v>
      </c>
      <c r="N2462" s="5">
        <f t="shared" si="703"/>
        <v>54.135057956928435</v>
      </c>
      <c r="O2462" s="6">
        <f t="shared" si="704"/>
        <v>-39.31</v>
      </c>
      <c r="P2462" s="6">
        <f t="shared" si="705"/>
        <v>108.27011591385687</v>
      </c>
      <c r="Q2462" s="6">
        <f t="shared" si="706"/>
        <v>5.4578398415753598E-2</v>
      </c>
      <c r="R2462" s="9">
        <f t="shared" si="707"/>
        <v>0.31957109963315106</v>
      </c>
      <c r="S2462" s="9">
        <f t="shared" si="708"/>
        <v>34.599999999999966</v>
      </c>
      <c r="T2462">
        <f t="shared" si="709"/>
        <v>39.31</v>
      </c>
      <c r="U2462" s="9">
        <f t="shared" si="710"/>
        <v>0.36307340828263529</v>
      </c>
      <c r="V2462" s="9">
        <f t="shared" si="711"/>
        <v>1.3723084966327632</v>
      </c>
      <c r="W2462" s="9">
        <f t="shared" si="712"/>
        <v>74.289999999999964</v>
      </c>
      <c r="X2462">
        <f t="shared" si="713"/>
        <v>449.54499999999996</v>
      </c>
      <c r="Y2462" s="9">
        <f t="shared" si="714"/>
        <v>8.3041381493979785</v>
      </c>
      <c r="Z2462" s="10">
        <f t="shared" si="715"/>
        <v>0.41453950354580199</v>
      </c>
      <c r="AA2462">
        <f t="shared" si="716"/>
        <v>4.7100000000000364</v>
      </c>
    </row>
    <row r="2463" spans="1:27">
      <c r="A2463" s="1">
        <f t="shared" si="699"/>
        <v>13010999</v>
      </c>
      <c r="B2463" s="1">
        <v>-1</v>
      </c>
      <c r="C2463" s="1">
        <v>11</v>
      </c>
      <c r="D2463" s="2">
        <v>13</v>
      </c>
      <c r="E2463" s="5">
        <v>53.88</v>
      </c>
      <c r="F2463" s="5">
        <v>106.22</v>
      </c>
      <c r="G2463" s="5">
        <v>92.28</v>
      </c>
      <c r="H2463" s="5">
        <v>83.87</v>
      </c>
      <c r="I2463" s="5">
        <v>71.459999999999994</v>
      </c>
      <c r="J2463" s="5">
        <v>54.92</v>
      </c>
      <c r="K2463" s="6">
        <f t="shared" si="700"/>
        <v>68.875</v>
      </c>
      <c r="L2463" s="6">
        <f t="shared" si="701"/>
        <v>-29.990000000000002</v>
      </c>
      <c r="M2463" s="6">
        <f t="shared" si="702"/>
        <v>88.84</v>
      </c>
      <c r="N2463" s="5">
        <f t="shared" si="703"/>
        <v>53.693120602177707</v>
      </c>
      <c r="O2463" s="6">
        <f t="shared" si="704"/>
        <v>34.760000000000005</v>
      </c>
      <c r="P2463" s="6">
        <f t="shared" si="705"/>
        <v>107.38624120435541</v>
      </c>
      <c r="Q2463" s="6">
        <f t="shared" si="706"/>
        <v>0.47688909892057835</v>
      </c>
      <c r="R2463" s="9">
        <f t="shared" si="707"/>
        <v>0.60296365040639721</v>
      </c>
      <c r="S2463" s="9">
        <f t="shared" si="708"/>
        <v>64.75</v>
      </c>
      <c r="T2463">
        <f t="shared" si="709"/>
        <v>34.760000000000005</v>
      </c>
      <c r="U2463" s="9">
        <f t="shared" si="710"/>
        <v>0.32369137433399797</v>
      </c>
      <c r="V2463" s="9">
        <f t="shared" si="711"/>
        <v>0.37183534456721917</v>
      </c>
      <c r="W2463" s="9">
        <f t="shared" si="712"/>
        <v>19.965000000000003</v>
      </c>
      <c r="X2463">
        <f t="shared" si="713"/>
        <v>88.84</v>
      </c>
      <c r="Y2463" s="9">
        <f t="shared" si="714"/>
        <v>1.6545881297947282</v>
      </c>
      <c r="Z2463" s="10">
        <f t="shared" si="715"/>
        <v>0.41466974811288076</v>
      </c>
      <c r="AA2463">
        <f t="shared" si="716"/>
        <v>29.990000000000002</v>
      </c>
    </row>
    <row r="2464" spans="1:27">
      <c r="A2464" s="1">
        <f t="shared" si="699"/>
        <v>6001007</v>
      </c>
      <c r="B2464" s="1">
        <v>7</v>
      </c>
      <c r="C2464" s="1">
        <v>1</v>
      </c>
      <c r="D2464" s="2">
        <v>6</v>
      </c>
      <c r="E2464" s="5">
        <v>43.56</v>
      </c>
      <c r="F2464" s="5">
        <v>361.31</v>
      </c>
      <c r="G2464" s="5">
        <v>60.78</v>
      </c>
      <c r="H2464" s="5">
        <v>33.79</v>
      </c>
      <c r="I2464" s="5">
        <v>348.48</v>
      </c>
      <c r="J2464" s="5">
        <v>74.16</v>
      </c>
      <c r="K2464" s="6">
        <f t="shared" si="700"/>
        <v>38.674999999999997</v>
      </c>
      <c r="L2464" s="6">
        <f t="shared" si="701"/>
        <v>9.7700000000000031</v>
      </c>
      <c r="M2464" s="6">
        <f t="shared" si="702"/>
        <v>354.89499999999998</v>
      </c>
      <c r="N2464" s="5">
        <f t="shared" si="703"/>
        <v>47.942449874823872</v>
      </c>
      <c r="O2464" s="6">
        <f t="shared" si="704"/>
        <v>12.829999999999984</v>
      </c>
      <c r="P2464" s="6">
        <f t="shared" si="705"/>
        <v>95.884899749647744</v>
      </c>
      <c r="Q2464" s="6">
        <f t="shared" si="706"/>
        <v>-0.19637960503002308</v>
      </c>
      <c r="R2464" s="9">
        <f t="shared" si="707"/>
        <v>3.1913262755548982E-2</v>
      </c>
      <c r="S2464" s="9">
        <f t="shared" si="708"/>
        <v>3.059999999999981</v>
      </c>
      <c r="T2464">
        <f t="shared" si="709"/>
        <v>12.829999999999984</v>
      </c>
      <c r="U2464" s="9">
        <f t="shared" si="710"/>
        <v>0.13380626181493316</v>
      </c>
      <c r="V2464" s="9">
        <f t="shared" si="711"/>
        <v>6.5958248029802355</v>
      </c>
      <c r="W2464" s="9">
        <f t="shared" si="712"/>
        <v>316.21999999999997</v>
      </c>
      <c r="X2464">
        <f t="shared" si="713"/>
        <v>354.89499999999998</v>
      </c>
      <c r="Y2464" s="9">
        <f t="shared" si="714"/>
        <v>7.4025211670788398</v>
      </c>
      <c r="Z2464" s="10">
        <f t="shared" si="715"/>
        <v>0.41468421720629783</v>
      </c>
      <c r="AA2464">
        <f t="shared" si="716"/>
        <v>9.7700000000000031</v>
      </c>
    </row>
    <row r="2465" spans="1:27">
      <c r="A2465" s="1">
        <f t="shared" si="699"/>
        <v>9010005</v>
      </c>
      <c r="B2465" s="1">
        <v>5</v>
      </c>
      <c r="C2465" s="1">
        <v>10</v>
      </c>
      <c r="D2465" s="2">
        <v>9</v>
      </c>
      <c r="E2465" s="5">
        <v>2293.91</v>
      </c>
      <c r="F2465" s="5">
        <v>2025.66</v>
      </c>
      <c r="G2465" s="5">
        <v>132.41999999999999</v>
      </c>
      <c r="H2465" s="5">
        <v>2358.4499999999998</v>
      </c>
      <c r="I2465" s="5">
        <v>2066.92</v>
      </c>
      <c r="J2465" s="5">
        <v>131.03</v>
      </c>
      <c r="K2465" s="6">
        <f t="shared" si="700"/>
        <v>2326.1799999999998</v>
      </c>
      <c r="L2465" s="6">
        <f t="shared" si="701"/>
        <v>-64.539999999999964</v>
      </c>
      <c r="M2465" s="6">
        <f t="shared" si="702"/>
        <v>2046.29</v>
      </c>
      <c r="N2465" s="5">
        <f t="shared" si="703"/>
        <v>93.144937194675265</v>
      </c>
      <c r="O2465" s="6">
        <f t="shared" si="704"/>
        <v>-41.259999999999991</v>
      </c>
      <c r="P2465" s="6">
        <f t="shared" si="705"/>
        <v>186.28987438935053</v>
      </c>
      <c r="Q2465" s="6">
        <f t="shared" si="706"/>
        <v>1.0551993218356303E-2</v>
      </c>
      <c r="R2465" s="9">
        <f t="shared" si="707"/>
        <v>0.12496653442013808</v>
      </c>
      <c r="S2465" s="9">
        <f t="shared" si="708"/>
        <v>23.279999999999973</v>
      </c>
      <c r="T2465">
        <f t="shared" si="709"/>
        <v>41.259999999999991</v>
      </c>
      <c r="U2465" s="9">
        <f t="shared" si="710"/>
        <v>0.22148278394222087</v>
      </c>
      <c r="V2465" s="9">
        <f t="shared" si="711"/>
        <v>3.0048868830629272</v>
      </c>
      <c r="W2465" s="9">
        <f t="shared" si="712"/>
        <v>279.88999999999987</v>
      </c>
      <c r="X2465">
        <f t="shared" si="713"/>
        <v>2046.29</v>
      </c>
      <c r="Y2465" s="9">
        <f t="shared" si="714"/>
        <v>21.968880560015865</v>
      </c>
      <c r="Z2465" s="10">
        <f t="shared" si="715"/>
        <v>0.41474570522188653</v>
      </c>
      <c r="AA2465">
        <f t="shared" si="716"/>
        <v>64.539999999999964</v>
      </c>
    </row>
    <row r="2466" spans="1:27">
      <c r="A2466" s="1">
        <f t="shared" si="699"/>
        <v>9010995</v>
      </c>
      <c r="B2466" s="1">
        <v>-5</v>
      </c>
      <c r="C2466" s="1">
        <v>11</v>
      </c>
      <c r="D2466" s="2">
        <v>9</v>
      </c>
      <c r="E2466" s="5">
        <v>898.23</v>
      </c>
      <c r="F2466" s="5">
        <v>993.04</v>
      </c>
      <c r="G2466" s="5">
        <v>108.73</v>
      </c>
      <c r="H2466" s="5">
        <v>888.72</v>
      </c>
      <c r="I2466" s="5">
        <v>829.39</v>
      </c>
      <c r="J2466" s="5">
        <v>86.14</v>
      </c>
      <c r="K2466" s="6">
        <f t="shared" si="700"/>
        <v>893.47500000000002</v>
      </c>
      <c r="L2466" s="6">
        <f t="shared" si="701"/>
        <v>9.5099999999999909</v>
      </c>
      <c r="M2466" s="6">
        <f t="shared" si="702"/>
        <v>911.21499999999992</v>
      </c>
      <c r="N2466" s="5">
        <f t="shared" si="703"/>
        <v>69.35833133085022</v>
      </c>
      <c r="O2466" s="6">
        <f t="shared" si="704"/>
        <v>163.64999999999998</v>
      </c>
      <c r="P2466" s="6">
        <f t="shared" si="705"/>
        <v>138.71666266170044</v>
      </c>
      <c r="Q2466" s="6">
        <f t="shared" si="706"/>
        <v>0.22877257086433869</v>
      </c>
      <c r="R2466" s="9">
        <f t="shared" si="707"/>
        <v>1.1111859025610622</v>
      </c>
      <c r="S2466" s="9">
        <f t="shared" si="708"/>
        <v>154.13999999999999</v>
      </c>
      <c r="T2466">
        <f t="shared" si="709"/>
        <v>163.64999999999998</v>
      </c>
      <c r="U2466" s="9">
        <f t="shared" si="710"/>
        <v>1.1797429152336694</v>
      </c>
      <c r="V2466" s="9">
        <f t="shared" si="711"/>
        <v>0.25577316610137701</v>
      </c>
      <c r="W2466" s="9">
        <f t="shared" si="712"/>
        <v>17.739999999999895</v>
      </c>
      <c r="X2466">
        <f t="shared" si="713"/>
        <v>911.21499999999992</v>
      </c>
      <c r="Y2466" s="9">
        <f t="shared" si="714"/>
        <v>13.137787235009448</v>
      </c>
      <c r="Z2466" s="10">
        <f t="shared" si="715"/>
        <v>0.41478548672777837</v>
      </c>
      <c r="AA2466">
        <f t="shared" si="716"/>
        <v>9.5099999999999909</v>
      </c>
    </row>
    <row r="2467" spans="1:27">
      <c r="A2467" s="1">
        <f t="shared" si="699"/>
        <v>12013001</v>
      </c>
      <c r="B2467" s="1">
        <v>1</v>
      </c>
      <c r="C2467" s="1">
        <v>13</v>
      </c>
      <c r="D2467" s="2">
        <v>12</v>
      </c>
      <c r="E2467" s="5">
        <v>1824.49</v>
      </c>
      <c r="F2467" s="5">
        <v>1934.58</v>
      </c>
      <c r="G2467" s="5">
        <v>101.38</v>
      </c>
      <c r="H2467" s="5">
        <v>1941.2</v>
      </c>
      <c r="I2467" s="5">
        <v>2142.6799999999998</v>
      </c>
      <c r="J2467" s="5">
        <v>102.25</v>
      </c>
      <c r="K2467" s="6">
        <f t="shared" si="700"/>
        <v>1882.845</v>
      </c>
      <c r="L2467" s="6">
        <f t="shared" si="701"/>
        <v>-116.71000000000004</v>
      </c>
      <c r="M2467" s="6">
        <f t="shared" si="702"/>
        <v>2038.6299999999999</v>
      </c>
      <c r="N2467" s="5">
        <f t="shared" si="703"/>
        <v>71.994734008814845</v>
      </c>
      <c r="O2467" s="6">
        <f t="shared" si="704"/>
        <v>-208.09999999999991</v>
      </c>
      <c r="P2467" s="6">
        <f t="shared" si="705"/>
        <v>143.98946801762969</v>
      </c>
      <c r="Q2467" s="6">
        <f t="shared" si="706"/>
        <v>-8.5447539107391599E-3</v>
      </c>
      <c r="R2467" s="9">
        <f t="shared" si="707"/>
        <v>0.63469919889425752</v>
      </c>
      <c r="S2467" s="9">
        <f t="shared" si="708"/>
        <v>91.389999999999873</v>
      </c>
      <c r="T2467">
        <f t="shared" si="709"/>
        <v>208.09999999999991</v>
      </c>
      <c r="U2467" s="9">
        <f t="shared" si="710"/>
        <v>1.4452445922956025</v>
      </c>
      <c r="V2467" s="9">
        <f t="shared" si="711"/>
        <v>2.1638388160573792</v>
      </c>
      <c r="W2467" s="9">
        <f t="shared" si="712"/>
        <v>155.78499999999985</v>
      </c>
      <c r="X2467">
        <f t="shared" si="713"/>
        <v>2038.6299999999999</v>
      </c>
      <c r="Y2467" s="9">
        <f t="shared" si="714"/>
        <v>28.316376580409276</v>
      </c>
      <c r="Z2467" s="10">
        <f t="shared" si="715"/>
        <v>0.41484334392635497</v>
      </c>
      <c r="AA2467">
        <f t="shared" si="716"/>
        <v>116.71000000000004</v>
      </c>
    </row>
    <row r="2468" spans="1:27">
      <c r="A2468" s="1">
        <f t="shared" si="699"/>
        <v>14007999</v>
      </c>
      <c r="B2468" s="1">
        <v>-1</v>
      </c>
      <c r="C2468" s="1">
        <v>8</v>
      </c>
      <c r="D2468" s="2">
        <v>14</v>
      </c>
      <c r="E2468" s="5">
        <v>45.26</v>
      </c>
      <c r="F2468" s="5">
        <v>51.3</v>
      </c>
      <c r="G2468" s="5">
        <v>90.33</v>
      </c>
      <c r="H2468" s="5">
        <v>44.87</v>
      </c>
      <c r="I2468" s="5">
        <v>50.04</v>
      </c>
      <c r="J2468" s="5">
        <v>42.71</v>
      </c>
      <c r="K2468" s="6">
        <f t="shared" si="700"/>
        <v>45.064999999999998</v>
      </c>
      <c r="L2468" s="6">
        <f t="shared" si="701"/>
        <v>0.39000000000000057</v>
      </c>
      <c r="M2468" s="6">
        <f t="shared" si="702"/>
        <v>50.67</v>
      </c>
      <c r="N2468" s="5">
        <f t="shared" si="703"/>
        <v>49.959115784809484</v>
      </c>
      <c r="O2468" s="6">
        <f t="shared" si="704"/>
        <v>1.259999999999998</v>
      </c>
      <c r="P2468" s="6">
        <f t="shared" si="705"/>
        <v>99.918231569618968</v>
      </c>
      <c r="Q2468" s="6">
        <f t="shared" si="706"/>
        <v>0.63457381781999023</v>
      </c>
      <c r="R2468" s="9">
        <f t="shared" si="707"/>
        <v>8.7071196750896935E-3</v>
      </c>
      <c r="S2468" s="9">
        <f t="shared" si="708"/>
        <v>0.86999999999999744</v>
      </c>
      <c r="T2468">
        <f t="shared" si="709"/>
        <v>1.259999999999998</v>
      </c>
      <c r="U2468" s="9">
        <f t="shared" si="710"/>
        <v>1.2610311253578194E-2</v>
      </c>
      <c r="V2468" s="9">
        <f t="shared" si="711"/>
        <v>0.11219173742270784</v>
      </c>
      <c r="W2468" s="9">
        <f t="shared" si="712"/>
        <v>5.605000000000004</v>
      </c>
      <c r="X2468">
        <f t="shared" si="713"/>
        <v>50.67</v>
      </c>
      <c r="Y2468" s="9">
        <f t="shared" si="714"/>
        <v>1.0142293193949334</v>
      </c>
      <c r="Z2468" s="10">
        <f t="shared" si="715"/>
        <v>0.41485660173124878</v>
      </c>
      <c r="AA2468">
        <f t="shared" si="716"/>
        <v>0.39000000000000057</v>
      </c>
    </row>
    <row r="2469" spans="1:27">
      <c r="A2469" s="1">
        <f t="shared" si="699"/>
        <v>13009998</v>
      </c>
      <c r="B2469" s="1">
        <v>-2</v>
      </c>
      <c r="C2469" s="1">
        <v>10</v>
      </c>
      <c r="D2469" s="2">
        <v>13</v>
      </c>
      <c r="E2469" s="5">
        <v>346.53</v>
      </c>
      <c r="F2469" s="5">
        <v>294.39999999999998</v>
      </c>
      <c r="G2469" s="5">
        <v>99.25</v>
      </c>
      <c r="H2469" s="5">
        <v>352.56</v>
      </c>
      <c r="I2469" s="5">
        <v>392.81</v>
      </c>
      <c r="J2469" s="5">
        <v>76.11</v>
      </c>
      <c r="K2469" s="6">
        <f t="shared" si="700"/>
        <v>349.54499999999996</v>
      </c>
      <c r="L2469" s="6">
        <f t="shared" si="701"/>
        <v>-6.0300000000000296</v>
      </c>
      <c r="M2469" s="6">
        <f t="shared" si="702"/>
        <v>343.60500000000002</v>
      </c>
      <c r="N2469" s="5">
        <f t="shared" si="703"/>
        <v>62.53657849610898</v>
      </c>
      <c r="O2469" s="6">
        <f t="shared" si="704"/>
        <v>-98.410000000000025</v>
      </c>
      <c r="P2469" s="6">
        <f t="shared" si="705"/>
        <v>125.07315699221796</v>
      </c>
      <c r="Q2469" s="6">
        <f t="shared" si="706"/>
        <v>0.25939742897893131</v>
      </c>
      <c r="R2469" s="9">
        <f t="shared" si="707"/>
        <v>0.73860772544302111</v>
      </c>
      <c r="S2469" s="9">
        <f t="shared" si="708"/>
        <v>92.38</v>
      </c>
      <c r="T2469">
        <f t="shared" si="709"/>
        <v>98.410000000000025</v>
      </c>
      <c r="U2469" s="9">
        <f t="shared" si="710"/>
        <v>0.7868195092103023</v>
      </c>
      <c r="V2469" s="9">
        <f t="shared" si="711"/>
        <v>9.498440981016458E-2</v>
      </c>
      <c r="W2469" s="9">
        <f t="shared" si="712"/>
        <v>5.9399999999999409</v>
      </c>
      <c r="X2469">
        <f t="shared" si="713"/>
        <v>343.60500000000002</v>
      </c>
      <c r="Y2469" s="9">
        <f t="shared" si="714"/>
        <v>5.4944643321249034</v>
      </c>
      <c r="Z2469" s="10">
        <f t="shared" si="715"/>
        <v>0.41485660173124883</v>
      </c>
      <c r="AA2469">
        <f t="shared" si="716"/>
        <v>6.0300000000000296</v>
      </c>
    </row>
    <row r="2470" spans="1:27">
      <c r="A2470" s="1">
        <f t="shared" si="699"/>
        <v>3008007</v>
      </c>
      <c r="B2470" s="1">
        <v>7</v>
      </c>
      <c r="C2470" s="1">
        <v>8</v>
      </c>
      <c r="D2470" s="2">
        <v>3</v>
      </c>
      <c r="E2470" s="5">
        <v>190.93</v>
      </c>
      <c r="F2470" s="5">
        <v>103.71</v>
      </c>
      <c r="G2470" s="5">
        <v>54.36</v>
      </c>
      <c r="H2470" s="5">
        <v>190.64</v>
      </c>
      <c r="I2470" s="5">
        <v>286.58999999999997</v>
      </c>
      <c r="J2470" s="5">
        <v>59.94</v>
      </c>
      <c r="K2470" s="6">
        <f t="shared" si="700"/>
        <v>190.785</v>
      </c>
      <c r="L2470" s="6">
        <f t="shared" si="701"/>
        <v>0.29000000000002046</v>
      </c>
      <c r="M2470" s="6">
        <f t="shared" si="702"/>
        <v>195.14999999999998</v>
      </c>
      <c r="N2470" s="5">
        <f t="shared" si="703"/>
        <v>40.459279528928832</v>
      </c>
      <c r="O2470" s="6">
        <f t="shared" si="704"/>
        <v>-182.88</v>
      </c>
      <c r="P2470" s="6">
        <f t="shared" si="705"/>
        <v>80.918559057857664</v>
      </c>
      <c r="Q2470" s="6">
        <f t="shared" si="706"/>
        <v>-9.7405649874067871E-2</v>
      </c>
      <c r="R2470" s="9">
        <f t="shared" si="707"/>
        <v>2.2636339812852011</v>
      </c>
      <c r="S2470" s="9">
        <f t="shared" si="708"/>
        <v>183.17000000000002</v>
      </c>
      <c r="T2470">
        <f t="shared" si="709"/>
        <v>182.88</v>
      </c>
      <c r="U2470" s="9">
        <f t="shared" si="710"/>
        <v>2.2600501310118335</v>
      </c>
      <c r="V2470" s="9">
        <f t="shared" si="711"/>
        <v>0.10788625133274946</v>
      </c>
      <c r="W2470" s="9">
        <f t="shared" si="712"/>
        <v>4.3649999999999807</v>
      </c>
      <c r="X2470">
        <f t="shared" si="713"/>
        <v>195.14999999999998</v>
      </c>
      <c r="Y2470" s="9">
        <f t="shared" si="714"/>
        <v>4.8233681437768947</v>
      </c>
      <c r="Z2470" s="10">
        <f t="shared" si="715"/>
        <v>0.41487588505479561</v>
      </c>
      <c r="AA2470">
        <f t="shared" si="716"/>
        <v>0.29000000000002046</v>
      </c>
    </row>
    <row r="2471" spans="1:27">
      <c r="A2471" s="1">
        <f t="shared" si="699"/>
        <v>5015005</v>
      </c>
      <c r="B2471" s="1">
        <v>5</v>
      </c>
      <c r="C2471" s="1">
        <v>15</v>
      </c>
      <c r="D2471" s="2">
        <v>5</v>
      </c>
      <c r="E2471" s="5">
        <v>8663.69</v>
      </c>
      <c r="F2471" s="5">
        <v>8231.16</v>
      </c>
      <c r="G2471" s="5">
        <v>199.89</v>
      </c>
      <c r="H2471" s="5">
        <v>9263.09</v>
      </c>
      <c r="I2471" s="5">
        <v>8267.1200000000008</v>
      </c>
      <c r="J2471" s="5">
        <v>175.64</v>
      </c>
      <c r="K2471" s="6">
        <f t="shared" si="700"/>
        <v>8963.39</v>
      </c>
      <c r="L2471" s="6">
        <f t="shared" si="701"/>
        <v>-599.39999999999964</v>
      </c>
      <c r="M2471" s="6">
        <f t="shared" si="702"/>
        <v>8249.14</v>
      </c>
      <c r="N2471" s="5">
        <f t="shared" si="703"/>
        <v>133.0464408580703</v>
      </c>
      <c r="O2471" s="6">
        <f t="shared" si="704"/>
        <v>-35.960000000000946</v>
      </c>
      <c r="P2471" s="6">
        <f t="shared" si="705"/>
        <v>266.0928817161406</v>
      </c>
      <c r="Q2471" s="6">
        <f t="shared" si="706"/>
        <v>0.12861448009707988</v>
      </c>
      <c r="R2471" s="9">
        <f t="shared" si="707"/>
        <v>2.1174561166993504</v>
      </c>
      <c r="S2471" s="9">
        <f t="shared" si="708"/>
        <v>563.43999999999869</v>
      </c>
      <c r="T2471">
        <f t="shared" si="709"/>
        <v>35.960000000000946</v>
      </c>
      <c r="U2471" s="9">
        <f t="shared" si="710"/>
        <v>0.13514078154996242</v>
      </c>
      <c r="V2471" s="9">
        <f t="shared" si="711"/>
        <v>5.368426208123366</v>
      </c>
      <c r="W2471" s="9">
        <f t="shared" si="712"/>
        <v>714.25</v>
      </c>
      <c r="X2471">
        <f t="shared" si="713"/>
        <v>8249.14</v>
      </c>
      <c r="Y2471" s="9">
        <f t="shared" si="714"/>
        <v>62.001959216631121</v>
      </c>
      <c r="Z2471" s="10">
        <f t="shared" si="715"/>
        <v>0.41506023659223251</v>
      </c>
      <c r="AA2471">
        <f t="shared" si="716"/>
        <v>599.39999999999964</v>
      </c>
    </row>
    <row r="2472" spans="1:27">
      <c r="A2472" s="1">
        <f t="shared" si="699"/>
        <v>9003006</v>
      </c>
      <c r="B2472" s="1">
        <v>6</v>
      </c>
      <c r="C2472" s="1">
        <v>3</v>
      </c>
      <c r="D2472" s="2">
        <v>9</v>
      </c>
      <c r="E2472" s="5">
        <v>185.15</v>
      </c>
      <c r="F2472" s="5">
        <v>239.76</v>
      </c>
      <c r="G2472" s="5">
        <v>73.319999999999993</v>
      </c>
      <c r="H2472" s="5">
        <v>131.21</v>
      </c>
      <c r="I2472" s="5">
        <v>-60.78</v>
      </c>
      <c r="J2472" s="5">
        <v>74.16</v>
      </c>
      <c r="K2472" s="6">
        <f t="shared" si="700"/>
        <v>158.18</v>
      </c>
      <c r="L2472" s="6">
        <f t="shared" si="701"/>
        <v>53.94</v>
      </c>
      <c r="M2472" s="6">
        <f t="shared" si="702"/>
        <v>89.49</v>
      </c>
      <c r="N2472" s="5">
        <f t="shared" si="703"/>
        <v>52.142899804287829</v>
      </c>
      <c r="O2472" s="6">
        <f t="shared" si="704"/>
        <v>300.53999999999996</v>
      </c>
      <c r="P2472" s="6">
        <f t="shared" si="705"/>
        <v>104.28579960857566</v>
      </c>
      <c r="Q2472" s="6">
        <f t="shared" si="706"/>
        <v>-1.1391005567729699E-2</v>
      </c>
      <c r="R2472" s="9">
        <f t="shared" si="707"/>
        <v>2.3646555995694882</v>
      </c>
      <c r="S2472" s="9">
        <f t="shared" si="708"/>
        <v>246.59999999999997</v>
      </c>
      <c r="T2472">
        <f t="shared" si="709"/>
        <v>300.53999999999996</v>
      </c>
      <c r="U2472" s="9">
        <f t="shared" si="710"/>
        <v>2.8818880531006243</v>
      </c>
      <c r="V2472" s="9">
        <f t="shared" si="711"/>
        <v>1.3173413879515667</v>
      </c>
      <c r="W2472" s="9">
        <f t="shared" si="712"/>
        <v>68.690000000000012</v>
      </c>
      <c r="X2472">
        <f t="shared" si="713"/>
        <v>89.49</v>
      </c>
      <c r="Y2472" s="9">
        <f t="shared" si="714"/>
        <v>1.7162451711717235</v>
      </c>
      <c r="Z2472" s="10">
        <f t="shared" si="715"/>
        <v>0.41507469207360737</v>
      </c>
      <c r="AA2472">
        <f t="shared" si="716"/>
        <v>53.94</v>
      </c>
    </row>
    <row r="2473" spans="1:27">
      <c r="A2473" s="1">
        <f t="shared" si="699"/>
        <v>5020002</v>
      </c>
      <c r="B2473" s="1">
        <v>2</v>
      </c>
      <c r="C2473" s="1">
        <v>20</v>
      </c>
      <c r="D2473" s="2">
        <v>5</v>
      </c>
      <c r="E2473" s="5">
        <v>3629.77</v>
      </c>
      <c r="F2473" s="5">
        <v>3649.99</v>
      </c>
      <c r="G2473" s="5">
        <v>135.53</v>
      </c>
      <c r="H2473" s="5">
        <v>3728.03</v>
      </c>
      <c r="I2473" s="5">
        <v>3505.49</v>
      </c>
      <c r="J2473" s="5">
        <v>112.53</v>
      </c>
      <c r="K2473" s="6">
        <f t="shared" si="700"/>
        <v>3678.9</v>
      </c>
      <c r="L2473" s="6">
        <f t="shared" si="701"/>
        <v>-98.260000000000218</v>
      </c>
      <c r="M2473" s="6">
        <f t="shared" si="702"/>
        <v>3577.74</v>
      </c>
      <c r="N2473" s="5">
        <f t="shared" si="703"/>
        <v>88.078632198734795</v>
      </c>
      <c r="O2473" s="6">
        <f t="shared" si="704"/>
        <v>144.5</v>
      </c>
      <c r="P2473" s="6">
        <f t="shared" si="705"/>
        <v>176.15726439746959</v>
      </c>
      <c r="Q2473" s="6">
        <f t="shared" si="706"/>
        <v>0.1838583933120245</v>
      </c>
      <c r="R2473" s="9">
        <f t="shared" si="707"/>
        <v>1.3780867955138802</v>
      </c>
      <c r="S2473" s="9">
        <f t="shared" si="708"/>
        <v>242.76000000000022</v>
      </c>
      <c r="T2473">
        <f t="shared" si="709"/>
        <v>144.5</v>
      </c>
      <c r="U2473" s="9">
        <f t="shared" si="710"/>
        <v>0.8202897592344518</v>
      </c>
      <c r="V2473" s="9">
        <f t="shared" si="711"/>
        <v>1.1485191978430089</v>
      </c>
      <c r="W2473" s="9">
        <f t="shared" si="712"/>
        <v>101.16000000000031</v>
      </c>
      <c r="X2473">
        <f t="shared" si="713"/>
        <v>3577.74</v>
      </c>
      <c r="Y2473" s="9">
        <f t="shared" si="714"/>
        <v>40.619840597971866</v>
      </c>
      <c r="Z2473" s="10">
        <f t="shared" si="715"/>
        <v>0.41518911353743365</v>
      </c>
      <c r="AA2473">
        <f t="shared" si="716"/>
        <v>98.260000000000218</v>
      </c>
    </row>
    <row r="2474" spans="1:27">
      <c r="A2474" s="1">
        <f t="shared" si="699"/>
        <v>13002996</v>
      </c>
      <c r="B2474" s="1">
        <v>-4</v>
      </c>
      <c r="C2474" s="1">
        <v>3</v>
      </c>
      <c r="D2474" s="2">
        <v>13</v>
      </c>
      <c r="E2474" s="5">
        <v>446.5</v>
      </c>
      <c r="F2474" s="5">
        <v>849.74</v>
      </c>
      <c r="G2474" s="5">
        <v>99.81</v>
      </c>
      <c r="H2474" s="5">
        <v>472.12</v>
      </c>
      <c r="I2474" s="5">
        <v>693.34</v>
      </c>
      <c r="J2474" s="5">
        <v>84.75</v>
      </c>
      <c r="K2474" s="6">
        <f t="shared" si="700"/>
        <v>459.31</v>
      </c>
      <c r="L2474" s="6">
        <f t="shared" si="701"/>
        <v>-25.620000000000005</v>
      </c>
      <c r="M2474" s="6">
        <f t="shared" si="702"/>
        <v>771.54</v>
      </c>
      <c r="N2474" s="5">
        <f t="shared" si="703"/>
        <v>65.468692136012621</v>
      </c>
      <c r="O2474" s="6">
        <f t="shared" si="704"/>
        <v>156.39999999999998</v>
      </c>
      <c r="P2474" s="6">
        <f t="shared" si="705"/>
        <v>130.93738427202524</v>
      </c>
      <c r="Q2474" s="6">
        <f t="shared" si="706"/>
        <v>0.16211949109149754</v>
      </c>
      <c r="R2474" s="9">
        <f t="shared" si="707"/>
        <v>1.3901301069360719</v>
      </c>
      <c r="S2474" s="9">
        <f t="shared" si="708"/>
        <v>182.01999999999998</v>
      </c>
      <c r="T2474">
        <f t="shared" si="709"/>
        <v>156.39999999999998</v>
      </c>
      <c r="U2474" s="9">
        <f t="shared" si="710"/>
        <v>1.1944640628766159</v>
      </c>
      <c r="V2474" s="9">
        <f t="shared" si="711"/>
        <v>4.769149799897261</v>
      </c>
      <c r="W2474" s="9">
        <f t="shared" si="712"/>
        <v>312.22999999999996</v>
      </c>
      <c r="X2474">
        <f t="shared" si="713"/>
        <v>771.54</v>
      </c>
      <c r="Y2474" s="9">
        <f t="shared" si="714"/>
        <v>11.784869604499033</v>
      </c>
      <c r="Z2474" s="10">
        <f t="shared" si="715"/>
        <v>0.41519513484625514</v>
      </c>
      <c r="AA2474">
        <f t="shared" si="716"/>
        <v>25.620000000000005</v>
      </c>
    </row>
    <row r="2475" spans="1:27">
      <c r="A2475" s="1">
        <f t="shared" si="699"/>
        <v>7009994</v>
      </c>
      <c r="B2475" s="1">
        <v>-6</v>
      </c>
      <c r="C2475" s="1">
        <v>10</v>
      </c>
      <c r="D2475" s="2">
        <v>7</v>
      </c>
      <c r="E2475" s="5">
        <v>2366.98</v>
      </c>
      <c r="F2475" s="5">
        <v>2498.7600000000002</v>
      </c>
      <c r="G2475" s="5">
        <v>154.16999999999999</v>
      </c>
      <c r="H2475" s="5">
        <v>2304.06</v>
      </c>
      <c r="I2475" s="5">
        <v>2637.04</v>
      </c>
      <c r="J2475" s="5">
        <v>102.04</v>
      </c>
      <c r="K2475" s="6">
        <f t="shared" si="700"/>
        <v>2335.52</v>
      </c>
      <c r="L2475" s="6">
        <f t="shared" si="701"/>
        <v>62.920000000000073</v>
      </c>
      <c r="M2475" s="6">
        <f t="shared" si="702"/>
        <v>2567.9</v>
      </c>
      <c r="N2475" s="5">
        <f t="shared" si="703"/>
        <v>92.439913592560217</v>
      </c>
      <c r="O2475" s="6">
        <f t="shared" si="704"/>
        <v>-138.27999999999975</v>
      </c>
      <c r="P2475" s="6">
        <f t="shared" si="705"/>
        <v>184.87982718512043</v>
      </c>
      <c r="Q2475" s="6">
        <f t="shared" si="706"/>
        <v>0.39075518400442361</v>
      </c>
      <c r="R2475" s="9">
        <f t="shared" si="707"/>
        <v>1.088274491940854</v>
      </c>
      <c r="S2475" s="9">
        <f t="shared" si="708"/>
        <v>201.19999999999982</v>
      </c>
      <c r="T2475">
        <f t="shared" si="709"/>
        <v>138.27999999999975</v>
      </c>
      <c r="U2475" s="9">
        <f t="shared" si="710"/>
        <v>0.74794531185676516</v>
      </c>
      <c r="V2475" s="9">
        <f t="shared" si="711"/>
        <v>2.5138491693560239</v>
      </c>
      <c r="W2475" s="9">
        <f t="shared" si="712"/>
        <v>232.38000000000011</v>
      </c>
      <c r="X2475">
        <f t="shared" si="713"/>
        <v>2567.9</v>
      </c>
      <c r="Y2475" s="9">
        <f t="shared" si="714"/>
        <v>27.779125923011147</v>
      </c>
      <c r="Z2475" s="10">
        <f t="shared" si="715"/>
        <v>0.41522283174218633</v>
      </c>
      <c r="AA2475">
        <f t="shared" si="716"/>
        <v>62.920000000000073</v>
      </c>
    </row>
    <row r="2476" spans="1:27">
      <c r="A2476" s="1">
        <f t="shared" si="699"/>
        <v>7009006</v>
      </c>
      <c r="B2476" s="1">
        <v>6</v>
      </c>
      <c r="C2476" s="1">
        <v>9</v>
      </c>
      <c r="D2476" s="2">
        <v>7</v>
      </c>
      <c r="E2476" s="5">
        <v>2680.67</v>
      </c>
      <c r="F2476" s="5">
        <v>2763.33</v>
      </c>
      <c r="G2476" s="5">
        <v>144.97</v>
      </c>
      <c r="H2476" s="5">
        <v>2830.92</v>
      </c>
      <c r="I2476" s="5">
        <v>2905.79</v>
      </c>
      <c r="J2476" s="5">
        <v>122.39</v>
      </c>
      <c r="K2476" s="6">
        <f t="shared" si="700"/>
        <v>2755.7950000000001</v>
      </c>
      <c r="L2476" s="6">
        <f t="shared" si="701"/>
        <v>-150.25</v>
      </c>
      <c r="M2476" s="6">
        <f t="shared" si="702"/>
        <v>2834.56</v>
      </c>
      <c r="N2476" s="5">
        <f t="shared" si="703"/>
        <v>94.862549248900109</v>
      </c>
      <c r="O2476" s="6">
        <f t="shared" si="704"/>
        <v>-142.46000000000004</v>
      </c>
      <c r="P2476" s="6">
        <f t="shared" si="705"/>
        <v>189.72509849780022</v>
      </c>
      <c r="Q2476" s="6">
        <f t="shared" si="706"/>
        <v>0.16771457121733133</v>
      </c>
      <c r="R2476" s="9">
        <f t="shared" si="707"/>
        <v>4.1059406803208409E-2</v>
      </c>
      <c r="S2476" s="9">
        <f t="shared" si="708"/>
        <v>7.7899999999999636</v>
      </c>
      <c r="T2476">
        <f t="shared" si="709"/>
        <v>142.46000000000004</v>
      </c>
      <c r="U2476" s="9">
        <f t="shared" si="710"/>
        <v>0.75087587845765069</v>
      </c>
      <c r="V2476" s="9">
        <f t="shared" si="711"/>
        <v>0.83030659226051862</v>
      </c>
      <c r="W2476" s="9">
        <f t="shared" si="712"/>
        <v>78.764999999999873</v>
      </c>
      <c r="X2476">
        <f t="shared" si="713"/>
        <v>2834.56</v>
      </c>
      <c r="Y2476" s="9">
        <f t="shared" si="714"/>
        <v>29.880706584878812</v>
      </c>
      <c r="Z2476" s="10">
        <f t="shared" si="715"/>
        <v>0.41544072982797436</v>
      </c>
      <c r="AA2476">
        <f t="shared" si="716"/>
        <v>150.25</v>
      </c>
    </row>
    <row r="2477" spans="1:27">
      <c r="A2477" s="1">
        <f t="shared" si="699"/>
        <v>11014999</v>
      </c>
      <c r="B2477" s="1">
        <v>-1</v>
      </c>
      <c r="C2477" s="1">
        <v>15</v>
      </c>
      <c r="D2477" s="2">
        <v>11</v>
      </c>
      <c r="E2477" s="5">
        <v>502.62</v>
      </c>
      <c r="F2477" s="5">
        <v>389.19</v>
      </c>
      <c r="G2477" s="5">
        <v>108.17</v>
      </c>
      <c r="H2477" s="5">
        <v>535.78</v>
      </c>
      <c r="I2477" s="5">
        <v>528.30999999999995</v>
      </c>
      <c r="J2477" s="5">
        <v>66</v>
      </c>
      <c r="K2477" s="6">
        <f t="shared" si="700"/>
        <v>519.20000000000005</v>
      </c>
      <c r="L2477" s="6">
        <f t="shared" si="701"/>
        <v>-33.159999999999968</v>
      </c>
      <c r="M2477" s="6">
        <f t="shared" si="702"/>
        <v>458.75</v>
      </c>
      <c r="N2477" s="5">
        <f t="shared" si="703"/>
        <v>63.357613788715248</v>
      </c>
      <c r="O2477" s="6">
        <f t="shared" si="704"/>
        <v>-139.11999999999995</v>
      </c>
      <c r="P2477" s="6">
        <f t="shared" si="705"/>
        <v>126.7152275774305</v>
      </c>
      <c r="Q2477" s="6">
        <f t="shared" si="706"/>
        <v>0.45742441049196453</v>
      </c>
      <c r="R2477" s="9">
        <f t="shared" si="707"/>
        <v>0.83620573490468741</v>
      </c>
      <c r="S2477" s="9">
        <f t="shared" si="708"/>
        <v>105.95999999999998</v>
      </c>
      <c r="T2477">
        <f t="shared" si="709"/>
        <v>139.11999999999995</v>
      </c>
      <c r="U2477" s="9">
        <f t="shared" si="710"/>
        <v>1.0978948833516429</v>
      </c>
      <c r="V2477" s="9">
        <f t="shared" si="711"/>
        <v>0.95410790251016231</v>
      </c>
      <c r="W2477" s="9">
        <f t="shared" si="712"/>
        <v>60.450000000000045</v>
      </c>
      <c r="X2477">
        <f t="shared" si="713"/>
        <v>458.75</v>
      </c>
      <c r="Y2477" s="9">
        <f t="shared" si="714"/>
        <v>7.2406451658649571</v>
      </c>
      <c r="Z2477" s="10">
        <f t="shared" si="715"/>
        <v>0.41549368226243821</v>
      </c>
      <c r="AA2477">
        <f t="shared" si="716"/>
        <v>33.159999999999968</v>
      </c>
    </row>
    <row r="2478" spans="1:27">
      <c r="A2478" s="1">
        <f t="shared" si="699"/>
        <v>4007007</v>
      </c>
      <c r="B2478" s="1">
        <v>7</v>
      </c>
      <c r="C2478" s="1">
        <v>7</v>
      </c>
      <c r="D2478" s="2">
        <v>4</v>
      </c>
      <c r="E2478" s="5">
        <v>244.24</v>
      </c>
      <c r="F2478" s="5">
        <v>358.8</v>
      </c>
      <c r="G2478" s="5">
        <v>64.680000000000007</v>
      </c>
      <c r="H2478" s="5">
        <v>213.58</v>
      </c>
      <c r="I2478" s="5">
        <v>231.11</v>
      </c>
      <c r="J2478" s="5">
        <v>53.81</v>
      </c>
      <c r="K2478" s="6">
        <f t="shared" si="700"/>
        <v>228.91000000000003</v>
      </c>
      <c r="L2478" s="6">
        <f t="shared" si="701"/>
        <v>30.659999999999997</v>
      </c>
      <c r="M2478" s="6">
        <f t="shared" si="702"/>
        <v>294.95500000000004</v>
      </c>
      <c r="N2478" s="5">
        <f t="shared" si="703"/>
        <v>42.068451659170918</v>
      </c>
      <c r="O2478" s="6">
        <f t="shared" si="704"/>
        <v>127.69</v>
      </c>
      <c r="P2478" s="6">
        <f t="shared" si="705"/>
        <v>84.136903318341837</v>
      </c>
      <c r="Q2478" s="6">
        <f t="shared" si="706"/>
        <v>0.18194419183958915</v>
      </c>
      <c r="R2478" s="9">
        <f t="shared" si="707"/>
        <v>1.1532394962633177</v>
      </c>
      <c r="S2478" s="9">
        <f t="shared" si="708"/>
        <v>97.03</v>
      </c>
      <c r="T2478">
        <f t="shared" si="709"/>
        <v>127.69</v>
      </c>
      <c r="U2478" s="9">
        <f t="shared" si="710"/>
        <v>1.5176455867037311</v>
      </c>
      <c r="V2478" s="9">
        <f t="shared" si="711"/>
        <v>1.5699413074453434</v>
      </c>
      <c r="W2478" s="9">
        <f t="shared" si="712"/>
        <v>66.045000000000016</v>
      </c>
      <c r="X2478">
        <f t="shared" si="713"/>
        <v>294.95500000000004</v>
      </c>
      <c r="Y2478" s="9">
        <f t="shared" si="714"/>
        <v>7.0113110506100567</v>
      </c>
      <c r="Z2478" s="10">
        <f t="shared" si="715"/>
        <v>0.41554662794925912</v>
      </c>
      <c r="AA2478">
        <f t="shared" si="716"/>
        <v>30.659999999999997</v>
      </c>
    </row>
    <row r="2479" spans="1:27">
      <c r="A2479" s="1">
        <f t="shared" si="699"/>
        <v>15001999</v>
      </c>
      <c r="B2479" s="1">
        <v>-1</v>
      </c>
      <c r="C2479" s="1">
        <v>2</v>
      </c>
      <c r="D2479" s="2">
        <v>15</v>
      </c>
      <c r="E2479" s="5">
        <v>1199.69</v>
      </c>
      <c r="F2479" s="5">
        <v>1307.79</v>
      </c>
      <c r="G2479" s="5">
        <v>106.5</v>
      </c>
      <c r="H2479" s="5">
        <v>1196.48</v>
      </c>
      <c r="I2479" s="5">
        <v>1324.79</v>
      </c>
      <c r="J2479" s="5">
        <v>129.63999999999999</v>
      </c>
      <c r="K2479" s="6">
        <f t="shared" si="700"/>
        <v>1198.085</v>
      </c>
      <c r="L2479" s="6">
        <f t="shared" si="701"/>
        <v>3.2100000000000364</v>
      </c>
      <c r="M2479" s="6">
        <f t="shared" si="702"/>
        <v>1316.29</v>
      </c>
      <c r="N2479" s="5">
        <f t="shared" si="703"/>
        <v>83.887990201220106</v>
      </c>
      <c r="O2479" s="6">
        <f t="shared" si="704"/>
        <v>-17</v>
      </c>
      <c r="P2479" s="6">
        <f t="shared" si="705"/>
        <v>167.77598040244021</v>
      </c>
      <c r="Q2479" s="6">
        <f t="shared" si="706"/>
        <v>-0.19412136787628259</v>
      </c>
      <c r="R2479" s="9">
        <f t="shared" si="707"/>
        <v>0.12045824409145335</v>
      </c>
      <c r="S2479" s="9">
        <f t="shared" si="708"/>
        <v>20.210000000000036</v>
      </c>
      <c r="T2479">
        <f t="shared" si="709"/>
        <v>17</v>
      </c>
      <c r="U2479" s="9">
        <f t="shared" si="710"/>
        <v>0.10132558879538363</v>
      </c>
      <c r="V2479" s="9">
        <f t="shared" si="711"/>
        <v>1.4090813204186252</v>
      </c>
      <c r="W2479" s="9">
        <f t="shared" si="712"/>
        <v>118.20499999999993</v>
      </c>
      <c r="X2479">
        <f t="shared" si="713"/>
        <v>1316.29</v>
      </c>
      <c r="Y2479" s="9">
        <f t="shared" si="714"/>
        <v>15.691042267703002</v>
      </c>
      <c r="Z2479" s="10">
        <f t="shared" si="715"/>
        <v>0.41558392654192006</v>
      </c>
      <c r="AA2479">
        <f t="shared" si="716"/>
        <v>3.2100000000000364</v>
      </c>
    </row>
    <row r="2480" spans="1:27">
      <c r="A2480" s="1">
        <f t="shared" si="699"/>
        <v>13007997</v>
      </c>
      <c r="B2480" s="1">
        <v>-3</v>
      </c>
      <c r="C2480" s="1">
        <v>8</v>
      </c>
      <c r="D2480" s="2">
        <v>13</v>
      </c>
      <c r="E2480" s="5">
        <v>510.96</v>
      </c>
      <c r="F2480" s="5">
        <v>504.32</v>
      </c>
      <c r="G2480" s="5">
        <v>98.13</v>
      </c>
      <c r="H2480" s="5">
        <v>456.29</v>
      </c>
      <c r="I2480" s="5">
        <v>515.20000000000005</v>
      </c>
      <c r="J2480" s="5">
        <v>74.709999999999994</v>
      </c>
      <c r="K2480" s="6">
        <f t="shared" si="700"/>
        <v>483.625</v>
      </c>
      <c r="L2480" s="6">
        <f t="shared" si="701"/>
        <v>54.669999999999959</v>
      </c>
      <c r="M2480" s="6">
        <f t="shared" si="702"/>
        <v>509.76</v>
      </c>
      <c r="N2480" s="5">
        <f t="shared" si="703"/>
        <v>61.666605630600422</v>
      </c>
      <c r="O2480" s="6">
        <f t="shared" si="704"/>
        <v>-10.880000000000052</v>
      </c>
      <c r="P2480" s="6">
        <f t="shared" si="705"/>
        <v>123.33321126120084</v>
      </c>
      <c r="Q2480" s="6">
        <f t="shared" si="706"/>
        <v>0.26611605052921616</v>
      </c>
      <c r="R2480" s="9">
        <f t="shared" si="707"/>
        <v>0.53148701253853803</v>
      </c>
      <c r="S2480" s="9">
        <f t="shared" si="708"/>
        <v>65.550000000000011</v>
      </c>
      <c r="T2480">
        <f t="shared" si="709"/>
        <v>10.880000000000052</v>
      </c>
      <c r="U2480" s="9">
        <f t="shared" si="710"/>
        <v>8.8216303530424409E-2</v>
      </c>
      <c r="V2480" s="9">
        <f t="shared" si="711"/>
        <v>0.42381123028816731</v>
      </c>
      <c r="W2480" s="9">
        <f t="shared" si="712"/>
        <v>26.134999999999991</v>
      </c>
      <c r="X2480">
        <f t="shared" si="713"/>
        <v>509.76</v>
      </c>
      <c r="Y2480" s="9">
        <f t="shared" si="714"/>
        <v>8.2663865602332596</v>
      </c>
      <c r="Z2480" s="10">
        <f t="shared" si="715"/>
        <v>0.41559836380813631</v>
      </c>
      <c r="AA2480">
        <f t="shared" si="716"/>
        <v>54.669999999999959</v>
      </c>
    </row>
    <row r="2481" spans="1:27">
      <c r="A2481" s="1">
        <f t="shared" si="699"/>
        <v>12010003</v>
      </c>
      <c r="B2481" s="1">
        <v>3</v>
      </c>
      <c r="C2481" s="1">
        <v>10</v>
      </c>
      <c r="D2481" s="2">
        <v>12</v>
      </c>
      <c r="E2481" s="5">
        <v>5.0199999999999996</v>
      </c>
      <c r="F2481" s="5">
        <v>-52.69</v>
      </c>
      <c r="G2481" s="5">
        <v>80.569999999999993</v>
      </c>
      <c r="H2481" s="5">
        <v>7.98</v>
      </c>
      <c r="I2481" s="5">
        <v>90.61</v>
      </c>
      <c r="J2481" s="5">
        <v>60.78</v>
      </c>
      <c r="K2481" s="6">
        <f t="shared" si="700"/>
        <v>6.5</v>
      </c>
      <c r="L2481" s="6">
        <f t="shared" si="701"/>
        <v>-2.9600000000000009</v>
      </c>
      <c r="M2481" s="6">
        <f t="shared" si="702"/>
        <v>18.96</v>
      </c>
      <c r="N2481" s="5">
        <f t="shared" si="703"/>
        <v>50.462196989429614</v>
      </c>
      <c r="O2481" s="6">
        <f t="shared" si="704"/>
        <v>-143.30000000000001</v>
      </c>
      <c r="P2481" s="6">
        <f t="shared" si="705"/>
        <v>100.92439397885923</v>
      </c>
      <c r="Q2481" s="6">
        <f t="shared" si="706"/>
        <v>0.27463084076627053</v>
      </c>
      <c r="R2481" s="9">
        <f t="shared" si="707"/>
        <v>1.3905458776338773</v>
      </c>
      <c r="S2481" s="9">
        <f t="shared" si="708"/>
        <v>140.34</v>
      </c>
      <c r="T2481">
        <f t="shared" si="709"/>
        <v>143.30000000000001</v>
      </c>
      <c r="U2481" s="9">
        <f t="shared" si="710"/>
        <v>1.4198747631818058</v>
      </c>
      <c r="V2481" s="9">
        <f t="shared" si="711"/>
        <v>0.24691750941026239</v>
      </c>
      <c r="W2481" s="9">
        <f t="shared" si="712"/>
        <v>12.46</v>
      </c>
      <c r="X2481">
        <f t="shared" si="713"/>
        <v>18.96</v>
      </c>
      <c r="Y2481" s="9">
        <f t="shared" si="714"/>
        <v>0.37572680404643455</v>
      </c>
      <c r="Z2481" s="10">
        <f t="shared" si="715"/>
        <v>0.41560798837365964</v>
      </c>
      <c r="AA2481">
        <f t="shared" si="716"/>
        <v>2.9600000000000009</v>
      </c>
    </row>
    <row r="2482" spans="1:27">
      <c r="A2482" s="1">
        <f t="shared" si="699"/>
        <v>4015995</v>
      </c>
      <c r="B2482" s="1">
        <v>-5</v>
      </c>
      <c r="C2482" s="1">
        <v>16</v>
      </c>
      <c r="D2482" s="2">
        <v>4</v>
      </c>
      <c r="E2482" s="5">
        <v>104.63</v>
      </c>
      <c r="F2482" s="5">
        <v>118.21</v>
      </c>
      <c r="G2482" s="5">
        <v>98.41</v>
      </c>
      <c r="H2482" s="5">
        <v>117.8</v>
      </c>
      <c r="I2482" s="5">
        <v>103.15</v>
      </c>
      <c r="J2482" s="5">
        <v>67.19</v>
      </c>
      <c r="K2482" s="6">
        <f t="shared" si="700"/>
        <v>111.215</v>
      </c>
      <c r="L2482" s="6">
        <f t="shared" si="701"/>
        <v>-13.170000000000002</v>
      </c>
      <c r="M2482" s="6">
        <f t="shared" si="702"/>
        <v>110.68</v>
      </c>
      <c r="N2482" s="5">
        <f t="shared" si="703"/>
        <v>59.57982922097041</v>
      </c>
      <c r="O2482" s="6">
        <f t="shared" si="704"/>
        <v>15.059999999999988</v>
      </c>
      <c r="P2482" s="6">
        <f t="shared" si="705"/>
        <v>119.15965844194082</v>
      </c>
      <c r="Q2482" s="6">
        <f t="shared" si="706"/>
        <v>0.36411178170961916</v>
      </c>
      <c r="R2482" s="9">
        <f t="shared" si="707"/>
        <v>0.2369090375813282</v>
      </c>
      <c r="S2482" s="9">
        <f t="shared" si="708"/>
        <v>28.22999999999999</v>
      </c>
      <c r="T2482">
        <f t="shared" si="709"/>
        <v>15.059999999999988</v>
      </c>
      <c r="U2482" s="9">
        <f t="shared" si="710"/>
        <v>0.12638505511777545</v>
      </c>
      <c r="V2482" s="9">
        <f t="shared" si="711"/>
        <v>8.9795490687927613E-3</v>
      </c>
      <c r="W2482" s="9">
        <f t="shared" si="712"/>
        <v>0.53499999999999659</v>
      </c>
      <c r="X2482">
        <f t="shared" si="713"/>
        <v>110.68</v>
      </c>
      <c r="Y2482" s="9">
        <f t="shared" si="714"/>
        <v>1.8576756839887649</v>
      </c>
      <c r="Z2482" s="10">
        <f t="shared" si="715"/>
        <v>0.4156224248040522</v>
      </c>
      <c r="AA2482">
        <f t="shared" si="716"/>
        <v>13.170000000000002</v>
      </c>
    </row>
    <row r="2483" spans="1:27">
      <c r="A2483" s="1">
        <f t="shared" si="699"/>
        <v>14006</v>
      </c>
      <c r="B2483" s="1">
        <v>6</v>
      </c>
      <c r="C2483" s="1">
        <v>14</v>
      </c>
      <c r="D2483" s="2">
        <v>0</v>
      </c>
      <c r="E2483" s="5">
        <v>1715.59</v>
      </c>
      <c r="F2483" s="5">
        <v>1994.44</v>
      </c>
      <c r="G2483" s="5">
        <v>131.31</v>
      </c>
      <c r="H2483" s="5">
        <v>1631.81</v>
      </c>
      <c r="I2483" s="5">
        <v>1809.04</v>
      </c>
      <c r="J2483" s="5">
        <v>123.22</v>
      </c>
      <c r="K2483" s="6">
        <f t="shared" si="700"/>
        <v>1673.6999999999998</v>
      </c>
      <c r="L2483" s="6">
        <f t="shared" si="701"/>
        <v>83.779999999999973</v>
      </c>
      <c r="M2483" s="6">
        <f t="shared" si="702"/>
        <v>1901.74</v>
      </c>
      <c r="N2483" s="5">
        <f t="shared" si="703"/>
        <v>90.035388181536703</v>
      </c>
      <c r="O2483" s="6">
        <f t="shared" si="704"/>
        <v>185.40000000000009</v>
      </c>
      <c r="P2483" s="6">
        <f t="shared" si="705"/>
        <v>180.07077636307341</v>
      </c>
      <c r="Q2483" s="6">
        <f t="shared" si="706"/>
        <v>6.3503991744518096E-2</v>
      </c>
      <c r="R2483" s="9">
        <f t="shared" si="707"/>
        <v>0.5643336584227614</v>
      </c>
      <c r="S2483" s="9">
        <f t="shared" si="708"/>
        <v>101.62000000000012</v>
      </c>
      <c r="T2483">
        <f t="shared" si="709"/>
        <v>185.40000000000009</v>
      </c>
      <c r="U2483" s="9">
        <f t="shared" si="710"/>
        <v>1.0295951611058836</v>
      </c>
      <c r="V2483" s="9">
        <f t="shared" si="711"/>
        <v>2.5327818828326403</v>
      </c>
      <c r="W2483" s="9">
        <f t="shared" si="712"/>
        <v>228.04000000000019</v>
      </c>
      <c r="X2483">
        <f t="shared" si="713"/>
        <v>1901.74</v>
      </c>
      <c r="Y2483" s="9">
        <f t="shared" si="714"/>
        <v>21.122139176715233</v>
      </c>
      <c r="Z2483" s="10">
        <f t="shared" si="715"/>
        <v>0.41568738253644411</v>
      </c>
      <c r="AA2483">
        <f t="shared" si="716"/>
        <v>83.779999999999973</v>
      </c>
    </row>
    <row r="2484" spans="1:27">
      <c r="A2484" s="1">
        <f t="shared" si="699"/>
        <v>15003000</v>
      </c>
      <c r="B2484" s="1">
        <v>0</v>
      </c>
      <c r="C2484" s="1">
        <v>3</v>
      </c>
      <c r="D2484" s="2">
        <v>15</v>
      </c>
      <c r="E2484" s="5">
        <v>108.02</v>
      </c>
      <c r="F2484" s="5">
        <v>492.06</v>
      </c>
      <c r="G2484" s="5">
        <v>91.44</v>
      </c>
      <c r="H2484" s="5">
        <v>149.07</v>
      </c>
      <c r="I2484" s="5">
        <v>443.45</v>
      </c>
      <c r="J2484" s="5">
        <v>151.66</v>
      </c>
      <c r="K2484" s="6">
        <f t="shared" si="700"/>
        <v>128.54499999999999</v>
      </c>
      <c r="L2484" s="6">
        <f t="shared" si="701"/>
        <v>-41.05</v>
      </c>
      <c r="M2484" s="6">
        <f t="shared" si="702"/>
        <v>467.755</v>
      </c>
      <c r="N2484" s="5">
        <f t="shared" si="703"/>
        <v>88.546639123119746</v>
      </c>
      <c r="O2484" s="6">
        <f t="shared" si="704"/>
        <v>48.610000000000014</v>
      </c>
      <c r="P2484" s="6">
        <f t="shared" si="705"/>
        <v>177.09327824623949</v>
      </c>
      <c r="Q2484" s="6">
        <f t="shared" si="706"/>
        <v>-0.46679001242687446</v>
      </c>
      <c r="R2484" s="9">
        <f t="shared" si="707"/>
        <v>0.50628686129652078</v>
      </c>
      <c r="S2484" s="9">
        <f t="shared" si="708"/>
        <v>89.660000000000011</v>
      </c>
      <c r="T2484">
        <f t="shared" si="709"/>
        <v>48.610000000000014</v>
      </c>
      <c r="U2484" s="9">
        <f t="shared" si="710"/>
        <v>0.27448811429426589</v>
      </c>
      <c r="V2484" s="9">
        <f t="shared" si="711"/>
        <v>3.8308625077045013</v>
      </c>
      <c r="W2484" s="9">
        <f t="shared" si="712"/>
        <v>339.21000000000004</v>
      </c>
      <c r="X2484">
        <f t="shared" si="713"/>
        <v>467.755</v>
      </c>
      <c r="Y2484" s="9">
        <f t="shared" si="714"/>
        <v>5.2825833327181364</v>
      </c>
      <c r="Z2484" s="10">
        <f t="shared" si="715"/>
        <v>0.41572466850067968</v>
      </c>
      <c r="AA2484">
        <f t="shared" si="716"/>
        <v>41.05</v>
      </c>
    </row>
    <row r="2485" spans="1:27">
      <c r="A2485" s="1">
        <f t="shared" si="699"/>
        <v>8017998</v>
      </c>
      <c r="B2485" s="1">
        <v>-2</v>
      </c>
      <c r="C2485" s="1">
        <v>18</v>
      </c>
      <c r="D2485" s="2">
        <v>8</v>
      </c>
      <c r="E2485" s="5">
        <v>1188.3499999999999</v>
      </c>
      <c r="F2485" s="5">
        <v>1007.25</v>
      </c>
      <c r="G2485" s="5">
        <v>185.11</v>
      </c>
      <c r="H2485" s="5">
        <v>1201.95</v>
      </c>
      <c r="I2485" s="5">
        <v>1358.52</v>
      </c>
      <c r="J2485" s="5">
        <v>113.74</v>
      </c>
      <c r="K2485" s="6">
        <f t="shared" si="700"/>
        <v>1195.1500000000001</v>
      </c>
      <c r="L2485" s="6">
        <f t="shared" si="701"/>
        <v>-13.600000000000136</v>
      </c>
      <c r="M2485" s="6">
        <f t="shared" si="702"/>
        <v>1182.885</v>
      </c>
      <c r="N2485" s="5">
        <f t="shared" si="703"/>
        <v>108.6306813243846</v>
      </c>
      <c r="O2485" s="6">
        <f t="shared" si="704"/>
        <v>-351.27</v>
      </c>
      <c r="P2485" s="6">
        <f t="shared" si="705"/>
        <v>217.26136264876919</v>
      </c>
      <c r="Q2485" s="6">
        <f t="shared" si="706"/>
        <v>0.45186006324999783</v>
      </c>
      <c r="R2485" s="9">
        <f t="shared" si="707"/>
        <v>1.5542110013637658</v>
      </c>
      <c r="S2485" s="9">
        <f t="shared" si="708"/>
        <v>337.66999999999985</v>
      </c>
      <c r="T2485">
        <f t="shared" si="709"/>
        <v>351.27</v>
      </c>
      <c r="U2485" s="9">
        <f t="shared" si="710"/>
        <v>1.6168084178311672</v>
      </c>
      <c r="V2485" s="9">
        <f t="shared" si="711"/>
        <v>0.11290548720186426</v>
      </c>
      <c r="W2485" s="9">
        <f t="shared" si="712"/>
        <v>12.2650000000001</v>
      </c>
      <c r="X2485">
        <f t="shared" si="713"/>
        <v>1182.885</v>
      </c>
      <c r="Y2485" s="9">
        <f t="shared" si="714"/>
        <v>10.889050732064909</v>
      </c>
      <c r="Z2485" s="10">
        <f t="shared" si="715"/>
        <v>0.41572587121804194</v>
      </c>
      <c r="AA2485">
        <f t="shared" si="716"/>
        <v>13.600000000000136</v>
      </c>
    </row>
    <row r="2486" spans="1:27">
      <c r="A2486" s="1">
        <f t="shared" si="699"/>
        <v>12012002</v>
      </c>
      <c r="B2486" s="1">
        <v>2</v>
      </c>
      <c r="C2486" s="1">
        <v>12</v>
      </c>
      <c r="D2486" s="2">
        <v>12</v>
      </c>
      <c r="E2486" s="5">
        <v>130.26</v>
      </c>
      <c r="F2486" s="5">
        <v>66.510000000000005</v>
      </c>
      <c r="G2486" s="5">
        <v>63.68</v>
      </c>
      <c r="H2486" s="5">
        <v>145.69</v>
      </c>
      <c r="I2486" s="5">
        <v>236.13</v>
      </c>
      <c r="J2486" s="5">
        <v>63.63</v>
      </c>
      <c r="K2486" s="6">
        <f t="shared" si="700"/>
        <v>137.97499999999999</v>
      </c>
      <c r="L2486" s="6">
        <f t="shared" si="701"/>
        <v>-15.430000000000007</v>
      </c>
      <c r="M2486" s="6">
        <f t="shared" si="702"/>
        <v>151.32</v>
      </c>
      <c r="N2486" s="5">
        <f t="shared" si="703"/>
        <v>45.0108856278123</v>
      </c>
      <c r="O2486" s="6">
        <f t="shared" si="704"/>
        <v>-169.62</v>
      </c>
      <c r="P2486" s="6">
        <f t="shared" si="705"/>
        <v>90.0217712556246</v>
      </c>
      <c r="Q2486" s="6">
        <f t="shared" si="706"/>
        <v>7.8548412988267084E-4</v>
      </c>
      <c r="R2486" s="9">
        <f t="shared" si="707"/>
        <v>1.7128078891289993</v>
      </c>
      <c r="S2486" s="9">
        <f t="shared" si="708"/>
        <v>154.19</v>
      </c>
      <c r="T2486">
        <f t="shared" si="709"/>
        <v>169.62</v>
      </c>
      <c r="U2486" s="9">
        <f t="shared" si="710"/>
        <v>1.8842108707053693</v>
      </c>
      <c r="V2486" s="9">
        <f t="shared" si="711"/>
        <v>0.2964838352737077</v>
      </c>
      <c r="W2486" s="9">
        <f t="shared" si="712"/>
        <v>13.344999999999999</v>
      </c>
      <c r="X2486">
        <f t="shared" si="713"/>
        <v>151.32</v>
      </c>
      <c r="Y2486" s="9">
        <f t="shared" si="714"/>
        <v>3.361853424774631</v>
      </c>
      <c r="Z2486" s="10">
        <f t="shared" si="715"/>
        <v>0.41579802789335113</v>
      </c>
      <c r="AA2486">
        <f t="shared" si="716"/>
        <v>15.430000000000007</v>
      </c>
    </row>
    <row r="2487" spans="1:27">
      <c r="A2487" s="1">
        <f t="shared" si="699"/>
        <v>10014003</v>
      </c>
      <c r="B2487" s="1">
        <v>3</v>
      </c>
      <c r="C2487" s="1">
        <v>14</v>
      </c>
      <c r="D2487" s="2">
        <v>10</v>
      </c>
      <c r="E2487" s="5">
        <v>2401.14</v>
      </c>
      <c r="F2487" s="5">
        <v>2054.9299999999998</v>
      </c>
      <c r="G2487" s="5">
        <v>157.51</v>
      </c>
      <c r="H2487" s="5">
        <v>2363.39</v>
      </c>
      <c r="I2487" s="5">
        <v>2322.85</v>
      </c>
      <c r="J2487" s="5">
        <v>142.74</v>
      </c>
      <c r="K2487" s="6">
        <f t="shared" si="700"/>
        <v>2382.2649999999999</v>
      </c>
      <c r="L2487" s="6">
        <f t="shared" si="701"/>
        <v>37.75</v>
      </c>
      <c r="M2487" s="6">
        <f t="shared" si="702"/>
        <v>2188.89</v>
      </c>
      <c r="N2487" s="5">
        <f t="shared" si="703"/>
        <v>106.28276871158373</v>
      </c>
      <c r="O2487" s="6">
        <f t="shared" si="704"/>
        <v>-267.92000000000007</v>
      </c>
      <c r="P2487" s="6">
        <f t="shared" si="705"/>
        <v>212.56553742316746</v>
      </c>
      <c r="Q2487" s="6">
        <f t="shared" si="706"/>
        <v>9.8147174432305931E-2</v>
      </c>
      <c r="R2487" s="9">
        <f t="shared" si="707"/>
        <v>1.4380035621272125</v>
      </c>
      <c r="S2487" s="9">
        <f t="shared" si="708"/>
        <v>305.67000000000007</v>
      </c>
      <c r="T2487">
        <f t="shared" si="709"/>
        <v>267.92000000000007</v>
      </c>
      <c r="U2487" s="9">
        <f t="shared" si="710"/>
        <v>1.2604112747902076</v>
      </c>
      <c r="V2487" s="9">
        <f t="shared" si="711"/>
        <v>1.8194388643069299</v>
      </c>
      <c r="W2487" s="9">
        <f t="shared" si="712"/>
        <v>193.375</v>
      </c>
      <c r="X2487">
        <f t="shared" si="713"/>
        <v>2188.89</v>
      </c>
      <c r="Y2487" s="9">
        <f t="shared" si="714"/>
        <v>20.594965924720338</v>
      </c>
      <c r="Z2487" s="10">
        <f t="shared" si="715"/>
        <v>0.41587257663856603</v>
      </c>
      <c r="AA2487">
        <f t="shared" si="716"/>
        <v>37.75</v>
      </c>
    </row>
    <row r="2488" spans="1:27">
      <c r="A2488" s="1">
        <f t="shared" si="699"/>
        <v>9005994</v>
      </c>
      <c r="B2488" s="1">
        <v>-6</v>
      </c>
      <c r="C2488" s="1">
        <v>6</v>
      </c>
      <c r="D2488" s="2">
        <v>9</v>
      </c>
      <c r="E2488" s="5">
        <v>2149.7800000000002</v>
      </c>
      <c r="F2488" s="5">
        <v>2413.73</v>
      </c>
      <c r="G2488" s="5">
        <v>116.81</v>
      </c>
      <c r="H2488" s="5">
        <v>1998.84</v>
      </c>
      <c r="I2488" s="5">
        <v>2198.79</v>
      </c>
      <c r="J2488" s="5">
        <v>98.97</v>
      </c>
      <c r="K2488" s="6">
        <f t="shared" si="700"/>
        <v>2074.31</v>
      </c>
      <c r="L2488" s="6">
        <f t="shared" si="701"/>
        <v>150.94000000000028</v>
      </c>
      <c r="M2488" s="6">
        <f t="shared" si="702"/>
        <v>2306.2600000000002</v>
      </c>
      <c r="N2488" s="5">
        <f t="shared" si="703"/>
        <v>76.55004408881814</v>
      </c>
      <c r="O2488" s="6">
        <f t="shared" si="704"/>
        <v>214.94000000000005</v>
      </c>
      <c r="P2488" s="6">
        <f t="shared" si="705"/>
        <v>153.10008817763628</v>
      </c>
      <c r="Q2488" s="6">
        <f t="shared" si="706"/>
        <v>0.16423100750237726</v>
      </c>
      <c r="R2488" s="9">
        <f t="shared" si="707"/>
        <v>0.41802719228837398</v>
      </c>
      <c r="S2488" s="9">
        <f t="shared" si="708"/>
        <v>63.999999999999773</v>
      </c>
      <c r="T2488">
        <f t="shared" si="709"/>
        <v>214.94000000000005</v>
      </c>
      <c r="U2488" s="9">
        <f t="shared" si="710"/>
        <v>1.4039181986009914</v>
      </c>
      <c r="V2488" s="9">
        <f t="shared" si="711"/>
        <v>3.0300439766027751</v>
      </c>
      <c r="W2488" s="9">
        <f t="shared" si="712"/>
        <v>231.95000000000027</v>
      </c>
      <c r="X2488">
        <f t="shared" si="713"/>
        <v>2306.2600000000002</v>
      </c>
      <c r="Y2488" s="9">
        <f t="shared" si="714"/>
        <v>30.127481015218404</v>
      </c>
      <c r="Z2488" s="10">
        <f t="shared" si="715"/>
        <v>0.41588700388446859</v>
      </c>
      <c r="AA2488">
        <f t="shared" si="716"/>
        <v>150.94000000000028</v>
      </c>
    </row>
    <row r="2489" spans="1:27">
      <c r="A2489" s="1">
        <f t="shared" si="699"/>
        <v>6002007</v>
      </c>
      <c r="B2489" s="1">
        <v>7</v>
      </c>
      <c r="C2489" s="1">
        <v>2</v>
      </c>
      <c r="D2489" s="2">
        <v>6</v>
      </c>
      <c r="E2489" s="5">
        <v>1604.57</v>
      </c>
      <c r="F2489" s="5">
        <v>1645.95</v>
      </c>
      <c r="G2489" s="5">
        <v>124.62</v>
      </c>
      <c r="H2489" s="5">
        <v>1573.42</v>
      </c>
      <c r="I2489" s="5">
        <v>1678.29</v>
      </c>
      <c r="J2489" s="5">
        <v>129.36000000000001</v>
      </c>
      <c r="K2489" s="6">
        <f t="shared" si="700"/>
        <v>1588.9949999999999</v>
      </c>
      <c r="L2489" s="6">
        <f t="shared" si="701"/>
        <v>31.149999999999864</v>
      </c>
      <c r="M2489" s="6">
        <f t="shared" si="702"/>
        <v>1662.12</v>
      </c>
      <c r="N2489" s="5">
        <f t="shared" si="703"/>
        <v>89.811126816224728</v>
      </c>
      <c r="O2489" s="6">
        <f t="shared" si="704"/>
        <v>-32.339999999999918</v>
      </c>
      <c r="P2489" s="6">
        <f t="shared" si="705"/>
        <v>179.62225363244946</v>
      </c>
      <c r="Q2489" s="6">
        <f t="shared" si="706"/>
        <v>-3.7312777517736977E-2</v>
      </c>
      <c r="R2489" s="9">
        <f t="shared" si="707"/>
        <v>0.35346399856398453</v>
      </c>
      <c r="S2489" s="9">
        <f t="shared" si="708"/>
        <v>63.489999999999782</v>
      </c>
      <c r="T2489">
        <f t="shared" si="709"/>
        <v>32.339999999999918</v>
      </c>
      <c r="U2489" s="9">
        <f t="shared" si="710"/>
        <v>0.18004450643501765</v>
      </c>
      <c r="V2489" s="9">
        <f t="shared" si="711"/>
        <v>0.81420869097468762</v>
      </c>
      <c r="W2489" s="9">
        <f t="shared" si="712"/>
        <v>73.125</v>
      </c>
      <c r="X2489">
        <f t="shared" si="713"/>
        <v>1662.12</v>
      </c>
      <c r="Y2489" s="9">
        <f t="shared" si="714"/>
        <v>18.506838282979114</v>
      </c>
      <c r="Z2489" s="10">
        <f t="shared" si="715"/>
        <v>0.41595913260800033</v>
      </c>
      <c r="AA2489">
        <f t="shared" si="716"/>
        <v>31.149999999999864</v>
      </c>
    </row>
    <row r="2490" spans="1:27">
      <c r="A2490" s="1">
        <f t="shared" si="699"/>
        <v>1013994</v>
      </c>
      <c r="B2490" s="1">
        <v>-6</v>
      </c>
      <c r="C2490" s="1">
        <v>14</v>
      </c>
      <c r="D2490" s="2">
        <v>1</v>
      </c>
      <c r="E2490" s="5">
        <v>3888.81</v>
      </c>
      <c r="F2490" s="5">
        <v>3788.98</v>
      </c>
      <c r="G2490" s="5">
        <v>172.57</v>
      </c>
      <c r="H2490" s="5">
        <v>3855.56</v>
      </c>
      <c r="I2490" s="5">
        <v>3633.42</v>
      </c>
      <c r="J2490" s="5">
        <v>134.1</v>
      </c>
      <c r="K2490" s="6">
        <f t="shared" si="700"/>
        <v>3872.1849999999999</v>
      </c>
      <c r="L2490" s="6">
        <f t="shared" si="701"/>
        <v>33.25</v>
      </c>
      <c r="M2490" s="6">
        <f t="shared" si="702"/>
        <v>3711.2</v>
      </c>
      <c r="N2490" s="5">
        <f t="shared" si="703"/>
        <v>109.27398466698283</v>
      </c>
      <c r="O2490" s="6">
        <f t="shared" si="704"/>
        <v>155.55999999999995</v>
      </c>
      <c r="P2490" s="6">
        <f t="shared" si="705"/>
        <v>218.54796933396565</v>
      </c>
      <c r="Q2490" s="6">
        <f t="shared" si="706"/>
        <v>0.24700169209087311</v>
      </c>
      <c r="R2490" s="9">
        <f t="shared" si="707"/>
        <v>0.55964830225943041</v>
      </c>
      <c r="S2490" s="9">
        <f t="shared" si="708"/>
        <v>122.30999999999995</v>
      </c>
      <c r="T2490">
        <f t="shared" si="709"/>
        <v>155.55999999999995</v>
      </c>
      <c r="U2490" s="9">
        <f t="shared" si="710"/>
        <v>0.71178881448350095</v>
      </c>
      <c r="V2490" s="9">
        <f t="shared" si="711"/>
        <v>1.473223480324332</v>
      </c>
      <c r="W2490" s="9">
        <f t="shared" si="712"/>
        <v>160.98500000000013</v>
      </c>
      <c r="X2490">
        <f t="shared" si="713"/>
        <v>3711.2</v>
      </c>
      <c r="Y2490" s="9">
        <f t="shared" si="714"/>
        <v>33.962337982915528</v>
      </c>
      <c r="Z2490" s="10">
        <f t="shared" si="715"/>
        <v>0.41600240383920861</v>
      </c>
      <c r="AA2490">
        <f t="shared" si="716"/>
        <v>33.25</v>
      </c>
    </row>
    <row r="2491" spans="1:27">
      <c r="A2491" s="1">
        <f t="shared" si="699"/>
        <v>8007006</v>
      </c>
      <c r="B2491" s="1">
        <v>6</v>
      </c>
      <c r="C2491" s="1">
        <v>7</v>
      </c>
      <c r="D2491" s="2">
        <v>8</v>
      </c>
      <c r="E2491" s="5">
        <v>790.72</v>
      </c>
      <c r="F2491" s="5">
        <v>779.21</v>
      </c>
      <c r="G2491" s="5">
        <v>87.54</v>
      </c>
      <c r="H2491" s="5">
        <v>864.2</v>
      </c>
      <c r="I2491" s="5">
        <v>661.84</v>
      </c>
      <c r="J2491" s="5">
        <v>69.42</v>
      </c>
      <c r="K2491" s="6">
        <f t="shared" si="700"/>
        <v>827.46</v>
      </c>
      <c r="L2491" s="6">
        <f t="shared" si="701"/>
        <v>-73.480000000000018</v>
      </c>
      <c r="M2491" s="6">
        <f t="shared" si="702"/>
        <v>720.52500000000009</v>
      </c>
      <c r="N2491" s="5">
        <f t="shared" si="703"/>
        <v>55.86230392670894</v>
      </c>
      <c r="O2491" s="6">
        <f t="shared" si="704"/>
        <v>117.37</v>
      </c>
      <c r="P2491" s="6">
        <f t="shared" si="705"/>
        <v>111.72460785341788</v>
      </c>
      <c r="Q2491" s="6">
        <f t="shared" si="706"/>
        <v>0.22785024788526045</v>
      </c>
      <c r="R2491" s="9">
        <f t="shared" si="707"/>
        <v>1.7082181237135714</v>
      </c>
      <c r="S2491" s="9">
        <f t="shared" si="708"/>
        <v>190.85000000000002</v>
      </c>
      <c r="T2491">
        <f t="shared" si="709"/>
        <v>117.37</v>
      </c>
      <c r="U2491" s="9">
        <f t="shared" si="710"/>
        <v>1.0505295319898447</v>
      </c>
      <c r="V2491" s="9">
        <f t="shared" si="711"/>
        <v>1.9142604669563599</v>
      </c>
      <c r="W2491" s="9">
        <f t="shared" si="712"/>
        <v>106.93499999999995</v>
      </c>
      <c r="X2491">
        <f t="shared" si="713"/>
        <v>720.52500000000009</v>
      </c>
      <c r="Y2491" s="9">
        <f t="shared" si="714"/>
        <v>12.89823278583936</v>
      </c>
      <c r="Z2491" s="10">
        <f t="shared" si="715"/>
        <v>0.41604927592774388</v>
      </c>
      <c r="AA2491">
        <f t="shared" si="716"/>
        <v>73.480000000000018</v>
      </c>
    </row>
    <row r="2492" spans="1:27">
      <c r="A2492" s="1">
        <f t="shared" si="699"/>
        <v>9016998</v>
      </c>
      <c r="B2492" s="1">
        <v>-2</v>
      </c>
      <c r="C2492" s="1">
        <v>17</v>
      </c>
      <c r="D2492" s="2">
        <v>9</v>
      </c>
      <c r="E2492" s="5">
        <v>2059.63</v>
      </c>
      <c r="F2492" s="5">
        <v>2034.86</v>
      </c>
      <c r="G2492" s="5">
        <v>183.16</v>
      </c>
      <c r="H2492" s="5">
        <v>1922.33</v>
      </c>
      <c r="I2492" s="5">
        <v>2056.0500000000002</v>
      </c>
      <c r="J2492" s="5">
        <v>130.75</v>
      </c>
      <c r="K2492" s="6">
        <f t="shared" si="700"/>
        <v>1990.98</v>
      </c>
      <c r="L2492" s="6">
        <f t="shared" si="701"/>
        <v>137.30000000000018</v>
      </c>
      <c r="M2492" s="6">
        <f t="shared" si="702"/>
        <v>2045.4549999999999</v>
      </c>
      <c r="N2492" s="5">
        <f t="shared" si="703"/>
        <v>112.52016274872695</v>
      </c>
      <c r="O2492" s="6">
        <f t="shared" si="704"/>
        <v>-21.190000000000282</v>
      </c>
      <c r="P2492" s="6">
        <f t="shared" si="705"/>
        <v>225.04032549745389</v>
      </c>
      <c r="Q2492" s="6">
        <f t="shared" si="706"/>
        <v>0.32486177730329524</v>
      </c>
      <c r="R2492" s="9">
        <f t="shared" si="707"/>
        <v>0.70427377693156434</v>
      </c>
      <c r="S2492" s="9">
        <f t="shared" si="708"/>
        <v>158.49000000000046</v>
      </c>
      <c r="T2492">
        <f t="shared" si="709"/>
        <v>21.190000000000282</v>
      </c>
      <c r="U2492" s="9">
        <f t="shared" si="710"/>
        <v>9.416090184352327E-2</v>
      </c>
      <c r="V2492" s="9">
        <f t="shared" si="711"/>
        <v>0.48413545332004276</v>
      </c>
      <c r="W2492" s="9">
        <f t="shared" si="712"/>
        <v>54.474999999999909</v>
      </c>
      <c r="X2492">
        <f t="shared" si="713"/>
        <v>2045.4549999999999</v>
      </c>
      <c r="Y2492" s="9">
        <f t="shared" si="714"/>
        <v>18.178564179362088</v>
      </c>
      <c r="Z2492" s="10">
        <f t="shared" si="715"/>
        <v>0.41608532778746238</v>
      </c>
      <c r="AA2492">
        <f t="shared" si="716"/>
        <v>137.30000000000018</v>
      </c>
    </row>
    <row r="2493" spans="1:27">
      <c r="A2493" s="1">
        <f t="shared" si="699"/>
        <v>3019997</v>
      </c>
      <c r="B2493" s="1">
        <v>-3</v>
      </c>
      <c r="C2493" s="1">
        <v>20</v>
      </c>
      <c r="D2493" s="2">
        <v>3</v>
      </c>
      <c r="E2493" s="5">
        <v>414.5</v>
      </c>
      <c r="F2493" s="5">
        <v>482.58</v>
      </c>
      <c r="G2493" s="5">
        <v>120.16</v>
      </c>
      <c r="H2493" s="5">
        <v>465.68</v>
      </c>
      <c r="I2493" s="5">
        <v>531.37</v>
      </c>
      <c r="J2493" s="5">
        <v>86.42</v>
      </c>
      <c r="K2493" s="6">
        <f t="shared" si="700"/>
        <v>440.09000000000003</v>
      </c>
      <c r="L2493" s="6">
        <f t="shared" si="701"/>
        <v>-51.180000000000007</v>
      </c>
      <c r="M2493" s="6">
        <f t="shared" si="702"/>
        <v>506.97500000000002</v>
      </c>
      <c r="N2493" s="5">
        <f t="shared" si="703"/>
        <v>74.004800519966267</v>
      </c>
      <c r="O2493" s="6">
        <f t="shared" si="704"/>
        <v>-48.79000000000002</v>
      </c>
      <c r="P2493" s="6">
        <f t="shared" si="705"/>
        <v>148.00960103993253</v>
      </c>
      <c r="Q2493" s="6">
        <f t="shared" si="706"/>
        <v>0.31816585886728904</v>
      </c>
      <c r="R2493" s="9">
        <f t="shared" si="707"/>
        <v>1.6147601123221538E-2</v>
      </c>
      <c r="S2493" s="9">
        <f t="shared" si="708"/>
        <v>2.3899999999999864</v>
      </c>
      <c r="T2493">
        <f t="shared" si="709"/>
        <v>48.79000000000002</v>
      </c>
      <c r="U2493" s="9">
        <f t="shared" si="710"/>
        <v>0.32964077774141576</v>
      </c>
      <c r="V2493" s="9">
        <f t="shared" si="711"/>
        <v>0.90379272060809923</v>
      </c>
      <c r="W2493" s="9">
        <f t="shared" si="712"/>
        <v>66.884999999999991</v>
      </c>
      <c r="X2493">
        <f t="shared" si="713"/>
        <v>506.97500000000002</v>
      </c>
      <c r="Y2493" s="9">
        <f t="shared" si="714"/>
        <v>6.850569104138315</v>
      </c>
      <c r="Z2493" s="10">
        <f t="shared" si="715"/>
        <v>0.41611296543126364</v>
      </c>
      <c r="AA2493">
        <f t="shared" si="716"/>
        <v>51.180000000000007</v>
      </c>
    </row>
    <row r="2494" spans="1:27">
      <c r="A2494" s="1">
        <f t="shared" si="699"/>
        <v>6016996</v>
      </c>
      <c r="B2494" s="1">
        <v>-4</v>
      </c>
      <c r="C2494" s="1">
        <v>17</v>
      </c>
      <c r="D2494" s="2">
        <v>6</v>
      </c>
      <c r="E2494" s="5">
        <v>3237.44</v>
      </c>
      <c r="F2494" s="5">
        <v>3429.63</v>
      </c>
      <c r="G2494" s="5">
        <v>181.49</v>
      </c>
      <c r="H2494" s="5">
        <v>2996.26</v>
      </c>
      <c r="I2494" s="5">
        <v>3350.73</v>
      </c>
      <c r="J2494" s="5">
        <v>158.35</v>
      </c>
      <c r="K2494" s="6">
        <f t="shared" si="700"/>
        <v>3116.8500000000004</v>
      </c>
      <c r="L2494" s="6">
        <f t="shared" si="701"/>
        <v>241.17999999999984</v>
      </c>
      <c r="M2494" s="6">
        <f t="shared" si="702"/>
        <v>3390.1800000000003</v>
      </c>
      <c r="N2494" s="5">
        <f t="shared" si="703"/>
        <v>120.42979552419742</v>
      </c>
      <c r="O2494" s="6">
        <f t="shared" si="704"/>
        <v>78.900000000000091</v>
      </c>
      <c r="P2494" s="6">
        <f t="shared" si="705"/>
        <v>240.85959104839483</v>
      </c>
      <c r="Q2494" s="6">
        <f t="shared" si="706"/>
        <v>0.13555325805343268</v>
      </c>
      <c r="R2494" s="9">
        <f t="shared" si="707"/>
        <v>0.67375353123220061</v>
      </c>
      <c r="S2494" s="9">
        <f t="shared" si="708"/>
        <v>162.27999999999975</v>
      </c>
      <c r="T2494">
        <f t="shared" si="709"/>
        <v>78.900000000000091</v>
      </c>
      <c r="U2494" s="9">
        <f t="shared" si="710"/>
        <v>0.32757674152218863</v>
      </c>
      <c r="V2494" s="9">
        <f t="shared" si="711"/>
        <v>2.2696210585617158</v>
      </c>
      <c r="W2494" s="9">
        <f t="shared" si="712"/>
        <v>273.32999999999993</v>
      </c>
      <c r="X2494">
        <f t="shared" si="713"/>
        <v>3390.1800000000003</v>
      </c>
      <c r="Y2494" s="9">
        <f t="shared" si="714"/>
        <v>28.150674716696887</v>
      </c>
      <c r="Z2494" s="10">
        <f t="shared" si="715"/>
        <v>0.41622229637538644</v>
      </c>
      <c r="AA2494">
        <f t="shared" si="716"/>
        <v>241.17999999999984</v>
      </c>
    </row>
    <row r="2495" spans="1:27">
      <c r="A2495" s="1">
        <f t="shared" si="699"/>
        <v>12007996</v>
      </c>
      <c r="B2495" s="1">
        <v>-4</v>
      </c>
      <c r="C2495" s="1">
        <v>8</v>
      </c>
      <c r="D2495" s="2">
        <v>12</v>
      </c>
      <c r="E2495" s="5">
        <v>643.54999999999995</v>
      </c>
      <c r="F2495" s="5">
        <v>717.32</v>
      </c>
      <c r="G2495" s="5">
        <v>99.81</v>
      </c>
      <c r="H2495" s="5">
        <v>709.8</v>
      </c>
      <c r="I2495" s="5">
        <v>792.87</v>
      </c>
      <c r="J2495" s="5">
        <v>84.19</v>
      </c>
      <c r="K2495" s="6">
        <f t="shared" si="700"/>
        <v>676.67499999999995</v>
      </c>
      <c r="L2495" s="6">
        <f t="shared" si="701"/>
        <v>-66.25</v>
      </c>
      <c r="M2495" s="6">
        <f t="shared" si="702"/>
        <v>755.09500000000003</v>
      </c>
      <c r="N2495" s="5">
        <f t="shared" si="703"/>
        <v>65.287809352129443</v>
      </c>
      <c r="O2495" s="6">
        <f t="shared" si="704"/>
        <v>-75.549999999999955</v>
      </c>
      <c r="P2495" s="6">
        <f t="shared" si="705"/>
        <v>130.57561870425889</v>
      </c>
      <c r="Q2495" s="6">
        <f t="shared" si="706"/>
        <v>0.16856781905155369</v>
      </c>
      <c r="R2495" s="9">
        <f t="shared" si="707"/>
        <v>7.1223097330777752E-2</v>
      </c>
      <c r="S2495" s="9">
        <f t="shared" si="708"/>
        <v>9.2999999999999545</v>
      </c>
      <c r="T2495">
        <f t="shared" si="709"/>
        <v>75.549999999999955</v>
      </c>
      <c r="U2495" s="9">
        <f t="shared" si="710"/>
        <v>0.57859193584304114</v>
      </c>
      <c r="V2495" s="9">
        <f t="shared" si="711"/>
        <v>1.2011430736945428</v>
      </c>
      <c r="W2495" s="9">
        <f t="shared" si="712"/>
        <v>78.420000000000073</v>
      </c>
      <c r="X2495">
        <f t="shared" si="713"/>
        <v>755.09500000000003</v>
      </c>
      <c r="Y2495" s="9">
        <f t="shared" si="714"/>
        <v>11.565635414835246</v>
      </c>
      <c r="Z2495" s="10">
        <f t="shared" si="715"/>
        <v>0.41626914370392626</v>
      </c>
      <c r="AA2495">
        <f t="shared" si="716"/>
        <v>66.25</v>
      </c>
    </row>
    <row r="2496" spans="1:27">
      <c r="A2496" s="1">
        <f t="shared" si="699"/>
        <v>11004005</v>
      </c>
      <c r="B2496" s="1">
        <v>5</v>
      </c>
      <c r="C2496" s="1">
        <v>4</v>
      </c>
      <c r="D2496" s="2">
        <v>11</v>
      </c>
      <c r="E2496" s="5">
        <v>598.66999999999996</v>
      </c>
      <c r="F2496" s="5">
        <v>714.81</v>
      </c>
      <c r="G2496" s="5">
        <v>86.98</v>
      </c>
      <c r="H2496" s="5">
        <v>581.61</v>
      </c>
      <c r="I2496" s="5">
        <v>521.61</v>
      </c>
      <c r="J2496" s="5">
        <v>89.49</v>
      </c>
      <c r="K2496" s="6">
        <f t="shared" si="700"/>
        <v>590.14</v>
      </c>
      <c r="L2496" s="6">
        <f t="shared" si="701"/>
        <v>17.059999999999945</v>
      </c>
      <c r="M2496" s="6">
        <f t="shared" si="702"/>
        <v>618.21</v>
      </c>
      <c r="N2496" s="5">
        <f t="shared" si="703"/>
        <v>62.397877568071173</v>
      </c>
      <c r="O2496" s="6">
        <f t="shared" si="704"/>
        <v>193.19999999999993</v>
      </c>
      <c r="P2496" s="6">
        <f t="shared" si="705"/>
        <v>124.79575513614235</v>
      </c>
      <c r="Q2496" s="6">
        <f t="shared" si="706"/>
        <v>-2.8441007743652883E-2</v>
      </c>
      <c r="R2496" s="9">
        <f t="shared" si="707"/>
        <v>1.4114262124368342</v>
      </c>
      <c r="S2496" s="9">
        <f t="shared" si="708"/>
        <v>176.14</v>
      </c>
      <c r="T2496">
        <f t="shared" si="709"/>
        <v>193.19999999999993</v>
      </c>
      <c r="U2496" s="9">
        <f t="shared" si="710"/>
        <v>1.5481295801226087</v>
      </c>
      <c r="V2496" s="9">
        <f t="shared" si="711"/>
        <v>0.44985504465881693</v>
      </c>
      <c r="W2496" s="9">
        <f t="shared" si="712"/>
        <v>28.07000000000005</v>
      </c>
      <c r="X2496">
        <f t="shared" si="713"/>
        <v>618.21</v>
      </c>
      <c r="Y2496" s="9">
        <f t="shared" si="714"/>
        <v>9.9075485272008095</v>
      </c>
      <c r="Z2496" s="10">
        <f t="shared" si="715"/>
        <v>0.41634360809312299</v>
      </c>
      <c r="AA2496">
        <f t="shared" si="716"/>
        <v>17.059999999999945</v>
      </c>
    </row>
    <row r="2497" spans="1:27">
      <c r="A2497" s="1">
        <f t="shared" si="699"/>
        <v>9013996</v>
      </c>
      <c r="B2497" s="1">
        <v>-4</v>
      </c>
      <c r="C2497" s="1">
        <v>14</v>
      </c>
      <c r="D2497" s="2">
        <v>9</v>
      </c>
      <c r="E2497" s="5">
        <v>1189.56</v>
      </c>
      <c r="F2497" s="5">
        <v>1238.3699999999999</v>
      </c>
      <c r="G2497" s="5">
        <v>128.24</v>
      </c>
      <c r="H2497" s="5">
        <v>1241.8499999999999</v>
      </c>
      <c r="I2497" s="5">
        <v>1439.65</v>
      </c>
      <c r="J2497" s="5">
        <v>121.27</v>
      </c>
      <c r="K2497" s="6">
        <f t="shared" si="700"/>
        <v>1215.7049999999999</v>
      </c>
      <c r="L2497" s="6">
        <f t="shared" si="701"/>
        <v>-52.289999999999964</v>
      </c>
      <c r="M2497" s="6">
        <f t="shared" si="702"/>
        <v>1339.01</v>
      </c>
      <c r="N2497" s="5">
        <f t="shared" si="703"/>
        <v>88.249519120502868</v>
      </c>
      <c r="O2497" s="6">
        <f t="shared" si="704"/>
        <v>-201.2800000000002</v>
      </c>
      <c r="P2497" s="6">
        <f t="shared" si="705"/>
        <v>176.49903824100574</v>
      </c>
      <c r="Q2497" s="6">
        <f t="shared" si="706"/>
        <v>5.5825940434696707E-2</v>
      </c>
      <c r="R2497" s="9">
        <f t="shared" si="707"/>
        <v>0.84414057710930701</v>
      </c>
      <c r="S2497" s="9">
        <f t="shared" si="708"/>
        <v>148.99000000000024</v>
      </c>
      <c r="T2497">
        <f t="shared" si="709"/>
        <v>201.2800000000002</v>
      </c>
      <c r="U2497" s="9">
        <f t="shared" si="710"/>
        <v>1.1404028146893161</v>
      </c>
      <c r="V2497" s="9">
        <f t="shared" si="711"/>
        <v>1.3972314096310221</v>
      </c>
      <c r="W2497" s="9">
        <f t="shared" si="712"/>
        <v>123.30500000000006</v>
      </c>
      <c r="X2497">
        <f t="shared" si="713"/>
        <v>1339.01</v>
      </c>
      <c r="Y2497" s="9">
        <f t="shared" si="714"/>
        <v>15.17300052560751</v>
      </c>
      <c r="Z2497" s="10">
        <f t="shared" si="715"/>
        <v>0.41636282254783508</v>
      </c>
      <c r="AA2497">
        <f t="shared" si="716"/>
        <v>52.289999999999964</v>
      </c>
    </row>
    <row r="2498" spans="1:27">
      <c r="A2498" s="1">
        <f t="shared" si="699"/>
        <v>4012994</v>
      </c>
      <c r="B2498" s="1">
        <v>-6</v>
      </c>
      <c r="C2498" s="1">
        <v>13</v>
      </c>
      <c r="D2498" s="2">
        <v>4</v>
      </c>
      <c r="E2498" s="5">
        <v>727.11</v>
      </c>
      <c r="F2498" s="5">
        <v>1029.8399999999999</v>
      </c>
      <c r="G2498" s="5">
        <v>126.85</v>
      </c>
      <c r="H2498" s="5">
        <v>640.79999999999995</v>
      </c>
      <c r="I2498" s="5">
        <v>832.46</v>
      </c>
      <c r="J2498" s="5">
        <v>74.989999999999995</v>
      </c>
      <c r="K2498" s="6">
        <f t="shared" si="700"/>
        <v>683.95499999999993</v>
      </c>
      <c r="L2498" s="6">
        <f t="shared" si="701"/>
        <v>86.310000000000059</v>
      </c>
      <c r="M2498" s="6">
        <f t="shared" si="702"/>
        <v>931.15</v>
      </c>
      <c r="N2498" s="5">
        <f t="shared" si="703"/>
        <v>73.679071994698731</v>
      </c>
      <c r="O2498" s="6">
        <f t="shared" si="704"/>
        <v>197.37999999999988</v>
      </c>
      <c r="P2498" s="6">
        <f t="shared" si="705"/>
        <v>147.35814398939746</v>
      </c>
      <c r="Q2498" s="6">
        <f t="shared" si="706"/>
        <v>0.48204930855495098</v>
      </c>
      <c r="R2498" s="9">
        <f t="shared" si="707"/>
        <v>0.7537418495715541</v>
      </c>
      <c r="S2498" s="9">
        <f t="shared" si="708"/>
        <v>111.06999999999982</v>
      </c>
      <c r="T2498">
        <f t="shared" si="709"/>
        <v>197.37999999999988</v>
      </c>
      <c r="U2498" s="9">
        <f t="shared" si="710"/>
        <v>1.3394576957633337</v>
      </c>
      <c r="V2498" s="9">
        <f t="shared" si="711"/>
        <v>3.3550232556917372</v>
      </c>
      <c r="W2498" s="9">
        <f t="shared" si="712"/>
        <v>247.19500000000005</v>
      </c>
      <c r="X2498">
        <f t="shared" si="713"/>
        <v>931.15</v>
      </c>
      <c r="Y2498" s="9">
        <f t="shared" si="714"/>
        <v>12.637917047421512</v>
      </c>
      <c r="Z2498" s="10">
        <f t="shared" si="715"/>
        <v>0.41636642515937811</v>
      </c>
      <c r="AA2498">
        <f t="shared" si="716"/>
        <v>86.310000000000059</v>
      </c>
    </row>
    <row r="2499" spans="1:27">
      <c r="A2499" s="1">
        <f t="shared" si="699"/>
        <v>5019003</v>
      </c>
      <c r="B2499" s="1">
        <v>3</v>
      </c>
      <c r="C2499" s="1">
        <v>19</v>
      </c>
      <c r="D2499" s="2">
        <v>5</v>
      </c>
      <c r="E2499" s="5">
        <v>4294.87</v>
      </c>
      <c r="F2499" s="5">
        <v>4202.1400000000003</v>
      </c>
      <c r="G2499" s="5">
        <v>187.9</v>
      </c>
      <c r="H2499" s="5">
        <v>4127.05</v>
      </c>
      <c r="I2499" s="5">
        <v>3742.98</v>
      </c>
      <c r="J2499" s="5">
        <v>162.81</v>
      </c>
      <c r="K2499" s="6">
        <f t="shared" si="700"/>
        <v>4210.96</v>
      </c>
      <c r="L2499" s="6">
        <f t="shared" si="701"/>
        <v>167.81999999999971</v>
      </c>
      <c r="M2499" s="6">
        <f t="shared" si="702"/>
        <v>3972.5600000000004</v>
      </c>
      <c r="N2499" s="5">
        <f t="shared" si="703"/>
        <v>124.31161058002587</v>
      </c>
      <c r="O2499" s="6">
        <f t="shared" si="704"/>
        <v>459.16000000000031</v>
      </c>
      <c r="P2499" s="6">
        <f t="shared" si="705"/>
        <v>248.62322116005174</v>
      </c>
      <c r="Q2499" s="6">
        <f t="shared" si="706"/>
        <v>0.14235260956990109</v>
      </c>
      <c r="R2499" s="9">
        <f t="shared" si="707"/>
        <v>1.1718133110842845</v>
      </c>
      <c r="S2499" s="9">
        <f t="shared" si="708"/>
        <v>291.3400000000006</v>
      </c>
      <c r="T2499">
        <f t="shared" si="709"/>
        <v>459.16000000000031</v>
      </c>
      <c r="U2499" s="9">
        <f t="shared" si="710"/>
        <v>1.8468105990164734</v>
      </c>
      <c r="V2499" s="9">
        <f t="shared" si="711"/>
        <v>1.9177613328927881</v>
      </c>
      <c r="W2499" s="9">
        <f t="shared" si="712"/>
        <v>238.39999999999964</v>
      </c>
      <c r="X2499">
        <f t="shared" si="713"/>
        <v>3972.5600000000004</v>
      </c>
      <c r="Y2499" s="9">
        <f t="shared" si="714"/>
        <v>31.956467955522594</v>
      </c>
      <c r="Z2499" s="10">
        <f t="shared" si="715"/>
        <v>0.41643126683763798</v>
      </c>
      <c r="AA2499">
        <f t="shared" si="716"/>
        <v>167.81999999999971</v>
      </c>
    </row>
    <row r="2500" spans="1:27">
      <c r="A2500" s="1">
        <f t="shared" si="699"/>
        <v>14002997</v>
      </c>
      <c r="B2500" s="1">
        <v>-3</v>
      </c>
      <c r="C2500" s="1">
        <v>3</v>
      </c>
      <c r="D2500" s="2">
        <v>14</v>
      </c>
      <c r="E2500" s="5">
        <v>265.25</v>
      </c>
      <c r="F2500" s="5">
        <v>298.58</v>
      </c>
      <c r="G2500" s="5">
        <v>78.62</v>
      </c>
      <c r="H2500" s="5">
        <v>309.63</v>
      </c>
      <c r="I2500" s="5">
        <v>526.63</v>
      </c>
      <c r="J2500" s="5">
        <v>92.84</v>
      </c>
      <c r="K2500" s="6">
        <f t="shared" si="700"/>
        <v>287.44</v>
      </c>
      <c r="L2500" s="6">
        <f t="shared" si="701"/>
        <v>-44.379999999999995</v>
      </c>
      <c r="M2500" s="6">
        <f t="shared" si="702"/>
        <v>412.60500000000002</v>
      </c>
      <c r="N2500" s="5">
        <f t="shared" si="703"/>
        <v>60.82838564354639</v>
      </c>
      <c r="O2500" s="6">
        <f t="shared" si="704"/>
        <v>-228.05</v>
      </c>
      <c r="P2500" s="6">
        <f t="shared" si="705"/>
        <v>121.65677128709278</v>
      </c>
      <c r="Q2500" s="6">
        <f t="shared" si="706"/>
        <v>-0.16473650320904135</v>
      </c>
      <c r="R2500" s="9">
        <f t="shared" si="707"/>
        <v>1.5097392282963418</v>
      </c>
      <c r="S2500" s="9">
        <f t="shared" si="708"/>
        <v>183.67000000000002</v>
      </c>
      <c r="T2500">
        <f t="shared" si="709"/>
        <v>228.05</v>
      </c>
      <c r="U2500" s="9">
        <f t="shared" si="710"/>
        <v>1.8745360211955178</v>
      </c>
      <c r="V2500" s="9">
        <f t="shared" si="711"/>
        <v>2.0576742038407105</v>
      </c>
      <c r="W2500" s="9">
        <f t="shared" si="712"/>
        <v>125.16500000000002</v>
      </c>
      <c r="X2500">
        <f t="shared" si="713"/>
        <v>412.60500000000002</v>
      </c>
      <c r="Y2500" s="9">
        <f t="shared" si="714"/>
        <v>6.7830996274972737</v>
      </c>
      <c r="Z2500" s="10">
        <f t="shared" si="715"/>
        <v>0.41643606952328227</v>
      </c>
      <c r="AA2500">
        <f t="shared" si="716"/>
        <v>44.379999999999995</v>
      </c>
    </row>
    <row r="2501" spans="1:27">
      <c r="A2501" s="1">
        <f t="shared" si="699"/>
        <v>3020998</v>
      </c>
      <c r="B2501" s="1">
        <v>-2</v>
      </c>
      <c r="C2501" s="1">
        <v>21</v>
      </c>
      <c r="D2501" s="2">
        <v>3</v>
      </c>
      <c r="E2501" s="5">
        <v>155.08000000000001</v>
      </c>
      <c r="F2501" s="5">
        <v>292.45</v>
      </c>
      <c r="G2501" s="5">
        <v>114.86</v>
      </c>
      <c r="H2501" s="5">
        <v>165.25</v>
      </c>
      <c r="I2501" s="5">
        <v>408.14</v>
      </c>
      <c r="J2501" s="5">
        <v>86.7</v>
      </c>
      <c r="K2501" s="6">
        <f t="shared" si="700"/>
        <v>160.16500000000002</v>
      </c>
      <c r="L2501" s="6">
        <f t="shared" si="701"/>
        <v>-10.169999999999987</v>
      </c>
      <c r="M2501" s="6">
        <f t="shared" si="702"/>
        <v>350.29499999999996</v>
      </c>
      <c r="N2501" s="5">
        <f t="shared" si="703"/>
        <v>71.954342467984517</v>
      </c>
      <c r="O2501" s="6">
        <f t="shared" si="704"/>
        <v>-115.69</v>
      </c>
      <c r="P2501" s="6">
        <f t="shared" si="705"/>
        <v>143.90868493596903</v>
      </c>
      <c r="Q2501" s="6">
        <f t="shared" si="706"/>
        <v>0.27407094110098001</v>
      </c>
      <c r="R2501" s="9">
        <f t="shared" si="707"/>
        <v>0.73324275075510736</v>
      </c>
      <c r="S2501" s="9">
        <f t="shared" si="708"/>
        <v>105.52000000000001</v>
      </c>
      <c r="T2501">
        <f t="shared" si="709"/>
        <v>115.69</v>
      </c>
      <c r="U2501" s="9">
        <f t="shared" si="710"/>
        <v>0.80391256477310802</v>
      </c>
      <c r="V2501" s="9">
        <f t="shared" si="711"/>
        <v>2.6423700568815107</v>
      </c>
      <c r="W2501" s="9">
        <f t="shared" si="712"/>
        <v>190.12999999999994</v>
      </c>
      <c r="X2501">
        <f t="shared" si="713"/>
        <v>350.29499999999996</v>
      </c>
      <c r="Y2501" s="9">
        <f t="shared" si="714"/>
        <v>4.8682954771751374</v>
      </c>
      <c r="Z2501" s="10">
        <f t="shared" si="715"/>
        <v>0.4165081031624715</v>
      </c>
      <c r="AA2501">
        <f t="shared" si="716"/>
        <v>10.169999999999987</v>
      </c>
    </row>
    <row r="2502" spans="1:27">
      <c r="A2502" s="1">
        <f t="shared" si="699"/>
        <v>19004</v>
      </c>
      <c r="B2502" s="1">
        <v>4</v>
      </c>
      <c r="C2502" s="1">
        <v>19</v>
      </c>
      <c r="D2502" s="2">
        <v>0</v>
      </c>
      <c r="E2502" s="5">
        <v>1236.1400000000001</v>
      </c>
      <c r="F2502" s="5">
        <v>1240.5999999999999</v>
      </c>
      <c r="G2502" s="5">
        <v>124.34</v>
      </c>
      <c r="H2502" s="5">
        <v>1219.98</v>
      </c>
      <c r="I2502" s="5">
        <v>1106.22</v>
      </c>
      <c r="J2502" s="5">
        <v>100.92</v>
      </c>
      <c r="K2502" s="6">
        <f t="shared" si="700"/>
        <v>1228.06</v>
      </c>
      <c r="L2502" s="6">
        <f t="shared" si="701"/>
        <v>16.160000000000082</v>
      </c>
      <c r="M2502" s="6">
        <f t="shared" si="702"/>
        <v>1173.4099999999999</v>
      </c>
      <c r="N2502" s="5">
        <f t="shared" si="703"/>
        <v>80.070721865111224</v>
      </c>
      <c r="O2502" s="6">
        <f t="shared" si="704"/>
        <v>134.37999999999988</v>
      </c>
      <c r="P2502" s="6">
        <f t="shared" si="705"/>
        <v>160.14144373022245</v>
      </c>
      <c r="Q2502" s="6">
        <f t="shared" si="706"/>
        <v>0.2057138307155289</v>
      </c>
      <c r="R2502" s="9">
        <f t="shared" si="707"/>
        <v>0.73822239419269653</v>
      </c>
      <c r="S2502" s="9">
        <f t="shared" si="708"/>
        <v>118.2199999999998</v>
      </c>
      <c r="T2502">
        <f t="shared" si="709"/>
        <v>134.37999999999988</v>
      </c>
      <c r="U2502" s="9">
        <f t="shared" si="710"/>
        <v>0.83913318669949788</v>
      </c>
      <c r="V2502" s="9">
        <f t="shared" si="711"/>
        <v>0.68252163496245977</v>
      </c>
      <c r="W2502" s="9">
        <f t="shared" si="712"/>
        <v>54.650000000000091</v>
      </c>
      <c r="X2502">
        <f t="shared" si="713"/>
        <v>1173.4099999999999</v>
      </c>
      <c r="Y2502" s="9">
        <f t="shared" si="714"/>
        <v>14.654669930124401</v>
      </c>
      <c r="Z2502" s="10">
        <f t="shared" si="715"/>
        <v>0.41651050406922513</v>
      </c>
      <c r="AA2502">
        <f t="shared" si="716"/>
        <v>16.160000000000082</v>
      </c>
    </row>
    <row r="2503" spans="1:27">
      <c r="A2503" s="1">
        <f t="shared" si="699"/>
        <v>22001</v>
      </c>
      <c r="B2503" s="1">
        <v>1</v>
      </c>
      <c r="C2503" s="1">
        <v>22</v>
      </c>
      <c r="D2503" s="2">
        <v>0</v>
      </c>
      <c r="E2503" s="5">
        <v>880.22</v>
      </c>
      <c r="F2503" s="5">
        <v>1092</v>
      </c>
      <c r="G2503" s="5">
        <v>100.92</v>
      </c>
      <c r="H2503" s="5">
        <v>925.93</v>
      </c>
      <c r="I2503" s="5">
        <v>1164.53</v>
      </c>
      <c r="J2503" s="5">
        <v>87.09</v>
      </c>
      <c r="K2503" s="6">
        <f t="shared" si="700"/>
        <v>903.07500000000005</v>
      </c>
      <c r="L2503" s="6">
        <f t="shared" si="701"/>
        <v>-45.709999999999923</v>
      </c>
      <c r="M2503" s="6">
        <f t="shared" si="702"/>
        <v>1128.2649999999999</v>
      </c>
      <c r="N2503" s="5">
        <f t="shared" si="703"/>
        <v>66.651171220016835</v>
      </c>
      <c r="O2503" s="6">
        <f t="shared" si="704"/>
        <v>-72.529999999999973</v>
      </c>
      <c r="P2503" s="6">
        <f t="shared" si="705"/>
        <v>133.30234244003367</v>
      </c>
      <c r="Q2503" s="6">
        <f t="shared" si="706"/>
        <v>0.14632804402168667</v>
      </c>
      <c r="R2503" s="9">
        <f t="shared" si="707"/>
        <v>0.20119676450595819</v>
      </c>
      <c r="S2503" s="9">
        <f t="shared" si="708"/>
        <v>26.82000000000005</v>
      </c>
      <c r="T2503">
        <f t="shared" si="709"/>
        <v>72.529999999999973</v>
      </c>
      <c r="U2503" s="9">
        <f t="shared" si="710"/>
        <v>0.54410146642867696</v>
      </c>
      <c r="V2503" s="9">
        <f t="shared" si="711"/>
        <v>3.3786353019460558</v>
      </c>
      <c r="W2503" s="9">
        <f t="shared" si="712"/>
        <v>225.18999999999983</v>
      </c>
      <c r="X2503">
        <f t="shared" si="713"/>
        <v>1128.2649999999999</v>
      </c>
      <c r="Y2503" s="9">
        <f t="shared" si="714"/>
        <v>16.927909582797501</v>
      </c>
      <c r="Z2503" s="10">
        <f t="shared" si="715"/>
        <v>0.41680930891715939</v>
      </c>
      <c r="AA2503">
        <f t="shared" si="716"/>
        <v>45.709999999999923</v>
      </c>
    </row>
    <row r="2504" spans="1:27">
      <c r="A2504" s="1">
        <f t="shared" si="699"/>
        <v>11014002</v>
      </c>
      <c r="B2504" s="1">
        <v>2</v>
      </c>
      <c r="C2504" s="1">
        <v>14</v>
      </c>
      <c r="D2504" s="2">
        <v>11</v>
      </c>
      <c r="E2504" s="5">
        <v>25.14</v>
      </c>
      <c r="F2504" s="5">
        <v>68.97</v>
      </c>
      <c r="G2504" s="5">
        <v>59.82</v>
      </c>
      <c r="H2504" s="5">
        <v>26.1</v>
      </c>
      <c r="I2504" s="5">
        <v>165.38</v>
      </c>
      <c r="J2504" s="5">
        <v>62.19</v>
      </c>
      <c r="K2504" s="6">
        <f t="shared" si="700"/>
        <v>25.62</v>
      </c>
      <c r="L2504" s="6">
        <f t="shared" si="701"/>
        <v>-0.96000000000000085</v>
      </c>
      <c r="M2504" s="6">
        <f t="shared" si="702"/>
        <v>117.175</v>
      </c>
      <c r="N2504" s="5">
        <f t="shared" si="703"/>
        <v>43.14518657973332</v>
      </c>
      <c r="O2504" s="6">
        <f t="shared" si="704"/>
        <v>-96.41</v>
      </c>
      <c r="P2504" s="6">
        <f t="shared" si="705"/>
        <v>86.29037315946664</v>
      </c>
      <c r="Q2504" s="6">
        <f t="shared" si="706"/>
        <v>-3.8834621704711393E-2</v>
      </c>
      <c r="R2504" s="9">
        <f t="shared" si="707"/>
        <v>1.1061488843443306</v>
      </c>
      <c r="S2504" s="9">
        <f t="shared" si="708"/>
        <v>95.449999999999989</v>
      </c>
      <c r="T2504">
        <f t="shared" si="709"/>
        <v>96.41</v>
      </c>
      <c r="U2504" s="9">
        <f t="shared" si="710"/>
        <v>1.117274111468171</v>
      </c>
      <c r="V2504" s="9">
        <f t="shared" si="711"/>
        <v>2.1220211860899987</v>
      </c>
      <c r="W2504" s="9">
        <f t="shared" si="712"/>
        <v>91.554999999999993</v>
      </c>
      <c r="X2504">
        <f t="shared" si="713"/>
        <v>117.175</v>
      </c>
      <c r="Y2504" s="9">
        <f t="shared" si="714"/>
        <v>2.7158301838249752</v>
      </c>
      <c r="Z2504" s="10">
        <f t="shared" si="715"/>
        <v>0.41681890552133066</v>
      </c>
      <c r="AA2504">
        <f t="shared" si="716"/>
        <v>0.96000000000000085</v>
      </c>
    </row>
    <row r="2505" spans="1:27">
      <c r="A2505" s="1">
        <f t="shared" si="699"/>
        <v>2009007</v>
      </c>
      <c r="B2505" s="1">
        <v>7</v>
      </c>
      <c r="C2505" s="1">
        <v>9</v>
      </c>
      <c r="D2505" s="2">
        <v>2</v>
      </c>
      <c r="E2505" s="5">
        <v>514.91999999999996</v>
      </c>
      <c r="F2505" s="5">
        <v>390.86</v>
      </c>
      <c r="G2505" s="5">
        <v>73.599999999999994</v>
      </c>
      <c r="H2505" s="5">
        <v>483.01</v>
      </c>
      <c r="I2505" s="5">
        <v>365.49</v>
      </c>
      <c r="J2505" s="5">
        <v>56.59</v>
      </c>
      <c r="K2505" s="6">
        <f t="shared" si="700"/>
        <v>498.96499999999997</v>
      </c>
      <c r="L2505" s="6">
        <f t="shared" si="701"/>
        <v>31.909999999999968</v>
      </c>
      <c r="M2505" s="6">
        <f t="shared" si="702"/>
        <v>378.17500000000001</v>
      </c>
      <c r="N2505" s="5">
        <f t="shared" si="703"/>
        <v>46.420329867419085</v>
      </c>
      <c r="O2505" s="6">
        <f t="shared" si="704"/>
        <v>25.370000000000005</v>
      </c>
      <c r="P2505" s="6">
        <f t="shared" si="705"/>
        <v>92.840659734838169</v>
      </c>
      <c r="Q2505" s="6">
        <f t="shared" si="706"/>
        <v>0.25692449096241515</v>
      </c>
      <c r="R2505" s="9">
        <f t="shared" si="707"/>
        <v>7.044327365487095E-2</v>
      </c>
      <c r="S2505" s="9">
        <f t="shared" si="708"/>
        <v>6.5399999999999636</v>
      </c>
      <c r="T2505">
        <f t="shared" si="709"/>
        <v>25.370000000000005</v>
      </c>
      <c r="U2505" s="9">
        <f t="shared" si="710"/>
        <v>0.27326389183854527</v>
      </c>
      <c r="V2505" s="9">
        <f t="shared" si="711"/>
        <v>2.6020926681259655</v>
      </c>
      <c r="W2505" s="9">
        <f t="shared" si="712"/>
        <v>120.78999999999996</v>
      </c>
      <c r="X2505">
        <f t="shared" si="713"/>
        <v>378.17500000000001</v>
      </c>
      <c r="Y2505" s="9">
        <f t="shared" si="714"/>
        <v>8.1467538270431099</v>
      </c>
      <c r="Z2505" s="10">
        <f t="shared" si="715"/>
        <v>0.41686808465028841</v>
      </c>
      <c r="AA2505">
        <f t="shared" si="716"/>
        <v>31.909999999999968</v>
      </c>
    </row>
    <row r="2506" spans="1:27">
      <c r="A2506" s="1">
        <f t="shared" si="699"/>
        <v>4018004</v>
      </c>
      <c r="B2506" s="1">
        <v>4</v>
      </c>
      <c r="C2506" s="1">
        <v>18</v>
      </c>
      <c r="D2506" s="2">
        <v>4</v>
      </c>
      <c r="E2506" s="5">
        <v>5610.82</v>
      </c>
      <c r="F2506" s="5">
        <v>5774.22</v>
      </c>
      <c r="G2506" s="5">
        <v>189.85</v>
      </c>
      <c r="H2506" s="5">
        <v>5548.04</v>
      </c>
      <c r="I2506" s="5">
        <v>5217.4799999999996</v>
      </c>
      <c r="J2506" s="5">
        <v>162.25</v>
      </c>
      <c r="K2506" s="6">
        <f t="shared" si="700"/>
        <v>5579.43</v>
      </c>
      <c r="L2506" s="6">
        <f t="shared" si="701"/>
        <v>62.779999999999745</v>
      </c>
      <c r="M2506" s="6">
        <f t="shared" si="702"/>
        <v>5495.85</v>
      </c>
      <c r="N2506" s="5">
        <f t="shared" si="703"/>
        <v>124.86801532017716</v>
      </c>
      <c r="O2506" s="6">
        <f t="shared" si="704"/>
        <v>556.74000000000069</v>
      </c>
      <c r="P2506" s="6">
        <f t="shared" si="705"/>
        <v>249.73603064035433</v>
      </c>
      <c r="Q2506" s="6">
        <f t="shared" si="706"/>
        <v>0.15581623197184905</v>
      </c>
      <c r="R2506" s="9">
        <f t="shared" si="707"/>
        <v>1.9779284500255165</v>
      </c>
      <c r="S2506" s="9">
        <f t="shared" si="708"/>
        <v>493.96000000000095</v>
      </c>
      <c r="T2506">
        <f t="shared" si="709"/>
        <v>556.74000000000069</v>
      </c>
      <c r="U2506" s="9">
        <f t="shared" si="710"/>
        <v>2.2293138822317706</v>
      </c>
      <c r="V2506" s="9">
        <f t="shared" si="711"/>
        <v>0.66934674812993855</v>
      </c>
      <c r="W2506" s="9">
        <f t="shared" si="712"/>
        <v>83.579999999999927</v>
      </c>
      <c r="X2506">
        <f t="shared" si="713"/>
        <v>5495.85</v>
      </c>
      <c r="Y2506" s="9">
        <f t="shared" si="714"/>
        <v>44.013272621559295</v>
      </c>
      <c r="Z2506" s="10">
        <f t="shared" si="715"/>
        <v>0.41688847429498455</v>
      </c>
      <c r="AA2506">
        <f t="shared" si="716"/>
        <v>62.779999999999745</v>
      </c>
    </row>
    <row r="2507" spans="1:27">
      <c r="A2507" s="1">
        <f t="shared" si="699"/>
        <v>13007003</v>
      </c>
      <c r="B2507" s="1">
        <v>3</v>
      </c>
      <c r="C2507" s="1">
        <v>7</v>
      </c>
      <c r="D2507" s="2">
        <v>13</v>
      </c>
      <c r="E2507" s="5">
        <v>62.95</v>
      </c>
      <c r="F2507" s="5">
        <v>-90.88</v>
      </c>
      <c r="G2507" s="5">
        <v>95.07</v>
      </c>
      <c r="H2507" s="5">
        <v>42.58</v>
      </c>
      <c r="I2507" s="5">
        <v>-9.76</v>
      </c>
      <c r="J2507" s="5">
        <v>61.33</v>
      </c>
      <c r="K2507" s="6">
        <f t="shared" si="700"/>
        <v>52.765000000000001</v>
      </c>
      <c r="L2507" s="6">
        <f t="shared" si="701"/>
        <v>20.370000000000005</v>
      </c>
      <c r="M2507" s="6">
        <f t="shared" si="702"/>
        <v>-50.32</v>
      </c>
      <c r="N2507" s="5">
        <f t="shared" si="703"/>
        <v>56.567821683356343</v>
      </c>
      <c r="O2507" s="6">
        <f t="shared" si="704"/>
        <v>-81.11999999999999</v>
      </c>
      <c r="P2507" s="6">
        <f t="shared" si="705"/>
        <v>113.13564336671269</v>
      </c>
      <c r="Q2507" s="6">
        <f t="shared" si="706"/>
        <v>0.41227113147211614</v>
      </c>
      <c r="R2507" s="9">
        <f t="shared" si="707"/>
        <v>0.89706477092312065</v>
      </c>
      <c r="S2507" s="9">
        <f t="shared" si="708"/>
        <v>101.49</v>
      </c>
      <c r="T2507">
        <f t="shared" si="709"/>
        <v>81.11999999999999</v>
      </c>
      <c r="U2507" s="9">
        <f t="shared" si="710"/>
        <v>0.71701541252619516</v>
      </c>
      <c r="V2507" s="9">
        <f t="shared" si="711"/>
        <v>1.822325784030149</v>
      </c>
      <c r="W2507" s="9">
        <f t="shared" si="712"/>
        <v>103.08500000000001</v>
      </c>
      <c r="X2507">
        <f t="shared" si="713"/>
        <v>50.32</v>
      </c>
      <c r="Y2507" s="9">
        <f t="shared" si="714"/>
        <v>0.88955166563900756</v>
      </c>
      <c r="Z2507" s="10">
        <f t="shared" si="715"/>
        <v>0.41692085579879551</v>
      </c>
      <c r="AA2507">
        <f t="shared" si="716"/>
        <v>20.370000000000005</v>
      </c>
    </row>
    <row r="2508" spans="1:27">
      <c r="A2508" s="1">
        <f t="shared" si="699"/>
        <v>2022000</v>
      </c>
      <c r="B2508" s="1">
        <v>0</v>
      </c>
      <c r="C2508" s="1">
        <v>22</v>
      </c>
      <c r="D2508" s="2">
        <v>2</v>
      </c>
      <c r="E2508" s="5">
        <v>4901.7299999999996</v>
      </c>
      <c r="F2508" s="5">
        <v>4479.8999999999996</v>
      </c>
      <c r="G2508" s="5">
        <v>142.74</v>
      </c>
      <c r="H2508" s="5">
        <v>4965.1000000000004</v>
      </c>
      <c r="I2508" s="5">
        <v>4609.63</v>
      </c>
      <c r="J2508" s="5">
        <v>225.96</v>
      </c>
      <c r="K2508" s="6">
        <f t="shared" si="700"/>
        <v>4933.415</v>
      </c>
      <c r="L2508" s="6">
        <f t="shared" si="701"/>
        <v>-63.3700000000008</v>
      </c>
      <c r="M2508" s="6">
        <f t="shared" si="702"/>
        <v>4544.7649999999994</v>
      </c>
      <c r="N2508" s="5">
        <f t="shared" si="703"/>
        <v>133.63441659991636</v>
      </c>
      <c r="O2508" s="6">
        <f t="shared" si="704"/>
        <v>-129.73000000000047</v>
      </c>
      <c r="P2508" s="6">
        <f t="shared" si="705"/>
        <v>267.26883319983273</v>
      </c>
      <c r="Q2508" s="6">
        <f t="shared" si="706"/>
        <v>-0.42954059431428576</v>
      </c>
      <c r="R2508" s="9">
        <f t="shared" si="707"/>
        <v>0.24828933177698029</v>
      </c>
      <c r="S2508" s="9">
        <f t="shared" si="708"/>
        <v>66.359999999999673</v>
      </c>
      <c r="T2508">
        <f t="shared" si="709"/>
        <v>129.73000000000047</v>
      </c>
      <c r="U2508" s="9">
        <f t="shared" si="710"/>
        <v>0.48539142572977589</v>
      </c>
      <c r="V2508" s="9">
        <f t="shared" si="711"/>
        <v>2.9083076791779385</v>
      </c>
      <c r="W2508" s="9">
        <f t="shared" si="712"/>
        <v>388.65000000000055</v>
      </c>
      <c r="X2508">
        <f t="shared" si="713"/>
        <v>4544.7649999999994</v>
      </c>
      <c r="Y2508" s="9">
        <f t="shared" si="714"/>
        <v>34.008941076956397</v>
      </c>
      <c r="Z2508" s="10">
        <f t="shared" si="715"/>
        <v>0.41697481938361697</v>
      </c>
      <c r="AA2508">
        <f t="shared" si="716"/>
        <v>63.3700000000008</v>
      </c>
    </row>
    <row r="2509" spans="1:27">
      <c r="A2509" s="1">
        <f t="shared" si="699"/>
        <v>1018996</v>
      </c>
      <c r="B2509" s="1">
        <v>-4</v>
      </c>
      <c r="C2509" s="1">
        <v>19</v>
      </c>
      <c r="D2509" s="2">
        <v>1</v>
      </c>
      <c r="E2509" s="5">
        <v>2154.1999999999998</v>
      </c>
      <c r="F2509" s="5">
        <v>2222.48</v>
      </c>
      <c r="G2509" s="5">
        <v>174.24</v>
      </c>
      <c r="H2509" s="5">
        <v>2223.35</v>
      </c>
      <c r="I2509" s="5">
        <v>2197.67</v>
      </c>
      <c r="J2509" s="5">
        <v>129.91</v>
      </c>
      <c r="K2509" s="6">
        <f t="shared" si="700"/>
        <v>2188.7749999999996</v>
      </c>
      <c r="L2509" s="6">
        <f t="shared" si="701"/>
        <v>-69.150000000000091</v>
      </c>
      <c r="M2509" s="6">
        <f t="shared" si="702"/>
        <v>2210.0749999999998</v>
      </c>
      <c r="N2509" s="5">
        <f t="shared" si="703"/>
        <v>108.66943648054867</v>
      </c>
      <c r="O2509" s="6">
        <f t="shared" si="704"/>
        <v>24.809999999999945</v>
      </c>
      <c r="P2509" s="6">
        <f t="shared" si="705"/>
        <v>217.33887296109734</v>
      </c>
      <c r="Q2509" s="6">
        <f t="shared" si="706"/>
        <v>0.28543730405395551</v>
      </c>
      <c r="R2509" s="9">
        <f t="shared" si="707"/>
        <v>0.43232026889556219</v>
      </c>
      <c r="S2509" s="9">
        <f t="shared" si="708"/>
        <v>93.960000000000036</v>
      </c>
      <c r="T2509">
        <f t="shared" si="709"/>
        <v>24.809999999999945</v>
      </c>
      <c r="U2509" s="9">
        <f t="shared" si="710"/>
        <v>0.11415353204873213</v>
      </c>
      <c r="V2509" s="9">
        <f t="shared" si="711"/>
        <v>0.19600727389262559</v>
      </c>
      <c r="W2509" s="9">
        <f t="shared" si="712"/>
        <v>21.300000000000182</v>
      </c>
      <c r="X2509">
        <f t="shared" si="713"/>
        <v>2210.0749999999998</v>
      </c>
      <c r="Y2509" s="9">
        <f t="shared" si="714"/>
        <v>20.337595110246045</v>
      </c>
      <c r="Z2509" s="10">
        <f t="shared" si="715"/>
        <v>0.41702158217531143</v>
      </c>
      <c r="AA2509">
        <f t="shared" si="716"/>
        <v>69.150000000000091</v>
      </c>
    </row>
    <row r="2510" spans="1:27">
      <c r="A2510" s="1">
        <f t="shared" si="699"/>
        <v>17005</v>
      </c>
      <c r="B2510" s="1">
        <v>5</v>
      </c>
      <c r="C2510" s="1">
        <v>17</v>
      </c>
      <c r="D2510" s="2">
        <v>0</v>
      </c>
      <c r="E2510" s="5">
        <v>112.54</v>
      </c>
      <c r="F2510" s="5">
        <v>242.82</v>
      </c>
      <c r="G2510" s="5">
        <v>86.14</v>
      </c>
      <c r="H2510" s="5">
        <v>91.81</v>
      </c>
      <c r="I2510" s="5">
        <v>152.5</v>
      </c>
      <c r="J2510" s="5">
        <v>76.94</v>
      </c>
      <c r="K2510" s="6">
        <f t="shared" si="700"/>
        <v>102.17500000000001</v>
      </c>
      <c r="L2510" s="6">
        <f t="shared" si="701"/>
        <v>20.730000000000004</v>
      </c>
      <c r="M2510" s="6">
        <f t="shared" si="702"/>
        <v>197.66</v>
      </c>
      <c r="N2510" s="5">
        <f t="shared" si="703"/>
        <v>57.749162764493825</v>
      </c>
      <c r="O2510" s="6">
        <f t="shared" si="704"/>
        <v>90.32</v>
      </c>
      <c r="P2510" s="6">
        <f t="shared" si="705"/>
        <v>115.49832552898765</v>
      </c>
      <c r="Q2510" s="6">
        <f t="shared" si="706"/>
        <v>0.11247011888397784</v>
      </c>
      <c r="R2510" s="9">
        <f t="shared" si="707"/>
        <v>0.60251955758903508</v>
      </c>
      <c r="S2510" s="9">
        <f t="shared" si="708"/>
        <v>69.589999999999989</v>
      </c>
      <c r="T2510">
        <f t="shared" si="709"/>
        <v>90.32</v>
      </c>
      <c r="U2510" s="9">
        <f t="shared" si="710"/>
        <v>0.78200267914127963</v>
      </c>
      <c r="V2510" s="9">
        <f t="shared" si="711"/>
        <v>1.65344388436238</v>
      </c>
      <c r="W2510" s="9">
        <f t="shared" si="712"/>
        <v>95.484999999999985</v>
      </c>
      <c r="X2510">
        <f t="shared" si="713"/>
        <v>197.66</v>
      </c>
      <c r="Y2510" s="9">
        <f t="shared" si="714"/>
        <v>3.4227336040537053</v>
      </c>
      <c r="Z2510" s="10">
        <f t="shared" si="715"/>
        <v>0.41709351469424699</v>
      </c>
      <c r="AA2510">
        <f t="shared" si="716"/>
        <v>20.730000000000004</v>
      </c>
    </row>
    <row r="2511" spans="1:27">
      <c r="A2511" s="1">
        <f t="shared" si="699"/>
        <v>10008005</v>
      </c>
      <c r="B2511" s="1">
        <v>5</v>
      </c>
      <c r="C2511" s="1">
        <v>8</v>
      </c>
      <c r="D2511" s="2">
        <v>10</v>
      </c>
      <c r="E2511" s="5">
        <v>1172.1300000000001</v>
      </c>
      <c r="F2511" s="5">
        <v>1166.1600000000001</v>
      </c>
      <c r="G2511" s="5">
        <v>104.54</v>
      </c>
      <c r="H2511" s="5">
        <v>1108.23</v>
      </c>
      <c r="I2511" s="5">
        <v>744.92</v>
      </c>
      <c r="J2511" s="5">
        <v>87.26</v>
      </c>
      <c r="K2511" s="6">
        <f t="shared" si="700"/>
        <v>1140.18</v>
      </c>
      <c r="L2511" s="6">
        <f t="shared" si="701"/>
        <v>63.900000000000091</v>
      </c>
      <c r="M2511" s="6">
        <f t="shared" si="702"/>
        <v>955.54</v>
      </c>
      <c r="N2511" s="5">
        <f t="shared" si="703"/>
        <v>68.086193901553941</v>
      </c>
      <c r="O2511" s="6">
        <f t="shared" si="704"/>
        <v>421.24000000000012</v>
      </c>
      <c r="P2511" s="6">
        <f t="shared" si="705"/>
        <v>136.17238780310788</v>
      </c>
      <c r="Q2511" s="6">
        <f t="shared" si="706"/>
        <v>0.17873690567556377</v>
      </c>
      <c r="R2511" s="9">
        <f t="shared" si="707"/>
        <v>2.6241737092594657</v>
      </c>
      <c r="S2511" s="9">
        <f t="shared" si="708"/>
        <v>357.34000000000003</v>
      </c>
      <c r="T2511">
        <f t="shared" si="709"/>
        <v>421.24000000000012</v>
      </c>
      <c r="U2511" s="9">
        <f t="shared" si="710"/>
        <v>3.0934318388326454</v>
      </c>
      <c r="V2511" s="9">
        <f t="shared" si="711"/>
        <v>2.7118566837055353</v>
      </c>
      <c r="W2511" s="9">
        <f t="shared" si="712"/>
        <v>184.6400000000001</v>
      </c>
      <c r="X2511">
        <f t="shared" si="713"/>
        <v>955.54</v>
      </c>
      <c r="Y2511" s="9">
        <f t="shared" si="714"/>
        <v>14.034269581607374</v>
      </c>
      <c r="Z2511" s="10">
        <f t="shared" si="715"/>
        <v>0.41718341290132804</v>
      </c>
      <c r="AA2511">
        <f t="shared" si="716"/>
        <v>63.900000000000091</v>
      </c>
    </row>
    <row r="2512" spans="1:27">
      <c r="A2512" s="1">
        <f t="shared" si="699"/>
        <v>1014006</v>
      </c>
      <c r="B2512" s="1">
        <v>6</v>
      </c>
      <c r="C2512" s="1">
        <v>14</v>
      </c>
      <c r="D2512" s="2">
        <v>1</v>
      </c>
      <c r="E2512" s="5">
        <v>4844.53</v>
      </c>
      <c r="F2512" s="5">
        <v>4609.45</v>
      </c>
      <c r="G2512" s="5">
        <v>158.07</v>
      </c>
      <c r="H2512" s="5">
        <v>4703.51</v>
      </c>
      <c r="I2512" s="5">
        <v>4466.99</v>
      </c>
      <c r="J2512" s="5">
        <v>130.75</v>
      </c>
      <c r="K2512" s="6">
        <f t="shared" si="700"/>
        <v>4774.0200000000004</v>
      </c>
      <c r="L2512" s="6">
        <f t="shared" si="701"/>
        <v>141.01999999999953</v>
      </c>
      <c r="M2512" s="6">
        <f t="shared" si="702"/>
        <v>4538.2199999999993</v>
      </c>
      <c r="N2512" s="5">
        <f t="shared" si="703"/>
        <v>102.56910767867681</v>
      </c>
      <c r="O2512" s="6">
        <f t="shared" si="704"/>
        <v>142.46000000000004</v>
      </c>
      <c r="P2512" s="6">
        <f t="shared" si="705"/>
        <v>205.13821535735363</v>
      </c>
      <c r="Q2512" s="6">
        <f t="shared" si="706"/>
        <v>0.18750584607023149</v>
      </c>
      <c r="R2512" s="9">
        <f t="shared" si="707"/>
        <v>7.0196574416522498E-3</v>
      </c>
      <c r="S2512" s="9">
        <f t="shared" si="708"/>
        <v>1.4400000000005093</v>
      </c>
      <c r="T2512">
        <f t="shared" si="709"/>
        <v>142.46000000000004</v>
      </c>
      <c r="U2512" s="9">
        <f t="shared" si="710"/>
        <v>0.69445861051210145</v>
      </c>
      <c r="V2512" s="9">
        <f t="shared" si="711"/>
        <v>2.2989378121403092</v>
      </c>
      <c r="W2512" s="9">
        <f t="shared" si="712"/>
        <v>235.80000000000109</v>
      </c>
      <c r="X2512">
        <f t="shared" si="713"/>
        <v>4538.2199999999993</v>
      </c>
      <c r="Y2512" s="9">
        <f t="shared" si="714"/>
        <v>44.245485826171951</v>
      </c>
      <c r="Z2512" s="10">
        <f t="shared" si="715"/>
        <v>0.4171834129013281</v>
      </c>
      <c r="AA2512">
        <f t="shared" si="716"/>
        <v>141.01999999999953</v>
      </c>
    </row>
    <row r="2513" spans="1:27">
      <c r="A2513" s="1">
        <f t="shared" si="699"/>
        <v>13011001</v>
      </c>
      <c r="B2513" s="1">
        <v>1</v>
      </c>
      <c r="C2513" s="1">
        <v>11</v>
      </c>
      <c r="D2513" s="2">
        <v>13</v>
      </c>
      <c r="E2513" s="5">
        <v>505.79</v>
      </c>
      <c r="F2513" s="5">
        <v>503.32</v>
      </c>
      <c r="G2513" s="5">
        <v>69.819999999999993</v>
      </c>
      <c r="H2513" s="5">
        <v>568.96</v>
      </c>
      <c r="I2513" s="5">
        <v>669.19</v>
      </c>
      <c r="J2513" s="5">
        <v>59.12</v>
      </c>
      <c r="K2513" s="6">
        <f t="shared" si="700"/>
        <v>537.375</v>
      </c>
      <c r="L2513" s="6">
        <f t="shared" si="701"/>
        <v>-63.170000000000016</v>
      </c>
      <c r="M2513" s="6">
        <f t="shared" si="702"/>
        <v>586.255</v>
      </c>
      <c r="N2513" s="5">
        <f t="shared" si="703"/>
        <v>45.743870627658957</v>
      </c>
      <c r="O2513" s="6">
        <f t="shared" si="704"/>
        <v>-165.87000000000006</v>
      </c>
      <c r="P2513" s="6">
        <f t="shared" si="705"/>
        <v>91.487741255317914</v>
      </c>
      <c r="Q2513" s="6">
        <f t="shared" si="706"/>
        <v>0.16483355784131495</v>
      </c>
      <c r="R2513" s="9">
        <f t="shared" si="707"/>
        <v>1.1225547662543303</v>
      </c>
      <c r="S2513" s="9">
        <f t="shared" si="708"/>
        <v>102.70000000000005</v>
      </c>
      <c r="T2513">
        <f t="shared" si="709"/>
        <v>165.87000000000006</v>
      </c>
      <c r="U2513" s="9">
        <f t="shared" si="710"/>
        <v>1.8130297865492282</v>
      </c>
      <c r="V2513" s="9">
        <f t="shared" si="711"/>
        <v>1.068558461042096</v>
      </c>
      <c r="W2513" s="9">
        <f t="shared" si="712"/>
        <v>48.879999999999995</v>
      </c>
      <c r="X2513">
        <f t="shared" si="713"/>
        <v>586.255</v>
      </c>
      <c r="Y2513" s="9">
        <f t="shared" si="714"/>
        <v>12.816033972549796</v>
      </c>
      <c r="Z2513" s="10">
        <f t="shared" si="715"/>
        <v>0.41723254906586571</v>
      </c>
      <c r="AA2513">
        <f t="shared" si="716"/>
        <v>63.170000000000016</v>
      </c>
    </row>
    <row r="2514" spans="1:27">
      <c r="A2514" s="1">
        <f t="shared" ref="A2514:A2577" si="717">1000000*D2514+ABS(1000*C2514)+B2514</f>
        <v>11012997</v>
      </c>
      <c r="B2514" s="1">
        <v>-3</v>
      </c>
      <c r="C2514" s="1">
        <v>13</v>
      </c>
      <c r="D2514" s="2">
        <v>11</v>
      </c>
      <c r="E2514" s="5">
        <v>3109.18</v>
      </c>
      <c r="F2514" s="5">
        <v>3433.81</v>
      </c>
      <c r="G2514" s="5">
        <v>169.5</v>
      </c>
      <c r="H2514" s="5">
        <v>3058.61</v>
      </c>
      <c r="I2514" s="5">
        <v>3528.32</v>
      </c>
      <c r="J2514" s="5">
        <v>148.59</v>
      </c>
      <c r="K2514" s="6">
        <f t="shared" ref="K2514:K2577" si="718" xml:space="preserve"> 0.5*(E2514+H2514)</f>
        <v>3083.895</v>
      </c>
      <c r="L2514" s="6">
        <f t="shared" ref="L2514:L2577" si="719">E2514-H2514</f>
        <v>50.569999999999709</v>
      </c>
      <c r="M2514" s="6">
        <f t="shared" ref="M2514:M2577" si="720">0.5*(F2514+I2514)</f>
        <v>3481.0650000000001</v>
      </c>
      <c r="N2514" s="5">
        <f t="shared" ref="N2514:N2577" si="721">0.5*P2514</f>
        <v>112.70452309024692</v>
      </c>
      <c r="O2514" s="6">
        <f t="shared" ref="O2514:O2577" si="722">F2514-I2514</f>
        <v>-94.510000000000218</v>
      </c>
      <c r="P2514" s="6">
        <f t="shared" ref="P2514:P2577" si="723">SQRT(G2514*G2514+J2514*J2514)</f>
        <v>225.40904618049385</v>
      </c>
      <c r="Q2514" s="6">
        <f t="shared" ref="Q2514:Q2577" si="724">(G2514*G2514-J2514*J2514)/(G2514*G2514+J2514*J2514)</f>
        <v>0.13090654669745969</v>
      </c>
      <c r="R2514" s="9">
        <f t="shared" ref="R2514:R2577" si="725">ABS(O2514-L2514)/P2514</f>
        <v>0.64362989178273122</v>
      </c>
      <c r="S2514" s="9">
        <f t="shared" ref="S2514:S2577" si="726">ABS(O2514-L2514)</f>
        <v>145.07999999999993</v>
      </c>
      <c r="T2514">
        <f t="shared" ref="T2514:T2577" si="727">ABS(O2514)</f>
        <v>94.510000000000218</v>
      </c>
      <c r="U2514" s="9">
        <f t="shared" ref="U2514:U2577" si="728">ABS(O2514)/P2514</f>
        <v>0.4192821965287159</v>
      </c>
      <c r="V2514" s="9">
        <f t="shared" ref="V2514:V2577" si="729">ABS(M2514-K2514)/N2514</f>
        <v>3.5239934397483808</v>
      </c>
      <c r="W2514" s="9">
        <f t="shared" ref="W2514:W2577" si="730">ABS(M2514-K2514)</f>
        <v>397.17000000000007</v>
      </c>
      <c r="X2514">
        <f t="shared" ref="X2514:X2577" si="731">ABS(M2514)</f>
        <v>3481.0650000000001</v>
      </c>
      <c r="Y2514" s="9">
        <f t="shared" ref="Y2514:Y2577" si="732">ABS(M2514)/N2514</f>
        <v>30.886648597169209</v>
      </c>
      <c r="Z2514" s="10">
        <f t="shared" ref="Z2514:Z2577" si="733">SQRT(0.002878*B2514*B2514+0.000353*C2514*C2514+0.000754*D2514*D2514+0.000082*D2514*B2514)</f>
        <v>0.4172373425282066</v>
      </c>
      <c r="AA2514">
        <f t="shared" si="716"/>
        <v>50.569999999999709</v>
      </c>
    </row>
    <row r="2515" spans="1:27">
      <c r="A2515" s="1">
        <f t="shared" si="717"/>
        <v>15001001</v>
      </c>
      <c r="B2515" s="1">
        <v>1</v>
      </c>
      <c r="C2515" s="1">
        <v>1</v>
      </c>
      <c r="D2515" s="2">
        <v>15</v>
      </c>
      <c r="E2515" s="5">
        <v>2108.29</v>
      </c>
      <c r="F2515" s="5">
        <v>1831.9</v>
      </c>
      <c r="G2515" s="5">
        <v>122.67</v>
      </c>
      <c r="H2515" s="5">
        <v>2303.7399999999998</v>
      </c>
      <c r="I2515" s="5">
        <v>2077.54</v>
      </c>
      <c r="J2515" s="5">
        <v>89.76</v>
      </c>
      <c r="K2515" s="6">
        <f t="shared" si="718"/>
        <v>2206.0149999999999</v>
      </c>
      <c r="L2515" s="6">
        <f t="shared" si="719"/>
        <v>-195.44999999999982</v>
      </c>
      <c r="M2515" s="6">
        <f t="shared" si="720"/>
        <v>1954.72</v>
      </c>
      <c r="N2515" s="5">
        <f t="shared" si="721"/>
        <v>76.001293574517533</v>
      </c>
      <c r="O2515" s="6">
        <f t="shared" si="722"/>
        <v>-245.63999999999987</v>
      </c>
      <c r="P2515" s="6">
        <f t="shared" si="723"/>
        <v>152.00258714903507</v>
      </c>
      <c r="Q2515" s="6">
        <f t="shared" si="724"/>
        <v>0.3025810820628011</v>
      </c>
      <c r="R2515" s="9">
        <f t="shared" si="725"/>
        <v>0.33019174832063813</v>
      </c>
      <c r="S2515" s="9">
        <f t="shared" si="726"/>
        <v>50.190000000000055</v>
      </c>
      <c r="T2515">
        <f t="shared" si="727"/>
        <v>245.63999999999987</v>
      </c>
      <c r="U2515" s="9">
        <f t="shared" si="728"/>
        <v>1.6160251256720746</v>
      </c>
      <c r="V2515" s="9">
        <f t="shared" si="729"/>
        <v>3.3064568796268032</v>
      </c>
      <c r="W2515" s="9">
        <f t="shared" si="730"/>
        <v>251.29499999999985</v>
      </c>
      <c r="X2515">
        <f t="shared" si="731"/>
        <v>1954.72</v>
      </c>
      <c r="Y2515" s="9">
        <f t="shared" si="732"/>
        <v>25.719562234601202</v>
      </c>
      <c r="Z2515" s="10">
        <f t="shared" si="733"/>
        <v>0.41726610214586091</v>
      </c>
      <c r="AA2515">
        <f t="shared" ref="AA2515:AA2578" si="734">ABS(L2515)</f>
        <v>195.44999999999982</v>
      </c>
    </row>
    <row r="2516" spans="1:27">
      <c r="A2516" s="1">
        <f t="shared" si="717"/>
        <v>8016997</v>
      </c>
      <c r="B2516" s="1">
        <v>-3</v>
      </c>
      <c r="C2516" s="1">
        <v>17</v>
      </c>
      <c r="D2516" s="2">
        <v>8</v>
      </c>
      <c r="E2516" s="5">
        <v>549.09</v>
      </c>
      <c r="F2516" s="5">
        <v>494.29</v>
      </c>
      <c r="G2516" s="5">
        <v>159.47</v>
      </c>
      <c r="H2516" s="5">
        <v>494.66</v>
      </c>
      <c r="I2516" s="5">
        <v>392.81</v>
      </c>
      <c r="J2516" s="5">
        <v>74.44</v>
      </c>
      <c r="K2516" s="6">
        <f t="shared" si="718"/>
        <v>521.875</v>
      </c>
      <c r="L2516" s="6">
        <f t="shared" si="719"/>
        <v>54.430000000000007</v>
      </c>
      <c r="M2516" s="6">
        <f t="shared" si="720"/>
        <v>443.55</v>
      </c>
      <c r="N2516" s="5">
        <f t="shared" si="721"/>
        <v>87.994310185375056</v>
      </c>
      <c r="O2516" s="6">
        <f t="shared" si="722"/>
        <v>101.48000000000002</v>
      </c>
      <c r="P2516" s="6">
        <f t="shared" si="723"/>
        <v>175.98862037075011</v>
      </c>
      <c r="Q2516" s="6">
        <f t="shared" si="724"/>
        <v>0.64217263437780858</v>
      </c>
      <c r="R2516" s="9">
        <f t="shared" si="725"/>
        <v>0.26734683129443904</v>
      </c>
      <c r="S2516" s="9">
        <f t="shared" si="726"/>
        <v>47.050000000000011</v>
      </c>
      <c r="T2516">
        <f t="shared" si="727"/>
        <v>101.48000000000002</v>
      </c>
      <c r="U2516" s="9">
        <f t="shared" si="728"/>
        <v>0.57662819213091765</v>
      </c>
      <c r="V2516" s="9">
        <f t="shared" si="729"/>
        <v>0.89011437029274942</v>
      </c>
      <c r="W2516" s="9">
        <f t="shared" si="730"/>
        <v>78.324999999999989</v>
      </c>
      <c r="X2516">
        <f t="shared" si="731"/>
        <v>443.55</v>
      </c>
      <c r="Y2516" s="9">
        <f t="shared" si="732"/>
        <v>5.0406668234069469</v>
      </c>
      <c r="Z2516" s="10">
        <f t="shared" si="733"/>
        <v>0.41738112079968354</v>
      </c>
      <c r="AA2516">
        <f t="shared" si="734"/>
        <v>54.430000000000007</v>
      </c>
    </row>
    <row r="2517" spans="1:27">
      <c r="A2517" s="1">
        <f t="shared" si="717"/>
        <v>12010997</v>
      </c>
      <c r="B2517" s="1">
        <v>-3</v>
      </c>
      <c r="C2517" s="1">
        <v>11</v>
      </c>
      <c r="D2517" s="2">
        <v>12</v>
      </c>
      <c r="E2517" s="5">
        <v>520.79999999999995</v>
      </c>
      <c r="F2517" s="5">
        <v>505.16</v>
      </c>
      <c r="G2517" s="5">
        <v>88.65</v>
      </c>
      <c r="H2517" s="5">
        <v>519.69000000000005</v>
      </c>
      <c r="I2517" s="5">
        <v>509.06</v>
      </c>
      <c r="J2517" s="5">
        <v>86.14</v>
      </c>
      <c r="K2517" s="6">
        <f t="shared" si="718"/>
        <v>520.245</v>
      </c>
      <c r="L2517" s="6">
        <f t="shared" si="719"/>
        <v>1.1099999999999</v>
      </c>
      <c r="M2517" s="6">
        <f t="shared" si="720"/>
        <v>507.11</v>
      </c>
      <c r="N2517" s="5">
        <f t="shared" si="721"/>
        <v>61.803968521446912</v>
      </c>
      <c r="O2517" s="6">
        <f t="shared" si="722"/>
        <v>-3.8999999999999773</v>
      </c>
      <c r="P2517" s="6">
        <f t="shared" si="723"/>
        <v>123.60793704289382</v>
      </c>
      <c r="Q2517" s="6">
        <f t="shared" si="724"/>
        <v>2.8714257270805812E-2</v>
      </c>
      <c r="R2517" s="9">
        <f t="shared" si="725"/>
        <v>4.0531377837503518E-2</v>
      </c>
      <c r="S2517" s="9">
        <f t="shared" si="726"/>
        <v>5.0099999999998772</v>
      </c>
      <c r="T2517">
        <f t="shared" si="727"/>
        <v>3.8999999999999773</v>
      </c>
      <c r="U2517" s="9">
        <f t="shared" si="728"/>
        <v>3.1551371969314707E-2</v>
      </c>
      <c r="V2517" s="9">
        <f t="shared" si="729"/>
        <v>0.21252680554715425</v>
      </c>
      <c r="W2517" s="9">
        <f t="shared" si="730"/>
        <v>13.134999999999991</v>
      </c>
      <c r="X2517">
        <f t="shared" si="731"/>
        <v>507.11</v>
      </c>
      <c r="Y2517" s="9">
        <f t="shared" si="732"/>
        <v>8.2051365330047563</v>
      </c>
      <c r="Z2517" s="10">
        <f t="shared" si="733"/>
        <v>0.41741945330806035</v>
      </c>
      <c r="AA2517">
        <f t="shared" si="734"/>
        <v>1.1099999999999</v>
      </c>
    </row>
    <row r="2518" spans="1:27">
      <c r="A2518" s="1">
        <f t="shared" si="717"/>
        <v>14006998</v>
      </c>
      <c r="B2518" s="1">
        <v>-2</v>
      </c>
      <c r="C2518" s="1">
        <v>7</v>
      </c>
      <c r="D2518" s="2">
        <v>14</v>
      </c>
      <c r="E2518" s="5">
        <v>651.17999999999995</v>
      </c>
      <c r="F2518" s="5">
        <v>461.11</v>
      </c>
      <c r="G2518" s="5">
        <v>95.07</v>
      </c>
      <c r="H2518" s="5">
        <v>670.9</v>
      </c>
      <c r="I2518" s="5">
        <v>575.14</v>
      </c>
      <c r="J2518" s="5">
        <v>84.47</v>
      </c>
      <c r="K2518" s="6">
        <f t="shared" si="718"/>
        <v>661.04</v>
      </c>
      <c r="L2518" s="6">
        <f t="shared" si="719"/>
        <v>-19.720000000000027</v>
      </c>
      <c r="M2518" s="6">
        <f t="shared" si="720"/>
        <v>518.125</v>
      </c>
      <c r="N2518" s="5">
        <f t="shared" si="721"/>
        <v>63.587510172989155</v>
      </c>
      <c r="O2518" s="6">
        <f t="shared" si="722"/>
        <v>-114.02999999999997</v>
      </c>
      <c r="P2518" s="6">
        <f t="shared" si="723"/>
        <v>127.17502034597831</v>
      </c>
      <c r="Q2518" s="6">
        <f t="shared" si="724"/>
        <v>0.11766937712339043</v>
      </c>
      <c r="R2518" s="9">
        <f t="shared" si="725"/>
        <v>0.74157644908119991</v>
      </c>
      <c r="S2518" s="9">
        <f t="shared" si="726"/>
        <v>94.309999999999945</v>
      </c>
      <c r="T2518">
        <f t="shared" si="727"/>
        <v>114.02999999999997</v>
      </c>
      <c r="U2518" s="9">
        <f t="shared" si="728"/>
        <v>0.89663834682143195</v>
      </c>
      <c r="V2518" s="9">
        <f t="shared" si="729"/>
        <v>2.2475325674995168</v>
      </c>
      <c r="W2518" s="9">
        <f t="shared" si="730"/>
        <v>142.91499999999996</v>
      </c>
      <c r="X2518">
        <f t="shared" si="731"/>
        <v>518.125</v>
      </c>
      <c r="Y2518" s="9">
        <f t="shared" si="732"/>
        <v>8.1482196517908374</v>
      </c>
      <c r="Z2518" s="10">
        <f t="shared" si="733"/>
        <v>0.41748892200871629</v>
      </c>
      <c r="AA2518">
        <f t="shared" si="734"/>
        <v>19.720000000000027</v>
      </c>
    </row>
    <row r="2519" spans="1:27">
      <c r="A2519" s="1">
        <f t="shared" si="717"/>
        <v>14006002</v>
      </c>
      <c r="B2519" s="1">
        <v>2</v>
      </c>
      <c r="C2519" s="1">
        <v>6</v>
      </c>
      <c r="D2519" s="2">
        <v>14</v>
      </c>
      <c r="E2519" s="5">
        <v>774.56</v>
      </c>
      <c r="F2519" s="5">
        <v>681.91</v>
      </c>
      <c r="G2519" s="5">
        <v>99.53</v>
      </c>
      <c r="H2519" s="5">
        <v>743.63</v>
      </c>
      <c r="I2519" s="5">
        <v>718.13</v>
      </c>
      <c r="J2519" s="5">
        <v>66.209999999999994</v>
      </c>
      <c r="K2519" s="6">
        <f t="shared" si="718"/>
        <v>759.09500000000003</v>
      </c>
      <c r="L2519" s="6">
        <f t="shared" si="719"/>
        <v>30.92999999999995</v>
      </c>
      <c r="M2519" s="6">
        <f t="shared" si="720"/>
        <v>700.02</v>
      </c>
      <c r="N2519" s="5">
        <f t="shared" si="721"/>
        <v>59.770362639020355</v>
      </c>
      <c r="O2519" s="6">
        <f t="shared" si="722"/>
        <v>-36.220000000000027</v>
      </c>
      <c r="P2519" s="6">
        <f t="shared" si="723"/>
        <v>119.54072527804071</v>
      </c>
      <c r="Q2519" s="6">
        <f t="shared" si="724"/>
        <v>0.38645644484581337</v>
      </c>
      <c r="R2519" s="9">
        <f t="shared" si="725"/>
        <v>0.56173324901463717</v>
      </c>
      <c r="S2519" s="9">
        <f t="shared" si="726"/>
        <v>67.149999999999977</v>
      </c>
      <c r="T2519">
        <f t="shared" si="727"/>
        <v>36.220000000000027</v>
      </c>
      <c r="U2519" s="9">
        <f t="shared" si="728"/>
        <v>0.30299297512003248</v>
      </c>
      <c r="V2519" s="9">
        <f t="shared" si="729"/>
        <v>0.98836609636752726</v>
      </c>
      <c r="W2519" s="9">
        <f t="shared" si="730"/>
        <v>59.075000000000045</v>
      </c>
      <c r="X2519">
        <f t="shared" si="731"/>
        <v>700.02</v>
      </c>
      <c r="Y2519" s="9">
        <f t="shared" si="732"/>
        <v>11.711824541332135</v>
      </c>
      <c r="Z2519" s="10">
        <f t="shared" si="733"/>
        <v>0.41749251490296202</v>
      </c>
      <c r="AA2519">
        <f t="shared" si="734"/>
        <v>30.92999999999995</v>
      </c>
    </row>
    <row r="2520" spans="1:27">
      <c r="A2520" s="1">
        <f t="shared" si="717"/>
        <v>1016995</v>
      </c>
      <c r="B2520" s="1">
        <v>-5</v>
      </c>
      <c r="C2520" s="1">
        <v>17</v>
      </c>
      <c r="D2520" s="2">
        <v>1</v>
      </c>
      <c r="E2520" s="5">
        <v>729.14</v>
      </c>
      <c r="F2520" s="5">
        <v>948.71</v>
      </c>
      <c r="G2520" s="5">
        <v>113.19</v>
      </c>
      <c r="H2520" s="5">
        <v>676.41</v>
      </c>
      <c r="I2520" s="5">
        <v>790.36</v>
      </c>
      <c r="J2520" s="5">
        <v>92</v>
      </c>
      <c r="K2520" s="6">
        <f t="shared" si="718"/>
        <v>702.77499999999998</v>
      </c>
      <c r="L2520" s="6">
        <f t="shared" si="719"/>
        <v>52.730000000000018</v>
      </c>
      <c r="M2520" s="6">
        <f t="shared" si="720"/>
        <v>869.53500000000008</v>
      </c>
      <c r="N2520" s="5">
        <f t="shared" si="721"/>
        <v>72.931433723738081</v>
      </c>
      <c r="O2520" s="6">
        <f t="shared" si="722"/>
        <v>158.35000000000002</v>
      </c>
      <c r="P2520" s="6">
        <f t="shared" si="723"/>
        <v>145.86286744747616</v>
      </c>
      <c r="Q2520" s="6">
        <f t="shared" si="724"/>
        <v>0.20436082836171263</v>
      </c>
      <c r="R2520" s="9">
        <f t="shared" si="725"/>
        <v>0.72410478313154492</v>
      </c>
      <c r="S2520" s="9">
        <f t="shared" si="726"/>
        <v>105.62</v>
      </c>
      <c r="T2520">
        <f t="shared" si="727"/>
        <v>158.35000000000002</v>
      </c>
      <c r="U2520" s="9">
        <f t="shared" si="728"/>
        <v>1.0856087143427395</v>
      </c>
      <c r="V2520" s="9">
        <f t="shared" si="729"/>
        <v>2.2865312182354951</v>
      </c>
      <c r="W2520" s="9">
        <f t="shared" si="730"/>
        <v>166.7600000000001</v>
      </c>
      <c r="X2520">
        <f t="shared" si="731"/>
        <v>869.53500000000008</v>
      </c>
      <c r="Y2520" s="9">
        <f t="shared" si="732"/>
        <v>11.92263686044855</v>
      </c>
      <c r="Z2520" s="10">
        <f t="shared" si="733"/>
        <v>0.41750568858400006</v>
      </c>
      <c r="AA2520">
        <f t="shared" si="734"/>
        <v>52.730000000000018</v>
      </c>
    </row>
    <row r="2521" spans="1:27">
      <c r="A2521" s="1">
        <f t="shared" si="717"/>
        <v>8012005</v>
      </c>
      <c r="B2521" s="1">
        <v>5</v>
      </c>
      <c r="C2521" s="1">
        <v>12</v>
      </c>
      <c r="D2521" s="2">
        <v>8</v>
      </c>
      <c r="E2521" s="5">
        <v>11148.95</v>
      </c>
      <c r="F2521" s="5">
        <v>10261.280000000001</v>
      </c>
      <c r="G2521" s="5">
        <v>207.14</v>
      </c>
      <c r="H2521" s="5">
        <v>11164.04</v>
      </c>
      <c r="I2521" s="5">
        <v>9463.4</v>
      </c>
      <c r="J2521" s="5">
        <v>190.69</v>
      </c>
      <c r="K2521" s="6">
        <f t="shared" si="718"/>
        <v>11156.495000000001</v>
      </c>
      <c r="L2521" s="6">
        <f t="shared" si="719"/>
        <v>-15.090000000000146</v>
      </c>
      <c r="M2521" s="6">
        <f t="shared" si="720"/>
        <v>9862.34</v>
      </c>
      <c r="N2521" s="5">
        <f t="shared" si="721"/>
        <v>140.77433688353852</v>
      </c>
      <c r="O2521" s="6">
        <f t="shared" si="722"/>
        <v>797.88000000000102</v>
      </c>
      <c r="P2521" s="6">
        <f t="shared" si="723"/>
        <v>281.54867376707705</v>
      </c>
      <c r="Q2521" s="6">
        <f t="shared" si="724"/>
        <v>8.2557486117603954E-2</v>
      </c>
      <c r="R2521" s="9">
        <f t="shared" si="725"/>
        <v>2.8874936227636598</v>
      </c>
      <c r="S2521" s="9">
        <f t="shared" si="726"/>
        <v>812.97000000000116</v>
      </c>
      <c r="T2521">
        <f t="shared" si="727"/>
        <v>797.88000000000102</v>
      </c>
      <c r="U2521" s="9">
        <f t="shared" si="728"/>
        <v>2.8338972062076935</v>
      </c>
      <c r="V2521" s="9">
        <f t="shared" si="729"/>
        <v>9.1931173582486458</v>
      </c>
      <c r="W2521" s="9">
        <f t="shared" si="730"/>
        <v>1294.1550000000007</v>
      </c>
      <c r="X2521">
        <f t="shared" si="731"/>
        <v>9862.34</v>
      </c>
      <c r="Y2521" s="9">
        <f t="shared" si="732"/>
        <v>70.057797595303427</v>
      </c>
      <c r="Z2521" s="10">
        <f t="shared" si="733"/>
        <v>0.41751407161914916</v>
      </c>
      <c r="AA2521">
        <f t="shared" si="734"/>
        <v>15.090000000000146</v>
      </c>
    </row>
    <row r="2522" spans="1:27">
      <c r="A2522" s="1">
        <f t="shared" si="717"/>
        <v>1021999</v>
      </c>
      <c r="B2522" s="1">
        <v>-1</v>
      </c>
      <c r="C2522" s="1">
        <v>22</v>
      </c>
      <c r="D2522" s="2">
        <v>1</v>
      </c>
      <c r="E2522" s="5">
        <v>2033.6</v>
      </c>
      <c r="F2522" s="5">
        <v>2032.05</v>
      </c>
      <c r="G2522" s="5">
        <v>136.71</v>
      </c>
      <c r="H2522" s="5">
        <v>1910.59</v>
      </c>
      <c r="I2522" s="5">
        <v>1843.14</v>
      </c>
      <c r="J2522" s="5">
        <v>100.92</v>
      </c>
      <c r="K2522" s="6">
        <f t="shared" si="718"/>
        <v>1972.0949999999998</v>
      </c>
      <c r="L2522" s="6">
        <f t="shared" si="719"/>
        <v>123.00999999999999</v>
      </c>
      <c r="M2522" s="6">
        <f t="shared" si="720"/>
        <v>1937.595</v>
      </c>
      <c r="N2522" s="5">
        <f t="shared" si="721"/>
        <v>84.962448322773753</v>
      </c>
      <c r="O2522" s="6">
        <f t="shared" si="722"/>
        <v>188.90999999999985</v>
      </c>
      <c r="P2522" s="6">
        <f t="shared" si="723"/>
        <v>169.92489664554751</v>
      </c>
      <c r="Q2522" s="6">
        <f t="shared" si="724"/>
        <v>0.2945431570771142</v>
      </c>
      <c r="R2522" s="9">
        <f t="shared" si="725"/>
        <v>0.38781839095340492</v>
      </c>
      <c r="S2522" s="9">
        <f t="shared" si="726"/>
        <v>65.899999999999864</v>
      </c>
      <c r="T2522">
        <f t="shared" si="727"/>
        <v>188.90999999999985</v>
      </c>
      <c r="U2522" s="9">
        <f t="shared" si="728"/>
        <v>1.1117264375570231</v>
      </c>
      <c r="V2522" s="9">
        <f t="shared" si="729"/>
        <v>0.40606174470083184</v>
      </c>
      <c r="W2522" s="9">
        <f t="shared" si="730"/>
        <v>34.499999999999773</v>
      </c>
      <c r="X2522">
        <f t="shared" si="731"/>
        <v>1937.595</v>
      </c>
      <c r="Y2522" s="9">
        <f t="shared" si="732"/>
        <v>22.805310325322129</v>
      </c>
      <c r="Z2522" s="10">
        <f t="shared" si="733"/>
        <v>0.41761465491526994</v>
      </c>
      <c r="AA2522">
        <f t="shared" si="734"/>
        <v>123.00999999999999</v>
      </c>
    </row>
    <row r="2523" spans="1:27">
      <c r="A2523" s="1">
        <f t="shared" si="717"/>
        <v>14008001</v>
      </c>
      <c r="B2523" s="1">
        <v>1</v>
      </c>
      <c r="C2523" s="1">
        <v>8</v>
      </c>
      <c r="D2523" s="2">
        <v>14</v>
      </c>
      <c r="E2523" s="5">
        <v>369.61</v>
      </c>
      <c r="F2523" s="5">
        <v>282.62</v>
      </c>
      <c r="G2523" s="5">
        <v>66.63</v>
      </c>
      <c r="H2523" s="5">
        <v>377.09</v>
      </c>
      <c r="I2523" s="5">
        <v>321.3</v>
      </c>
      <c r="J2523" s="5">
        <v>52.04</v>
      </c>
      <c r="K2523" s="6">
        <f t="shared" si="718"/>
        <v>373.35</v>
      </c>
      <c r="L2523" s="6">
        <f t="shared" si="719"/>
        <v>-7.4799999999999613</v>
      </c>
      <c r="M2523" s="6">
        <f t="shared" si="720"/>
        <v>301.96000000000004</v>
      </c>
      <c r="N2523" s="5">
        <f t="shared" si="721"/>
        <v>42.272090378877643</v>
      </c>
      <c r="O2523" s="6">
        <f t="shared" si="722"/>
        <v>-38.680000000000007</v>
      </c>
      <c r="P2523" s="6">
        <f t="shared" si="723"/>
        <v>84.544180757755285</v>
      </c>
      <c r="Q2523" s="6">
        <f t="shared" si="724"/>
        <v>0.2422304823560133</v>
      </c>
      <c r="R2523" s="9">
        <f t="shared" si="725"/>
        <v>0.36903781810125413</v>
      </c>
      <c r="S2523" s="9">
        <f t="shared" si="726"/>
        <v>31.200000000000045</v>
      </c>
      <c r="T2523">
        <f t="shared" si="727"/>
        <v>38.680000000000007</v>
      </c>
      <c r="U2523" s="9">
        <f t="shared" si="728"/>
        <v>0.45751226936399014</v>
      </c>
      <c r="V2523" s="9">
        <f t="shared" si="729"/>
        <v>1.6888211432210571</v>
      </c>
      <c r="W2523" s="9">
        <f t="shared" si="730"/>
        <v>71.389999999999986</v>
      </c>
      <c r="X2523">
        <f t="shared" si="731"/>
        <v>301.96000000000004</v>
      </c>
      <c r="Y2523" s="9">
        <f t="shared" si="732"/>
        <v>7.1432474072983689</v>
      </c>
      <c r="Z2523" s="10">
        <f t="shared" si="733"/>
        <v>0.41761465491526994</v>
      </c>
      <c r="AA2523">
        <f t="shared" si="734"/>
        <v>7.4799999999999613</v>
      </c>
    </row>
    <row r="2524" spans="1:27">
      <c r="A2524" s="1">
        <f t="shared" si="717"/>
        <v>11015001</v>
      </c>
      <c r="B2524" s="1">
        <v>1</v>
      </c>
      <c r="C2524" s="1">
        <v>15</v>
      </c>
      <c r="D2524" s="2">
        <v>11</v>
      </c>
      <c r="E2524" s="5">
        <v>3702.69</v>
      </c>
      <c r="F2524" s="5">
        <v>3712.15</v>
      </c>
      <c r="G2524" s="5">
        <v>117.86</v>
      </c>
      <c r="H2524" s="5">
        <v>3677.55</v>
      </c>
      <c r="I2524" s="5">
        <v>3664.87</v>
      </c>
      <c r="J2524" s="5">
        <v>131.16999999999999</v>
      </c>
      <c r="K2524" s="6">
        <f t="shared" si="718"/>
        <v>3690.12</v>
      </c>
      <c r="L2524" s="6">
        <f t="shared" si="719"/>
        <v>25.139999999999873</v>
      </c>
      <c r="M2524" s="6">
        <f t="shared" si="720"/>
        <v>3688.51</v>
      </c>
      <c r="N2524" s="5">
        <f t="shared" si="721"/>
        <v>88.171067391747044</v>
      </c>
      <c r="O2524" s="6">
        <f t="shared" si="722"/>
        <v>47.2800000000002</v>
      </c>
      <c r="P2524" s="6">
        <f t="shared" si="723"/>
        <v>176.34213478349409</v>
      </c>
      <c r="Q2524" s="6">
        <f t="shared" si="724"/>
        <v>-0.10659026354645108</v>
      </c>
      <c r="R2524" s="9">
        <f t="shared" si="725"/>
        <v>0.12555138921950187</v>
      </c>
      <c r="S2524" s="9">
        <f t="shared" si="726"/>
        <v>22.140000000000327</v>
      </c>
      <c r="T2524">
        <f t="shared" si="727"/>
        <v>47.2800000000002</v>
      </c>
      <c r="U2524" s="9">
        <f t="shared" si="728"/>
        <v>0.26811516180207706</v>
      </c>
      <c r="V2524" s="9">
        <f t="shared" si="729"/>
        <v>1.8259958143031069E-2</v>
      </c>
      <c r="W2524" s="9">
        <f t="shared" si="730"/>
        <v>1.6099999999996726</v>
      </c>
      <c r="X2524">
        <f t="shared" si="731"/>
        <v>3688.51</v>
      </c>
      <c r="Y2524" s="9">
        <f t="shared" si="732"/>
        <v>41.833564105692687</v>
      </c>
      <c r="Z2524" s="10">
        <f t="shared" si="733"/>
        <v>0.41765895177764356</v>
      </c>
      <c r="AA2524">
        <f t="shared" si="734"/>
        <v>25.139999999999873</v>
      </c>
    </row>
    <row r="2525" spans="1:27">
      <c r="A2525" s="1">
        <f t="shared" si="717"/>
        <v>10000994</v>
      </c>
      <c r="B2525" s="1">
        <v>-6</v>
      </c>
      <c r="C2525" s="1">
        <v>1</v>
      </c>
      <c r="D2525" s="2">
        <v>10</v>
      </c>
      <c r="E2525" s="5">
        <v>1807.59</v>
      </c>
      <c r="F2525" s="5">
        <v>2017.85</v>
      </c>
      <c r="G2525" s="5">
        <v>84.75</v>
      </c>
      <c r="H2525" s="5">
        <v>1806.79</v>
      </c>
      <c r="I2525" s="5">
        <v>2110.69</v>
      </c>
      <c r="J2525" s="5">
        <v>102.87</v>
      </c>
      <c r="K2525" s="6">
        <f t="shared" si="718"/>
        <v>1807.19</v>
      </c>
      <c r="L2525" s="6">
        <f t="shared" si="719"/>
        <v>0.79999999999995453</v>
      </c>
      <c r="M2525" s="6">
        <f t="shared" si="720"/>
        <v>2064.27</v>
      </c>
      <c r="N2525" s="5">
        <f t="shared" si="721"/>
        <v>66.642327765467499</v>
      </c>
      <c r="O2525" s="6">
        <f t="shared" si="722"/>
        <v>-92.840000000000146</v>
      </c>
      <c r="P2525" s="6">
        <f t="shared" si="723"/>
        <v>133.284655530935</v>
      </c>
      <c r="Q2525" s="6">
        <f t="shared" si="724"/>
        <v>-0.19137139257536456</v>
      </c>
      <c r="R2525" s="9">
        <f t="shared" si="725"/>
        <v>0.70255649179561042</v>
      </c>
      <c r="S2525" s="9">
        <f t="shared" si="726"/>
        <v>93.6400000000001</v>
      </c>
      <c r="T2525">
        <f t="shared" si="727"/>
        <v>92.840000000000146</v>
      </c>
      <c r="U2525" s="9">
        <f t="shared" si="728"/>
        <v>0.69655430049449496</v>
      </c>
      <c r="V2525" s="9">
        <f t="shared" si="729"/>
        <v>3.8576083492271529</v>
      </c>
      <c r="W2525" s="9">
        <f t="shared" si="730"/>
        <v>257.07999999999993</v>
      </c>
      <c r="X2525">
        <f t="shared" si="731"/>
        <v>2064.27</v>
      </c>
      <c r="Y2525" s="9">
        <f t="shared" si="732"/>
        <v>30.975358592886014</v>
      </c>
      <c r="Z2525" s="10">
        <f t="shared" si="733"/>
        <v>0.41766134606879768</v>
      </c>
      <c r="AA2525">
        <f t="shared" si="734"/>
        <v>0.79999999999995453</v>
      </c>
    </row>
    <row r="2526" spans="1:27">
      <c r="A2526" s="1">
        <f t="shared" si="717"/>
        <v>3021002</v>
      </c>
      <c r="B2526" s="1">
        <v>2</v>
      </c>
      <c r="C2526" s="1">
        <v>21</v>
      </c>
      <c r="D2526" s="2">
        <v>3</v>
      </c>
      <c r="E2526" s="5">
        <v>6201.21</v>
      </c>
      <c r="F2526" s="5">
        <v>5755.26</v>
      </c>
      <c r="G2526" s="5">
        <v>194.87</v>
      </c>
      <c r="H2526" s="5">
        <v>6336.79</v>
      </c>
      <c r="I2526" s="5">
        <v>6124.93</v>
      </c>
      <c r="J2526" s="5">
        <v>128.66</v>
      </c>
      <c r="K2526" s="6">
        <f t="shared" si="718"/>
        <v>6269</v>
      </c>
      <c r="L2526" s="6">
        <f t="shared" si="719"/>
        <v>-135.57999999999993</v>
      </c>
      <c r="M2526" s="6">
        <f t="shared" si="720"/>
        <v>5940.0950000000003</v>
      </c>
      <c r="N2526" s="5">
        <f t="shared" si="721"/>
        <v>116.75584835458994</v>
      </c>
      <c r="O2526" s="6">
        <f t="shared" si="722"/>
        <v>-369.67000000000007</v>
      </c>
      <c r="P2526" s="6">
        <f t="shared" si="723"/>
        <v>233.51169670917989</v>
      </c>
      <c r="Q2526" s="6">
        <f t="shared" si="724"/>
        <v>0.39284467141364132</v>
      </c>
      <c r="R2526" s="9">
        <f t="shared" si="725"/>
        <v>1.0024765495646262</v>
      </c>
      <c r="S2526" s="9">
        <f t="shared" si="726"/>
        <v>234.09000000000015</v>
      </c>
      <c r="T2526">
        <f t="shared" si="727"/>
        <v>369.67000000000007</v>
      </c>
      <c r="U2526" s="9">
        <f t="shared" si="728"/>
        <v>1.5830898632045591</v>
      </c>
      <c r="V2526" s="9">
        <f t="shared" si="729"/>
        <v>2.8170323340130117</v>
      </c>
      <c r="W2526" s="9">
        <f t="shared" si="730"/>
        <v>328.90499999999975</v>
      </c>
      <c r="X2526">
        <f t="shared" si="731"/>
        <v>5940.0950000000003</v>
      </c>
      <c r="Y2526" s="9">
        <f t="shared" si="732"/>
        <v>50.876209489393695</v>
      </c>
      <c r="Z2526" s="10">
        <f t="shared" si="733"/>
        <v>0.41768768236566417</v>
      </c>
      <c r="AA2526">
        <f t="shared" si="734"/>
        <v>135.57999999999993</v>
      </c>
    </row>
    <row r="2527" spans="1:27">
      <c r="A2527" s="1">
        <f t="shared" si="717"/>
        <v>15002999</v>
      </c>
      <c r="B2527" s="1">
        <v>-1</v>
      </c>
      <c r="C2527" s="1">
        <v>3</v>
      </c>
      <c r="D2527" s="2">
        <v>15</v>
      </c>
      <c r="E2527" s="5">
        <v>1393.97</v>
      </c>
      <c r="F2527" s="5">
        <v>1498.48</v>
      </c>
      <c r="G2527" s="5">
        <v>120.99</v>
      </c>
      <c r="H2527" s="5">
        <v>1344.98</v>
      </c>
      <c r="I2527" s="5">
        <v>1488.16</v>
      </c>
      <c r="J2527" s="5">
        <v>124.62</v>
      </c>
      <c r="K2527" s="6">
        <f t="shared" si="718"/>
        <v>1369.4749999999999</v>
      </c>
      <c r="L2527" s="6">
        <f t="shared" si="719"/>
        <v>48.990000000000009</v>
      </c>
      <c r="M2527" s="6">
        <f t="shared" si="720"/>
        <v>1493.3200000000002</v>
      </c>
      <c r="N2527" s="5">
        <f t="shared" si="721"/>
        <v>86.845731760403751</v>
      </c>
      <c r="O2527" s="6">
        <f t="shared" si="722"/>
        <v>10.319999999999936</v>
      </c>
      <c r="P2527" s="6">
        <f t="shared" si="723"/>
        <v>173.6914635208075</v>
      </c>
      <c r="Q2527" s="6">
        <f t="shared" si="724"/>
        <v>-2.9552601734952427E-2</v>
      </c>
      <c r="R2527" s="9">
        <f t="shared" si="725"/>
        <v>0.22263615733405095</v>
      </c>
      <c r="S2527" s="9">
        <f t="shared" si="726"/>
        <v>38.670000000000073</v>
      </c>
      <c r="T2527">
        <f t="shared" si="727"/>
        <v>10.319999999999936</v>
      </c>
      <c r="U2527" s="9">
        <f t="shared" si="728"/>
        <v>5.9415700638411881E-2</v>
      </c>
      <c r="V2527" s="9">
        <f t="shared" si="729"/>
        <v>1.4260343886752287</v>
      </c>
      <c r="W2527" s="9">
        <f t="shared" si="730"/>
        <v>123.84500000000025</v>
      </c>
      <c r="X2527">
        <f t="shared" si="731"/>
        <v>1493.3200000000002</v>
      </c>
      <c r="Y2527" s="9">
        <f t="shared" si="732"/>
        <v>17.195087999487168</v>
      </c>
      <c r="Z2527" s="10">
        <f t="shared" si="733"/>
        <v>0.41770204691861401</v>
      </c>
      <c r="AA2527">
        <f t="shared" si="734"/>
        <v>48.990000000000009</v>
      </c>
    </row>
    <row r="2528" spans="1:27">
      <c r="A2528" s="1">
        <f t="shared" si="717"/>
        <v>5021000</v>
      </c>
      <c r="B2528" s="1">
        <v>0</v>
      </c>
      <c r="C2528" s="1">
        <v>21</v>
      </c>
      <c r="D2528" s="2">
        <v>5</v>
      </c>
      <c r="E2528" s="5">
        <v>837.94</v>
      </c>
      <c r="F2528" s="5">
        <v>1106.48</v>
      </c>
      <c r="G2528" s="5">
        <v>91.57</v>
      </c>
      <c r="H2528" s="5">
        <v>796.76</v>
      </c>
      <c r="I2528" s="5">
        <v>1043.53</v>
      </c>
      <c r="J2528" s="5">
        <v>74.23</v>
      </c>
      <c r="K2528" s="6">
        <f t="shared" si="718"/>
        <v>817.35</v>
      </c>
      <c r="L2528" s="6">
        <f t="shared" si="719"/>
        <v>41.180000000000064</v>
      </c>
      <c r="M2528" s="6">
        <f t="shared" si="720"/>
        <v>1075.0050000000001</v>
      </c>
      <c r="N2528" s="5">
        <f t="shared" si="721"/>
        <v>58.938861967296248</v>
      </c>
      <c r="O2528" s="6">
        <f t="shared" si="722"/>
        <v>62.950000000000045</v>
      </c>
      <c r="P2528" s="6">
        <f t="shared" si="723"/>
        <v>117.8777239345925</v>
      </c>
      <c r="Q2528" s="6">
        <f t="shared" si="724"/>
        <v>0.20690459521085819</v>
      </c>
      <c r="R2528" s="9">
        <f t="shared" si="725"/>
        <v>0.18468290083442424</v>
      </c>
      <c r="S2528" s="9">
        <f t="shared" si="726"/>
        <v>21.769999999999982</v>
      </c>
      <c r="T2528">
        <f t="shared" si="727"/>
        <v>62.950000000000045</v>
      </c>
      <c r="U2528" s="9">
        <f t="shared" si="728"/>
        <v>0.53402795624837041</v>
      </c>
      <c r="V2528" s="9">
        <f t="shared" si="729"/>
        <v>4.3715638782263326</v>
      </c>
      <c r="W2528" s="9">
        <f t="shared" si="730"/>
        <v>257.65500000000009</v>
      </c>
      <c r="X2528">
        <f t="shared" si="731"/>
        <v>1075.0050000000001</v>
      </c>
      <c r="Y2528" s="9">
        <f t="shared" si="732"/>
        <v>18.239324006569628</v>
      </c>
      <c r="Z2528" s="10">
        <f t="shared" si="733"/>
        <v>0.41775950019119856</v>
      </c>
      <c r="AA2528">
        <f t="shared" si="734"/>
        <v>41.180000000000064</v>
      </c>
    </row>
    <row r="2529" spans="1:27">
      <c r="A2529" s="1">
        <f t="shared" si="717"/>
        <v>1019004</v>
      </c>
      <c r="B2529" s="1">
        <v>4</v>
      </c>
      <c r="C2529" s="1">
        <v>19</v>
      </c>
      <c r="D2529" s="2">
        <v>1</v>
      </c>
      <c r="E2529" s="5">
        <v>6338.76</v>
      </c>
      <c r="F2529" s="5">
        <v>5654.62</v>
      </c>
      <c r="G2529" s="5">
        <v>175.36</v>
      </c>
      <c r="H2529" s="5">
        <v>6327.65</v>
      </c>
      <c r="I2529" s="5">
        <v>5683.33</v>
      </c>
      <c r="J2529" s="5">
        <v>170.34</v>
      </c>
      <c r="K2529" s="6">
        <f t="shared" si="718"/>
        <v>6333.2049999999999</v>
      </c>
      <c r="L2529" s="6">
        <f t="shared" si="719"/>
        <v>11.110000000000582</v>
      </c>
      <c r="M2529" s="6">
        <f t="shared" si="720"/>
        <v>5668.9750000000004</v>
      </c>
      <c r="N2529" s="5">
        <f t="shared" si="721"/>
        <v>122.23629289208668</v>
      </c>
      <c r="O2529" s="6">
        <f t="shared" si="722"/>
        <v>-28.710000000000036</v>
      </c>
      <c r="P2529" s="6">
        <f t="shared" si="723"/>
        <v>244.47258578417336</v>
      </c>
      <c r="Q2529" s="6">
        <f t="shared" si="724"/>
        <v>2.9036399599020567E-2</v>
      </c>
      <c r="R2529" s="9">
        <f t="shared" si="725"/>
        <v>0.16288124851411656</v>
      </c>
      <c r="S2529" s="9">
        <f t="shared" si="726"/>
        <v>39.820000000000618</v>
      </c>
      <c r="T2529">
        <f t="shared" si="727"/>
        <v>28.710000000000036</v>
      </c>
      <c r="U2529" s="9">
        <f t="shared" si="728"/>
        <v>0.11743648028227573</v>
      </c>
      <c r="V2529" s="9">
        <f t="shared" si="729"/>
        <v>5.4339835108252075</v>
      </c>
      <c r="W2529" s="9">
        <f t="shared" si="730"/>
        <v>664.22999999999956</v>
      </c>
      <c r="X2529">
        <f t="shared" si="731"/>
        <v>5668.9750000000004</v>
      </c>
      <c r="Y2529" s="9">
        <f t="shared" si="732"/>
        <v>46.377183616037144</v>
      </c>
      <c r="Z2529" s="10">
        <f t="shared" si="733"/>
        <v>0.41780737188326394</v>
      </c>
      <c r="AA2529">
        <f t="shared" si="734"/>
        <v>11.110000000000582</v>
      </c>
    </row>
    <row r="2530" spans="1:27">
      <c r="A2530" s="1">
        <f t="shared" si="717"/>
        <v>1022001</v>
      </c>
      <c r="B2530" s="1">
        <v>1</v>
      </c>
      <c r="C2530" s="1">
        <v>22</v>
      </c>
      <c r="D2530" s="2">
        <v>1</v>
      </c>
      <c r="E2530" s="5">
        <v>146.74</v>
      </c>
      <c r="F2530" s="5">
        <v>194.43</v>
      </c>
      <c r="G2530" s="5">
        <v>85.15</v>
      </c>
      <c r="H2530" s="5">
        <v>142.47</v>
      </c>
      <c r="I2530" s="5">
        <v>150.83000000000001</v>
      </c>
      <c r="J2530" s="5">
        <v>49.28</v>
      </c>
      <c r="K2530" s="6">
        <f t="shared" si="718"/>
        <v>144.60500000000002</v>
      </c>
      <c r="L2530" s="6">
        <f t="shared" si="719"/>
        <v>4.2700000000000102</v>
      </c>
      <c r="M2530" s="6">
        <f t="shared" si="720"/>
        <v>172.63</v>
      </c>
      <c r="N2530" s="5">
        <f t="shared" si="721"/>
        <v>49.191058384629216</v>
      </c>
      <c r="O2530" s="6">
        <f t="shared" si="722"/>
        <v>43.599999999999994</v>
      </c>
      <c r="P2530" s="6">
        <f t="shared" si="723"/>
        <v>98.382116769258431</v>
      </c>
      <c r="Q2530" s="6">
        <f t="shared" si="724"/>
        <v>0.49819028040267926</v>
      </c>
      <c r="R2530" s="9">
        <f t="shared" si="725"/>
        <v>0.39976777580668477</v>
      </c>
      <c r="S2530" s="9">
        <f t="shared" si="726"/>
        <v>39.329999999999984</v>
      </c>
      <c r="T2530">
        <f t="shared" si="727"/>
        <v>43.599999999999994</v>
      </c>
      <c r="U2530" s="9">
        <f t="shared" si="728"/>
        <v>0.44316997267153468</v>
      </c>
      <c r="V2530" s="9">
        <f t="shared" si="729"/>
        <v>0.56971736165686937</v>
      </c>
      <c r="W2530" s="9">
        <f t="shared" si="730"/>
        <v>28.024999999999977</v>
      </c>
      <c r="X2530">
        <f t="shared" si="731"/>
        <v>172.63</v>
      </c>
      <c r="Y2530" s="9">
        <f t="shared" si="732"/>
        <v>3.5093776322150019</v>
      </c>
      <c r="Z2530" s="10">
        <f t="shared" si="733"/>
        <v>0.41781096203905421</v>
      </c>
      <c r="AA2530">
        <f t="shared" si="734"/>
        <v>4.2700000000000102</v>
      </c>
    </row>
    <row r="2531" spans="1:27">
      <c r="A2531" s="1">
        <f t="shared" si="717"/>
        <v>3020003</v>
      </c>
      <c r="B2531" s="1">
        <v>3</v>
      </c>
      <c r="C2531" s="1">
        <v>20</v>
      </c>
      <c r="D2531" s="2">
        <v>3</v>
      </c>
      <c r="E2531" s="5">
        <v>1156.67</v>
      </c>
      <c r="F2531" s="5">
        <v>949.82</v>
      </c>
      <c r="G2531" s="5">
        <v>116.53</v>
      </c>
      <c r="H2531" s="5">
        <v>1131.6099999999999</v>
      </c>
      <c r="I2531" s="5">
        <v>1032.9000000000001</v>
      </c>
      <c r="J2531" s="5">
        <v>104.54</v>
      </c>
      <c r="K2531" s="6">
        <f t="shared" si="718"/>
        <v>1144.1399999999999</v>
      </c>
      <c r="L2531" s="6">
        <f t="shared" si="719"/>
        <v>25.060000000000173</v>
      </c>
      <c r="M2531" s="6">
        <f t="shared" si="720"/>
        <v>991.36000000000013</v>
      </c>
      <c r="N2531" s="5">
        <f t="shared" si="721"/>
        <v>78.274920153264929</v>
      </c>
      <c r="O2531" s="6">
        <f t="shared" si="722"/>
        <v>-83.080000000000041</v>
      </c>
      <c r="P2531" s="6">
        <f t="shared" si="723"/>
        <v>156.54984030652986</v>
      </c>
      <c r="Q2531" s="6">
        <f t="shared" si="724"/>
        <v>0.10815428646797995</v>
      </c>
      <c r="R2531" s="9">
        <f t="shared" si="725"/>
        <v>0.69077042677436429</v>
      </c>
      <c r="S2531" s="9">
        <f t="shared" si="726"/>
        <v>108.14000000000021</v>
      </c>
      <c r="T2531">
        <f t="shared" si="727"/>
        <v>83.080000000000041</v>
      </c>
      <c r="U2531" s="9">
        <f t="shared" si="728"/>
        <v>0.53069361065668674</v>
      </c>
      <c r="V2531" s="9">
        <f t="shared" si="729"/>
        <v>1.9518384650006844</v>
      </c>
      <c r="W2531" s="9">
        <f t="shared" si="730"/>
        <v>152.77999999999975</v>
      </c>
      <c r="X2531">
        <f t="shared" si="731"/>
        <v>991.36000000000013</v>
      </c>
      <c r="Y2531" s="9">
        <f t="shared" si="732"/>
        <v>12.665103944646432</v>
      </c>
      <c r="Z2531" s="10">
        <f t="shared" si="733"/>
        <v>0.41788275867759844</v>
      </c>
      <c r="AA2531">
        <f t="shared" si="734"/>
        <v>25.060000000000173</v>
      </c>
    </row>
    <row r="2532" spans="1:27">
      <c r="A2532" s="1">
        <f t="shared" si="717"/>
        <v>7018998</v>
      </c>
      <c r="B2532" s="1">
        <v>-2</v>
      </c>
      <c r="C2532" s="1">
        <v>19</v>
      </c>
      <c r="D2532" s="2">
        <v>7</v>
      </c>
      <c r="E2532" s="5">
        <v>3340.5</v>
      </c>
      <c r="F2532" s="5">
        <v>2919.17</v>
      </c>
      <c r="G2532" s="5">
        <v>197.66</v>
      </c>
      <c r="H2532" s="5">
        <v>3274.54</v>
      </c>
      <c r="I2532" s="5">
        <v>3265.14</v>
      </c>
      <c r="J2532" s="5">
        <v>159.19</v>
      </c>
      <c r="K2532" s="6">
        <f t="shared" si="718"/>
        <v>3307.52</v>
      </c>
      <c r="L2532" s="6">
        <f t="shared" si="719"/>
        <v>65.960000000000036</v>
      </c>
      <c r="M2532" s="6">
        <f t="shared" si="720"/>
        <v>3092.1549999999997</v>
      </c>
      <c r="N2532" s="5">
        <f t="shared" si="721"/>
        <v>126.89654418068287</v>
      </c>
      <c r="O2532" s="6">
        <f t="shared" si="722"/>
        <v>-345.9699999999998</v>
      </c>
      <c r="P2532" s="6">
        <f t="shared" si="723"/>
        <v>253.79308836136573</v>
      </c>
      <c r="Q2532" s="6">
        <f t="shared" si="724"/>
        <v>0.21313182619278892</v>
      </c>
      <c r="R2532" s="9">
        <f t="shared" si="725"/>
        <v>1.6230938464859583</v>
      </c>
      <c r="S2532" s="9">
        <f t="shared" si="726"/>
        <v>411.92999999999984</v>
      </c>
      <c r="T2532">
        <f t="shared" si="727"/>
        <v>345.9699999999998</v>
      </c>
      <c r="U2532" s="9">
        <f t="shared" si="728"/>
        <v>1.3631970919057774</v>
      </c>
      <c r="V2532" s="9">
        <f t="shared" si="729"/>
        <v>1.6971699378459881</v>
      </c>
      <c r="W2532" s="9">
        <f t="shared" si="730"/>
        <v>215.36500000000024</v>
      </c>
      <c r="X2532">
        <f t="shared" si="731"/>
        <v>3092.1549999999997</v>
      </c>
      <c r="Y2532" s="9">
        <f t="shared" si="732"/>
        <v>24.367527263762241</v>
      </c>
      <c r="Z2532" s="10">
        <f t="shared" si="733"/>
        <v>0.41802272665490331</v>
      </c>
      <c r="AA2532">
        <f t="shared" si="734"/>
        <v>65.960000000000036</v>
      </c>
    </row>
    <row r="2533" spans="1:27">
      <c r="A2533" s="1">
        <f t="shared" si="717"/>
        <v>9004006</v>
      </c>
      <c r="B2533" s="1">
        <v>6</v>
      </c>
      <c r="C2533" s="1">
        <v>4</v>
      </c>
      <c r="D2533" s="2">
        <v>9</v>
      </c>
      <c r="E2533" s="5">
        <v>1622.28</v>
      </c>
      <c r="F2533" s="5">
        <v>1555.63</v>
      </c>
      <c r="G2533" s="5">
        <v>139.38999999999999</v>
      </c>
      <c r="H2533" s="5">
        <v>1635.87</v>
      </c>
      <c r="I2533" s="5">
        <v>1183.17</v>
      </c>
      <c r="J2533" s="5">
        <v>110.96</v>
      </c>
      <c r="K2533" s="6">
        <f t="shared" si="718"/>
        <v>1629.0749999999998</v>
      </c>
      <c r="L2533" s="6">
        <f t="shared" si="719"/>
        <v>-13.589999999999918</v>
      </c>
      <c r="M2533" s="6">
        <f t="shared" si="720"/>
        <v>1369.4</v>
      </c>
      <c r="N2533" s="5">
        <f t="shared" si="721"/>
        <v>89.080993623780373</v>
      </c>
      <c r="O2533" s="6">
        <f t="shared" si="722"/>
        <v>372.46000000000004</v>
      </c>
      <c r="P2533" s="6">
        <f t="shared" si="723"/>
        <v>178.16198724756075</v>
      </c>
      <c r="Q2533" s="6">
        <f t="shared" si="724"/>
        <v>0.22423033147723934</v>
      </c>
      <c r="R2533" s="9">
        <f t="shared" si="725"/>
        <v>2.1668483045352058</v>
      </c>
      <c r="S2533" s="9">
        <f t="shared" si="726"/>
        <v>386.04999999999995</v>
      </c>
      <c r="T2533">
        <f t="shared" si="727"/>
        <v>372.46000000000004</v>
      </c>
      <c r="U2533" s="9">
        <f t="shared" si="728"/>
        <v>2.0905694068311953</v>
      </c>
      <c r="V2533" s="9">
        <f t="shared" si="729"/>
        <v>2.9150438206459217</v>
      </c>
      <c r="W2533" s="9">
        <f t="shared" si="730"/>
        <v>259.67499999999973</v>
      </c>
      <c r="X2533">
        <f t="shared" si="731"/>
        <v>1369.4</v>
      </c>
      <c r="Y2533" s="9">
        <f t="shared" si="732"/>
        <v>15.372527228237333</v>
      </c>
      <c r="Z2533" s="10">
        <f t="shared" si="733"/>
        <v>0.41804066787813837</v>
      </c>
      <c r="AA2533">
        <f t="shared" si="734"/>
        <v>13.589999999999918</v>
      </c>
    </row>
    <row r="2534" spans="1:27">
      <c r="A2534" s="1">
        <f t="shared" si="717"/>
        <v>6003007</v>
      </c>
      <c r="B2534" s="1">
        <v>7</v>
      </c>
      <c r="C2534" s="1">
        <v>3</v>
      </c>
      <c r="D2534" s="2">
        <v>6</v>
      </c>
      <c r="E2534" s="5">
        <v>918.18</v>
      </c>
      <c r="F2534" s="5">
        <v>824.37</v>
      </c>
      <c r="G2534" s="5">
        <v>82.52</v>
      </c>
      <c r="H2534" s="5">
        <v>908.67</v>
      </c>
      <c r="I2534" s="5">
        <v>463.34</v>
      </c>
      <c r="J2534" s="5">
        <v>75.83</v>
      </c>
      <c r="K2534" s="6">
        <f t="shared" si="718"/>
        <v>913.42499999999995</v>
      </c>
      <c r="L2534" s="6">
        <f t="shared" si="719"/>
        <v>9.5099999999999909</v>
      </c>
      <c r="M2534" s="6">
        <f t="shared" si="720"/>
        <v>643.85500000000002</v>
      </c>
      <c r="N2534" s="5">
        <f t="shared" si="721"/>
        <v>56.035121352594572</v>
      </c>
      <c r="O2534" s="6">
        <f t="shared" si="722"/>
        <v>361.03000000000003</v>
      </c>
      <c r="P2534" s="6">
        <f t="shared" si="723"/>
        <v>112.07024270518914</v>
      </c>
      <c r="Q2534" s="6">
        <f t="shared" si="724"/>
        <v>8.4345819184320103E-2</v>
      </c>
      <c r="R2534" s="9">
        <f t="shared" si="725"/>
        <v>3.1366042538580472</v>
      </c>
      <c r="S2534" s="9">
        <f t="shared" si="726"/>
        <v>351.52000000000004</v>
      </c>
      <c r="T2534">
        <f t="shared" si="727"/>
        <v>361.03000000000003</v>
      </c>
      <c r="U2534" s="9">
        <f t="shared" si="728"/>
        <v>3.2214617483226293</v>
      </c>
      <c r="V2534" s="9">
        <f t="shared" si="729"/>
        <v>4.8107328670488929</v>
      </c>
      <c r="W2534" s="9">
        <f t="shared" si="730"/>
        <v>269.56999999999994</v>
      </c>
      <c r="X2534">
        <f t="shared" si="731"/>
        <v>643.85500000000002</v>
      </c>
      <c r="Y2534" s="9">
        <f t="shared" si="732"/>
        <v>11.490204437117505</v>
      </c>
      <c r="Z2534" s="10">
        <f t="shared" si="733"/>
        <v>0.41807535205988888</v>
      </c>
      <c r="AA2534">
        <f t="shared" si="734"/>
        <v>9.5099999999999909</v>
      </c>
    </row>
    <row r="2535" spans="1:27">
      <c r="A2535" s="1">
        <f t="shared" si="717"/>
        <v>2013994</v>
      </c>
      <c r="B2535" s="1">
        <v>-6</v>
      </c>
      <c r="C2535" s="1">
        <v>14</v>
      </c>
      <c r="D2535" s="2">
        <v>2</v>
      </c>
      <c r="E2535" s="5">
        <v>1458.37</v>
      </c>
      <c r="F2535" s="5">
        <v>1753.56</v>
      </c>
      <c r="G2535" s="5">
        <v>154.16999999999999</v>
      </c>
      <c r="H2535" s="5">
        <v>1432.2</v>
      </c>
      <c r="I2535" s="5">
        <v>1770.85</v>
      </c>
      <c r="J2535" s="5">
        <v>118.48</v>
      </c>
      <c r="K2535" s="6">
        <f t="shared" si="718"/>
        <v>1445.2849999999999</v>
      </c>
      <c r="L2535" s="6">
        <f t="shared" si="719"/>
        <v>26.169999999999845</v>
      </c>
      <c r="M2535" s="6">
        <f t="shared" si="720"/>
        <v>1762.2049999999999</v>
      </c>
      <c r="N2535" s="5">
        <f t="shared" si="721"/>
        <v>97.21869586144426</v>
      </c>
      <c r="O2535" s="6">
        <f t="shared" si="722"/>
        <v>-17.289999999999964</v>
      </c>
      <c r="P2535" s="6">
        <f t="shared" si="723"/>
        <v>194.43739172288852</v>
      </c>
      <c r="Q2535" s="6">
        <f t="shared" si="724"/>
        <v>0.25739047821036742</v>
      </c>
      <c r="R2535" s="9">
        <f t="shared" si="725"/>
        <v>0.22351667863318619</v>
      </c>
      <c r="S2535" s="9">
        <f t="shared" si="726"/>
        <v>43.459999999999809</v>
      </c>
      <c r="T2535">
        <f t="shared" si="727"/>
        <v>17.289999999999964</v>
      </c>
      <c r="U2535" s="9">
        <f t="shared" si="728"/>
        <v>8.8923225346704965E-2</v>
      </c>
      <c r="V2535" s="9">
        <f t="shared" si="729"/>
        <v>3.2598668105121811</v>
      </c>
      <c r="W2535" s="9">
        <f t="shared" si="730"/>
        <v>316.92000000000007</v>
      </c>
      <c r="X2535">
        <f t="shared" si="731"/>
        <v>1762.2049999999999</v>
      </c>
      <c r="Y2535" s="9">
        <f t="shared" si="732"/>
        <v>18.126194600588843</v>
      </c>
      <c r="Z2535" s="10">
        <f t="shared" si="733"/>
        <v>0.4181243834076171</v>
      </c>
      <c r="AA2535">
        <f t="shared" si="734"/>
        <v>26.169999999999845</v>
      </c>
    </row>
    <row r="2536" spans="1:27">
      <c r="A2536" s="1">
        <f t="shared" si="717"/>
        <v>13003996</v>
      </c>
      <c r="B2536" s="1">
        <v>-4</v>
      </c>
      <c r="C2536" s="1">
        <v>4</v>
      </c>
      <c r="D2536" s="2">
        <v>13</v>
      </c>
      <c r="E2536" s="5">
        <v>5371.18</v>
      </c>
      <c r="F2536" s="5">
        <v>4862.3100000000004</v>
      </c>
      <c r="G2536" s="5">
        <v>146.08000000000001</v>
      </c>
      <c r="H2536" s="5">
        <v>5543.31</v>
      </c>
      <c r="I2536" s="5">
        <v>5328.16</v>
      </c>
      <c r="J2536" s="5">
        <v>151.38</v>
      </c>
      <c r="K2536" s="6">
        <f t="shared" si="718"/>
        <v>5457.2450000000008</v>
      </c>
      <c r="L2536" s="6">
        <f t="shared" si="719"/>
        <v>-172.13000000000011</v>
      </c>
      <c r="M2536" s="6">
        <f t="shared" si="720"/>
        <v>5095.2350000000006</v>
      </c>
      <c r="N2536" s="5">
        <f t="shared" si="721"/>
        <v>105.18468377097494</v>
      </c>
      <c r="O2536" s="6">
        <f t="shared" si="722"/>
        <v>-465.84999999999945</v>
      </c>
      <c r="P2536" s="6">
        <f t="shared" si="723"/>
        <v>210.36936754194988</v>
      </c>
      <c r="Q2536" s="6">
        <f t="shared" si="724"/>
        <v>-3.5623734111237142E-2</v>
      </c>
      <c r="R2536" s="9">
        <f t="shared" si="725"/>
        <v>1.3962108810420246</v>
      </c>
      <c r="S2536" s="9">
        <f t="shared" si="726"/>
        <v>293.71999999999935</v>
      </c>
      <c r="T2536">
        <f t="shared" si="727"/>
        <v>465.84999999999945</v>
      </c>
      <c r="U2536" s="9">
        <f t="shared" si="728"/>
        <v>2.2144383730540236</v>
      </c>
      <c r="V2536" s="9">
        <f t="shared" si="729"/>
        <v>3.4416607724773578</v>
      </c>
      <c r="W2536" s="9">
        <f t="shared" si="730"/>
        <v>362.01000000000022</v>
      </c>
      <c r="X2536">
        <f t="shared" si="731"/>
        <v>5095.2350000000006</v>
      </c>
      <c r="Y2536" s="9">
        <f t="shared" si="732"/>
        <v>48.440845352486562</v>
      </c>
      <c r="Z2536" s="10">
        <f t="shared" si="733"/>
        <v>0.41816025636112286</v>
      </c>
      <c r="AA2536">
        <f t="shared" si="734"/>
        <v>172.13000000000011</v>
      </c>
    </row>
    <row r="2537" spans="1:27">
      <c r="A2537" s="1">
        <f t="shared" si="717"/>
        <v>9015997</v>
      </c>
      <c r="B2537" s="1">
        <v>-3</v>
      </c>
      <c r="C2537" s="1">
        <v>16</v>
      </c>
      <c r="D2537" s="2">
        <v>9</v>
      </c>
      <c r="E2537" s="5">
        <v>8538.2000000000007</v>
      </c>
      <c r="F2537" s="5">
        <v>8473.15</v>
      </c>
      <c r="G2537" s="5">
        <v>230.56</v>
      </c>
      <c r="H2537" s="5">
        <v>8500.5</v>
      </c>
      <c r="I2537" s="5">
        <v>8021.79</v>
      </c>
      <c r="J2537" s="5">
        <v>190.41</v>
      </c>
      <c r="K2537" s="6">
        <f t="shared" si="718"/>
        <v>8519.35</v>
      </c>
      <c r="L2537" s="6">
        <f t="shared" si="719"/>
        <v>37.700000000000728</v>
      </c>
      <c r="M2537" s="6">
        <f t="shared" si="720"/>
        <v>8247.4699999999993</v>
      </c>
      <c r="N2537" s="5">
        <f t="shared" si="721"/>
        <v>149.51077026421876</v>
      </c>
      <c r="O2537" s="6">
        <f t="shared" si="722"/>
        <v>451.35999999999967</v>
      </c>
      <c r="P2537" s="6">
        <f t="shared" si="723"/>
        <v>299.02154052843753</v>
      </c>
      <c r="Q2537" s="6">
        <f t="shared" si="724"/>
        <v>0.18903044111997211</v>
      </c>
      <c r="R2537" s="9">
        <f t="shared" si="725"/>
        <v>1.3833785996452623</v>
      </c>
      <c r="S2537" s="9">
        <f t="shared" si="726"/>
        <v>413.65999999999894</v>
      </c>
      <c r="T2537">
        <f t="shared" si="727"/>
        <v>451.35999999999967</v>
      </c>
      <c r="U2537" s="9">
        <f t="shared" si="728"/>
        <v>1.509456473277297</v>
      </c>
      <c r="V2537" s="9">
        <f t="shared" si="729"/>
        <v>1.8184643120995807</v>
      </c>
      <c r="W2537" s="9">
        <f t="shared" si="730"/>
        <v>271.88000000000102</v>
      </c>
      <c r="X2537">
        <f t="shared" si="731"/>
        <v>8247.4699999999993</v>
      </c>
      <c r="Y2537" s="9">
        <f t="shared" si="732"/>
        <v>55.163049360423244</v>
      </c>
      <c r="Z2537" s="10">
        <f t="shared" si="733"/>
        <v>0.41848536414073073</v>
      </c>
      <c r="AA2537">
        <f t="shared" si="734"/>
        <v>37.700000000000728</v>
      </c>
    </row>
    <row r="2538" spans="1:27">
      <c r="A2538" s="1">
        <f t="shared" si="717"/>
        <v>1017005</v>
      </c>
      <c r="B2538" s="1">
        <v>5</v>
      </c>
      <c r="C2538" s="1">
        <v>17</v>
      </c>
      <c r="D2538" s="2">
        <v>1</v>
      </c>
      <c r="E2538" s="5">
        <v>344.81</v>
      </c>
      <c r="F2538" s="5">
        <v>334.82</v>
      </c>
      <c r="G2538" s="5">
        <v>84.75</v>
      </c>
      <c r="H2538" s="5">
        <v>363</v>
      </c>
      <c r="I2538" s="5">
        <v>279.62</v>
      </c>
      <c r="J2538" s="5">
        <v>75.83</v>
      </c>
      <c r="K2538" s="6">
        <f t="shared" si="718"/>
        <v>353.90499999999997</v>
      </c>
      <c r="L2538" s="6">
        <f t="shared" si="719"/>
        <v>-18.189999999999998</v>
      </c>
      <c r="M2538" s="6">
        <f t="shared" si="720"/>
        <v>307.22000000000003</v>
      </c>
      <c r="N2538" s="5">
        <f t="shared" si="721"/>
        <v>56.86112775877735</v>
      </c>
      <c r="O2538" s="6">
        <f t="shared" si="722"/>
        <v>55.199999999999989</v>
      </c>
      <c r="P2538" s="6">
        <f t="shared" si="723"/>
        <v>113.7222555175547</v>
      </c>
      <c r="Q2538" s="6">
        <f t="shared" si="724"/>
        <v>0.11075551950994741</v>
      </c>
      <c r="R2538" s="9">
        <f t="shared" si="725"/>
        <v>0.64534421750605497</v>
      </c>
      <c r="S2538" s="9">
        <f t="shared" si="726"/>
        <v>73.389999999999986</v>
      </c>
      <c r="T2538">
        <f t="shared" si="727"/>
        <v>55.199999999999989</v>
      </c>
      <c r="U2538" s="9">
        <f t="shared" si="728"/>
        <v>0.48539311631467824</v>
      </c>
      <c r="V2538" s="9">
        <f t="shared" si="729"/>
        <v>0.82103542156343234</v>
      </c>
      <c r="W2538" s="9">
        <f t="shared" si="730"/>
        <v>46.684999999999945</v>
      </c>
      <c r="X2538">
        <f t="shared" si="731"/>
        <v>307.22000000000003</v>
      </c>
      <c r="Y2538" s="9">
        <f t="shared" si="732"/>
        <v>5.4029881592099818</v>
      </c>
      <c r="Z2538" s="10">
        <f t="shared" si="733"/>
        <v>0.41848655892393966</v>
      </c>
      <c r="AA2538">
        <f t="shared" si="734"/>
        <v>18.189999999999998</v>
      </c>
    </row>
    <row r="2539" spans="1:27">
      <c r="A2539" s="1">
        <f t="shared" si="717"/>
        <v>15002001</v>
      </c>
      <c r="B2539" s="1">
        <v>1</v>
      </c>
      <c r="C2539" s="1">
        <v>2</v>
      </c>
      <c r="D2539" s="2">
        <v>15</v>
      </c>
      <c r="E2539" s="5">
        <v>54.27</v>
      </c>
      <c r="F2539" s="5">
        <v>233.23</v>
      </c>
      <c r="G2539" s="5">
        <v>97.44</v>
      </c>
      <c r="H2539" s="5">
        <v>83.67</v>
      </c>
      <c r="I2539" s="5">
        <v>163.54</v>
      </c>
      <c r="J2539" s="5">
        <v>61.37</v>
      </c>
      <c r="K2539" s="6">
        <f t="shared" si="718"/>
        <v>68.97</v>
      </c>
      <c r="L2539" s="6">
        <f t="shared" si="719"/>
        <v>-29.4</v>
      </c>
      <c r="M2539" s="6">
        <f t="shared" si="720"/>
        <v>198.38499999999999</v>
      </c>
      <c r="N2539" s="5">
        <f t="shared" si="721"/>
        <v>57.577839704177855</v>
      </c>
      <c r="O2539" s="6">
        <f t="shared" si="722"/>
        <v>69.69</v>
      </c>
      <c r="P2539" s="6">
        <f t="shared" si="723"/>
        <v>115.15567940835571</v>
      </c>
      <c r="Q2539" s="6">
        <f t="shared" si="724"/>
        <v>0.43196967942543263</v>
      </c>
      <c r="R2539" s="9">
        <f t="shared" si="725"/>
        <v>0.8604873030066984</v>
      </c>
      <c r="S2539" s="9">
        <f t="shared" si="726"/>
        <v>99.09</v>
      </c>
      <c r="T2539">
        <f t="shared" si="727"/>
        <v>69.69</v>
      </c>
      <c r="U2539" s="9">
        <f t="shared" si="728"/>
        <v>0.60518074625630047</v>
      </c>
      <c r="V2539" s="9">
        <f t="shared" si="729"/>
        <v>2.2476529280171937</v>
      </c>
      <c r="W2539" s="9">
        <f t="shared" si="730"/>
        <v>129.41499999999999</v>
      </c>
      <c r="X2539">
        <f t="shared" si="731"/>
        <v>198.38499999999999</v>
      </c>
      <c r="Y2539" s="9">
        <f t="shared" si="732"/>
        <v>3.4455096095869182</v>
      </c>
      <c r="Z2539" s="10">
        <f t="shared" si="733"/>
        <v>0.41853315280871123</v>
      </c>
      <c r="AA2539">
        <f t="shared" si="734"/>
        <v>29.4</v>
      </c>
    </row>
    <row r="2540" spans="1:27">
      <c r="A2540" s="1">
        <f t="shared" si="717"/>
        <v>7013995</v>
      </c>
      <c r="B2540" s="1">
        <v>-5</v>
      </c>
      <c r="C2540" s="1">
        <v>14</v>
      </c>
      <c r="D2540" s="2">
        <v>7</v>
      </c>
      <c r="E2540" s="5">
        <v>9516.2900000000009</v>
      </c>
      <c r="F2540" s="5">
        <v>8014.54</v>
      </c>
      <c r="G2540" s="5">
        <v>279.33999999999997</v>
      </c>
      <c r="H2540" s="5">
        <v>9527.06</v>
      </c>
      <c r="I2540" s="5">
        <v>9321.2099999999991</v>
      </c>
      <c r="J2540" s="5">
        <v>180.1</v>
      </c>
      <c r="K2540" s="6">
        <f t="shared" si="718"/>
        <v>9521.6749999999993</v>
      </c>
      <c r="L2540" s="6">
        <f t="shared" si="719"/>
        <v>-10.769999999998618</v>
      </c>
      <c r="M2540" s="6">
        <f t="shared" si="720"/>
        <v>8667.875</v>
      </c>
      <c r="N2540" s="5">
        <f t="shared" si="721"/>
        <v>166.18276505101244</v>
      </c>
      <c r="O2540" s="6">
        <f t="shared" si="722"/>
        <v>-1306.6699999999992</v>
      </c>
      <c r="P2540" s="6">
        <f t="shared" si="723"/>
        <v>332.36553010202488</v>
      </c>
      <c r="Q2540" s="6">
        <f t="shared" si="724"/>
        <v>0.41274669655272572</v>
      </c>
      <c r="R2540" s="9">
        <f t="shared" si="725"/>
        <v>3.8990204537823265</v>
      </c>
      <c r="S2540" s="9">
        <f t="shared" si="726"/>
        <v>1295.9000000000005</v>
      </c>
      <c r="T2540">
        <f t="shared" si="727"/>
        <v>1306.6699999999992</v>
      </c>
      <c r="U2540" s="9">
        <f t="shared" si="728"/>
        <v>3.9314245361090725</v>
      </c>
      <c r="V2540" s="9">
        <f t="shared" si="729"/>
        <v>5.1377168970435161</v>
      </c>
      <c r="W2540" s="9">
        <f t="shared" si="730"/>
        <v>853.79999999999927</v>
      </c>
      <c r="X2540">
        <f t="shared" si="731"/>
        <v>8667.875</v>
      </c>
      <c r="Y2540" s="9">
        <f t="shared" si="732"/>
        <v>52.158688040479156</v>
      </c>
      <c r="Z2540" s="10">
        <f t="shared" si="733"/>
        <v>0.41858571404193906</v>
      </c>
      <c r="AA2540">
        <f t="shared" si="734"/>
        <v>10.769999999998618</v>
      </c>
    </row>
    <row r="2541" spans="1:27">
      <c r="A2541" s="1">
        <f t="shared" si="717"/>
        <v>15004000</v>
      </c>
      <c r="B2541" s="1">
        <v>0</v>
      </c>
      <c r="C2541" s="1">
        <v>4</v>
      </c>
      <c r="D2541" s="2">
        <v>15</v>
      </c>
      <c r="E2541" s="5">
        <v>5764.35</v>
      </c>
      <c r="F2541" s="5">
        <v>5437.59</v>
      </c>
      <c r="G2541" s="5">
        <v>111.77</v>
      </c>
      <c r="H2541" s="5">
        <v>5650</v>
      </c>
      <c r="I2541" s="5">
        <v>5426.17</v>
      </c>
      <c r="J2541" s="5">
        <v>121.61</v>
      </c>
      <c r="K2541" s="6">
        <f t="shared" si="718"/>
        <v>5707.1750000000002</v>
      </c>
      <c r="L2541" s="6">
        <f t="shared" si="719"/>
        <v>114.35000000000036</v>
      </c>
      <c r="M2541" s="6">
        <f t="shared" si="720"/>
        <v>5431.88</v>
      </c>
      <c r="N2541" s="5">
        <f t="shared" si="721"/>
        <v>82.58559953163747</v>
      </c>
      <c r="O2541" s="6">
        <f t="shared" si="722"/>
        <v>11.420000000000073</v>
      </c>
      <c r="P2541" s="6">
        <f t="shared" si="723"/>
        <v>165.17119906327494</v>
      </c>
      <c r="Q2541" s="6">
        <f t="shared" si="724"/>
        <v>-8.4176350112392953E-2</v>
      </c>
      <c r="R2541" s="9">
        <f t="shared" si="725"/>
        <v>0.62317159761351093</v>
      </c>
      <c r="S2541" s="9">
        <f t="shared" si="726"/>
        <v>102.93000000000029</v>
      </c>
      <c r="T2541">
        <f t="shared" si="727"/>
        <v>11.420000000000073</v>
      </c>
      <c r="U2541" s="9">
        <f t="shared" si="728"/>
        <v>6.9140383219142329E-2</v>
      </c>
      <c r="V2541" s="9">
        <f t="shared" si="729"/>
        <v>3.3334504025067728</v>
      </c>
      <c r="W2541" s="9">
        <f t="shared" si="730"/>
        <v>275.29500000000007</v>
      </c>
      <c r="X2541">
        <f t="shared" si="731"/>
        <v>5431.88</v>
      </c>
      <c r="Y2541" s="9">
        <f t="shared" si="732"/>
        <v>65.772725884482043</v>
      </c>
      <c r="Z2541" s="10">
        <f t="shared" si="733"/>
        <v>0.41868603989146808</v>
      </c>
      <c r="AA2541">
        <f t="shared" si="734"/>
        <v>114.35000000000036</v>
      </c>
    </row>
    <row r="2542" spans="1:27">
      <c r="A2542" s="1">
        <f t="shared" si="717"/>
        <v>9018000</v>
      </c>
      <c r="B2542" s="1">
        <v>0</v>
      </c>
      <c r="C2542" s="1">
        <v>18</v>
      </c>
      <c r="D2542" s="2">
        <v>9</v>
      </c>
      <c r="E2542" s="5">
        <v>6600.36</v>
      </c>
      <c r="F2542" s="5">
        <v>6624.81</v>
      </c>
      <c r="G2542" s="5">
        <v>298.86</v>
      </c>
      <c r="H2542" s="5">
        <v>6592.05</v>
      </c>
      <c r="I2542" s="5">
        <v>6330.68</v>
      </c>
      <c r="J2542" s="5">
        <v>213.55</v>
      </c>
      <c r="K2542" s="6">
        <f t="shared" si="718"/>
        <v>6596.2049999999999</v>
      </c>
      <c r="L2542" s="6">
        <f t="shared" si="719"/>
        <v>8.3099999999994907</v>
      </c>
      <c r="M2542" s="6">
        <f t="shared" si="720"/>
        <v>6477.7450000000008</v>
      </c>
      <c r="N2542" s="5">
        <f t="shared" si="721"/>
        <v>183.65790351901549</v>
      </c>
      <c r="O2542" s="6">
        <f t="shared" si="722"/>
        <v>294.13000000000011</v>
      </c>
      <c r="P2542" s="6">
        <f t="shared" si="723"/>
        <v>367.31580703803098</v>
      </c>
      <c r="Q2542" s="6">
        <f t="shared" si="724"/>
        <v>0.32399499573165103</v>
      </c>
      <c r="R2542" s="9">
        <f t="shared" si="725"/>
        <v>0.7781315002607756</v>
      </c>
      <c r="S2542" s="9">
        <f t="shared" si="726"/>
        <v>285.82000000000062</v>
      </c>
      <c r="T2542">
        <f t="shared" si="727"/>
        <v>294.13000000000011</v>
      </c>
      <c r="U2542" s="9">
        <f t="shared" si="728"/>
        <v>0.80075508421979402</v>
      </c>
      <c r="V2542" s="9">
        <f t="shared" si="729"/>
        <v>0.6450035513322413</v>
      </c>
      <c r="W2542" s="9">
        <f t="shared" si="730"/>
        <v>118.45999999999913</v>
      </c>
      <c r="X2542">
        <f t="shared" si="731"/>
        <v>6477.7450000000008</v>
      </c>
      <c r="Y2542" s="9">
        <f t="shared" si="732"/>
        <v>35.270711882700496</v>
      </c>
      <c r="Z2542" s="10">
        <f t="shared" si="733"/>
        <v>0.41886274601592344</v>
      </c>
      <c r="AA2542">
        <f t="shared" si="734"/>
        <v>8.3099999999994907</v>
      </c>
    </row>
    <row r="2543" spans="1:27">
      <c r="A2543" s="1">
        <f t="shared" si="717"/>
        <v>5006007</v>
      </c>
      <c r="B2543" s="1">
        <v>7</v>
      </c>
      <c r="C2543" s="1">
        <v>6</v>
      </c>
      <c r="D2543" s="2">
        <v>5</v>
      </c>
      <c r="E2543" s="5">
        <v>1781.9</v>
      </c>
      <c r="F2543" s="5">
        <v>1830.79</v>
      </c>
      <c r="G2543" s="5">
        <v>118.48</v>
      </c>
      <c r="H2543" s="5">
        <v>1773.23</v>
      </c>
      <c r="I2543" s="5">
        <v>1696.13</v>
      </c>
      <c r="J2543" s="5">
        <v>83.36</v>
      </c>
      <c r="K2543" s="6">
        <f t="shared" si="718"/>
        <v>1777.5650000000001</v>
      </c>
      <c r="L2543" s="6">
        <f t="shared" si="719"/>
        <v>8.6700000000000728</v>
      </c>
      <c r="M2543" s="6">
        <f t="shared" si="720"/>
        <v>1763.46</v>
      </c>
      <c r="N2543" s="5">
        <f t="shared" si="721"/>
        <v>72.433417702052409</v>
      </c>
      <c r="O2543" s="6">
        <f t="shared" si="722"/>
        <v>134.65999999999985</v>
      </c>
      <c r="P2543" s="6">
        <f t="shared" si="723"/>
        <v>144.86683540410482</v>
      </c>
      <c r="Q2543" s="6">
        <f t="shared" si="724"/>
        <v>0.33777211908664662</v>
      </c>
      <c r="R2543" s="9">
        <f t="shared" si="725"/>
        <v>0.86969525943292503</v>
      </c>
      <c r="S2543" s="9">
        <f t="shared" si="726"/>
        <v>125.98999999999978</v>
      </c>
      <c r="T2543">
        <f t="shared" si="727"/>
        <v>134.65999999999985</v>
      </c>
      <c r="U2543" s="9">
        <f t="shared" si="728"/>
        <v>0.92954332594045364</v>
      </c>
      <c r="V2543" s="9">
        <f t="shared" si="729"/>
        <v>0.19473056011273027</v>
      </c>
      <c r="W2543" s="9">
        <f t="shared" si="730"/>
        <v>14.105000000000018</v>
      </c>
      <c r="X2543">
        <f t="shared" si="731"/>
        <v>1763.46</v>
      </c>
      <c r="Y2543" s="9">
        <f t="shared" si="732"/>
        <v>24.345944951180073</v>
      </c>
      <c r="Z2543" s="10">
        <f t="shared" si="733"/>
        <v>0.41886752082251499</v>
      </c>
      <c r="AA2543">
        <f t="shared" si="734"/>
        <v>8.6700000000000728</v>
      </c>
    </row>
    <row r="2544" spans="1:27">
      <c r="A2544" s="1">
        <f t="shared" si="717"/>
        <v>8018002</v>
      </c>
      <c r="B2544" s="1">
        <v>2</v>
      </c>
      <c r="C2544" s="1">
        <v>18</v>
      </c>
      <c r="D2544" s="2">
        <v>8</v>
      </c>
      <c r="E2544" s="5">
        <v>2221.4299999999998</v>
      </c>
      <c r="F2544" s="5">
        <v>2332.63</v>
      </c>
      <c r="G2544" s="5">
        <v>120.83</v>
      </c>
      <c r="H2544" s="5">
        <v>2461.71</v>
      </c>
      <c r="I2544" s="5">
        <v>2479.73</v>
      </c>
      <c r="J2544" s="5">
        <v>109.84</v>
      </c>
      <c r="K2544" s="6">
        <f t="shared" si="718"/>
        <v>2341.5699999999997</v>
      </c>
      <c r="L2544" s="6">
        <f t="shared" si="719"/>
        <v>-240.2800000000002</v>
      </c>
      <c r="M2544" s="6">
        <f t="shared" si="720"/>
        <v>2406.1800000000003</v>
      </c>
      <c r="N2544" s="5">
        <f t="shared" si="721"/>
        <v>81.646669405432576</v>
      </c>
      <c r="O2544" s="6">
        <f t="shared" si="722"/>
        <v>-147.09999999999991</v>
      </c>
      <c r="P2544" s="6">
        <f t="shared" si="723"/>
        <v>163.29333881086515</v>
      </c>
      <c r="Q2544" s="6">
        <f t="shared" si="724"/>
        <v>9.5071833602418637E-2</v>
      </c>
      <c r="R2544" s="9">
        <f t="shared" si="725"/>
        <v>0.57062952278736989</v>
      </c>
      <c r="S2544" s="9">
        <f t="shared" si="726"/>
        <v>93.180000000000291</v>
      </c>
      <c r="T2544">
        <f t="shared" si="727"/>
        <v>147.09999999999991</v>
      </c>
      <c r="U2544" s="9">
        <f t="shared" si="728"/>
        <v>0.90083282680856192</v>
      </c>
      <c r="V2544" s="9">
        <f t="shared" si="729"/>
        <v>0.79133662732973142</v>
      </c>
      <c r="W2544" s="9">
        <f t="shared" si="730"/>
        <v>64.610000000000582</v>
      </c>
      <c r="X2544">
        <f t="shared" si="731"/>
        <v>2406.1800000000003</v>
      </c>
      <c r="Y2544" s="9">
        <f t="shared" si="732"/>
        <v>29.470644883891598</v>
      </c>
      <c r="Z2544" s="10">
        <f t="shared" si="733"/>
        <v>0.41886990820539971</v>
      </c>
      <c r="AA2544">
        <f t="shared" si="734"/>
        <v>240.2800000000002</v>
      </c>
    </row>
    <row r="2545" spans="1:27">
      <c r="A2545" s="1">
        <f t="shared" si="717"/>
        <v>7017997</v>
      </c>
      <c r="B2545" s="1">
        <v>-3</v>
      </c>
      <c r="C2545" s="1">
        <v>18</v>
      </c>
      <c r="D2545" s="2">
        <v>7</v>
      </c>
      <c r="E2545" s="5">
        <v>863.29</v>
      </c>
      <c r="F2545" s="5">
        <v>1078.6199999999999</v>
      </c>
      <c r="G2545" s="5">
        <v>140.51</v>
      </c>
      <c r="H2545" s="5">
        <v>902.51</v>
      </c>
      <c r="I2545" s="5">
        <v>1284.0899999999999</v>
      </c>
      <c r="J2545" s="5">
        <v>115.42</v>
      </c>
      <c r="K2545" s="6">
        <f t="shared" si="718"/>
        <v>882.9</v>
      </c>
      <c r="L2545" s="6">
        <f t="shared" si="719"/>
        <v>-39.220000000000027</v>
      </c>
      <c r="M2545" s="6">
        <f t="shared" si="720"/>
        <v>1181.355</v>
      </c>
      <c r="N2545" s="5">
        <f t="shared" si="721"/>
        <v>90.91869513471913</v>
      </c>
      <c r="O2545" s="6">
        <f t="shared" si="722"/>
        <v>-205.47000000000003</v>
      </c>
      <c r="P2545" s="6">
        <f t="shared" si="723"/>
        <v>181.83739026943826</v>
      </c>
      <c r="Q2545" s="6">
        <f t="shared" si="724"/>
        <v>0.19420279607310317</v>
      </c>
      <c r="R2545" s="9">
        <f t="shared" si="725"/>
        <v>0.91427840970252827</v>
      </c>
      <c r="S2545" s="9">
        <f t="shared" si="726"/>
        <v>166.25</v>
      </c>
      <c r="T2545">
        <f t="shared" si="727"/>
        <v>205.47000000000003</v>
      </c>
      <c r="U2545" s="9">
        <f t="shared" si="728"/>
        <v>1.1299656231072392</v>
      </c>
      <c r="V2545" s="9">
        <f t="shared" si="729"/>
        <v>3.2826581987099925</v>
      </c>
      <c r="W2545" s="9">
        <f t="shared" si="730"/>
        <v>298.45500000000004</v>
      </c>
      <c r="X2545">
        <f t="shared" si="731"/>
        <v>1181.355</v>
      </c>
      <c r="Y2545" s="9">
        <f t="shared" si="732"/>
        <v>12.993532279027132</v>
      </c>
      <c r="Z2545" s="10">
        <f t="shared" si="733"/>
        <v>0.41892481425668737</v>
      </c>
      <c r="AA2545">
        <f t="shared" si="734"/>
        <v>39.220000000000027</v>
      </c>
    </row>
    <row r="2546" spans="1:27">
      <c r="A2546" s="1">
        <f t="shared" si="717"/>
        <v>10001994</v>
      </c>
      <c r="B2546" s="1">
        <v>-6</v>
      </c>
      <c r="C2546" s="1">
        <v>2</v>
      </c>
      <c r="D2546" s="2">
        <v>10</v>
      </c>
      <c r="E2546" s="5">
        <v>464.87</v>
      </c>
      <c r="F2546" s="5">
        <v>519.94000000000005</v>
      </c>
      <c r="G2546" s="5">
        <v>63.56</v>
      </c>
      <c r="H2546" s="5">
        <v>466.92</v>
      </c>
      <c r="I2546" s="5">
        <v>708.4</v>
      </c>
      <c r="J2546" s="5">
        <v>72.760000000000005</v>
      </c>
      <c r="K2546" s="6">
        <f t="shared" si="718"/>
        <v>465.89499999999998</v>
      </c>
      <c r="L2546" s="6">
        <f t="shared" si="719"/>
        <v>-2.0500000000000114</v>
      </c>
      <c r="M2546" s="6">
        <f t="shared" si="720"/>
        <v>614.17000000000007</v>
      </c>
      <c r="N2546" s="5">
        <f t="shared" si="721"/>
        <v>48.306032749543824</v>
      </c>
      <c r="O2546" s="6">
        <f t="shared" si="722"/>
        <v>-188.45999999999992</v>
      </c>
      <c r="P2546" s="6">
        <f t="shared" si="723"/>
        <v>96.612065499087649</v>
      </c>
      <c r="Q2546" s="6">
        <f t="shared" si="724"/>
        <v>-0.13436454026805031</v>
      </c>
      <c r="R2546" s="9">
        <f t="shared" si="725"/>
        <v>1.9294691510529838</v>
      </c>
      <c r="S2546" s="9">
        <f t="shared" si="726"/>
        <v>186.40999999999991</v>
      </c>
      <c r="T2546">
        <f t="shared" si="727"/>
        <v>188.45999999999992</v>
      </c>
      <c r="U2546" s="9">
        <f t="shared" si="728"/>
        <v>1.9506880328707974</v>
      </c>
      <c r="V2546" s="9">
        <f t="shared" si="729"/>
        <v>3.0694923917427337</v>
      </c>
      <c r="W2546" s="9">
        <f t="shared" si="730"/>
        <v>148.27500000000009</v>
      </c>
      <c r="X2546">
        <f t="shared" si="731"/>
        <v>614.17000000000007</v>
      </c>
      <c r="Y2546" s="9">
        <f t="shared" si="732"/>
        <v>12.714146971752715</v>
      </c>
      <c r="Z2546" s="10">
        <f t="shared" si="733"/>
        <v>0.41892720131306821</v>
      </c>
      <c r="AA2546">
        <f t="shared" si="734"/>
        <v>2.0500000000000114</v>
      </c>
    </row>
    <row r="2547" spans="1:27">
      <c r="A2547" s="1">
        <f t="shared" si="717"/>
        <v>10012004</v>
      </c>
      <c r="B2547" s="1">
        <v>4</v>
      </c>
      <c r="C2547" s="1">
        <v>12</v>
      </c>
      <c r="D2547" s="2">
        <v>10</v>
      </c>
      <c r="E2547" s="5">
        <v>1660.64</v>
      </c>
      <c r="F2547" s="5">
        <v>1364.66</v>
      </c>
      <c r="G2547" s="5">
        <v>141.62</v>
      </c>
      <c r="H2547" s="5">
        <v>1758.89</v>
      </c>
      <c r="I2547" s="5">
        <v>1728.75</v>
      </c>
      <c r="J2547" s="5">
        <v>132.69999999999999</v>
      </c>
      <c r="K2547" s="6">
        <f t="shared" si="718"/>
        <v>1709.7650000000001</v>
      </c>
      <c r="L2547" s="6">
        <f t="shared" si="719"/>
        <v>-98.25</v>
      </c>
      <c r="M2547" s="6">
        <f t="shared" si="720"/>
        <v>1546.7049999999999</v>
      </c>
      <c r="N2547" s="5">
        <f t="shared" si="721"/>
        <v>97.0380265669083</v>
      </c>
      <c r="O2547" s="6">
        <f t="shared" si="722"/>
        <v>-364.08999999999992</v>
      </c>
      <c r="P2547" s="6">
        <f t="shared" si="723"/>
        <v>194.0760531338166</v>
      </c>
      <c r="Q2547" s="6">
        <f t="shared" si="724"/>
        <v>6.4964847526415445E-2</v>
      </c>
      <c r="R2547" s="9">
        <f t="shared" si="725"/>
        <v>1.3697722913640542</v>
      </c>
      <c r="S2547" s="9">
        <f t="shared" si="726"/>
        <v>265.83999999999992</v>
      </c>
      <c r="T2547">
        <f t="shared" si="727"/>
        <v>364.08999999999992</v>
      </c>
      <c r="U2547" s="9">
        <f t="shared" si="728"/>
        <v>1.8760171289600458</v>
      </c>
      <c r="V2547" s="9">
        <f t="shared" si="729"/>
        <v>1.6803721774738414</v>
      </c>
      <c r="W2547" s="9">
        <f t="shared" si="730"/>
        <v>163.06000000000017</v>
      </c>
      <c r="X2547">
        <f t="shared" si="731"/>
        <v>1546.7049999999999</v>
      </c>
      <c r="Y2547" s="9">
        <f t="shared" si="732"/>
        <v>15.939163797127899</v>
      </c>
      <c r="Z2547" s="10">
        <f t="shared" si="733"/>
        <v>0.41899880668087824</v>
      </c>
      <c r="AA2547">
        <f t="shared" si="734"/>
        <v>98.25</v>
      </c>
    </row>
    <row r="2548" spans="1:27">
      <c r="A2548" s="1">
        <f t="shared" si="717"/>
        <v>10015998</v>
      </c>
      <c r="B2548" s="1">
        <v>-2</v>
      </c>
      <c r="C2548" s="1">
        <v>16</v>
      </c>
      <c r="D2548" s="2">
        <v>10</v>
      </c>
      <c r="E2548" s="5">
        <v>1341.95</v>
      </c>
      <c r="F2548" s="5">
        <v>1553.12</v>
      </c>
      <c r="G2548" s="5">
        <v>180.93</v>
      </c>
      <c r="H2548" s="5">
        <v>1383.53</v>
      </c>
      <c r="I2548" s="5">
        <v>1422.65</v>
      </c>
      <c r="J2548" s="5">
        <v>134.65</v>
      </c>
      <c r="K2548" s="6">
        <f t="shared" si="718"/>
        <v>1362.74</v>
      </c>
      <c r="L2548" s="6">
        <f t="shared" si="719"/>
        <v>-41.579999999999927</v>
      </c>
      <c r="M2548" s="6">
        <f t="shared" si="720"/>
        <v>1487.885</v>
      </c>
      <c r="N2548" s="5">
        <f t="shared" si="721"/>
        <v>112.76777842096563</v>
      </c>
      <c r="O2548" s="6">
        <f t="shared" si="722"/>
        <v>130.4699999999998</v>
      </c>
      <c r="P2548" s="6">
        <f t="shared" si="723"/>
        <v>225.53555684193125</v>
      </c>
      <c r="Q2548" s="6">
        <f t="shared" si="724"/>
        <v>0.2871261722946189</v>
      </c>
      <c r="R2548" s="9">
        <f t="shared" si="725"/>
        <v>0.76285088883161167</v>
      </c>
      <c r="S2548" s="9">
        <f t="shared" si="726"/>
        <v>172.04999999999973</v>
      </c>
      <c r="T2548">
        <f t="shared" si="727"/>
        <v>130.4699999999998</v>
      </c>
      <c r="U2548" s="9">
        <f t="shared" si="728"/>
        <v>0.5784897150006415</v>
      </c>
      <c r="V2548" s="9">
        <f t="shared" si="729"/>
        <v>1.1097584944240881</v>
      </c>
      <c r="W2548" s="9">
        <f t="shared" si="730"/>
        <v>125.14499999999998</v>
      </c>
      <c r="X2548">
        <f t="shared" si="731"/>
        <v>1487.885</v>
      </c>
      <c r="Y2548" s="9">
        <f t="shared" si="732"/>
        <v>13.194238822775057</v>
      </c>
      <c r="Z2548" s="10">
        <f t="shared" si="733"/>
        <v>0.41909426147347806</v>
      </c>
      <c r="AA2548">
        <f t="shared" si="734"/>
        <v>41.579999999999927</v>
      </c>
    </row>
    <row r="2549" spans="1:27">
      <c r="A2549" s="1">
        <f t="shared" si="717"/>
        <v>7016004</v>
      </c>
      <c r="B2549" s="1">
        <v>4</v>
      </c>
      <c r="C2549" s="1">
        <v>16</v>
      </c>
      <c r="D2549" s="2">
        <v>7</v>
      </c>
      <c r="E2549" s="5">
        <v>3578.58</v>
      </c>
      <c r="F2549" s="5">
        <v>3404.26</v>
      </c>
      <c r="G2549" s="5">
        <v>151.1</v>
      </c>
      <c r="H2549" s="5">
        <v>3600.12</v>
      </c>
      <c r="I2549" s="5">
        <v>3495.7</v>
      </c>
      <c r="J2549" s="5">
        <v>136.88</v>
      </c>
      <c r="K2549" s="6">
        <f t="shared" si="718"/>
        <v>3589.35</v>
      </c>
      <c r="L2549" s="6">
        <f t="shared" si="719"/>
        <v>-21.539999999999964</v>
      </c>
      <c r="M2549" s="6">
        <f t="shared" si="720"/>
        <v>3449.98</v>
      </c>
      <c r="N2549" s="5">
        <f t="shared" si="721"/>
        <v>101.9403556007139</v>
      </c>
      <c r="O2549" s="6">
        <f t="shared" si="722"/>
        <v>-91.4399999999996</v>
      </c>
      <c r="P2549" s="6">
        <f t="shared" si="723"/>
        <v>203.8807112014278</v>
      </c>
      <c r="Q2549" s="6">
        <f t="shared" si="724"/>
        <v>9.8516651932183577E-2</v>
      </c>
      <c r="R2549" s="9">
        <f t="shared" si="725"/>
        <v>0.3428475385831895</v>
      </c>
      <c r="S2549" s="9">
        <f t="shared" si="726"/>
        <v>69.899999999999636</v>
      </c>
      <c r="T2549">
        <f t="shared" si="727"/>
        <v>91.4399999999996</v>
      </c>
      <c r="U2549" s="9">
        <f t="shared" si="728"/>
        <v>0.44849755261869634</v>
      </c>
      <c r="V2549" s="9">
        <f t="shared" si="729"/>
        <v>1.3671720014975488</v>
      </c>
      <c r="W2549" s="9">
        <f t="shared" si="730"/>
        <v>139.36999999999989</v>
      </c>
      <c r="X2549">
        <f t="shared" si="731"/>
        <v>3449.98</v>
      </c>
      <c r="Y2549" s="9">
        <f t="shared" si="732"/>
        <v>33.843123066129849</v>
      </c>
      <c r="Z2549" s="10">
        <f t="shared" si="733"/>
        <v>0.41911573580575567</v>
      </c>
      <c r="AA2549">
        <f t="shared" si="734"/>
        <v>21.539999999999964</v>
      </c>
    </row>
    <row r="2550" spans="1:27">
      <c r="A2550" s="1">
        <f t="shared" si="717"/>
        <v>8019000</v>
      </c>
      <c r="B2550" s="1">
        <v>0</v>
      </c>
      <c r="C2550" s="1">
        <v>19</v>
      </c>
      <c r="D2550" s="2">
        <v>8</v>
      </c>
      <c r="E2550" s="5">
        <v>88.71</v>
      </c>
      <c r="F2550" s="5">
        <v>-15.77</v>
      </c>
      <c r="G2550" s="5">
        <v>78.540000000000006</v>
      </c>
      <c r="H2550" s="5">
        <v>83.33</v>
      </c>
      <c r="I2550" s="5">
        <v>66.599999999999994</v>
      </c>
      <c r="J2550" s="5">
        <v>66.489999999999995</v>
      </c>
      <c r="K2550" s="6">
        <f t="shared" si="718"/>
        <v>86.02</v>
      </c>
      <c r="L2550" s="6">
        <f t="shared" si="719"/>
        <v>5.3799999999999955</v>
      </c>
      <c r="M2550" s="6">
        <f t="shared" si="720"/>
        <v>25.414999999999999</v>
      </c>
      <c r="N2550" s="5">
        <f t="shared" si="721"/>
        <v>51.452530792955173</v>
      </c>
      <c r="O2550" s="6">
        <f t="shared" si="722"/>
        <v>-82.36999999999999</v>
      </c>
      <c r="P2550" s="6">
        <f t="shared" si="723"/>
        <v>102.90506158591035</v>
      </c>
      <c r="Q2550" s="6">
        <f t="shared" si="724"/>
        <v>0.16503323774544451</v>
      </c>
      <c r="R2550" s="9">
        <f t="shared" si="725"/>
        <v>0.85272773416244307</v>
      </c>
      <c r="S2550" s="9">
        <f t="shared" si="726"/>
        <v>87.749999999999986</v>
      </c>
      <c r="T2550">
        <f t="shared" si="727"/>
        <v>82.36999999999999</v>
      </c>
      <c r="U2550" s="9">
        <f t="shared" si="728"/>
        <v>0.8004465351904323</v>
      </c>
      <c r="V2550" s="9">
        <f t="shared" si="729"/>
        <v>1.1778818080664357</v>
      </c>
      <c r="W2550" s="9">
        <f t="shared" si="730"/>
        <v>60.604999999999997</v>
      </c>
      <c r="X2550">
        <f t="shared" si="731"/>
        <v>25.414999999999999</v>
      </c>
      <c r="Y2550" s="9">
        <f t="shared" si="732"/>
        <v>0.49395043564076335</v>
      </c>
      <c r="Z2550" s="10">
        <f t="shared" si="733"/>
        <v>0.41915271679902066</v>
      </c>
      <c r="AA2550">
        <f t="shared" si="734"/>
        <v>5.3799999999999955</v>
      </c>
    </row>
    <row r="2551" spans="1:27">
      <c r="A2551" s="1">
        <f t="shared" si="717"/>
        <v>5012006</v>
      </c>
      <c r="B2551" s="1">
        <v>6</v>
      </c>
      <c r="C2551" s="1">
        <v>12</v>
      </c>
      <c r="D2551" s="2">
        <v>5</v>
      </c>
      <c r="E2551" s="5">
        <v>553.09</v>
      </c>
      <c r="F2551" s="5">
        <v>600.51</v>
      </c>
      <c r="G2551" s="5">
        <v>74.44</v>
      </c>
      <c r="H2551" s="5">
        <v>598.04999999999995</v>
      </c>
      <c r="I2551" s="5">
        <v>821.58</v>
      </c>
      <c r="J2551" s="5">
        <v>95.62</v>
      </c>
      <c r="K2551" s="6">
        <f t="shared" si="718"/>
        <v>575.56999999999994</v>
      </c>
      <c r="L2551" s="6">
        <f t="shared" si="719"/>
        <v>-44.959999999999923</v>
      </c>
      <c r="M2551" s="6">
        <f t="shared" si="720"/>
        <v>711.04500000000007</v>
      </c>
      <c r="N2551" s="5">
        <f t="shared" si="721"/>
        <v>60.58980524807783</v>
      </c>
      <c r="O2551" s="6">
        <f t="shared" si="722"/>
        <v>-221.07000000000005</v>
      </c>
      <c r="P2551" s="6">
        <f t="shared" si="723"/>
        <v>121.17961049615566</v>
      </c>
      <c r="Q2551" s="6">
        <f t="shared" si="724"/>
        <v>-0.24528389053544769</v>
      </c>
      <c r="R2551" s="9">
        <f t="shared" si="725"/>
        <v>1.4532972938181468</v>
      </c>
      <c r="S2551" s="9">
        <f t="shared" si="726"/>
        <v>176.11000000000013</v>
      </c>
      <c r="T2551">
        <f t="shared" si="727"/>
        <v>221.07000000000005</v>
      </c>
      <c r="U2551" s="9">
        <f t="shared" si="728"/>
        <v>1.8243168062255271</v>
      </c>
      <c r="V2551" s="9">
        <f t="shared" si="729"/>
        <v>2.2359372083358524</v>
      </c>
      <c r="W2551" s="9">
        <f t="shared" si="730"/>
        <v>135.47500000000014</v>
      </c>
      <c r="X2551">
        <f t="shared" si="731"/>
        <v>711.04500000000007</v>
      </c>
      <c r="Y2551" s="9">
        <f t="shared" si="732"/>
        <v>11.735390088954899</v>
      </c>
      <c r="Z2551" s="10">
        <f t="shared" si="733"/>
        <v>0.41922547632509166</v>
      </c>
      <c r="AA2551">
        <f t="shared" si="734"/>
        <v>44.959999999999923</v>
      </c>
    </row>
    <row r="2552" spans="1:27">
      <c r="A2552" s="1">
        <f t="shared" si="717"/>
        <v>2018996</v>
      </c>
      <c r="B2552" s="1">
        <v>-4</v>
      </c>
      <c r="C2552" s="1">
        <v>19</v>
      </c>
      <c r="D2552" s="2">
        <v>2</v>
      </c>
      <c r="E2552" s="5">
        <v>465.67</v>
      </c>
      <c r="F2552" s="5">
        <v>412.6</v>
      </c>
      <c r="G2552" s="5">
        <v>111.24</v>
      </c>
      <c r="H2552" s="5">
        <v>447.86</v>
      </c>
      <c r="I2552" s="5">
        <v>589.35</v>
      </c>
      <c r="J2552" s="5">
        <v>80.290000000000006</v>
      </c>
      <c r="K2552" s="6">
        <f t="shared" si="718"/>
        <v>456.76499999999999</v>
      </c>
      <c r="L2552" s="6">
        <f t="shared" si="719"/>
        <v>17.810000000000002</v>
      </c>
      <c r="M2552" s="6">
        <f t="shared" si="720"/>
        <v>500.97500000000002</v>
      </c>
      <c r="N2552" s="5">
        <f t="shared" si="721"/>
        <v>68.594499961731628</v>
      </c>
      <c r="O2552" s="6">
        <f t="shared" si="722"/>
        <v>-176.75</v>
      </c>
      <c r="P2552" s="6">
        <f t="shared" si="723"/>
        <v>137.18899992346326</v>
      </c>
      <c r="Q2552" s="6">
        <f t="shared" si="724"/>
        <v>0.31496252366069638</v>
      </c>
      <c r="R2552" s="9">
        <f t="shared" si="725"/>
        <v>1.4181895057806646</v>
      </c>
      <c r="S2552" s="9">
        <f t="shared" si="726"/>
        <v>194.56</v>
      </c>
      <c r="T2552">
        <f t="shared" si="727"/>
        <v>176.75</v>
      </c>
      <c r="U2552" s="9">
        <f t="shared" si="728"/>
        <v>1.2883686016998996</v>
      </c>
      <c r="V2552" s="9">
        <f t="shared" si="729"/>
        <v>0.64451231548687538</v>
      </c>
      <c r="W2552" s="9">
        <f t="shared" si="730"/>
        <v>44.210000000000036</v>
      </c>
      <c r="X2552">
        <f t="shared" si="731"/>
        <v>500.97500000000002</v>
      </c>
      <c r="Y2552" s="9">
        <f t="shared" si="732"/>
        <v>7.3034281214891914</v>
      </c>
      <c r="Z2552" s="10">
        <f t="shared" si="733"/>
        <v>0.41933399575994318</v>
      </c>
      <c r="AA2552">
        <f t="shared" si="734"/>
        <v>17.810000000000002</v>
      </c>
    </row>
    <row r="2553" spans="1:27">
      <c r="A2553" s="1">
        <f t="shared" si="717"/>
        <v>12007004</v>
      </c>
      <c r="B2553" s="1">
        <v>4</v>
      </c>
      <c r="C2553" s="1">
        <v>7</v>
      </c>
      <c r="D2553" s="2">
        <v>12</v>
      </c>
      <c r="E2553" s="5">
        <v>356.39</v>
      </c>
      <c r="F2553" s="5">
        <v>334.82</v>
      </c>
      <c r="G2553" s="5">
        <v>99.81</v>
      </c>
      <c r="H2553" s="5">
        <v>341.88</v>
      </c>
      <c r="I2553" s="5">
        <v>483.14</v>
      </c>
      <c r="J2553" s="5">
        <v>78.06</v>
      </c>
      <c r="K2553" s="6">
        <f t="shared" si="718"/>
        <v>349.13499999999999</v>
      </c>
      <c r="L2553" s="6">
        <f t="shared" si="719"/>
        <v>14.509999999999991</v>
      </c>
      <c r="M2553" s="6">
        <f t="shared" si="720"/>
        <v>408.98</v>
      </c>
      <c r="N2553" s="5">
        <f t="shared" si="721"/>
        <v>63.354951858556412</v>
      </c>
      <c r="O2553" s="6">
        <f t="shared" si="722"/>
        <v>-148.32</v>
      </c>
      <c r="P2553" s="6">
        <f t="shared" si="723"/>
        <v>126.70990371711282</v>
      </c>
      <c r="Q2553" s="6">
        <f t="shared" si="724"/>
        <v>0.24095771966362195</v>
      </c>
      <c r="R2553" s="9">
        <f t="shared" si="725"/>
        <v>1.2850613505596797</v>
      </c>
      <c r="S2553" s="9">
        <f t="shared" si="726"/>
        <v>162.82999999999998</v>
      </c>
      <c r="T2553">
        <f t="shared" si="727"/>
        <v>148.32</v>
      </c>
      <c r="U2553" s="9">
        <f t="shared" si="728"/>
        <v>1.1705478076215177</v>
      </c>
      <c r="V2553" s="9">
        <f t="shared" si="729"/>
        <v>0.94459861848853499</v>
      </c>
      <c r="W2553" s="9">
        <f t="shared" si="730"/>
        <v>59.845000000000027</v>
      </c>
      <c r="X2553">
        <f t="shared" si="731"/>
        <v>408.98</v>
      </c>
      <c r="Y2553" s="9">
        <f t="shared" si="732"/>
        <v>6.455375436367965</v>
      </c>
      <c r="Z2553" s="10">
        <f t="shared" si="733"/>
        <v>0.41935307319727605</v>
      </c>
      <c r="AA2553">
        <f t="shared" si="734"/>
        <v>14.509999999999991</v>
      </c>
    </row>
    <row r="2554" spans="1:27">
      <c r="A2554" s="1">
        <f t="shared" si="717"/>
        <v>14003997</v>
      </c>
      <c r="B2554" s="1">
        <v>-3</v>
      </c>
      <c r="C2554" s="1">
        <v>4</v>
      </c>
      <c r="D2554" s="2">
        <v>14</v>
      </c>
      <c r="E2554" s="5">
        <v>135.47</v>
      </c>
      <c r="F2554" s="5">
        <v>207.42</v>
      </c>
      <c r="G2554" s="5">
        <v>83.08</v>
      </c>
      <c r="H2554" s="5">
        <v>114.06</v>
      </c>
      <c r="I2554" s="5">
        <v>185.67</v>
      </c>
      <c r="J2554" s="5">
        <v>74.989999999999995</v>
      </c>
      <c r="K2554" s="6">
        <f t="shared" si="718"/>
        <v>124.765</v>
      </c>
      <c r="L2554" s="6">
        <f t="shared" si="719"/>
        <v>21.409999999999997</v>
      </c>
      <c r="M2554" s="6">
        <f t="shared" si="720"/>
        <v>196.54499999999999</v>
      </c>
      <c r="N2554" s="5">
        <f t="shared" si="721"/>
        <v>55.959330097848735</v>
      </c>
      <c r="O2554" s="6">
        <f t="shared" si="722"/>
        <v>21.75</v>
      </c>
      <c r="P2554" s="6">
        <f t="shared" si="723"/>
        <v>111.91866019569747</v>
      </c>
      <c r="Q2554" s="6">
        <f t="shared" si="724"/>
        <v>0.10209229576122832</v>
      </c>
      <c r="R2554" s="9">
        <f t="shared" si="725"/>
        <v>3.0379205702202837E-3</v>
      </c>
      <c r="S2554" s="9">
        <f t="shared" si="726"/>
        <v>0.34000000000000341</v>
      </c>
      <c r="T2554">
        <f t="shared" si="727"/>
        <v>21.75</v>
      </c>
      <c r="U2554" s="9">
        <f t="shared" si="728"/>
        <v>0.19433756588908971</v>
      </c>
      <c r="V2554" s="9">
        <f t="shared" si="729"/>
        <v>1.2827172854729985</v>
      </c>
      <c r="W2554" s="9">
        <f t="shared" si="730"/>
        <v>71.779999999999987</v>
      </c>
      <c r="X2554">
        <f t="shared" si="731"/>
        <v>196.54499999999999</v>
      </c>
      <c r="Y2554" s="9">
        <f t="shared" si="732"/>
        <v>3.5122829321996449</v>
      </c>
      <c r="Z2554" s="10">
        <f t="shared" si="733"/>
        <v>0.41939241767108759</v>
      </c>
      <c r="AA2554">
        <f t="shared" si="734"/>
        <v>21.409999999999997</v>
      </c>
    </row>
    <row r="2555" spans="1:27">
      <c r="A2555" s="1">
        <f t="shared" si="717"/>
        <v>12000995</v>
      </c>
      <c r="B2555" s="1">
        <v>-5</v>
      </c>
      <c r="C2555" s="1">
        <v>1</v>
      </c>
      <c r="D2555" s="2">
        <v>12</v>
      </c>
      <c r="E2555" s="5">
        <v>154.66999999999999</v>
      </c>
      <c r="F2555" s="5">
        <v>239.76</v>
      </c>
      <c r="G2555" s="5">
        <v>57.71</v>
      </c>
      <c r="H2555" s="5">
        <v>124.19</v>
      </c>
      <c r="I2555" s="5">
        <v>105.38</v>
      </c>
      <c r="J2555" s="5">
        <v>67.47</v>
      </c>
      <c r="K2555" s="6">
        <f t="shared" si="718"/>
        <v>139.43</v>
      </c>
      <c r="L2555" s="6">
        <f t="shared" si="719"/>
        <v>30.47999999999999</v>
      </c>
      <c r="M2555" s="6">
        <f t="shared" si="720"/>
        <v>172.57</v>
      </c>
      <c r="N2555" s="5">
        <f t="shared" si="721"/>
        <v>44.392130496294051</v>
      </c>
      <c r="O2555" s="6">
        <f t="shared" si="722"/>
        <v>134.38</v>
      </c>
      <c r="P2555" s="6">
        <f t="shared" si="723"/>
        <v>88.784260992588102</v>
      </c>
      <c r="Q2555" s="6">
        <f t="shared" si="724"/>
        <v>-0.15499325416785859</v>
      </c>
      <c r="R2555" s="9">
        <f t="shared" si="725"/>
        <v>1.1702524618487706</v>
      </c>
      <c r="S2555" s="9">
        <f t="shared" si="726"/>
        <v>103.9</v>
      </c>
      <c r="T2555">
        <f t="shared" si="727"/>
        <v>134.38</v>
      </c>
      <c r="U2555" s="9">
        <f t="shared" si="728"/>
        <v>1.5135565526779382</v>
      </c>
      <c r="V2555" s="9">
        <f t="shared" si="729"/>
        <v>0.74652871194741566</v>
      </c>
      <c r="W2555" s="9">
        <f t="shared" si="730"/>
        <v>33.139999999999986</v>
      </c>
      <c r="X2555">
        <f t="shared" si="731"/>
        <v>172.57</v>
      </c>
      <c r="Y2555" s="9">
        <f t="shared" si="732"/>
        <v>3.8874007187919601</v>
      </c>
      <c r="Z2555" s="10">
        <f t="shared" si="733"/>
        <v>0.41947467146420175</v>
      </c>
      <c r="AA2555">
        <f t="shared" si="734"/>
        <v>30.47999999999999</v>
      </c>
    </row>
    <row r="2556" spans="1:27">
      <c r="A2556" s="1">
        <f t="shared" si="717"/>
        <v>11006995</v>
      </c>
      <c r="B2556" s="1">
        <v>-5</v>
      </c>
      <c r="C2556" s="1">
        <v>7</v>
      </c>
      <c r="D2556" s="2">
        <v>11</v>
      </c>
      <c r="E2556" s="5">
        <v>3234.82</v>
      </c>
      <c r="F2556" s="5">
        <v>2956.53</v>
      </c>
      <c r="G2556" s="5">
        <v>136.33000000000001</v>
      </c>
      <c r="H2556" s="5">
        <v>3385.74</v>
      </c>
      <c r="I2556" s="5">
        <v>3034.03</v>
      </c>
      <c r="J2556" s="5">
        <v>102.04</v>
      </c>
      <c r="K2556" s="6">
        <f t="shared" si="718"/>
        <v>3310.2799999999997</v>
      </c>
      <c r="L2556" s="6">
        <f t="shared" si="719"/>
        <v>-150.91999999999962</v>
      </c>
      <c r="M2556" s="6">
        <f t="shared" si="720"/>
        <v>2995.28</v>
      </c>
      <c r="N2556" s="5">
        <f t="shared" si="721"/>
        <v>85.144040454984292</v>
      </c>
      <c r="O2556" s="6">
        <f t="shared" si="722"/>
        <v>-77.5</v>
      </c>
      <c r="P2556" s="6">
        <f t="shared" si="723"/>
        <v>170.28808090996858</v>
      </c>
      <c r="Q2556" s="6">
        <f t="shared" si="724"/>
        <v>0.28187111879891297</v>
      </c>
      <c r="R2556" s="9">
        <f t="shared" si="725"/>
        <v>0.43115172599083323</v>
      </c>
      <c r="S2556" s="9">
        <f t="shared" si="726"/>
        <v>73.419999999999618</v>
      </c>
      <c r="T2556">
        <f t="shared" si="727"/>
        <v>77.5</v>
      </c>
      <c r="U2556" s="9">
        <f t="shared" si="728"/>
        <v>0.45511112454766756</v>
      </c>
      <c r="V2556" s="9">
        <f t="shared" si="729"/>
        <v>3.6996130124520019</v>
      </c>
      <c r="W2556" s="9">
        <f t="shared" si="730"/>
        <v>314.99999999999955</v>
      </c>
      <c r="X2556">
        <f t="shared" si="731"/>
        <v>2995.28</v>
      </c>
      <c r="Y2556" s="9">
        <f t="shared" si="732"/>
        <v>35.178974171229363</v>
      </c>
      <c r="Z2556" s="10">
        <f t="shared" si="733"/>
        <v>0.41948897482532244</v>
      </c>
      <c r="AA2556">
        <f t="shared" si="734"/>
        <v>150.91999999999962</v>
      </c>
    </row>
    <row r="2557" spans="1:27">
      <c r="A2557" s="1">
        <f t="shared" si="717"/>
        <v>4016005</v>
      </c>
      <c r="B2557" s="1">
        <v>5</v>
      </c>
      <c r="C2557" s="1">
        <v>16</v>
      </c>
      <c r="D2557" s="2">
        <v>4</v>
      </c>
      <c r="E2557" s="5">
        <v>204.96</v>
      </c>
      <c r="F2557" s="5">
        <v>43.49</v>
      </c>
      <c r="G2557" s="5">
        <v>93.39</v>
      </c>
      <c r="H2557" s="5">
        <v>186.41</v>
      </c>
      <c r="I2557" s="5">
        <v>96.74</v>
      </c>
      <c r="J2557" s="5">
        <v>80.010000000000005</v>
      </c>
      <c r="K2557" s="6">
        <f t="shared" si="718"/>
        <v>195.685</v>
      </c>
      <c r="L2557" s="6">
        <f t="shared" si="719"/>
        <v>18.550000000000011</v>
      </c>
      <c r="M2557" s="6">
        <f t="shared" si="720"/>
        <v>70.114999999999995</v>
      </c>
      <c r="N2557" s="5">
        <f t="shared" si="721"/>
        <v>61.488397686067572</v>
      </c>
      <c r="O2557" s="6">
        <f t="shared" si="722"/>
        <v>-53.249999999999993</v>
      </c>
      <c r="P2557" s="6">
        <f t="shared" si="723"/>
        <v>122.97679537213514</v>
      </c>
      <c r="Q2557" s="6">
        <f t="shared" si="724"/>
        <v>0.15341183449460824</v>
      </c>
      <c r="R2557" s="9">
        <f t="shared" si="725"/>
        <v>0.58384998391549325</v>
      </c>
      <c r="S2557" s="9">
        <f t="shared" si="726"/>
        <v>71.800000000000011</v>
      </c>
      <c r="T2557">
        <f t="shared" si="727"/>
        <v>53.249999999999993</v>
      </c>
      <c r="U2557" s="9">
        <f t="shared" si="728"/>
        <v>0.43300851871169926</v>
      </c>
      <c r="V2557" s="9">
        <f t="shared" si="729"/>
        <v>2.0421738852442473</v>
      </c>
      <c r="W2557" s="9">
        <f t="shared" si="730"/>
        <v>125.57000000000001</v>
      </c>
      <c r="X2557">
        <f t="shared" si="731"/>
        <v>70.114999999999995</v>
      </c>
      <c r="Y2557" s="9">
        <f t="shared" si="732"/>
        <v>1.1402964240176825</v>
      </c>
      <c r="Z2557" s="10">
        <f t="shared" si="733"/>
        <v>0.41954975866993416</v>
      </c>
      <c r="AA2557">
        <f t="shared" si="734"/>
        <v>18.550000000000011</v>
      </c>
    </row>
    <row r="2558" spans="1:27">
      <c r="A2558" s="1">
        <f t="shared" si="717"/>
        <v>6014995</v>
      </c>
      <c r="B2558" s="1">
        <v>-5</v>
      </c>
      <c r="C2558" s="1">
        <v>15</v>
      </c>
      <c r="D2558" s="2">
        <v>6</v>
      </c>
      <c r="E2558" s="5">
        <v>2667.37</v>
      </c>
      <c r="F2558" s="5">
        <v>2977.44</v>
      </c>
      <c r="G2558" s="5">
        <v>185.11</v>
      </c>
      <c r="H2558" s="5">
        <v>2641.79</v>
      </c>
      <c r="I2558" s="5">
        <v>2671.89</v>
      </c>
      <c r="J2558" s="5">
        <v>145.25</v>
      </c>
      <c r="K2558" s="6">
        <f t="shared" si="718"/>
        <v>2654.58</v>
      </c>
      <c r="L2558" s="6">
        <f t="shared" si="719"/>
        <v>25.579999999999927</v>
      </c>
      <c r="M2558" s="6">
        <f t="shared" si="720"/>
        <v>2824.665</v>
      </c>
      <c r="N2558" s="5">
        <f t="shared" si="721"/>
        <v>117.64700867425402</v>
      </c>
      <c r="O2558" s="6">
        <f t="shared" si="722"/>
        <v>305.55000000000018</v>
      </c>
      <c r="P2558" s="6">
        <f t="shared" si="723"/>
        <v>235.29401734850805</v>
      </c>
      <c r="Q2558" s="6">
        <f t="shared" si="724"/>
        <v>0.23784990492596339</v>
      </c>
      <c r="R2558" s="9">
        <f t="shared" si="725"/>
        <v>1.1898730072057886</v>
      </c>
      <c r="S2558" s="9">
        <f t="shared" si="726"/>
        <v>279.97000000000025</v>
      </c>
      <c r="T2558">
        <f t="shared" si="727"/>
        <v>305.55000000000018</v>
      </c>
      <c r="U2558" s="9">
        <f t="shared" si="728"/>
        <v>1.2985880535476251</v>
      </c>
      <c r="V2558" s="9">
        <f t="shared" si="729"/>
        <v>1.4457231162667172</v>
      </c>
      <c r="W2558" s="9">
        <f t="shared" si="730"/>
        <v>170.08500000000004</v>
      </c>
      <c r="X2558">
        <f t="shared" si="731"/>
        <v>2824.665</v>
      </c>
      <c r="Y2558" s="9">
        <f t="shared" si="732"/>
        <v>24.009662734571101</v>
      </c>
      <c r="Z2558" s="10">
        <f t="shared" si="733"/>
        <v>0.41959385124188847</v>
      </c>
      <c r="AA2558">
        <f t="shared" si="734"/>
        <v>25.579999999999927</v>
      </c>
    </row>
    <row r="2559" spans="1:27">
      <c r="A2559" s="1">
        <f t="shared" si="717"/>
        <v>9017002</v>
      </c>
      <c r="B2559" s="1">
        <v>2</v>
      </c>
      <c r="C2559" s="1">
        <v>17</v>
      </c>
      <c r="D2559" s="2">
        <v>9</v>
      </c>
      <c r="E2559" s="5">
        <v>1029.8</v>
      </c>
      <c r="F2559" s="5">
        <v>1032.67</v>
      </c>
      <c r="G2559" s="5">
        <v>121.13</v>
      </c>
      <c r="H2559" s="5">
        <v>910.45</v>
      </c>
      <c r="I2559" s="5">
        <v>1050.68</v>
      </c>
      <c r="J2559" s="5">
        <v>81.209999999999994</v>
      </c>
      <c r="K2559" s="6">
        <f t="shared" si="718"/>
        <v>970.125</v>
      </c>
      <c r="L2559" s="6">
        <f t="shared" si="719"/>
        <v>119.34999999999991</v>
      </c>
      <c r="M2559" s="6">
        <f t="shared" si="720"/>
        <v>1041.6750000000002</v>
      </c>
      <c r="N2559" s="5">
        <f t="shared" si="721"/>
        <v>72.91697504696694</v>
      </c>
      <c r="O2559" s="6">
        <f t="shared" si="722"/>
        <v>-18.009999999999991</v>
      </c>
      <c r="P2559" s="6">
        <f t="shared" si="723"/>
        <v>145.83395009393388</v>
      </c>
      <c r="Q2559" s="6">
        <f t="shared" si="724"/>
        <v>0.37980003423997172</v>
      </c>
      <c r="R2559" s="9">
        <f t="shared" si="725"/>
        <v>0.94189315938794926</v>
      </c>
      <c r="S2559" s="9">
        <f t="shared" si="726"/>
        <v>137.3599999999999</v>
      </c>
      <c r="T2559">
        <f t="shared" si="727"/>
        <v>18.009999999999991</v>
      </c>
      <c r="U2559" s="9">
        <f t="shared" si="728"/>
        <v>0.12349662056331516</v>
      </c>
      <c r="V2559" s="9">
        <f t="shared" si="729"/>
        <v>0.98125299292673251</v>
      </c>
      <c r="W2559" s="9">
        <f t="shared" si="730"/>
        <v>71.550000000000182</v>
      </c>
      <c r="X2559">
        <f t="shared" si="731"/>
        <v>1041.6750000000002</v>
      </c>
      <c r="Y2559" s="9">
        <f t="shared" si="732"/>
        <v>14.285768153835802</v>
      </c>
      <c r="Z2559" s="10">
        <f t="shared" si="733"/>
        <v>0.41961768313549419</v>
      </c>
      <c r="AA2559">
        <f t="shared" si="734"/>
        <v>119.34999999999991</v>
      </c>
    </row>
    <row r="2560" spans="1:27">
      <c r="A2560" s="1">
        <f t="shared" si="717"/>
        <v>2016995</v>
      </c>
      <c r="B2560" s="1">
        <v>-5</v>
      </c>
      <c r="C2560" s="1">
        <v>17</v>
      </c>
      <c r="D2560" s="2">
        <v>2</v>
      </c>
      <c r="E2560" s="5">
        <v>1926.7</v>
      </c>
      <c r="F2560" s="5">
        <v>2183.73</v>
      </c>
      <c r="G2560" s="5">
        <v>169.5</v>
      </c>
      <c r="H2560" s="5">
        <v>1963.84</v>
      </c>
      <c r="I2560" s="5">
        <v>2153.62</v>
      </c>
      <c r="J2560" s="5">
        <v>113.74</v>
      </c>
      <c r="K2560" s="6">
        <f t="shared" si="718"/>
        <v>1945.27</v>
      </c>
      <c r="L2560" s="6">
        <f t="shared" si="719"/>
        <v>-37.139999999999873</v>
      </c>
      <c r="M2560" s="6">
        <f t="shared" si="720"/>
        <v>2168.6750000000002</v>
      </c>
      <c r="N2560" s="5">
        <f t="shared" si="721"/>
        <v>102.06252691365229</v>
      </c>
      <c r="O2560" s="6">
        <f t="shared" si="722"/>
        <v>30.110000000000127</v>
      </c>
      <c r="P2560" s="6">
        <f t="shared" si="723"/>
        <v>204.12505382730458</v>
      </c>
      <c r="Q2560" s="6">
        <f t="shared" si="724"/>
        <v>0.37903972323676788</v>
      </c>
      <c r="R2560" s="9">
        <f t="shared" si="725"/>
        <v>0.32945490393793281</v>
      </c>
      <c r="S2560" s="9">
        <f t="shared" si="726"/>
        <v>67.25</v>
      </c>
      <c r="T2560">
        <f t="shared" si="727"/>
        <v>30.110000000000127</v>
      </c>
      <c r="U2560" s="9">
        <f t="shared" si="728"/>
        <v>0.1475076157259658</v>
      </c>
      <c r="V2560" s="9">
        <f t="shared" si="729"/>
        <v>2.1889032807213069</v>
      </c>
      <c r="W2560" s="9">
        <f t="shared" si="730"/>
        <v>223.4050000000002</v>
      </c>
      <c r="X2560">
        <f t="shared" si="731"/>
        <v>2168.6750000000002</v>
      </c>
      <c r="Y2560" s="9">
        <f t="shared" si="732"/>
        <v>21.248494090634843</v>
      </c>
      <c r="Z2560" s="10">
        <f t="shared" si="733"/>
        <v>0.41971776231177066</v>
      </c>
      <c r="AA2560">
        <f t="shared" si="734"/>
        <v>37.139999999999873</v>
      </c>
    </row>
    <row r="2561" spans="1:27">
      <c r="A2561" s="1">
        <f t="shared" si="717"/>
        <v>11010004</v>
      </c>
      <c r="B2561" s="1">
        <v>4</v>
      </c>
      <c r="C2561" s="1">
        <v>10</v>
      </c>
      <c r="D2561" s="2">
        <v>11</v>
      </c>
      <c r="E2561" s="5">
        <v>382.58</v>
      </c>
      <c r="F2561" s="5">
        <v>271.82</v>
      </c>
      <c r="G2561" s="5">
        <v>84.75</v>
      </c>
      <c r="H2561" s="5">
        <v>447.49</v>
      </c>
      <c r="I2561" s="5">
        <v>510.74</v>
      </c>
      <c r="J2561" s="5">
        <v>79.180000000000007</v>
      </c>
      <c r="K2561" s="6">
        <f t="shared" si="718"/>
        <v>415.03499999999997</v>
      </c>
      <c r="L2561" s="6">
        <f t="shared" si="719"/>
        <v>-64.910000000000025</v>
      </c>
      <c r="M2561" s="6">
        <f t="shared" si="720"/>
        <v>391.28</v>
      </c>
      <c r="N2561" s="5">
        <f t="shared" si="721"/>
        <v>57.991453896242341</v>
      </c>
      <c r="O2561" s="6">
        <f t="shared" si="722"/>
        <v>-238.92000000000002</v>
      </c>
      <c r="P2561" s="6">
        <f t="shared" si="723"/>
        <v>115.98290779248468</v>
      </c>
      <c r="Q2561" s="6">
        <f t="shared" si="724"/>
        <v>6.7877470344653829E-2</v>
      </c>
      <c r="R2561" s="9">
        <f t="shared" si="725"/>
        <v>1.5003072720968225</v>
      </c>
      <c r="S2561" s="9">
        <f t="shared" si="726"/>
        <v>174.01</v>
      </c>
      <c r="T2561">
        <f t="shared" si="727"/>
        <v>238.92000000000002</v>
      </c>
      <c r="U2561" s="9">
        <f t="shared" si="728"/>
        <v>2.0599587003584441</v>
      </c>
      <c r="V2561" s="9">
        <f t="shared" si="729"/>
        <v>0.40962932301201094</v>
      </c>
      <c r="W2561" s="9">
        <f t="shared" si="730"/>
        <v>23.754999999999995</v>
      </c>
      <c r="X2561">
        <f t="shared" si="731"/>
        <v>391.28</v>
      </c>
      <c r="Y2561" s="9">
        <f t="shared" si="732"/>
        <v>6.7472010738008699</v>
      </c>
      <c r="Z2561" s="10">
        <f t="shared" si="733"/>
        <v>0.41974992555091656</v>
      </c>
      <c r="AA2561">
        <f t="shared" si="734"/>
        <v>64.910000000000025</v>
      </c>
    </row>
    <row r="2562" spans="1:27">
      <c r="A2562" s="1">
        <f t="shared" si="717"/>
        <v>10007</v>
      </c>
      <c r="B2562" s="1">
        <v>7</v>
      </c>
      <c r="C2562" s="1">
        <v>10</v>
      </c>
      <c r="D2562" s="2">
        <v>0</v>
      </c>
      <c r="E2562" s="5">
        <v>819.15</v>
      </c>
      <c r="F2562" s="5">
        <v>862.56</v>
      </c>
      <c r="G2562" s="5">
        <v>73.040000000000006</v>
      </c>
      <c r="H2562" s="5">
        <v>832.24</v>
      </c>
      <c r="I2562" s="5">
        <v>1019.52</v>
      </c>
      <c r="J2562" s="5">
        <v>95.07</v>
      </c>
      <c r="K2562" s="6">
        <f t="shared" si="718"/>
        <v>825.69499999999994</v>
      </c>
      <c r="L2562" s="6">
        <f t="shared" si="719"/>
        <v>-13.090000000000032</v>
      </c>
      <c r="M2562" s="6">
        <f t="shared" si="720"/>
        <v>941.04</v>
      </c>
      <c r="N2562" s="5">
        <f t="shared" si="721"/>
        <v>59.94402910215495</v>
      </c>
      <c r="O2562" s="6">
        <f t="shared" si="722"/>
        <v>-156.96000000000004</v>
      </c>
      <c r="P2562" s="6">
        <f t="shared" si="723"/>
        <v>119.8880582043099</v>
      </c>
      <c r="Q2562" s="6">
        <f t="shared" si="724"/>
        <v>-0.2576654527246347</v>
      </c>
      <c r="R2562" s="9">
        <f t="shared" si="725"/>
        <v>1.2000361183164778</v>
      </c>
      <c r="S2562" s="9">
        <f t="shared" si="726"/>
        <v>143.87</v>
      </c>
      <c r="T2562">
        <f t="shared" si="727"/>
        <v>156.96000000000004</v>
      </c>
      <c r="U2562" s="9">
        <f t="shared" si="728"/>
        <v>1.3092213048651866</v>
      </c>
      <c r="V2562" s="9">
        <f t="shared" si="729"/>
        <v>1.9242116642415257</v>
      </c>
      <c r="W2562" s="9">
        <f t="shared" si="730"/>
        <v>115.34500000000003</v>
      </c>
      <c r="X2562">
        <f t="shared" si="731"/>
        <v>941.04</v>
      </c>
      <c r="Y2562" s="9">
        <f t="shared" si="732"/>
        <v>15.698644453750443</v>
      </c>
      <c r="Z2562" s="10">
        <f t="shared" si="733"/>
        <v>0.41990713259005258</v>
      </c>
      <c r="AA2562">
        <f t="shared" si="734"/>
        <v>13.090000000000032</v>
      </c>
    </row>
    <row r="2563" spans="1:27">
      <c r="A2563" s="1">
        <f t="shared" si="717"/>
        <v>8015004</v>
      </c>
      <c r="B2563" s="1">
        <v>4</v>
      </c>
      <c r="C2563" s="1">
        <v>15</v>
      </c>
      <c r="D2563" s="2">
        <v>8</v>
      </c>
      <c r="E2563" s="5">
        <v>6464.97</v>
      </c>
      <c r="F2563" s="5">
        <v>5955.15</v>
      </c>
      <c r="G2563" s="5">
        <v>173.96</v>
      </c>
      <c r="H2563" s="5">
        <v>6330.89</v>
      </c>
      <c r="I2563" s="5">
        <v>5995.02</v>
      </c>
      <c r="J2563" s="5">
        <v>159.19</v>
      </c>
      <c r="K2563" s="6">
        <f t="shared" si="718"/>
        <v>6397.93</v>
      </c>
      <c r="L2563" s="6">
        <f t="shared" si="719"/>
        <v>134.07999999999993</v>
      </c>
      <c r="M2563" s="6">
        <f t="shared" si="720"/>
        <v>5975.085</v>
      </c>
      <c r="N2563" s="5">
        <f t="shared" si="721"/>
        <v>117.90201196332487</v>
      </c>
      <c r="O2563" s="6">
        <f t="shared" si="722"/>
        <v>-39.8700000000008</v>
      </c>
      <c r="P2563" s="6">
        <f t="shared" si="723"/>
        <v>235.80402392664973</v>
      </c>
      <c r="Q2563" s="6">
        <f t="shared" si="724"/>
        <v>8.8494827910922683E-2</v>
      </c>
      <c r="R2563" s="9">
        <f t="shared" si="725"/>
        <v>0.73768885324073352</v>
      </c>
      <c r="S2563" s="9">
        <f t="shared" si="726"/>
        <v>173.95000000000073</v>
      </c>
      <c r="T2563">
        <f t="shared" si="727"/>
        <v>39.8700000000008</v>
      </c>
      <c r="U2563" s="9">
        <f t="shared" si="728"/>
        <v>0.16908108409720329</v>
      </c>
      <c r="V2563" s="9">
        <f t="shared" si="729"/>
        <v>3.5864103840020332</v>
      </c>
      <c r="W2563" s="9">
        <f t="shared" si="730"/>
        <v>422.84500000000025</v>
      </c>
      <c r="X2563">
        <f t="shared" si="731"/>
        <v>5975.085</v>
      </c>
      <c r="Y2563" s="9">
        <f t="shared" si="732"/>
        <v>50.678397259740038</v>
      </c>
      <c r="Z2563" s="10">
        <f t="shared" si="733"/>
        <v>0.4199440438915642</v>
      </c>
      <c r="AA2563">
        <f t="shared" si="734"/>
        <v>134.07999999999993</v>
      </c>
    </row>
    <row r="2564" spans="1:27">
      <c r="A2564" s="1">
        <f t="shared" si="717"/>
        <v>13010002</v>
      </c>
      <c r="B2564" s="1">
        <v>2</v>
      </c>
      <c r="C2564" s="1">
        <v>10</v>
      </c>
      <c r="D2564" s="2">
        <v>13</v>
      </c>
      <c r="E2564" s="5">
        <v>1594.24</v>
      </c>
      <c r="F2564" s="5">
        <v>1464.62</v>
      </c>
      <c r="G2564" s="5">
        <v>99.79</v>
      </c>
      <c r="H2564" s="5">
        <v>1500.56</v>
      </c>
      <c r="I2564" s="5">
        <v>1602.23</v>
      </c>
      <c r="J2564" s="5">
        <v>79.06</v>
      </c>
      <c r="K2564" s="6">
        <f t="shared" si="718"/>
        <v>1547.4</v>
      </c>
      <c r="L2564" s="6">
        <f t="shared" si="719"/>
        <v>93.680000000000064</v>
      </c>
      <c r="M2564" s="6">
        <f t="shared" si="720"/>
        <v>1533.425</v>
      </c>
      <c r="N2564" s="5">
        <f t="shared" si="721"/>
        <v>63.656358087782564</v>
      </c>
      <c r="O2564" s="6">
        <f t="shared" si="722"/>
        <v>-137.61000000000013</v>
      </c>
      <c r="P2564" s="6">
        <f t="shared" si="723"/>
        <v>127.31271617556513</v>
      </c>
      <c r="Q2564" s="6">
        <f t="shared" si="724"/>
        <v>0.22874134953046968</v>
      </c>
      <c r="R2564" s="9">
        <f t="shared" si="725"/>
        <v>1.8167077645335101</v>
      </c>
      <c r="S2564" s="9">
        <f t="shared" si="726"/>
        <v>231.29000000000019</v>
      </c>
      <c r="T2564">
        <f t="shared" si="727"/>
        <v>137.61000000000013</v>
      </c>
      <c r="U2564" s="9">
        <f t="shared" si="728"/>
        <v>1.080881817101718</v>
      </c>
      <c r="V2564" s="9">
        <f t="shared" si="729"/>
        <v>0.2195381642903371</v>
      </c>
      <c r="W2564" s="9">
        <f t="shared" si="730"/>
        <v>13.975000000000136</v>
      </c>
      <c r="X2564">
        <f t="shared" si="731"/>
        <v>1533.425</v>
      </c>
      <c r="Y2564" s="9">
        <f t="shared" si="732"/>
        <v>24.089109808723208</v>
      </c>
      <c r="Z2564" s="10">
        <f t="shared" si="733"/>
        <v>0.41996428419569204</v>
      </c>
      <c r="AA2564">
        <f t="shared" si="734"/>
        <v>93.680000000000064</v>
      </c>
    </row>
    <row r="2565" spans="1:27">
      <c r="A2565" s="1">
        <f t="shared" si="717"/>
        <v>14009000</v>
      </c>
      <c r="B2565" s="1">
        <v>0</v>
      </c>
      <c r="C2565" s="1">
        <v>9</v>
      </c>
      <c r="D2565" s="2">
        <v>14</v>
      </c>
      <c r="E2565" s="5">
        <v>3740.81</v>
      </c>
      <c r="F2565" s="5">
        <v>3938.98</v>
      </c>
      <c r="G2565" s="5">
        <v>262.89999999999998</v>
      </c>
      <c r="H2565" s="5">
        <v>3780.85</v>
      </c>
      <c r="I2565" s="5">
        <v>3886.93</v>
      </c>
      <c r="J2565" s="5">
        <v>107.75</v>
      </c>
      <c r="K2565" s="6">
        <f t="shared" si="718"/>
        <v>3760.83</v>
      </c>
      <c r="L2565" s="6">
        <f t="shared" si="719"/>
        <v>-40.039999999999964</v>
      </c>
      <c r="M2565" s="6">
        <f t="shared" si="720"/>
        <v>3912.9549999999999</v>
      </c>
      <c r="N2565" s="5">
        <f t="shared" si="721"/>
        <v>142.06202210654331</v>
      </c>
      <c r="O2565" s="6">
        <f t="shared" si="722"/>
        <v>52.050000000000182</v>
      </c>
      <c r="P2565" s="6">
        <f t="shared" si="723"/>
        <v>284.12404421308662</v>
      </c>
      <c r="Q2565" s="6">
        <f t="shared" si="724"/>
        <v>0.71236046514976847</v>
      </c>
      <c r="R2565" s="9">
        <f t="shared" si="725"/>
        <v>0.32411899617666545</v>
      </c>
      <c r="S2565" s="9">
        <f t="shared" si="726"/>
        <v>92.090000000000146</v>
      </c>
      <c r="T2565">
        <f t="shared" si="727"/>
        <v>52.050000000000182</v>
      </c>
      <c r="U2565" s="9">
        <f t="shared" si="728"/>
        <v>0.18319463297855867</v>
      </c>
      <c r="V2565" s="9">
        <f t="shared" si="729"/>
        <v>1.0708351024731275</v>
      </c>
      <c r="W2565" s="9">
        <f t="shared" si="730"/>
        <v>152.125</v>
      </c>
      <c r="X2565">
        <f t="shared" si="731"/>
        <v>3912.9549999999999</v>
      </c>
      <c r="Y2565" s="9">
        <f t="shared" si="732"/>
        <v>27.543990589303114</v>
      </c>
      <c r="Z2565" s="10">
        <f t="shared" si="733"/>
        <v>0.41997261815504117</v>
      </c>
      <c r="AA2565">
        <f t="shared" si="734"/>
        <v>40.039999999999964</v>
      </c>
    </row>
    <row r="2566" spans="1:27">
      <c r="A2566" s="1">
        <f t="shared" si="717"/>
        <v>11010996</v>
      </c>
      <c r="B2566" s="1">
        <v>-4</v>
      </c>
      <c r="C2566" s="1">
        <v>11</v>
      </c>
      <c r="D2566" s="2">
        <v>11</v>
      </c>
      <c r="E2566" s="5">
        <v>1646.45</v>
      </c>
      <c r="F2566" s="5">
        <v>1504.89</v>
      </c>
      <c r="G2566" s="5">
        <v>122.11</v>
      </c>
      <c r="H2566" s="5">
        <v>1688.27</v>
      </c>
      <c r="I2566" s="5">
        <v>1597.17</v>
      </c>
      <c r="J2566" s="5">
        <v>120.71</v>
      </c>
      <c r="K2566" s="6">
        <f t="shared" si="718"/>
        <v>1667.3600000000001</v>
      </c>
      <c r="L2566" s="6">
        <f t="shared" si="719"/>
        <v>-41.819999999999936</v>
      </c>
      <c r="M2566" s="6">
        <f t="shared" si="720"/>
        <v>1551.0300000000002</v>
      </c>
      <c r="N2566" s="5">
        <f t="shared" si="721"/>
        <v>85.851261202151235</v>
      </c>
      <c r="O2566" s="6">
        <f t="shared" si="722"/>
        <v>-92.279999999999973</v>
      </c>
      <c r="P2566" s="6">
        <f t="shared" si="723"/>
        <v>171.70252240430247</v>
      </c>
      <c r="Q2566" s="6">
        <f t="shared" si="724"/>
        <v>1.1530792049627023E-2</v>
      </c>
      <c r="R2566" s="9">
        <f t="shared" si="725"/>
        <v>0.29388036525860395</v>
      </c>
      <c r="S2566" s="9">
        <f t="shared" si="726"/>
        <v>50.460000000000036</v>
      </c>
      <c r="T2566">
        <f t="shared" si="727"/>
        <v>92.279999999999973</v>
      </c>
      <c r="U2566" s="9">
        <f t="shared" si="728"/>
        <v>0.53744114360015738</v>
      </c>
      <c r="V2566" s="9">
        <f t="shared" si="729"/>
        <v>1.3550179504769462</v>
      </c>
      <c r="W2566" s="9">
        <f t="shared" si="730"/>
        <v>116.32999999999993</v>
      </c>
      <c r="X2566">
        <f t="shared" si="731"/>
        <v>1551.0300000000002</v>
      </c>
      <c r="Y2566" s="9">
        <f t="shared" si="732"/>
        <v>18.066478911099967</v>
      </c>
      <c r="Z2566" s="10">
        <f t="shared" si="733"/>
        <v>0.41998452352437943</v>
      </c>
      <c r="AA2566">
        <f t="shared" si="734"/>
        <v>41.819999999999936</v>
      </c>
    </row>
    <row r="2567" spans="1:27">
      <c r="A2567" s="1">
        <f t="shared" si="717"/>
        <v>6011006</v>
      </c>
      <c r="B2567" s="1">
        <v>6</v>
      </c>
      <c r="C2567" s="1">
        <v>11</v>
      </c>
      <c r="D2567" s="2">
        <v>6</v>
      </c>
      <c r="E2567" s="5">
        <v>2292.8200000000002</v>
      </c>
      <c r="F2567" s="5">
        <v>1952.62</v>
      </c>
      <c r="G2567" s="5">
        <v>136.05000000000001</v>
      </c>
      <c r="H2567" s="5">
        <v>2488.1799999999998</v>
      </c>
      <c r="I2567" s="5">
        <v>2261.5100000000002</v>
      </c>
      <c r="J2567" s="5">
        <v>124.9</v>
      </c>
      <c r="K2567" s="6">
        <f t="shared" si="718"/>
        <v>2390.5</v>
      </c>
      <c r="L2567" s="6">
        <f t="shared" si="719"/>
        <v>-195.35999999999967</v>
      </c>
      <c r="M2567" s="6">
        <f t="shared" si="720"/>
        <v>2107.0650000000001</v>
      </c>
      <c r="N2567" s="5">
        <f t="shared" si="721"/>
        <v>92.343939297606326</v>
      </c>
      <c r="O2567" s="6">
        <f t="shared" si="722"/>
        <v>-308.89000000000033</v>
      </c>
      <c r="P2567" s="6">
        <f t="shared" si="723"/>
        <v>184.68787859521265</v>
      </c>
      <c r="Q2567" s="6">
        <f t="shared" si="724"/>
        <v>8.5301247558881008E-2</v>
      </c>
      <c r="R2567" s="9">
        <f t="shared" si="725"/>
        <v>0.61471278387916628</v>
      </c>
      <c r="S2567" s="9">
        <f t="shared" si="726"/>
        <v>113.53000000000065</v>
      </c>
      <c r="T2567">
        <f t="shared" si="727"/>
        <v>308.89000000000033</v>
      </c>
      <c r="U2567" s="9">
        <f t="shared" si="728"/>
        <v>1.6724974175322362</v>
      </c>
      <c r="V2567" s="9">
        <f t="shared" si="729"/>
        <v>3.0693405777995322</v>
      </c>
      <c r="W2567" s="9">
        <f t="shared" si="730"/>
        <v>283.43499999999995</v>
      </c>
      <c r="X2567">
        <f t="shared" si="731"/>
        <v>2107.0650000000001</v>
      </c>
      <c r="Y2567" s="9">
        <f t="shared" si="732"/>
        <v>22.817577591197885</v>
      </c>
      <c r="Z2567" s="10">
        <f t="shared" si="733"/>
        <v>0.42002023760766577</v>
      </c>
      <c r="AA2567">
        <f t="shared" si="734"/>
        <v>195.35999999999967</v>
      </c>
    </row>
    <row r="2568" spans="1:27">
      <c r="A2568" s="1">
        <f t="shared" si="717"/>
        <v>1009993</v>
      </c>
      <c r="B2568" s="1">
        <v>-7</v>
      </c>
      <c r="C2568" s="1">
        <v>10</v>
      </c>
      <c r="D2568" s="2">
        <v>1</v>
      </c>
      <c r="E2568" s="5">
        <v>6945.92</v>
      </c>
      <c r="F2568" s="5">
        <v>7486.8</v>
      </c>
      <c r="G2568" s="5">
        <v>171.17</v>
      </c>
      <c r="H2568" s="5">
        <v>6880.81</v>
      </c>
      <c r="I2568" s="5">
        <v>7040.74</v>
      </c>
      <c r="J2568" s="5">
        <v>126.57</v>
      </c>
      <c r="K2568" s="6">
        <f t="shared" si="718"/>
        <v>6913.3649999999998</v>
      </c>
      <c r="L2568" s="6">
        <f t="shared" si="719"/>
        <v>65.109999999999673</v>
      </c>
      <c r="M2568" s="6">
        <f t="shared" si="720"/>
        <v>7263.77</v>
      </c>
      <c r="N2568" s="5">
        <f t="shared" si="721"/>
        <v>106.44145550489245</v>
      </c>
      <c r="O2568" s="6">
        <f t="shared" si="722"/>
        <v>446.0600000000004</v>
      </c>
      <c r="P2568" s="6">
        <f t="shared" si="723"/>
        <v>212.88291100978489</v>
      </c>
      <c r="Q2568" s="6">
        <f t="shared" si="724"/>
        <v>0.29301539739490784</v>
      </c>
      <c r="R2568" s="9">
        <f t="shared" si="725"/>
        <v>1.7894813547645017</v>
      </c>
      <c r="S2568" s="9">
        <f t="shared" si="726"/>
        <v>380.95000000000073</v>
      </c>
      <c r="T2568">
        <f t="shared" si="727"/>
        <v>446.0600000000004</v>
      </c>
      <c r="U2568" s="9">
        <f t="shared" si="728"/>
        <v>2.095330235217884</v>
      </c>
      <c r="V2568" s="9">
        <f t="shared" si="729"/>
        <v>3.2919974490943966</v>
      </c>
      <c r="W2568" s="9">
        <f t="shared" si="730"/>
        <v>350.40500000000065</v>
      </c>
      <c r="X2568">
        <f t="shared" si="731"/>
        <v>7263.77</v>
      </c>
      <c r="Y2568" s="9">
        <f t="shared" si="732"/>
        <v>68.241926658604655</v>
      </c>
      <c r="Z2568" s="10">
        <f t="shared" si="733"/>
        <v>0.42012141102305178</v>
      </c>
      <c r="AA2568">
        <f t="shared" si="734"/>
        <v>65.109999999999673</v>
      </c>
    </row>
    <row r="2569" spans="1:27">
      <c r="A2569" s="1">
        <f t="shared" si="717"/>
        <v>11005005</v>
      </c>
      <c r="B2569" s="1">
        <v>5</v>
      </c>
      <c r="C2569" s="1">
        <v>5</v>
      </c>
      <c r="D2569" s="2">
        <v>11</v>
      </c>
      <c r="E2569" s="5">
        <v>44.12</v>
      </c>
      <c r="F2569" s="5">
        <v>-20.350000000000001</v>
      </c>
      <c r="G2569" s="5">
        <v>82.52</v>
      </c>
      <c r="H2569" s="5">
        <v>65.39</v>
      </c>
      <c r="I2569" s="5">
        <v>148.59</v>
      </c>
      <c r="J2569" s="5">
        <v>86.14</v>
      </c>
      <c r="K2569" s="6">
        <f t="shared" si="718"/>
        <v>54.754999999999995</v>
      </c>
      <c r="L2569" s="6">
        <f t="shared" si="719"/>
        <v>-21.270000000000003</v>
      </c>
      <c r="M2569" s="6">
        <f t="shared" si="720"/>
        <v>64.12</v>
      </c>
      <c r="N2569" s="5">
        <f t="shared" si="721"/>
        <v>59.644048320012615</v>
      </c>
      <c r="O2569" s="6">
        <f t="shared" si="722"/>
        <v>-168.94</v>
      </c>
      <c r="P2569" s="6">
        <f t="shared" si="723"/>
        <v>119.28809664002523</v>
      </c>
      <c r="Q2569" s="6">
        <f t="shared" si="724"/>
        <v>-4.2906831861641105E-2</v>
      </c>
      <c r="R2569" s="9">
        <f t="shared" si="725"/>
        <v>1.2379273721302018</v>
      </c>
      <c r="S2569" s="9">
        <f t="shared" si="726"/>
        <v>147.66999999999999</v>
      </c>
      <c r="T2569">
        <f t="shared" si="727"/>
        <v>168.94</v>
      </c>
      <c r="U2569" s="9">
        <f t="shared" si="728"/>
        <v>1.4162351882418658</v>
      </c>
      <c r="V2569" s="9">
        <f t="shared" si="729"/>
        <v>0.15701482819800031</v>
      </c>
      <c r="W2569" s="9">
        <f t="shared" si="730"/>
        <v>9.3650000000000091</v>
      </c>
      <c r="X2569">
        <f t="shared" si="731"/>
        <v>64.12</v>
      </c>
      <c r="Y2569" s="9">
        <f t="shared" si="732"/>
        <v>1.0750443976567827</v>
      </c>
      <c r="Z2569" s="10">
        <f t="shared" si="733"/>
        <v>0.42014164278252636</v>
      </c>
      <c r="AA2569">
        <f t="shared" si="734"/>
        <v>21.270000000000003</v>
      </c>
    </row>
    <row r="2570" spans="1:27">
      <c r="A2570" s="1">
        <f t="shared" si="717"/>
        <v>8008994</v>
      </c>
      <c r="B2570" s="1">
        <v>-6</v>
      </c>
      <c r="C2570" s="1">
        <v>9</v>
      </c>
      <c r="D2570" s="2">
        <v>8</v>
      </c>
      <c r="E2570" s="5">
        <v>762.76</v>
      </c>
      <c r="F2570" s="5">
        <v>1176.48</v>
      </c>
      <c r="G2570" s="5">
        <v>127.41</v>
      </c>
      <c r="H2570" s="5">
        <v>796.24</v>
      </c>
      <c r="I2570" s="5">
        <v>1195.1600000000001</v>
      </c>
      <c r="J2570" s="5">
        <v>106.22</v>
      </c>
      <c r="K2570" s="6">
        <f t="shared" si="718"/>
        <v>779.5</v>
      </c>
      <c r="L2570" s="6">
        <f t="shared" si="719"/>
        <v>-33.480000000000018</v>
      </c>
      <c r="M2570" s="6">
        <f t="shared" si="720"/>
        <v>1185.8200000000002</v>
      </c>
      <c r="N2570" s="5">
        <f t="shared" si="721"/>
        <v>82.939731884061445</v>
      </c>
      <c r="O2570" s="6">
        <f t="shared" si="722"/>
        <v>-18.680000000000064</v>
      </c>
      <c r="P2570" s="6">
        <f t="shared" si="723"/>
        <v>165.87946376812289</v>
      </c>
      <c r="Q2570" s="6">
        <f t="shared" si="724"/>
        <v>0.17991787795146724</v>
      </c>
      <c r="R2570" s="9">
        <f t="shared" si="725"/>
        <v>8.9221412125423546E-2</v>
      </c>
      <c r="S2570" s="9">
        <f t="shared" si="726"/>
        <v>14.799999999999955</v>
      </c>
      <c r="T2570">
        <f t="shared" si="727"/>
        <v>18.680000000000064</v>
      </c>
      <c r="U2570" s="9">
        <f t="shared" si="728"/>
        <v>0.11261189043938666</v>
      </c>
      <c r="V2570" s="9">
        <f t="shared" si="729"/>
        <v>4.8989789425408405</v>
      </c>
      <c r="W2570" s="9">
        <f t="shared" si="730"/>
        <v>406.32000000000016</v>
      </c>
      <c r="X2570">
        <f t="shared" si="731"/>
        <v>1185.8200000000002</v>
      </c>
      <c r="Y2570" s="9">
        <f t="shared" si="732"/>
        <v>14.297369584671634</v>
      </c>
      <c r="Z2570" s="10">
        <f t="shared" si="733"/>
        <v>0.42014402292547254</v>
      </c>
      <c r="AA2570">
        <f t="shared" si="734"/>
        <v>33.480000000000018</v>
      </c>
    </row>
    <row r="2571" spans="1:27">
      <c r="A2571" s="1">
        <f t="shared" si="717"/>
        <v>2021999</v>
      </c>
      <c r="B2571" s="1">
        <v>-1</v>
      </c>
      <c r="C2571" s="1">
        <v>22</v>
      </c>
      <c r="D2571" s="2">
        <v>2</v>
      </c>
      <c r="E2571" s="5">
        <v>2169.7800000000002</v>
      </c>
      <c r="F2571" s="5">
        <v>1983.65</v>
      </c>
      <c r="G2571" s="5">
        <v>134.16999999999999</v>
      </c>
      <c r="H2571" s="5">
        <v>2196.73</v>
      </c>
      <c r="I2571" s="5">
        <v>2067.64</v>
      </c>
      <c r="J2571" s="5">
        <v>95.13</v>
      </c>
      <c r="K2571" s="6">
        <f t="shared" si="718"/>
        <v>2183.2550000000001</v>
      </c>
      <c r="L2571" s="6">
        <f t="shared" si="719"/>
        <v>-26.949999999999818</v>
      </c>
      <c r="M2571" s="6">
        <f t="shared" si="720"/>
        <v>2025.645</v>
      </c>
      <c r="N2571" s="5">
        <f t="shared" si="721"/>
        <v>82.236405867474531</v>
      </c>
      <c r="O2571" s="6">
        <f t="shared" si="722"/>
        <v>-83.989999999999782</v>
      </c>
      <c r="P2571" s="6">
        <f t="shared" si="723"/>
        <v>164.47281173494906</v>
      </c>
      <c r="Q2571" s="6">
        <f t="shared" si="724"/>
        <v>0.33092199194317629</v>
      </c>
      <c r="R2571" s="9">
        <f t="shared" si="725"/>
        <v>0.34680503967987708</v>
      </c>
      <c r="S2571" s="9">
        <f t="shared" si="726"/>
        <v>57.039999999999964</v>
      </c>
      <c r="T2571">
        <f t="shared" si="727"/>
        <v>83.989999999999782</v>
      </c>
      <c r="U2571" s="9">
        <f t="shared" si="728"/>
        <v>0.51066190888346463</v>
      </c>
      <c r="V2571" s="9">
        <f t="shared" si="729"/>
        <v>1.9165477666180051</v>
      </c>
      <c r="W2571" s="9">
        <f t="shared" si="730"/>
        <v>157.61000000000013</v>
      </c>
      <c r="X2571">
        <f t="shared" si="731"/>
        <v>2025.645</v>
      </c>
      <c r="Y2571" s="9">
        <f t="shared" si="732"/>
        <v>24.631973864037345</v>
      </c>
      <c r="Z2571" s="10">
        <f t="shared" si="733"/>
        <v>0.42021661080923489</v>
      </c>
      <c r="AA2571">
        <f t="shared" si="734"/>
        <v>26.949999999999818</v>
      </c>
    </row>
    <row r="2572" spans="1:27">
      <c r="A2572" s="1">
        <f t="shared" si="717"/>
        <v>8012995</v>
      </c>
      <c r="B2572" s="1">
        <v>-5</v>
      </c>
      <c r="C2572" s="1">
        <v>13</v>
      </c>
      <c r="D2572" s="2">
        <v>8</v>
      </c>
      <c r="E2572" s="5">
        <v>96.34</v>
      </c>
      <c r="F2572" s="5">
        <v>223.03</v>
      </c>
      <c r="G2572" s="5">
        <v>104.82</v>
      </c>
      <c r="H2572" s="5">
        <v>89.46</v>
      </c>
      <c r="I2572" s="5">
        <v>91.16</v>
      </c>
      <c r="J2572" s="5">
        <v>59.94</v>
      </c>
      <c r="K2572" s="6">
        <f t="shared" si="718"/>
        <v>92.9</v>
      </c>
      <c r="L2572" s="6">
        <f t="shared" si="719"/>
        <v>6.8800000000000097</v>
      </c>
      <c r="M2572" s="6">
        <f t="shared" si="720"/>
        <v>157.095</v>
      </c>
      <c r="N2572" s="5">
        <f t="shared" si="721"/>
        <v>60.37390992804756</v>
      </c>
      <c r="O2572" s="6">
        <f t="shared" si="722"/>
        <v>131.87</v>
      </c>
      <c r="P2572" s="6">
        <f t="shared" si="723"/>
        <v>120.74781985609512</v>
      </c>
      <c r="Q2572" s="6">
        <f t="shared" si="724"/>
        <v>0.50716121688588423</v>
      </c>
      <c r="R2572" s="9">
        <f t="shared" si="725"/>
        <v>1.0351325609767581</v>
      </c>
      <c r="S2572" s="9">
        <f t="shared" si="726"/>
        <v>124.99</v>
      </c>
      <c r="T2572">
        <f t="shared" si="727"/>
        <v>131.87</v>
      </c>
      <c r="U2572" s="9">
        <f t="shared" si="728"/>
        <v>1.0921108153932724</v>
      </c>
      <c r="V2572" s="9">
        <f t="shared" si="729"/>
        <v>1.0632904192639889</v>
      </c>
      <c r="W2572" s="9">
        <f t="shared" si="730"/>
        <v>64.194999999999993</v>
      </c>
      <c r="X2572">
        <f t="shared" si="731"/>
        <v>157.095</v>
      </c>
      <c r="Y2572" s="9">
        <f t="shared" si="732"/>
        <v>2.6020345574308958</v>
      </c>
      <c r="Z2572" s="10">
        <f t="shared" si="733"/>
        <v>0.42021780067008108</v>
      </c>
      <c r="AA2572">
        <f t="shared" si="734"/>
        <v>6.8800000000000097</v>
      </c>
    </row>
    <row r="2573" spans="1:27">
      <c r="A2573" s="1">
        <f t="shared" si="717"/>
        <v>2014006</v>
      </c>
      <c r="B2573" s="1">
        <v>6</v>
      </c>
      <c r="C2573" s="1">
        <v>14</v>
      </c>
      <c r="D2573" s="2">
        <v>2</v>
      </c>
      <c r="E2573" s="5">
        <v>911.27</v>
      </c>
      <c r="F2573" s="5">
        <v>1004.47</v>
      </c>
      <c r="G2573" s="5">
        <v>101.48</v>
      </c>
      <c r="H2573" s="5">
        <v>847.9</v>
      </c>
      <c r="I2573" s="5">
        <v>978.54</v>
      </c>
      <c r="J2573" s="5">
        <v>90.88</v>
      </c>
      <c r="K2573" s="6">
        <f t="shared" si="718"/>
        <v>879.58500000000004</v>
      </c>
      <c r="L2573" s="6">
        <f t="shared" si="719"/>
        <v>63.370000000000005</v>
      </c>
      <c r="M2573" s="6">
        <f t="shared" si="720"/>
        <v>991.505</v>
      </c>
      <c r="N2573" s="5">
        <f t="shared" si="721"/>
        <v>68.112709533537142</v>
      </c>
      <c r="O2573" s="6">
        <f t="shared" si="722"/>
        <v>25.930000000000064</v>
      </c>
      <c r="P2573" s="6">
        <f t="shared" si="723"/>
        <v>136.22541906707428</v>
      </c>
      <c r="Q2573" s="6">
        <f t="shared" si="724"/>
        <v>0.1098763764130994</v>
      </c>
      <c r="R2573" s="9">
        <f t="shared" si="725"/>
        <v>0.2748385745949905</v>
      </c>
      <c r="S2573" s="9">
        <f t="shared" si="726"/>
        <v>37.439999999999941</v>
      </c>
      <c r="T2573">
        <f t="shared" si="727"/>
        <v>25.930000000000064</v>
      </c>
      <c r="U2573" s="9">
        <f t="shared" si="728"/>
        <v>0.19034626707393518</v>
      </c>
      <c r="V2573" s="9">
        <f t="shared" si="729"/>
        <v>1.6431588284546677</v>
      </c>
      <c r="W2573" s="9">
        <f t="shared" si="730"/>
        <v>111.91999999999996</v>
      </c>
      <c r="X2573">
        <f t="shared" si="731"/>
        <v>991.505</v>
      </c>
      <c r="Y2573" s="9">
        <f t="shared" si="732"/>
        <v>14.556828039733254</v>
      </c>
      <c r="Z2573" s="10">
        <f t="shared" si="733"/>
        <v>0.42047116429072756</v>
      </c>
      <c r="AA2573">
        <f t="shared" si="734"/>
        <v>63.370000000000005</v>
      </c>
    </row>
    <row r="2574" spans="1:27">
      <c r="A2574" s="1">
        <f t="shared" si="717"/>
        <v>2022001</v>
      </c>
      <c r="B2574" s="1">
        <v>1</v>
      </c>
      <c r="C2574" s="1">
        <v>22</v>
      </c>
      <c r="D2574" s="2">
        <v>2</v>
      </c>
      <c r="E2574" s="5">
        <v>3264.38</v>
      </c>
      <c r="F2574" s="5">
        <v>3270.19</v>
      </c>
      <c r="G2574" s="5">
        <v>126.92</v>
      </c>
      <c r="H2574" s="5">
        <v>3293.28</v>
      </c>
      <c r="I2574" s="5">
        <v>3402.57</v>
      </c>
      <c r="J2574" s="5">
        <v>105.7</v>
      </c>
      <c r="K2574" s="6">
        <f t="shared" si="718"/>
        <v>3278.83</v>
      </c>
      <c r="L2574" s="6">
        <f t="shared" si="719"/>
        <v>-28.900000000000091</v>
      </c>
      <c r="M2574" s="6">
        <f t="shared" si="720"/>
        <v>3336.38</v>
      </c>
      <c r="N2574" s="5">
        <f t="shared" si="721"/>
        <v>82.585071895591398</v>
      </c>
      <c r="O2574" s="6">
        <f t="shared" si="722"/>
        <v>-132.38000000000011</v>
      </c>
      <c r="P2574" s="6">
        <f t="shared" si="723"/>
        <v>165.1701437911828</v>
      </c>
      <c r="Q2574" s="6">
        <f t="shared" si="724"/>
        <v>0.18093781322421273</v>
      </c>
      <c r="R2574" s="9">
        <f t="shared" si="725"/>
        <v>0.62650547868278872</v>
      </c>
      <c r="S2574" s="9">
        <f t="shared" si="726"/>
        <v>103.48000000000002</v>
      </c>
      <c r="T2574">
        <f t="shared" si="727"/>
        <v>132.38000000000011</v>
      </c>
      <c r="U2574" s="9">
        <f t="shared" si="728"/>
        <v>0.80147656811004664</v>
      </c>
      <c r="V2574" s="9">
        <f t="shared" si="729"/>
        <v>0.69685717623105137</v>
      </c>
      <c r="W2574" s="9">
        <f t="shared" si="730"/>
        <v>57.550000000000182</v>
      </c>
      <c r="X2574">
        <f t="shared" si="731"/>
        <v>3336.38</v>
      </c>
      <c r="Y2574" s="9">
        <f t="shared" si="732"/>
        <v>40.39931095801473</v>
      </c>
      <c r="Z2574" s="10">
        <f t="shared" si="733"/>
        <v>0.4206067046541222</v>
      </c>
      <c r="AA2574">
        <f t="shared" si="734"/>
        <v>28.900000000000091</v>
      </c>
    </row>
    <row r="2575" spans="1:27">
      <c r="A2575" s="1">
        <f t="shared" si="717"/>
        <v>15003001</v>
      </c>
      <c r="B2575" s="1">
        <v>1</v>
      </c>
      <c r="C2575" s="1">
        <v>3</v>
      </c>
      <c r="D2575" s="2">
        <v>15</v>
      </c>
      <c r="E2575" s="5">
        <v>3581.48</v>
      </c>
      <c r="F2575" s="5">
        <v>3843.68</v>
      </c>
      <c r="G2575" s="5">
        <v>105.8</v>
      </c>
      <c r="H2575" s="5">
        <v>3620.97</v>
      </c>
      <c r="I2575" s="5">
        <v>3604.43</v>
      </c>
      <c r="J2575" s="5">
        <v>152.22</v>
      </c>
      <c r="K2575" s="6">
        <f t="shared" si="718"/>
        <v>3601.2249999999999</v>
      </c>
      <c r="L2575" s="6">
        <f t="shared" si="719"/>
        <v>-39.489999999999782</v>
      </c>
      <c r="M2575" s="6">
        <f t="shared" si="720"/>
        <v>3724.0549999999998</v>
      </c>
      <c r="N2575" s="5">
        <f t="shared" si="721"/>
        <v>92.688414054832123</v>
      </c>
      <c r="O2575" s="6">
        <f t="shared" si="722"/>
        <v>239.25</v>
      </c>
      <c r="P2575" s="6">
        <f t="shared" si="723"/>
        <v>185.37682810966425</v>
      </c>
      <c r="Q2575" s="6">
        <f t="shared" si="724"/>
        <v>-0.34853597637501538</v>
      </c>
      <c r="R2575" s="9">
        <f t="shared" si="725"/>
        <v>1.5036399254555388</v>
      </c>
      <c r="S2575" s="9">
        <f t="shared" si="726"/>
        <v>278.73999999999978</v>
      </c>
      <c r="T2575">
        <f t="shared" si="727"/>
        <v>239.25</v>
      </c>
      <c r="U2575" s="9">
        <f t="shared" si="728"/>
        <v>1.2906143795839777</v>
      </c>
      <c r="V2575" s="9">
        <f t="shared" si="729"/>
        <v>1.3251925955636354</v>
      </c>
      <c r="W2575" s="9">
        <f t="shared" si="730"/>
        <v>122.82999999999993</v>
      </c>
      <c r="X2575">
        <f t="shared" si="731"/>
        <v>3724.0549999999998</v>
      </c>
      <c r="Y2575" s="9">
        <f t="shared" si="732"/>
        <v>40.178214698947627</v>
      </c>
      <c r="Z2575" s="10">
        <f t="shared" si="733"/>
        <v>0.42063642257892986</v>
      </c>
      <c r="AA2575">
        <f t="shared" si="734"/>
        <v>39.489999999999782</v>
      </c>
    </row>
    <row r="2576" spans="1:27">
      <c r="A2576" s="1">
        <f t="shared" si="717"/>
        <v>15003999</v>
      </c>
      <c r="B2576" s="1">
        <v>-1</v>
      </c>
      <c r="C2576" s="1">
        <v>4</v>
      </c>
      <c r="D2576" s="2">
        <v>15</v>
      </c>
      <c r="E2576" s="5">
        <v>2147.15</v>
      </c>
      <c r="F2576" s="5">
        <v>1738.51</v>
      </c>
      <c r="G2576" s="5">
        <v>129.08000000000001</v>
      </c>
      <c r="H2576" s="5">
        <v>2053.5300000000002</v>
      </c>
      <c r="I2576" s="5">
        <v>1680.24</v>
      </c>
      <c r="J2576" s="5">
        <v>129.36000000000001</v>
      </c>
      <c r="K2576" s="6">
        <f t="shared" si="718"/>
        <v>2100.34</v>
      </c>
      <c r="L2576" s="6">
        <f t="shared" si="719"/>
        <v>93.619999999999891</v>
      </c>
      <c r="M2576" s="6">
        <f t="shared" si="720"/>
        <v>1709.375</v>
      </c>
      <c r="N2576" s="5">
        <f t="shared" si="721"/>
        <v>91.372391891643076</v>
      </c>
      <c r="O2576" s="6">
        <f t="shared" si="722"/>
        <v>58.269999999999982</v>
      </c>
      <c r="P2576" s="6">
        <f t="shared" si="723"/>
        <v>182.74478378328615</v>
      </c>
      <c r="Q2576" s="6">
        <f t="shared" si="724"/>
        <v>-2.1668446938129739E-3</v>
      </c>
      <c r="R2576" s="9">
        <f t="shared" si="725"/>
        <v>0.19343917384761503</v>
      </c>
      <c r="S2576" s="9">
        <f t="shared" si="726"/>
        <v>35.349999999999909</v>
      </c>
      <c r="T2576">
        <f t="shared" si="727"/>
        <v>58.269999999999982</v>
      </c>
      <c r="U2576" s="9">
        <f t="shared" si="728"/>
        <v>0.31885999038473983</v>
      </c>
      <c r="V2576" s="9">
        <f t="shared" si="729"/>
        <v>4.2788088601602849</v>
      </c>
      <c r="W2576" s="9">
        <f t="shared" si="730"/>
        <v>390.96500000000015</v>
      </c>
      <c r="X2576">
        <f t="shared" si="731"/>
        <v>1709.375</v>
      </c>
      <c r="Y2576" s="9">
        <f t="shared" si="732"/>
        <v>18.707784316592235</v>
      </c>
      <c r="Z2576" s="10">
        <f t="shared" si="733"/>
        <v>0.42064949780072247</v>
      </c>
      <c r="AA2576">
        <f t="shared" si="734"/>
        <v>93.619999999999891</v>
      </c>
    </row>
    <row r="2577" spans="1:27">
      <c r="A2577" s="1">
        <f t="shared" si="717"/>
        <v>5020999</v>
      </c>
      <c r="B2577" s="1">
        <v>-1</v>
      </c>
      <c r="C2577" s="1">
        <v>21</v>
      </c>
      <c r="D2577" s="2">
        <v>5</v>
      </c>
      <c r="E2577" s="5">
        <v>2846.38</v>
      </c>
      <c r="F2577" s="5">
        <v>2627.45</v>
      </c>
      <c r="G2577" s="5">
        <v>116.14</v>
      </c>
      <c r="H2577" s="5">
        <v>2874.95</v>
      </c>
      <c r="I2577" s="5">
        <v>2987.3</v>
      </c>
      <c r="J2577" s="5">
        <v>107.13</v>
      </c>
      <c r="K2577" s="6">
        <f t="shared" si="718"/>
        <v>2860.665</v>
      </c>
      <c r="L2577" s="6">
        <f t="shared" si="719"/>
        <v>-28.569999999999709</v>
      </c>
      <c r="M2577" s="6">
        <f t="shared" si="720"/>
        <v>2807.375</v>
      </c>
      <c r="N2577" s="5">
        <f t="shared" si="721"/>
        <v>79.002114686886699</v>
      </c>
      <c r="O2577" s="6">
        <f t="shared" si="722"/>
        <v>-359.85000000000036</v>
      </c>
      <c r="P2577" s="6">
        <f t="shared" si="723"/>
        <v>158.0042293737734</v>
      </c>
      <c r="Q2577" s="6">
        <f t="shared" si="724"/>
        <v>8.0578232943105038E-2</v>
      </c>
      <c r="R2577" s="9">
        <f t="shared" si="725"/>
        <v>2.0966527371639376</v>
      </c>
      <c r="S2577" s="9">
        <f t="shared" si="726"/>
        <v>331.28000000000065</v>
      </c>
      <c r="T2577">
        <f t="shared" si="727"/>
        <v>359.85000000000036</v>
      </c>
      <c r="U2577" s="9">
        <f t="shared" si="728"/>
        <v>2.277470681805247</v>
      </c>
      <c r="V2577" s="9">
        <f t="shared" si="729"/>
        <v>0.67453890584077481</v>
      </c>
      <c r="W2577" s="9">
        <f t="shared" si="730"/>
        <v>53.289999999999964</v>
      </c>
      <c r="X2577">
        <f t="shared" si="731"/>
        <v>2807.375</v>
      </c>
      <c r="Y2577" s="9">
        <f t="shared" si="732"/>
        <v>35.535441185677364</v>
      </c>
      <c r="Z2577" s="10">
        <f t="shared" si="733"/>
        <v>0.42070298311278947</v>
      </c>
      <c r="AA2577">
        <f t="shared" si="734"/>
        <v>28.569999999999709</v>
      </c>
    </row>
    <row r="2578" spans="1:27">
      <c r="A2578" s="1">
        <f t="shared" ref="A2578:A2641" si="735">1000000*D2578+ABS(1000*C2578)+B2578</f>
        <v>12001995</v>
      </c>
      <c r="B2578" s="1">
        <v>-5</v>
      </c>
      <c r="C2578" s="1">
        <v>2</v>
      </c>
      <c r="D2578" s="2">
        <v>12</v>
      </c>
      <c r="E2578" s="5">
        <v>444.4</v>
      </c>
      <c r="F2578" s="5">
        <v>499.31</v>
      </c>
      <c r="G2578" s="5">
        <v>70.81</v>
      </c>
      <c r="H2578" s="5">
        <v>452.93</v>
      </c>
      <c r="I2578" s="5">
        <v>433.51</v>
      </c>
      <c r="J2578" s="5">
        <v>76.94</v>
      </c>
      <c r="K2578" s="6">
        <f t="shared" ref="K2578:K2641" si="736" xml:space="preserve"> 0.5*(E2578+H2578)</f>
        <v>448.66499999999996</v>
      </c>
      <c r="L2578" s="6">
        <f t="shared" ref="L2578:L2641" si="737">E2578-H2578</f>
        <v>-8.5300000000000296</v>
      </c>
      <c r="M2578" s="6">
        <f t="shared" ref="M2578:M2641" si="738">0.5*(F2578+I2578)</f>
        <v>466.40999999999997</v>
      </c>
      <c r="N2578" s="5">
        <f t="shared" ref="N2578:N2641" si="739">0.5*P2578</f>
        <v>52.282453318489175</v>
      </c>
      <c r="O2578" s="6">
        <f t="shared" ref="O2578:O2641" si="740">F2578-I2578</f>
        <v>65.800000000000011</v>
      </c>
      <c r="P2578" s="6">
        <f t="shared" ref="P2578:P2641" si="741">SQRT(G2578*G2578+J2578*J2578)</f>
        <v>104.56490663697835</v>
      </c>
      <c r="Q2578" s="6">
        <f t="shared" ref="Q2578:Q2641" si="742">(G2578*G2578-J2578*J2578)/(G2578*G2578+J2578*J2578)</f>
        <v>-8.283541569649247E-2</v>
      </c>
      <c r="R2578" s="9">
        <f t="shared" ref="R2578:R2641" si="743">ABS(O2578-L2578)/P2578</f>
        <v>0.71085034540368408</v>
      </c>
      <c r="S2578" s="9">
        <f t="shared" ref="S2578:S2641" si="744">ABS(O2578-L2578)</f>
        <v>74.330000000000041</v>
      </c>
      <c r="T2578">
        <f t="shared" ref="T2578:T2641" si="745">ABS(O2578)</f>
        <v>65.800000000000011</v>
      </c>
      <c r="U2578" s="9">
        <f t="shared" ref="U2578:U2641" si="746">ABS(O2578)/P2578</f>
        <v>0.62927421939408579</v>
      </c>
      <c r="V2578" s="9">
        <f t="shared" ref="V2578:V2641" si="747">ABS(M2578-K2578)/N2578</f>
        <v>0.33940641407744843</v>
      </c>
      <c r="W2578" s="9">
        <f t="shared" ref="W2578:W2641" si="748">ABS(M2578-K2578)</f>
        <v>17.745000000000005</v>
      </c>
      <c r="X2578">
        <f t="shared" ref="X2578:X2641" si="749">ABS(M2578)</f>
        <v>466.40999999999997</v>
      </c>
      <c r="Y2578" s="9">
        <f t="shared" ref="Y2578:Y2641" si="750">ABS(M2578)/N2578</f>
        <v>8.9209662208995582</v>
      </c>
      <c r="Z2578" s="10">
        <f t="shared" ref="Z2578:Z2641" si="751">SQRT(0.002878*B2578*B2578+0.000353*C2578*C2578+0.000754*D2578*D2578+0.000082*D2578*B2578)</f>
        <v>0.42073507103639457</v>
      </c>
      <c r="AA2578">
        <f t="shared" si="734"/>
        <v>8.5300000000000296</v>
      </c>
    </row>
    <row r="2579" spans="1:27">
      <c r="A2579" s="1">
        <f t="shared" si="735"/>
        <v>7019002</v>
      </c>
      <c r="B2579" s="1">
        <v>2</v>
      </c>
      <c r="C2579" s="1">
        <v>19</v>
      </c>
      <c r="D2579" s="2">
        <v>7</v>
      </c>
      <c r="E2579" s="5">
        <v>45.24</v>
      </c>
      <c r="F2579" s="5">
        <v>207.8</v>
      </c>
      <c r="G2579" s="5">
        <v>83.58</v>
      </c>
      <c r="H2579" s="5">
        <v>30.56</v>
      </c>
      <c r="I2579" s="5">
        <v>51.36</v>
      </c>
      <c r="J2579" s="5">
        <v>80.709999999999994</v>
      </c>
      <c r="K2579" s="6">
        <f t="shared" si="736"/>
        <v>37.9</v>
      </c>
      <c r="L2579" s="6">
        <f t="shared" si="737"/>
        <v>14.680000000000003</v>
      </c>
      <c r="M2579" s="6">
        <f t="shared" si="738"/>
        <v>129.58000000000001</v>
      </c>
      <c r="N2579" s="5">
        <f t="shared" si="739"/>
        <v>58.094148801751111</v>
      </c>
      <c r="O2579" s="6">
        <f t="shared" si="740"/>
        <v>156.44</v>
      </c>
      <c r="P2579" s="6">
        <f t="shared" si="741"/>
        <v>116.18829760350222</v>
      </c>
      <c r="Q2579" s="6">
        <f t="shared" si="742"/>
        <v>3.4927560166893919E-2</v>
      </c>
      <c r="R2579" s="9">
        <f t="shared" si="743"/>
        <v>1.2200884505921787</v>
      </c>
      <c r="S2579" s="9">
        <f t="shared" si="744"/>
        <v>141.76</v>
      </c>
      <c r="T2579">
        <f t="shared" si="745"/>
        <v>156.44</v>
      </c>
      <c r="U2579" s="9">
        <f t="shared" si="746"/>
        <v>1.3464350819035023</v>
      </c>
      <c r="V2579" s="9">
        <f t="shared" si="747"/>
        <v>1.5781279507659562</v>
      </c>
      <c r="W2579" s="9">
        <f t="shared" si="748"/>
        <v>91.68</v>
      </c>
      <c r="X2579">
        <f t="shared" si="749"/>
        <v>129.58000000000001</v>
      </c>
      <c r="Y2579" s="9">
        <f t="shared" si="750"/>
        <v>2.2305172323325984</v>
      </c>
      <c r="Z2579" s="10">
        <f t="shared" si="751"/>
        <v>0.42076002661849904</v>
      </c>
      <c r="AA2579">
        <f t="shared" ref="AA2579:AA2642" si="752">ABS(L2579)</f>
        <v>14.680000000000003</v>
      </c>
    </row>
    <row r="2580" spans="1:27">
      <c r="A2580" s="1">
        <f t="shared" si="735"/>
        <v>2019004</v>
      </c>
      <c r="B2580" s="1">
        <v>4</v>
      </c>
      <c r="C2580" s="1">
        <v>19</v>
      </c>
      <c r="D2580" s="2">
        <v>2</v>
      </c>
      <c r="E2580" s="5">
        <v>495.99</v>
      </c>
      <c r="F2580" s="5">
        <v>526.35</v>
      </c>
      <c r="G2580" s="5">
        <v>99.53</v>
      </c>
      <c r="H2580" s="5">
        <v>468.23</v>
      </c>
      <c r="I2580" s="5">
        <v>341.79</v>
      </c>
      <c r="J2580" s="5">
        <v>83.64</v>
      </c>
      <c r="K2580" s="6">
        <f t="shared" si="736"/>
        <v>482.11</v>
      </c>
      <c r="L2580" s="6">
        <f t="shared" si="737"/>
        <v>27.759999999999991</v>
      </c>
      <c r="M2580" s="6">
        <f t="shared" si="738"/>
        <v>434.07000000000005</v>
      </c>
      <c r="N2580" s="5">
        <f t="shared" si="739"/>
        <v>65.003597015857522</v>
      </c>
      <c r="O2580" s="6">
        <f t="shared" si="740"/>
        <v>184.56</v>
      </c>
      <c r="P2580" s="6">
        <f t="shared" si="741"/>
        <v>130.00719403171504</v>
      </c>
      <c r="Q2580" s="6">
        <f t="shared" si="742"/>
        <v>0.17220409421548938</v>
      </c>
      <c r="R2580" s="9">
        <f t="shared" si="743"/>
        <v>1.2060871028548537</v>
      </c>
      <c r="S2580" s="9">
        <f t="shared" si="744"/>
        <v>156.80000000000001</v>
      </c>
      <c r="T2580">
        <f t="shared" si="745"/>
        <v>184.56</v>
      </c>
      <c r="U2580" s="9">
        <f t="shared" si="746"/>
        <v>1.4196137481051772</v>
      </c>
      <c r="V2580" s="9">
        <f t="shared" si="747"/>
        <v>0.73903602577993777</v>
      </c>
      <c r="W2580" s="9">
        <f t="shared" si="748"/>
        <v>48.039999999999964</v>
      </c>
      <c r="X2580">
        <f t="shared" si="749"/>
        <v>434.07000000000005</v>
      </c>
      <c r="Y2580" s="9">
        <f t="shared" si="750"/>
        <v>6.6776304685740602</v>
      </c>
      <c r="Z2580" s="10">
        <f t="shared" si="751"/>
        <v>0.4208954739599845</v>
      </c>
      <c r="AA2580">
        <f t="shared" si="752"/>
        <v>27.759999999999991</v>
      </c>
    </row>
    <row r="2581" spans="1:27">
      <c r="A2581" s="1">
        <f t="shared" si="735"/>
        <v>6017004</v>
      </c>
      <c r="B2581" s="1">
        <v>4</v>
      </c>
      <c r="C2581" s="1">
        <v>17</v>
      </c>
      <c r="D2581" s="2">
        <v>6</v>
      </c>
      <c r="E2581" s="5">
        <v>3926.64</v>
      </c>
      <c r="F2581" s="5">
        <v>3636.76</v>
      </c>
      <c r="G2581" s="5">
        <v>181.77</v>
      </c>
      <c r="H2581" s="5">
        <v>4230.3100000000004</v>
      </c>
      <c r="I2581" s="5">
        <v>3675.8</v>
      </c>
      <c r="J2581" s="5">
        <v>149.71</v>
      </c>
      <c r="K2581" s="6">
        <f t="shared" si="736"/>
        <v>4078.4750000000004</v>
      </c>
      <c r="L2581" s="6">
        <f t="shared" si="737"/>
        <v>-303.67000000000053</v>
      </c>
      <c r="M2581" s="6">
        <f t="shared" si="738"/>
        <v>3656.28</v>
      </c>
      <c r="N2581" s="5">
        <f t="shared" si="739"/>
        <v>117.74274606106314</v>
      </c>
      <c r="O2581" s="6">
        <f t="shared" si="740"/>
        <v>-39.039999999999964</v>
      </c>
      <c r="P2581" s="6">
        <f t="shared" si="741"/>
        <v>235.48549212212629</v>
      </c>
      <c r="Q2581" s="6">
        <f t="shared" si="742"/>
        <v>0.19164281256103655</v>
      </c>
      <c r="R2581" s="9">
        <f t="shared" si="743"/>
        <v>1.1237634964907286</v>
      </c>
      <c r="S2581" s="9">
        <f t="shared" si="744"/>
        <v>264.63000000000056</v>
      </c>
      <c r="T2581">
        <f t="shared" si="745"/>
        <v>39.039999999999964</v>
      </c>
      <c r="U2581" s="9">
        <f t="shared" si="746"/>
        <v>0.1657851600460942</v>
      </c>
      <c r="V2581" s="9">
        <f t="shared" si="747"/>
        <v>3.5857410679129527</v>
      </c>
      <c r="W2581" s="9">
        <f t="shared" si="748"/>
        <v>422.19500000000016</v>
      </c>
      <c r="X2581">
        <f t="shared" si="749"/>
        <v>3656.28</v>
      </c>
      <c r="Y2581" s="9">
        <f t="shared" si="750"/>
        <v>31.053123205601125</v>
      </c>
      <c r="Z2581" s="10">
        <f t="shared" si="751"/>
        <v>0.42092398363600048</v>
      </c>
      <c r="AA2581">
        <f t="shared" si="752"/>
        <v>303.67000000000053</v>
      </c>
    </row>
    <row r="2582" spans="1:27">
      <c r="A2582" s="1">
        <f t="shared" si="735"/>
        <v>6004007</v>
      </c>
      <c r="B2582" s="1">
        <v>7</v>
      </c>
      <c r="C2582" s="1">
        <v>4</v>
      </c>
      <c r="D2582" s="2">
        <v>6</v>
      </c>
      <c r="E2582" s="5">
        <v>1226.6199999999999</v>
      </c>
      <c r="F2582" s="5">
        <v>1393.09</v>
      </c>
      <c r="G2582" s="5">
        <v>119.6</v>
      </c>
      <c r="H2582" s="5">
        <v>1224.96</v>
      </c>
      <c r="I2582" s="5">
        <v>938.67</v>
      </c>
      <c r="J2582" s="5">
        <v>97.02</v>
      </c>
      <c r="K2582" s="6">
        <f t="shared" si="736"/>
        <v>1225.79</v>
      </c>
      <c r="L2582" s="6">
        <f t="shared" si="737"/>
        <v>1.6599999999998545</v>
      </c>
      <c r="M2582" s="6">
        <f t="shared" si="738"/>
        <v>1165.8799999999999</v>
      </c>
      <c r="N2582" s="5">
        <f t="shared" si="739"/>
        <v>77.001688942516054</v>
      </c>
      <c r="O2582" s="6">
        <f t="shared" si="740"/>
        <v>454.41999999999996</v>
      </c>
      <c r="P2582" s="6">
        <f t="shared" si="741"/>
        <v>154.00337788503211</v>
      </c>
      <c r="Q2582" s="6">
        <f t="shared" si="742"/>
        <v>0.20623482177818436</v>
      </c>
      <c r="R2582" s="9">
        <f t="shared" si="743"/>
        <v>2.9399355145183783</v>
      </c>
      <c r="S2582" s="9">
        <f t="shared" si="744"/>
        <v>452.7600000000001</v>
      </c>
      <c r="T2582">
        <f t="shared" si="745"/>
        <v>454.41999999999996</v>
      </c>
      <c r="U2582" s="9">
        <f t="shared" si="746"/>
        <v>2.9507144988679235</v>
      </c>
      <c r="V2582" s="9">
        <f t="shared" si="747"/>
        <v>0.77803488238712004</v>
      </c>
      <c r="W2582" s="9">
        <f t="shared" si="748"/>
        <v>59.910000000000082</v>
      </c>
      <c r="X2582">
        <f t="shared" si="749"/>
        <v>1165.8799999999999</v>
      </c>
      <c r="Y2582" s="9">
        <f t="shared" si="750"/>
        <v>15.140966594516678</v>
      </c>
      <c r="Z2582" s="10">
        <f t="shared" si="751"/>
        <v>0.42102018953964671</v>
      </c>
      <c r="AA2582">
        <f t="shared" si="752"/>
        <v>1.6599999999998545</v>
      </c>
    </row>
    <row r="2583" spans="1:27">
      <c r="A2583" s="1">
        <f t="shared" si="735"/>
        <v>10002994</v>
      </c>
      <c r="B2583" s="1">
        <v>-6</v>
      </c>
      <c r="C2583" s="1">
        <v>3</v>
      </c>
      <c r="D2583" s="2">
        <v>10</v>
      </c>
      <c r="E2583" s="5">
        <v>189.69</v>
      </c>
      <c r="F2583" s="5">
        <v>167.55</v>
      </c>
      <c r="G2583" s="5">
        <v>63.28</v>
      </c>
      <c r="H2583" s="5">
        <v>197.56</v>
      </c>
      <c r="I2583" s="5">
        <v>241.71</v>
      </c>
      <c r="J2583" s="5">
        <v>59.1</v>
      </c>
      <c r="K2583" s="6">
        <f t="shared" si="736"/>
        <v>193.625</v>
      </c>
      <c r="L2583" s="6">
        <f t="shared" si="737"/>
        <v>-7.8700000000000045</v>
      </c>
      <c r="M2583" s="6">
        <f t="shared" si="738"/>
        <v>204.63</v>
      </c>
      <c r="N2583" s="5">
        <f t="shared" si="739"/>
        <v>43.293095292436647</v>
      </c>
      <c r="O2583" s="6">
        <f t="shared" si="740"/>
        <v>-74.16</v>
      </c>
      <c r="P2583" s="6">
        <f t="shared" si="741"/>
        <v>86.586190584873293</v>
      </c>
      <c r="Q2583" s="6">
        <f t="shared" si="742"/>
        <v>6.8232214178355677E-2</v>
      </c>
      <c r="R2583" s="9">
        <f t="shared" si="743"/>
        <v>0.7655955245544771</v>
      </c>
      <c r="S2583" s="9">
        <f t="shared" si="744"/>
        <v>66.289999999999992</v>
      </c>
      <c r="T2583">
        <f t="shared" si="745"/>
        <v>74.16</v>
      </c>
      <c r="U2583" s="9">
        <f t="shared" si="746"/>
        <v>0.85648761654789596</v>
      </c>
      <c r="V2583" s="9">
        <f t="shared" si="747"/>
        <v>0.25419757875160709</v>
      </c>
      <c r="W2583" s="9">
        <f t="shared" si="748"/>
        <v>11.004999999999995</v>
      </c>
      <c r="X2583">
        <f t="shared" si="749"/>
        <v>204.63</v>
      </c>
      <c r="Y2583" s="9">
        <f t="shared" si="750"/>
        <v>4.7266197673731378</v>
      </c>
      <c r="Z2583" s="10">
        <f t="shared" si="751"/>
        <v>0.42102850259810198</v>
      </c>
      <c r="AA2583">
        <f t="shared" si="752"/>
        <v>7.8700000000000045</v>
      </c>
    </row>
    <row r="2584" spans="1:27">
      <c r="A2584" s="1">
        <f t="shared" si="735"/>
        <v>4013006</v>
      </c>
      <c r="B2584" s="1">
        <v>6</v>
      </c>
      <c r="C2584" s="1">
        <v>13</v>
      </c>
      <c r="D2584" s="2">
        <v>4</v>
      </c>
      <c r="E2584" s="5">
        <v>328.88</v>
      </c>
      <c r="F2584" s="5">
        <v>311.39999999999998</v>
      </c>
      <c r="G2584" s="5">
        <v>90.61</v>
      </c>
      <c r="H2584" s="5">
        <v>284.94</v>
      </c>
      <c r="I2584" s="5">
        <v>470.31</v>
      </c>
      <c r="J2584" s="5">
        <v>68.02</v>
      </c>
      <c r="K2584" s="6">
        <f t="shared" si="736"/>
        <v>306.90999999999997</v>
      </c>
      <c r="L2584" s="6">
        <f t="shared" si="737"/>
        <v>43.94</v>
      </c>
      <c r="M2584" s="6">
        <f t="shared" si="738"/>
        <v>390.85500000000002</v>
      </c>
      <c r="N2584" s="5">
        <f t="shared" si="739"/>
        <v>56.650005516328058</v>
      </c>
      <c r="O2584" s="6">
        <f t="shared" si="740"/>
        <v>-158.91000000000003</v>
      </c>
      <c r="P2584" s="6">
        <f t="shared" si="741"/>
        <v>113.30001103265612</v>
      </c>
      <c r="Q2584" s="6">
        <f t="shared" si="742"/>
        <v>0.27915258307257779</v>
      </c>
      <c r="R2584" s="9">
        <f t="shared" si="743"/>
        <v>1.7903793490499589</v>
      </c>
      <c r="S2584" s="9">
        <f t="shared" si="744"/>
        <v>202.85000000000002</v>
      </c>
      <c r="T2584">
        <f t="shared" si="745"/>
        <v>158.91000000000003</v>
      </c>
      <c r="U2584" s="9">
        <f t="shared" si="746"/>
        <v>1.4025594397709096</v>
      </c>
      <c r="V2584" s="9">
        <f t="shared" si="747"/>
        <v>1.4818180375252539</v>
      </c>
      <c r="W2584" s="9">
        <f t="shared" si="748"/>
        <v>83.94500000000005</v>
      </c>
      <c r="X2584">
        <f t="shared" si="749"/>
        <v>390.85500000000002</v>
      </c>
      <c r="Y2584" s="9">
        <f t="shared" si="750"/>
        <v>6.8994697606400957</v>
      </c>
      <c r="Z2584" s="10">
        <f t="shared" si="751"/>
        <v>0.42106650306097726</v>
      </c>
      <c r="AA2584">
        <f t="shared" si="752"/>
        <v>43.94</v>
      </c>
    </row>
    <row r="2585" spans="1:27">
      <c r="A2585" s="1">
        <f t="shared" si="735"/>
        <v>10017000</v>
      </c>
      <c r="B2585" s="1">
        <v>0</v>
      </c>
      <c r="C2585" s="1">
        <v>17</v>
      </c>
      <c r="D2585" s="2">
        <v>10</v>
      </c>
      <c r="E2585" s="5">
        <v>834.07</v>
      </c>
      <c r="F2585" s="5">
        <v>931.63</v>
      </c>
      <c r="G2585" s="5">
        <v>78.900000000000006</v>
      </c>
      <c r="H2585" s="5">
        <v>850.66</v>
      </c>
      <c r="I2585" s="5">
        <v>1052.01</v>
      </c>
      <c r="J2585" s="5">
        <v>84.24</v>
      </c>
      <c r="K2585" s="6">
        <f t="shared" si="736"/>
        <v>842.36500000000001</v>
      </c>
      <c r="L2585" s="6">
        <f t="shared" si="737"/>
        <v>-16.589999999999918</v>
      </c>
      <c r="M2585" s="6">
        <f t="shared" si="738"/>
        <v>991.81999999999994</v>
      </c>
      <c r="N2585" s="5">
        <f t="shared" si="739"/>
        <v>57.709591057293068</v>
      </c>
      <c r="O2585" s="6">
        <f t="shared" si="740"/>
        <v>-120.38</v>
      </c>
      <c r="P2585" s="6">
        <f t="shared" si="741"/>
        <v>115.41918211458614</v>
      </c>
      <c r="Q2585" s="6">
        <f t="shared" si="742"/>
        <v>-6.5395178574661622E-2</v>
      </c>
      <c r="R2585" s="9">
        <f t="shared" si="743"/>
        <v>0.89924393933894964</v>
      </c>
      <c r="S2585" s="9">
        <f t="shared" si="744"/>
        <v>103.79000000000008</v>
      </c>
      <c r="T2585">
        <f t="shared" si="745"/>
        <v>120.38</v>
      </c>
      <c r="U2585" s="9">
        <f t="shared" si="746"/>
        <v>1.0429808788671613</v>
      </c>
      <c r="V2585" s="9">
        <f t="shared" si="747"/>
        <v>2.5897774921264585</v>
      </c>
      <c r="W2585" s="9">
        <f t="shared" si="748"/>
        <v>149.45499999999993</v>
      </c>
      <c r="X2585">
        <f t="shared" si="749"/>
        <v>991.81999999999994</v>
      </c>
      <c r="Y2585" s="9">
        <f t="shared" si="750"/>
        <v>17.186397994318458</v>
      </c>
      <c r="Z2585" s="10">
        <f t="shared" si="751"/>
        <v>0.42120897426336962</v>
      </c>
      <c r="AA2585">
        <f t="shared" si="752"/>
        <v>16.589999999999918</v>
      </c>
    </row>
    <row r="2586" spans="1:27">
      <c r="A2586" s="1">
        <f t="shared" si="735"/>
        <v>14001003</v>
      </c>
      <c r="B2586" s="1">
        <v>3</v>
      </c>
      <c r="C2586" s="1">
        <v>1</v>
      </c>
      <c r="D2586" s="2">
        <v>14</v>
      </c>
      <c r="E2586" s="5">
        <v>5137.42</v>
      </c>
      <c r="F2586" s="5">
        <v>5129.9399999999996</v>
      </c>
      <c r="G2586" s="5">
        <v>170.34</v>
      </c>
      <c r="H2586" s="5">
        <v>5096.8999999999996</v>
      </c>
      <c r="I2586" s="5">
        <v>4783.75</v>
      </c>
      <c r="J2586" s="5">
        <v>123.46</v>
      </c>
      <c r="K2586" s="6">
        <f t="shared" si="736"/>
        <v>5117.16</v>
      </c>
      <c r="L2586" s="6">
        <f t="shared" si="737"/>
        <v>40.520000000000437</v>
      </c>
      <c r="M2586" s="6">
        <f t="shared" si="738"/>
        <v>4956.8449999999993</v>
      </c>
      <c r="N2586" s="5">
        <f t="shared" si="739"/>
        <v>105.18803068790669</v>
      </c>
      <c r="O2586" s="6">
        <f t="shared" si="740"/>
        <v>346.1899999999996</v>
      </c>
      <c r="P2586" s="6">
        <f t="shared" si="741"/>
        <v>210.37606137581338</v>
      </c>
      <c r="Q2586" s="6">
        <f t="shared" si="742"/>
        <v>0.31120513495666852</v>
      </c>
      <c r="R2586" s="9">
        <f t="shared" si="743"/>
        <v>1.4529694966289619</v>
      </c>
      <c r="S2586" s="9">
        <f t="shared" si="744"/>
        <v>305.66999999999916</v>
      </c>
      <c r="T2586">
        <f t="shared" si="745"/>
        <v>346.1899999999996</v>
      </c>
      <c r="U2586" s="9">
        <f t="shared" si="746"/>
        <v>1.6455769622075478</v>
      </c>
      <c r="V2586" s="9">
        <f t="shared" si="747"/>
        <v>1.5240802489748644</v>
      </c>
      <c r="W2586" s="9">
        <f t="shared" si="748"/>
        <v>160.31500000000051</v>
      </c>
      <c r="X2586">
        <f t="shared" si="749"/>
        <v>4956.8449999999993</v>
      </c>
      <c r="Y2586" s="9">
        <f t="shared" si="750"/>
        <v>47.123660055077735</v>
      </c>
      <c r="Z2586" s="10">
        <f t="shared" si="751"/>
        <v>0.42128731288753524</v>
      </c>
      <c r="AA2586">
        <f t="shared" si="752"/>
        <v>40.520000000000437</v>
      </c>
    </row>
    <row r="2587" spans="1:27">
      <c r="A2587" s="1">
        <f t="shared" si="735"/>
        <v>9006994</v>
      </c>
      <c r="B2587" s="1">
        <v>-6</v>
      </c>
      <c r="C2587" s="1">
        <v>7</v>
      </c>
      <c r="D2587" s="2">
        <v>9</v>
      </c>
      <c r="E2587" s="5">
        <v>457.37</v>
      </c>
      <c r="F2587" s="5">
        <v>537.78</v>
      </c>
      <c r="G2587" s="5">
        <v>76.11</v>
      </c>
      <c r="H2587" s="5">
        <v>550.63</v>
      </c>
      <c r="I2587" s="5">
        <v>788.13</v>
      </c>
      <c r="J2587" s="5">
        <v>92.84</v>
      </c>
      <c r="K2587" s="6">
        <f t="shared" si="736"/>
        <v>504</v>
      </c>
      <c r="L2587" s="6">
        <f t="shared" si="737"/>
        <v>-93.259999999999991</v>
      </c>
      <c r="M2587" s="6">
        <f t="shared" si="738"/>
        <v>662.95499999999993</v>
      </c>
      <c r="N2587" s="5">
        <f t="shared" si="739"/>
        <v>60.024990004164096</v>
      </c>
      <c r="O2587" s="6">
        <f t="shared" si="740"/>
        <v>-250.35000000000002</v>
      </c>
      <c r="P2587" s="6">
        <f t="shared" si="741"/>
        <v>120.04998000832819</v>
      </c>
      <c r="Q2587" s="6">
        <f t="shared" si="742"/>
        <v>-0.19612364356677633</v>
      </c>
      <c r="R2587" s="9">
        <f t="shared" si="743"/>
        <v>1.3085383270293112</v>
      </c>
      <c r="S2587" s="9">
        <f t="shared" si="744"/>
        <v>157.09000000000003</v>
      </c>
      <c r="T2587">
        <f t="shared" si="745"/>
        <v>250.35000000000002</v>
      </c>
      <c r="U2587" s="9">
        <f t="shared" si="746"/>
        <v>2.085381438486142</v>
      </c>
      <c r="V2587" s="9">
        <f t="shared" si="747"/>
        <v>2.6481470465713164</v>
      </c>
      <c r="W2587" s="9">
        <f t="shared" si="748"/>
        <v>158.95499999999993</v>
      </c>
      <c r="X2587">
        <f t="shared" si="749"/>
        <v>662.95499999999993</v>
      </c>
      <c r="Y2587" s="9">
        <f t="shared" si="750"/>
        <v>11.044649902549072</v>
      </c>
      <c r="Z2587" s="10">
        <f t="shared" si="751"/>
        <v>0.42136801017637776</v>
      </c>
      <c r="AA2587">
        <f t="shared" si="752"/>
        <v>93.259999999999991</v>
      </c>
    </row>
    <row r="2588" spans="1:27">
      <c r="A2588" s="1">
        <f t="shared" si="735"/>
        <v>9017999</v>
      </c>
      <c r="B2588" s="1">
        <v>-1</v>
      </c>
      <c r="C2588" s="1">
        <v>18</v>
      </c>
      <c r="D2588" s="2">
        <v>9</v>
      </c>
      <c r="E2588" s="5">
        <v>1561.54</v>
      </c>
      <c r="F2588" s="5">
        <v>1477.85</v>
      </c>
      <c r="G2588" s="5">
        <v>145.25</v>
      </c>
      <c r="H2588" s="5">
        <v>1539.8</v>
      </c>
      <c r="I2588" s="5">
        <v>1468.11</v>
      </c>
      <c r="J2588" s="5">
        <v>84.56</v>
      </c>
      <c r="K2588" s="6">
        <f t="shared" si="736"/>
        <v>1550.67</v>
      </c>
      <c r="L2588" s="6">
        <f t="shared" si="737"/>
        <v>21.740000000000009</v>
      </c>
      <c r="M2588" s="6">
        <f t="shared" si="738"/>
        <v>1472.98</v>
      </c>
      <c r="N2588" s="5">
        <f t="shared" si="739"/>
        <v>84.035641396969183</v>
      </c>
      <c r="O2588" s="6">
        <f t="shared" si="740"/>
        <v>9.7400000000000091</v>
      </c>
      <c r="P2588" s="6">
        <f t="shared" si="741"/>
        <v>168.07128279393837</v>
      </c>
      <c r="Q2588" s="6">
        <f t="shared" si="742"/>
        <v>0.49374081617182919</v>
      </c>
      <c r="R2588" s="9">
        <f t="shared" si="743"/>
        <v>7.1398276972232347E-2</v>
      </c>
      <c r="S2588" s="9">
        <f t="shared" si="744"/>
        <v>12</v>
      </c>
      <c r="T2588">
        <f t="shared" si="745"/>
        <v>9.7400000000000091</v>
      </c>
      <c r="U2588" s="9">
        <f t="shared" si="746"/>
        <v>5.7951601475795304E-2</v>
      </c>
      <c r="V2588" s="9">
        <f t="shared" si="747"/>
        <v>0.9244886896621225</v>
      </c>
      <c r="W2588" s="9">
        <f t="shared" si="748"/>
        <v>77.690000000000055</v>
      </c>
      <c r="X2588">
        <f t="shared" si="749"/>
        <v>1472.98</v>
      </c>
      <c r="Y2588" s="9">
        <f t="shared" si="750"/>
        <v>17.528039002426468</v>
      </c>
      <c r="Z2588" s="10">
        <f t="shared" si="751"/>
        <v>0.42140953952182908</v>
      </c>
      <c r="AA2588">
        <f t="shared" si="752"/>
        <v>21.740000000000009</v>
      </c>
    </row>
    <row r="2589" spans="1:27">
      <c r="A2589" s="1">
        <f t="shared" si="735"/>
        <v>5017996</v>
      </c>
      <c r="B2589" s="1">
        <v>-4</v>
      </c>
      <c r="C2589" s="1">
        <v>18</v>
      </c>
      <c r="D2589" s="2">
        <v>5</v>
      </c>
      <c r="E2589" s="5">
        <v>3704.42</v>
      </c>
      <c r="F2589" s="5">
        <v>3946.5</v>
      </c>
      <c r="G2589" s="5">
        <v>165.88</v>
      </c>
      <c r="H2589" s="5">
        <v>3623.57</v>
      </c>
      <c r="I2589" s="5">
        <v>3700.33</v>
      </c>
      <c r="J2589" s="5">
        <v>159.74</v>
      </c>
      <c r="K2589" s="6">
        <f t="shared" si="736"/>
        <v>3663.9949999999999</v>
      </c>
      <c r="L2589" s="6">
        <f t="shared" si="737"/>
        <v>80.849999999999909</v>
      </c>
      <c r="M2589" s="6">
        <f t="shared" si="738"/>
        <v>3823.415</v>
      </c>
      <c r="N2589" s="5">
        <f t="shared" si="739"/>
        <v>115.14452006066116</v>
      </c>
      <c r="O2589" s="6">
        <f t="shared" si="740"/>
        <v>246.17000000000007</v>
      </c>
      <c r="P2589" s="6">
        <f t="shared" si="741"/>
        <v>230.28904012132233</v>
      </c>
      <c r="Q2589" s="6">
        <f t="shared" si="742"/>
        <v>3.7699266808040137E-2</v>
      </c>
      <c r="R2589" s="9">
        <f t="shared" si="743"/>
        <v>0.71788045107533227</v>
      </c>
      <c r="S2589" s="9">
        <f t="shared" si="744"/>
        <v>165.32000000000016</v>
      </c>
      <c r="T2589">
        <f t="shared" si="745"/>
        <v>246.17000000000007</v>
      </c>
      <c r="U2589" s="9">
        <f t="shared" si="746"/>
        <v>1.068960988635461</v>
      </c>
      <c r="V2589" s="9">
        <f t="shared" si="747"/>
        <v>1.3845209473799831</v>
      </c>
      <c r="W2589" s="9">
        <f t="shared" si="748"/>
        <v>159.42000000000007</v>
      </c>
      <c r="X2589">
        <f t="shared" si="749"/>
        <v>3823.415</v>
      </c>
      <c r="Y2589" s="9">
        <f t="shared" si="750"/>
        <v>33.205357910091806</v>
      </c>
      <c r="Z2589" s="10">
        <f t="shared" si="751"/>
        <v>0.42146174203597653</v>
      </c>
      <c r="AA2589">
        <f t="shared" si="752"/>
        <v>80.849999999999909</v>
      </c>
    </row>
    <row r="2590" spans="1:27">
      <c r="A2590" s="1">
        <f t="shared" si="735"/>
        <v>3022000</v>
      </c>
      <c r="B2590" s="1">
        <v>0</v>
      </c>
      <c r="C2590" s="1">
        <v>22</v>
      </c>
      <c r="D2590" s="2">
        <v>3</v>
      </c>
      <c r="E2590" s="5">
        <v>400.4</v>
      </c>
      <c r="F2590" s="5">
        <v>396.17</v>
      </c>
      <c r="G2590" s="5">
        <v>75.58</v>
      </c>
      <c r="H2590" s="5">
        <v>405.73</v>
      </c>
      <c r="I2590" s="5">
        <v>438</v>
      </c>
      <c r="J2590" s="5">
        <v>61.43</v>
      </c>
      <c r="K2590" s="6">
        <f t="shared" si="736"/>
        <v>403.065</v>
      </c>
      <c r="L2590" s="6">
        <f t="shared" si="737"/>
        <v>-5.3300000000000409</v>
      </c>
      <c r="M2590" s="6">
        <f t="shared" si="738"/>
        <v>417.08500000000004</v>
      </c>
      <c r="N2590" s="5">
        <f t="shared" si="739"/>
        <v>48.698001242350799</v>
      </c>
      <c r="O2590" s="6">
        <f t="shared" si="740"/>
        <v>-41.829999999999984</v>
      </c>
      <c r="P2590" s="6">
        <f t="shared" si="741"/>
        <v>97.396002484701597</v>
      </c>
      <c r="Q2590" s="6">
        <f t="shared" si="742"/>
        <v>0.20437437505806599</v>
      </c>
      <c r="R2590" s="9">
        <f t="shared" si="743"/>
        <v>0.3747587074298368</v>
      </c>
      <c r="S2590" s="9">
        <f t="shared" si="744"/>
        <v>36.499999999999943</v>
      </c>
      <c r="T2590">
        <f t="shared" si="745"/>
        <v>41.829999999999984</v>
      </c>
      <c r="U2590" s="9">
        <f t="shared" si="746"/>
        <v>0.42948374607644085</v>
      </c>
      <c r="V2590" s="9">
        <f t="shared" si="747"/>
        <v>0.28789682620089502</v>
      </c>
      <c r="W2590" s="9">
        <f t="shared" si="748"/>
        <v>14.020000000000039</v>
      </c>
      <c r="X2590">
        <f t="shared" si="749"/>
        <v>417.08500000000004</v>
      </c>
      <c r="Y2590" s="9">
        <f t="shared" si="750"/>
        <v>8.5647252322396561</v>
      </c>
      <c r="Z2590" s="10">
        <f t="shared" si="751"/>
        <v>0.42147123270752418</v>
      </c>
      <c r="AA2590">
        <f t="shared" si="752"/>
        <v>5.3300000000000409</v>
      </c>
    </row>
    <row r="2591" spans="1:27">
      <c r="A2591" s="1">
        <f t="shared" si="735"/>
        <v>1010007</v>
      </c>
      <c r="B2591" s="1">
        <v>7</v>
      </c>
      <c r="C2591" s="1">
        <v>10</v>
      </c>
      <c r="D2591" s="2">
        <v>1</v>
      </c>
      <c r="E2591" s="5">
        <v>3145.47</v>
      </c>
      <c r="F2591" s="5">
        <v>3159.76</v>
      </c>
      <c r="G2591" s="5">
        <v>136.33000000000001</v>
      </c>
      <c r="H2591" s="5">
        <v>3245.71</v>
      </c>
      <c r="I2591" s="5">
        <v>3325.92</v>
      </c>
      <c r="J2591" s="5">
        <v>97.58</v>
      </c>
      <c r="K2591" s="6">
        <f t="shared" si="736"/>
        <v>3195.59</v>
      </c>
      <c r="L2591" s="6">
        <f t="shared" si="737"/>
        <v>-100.24000000000024</v>
      </c>
      <c r="M2591" s="6">
        <f t="shared" si="738"/>
        <v>3242.84</v>
      </c>
      <c r="N2591" s="5">
        <f t="shared" si="739"/>
        <v>83.826793598467077</v>
      </c>
      <c r="O2591" s="6">
        <f t="shared" si="740"/>
        <v>-166.15999999999985</v>
      </c>
      <c r="P2591" s="6">
        <f t="shared" si="741"/>
        <v>167.65358719693415</v>
      </c>
      <c r="Q2591" s="6">
        <f t="shared" si="742"/>
        <v>0.32247406729850181</v>
      </c>
      <c r="R2591" s="9">
        <f t="shared" si="743"/>
        <v>0.39319170619693777</v>
      </c>
      <c r="S2591" s="9">
        <f t="shared" si="744"/>
        <v>65.919999999999618</v>
      </c>
      <c r="T2591">
        <f t="shared" si="745"/>
        <v>166.15999999999985</v>
      </c>
      <c r="U2591" s="9">
        <f t="shared" si="746"/>
        <v>0.99109123030466473</v>
      </c>
      <c r="V2591" s="9">
        <f t="shared" si="747"/>
        <v>0.56366226085574689</v>
      </c>
      <c r="W2591" s="9">
        <f t="shared" si="748"/>
        <v>47.25</v>
      </c>
      <c r="X2591">
        <f t="shared" si="749"/>
        <v>3242.84</v>
      </c>
      <c r="Y2591" s="9">
        <f t="shared" si="750"/>
        <v>38.685005841131222</v>
      </c>
      <c r="Z2591" s="10">
        <f t="shared" si="751"/>
        <v>0.42148546831415196</v>
      </c>
      <c r="AA2591">
        <f t="shared" si="752"/>
        <v>100.24000000000024</v>
      </c>
    </row>
    <row r="2592" spans="1:27">
      <c r="A2592" s="1">
        <f t="shared" si="735"/>
        <v>12014000</v>
      </c>
      <c r="B2592" s="1">
        <v>0</v>
      </c>
      <c r="C2592" s="1">
        <v>14</v>
      </c>
      <c r="D2592" s="2">
        <v>12</v>
      </c>
      <c r="E2592" s="5">
        <v>639.38</v>
      </c>
      <c r="F2592" s="5">
        <v>872.68</v>
      </c>
      <c r="G2592" s="5">
        <v>141.21</v>
      </c>
      <c r="H2592" s="5">
        <v>666.83</v>
      </c>
      <c r="I2592" s="5">
        <v>991.07</v>
      </c>
      <c r="J2592" s="5">
        <v>98.13</v>
      </c>
      <c r="K2592" s="6">
        <f t="shared" si="736"/>
        <v>653.10500000000002</v>
      </c>
      <c r="L2592" s="6">
        <f t="shared" si="737"/>
        <v>-27.450000000000045</v>
      </c>
      <c r="M2592" s="6">
        <f t="shared" si="738"/>
        <v>931.875</v>
      </c>
      <c r="N2592" s="5">
        <f t="shared" si="739"/>
        <v>85.979301288158894</v>
      </c>
      <c r="O2592" s="6">
        <f t="shared" si="740"/>
        <v>-118.3900000000001</v>
      </c>
      <c r="P2592" s="6">
        <f t="shared" si="741"/>
        <v>171.95860257631779</v>
      </c>
      <c r="Q2592" s="6">
        <f t="shared" si="742"/>
        <v>0.34869295020680097</v>
      </c>
      <c r="R2592" s="9">
        <f t="shared" si="743"/>
        <v>0.52884821484659095</v>
      </c>
      <c r="S2592" s="9">
        <f t="shared" si="744"/>
        <v>90.940000000000055</v>
      </c>
      <c r="T2592">
        <f t="shared" si="745"/>
        <v>118.3900000000001</v>
      </c>
      <c r="U2592" s="9">
        <f t="shared" si="746"/>
        <v>0.68847965862863336</v>
      </c>
      <c r="V2592" s="9">
        <f t="shared" si="747"/>
        <v>3.2422919914841448</v>
      </c>
      <c r="W2592" s="9">
        <f t="shared" si="748"/>
        <v>278.77</v>
      </c>
      <c r="X2592">
        <f t="shared" si="749"/>
        <v>931.875</v>
      </c>
      <c r="Y2592" s="9">
        <f t="shared" si="750"/>
        <v>10.838364420720621</v>
      </c>
      <c r="Z2592" s="10">
        <f t="shared" si="751"/>
        <v>0.42162068260463692</v>
      </c>
      <c r="AA2592">
        <f t="shared" si="752"/>
        <v>27.450000000000045</v>
      </c>
    </row>
    <row r="2593" spans="1:27">
      <c r="A2593" s="1">
        <f t="shared" si="735"/>
        <v>12012998</v>
      </c>
      <c r="B2593" s="1">
        <v>-2</v>
      </c>
      <c r="C2593" s="1">
        <v>13</v>
      </c>
      <c r="D2593" s="2">
        <v>12</v>
      </c>
      <c r="E2593" s="5">
        <v>1676.58</v>
      </c>
      <c r="F2593" s="5">
        <v>1679.41</v>
      </c>
      <c r="G2593" s="5">
        <v>132.97999999999999</v>
      </c>
      <c r="H2593" s="5">
        <v>1589.67</v>
      </c>
      <c r="I2593" s="5">
        <v>1613.89</v>
      </c>
      <c r="J2593" s="5">
        <v>136.05000000000001</v>
      </c>
      <c r="K2593" s="6">
        <f t="shared" si="736"/>
        <v>1633.125</v>
      </c>
      <c r="L2593" s="6">
        <f t="shared" si="737"/>
        <v>86.909999999999854</v>
      </c>
      <c r="M2593" s="6">
        <f t="shared" si="738"/>
        <v>1646.65</v>
      </c>
      <c r="N2593" s="5">
        <f t="shared" si="739"/>
        <v>95.122661469283969</v>
      </c>
      <c r="O2593" s="6">
        <f t="shared" si="740"/>
        <v>65.519999999999982</v>
      </c>
      <c r="P2593" s="6">
        <f t="shared" si="741"/>
        <v>190.24532293856794</v>
      </c>
      <c r="Q2593" s="6">
        <f t="shared" si="742"/>
        <v>-2.2819761950911805E-2</v>
      </c>
      <c r="R2593" s="9">
        <f t="shared" si="743"/>
        <v>0.11243377587215067</v>
      </c>
      <c r="S2593" s="9">
        <f t="shared" si="744"/>
        <v>21.389999999999873</v>
      </c>
      <c r="T2593">
        <f t="shared" si="745"/>
        <v>65.519999999999982</v>
      </c>
      <c r="U2593" s="9">
        <f t="shared" si="746"/>
        <v>0.34439742847795018</v>
      </c>
      <c r="V2593" s="9">
        <f t="shared" si="747"/>
        <v>0.14218483578035129</v>
      </c>
      <c r="W2593" s="9">
        <f t="shared" si="748"/>
        <v>13.525000000000091</v>
      </c>
      <c r="X2593">
        <f t="shared" si="749"/>
        <v>1646.65</v>
      </c>
      <c r="Y2593" s="9">
        <f t="shared" si="750"/>
        <v>17.310806642344836</v>
      </c>
      <c r="Z2593" s="10">
        <f t="shared" si="751"/>
        <v>0.4216360990237909</v>
      </c>
      <c r="AA2593">
        <f t="shared" si="752"/>
        <v>86.909999999999854</v>
      </c>
    </row>
    <row r="2594" spans="1:27">
      <c r="A2594" s="1">
        <f t="shared" si="735"/>
        <v>2017005</v>
      </c>
      <c r="B2594" s="1">
        <v>5</v>
      </c>
      <c r="C2594" s="1">
        <v>17</v>
      </c>
      <c r="D2594" s="2">
        <v>2</v>
      </c>
      <c r="E2594" s="5">
        <v>283.93</v>
      </c>
      <c r="F2594" s="5">
        <v>404.52</v>
      </c>
      <c r="G2594" s="5">
        <v>95.9</v>
      </c>
      <c r="H2594" s="5">
        <v>329.25</v>
      </c>
      <c r="I2594" s="5">
        <v>478.4</v>
      </c>
      <c r="J2594" s="5">
        <v>75.83</v>
      </c>
      <c r="K2594" s="6">
        <f t="shared" si="736"/>
        <v>306.59000000000003</v>
      </c>
      <c r="L2594" s="6">
        <f t="shared" si="737"/>
        <v>-45.319999999999993</v>
      </c>
      <c r="M2594" s="6">
        <f t="shared" si="738"/>
        <v>441.46</v>
      </c>
      <c r="N2594" s="5">
        <f t="shared" si="739"/>
        <v>61.128959789939174</v>
      </c>
      <c r="O2594" s="6">
        <f t="shared" si="740"/>
        <v>-73.88</v>
      </c>
      <c r="P2594" s="6">
        <f t="shared" si="741"/>
        <v>122.25791957987835</v>
      </c>
      <c r="Q2594" s="6">
        <f t="shared" si="742"/>
        <v>0.23058950649952886</v>
      </c>
      <c r="R2594" s="9">
        <f t="shared" si="743"/>
        <v>0.23360449857270851</v>
      </c>
      <c r="S2594" s="9">
        <f t="shared" si="744"/>
        <v>28.560000000000002</v>
      </c>
      <c r="T2594">
        <f t="shared" si="745"/>
        <v>73.88</v>
      </c>
      <c r="U2594" s="9">
        <f t="shared" si="746"/>
        <v>0.60429623090167028</v>
      </c>
      <c r="V2594" s="9">
        <f t="shared" si="747"/>
        <v>2.2063192382703907</v>
      </c>
      <c r="W2594" s="9">
        <f t="shared" si="748"/>
        <v>134.86999999999995</v>
      </c>
      <c r="X2594">
        <f t="shared" si="749"/>
        <v>441.46</v>
      </c>
      <c r="Y2594" s="9">
        <f t="shared" si="750"/>
        <v>7.2217816484529331</v>
      </c>
      <c r="Z2594" s="10">
        <f t="shared" si="751"/>
        <v>0.42166693017119566</v>
      </c>
      <c r="AA2594">
        <f t="shared" si="752"/>
        <v>45.319999999999993</v>
      </c>
    </row>
    <row r="2595" spans="1:27">
      <c r="A2595" s="1">
        <f t="shared" si="735"/>
        <v>5021001</v>
      </c>
      <c r="B2595" s="1">
        <v>1</v>
      </c>
      <c r="C2595" s="1">
        <v>21</v>
      </c>
      <c r="D2595" s="2">
        <v>5</v>
      </c>
      <c r="E2595" s="5">
        <v>636.86</v>
      </c>
      <c r="F2595" s="5">
        <v>563.85</v>
      </c>
      <c r="G2595" s="5">
        <v>97.02</v>
      </c>
      <c r="H2595" s="5">
        <v>691.12</v>
      </c>
      <c r="I2595" s="5">
        <v>593.74</v>
      </c>
      <c r="J2595" s="5">
        <v>64.3</v>
      </c>
      <c r="K2595" s="6">
        <f t="shared" si="736"/>
        <v>663.99</v>
      </c>
      <c r="L2595" s="6">
        <f t="shared" si="737"/>
        <v>-54.259999999999991</v>
      </c>
      <c r="M2595" s="6">
        <f t="shared" si="738"/>
        <v>578.79500000000007</v>
      </c>
      <c r="N2595" s="5">
        <f t="shared" si="739"/>
        <v>58.196585810509539</v>
      </c>
      <c r="O2595" s="6">
        <f t="shared" si="740"/>
        <v>-29.889999999999986</v>
      </c>
      <c r="P2595" s="6">
        <f t="shared" si="741"/>
        <v>116.39317162101908</v>
      </c>
      <c r="Q2595" s="6">
        <f t="shared" si="742"/>
        <v>0.38962472008589949</v>
      </c>
      <c r="R2595" s="9">
        <f t="shared" si="743"/>
        <v>0.20937654383497445</v>
      </c>
      <c r="S2595" s="9">
        <f t="shared" si="744"/>
        <v>24.370000000000005</v>
      </c>
      <c r="T2595">
        <f t="shared" si="745"/>
        <v>29.889999999999986</v>
      </c>
      <c r="U2595" s="9">
        <f t="shared" si="746"/>
        <v>0.25680200636960943</v>
      </c>
      <c r="V2595" s="9">
        <f t="shared" si="747"/>
        <v>1.4639174929848693</v>
      </c>
      <c r="W2595" s="9">
        <f t="shared" si="748"/>
        <v>85.194999999999936</v>
      </c>
      <c r="X2595">
        <f t="shared" si="749"/>
        <v>578.79500000000007</v>
      </c>
      <c r="Y2595" s="9">
        <f t="shared" si="750"/>
        <v>9.9455147057007824</v>
      </c>
      <c r="Z2595" s="10">
        <f t="shared" si="751"/>
        <v>0.4216764162245738</v>
      </c>
      <c r="AA2595">
        <f t="shared" si="752"/>
        <v>54.259999999999991</v>
      </c>
    </row>
    <row r="2596" spans="1:27">
      <c r="A2596" s="1">
        <f t="shared" si="735"/>
        <v>10012996</v>
      </c>
      <c r="B2596" s="1">
        <v>-4</v>
      </c>
      <c r="C2596" s="1">
        <v>13</v>
      </c>
      <c r="D2596" s="2">
        <v>10</v>
      </c>
      <c r="E2596" s="5">
        <v>2740.48</v>
      </c>
      <c r="F2596" s="5">
        <v>3185.97</v>
      </c>
      <c r="G2596" s="5">
        <v>173.4</v>
      </c>
      <c r="H2596" s="5">
        <v>2740.97</v>
      </c>
      <c r="I2596" s="5">
        <v>2896.59</v>
      </c>
      <c r="J2596" s="5">
        <v>141.62</v>
      </c>
      <c r="K2596" s="6">
        <f t="shared" si="736"/>
        <v>2740.7249999999999</v>
      </c>
      <c r="L2596" s="6">
        <f t="shared" si="737"/>
        <v>-0.48999999999978172</v>
      </c>
      <c r="M2596" s="6">
        <f t="shared" si="738"/>
        <v>3041.2799999999997</v>
      </c>
      <c r="N2596" s="5">
        <f t="shared" si="739"/>
        <v>111.94170849151803</v>
      </c>
      <c r="O2596" s="6">
        <f t="shared" si="740"/>
        <v>289.37999999999965</v>
      </c>
      <c r="P2596" s="6">
        <f t="shared" si="741"/>
        <v>223.88341698303606</v>
      </c>
      <c r="Q2596" s="6">
        <f t="shared" si="742"/>
        <v>0.19973223729691084</v>
      </c>
      <c r="R2596" s="9">
        <f t="shared" si="743"/>
        <v>1.2947363583519151</v>
      </c>
      <c r="S2596" s="9">
        <f t="shared" si="744"/>
        <v>289.86999999999944</v>
      </c>
      <c r="T2596">
        <f t="shared" si="745"/>
        <v>289.37999999999965</v>
      </c>
      <c r="U2596" s="9">
        <f t="shared" si="746"/>
        <v>1.2925477192530359</v>
      </c>
      <c r="V2596" s="9">
        <f t="shared" si="747"/>
        <v>2.6849241810774513</v>
      </c>
      <c r="W2596" s="9">
        <f t="shared" si="748"/>
        <v>300.55499999999984</v>
      </c>
      <c r="X2596">
        <f t="shared" si="749"/>
        <v>3041.2799999999997</v>
      </c>
      <c r="Y2596" s="9">
        <f t="shared" si="750"/>
        <v>27.168425790378585</v>
      </c>
      <c r="Z2596" s="10">
        <f t="shared" si="751"/>
        <v>0.42169301630451506</v>
      </c>
      <c r="AA2596">
        <f t="shared" si="752"/>
        <v>0.48999999999978172</v>
      </c>
    </row>
    <row r="2597" spans="1:27">
      <c r="A2597" s="1">
        <f t="shared" si="735"/>
        <v>9005006</v>
      </c>
      <c r="B2597" s="1">
        <v>6</v>
      </c>
      <c r="C2597" s="1">
        <v>5</v>
      </c>
      <c r="D2597" s="2">
        <v>9</v>
      </c>
      <c r="E2597" s="5">
        <v>597.89</v>
      </c>
      <c r="F2597" s="5">
        <v>483.14</v>
      </c>
      <c r="G2597" s="5">
        <v>93.95</v>
      </c>
      <c r="H2597" s="5">
        <v>623.69000000000005</v>
      </c>
      <c r="I2597" s="5">
        <v>555.05999999999995</v>
      </c>
      <c r="J2597" s="5">
        <v>91.16</v>
      </c>
      <c r="K2597" s="6">
        <f t="shared" si="736"/>
        <v>610.79</v>
      </c>
      <c r="L2597" s="6">
        <f t="shared" si="737"/>
        <v>-25.800000000000068</v>
      </c>
      <c r="M2597" s="6">
        <f t="shared" si="738"/>
        <v>519.09999999999991</v>
      </c>
      <c r="N2597" s="5">
        <f t="shared" si="739"/>
        <v>65.453701385024814</v>
      </c>
      <c r="O2597" s="6">
        <f t="shared" si="740"/>
        <v>-71.919999999999959</v>
      </c>
      <c r="P2597" s="6">
        <f t="shared" si="741"/>
        <v>130.90740277004963</v>
      </c>
      <c r="Q2597" s="6">
        <f t="shared" si="742"/>
        <v>3.0137392286229674E-2</v>
      </c>
      <c r="R2597" s="9">
        <f t="shared" si="743"/>
        <v>0.35231009877274649</v>
      </c>
      <c r="S2597" s="9">
        <f t="shared" si="744"/>
        <v>46.119999999999891</v>
      </c>
      <c r="T2597">
        <f t="shared" si="745"/>
        <v>71.919999999999959</v>
      </c>
      <c r="U2597" s="9">
        <f t="shared" si="746"/>
        <v>0.54939597362827342</v>
      </c>
      <c r="V2597" s="9">
        <f t="shared" si="747"/>
        <v>1.400837508953739</v>
      </c>
      <c r="W2597" s="9">
        <f t="shared" si="748"/>
        <v>91.690000000000055</v>
      </c>
      <c r="X2597">
        <f t="shared" si="749"/>
        <v>519.09999999999991</v>
      </c>
      <c r="Y2597" s="9">
        <f t="shared" si="750"/>
        <v>7.9307967160855632</v>
      </c>
      <c r="Z2597" s="10">
        <f t="shared" si="751"/>
        <v>0.42182342277308404</v>
      </c>
      <c r="AA2597">
        <f t="shared" si="752"/>
        <v>25.800000000000068</v>
      </c>
    </row>
    <row r="2598" spans="1:27">
      <c r="A2598" s="1">
        <f t="shared" si="735"/>
        <v>4008007</v>
      </c>
      <c r="B2598" s="1">
        <v>7</v>
      </c>
      <c r="C2598" s="1">
        <v>8</v>
      </c>
      <c r="D2598" s="2">
        <v>4</v>
      </c>
      <c r="E2598" s="5">
        <v>2704.55</v>
      </c>
      <c r="F2598" s="5">
        <v>2651.81</v>
      </c>
      <c r="G2598" s="5">
        <v>109.28</v>
      </c>
      <c r="H2598" s="5">
        <v>2654.5</v>
      </c>
      <c r="I2598" s="5">
        <v>2427.39</v>
      </c>
      <c r="J2598" s="5">
        <v>100.92</v>
      </c>
      <c r="K2598" s="6">
        <f t="shared" si="736"/>
        <v>2679.5250000000001</v>
      </c>
      <c r="L2598" s="6">
        <f t="shared" si="737"/>
        <v>50.050000000000182</v>
      </c>
      <c r="M2598" s="6">
        <f t="shared" si="738"/>
        <v>2539.6</v>
      </c>
      <c r="N2598" s="5">
        <f t="shared" si="739"/>
        <v>74.375676131380487</v>
      </c>
      <c r="O2598" s="6">
        <f t="shared" si="740"/>
        <v>224.42000000000007</v>
      </c>
      <c r="P2598" s="6">
        <f t="shared" si="741"/>
        <v>148.75135226276097</v>
      </c>
      <c r="Q2598" s="6">
        <f t="shared" si="742"/>
        <v>7.9417670515750036E-2</v>
      </c>
      <c r="R2598" s="9">
        <f t="shared" si="743"/>
        <v>1.1722246376085712</v>
      </c>
      <c r="S2598" s="9">
        <f t="shared" si="744"/>
        <v>174.36999999999989</v>
      </c>
      <c r="T2598">
        <f t="shared" si="745"/>
        <v>224.42000000000007</v>
      </c>
      <c r="U2598" s="9">
        <f t="shared" si="746"/>
        <v>1.5086921670706874</v>
      </c>
      <c r="V2598" s="9">
        <f t="shared" si="747"/>
        <v>1.8813274349644966</v>
      </c>
      <c r="W2598" s="9">
        <f t="shared" si="748"/>
        <v>139.92500000000018</v>
      </c>
      <c r="X2598">
        <f t="shared" si="749"/>
        <v>2539.6</v>
      </c>
      <c r="Y2598" s="9">
        <f t="shared" si="750"/>
        <v>34.145571940938567</v>
      </c>
      <c r="Z2598" s="10">
        <f t="shared" si="751"/>
        <v>0.42186964811420125</v>
      </c>
      <c r="AA2598">
        <f t="shared" si="752"/>
        <v>50.050000000000182</v>
      </c>
    </row>
    <row r="2599" spans="1:27">
      <c r="A2599" s="1">
        <f t="shared" si="735"/>
        <v>13004996</v>
      </c>
      <c r="B2599" s="1">
        <v>-4</v>
      </c>
      <c r="C2599" s="1">
        <v>5</v>
      </c>
      <c r="D2599" s="2">
        <v>13</v>
      </c>
      <c r="E2599" s="5">
        <v>154.79</v>
      </c>
      <c r="F2599" s="5">
        <v>203.24</v>
      </c>
      <c r="G2599" s="5">
        <v>79.180000000000007</v>
      </c>
      <c r="H2599" s="5">
        <v>155.75</v>
      </c>
      <c r="I2599" s="5">
        <v>253.14</v>
      </c>
      <c r="J2599" s="5">
        <v>71.650000000000006</v>
      </c>
      <c r="K2599" s="6">
        <f t="shared" si="736"/>
        <v>155.26999999999998</v>
      </c>
      <c r="L2599" s="6">
        <f t="shared" si="737"/>
        <v>-0.96000000000000796</v>
      </c>
      <c r="M2599" s="6">
        <f t="shared" si="738"/>
        <v>228.19</v>
      </c>
      <c r="N2599" s="5">
        <f t="shared" si="739"/>
        <v>53.392871481125646</v>
      </c>
      <c r="O2599" s="6">
        <f t="shared" si="740"/>
        <v>-49.899999999999977</v>
      </c>
      <c r="P2599" s="6">
        <f t="shared" si="741"/>
        <v>106.78574296225129</v>
      </c>
      <c r="Q2599" s="6">
        <f t="shared" si="742"/>
        <v>9.9599271077967844E-2</v>
      </c>
      <c r="R2599" s="9">
        <f t="shared" si="743"/>
        <v>0.45830088027106985</v>
      </c>
      <c r="S2599" s="9">
        <f t="shared" si="744"/>
        <v>48.939999999999969</v>
      </c>
      <c r="T2599">
        <f t="shared" si="745"/>
        <v>49.899999999999977</v>
      </c>
      <c r="U2599" s="9">
        <f t="shared" si="746"/>
        <v>0.46729084441206353</v>
      </c>
      <c r="V2599" s="9">
        <f t="shared" si="747"/>
        <v>1.365725385752613</v>
      </c>
      <c r="W2599" s="9">
        <f t="shared" si="748"/>
        <v>72.920000000000016</v>
      </c>
      <c r="X2599">
        <f t="shared" si="749"/>
        <v>228.19</v>
      </c>
      <c r="Y2599" s="9">
        <f t="shared" si="750"/>
        <v>4.273791494444442</v>
      </c>
      <c r="Z2599" s="10">
        <f t="shared" si="751"/>
        <v>0.42194193913381023</v>
      </c>
      <c r="AA2599">
        <f t="shared" si="752"/>
        <v>0.96000000000000796</v>
      </c>
    </row>
    <row r="2600" spans="1:27">
      <c r="A2600" s="1">
        <f t="shared" si="735"/>
        <v>13001004</v>
      </c>
      <c r="B2600" s="1">
        <v>4</v>
      </c>
      <c r="C2600" s="1">
        <v>1</v>
      </c>
      <c r="D2600" s="2">
        <v>13</v>
      </c>
      <c r="E2600" s="5">
        <v>577.67999999999995</v>
      </c>
      <c r="F2600" s="5">
        <v>640.92999999999995</v>
      </c>
      <c r="G2600" s="5">
        <v>100.92</v>
      </c>
      <c r="H2600" s="5">
        <v>565.37</v>
      </c>
      <c r="I2600" s="5">
        <v>638.62</v>
      </c>
      <c r="J2600" s="5">
        <v>262.76</v>
      </c>
      <c r="K2600" s="6">
        <f t="shared" si="736"/>
        <v>571.52499999999998</v>
      </c>
      <c r="L2600" s="6">
        <f t="shared" si="737"/>
        <v>12.309999999999945</v>
      </c>
      <c r="M2600" s="6">
        <f t="shared" si="738"/>
        <v>639.77499999999998</v>
      </c>
      <c r="N2600" s="5">
        <f t="shared" si="739"/>
        <v>140.73704558502001</v>
      </c>
      <c r="O2600" s="6">
        <f t="shared" si="740"/>
        <v>2.3099999999999454</v>
      </c>
      <c r="P2600" s="6">
        <f t="shared" si="741"/>
        <v>281.47409117004003</v>
      </c>
      <c r="Q2600" s="6">
        <f t="shared" si="742"/>
        <v>-0.74289671345099861</v>
      </c>
      <c r="R2600" s="9">
        <f t="shared" si="743"/>
        <v>3.5527248559296155E-2</v>
      </c>
      <c r="S2600" s="9">
        <f t="shared" si="744"/>
        <v>10</v>
      </c>
      <c r="T2600">
        <f t="shared" si="745"/>
        <v>2.3099999999999454</v>
      </c>
      <c r="U2600" s="9">
        <f t="shared" si="746"/>
        <v>8.2067944171972194E-3</v>
      </c>
      <c r="V2600" s="9">
        <f t="shared" si="747"/>
        <v>0.48494694283439255</v>
      </c>
      <c r="W2600" s="9">
        <f t="shared" si="748"/>
        <v>68.25</v>
      </c>
      <c r="X2600">
        <f t="shared" si="749"/>
        <v>639.77499999999998</v>
      </c>
      <c r="Y2600" s="9">
        <f t="shared" si="750"/>
        <v>4.5458890894047395</v>
      </c>
      <c r="Z2600" s="10">
        <f t="shared" si="751"/>
        <v>0.4220082937573621</v>
      </c>
      <c r="AA2600">
        <f t="shared" si="752"/>
        <v>12.309999999999945</v>
      </c>
    </row>
    <row r="2601" spans="1:27">
      <c r="A2601" s="1">
        <f t="shared" si="735"/>
        <v>3013994</v>
      </c>
      <c r="B2601" s="1">
        <v>-6</v>
      </c>
      <c r="C2601" s="1">
        <v>14</v>
      </c>
      <c r="D2601" s="2">
        <v>3</v>
      </c>
      <c r="E2601" s="5">
        <v>223.25</v>
      </c>
      <c r="F2601" s="5">
        <v>238.08</v>
      </c>
      <c r="G2601" s="5">
        <v>93.67</v>
      </c>
      <c r="H2601" s="5">
        <v>201.23</v>
      </c>
      <c r="I2601" s="5">
        <v>185.11</v>
      </c>
      <c r="J2601" s="5">
        <v>52.69</v>
      </c>
      <c r="K2601" s="6">
        <f t="shared" si="736"/>
        <v>212.24</v>
      </c>
      <c r="L2601" s="6">
        <f t="shared" si="737"/>
        <v>22.02000000000001</v>
      </c>
      <c r="M2601" s="6">
        <f t="shared" si="738"/>
        <v>211.59500000000003</v>
      </c>
      <c r="N2601" s="5">
        <f t="shared" si="739"/>
        <v>53.736172640038291</v>
      </c>
      <c r="O2601" s="6">
        <f t="shared" si="740"/>
        <v>52.97</v>
      </c>
      <c r="P2601" s="6">
        <f t="shared" si="741"/>
        <v>107.47234528007658</v>
      </c>
      <c r="Q2601" s="6">
        <f t="shared" si="742"/>
        <v>0.5192791705500418</v>
      </c>
      <c r="R2601" s="9">
        <f t="shared" si="743"/>
        <v>0.28798106079608887</v>
      </c>
      <c r="S2601" s="9">
        <f t="shared" si="744"/>
        <v>30.949999999999989</v>
      </c>
      <c r="T2601">
        <f t="shared" si="745"/>
        <v>52.97</v>
      </c>
      <c r="U2601" s="9">
        <f t="shared" si="746"/>
        <v>0.49287097868719976</v>
      </c>
      <c r="V2601" s="9">
        <f t="shared" si="747"/>
        <v>1.2003087832857652E-2</v>
      </c>
      <c r="W2601" s="9">
        <f t="shared" si="748"/>
        <v>0.64499999999998181</v>
      </c>
      <c r="X2601">
        <f t="shared" si="749"/>
        <v>211.59500000000003</v>
      </c>
      <c r="Y2601" s="9">
        <f t="shared" si="750"/>
        <v>3.9376641395249403</v>
      </c>
      <c r="Z2601" s="10">
        <f t="shared" si="751"/>
        <v>0.42202606554571959</v>
      </c>
      <c r="AA2601">
        <f t="shared" si="752"/>
        <v>22.02000000000001</v>
      </c>
    </row>
    <row r="2602" spans="1:27">
      <c r="A2602" s="1">
        <f t="shared" si="735"/>
        <v>14008999</v>
      </c>
      <c r="B2602" s="1">
        <v>-1</v>
      </c>
      <c r="C2602" s="1">
        <v>9</v>
      </c>
      <c r="D2602" s="2">
        <v>14</v>
      </c>
      <c r="E2602" s="5">
        <v>1515.47</v>
      </c>
      <c r="F2602" s="5">
        <v>1436.58</v>
      </c>
      <c r="G2602" s="5">
        <v>141.07</v>
      </c>
      <c r="H2602" s="5">
        <v>1354.84</v>
      </c>
      <c r="I2602" s="5">
        <v>1320.33</v>
      </c>
      <c r="J2602" s="5">
        <v>111.79</v>
      </c>
      <c r="K2602" s="6">
        <f t="shared" si="736"/>
        <v>1435.155</v>
      </c>
      <c r="L2602" s="6">
        <f t="shared" si="737"/>
        <v>160.63000000000011</v>
      </c>
      <c r="M2602" s="6">
        <f t="shared" si="738"/>
        <v>1378.4549999999999</v>
      </c>
      <c r="N2602" s="5">
        <f t="shared" si="739"/>
        <v>89.996873556807515</v>
      </c>
      <c r="O2602" s="6">
        <f t="shared" si="740"/>
        <v>116.25</v>
      </c>
      <c r="P2602" s="6">
        <f t="shared" si="741"/>
        <v>179.99374711361503</v>
      </c>
      <c r="Q2602" s="6">
        <f t="shared" si="742"/>
        <v>0.22852639546037584</v>
      </c>
      <c r="R2602" s="9">
        <f t="shared" si="743"/>
        <v>0.24656412076352141</v>
      </c>
      <c r="S2602" s="9">
        <f t="shared" si="744"/>
        <v>44.380000000000109</v>
      </c>
      <c r="T2602">
        <f t="shared" si="745"/>
        <v>116.25</v>
      </c>
      <c r="U2602" s="9">
        <f t="shared" si="746"/>
        <v>0.64585576923747845</v>
      </c>
      <c r="V2602" s="9">
        <f t="shared" si="747"/>
        <v>0.63002188586262464</v>
      </c>
      <c r="W2602" s="9">
        <f t="shared" si="748"/>
        <v>56.700000000000045</v>
      </c>
      <c r="X2602">
        <f t="shared" si="749"/>
        <v>1378.4549999999999</v>
      </c>
      <c r="Y2602" s="9">
        <f t="shared" si="750"/>
        <v>15.316698742094594</v>
      </c>
      <c r="Z2602" s="10">
        <f t="shared" si="751"/>
        <v>0.42202725030500104</v>
      </c>
      <c r="AA2602">
        <f t="shared" si="752"/>
        <v>160.63000000000011</v>
      </c>
    </row>
    <row r="2603" spans="1:27">
      <c r="A2603" s="1">
        <f t="shared" si="735"/>
        <v>3009007</v>
      </c>
      <c r="B2603" s="1">
        <v>7</v>
      </c>
      <c r="C2603" s="1">
        <v>9</v>
      </c>
      <c r="D2603" s="2">
        <v>3</v>
      </c>
      <c r="E2603" s="5">
        <v>1935.44</v>
      </c>
      <c r="F2603" s="5">
        <v>2023.15</v>
      </c>
      <c r="G2603" s="5">
        <v>113.19</v>
      </c>
      <c r="H2603" s="5">
        <v>1955.49</v>
      </c>
      <c r="I2603" s="5">
        <v>1874.84</v>
      </c>
      <c r="J2603" s="5">
        <v>99.53</v>
      </c>
      <c r="K2603" s="6">
        <f t="shared" si="736"/>
        <v>1945.4650000000001</v>
      </c>
      <c r="L2603" s="6">
        <f t="shared" si="737"/>
        <v>-20.049999999999955</v>
      </c>
      <c r="M2603" s="6">
        <f t="shared" si="738"/>
        <v>1948.9949999999999</v>
      </c>
      <c r="N2603" s="5">
        <f t="shared" si="739"/>
        <v>75.36278425058353</v>
      </c>
      <c r="O2603" s="6">
        <f t="shared" si="740"/>
        <v>148.31000000000017</v>
      </c>
      <c r="P2603" s="6">
        <f t="shared" si="741"/>
        <v>150.72556850116706</v>
      </c>
      <c r="Q2603" s="6">
        <f t="shared" si="742"/>
        <v>0.12790430508195696</v>
      </c>
      <c r="R2603" s="9">
        <f t="shared" si="743"/>
        <v>1.1169969479909212</v>
      </c>
      <c r="S2603" s="9">
        <f t="shared" si="744"/>
        <v>168.36000000000013</v>
      </c>
      <c r="T2603">
        <f t="shared" si="745"/>
        <v>148.31000000000017</v>
      </c>
      <c r="U2603" s="9">
        <f t="shared" si="746"/>
        <v>0.98397373103191721</v>
      </c>
      <c r="V2603" s="9">
        <f t="shared" si="747"/>
        <v>4.6840095348154719E-2</v>
      </c>
      <c r="W2603" s="9">
        <f t="shared" si="748"/>
        <v>3.5299999999997453</v>
      </c>
      <c r="X2603">
        <f t="shared" si="749"/>
        <v>1948.9949999999999</v>
      </c>
      <c r="Y2603" s="9">
        <f t="shared" si="750"/>
        <v>25.86150471192164</v>
      </c>
      <c r="Z2603" s="10">
        <f t="shared" si="751"/>
        <v>0.42204620600119136</v>
      </c>
      <c r="AA2603">
        <f t="shared" si="752"/>
        <v>20.049999999999955</v>
      </c>
    </row>
    <row r="2604" spans="1:27">
      <c r="A2604" s="1">
        <f t="shared" si="735"/>
        <v>8017003</v>
      </c>
      <c r="B2604" s="1">
        <v>3</v>
      </c>
      <c r="C2604" s="1">
        <v>17</v>
      </c>
      <c r="D2604" s="2">
        <v>8</v>
      </c>
      <c r="E2604" s="5">
        <v>172.59</v>
      </c>
      <c r="F2604" s="5">
        <v>445.5</v>
      </c>
      <c r="G2604" s="5">
        <v>98.13</v>
      </c>
      <c r="H2604" s="5">
        <v>121.72</v>
      </c>
      <c r="I2604" s="5">
        <v>289.66000000000003</v>
      </c>
      <c r="J2604" s="5">
        <v>72.48</v>
      </c>
      <c r="K2604" s="6">
        <f t="shared" si="736"/>
        <v>147.155</v>
      </c>
      <c r="L2604" s="6">
        <f t="shared" si="737"/>
        <v>50.870000000000005</v>
      </c>
      <c r="M2604" s="6">
        <f t="shared" si="738"/>
        <v>367.58000000000004</v>
      </c>
      <c r="N2604" s="5">
        <f t="shared" si="739"/>
        <v>60.99763786410093</v>
      </c>
      <c r="O2604" s="6">
        <f t="shared" si="740"/>
        <v>155.83999999999997</v>
      </c>
      <c r="P2604" s="6">
        <f t="shared" si="741"/>
        <v>121.99527572820186</v>
      </c>
      <c r="Q2604" s="6">
        <f t="shared" si="742"/>
        <v>0.29403960222047021</v>
      </c>
      <c r="R2604" s="9">
        <f t="shared" si="743"/>
        <v>0.86044315546994476</v>
      </c>
      <c r="S2604" s="9">
        <f t="shared" si="744"/>
        <v>104.96999999999997</v>
      </c>
      <c r="T2604">
        <f t="shared" si="745"/>
        <v>155.83999999999997</v>
      </c>
      <c r="U2604" s="9">
        <f t="shared" si="746"/>
        <v>1.2774265156562465</v>
      </c>
      <c r="V2604" s="9">
        <f t="shared" si="747"/>
        <v>3.6136645240442538</v>
      </c>
      <c r="W2604" s="9">
        <f t="shared" si="748"/>
        <v>220.42500000000004</v>
      </c>
      <c r="X2604">
        <f t="shared" si="749"/>
        <v>367.58000000000004</v>
      </c>
      <c r="Y2604" s="9">
        <f t="shared" si="750"/>
        <v>6.0261349926196512</v>
      </c>
      <c r="Z2604" s="10">
        <f t="shared" si="751"/>
        <v>0.4220698994242541</v>
      </c>
      <c r="AA2604">
        <f t="shared" si="752"/>
        <v>50.870000000000005</v>
      </c>
    </row>
    <row r="2605" spans="1:27">
      <c r="A2605" s="1">
        <f t="shared" si="735"/>
        <v>7020000</v>
      </c>
      <c r="B2605" s="1">
        <v>0</v>
      </c>
      <c r="C2605" s="1">
        <v>20</v>
      </c>
      <c r="D2605" s="2">
        <v>7</v>
      </c>
      <c r="E2605" s="5">
        <v>7746.51</v>
      </c>
      <c r="F2605" s="5">
        <v>8304.48</v>
      </c>
      <c r="G2605" s="5">
        <v>228.05</v>
      </c>
      <c r="H2605" s="5">
        <v>7844.44</v>
      </c>
      <c r="I2605" s="5">
        <v>7984.04</v>
      </c>
      <c r="J2605" s="5">
        <v>147.62</v>
      </c>
      <c r="K2605" s="6">
        <f t="shared" si="736"/>
        <v>7795.4750000000004</v>
      </c>
      <c r="L2605" s="6">
        <f t="shared" si="737"/>
        <v>-97.929999999999382</v>
      </c>
      <c r="M2605" s="6">
        <f t="shared" si="738"/>
        <v>8144.26</v>
      </c>
      <c r="N2605" s="5">
        <f t="shared" si="739"/>
        <v>135.82936620996213</v>
      </c>
      <c r="O2605" s="6">
        <f t="shared" si="740"/>
        <v>320.4399999999996</v>
      </c>
      <c r="P2605" s="6">
        <f t="shared" si="741"/>
        <v>271.65873241992426</v>
      </c>
      <c r="Q2605" s="6">
        <f t="shared" si="742"/>
        <v>0.40942772078101264</v>
      </c>
      <c r="R2605" s="9">
        <f t="shared" si="743"/>
        <v>1.5400572485676314</v>
      </c>
      <c r="S2605" s="9">
        <f t="shared" si="744"/>
        <v>418.36999999999898</v>
      </c>
      <c r="T2605">
        <f t="shared" si="745"/>
        <v>320.4399999999996</v>
      </c>
      <c r="U2605" s="9">
        <f t="shared" si="746"/>
        <v>1.1795681925831498</v>
      </c>
      <c r="V2605" s="9">
        <f t="shared" si="747"/>
        <v>2.5678173264892914</v>
      </c>
      <c r="W2605" s="9">
        <f t="shared" si="748"/>
        <v>348.78499999999985</v>
      </c>
      <c r="X2605">
        <f t="shared" si="749"/>
        <v>8144.26</v>
      </c>
      <c r="Y2605" s="9">
        <f t="shared" si="750"/>
        <v>59.95949349723665</v>
      </c>
      <c r="Z2605" s="10">
        <f t="shared" si="751"/>
        <v>0.42207345332299684</v>
      </c>
      <c r="AA2605">
        <f t="shared" si="752"/>
        <v>97.929999999999382</v>
      </c>
    </row>
    <row r="2606" spans="1:27">
      <c r="A2606" s="1">
        <f t="shared" si="735"/>
        <v>4019997</v>
      </c>
      <c r="B2606" s="1">
        <v>-3</v>
      </c>
      <c r="C2606" s="1">
        <v>20</v>
      </c>
      <c r="D2606" s="2">
        <v>4</v>
      </c>
      <c r="E2606" s="5">
        <v>1011.57</v>
      </c>
      <c r="F2606" s="5">
        <v>817.68</v>
      </c>
      <c r="G2606" s="5">
        <v>123.5</v>
      </c>
      <c r="H2606" s="5">
        <v>1155.69</v>
      </c>
      <c r="I2606" s="5">
        <v>904.94</v>
      </c>
      <c r="J2606" s="5">
        <v>102.31</v>
      </c>
      <c r="K2606" s="6">
        <f t="shared" si="736"/>
        <v>1083.6300000000001</v>
      </c>
      <c r="L2606" s="6">
        <f t="shared" si="737"/>
        <v>-144.12</v>
      </c>
      <c r="M2606" s="6">
        <f t="shared" si="738"/>
        <v>861.31</v>
      </c>
      <c r="N2606" s="5">
        <f t="shared" si="739"/>
        <v>80.186635576011042</v>
      </c>
      <c r="O2606" s="6">
        <f t="shared" si="740"/>
        <v>-87.260000000000105</v>
      </c>
      <c r="P2606" s="6">
        <f t="shared" si="741"/>
        <v>160.37327115202208</v>
      </c>
      <c r="Q2606" s="6">
        <f t="shared" si="742"/>
        <v>0.18604163696086848</v>
      </c>
      <c r="R2606" s="9">
        <f t="shared" si="743"/>
        <v>0.35454785945034939</v>
      </c>
      <c r="S2606" s="9">
        <f t="shared" si="744"/>
        <v>56.8599999999999</v>
      </c>
      <c r="T2606">
        <f t="shared" si="745"/>
        <v>87.260000000000105</v>
      </c>
      <c r="U2606" s="9">
        <f t="shared" si="746"/>
        <v>0.54410563165032677</v>
      </c>
      <c r="V2606" s="9">
        <f t="shared" si="747"/>
        <v>2.7725318365459684</v>
      </c>
      <c r="W2606" s="9">
        <f t="shared" si="748"/>
        <v>222.32000000000016</v>
      </c>
      <c r="X2606">
        <f t="shared" si="749"/>
        <v>861.31</v>
      </c>
      <c r="Y2606" s="9">
        <f t="shared" si="750"/>
        <v>10.741316103523776</v>
      </c>
      <c r="Z2606" s="10">
        <f t="shared" si="751"/>
        <v>0.42211609777406023</v>
      </c>
      <c r="AA2606">
        <f t="shared" si="752"/>
        <v>144.12</v>
      </c>
    </row>
    <row r="2607" spans="1:27">
      <c r="A2607" s="1">
        <f t="shared" si="735"/>
        <v>2009993</v>
      </c>
      <c r="B2607" s="1">
        <v>-7</v>
      </c>
      <c r="C2607" s="1">
        <v>10</v>
      </c>
      <c r="D2607" s="2">
        <v>2</v>
      </c>
      <c r="E2607" s="5">
        <v>607.30999999999995</v>
      </c>
      <c r="F2607" s="5">
        <v>654.03</v>
      </c>
      <c r="G2607" s="5">
        <v>78.900000000000006</v>
      </c>
      <c r="H2607" s="5">
        <v>566.16</v>
      </c>
      <c r="I2607" s="5">
        <v>650.13</v>
      </c>
      <c r="J2607" s="5">
        <v>58.82</v>
      </c>
      <c r="K2607" s="6">
        <f t="shared" si="736"/>
        <v>586.7349999999999</v>
      </c>
      <c r="L2607" s="6">
        <f t="shared" si="737"/>
        <v>41.149999999999977</v>
      </c>
      <c r="M2607" s="6">
        <f t="shared" si="738"/>
        <v>652.07999999999993</v>
      </c>
      <c r="N2607" s="5">
        <f t="shared" si="739"/>
        <v>49.206204893285566</v>
      </c>
      <c r="O2607" s="6">
        <f t="shared" si="740"/>
        <v>3.8999999999999773</v>
      </c>
      <c r="P2607" s="6">
        <f t="shared" si="741"/>
        <v>98.412409786571132</v>
      </c>
      <c r="Q2607" s="6">
        <f t="shared" si="742"/>
        <v>0.28553607792601071</v>
      </c>
      <c r="R2607" s="9">
        <f t="shared" si="743"/>
        <v>0.37850917461308775</v>
      </c>
      <c r="S2607" s="9">
        <f t="shared" si="744"/>
        <v>37.25</v>
      </c>
      <c r="T2607">
        <f t="shared" si="745"/>
        <v>3.8999999999999773</v>
      </c>
      <c r="U2607" s="9">
        <f t="shared" si="746"/>
        <v>3.9629148482980769E-2</v>
      </c>
      <c r="V2607" s="9">
        <f t="shared" si="747"/>
        <v>1.3279829269848178</v>
      </c>
      <c r="W2607" s="9">
        <f t="shared" si="748"/>
        <v>65.345000000000027</v>
      </c>
      <c r="X2607">
        <f t="shared" si="749"/>
        <v>652.07999999999993</v>
      </c>
      <c r="Y2607" s="9">
        <f t="shared" si="750"/>
        <v>13.251987252708846</v>
      </c>
      <c r="Z2607" s="10">
        <f t="shared" si="751"/>
        <v>0.42212557373369358</v>
      </c>
      <c r="AA2607">
        <f t="shared" si="752"/>
        <v>41.149999999999977</v>
      </c>
    </row>
    <row r="2608" spans="1:27">
      <c r="A2608" s="1">
        <f t="shared" si="735"/>
        <v>13012000</v>
      </c>
      <c r="B2608" s="1">
        <v>0</v>
      </c>
      <c r="C2608" s="1">
        <v>12</v>
      </c>
      <c r="D2608" s="2">
        <v>13</v>
      </c>
      <c r="E2608" s="5">
        <v>728.79</v>
      </c>
      <c r="F2608" s="5">
        <v>903.69</v>
      </c>
      <c r="G2608" s="5">
        <v>77</v>
      </c>
      <c r="H2608" s="5">
        <v>723.7</v>
      </c>
      <c r="I2608" s="5">
        <v>1051.56</v>
      </c>
      <c r="J2608" s="5">
        <v>137.58000000000001</v>
      </c>
      <c r="K2608" s="6">
        <f t="shared" si="736"/>
        <v>726.245</v>
      </c>
      <c r="L2608" s="6">
        <f t="shared" si="737"/>
        <v>5.0899999999999181</v>
      </c>
      <c r="M2608" s="6">
        <f t="shared" si="738"/>
        <v>977.625</v>
      </c>
      <c r="N2608" s="5">
        <f t="shared" si="739"/>
        <v>78.830920963794412</v>
      </c>
      <c r="O2608" s="6">
        <f t="shared" si="740"/>
        <v>-147.86999999999989</v>
      </c>
      <c r="P2608" s="6">
        <f t="shared" si="741"/>
        <v>157.66184192758882</v>
      </c>
      <c r="Q2608" s="6">
        <f t="shared" si="742"/>
        <v>-0.52295620203684268</v>
      </c>
      <c r="R2608" s="9">
        <f t="shared" si="743"/>
        <v>0.97017767983613634</v>
      </c>
      <c r="S2608" s="9">
        <f t="shared" si="744"/>
        <v>152.95999999999981</v>
      </c>
      <c r="T2608">
        <f t="shared" si="745"/>
        <v>147.86999999999989</v>
      </c>
      <c r="U2608" s="9">
        <f t="shared" si="746"/>
        <v>0.93789339381125492</v>
      </c>
      <c r="V2608" s="9">
        <f t="shared" si="747"/>
        <v>3.1888502243358818</v>
      </c>
      <c r="W2608" s="9">
        <f t="shared" si="748"/>
        <v>251.38</v>
      </c>
      <c r="X2608">
        <f t="shared" si="749"/>
        <v>977.625</v>
      </c>
      <c r="Y2608" s="9">
        <f t="shared" si="750"/>
        <v>12.401542288831118</v>
      </c>
      <c r="Z2608" s="10">
        <f t="shared" si="751"/>
        <v>0.42220611080371639</v>
      </c>
      <c r="AA2608">
        <f t="shared" si="752"/>
        <v>5.0899999999999181</v>
      </c>
    </row>
    <row r="2609" spans="1:27">
      <c r="A2609" s="1">
        <f t="shared" si="735"/>
        <v>10014997</v>
      </c>
      <c r="B2609" s="1">
        <v>-3</v>
      </c>
      <c r="C2609" s="1">
        <v>15</v>
      </c>
      <c r="D2609" s="2">
        <v>10</v>
      </c>
      <c r="E2609" s="5">
        <v>7305.78</v>
      </c>
      <c r="F2609" s="5">
        <v>7720.42</v>
      </c>
      <c r="G2609" s="5">
        <v>229.72</v>
      </c>
      <c r="H2609" s="5">
        <v>7641.81</v>
      </c>
      <c r="I2609" s="5">
        <v>7490.7</v>
      </c>
      <c r="J2609" s="5">
        <v>189.3</v>
      </c>
      <c r="K2609" s="6">
        <f t="shared" si="736"/>
        <v>7473.7950000000001</v>
      </c>
      <c r="L2609" s="6">
        <f t="shared" si="737"/>
        <v>-336.03000000000065</v>
      </c>
      <c r="M2609" s="6">
        <f t="shared" si="738"/>
        <v>7605.5599999999995</v>
      </c>
      <c r="N2609" s="5">
        <f t="shared" si="739"/>
        <v>148.83360541221865</v>
      </c>
      <c r="O2609" s="6">
        <f t="shared" si="740"/>
        <v>229.72000000000025</v>
      </c>
      <c r="P2609" s="6">
        <f t="shared" si="741"/>
        <v>297.66721082443729</v>
      </c>
      <c r="Q2609" s="6">
        <f t="shared" si="742"/>
        <v>0.19114769507489535</v>
      </c>
      <c r="R2609" s="9">
        <f t="shared" si="743"/>
        <v>1.9006124269887339</v>
      </c>
      <c r="S2609" s="9">
        <f t="shared" si="744"/>
        <v>565.75000000000091</v>
      </c>
      <c r="T2609">
        <f t="shared" si="745"/>
        <v>229.72000000000025</v>
      </c>
      <c r="U2609" s="9">
        <f t="shared" si="746"/>
        <v>0.77173431149421434</v>
      </c>
      <c r="V2609" s="9">
        <f t="shared" si="747"/>
        <v>0.8853175305070049</v>
      </c>
      <c r="W2609" s="9">
        <f t="shared" si="748"/>
        <v>131.76499999999942</v>
      </c>
      <c r="X2609">
        <f t="shared" si="749"/>
        <v>7605.5599999999995</v>
      </c>
      <c r="Y2609" s="9">
        <f t="shared" si="750"/>
        <v>51.101093593312989</v>
      </c>
      <c r="Z2609" s="10">
        <f t="shared" si="751"/>
        <v>0.42221676897063198</v>
      </c>
      <c r="AA2609">
        <f t="shared" si="752"/>
        <v>336.03000000000065</v>
      </c>
    </row>
    <row r="2610" spans="1:27">
      <c r="A2610" s="1">
        <f t="shared" si="735"/>
        <v>8008006</v>
      </c>
      <c r="B2610" s="1">
        <v>6</v>
      </c>
      <c r="C2610" s="1">
        <v>8</v>
      </c>
      <c r="D2610" s="2">
        <v>8</v>
      </c>
      <c r="E2610" s="5">
        <v>1884.07</v>
      </c>
      <c r="F2610" s="5">
        <v>1818.8</v>
      </c>
      <c r="G2610" s="5">
        <v>122.39</v>
      </c>
      <c r="H2610" s="5">
        <v>1910.43</v>
      </c>
      <c r="I2610" s="5">
        <v>1899.09</v>
      </c>
      <c r="J2610" s="5">
        <v>101.2</v>
      </c>
      <c r="K2610" s="6">
        <f t="shared" si="736"/>
        <v>1897.25</v>
      </c>
      <c r="L2610" s="6">
        <f t="shared" si="737"/>
        <v>-26.360000000000127</v>
      </c>
      <c r="M2610" s="6">
        <f t="shared" si="738"/>
        <v>1858.9449999999999</v>
      </c>
      <c r="N2610" s="5">
        <f t="shared" si="739"/>
        <v>79.405214092022945</v>
      </c>
      <c r="O2610" s="6">
        <f t="shared" si="740"/>
        <v>-80.289999999999964</v>
      </c>
      <c r="P2610" s="6">
        <f t="shared" si="741"/>
        <v>158.81042818404589</v>
      </c>
      <c r="Q2610" s="6">
        <f t="shared" si="742"/>
        <v>0.18785609886709129</v>
      </c>
      <c r="R2610" s="9">
        <f t="shared" si="743"/>
        <v>0.3395872715455448</v>
      </c>
      <c r="S2610" s="9">
        <f t="shared" si="744"/>
        <v>53.929999999999836</v>
      </c>
      <c r="T2610">
        <f t="shared" si="745"/>
        <v>80.289999999999964</v>
      </c>
      <c r="U2610" s="9">
        <f t="shared" si="746"/>
        <v>0.50557133381034425</v>
      </c>
      <c r="V2610" s="9">
        <f t="shared" si="747"/>
        <v>0.48239905197671634</v>
      </c>
      <c r="W2610" s="9">
        <f t="shared" si="748"/>
        <v>38.305000000000064</v>
      </c>
      <c r="X2610">
        <f t="shared" si="749"/>
        <v>1858.9449999999999</v>
      </c>
      <c r="Y2610" s="9">
        <f t="shared" si="750"/>
        <v>23.410868181095299</v>
      </c>
      <c r="Z2610" s="10">
        <f t="shared" si="751"/>
        <v>0.42236477125820987</v>
      </c>
      <c r="AA2610">
        <f t="shared" si="752"/>
        <v>26.360000000000127</v>
      </c>
    </row>
    <row r="2611" spans="1:27">
      <c r="A2611" s="1">
        <f t="shared" si="735"/>
        <v>15005000</v>
      </c>
      <c r="B2611" s="1">
        <v>0</v>
      </c>
      <c r="C2611" s="1">
        <v>5</v>
      </c>
      <c r="D2611" s="2">
        <v>15</v>
      </c>
      <c r="E2611" s="5">
        <v>1913.42</v>
      </c>
      <c r="F2611" s="5">
        <v>1940.26</v>
      </c>
      <c r="G2611" s="5">
        <v>137.30000000000001</v>
      </c>
      <c r="H2611" s="5">
        <v>1894.79</v>
      </c>
      <c r="I2611" s="5">
        <v>1881.55</v>
      </c>
      <c r="J2611" s="5">
        <v>94.32</v>
      </c>
      <c r="K2611" s="6">
        <f t="shared" si="736"/>
        <v>1904.105</v>
      </c>
      <c r="L2611" s="6">
        <f t="shared" si="737"/>
        <v>18.630000000000109</v>
      </c>
      <c r="M2611" s="6">
        <f t="shared" si="738"/>
        <v>1910.905</v>
      </c>
      <c r="N2611" s="5">
        <f t="shared" si="739"/>
        <v>83.287982926710384</v>
      </c>
      <c r="O2611" s="6">
        <f t="shared" si="740"/>
        <v>58.710000000000036</v>
      </c>
      <c r="P2611" s="6">
        <f t="shared" si="741"/>
        <v>166.57596585342077</v>
      </c>
      <c r="Q2611" s="6">
        <f t="shared" si="742"/>
        <v>0.35877137761527406</v>
      </c>
      <c r="R2611" s="9">
        <f t="shared" si="743"/>
        <v>0.24061094164849983</v>
      </c>
      <c r="S2611" s="9">
        <f t="shared" si="744"/>
        <v>40.079999999999927</v>
      </c>
      <c r="T2611">
        <f t="shared" si="745"/>
        <v>58.710000000000036</v>
      </c>
      <c r="U2611" s="9">
        <f t="shared" si="746"/>
        <v>0.35245180599260129</v>
      </c>
      <c r="V2611" s="9">
        <f t="shared" si="747"/>
        <v>8.1644431297893755E-2</v>
      </c>
      <c r="W2611" s="9">
        <f t="shared" si="748"/>
        <v>6.7999999999999545</v>
      </c>
      <c r="X2611">
        <f t="shared" si="749"/>
        <v>1910.905</v>
      </c>
      <c r="Y2611" s="9">
        <f t="shared" si="750"/>
        <v>22.943345880779813</v>
      </c>
      <c r="Z2611" s="10">
        <f t="shared" si="751"/>
        <v>0.42246301613277348</v>
      </c>
      <c r="AA2611">
        <f t="shared" si="752"/>
        <v>18.630000000000109</v>
      </c>
    </row>
    <row r="2612" spans="1:27">
      <c r="A2612" s="1">
        <f t="shared" si="735"/>
        <v>14002003</v>
      </c>
      <c r="B2612" s="1">
        <v>3</v>
      </c>
      <c r="C2612" s="1">
        <v>2</v>
      </c>
      <c r="D2612" s="2">
        <v>14</v>
      </c>
      <c r="E2612" s="5">
        <v>248.27</v>
      </c>
      <c r="F2612" s="5">
        <v>463.9</v>
      </c>
      <c r="G2612" s="5">
        <v>92.84</v>
      </c>
      <c r="H2612" s="5">
        <v>209.21</v>
      </c>
      <c r="I2612" s="5">
        <v>92.84</v>
      </c>
      <c r="J2612" s="5">
        <v>85.31</v>
      </c>
      <c r="K2612" s="6">
        <f t="shared" si="736"/>
        <v>228.74</v>
      </c>
      <c r="L2612" s="6">
        <f t="shared" si="737"/>
        <v>39.06</v>
      </c>
      <c r="M2612" s="6">
        <f t="shared" si="738"/>
        <v>278.37</v>
      </c>
      <c r="N2612" s="5">
        <f t="shared" si="739"/>
        <v>63.041775236742822</v>
      </c>
      <c r="O2612" s="6">
        <f t="shared" si="740"/>
        <v>371.05999999999995</v>
      </c>
      <c r="P2612" s="6">
        <f t="shared" si="741"/>
        <v>126.08355047348564</v>
      </c>
      <c r="Q2612" s="6">
        <f t="shared" si="742"/>
        <v>8.4384745138153416E-2</v>
      </c>
      <c r="R2612" s="9">
        <f t="shared" si="743"/>
        <v>2.6331745795008912</v>
      </c>
      <c r="S2612" s="9">
        <f t="shared" si="744"/>
        <v>331.99999999999994</v>
      </c>
      <c r="T2612">
        <f t="shared" si="745"/>
        <v>371.05999999999995</v>
      </c>
      <c r="U2612" s="9">
        <f t="shared" si="746"/>
        <v>2.9429691550289179</v>
      </c>
      <c r="V2612" s="9">
        <f t="shared" si="747"/>
        <v>0.78725574928089903</v>
      </c>
      <c r="W2612" s="9">
        <f t="shared" si="748"/>
        <v>49.629999999999995</v>
      </c>
      <c r="X2612">
        <f t="shared" si="749"/>
        <v>278.37</v>
      </c>
      <c r="Y2612" s="9">
        <f t="shared" si="750"/>
        <v>4.4156434198533931</v>
      </c>
      <c r="Z2612" s="10">
        <f t="shared" si="751"/>
        <v>0.4225423055742466</v>
      </c>
      <c r="AA2612">
        <f t="shared" si="752"/>
        <v>39.06</v>
      </c>
    </row>
    <row r="2613" spans="1:27">
      <c r="A2613" s="1">
        <f t="shared" si="735"/>
        <v>10009995</v>
      </c>
      <c r="B2613" s="1">
        <v>-5</v>
      </c>
      <c r="C2613" s="1">
        <v>10</v>
      </c>
      <c r="D2613" s="2">
        <v>10</v>
      </c>
      <c r="E2613" s="5">
        <v>3865.18</v>
      </c>
      <c r="F2613" s="5">
        <v>3958.48</v>
      </c>
      <c r="G2613" s="5">
        <v>136.88</v>
      </c>
      <c r="H2613" s="5">
        <v>3735.02</v>
      </c>
      <c r="I2613" s="5">
        <v>3736.01</v>
      </c>
      <c r="J2613" s="5">
        <v>132.69999999999999</v>
      </c>
      <c r="K2613" s="6">
        <f t="shared" si="736"/>
        <v>3800.1</v>
      </c>
      <c r="L2613" s="6">
        <f t="shared" si="737"/>
        <v>130.15999999999985</v>
      </c>
      <c r="M2613" s="6">
        <f t="shared" si="738"/>
        <v>3847.2449999999999</v>
      </c>
      <c r="N2613" s="5">
        <f t="shared" si="739"/>
        <v>95.322379848595887</v>
      </c>
      <c r="O2613" s="6">
        <f t="shared" si="740"/>
        <v>222.4699999999998</v>
      </c>
      <c r="P2613" s="6">
        <f t="shared" si="741"/>
        <v>190.64475969719177</v>
      </c>
      <c r="Q2613" s="6">
        <f t="shared" si="742"/>
        <v>3.1003748576395821E-2</v>
      </c>
      <c r="R2613" s="9">
        <f t="shared" si="743"/>
        <v>0.4841989895060288</v>
      </c>
      <c r="S2613" s="9">
        <f t="shared" si="744"/>
        <v>92.309999999999945</v>
      </c>
      <c r="T2613">
        <f t="shared" si="745"/>
        <v>222.4699999999998</v>
      </c>
      <c r="U2613" s="9">
        <f t="shared" si="746"/>
        <v>1.1669347762474942</v>
      </c>
      <c r="V2613" s="9">
        <f t="shared" si="747"/>
        <v>0.49458479818571627</v>
      </c>
      <c r="W2613" s="9">
        <f t="shared" si="748"/>
        <v>47.144999999999982</v>
      </c>
      <c r="X2613">
        <f t="shared" si="749"/>
        <v>3847.2449999999999</v>
      </c>
      <c r="Y2613" s="9">
        <f t="shared" si="750"/>
        <v>40.360354054427965</v>
      </c>
      <c r="Z2613" s="10">
        <f t="shared" si="751"/>
        <v>0.42255177197593197</v>
      </c>
      <c r="AA2613">
        <f t="shared" si="752"/>
        <v>130.15999999999985</v>
      </c>
    </row>
    <row r="2614" spans="1:27">
      <c r="A2614" s="1">
        <f t="shared" si="735"/>
        <v>4020998</v>
      </c>
      <c r="B2614" s="1">
        <v>-2</v>
      </c>
      <c r="C2614" s="1">
        <v>21</v>
      </c>
      <c r="D2614" s="2">
        <v>4</v>
      </c>
      <c r="E2614" s="5">
        <v>2360.34</v>
      </c>
      <c r="F2614" s="5">
        <v>1998.62</v>
      </c>
      <c r="G2614" s="5">
        <v>169.5</v>
      </c>
      <c r="H2614" s="5">
        <v>2416.7800000000002</v>
      </c>
      <c r="I2614" s="5">
        <v>2299.71</v>
      </c>
      <c r="J2614" s="5">
        <v>148.31</v>
      </c>
      <c r="K2614" s="6">
        <f t="shared" si="736"/>
        <v>2388.5600000000004</v>
      </c>
      <c r="L2614" s="6">
        <f t="shared" si="737"/>
        <v>-56.440000000000055</v>
      </c>
      <c r="M2614" s="6">
        <f t="shared" si="738"/>
        <v>2149.165</v>
      </c>
      <c r="N2614" s="5">
        <f t="shared" si="739"/>
        <v>112.61228407682708</v>
      </c>
      <c r="O2614" s="6">
        <f t="shared" si="740"/>
        <v>-301.09000000000015</v>
      </c>
      <c r="P2614" s="6">
        <f t="shared" si="741"/>
        <v>225.22456815365416</v>
      </c>
      <c r="Q2614" s="6">
        <f t="shared" si="742"/>
        <v>0.13275992221291352</v>
      </c>
      <c r="R2614" s="9">
        <f t="shared" si="743"/>
        <v>1.0862491690209097</v>
      </c>
      <c r="S2614" s="9">
        <f t="shared" si="744"/>
        <v>244.65000000000009</v>
      </c>
      <c r="T2614">
        <f t="shared" si="745"/>
        <v>301.09000000000015</v>
      </c>
      <c r="U2614" s="9">
        <f t="shared" si="746"/>
        <v>1.336843500104254</v>
      </c>
      <c r="V2614" s="9">
        <f t="shared" si="747"/>
        <v>2.1258338019028087</v>
      </c>
      <c r="W2614" s="9">
        <f t="shared" si="748"/>
        <v>239.39500000000044</v>
      </c>
      <c r="X2614">
        <f t="shared" si="749"/>
        <v>2149.165</v>
      </c>
      <c r="Y2614" s="9">
        <f t="shared" si="750"/>
        <v>19.084640877488841</v>
      </c>
      <c r="Z2614" s="10">
        <f t="shared" si="751"/>
        <v>0.42260265025198318</v>
      </c>
      <c r="AA2614">
        <f t="shared" si="752"/>
        <v>56.440000000000055</v>
      </c>
    </row>
    <row r="2615" spans="1:27">
      <c r="A2615" s="1">
        <f t="shared" si="735"/>
        <v>6011994</v>
      </c>
      <c r="B2615" s="1">
        <v>-6</v>
      </c>
      <c r="C2615" s="1">
        <v>12</v>
      </c>
      <c r="D2615" s="2">
        <v>6</v>
      </c>
      <c r="E2615" s="5">
        <v>1532.19</v>
      </c>
      <c r="F2615" s="5">
        <v>2127.42</v>
      </c>
      <c r="G2615" s="5">
        <v>199.33</v>
      </c>
      <c r="H2615" s="5">
        <v>1557.17</v>
      </c>
      <c r="I2615" s="5">
        <v>1868.42</v>
      </c>
      <c r="J2615" s="5">
        <v>124.9</v>
      </c>
      <c r="K2615" s="6">
        <f t="shared" si="736"/>
        <v>1544.68</v>
      </c>
      <c r="L2615" s="6">
        <f t="shared" si="737"/>
        <v>-24.980000000000018</v>
      </c>
      <c r="M2615" s="6">
        <f t="shared" si="738"/>
        <v>1997.92</v>
      </c>
      <c r="N2615" s="5">
        <f t="shared" si="739"/>
        <v>117.61426242169783</v>
      </c>
      <c r="O2615" s="6">
        <f t="shared" si="740"/>
        <v>259</v>
      </c>
      <c r="P2615" s="6">
        <f t="shared" si="741"/>
        <v>235.22852484339566</v>
      </c>
      <c r="Q2615" s="6">
        <f t="shared" si="742"/>
        <v>0.4361353061069187</v>
      </c>
      <c r="R2615" s="9">
        <f t="shared" si="743"/>
        <v>1.2072515448075902</v>
      </c>
      <c r="S2615" s="9">
        <f t="shared" si="744"/>
        <v>283.98</v>
      </c>
      <c r="T2615">
        <f t="shared" si="745"/>
        <v>259</v>
      </c>
      <c r="U2615" s="9">
        <f t="shared" si="746"/>
        <v>1.1010569409999502</v>
      </c>
      <c r="V2615" s="9">
        <f t="shared" si="747"/>
        <v>3.8536142697978177</v>
      </c>
      <c r="W2615" s="9">
        <f t="shared" si="748"/>
        <v>453.24</v>
      </c>
      <c r="X2615">
        <f t="shared" si="749"/>
        <v>1997.92</v>
      </c>
      <c r="Y2615" s="9">
        <f t="shared" si="750"/>
        <v>16.987055471526027</v>
      </c>
      <c r="Z2615" s="10">
        <f t="shared" si="751"/>
        <v>0.42264879036855174</v>
      </c>
      <c r="AA2615">
        <f t="shared" si="752"/>
        <v>24.980000000000018</v>
      </c>
    </row>
    <row r="2616" spans="1:27">
      <c r="A2616" s="1">
        <f t="shared" si="735"/>
        <v>13008997</v>
      </c>
      <c r="B2616" s="1">
        <v>-3</v>
      </c>
      <c r="C2616" s="1">
        <v>9</v>
      </c>
      <c r="D2616" s="2">
        <v>13</v>
      </c>
      <c r="E2616" s="5">
        <v>2230.4899999999998</v>
      </c>
      <c r="F2616" s="5">
        <v>2331.4899999999998</v>
      </c>
      <c r="G2616" s="5">
        <v>149.43</v>
      </c>
      <c r="H2616" s="5">
        <v>2150.56</v>
      </c>
      <c r="I2616" s="5">
        <v>1991.93</v>
      </c>
      <c r="J2616" s="5">
        <v>105.38</v>
      </c>
      <c r="K2616" s="6">
        <f t="shared" si="736"/>
        <v>2190.5249999999996</v>
      </c>
      <c r="L2616" s="6">
        <f t="shared" si="737"/>
        <v>79.929999999999836</v>
      </c>
      <c r="M2616" s="6">
        <f t="shared" si="738"/>
        <v>2161.71</v>
      </c>
      <c r="N2616" s="5">
        <f t="shared" si="739"/>
        <v>91.42520071074496</v>
      </c>
      <c r="O2616" s="6">
        <f t="shared" si="740"/>
        <v>339.55999999999972</v>
      </c>
      <c r="P2616" s="6">
        <f t="shared" si="741"/>
        <v>182.85040142148992</v>
      </c>
      <c r="Q2616" s="6">
        <f t="shared" si="742"/>
        <v>0.33571484393110407</v>
      </c>
      <c r="R2616" s="9">
        <f t="shared" si="743"/>
        <v>1.4199039104186855</v>
      </c>
      <c r="S2616" s="9">
        <f t="shared" si="744"/>
        <v>259.62999999999988</v>
      </c>
      <c r="T2616">
        <f t="shared" si="745"/>
        <v>339.55999999999972</v>
      </c>
      <c r="U2616" s="9">
        <f t="shared" si="746"/>
        <v>1.857037213811072</v>
      </c>
      <c r="V2616" s="9">
        <f t="shared" si="747"/>
        <v>0.31517568215317082</v>
      </c>
      <c r="W2616" s="9">
        <f t="shared" si="748"/>
        <v>28.8149999999996</v>
      </c>
      <c r="X2616">
        <f t="shared" si="749"/>
        <v>2161.71</v>
      </c>
      <c r="Y2616" s="9">
        <f t="shared" si="750"/>
        <v>23.644574834889479</v>
      </c>
      <c r="Z2616" s="10">
        <f t="shared" si="751"/>
        <v>0.4227564310569385</v>
      </c>
      <c r="AA2616">
        <f t="shared" si="752"/>
        <v>79.929999999999836</v>
      </c>
    </row>
    <row r="2617" spans="1:27">
      <c r="A2617" s="1">
        <f t="shared" si="735"/>
        <v>12002995</v>
      </c>
      <c r="B2617" s="1">
        <v>-5</v>
      </c>
      <c r="C2617" s="1">
        <v>3</v>
      </c>
      <c r="D2617" s="2">
        <v>12</v>
      </c>
      <c r="E2617" s="5">
        <v>980.77</v>
      </c>
      <c r="F2617" s="5">
        <v>924.73</v>
      </c>
      <c r="G2617" s="5">
        <v>97.02</v>
      </c>
      <c r="H2617" s="5">
        <v>1080.54</v>
      </c>
      <c r="I2617" s="5">
        <v>1187.3499999999999</v>
      </c>
      <c r="J2617" s="5">
        <v>100.92</v>
      </c>
      <c r="K2617" s="6">
        <f t="shared" si="736"/>
        <v>1030.655</v>
      </c>
      <c r="L2617" s="6">
        <f t="shared" si="737"/>
        <v>-99.769999999999982</v>
      </c>
      <c r="M2617" s="6">
        <f t="shared" si="738"/>
        <v>1056.04</v>
      </c>
      <c r="N2617" s="5">
        <f t="shared" si="739"/>
        <v>69.995940596580311</v>
      </c>
      <c r="O2617" s="6">
        <f t="shared" si="740"/>
        <v>-262.61999999999989</v>
      </c>
      <c r="P2617" s="6">
        <f t="shared" si="741"/>
        <v>139.99188119316062</v>
      </c>
      <c r="Q2617" s="6">
        <f t="shared" si="742"/>
        <v>-3.9390588912587572E-2</v>
      </c>
      <c r="R2617" s="9">
        <f t="shared" si="743"/>
        <v>1.1632817461414042</v>
      </c>
      <c r="S2617" s="9">
        <f t="shared" si="744"/>
        <v>162.84999999999991</v>
      </c>
      <c r="T2617">
        <f t="shared" si="745"/>
        <v>262.61999999999989</v>
      </c>
      <c r="U2617" s="9">
        <f t="shared" si="746"/>
        <v>1.8759659328931879</v>
      </c>
      <c r="V2617" s="9">
        <f t="shared" si="747"/>
        <v>0.36266388855756282</v>
      </c>
      <c r="W2617" s="9">
        <f t="shared" si="748"/>
        <v>25.384999999999991</v>
      </c>
      <c r="X2617">
        <f t="shared" si="749"/>
        <v>1056.04</v>
      </c>
      <c r="Y2617" s="9">
        <f t="shared" si="750"/>
        <v>15.087160641021422</v>
      </c>
      <c r="Z2617" s="10">
        <f t="shared" si="751"/>
        <v>0.42282738794926705</v>
      </c>
      <c r="AA2617">
        <f t="shared" si="752"/>
        <v>99.769999999999982</v>
      </c>
    </row>
    <row r="2618" spans="1:27">
      <c r="A2618" s="1">
        <f t="shared" si="735"/>
        <v>6019998</v>
      </c>
      <c r="B2618" s="1">
        <v>-2</v>
      </c>
      <c r="C2618" s="1">
        <v>20</v>
      </c>
      <c r="D2618" s="2">
        <v>6</v>
      </c>
      <c r="E2618" s="5">
        <v>1227.48</v>
      </c>
      <c r="F2618" s="5">
        <v>1241.99</v>
      </c>
      <c r="G2618" s="5">
        <v>131.59</v>
      </c>
      <c r="H2618" s="5">
        <v>1167.54</v>
      </c>
      <c r="I2618" s="5">
        <v>1204.6300000000001</v>
      </c>
      <c r="J2618" s="5">
        <v>120.16</v>
      </c>
      <c r="K2618" s="6">
        <f t="shared" si="736"/>
        <v>1197.51</v>
      </c>
      <c r="L2618" s="6">
        <f t="shared" si="737"/>
        <v>59.940000000000055</v>
      </c>
      <c r="M2618" s="6">
        <f t="shared" si="738"/>
        <v>1223.31</v>
      </c>
      <c r="N2618" s="5">
        <f t="shared" si="739"/>
        <v>89.098756585038828</v>
      </c>
      <c r="O2618" s="6">
        <f t="shared" si="740"/>
        <v>37.3599999999999</v>
      </c>
      <c r="P2618" s="6">
        <f t="shared" si="741"/>
        <v>178.19751317007766</v>
      </c>
      <c r="Q2618" s="6">
        <f t="shared" si="742"/>
        <v>9.0617574118663363E-2</v>
      </c>
      <c r="R2618" s="9">
        <f t="shared" si="743"/>
        <v>0.12671332836417895</v>
      </c>
      <c r="S2618" s="9">
        <f t="shared" si="744"/>
        <v>22.580000000000155</v>
      </c>
      <c r="T2618">
        <f t="shared" si="745"/>
        <v>37.3599999999999</v>
      </c>
      <c r="U2618" s="9">
        <f t="shared" si="746"/>
        <v>0.20965500211185478</v>
      </c>
      <c r="V2618" s="9">
        <f t="shared" si="747"/>
        <v>0.28956633053992814</v>
      </c>
      <c r="W2618" s="9">
        <f t="shared" si="748"/>
        <v>25.799999999999955</v>
      </c>
      <c r="X2618">
        <f t="shared" si="749"/>
        <v>1223.31</v>
      </c>
      <c r="Y2618" s="9">
        <f t="shared" si="750"/>
        <v>13.729821233054269</v>
      </c>
      <c r="Z2618" s="10">
        <f t="shared" si="751"/>
        <v>0.42293261874676913</v>
      </c>
      <c r="AA2618">
        <f t="shared" si="752"/>
        <v>59.940000000000055</v>
      </c>
    </row>
    <row r="2619" spans="1:27">
      <c r="A2619" s="1">
        <f t="shared" si="735"/>
        <v>14007002</v>
      </c>
      <c r="B2619" s="1">
        <v>2</v>
      </c>
      <c r="C2619" s="1">
        <v>7</v>
      </c>
      <c r="D2619" s="2">
        <v>14</v>
      </c>
      <c r="E2619" s="5">
        <v>1088.99</v>
      </c>
      <c r="F2619" s="5">
        <v>1200.82</v>
      </c>
      <c r="G2619" s="5">
        <v>86.29</v>
      </c>
      <c r="H2619" s="5">
        <v>1064.9100000000001</v>
      </c>
      <c r="I2619" s="5">
        <v>1302.33</v>
      </c>
      <c r="J2619" s="5">
        <v>126.85</v>
      </c>
      <c r="K2619" s="6">
        <f t="shared" si="736"/>
        <v>1076.95</v>
      </c>
      <c r="L2619" s="6">
        <f t="shared" si="737"/>
        <v>24.079999999999927</v>
      </c>
      <c r="M2619" s="6">
        <f t="shared" si="738"/>
        <v>1251.5749999999998</v>
      </c>
      <c r="N2619" s="5">
        <f t="shared" si="739"/>
        <v>76.708680408412704</v>
      </c>
      <c r="O2619" s="6">
        <f t="shared" si="740"/>
        <v>-101.50999999999999</v>
      </c>
      <c r="P2619" s="6">
        <f t="shared" si="741"/>
        <v>153.41736081682541</v>
      </c>
      <c r="Q2619" s="6">
        <f t="shared" si="742"/>
        <v>-0.36729404984259889</v>
      </c>
      <c r="R2619" s="9">
        <f t="shared" si="743"/>
        <v>0.81861661112753514</v>
      </c>
      <c r="S2619" s="9">
        <f t="shared" si="744"/>
        <v>125.58999999999992</v>
      </c>
      <c r="T2619">
        <f t="shared" si="745"/>
        <v>101.50999999999999</v>
      </c>
      <c r="U2619" s="9">
        <f t="shared" si="746"/>
        <v>0.66165914639347201</v>
      </c>
      <c r="V2619" s="9">
        <f t="shared" si="747"/>
        <v>2.2764698736865312</v>
      </c>
      <c r="W2619" s="9">
        <f t="shared" si="748"/>
        <v>174.62499999999977</v>
      </c>
      <c r="X2619">
        <f t="shared" si="749"/>
        <v>1251.5749999999998</v>
      </c>
      <c r="Y2619" s="9">
        <f t="shared" si="750"/>
        <v>16.315950076788685</v>
      </c>
      <c r="Z2619" s="10">
        <f t="shared" si="751"/>
        <v>0.42295271603336465</v>
      </c>
      <c r="AA2619">
        <f t="shared" si="752"/>
        <v>24.079999999999927</v>
      </c>
    </row>
    <row r="2620" spans="1:27">
      <c r="A2620" s="1">
        <f t="shared" si="735"/>
        <v>10016002</v>
      </c>
      <c r="B2620" s="1">
        <v>2</v>
      </c>
      <c r="C2620" s="1">
        <v>16</v>
      </c>
      <c r="D2620" s="2">
        <v>10</v>
      </c>
      <c r="E2620" s="5">
        <v>182.92</v>
      </c>
      <c r="F2620" s="5">
        <v>201.14</v>
      </c>
      <c r="G2620" s="5">
        <v>69.290000000000006</v>
      </c>
      <c r="H2620" s="5">
        <v>187.87</v>
      </c>
      <c r="I2620" s="5">
        <v>224.72</v>
      </c>
      <c r="J2620" s="5">
        <v>59.58</v>
      </c>
      <c r="K2620" s="6">
        <f t="shared" si="736"/>
        <v>185.39499999999998</v>
      </c>
      <c r="L2620" s="6">
        <f t="shared" si="737"/>
        <v>-4.9500000000000171</v>
      </c>
      <c r="M2620" s="6">
        <f t="shared" si="738"/>
        <v>212.93</v>
      </c>
      <c r="N2620" s="5">
        <f t="shared" si="739"/>
        <v>45.691576083562708</v>
      </c>
      <c r="O2620" s="6">
        <f t="shared" si="740"/>
        <v>-23.580000000000013</v>
      </c>
      <c r="P2620" s="6">
        <f t="shared" si="741"/>
        <v>91.383152167125417</v>
      </c>
      <c r="Q2620" s="6">
        <f t="shared" si="742"/>
        <v>0.14984380389588869</v>
      </c>
      <c r="R2620" s="9">
        <f t="shared" si="743"/>
        <v>0.20386690060689366</v>
      </c>
      <c r="S2620" s="9">
        <f t="shared" si="744"/>
        <v>18.629999999999995</v>
      </c>
      <c r="T2620">
        <f t="shared" si="745"/>
        <v>23.580000000000013</v>
      </c>
      <c r="U2620" s="9">
        <f t="shared" si="746"/>
        <v>0.25803443458457093</v>
      </c>
      <c r="V2620" s="9">
        <f t="shared" si="747"/>
        <v>0.60262749417185435</v>
      </c>
      <c r="W2620" s="9">
        <f t="shared" si="748"/>
        <v>27.535000000000025</v>
      </c>
      <c r="X2620">
        <f t="shared" si="749"/>
        <v>212.93</v>
      </c>
      <c r="Y2620" s="9">
        <f t="shared" si="750"/>
        <v>4.6601587918653653</v>
      </c>
      <c r="Z2620" s="10">
        <f t="shared" si="751"/>
        <v>0.4229893615683496</v>
      </c>
      <c r="AA2620">
        <f t="shared" si="752"/>
        <v>4.9500000000000171</v>
      </c>
    </row>
    <row r="2621" spans="1:27">
      <c r="A2621" s="1">
        <f t="shared" si="735"/>
        <v>7018003</v>
      </c>
      <c r="B2621" s="1">
        <v>3</v>
      </c>
      <c r="C2621" s="1">
        <v>18</v>
      </c>
      <c r="D2621" s="2">
        <v>7</v>
      </c>
      <c r="E2621" s="5">
        <v>42.88</v>
      </c>
      <c r="F2621" s="5">
        <v>96.46</v>
      </c>
      <c r="G2621" s="5">
        <v>105.1</v>
      </c>
      <c r="H2621" s="5">
        <v>44.94</v>
      </c>
      <c r="I2621" s="5">
        <v>266.24</v>
      </c>
      <c r="J2621" s="5">
        <v>85.59</v>
      </c>
      <c r="K2621" s="6">
        <f t="shared" si="736"/>
        <v>43.91</v>
      </c>
      <c r="L2621" s="6">
        <f t="shared" si="737"/>
        <v>-2.0599999999999952</v>
      </c>
      <c r="M2621" s="6">
        <f t="shared" si="738"/>
        <v>181.35</v>
      </c>
      <c r="N2621" s="5">
        <f t="shared" si="739"/>
        <v>67.77104488644099</v>
      </c>
      <c r="O2621" s="6">
        <f t="shared" si="740"/>
        <v>-169.78000000000003</v>
      </c>
      <c r="P2621" s="6">
        <f t="shared" si="741"/>
        <v>135.54208977288198</v>
      </c>
      <c r="Q2621" s="6">
        <f t="shared" si="742"/>
        <v>0.20250550493316649</v>
      </c>
      <c r="R2621" s="9">
        <f t="shared" si="743"/>
        <v>1.2374016092052014</v>
      </c>
      <c r="S2621" s="9">
        <f t="shared" si="744"/>
        <v>167.72000000000003</v>
      </c>
      <c r="T2621">
        <f t="shared" si="745"/>
        <v>169.78000000000003</v>
      </c>
      <c r="U2621" s="9">
        <f t="shared" si="746"/>
        <v>1.252599840274619</v>
      </c>
      <c r="V2621" s="9">
        <f t="shared" si="747"/>
        <v>2.0280047360978157</v>
      </c>
      <c r="W2621" s="9">
        <f t="shared" si="748"/>
        <v>137.44</v>
      </c>
      <c r="X2621">
        <f t="shared" si="749"/>
        <v>181.35</v>
      </c>
      <c r="Y2621" s="9">
        <f t="shared" si="750"/>
        <v>2.6759215577076465</v>
      </c>
      <c r="Z2621" s="10">
        <f t="shared" si="751"/>
        <v>0.42301536615116009</v>
      </c>
      <c r="AA2621">
        <f t="shared" si="752"/>
        <v>2.0599999999999952</v>
      </c>
    </row>
    <row r="2622" spans="1:27">
      <c r="A2622" s="1">
        <f t="shared" si="735"/>
        <v>6018997</v>
      </c>
      <c r="B2622" s="1">
        <v>-3</v>
      </c>
      <c r="C2622" s="1">
        <v>19</v>
      </c>
      <c r="D2622" s="2">
        <v>6</v>
      </c>
      <c r="E2622" s="5">
        <v>1472.24</v>
      </c>
      <c r="F2622" s="5">
        <v>1715.93</v>
      </c>
      <c r="G2622" s="5">
        <v>165.88</v>
      </c>
      <c r="H2622" s="5">
        <v>1406.83</v>
      </c>
      <c r="I2622" s="5">
        <v>1536.67</v>
      </c>
      <c r="J2622" s="5">
        <v>146.08000000000001</v>
      </c>
      <c r="K2622" s="6">
        <f t="shared" si="736"/>
        <v>1439.5349999999999</v>
      </c>
      <c r="L2622" s="6">
        <f t="shared" si="737"/>
        <v>65.410000000000082</v>
      </c>
      <c r="M2622" s="6">
        <f t="shared" si="738"/>
        <v>1626.3000000000002</v>
      </c>
      <c r="N2622" s="5">
        <f t="shared" si="739"/>
        <v>110.5164476446832</v>
      </c>
      <c r="O2622" s="6">
        <f t="shared" si="740"/>
        <v>179.26</v>
      </c>
      <c r="P2622" s="6">
        <f t="shared" si="741"/>
        <v>221.03289528936639</v>
      </c>
      <c r="Q2622" s="6">
        <f t="shared" si="742"/>
        <v>0.12643004045919798</v>
      </c>
      <c r="R2622" s="9">
        <f t="shared" si="743"/>
        <v>0.51508170243597706</v>
      </c>
      <c r="S2622" s="9">
        <f t="shared" si="744"/>
        <v>113.84999999999991</v>
      </c>
      <c r="T2622">
        <f t="shared" si="745"/>
        <v>179.26</v>
      </c>
      <c r="U2622" s="9">
        <f t="shared" si="746"/>
        <v>0.81101050486318249</v>
      </c>
      <c r="V2622" s="9">
        <f t="shared" si="747"/>
        <v>1.6899294537629426</v>
      </c>
      <c r="W2622" s="9">
        <f t="shared" si="748"/>
        <v>186.76500000000033</v>
      </c>
      <c r="X2622">
        <f t="shared" si="749"/>
        <v>1626.3000000000002</v>
      </c>
      <c r="Y2622" s="9">
        <f t="shared" si="750"/>
        <v>14.715456700423896</v>
      </c>
      <c r="Z2622" s="10">
        <f t="shared" si="751"/>
        <v>0.42308746140721309</v>
      </c>
      <c r="AA2622">
        <f t="shared" si="752"/>
        <v>65.410000000000082</v>
      </c>
    </row>
    <row r="2623" spans="1:27">
      <c r="A2623" s="1">
        <f t="shared" si="735"/>
        <v>15000998</v>
      </c>
      <c r="B2623" s="1">
        <v>-2</v>
      </c>
      <c r="C2623" s="1">
        <v>1</v>
      </c>
      <c r="D2623" s="2">
        <v>15</v>
      </c>
      <c r="E2623" s="5">
        <v>2002.74</v>
      </c>
      <c r="F2623" s="5">
        <v>2124.35</v>
      </c>
      <c r="G2623" s="5">
        <v>112.91</v>
      </c>
      <c r="H2623" s="5">
        <v>2073.5</v>
      </c>
      <c r="I2623" s="5">
        <v>2137.17</v>
      </c>
      <c r="J2623" s="5">
        <v>128.24</v>
      </c>
      <c r="K2623" s="6">
        <f t="shared" si="736"/>
        <v>2038.12</v>
      </c>
      <c r="L2623" s="6">
        <f t="shared" si="737"/>
        <v>-70.759999999999991</v>
      </c>
      <c r="M2623" s="6">
        <f t="shared" si="738"/>
        <v>2130.7600000000002</v>
      </c>
      <c r="N2623" s="5">
        <f t="shared" si="739"/>
        <v>85.431501362202454</v>
      </c>
      <c r="O2623" s="6">
        <f t="shared" si="740"/>
        <v>-12.820000000000164</v>
      </c>
      <c r="P2623" s="6">
        <f t="shared" si="741"/>
        <v>170.86300272440491</v>
      </c>
      <c r="Q2623" s="6">
        <f t="shared" si="742"/>
        <v>-0.1266290510915338</v>
      </c>
      <c r="R2623" s="9">
        <f t="shared" si="743"/>
        <v>0.33910208223049138</v>
      </c>
      <c r="S2623" s="9">
        <f t="shared" si="744"/>
        <v>57.939999999999827</v>
      </c>
      <c r="T2623">
        <f t="shared" si="745"/>
        <v>12.820000000000164</v>
      </c>
      <c r="U2623" s="9">
        <f t="shared" si="746"/>
        <v>7.5030871491110943E-2</v>
      </c>
      <c r="V2623" s="9">
        <f t="shared" si="747"/>
        <v>1.0843775249510847</v>
      </c>
      <c r="W2623" s="9">
        <f t="shared" si="748"/>
        <v>92.640000000000327</v>
      </c>
      <c r="X2623">
        <f t="shared" si="749"/>
        <v>2130.7600000000002</v>
      </c>
      <c r="Y2623" s="9">
        <f t="shared" si="750"/>
        <v>24.941151285241425</v>
      </c>
      <c r="Z2623" s="10">
        <f t="shared" si="751"/>
        <v>0.4231489099596028</v>
      </c>
      <c r="AA2623">
        <f t="shared" si="752"/>
        <v>70.759999999999991</v>
      </c>
    </row>
    <row r="2624" spans="1:27">
      <c r="A2624" s="1">
        <f t="shared" si="735"/>
        <v>9018001</v>
      </c>
      <c r="B2624" s="1">
        <v>1</v>
      </c>
      <c r="C2624" s="1">
        <v>18</v>
      </c>
      <c r="D2624" s="2">
        <v>9</v>
      </c>
      <c r="E2624" s="5">
        <v>1752.12</v>
      </c>
      <c r="F2624" s="5">
        <v>2193.37</v>
      </c>
      <c r="G2624" s="5">
        <v>118.22</v>
      </c>
      <c r="H2624" s="5">
        <v>1858.83</v>
      </c>
      <c r="I2624" s="5">
        <v>2253.39</v>
      </c>
      <c r="J2624" s="5">
        <v>91.92</v>
      </c>
      <c r="K2624" s="6">
        <f t="shared" si="736"/>
        <v>1805.4749999999999</v>
      </c>
      <c r="L2624" s="6">
        <f t="shared" si="737"/>
        <v>-106.71000000000004</v>
      </c>
      <c r="M2624" s="6">
        <f t="shared" si="738"/>
        <v>2223.38</v>
      </c>
      <c r="N2624" s="5">
        <f t="shared" si="739"/>
        <v>74.875321034370202</v>
      </c>
      <c r="O2624" s="6">
        <f t="shared" si="740"/>
        <v>-60.019999999999982</v>
      </c>
      <c r="P2624" s="6">
        <f t="shared" si="741"/>
        <v>149.7506420687404</v>
      </c>
      <c r="Q2624" s="6">
        <f t="shared" si="742"/>
        <v>0.24644901693603047</v>
      </c>
      <c r="R2624" s="9">
        <f t="shared" si="743"/>
        <v>0.31178497370694297</v>
      </c>
      <c r="S2624" s="9">
        <f t="shared" si="744"/>
        <v>46.690000000000055</v>
      </c>
      <c r="T2624">
        <f t="shared" si="745"/>
        <v>60.019999999999982</v>
      </c>
      <c r="U2624" s="9">
        <f t="shared" si="746"/>
        <v>0.40079961708911305</v>
      </c>
      <c r="V2624" s="9">
        <f t="shared" si="747"/>
        <v>5.5813450176483146</v>
      </c>
      <c r="W2624" s="9">
        <f t="shared" si="748"/>
        <v>417.9050000000002</v>
      </c>
      <c r="X2624">
        <f t="shared" si="749"/>
        <v>2223.38</v>
      </c>
      <c r="Y2624" s="9">
        <f t="shared" si="750"/>
        <v>29.694430278027074</v>
      </c>
      <c r="Z2624" s="10">
        <f t="shared" si="751"/>
        <v>0.42315718119866524</v>
      </c>
      <c r="AA2624">
        <f t="shared" si="752"/>
        <v>106.71000000000004</v>
      </c>
    </row>
    <row r="2625" spans="1:27">
      <c r="A2625" s="1">
        <f t="shared" si="735"/>
        <v>14004997</v>
      </c>
      <c r="B2625" s="1">
        <v>-3</v>
      </c>
      <c r="C2625" s="1">
        <v>5</v>
      </c>
      <c r="D2625" s="2">
        <v>14</v>
      </c>
      <c r="E2625" s="5">
        <v>896.95</v>
      </c>
      <c r="F2625" s="5">
        <v>878.73</v>
      </c>
      <c r="G2625" s="5">
        <v>98.97</v>
      </c>
      <c r="H2625" s="5">
        <v>846.6</v>
      </c>
      <c r="I2625" s="5">
        <v>736</v>
      </c>
      <c r="J2625" s="5">
        <v>90.33</v>
      </c>
      <c r="K2625" s="6">
        <f t="shared" si="736"/>
        <v>871.77500000000009</v>
      </c>
      <c r="L2625" s="6">
        <f t="shared" si="737"/>
        <v>50.350000000000023</v>
      </c>
      <c r="M2625" s="6">
        <f t="shared" si="738"/>
        <v>807.36500000000001</v>
      </c>
      <c r="N2625" s="5">
        <f t="shared" si="739"/>
        <v>66.997331663283433</v>
      </c>
      <c r="O2625" s="6">
        <f t="shared" si="740"/>
        <v>142.73000000000002</v>
      </c>
      <c r="P2625" s="6">
        <f t="shared" si="741"/>
        <v>133.99466332656687</v>
      </c>
      <c r="Q2625" s="6">
        <f t="shared" si="742"/>
        <v>9.1093911924305784E-2</v>
      </c>
      <c r="R2625" s="9">
        <f t="shared" si="743"/>
        <v>0.68943044227705441</v>
      </c>
      <c r="S2625" s="9">
        <f t="shared" si="744"/>
        <v>92.38</v>
      </c>
      <c r="T2625">
        <f t="shared" si="745"/>
        <v>142.73000000000002</v>
      </c>
      <c r="U2625" s="9">
        <f t="shared" si="746"/>
        <v>1.0651916759710327</v>
      </c>
      <c r="V2625" s="9">
        <f t="shared" si="747"/>
        <v>0.96138157148874503</v>
      </c>
      <c r="W2625" s="9">
        <f t="shared" si="748"/>
        <v>64.410000000000082</v>
      </c>
      <c r="X2625">
        <f t="shared" si="749"/>
        <v>807.36500000000001</v>
      </c>
      <c r="Y2625" s="9">
        <f t="shared" si="750"/>
        <v>12.050703810976707</v>
      </c>
      <c r="Z2625" s="10">
        <f t="shared" si="751"/>
        <v>0.42316308912758444</v>
      </c>
      <c r="AA2625">
        <f t="shared" si="752"/>
        <v>50.350000000000023</v>
      </c>
    </row>
    <row r="2626" spans="1:27">
      <c r="A2626" s="1">
        <f t="shared" si="735"/>
        <v>5015995</v>
      </c>
      <c r="B2626" s="1">
        <v>-5</v>
      </c>
      <c r="C2626" s="1">
        <v>16</v>
      </c>
      <c r="D2626" s="2">
        <v>5</v>
      </c>
      <c r="E2626" s="5">
        <v>5213.04</v>
      </c>
      <c r="F2626" s="5">
        <v>5055.79</v>
      </c>
      <c r="G2626" s="5">
        <v>166.16</v>
      </c>
      <c r="H2626" s="5">
        <v>5139.04</v>
      </c>
      <c r="I2626" s="5">
        <v>4891.8599999999997</v>
      </c>
      <c r="J2626" s="5">
        <v>155.84</v>
      </c>
      <c r="K2626" s="6">
        <f t="shared" si="736"/>
        <v>5176.04</v>
      </c>
      <c r="L2626" s="6">
        <f t="shared" si="737"/>
        <v>74</v>
      </c>
      <c r="M2626" s="6">
        <f t="shared" si="738"/>
        <v>4973.8249999999998</v>
      </c>
      <c r="N2626" s="5">
        <f t="shared" si="739"/>
        <v>113.90264615012242</v>
      </c>
      <c r="O2626" s="6">
        <f t="shared" si="740"/>
        <v>163.93000000000029</v>
      </c>
      <c r="P2626" s="6">
        <f t="shared" si="741"/>
        <v>227.80529230024484</v>
      </c>
      <c r="Q2626" s="6">
        <f t="shared" si="742"/>
        <v>6.4033604677878456E-2</v>
      </c>
      <c r="R2626" s="9">
        <f t="shared" si="743"/>
        <v>0.39476694808948315</v>
      </c>
      <c r="S2626" s="9">
        <f t="shared" si="744"/>
        <v>89.930000000000291</v>
      </c>
      <c r="T2626">
        <f t="shared" si="745"/>
        <v>163.93000000000029</v>
      </c>
      <c r="U2626" s="9">
        <f t="shared" si="746"/>
        <v>0.71960575781506586</v>
      </c>
      <c r="V2626" s="9">
        <f t="shared" si="747"/>
        <v>1.77533188942321</v>
      </c>
      <c r="W2626" s="9">
        <f t="shared" si="748"/>
        <v>202.21500000000015</v>
      </c>
      <c r="X2626">
        <f t="shared" si="749"/>
        <v>4973.8249999999998</v>
      </c>
      <c r="Y2626" s="9">
        <f t="shared" si="750"/>
        <v>43.667334940090448</v>
      </c>
      <c r="Z2626" s="10">
        <f t="shared" si="751"/>
        <v>0.4232233452918211</v>
      </c>
      <c r="AA2626">
        <f t="shared" si="752"/>
        <v>74</v>
      </c>
    </row>
    <row r="2627" spans="1:27">
      <c r="A2627" s="1">
        <f t="shared" si="735"/>
        <v>13008003</v>
      </c>
      <c r="B2627" s="1">
        <v>3</v>
      </c>
      <c r="C2627" s="1">
        <v>8</v>
      </c>
      <c r="D2627" s="2">
        <v>13</v>
      </c>
      <c r="E2627" s="5">
        <v>3463.18</v>
      </c>
      <c r="F2627" s="5">
        <v>2890.18</v>
      </c>
      <c r="G2627" s="5">
        <v>156.4</v>
      </c>
      <c r="H2627" s="5">
        <v>3629.46</v>
      </c>
      <c r="I2627" s="5">
        <v>3395.06</v>
      </c>
      <c r="J2627" s="5">
        <v>131.59</v>
      </c>
      <c r="K2627" s="6">
        <f t="shared" si="736"/>
        <v>3546.3199999999997</v>
      </c>
      <c r="L2627" s="6">
        <f t="shared" si="737"/>
        <v>-166.2800000000002</v>
      </c>
      <c r="M2627" s="6">
        <f t="shared" si="738"/>
        <v>3142.62</v>
      </c>
      <c r="N2627" s="5">
        <f t="shared" si="739"/>
        <v>102.19697659422221</v>
      </c>
      <c r="O2627" s="6">
        <f t="shared" si="740"/>
        <v>-504.88000000000011</v>
      </c>
      <c r="P2627" s="6">
        <f t="shared" si="741"/>
        <v>204.39395318844441</v>
      </c>
      <c r="Q2627" s="6">
        <f t="shared" si="742"/>
        <v>0.17102834186445787</v>
      </c>
      <c r="R2627" s="9">
        <f t="shared" si="743"/>
        <v>1.6566047807090556</v>
      </c>
      <c r="S2627" s="9">
        <f t="shared" si="744"/>
        <v>338.59999999999991</v>
      </c>
      <c r="T2627">
        <f t="shared" si="745"/>
        <v>504.88000000000011</v>
      </c>
      <c r="U2627" s="9">
        <f t="shared" si="746"/>
        <v>2.470131782883604</v>
      </c>
      <c r="V2627" s="9">
        <f t="shared" si="747"/>
        <v>3.9502147074556739</v>
      </c>
      <c r="W2627" s="9">
        <f t="shared" si="748"/>
        <v>403.69999999999982</v>
      </c>
      <c r="X2627">
        <f t="shared" si="749"/>
        <v>3142.62</v>
      </c>
      <c r="Y2627" s="9">
        <f t="shared" si="750"/>
        <v>30.750616160377398</v>
      </c>
      <c r="Z2627" s="10">
        <f t="shared" si="751"/>
        <v>0.4232233452918211</v>
      </c>
      <c r="AA2627">
        <f t="shared" si="752"/>
        <v>166.2800000000002</v>
      </c>
    </row>
    <row r="2628" spans="1:27">
      <c r="A2628" s="1">
        <f t="shared" si="735"/>
        <v>13002004</v>
      </c>
      <c r="B2628" s="1">
        <v>4</v>
      </c>
      <c r="C2628" s="1">
        <v>2</v>
      </c>
      <c r="D2628" s="2">
        <v>13</v>
      </c>
      <c r="E2628" s="5">
        <v>6869.95</v>
      </c>
      <c r="F2628" s="5">
        <v>6896.61</v>
      </c>
      <c r="G2628" s="5">
        <v>183.72</v>
      </c>
      <c r="H2628" s="5">
        <v>6811.75</v>
      </c>
      <c r="I2628" s="5">
        <v>6737.42</v>
      </c>
      <c r="J2628" s="5">
        <v>190.97</v>
      </c>
      <c r="K2628" s="6">
        <f t="shared" si="736"/>
        <v>6840.85</v>
      </c>
      <c r="L2628" s="6">
        <f t="shared" si="737"/>
        <v>58.199999999999818</v>
      </c>
      <c r="M2628" s="6">
        <f t="shared" si="738"/>
        <v>6817.0149999999994</v>
      </c>
      <c r="N2628" s="5">
        <f t="shared" si="739"/>
        <v>132.49771630107441</v>
      </c>
      <c r="O2628" s="6">
        <f t="shared" si="740"/>
        <v>159.1899999999996</v>
      </c>
      <c r="P2628" s="6">
        <f t="shared" si="741"/>
        <v>264.99543260214881</v>
      </c>
      <c r="Q2628" s="6">
        <f t="shared" si="742"/>
        <v>-3.8684174336501516E-2</v>
      </c>
      <c r="R2628" s="9">
        <f t="shared" si="743"/>
        <v>0.38110090807346569</v>
      </c>
      <c r="S2628" s="9">
        <f t="shared" si="744"/>
        <v>100.98999999999978</v>
      </c>
      <c r="T2628">
        <f t="shared" si="745"/>
        <v>159.1899999999996</v>
      </c>
      <c r="U2628" s="9">
        <f t="shared" si="746"/>
        <v>0.60072733494618258</v>
      </c>
      <c r="V2628" s="9">
        <f t="shared" si="747"/>
        <v>0.17988989293853716</v>
      </c>
      <c r="W2628" s="9">
        <f t="shared" si="748"/>
        <v>23.835000000000946</v>
      </c>
      <c r="X2628">
        <f t="shared" si="749"/>
        <v>6817.0149999999994</v>
      </c>
      <c r="Y2628" s="9">
        <f t="shared" si="750"/>
        <v>51.450056576897552</v>
      </c>
      <c r="Z2628" s="10">
        <f t="shared" si="751"/>
        <v>0.42326114870136616</v>
      </c>
      <c r="AA2628">
        <f t="shared" si="752"/>
        <v>58.199999999999818</v>
      </c>
    </row>
    <row r="2629" spans="1:27">
      <c r="A2629" s="1">
        <f t="shared" si="735"/>
        <v>8019001</v>
      </c>
      <c r="B2629" s="1">
        <v>1</v>
      </c>
      <c r="C2629" s="1">
        <v>19</v>
      </c>
      <c r="D2629" s="2">
        <v>8</v>
      </c>
      <c r="E2629" s="5">
        <v>3614.72</v>
      </c>
      <c r="F2629" s="5">
        <v>3388.88</v>
      </c>
      <c r="G2629" s="5">
        <v>140.04</v>
      </c>
      <c r="H2629" s="5">
        <v>3736.77</v>
      </c>
      <c r="I2629" s="5">
        <v>3564.43</v>
      </c>
      <c r="J2629" s="5">
        <v>127.13</v>
      </c>
      <c r="K2629" s="6">
        <f t="shared" si="736"/>
        <v>3675.7449999999999</v>
      </c>
      <c r="L2629" s="6">
        <f t="shared" si="737"/>
        <v>-122.05000000000018</v>
      </c>
      <c r="M2629" s="6">
        <f t="shared" si="738"/>
        <v>3476.6549999999997</v>
      </c>
      <c r="N2629" s="5">
        <f t="shared" si="739"/>
        <v>94.569073300947593</v>
      </c>
      <c r="O2629" s="6">
        <f t="shared" si="740"/>
        <v>-175.54999999999973</v>
      </c>
      <c r="P2629" s="6">
        <f t="shared" si="741"/>
        <v>189.13814660189519</v>
      </c>
      <c r="Q2629" s="6">
        <f t="shared" si="742"/>
        <v>9.641745742421387E-2</v>
      </c>
      <c r="R2629" s="9">
        <f t="shared" si="743"/>
        <v>0.28286202948053774</v>
      </c>
      <c r="S2629" s="9">
        <f t="shared" si="744"/>
        <v>53.499999999999545</v>
      </c>
      <c r="T2629">
        <f t="shared" si="745"/>
        <v>175.54999999999973</v>
      </c>
      <c r="U2629" s="9">
        <f t="shared" si="746"/>
        <v>0.92815755654782706</v>
      </c>
      <c r="V2629" s="9">
        <f t="shared" si="747"/>
        <v>2.1052336990385339</v>
      </c>
      <c r="W2629" s="9">
        <f t="shared" si="748"/>
        <v>199.09000000000015</v>
      </c>
      <c r="X2629">
        <f t="shared" si="749"/>
        <v>3476.6549999999997</v>
      </c>
      <c r="Y2629" s="9">
        <f t="shared" si="750"/>
        <v>36.763128564623074</v>
      </c>
      <c r="Z2629" s="10">
        <f t="shared" si="751"/>
        <v>0.42334737509520476</v>
      </c>
      <c r="AA2629">
        <f t="shared" si="752"/>
        <v>122.05000000000018</v>
      </c>
    </row>
    <row r="2630" spans="1:27">
      <c r="A2630" s="1">
        <f t="shared" si="735"/>
        <v>9014004</v>
      </c>
      <c r="B2630" s="1">
        <v>4</v>
      </c>
      <c r="C2630" s="1">
        <v>14</v>
      </c>
      <c r="D2630" s="2">
        <v>9</v>
      </c>
      <c r="E2630" s="5">
        <v>912.3</v>
      </c>
      <c r="F2630" s="5">
        <v>787.29</v>
      </c>
      <c r="G2630" s="5">
        <v>104.27</v>
      </c>
      <c r="H2630" s="5">
        <v>817.78</v>
      </c>
      <c r="I2630" s="5">
        <v>763.87</v>
      </c>
      <c r="J2630" s="5">
        <v>96.74</v>
      </c>
      <c r="K2630" s="6">
        <f t="shared" si="736"/>
        <v>865.04</v>
      </c>
      <c r="L2630" s="6">
        <f t="shared" si="737"/>
        <v>94.519999999999982</v>
      </c>
      <c r="M2630" s="6">
        <f t="shared" si="738"/>
        <v>775.57999999999993</v>
      </c>
      <c r="N2630" s="5">
        <f t="shared" si="739"/>
        <v>71.11761473081053</v>
      </c>
      <c r="O2630" s="6">
        <f t="shared" si="740"/>
        <v>23.419999999999959</v>
      </c>
      <c r="P2630" s="6">
        <f t="shared" si="741"/>
        <v>142.23522946162106</v>
      </c>
      <c r="Q2630" s="6">
        <f t="shared" si="742"/>
        <v>7.4816654486841994E-2</v>
      </c>
      <c r="R2630" s="9">
        <f t="shared" si="743"/>
        <v>0.49987615775024807</v>
      </c>
      <c r="S2630" s="9">
        <f t="shared" si="744"/>
        <v>71.100000000000023</v>
      </c>
      <c r="T2630">
        <f t="shared" si="745"/>
        <v>23.419999999999959</v>
      </c>
      <c r="U2630" s="9">
        <f t="shared" si="746"/>
        <v>0.16465681595655113</v>
      </c>
      <c r="V2630" s="9">
        <f t="shared" si="747"/>
        <v>1.2579162045664471</v>
      </c>
      <c r="W2630" s="9">
        <f t="shared" si="748"/>
        <v>89.460000000000036</v>
      </c>
      <c r="X2630">
        <f t="shared" si="749"/>
        <v>775.57999999999993</v>
      </c>
      <c r="Y2630" s="9">
        <f t="shared" si="750"/>
        <v>10.905596355216238</v>
      </c>
      <c r="Z2630" s="10">
        <f t="shared" si="751"/>
        <v>0.42339343405395419</v>
      </c>
      <c r="AA2630">
        <f t="shared" si="752"/>
        <v>94.519999999999982</v>
      </c>
    </row>
    <row r="2631" spans="1:27">
      <c r="A2631" s="1">
        <f t="shared" si="735"/>
        <v>12008996</v>
      </c>
      <c r="B2631" s="1">
        <v>-4</v>
      </c>
      <c r="C2631" s="1">
        <v>9</v>
      </c>
      <c r="D2631" s="2">
        <v>12</v>
      </c>
      <c r="E2631" s="5">
        <v>1591.55</v>
      </c>
      <c r="F2631" s="5">
        <v>1634.52</v>
      </c>
      <c r="G2631" s="5">
        <v>134.1</v>
      </c>
      <c r="H2631" s="5">
        <v>1456.6</v>
      </c>
      <c r="I2631" s="5">
        <v>1586.57</v>
      </c>
      <c r="J2631" s="5">
        <v>102.59</v>
      </c>
      <c r="K2631" s="6">
        <f t="shared" si="736"/>
        <v>1524.0749999999998</v>
      </c>
      <c r="L2631" s="6">
        <f t="shared" si="737"/>
        <v>134.95000000000005</v>
      </c>
      <c r="M2631" s="6">
        <f t="shared" si="738"/>
        <v>1610.5450000000001</v>
      </c>
      <c r="N2631" s="5">
        <f t="shared" si="739"/>
        <v>84.4208476917876</v>
      </c>
      <c r="O2631" s="6">
        <f t="shared" si="740"/>
        <v>47.950000000000045</v>
      </c>
      <c r="P2631" s="6">
        <f t="shared" si="741"/>
        <v>168.8416953835752</v>
      </c>
      <c r="Q2631" s="6">
        <f t="shared" si="742"/>
        <v>0.26161877276857709</v>
      </c>
      <c r="R2631" s="9">
        <f t="shared" si="743"/>
        <v>0.51527556509281114</v>
      </c>
      <c r="S2631" s="9">
        <f t="shared" si="744"/>
        <v>87</v>
      </c>
      <c r="T2631">
        <f t="shared" si="745"/>
        <v>47.950000000000045</v>
      </c>
      <c r="U2631" s="9">
        <f t="shared" si="746"/>
        <v>0.28399383156552094</v>
      </c>
      <c r="V2631" s="9">
        <f t="shared" si="747"/>
        <v>1.0242730600821957</v>
      </c>
      <c r="W2631" s="9">
        <f t="shared" si="748"/>
        <v>86.470000000000255</v>
      </c>
      <c r="X2631">
        <f t="shared" si="749"/>
        <v>1610.5450000000001</v>
      </c>
      <c r="Y2631" s="9">
        <f t="shared" si="750"/>
        <v>19.077574367411533</v>
      </c>
      <c r="Z2631" s="10">
        <f t="shared" si="751"/>
        <v>0.42341587121882907</v>
      </c>
      <c r="AA2631">
        <f t="shared" si="752"/>
        <v>134.95000000000005</v>
      </c>
    </row>
    <row r="2632" spans="1:27">
      <c r="A2632" s="1">
        <f t="shared" si="735"/>
        <v>3018996</v>
      </c>
      <c r="B2632" s="1">
        <v>-4</v>
      </c>
      <c r="C2632" s="1">
        <v>19</v>
      </c>
      <c r="D2632" s="2">
        <v>3</v>
      </c>
      <c r="E2632" s="5">
        <v>2816.78</v>
      </c>
      <c r="F2632" s="5">
        <v>2583.23</v>
      </c>
      <c r="G2632" s="5">
        <v>182.05</v>
      </c>
      <c r="H2632" s="5">
        <v>2794.61</v>
      </c>
      <c r="I2632" s="5">
        <v>2946.21</v>
      </c>
      <c r="J2632" s="5">
        <v>135.21</v>
      </c>
      <c r="K2632" s="6">
        <f t="shared" si="736"/>
        <v>2805.6950000000002</v>
      </c>
      <c r="L2632" s="6">
        <f t="shared" si="737"/>
        <v>22.170000000000073</v>
      </c>
      <c r="M2632" s="6">
        <f t="shared" si="738"/>
        <v>2764.7200000000003</v>
      </c>
      <c r="N2632" s="5">
        <f t="shared" si="739"/>
        <v>113.38424339386846</v>
      </c>
      <c r="O2632" s="6">
        <f t="shared" si="740"/>
        <v>-362.98</v>
      </c>
      <c r="P2632" s="6">
        <f t="shared" si="741"/>
        <v>226.76848678773692</v>
      </c>
      <c r="Q2632" s="6">
        <f t="shared" si="742"/>
        <v>0.28897934488754312</v>
      </c>
      <c r="R2632" s="9">
        <f t="shared" si="743"/>
        <v>1.6984282316110073</v>
      </c>
      <c r="S2632" s="9">
        <f t="shared" si="744"/>
        <v>385.15000000000009</v>
      </c>
      <c r="T2632">
        <f t="shared" si="745"/>
        <v>362.98</v>
      </c>
      <c r="U2632" s="9">
        <f t="shared" si="746"/>
        <v>1.6006633247050845</v>
      </c>
      <c r="V2632" s="9">
        <f t="shared" si="747"/>
        <v>0.36138178263149867</v>
      </c>
      <c r="W2632" s="9">
        <f t="shared" si="748"/>
        <v>40.974999999999909</v>
      </c>
      <c r="X2632">
        <f t="shared" si="749"/>
        <v>2764.7200000000003</v>
      </c>
      <c r="Y2632" s="9">
        <f t="shared" si="750"/>
        <v>24.38363495001731</v>
      </c>
      <c r="Z2632" s="10">
        <f t="shared" si="751"/>
        <v>0.42341823295649422</v>
      </c>
      <c r="AA2632">
        <f t="shared" si="752"/>
        <v>22.170000000000073</v>
      </c>
    </row>
    <row r="2633" spans="1:27">
      <c r="A2633" s="1">
        <f t="shared" si="735"/>
        <v>7010006</v>
      </c>
      <c r="B2633" s="1">
        <v>6</v>
      </c>
      <c r="C2633" s="1">
        <v>10</v>
      </c>
      <c r="D2633" s="2">
        <v>7</v>
      </c>
      <c r="E2633" s="5">
        <v>1331.51</v>
      </c>
      <c r="F2633" s="5">
        <v>1293.01</v>
      </c>
      <c r="G2633" s="5">
        <v>137.44</v>
      </c>
      <c r="H2633" s="5">
        <v>1147.1300000000001</v>
      </c>
      <c r="I2633" s="5">
        <v>1272.94</v>
      </c>
      <c r="J2633" s="5">
        <v>118.76</v>
      </c>
      <c r="K2633" s="6">
        <f t="shared" si="736"/>
        <v>1239.3200000000002</v>
      </c>
      <c r="L2633" s="6">
        <f t="shared" si="737"/>
        <v>184.37999999999988</v>
      </c>
      <c r="M2633" s="6">
        <f t="shared" si="738"/>
        <v>1282.9749999999999</v>
      </c>
      <c r="N2633" s="5">
        <f t="shared" si="739"/>
        <v>90.820828007676738</v>
      </c>
      <c r="O2633" s="6">
        <f t="shared" si="740"/>
        <v>20.069999999999936</v>
      </c>
      <c r="P2633" s="6">
        <f t="shared" si="741"/>
        <v>181.64165601535348</v>
      </c>
      <c r="Q2633" s="6">
        <f t="shared" si="742"/>
        <v>0.14505245778623274</v>
      </c>
      <c r="R2633" s="9">
        <f t="shared" si="743"/>
        <v>0.90458325256686412</v>
      </c>
      <c r="S2633" s="9">
        <f t="shared" si="744"/>
        <v>164.30999999999995</v>
      </c>
      <c r="T2633">
        <f t="shared" si="745"/>
        <v>20.069999999999936</v>
      </c>
      <c r="U2633" s="9">
        <f t="shared" si="746"/>
        <v>0.11049227605755529</v>
      </c>
      <c r="V2633" s="9">
        <f t="shared" si="747"/>
        <v>0.48067168024838702</v>
      </c>
      <c r="W2633" s="9">
        <f t="shared" si="748"/>
        <v>43.654999999999745</v>
      </c>
      <c r="X2633">
        <f t="shared" si="749"/>
        <v>1282.9749999999999</v>
      </c>
      <c r="Y2633" s="9">
        <f t="shared" si="750"/>
        <v>14.126440246631036</v>
      </c>
      <c r="Z2633" s="10">
        <f t="shared" si="751"/>
        <v>0.42343594556910258</v>
      </c>
      <c r="AA2633">
        <f t="shared" si="752"/>
        <v>184.37999999999988</v>
      </c>
    </row>
    <row r="2634" spans="1:27">
      <c r="A2634" s="1">
        <f t="shared" si="735"/>
        <v>15004001</v>
      </c>
      <c r="B2634" s="1">
        <v>1</v>
      </c>
      <c r="C2634" s="1">
        <v>4</v>
      </c>
      <c r="D2634" s="2">
        <v>15</v>
      </c>
      <c r="E2634" s="5">
        <v>1930.62</v>
      </c>
      <c r="F2634" s="5">
        <v>1804.15</v>
      </c>
      <c r="G2634" s="5">
        <v>89.49</v>
      </c>
      <c r="H2634" s="5">
        <v>2023.19</v>
      </c>
      <c r="I2634" s="5">
        <v>1864.26</v>
      </c>
      <c r="J2634" s="5">
        <v>95.94</v>
      </c>
      <c r="K2634" s="6">
        <f t="shared" si="736"/>
        <v>1976.905</v>
      </c>
      <c r="L2634" s="6">
        <f t="shared" si="737"/>
        <v>-92.570000000000164</v>
      </c>
      <c r="M2634" s="6">
        <f t="shared" si="738"/>
        <v>1834.2049999999999</v>
      </c>
      <c r="N2634" s="5">
        <f t="shared" si="739"/>
        <v>65.599054299585745</v>
      </c>
      <c r="O2634" s="6">
        <f t="shared" si="740"/>
        <v>-60.1099999999999</v>
      </c>
      <c r="P2634" s="6">
        <f t="shared" si="741"/>
        <v>131.19810859917149</v>
      </c>
      <c r="Q2634" s="6">
        <f t="shared" si="742"/>
        <v>-6.9483960491894259E-2</v>
      </c>
      <c r="R2634" s="9">
        <f t="shared" si="743"/>
        <v>0.24741210331903554</v>
      </c>
      <c r="S2634" s="9">
        <f t="shared" si="744"/>
        <v>32.460000000000264</v>
      </c>
      <c r="T2634">
        <f t="shared" si="745"/>
        <v>60.1099999999999</v>
      </c>
      <c r="U2634" s="9">
        <f t="shared" si="746"/>
        <v>0.45816209274513497</v>
      </c>
      <c r="V2634" s="9">
        <f t="shared" si="747"/>
        <v>2.1753362380545962</v>
      </c>
      <c r="W2634" s="9">
        <f t="shared" si="748"/>
        <v>142.70000000000005</v>
      </c>
      <c r="X2634">
        <f t="shared" si="749"/>
        <v>1834.2049999999999</v>
      </c>
      <c r="Y2634" s="9">
        <f t="shared" si="750"/>
        <v>27.960845161323963</v>
      </c>
      <c r="Z2634" s="10">
        <f t="shared" si="751"/>
        <v>0.42356345451419675</v>
      </c>
      <c r="AA2634">
        <f t="shared" si="752"/>
        <v>92.570000000000164</v>
      </c>
    </row>
    <row r="2635" spans="1:27">
      <c r="A2635" s="1">
        <f t="shared" si="735"/>
        <v>9011005</v>
      </c>
      <c r="B2635" s="1">
        <v>5</v>
      </c>
      <c r="C2635" s="1">
        <v>11</v>
      </c>
      <c r="D2635" s="2">
        <v>9</v>
      </c>
      <c r="E2635" s="5">
        <v>170.24</v>
      </c>
      <c r="F2635" s="5">
        <v>180.65</v>
      </c>
      <c r="G2635" s="5">
        <v>91.16</v>
      </c>
      <c r="H2635" s="5">
        <v>143.47999999999999</v>
      </c>
      <c r="I2635" s="5">
        <v>277.95</v>
      </c>
      <c r="J2635" s="5">
        <v>85.59</v>
      </c>
      <c r="K2635" s="6">
        <f t="shared" si="736"/>
        <v>156.86000000000001</v>
      </c>
      <c r="L2635" s="6">
        <f t="shared" si="737"/>
        <v>26.760000000000019</v>
      </c>
      <c r="M2635" s="6">
        <f t="shared" si="738"/>
        <v>229.3</v>
      </c>
      <c r="N2635" s="5">
        <f t="shared" si="739"/>
        <v>62.521583673160421</v>
      </c>
      <c r="O2635" s="6">
        <f t="shared" si="740"/>
        <v>-97.299999999999983</v>
      </c>
      <c r="P2635" s="6">
        <f t="shared" si="741"/>
        <v>125.04316734632084</v>
      </c>
      <c r="Q2635" s="6">
        <f t="shared" si="742"/>
        <v>6.2964344432352007E-2</v>
      </c>
      <c r="R2635" s="9">
        <f t="shared" si="743"/>
        <v>0.9921373764981668</v>
      </c>
      <c r="S2635" s="9">
        <f t="shared" si="744"/>
        <v>124.06</v>
      </c>
      <c r="T2635">
        <f t="shared" si="745"/>
        <v>97.299999999999983</v>
      </c>
      <c r="U2635" s="9">
        <f t="shared" si="746"/>
        <v>0.77813128110004526</v>
      </c>
      <c r="V2635" s="9">
        <f t="shared" si="747"/>
        <v>1.1586398767294406</v>
      </c>
      <c r="W2635" s="9">
        <f t="shared" si="748"/>
        <v>72.44</v>
      </c>
      <c r="X2635">
        <f t="shared" si="749"/>
        <v>229.3</v>
      </c>
      <c r="Y2635" s="9">
        <f t="shared" si="750"/>
        <v>3.6675334585044279</v>
      </c>
      <c r="Z2635" s="10">
        <f t="shared" si="751"/>
        <v>0.42358824346291768</v>
      </c>
      <c r="AA2635">
        <f t="shared" si="752"/>
        <v>26.760000000000019</v>
      </c>
    </row>
    <row r="2636" spans="1:27">
      <c r="A2636" s="1">
        <f t="shared" si="735"/>
        <v>10016999</v>
      </c>
      <c r="B2636" s="1">
        <v>-1</v>
      </c>
      <c r="C2636" s="1">
        <v>17</v>
      </c>
      <c r="D2636" s="2">
        <v>10</v>
      </c>
      <c r="E2636" s="5">
        <v>1860.36</v>
      </c>
      <c r="F2636" s="5">
        <v>1942.86</v>
      </c>
      <c r="G2636" s="5">
        <v>186.23</v>
      </c>
      <c r="H2636" s="5">
        <v>1957.51</v>
      </c>
      <c r="I2636" s="5">
        <v>2455.25</v>
      </c>
      <c r="J2636" s="5">
        <v>98.25</v>
      </c>
      <c r="K2636" s="6">
        <f t="shared" si="736"/>
        <v>1908.9349999999999</v>
      </c>
      <c r="L2636" s="6">
        <f t="shared" si="737"/>
        <v>-97.150000000000091</v>
      </c>
      <c r="M2636" s="6">
        <f t="shared" si="738"/>
        <v>2199.0549999999998</v>
      </c>
      <c r="N2636" s="5">
        <f t="shared" si="739"/>
        <v>105.27900479202869</v>
      </c>
      <c r="O2636" s="6">
        <f t="shared" si="740"/>
        <v>-512.3900000000001</v>
      </c>
      <c r="P2636" s="6">
        <f t="shared" si="741"/>
        <v>210.55800958405737</v>
      </c>
      <c r="Q2636" s="6">
        <f t="shared" si="742"/>
        <v>0.56453667866484469</v>
      </c>
      <c r="R2636" s="9">
        <f t="shared" si="743"/>
        <v>1.9720931102088095</v>
      </c>
      <c r="S2636" s="9">
        <f t="shared" si="744"/>
        <v>415.24</v>
      </c>
      <c r="T2636">
        <f t="shared" si="745"/>
        <v>512.3900000000001</v>
      </c>
      <c r="U2636" s="9">
        <f t="shared" si="746"/>
        <v>2.4334861495518063</v>
      </c>
      <c r="V2636" s="9">
        <f t="shared" si="747"/>
        <v>2.7557251379143608</v>
      </c>
      <c r="W2636" s="9">
        <f t="shared" si="748"/>
        <v>290.11999999999989</v>
      </c>
      <c r="X2636">
        <f t="shared" si="749"/>
        <v>2199.0549999999998</v>
      </c>
      <c r="Y2636" s="9">
        <f t="shared" si="750"/>
        <v>20.88787792346707</v>
      </c>
      <c r="Z2636" s="10">
        <f t="shared" si="751"/>
        <v>0.42364489847040532</v>
      </c>
      <c r="AA2636">
        <f t="shared" si="752"/>
        <v>97.150000000000091</v>
      </c>
    </row>
    <row r="2637" spans="1:27">
      <c r="A2637" s="1">
        <f t="shared" si="735"/>
        <v>11013003</v>
      </c>
      <c r="B2637" s="1">
        <v>3</v>
      </c>
      <c r="C2637" s="1">
        <v>13</v>
      </c>
      <c r="D2637" s="2">
        <v>11</v>
      </c>
      <c r="E2637" s="5">
        <v>1517.1</v>
      </c>
      <c r="F2637" s="5">
        <v>1654.04</v>
      </c>
      <c r="G2637" s="5">
        <v>150.27000000000001</v>
      </c>
      <c r="H2637" s="5">
        <v>1611.69</v>
      </c>
      <c r="I2637" s="5">
        <v>1701.15</v>
      </c>
      <c r="J2637" s="5">
        <v>137.72</v>
      </c>
      <c r="K2637" s="6">
        <f t="shared" si="736"/>
        <v>1564.395</v>
      </c>
      <c r="L2637" s="6">
        <f t="shared" si="737"/>
        <v>-94.590000000000146</v>
      </c>
      <c r="M2637" s="6">
        <f t="shared" si="738"/>
        <v>1677.595</v>
      </c>
      <c r="N2637" s="5">
        <f t="shared" si="739"/>
        <v>101.916474747707</v>
      </c>
      <c r="O2637" s="6">
        <f t="shared" si="740"/>
        <v>-47.110000000000127</v>
      </c>
      <c r="P2637" s="6">
        <f t="shared" si="741"/>
        <v>203.832949495414</v>
      </c>
      <c r="Q2637" s="6">
        <f t="shared" si="742"/>
        <v>8.6990605942307411E-2</v>
      </c>
      <c r="R2637" s="9">
        <f t="shared" si="743"/>
        <v>0.2329358433832027</v>
      </c>
      <c r="S2637" s="9">
        <f t="shared" si="744"/>
        <v>47.480000000000018</v>
      </c>
      <c r="T2637">
        <f t="shared" si="745"/>
        <v>47.110000000000127</v>
      </c>
      <c r="U2637" s="9">
        <f t="shared" si="746"/>
        <v>0.23112063146130379</v>
      </c>
      <c r="V2637" s="9">
        <f t="shared" si="747"/>
        <v>1.1107134570757602</v>
      </c>
      <c r="W2637" s="9">
        <f t="shared" si="748"/>
        <v>113.20000000000005</v>
      </c>
      <c r="X2637">
        <f t="shared" si="749"/>
        <v>1677.595</v>
      </c>
      <c r="Y2637" s="9">
        <f t="shared" si="750"/>
        <v>16.460488887129056</v>
      </c>
      <c r="Z2637" s="10">
        <f t="shared" si="751"/>
        <v>0.42367322313311229</v>
      </c>
      <c r="AA2637">
        <f t="shared" si="752"/>
        <v>94.590000000000146</v>
      </c>
    </row>
    <row r="2638" spans="1:27">
      <c r="A2638" s="1">
        <f t="shared" si="735"/>
        <v>13010998</v>
      </c>
      <c r="B2638" s="1">
        <v>-2</v>
      </c>
      <c r="C2638" s="1">
        <v>11</v>
      </c>
      <c r="D2638" s="2">
        <v>13</v>
      </c>
      <c r="E2638" s="5">
        <v>361.67</v>
      </c>
      <c r="F2638" s="5">
        <v>540.01</v>
      </c>
      <c r="G2638" s="5">
        <v>111.24</v>
      </c>
      <c r="H2638" s="5">
        <v>328.62</v>
      </c>
      <c r="I2638" s="5">
        <v>359.08</v>
      </c>
      <c r="J2638" s="5">
        <v>78.34</v>
      </c>
      <c r="K2638" s="6">
        <f t="shared" si="736"/>
        <v>345.14499999999998</v>
      </c>
      <c r="L2638" s="6">
        <f t="shared" si="737"/>
        <v>33.050000000000011</v>
      </c>
      <c r="M2638" s="6">
        <f t="shared" si="738"/>
        <v>449.54499999999996</v>
      </c>
      <c r="N2638" s="5">
        <f t="shared" si="739"/>
        <v>68.028474185446782</v>
      </c>
      <c r="O2638" s="6">
        <f t="shared" si="740"/>
        <v>180.93</v>
      </c>
      <c r="P2638" s="6">
        <f t="shared" si="741"/>
        <v>136.05694837089356</v>
      </c>
      <c r="Q2638" s="6">
        <f t="shared" si="742"/>
        <v>0.33693565033424738</v>
      </c>
      <c r="R2638" s="9">
        <f t="shared" si="743"/>
        <v>1.0868978157357798</v>
      </c>
      <c r="S2638" s="9">
        <f t="shared" si="744"/>
        <v>147.88</v>
      </c>
      <c r="T2638">
        <f t="shared" si="745"/>
        <v>180.93</v>
      </c>
      <c r="U2638" s="9">
        <f t="shared" si="746"/>
        <v>1.329810804713786</v>
      </c>
      <c r="V2638" s="9">
        <f t="shared" si="747"/>
        <v>1.5346515007143009</v>
      </c>
      <c r="W2638" s="9">
        <f t="shared" si="748"/>
        <v>104.39999999999998</v>
      </c>
      <c r="X2638">
        <f t="shared" si="749"/>
        <v>449.54499999999996</v>
      </c>
      <c r="Y2638" s="9">
        <f t="shared" si="750"/>
        <v>6.6081887824579546</v>
      </c>
      <c r="Z2638" s="10">
        <f t="shared" si="751"/>
        <v>0.42369682557224808</v>
      </c>
      <c r="AA2638">
        <f t="shared" si="752"/>
        <v>33.050000000000011</v>
      </c>
    </row>
    <row r="2639" spans="1:27">
      <c r="A2639" s="1">
        <f t="shared" si="735"/>
        <v>3016995</v>
      </c>
      <c r="B2639" s="1">
        <v>-5</v>
      </c>
      <c r="C2639" s="1">
        <v>17</v>
      </c>
      <c r="D2639" s="2">
        <v>3</v>
      </c>
      <c r="E2639" s="5">
        <v>1699.43</v>
      </c>
      <c r="F2639" s="5">
        <v>1508.79</v>
      </c>
      <c r="G2639" s="5">
        <v>164.48</v>
      </c>
      <c r="H2639" s="5">
        <v>1691.02</v>
      </c>
      <c r="I2639" s="5">
        <v>1525.8</v>
      </c>
      <c r="J2639" s="5">
        <v>102.04</v>
      </c>
      <c r="K2639" s="6">
        <f t="shared" si="736"/>
        <v>1695.2249999999999</v>
      </c>
      <c r="L2639" s="6">
        <f t="shared" si="737"/>
        <v>8.4100000000000819</v>
      </c>
      <c r="M2639" s="6">
        <f t="shared" si="738"/>
        <v>1517.2950000000001</v>
      </c>
      <c r="N2639" s="5">
        <f t="shared" si="739"/>
        <v>96.780462904451937</v>
      </c>
      <c r="O2639" s="6">
        <f t="shared" si="740"/>
        <v>-17.009999999999991</v>
      </c>
      <c r="P2639" s="6">
        <f t="shared" si="741"/>
        <v>193.56092580890387</v>
      </c>
      <c r="Q2639" s="6">
        <f t="shared" si="742"/>
        <v>0.44417827955882572</v>
      </c>
      <c r="R2639" s="9">
        <f t="shared" si="743"/>
        <v>0.13132815878911622</v>
      </c>
      <c r="S2639" s="9">
        <f t="shared" si="744"/>
        <v>25.420000000000073</v>
      </c>
      <c r="T2639">
        <f t="shared" si="745"/>
        <v>17.009999999999991</v>
      </c>
      <c r="U2639" s="9">
        <f t="shared" si="746"/>
        <v>8.7879306884455527E-2</v>
      </c>
      <c r="V2639" s="9">
        <f t="shared" si="747"/>
        <v>1.8384908964081323</v>
      </c>
      <c r="W2639" s="9">
        <f t="shared" si="748"/>
        <v>177.92999999999984</v>
      </c>
      <c r="X2639">
        <f t="shared" si="749"/>
        <v>1517.2950000000001</v>
      </c>
      <c r="Y2639" s="9">
        <f t="shared" si="750"/>
        <v>15.67769934617872</v>
      </c>
      <c r="Z2639" s="10">
        <f t="shared" si="751"/>
        <v>0.42370154590230136</v>
      </c>
      <c r="AA2639">
        <f t="shared" si="752"/>
        <v>8.4100000000000819</v>
      </c>
    </row>
    <row r="2640" spans="1:27">
      <c r="A2640" s="1">
        <f t="shared" si="735"/>
        <v>9016003</v>
      </c>
      <c r="B2640" s="1">
        <v>3</v>
      </c>
      <c r="C2640" s="1">
        <v>16</v>
      </c>
      <c r="D2640" s="2">
        <v>9</v>
      </c>
      <c r="E2640" s="5">
        <v>10891.96</v>
      </c>
      <c r="F2640" s="5">
        <v>10130.25</v>
      </c>
      <c r="G2640" s="5">
        <v>209.37</v>
      </c>
      <c r="H2640" s="5">
        <v>10604.23</v>
      </c>
      <c r="I2640" s="5">
        <v>9623.98</v>
      </c>
      <c r="J2640" s="5">
        <v>194.87</v>
      </c>
      <c r="K2640" s="6">
        <f t="shared" si="736"/>
        <v>10748.094999999999</v>
      </c>
      <c r="L2640" s="6">
        <f t="shared" si="737"/>
        <v>287.72999999999956</v>
      </c>
      <c r="M2640" s="6">
        <f t="shared" si="738"/>
        <v>9877.1149999999998</v>
      </c>
      <c r="N2640" s="5">
        <f t="shared" si="739"/>
        <v>143.01233670561433</v>
      </c>
      <c r="O2640" s="6">
        <f t="shared" si="740"/>
        <v>506.27000000000044</v>
      </c>
      <c r="P2640" s="6">
        <f t="shared" si="741"/>
        <v>286.02467341122866</v>
      </c>
      <c r="Q2640" s="6">
        <f t="shared" si="742"/>
        <v>7.1647376195191112E-2</v>
      </c>
      <c r="R2640" s="9">
        <f t="shared" si="743"/>
        <v>0.76405995816241179</v>
      </c>
      <c r="S2640" s="9">
        <f t="shared" si="744"/>
        <v>218.54000000000087</v>
      </c>
      <c r="T2640">
        <f t="shared" si="745"/>
        <v>506.27000000000044</v>
      </c>
      <c r="U2640" s="9">
        <f t="shared" si="746"/>
        <v>1.7700221241826806</v>
      </c>
      <c r="V2640" s="9">
        <f t="shared" si="747"/>
        <v>6.0902438213626287</v>
      </c>
      <c r="W2640" s="9">
        <f t="shared" si="748"/>
        <v>870.97999999999956</v>
      </c>
      <c r="X2640">
        <f t="shared" si="749"/>
        <v>9877.1149999999998</v>
      </c>
      <c r="Y2640" s="9">
        <f t="shared" si="750"/>
        <v>69.064776001329733</v>
      </c>
      <c r="Z2640" s="10">
        <f t="shared" si="751"/>
        <v>0.42374284654728983</v>
      </c>
      <c r="AA2640">
        <f t="shared" si="752"/>
        <v>287.72999999999956</v>
      </c>
    </row>
    <row r="2641" spans="1:27">
      <c r="A2641" s="1">
        <f t="shared" si="735"/>
        <v>14007998</v>
      </c>
      <c r="B2641" s="1">
        <v>-2</v>
      </c>
      <c r="C2641" s="1">
        <v>8</v>
      </c>
      <c r="D2641" s="2">
        <v>14</v>
      </c>
      <c r="E2641" s="5">
        <v>146.34</v>
      </c>
      <c r="F2641" s="5">
        <v>163.93</v>
      </c>
      <c r="G2641" s="5">
        <v>98.69</v>
      </c>
      <c r="H2641" s="5">
        <v>185.5</v>
      </c>
      <c r="I2641" s="5">
        <v>170.9</v>
      </c>
      <c r="J2641" s="5">
        <v>72.209999999999994</v>
      </c>
      <c r="K2641" s="6">
        <f t="shared" si="736"/>
        <v>165.92000000000002</v>
      </c>
      <c r="L2641" s="6">
        <f t="shared" si="737"/>
        <v>-39.159999999999997</v>
      </c>
      <c r="M2641" s="6">
        <f t="shared" si="738"/>
        <v>167.41500000000002</v>
      </c>
      <c r="N2641" s="5">
        <f t="shared" si="739"/>
        <v>61.143274773273305</v>
      </c>
      <c r="O2641" s="6">
        <f t="shared" si="740"/>
        <v>-6.9699999999999989</v>
      </c>
      <c r="P2641" s="6">
        <f t="shared" si="741"/>
        <v>122.28654954654661</v>
      </c>
      <c r="Q2641" s="6">
        <f t="shared" si="742"/>
        <v>0.30262350805639293</v>
      </c>
      <c r="R2641" s="9">
        <f t="shared" si="743"/>
        <v>0.26323418331259185</v>
      </c>
      <c r="S2641" s="9">
        <f t="shared" si="744"/>
        <v>32.19</v>
      </c>
      <c r="T2641">
        <f t="shared" si="745"/>
        <v>6.9699999999999989</v>
      </c>
      <c r="U2641" s="9">
        <f t="shared" si="746"/>
        <v>5.6997274236991774E-2</v>
      </c>
      <c r="V2641" s="9">
        <f t="shared" si="747"/>
        <v>2.4450767570818644E-2</v>
      </c>
      <c r="W2641" s="9">
        <f t="shared" si="748"/>
        <v>1.4950000000000045</v>
      </c>
      <c r="X2641">
        <f t="shared" si="749"/>
        <v>167.41500000000002</v>
      </c>
      <c r="Y2641" s="9">
        <f t="shared" si="750"/>
        <v>2.7380770922197932</v>
      </c>
      <c r="Z2641" s="10">
        <f t="shared" si="751"/>
        <v>0.42378296331966908</v>
      </c>
      <c r="AA2641">
        <f t="shared" si="752"/>
        <v>39.159999999999997</v>
      </c>
    </row>
    <row r="2642" spans="1:27">
      <c r="A2642" s="1">
        <f t="shared" ref="A2642:A2705" si="753">1000000*D2642+ABS(1000*C2642)+B2642</f>
        <v>5012994</v>
      </c>
      <c r="B2642" s="1">
        <v>-6</v>
      </c>
      <c r="C2642" s="1">
        <v>13</v>
      </c>
      <c r="D2642" s="2">
        <v>5</v>
      </c>
      <c r="E2642" s="5">
        <v>363.09</v>
      </c>
      <c r="F2642" s="5">
        <v>666.86</v>
      </c>
      <c r="G2642" s="5">
        <v>101.76</v>
      </c>
      <c r="H2642" s="5">
        <v>316.86</v>
      </c>
      <c r="I2642" s="5">
        <v>594.37</v>
      </c>
      <c r="J2642" s="5">
        <v>75.27</v>
      </c>
      <c r="K2642" s="6">
        <f t="shared" ref="K2642:K2705" si="754" xml:space="preserve"> 0.5*(E2642+H2642)</f>
        <v>339.97500000000002</v>
      </c>
      <c r="L2642" s="6">
        <f t="shared" ref="L2642:L2705" si="755">E2642-H2642</f>
        <v>46.229999999999961</v>
      </c>
      <c r="M2642" s="6">
        <f t="shared" ref="M2642:M2705" si="756">0.5*(F2642+I2642)</f>
        <v>630.61500000000001</v>
      </c>
      <c r="N2642" s="5">
        <f t="shared" ref="N2642:N2705" si="757">0.5*P2642</f>
        <v>63.286393679842433</v>
      </c>
      <c r="O2642" s="6">
        <f t="shared" ref="O2642:O2705" si="758">F2642-I2642</f>
        <v>72.490000000000009</v>
      </c>
      <c r="P2642" s="6">
        <f t="shared" ref="P2642:P2705" si="759">SQRT(G2642*G2642+J2642*J2642)</f>
        <v>126.57278735968487</v>
      </c>
      <c r="Q2642" s="6">
        <f t="shared" ref="Q2642:Q2705" si="760">(G2642*G2642-J2642*J2642)/(G2642*G2642+J2642*J2642)</f>
        <v>0.29271713065941912</v>
      </c>
      <c r="R2642" s="9">
        <f t="shared" ref="R2642:R2705" si="761">ABS(O2642-L2642)/P2642</f>
        <v>0.207469556037953</v>
      </c>
      <c r="S2642" s="9">
        <f t="shared" ref="S2642:S2705" si="762">ABS(O2642-L2642)</f>
        <v>26.260000000000048</v>
      </c>
      <c r="T2642">
        <f t="shared" ref="T2642:T2705" si="763">ABS(O2642)</f>
        <v>72.490000000000009</v>
      </c>
      <c r="U2642" s="9">
        <f t="shared" ref="U2642:U2705" si="764">ABS(O2642)/P2642</f>
        <v>0.57271394201032699</v>
      </c>
      <c r="V2642" s="9">
        <f t="shared" ref="V2642:V2705" si="765">ABS(M2642-K2642)/N2642</f>
        <v>4.5924563417266215</v>
      </c>
      <c r="W2642" s="9">
        <f t="shared" ref="W2642:W2705" si="766">ABS(M2642-K2642)</f>
        <v>290.64</v>
      </c>
      <c r="X2642">
        <f t="shared" ref="X2642:X2705" si="767">ABS(M2642)</f>
        <v>630.61500000000001</v>
      </c>
      <c r="Y2642" s="9">
        <f t="shared" ref="Y2642:Y2705" si="768">ABS(M2642)/N2642</f>
        <v>9.9644641341107008</v>
      </c>
      <c r="Z2642" s="10">
        <f t="shared" ref="Z2642:Z2705" si="769">SQRT(0.002878*B2642*B2642+0.000353*C2642*C2642+0.000754*D2642*D2642+0.000082*D2642*B2642)</f>
        <v>0.42385728730316763</v>
      </c>
      <c r="AA2642">
        <f t="shared" si="752"/>
        <v>46.229999999999961</v>
      </c>
    </row>
    <row r="2643" spans="1:27">
      <c r="A2643" s="1">
        <f t="shared" si="753"/>
        <v>12013999</v>
      </c>
      <c r="B2643" s="1">
        <v>-1</v>
      </c>
      <c r="C2643" s="1">
        <v>14</v>
      </c>
      <c r="D2643" s="2">
        <v>12</v>
      </c>
      <c r="E2643" s="5">
        <v>1677.2</v>
      </c>
      <c r="F2643" s="5">
        <v>1677.73</v>
      </c>
      <c r="G2643" s="5">
        <v>135.49</v>
      </c>
      <c r="H2643" s="5">
        <v>1661.65</v>
      </c>
      <c r="I2643" s="5">
        <v>1828.68</v>
      </c>
      <c r="J2643" s="5">
        <v>188.6</v>
      </c>
      <c r="K2643" s="6">
        <f t="shared" si="754"/>
        <v>1669.4250000000002</v>
      </c>
      <c r="L2643" s="6">
        <f t="shared" si="755"/>
        <v>15.549999999999955</v>
      </c>
      <c r="M2643" s="6">
        <f t="shared" si="756"/>
        <v>1753.2049999999999</v>
      </c>
      <c r="N2643" s="5">
        <f t="shared" si="757"/>
        <v>116.11147671526705</v>
      </c>
      <c r="O2643" s="6">
        <f t="shared" si="758"/>
        <v>-150.95000000000005</v>
      </c>
      <c r="P2643" s="6">
        <f t="shared" si="759"/>
        <v>232.22295343053409</v>
      </c>
      <c r="Q2643" s="6">
        <f t="shared" si="760"/>
        <v>-0.31917704080631015</v>
      </c>
      <c r="R2643" s="9">
        <f t="shared" si="761"/>
        <v>0.71698338833592479</v>
      </c>
      <c r="S2643" s="9">
        <f t="shared" si="762"/>
        <v>166.5</v>
      </c>
      <c r="T2643">
        <f t="shared" si="763"/>
        <v>150.95000000000005</v>
      </c>
      <c r="U2643" s="9">
        <f t="shared" si="764"/>
        <v>0.65002187669253986</v>
      </c>
      <c r="V2643" s="9">
        <f t="shared" si="765"/>
        <v>0.72154796726466786</v>
      </c>
      <c r="W2643" s="9">
        <f t="shared" si="766"/>
        <v>83.779999999999745</v>
      </c>
      <c r="X2643">
        <f t="shared" si="767"/>
        <v>1753.2049999999999</v>
      </c>
      <c r="Y2643" s="9">
        <f t="shared" si="768"/>
        <v>15.099325661831651</v>
      </c>
      <c r="Z2643" s="10">
        <f t="shared" si="769"/>
        <v>0.42386082621539822</v>
      </c>
      <c r="AA2643">
        <f t="shared" ref="AA2643:AA2706" si="770">ABS(L2643)</f>
        <v>15.549999999999955</v>
      </c>
    </row>
    <row r="2644" spans="1:27">
      <c r="A2644" s="1">
        <f t="shared" si="753"/>
        <v>10003994</v>
      </c>
      <c r="B2644" s="1">
        <v>-6</v>
      </c>
      <c r="C2644" s="1">
        <v>4</v>
      </c>
      <c r="D2644" s="2">
        <v>10</v>
      </c>
      <c r="E2644" s="5">
        <v>805.92</v>
      </c>
      <c r="F2644" s="5">
        <v>770.01</v>
      </c>
      <c r="G2644" s="5">
        <v>77.78</v>
      </c>
      <c r="H2644" s="5">
        <v>820.42</v>
      </c>
      <c r="I2644" s="5">
        <v>853.92</v>
      </c>
      <c r="J2644" s="5">
        <v>86.42</v>
      </c>
      <c r="K2644" s="6">
        <f t="shared" si="754"/>
        <v>813.17</v>
      </c>
      <c r="L2644" s="6">
        <f t="shared" si="755"/>
        <v>-14.5</v>
      </c>
      <c r="M2644" s="6">
        <f t="shared" si="756"/>
        <v>811.96499999999992</v>
      </c>
      <c r="N2644" s="5">
        <f t="shared" si="757"/>
        <v>58.133778476888978</v>
      </c>
      <c r="O2644" s="6">
        <f t="shared" si="758"/>
        <v>-83.909999999999968</v>
      </c>
      <c r="P2644" s="6">
        <f t="shared" si="759"/>
        <v>116.26755695377796</v>
      </c>
      <c r="Q2644" s="6">
        <f t="shared" si="760"/>
        <v>-0.10494694508672522</v>
      </c>
      <c r="R2644" s="9">
        <f t="shared" si="761"/>
        <v>0.59698510761341483</v>
      </c>
      <c r="S2644" s="9">
        <f t="shared" si="762"/>
        <v>69.409999999999968</v>
      </c>
      <c r="T2644">
        <f t="shared" si="763"/>
        <v>83.909999999999968</v>
      </c>
      <c r="U2644" s="9">
        <f t="shared" si="764"/>
        <v>0.72169745540760177</v>
      </c>
      <c r="V2644" s="9">
        <f t="shared" si="765"/>
        <v>2.0728052288551783E-2</v>
      </c>
      <c r="W2644" s="9">
        <f t="shared" si="766"/>
        <v>1.2050000000000409</v>
      </c>
      <c r="X2644">
        <f t="shared" si="767"/>
        <v>811.96499999999992</v>
      </c>
      <c r="Y2644" s="9">
        <f t="shared" si="768"/>
        <v>13.967180893338901</v>
      </c>
      <c r="Z2644" s="10">
        <f t="shared" si="769"/>
        <v>0.42395282756457703</v>
      </c>
      <c r="AA2644">
        <f t="shared" si="770"/>
        <v>14.5</v>
      </c>
    </row>
    <row r="2645" spans="1:27">
      <c r="A2645" s="1">
        <f t="shared" si="753"/>
        <v>7010994</v>
      </c>
      <c r="B2645" s="1">
        <v>-6</v>
      </c>
      <c r="C2645" s="1">
        <v>11</v>
      </c>
      <c r="D2645" s="2">
        <v>7</v>
      </c>
      <c r="E2645" s="5">
        <v>1787.69</v>
      </c>
      <c r="F2645" s="5">
        <v>1901.88</v>
      </c>
      <c r="G2645" s="5">
        <v>159.19</v>
      </c>
      <c r="H2645" s="5">
        <v>1803.21</v>
      </c>
      <c r="I2645" s="5">
        <v>1853.93</v>
      </c>
      <c r="J2645" s="5">
        <v>98.97</v>
      </c>
      <c r="K2645" s="6">
        <f t="shared" si="754"/>
        <v>1795.45</v>
      </c>
      <c r="L2645" s="6">
        <f t="shared" si="755"/>
        <v>-15.519999999999982</v>
      </c>
      <c r="M2645" s="6">
        <f t="shared" si="756"/>
        <v>1877.9050000000002</v>
      </c>
      <c r="N2645" s="5">
        <f t="shared" si="757"/>
        <v>93.723685640290526</v>
      </c>
      <c r="O2645" s="6">
        <f t="shared" si="758"/>
        <v>47.950000000000045</v>
      </c>
      <c r="P2645" s="6">
        <f t="shared" si="759"/>
        <v>187.44737128058105</v>
      </c>
      <c r="Q2645" s="6">
        <f t="shared" si="760"/>
        <v>0.44245692309229168</v>
      </c>
      <c r="R2645" s="9">
        <f t="shared" si="761"/>
        <v>0.338601707596074</v>
      </c>
      <c r="S2645" s="9">
        <f t="shared" si="762"/>
        <v>63.470000000000027</v>
      </c>
      <c r="T2645">
        <f t="shared" si="763"/>
        <v>47.950000000000045</v>
      </c>
      <c r="U2645" s="9">
        <f t="shared" si="764"/>
        <v>0.25580513438209795</v>
      </c>
      <c r="V2645" s="9">
        <f t="shared" si="765"/>
        <v>0.87976693870598155</v>
      </c>
      <c r="W2645" s="9">
        <f t="shared" si="766"/>
        <v>82.455000000000155</v>
      </c>
      <c r="X2645">
        <f t="shared" si="767"/>
        <v>1877.9050000000002</v>
      </c>
      <c r="Y2645" s="9">
        <f t="shared" si="768"/>
        <v>20.03661067285978</v>
      </c>
      <c r="Z2645" s="10">
        <f t="shared" si="769"/>
        <v>0.42405542090627729</v>
      </c>
      <c r="AA2645">
        <f t="shared" si="770"/>
        <v>15.519999999999982</v>
      </c>
    </row>
    <row r="2646" spans="1:27">
      <c r="A2646" s="1">
        <f t="shared" si="753"/>
        <v>4021002</v>
      </c>
      <c r="B2646" s="1">
        <v>2</v>
      </c>
      <c r="C2646" s="1">
        <v>21</v>
      </c>
      <c r="D2646" s="2">
        <v>4</v>
      </c>
      <c r="E2646" s="5">
        <v>362.38</v>
      </c>
      <c r="F2646" s="5">
        <v>392.53</v>
      </c>
      <c r="G2646" s="5">
        <v>116.25</v>
      </c>
      <c r="H2646" s="5">
        <v>346.05</v>
      </c>
      <c r="I2646" s="5">
        <v>512.35</v>
      </c>
      <c r="J2646" s="5">
        <v>66.69</v>
      </c>
      <c r="K2646" s="6">
        <f t="shared" si="754"/>
        <v>354.21500000000003</v>
      </c>
      <c r="L2646" s="6">
        <f t="shared" si="755"/>
        <v>16.329999999999984</v>
      </c>
      <c r="M2646" s="6">
        <f t="shared" si="756"/>
        <v>452.44</v>
      </c>
      <c r="N2646" s="5">
        <f t="shared" si="757"/>
        <v>67.010481642799732</v>
      </c>
      <c r="O2646" s="6">
        <f t="shared" si="758"/>
        <v>-119.82000000000005</v>
      </c>
      <c r="P2646" s="6">
        <f t="shared" si="759"/>
        <v>134.02096328559946</v>
      </c>
      <c r="Q2646" s="6">
        <f t="shared" si="760"/>
        <v>0.50477112346656772</v>
      </c>
      <c r="R2646" s="9">
        <f t="shared" si="761"/>
        <v>1.0158858484688218</v>
      </c>
      <c r="S2646" s="9">
        <f t="shared" si="762"/>
        <v>136.15000000000003</v>
      </c>
      <c r="T2646">
        <f t="shared" si="763"/>
        <v>119.82000000000005</v>
      </c>
      <c r="U2646" s="9">
        <f t="shared" si="764"/>
        <v>0.8940392388067151</v>
      </c>
      <c r="V2646" s="9">
        <f t="shared" si="765"/>
        <v>1.4658154603870726</v>
      </c>
      <c r="W2646" s="9">
        <f t="shared" si="766"/>
        <v>98.224999999999966</v>
      </c>
      <c r="X2646">
        <f t="shared" si="767"/>
        <v>452.44</v>
      </c>
      <c r="Y2646" s="9">
        <f t="shared" si="768"/>
        <v>6.7517795560959772</v>
      </c>
      <c r="Z2646" s="10">
        <f t="shared" si="769"/>
        <v>0.4241520953620293</v>
      </c>
      <c r="AA2646">
        <f t="shared" si="770"/>
        <v>16.329999999999984</v>
      </c>
    </row>
    <row r="2647" spans="1:27">
      <c r="A2647" s="1">
        <f t="shared" si="753"/>
        <v>5007007</v>
      </c>
      <c r="B2647" s="1">
        <v>7</v>
      </c>
      <c r="C2647" s="1">
        <v>7</v>
      </c>
      <c r="D2647" s="2">
        <v>5</v>
      </c>
      <c r="E2647" s="5">
        <v>153.97999999999999</v>
      </c>
      <c r="F2647" s="5">
        <v>155.84</v>
      </c>
      <c r="G2647" s="5">
        <v>71.37</v>
      </c>
      <c r="H2647" s="5">
        <v>149.88</v>
      </c>
      <c r="I2647" s="5">
        <v>29.83</v>
      </c>
      <c r="J2647" s="5">
        <v>46.84</v>
      </c>
      <c r="K2647" s="6">
        <f t="shared" si="754"/>
        <v>151.93</v>
      </c>
      <c r="L2647" s="6">
        <f t="shared" si="755"/>
        <v>4.0999999999999943</v>
      </c>
      <c r="M2647" s="6">
        <f t="shared" si="756"/>
        <v>92.835000000000008</v>
      </c>
      <c r="N2647" s="5">
        <f t="shared" si="757"/>
        <v>42.683903582029608</v>
      </c>
      <c r="O2647" s="6">
        <f t="shared" si="758"/>
        <v>126.01</v>
      </c>
      <c r="P2647" s="6">
        <f t="shared" si="759"/>
        <v>85.367807164059215</v>
      </c>
      <c r="Q2647" s="6">
        <f t="shared" si="760"/>
        <v>0.39789044841195648</v>
      </c>
      <c r="R2647" s="9">
        <f t="shared" si="761"/>
        <v>1.4280558919091628</v>
      </c>
      <c r="S2647" s="9">
        <f t="shared" si="762"/>
        <v>121.91000000000001</v>
      </c>
      <c r="T2647">
        <f t="shared" si="763"/>
        <v>126.01</v>
      </c>
      <c r="U2647" s="9">
        <f t="shared" si="764"/>
        <v>1.4760833642808104</v>
      </c>
      <c r="V2647" s="9">
        <f t="shared" si="765"/>
        <v>1.3844797462451313</v>
      </c>
      <c r="W2647" s="9">
        <f t="shared" si="766"/>
        <v>59.094999999999999</v>
      </c>
      <c r="X2647">
        <f t="shared" si="767"/>
        <v>92.835000000000008</v>
      </c>
      <c r="Y2647" s="9">
        <f t="shared" si="768"/>
        <v>2.1749416573765425</v>
      </c>
      <c r="Z2647" s="10">
        <f t="shared" si="769"/>
        <v>0.42431002816337021</v>
      </c>
      <c r="AA2647">
        <f t="shared" si="770"/>
        <v>4.0999999999999943</v>
      </c>
    </row>
    <row r="2648" spans="1:27">
      <c r="A2648" s="1">
        <f t="shared" si="753"/>
        <v>10009005</v>
      </c>
      <c r="B2648" s="1">
        <v>5</v>
      </c>
      <c r="C2648" s="1">
        <v>9</v>
      </c>
      <c r="D2648" s="2">
        <v>10</v>
      </c>
      <c r="E2648" s="5">
        <v>346.64</v>
      </c>
      <c r="F2648" s="5">
        <v>391.14</v>
      </c>
      <c r="G2648" s="5">
        <v>86.42</v>
      </c>
      <c r="H2648" s="5">
        <v>314.07</v>
      </c>
      <c r="I2648" s="5">
        <v>501.82</v>
      </c>
      <c r="J2648" s="5">
        <v>70.53</v>
      </c>
      <c r="K2648" s="6">
        <f t="shared" si="754"/>
        <v>330.35500000000002</v>
      </c>
      <c r="L2648" s="6">
        <f t="shared" si="755"/>
        <v>32.569999999999993</v>
      </c>
      <c r="M2648" s="6">
        <f t="shared" si="756"/>
        <v>446.48</v>
      </c>
      <c r="N2648" s="5">
        <f t="shared" si="757"/>
        <v>55.773867760807121</v>
      </c>
      <c r="O2648" s="6">
        <f t="shared" si="758"/>
        <v>-110.68</v>
      </c>
      <c r="P2648" s="6">
        <f t="shared" si="759"/>
        <v>111.54773552161424</v>
      </c>
      <c r="Q2648" s="6">
        <f t="shared" si="760"/>
        <v>0.20043044958668907</v>
      </c>
      <c r="R2648" s="9">
        <f t="shared" si="761"/>
        <v>1.2842035683659658</v>
      </c>
      <c r="S2648" s="9">
        <f t="shared" si="762"/>
        <v>143.25</v>
      </c>
      <c r="T2648">
        <f t="shared" si="763"/>
        <v>110.68</v>
      </c>
      <c r="U2648" s="9">
        <f t="shared" si="764"/>
        <v>0.99222094901741775</v>
      </c>
      <c r="V2648" s="9">
        <f t="shared" si="765"/>
        <v>2.0820682635462169</v>
      </c>
      <c r="W2648" s="9">
        <f t="shared" si="766"/>
        <v>116.125</v>
      </c>
      <c r="X2648">
        <f t="shared" si="767"/>
        <v>446.48</v>
      </c>
      <c r="Y2648" s="9">
        <f t="shared" si="768"/>
        <v>8.0051826764961458</v>
      </c>
      <c r="Z2648" s="10">
        <f t="shared" si="769"/>
        <v>0.42431474167179245</v>
      </c>
      <c r="AA2648">
        <f t="shared" si="770"/>
        <v>32.569999999999993</v>
      </c>
    </row>
    <row r="2649" spans="1:27">
      <c r="A2649" s="1">
        <f t="shared" si="753"/>
        <v>13011999</v>
      </c>
      <c r="B2649" s="1">
        <v>-1</v>
      </c>
      <c r="C2649" s="1">
        <v>12</v>
      </c>
      <c r="D2649" s="2">
        <v>13</v>
      </c>
      <c r="E2649" s="5">
        <v>732.51</v>
      </c>
      <c r="F2649" s="5">
        <v>798.72</v>
      </c>
      <c r="G2649" s="5">
        <v>114.02</v>
      </c>
      <c r="H2649" s="5">
        <v>663.05</v>
      </c>
      <c r="I2649" s="5">
        <v>929.15</v>
      </c>
      <c r="J2649" s="5">
        <v>82.1</v>
      </c>
      <c r="K2649" s="6">
        <f t="shared" si="754"/>
        <v>697.78</v>
      </c>
      <c r="L2649" s="6">
        <f t="shared" si="755"/>
        <v>69.460000000000036</v>
      </c>
      <c r="M2649" s="6">
        <f t="shared" si="756"/>
        <v>863.93499999999995</v>
      </c>
      <c r="N2649" s="5">
        <f t="shared" si="757"/>
        <v>70.251281838839063</v>
      </c>
      <c r="O2649" s="6">
        <f t="shared" si="758"/>
        <v>-130.42999999999995</v>
      </c>
      <c r="P2649" s="6">
        <f t="shared" si="759"/>
        <v>140.50256367767813</v>
      </c>
      <c r="Q2649" s="6">
        <f t="shared" si="760"/>
        <v>0.31711462370664412</v>
      </c>
      <c r="R2649" s="9">
        <f t="shared" si="761"/>
        <v>1.4226786669783509</v>
      </c>
      <c r="S2649" s="9">
        <f t="shared" si="762"/>
        <v>199.89</v>
      </c>
      <c r="T2649">
        <f t="shared" si="763"/>
        <v>130.42999999999995</v>
      </c>
      <c r="U2649" s="9">
        <f t="shared" si="764"/>
        <v>0.92831046342481494</v>
      </c>
      <c r="V2649" s="9">
        <f t="shared" si="765"/>
        <v>2.3651525730330469</v>
      </c>
      <c r="W2649" s="9">
        <f t="shared" si="766"/>
        <v>166.15499999999997</v>
      </c>
      <c r="X2649">
        <f t="shared" si="767"/>
        <v>863.93499999999995</v>
      </c>
      <c r="Y2649" s="9">
        <f t="shared" si="768"/>
        <v>12.297782722056548</v>
      </c>
      <c r="Z2649" s="10">
        <f t="shared" si="769"/>
        <v>0.42434655648420194</v>
      </c>
      <c r="AA2649">
        <f t="shared" si="770"/>
        <v>69.460000000000036</v>
      </c>
    </row>
    <row r="2650" spans="1:27">
      <c r="A2650" s="1">
        <f t="shared" si="753"/>
        <v>15001998</v>
      </c>
      <c r="B2650" s="1">
        <v>-2</v>
      </c>
      <c r="C2650" s="1">
        <v>2</v>
      </c>
      <c r="D2650" s="2">
        <v>15</v>
      </c>
      <c r="E2650" s="5">
        <v>1923.75</v>
      </c>
      <c r="F2650" s="5">
        <v>2066.36</v>
      </c>
      <c r="G2650" s="5">
        <v>121.83</v>
      </c>
      <c r="H2650" s="5">
        <v>1958.11</v>
      </c>
      <c r="I2650" s="5">
        <v>1894.63</v>
      </c>
      <c r="J2650" s="5">
        <v>133.54</v>
      </c>
      <c r="K2650" s="6">
        <f t="shared" si="754"/>
        <v>1940.9299999999998</v>
      </c>
      <c r="L2650" s="6">
        <f t="shared" si="755"/>
        <v>-34.3599999999999</v>
      </c>
      <c r="M2650" s="6">
        <f t="shared" si="756"/>
        <v>1980.4950000000001</v>
      </c>
      <c r="N2650" s="5">
        <f t="shared" si="757"/>
        <v>90.381801957031144</v>
      </c>
      <c r="O2650" s="6">
        <f t="shared" si="758"/>
        <v>171.73000000000002</v>
      </c>
      <c r="P2650" s="6">
        <f t="shared" si="759"/>
        <v>180.76360391406229</v>
      </c>
      <c r="Q2650" s="6">
        <f t="shared" si="760"/>
        <v>-9.1517635065840777E-2</v>
      </c>
      <c r="R2650" s="9">
        <f t="shared" si="761"/>
        <v>1.1401078288856101</v>
      </c>
      <c r="S2650" s="9">
        <f t="shared" si="762"/>
        <v>206.08999999999992</v>
      </c>
      <c r="T2650">
        <f t="shared" si="763"/>
        <v>171.73000000000002</v>
      </c>
      <c r="U2650" s="9">
        <f t="shared" si="764"/>
        <v>0.95002531638859677</v>
      </c>
      <c r="V2650" s="9">
        <f t="shared" si="765"/>
        <v>0.43775405162656605</v>
      </c>
      <c r="W2650" s="9">
        <f t="shared" si="766"/>
        <v>39.565000000000282</v>
      </c>
      <c r="X2650">
        <f t="shared" si="767"/>
        <v>1980.4950000000001</v>
      </c>
      <c r="Y2650" s="9">
        <f t="shared" si="768"/>
        <v>21.912541652373307</v>
      </c>
      <c r="Z2650" s="10">
        <f t="shared" si="769"/>
        <v>0.42439839773495852</v>
      </c>
      <c r="AA2650">
        <f t="shared" si="770"/>
        <v>34.3599999999999</v>
      </c>
    </row>
    <row r="2651" spans="1:27">
      <c r="A2651" s="1">
        <f t="shared" si="753"/>
        <v>15004999</v>
      </c>
      <c r="B2651" s="1">
        <v>-1</v>
      </c>
      <c r="C2651" s="1">
        <v>5</v>
      </c>
      <c r="D2651" s="2">
        <v>15</v>
      </c>
      <c r="E2651" s="5">
        <v>835.44</v>
      </c>
      <c r="F2651" s="5">
        <v>839.15</v>
      </c>
      <c r="G2651" s="5">
        <v>99.53</v>
      </c>
      <c r="H2651" s="5">
        <v>871.63</v>
      </c>
      <c r="I2651" s="5">
        <v>758.86</v>
      </c>
      <c r="J2651" s="5">
        <v>97.85</v>
      </c>
      <c r="K2651" s="6">
        <f t="shared" si="754"/>
        <v>853.53500000000008</v>
      </c>
      <c r="L2651" s="6">
        <f t="shared" si="755"/>
        <v>-36.189999999999941</v>
      </c>
      <c r="M2651" s="6">
        <f t="shared" si="756"/>
        <v>799.005</v>
      </c>
      <c r="N2651" s="5">
        <f t="shared" si="757"/>
        <v>69.786895976250435</v>
      </c>
      <c r="O2651" s="6">
        <f t="shared" si="758"/>
        <v>80.289999999999964</v>
      </c>
      <c r="P2651" s="6">
        <f t="shared" si="759"/>
        <v>139.57379195250087</v>
      </c>
      <c r="Q2651" s="6">
        <f t="shared" si="760"/>
        <v>1.7021768164308573E-2</v>
      </c>
      <c r="R2651" s="9">
        <f t="shared" si="761"/>
        <v>0.83454062808324259</v>
      </c>
      <c r="S2651" s="9">
        <f t="shared" si="762"/>
        <v>116.4799999999999</v>
      </c>
      <c r="T2651">
        <f t="shared" si="763"/>
        <v>80.289999999999964</v>
      </c>
      <c r="U2651" s="9">
        <f t="shared" si="764"/>
        <v>0.57525126226651413</v>
      </c>
      <c r="V2651" s="9">
        <f t="shared" si="765"/>
        <v>0.78137878518851867</v>
      </c>
      <c r="W2651" s="9">
        <f t="shared" si="766"/>
        <v>54.530000000000086</v>
      </c>
      <c r="X2651">
        <f t="shared" si="767"/>
        <v>799.005</v>
      </c>
      <c r="Y2651" s="9">
        <f t="shared" si="768"/>
        <v>11.44921247495968</v>
      </c>
      <c r="Z2651" s="10">
        <f t="shared" si="769"/>
        <v>0.42440900084706029</v>
      </c>
      <c r="AA2651">
        <f t="shared" si="770"/>
        <v>36.189999999999941</v>
      </c>
    </row>
    <row r="2652" spans="1:27">
      <c r="A2652" s="1">
        <f t="shared" si="753"/>
        <v>12011003</v>
      </c>
      <c r="B2652" s="1">
        <v>3</v>
      </c>
      <c r="C2652" s="1">
        <v>11</v>
      </c>
      <c r="D2652" s="2">
        <v>12</v>
      </c>
      <c r="E2652" s="5">
        <v>1268.6600000000001</v>
      </c>
      <c r="F2652" s="5">
        <v>1077.23</v>
      </c>
      <c r="G2652" s="5">
        <v>126.01</v>
      </c>
      <c r="H2652" s="5">
        <v>1331.62</v>
      </c>
      <c r="I2652" s="5">
        <v>1451.08</v>
      </c>
      <c r="J2652" s="5">
        <v>121.55</v>
      </c>
      <c r="K2652" s="6">
        <f t="shared" si="754"/>
        <v>1300.1399999999999</v>
      </c>
      <c r="L2652" s="6">
        <f t="shared" si="755"/>
        <v>-62.959999999999809</v>
      </c>
      <c r="M2652" s="6">
        <f t="shared" si="756"/>
        <v>1264.155</v>
      </c>
      <c r="N2652" s="5">
        <f t="shared" si="757"/>
        <v>87.539880340334037</v>
      </c>
      <c r="O2652" s="6">
        <f t="shared" si="758"/>
        <v>-373.84999999999991</v>
      </c>
      <c r="P2652" s="6">
        <f t="shared" si="759"/>
        <v>175.07976068066807</v>
      </c>
      <c r="Q2652" s="6">
        <f t="shared" si="760"/>
        <v>3.6019978075434847E-2</v>
      </c>
      <c r="R2652" s="9">
        <f t="shared" si="761"/>
        <v>1.7757049632198172</v>
      </c>
      <c r="S2652" s="9">
        <f t="shared" si="762"/>
        <v>310.8900000000001</v>
      </c>
      <c r="T2652">
        <f t="shared" si="763"/>
        <v>373.84999999999991</v>
      </c>
      <c r="U2652" s="9">
        <f t="shared" si="764"/>
        <v>2.135312491555625</v>
      </c>
      <c r="V2652" s="9">
        <f t="shared" si="765"/>
        <v>0.41106978739402955</v>
      </c>
      <c r="W2652" s="9">
        <f t="shared" si="766"/>
        <v>35.9849999999999</v>
      </c>
      <c r="X2652">
        <f t="shared" si="767"/>
        <v>1264.155</v>
      </c>
      <c r="Y2652" s="9">
        <f t="shared" si="768"/>
        <v>14.440903906713933</v>
      </c>
      <c r="Z2652" s="10">
        <f t="shared" si="769"/>
        <v>0.42443256237004245</v>
      </c>
      <c r="AA2652">
        <f t="shared" si="770"/>
        <v>62.959999999999809</v>
      </c>
    </row>
    <row r="2653" spans="1:27">
      <c r="A2653" s="1">
        <f t="shared" si="753"/>
        <v>4020003</v>
      </c>
      <c r="B2653" s="1">
        <v>3</v>
      </c>
      <c r="C2653" s="1">
        <v>20</v>
      </c>
      <c r="D2653" s="2">
        <v>4</v>
      </c>
      <c r="E2653" s="5">
        <v>505.48</v>
      </c>
      <c r="F2653" s="5">
        <v>709.51</v>
      </c>
      <c r="G2653" s="5">
        <v>122.67</v>
      </c>
      <c r="H2653" s="5">
        <v>609.83000000000004</v>
      </c>
      <c r="I2653" s="5">
        <v>879.57</v>
      </c>
      <c r="J2653" s="5">
        <v>96.18</v>
      </c>
      <c r="K2653" s="6">
        <f t="shared" si="754"/>
        <v>557.65499999999997</v>
      </c>
      <c r="L2653" s="6">
        <f t="shared" si="755"/>
        <v>-104.35000000000002</v>
      </c>
      <c r="M2653" s="6">
        <f t="shared" si="756"/>
        <v>794.54</v>
      </c>
      <c r="N2653" s="5">
        <f t="shared" si="757"/>
        <v>77.939914838290662</v>
      </c>
      <c r="O2653" s="6">
        <f t="shared" si="758"/>
        <v>-170.06000000000006</v>
      </c>
      <c r="P2653" s="6">
        <f t="shared" si="759"/>
        <v>155.87982967658132</v>
      </c>
      <c r="Q2653" s="6">
        <f t="shared" si="760"/>
        <v>0.23858803704240222</v>
      </c>
      <c r="R2653" s="9">
        <f t="shared" si="761"/>
        <v>0.42154267255959166</v>
      </c>
      <c r="S2653" s="9">
        <f t="shared" si="762"/>
        <v>65.710000000000036</v>
      </c>
      <c r="T2653">
        <f t="shared" si="763"/>
        <v>170.06000000000006</v>
      </c>
      <c r="U2653" s="9">
        <f t="shared" si="764"/>
        <v>1.0909686028836423</v>
      </c>
      <c r="V2653" s="9">
        <f t="shared" si="765"/>
        <v>3.0393284428330181</v>
      </c>
      <c r="W2653" s="9">
        <f t="shared" si="766"/>
        <v>236.88499999999999</v>
      </c>
      <c r="X2653">
        <f t="shared" si="767"/>
        <v>794.54</v>
      </c>
      <c r="Y2653" s="9">
        <f t="shared" si="768"/>
        <v>10.194263127545206</v>
      </c>
      <c r="Z2653" s="10">
        <f t="shared" si="769"/>
        <v>0.42444080859408417</v>
      </c>
      <c r="AA2653">
        <f t="shared" si="770"/>
        <v>104.35000000000002</v>
      </c>
    </row>
    <row r="2654" spans="1:27">
      <c r="A2654" s="1">
        <f t="shared" si="753"/>
        <v>9011995</v>
      </c>
      <c r="B2654" s="1">
        <v>-5</v>
      </c>
      <c r="C2654" s="1">
        <v>12</v>
      </c>
      <c r="D2654" s="2">
        <v>9</v>
      </c>
      <c r="E2654" s="5">
        <v>3050.85</v>
      </c>
      <c r="F2654" s="5">
        <v>3228.34</v>
      </c>
      <c r="G2654" s="5">
        <v>169.22</v>
      </c>
      <c r="H2654" s="5">
        <v>3219.43</v>
      </c>
      <c r="I2654" s="5">
        <v>3366.9</v>
      </c>
      <c r="J2654" s="5">
        <v>139.11000000000001</v>
      </c>
      <c r="K2654" s="6">
        <f t="shared" si="754"/>
        <v>3135.14</v>
      </c>
      <c r="L2654" s="6">
        <f t="shared" si="755"/>
        <v>-168.57999999999993</v>
      </c>
      <c r="M2654" s="6">
        <f t="shared" si="756"/>
        <v>3297.62</v>
      </c>
      <c r="N2654" s="5">
        <f t="shared" si="757"/>
        <v>109.52967691452396</v>
      </c>
      <c r="O2654" s="6">
        <f t="shared" si="758"/>
        <v>-138.55999999999995</v>
      </c>
      <c r="P2654" s="6">
        <f t="shared" si="759"/>
        <v>219.05935382904792</v>
      </c>
      <c r="Q2654" s="6">
        <f t="shared" si="760"/>
        <v>0.19346523440238764</v>
      </c>
      <c r="R2654" s="9">
        <f t="shared" si="761"/>
        <v>0.13704048457765167</v>
      </c>
      <c r="S2654" s="9">
        <f t="shared" si="762"/>
        <v>30.019999999999982</v>
      </c>
      <c r="T2654">
        <f t="shared" si="763"/>
        <v>138.55999999999995</v>
      </c>
      <c r="U2654" s="9">
        <f t="shared" si="764"/>
        <v>0.63252263634508388</v>
      </c>
      <c r="V2654" s="9">
        <f t="shared" si="765"/>
        <v>1.4834335732296375</v>
      </c>
      <c r="W2654" s="9">
        <f t="shared" si="766"/>
        <v>162.48000000000002</v>
      </c>
      <c r="X2654">
        <f t="shared" si="767"/>
        <v>3297.62</v>
      </c>
      <c r="Y2654" s="9">
        <f t="shared" si="768"/>
        <v>30.107091455893134</v>
      </c>
      <c r="Z2654" s="10">
        <f t="shared" si="769"/>
        <v>0.42445965650459644</v>
      </c>
      <c r="AA2654">
        <f t="shared" si="770"/>
        <v>168.57999999999993</v>
      </c>
    </row>
    <row r="2655" spans="1:27">
      <c r="A2655" s="1">
        <f t="shared" si="753"/>
        <v>3021999</v>
      </c>
      <c r="B2655" s="1">
        <v>-1</v>
      </c>
      <c r="C2655" s="1">
        <v>22</v>
      </c>
      <c r="D2655" s="2">
        <v>3</v>
      </c>
      <c r="E2655" s="5">
        <v>1259.51</v>
      </c>
      <c r="F2655" s="5">
        <v>1347.75</v>
      </c>
      <c r="G2655" s="5">
        <v>94.15</v>
      </c>
      <c r="H2655" s="5">
        <v>1196.9000000000001</v>
      </c>
      <c r="I2655" s="5">
        <v>1123.81</v>
      </c>
      <c r="J2655" s="5">
        <v>107.05</v>
      </c>
      <c r="K2655" s="6">
        <f t="shared" si="754"/>
        <v>1228.2049999999999</v>
      </c>
      <c r="L2655" s="6">
        <f t="shared" si="755"/>
        <v>62.6099999999999</v>
      </c>
      <c r="M2655" s="6">
        <f t="shared" si="756"/>
        <v>1235.78</v>
      </c>
      <c r="N2655" s="5">
        <f t="shared" si="757"/>
        <v>71.281002027188151</v>
      </c>
      <c r="O2655" s="6">
        <f t="shared" si="758"/>
        <v>223.94000000000005</v>
      </c>
      <c r="P2655" s="6">
        <f t="shared" si="759"/>
        <v>142.5620040543763</v>
      </c>
      <c r="Q2655" s="6">
        <f t="shared" si="760"/>
        <v>-0.12770564740816537</v>
      </c>
      <c r="R2655" s="9">
        <f t="shared" si="761"/>
        <v>1.1316479525530894</v>
      </c>
      <c r="S2655" s="9">
        <f t="shared" si="762"/>
        <v>161.33000000000015</v>
      </c>
      <c r="T2655">
        <f t="shared" si="763"/>
        <v>223.94000000000005</v>
      </c>
      <c r="U2655" s="9">
        <f t="shared" si="764"/>
        <v>1.5708252804483893</v>
      </c>
      <c r="V2655" s="9">
        <f t="shared" si="765"/>
        <v>0.1062695498740432</v>
      </c>
      <c r="W2655" s="9">
        <f t="shared" si="766"/>
        <v>7.5750000000000455</v>
      </c>
      <c r="X2655">
        <f t="shared" si="767"/>
        <v>1235.78</v>
      </c>
      <c r="Y2655" s="9">
        <f t="shared" si="768"/>
        <v>17.336737207042152</v>
      </c>
      <c r="Z2655" s="10">
        <f t="shared" si="769"/>
        <v>0.42458214752860252</v>
      </c>
      <c r="AA2655">
        <f t="shared" si="770"/>
        <v>62.6099999999999</v>
      </c>
    </row>
    <row r="2656" spans="1:27">
      <c r="A2656" s="1">
        <f t="shared" si="753"/>
        <v>14003003</v>
      </c>
      <c r="B2656" s="1">
        <v>3</v>
      </c>
      <c r="C2656" s="1">
        <v>3</v>
      </c>
      <c r="D2656" s="2">
        <v>14</v>
      </c>
      <c r="E2656" s="5">
        <v>1721.7</v>
      </c>
      <c r="F2656" s="5">
        <v>1854.76</v>
      </c>
      <c r="G2656" s="5">
        <v>128.24</v>
      </c>
      <c r="H2656" s="5">
        <v>1620.86</v>
      </c>
      <c r="I2656" s="5">
        <v>1335.11</v>
      </c>
      <c r="J2656" s="5">
        <v>119.88</v>
      </c>
      <c r="K2656" s="6">
        <f t="shared" si="754"/>
        <v>1671.28</v>
      </c>
      <c r="L2656" s="6">
        <f t="shared" si="755"/>
        <v>100.84000000000015</v>
      </c>
      <c r="M2656" s="6">
        <f t="shared" si="756"/>
        <v>1594.9349999999999</v>
      </c>
      <c r="N2656" s="5">
        <f t="shared" si="757"/>
        <v>87.773447009901574</v>
      </c>
      <c r="O2656" s="6">
        <f t="shared" si="758"/>
        <v>519.65000000000009</v>
      </c>
      <c r="P2656" s="6">
        <f t="shared" si="759"/>
        <v>175.54689401980315</v>
      </c>
      <c r="Q2656" s="6">
        <f t="shared" si="760"/>
        <v>6.7310334730064758E-2</v>
      </c>
      <c r="R2656" s="9">
        <f t="shared" si="761"/>
        <v>2.3857442898007339</v>
      </c>
      <c r="S2656" s="9">
        <f t="shared" si="762"/>
        <v>418.80999999999995</v>
      </c>
      <c r="T2656">
        <f t="shared" si="763"/>
        <v>519.65000000000009</v>
      </c>
      <c r="U2656" s="9">
        <f t="shared" si="764"/>
        <v>2.9601776944078502</v>
      </c>
      <c r="V2656" s="9">
        <f t="shared" si="765"/>
        <v>0.86979607843574469</v>
      </c>
      <c r="W2656" s="9">
        <f t="shared" si="766"/>
        <v>76.345000000000027</v>
      </c>
      <c r="X2656">
        <f t="shared" si="767"/>
        <v>1594.9349999999999</v>
      </c>
      <c r="Y2656" s="9">
        <f t="shared" si="768"/>
        <v>18.171042089985118</v>
      </c>
      <c r="Z2656" s="10">
        <f t="shared" si="769"/>
        <v>0.4246257175442863</v>
      </c>
      <c r="AA2656">
        <f t="shared" si="770"/>
        <v>100.84000000000015</v>
      </c>
    </row>
    <row r="2657" spans="1:27">
      <c r="A2657" s="1">
        <f t="shared" si="753"/>
        <v>11014998</v>
      </c>
      <c r="B2657" s="1">
        <v>-2</v>
      </c>
      <c r="C2657" s="1">
        <v>15</v>
      </c>
      <c r="D2657" s="2">
        <v>11</v>
      </c>
      <c r="E2657" s="5">
        <v>256.17</v>
      </c>
      <c r="F2657" s="5">
        <v>226.65</v>
      </c>
      <c r="G2657" s="5">
        <v>105.38</v>
      </c>
      <c r="H2657" s="5">
        <v>264.08999999999997</v>
      </c>
      <c r="I2657" s="5">
        <v>439.65</v>
      </c>
      <c r="J2657" s="5">
        <v>100.08</v>
      </c>
      <c r="K2657" s="6">
        <f t="shared" si="754"/>
        <v>260.13</v>
      </c>
      <c r="L2657" s="6">
        <f t="shared" si="755"/>
        <v>-7.9199999999999591</v>
      </c>
      <c r="M2657" s="6">
        <f t="shared" si="756"/>
        <v>333.15</v>
      </c>
      <c r="N2657" s="5">
        <f t="shared" si="757"/>
        <v>72.665244099225319</v>
      </c>
      <c r="O2657" s="6">
        <f t="shared" si="758"/>
        <v>-212.99999999999997</v>
      </c>
      <c r="P2657" s="6">
        <f t="shared" si="759"/>
        <v>145.33048819845064</v>
      </c>
      <c r="Q2657" s="6">
        <f t="shared" si="760"/>
        <v>5.1557243341526005E-2</v>
      </c>
      <c r="R2657" s="9">
        <f t="shared" si="761"/>
        <v>1.4111285425530302</v>
      </c>
      <c r="S2657" s="9">
        <f t="shared" si="762"/>
        <v>205.08</v>
      </c>
      <c r="T2657">
        <f t="shared" si="763"/>
        <v>212.99999999999997</v>
      </c>
      <c r="U2657" s="9">
        <f t="shared" si="764"/>
        <v>1.4656250222537321</v>
      </c>
      <c r="V2657" s="9">
        <f t="shared" si="765"/>
        <v>1.0048820575114319</v>
      </c>
      <c r="W2657" s="9">
        <f t="shared" si="766"/>
        <v>73.019999999999982</v>
      </c>
      <c r="X2657">
        <f t="shared" si="767"/>
        <v>333.15</v>
      </c>
      <c r="Y2657" s="9">
        <f t="shared" si="768"/>
        <v>4.5847227808810409</v>
      </c>
      <c r="Z2657" s="10">
        <f t="shared" si="769"/>
        <v>0.42469636212239914</v>
      </c>
      <c r="AA2657">
        <f t="shared" si="770"/>
        <v>7.9199999999999591</v>
      </c>
    </row>
    <row r="2658" spans="1:27">
      <c r="A2658" s="1">
        <f t="shared" si="753"/>
        <v>11006005</v>
      </c>
      <c r="B2658" s="1">
        <v>5</v>
      </c>
      <c r="C2658" s="1">
        <v>6</v>
      </c>
      <c r="D2658" s="2">
        <v>11</v>
      </c>
      <c r="E2658" s="5">
        <v>2769.05</v>
      </c>
      <c r="F2658" s="5">
        <v>2301.66</v>
      </c>
      <c r="G2658" s="5">
        <v>156.4</v>
      </c>
      <c r="H2658" s="5">
        <v>2700.82</v>
      </c>
      <c r="I2658" s="5">
        <v>2697.26</v>
      </c>
      <c r="J2658" s="5">
        <v>129.08000000000001</v>
      </c>
      <c r="K2658" s="6">
        <f t="shared" si="754"/>
        <v>2734.9350000000004</v>
      </c>
      <c r="L2658" s="6">
        <f t="shared" si="755"/>
        <v>68.230000000000018</v>
      </c>
      <c r="M2658" s="6">
        <f t="shared" si="756"/>
        <v>2499.46</v>
      </c>
      <c r="N2658" s="5">
        <f t="shared" si="757"/>
        <v>101.39354811821116</v>
      </c>
      <c r="O2658" s="6">
        <f t="shared" si="758"/>
        <v>-395.60000000000036</v>
      </c>
      <c r="P2658" s="6">
        <f t="shared" si="759"/>
        <v>202.78709623642231</v>
      </c>
      <c r="Q2658" s="6">
        <f t="shared" si="760"/>
        <v>0.18966000170650663</v>
      </c>
      <c r="R2658" s="9">
        <f t="shared" si="761"/>
        <v>2.2872757123522169</v>
      </c>
      <c r="S2658" s="9">
        <f t="shared" si="762"/>
        <v>463.83000000000038</v>
      </c>
      <c r="T2658">
        <f t="shared" si="763"/>
        <v>395.60000000000036</v>
      </c>
      <c r="U2658" s="9">
        <f t="shared" si="764"/>
        <v>1.950814461778102</v>
      </c>
      <c r="V2658" s="9">
        <f t="shared" si="765"/>
        <v>2.3223864276400348</v>
      </c>
      <c r="W2658" s="9">
        <f t="shared" si="766"/>
        <v>235.47500000000036</v>
      </c>
      <c r="X2658">
        <f t="shared" si="767"/>
        <v>2499.46</v>
      </c>
      <c r="Y2658" s="9">
        <f t="shared" si="768"/>
        <v>24.651075402608143</v>
      </c>
      <c r="Z2658" s="10">
        <f t="shared" si="769"/>
        <v>0.42473756603342727</v>
      </c>
      <c r="AA2658">
        <f t="shared" si="770"/>
        <v>68.230000000000018</v>
      </c>
    </row>
    <row r="2659" spans="1:27">
      <c r="A2659" s="1">
        <f t="shared" si="753"/>
        <v>14009001</v>
      </c>
      <c r="B2659" s="1">
        <v>1</v>
      </c>
      <c r="C2659" s="1">
        <v>9</v>
      </c>
      <c r="D2659" s="2">
        <v>14</v>
      </c>
      <c r="E2659" s="5">
        <v>308.29000000000002</v>
      </c>
      <c r="F2659" s="5">
        <v>233.46</v>
      </c>
      <c r="G2659" s="5">
        <v>68.099999999999994</v>
      </c>
      <c r="H2659" s="5">
        <v>307.06</v>
      </c>
      <c r="I2659" s="5">
        <v>224.96</v>
      </c>
      <c r="J2659" s="5">
        <v>44.97</v>
      </c>
      <c r="K2659" s="6">
        <f t="shared" si="754"/>
        <v>307.67500000000001</v>
      </c>
      <c r="L2659" s="6">
        <f t="shared" si="755"/>
        <v>1.2300000000000182</v>
      </c>
      <c r="M2659" s="6">
        <f t="shared" si="756"/>
        <v>229.21</v>
      </c>
      <c r="N2659" s="5">
        <f t="shared" si="757"/>
        <v>40.804138576864972</v>
      </c>
      <c r="O2659" s="6">
        <f t="shared" si="758"/>
        <v>8.5</v>
      </c>
      <c r="P2659" s="6">
        <f t="shared" si="759"/>
        <v>81.608277153729944</v>
      </c>
      <c r="Q2659" s="6">
        <f t="shared" si="760"/>
        <v>0.39269430766708902</v>
      </c>
      <c r="R2659" s="9">
        <f t="shared" si="761"/>
        <v>8.9084100946097519E-2</v>
      </c>
      <c r="S2659" s="9">
        <f t="shared" si="762"/>
        <v>7.2699999999999818</v>
      </c>
      <c r="T2659">
        <f t="shared" si="763"/>
        <v>8.5</v>
      </c>
      <c r="U2659" s="9">
        <f t="shared" si="764"/>
        <v>0.10415610151882129</v>
      </c>
      <c r="V2659" s="9">
        <f t="shared" si="765"/>
        <v>1.9229667072174854</v>
      </c>
      <c r="W2659" s="9">
        <f t="shared" si="766"/>
        <v>78.465000000000003</v>
      </c>
      <c r="X2659">
        <f t="shared" si="767"/>
        <v>229.21</v>
      </c>
      <c r="Y2659" s="9">
        <f t="shared" si="768"/>
        <v>5.6173223597950654</v>
      </c>
      <c r="Z2659" s="10">
        <f t="shared" si="769"/>
        <v>0.42473874322929384</v>
      </c>
      <c r="AA2659">
        <f t="shared" si="770"/>
        <v>1.2300000000000182</v>
      </c>
    </row>
    <row r="2660" spans="1:27">
      <c r="A2660" s="1">
        <f t="shared" si="753"/>
        <v>6005007</v>
      </c>
      <c r="B2660" s="1">
        <v>7</v>
      </c>
      <c r="C2660" s="1">
        <v>5</v>
      </c>
      <c r="D2660" s="2">
        <v>6</v>
      </c>
      <c r="E2660" s="5">
        <v>858.61</v>
      </c>
      <c r="F2660" s="5">
        <v>892.39</v>
      </c>
      <c r="G2660" s="5">
        <v>102.87</v>
      </c>
      <c r="H2660" s="5">
        <v>892.08</v>
      </c>
      <c r="I2660" s="5">
        <v>862.29</v>
      </c>
      <c r="J2660" s="5">
        <v>85.31</v>
      </c>
      <c r="K2660" s="6">
        <f t="shared" si="754"/>
        <v>875.34500000000003</v>
      </c>
      <c r="L2660" s="6">
        <f t="shared" si="755"/>
        <v>-33.470000000000027</v>
      </c>
      <c r="M2660" s="6">
        <f t="shared" si="756"/>
        <v>877.33999999999992</v>
      </c>
      <c r="N2660" s="5">
        <f t="shared" si="757"/>
        <v>66.820717221532433</v>
      </c>
      <c r="O2660" s="6">
        <f t="shared" si="758"/>
        <v>30.100000000000023</v>
      </c>
      <c r="P2660" s="6">
        <f t="shared" si="759"/>
        <v>133.64143444306487</v>
      </c>
      <c r="Q2660" s="6">
        <f t="shared" si="760"/>
        <v>0.1850187398869868</v>
      </c>
      <c r="R2660" s="9">
        <f t="shared" si="761"/>
        <v>0.47567582812112597</v>
      </c>
      <c r="S2660" s="9">
        <f t="shared" si="762"/>
        <v>63.57000000000005</v>
      </c>
      <c r="T2660">
        <f t="shared" si="763"/>
        <v>30.100000000000023</v>
      </c>
      <c r="U2660" s="9">
        <f t="shared" si="764"/>
        <v>0.22522954894519256</v>
      </c>
      <c r="V2660" s="9">
        <f t="shared" si="765"/>
        <v>2.9856009976454104E-2</v>
      </c>
      <c r="W2660" s="9">
        <f t="shared" si="766"/>
        <v>1.9949999999998909</v>
      </c>
      <c r="X2660">
        <f t="shared" si="767"/>
        <v>877.33999999999992</v>
      </c>
      <c r="Y2660" s="9">
        <f t="shared" si="768"/>
        <v>13.129760297114624</v>
      </c>
      <c r="Z2660" s="10">
        <f t="shared" si="769"/>
        <v>0.42477641177447695</v>
      </c>
      <c r="AA2660">
        <f t="shared" si="770"/>
        <v>33.470000000000027</v>
      </c>
    </row>
    <row r="2661" spans="1:27">
      <c r="A2661" s="1">
        <f t="shared" si="753"/>
        <v>7019999</v>
      </c>
      <c r="B2661" s="1">
        <v>-1</v>
      </c>
      <c r="C2661" s="1">
        <v>20</v>
      </c>
      <c r="D2661" s="2">
        <v>7</v>
      </c>
      <c r="E2661" s="5">
        <v>1040.0999999999999</v>
      </c>
      <c r="F2661" s="5">
        <v>1435.43</v>
      </c>
      <c r="G2661" s="5">
        <v>127.96</v>
      </c>
      <c r="H2661" s="5">
        <v>952.97</v>
      </c>
      <c r="I2661" s="5">
        <v>1431.2</v>
      </c>
      <c r="J2661" s="5">
        <v>168.25</v>
      </c>
      <c r="K2661" s="6">
        <f t="shared" si="754"/>
        <v>996.53499999999997</v>
      </c>
      <c r="L2661" s="6">
        <f t="shared" si="755"/>
        <v>87.129999999999882</v>
      </c>
      <c r="M2661" s="6">
        <f t="shared" si="756"/>
        <v>1433.3150000000001</v>
      </c>
      <c r="N2661" s="5">
        <f t="shared" si="757"/>
        <v>105.69037810983552</v>
      </c>
      <c r="O2661" s="6">
        <f t="shared" si="758"/>
        <v>4.2300000000000182</v>
      </c>
      <c r="P2661" s="6">
        <f t="shared" si="759"/>
        <v>211.38075621967104</v>
      </c>
      <c r="Q2661" s="6">
        <f t="shared" si="760"/>
        <v>-0.26709520348342275</v>
      </c>
      <c r="R2661" s="9">
        <f t="shared" si="761"/>
        <v>0.39218328802764124</v>
      </c>
      <c r="S2661" s="9">
        <f t="shared" si="762"/>
        <v>82.899999999999864</v>
      </c>
      <c r="T2661">
        <f t="shared" si="763"/>
        <v>4.2300000000000182</v>
      </c>
      <c r="U2661" s="9">
        <f t="shared" si="764"/>
        <v>2.0011282368599906E-2</v>
      </c>
      <c r="V2661" s="9">
        <f t="shared" si="765"/>
        <v>4.1326373110907948</v>
      </c>
      <c r="W2661" s="9">
        <f t="shared" si="766"/>
        <v>436.78000000000009</v>
      </c>
      <c r="X2661">
        <f t="shared" si="767"/>
        <v>1433.3150000000001</v>
      </c>
      <c r="Y2661" s="9">
        <f t="shared" si="768"/>
        <v>13.561452098415911</v>
      </c>
      <c r="Z2661" s="10">
        <f t="shared" si="769"/>
        <v>0.42479406775518885</v>
      </c>
      <c r="AA2661">
        <f t="shared" si="770"/>
        <v>87.129999999999882</v>
      </c>
    </row>
    <row r="2662" spans="1:27">
      <c r="A2662" s="1">
        <f t="shared" si="753"/>
        <v>2010007</v>
      </c>
      <c r="B2662" s="1">
        <v>7</v>
      </c>
      <c r="C2662" s="1">
        <v>10</v>
      </c>
      <c r="D2662" s="2">
        <v>2</v>
      </c>
      <c r="E2662" s="5">
        <v>304.87</v>
      </c>
      <c r="F2662" s="5">
        <v>238.08</v>
      </c>
      <c r="G2662" s="5">
        <v>71.09</v>
      </c>
      <c r="H2662" s="5">
        <v>305.77999999999997</v>
      </c>
      <c r="I2662" s="5">
        <v>279.06</v>
      </c>
      <c r="J2662" s="5">
        <v>49.62</v>
      </c>
      <c r="K2662" s="6">
        <f t="shared" si="754"/>
        <v>305.32499999999999</v>
      </c>
      <c r="L2662" s="6">
        <f t="shared" si="755"/>
        <v>-0.90999999999996817</v>
      </c>
      <c r="M2662" s="6">
        <f t="shared" si="756"/>
        <v>258.57</v>
      </c>
      <c r="N2662" s="5">
        <f t="shared" si="757"/>
        <v>43.347238954747745</v>
      </c>
      <c r="O2662" s="6">
        <f t="shared" si="758"/>
        <v>-40.97999999999999</v>
      </c>
      <c r="P2662" s="6">
        <f t="shared" si="759"/>
        <v>86.69447790949549</v>
      </c>
      <c r="Q2662" s="6">
        <f t="shared" si="760"/>
        <v>0.34481998075421788</v>
      </c>
      <c r="R2662" s="9">
        <f t="shared" si="761"/>
        <v>0.46219783504355388</v>
      </c>
      <c r="S2662" s="9">
        <f t="shared" si="762"/>
        <v>40.070000000000022</v>
      </c>
      <c r="T2662">
        <f t="shared" si="763"/>
        <v>40.97999999999999</v>
      </c>
      <c r="U2662" s="9">
        <f t="shared" si="764"/>
        <v>0.47269446668542109</v>
      </c>
      <c r="V2662" s="9">
        <f t="shared" si="765"/>
        <v>1.0786154119022384</v>
      </c>
      <c r="W2662" s="9">
        <f t="shared" si="766"/>
        <v>46.754999999999995</v>
      </c>
      <c r="X2662">
        <f t="shared" si="767"/>
        <v>258.57</v>
      </c>
      <c r="Y2662" s="9">
        <f t="shared" si="768"/>
        <v>5.965085810192746</v>
      </c>
      <c r="Z2662" s="10">
        <f t="shared" si="769"/>
        <v>0.42483643911510227</v>
      </c>
      <c r="AA2662">
        <f t="shared" si="770"/>
        <v>0.90999999999996817</v>
      </c>
    </row>
    <row r="2663" spans="1:27">
      <c r="A2663" s="1">
        <f t="shared" si="753"/>
        <v>3022001</v>
      </c>
      <c r="B2663" s="1">
        <v>1</v>
      </c>
      <c r="C2663" s="1">
        <v>22</v>
      </c>
      <c r="D2663" s="2">
        <v>3</v>
      </c>
      <c r="E2663" s="5">
        <v>373.77</v>
      </c>
      <c r="F2663" s="5">
        <v>590.48</v>
      </c>
      <c r="G2663" s="5">
        <v>104.13</v>
      </c>
      <c r="H2663" s="5">
        <v>315.35000000000002</v>
      </c>
      <c r="I2663" s="5">
        <v>397.51</v>
      </c>
      <c r="J2663" s="5">
        <v>98.27</v>
      </c>
      <c r="K2663" s="6">
        <f t="shared" si="754"/>
        <v>344.56</v>
      </c>
      <c r="L2663" s="6">
        <f t="shared" si="755"/>
        <v>58.419999999999959</v>
      </c>
      <c r="M2663" s="6">
        <f t="shared" si="756"/>
        <v>493.995</v>
      </c>
      <c r="N2663" s="5">
        <f t="shared" si="757"/>
        <v>71.589192270900782</v>
      </c>
      <c r="O2663" s="6">
        <f t="shared" si="758"/>
        <v>192.97000000000003</v>
      </c>
      <c r="P2663" s="6">
        <f t="shared" si="759"/>
        <v>143.17838454180156</v>
      </c>
      <c r="Q2663" s="6">
        <f t="shared" si="760"/>
        <v>5.785663993850397E-2</v>
      </c>
      <c r="R2663" s="9">
        <f t="shared" si="761"/>
        <v>0.93973682152222915</v>
      </c>
      <c r="S2663" s="9">
        <f t="shared" si="762"/>
        <v>134.55000000000007</v>
      </c>
      <c r="T2663">
        <f t="shared" si="763"/>
        <v>192.97000000000003</v>
      </c>
      <c r="U2663" s="9">
        <f t="shared" si="764"/>
        <v>1.3477593047130769</v>
      </c>
      <c r="V2663" s="9">
        <f t="shared" si="765"/>
        <v>2.087396089545511</v>
      </c>
      <c r="W2663" s="9">
        <f t="shared" si="766"/>
        <v>149.435</v>
      </c>
      <c r="X2663">
        <f t="shared" si="767"/>
        <v>493.995</v>
      </c>
      <c r="Y2663" s="9">
        <f t="shared" si="768"/>
        <v>6.9004130977015734</v>
      </c>
      <c r="Z2663" s="10">
        <f t="shared" si="769"/>
        <v>0.42516114591999116</v>
      </c>
      <c r="AA2663">
        <f t="shared" si="770"/>
        <v>58.419999999999959</v>
      </c>
    </row>
    <row r="2664" spans="1:27">
      <c r="A2664" s="1">
        <f t="shared" si="753"/>
        <v>6020002</v>
      </c>
      <c r="B2664" s="1">
        <v>2</v>
      </c>
      <c r="C2664" s="1">
        <v>20</v>
      </c>
      <c r="D2664" s="2">
        <v>6</v>
      </c>
      <c r="E2664" s="5">
        <v>4329.93</v>
      </c>
      <c r="F2664" s="5">
        <v>4261.5200000000004</v>
      </c>
      <c r="G2664" s="5">
        <v>192.64</v>
      </c>
      <c r="H2664" s="5">
        <v>4367.8</v>
      </c>
      <c r="I2664" s="5">
        <v>3938.59</v>
      </c>
      <c r="J2664" s="5">
        <v>217.31</v>
      </c>
      <c r="K2664" s="6">
        <f t="shared" si="754"/>
        <v>4348.8649999999998</v>
      </c>
      <c r="L2664" s="6">
        <f t="shared" si="755"/>
        <v>-37.869999999999891</v>
      </c>
      <c r="M2664" s="6">
        <f t="shared" si="756"/>
        <v>4100.0550000000003</v>
      </c>
      <c r="N2664" s="5">
        <f t="shared" si="757"/>
        <v>145.20141674584309</v>
      </c>
      <c r="O2664" s="6">
        <f t="shared" si="758"/>
        <v>322.93000000000029</v>
      </c>
      <c r="P2664" s="6">
        <f t="shared" si="759"/>
        <v>290.40283349168618</v>
      </c>
      <c r="Q2664" s="6">
        <f t="shared" si="760"/>
        <v>-0.11992185596339108</v>
      </c>
      <c r="R2664" s="9">
        <f t="shared" si="761"/>
        <v>1.2424121199572571</v>
      </c>
      <c r="S2664" s="9">
        <f t="shared" si="762"/>
        <v>360.80000000000018</v>
      </c>
      <c r="T2664">
        <f t="shared" si="763"/>
        <v>322.93000000000029</v>
      </c>
      <c r="U2664" s="9">
        <f t="shared" si="764"/>
        <v>1.1120070562577529</v>
      </c>
      <c r="V2664" s="9">
        <f t="shared" si="765"/>
        <v>1.7135507736505784</v>
      </c>
      <c r="W2664" s="9">
        <f t="shared" si="766"/>
        <v>248.80999999999949</v>
      </c>
      <c r="X2664">
        <f t="shared" si="767"/>
        <v>4100.0550000000003</v>
      </c>
      <c r="Y2664" s="9">
        <f t="shared" si="768"/>
        <v>28.237017874120564</v>
      </c>
      <c r="Z2664" s="10">
        <f t="shared" si="769"/>
        <v>0.42525286595154183</v>
      </c>
      <c r="AA2664">
        <f t="shared" si="770"/>
        <v>37.869999999999891</v>
      </c>
    </row>
    <row r="2665" spans="1:27">
      <c r="A2665" s="1">
        <f t="shared" si="753"/>
        <v>5018004</v>
      </c>
      <c r="B2665" s="1">
        <v>4</v>
      </c>
      <c r="C2665" s="1">
        <v>18</v>
      </c>
      <c r="D2665" s="2">
        <v>5</v>
      </c>
      <c r="E2665" s="5">
        <v>3519.02</v>
      </c>
      <c r="F2665" s="5">
        <v>3492.35</v>
      </c>
      <c r="G2665" s="5">
        <v>183.16</v>
      </c>
      <c r="H2665" s="5">
        <v>3689.8</v>
      </c>
      <c r="I2665" s="5">
        <v>3382.23</v>
      </c>
      <c r="J2665" s="5">
        <v>153.88999999999999</v>
      </c>
      <c r="K2665" s="6">
        <f t="shared" si="754"/>
        <v>3604.41</v>
      </c>
      <c r="L2665" s="6">
        <f t="shared" si="755"/>
        <v>-170.7800000000002</v>
      </c>
      <c r="M2665" s="6">
        <f t="shared" si="756"/>
        <v>3437.29</v>
      </c>
      <c r="N2665" s="5">
        <f t="shared" si="757"/>
        <v>119.61366738379022</v>
      </c>
      <c r="O2665" s="6">
        <f t="shared" si="758"/>
        <v>110.11999999999989</v>
      </c>
      <c r="P2665" s="6">
        <f t="shared" si="759"/>
        <v>239.22733476758043</v>
      </c>
      <c r="Q2665" s="6">
        <f t="shared" si="760"/>
        <v>0.17238340317726231</v>
      </c>
      <c r="R2665" s="9">
        <f t="shared" si="761"/>
        <v>1.1741969214049324</v>
      </c>
      <c r="S2665" s="9">
        <f t="shared" si="762"/>
        <v>280.90000000000009</v>
      </c>
      <c r="T2665">
        <f t="shared" si="763"/>
        <v>110.11999999999989</v>
      </c>
      <c r="U2665" s="9">
        <f t="shared" si="764"/>
        <v>0.46031529008583477</v>
      </c>
      <c r="V2665" s="9">
        <f t="shared" si="765"/>
        <v>1.3971647526179574</v>
      </c>
      <c r="W2665" s="9">
        <f t="shared" si="766"/>
        <v>167.11999999999989</v>
      </c>
      <c r="X2665">
        <f t="shared" si="767"/>
        <v>3437.29</v>
      </c>
      <c r="Y2665" s="9">
        <f t="shared" si="768"/>
        <v>28.736599045752644</v>
      </c>
      <c r="Z2665" s="10">
        <f t="shared" si="769"/>
        <v>0.42533516196054144</v>
      </c>
      <c r="AA2665">
        <f t="shared" si="770"/>
        <v>170.7800000000002</v>
      </c>
    </row>
    <row r="2666" spans="1:27">
      <c r="A2666" s="1">
        <f t="shared" si="753"/>
        <v>13003004</v>
      </c>
      <c r="B2666" s="1">
        <v>4</v>
      </c>
      <c r="C2666" s="1">
        <v>3</v>
      </c>
      <c r="D2666" s="2">
        <v>13</v>
      </c>
      <c r="E2666" s="5">
        <v>1433.01</v>
      </c>
      <c r="F2666" s="5">
        <v>1829.95</v>
      </c>
      <c r="G2666" s="5">
        <v>126.01</v>
      </c>
      <c r="H2666" s="5">
        <v>1396.29</v>
      </c>
      <c r="I2666" s="5">
        <v>1205.19</v>
      </c>
      <c r="J2666" s="5">
        <v>127.41</v>
      </c>
      <c r="K2666" s="6">
        <f t="shared" si="754"/>
        <v>1414.65</v>
      </c>
      <c r="L2666" s="6">
        <f t="shared" si="755"/>
        <v>36.720000000000027</v>
      </c>
      <c r="M2666" s="6">
        <f t="shared" si="756"/>
        <v>1517.5700000000002</v>
      </c>
      <c r="N2666" s="5">
        <f t="shared" si="757"/>
        <v>89.598867459360221</v>
      </c>
      <c r="O2666" s="6">
        <f t="shared" si="758"/>
        <v>624.76</v>
      </c>
      <c r="P2666" s="6">
        <f t="shared" si="759"/>
        <v>179.19773491872044</v>
      </c>
      <c r="Q2666" s="6">
        <f t="shared" si="760"/>
        <v>-1.1048514515906535E-2</v>
      </c>
      <c r="R2666" s="9">
        <f t="shared" si="761"/>
        <v>3.2815146925083627</v>
      </c>
      <c r="S2666" s="9">
        <f t="shared" si="762"/>
        <v>588.04</v>
      </c>
      <c r="T2666">
        <f t="shared" si="763"/>
        <v>624.76</v>
      </c>
      <c r="U2666" s="9">
        <f t="shared" si="764"/>
        <v>3.4864279968905594</v>
      </c>
      <c r="V2666" s="9">
        <f t="shared" si="765"/>
        <v>1.1486752334975883</v>
      </c>
      <c r="W2666" s="9">
        <f t="shared" si="766"/>
        <v>102.92000000000007</v>
      </c>
      <c r="X2666">
        <f t="shared" si="767"/>
        <v>1517.5700000000002</v>
      </c>
      <c r="Y2666" s="9">
        <f t="shared" si="768"/>
        <v>16.937379266410165</v>
      </c>
      <c r="Z2666" s="10">
        <f t="shared" si="769"/>
        <v>0.42534103963760655</v>
      </c>
      <c r="AA2666">
        <f t="shared" si="770"/>
        <v>36.720000000000027</v>
      </c>
    </row>
    <row r="2667" spans="1:27">
      <c r="A2667" s="1">
        <f t="shared" si="753"/>
        <v>7014005</v>
      </c>
      <c r="B2667" s="1">
        <v>5</v>
      </c>
      <c r="C2667" s="1">
        <v>14</v>
      </c>
      <c r="D2667" s="2">
        <v>7</v>
      </c>
      <c r="E2667" s="5">
        <v>10709.9</v>
      </c>
      <c r="F2667" s="5">
        <v>10731.87</v>
      </c>
      <c r="G2667" s="5">
        <v>199.05</v>
      </c>
      <c r="H2667" s="5">
        <v>10817.97</v>
      </c>
      <c r="I2667" s="5">
        <v>10460.89</v>
      </c>
      <c r="J2667" s="5">
        <v>189.57</v>
      </c>
      <c r="K2667" s="6">
        <f t="shared" si="754"/>
        <v>10763.934999999999</v>
      </c>
      <c r="L2667" s="6">
        <f t="shared" si="755"/>
        <v>-108.06999999999971</v>
      </c>
      <c r="M2667" s="6">
        <f t="shared" si="756"/>
        <v>10596.380000000001</v>
      </c>
      <c r="N2667" s="5">
        <f t="shared" si="757"/>
        <v>137.43879310442156</v>
      </c>
      <c r="O2667" s="6">
        <f t="shared" si="758"/>
        <v>270.98000000000138</v>
      </c>
      <c r="P2667" s="6">
        <f t="shared" si="759"/>
        <v>274.87758620884313</v>
      </c>
      <c r="Q2667" s="6">
        <f t="shared" si="760"/>
        <v>4.8759004236013787E-2</v>
      </c>
      <c r="R2667" s="9">
        <f t="shared" si="761"/>
        <v>1.3789774758572388</v>
      </c>
      <c r="S2667" s="9">
        <f t="shared" si="762"/>
        <v>379.05000000000109</v>
      </c>
      <c r="T2667">
        <f t="shared" si="763"/>
        <v>270.98000000000138</v>
      </c>
      <c r="U2667" s="9">
        <f t="shared" si="764"/>
        <v>0.98582064742855935</v>
      </c>
      <c r="V2667" s="9">
        <f t="shared" si="765"/>
        <v>1.219124500552734</v>
      </c>
      <c r="W2667" s="9">
        <f t="shared" si="766"/>
        <v>167.55499999999847</v>
      </c>
      <c r="X2667">
        <f t="shared" si="767"/>
        <v>10596.380000000001</v>
      </c>
      <c r="Y2667" s="9">
        <f t="shared" si="768"/>
        <v>77.098901704915392</v>
      </c>
      <c r="Z2667" s="10">
        <f t="shared" si="769"/>
        <v>0.42538688273147307</v>
      </c>
      <c r="AA2667">
        <f t="shared" si="770"/>
        <v>108.06999999999971</v>
      </c>
    </row>
    <row r="2668" spans="1:27">
      <c r="A2668" s="1">
        <f t="shared" si="753"/>
        <v>6015005</v>
      </c>
      <c r="B2668" s="1">
        <v>5</v>
      </c>
      <c r="C2668" s="1">
        <v>15</v>
      </c>
      <c r="D2668" s="2">
        <v>6</v>
      </c>
      <c r="E2668" s="5">
        <v>1949.01</v>
      </c>
      <c r="F2668" s="5">
        <v>2053.2600000000002</v>
      </c>
      <c r="G2668" s="5">
        <v>134.65</v>
      </c>
      <c r="H2668" s="5">
        <v>2030.94</v>
      </c>
      <c r="I2668" s="5">
        <v>2096.19</v>
      </c>
      <c r="J2668" s="5">
        <v>115.98</v>
      </c>
      <c r="K2668" s="6">
        <f t="shared" si="754"/>
        <v>1989.9749999999999</v>
      </c>
      <c r="L2668" s="6">
        <f t="shared" si="755"/>
        <v>-81.930000000000064</v>
      </c>
      <c r="M2668" s="6">
        <f t="shared" si="756"/>
        <v>2074.7250000000004</v>
      </c>
      <c r="N2668" s="5">
        <f t="shared" si="757"/>
        <v>88.856602033838769</v>
      </c>
      <c r="O2668" s="6">
        <f t="shared" si="758"/>
        <v>-42.929999999999836</v>
      </c>
      <c r="P2668" s="6">
        <f t="shared" si="759"/>
        <v>177.71320406767754</v>
      </c>
      <c r="Q2668" s="6">
        <f t="shared" si="760"/>
        <v>0.14816239103213497</v>
      </c>
      <c r="R2668" s="9">
        <f t="shared" si="761"/>
        <v>0.21945471190282559</v>
      </c>
      <c r="S2668" s="9">
        <f t="shared" si="762"/>
        <v>39.000000000000227</v>
      </c>
      <c r="T2668">
        <f t="shared" si="763"/>
        <v>42.929999999999836</v>
      </c>
      <c r="U2668" s="9">
        <f t="shared" si="764"/>
        <v>0.24156899440995416</v>
      </c>
      <c r="V2668" s="9">
        <f t="shared" si="765"/>
        <v>0.95378394019304924</v>
      </c>
      <c r="W2668" s="9">
        <f t="shared" si="766"/>
        <v>84.750000000000455</v>
      </c>
      <c r="X2668">
        <f t="shared" si="767"/>
        <v>2074.7250000000004</v>
      </c>
      <c r="Y2668" s="9">
        <f t="shared" si="768"/>
        <v>23.349137289876271</v>
      </c>
      <c r="Z2668" s="10">
        <f t="shared" si="769"/>
        <v>0.42541626673177413</v>
      </c>
      <c r="AA2668">
        <f t="shared" si="770"/>
        <v>81.930000000000064</v>
      </c>
    </row>
    <row r="2669" spans="1:27">
      <c r="A2669" s="1">
        <f t="shared" si="753"/>
        <v>3014006</v>
      </c>
      <c r="B2669" s="1">
        <v>6</v>
      </c>
      <c r="C2669" s="1">
        <v>14</v>
      </c>
      <c r="D2669" s="2">
        <v>3</v>
      </c>
      <c r="E2669" s="5">
        <v>1169.26</v>
      </c>
      <c r="F2669" s="5">
        <v>1099.53</v>
      </c>
      <c r="G2669" s="5">
        <v>136.61000000000001</v>
      </c>
      <c r="H2669" s="5">
        <v>1147.03</v>
      </c>
      <c r="I2669" s="5">
        <v>1406.48</v>
      </c>
      <c r="J2669" s="5">
        <v>118.21</v>
      </c>
      <c r="K2669" s="6">
        <f t="shared" si="754"/>
        <v>1158.145</v>
      </c>
      <c r="L2669" s="6">
        <f t="shared" si="755"/>
        <v>22.230000000000018</v>
      </c>
      <c r="M2669" s="6">
        <f t="shared" si="756"/>
        <v>1253.0050000000001</v>
      </c>
      <c r="N2669" s="5">
        <f t="shared" si="757"/>
        <v>90.327039417884166</v>
      </c>
      <c r="O2669" s="6">
        <f t="shared" si="758"/>
        <v>-306.95000000000005</v>
      </c>
      <c r="P2669" s="6">
        <f t="shared" si="759"/>
        <v>180.65407883576833</v>
      </c>
      <c r="Q2669" s="6">
        <f t="shared" si="760"/>
        <v>0.14366659249271677</v>
      </c>
      <c r="R2669" s="9">
        <f t="shared" si="761"/>
        <v>1.8221564778465693</v>
      </c>
      <c r="S2669" s="9">
        <f t="shared" si="762"/>
        <v>329.18000000000006</v>
      </c>
      <c r="T2669">
        <f t="shared" si="763"/>
        <v>306.95000000000005</v>
      </c>
      <c r="U2669" s="9">
        <f t="shared" si="764"/>
        <v>1.6991036237772781</v>
      </c>
      <c r="V2669" s="9">
        <f t="shared" si="765"/>
        <v>1.0501838719759751</v>
      </c>
      <c r="W2669" s="9">
        <f t="shared" si="766"/>
        <v>94.860000000000127</v>
      </c>
      <c r="X2669">
        <f t="shared" si="767"/>
        <v>1253.0050000000001</v>
      </c>
      <c r="Y2669" s="9">
        <f t="shared" si="768"/>
        <v>13.871870572477915</v>
      </c>
      <c r="Z2669" s="10">
        <f t="shared" si="769"/>
        <v>0.4255091068355647</v>
      </c>
      <c r="AA2669">
        <f t="shared" si="770"/>
        <v>22.230000000000018</v>
      </c>
    </row>
    <row r="2670" spans="1:27">
      <c r="A2670" s="1">
        <f t="shared" si="753"/>
        <v>10017001</v>
      </c>
      <c r="B2670" s="1">
        <v>1</v>
      </c>
      <c r="C2670" s="1">
        <v>17</v>
      </c>
      <c r="D2670" s="2">
        <v>10</v>
      </c>
      <c r="E2670" s="5">
        <v>2048.65</v>
      </c>
      <c r="F2670" s="5">
        <v>2351.21</v>
      </c>
      <c r="G2670" s="5">
        <v>122.94</v>
      </c>
      <c r="H2670" s="5">
        <v>2044.16</v>
      </c>
      <c r="I2670" s="5">
        <v>2257.64</v>
      </c>
      <c r="J2670" s="5">
        <v>96.25</v>
      </c>
      <c r="K2670" s="6">
        <f t="shared" si="754"/>
        <v>2046.4050000000002</v>
      </c>
      <c r="L2670" s="6">
        <f t="shared" si="755"/>
        <v>4.4900000000000091</v>
      </c>
      <c r="M2670" s="6">
        <f t="shared" si="756"/>
        <v>2304.4250000000002</v>
      </c>
      <c r="N2670" s="5">
        <f t="shared" si="757"/>
        <v>78.067768797372452</v>
      </c>
      <c r="O2670" s="6">
        <f t="shared" si="758"/>
        <v>93.570000000000164</v>
      </c>
      <c r="P2670" s="6">
        <f t="shared" si="759"/>
        <v>156.1355375947449</v>
      </c>
      <c r="Q2670" s="6">
        <f t="shared" si="760"/>
        <v>0.23997488078140095</v>
      </c>
      <c r="R2670" s="9">
        <f t="shared" si="761"/>
        <v>0.57052994707207738</v>
      </c>
      <c r="S2670" s="9">
        <f t="shared" si="762"/>
        <v>89.080000000000155</v>
      </c>
      <c r="T2670">
        <f t="shared" si="763"/>
        <v>93.570000000000164</v>
      </c>
      <c r="U2670" s="9">
        <f t="shared" si="764"/>
        <v>0.59928701333109879</v>
      </c>
      <c r="V2670" s="9">
        <f t="shared" si="765"/>
        <v>3.3050771653241386</v>
      </c>
      <c r="W2670" s="9">
        <f t="shared" si="766"/>
        <v>258.02</v>
      </c>
      <c r="X2670">
        <f t="shared" si="767"/>
        <v>2304.4250000000002</v>
      </c>
      <c r="Y2670" s="9">
        <f t="shared" si="768"/>
        <v>29.518263881490114</v>
      </c>
      <c r="Z2670" s="10">
        <f t="shared" si="769"/>
        <v>0.4255760801548884</v>
      </c>
      <c r="AA2670">
        <f t="shared" si="770"/>
        <v>4.4900000000000091</v>
      </c>
    </row>
    <row r="2671" spans="1:27">
      <c r="A2671" s="1">
        <f t="shared" si="753"/>
        <v>12008004</v>
      </c>
      <c r="B2671" s="1">
        <v>4</v>
      </c>
      <c r="C2671" s="1">
        <v>8</v>
      </c>
      <c r="D2671" s="2">
        <v>12</v>
      </c>
      <c r="E2671" s="5">
        <v>1928.78</v>
      </c>
      <c r="F2671" s="5">
        <v>1712.86</v>
      </c>
      <c r="G2671" s="5">
        <v>150.54</v>
      </c>
      <c r="H2671" s="5">
        <v>1899.31</v>
      </c>
      <c r="I2671" s="5">
        <v>1675.5</v>
      </c>
      <c r="J2671" s="5">
        <v>110.12</v>
      </c>
      <c r="K2671" s="6">
        <f t="shared" si="754"/>
        <v>1914.0450000000001</v>
      </c>
      <c r="L2671" s="6">
        <f t="shared" si="755"/>
        <v>29.470000000000027</v>
      </c>
      <c r="M2671" s="6">
        <f t="shared" si="756"/>
        <v>1694.1799999999998</v>
      </c>
      <c r="N2671" s="5">
        <f t="shared" si="757"/>
        <v>93.258653753954647</v>
      </c>
      <c r="O2671" s="6">
        <f t="shared" si="758"/>
        <v>37.3599999999999</v>
      </c>
      <c r="P2671" s="6">
        <f t="shared" si="759"/>
        <v>186.51730750790929</v>
      </c>
      <c r="Q2671" s="6">
        <f t="shared" si="760"/>
        <v>0.30285338005960888</v>
      </c>
      <c r="R2671" s="9">
        <f t="shared" si="761"/>
        <v>4.2301704358804856E-2</v>
      </c>
      <c r="S2671" s="9">
        <f t="shared" si="762"/>
        <v>7.8899999999998727</v>
      </c>
      <c r="T2671">
        <f t="shared" si="763"/>
        <v>37.3599999999999</v>
      </c>
      <c r="U2671" s="9">
        <f t="shared" si="764"/>
        <v>0.20030312735677702</v>
      </c>
      <c r="V2671" s="9">
        <f t="shared" si="765"/>
        <v>2.3575828210009608</v>
      </c>
      <c r="W2671" s="9">
        <f t="shared" si="766"/>
        <v>219.86500000000024</v>
      </c>
      <c r="X2671">
        <f t="shared" si="767"/>
        <v>1694.1799999999998</v>
      </c>
      <c r="Y2671" s="9">
        <f t="shared" si="768"/>
        <v>18.166464256172667</v>
      </c>
      <c r="Z2671" s="10">
        <f t="shared" si="769"/>
        <v>0.42561954842323679</v>
      </c>
      <c r="AA2671">
        <f t="shared" si="770"/>
        <v>29.470000000000027</v>
      </c>
    </row>
    <row r="2672" spans="1:27">
      <c r="A2672" s="1">
        <f t="shared" si="753"/>
        <v>3019004</v>
      </c>
      <c r="B2672" s="1">
        <v>4</v>
      </c>
      <c r="C2672" s="1">
        <v>19</v>
      </c>
      <c r="D2672" s="2">
        <v>3</v>
      </c>
      <c r="E2672" s="5">
        <v>2317.1799999999998</v>
      </c>
      <c r="F2672" s="5">
        <v>2653.77</v>
      </c>
      <c r="G2672" s="5">
        <v>173.96</v>
      </c>
      <c r="H2672" s="5">
        <v>2351.92</v>
      </c>
      <c r="I2672" s="5">
        <v>2623.66</v>
      </c>
      <c r="J2672" s="5">
        <v>133.54</v>
      </c>
      <c r="K2672" s="6">
        <f t="shared" si="754"/>
        <v>2334.5500000000002</v>
      </c>
      <c r="L2672" s="6">
        <f t="shared" si="755"/>
        <v>-34.740000000000236</v>
      </c>
      <c r="M2672" s="6">
        <f t="shared" si="756"/>
        <v>2638.7150000000001</v>
      </c>
      <c r="N2672" s="5">
        <f t="shared" si="757"/>
        <v>109.65287638726127</v>
      </c>
      <c r="O2672" s="6">
        <f t="shared" si="758"/>
        <v>30.110000000000127</v>
      </c>
      <c r="P2672" s="6">
        <f t="shared" si="759"/>
        <v>219.30575277452255</v>
      </c>
      <c r="Q2672" s="6">
        <f t="shared" si="760"/>
        <v>0.25842907971174034</v>
      </c>
      <c r="R2672" s="9">
        <f t="shared" si="761"/>
        <v>0.29570587720366537</v>
      </c>
      <c r="S2672" s="9">
        <f t="shared" si="762"/>
        <v>64.850000000000364</v>
      </c>
      <c r="T2672">
        <f t="shared" si="763"/>
        <v>30.110000000000127</v>
      </c>
      <c r="U2672" s="9">
        <f t="shared" si="764"/>
        <v>0.1372968999630278</v>
      </c>
      <c r="V2672" s="9">
        <f t="shared" si="765"/>
        <v>2.7738898423948299</v>
      </c>
      <c r="W2672" s="9">
        <f t="shared" si="766"/>
        <v>304.16499999999996</v>
      </c>
      <c r="X2672">
        <f t="shared" si="767"/>
        <v>2638.7150000000001</v>
      </c>
      <c r="Y2672" s="9">
        <f t="shared" si="768"/>
        <v>24.064257016668176</v>
      </c>
      <c r="Z2672" s="10">
        <f t="shared" si="769"/>
        <v>0.4257358335869792</v>
      </c>
      <c r="AA2672">
        <f t="shared" si="770"/>
        <v>34.740000000000236</v>
      </c>
    </row>
    <row r="2673" spans="1:27">
      <c r="A2673" s="1">
        <f t="shared" si="753"/>
        <v>12003995</v>
      </c>
      <c r="B2673" s="1">
        <v>-5</v>
      </c>
      <c r="C2673" s="1">
        <v>4</v>
      </c>
      <c r="D2673" s="2">
        <v>12</v>
      </c>
      <c r="E2673" s="5">
        <v>196.76</v>
      </c>
      <c r="F2673" s="5">
        <v>259.83</v>
      </c>
      <c r="G2673" s="5">
        <v>73.319999999999993</v>
      </c>
      <c r="H2673" s="5">
        <v>193.52</v>
      </c>
      <c r="I2673" s="5">
        <v>212.99</v>
      </c>
      <c r="J2673" s="5">
        <v>66.63</v>
      </c>
      <c r="K2673" s="6">
        <f t="shared" si="754"/>
        <v>195.14</v>
      </c>
      <c r="L2673" s="6">
        <f t="shared" si="755"/>
        <v>3.2399999999999807</v>
      </c>
      <c r="M2673" s="6">
        <f t="shared" si="756"/>
        <v>236.41</v>
      </c>
      <c r="N2673" s="5">
        <f t="shared" si="757"/>
        <v>49.536298055062609</v>
      </c>
      <c r="O2673" s="6">
        <f t="shared" si="758"/>
        <v>46.839999999999975</v>
      </c>
      <c r="P2673" s="6">
        <f t="shared" si="759"/>
        <v>99.072596110125218</v>
      </c>
      <c r="Q2673" s="6">
        <f t="shared" si="760"/>
        <v>9.5387602596264373E-2</v>
      </c>
      <c r="R2673" s="9">
        <f t="shared" si="761"/>
        <v>0.4400813313858854</v>
      </c>
      <c r="S2673" s="9">
        <f t="shared" si="762"/>
        <v>43.599999999999994</v>
      </c>
      <c r="T2673">
        <f t="shared" si="763"/>
        <v>46.839999999999975</v>
      </c>
      <c r="U2673" s="9">
        <f t="shared" si="764"/>
        <v>0.47278462298428586</v>
      </c>
      <c r="V2673" s="9">
        <f t="shared" si="765"/>
        <v>0.83312644707777506</v>
      </c>
      <c r="W2673" s="9">
        <f t="shared" si="766"/>
        <v>41.27000000000001</v>
      </c>
      <c r="X2673">
        <f t="shared" si="767"/>
        <v>236.41</v>
      </c>
      <c r="Y2673" s="9">
        <f t="shared" si="768"/>
        <v>4.7724599794925311</v>
      </c>
      <c r="Z2673" s="10">
        <f t="shared" si="769"/>
        <v>0.42573935688399772</v>
      </c>
      <c r="AA2673">
        <f t="shared" si="770"/>
        <v>3.2399999999999807</v>
      </c>
    </row>
    <row r="2674" spans="1:27">
      <c r="A2674" s="1">
        <f t="shared" si="753"/>
        <v>11007995</v>
      </c>
      <c r="B2674" s="1">
        <v>-5</v>
      </c>
      <c r="C2674" s="1">
        <v>8</v>
      </c>
      <c r="D2674" s="2">
        <v>11</v>
      </c>
      <c r="E2674" s="5">
        <v>1191.8499999999999</v>
      </c>
      <c r="F2674" s="5">
        <v>1344.03</v>
      </c>
      <c r="G2674" s="5">
        <v>119.88</v>
      </c>
      <c r="H2674" s="5">
        <v>1201.57</v>
      </c>
      <c r="I2674" s="5">
        <v>1426.83</v>
      </c>
      <c r="J2674" s="5">
        <v>92.84</v>
      </c>
      <c r="K2674" s="6">
        <f t="shared" si="754"/>
        <v>1196.71</v>
      </c>
      <c r="L2674" s="6">
        <f t="shared" si="755"/>
        <v>-9.7200000000000273</v>
      </c>
      <c r="M2674" s="6">
        <f t="shared" si="756"/>
        <v>1385.4299999999998</v>
      </c>
      <c r="N2674" s="5">
        <f t="shared" si="757"/>
        <v>75.813059561001751</v>
      </c>
      <c r="O2674" s="6">
        <f t="shared" si="758"/>
        <v>-82.799999999999955</v>
      </c>
      <c r="P2674" s="6">
        <f t="shared" si="759"/>
        <v>151.6261191220035</v>
      </c>
      <c r="Q2674" s="6">
        <f t="shared" si="760"/>
        <v>0.25018828662994413</v>
      </c>
      <c r="R2674" s="9">
        <f t="shared" si="761"/>
        <v>0.48197500815276612</v>
      </c>
      <c r="S2674" s="9">
        <f t="shared" si="762"/>
        <v>73.079999999999927</v>
      </c>
      <c r="T2674">
        <f t="shared" si="763"/>
        <v>82.799999999999955</v>
      </c>
      <c r="U2674" s="9">
        <f t="shared" si="764"/>
        <v>0.54608005849820818</v>
      </c>
      <c r="V2674" s="9">
        <f t="shared" si="765"/>
        <v>2.4892808850188839</v>
      </c>
      <c r="W2674" s="9">
        <f t="shared" si="766"/>
        <v>188.7199999999998</v>
      </c>
      <c r="X2674">
        <f t="shared" si="767"/>
        <v>1385.4299999999998</v>
      </c>
      <c r="Y2674" s="9">
        <f t="shared" si="768"/>
        <v>18.274292160511422</v>
      </c>
      <c r="Z2674" s="10">
        <f t="shared" si="769"/>
        <v>0.42575344978050383</v>
      </c>
      <c r="AA2674">
        <f t="shared" si="770"/>
        <v>9.7200000000000273</v>
      </c>
    </row>
    <row r="2675" spans="1:27">
      <c r="A2675" s="1">
        <f t="shared" si="753"/>
        <v>3009993</v>
      </c>
      <c r="B2675" s="1">
        <v>-7</v>
      </c>
      <c r="C2675" s="1">
        <v>10</v>
      </c>
      <c r="D2675" s="2">
        <v>3</v>
      </c>
      <c r="E2675" s="5">
        <v>4210.7700000000004</v>
      </c>
      <c r="F2675" s="5">
        <v>4030.13</v>
      </c>
      <c r="G2675" s="5">
        <v>136.61000000000001</v>
      </c>
      <c r="H2675" s="5">
        <v>4149.1000000000004</v>
      </c>
      <c r="I2675" s="5">
        <v>4017.31</v>
      </c>
      <c r="J2675" s="5">
        <v>110.12</v>
      </c>
      <c r="K2675" s="6">
        <f t="shared" si="754"/>
        <v>4179.9350000000004</v>
      </c>
      <c r="L2675" s="6">
        <f t="shared" si="755"/>
        <v>61.670000000000073</v>
      </c>
      <c r="M2675" s="6">
        <f t="shared" si="756"/>
        <v>4023.7200000000003</v>
      </c>
      <c r="N2675" s="5">
        <f t="shared" si="757"/>
        <v>87.733554726797664</v>
      </c>
      <c r="O2675" s="6">
        <f t="shared" si="758"/>
        <v>12.820000000000164</v>
      </c>
      <c r="P2675" s="6">
        <f t="shared" si="759"/>
        <v>175.46710945359533</v>
      </c>
      <c r="Q2675" s="6">
        <f t="shared" si="760"/>
        <v>0.21228165918564978</v>
      </c>
      <c r="R2675" s="9">
        <f t="shared" si="761"/>
        <v>0.27839975339035811</v>
      </c>
      <c r="S2675" s="9">
        <f t="shared" si="762"/>
        <v>48.849999999999909</v>
      </c>
      <c r="T2675">
        <f t="shared" si="763"/>
        <v>12.820000000000164</v>
      </c>
      <c r="U2675" s="9">
        <f t="shared" si="764"/>
        <v>7.3062125659456356E-2</v>
      </c>
      <c r="V2675" s="9">
        <f t="shared" si="765"/>
        <v>1.7805616162077753</v>
      </c>
      <c r="W2675" s="9">
        <f t="shared" si="766"/>
        <v>156.21500000000015</v>
      </c>
      <c r="X2675">
        <f t="shared" si="767"/>
        <v>4023.7200000000003</v>
      </c>
      <c r="Y2675" s="9">
        <f t="shared" si="768"/>
        <v>45.862954174487363</v>
      </c>
      <c r="Z2675" s="10">
        <f t="shared" si="769"/>
        <v>0.42589435309710316</v>
      </c>
      <c r="AA2675">
        <f t="shared" si="770"/>
        <v>61.670000000000073</v>
      </c>
    </row>
    <row r="2676" spans="1:27">
      <c r="A2676" s="1">
        <f t="shared" si="753"/>
        <v>21003</v>
      </c>
      <c r="B2676" s="1">
        <v>3</v>
      </c>
      <c r="C2676" s="1">
        <v>21</v>
      </c>
      <c r="D2676" s="2">
        <v>0</v>
      </c>
      <c r="E2676" s="5">
        <v>4792.5200000000004</v>
      </c>
      <c r="F2676" s="5">
        <v>4795.96</v>
      </c>
      <c r="G2676" s="5">
        <v>205.74</v>
      </c>
      <c r="H2676" s="5">
        <v>4747.41</v>
      </c>
      <c r="I2676" s="5">
        <v>4754.42</v>
      </c>
      <c r="J2676" s="5">
        <v>170.34</v>
      </c>
      <c r="K2676" s="6">
        <f t="shared" si="754"/>
        <v>4769.9650000000001</v>
      </c>
      <c r="L2676" s="6">
        <f t="shared" si="755"/>
        <v>45.110000000000582</v>
      </c>
      <c r="M2676" s="6">
        <f t="shared" si="756"/>
        <v>4775.1900000000005</v>
      </c>
      <c r="N2676" s="5">
        <f t="shared" si="757"/>
        <v>133.55210893130817</v>
      </c>
      <c r="O2676" s="6">
        <f t="shared" si="758"/>
        <v>41.539999999999964</v>
      </c>
      <c r="P2676" s="6">
        <f t="shared" si="759"/>
        <v>267.10421786261634</v>
      </c>
      <c r="Q2676" s="6">
        <f t="shared" si="760"/>
        <v>0.18660445508978177</v>
      </c>
      <c r="R2676" s="9">
        <f t="shared" si="761"/>
        <v>1.3365569546478781E-2</v>
      </c>
      <c r="S2676" s="9">
        <f t="shared" si="762"/>
        <v>3.5700000000006185</v>
      </c>
      <c r="T2676">
        <f t="shared" si="763"/>
        <v>41.539999999999964</v>
      </c>
      <c r="U2676" s="9">
        <f t="shared" si="764"/>
        <v>0.15551982043715179</v>
      </c>
      <c r="V2676" s="9">
        <f t="shared" si="765"/>
        <v>3.912330581531899E-2</v>
      </c>
      <c r="W2676" s="9">
        <f t="shared" si="766"/>
        <v>5.2250000000003638</v>
      </c>
      <c r="X2676">
        <f t="shared" si="767"/>
        <v>4775.1900000000005</v>
      </c>
      <c r="Y2676" s="9">
        <f t="shared" si="768"/>
        <v>35.755257166744514</v>
      </c>
      <c r="Z2676" s="10">
        <f t="shared" si="769"/>
        <v>0.42611618134025375</v>
      </c>
      <c r="AA2676">
        <f t="shared" si="770"/>
        <v>45.110000000000582</v>
      </c>
    </row>
    <row r="2677" spans="1:27">
      <c r="A2677" s="1">
        <f t="shared" si="753"/>
        <v>7020001</v>
      </c>
      <c r="B2677" s="1">
        <v>1</v>
      </c>
      <c r="C2677" s="1">
        <v>20</v>
      </c>
      <c r="D2677" s="2">
        <v>7</v>
      </c>
      <c r="E2677" s="5">
        <v>867.56</v>
      </c>
      <c r="F2677" s="5">
        <v>825.71</v>
      </c>
      <c r="G2677" s="5">
        <v>107.96</v>
      </c>
      <c r="H2677" s="5">
        <v>764.23</v>
      </c>
      <c r="I2677" s="5">
        <v>684.75</v>
      </c>
      <c r="J2677" s="5">
        <v>71.16</v>
      </c>
      <c r="K2677" s="6">
        <f t="shared" si="754"/>
        <v>815.89499999999998</v>
      </c>
      <c r="L2677" s="6">
        <f t="shared" si="755"/>
        <v>103.32999999999993</v>
      </c>
      <c r="M2677" s="6">
        <f t="shared" si="756"/>
        <v>755.23</v>
      </c>
      <c r="N2677" s="5">
        <f t="shared" si="757"/>
        <v>64.65119333778766</v>
      </c>
      <c r="O2677" s="6">
        <f t="shared" si="758"/>
        <v>140.96000000000004</v>
      </c>
      <c r="P2677" s="6">
        <f t="shared" si="759"/>
        <v>129.30238667557532</v>
      </c>
      <c r="Q2677" s="6">
        <f t="shared" si="760"/>
        <v>0.39425645886163108</v>
      </c>
      <c r="R2677" s="9">
        <f t="shared" si="761"/>
        <v>0.29102324378911298</v>
      </c>
      <c r="S2677" s="9">
        <f t="shared" si="762"/>
        <v>37.630000000000109</v>
      </c>
      <c r="T2677">
        <f t="shared" si="763"/>
        <v>140.96000000000004</v>
      </c>
      <c r="U2677" s="9">
        <f t="shared" si="764"/>
        <v>1.0901577582916093</v>
      </c>
      <c r="V2677" s="9">
        <f t="shared" si="765"/>
        <v>0.93834308182123183</v>
      </c>
      <c r="W2677" s="9">
        <f t="shared" si="766"/>
        <v>60.664999999999964</v>
      </c>
      <c r="X2677">
        <f t="shared" si="767"/>
        <v>755.23</v>
      </c>
      <c r="Y2677" s="9">
        <f t="shared" si="768"/>
        <v>11.681609588458738</v>
      </c>
      <c r="Z2677" s="10">
        <f t="shared" si="769"/>
        <v>0.42614316843051703</v>
      </c>
      <c r="AA2677">
        <f t="shared" si="770"/>
        <v>103.32999999999993</v>
      </c>
    </row>
    <row r="2678" spans="1:27">
      <c r="A2678" s="1">
        <f t="shared" si="753"/>
        <v>11016000</v>
      </c>
      <c r="B2678" s="1">
        <v>0</v>
      </c>
      <c r="C2678" s="1">
        <v>16</v>
      </c>
      <c r="D2678" s="2">
        <v>11</v>
      </c>
      <c r="E2678" s="5">
        <v>488.73</v>
      </c>
      <c r="F2678" s="5">
        <v>501.4</v>
      </c>
      <c r="G2678" s="5">
        <v>86.7</v>
      </c>
      <c r="H2678" s="5">
        <v>513.47</v>
      </c>
      <c r="I2678" s="5">
        <v>469.96</v>
      </c>
      <c r="J2678" s="5">
        <v>63.31</v>
      </c>
      <c r="K2678" s="6">
        <f t="shared" si="754"/>
        <v>501.1</v>
      </c>
      <c r="L2678" s="6">
        <f t="shared" si="755"/>
        <v>-24.740000000000009</v>
      </c>
      <c r="M2678" s="6">
        <f t="shared" si="756"/>
        <v>485.67999999999995</v>
      </c>
      <c r="N2678" s="5">
        <f t="shared" si="757"/>
        <v>53.677383738405133</v>
      </c>
      <c r="O2678" s="6">
        <f t="shared" si="758"/>
        <v>31.439999999999998</v>
      </c>
      <c r="P2678" s="6">
        <f t="shared" si="759"/>
        <v>107.35476747681027</v>
      </c>
      <c r="Q2678" s="6">
        <f t="shared" si="760"/>
        <v>0.30444423992369107</v>
      </c>
      <c r="R2678" s="9">
        <f t="shared" si="761"/>
        <v>0.5233116453084905</v>
      </c>
      <c r="S2678" s="9">
        <f t="shared" si="762"/>
        <v>56.180000000000007</v>
      </c>
      <c r="T2678">
        <f t="shared" si="763"/>
        <v>31.439999999999998</v>
      </c>
      <c r="U2678" s="9">
        <f t="shared" si="764"/>
        <v>0.29286077124419613</v>
      </c>
      <c r="V2678" s="9">
        <f t="shared" si="765"/>
        <v>0.28727182522808686</v>
      </c>
      <c r="W2678" s="9">
        <f t="shared" si="766"/>
        <v>15.420000000000073</v>
      </c>
      <c r="X2678">
        <f t="shared" si="767"/>
        <v>485.67999999999995</v>
      </c>
      <c r="Y2678" s="9">
        <f t="shared" si="768"/>
        <v>9.0481310036820091</v>
      </c>
      <c r="Z2678" s="10">
        <f t="shared" si="769"/>
        <v>0.42614786166306173</v>
      </c>
      <c r="AA2678">
        <f t="shared" si="770"/>
        <v>24.740000000000009</v>
      </c>
    </row>
    <row r="2679" spans="1:27">
      <c r="A2679" s="1">
        <f t="shared" si="753"/>
        <v>12014001</v>
      </c>
      <c r="B2679" s="1">
        <v>1</v>
      </c>
      <c r="C2679" s="1">
        <v>14</v>
      </c>
      <c r="D2679" s="2">
        <v>12</v>
      </c>
      <c r="E2679" s="5">
        <v>1813.57</v>
      </c>
      <c r="F2679" s="5">
        <v>1555.68</v>
      </c>
      <c r="G2679" s="5">
        <v>97.44</v>
      </c>
      <c r="H2679" s="5">
        <v>1674.69</v>
      </c>
      <c r="I2679" s="5">
        <v>1598.13</v>
      </c>
      <c r="J2679" s="5">
        <v>102.96</v>
      </c>
      <c r="K2679" s="6">
        <f t="shared" si="754"/>
        <v>1744.13</v>
      </c>
      <c r="L2679" s="6">
        <f t="shared" si="755"/>
        <v>138.87999999999988</v>
      </c>
      <c r="M2679" s="6">
        <f t="shared" si="756"/>
        <v>1576.9050000000002</v>
      </c>
      <c r="N2679" s="5">
        <f t="shared" si="757"/>
        <v>70.878972904522257</v>
      </c>
      <c r="O2679" s="6">
        <f t="shared" si="758"/>
        <v>-42.450000000000045</v>
      </c>
      <c r="P2679" s="6">
        <f t="shared" si="759"/>
        <v>141.75794580904451</v>
      </c>
      <c r="Q2679" s="6">
        <f t="shared" si="760"/>
        <v>-5.5048054185285876E-2</v>
      </c>
      <c r="R2679" s="9">
        <f t="shared" si="761"/>
        <v>1.2791522828939768</v>
      </c>
      <c r="S2679" s="9">
        <f t="shared" si="762"/>
        <v>181.32999999999993</v>
      </c>
      <c r="T2679">
        <f t="shared" si="763"/>
        <v>42.450000000000045</v>
      </c>
      <c r="U2679" s="9">
        <f t="shared" si="764"/>
        <v>0.29945411354353607</v>
      </c>
      <c r="V2679" s="9">
        <f t="shared" si="765"/>
        <v>2.3593033751386447</v>
      </c>
      <c r="W2679" s="9">
        <f t="shared" si="766"/>
        <v>167.22499999999991</v>
      </c>
      <c r="X2679">
        <f t="shared" si="767"/>
        <v>1576.9050000000002</v>
      </c>
      <c r="Y2679" s="9">
        <f t="shared" si="768"/>
        <v>22.247853423668751</v>
      </c>
      <c r="Z2679" s="10">
        <f t="shared" si="769"/>
        <v>0.4261760199729685</v>
      </c>
      <c r="AA2679">
        <f t="shared" si="770"/>
        <v>138.87999999999988</v>
      </c>
    </row>
    <row r="2680" spans="1:27">
      <c r="A2680" s="1">
        <f t="shared" si="753"/>
        <v>12013002</v>
      </c>
      <c r="B2680" s="1">
        <v>2</v>
      </c>
      <c r="C2680" s="1">
        <v>13</v>
      </c>
      <c r="D2680" s="2">
        <v>12</v>
      </c>
      <c r="E2680" s="5">
        <v>688.12</v>
      </c>
      <c r="F2680" s="5">
        <v>771.09</v>
      </c>
      <c r="G2680" s="5">
        <v>113.74</v>
      </c>
      <c r="H2680" s="5">
        <v>647.19000000000005</v>
      </c>
      <c r="I2680" s="5">
        <v>746.42</v>
      </c>
      <c r="J2680" s="5">
        <v>73.03</v>
      </c>
      <c r="K2680" s="6">
        <f t="shared" si="754"/>
        <v>667.65499999999997</v>
      </c>
      <c r="L2680" s="6">
        <f t="shared" si="755"/>
        <v>40.92999999999995</v>
      </c>
      <c r="M2680" s="6">
        <f t="shared" si="756"/>
        <v>758.755</v>
      </c>
      <c r="N2680" s="5">
        <f t="shared" si="757"/>
        <v>67.58359360821234</v>
      </c>
      <c r="O2680" s="6">
        <f t="shared" si="758"/>
        <v>24.670000000000073</v>
      </c>
      <c r="P2680" s="6">
        <f t="shared" si="759"/>
        <v>135.16718721642468</v>
      </c>
      <c r="Q2680" s="6">
        <f t="shared" si="760"/>
        <v>0.41616511090196018</v>
      </c>
      <c r="R2680" s="9">
        <f t="shared" si="761"/>
        <v>0.12029546767119574</v>
      </c>
      <c r="S2680" s="9">
        <f t="shared" si="762"/>
        <v>16.259999999999877</v>
      </c>
      <c r="T2680">
        <f t="shared" si="763"/>
        <v>24.670000000000073</v>
      </c>
      <c r="U2680" s="9">
        <f t="shared" si="764"/>
        <v>0.1825147101751802</v>
      </c>
      <c r="V2680" s="9">
        <f t="shared" si="765"/>
        <v>1.3479602834988951</v>
      </c>
      <c r="W2680" s="9">
        <f t="shared" si="766"/>
        <v>91.100000000000023</v>
      </c>
      <c r="X2680">
        <f t="shared" si="767"/>
        <v>758.755</v>
      </c>
      <c r="Y2680" s="9">
        <f t="shared" si="768"/>
        <v>11.226911140573039</v>
      </c>
      <c r="Z2680" s="10">
        <f t="shared" si="769"/>
        <v>0.42627807825408986</v>
      </c>
      <c r="AA2680">
        <f t="shared" si="770"/>
        <v>40.92999999999995</v>
      </c>
    </row>
    <row r="2681" spans="1:27">
      <c r="A2681" s="1">
        <f t="shared" si="753"/>
        <v>9006006</v>
      </c>
      <c r="B2681" s="1">
        <v>6</v>
      </c>
      <c r="C2681" s="1">
        <v>6</v>
      </c>
      <c r="D2681" s="2">
        <v>9</v>
      </c>
      <c r="E2681" s="5">
        <v>789.8</v>
      </c>
      <c r="F2681" s="5">
        <v>635.35</v>
      </c>
      <c r="G2681" s="5">
        <v>94.23</v>
      </c>
      <c r="H2681" s="5">
        <v>896.68</v>
      </c>
      <c r="I2681" s="5">
        <v>793.7</v>
      </c>
      <c r="J2681" s="5">
        <v>86.7</v>
      </c>
      <c r="K2681" s="6">
        <f t="shared" si="754"/>
        <v>843.24</v>
      </c>
      <c r="L2681" s="6">
        <f t="shared" si="755"/>
        <v>-106.88</v>
      </c>
      <c r="M2681" s="6">
        <f t="shared" si="756"/>
        <v>714.52500000000009</v>
      </c>
      <c r="N2681" s="5">
        <f t="shared" si="757"/>
        <v>64.023790304854643</v>
      </c>
      <c r="O2681" s="6">
        <f t="shared" si="758"/>
        <v>-158.35000000000002</v>
      </c>
      <c r="P2681" s="6">
        <f t="shared" si="759"/>
        <v>128.04758060970929</v>
      </c>
      <c r="Q2681" s="6">
        <f t="shared" si="760"/>
        <v>8.3092687383964234E-2</v>
      </c>
      <c r="R2681" s="9">
        <f t="shared" si="761"/>
        <v>0.40195995703254456</v>
      </c>
      <c r="S2681" s="9">
        <f t="shared" si="762"/>
        <v>51.470000000000027</v>
      </c>
      <c r="T2681">
        <f t="shared" si="763"/>
        <v>158.35000000000002</v>
      </c>
      <c r="U2681" s="9">
        <f t="shared" si="764"/>
        <v>1.2366496832349603</v>
      </c>
      <c r="V2681" s="9">
        <f t="shared" si="765"/>
        <v>2.0104245529218541</v>
      </c>
      <c r="W2681" s="9">
        <f t="shared" si="766"/>
        <v>128.71499999999992</v>
      </c>
      <c r="X2681">
        <f t="shared" si="767"/>
        <v>714.52500000000009</v>
      </c>
      <c r="Y2681" s="9">
        <f t="shared" si="768"/>
        <v>11.160304577372402</v>
      </c>
      <c r="Z2681" s="10">
        <f t="shared" si="769"/>
        <v>0.42640121951045118</v>
      </c>
      <c r="AA2681">
        <f t="shared" si="770"/>
        <v>106.88</v>
      </c>
    </row>
    <row r="2682" spans="1:27">
      <c r="A2682" s="1">
        <f t="shared" si="753"/>
        <v>15002998</v>
      </c>
      <c r="B2682" s="1">
        <v>-2</v>
      </c>
      <c r="C2682" s="1">
        <v>3</v>
      </c>
      <c r="D2682" s="2">
        <v>15</v>
      </c>
      <c r="E2682" s="5">
        <v>210.67</v>
      </c>
      <c r="F2682" s="5">
        <v>225.54</v>
      </c>
      <c r="G2682" s="5">
        <v>77.78</v>
      </c>
      <c r="H2682" s="5">
        <v>193.25</v>
      </c>
      <c r="I2682" s="5">
        <v>239.48</v>
      </c>
      <c r="J2682" s="5">
        <v>85.59</v>
      </c>
      <c r="K2682" s="6">
        <f t="shared" si="754"/>
        <v>201.95999999999998</v>
      </c>
      <c r="L2682" s="6">
        <f t="shared" si="755"/>
        <v>17.419999999999987</v>
      </c>
      <c r="M2682" s="6">
        <f t="shared" si="756"/>
        <v>232.51</v>
      </c>
      <c r="N2682" s="5">
        <f t="shared" si="757"/>
        <v>57.825981401096861</v>
      </c>
      <c r="O2682" s="6">
        <f t="shared" si="758"/>
        <v>-13.939999999999998</v>
      </c>
      <c r="P2682" s="6">
        <f t="shared" si="759"/>
        <v>115.65196280219372</v>
      </c>
      <c r="Q2682" s="6">
        <f t="shared" si="760"/>
        <v>-9.5393180147115883E-2</v>
      </c>
      <c r="R2682" s="9">
        <f t="shared" si="761"/>
        <v>0.27115838970789297</v>
      </c>
      <c r="S2682" s="9">
        <f t="shared" si="762"/>
        <v>31.359999999999985</v>
      </c>
      <c r="T2682">
        <f t="shared" si="763"/>
        <v>13.939999999999998</v>
      </c>
      <c r="U2682" s="9">
        <f t="shared" si="764"/>
        <v>0.12053405460867439</v>
      </c>
      <c r="V2682" s="9">
        <f t="shared" si="765"/>
        <v>0.52830923504949856</v>
      </c>
      <c r="W2682" s="9">
        <f t="shared" si="766"/>
        <v>30.550000000000011</v>
      </c>
      <c r="X2682">
        <f t="shared" si="767"/>
        <v>232.51</v>
      </c>
      <c r="Y2682" s="9">
        <f t="shared" si="768"/>
        <v>4.0208569637106004</v>
      </c>
      <c r="Z2682" s="10">
        <f t="shared" si="769"/>
        <v>0.42647274238806876</v>
      </c>
      <c r="AA2682">
        <f t="shared" si="770"/>
        <v>17.419999999999987</v>
      </c>
    </row>
    <row r="2683" spans="1:27">
      <c r="A2683" s="1">
        <f t="shared" si="753"/>
        <v>13005996</v>
      </c>
      <c r="B2683" s="1">
        <v>-4</v>
      </c>
      <c r="C2683" s="1">
        <v>6</v>
      </c>
      <c r="D2683" s="2">
        <v>13</v>
      </c>
      <c r="E2683" s="5">
        <v>446.75</v>
      </c>
      <c r="F2683" s="5">
        <v>642.04</v>
      </c>
      <c r="G2683" s="5">
        <v>91.16</v>
      </c>
      <c r="H2683" s="5">
        <v>428.34</v>
      </c>
      <c r="I2683" s="5">
        <v>581.83000000000004</v>
      </c>
      <c r="J2683" s="5">
        <v>77.78</v>
      </c>
      <c r="K2683" s="6">
        <f t="shared" si="754"/>
        <v>437.54499999999996</v>
      </c>
      <c r="L2683" s="6">
        <f t="shared" si="755"/>
        <v>18.410000000000025</v>
      </c>
      <c r="M2683" s="6">
        <f t="shared" si="756"/>
        <v>611.93499999999995</v>
      </c>
      <c r="N2683" s="5">
        <f t="shared" si="757"/>
        <v>59.916345849859702</v>
      </c>
      <c r="O2683" s="6">
        <f t="shared" si="758"/>
        <v>60.209999999999923</v>
      </c>
      <c r="P2683" s="6">
        <f t="shared" si="759"/>
        <v>119.8326916997194</v>
      </c>
      <c r="Q2683" s="6">
        <f t="shared" si="760"/>
        <v>0.15741204971575656</v>
      </c>
      <c r="R2683" s="9">
        <f t="shared" si="761"/>
        <v>0.34881967021773719</v>
      </c>
      <c r="S2683" s="9">
        <f t="shared" si="762"/>
        <v>41.799999999999898</v>
      </c>
      <c r="T2683">
        <f t="shared" si="763"/>
        <v>60.209999999999923</v>
      </c>
      <c r="U2683" s="9">
        <f t="shared" si="764"/>
        <v>0.50245053454090871</v>
      </c>
      <c r="V2683" s="9">
        <f t="shared" si="765"/>
        <v>2.9105580042713557</v>
      </c>
      <c r="W2683" s="9">
        <f t="shared" si="766"/>
        <v>174.39</v>
      </c>
      <c r="X2683">
        <f t="shared" si="767"/>
        <v>611.93499999999995</v>
      </c>
      <c r="Y2683" s="9">
        <f t="shared" si="768"/>
        <v>10.21315621505701</v>
      </c>
      <c r="Z2683" s="10">
        <f t="shared" si="769"/>
        <v>0.42651846384418113</v>
      </c>
      <c r="AA2683">
        <f t="shared" si="770"/>
        <v>18.410000000000025</v>
      </c>
    </row>
    <row r="2684" spans="1:27">
      <c r="A2684" s="1">
        <f t="shared" si="753"/>
        <v>6019003</v>
      </c>
      <c r="B2684" s="1">
        <v>3</v>
      </c>
      <c r="C2684" s="1">
        <v>19</v>
      </c>
      <c r="D2684" s="2">
        <v>6</v>
      </c>
      <c r="E2684" s="5">
        <v>1729.14</v>
      </c>
      <c r="F2684" s="5">
        <v>1971.58</v>
      </c>
      <c r="G2684" s="5">
        <v>173.96</v>
      </c>
      <c r="H2684" s="5">
        <v>1845.56</v>
      </c>
      <c r="I2684" s="5">
        <v>1814.06</v>
      </c>
      <c r="J2684" s="5">
        <v>144.97</v>
      </c>
      <c r="K2684" s="6">
        <f t="shared" si="754"/>
        <v>1787.35</v>
      </c>
      <c r="L2684" s="6">
        <f t="shared" si="755"/>
        <v>-116.41999999999985</v>
      </c>
      <c r="M2684" s="6">
        <f t="shared" si="756"/>
        <v>1892.82</v>
      </c>
      <c r="N2684" s="5">
        <f t="shared" si="757"/>
        <v>113.22365311629898</v>
      </c>
      <c r="O2684" s="6">
        <f t="shared" si="758"/>
        <v>157.51999999999998</v>
      </c>
      <c r="P2684" s="6">
        <f t="shared" si="759"/>
        <v>226.44730623259795</v>
      </c>
      <c r="Q2684" s="6">
        <f t="shared" si="760"/>
        <v>0.18030562293964719</v>
      </c>
      <c r="R2684" s="9">
        <f t="shared" si="761"/>
        <v>1.2097295594173207</v>
      </c>
      <c r="S2684" s="9">
        <f t="shared" si="762"/>
        <v>273.93999999999983</v>
      </c>
      <c r="T2684">
        <f t="shared" si="763"/>
        <v>157.51999999999998</v>
      </c>
      <c r="U2684" s="9">
        <f t="shared" si="764"/>
        <v>0.69561436883776173</v>
      </c>
      <c r="V2684" s="9">
        <f t="shared" si="765"/>
        <v>0.9315191401894205</v>
      </c>
      <c r="W2684" s="9">
        <f t="shared" si="766"/>
        <v>105.47000000000003</v>
      </c>
      <c r="X2684">
        <f t="shared" si="767"/>
        <v>1892.82</v>
      </c>
      <c r="Y2684" s="9">
        <f t="shared" si="768"/>
        <v>16.717531610252568</v>
      </c>
      <c r="Z2684" s="10">
        <f t="shared" si="769"/>
        <v>0.42656183608006942</v>
      </c>
      <c r="AA2684">
        <f t="shared" si="770"/>
        <v>116.41999999999985</v>
      </c>
    </row>
    <row r="2685" spans="1:27">
      <c r="A2685" s="1">
        <f t="shared" si="753"/>
        <v>3017005</v>
      </c>
      <c r="B2685" s="1">
        <v>5</v>
      </c>
      <c r="C2685" s="1">
        <v>17</v>
      </c>
      <c r="D2685" s="2">
        <v>3</v>
      </c>
      <c r="E2685" s="5">
        <v>96.16</v>
      </c>
      <c r="F2685" s="5">
        <v>127.96</v>
      </c>
      <c r="G2685" s="5">
        <v>93.95</v>
      </c>
      <c r="H2685" s="5">
        <v>73.03</v>
      </c>
      <c r="I2685" s="5">
        <v>73.88</v>
      </c>
      <c r="J2685" s="5">
        <v>70.81</v>
      </c>
      <c r="K2685" s="6">
        <f t="shared" si="754"/>
        <v>84.594999999999999</v>
      </c>
      <c r="L2685" s="6">
        <f t="shared" si="755"/>
        <v>23.129999999999995</v>
      </c>
      <c r="M2685" s="6">
        <f t="shared" si="756"/>
        <v>100.91999999999999</v>
      </c>
      <c r="N2685" s="5">
        <f t="shared" si="757"/>
        <v>58.823164229748819</v>
      </c>
      <c r="O2685" s="6">
        <f t="shared" si="758"/>
        <v>54.08</v>
      </c>
      <c r="P2685" s="6">
        <f t="shared" si="759"/>
        <v>117.64632845949764</v>
      </c>
      <c r="Q2685" s="6">
        <f t="shared" si="760"/>
        <v>0.27545989755140693</v>
      </c>
      <c r="R2685" s="9">
        <f t="shared" si="761"/>
        <v>0.26307663320453922</v>
      </c>
      <c r="S2685" s="9">
        <f t="shared" si="762"/>
        <v>30.950000000000003</v>
      </c>
      <c r="T2685">
        <f t="shared" si="763"/>
        <v>54.08</v>
      </c>
      <c r="U2685" s="9">
        <f t="shared" si="764"/>
        <v>0.45968285375449042</v>
      </c>
      <c r="V2685" s="9">
        <f t="shared" si="765"/>
        <v>0.2775267229120581</v>
      </c>
      <c r="W2685" s="9">
        <f t="shared" si="766"/>
        <v>16.324999999999989</v>
      </c>
      <c r="X2685">
        <f t="shared" si="767"/>
        <v>100.91999999999999</v>
      </c>
      <c r="Y2685" s="9">
        <f t="shared" si="768"/>
        <v>1.7156506509209752</v>
      </c>
      <c r="Z2685" s="10">
        <f t="shared" si="769"/>
        <v>0.42659465538142882</v>
      </c>
      <c r="AA2685">
        <f t="shared" si="770"/>
        <v>23.129999999999995</v>
      </c>
    </row>
    <row r="2686" spans="1:27">
      <c r="A2686" s="1">
        <f t="shared" si="753"/>
        <v>8015996</v>
      </c>
      <c r="B2686" s="1">
        <v>-4</v>
      </c>
      <c r="C2686" s="1">
        <v>16</v>
      </c>
      <c r="D2686" s="2">
        <v>8</v>
      </c>
      <c r="E2686" s="5">
        <v>543.16</v>
      </c>
      <c r="F2686" s="5">
        <v>451.91</v>
      </c>
      <c r="G2686" s="5">
        <v>148.04</v>
      </c>
      <c r="H2686" s="5">
        <v>446.76</v>
      </c>
      <c r="I2686" s="5">
        <v>488.15</v>
      </c>
      <c r="J2686" s="5">
        <v>75.55</v>
      </c>
      <c r="K2686" s="6">
        <f t="shared" si="754"/>
        <v>494.96</v>
      </c>
      <c r="L2686" s="6">
        <f t="shared" si="755"/>
        <v>96.399999999999977</v>
      </c>
      <c r="M2686" s="6">
        <f t="shared" si="756"/>
        <v>470.03</v>
      </c>
      <c r="N2686" s="5">
        <f t="shared" si="757"/>
        <v>83.101811201681997</v>
      </c>
      <c r="O2686" s="6">
        <f t="shared" si="758"/>
        <v>-36.239999999999952</v>
      </c>
      <c r="P2686" s="6">
        <f t="shared" si="759"/>
        <v>166.20362240336399</v>
      </c>
      <c r="Q2686" s="6">
        <f t="shared" si="760"/>
        <v>0.58674514634367148</v>
      </c>
      <c r="R2686" s="9">
        <f t="shared" si="761"/>
        <v>0.79805721489085468</v>
      </c>
      <c r="S2686" s="9">
        <f t="shared" si="762"/>
        <v>132.63999999999993</v>
      </c>
      <c r="T2686">
        <f t="shared" si="763"/>
        <v>36.239999999999952</v>
      </c>
      <c r="U2686" s="9">
        <f t="shared" si="764"/>
        <v>0.21804578911070982</v>
      </c>
      <c r="V2686" s="9">
        <f t="shared" si="765"/>
        <v>0.29999346150827838</v>
      </c>
      <c r="W2686" s="9">
        <f t="shared" si="766"/>
        <v>24.930000000000007</v>
      </c>
      <c r="X2686">
        <f t="shared" si="767"/>
        <v>470.03</v>
      </c>
      <c r="Y2686" s="9">
        <f t="shared" si="768"/>
        <v>5.6560740759220236</v>
      </c>
      <c r="Z2686" s="10">
        <f t="shared" si="769"/>
        <v>0.4266708333129885</v>
      </c>
      <c r="AA2686">
        <f t="shared" si="770"/>
        <v>96.399999999999977</v>
      </c>
    </row>
    <row r="2687" spans="1:27">
      <c r="A2687" s="1">
        <f t="shared" si="753"/>
        <v>1020997</v>
      </c>
      <c r="B2687" s="1">
        <v>-3</v>
      </c>
      <c r="C2687" s="1">
        <v>21</v>
      </c>
      <c r="D2687" s="2">
        <v>1</v>
      </c>
      <c r="E2687" s="5">
        <v>1636.75</v>
      </c>
      <c r="F2687" s="5">
        <v>1413.72</v>
      </c>
      <c r="G2687" s="5">
        <v>175.36</v>
      </c>
      <c r="H2687" s="5">
        <v>1507.4</v>
      </c>
      <c r="I2687" s="5">
        <v>1592.98</v>
      </c>
      <c r="J2687" s="5">
        <v>124.06</v>
      </c>
      <c r="K2687" s="6">
        <f t="shared" si="754"/>
        <v>1572.075</v>
      </c>
      <c r="L2687" s="6">
        <f t="shared" si="755"/>
        <v>129.34999999999991</v>
      </c>
      <c r="M2687" s="6">
        <f t="shared" si="756"/>
        <v>1503.35</v>
      </c>
      <c r="N2687" s="5">
        <f t="shared" si="757"/>
        <v>107.40346037255969</v>
      </c>
      <c r="O2687" s="6">
        <f t="shared" si="758"/>
        <v>-179.26</v>
      </c>
      <c r="P2687" s="6">
        <f t="shared" si="759"/>
        <v>214.80692074511938</v>
      </c>
      <c r="Q2687" s="6">
        <f t="shared" si="760"/>
        <v>0.33289067673362815</v>
      </c>
      <c r="R2687" s="9">
        <f t="shared" si="761"/>
        <v>1.4366855543084815</v>
      </c>
      <c r="S2687" s="9">
        <f t="shared" si="762"/>
        <v>308.6099999999999</v>
      </c>
      <c r="T2687">
        <f t="shared" si="763"/>
        <v>179.26</v>
      </c>
      <c r="U2687" s="9">
        <f t="shared" si="764"/>
        <v>0.8345168739358364</v>
      </c>
      <c r="V2687" s="9">
        <f t="shared" si="765"/>
        <v>0.63987696263796134</v>
      </c>
      <c r="W2687" s="9">
        <f t="shared" si="766"/>
        <v>68.725000000000136</v>
      </c>
      <c r="X2687">
        <f t="shared" si="767"/>
        <v>1503.35</v>
      </c>
      <c r="Y2687" s="9">
        <f t="shared" si="768"/>
        <v>13.997221270014945</v>
      </c>
      <c r="Z2687" s="10">
        <f t="shared" si="769"/>
        <v>0.42671184656627476</v>
      </c>
      <c r="AA2687">
        <f t="shared" si="770"/>
        <v>129.34999999999991</v>
      </c>
    </row>
    <row r="2688" spans="1:27">
      <c r="A2688" s="1">
        <f t="shared" si="753"/>
        <v>13012001</v>
      </c>
      <c r="B2688" s="1">
        <v>1</v>
      </c>
      <c r="C2688" s="1">
        <v>12</v>
      </c>
      <c r="D2688" s="2">
        <v>13</v>
      </c>
      <c r="E2688" s="5">
        <v>61.92</v>
      </c>
      <c r="F2688" s="5">
        <v>95.88</v>
      </c>
      <c r="G2688" s="5">
        <v>61.55</v>
      </c>
      <c r="H2688" s="5">
        <v>42.91</v>
      </c>
      <c r="I2688" s="5">
        <v>108.92</v>
      </c>
      <c r="J2688" s="5">
        <v>54.96</v>
      </c>
      <c r="K2688" s="6">
        <f t="shared" si="754"/>
        <v>52.414999999999999</v>
      </c>
      <c r="L2688" s="6">
        <f t="shared" si="755"/>
        <v>19.010000000000005</v>
      </c>
      <c r="M2688" s="6">
        <f t="shared" si="756"/>
        <v>102.4</v>
      </c>
      <c r="N2688" s="5">
        <f t="shared" si="757"/>
        <v>41.258344913483867</v>
      </c>
      <c r="O2688" s="6">
        <f t="shared" si="758"/>
        <v>-13.040000000000006</v>
      </c>
      <c r="P2688" s="6">
        <f t="shared" si="759"/>
        <v>82.516689826967735</v>
      </c>
      <c r="Q2688" s="6">
        <f t="shared" si="760"/>
        <v>0.11276258447252216</v>
      </c>
      <c r="R2688" s="9">
        <f t="shared" si="761"/>
        <v>0.38840627353335222</v>
      </c>
      <c r="S2688" s="9">
        <f t="shared" si="762"/>
        <v>32.050000000000011</v>
      </c>
      <c r="T2688">
        <f t="shared" si="763"/>
        <v>13.040000000000006</v>
      </c>
      <c r="U2688" s="9">
        <f t="shared" si="764"/>
        <v>0.15802863671996609</v>
      </c>
      <c r="V2688" s="9">
        <f t="shared" si="765"/>
        <v>1.2115124856514574</v>
      </c>
      <c r="W2688" s="9">
        <f t="shared" si="766"/>
        <v>49.985000000000007</v>
      </c>
      <c r="X2688">
        <f t="shared" si="767"/>
        <v>102.4</v>
      </c>
      <c r="Y2688" s="9">
        <f t="shared" si="768"/>
        <v>2.4819221472583624</v>
      </c>
      <c r="Z2688" s="10">
        <f t="shared" si="769"/>
        <v>0.42685126215111513</v>
      </c>
      <c r="AA2688">
        <f t="shared" si="770"/>
        <v>19.010000000000005</v>
      </c>
    </row>
    <row r="2689" spans="1:27">
      <c r="A2689" s="1">
        <f t="shared" si="753"/>
        <v>7001007</v>
      </c>
      <c r="B2689" s="1">
        <v>7</v>
      </c>
      <c r="C2689" s="1">
        <v>1</v>
      </c>
      <c r="D2689" s="2">
        <v>7</v>
      </c>
      <c r="E2689" s="5">
        <v>1226.1199999999999</v>
      </c>
      <c r="F2689" s="5">
        <v>1233.07</v>
      </c>
      <c r="G2689" s="5">
        <v>102.31</v>
      </c>
      <c r="H2689" s="5">
        <v>1182.68</v>
      </c>
      <c r="I2689" s="5">
        <v>1333.99</v>
      </c>
      <c r="J2689" s="5">
        <v>123.5</v>
      </c>
      <c r="K2689" s="6">
        <f t="shared" si="754"/>
        <v>1204.4000000000001</v>
      </c>
      <c r="L2689" s="6">
        <f t="shared" si="755"/>
        <v>43.439999999999827</v>
      </c>
      <c r="M2689" s="6">
        <f t="shared" si="756"/>
        <v>1283.53</v>
      </c>
      <c r="N2689" s="5">
        <f t="shared" si="757"/>
        <v>80.186635576011042</v>
      </c>
      <c r="O2689" s="6">
        <f t="shared" si="758"/>
        <v>-100.92000000000007</v>
      </c>
      <c r="P2689" s="6">
        <f t="shared" si="759"/>
        <v>160.37327115202208</v>
      </c>
      <c r="Q2689" s="6">
        <f t="shared" si="760"/>
        <v>-0.18604163696086848</v>
      </c>
      <c r="R2689" s="9">
        <f t="shared" si="761"/>
        <v>0.90014999982857002</v>
      </c>
      <c r="S2689" s="9">
        <f t="shared" si="762"/>
        <v>144.3599999999999</v>
      </c>
      <c r="T2689">
        <f t="shared" si="763"/>
        <v>100.92000000000007</v>
      </c>
      <c r="U2689" s="9">
        <f t="shared" si="764"/>
        <v>0.62928192007965789</v>
      </c>
      <c r="V2689" s="9">
        <f t="shared" si="765"/>
        <v>0.98682279698579511</v>
      </c>
      <c r="W2689" s="9">
        <f t="shared" si="766"/>
        <v>79.129999999999882</v>
      </c>
      <c r="X2689">
        <f t="shared" si="767"/>
        <v>1283.53</v>
      </c>
      <c r="Y2689" s="9">
        <f t="shared" si="768"/>
        <v>16.006782062620744</v>
      </c>
      <c r="Z2689" s="10">
        <f t="shared" si="769"/>
        <v>0.427011709441322</v>
      </c>
      <c r="AA2689">
        <f t="shared" si="770"/>
        <v>43.439999999999827</v>
      </c>
    </row>
    <row r="2690" spans="1:27">
      <c r="A2690" s="1">
        <f t="shared" si="753"/>
        <v>12011997</v>
      </c>
      <c r="B2690" s="1">
        <v>-3</v>
      </c>
      <c r="C2690" s="1">
        <v>12</v>
      </c>
      <c r="D2690" s="2">
        <v>12</v>
      </c>
      <c r="E2690" s="5">
        <v>852.93</v>
      </c>
      <c r="F2690" s="5">
        <v>1149.44</v>
      </c>
      <c r="G2690" s="5">
        <v>126.01</v>
      </c>
      <c r="H2690" s="5">
        <v>865.44</v>
      </c>
      <c r="I2690" s="5">
        <v>799.28</v>
      </c>
      <c r="J2690" s="5">
        <v>99.81</v>
      </c>
      <c r="K2690" s="6">
        <f t="shared" si="754"/>
        <v>859.18499999999995</v>
      </c>
      <c r="L2690" s="6">
        <f t="shared" si="755"/>
        <v>-12.510000000000105</v>
      </c>
      <c r="M2690" s="6">
        <f t="shared" si="756"/>
        <v>974.36</v>
      </c>
      <c r="N2690" s="5">
        <f t="shared" si="757"/>
        <v>80.374990202176704</v>
      </c>
      <c r="O2690" s="6">
        <f t="shared" si="758"/>
        <v>350.16000000000008</v>
      </c>
      <c r="P2690" s="6">
        <f t="shared" si="759"/>
        <v>160.74998040435341</v>
      </c>
      <c r="Q2690" s="6">
        <f t="shared" si="760"/>
        <v>0.22896117073517169</v>
      </c>
      <c r="R2690" s="9">
        <f t="shared" si="761"/>
        <v>2.2561122501398354</v>
      </c>
      <c r="S2690" s="9">
        <f t="shared" si="762"/>
        <v>362.67000000000019</v>
      </c>
      <c r="T2690">
        <f t="shared" si="763"/>
        <v>350.16000000000008</v>
      </c>
      <c r="U2690" s="9">
        <f t="shared" si="764"/>
        <v>2.1782895345878193</v>
      </c>
      <c r="V2690" s="9">
        <f t="shared" si="765"/>
        <v>1.4329706256919819</v>
      </c>
      <c r="W2690" s="9">
        <f t="shared" si="766"/>
        <v>115.17500000000007</v>
      </c>
      <c r="X2690">
        <f t="shared" si="767"/>
        <v>974.36</v>
      </c>
      <c r="Y2690" s="9">
        <f t="shared" si="768"/>
        <v>12.12267643889072</v>
      </c>
      <c r="Z2690" s="10">
        <f t="shared" si="769"/>
        <v>0.42703395649526515</v>
      </c>
      <c r="AA2690">
        <f t="shared" si="770"/>
        <v>12.510000000000105</v>
      </c>
    </row>
    <row r="2691" spans="1:27">
      <c r="A2691" s="1">
        <f t="shared" si="753"/>
        <v>15006000</v>
      </c>
      <c r="B2691" s="1">
        <v>0</v>
      </c>
      <c r="C2691" s="1">
        <v>6</v>
      </c>
      <c r="D2691" s="2">
        <v>15</v>
      </c>
      <c r="E2691" s="5">
        <v>6749.77</v>
      </c>
      <c r="F2691" s="5">
        <v>6207.86</v>
      </c>
      <c r="G2691" s="5">
        <v>139.38999999999999</v>
      </c>
      <c r="H2691" s="5">
        <v>6743.17</v>
      </c>
      <c r="I2691" s="5">
        <v>6651.97</v>
      </c>
      <c r="J2691" s="5">
        <v>277.39</v>
      </c>
      <c r="K2691" s="6">
        <f t="shared" si="754"/>
        <v>6746.47</v>
      </c>
      <c r="L2691" s="6">
        <f t="shared" si="755"/>
        <v>6.6000000000003638</v>
      </c>
      <c r="M2691" s="6">
        <f t="shared" si="756"/>
        <v>6429.915</v>
      </c>
      <c r="N2691" s="5">
        <f t="shared" si="757"/>
        <v>155.22144197887096</v>
      </c>
      <c r="O2691" s="6">
        <f t="shared" si="758"/>
        <v>-444.11000000000058</v>
      </c>
      <c r="P2691" s="6">
        <f t="shared" si="759"/>
        <v>310.44288395774191</v>
      </c>
      <c r="Q2691" s="6">
        <f t="shared" si="760"/>
        <v>-0.59679137522779524</v>
      </c>
      <c r="R2691" s="9">
        <f t="shared" si="761"/>
        <v>1.4518290587113361</v>
      </c>
      <c r="S2691" s="9">
        <f t="shared" si="762"/>
        <v>450.71000000000095</v>
      </c>
      <c r="T2691">
        <f t="shared" si="763"/>
        <v>444.11000000000058</v>
      </c>
      <c r="U2691" s="9">
        <f t="shared" si="764"/>
        <v>1.4305691093259323</v>
      </c>
      <c r="V2691" s="9">
        <f t="shared" si="765"/>
        <v>2.0393767508170062</v>
      </c>
      <c r="W2691" s="9">
        <f t="shared" si="766"/>
        <v>316.55500000000029</v>
      </c>
      <c r="X2691">
        <f t="shared" si="767"/>
        <v>6429.915</v>
      </c>
      <c r="Y2691" s="9">
        <f t="shared" si="768"/>
        <v>41.424141652254796</v>
      </c>
      <c r="Z2691" s="10">
        <f t="shared" si="769"/>
        <v>0.42703395649526515</v>
      </c>
      <c r="AA2691">
        <f t="shared" si="770"/>
        <v>6.6000000000003638</v>
      </c>
    </row>
    <row r="2692" spans="1:27">
      <c r="A2692" s="1">
        <f t="shared" si="753"/>
        <v>22002</v>
      </c>
      <c r="B2692" s="1">
        <v>2</v>
      </c>
      <c r="C2692" s="1">
        <v>22</v>
      </c>
      <c r="D2692" s="2">
        <v>0</v>
      </c>
      <c r="E2692" s="5">
        <v>342.14</v>
      </c>
      <c r="F2692" s="5">
        <v>394.2</v>
      </c>
      <c r="G2692" s="5">
        <v>127.68</v>
      </c>
      <c r="H2692" s="5">
        <v>336.02</v>
      </c>
      <c r="I2692" s="5">
        <v>391.97</v>
      </c>
      <c r="J2692" s="5">
        <v>63.18</v>
      </c>
      <c r="K2692" s="6">
        <f t="shared" si="754"/>
        <v>339.08</v>
      </c>
      <c r="L2692" s="6">
        <f t="shared" si="755"/>
        <v>6.1200000000000045</v>
      </c>
      <c r="M2692" s="6">
        <f t="shared" si="756"/>
        <v>393.08500000000004</v>
      </c>
      <c r="N2692" s="5">
        <f t="shared" si="757"/>
        <v>71.228320912401131</v>
      </c>
      <c r="O2692" s="6">
        <f t="shared" si="758"/>
        <v>2.2299999999999613</v>
      </c>
      <c r="P2692" s="6">
        <f t="shared" si="759"/>
        <v>142.45664182480226</v>
      </c>
      <c r="Q2692" s="6">
        <f t="shared" si="760"/>
        <v>0.60660953066535062</v>
      </c>
      <c r="R2692" s="9">
        <f t="shared" si="761"/>
        <v>2.7306554121808442E-2</v>
      </c>
      <c r="S2692" s="9">
        <f t="shared" si="762"/>
        <v>3.8900000000000432</v>
      </c>
      <c r="T2692">
        <f t="shared" si="763"/>
        <v>2.2299999999999613</v>
      </c>
      <c r="U2692" s="9">
        <f t="shared" si="764"/>
        <v>1.5653885781910307E-2</v>
      </c>
      <c r="V2692" s="9">
        <f t="shared" si="765"/>
        <v>0.75819560686285348</v>
      </c>
      <c r="W2692" s="9">
        <f t="shared" si="766"/>
        <v>54.005000000000052</v>
      </c>
      <c r="X2692">
        <f t="shared" si="767"/>
        <v>393.08500000000004</v>
      </c>
      <c r="Y2692" s="9">
        <f t="shared" si="768"/>
        <v>5.5186616076971484</v>
      </c>
      <c r="Z2692" s="10">
        <f t="shared" si="769"/>
        <v>0.42704098163993581</v>
      </c>
      <c r="AA2692">
        <f t="shared" si="770"/>
        <v>6.1200000000000045</v>
      </c>
    </row>
    <row r="2693" spans="1:27">
      <c r="A2693" s="1">
        <f t="shared" si="753"/>
        <v>1021003</v>
      </c>
      <c r="B2693" s="1">
        <v>3</v>
      </c>
      <c r="C2693" s="1">
        <v>21</v>
      </c>
      <c r="D2693" s="2">
        <v>1</v>
      </c>
      <c r="E2693" s="5">
        <v>809.06</v>
      </c>
      <c r="F2693" s="5">
        <v>757.18</v>
      </c>
      <c r="G2693" s="5">
        <v>108.73</v>
      </c>
      <c r="H2693" s="5">
        <v>737.6</v>
      </c>
      <c r="I2693" s="5">
        <v>538.89</v>
      </c>
      <c r="J2693" s="5">
        <v>100.08</v>
      </c>
      <c r="K2693" s="6">
        <f t="shared" si="754"/>
        <v>773.32999999999993</v>
      </c>
      <c r="L2693" s="6">
        <f t="shared" si="755"/>
        <v>71.459999999999923</v>
      </c>
      <c r="M2693" s="6">
        <f t="shared" si="756"/>
        <v>648.03499999999997</v>
      </c>
      <c r="N2693" s="5">
        <f t="shared" si="757"/>
        <v>73.888800403038076</v>
      </c>
      <c r="O2693" s="6">
        <f t="shared" si="758"/>
        <v>218.28999999999996</v>
      </c>
      <c r="P2693" s="6">
        <f t="shared" si="759"/>
        <v>147.77760080607615</v>
      </c>
      <c r="Q2693" s="6">
        <f t="shared" si="760"/>
        <v>8.2708506366176118E-2</v>
      </c>
      <c r="R2693" s="9">
        <f t="shared" si="761"/>
        <v>0.9935876560391611</v>
      </c>
      <c r="S2693" s="9">
        <f t="shared" si="762"/>
        <v>146.83000000000004</v>
      </c>
      <c r="T2693">
        <f t="shared" si="763"/>
        <v>218.28999999999996</v>
      </c>
      <c r="U2693" s="9">
        <f t="shared" si="764"/>
        <v>1.4771521449076372</v>
      </c>
      <c r="V2693" s="9">
        <f t="shared" si="765"/>
        <v>1.6957238352302202</v>
      </c>
      <c r="W2693" s="9">
        <f t="shared" si="766"/>
        <v>125.29499999999996</v>
      </c>
      <c r="X2693">
        <f t="shared" si="767"/>
        <v>648.03499999999997</v>
      </c>
      <c r="Y2693" s="9">
        <f t="shared" si="768"/>
        <v>8.770408999269053</v>
      </c>
      <c r="Z2693" s="10">
        <f t="shared" si="769"/>
        <v>0.42728795910954476</v>
      </c>
      <c r="AA2693">
        <f t="shared" si="770"/>
        <v>71.459999999999923</v>
      </c>
    </row>
    <row r="2694" spans="1:27">
      <c r="A2694" s="1">
        <f t="shared" si="753"/>
        <v>15005001</v>
      </c>
      <c r="B2694" s="1">
        <v>1</v>
      </c>
      <c r="C2694" s="1">
        <v>5</v>
      </c>
      <c r="D2694" s="2">
        <v>15</v>
      </c>
      <c r="E2694" s="5">
        <v>2790.32</v>
      </c>
      <c r="F2694" s="5">
        <v>2506.33</v>
      </c>
      <c r="G2694" s="5">
        <v>166.71</v>
      </c>
      <c r="H2694" s="5">
        <v>2818.73</v>
      </c>
      <c r="I2694" s="5">
        <v>2700.67</v>
      </c>
      <c r="J2694" s="5">
        <v>98.85</v>
      </c>
      <c r="K2694" s="6">
        <f t="shared" si="754"/>
        <v>2804.5250000000001</v>
      </c>
      <c r="L2694" s="6">
        <f t="shared" si="755"/>
        <v>-28.409999999999854</v>
      </c>
      <c r="M2694" s="6">
        <f t="shared" si="756"/>
        <v>2603.5</v>
      </c>
      <c r="N2694" s="5">
        <f t="shared" si="757"/>
        <v>96.906587237400942</v>
      </c>
      <c r="O2694" s="6">
        <f t="shared" si="758"/>
        <v>-194.34000000000015</v>
      </c>
      <c r="P2694" s="6">
        <f t="shared" si="759"/>
        <v>193.81317447480188</v>
      </c>
      <c r="Q2694" s="6">
        <f t="shared" si="760"/>
        <v>0.47974441263221945</v>
      </c>
      <c r="R2694" s="9">
        <f t="shared" si="761"/>
        <v>0.85613375070936293</v>
      </c>
      <c r="S2694" s="9">
        <f t="shared" si="762"/>
        <v>165.93000000000029</v>
      </c>
      <c r="T2694">
        <f t="shared" si="763"/>
        <v>194.34000000000015</v>
      </c>
      <c r="U2694" s="9">
        <f t="shared" si="764"/>
        <v>1.0027182131793975</v>
      </c>
      <c r="V2694" s="9">
        <f t="shared" si="765"/>
        <v>2.0744203849376177</v>
      </c>
      <c r="W2694" s="9">
        <f t="shared" si="766"/>
        <v>201.02500000000009</v>
      </c>
      <c r="X2694">
        <f t="shared" si="767"/>
        <v>2603.5</v>
      </c>
      <c r="Y2694" s="9">
        <f t="shared" si="768"/>
        <v>26.866078707549235</v>
      </c>
      <c r="Z2694" s="10">
        <f t="shared" si="769"/>
        <v>0.42729732037540324</v>
      </c>
      <c r="AA2694">
        <f t="shared" si="770"/>
        <v>28.409999999999854</v>
      </c>
    </row>
    <row r="2695" spans="1:27">
      <c r="A2695" s="1">
        <f t="shared" si="753"/>
        <v>7016996</v>
      </c>
      <c r="B2695" s="1">
        <v>-4</v>
      </c>
      <c r="C2695" s="1">
        <v>17</v>
      </c>
      <c r="D2695" s="2">
        <v>7</v>
      </c>
      <c r="E2695" s="5">
        <v>4176.1000000000004</v>
      </c>
      <c r="F2695" s="5">
        <v>4505.74</v>
      </c>
      <c r="G2695" s="5">
        <v>201</v>
      </c>
      <c r="H2695" s="5">
        <v>4414</v>
      </c>
      <c r="I2695" s="5">
        <v>5018.43</v>
      </c>
      <c r="J2695" s="5">
        <v>172.57</v>
      </c>
      <c r="K2695" s="6">
        <f t="shared" si="754"/>
        <v>4295.05</v>
      </c>
      <c r="L2695" s="6">
        <f t="shared" si="755"/>
        <v>-237.89999999999964</v>
      </c>
      <c r="M2695" s="6">
        <f t="shared" si="756"/>
        <v>4762.085</v>
      </c>
      <c r="N2695" s="5">
        <f t="shared" si="757"/>
        <v>132.45886616229205</v>
      </c>
      <c r="O2695" s="6">
        <f t="shared" si="758"/>
        <v>-512.69000000000051</v>
      </c>
      <c r="P2695" s="6">
        <f t="shared" si="759"/>
        <v>264.91773232458411</v>
      </c>
      <c r="Q2695" s="6">
        <f t="shared" si="760"/>
        <v>0.15133061407267445</v>
      </c>
      <c r="R2695" s="9">
        <f t="shared" si="761"/>
        <v>1.0372654091094249</v>
      </c>
      <c r="S2695" s="9">
        <f t="shared" si="762"/>
        <v>274.79000000000087</v>
      </c>
      <c r="T2695">
        <f t="shared" si="763"/>
        <v>512.69000000000051</v>
      </c>
      <c r="U2695" s="9">
        <f t="shared" si="764"/>
        <v>1.9352800414727971</v>
      </c>
      <c r="V2695" s="9">
        <f t="shared" si="765"/>
        <v>3.5258870435126357</v>
      </c>
      <c r="W2695" s="9">
        <f t="shared" si="766"/>
        <v>467.03499999999985</v>
      </c>
      <c r="X2695">
        <f t="shared" si="767"/>
        <v>4762.085</v>
      </c>
      <c r="Y2695" s="9">
        <f t="shared" si="768"/>
        <v>35.951425057235276</v>
      </c>
      <c r="Z2695" s="10">
        <f t="shared" si="769"/>
        <v>0.42745175166327254</v>
      </c>
      <c r="AA2695">
        <f t="shared" si="770"/>
        <v>237.89999999999964</v>
      </c>
    </row>
    <row r="2696" spans="1:27">
      <c r="A2696" s="1">
        <f t="shared" si="753"/>
        <v>14004003</v>
      </c>
      <c r="B2696" s="1">
        <v>3</v>
      </c>
      <c r="C2696" s="1">
        <v>4</v>
      </c>
      <c r="D2696" s="2">
        <v>14</v>
      </c>
      <c r="E2696" s="5">
        <v>2012.66</v>
      </c>
      <c r="F2696" s="5">
        <v>1655.15</v>
      </c>
      <c r="G2696" s="5">
        <v>121.55</v>
      </c>
      <c r="H2696" s="5">
        <v>2098.42</v>
      </c>
      <c r="I2696" s="5">
        <v>1579.32</v>
      </c>
      <c r="J2696" s="5">
        <v>130.47</v>
      </c>
      <c r="K2696" s="6">
        <f t="shared" si="754"/>
        <v>2055.54</v>
      </c>
      <c r="L2696" s="6">
        <f t="shared" si="755"/>
        <v>-85.759999999999991</v>
      </c>
      <c r="M2696" s="6">
        <f t="shared" si="756"/>
        <v>1617.2350000000001</v>
      </c>
      <c r="N2696" s="5">
        <f t="shared" si="757"/>
        <v>89.158319017352497</v>
      </c>
      <c r="O2696" s="6">
        <f t="shared" si="758"/>
        <v>75.830000000000155</v>
      </c>
      <c r="P2696" s="6">
        <f t="shared" si="759"/>
        <v>178.31663803470499</v>
      </c>
      <c r="Q2696" s="6">
        <f t="shared" si="760"/>
        <v>-7.0699464903151321E-2</v>
      </c>
      <c r="R2696" s="9">
        <f t="shared" si="761"/>
        <v>0.90619698633254053</v>
      </c>
      <c r="S2696" s="9">
        <f t="shared" si="762"/>
        <v>161.59000000000015</v>
      </c>
      <c r="T2696">
        <f t="shared" si="763"/>
        <v>75.830000000000155</v>
      </c>
      <c r="U2696" s="9">
        <f t="shared" si="764"/>
        <v>0.42525476498296078</v>
      </c>
      <c r="V2696" s="9">
        <f t="shared" si="765"/>
        <v>4.9160303248280668</v>
      </c>
      <c r="W2696" s="9">
        <f t="shared" si="766"/>
        <v>438.30499999999984</v>
      </c>
      <c r="X2696">
        <f t="shared" si="767"/>
        <v>1617.2350000000001</v>
      </c>
      <c r="Y2696" s="9">
        <f t="shared" si="768"/>
        <v>18.138913091051489</v>
      </c>
      <c r="Z2696" s="10">
        <f t="shared" si="769"/>
        <v>0.42752543783966818</v>
      </c>
      <c r="AA2696">
        <f t="shared" si="770"/>
        <v>85.759999999999991</v>
      </c>
    </row>
    <row r="2697" spans="1:27">
      <c r="A2697" s="1">
        <f t="shared" si="753"/>
        <v>6021000</v>
      </c>
      <c r="B2697" s="1">
        <v>0</v>
      </c>
      <c r="C2697" s="1">
        <v>21</v>
      </c>
      <c r="D2697" s="2">
        <v>6</v>
      </c>
      <c r="E2697" s="5">
        <v>2.2799999999999998</v>
      </c>
      <c r="F2697" s="5">
        <v>81.599999999999994</v>
      </c>
      <c r="G2697" s="5">
        <v>82.93</v>
      </c>
      <c r="H2697" s="5">
        <v>17.47</v>
      </c>
      <c r="I2697" s="5">
        <v>34.130000000000003</v>
      </c>
      <c r="J2697" s="5">
        <v>63.86</v>
      </c>
      <c r="K2697" s="6">
        <f t="shared" si="754"/>
        <v>9.875</v>
      </c>
      <c r="L2697" s="6">
        <f t="shared" si="755"/>
        <v>-15.19</v>
      </c>
      <c r="M2697" s="6">
        <f t="shared" si="756"/>
        <v>57.864999999999995</v>
      </c>
      <c r="N2697" s="5">
        <f t="shared" si="757"/>
        <v>52.334225178175707</v>
      </c>
      <c r="O2697" s="6">
        <f t="shared" si="758"/>
        <v>47.469999999999992</v>
      </c>
      <c r="P2697" s="6">
        <f t="shared" si="759"/>
        <v>104.66845035635141</v>
      </c>
      <c r="Q2697" s="6">
        <f t="shared" si="760"/>
        <v>0.25551451421431892</v>
      </c>
      <c r="R2697" s="9">
        <f t="shared" si="761"/>
        <v>0.59865221837783422</v>
      </c>
      <c r="S2697" s="9">
        <f t="shared" si="762"/>
        <v>62.659999999999989</v>
      </c>
      <c r="T2697">
        <f t="shared" si="763"/>
        <v>47.469999999999992</v>
      </c>
      <c r="U2697" s="9">
        <f t="shared" si="764"/>
        <v>0.45352730300663568</v>
      </c>
      <c r="V2697" s="9">
        <f t="shared" si="765"/>
        <v>0.91699074241788281</v>
      </c>
      <c r="W2697" s="9">
        <f t="shared" si="766"/>
        <v>47.989999999999995</v>
      </c>
      <c r="X2697">
        <f t="shared" si="767"/>
        <v>57.864999999999995</v>
      </c>
      <c r="Y2697" s="9">
        <f t="shared" si="768"/>
        <v>1.1056817943323773</v>
      </c>
      <c r="Z2697" s="10">
        <f t="shared" si="769"/>
        <v>0.4275710467279093</v>
      </c>
      <c r="AA2697">
        <f t="shared" si="770"/>
        <v>15.19</v>
      </c>
    </row>
    <row r="2698" spans="1:27">
      <c r="A2698" s="1">
        <f t="shared" si="753"/>
        <v>9007994</v>
      </c>
      <c r="B2698" s="1">
        <v>-6</v>
      </c>
      <c r="C2698" s="1">
        <v>8</v>
      </c>
      <c r="D2698" s="2">
        <v>9</v>
      </c>
      <c r="E2698" s="5">
        <v>2404.62</v>
      </c>
      <c r="F2698" s="5">
        <v>2320.62</v>
      </c>
      <c r="G2698" s="5">
        <v>107.05</v>
      </c>
      <c r="H2698" s="5">
        <v>2402.17</v>
      </c>
      <c r="I2698" s="5">
        <v>2260.4</v>
      </c>
      <c r="J2698" s="5">
        <v>113.19</v>
      </c>
      <c r="K2698" s="6">
        <f t="shared" si="754"/>
        <v>2403.395</v>
      </c>
      <c r="L2698" s="6">
        <f t="shared" si="755"/>
        <v>2.4499999999998181</v>
      </c>
      <c r="M2698" s="6">
        <f t="shared" si="756"/>
        <v>2290.5100000000002</v>
      </c>
      <c r="N2698" s="5">
        <f t="shared" si="757"/>
        <v>77.896852632182771</v>
      </c>
      <c r="O2698" s="6">
        <f t="shared" si="758"/>
        <v>60.2199999999998</v>
      </c>
      <c r="P2698" s="6">
        <f t="shared" si="759"/>
        <v>155.79370526436554</v>
      </c>
      <c r="Q2698" s="6">
        <f t="shared" si="760"/>
        <v>-5.5714053497725555E-2</v>
      </c>
      <c r="R2698" s="9">
        <f t="shared" si="761"/>
        <v>0.37081087391798251</v>
      </c>
      <c r="S2698" s="9">
        <f t="shared" si="762"/>
        <v>57.769999999999982</v>
      </c>
      <c r="T2698">
        <f t="shared" si="763"/>
        <v>60.2199999999998</v>
      </c>
      <c r="U2698" s="9">
        <f t="shared" si="764"/>
        <v>0.38653679811910752</v>
      </c>
      <c r="V2698" s="9">
        <f t="shared" si="765"/>
        <v>1.4491599619952011</v>
      </c>
      <c r="W2698" s="9">
        <f t="shared" si="766"/>
        <v>112.88499999999976</v>
      </c>
      <c r="X2698">
        <f t="shared" si="767"/>
        <v>2290.5100000000002</v>
      </c>
      <c r="Y2698" s="9">
        <f t="shared" si="768"/>
        <v>29.404397258711391</v>
      </c>
      <c r="Z2698" s="10">
        <f t="shared" si="769"/>
        <v>0.4276049578758413</v>
      </c>
      <c r="AA2698">
        <f t="shared" si="770"/>
        <v>2.4499999999998181</v>
      </c>
    </row>
    <row r="2699" spans="1:27">
      <c r="A2699" s="1">
        <f t="shared" si="753"/>
        <v>4013994</v>
      </c>
      <c r="B2699" s="1">
        <v>-6</v>
      </c>
      <c r="C2699" s="1">
        <v>14</v>
      </c>
      <c r="D2699" s="2">
        <v>4</v>
      </c>
      <c r="E2699" s="5">
        <v>410.36</v>
      </c>
      <c r="F2699" s="5">
        <v>578.20000000000005</v>
      </c>
      <c r="G2699" s="5">
        <v>91.72</v>
      </c>
      <c r="H2699" s="5">
        <v>397.3</v>
      </c>
      <c r="I2699" s="5">
        <v>537.22</v>
      </c>
      <c r="J2699" s="5">
        <v>71.37</v>
      </c>
      <c r="K2699" s="6">
        <f t="shared" si="754"/>
        <v>403.83000000000004</v>
      </c>
      <c r="L2699" s="6">
        <f t="shared" si="755"/>
        <v>13.060000000000002</v>
      </c>
      <c r="M2699" s="6">
        <f t="shared" si="756"/>
        <v>557.71</v>
      </c>
      <c r="N2699" s="5">
        <f t="shared" si="757"/>
        <v>58.108164873793768</v>
      </c>
      <c r="O2699" s="6">
        <f t="shared" si="758"/>
        <v>40.980000000000018</v>
      </c>
      <c r="P2699" s="6">
        <f t="shared" si="759"/>
        <v>116.21632974758754</v>
      </c>
      <c r="Q2699" s="6">
        <f t="shared" si="760"/>
        <v>0.24572957795278447</v>
      </c>
      <c r="R2699" s="9">
        <f t="shared" si="761"/>
        <v>0.24024162577358962</v>
      </c>
      <c r="S2699" s="9">
        <f t="shared" si="762"/>
        <v>27.920000000000016</v>
      </c>
      <c r="T2699">
        <f t="shared" si="763"/>
        <v>40.980000000000018</v>
      </c>
      <c r="U2699" s="9">
        <f t="shared" si="764"/>
        <v>0.35261826017914405</v>
      </c>
      <c r="V2699" s="9">
        <f t="shared" si="765"/>
        <v>2.6481648548739218</v>
      </c>
      <c r="W2699" s="9">
        <f t="shared" si="766"/>
        <v>153.88</v>
      </c>
      <c r="X2699">
        <f t="shared" si="767"/>
        <v>557.71</v>
      </c>
      <c r="Y2699" s="9">
        <f t="shared" si="768"/>
        <v>9.5977906239390105</v>
      </c>
      <c r="Z2699" s="10">
        <f t="shared" si="769"/>
        <v>0.42765874245711383</v>
      </c>
      <c r="AA2699">
        <f t="shared" si="770"/>
        <v>13.060000000000002</v>
      </c>
    </row>
    <row r="2700" spans="1:27">
      <c r="A2700" s="1">
        <f t="shared" si="753"/>
        <v>10004994</v>
      </c>
      <c r="B2700" s="1">
        <v>-6</v>
      </c>
      <c r="C2700" s="1">
        <v>5</v>
      </c>
      <c r="D2700" s="2">
        <v>10</v>
      </c>
      <c r="E2700" s="5">
        <v>782.71</v>
      </c>
      <c r="F2700" s="5">
        <v>819.35</v>
      </c>
      <c r="G2700" s="5">
        <v>96.74</v>
      </c>
      <c r="H2700" s="5">
        <v>815.73</v>
      </c>
      <c r="I2700" s="5">
        <v>992.2</v>
      </c>
      <c r="J2700" s="5">
        <v>74.44</v>
      </c>
      <c r="K2700" s="6">
        <f t="shared" si="754"/>
        <v>799.22</v>
      </c>
      <c r="L2700" s="6">
        <f t="shared" si="755"/>
        <v>-33.019999999999982</v>
      </c>
      <c r="M2700" s="6">
        <f t="shared" si="756"/>
        <v>905.77500000000009</v>
      </c>
      <c r="N2700" s="5">
        <f t="shared" si="757"/>
        <v>61.032657651457384</v>
      </c>
      <c r="O2700" s="6">
        <f t="shared" si="758"/>
        <v>-172.85000000000002</v>
      </c>
      <c r="P2700" s="6">
        <f t="shared" si="759"/>
        <v>122.06531530291477</v>
      </c>
      <c r="Q2700" s="6">
        <f t="shared" si="760"/>
        <v>0.25619658150060354</v>
      </c>
      <c r="R2700" s="9">
        <f t="shared" si="761"/>
        <v>1.1455342547799168</v>
      </c>
      <c r="S2700" s="9">
        <f t="shared" si="762"/>
        <v>139.83000000000004</v>
      </c>
      <c r="T2700">
        <f t="shared" si="763"/>
        <v>172.85000000000002</v>
      </c>
      <c r="U2700" s="9">
        <f t="shared" si="764"/>
        <v>1.4160451686956204</v>
      </c>
      <c r="V2700" s="9">
        <f t="shared" si="765"/>
        <v>1.7458685906897529</v>
      </c>
      <c r="W2700" s="9">
        <f t="shared" si="766"/>
        <v>106.55500000000006</v>
      </c>
      <c r="X2700">
        <f t="shared" si="767"/>
        <v>905.77500000000009</v>
      </c>
      <c r="Y2700" s="9">
        <f t="shared" si="768"/>
        <v>14.840825139430436</v>
      </c>
      <c r="Z2700" s="10">
        <f t="shared" si="769"/>
        <v>0.42768329403894184</v>
      </c>
      <c r="AA2700">
        <f t="shared" si="770"/>
        <v>33.019999999999982</v>
      </c>
    </row>
    <row r="2701" spans="1:27">
      <c r="A2701" s="1">
        <f t="shared" si="753"/>
        <v>4022000</v>
      </c>
      <c r="B2701" s="1">
        <v>0</v>
      </c>
      <c r="C2701" s="1">
        <v>22</v>
      </c>
      <c r="D2701" s="2">
        <v>4</v>
      </c>
      <c r="E2701" s="5">
        <v>36.119999999999997</v>
      </c>
      <c r="F2701" s="5">
        <v>100.58</v>
      </c>
      <c r="G2701" s="5">
        <v>75.83</v>
      </c>
      <c r="H2701" s="5">
        <v>38.15</v>
      </c>
      <c r="I2701" s="5">
        <v>38.270000000000003</v>
      </c>
      <c r="J2701" s="5">
        <v>54.91</v>
      </c>
      <c r="K2701" s="6">
        <f t="shared" si="754"/>
        <v>37.134999999999998</v>
      </c>
      <c r="L2701" s="6">
        <f t="shared" si="755"/>
        <v>-2.0300000000000011</v>
      </c>
      <c r="M2701" s="6">
        <f t="shared" si="756"/>
        <v>69.424999999999997</v>
      </c>
      <c r="N2701" s="5">
        <f t="shared" si="757"/>
        <v>46.811582434265127</v>
      </c>
      <c r="O2701" s="6">
        <f t="shared" si="758"/>
        <v>62.309999999999995</v>
      </c>
      <c r="P2701" s="6">
        <f t="shared" si="759"/>
        <v>93.623164868530253</v>
      </c>
      <c r="Q2701" s="6">
        <f t="shared" si="760"/>
        <v>0.3120351540854806</v>
      </c>
      <c r="R2701" s="9">
        <f t="shared" si="761"/>
        <v>0.68722308298751755</v>
      </c>
      <c r="S2701" s="9">
        <f t="shared" si="762"/>
        <v>64.34</v>
      </c>
      <c r="T2701">
        <f t="shared" si="763"/>
        <v>62.309999999999995</v>
      </c>
      <c r="U2701" s="9">
        <f t="shared" si="764"/>
        <v>0.665540414997703</v>
      </c>
      <c r="V2701" s="9">
        <f t="shared" si="765"/>
        <v>0.68978655112424436</v>
      </c>
      <c r="W2701" s="9">
        <f t="shared" si="766"/>
        <v>32.29</v>
      </c>
      <c r="X2701">
        <f t="shared" si="767"/>
        <v>69.424999999999997</v>
      </c>
      <c r="Y2701" s="9">
        <f t="shared" si="768"/>
        <v>1.4830731282688343</v>
      </c>
      <c r="Z2701" s="10">
        <f t="shared" si="769"/>
        <v>0.42768680129272169</v>
      </c>
      <c r="AA2701">
        <f t="shared" si="770"/>
        <v>2.0300000000000011</v>
      </c>
    </row>
    <row r="2702" spans="1:27">
      <c r="A2702" s="1">
        <f t="shared" si="753"/>
        <v>14005997</v>
      </c>
      <c r="B2702" s="1">
        <v>-3</v>
      </c>
      <c r="C2702" s="1">
        <v>6</v>
      </c>
      <c r="D2702" s="2">
        <v>14</v>
      </c>
      <c r="E2702" s="5">
        <v>1630.66</v>
      </c>
      <c r="F2702" s="5">
        <v>1587.69</v>
      </c>
      <c r="G2702" s="5">
        <v>126.85</v>
      </c>
      <c r="H2702" s="5">
        <v>1450.27</v>
      </c>
      <c r="I2702" s="5">
        <v>1268.2</v>
      </c>
      <c r="J2702" s="5">
        <v>115.98</v>
      </c>
      <c r="K2702" s="6">
        <f t="shared" si="754"/>
        <v>1540.4650000000001</v>
      </c>
      <c r="L2702" s="6">
        <f t="shared" si="755"/>
        <v>180.3900000000001</v>
      </c>
      <c r="M2702" s="6">
        <f t="shared" si="756"/>
        <v>1427.9450000000002</v>
      </c>
      <c r="N2702" s="5">
        <f t="shared" si="757"/>
        <v>85.93934328932238</v>
      </c>
      <c r="O2702" s="6">
        <f t="shared" si="758"/>
        <v>319.49</v>
      </c>
      <c r="P2702" s="6">
        <f t="shared" si="759"/>
        <v>171.87868657864476</v>
      </c>
      <c r="Q2702" s="6">
        <f t="shared" si="760"/>
        <v>8.9348616318341387E-2</v>
      </c>
      <c r="R2702" s="9">
        <f t="shared" si="761"/>
        <v>0.80929173226113382</v>
      </c>
      <c r="S2702" s="9">
        <f t="shared" si="762"/>
        <v>139.09999999999991</v>
      </c>
      <c r="T2702">
        <f t="shared" si="763"/>
        <v>319.49</v>
      </c>
      <c r="U2702" s="9">
        <f t="shared" si="764"/>
        <v>1.8588110391093444</v>
      </c>
      <c r="V2702" s="9">
        <f t="shared" si="765"/>
        <v>1.3092955530413057</v>
      </c>
      <c r="W2702" s="9">
        <f t="shared" si="766"/>
        <v>112.51999999999998</v>
      </c>
      <c r="X2702">
        <f t="shared" si="767"/>
        <v>1427.9450000000002</v>
      </c>
      <c r="Y2702" s="9">
        <f t="shared" si="768"/>
        <v>16.615730878844364</v>
      </c>
      <c r="Z2702" s="10">
        <f t="shared" si="769"/>
        <v>0.42772654815898442</v>
      </c>
      <c r="AA2702">
        <f t="shared" si="770"/>
        <v>180.3900000000001</v>
      </c>
    </row>
    <row r="2703" spans="1:27">
      <c r="A2703" s="1">
        <f t="shared" si="753"/>
        <v>1021998</v>
      </c>
      <c r="B2703" s="1">
        <v>-2</v>
      </c>
      <c r="C2703" s="1">
        <v>22</v>
      </c>
      <c r="D2703" s="2">
        <v>1</v>
      </c>
      <c r="E2703" s="5">
        <v>5546.47</v>
      </c>
      <c r="F2703" s="5">
        <v>5335.69</v>
      </c>
      <c r="G2703" s="5">
        <v>210.76</v>
      </c>
      <c r="H2703" s="5">
        <v>5346.31</v>
      </c>
      <c r="I2703" s="5">
        <v>5281.49</v>
      </c>
      <c r="J2703" s="5">
        <v>118.42</v>
      </c>
      <c r="K2703" s="6">
        <f t="shared" si="754"/>
        <v>5446.39</v>
      </c>
      <c r="L2703" s="6">
        <f t="shared" si="755"/>
        <v>200.15999999999985</v>
      </c>
      <c r="M2703" s="6">
        <f t="shared" si="756"/>
        <v>5308.59</v>
      </c>
      <c r="N2703" s="5">
        <f t="shared" si="757"/>
        <v>120.87501189245029</v>
      </c>
      <c r="O2703" s="6">
        <f t="shared" si="758"/>
        <v>54.199999999999818</v>
      </c>
      <c r="P2703" s="6">
        <f t="shared" si="759"/>
        <v>241.75002378490058</v>
      </c>
      <c r="Q2703" s="6">
        <f t="shared" si="760"/>
        <v>0.52010407939869829</v>
      </c>
      <c r="R2703" s="9">
        <f t="shared" si="761"/>
        <v>0.60376415983259368</v>
      </c>
      <c r="S2703" s="9">
        <f t="shared" si="762"/>
        <v>145.96000000000004</v>
      </c>
      <c r="T2703">
        <f t="shared" si="763"/>
        <v>54.199999999999818</v>
      </c>
      <c r="U2703" s="9">
        <f t="shared" si="764"/>
        <v>0.22419853016529501</v>
      </c>
      <c r="V2703" s="9">
        <f t="shared" si="765"/>
        <v>1.1400205703608044</v>
      </c>
      <c r="W2703" s="9">
        <f t="shared" si="766"/>
        <v>137.80000000000018</v>
      </c>
      <c r="X2703">
        <f t="shared" si="767"/>
        <v>5308.59</v>
      </c>
      <c r="Y2703" s="9">
        <f t="shared" si="768"/>
        <v>43.918010156833489</v>
      </c>
      <c r="Z2703" s="10">
        <f t="shared" si="769"/>
        <v>0.42773122401807423</v>
      </c>
      <c r="AA2703">
        <f t="shared" si="770"/>
        <v>200.15999999999985</v>
      </c>
    </row>
    <row r="2704" spans="1:27">
      <c r="A2704" s="1">
        <f t="shared" si="753"/>
        <v>15006</v>
      </c>
      <c r="B2704" s="1">
        <v>6</v>
      </c>
      <c r="C2704" s="1">
        <v>15</v>
      </c>
      <c r="D2704" s="2">
        <v>0</v>
      </c>
      <c r="E2704" s="5">
        <v>1368.6</v>
      </c>
      <c r="F2704" s="5">
        <v>1468.37</v>
      </c>
      <c r="G2704" s="5">
        <v>131.87</v>
      </c>
      <c r="H2704" s="5">
        <v>1336.1</v>
      </c>
      <c r="I2704" s="5">
        <v>1446.62</v>
      </c>
      <c r="J2704" s="5">
        <v>114.3</v>
      </c>
      <c r="K2704" s="6">
        <f t="shared" si="754"/>
        <v>1352.35</v>
      </c>
      <c r="L2704" s="6">
        <f t="shared" si="755"/>
        <v>32.5</v>
      </c>
      <c r="M2704" s="6">
        <f t="shared" si="756"/>
        <v>1457.4949999999999</v>
      </c>
      <c r="N2704" s="5">
        <f t="shared" si="757"/>
        <v>87.255640075584793</v>
      </c>
      <c r="O2704" s="6">
        <f t="shared" si="758"/>
        <v>21.75</v>
      </c>
      <c r="P2704" s="6">
        <f t="shared" si="759"/>
        <v>174.51128015116959</v>
      </c>
      <c r="Q2704" s="6">
        <f t="shared" si="760"/>
        <v>0.1420233912073352</v>
      </c>
      <c r="R2704" s="9">
        <f t="shared" si="761"/>
        <v>6.1600602497946619E-2</v>
      </c>
      <c r="S2704" s="9">
        <f t="shared" si="762"/>
        <v>10.75</v>
      </c>
      <c r="T2704">
        <f t="shared" si="763"/>
        <v>21.75</v>
      </c>
      <c r="U2704" s="9">
        <f t="shared" si="764"/>
        <v>0.12463377714700828</v>
      </c>
      <c r="V2704" s="9">
        <f t="shared" si="765"/>
        <v>1.2050223906319248</v>
      </c>
      <c r="W2704" s="9">
        <f t="shared" si="766"/>
        <v>105.14499999999998</v>
      </c>
      <c r="X2704">
        <f t="shared" si="767"/>
        <v>1457.4949999999999</v>
      </c>
      <c r="Y2704" s="9">
        <f t="shared" si="768"/>
        <v>16.703733979115295</v>
      </c>
      <c r="Z2704" s="10">
        <f t="shared" si="769"/>
        <v>0.42782356176349146</v>
      </c>
      <c r="AA2704">
        <f t="shared" si="770"/>
        <v>32.5</v>
      </c>
    </row>
    <row r="2705" spans="1:27">
      <c r="A2705" s="1">
        <f t="shared" si="753"/>
        <v>14010000</v>
      </c>
      <c r="B2705" s="1">
        <v>0</v>
      </c>
      <c r="C2705" s="1">
        <v>10</v>
      </c>
      <c r="D2705" s="2">
        <v>14</v>
      </c>
      <c r="E2705" s="5">
        <v>1110.58</v>
      </c>
      <c r="F2705" s="5">
        <v>1591.17</v>
      </c>
      <c r="G2705" s="5">
        <v>102.59</v>
      </c>
      <c r="H2705" s="5">
        <v>1062.83</v>
      </c>
      <c r="I2705" s="5">
        <v>1439.97</v>
      </c>
      <c r="J2705" s="5">
        <v>68.92</v>
      </c>
      <c r="K2705" s="6">
        <f t="shared" si="754"/>
        <v>1086.7049999999999</v>
      </c>
      <c r="L2705" s="6">
        <f t="shared" si="755"/>
        <v>47.75</v>
      </c>
      <c r="M2705" s="6">
        <f t="shared" si="756"/>
        <v>1515.5700000000002</v>
      </c>
      <c r="N2705" s="5">
        <f t="shared" si="757"/>
        <v>61.795377052009322</v>
      </c>
      <c r="O2705" s="6">
        <f t="shared" si="758"/>
        <v>151.20000000000005</v>
      </c>
      <c r="P2705" s="6">
        <f t="shared" si="759"/>
        <v>123.59075410401864</v>
      </c>
      <c r="Q2705" s="6">
        <f t="shared" si="760"/>
        <v>0.37805988598971452</v>
      </c>
      <c r="R2705" s="9">
        <f t="shared" si="761"/>
        <v>0.8370367245508723</v>
      </c>
      <c r="S2705" s="9">
        <f t="shared" si="762"/>
        <v>103.45000000000005</v>
      </c>
      <c r="T2705">
        <f t="shared" si="763"/>
        <v>151.20000000000005</v>
      </c>
      <c r="U2705" s="9">
        <f t="shared" si="764"/>
        <v>1.223392486728776</v>
      </c>
      <c r="V2705" s="9">
        <f t="shared" si="765"/>
        <v>6.9400822595361991</v>
      </c>
      <c r="W2705" s="9">
        <f t="shared" si="766"/>
        <v>428.86500000000024</v>
      </c>
      <c r="X2705">
        <f t="shared" si="767"/>
        <v>1515.5700000000002</v>
      </c>
      <c r="Y2705" s="9">
        <f t="shared" si="768"/>
        <v>24.525621046448819</v>
      </c>
      <c r="Z2705" s="10">
        <f t="shared" si="769"/>
        <v>0.42788316162242235</v>
      </c>
      <c r="AA2705">
        <f t="shared" si="770"/>
        <v>47.75</v>
      </c>
    </row>
    <row r="2706" spans="1:27">
      <c r="A2706" s="1">
        <f t="shared" ref="A2706:A2769" si="771">1000000*D2706+ABS(1000*C2706)+B2706</f>
        <v>8013005</v>
      </c>
      <c r="B2706" s="1">
        <v>5</v>
      </c>
      <c r="C2706" s="1">
        <v>13</v>
      </c>
      <c r="D2706" s="2">
        <v>8</v>
      </c>
      <c r="E2706" s="5">
        <v>180.65</v>
      </c>
      <c r="F2706" s="5">
        <v>190.41</v>
      </c>
      <c r="G2706" s="5">
        <v>88.38</v>
      </c>
      <c r="H2706" s="5">
        <v>178.4</v>
      </c>
      <c r="I2706" s="5">
        <v>347.65</v>
      </c>
      <c r="J2706" s="5">
        <v>86.7</v>
      </c>
      <c r="K2706" s="6">
        <f t="shared" ref="K2706:K2769" si="772" xml:space="preserve"> 0.5*(E2706+H2706)</f>
        <v>179.52500000000001</v>
      </c>
      <c r="L2706" s="6">
        <f t="shared" ref="L2706:L2769" si="773">E2706-H2706</f>
        <v>2.25</v>
      </c>
      <c r="M2706" s="6">
        <f t="shared" ref="M2706:M2769" si="774">0.5*(F2706+I2706)</f>
        <v>269.02999999999997</v>
      </c>
      <c r="N2706" s="5">
        <f t="shared" ref="N2706:N2769" si="775">0.5*P2706</f>
        <v>61.902977311273162</v>
      </c>
      <c r="O2706" s="6">
        <f t="shared" ref="O2706:O2769" si="776">F2706-I2706</f>
        <v>-157.23999999999998</v>
      </c>
      <c r="P2706" s="6">
        <f t="shared" ref="P2706:P2769" si="777">SQRT(G2706*G2706+J2706*J2706)</f>
        <v>123.80595462254632</v>
      </c>
      <c r="Q2706" s="6">
        <f t="shared" ref="Q2706:Q2769" si="778">(G2706*G2706-J2706*J2706)/(G2706*G2706+J2706*J2706)</f>
        <v>1.9189459982892326E-2</v>
      </c>
      <c r="R2706" s="9">
        <f t="shared" ref="R2706:R2769" si="779">ABS(O2706-L2706)/P2706</f>
        <v>1.2882255985687074</v>
      </c>
      <c r="S2706" s="9">
        <f t="shared" ref="S2706:S2769" si="780">ABS(O2706-L2706)</f>
        <v>159.48999999999998</v>
      </c>
      <c r="T2706">
        <f t="shared" ref="T2706:T2769" si="781">ABS(O2706)</f>
        <v>157.23999999999998</v>
      </c>
      <c r="U2706" s="9">
        <f t="shared" ref="U2706:U2769" si="782">ABS(O2706)/P2706</f>
        <v>1.2700519977361815</v>
      </c>
      <c r="V2706" s="9">
        <f t="shared" ref="V2706:V2769" si="783">ABS(M2706-K2706)/N2706</f>
        <v>1.4458916822357784</v>
      </c>
      <c r="W2706" s="9">
        <f t="shared" ref="W2706:W2769" si="784">ABS(M2706-K2706)</f>
        <v>89.504999999999967</v>
      </c>
      <c r="X2706">
        <f t="shared" ref="X2706:X2769" si="785">ABS(M2706)</f>
        <v>269.02999999999997</v>
      </c>
      <c r="Y2706" s="9">
        <f t="shared" ref="Y2706:Y2769" si="786">ABS(M2706)/N2706</f>
        <v>4.34599451731067</v>
      </c>
      <c r="Z2706" s="10">
        <f t="shared" ref="Z2706:Z2769" si="787">SQRT(0.002878*B2706*B2706+0.000353*C2706*C2706+0.000754*D2706*D2706+0.000082*D2706*B2706)</f>
        <v>0.4279521001233666</v>
      </c>
      <c r="AA2706">
        <f t="shared" si="770"/>
        <v>2.25</v>
      </c>
    </row>
    <row r="2707" spans="1:27">
      <c r="A2707" s="1">
        <f t="shared" si="771"/>
        <v>10015003</v>
      </c>
      <c r="B2707" s="1">
        <v>3</v>
      </c>
      <c r="C2707" s="1">
        <v>15</v>
      </c>
      <c r="D2707" s="2">
        <v>10</v>
      </c>
      <c r="E2707" s="5">
        <v>3821.57</v>
      </c>
      <c r="F2707" s="5">
        <v>3724.02</v>
      </c>
      <c r="G2707" s="5">
        <v>166.16</v>
      </c>
      <c r="H2707" s="5">
        <v>3842.77</v>
      </c>
      <c r="I2707" s="5">
        <v>3669.38</v>
      </c>
      <c r="J2707" s="5">
        <v>149.43</v>
      </c>
      <c r="K2707" s="6">
        <f t="shared" si="772"/>
        <v>3832.17</v>
      </c>
      <c r="L2707" s="6">
        <f t="shared" si="773"/>
        <v>-21.199999999999818</v>
      </c>
      <c r="M2707" s="6">
        <f t="shared" si="774"/>
        <v>3696.7</v>
      </c>
      <c r="N2707" s="5">
        <f t="shared" si="775"/>
        <v>111.73458562593768</v>
      </c>
      <c r="O2707" s="6">
        <f t="shared" si="776"/>
        <v>54.639999999999873</v>
      </c>
      <c r="P2707" s="6">
        <f t="shared" si="777"/>
        <v>223.46917125187537</v>
      </c>
      <c r="Q2707" s="6">
        <f t="shared" si="778"/>
        <v>0.10572651999824456</v>
      </c>
      <c r="R2707" s="9">
        <f t="shared" si="779"/>
        <v>0.33937567126214163</v>
      </c>
      <c r="S2707" s="9">
        <f t="shared" si="780"/>
        <v>75.839999999999691</v>
      </c>
      <c r="T2707">
        <f t="shared" si="781"/>
        <v>54.639999999999873</v>
      </c>
      <c r="U2707" s="9">
        <f t="shared" si="782"/>
        <v>0.24450799944308349</v>
      </c>
      <c r="V2707" s="9">
        <f t="shared" si="783"/>
        <v>1.2124267454082964</v>
      </c>
      <c r="W2707" s="9">
        <f t="shared" si="784"/>
        <v>135.47000000000025</v>
      </c>
      <c r="X2707">
        <f t="shared" si="785"/>
        <v>3696.7</v>
      </c>
      <c r="Y2707" s="9">
        <f t="shared" si="786"/>
        <v>33.084653057878803</v>
      </c>
      <c r="Z2707" s="10">
        <f t="shared" si="787"/>
        <v>0.42800350465854831</v>
      </c>
      <c r="AA2707">
        <f t="shared" ref="AA2707:AA2770" si="788">ABS(L2707)</f>
        <v>21.199999999999818</v>
      </c>
    </row>
    <row r="2708" spans="1:27">
      <c r="A2708" s="1">
        <f t="shared" si="771"/>
        <v>5016005</v>
      </c>
      <c r="B2708" s="1">
        <v>5</v>
      </c>
      <c r="C2708" s="1">
        <v>16</v>
      </c>
      <c r="D2708" s="2">
        <v>5</v>
      </c>
      <c r="E2708" s="5">
        <v>2464.73</v>
      </c>
      <c r="F2708" s="5">
        <v>2765.56</v>
      </c>
      <c r="G2708" s="5">
        <v>163.37</v>
      </c>
      <c r="H2708" s="5">
        <v>2403.9</v>
      </c>
      <c r="I2708" s="5">
        <v>2771.97</v>
      </c>
      <c r="J2708" s="5">
        <v>136.61000000000001</v>
      </c>
      <c r="K2708" s="6">
        <f t="shared" si="772"/>
        <v>2434.3150000000001</v>
      </c>
      <c r="L2708" s="6">
        <f t="shared" si="773"/>
        <v>60.829999999999927</v>
      </c>
      <c r="M2708" s="6">
        <f t="shared" si="774"/>
        <v>2768.7649999999999</v>
      </c>
      <c r="N2708" s="5">
        <f t="shared" si="775"/>
        <v>106.48010260137806</v>
      </c>
      <c r="O2708" s="6">
        <f t="shared" si="776"/>
        <v>-6.4099999999998545</v>
      </c>
      <c r="P2708" s="6">
        <f t="shared" si="777"/>
        <v>212.96020520275613</v>
      </c>
      <c r="Q2708" s="6">
        <f t="shared" si="778"/>
        <v>0.1770033543578152</v>
      </c>
      <c r="R2708" s="9">
        <f t="shared" si="779"/>
        <v>0.31573974084022699</v>
      </c>
      <c r="S2708" s="9">
        <f t="shared" si="780"/>
        <v>67.239999999999782</v>
      </c>
      <c r="T2708">
        <f t="shared" si="781"/>
        <v>6.4099999999998545</v>
      </c>
      <c r="U2708" s="9">
        <f t="shared" si="782"/>
        <v>3.0099520207998449E-2</v>
      </c>
      <c r="V2708" s="9">
        <f t="shared" si="783"/>
        <v>3.1409624129688938</v>
      </c>
      <c r="W2708" s="9">
        <f t="shared" si="784"/>
        <v>334.44999999999982</v>
      </c>
      <c r="X2708">
        <f t="shared" si="785"/>
        <v>2768.7649999999999</v>
      </c>
      <c r="Y2708" s="9">
        <f t="shared" si="786"/>
        <v>26.002651503494761</v>
      </c>
      <c r="Z2708" s="10">
        <f t="shared" si="787"/>
        <v>0.4280397177832917</v>
      </c>
      <c r="AA2708">
        <f t="shared" si="788"/>
        <v>60.829999999999927</v>
      </c>
    </row>
    <row r="2709" spans="1:27">
      <c r="A2709" s="1">
        <f t="shared" si="771"/>
        <v>8009994</v>
      </c>
      <c r="B2709" s="1">
        <v>-6</v>
      </c>
      <c r="C2709" s="1">
        <v>10</v>
      </c>
      <c r="D2709" s="2">
        <v>8</v>
      </c>
      <c r="E2709" s="5">
        <v>2165.89</v>
      </c>
      <c r="F2709" s="5">
        <v>2289.9499999999998</v>
      </c>
      <c r="G2709" s="5">
        <v>145.81</v>
      </c>
      <c r="H2709" s="5">
        <v>2037.6</v>
      </c>
      <c r="I2709" s="5">
        <v>2317.5500000000002</v>
      </c>
      <c r="J2709" s="5">
        <v>115.98</v>
      </c>
      <c r="K2709" s="6">
        <f t="shared" si="772"/>
        <v>2101.7449999999999</v>
      </c>
      <c r="L2709" s="6">
        <f t="shared" si="773"/>
        <v>128.28999999999996</v>
      </c>
      <c r="M2709" s="6">
        <f t="shared" si="774"/>
        <v>2303.75</v>
      </c>
      <c r="N2709" s="5">
        <f t="shared" si="775"/>
        <v>93.155671459122672</v>
      </c>
      <c r="O2709" s="6">
        <f t="shared" si="776"/>
        <v>-27.600000000000364</v>
      </c>
      <c r="P2709" s="6">
        <f t="shared" si="777"/>
        <v>186.31134291824534</v>
      </c>
      <c r="Q2709" s="6">
        <f t="shared" si="778"/>
        <v>0.22497160881335948</v>
      </c>
      <c r="R2709" s="9">
        <f t="shared" si="779"/>
        <v>0.83671770896099384</v>
      </c>
      <c r="S2709" s="9">
        <f t="shared" si="780"/>
        <v>155.89000000000033</v>
      </c>
      <c r="T2709">
        <f t="shared" si="781"/>
        <v>27.600000000000364</v>
      </c>
      <c r="U2709" s="9">
        <f t="shared" si="782"/>
        <v>0.14813912866331186</v>
      </c>
      <c r="V2709" s="9">
        <f t="shared" si="783"/>
        <v>2.1684670062052125</v>
      </c>
      <c r="W2709" s="9">
        <f t="shared" si="784"/>
        <v>202.00500000000011</v>
      </c>
      <c r="X2709">
        <f t="shared" si="785"/>
        <v>2303.75</v>
      </c>
      <c r="Y2709" s="9">
        <f t="shared" si="786"/>
        <v>24.730109975224654</v>
      </c>
      <c r="Z2709" s="10">
        <f t="shared" si="787"/>
        <v>0.42805139878290316</v>
      </c>
      <c r="AA2709">
        <f t="shared" si="788"/>
        <v>128.28999999999996</v>
      </c>
    </row>
    <row r="2710" spans="1:27">
      <c r="A2710" s="1">
        <f t="shared" si="771"/>
        <v>1022002</v>
      </c>
      <c r="B2710" s="1">
        <v>2</v>
      </c>
      <c r="C2710" s="1">
        <v>22</v>
      </c>
      <c r="D2710" s="2">
        <v>1</v>
      </c>
      <c r="E2710" s="5">
        <v>5213.38</v>
      </c>
      <c r="F2710" s="5">
        <v>4589.38</v>
      </c>
      <c r="G2710" s="5">
        <v>197.1</v>
      </c>
      <c r="H2710" s="5">
        <v>5182.0600000000004</v>
      </c>
      <c r="I2710" s="5">
        <v>4680.8100000000004</v>
      </c>
      <c r="J2710" s="5">
        <v>122.11</v>
      </c>
      <c r="K2710" s="6">
        <f t="shared" si="772"/>
        <v>5197.72</v>
      </c>
      <c r="L2710" s="6">
        <f t="shared" si="773"/>
        <v>31.319999999999709</v>
      </c>
      <c r="M2710" s="6">
        <f t="shared" si="774"/>
        <v>4635.0950000000003</v>
      </c>
      <c r="N2710" s="5">
        <f t="shared" si="775"/>
        <v>115.93021834275996</v>
      </c>
      <c r="O2710" s="6">
        <f t="shared" si="776"/>
        <v>-91.430000000000291</v>
      </c>
      <c r="P2710" s="6">
        <f t="shared" si="777"/>
        <v>231.86043668551991</v>
      </c>
      <c r="Q2710" s="6">
        <f t="shared" si="778"/>
        <v>0.44527318577164771</v>
      </c>
      <c r="R2710" s="9">
        <f t="shared" si="779"/>
        <v>0.52941330463588288</v>
      </c>
      <c r="S2710" s="9">
        <f t="shared" si="780"/>
        <v>122.75</v>
      </c>
      <c r="T2710">
        <f t="shared" si="781"/>
        <v>91.430000000000291</v>
      </c>
      <c r="U2710" s="9">
        <f t="shared" si="782"/>
        <v>0.3943320443410096</v>
      </c>
      <c r="V2710" s="9">
        <f t="shared" si="783"/>
        <v>4.8531349983016474</v>
      </c>
      <c r="W2710" s="9">
        <f t="shared" si="784"/>
        <v>562.625</v>
      </c>
      <c r="X2710">
        <f t="shared" si="785"/>
        <v>4635.0950000000003</v>
      </c>
      <c r="Y2710" s="9">
        <f t="shared" si="786"/>
        <v>39.981767189429867</v>
      </c>
      <c r="Z2710" s="10">
        <f t="shared" si="787"/>
        <v>0.42811447067344033</v>
      </c>
      <c r="AA2710">
        <f t="shared" si="788"/>
        <v>31.319999999999709</v>
      </c>
    </row>
    <row r="2711" spans="1:27">
      <c r="A2711" s="1">
        <f t="shared" si="771"/>
        <v>1014994</v>
      </c>
      <c r="B2711" s="1">
        <v>-6</v>
      </c>
      <c r="C2711" s="1">
        <v>15</v>
      </c>
      <c r="D2711" s="2">
        <v>1</v>
      </c>
      <c r="E2711" s="5">
        <v>2064.13</v>
      </c>
      <c r="F2711" s="5">
        <v>2027.89</v>
      </c>
      <c r="G2711" s="5">
        <v>167.55</v>
      </c>
      <c r="H2711" s="5">
        <v>2190.23</v>
      </c>
      <c r="I2711" s="5">
        <v>2574.0300000000002</v>
      </c>
      <c r="J2711" s="5">
        <v>127.41</v>
      </c>
      <c r="K2711" s="6">
        <f t="shared" si="772"/>
        <v>2127.1800000000003</v>
      </c>
      <c r="L2711" s="6">
        <f t="shared" si="773"/>
        <v>-126.09999999999991</v>
      </c>
      <c r="M2711" s="6">
        <f t="shared" si="774"/>
        <v>2300.96</v>
      </c>
      <c r="N2711" s="5">
        <f t="shared" si="775"/>
        <v>105.24532127367942</v>
      </c>
      <c r="O2711" s="6">
        <f t="shared" si="776"/>
        <v>-546.1400000000001</v>
      </c>
      <c r="P2711" s="6">
        <f t="shared" si="777"/>
        <v>210.49064254735885</v>
      </c>
      <c r="Q2711" s="6">
        <f t="shared" si="778"/>
        <v>0.26722365820276639</v>
      </c>
      <c r="R2711" s="9">
        <f t="shared" si="779"/>
        <v>1.9955281380524756</v>
      </c>
      <c r="S2711" s="9">
        <f t="shared" si="780"/>
        <v>420.04000000000019</v>
      </c>
      <c r="T2711">
        <f t="shared" si="781"/>
        <v>546.1400000000001</v>
      </c>
      <c r="U2711" s="9">
        <f t="shared" si="782"/>
        <v>2.5946046503094435</v>
      </c>
      <c r="V2711" s="9">
        <f t="shared" si="783"/>
        <v>1.6511897906425985</v>
      </c>
      <c r="W2711" s="9">
        <f t="shared" si="784"/>
        <v>173.77999999999975</v>
      </c>
      <c r="X2711">
        <f t="shared" si="785"/>
        <v>2300.96</v>
      </c>
      <c r="Y2711" s="9">
        <f t="shared" si="786"/>
        <v>21.86282460971918</v>
      </c>
      <c r="Z2711" s="10">
        <f t="shared" si="787"/>
        <v>0.42812965325938357</v>
      </c>
      <c r="AA2711">
        <f t="shared" si="788"/>
        <v>126.09999999999991</v>
      </c>
    </row>
    <row r="2712" spans="1:27">
      <c r="A2712" s="1">
        <f t="shared" si="771"/>
        <v>13004004</v>
      </c>
      <c r="B2712" s="1">
        <v>4</v>
      </c>
      <c r="C2712" s="1">
        <v>4</v>
      </c>
      <c r="D2712" s="2">
        <v>13</v>
      </c>
      <c r="E2712" s="5">
        <v>4556.34</v>
      </c>
      <c r="F2712" s="5">
        <v>4586.03</v>
      </c>
      <c r="G2712" s="5">
        <v>150.54</v>
      </c>
      <c r="H2712" s="5">
        <v>4459.1499999999996</v>
      </c>
      <c r="I2712" s="5">
        <v>4477.8599999999997</v>
      </c>
      <c r="J2712" s="5">
        <v>167.55</v>
      </c>
      <c r="K2712" s="6">
        <f t="shared" si="772"/>
        <v>4507.7449999999999</v>
      </c>
      <c r="L2712" s="6">
        <f t="shared" si="773"/>
        <v>97.190000000000509</v>
      </c>
      <c r="M2712" s="6">
        <f t="shared" si="774"/>
        <v>4531.9449999999997</v>
      </c>
      <c r="N2712" s="5">
        <f t="shared" si="775"/>
        <v>112.6224823248005</v>
      </c>
      <c r="O2712" s="6">
        <f t="shared" si="776"/>
        <v>108.17000000000007</v>
      </c>
      <c r="P2712" s="6">
        <f t="shared" si="777"/>
        <v>225.244964649601</v>
      </c>
      <c r="Q2712" s="6">
        <f t="shared" si="778"/>
        <v>-0.10664589603709433</v>
      </c>
      <c r="R2712" s="9">
        <f t="shared" si="779"/>
        <v>4.8746927670860203E-2</v>
      </c>
      <c r="S2712" s="9">
        <f t="shared" si="780"/>
        <v>10.979999999999563</v>
      </c>
      <c r="T2712">
        <f t="shared" si="781"/>
        <v>108.17000000000007</v>
      </c>
      <c r="U2712" s="9">
        <f t="shared" si="782"/>
        <v>0.48023271094327519</v>
      </c>
      <c r="V2712" s="9">
        <f t="shared" si="783"/>
        <v>0.21487716751090255</v>
      </c>
      <c r="W2712" s="9">
        <f t="shared" si="784"/>
        <v>24.199999999999818</v>
      </c>
      <c r="X2712">
        <f t="shared" si="785"/>
        <v>4531.9449999999997</v>
      </c>
      <c r="Y2712" s="9">
        <f t="shared" si="786"/>
        <v>40.240144831206798</v>
      </c>
      <c r="Z2712" s="10">
        <f t="shared" si="787"/>
        <v>0.42823591628914076</v>
      </c>
      <c r="AA2712">
        <f t="shared" si="788"/>
        <v>97.190000000000509</v>
      </c>
    </row>
    <row r="2713" spans="1:27">
      <c r="A2713" s="1">
        <f t="shared" si="771"/>
        <v>7002007</v>
      </c>
      <c r="B2713" s="1">
        <v>7</v>
      </c>
      <c r="C2713" s="1">
        <v>2</v>
      </c>
      <c r="D2713" s="2">
        <v>7</v>
      </c>
      <c r="E2713" s="5">
        <v>2309.44</v>
      </c>
      <c r="F2713" s="5">
        <v>2239.4899999999998</v>
      </c>
      <c r="G2713" s="5">
        <v>129.63999999999999</v>
      </c>
      <c r="H2713" s="5">
        <v>2441.5100000000002</v>
      </c>
      <c r="I2713" s="5">
        <v>2407.88</v>
      </c>
      <c r="J2713" s="5">
        <v>138.28</v>
      </c>
      <c r="K2713" s="6">
        <f t="shared" si="772"/>
        <v>2375.4750000000004</v>
      </c>
      <c r="L2713" s="6">
        <f t="shared" si="773"/>
        <v>-132.07000000000016</v>
      </c>
      <c r="M2713" s="6">
        <f t="shared" si="774"/>
        <v>2323.6849999999999</v>
      </c>
      <c r="N2713" s="5">
        <f t="shared" si="775"/>
        <v>94.773266272720605</v>
      </c>
      <c r="O2713" s="6">
        <f t="shared" si="776"/>
        <v>-168.39000000000033</v>
      </c>
      <c r="P2713" s="6">
        <f t="shared" si="777"/>
        <v>189.54653254544121</v>
      </c>
      <c r="Q2713" s="6">
        <f t="shared" si="778"/>
        <v>-6.4429860168791528E-2</v>
      </c>
      <c r="R2713" s="9">
        <f t="shared" si="779"/>
        <v>0.19161521718311009</v>
      </c>
      <c r="S2713" s="9">
        <f t="shared" si="780"/>
        <v>36.320000000000164</v>
      </c>
      <c r="T2713">
        <f t="shared" si="781"/>
        <v>168.39000000000033</v>
      </c>
      <c r="U2713" s="9">
        <f t="shared" si="782"/>
        <v>0.88838343671431241</v>
      </c>
      <c r="V2713" s="9">
        <f t="shared" si="783"/>
        <v>0.54646211992914684</v>
      </c>
      <c r="W2713" s="9">
        <f t="shared" si="784"/>
        <v>51.790000000000418</v>
      </c>
      <c r="X2713">
        <f t="shared" si="785"/>
        <v>2323.6849999999999</v>
      </c>
      <c r="Y2713" s="9">
        <f t="shared" si="786"/>
        <v>24.518359357936848</v>
      </c>
      <c r="Z2713" s="10">
        <f t="shared" si="787"/>
        <v>0.4282499270285986</v>
      </c>
      <c r="AA2713">
        <f t="shared" si="788"/>
        <v>132.07000000000016</v>
      </c>
    </row>
    <row r="2714" spans="1:27">
      <c r="A2714" s="1">
        <f t="shared" si="771"/>
        <v>11015999</v>
      </c>
      <c r="B2714" s="1">
        <v>-1</v>
      </c>
      <c r="C2714" s="1">
        <v>16</v>
      </c>
      <c r="D2714" s="2">
        <v>11</v>
      </c>
      <c r="E2714" s="5">
        <v>2639.26</v>
      </c>
      <c r="F2714" s="5">
        <v>2605.2600000000002</v>
      </c>
      <c r="G2714" s="5">
        <v>173.13</v>
      </c>
      <c r="H2714" s="5">
        <v>2664.95</v>
      </c>
      <c r="I2714" s="5">
        <v>2777.29</v>
      </c>
      <c r="J2714" s="5">
        <v>108.68</v>
      </c>
      <c r="K2714" s="6">
        <f t="shared" si="772"/>
        <v>2652.105</v>
      </c>
      <c r="L2714" s="6">
        <f t="shared" si="773"/>
        <v>-25.6899999999996</v>
      </c>
      <c r="M2714" s="6">
        <f t="shared" si="774"/>
        <v>2691.2750000000001</v>
      </c>
      <c r="N2714" s="5">
        <f t="shared" si="775"/>
        <v>102.20731297221349</v>
      </c>
      <c r="O2714" s="6">
        <f t="shared" si="776"/>
        <v>-172.02999999999975</v>
      </c>
      <c r="P2714" s="6">
        <f t="shared" si="777"/>
        <v>204.41462594442697</v>
      </c>
      <c r="Q2714" s="6">
        <f t="shared" si="778"/>
        <v>0.43466571779159868</v>
      </c>
      <c r="R2714" s="9">
        <f t="shared" si="779"/>
        <v>0.71589789294130435</v>
      </c>
      <c r="S2714" s="9">
        <f t="shared" si="780"/>
        <v>146.34000000000015</v>
      </c>
      <c r="T2714">
        <f t="shared" si="781"/>
        <v>172.02999999999975</v>
      </c>
      <c r="U2714" s="9">
        <f t="shared" si="782"/>
        <v>0.84157383164338029</v>
      </c>
      <c r="V2714" s="9">
        <f t="shared" si="783"/>
        <v>0.38324067878243695</v>
      </c>
      <c r="W2714" s="9">
        <f t="shared" si="784"/>
        <v>39.170000000000073</v>
      </c>
      <c r="X2714">
        <f t="shared" si="785"/>
        <v>2691.2750000000001</v>
      </c>
      <c r="Y2714" s="9">
        <f t="shared" si="786"/>
        <v>26.331530706923697</v>
      </c>
      <c r="Z2714" s="10">
        <f t="shared" si="787"/>
        <v>0.42846003314194897</v>
      </c>
      <c r="AA2714">
        <f t="shared" si="788"/>
        <v>25.6899999999996</v>
      </c>
    </row>
    <row r="2715" spans="1:27">
      <c r="A2715" s="1">
        <f t="shared" si="771"/>
        <v>9014996</v>
      </c>
      <c r="B2715" s="1">
        <v>-4</v>
      </c>
      <c r="C2715" s="1">
        <v>15</v>
      </c>
      <c r="D2715" s="2">
        <v>9</v>
      </c>
      <c r="E2715" s="5">
        <v>1239.03</v>
      </c>
      <c r="F2715" s="5">
        <v>1495.41</v>
      </c>
      <c r="G2715" s="5">
        <v>141.07</v>
      </c>
      <c r="H2715" s="5">
        <v>1204.17</v>
      </c>
      <c r="I2715" s="5">
        <v>1405.92</v>
      </c>
      <c r="J2715" s="5">
        <v>124.34</v>
      </c>
      <c r="K2715" s="6">
        <f t="shared" si="772"/>
        <v>1221.5999999999999</v>
      </c>
      <c r="L2715" s="6">
        <f t="shared" si="773"/>
        <v>34.8599999999999</v>
      </c>
      <c r="M2715" s="6">
        <f t="shared" si="774"/>
        <v>1450.665</v>
      </c>
      <c r="N2715" s="5">
        <f t="shared" si="775"/>
        <v>94.02284363387443</v>
      </c>
      <c r="O2715" s="6">
        <f t="shared" si="776"/>
        <v>89.490000000000009</v>
      </c>
      <c r="P2715" s="6">
        <f t="shared" si="777"/>
        <v>188.04568726774886</v>
      </c>
      <c r="Q2715" s="6">
        <f t="shared" si="778"/>
        <v>0.12557016584895961</v>
      </c>
      <c r="R2715" s="9">
        <f t="shared" si="779"/>
        <v>0.29051450630832698</v>
      </c>
      <c r="S2715" s="9">
        <f t="shared" si="780"/>
        <v>54.630000000000109</v>
      </c>
      <c r="T2715">
        <f t="shared" si="781"/>
        <v>89.490000000000009</v>
      </c>
      <c r="U2715" s="9">
        <f t="shared" si="782"/>
        <v>0.47589498754406245</v>
      </c>
      <c r="V2715" s="9">
        <f t="shared" si="783"/>
        <v>2.4362696462572506</v>
      </c>
      <c r="W2715" s="9">
        <f t="shared" si="784"/>
        <v>229.06500000000005</v>
      </c>
      <c r="X2715">
        <f t="shared" si="785"/>
        <v>1450.665</v>
      </c>
      <c r="Y2715" s="9">
        <f t="shared" si="786"/>
        <v>15.428856902572518</v>
      </c>
      <c r="Z2715" s="10">
        <f t="shared" si="787"/>
        <v>0.42847987117249747</v>
      </c>
      <c r="AA2715">
        <f t="shared" si="788"/>
        <v>34.8599999999999</v>
      </c>
    </row>
    <row r="2716" spans="1:27">
      <c r="A2716" s="1">
        <f t="shared" si="771"/>
        <v>11011004</v>
      </c>
      <c r="B2716" s="1">
        <v>4</v>
      </c>
      <c r="C2716" s="1">
        <v>11</v>
      </c>
      <c r="D2716" s="2">
        <v>11</v>
      </c>
      <c r="E2716" s="5">
        <v>1979.98</v>
      </c>
      <c r="F2716" s="5">
        <v>1575.42</v>
      </c>
      <c r="G2716" s="5">
        <v>125.73</v>
      </c>
      <c r="H2716" s="5">
        <v>2053.79</v>
      </c>
      <c r="I2716" s="5">
        <v>1931.15</v>
      </c>
      <c r="J2716" s="5">
        <v>130.19</v>
      </c>
      <c r="K2716" s="6">
        <f t="shared" si="772"/>
        <v>2016.885</v>
      </c>
      <c r="L2716" s="6">
        <f t="shared" si="773"/>
        <v>-73.809999999999945</v>
      </c>
      <c r="M2716" s="6">
        <f t="shared" si="774"/>
        <v>1753.2850000000001</v>
      </c>
      <c r="N2716" s="5">
        <f t="shared" si="775"/>
        <v>90.495122796756291</v>
      </c>
      <c r="O2716" s="6">
        <f t="shared" si="776"/>
        <v>-355.73</v>
      </c>
      <c r="P2716" s="6">
        <f t="shared" si="777"/>
        <v>180.99024559351258</v>
      </c>
      <c r="Q2716" s="6">
        <f t="shared" si="778"/>
        <v>-3.484405953341508E-2</v>
      </c>
      <c r="R2716" s="9">
        <f t="shared" si="779"/>
        <v>1.5576530054175761</v>
      </c>
      <c r="S2716" s="9">
        <f t="shared" si="780"/>
        <v>281.92000000000007</v>
      </c>
      <c r="T2716">
        <f t="shared" si="781"/>
        <v>355.73</v>
      </c>
      <c r="U2716" s="9">
        <f t="shared" si="782"/>
        <v>1.9654650383697296</v>
      </c>
      <c r="V2716" s="9">
        <f t="shared" si="783"/>
        <v>2.9128641616633995</v>
      </c>
      <c r="W2716" s="9">
        <f t="shared" si="784"/>
        <v>263.59999999999991</v>
      </c>
      <c r="X2716">
        <f t="shared" si="785"/>
        <v>1753.2850000000001</v>
      </c>
      <c r="Y2716" s="9">
        <f t="shared" si="786"/>
        <v>19.374359035212503</v>
      </c>
      <c r="Z2716" s="10">
        <f t="shared" si="787"/>
        <v>0.42848920639848098</v>
      </c>
      <c r="AA2716">
        <f t="shared" si="788"/>
        <v>73.809999999999945</v>
      </c>
    </row>
    <row r="2717" spans="1:27">
      <c r="A2717" s="1">
        <f t="shared" si="771"/>
        <v>11013997</v>
      </c>
      <c r="B2717" s="1">
        <v>-3</v>
      </c>
      <c r="C2717" s="1">
        <v>14</v>
      </c>
      <c r="D2717" s="2">
        <v>11</v>
      </c>
      <c r="E2717" s="5">
        <v>1178.26</v>
      </c>
      <c r="F2717" s="5">
        <v>1285.48</v>
      </c>
      <c r="G2717" s="5">
        <v>155.01</v>
      </c>
      <c r="H2717" s="5">
        <v>1136.6300000000001</v>
      </c>
      <c r="I2717" s="5">
        <v>1112.6400000000001</v>
      </c>
      <c r="J2717" s="5">
        <v>129.63999999999999</v>
      </c>
      <c r="K2717" s="6">
        <f t="shared" si="772"/>
        <v>1157.4450000000002</v>
      </c>
      <c r="L2717" s="6">
        <f t="shared" si="773"/>
        <v>41.629999999999882</v>
      </c>
      <c r="M2717" s="6">
        <f t="shared" si="774"/>
        <v>1199.06</v>
      </c>
      <c r="N2717" s="5">
        <f t="shared" si="775"/>
        <v>101.03790093326364</v>
      </c>
      <c r="O2717" s="6">
        <f t="shared" si="776"/>
        <v>172.83999999999992</v>
      </c>
      <c r="P2717" s="6">
        <f t="shared" si="777"/>
        <v>202.07580186652729</v>
      </c>
      <c r="Q2717" s="6">
        <f t="shared" si="778"/>
        <v>0.17684917319086157</v>
      </c>
      <c r="R2717" s="9">
        <f t="shared" si="779"/>
        <v>0.64931079717632545</v>
      </c>
      <c r="S2717" s="9">
        <f t="shared" si="780"/>
        <v>131.21000000000004</v>
      </c>
      <c r="T2717">
        <f t="shared" si="781"/>
        <v>172.83999999999992</v>
      </c>
      <c r="U2717" s="9">
        <f t="shared" si="782"/>
        <v>0.85532259876500283</v>
      </c>
      <c r="V2717" s="9">
        <f t="shared" si="783"/>
        <v>0.41187514403616549</v>
      </c>
      <c r="W2717" s="9">
        <f t="shared" si="784"/>
        <v>41.614999999999782</v>
      </c>
      <c r="X2717">
        <f t="shared" si="785"/>
        <v>1199.06</v>
      </c>
      <c r="Y2717" s="9">
        <f t="shared" si="786"/>
        <v>11.867427855533032</v>
      </c>
      <c r="Z2717" s="10">
        <f t="shared" si="787"/>
        <v>0.42850670939904778</v>
      </c>
      <c r="AA2717">
        <f t="shared" si="788"/>
        <v>41.629999999999882</v>
      </c>
    </row>
    <row r="2718" spans="1:27">
      <c r="A2718" s="1">
        <f t="shared" si="771"/>
        <v>11007</v>
      </c>
      <c r="B2718" s="1">
        <v>7</v>
      </c>
      <c r="C2718" s="1">
        <v>11</v>
      </c>
      <c r="D2718" s="2">
        <v>0</v>
      </c>
      <c r="E2718" s="5">
        <v>225.93</v>
      </c>
      <c r="F2718" s="5">
        <v>144.97</v>
      </c>
      <c r="G2718" s="5">
        <v>62.17</v>
      </c>
      <c r="H2718" s="5">
        <v>222.39</v>
      </c>
      <c r="I2718" s="5">
        <v>385.28</v>
      </c>
      <c r="J2718" s="5">
        <v>68.02</v>
      </c>
      <c r="K2718" s="6">
        <f t="shared" si="772"/>
        <v>224.16</v>
      </c>
      <c r="L2718" s="6">
        <f t="shared" si="773"/>
        <v>3.5400000000000205</v>
      </c>
      <c r="M2718" s="6">
        <f t="shared" si="774"/>
        <v>265.125</v>
      </c>
      <c r="N2718" s="5">
        <f t="shared" si="775"/>
        <v>46.075561038363929</v>
      </c>
      <c r="O2718" s="6">
        <f t="shared" si="776"/>
        <v>-240.30999999999997</v>
      </c>
      <c r="P2718" s="6">
        <f t="shared" si="777"/>
        <v>92.151122076727859</v>
      </c>
      <c r="Q2718" s="6">
        <f t="shared" si="778"/>
        <v>-8.968756590526368E-2</v>
      </c>
      <c r="R2718" s="9">
        <f t="shared" si="779"/>
        <v>2.6461967527314858</v>
      </c>
      <c r="S2718" s="9">
        <f t="shared" si="780"/>
        <v>243.85</v>
      </c>
      <c r="T2718">
        <f t="shared" si="781"/>
        <v>240.30999999999997</v>
      </c>
      <c r="U2718" s="9">
        <f t="shared" si="782"/>
        <v>2.6077815938031712</v>
      </c>
      <c r="V2718" s="9">
        <f t="shared" si="783"/>
        <v>0.88908304265446236</v>
      </c>
      <c r="W2718" s="9">
        <f t="shared" si="784"/>
        <v>40.965000000000003</v>
      </c>
      <c r="X2718">
        <f t="shared" si="785"/>
        <v>265.125</v>
      </c>
      <c r="Y2718" s="9">
        <f t="shared" si="786"/>
        <v>5.7541350343894626</v>
      </c>
      <c r="Z2718" s="10">
        <f t="shared" si="787"/>
        <v>0.42864320827466751</v>
      </c>
      <c r="AA2718">
        <f t="shared" si="788"/>
        <v>3.5400000000000205</v>
      </c>
    </row>
    <row r="2719" spans="1:27">
      <c r="A2719" s="1">
        <f t="shared" si="771"/>
        <v>13011002</v>
      </c>
      <c r="B2719" s="1">
        <v>2</v>
      </c>
      <c r="C2719" s="1">
        <v>11</v>
      </c>
      <c r="D2719" s="2">
        <v>13</v>
      </c>
      <c r="E2719" s="5">
        <v>125.83</v>
      </c>
      <c r="F2719" s="5">
        <v>66.62</v>
      </c>
      <c r="G2719" s="5">
        <v>62.59</v>
      </c>
      <c r="H2719" s="5">
        <v>114.05</v>
      </c>
      <c r="I2719" s="5">
        <v>81.489999999999995</v>
      </c>
      <c r="J2719" s="5">
        <v>49.37</v>
      </c>
      <c r="K2719" s="6">
        <f t="shared" si="772"/>
        <v>119.94</v>
      </c>
      <c r="L2719" s="6">
        <f t="shared" si="773"/>
        <v>11.780000000000001</v>
      </c>
      <c r="M2719" s="6">
        <f t="shared" si="774"/>
        <v>74.055000000000007</v>
      </c>
      <c r="N2719" s="5">
        <f t="shared" si="775"/>
        <v>39.858829009392636</v>
      </c>
      <c r="O2719" s="6">
        <f t="shared" si="776"/>
        <v>-14.86999999999999</v>
      </c>
      <c r="P2719" s="6">
        <f t="shared" si="777"/>
        <v>79.717658018785272</v>
      </c>
      <c r="Q2719" s="6">
        <f t="shared" si="778"/>
        <v>0.23290846991418448</v>
      </c>
      <c r="R2719" s="9">
        <f t="shared" si="779"/>
        <v>0.33430485368398533</v>
      </c>
      <c r="S2719" s="9">
        <f t="shared" si="780"/>
        <v>26.649999999999991</v>
      </c>
      <c r="T2719">
        <f t="shared" si="781"/>
        <v>14.86999999999999</v>
      </c>
      <c r="U2719" s="9">
        <f t="shared" si="782"/>
        <v>0.18653332736513548</v>
      </c>
      <c r="V2719" s="9">
        <f t="shared" si="783"/>
        <v>1.1511878582581365</v>
      </c>
      <c r="W2719" s="9">
        <f t="shared" si="784"/>
        <v>45.884999999999991</v>
      </c>
      <c r="X2719">
        <f t="shared" si="785"/>
        <v>74.055000000000007</v>
      </c>
      <c r="Y2719" s="9">
        <f t="shared" si="786"/>
        <v>1.8579321530632305</v>
      </c>
      <c r="Z2719" s="10">
        <f t="shared" si="787"/>
        <v>0.42869919524067224</v>
      </c>
      <c r="AA2719">
        <f t="shared" si="788"/>
        <v>11.780000000000001</v>
      </c>
    </row>
    <row r="2720" spans="1:27">
      <c r="A2720" s="1">
        <f t="shared" si="771"/>
        <v>1010993</v>
      </c>
      <c r="B2720" s="1">
        <v>-7</v>
      </c>
      <c r="C2720" s="1">
        <v>11</v>
      </c>
      <c r="D2720" s="2">
        <v>1</v>
      </c>
      <c r="E2720" s="5">
        <v>1220.23</v>
      </c>
      <c r="F2720" s="5">
        <v>1668.81</v>
      </c>
      <c r="G2720" s="5">
        <v>144.69</v>
      </c>
      <c r="H2720" s="5">
        <v>1199.6600000000001</v>
      </c>
      <c r="I2720" s="5">
        <v>1394.49</v>
      </c>
      <c r="J2720" s="5">
        <v>96.18</v>
      </c>
      <c r="K2720" s="6">
        <f t="shared" si="772"/>
        <v>1209.9450000000002</v>
      </c>
      <c r="L2720" s="6">
        <f t="shared" si="773"/>
        <v>20.569999999999936</v>
      </c>
      <c r="M2720" s="6">
        <f t="shared" si="774"/>
        <v>1531.65</v>
      </c>
      <c r="N2720" s="5">
        <f t="shared" si="775"/>
        <v>86.870289080904996</v>
      </c>
      <c r="O2720" s="6">
        <f t="shared" si="776"/>
        <v>274.31999999999994</v>
      </c>
      <c r="P2720" s="6">
        <f t="shared" si="777"/>
        <v>173.74057816180999</v>
      </c>
      <c r="Q2720" s="6">
        <f t="shared" si="778"/>
        <v>0.38708956368656722</v>
      </c>
      <c r="R2720" s="9">
        <f t="shared" si="779"/>
        <v>1.4605108529319775</v>
      </c>
      <c r="S2720" s="9">
        <f t="shared" si="780"/>
        <v>253.75</v>
      </c>
      <c r="T2720">
        <f t="shared" si="781"/>
        <v>274.31999999999994</v>
      </c>
      <c r="U2720" s="9">
        <f t="shared" si="782"/>
        <v>1.5789057622711329</v>
      </c>
      <c r="V2720" s="9">
        <f t="shared" si="783"/>
        <v>3.7032799522560134</v>
      </c>
      <c r="W2720" s="9">
        <f t="shared" si="784"/>
        <v>321.70499999999993</v>
      </c>
      <c r="X2720">
        <f t="shared" si="785"/>
        <v>1531.65</v>
      </c>
      <c r="Y2720" s="9">
        <f t="shared" si="786"/>
        <v>17.631459687828677</v>
      </c>
      <c r="Z2720" s="10">
        <f t="shared" si="787"/>
        <v>0.42885312170951961</v>
      </c>
      <c r="AA2720">
        <f t="shared" si="788"/>
        <v>20.569999999999936</v>
      </c>
    </row>
    <row r="2721" spans="1:27">
      <c r="A2721" s="1">
        <f t="shared" si="771"/>
        <v>4009007</v>
      </c>
      <c r="B2721" s="1">
        <v>7</v>
      </c>
      <c r="C2721" s="1">
        <v>9</v>
      </c>
      <c r="D2721" s="2">
        <v>4</v>
      </c>
      <c r="E2721" s="5">
        <v>842.94</v>
      </c>
      <c r="F2721" s="5">
        <v>843.89</v>
      </c>
      <c r="G2721" s="5">
        <v>87.26</v>
      </c>
      <c r="H2721" s="5">
        <v>798.3</v>
      </c>
      <c r="I2721" s="5">
        <v>988.3</v>
      </c>
      <c r="J2721" s="5">
        <v>98.13</v>
      </c>
      <c r="K2721" s="6">
        <f t="shared" si="772"/>
        <v>820.62</v>
      </c>
      <c r="L2721" s="6">
        <f t="shared" si="773"/>
        <v>44.6400000000001</v>
      </c>
      <c r="M2721" s="6">
        <f t="shared" si="774"/>
        <v>916.09500000000003</v>
      </c>
      <c r="N2721" s="5">
        <f t="shared" si="775"/>
        <v>65.657833691037965</v>
      </c>
      <c r="O2721" s="6">
        <f t="shared" si="776"/>
        <v>-144.40999999999997</v>
      </c>
      <c r="P2721" s="6">
        <f t="shared" si="777"/>
        <v>131.31566738207593</v>
      </c>
      <c r="Q2721" s="6">
        <f t="shared" si="778"/>
        <v>-0.11686454111678182</v>
      </c>
      <c r="R2721" s="9">
        <f t="shared" si="779"/>
        <v>1.4396606571700266</v>
      </c>
      <c r="S2721" s="9">
        <f t="shared" si="780"/>
        <v>189.05000000000007</v>
      </c>
      <c r="T2721">
        <f t="shared" si="781"/>
        <v>144.40999999999997</v>
      </c>
      <c r="U2721" s="9">
        <f t="shared" si="782"/>
        <v>1.0997164533294019</v>
      </c>
      <c r="V2721" s="9">
        <f t="shared" si="783"/>
        <v>1.4541296084983684</v>
      </c>
      <c r="W2721" s="9">
        <f t="shared" si="784"/>
        <v>95.475000000000023</v>
      </c>
      <c r="X2721">
        <f t="shared" si="785"/>
        <v>916.09500000000003</v>
      </c>
      <c r="Y2721" s="9">
        <f t="shared" si="786"/>
        <v>13.952562070670988</v>
      </c>
      <c r="Z2721" s="10">
        <f t="shared" si="787"/>
        <v>0.42892307002538343</v>
      </c>
      <c r="AA2721">
        <f t="shared" si="788"/>
        <v>44.6400000000001</v>
      </c>
    </row>
    <row r="2722" spans="1:27">
      <c r="A2722" s="1">
        <f t="shared" si="771"/>
        <v>11015002</v>
      </c>
      <c r="B2722" s="1">
        <v>2</v>
      </c>
      <c r="C2722" s="1">
        <v>15</v>
      </c>
      <c r="D2722" s="2">
        <v>11</v>
      </c>
      <c r="E2722" s="5">
        <v>5866.01</v>
      </c>
      <c r="F2722" s="5">
        <v>5237.72</v>
      </c>
      <c r="G2722" s="5">
        <v>208.53</v>
      </c>
      <c r="H2722" s="5">
        <v>5622.06</v>
      </c>
      <c r="I2722" s="5">
        <v>5179.9799999999996</v>
      </c>
      <c r="J2722" s="5">
        <v>128.33000000000001</v>
      </c>
      <c r="K2722" s="6">
        <f t="shared" si="772"/>
        <v>5744.0349999999999</v>
      </c>
      <c r="L2722" s="6">
        <f t="shared" si="773"/>
        <v>243.94999999999982</v>
      </c>
      <c r="M2722" s="6">
        <f t="shared" si="774"/>
        <v>5208.8500000000004</v>
      </c>
      <c r="N2722" s="5">
        <f t="shared" si="775"/>
        <v>122.42686571990643</v>
      </c>
      <c r="O2722" s="6">
        <f t="shared" si="776"/>
        <v>57.740000000000691</v>
      </c>
      <c r="P2722" s="6">
        <f t="shared" si="777"/>
        <v>244.85373143981286</v>
      </c>
      <c r="Q2722" s="6">
        <f t="shared" si="778"/>
        <v>0.4506198918012751</v>
      </c>
      <c r="R2722" s="9">
        <f t="shared" si="779"/>
        <v>0.76049484279871449</v>
      </c>
      <c r="S2722" s="9">
        <f t="shared" si="780"/>
        <v>186.20999999999913</v>
      </c>
      <c r="T2722">
        <f t="shared" si="781"/>
        <v>57.740000000000691</v>
      </c>
      <c r="U2722" s="9">
        <f t="shared" si="782"/>
        <v>0.23581425392405619</v>
      </c>
      <c r="V2722" s="9">
        <f t="shared" si="783"/>
        <v>4.3714669721629509</v>
      </c>
      <c r="W2722" s="9">
        <f t="shared" si="784"/>
        <v>535.18499999999949</v>
      </c>
      <c r="X2722">
        <f t="shared" si="785"/>
        <v>5208.8500000000004</v>
      </c>
      <c r="Y2722" s="9">
        <f t="shared" si="786"/>
        <v>42.546625443446672</v>
      </c>
      <c r="Z2722" s="10">
        <f t="shared" si="787"/>
        <v>0.42892307002538343</v>
      </c>
      <c r="AA2722">
        <f t="shared" si="788"/>
        <v>243.94999999999982</v>
      </c>
    </row>
    <row r="2723" spans="1:27">
      <c r="A2723" s="1">
        <f t="shared" si="771"/>
        <v>15001002</v>
      </c>
      <c r="B2723" s="1">
        <v>2</v>
      </c>
      <c r="C2723" s="1">
        <v>1</v>
      </c>
      <c r="D2723" s="2">
        <v>15</v>
      </c>
      <c r="E2723" s="5">
        <v>679.87</v>
      </c>
      <c r="F2723" s="5">
        <v>826.76</v>
      </c>
      <c r="G2723" s="5">
        <v>70.38</v>
      </c>
      <c r="H2723" s="5">
        <v>642.41999999999996</v>
      </c>
      <c r="I2723" s="5">
        <v>703.28</v>
      </c>
      <c r="J2723" s="5">
        <v>85.6</v>
      </c>
      <c r="K2723" s="6">
        <f t="shared" si="772"/>
        <v>661.14499999999998</v>
      </c>
      <c r="L2723" s="6">
        <f t="shared" si="773"/>
        <v>37.450000000000045</v>
      </c>
      <c r="M2723" s="6">
        <f t="shared" si="774"/>
        <v>765.02</v>
      </c>
      <c r="N2723" s="5">
        <f t="shared" si="775"/>
        <v>55.409169818722241</v>
      </c>
      <c r="O2723" s="6">
        <f t="shared" si="776"/>
        <v>123.48000000000002</v>
      </c>
      <c r="P2723" s="6">
        <f t="shared" si="777"/>
        <v>110.81833963744448</v>
      </c>
      <c r="Q2723" s="6">
        <f t="shared" si="778"/>
        <v>-0.19331265721207327</v>
      </c>
      <c r="R2723" s="9">
        <f t="shared" si="779"/>
        <v>0.77631554742164033</v>
      </c>
      <c r="S2723" s="9">
        <f t="shared" si="780"/>
        <v>86.029999999999973</v>
      </c>
      <c r="T2723">
        <f t="shared" si="781"/>
        <v>123.48000000000002</v>
      </c>
      <c r="U2723" s="9">
        <f t="shared" si="782"/>
        <v>1.1142560013439984</v>
      </c>
      <c r="V2723" s="9">
        <f t="shared" si="783"/>
        <v>1.8746897009978591</v>
      </c>
      <c r="W2723" s="9">
        <f t="shared" si="784"/>
        <v>103.875</v>
      </c>
      <c r="X2723">
        <f t="shared" si="785"/>
        <v>765.02</v>
      </c>
      <c r="Y2723" s="9">
        <f t="shared" si="786"/>
        <v>13.806739976485026</v>
      </c>
      <c r="Z2723" s="10">
        <f t="shared" si="787"/>
        <v>0.42892307002538349</v>
      </c>
      <c r="AA2723">
        <f t="shared" si="788"/>
        <v>37.450000000000045</v>
      </c>
    </row>
    <row r="2724" spans="1:27">
      <c r="A2724" s="1">
        <f t="shared" si="771"/>
        <v>15005999</v>
      </c>
      <c r="B2724" s="1">
        <v>-1</v>
      </c>
      <c r="C2724" s="1">
        <v>6</v>
      </c>
      <c r="D2724" s="2">
        <v>15</v>
      </c>
      <c r="E2724" s="5">
        <v>163.11000000000001</v>
      </c>
      <c r="F2724" s="5">
        <v>237.25</v>
      </c>
      <c r="G2724" s="5">
        <v>97.58</v>
      </c>
      <c r="H2724" s="5">
        <v>171.1</v>
      </c>
      <c r="I2724" s="5">
        <v>245.05</v>
      </c>
      <c r="J2724" s="5">
        <v>88.65</v>
      </c>
      <c r="K2724" s="6">
        <f t="shared" si="772"/>
        <v>167.10500000000002</v>
      </c>
      <c r="L2724" s="6">
        <f t="shared" si="773"/>
        <v>-7.9899999999999807</v>
      </c>
      <c r="M2724" s="6">
        <f t="shared" si="774"/>
        <v>241.15</v>
      </c>
      <c r="N2724" s="5">
        <f t="shared" si="775"/>
        <v>65.917901400150782</v>
      </c>
      <c r="O2724" s="6">
        <f t="shared" si="776"/>
        <v>-7.8000000000000114</v>
      </c>
      <c r="P2724" s="6">
        <f t="shared" si="777"/>
        <v>131.83580280030156</v>
      </c>
      <c r="Q2724" s="6">
        <f t="shared" si="778"/>
        <v>9.5682907990435245E-2</v>
      </c>
      <c r="R2724" s="9">
        <f t="shared" si="779"/>
        <v>1.441186657677293E-3</v>
      </c>
      <c r="S2724" s="9">
        <f t="shared" si="780"/>
        <v>0.1899999999999693</v>
      </c>
      <c r="T2724">
        <f t="shared" si="781"/>
        <v>7.8000000000000114</v>
      </c>
      <c r="U2724" s="9">
        <f t="shared" si="782"/>
        <v>5.9164504894130089E-2</v>
      </c>
      <c r="V2724" s="9">
        <f t="shared" si="783"/>
        <v>1.1232912217656039</v>
      </c>
      <c r="W2724" s="9">
        <f t="shared" si="784"/>
        <v>74.044999999999987</v>
      </c>
      <c r="X2724">
        <f t="shared" si="785"/>
        <v>241.15</v>
      </c>
      <c r="Y2724" s="9">
        <f t="shared" si="786"/>
        <v>3.6583385526203718</v>
      </c>
      <c r="Z2724" s="10">
        <f t="shared" si="787"/>
        <v>0.42895920551959249</v>
      </c>
      <c r="AA2724">
        <f t="shared" si="788"/>
        <v>7.9899999999999807</v>
      </c>
    </row>
    <row r="2725" spans="1:27">
      <c r="A2725" s="1">
        <f t="shared" si="771"/>
        <v>2020997</v>
      </c>
      <c r="B2725" s="1">
        <v>-3</v>
      </c>
      <c r="C2725" s="1">
        <v>21</v>
      </c>
      <c r="D2725" s="2">
        <v>2</v>
      </c>
      <c r="E2725" s="5">
        <v>9522.75</v>
      </c>
      <c r="F2725" s="5">
        <v>9134.43</v>
      </c>
      <c r="G2725" s="5">
        <v>234.18</v>
      </c>
      <c r="H2725" s="5">
        <v>9265.43</v>
      </c>
      <c r="I2725" s="5">
        <v>9189.07</v>
      </c>
      <c r="J2725" s="5">
        <v>191.8</v>
      </c>
      <c r="K2725" s="6">
        <f t="shared" si="772"/>
        <v>9394.09</v>
      </c>
      <c r="L2725" s="6">
        <f t="shared" si="773"/>
        <v>257.31999999999971</v>
      </c>
      <c r="M2725" s="6">
        <f t="shared" si="774"/>
        <v>9161.75</v>
      </c>
      <c r="N2725" s="5">
        <f t="shared" si="775"/>
        <v>151.35018368009997</v>
      </c>
      <c r="O2725" s="6">
        <f t="shared" si="776"/>
        <v>-54.639999999999418</v>
      </c>
      <c r="P2725" s="6">
        <f t="shared" si="777"/>
        <v>302.70036736019995</v>
      </c>
      <c r="Q2725" s="6">
        <f t="shared" si="778"/>
        <v>0.19702632896099442</v>
      </c>
      <c r="R2725" s="9">
        <f t="shared" si="779"/>
        <v>1.0305900938295878</v>
      </c>
      <c r="S2725" s="9">
        <f t="shared" si="780"/>
        <v>311.95999999999913</v>
      </c>
      <c r="T2725">
        <f t="shared" si="781"/>
        <v>54.639999999999418</v>
      </c>
      <c r="U2725" s="9">
        <f t="shared" si="782"/>
        <v>0.1805085354752155</v>
      </c>
      <c r="V2725" s="9">
        <f t="shared" si="783"/>
        <v>1.5351154147991231</v>
      </c>
      <c r="W2725" s="9">
        <f t="shared" si="784"/>
        <v>232.34000000000015</v>
      </c>
      <c r="X2725">
        <f t="shared" si="785"/>
        <v>9161.75</v>
      </c>
      <c r="Y2725" s="9">
        <f t="shared" si="786"/>
        <v>60.533458085288188</v>
      </c>
      <c r="Z2725" s="10">
        <f t="shared" si="787"/>
        <v>0.42906759374252446</v>
      </c>
      <c r="AA2725">
        <f t="shared" si="788"/>
        <v>257.31999999999971</v>
      </c>
    </row>
    <row r="2726" spans="1:27">
      <c r="A2726" s="1">
        <f t="shared" si="771"/>
        <v>14008002</v>
      </c>
      <c r="B2726" s="1">
        <v>2</v>
      </c>
      <c r="C2726" s="1">
        <v>8</v>
      </c>
      <c r="D2726" s="2">
        <v>14</v>
      </c>
      <c r="E2726" s="5">
        <v>3953.39</v>
      </c>
      <c r="F2726" s="5">
        <v>3707.3</v>
      </c>
      <c r="G2726" s="5">
        <v>116.24</v>
      </c>
      <c r="H2726" s="5">
        <v>4117.25</v>
      </c>
      <c r="I2726" s="5">
        <v>4066.92</v>
      </c>
      <c r="J2726" s="5">
        <v>105.52</v>
      </c>
      <c r="K2726" s="6">
        <f t="shared" si="772"/>
        <v>4035.3199999999997</v>
      </c>
      <c r="L2726" s="6">
        <f t="shared" si="773"/>
        <v>-163.86000000000013</v>
      </c>
      <c r="M2726" s="6">
        <f t="shared" si="774"/>
        <v>3887.11</v>
      </c>
      <c r="N2726" s="5">
        <f t="shared" si="775"/>
        <v>78.495554014224268</v>
      </c>
      <c r="O2726" s="6">
        <f t="shared" si="776"/>
        <v>-359.61999999999989</v>
      </c>
      <c r="P2726" s="6">
        <f t="shared" si="777"/>
        <v>156.99110802844854</v>
      </c>
      <c r="Q2726" s="6">
        <f t="shared" si="778"/>
        <v>9.6455698174745599E-2</v>
      </c>
      <c r="R2726" s="9">
        <f t="shared" si="779"/>
        <v>1.2469496040790149</v>
      </c>
      <c r="S2726" s="9">
        <f t="shared" si="780"/>
        <v>195.75999999999976</v>
      </c>
      <c r="T2726">
        <f t="shared" si="781"/>
        <v>359.61999999999989</v>
      </c>
      <c r="U2726" s="9">
        <f t="shared" si="782"/>
        <v>2.2907029864062922</v>
      </c>
      <c r="V2726" s="9">
        <f t="shared" si="783"/>
        <v>1.8881324154122445</v>
      </c>
      <c r="W2726" s="9">
        <f t="shared" si="784"/>
        <v>148.20999999999958</v>
      </c>
      <c r="X2726">
        <f t="shared" si="785"/>
        <v>3887.11</v>
      </c>
      <c r="Y2726" s="9">
        <f t="shared" si="786"/>
        <v>49.520129500527027</v>
      </c>
      <c r="Z2726" s="10">
        <f t="shared" si="787"/>
        <v>0.42916663430420587</v>
      </c>
      <c r="AA2726">
        <f t="shared" si="788"/>
        <v>163.86000000000013</v>
      </c>
    </row>
    <row r="2727" spans="1:27">
      <c r="A2727" s="1">
        <f t="shared" si="771"/>
        <v>4018996</v>
      </c>
      <c r="B2727" s="1">
        <v>-4</v>
      </c>
      <c r="C2727" s="1">
        <v>19</v>
      </c>
      <c r="D2727" s="2">
        <v>4</v>
      </c>
      <c r="E2727" s="5">
        <v>1831.9</v>
      </c>
      <c r="F2727" s="5">
        <v>1594.94</v>
      </c>
      <c r="G2727" s="5">
        <v>169.78</v>
      </c>
      <c r="H2727" s="5">
        <v>1876.96</v>
      </c>
      <c r="I2727" s="5">
        <v>1619.19</v>
      </c>
      <c r="J2727" s="5">
        <v>128.52000000000001</v>
      </c>
      <c r="K2727" s="6">
        <f t="shared" si="772"/>
        <v>1854.43</v>
      </c>
      <c r="L2727" s="6">
        <f t="shared" si="773"/>
        <v>-45.059999999999945</v>
      </c>
      <c r="M2727" s="6">
        <f t="shared" si="774"/>
        <v>1607.0650000000001</v>
      </c>
      <c r="N2727" s="5">
        <f t="shared" si="775"/>
        <v>106.46905512870865</v>
      </c>
      <c r="O2727" s="6">
        <f t="shared" si="776"/>
        <v>-24.25</v>
      </c>
      <c r="P2727" s="6">
        <f t="shared" si="777"/>
        <v>212.93811025741729</v>
      </c>
      <c r="Q2727" s="6">
        <f t="shared" si="778"/>
        <v>0.27144114956097343</v>
      </c>
      <c r="R2727" s="9">
        <f t="shared" si="779"/>
        <v>9.7727926555012098E-2</v>
      </c>
      <c r="S2727" s="9">
        <f t="shared" si="780"/>
        <v>20.809999999999945</v>
      </c>
      <c r="T2727">
        <f t="shared" si="781"/>
        <v>24.25</v>
      </c>
      <c r="U2727" s="9">
        <f t="shared" si="782"/>
        <v>0.11388285530797931</v>
      </c>
      <c r="V2727" s="9">
        <f t="shared" si="783"/>
        <v>2.3233511342893447</v>
      </c>
      <c r="W2727" s="9">
        <f t="shared" si="784"/>
        <v>247.36500000000001</v>
      </c>
      <c r="X2727">
        <f t="shared" si="785"/>
        <v>1607.0650000000001</v>
      </c>
      <c r="Y2727" s="9">
        <f t="shared" si="786"/>
        <v>15.09419800952724</v>
      </c>
      <c r="Z2727" s="10">
        <f t="shared" si="787"/>
        <v>0.42922371789079877</v>
      </c>
      <c r="AA2727">
        <f t="shared" si="788"/>
        <v>45.059999999999945</v>
      </c>
    </row>
    <row r="2728" spans="1:27">
      <c r="A2728" s="1">
        <f t="shared" si="771"/>
        <v>1015006</v>
      </c>
      <c r="B2728" s="1">
        <v>6</v>
      </c>
      <c r="C2728" s="1">
        <v>15</v>
      </c>
      <c r="D2728" s="2">
        <v>1</v>
      </c>
      <c r="E2728" s="5">
        <v>3474.39</v>
      </c>
      <c r="F2728" s="5">
        <v>3026.22</v>
      </c>
      <c r="G2728" s="5">
        <v>146.91999999999999</v>
      </c>
      <c r="H2728" s="5">
        <v>3515.05</v>
      </c>
      <c r="I2728" s="5">
        <v>3332.61</v>
      </c>
      <c r="J2728" s="5">
        <v>124.62</v>
      </c>
      <c r="K2728" s="6">
        <f t="shared" si="772"/>
        <v>3494.7200000000003</v>
      </c>
      <c r="L2728" s="6">
        <f t="shared" si="773"/>
        <v>-40.660000000000309</v>
      </c>
      <c r="M2728" s="6">
        <f t="shared" si="774"/>
        <v>3179.415</v>
      </c>
      <c r="N2728" s="5">
        <f t="shared" si="775"/>
        <v>96.327087052396635</v>
      </c>
      <c r="O2728" s="6">
        <f t="shared" si="776"/>
        <v>-306.39000000000033</v>
      </c>
      <c r="P2728" s="6">
        <f t="shared" si="777"/>
        <v>192.65417410479327</v>
      </c>
      <c r="Q2728" s="6">
        <f t="shared" si="778"/>
        <v>0.16314802872756232</v>
      </c>
      <c r="R2728" s="9">
        <f t="shared" si="779"/>
        <v>1.3793108882004161</v>
      </c>
      <c r="S2728" s="9">
        <f t="shared" si="780"/>
        <v>265.73</v>
      </c>
      <c r="T2728">
        <f t="shared" si="781"/>
        <v>306.39000000000033</v>
      </c>
      <c r="U2728" s="9">
        <f t="shared" si="782"/>
        <v>1.5903626351399012</v>
      </c>
      <c r="V2728" s="9">
        <f t="shared" si="783"/>
        <v>3.2732745237950747</v>
      </c>
      <c r="W2728" s="9">
        <f t="shared" si="784"/>
        <v>315.30500000000029</v>
      </c>
      <c r="X2728">
        <f t="shared" si="785"/>
        <v>3179.415</v>
      </c>
      <c r="Y2728" s="9">
        <f t="shared" si="786"/>
        <v>33.006448106030376</v>
      </c>
      <c r="Z2728" s="10">
        <f t="shared" si="787"/>
        <v>0.42927729965606148</v>
      </c>
      <c r="AA2728">
        <f t="shared" si="788"/>
        <v>40.660000000000309</v>
      </c>
    </row>
    <row r="2729" spans="1:27">
      <c r="A2729" s="1">
        <f t="shared" si="771"/>
        <v>10001006</v>
      </c>
      <c r="B2729" s="1">
        <v>6</v>
      </c>
      <c r="C2729" s="1">
        <v>1</v>
      </c>
      <c r="D2729" s="2">
        <v>10</v>
      </c>
      <c r="E2729" s="5">
        <v>1036.97</v>
      </c>
      <c r="F2729" s="5">
        <v>977.7</v>
      </c>
      <c r="G2729" s="5">
        <v>100.64</v>
      </c>
      <c r="H2729" s="5">
        <v>951.23</v>
      </c>
      <c r="I2729" s="5">
        <v>924.73</v>
      </c>
      <c r="J2729" s="5">
        <v>103.15</v>
      </c>
      <c r="K2729" s="6">
        <f t="shared" si="772"/>
        <v>994.1</v>
      </c>
      <c r="L2729" s="6">
        <f t="shared" si="773"/>
        <v>85.740000000000009</v>
      </c>
      <c r="M2729" s="6">
        <f t="shared" si="774"/>
        <v>951.21500000000003</v>
      </c>
      <c r="N2729" s="5">
        <f t="shared" si="775"/>
        <v>72.056110254439901</v>
      </c>
      <c r="O2729" s="6">
        <f t="shared" si="776"/>
        <v>52.970000000000027</v>
      </c>
      <c r="P2729" s="6">
        <f t="shared" si="777"/>
        <v>144.1122205088798</v>
      </c>
      <c r="Q2729" s="6">
        <f t="shared" si="778"/>
        <v>-2.4629464587577532E-2</v>
      </c>
      <c r="R2729" s="9">
        <f t="shared" si="779"/>
        <v>0.22739223560836594</v>
      </c>
      <c r="S2729" s="9">
        <f t="shared" si="780"/>
        <v>32.769999999999982</v>
      </c>
      <c r="T2729">
        <f t="shared" si="781"/>
        <v>52.970000000000027</v>
      </c>
      <c r="U2729" s="9">
        <f t="shared" si="782"/>
        <v>0.36756077876640697</v>
      </c>
      <c r="V2729" s="9">
        <f t="shared" si="783"/>
        <v>0.59516118547847274</v>
      </c>
      <c r="W2729" s="9">
        <f t="shared" si="784"/>
        <v>42.884999999999991</v>
      </c>
      <c r="X2729">
        <f t="shared" si="785"/>
        <v>951.21500000000003</v>
      </c>
      <c r="Y2729" s="9">
        <f t="shared" si="786"/>
        <v>13.201031760403536</v>
      </c>
      <c r="Z2729" s="10">
        <f t="shared" si="787"/>
        <v>0.42927962914631762</v>
      </c>
      <c r="AA2729">
        <f t="shared" si="788"/>
        <v>85.740000000000009</v>
      </c>
    </row>
    <row r="2730" spans="1:27">
      <c r="A2730" s="1">
        <f t="shared" si="771"/>
        <v>6006007</v>
      </c>
      <c r="B2730" s="1">
        <v>7</v>
      </c>
      <c r="C2730" s="1">
        <v>6</v>
      </c>
      <c r="D2730" s="2">
        <v>6</v>
      </c>
      <c r="E2730" s="5">
        <v>5665.5</v>
      </c>
      <c r="F2730" s="5">
        <v>4706.1899999999996</v>
      </c>
      <c r="G2730" s="5">
        <v>127.68</v>
      </c>
      <c r="H2730" s="5">
        <v>5594.79</v>
      </c>
      <c r="I2730" s="5">
        <v>4556.2</v>
      </c>
      <c r="J2730" s="5">
        <v>117.09</v>
      </c>
      <c r="K2730" s="6">
        <f t="shared" si="772"/>
        <v>5630.1450000000004</v>
      </c>
      <c r="L2730" s="6">
        <f t="shared" si="773"/>
        <v>70.710000000000036</v>
      </c>
      <c r="M2730" s="6">
        <f t="shared" si="774"/>
        <v>4631.1949999999997</v>
      </c>
      <c r="N2730" s="5">
        <f t="shared" si="775"/>
        <v>86.620220647375405</v>
      </c>
      <c r="O2730" s="6">
        <f t="shared" si="776"/>
        <v>149.98999999999978</v>
      </c>
      <c r="P2730" s="6">
        <f t="shared" si="777"/>
        <v>173.24044129475081</v>
      </c>
      <c r="Q2730" s="6">
        <f t="shared" si="778"/>
        <v>8.6368541406116842E-2</v>
      </c>
      <c r="R2730" s="9">
        <f t="shared" si="779"/>
        <v>0.45762986637232683</v>
      </c>
      <c r="S2730" s="9">
        <f t="shared" si="780"/>
        <v>79.279999999999745</v>
      </c>
      <c r="T2730">
        <f t="shared" si="781"/>
        <v>149.98999999999978</v>
      </c>
      <c r="U2730" s="9">
        <f t="shared" si="782"/>
        <v>0.86579091394028029</v>
      </c>
      <c r="V2730" s="9">
        <f t="shared" si="783"/>
        <v>11.532526614849589</v>
      </c>
      <c r="W2730" s="9">
        <f t="shared" si="784"/>
        <v>998.95000000000073</v>
      </c>
      <c r="X2730">
        <f t="shared" si="785"/>
        <v>4631.1949999999997</v>
      </c>
      <c r="Y2730" s="9">
        <f t="shared" si="786"/>
        <v>53.465518390368189</v>
      </c>
      <c r="Z2730" s="10">
        <f t="shared" si="787"/>
        <v>0.42932272243616459</v>
      </c>
      <c r="AA2730">
        <f t="shared" si="788"/>
        <v>70.710000000000036</v>
      </c>
    </row>
    <row r="2731" spans="1:27">
      <c r="A2731" s="1">
        <f t="shared" si="771"/>
        <v>15003998</v>
      </c>
      <c r="B2731" s="1">
        <v>-2</v>
      </c>
      <c r="C2731" s="1">
        <v>4</v>
      </c>
      <c r="D2731" s="2">
        <v>15</v>
      </c>
      <c r="E2731" s="5">
        <v>1194.3699999999999</v>
      </c>
      <c r="F2731" s="5">
        <v>1198.78</v>
      </c>
      <c r="G2731" s="5">
        <v>119.04</v>
      </c>
      <c r="H2731" s="5">
        <v>1271.5</v>
      </c>
      <c r="I2731" s="5">
        <v>1165.5999999999999</v>
      </c>
      <c r="J2731" s="5">
        <v>120.44</v>
      </c>
      <c r="K2731" s="6">
        <f t="shared" si="772"/>
        <v>1232.9349999999999</v>
      </c>
      <c r="L2731" s="6">
        <f t="shared" si="773"/>
        <v>-77.130000000000109</v>
      </c>
      <c r="M2731" s="6">
        <f t="shared" si="774"/>
        <v>1182.19</v>
      </c>
      <c r="N2731" s="5">
        <f t="shared" si="775"/>
        <v>84.670412778018274</v>
      </c>
      <c r="O2731" s="6">
        <f t="shared" si="776"/>
        <v>33.180000000000064</v>
      </c>
      <c r="P2731" s="6">
        <f t="shared" si="777"/>
        <v>169.34082555603655</v>
      </c>
      <c r="Q2731" s="6">
        <f t="shared" si="778"/>
        <v>-1.1691599763138228E-2</v>
      </c>
      <c r="R2731" s="9">
        <f t="shared" si="779"/>
        <v>0.65140818605196593</v>
      </c>
      <c r="S2731" s="9">
        <f t="shared" si="780"/>
        <v>110.31000000000017</v>
      </c>
      <c r="T2731">
        <f t="shared" si="781"/>
        <v>33.180000000000064</v>
      </c>
      <c r="U2731" s="9">
        <f t="shared" si="782"/>
        <v>0.195936212611769</v>
      </c>
      <c r="V2731" s="9">
        <f t="shared" si="783"/>
        <v>0.59932387637035434</v>
      </c>
      <c r="W2731" s="9">
        <f t="shared" si="784"/>
        <v>50.744999999999891</v>
      </c>
      <c r="X2731">
        <f t="shared" si="785"/>
        <v>1182.19</v>
      </c>
      <c r="Y2731" s="9">
        <f t="shared" si="786"/>
        <v>13.962256250000408</v>
      </c>
      <c r="Z2731" s="10">
        <f t="shared" si="787"/>
        <v>0.42935998882057003</v>
      </c>
      <c r="AA2731">
        <f t="shared" si="788"/>
        <v>77.130000000000109</v>
      </c>
    </row>
    <row r="2732" spans="1:27">
      <c r="A2732" s="1">
        <f t="shared" si="771"/>
        <v>10013004</v>
      </c>
      <c r="B2732" s="1">
        <v>4</v>
      </c>
      <c r="C2732" s="1">
        <v>13</v>
      </c>
      <c r="D2732" s="2">
        <v>10</v>
      </c>
      <c r="E2732" s="5">
        <v>2066.13</v>
      </c>
      <c r="F2732" s="5">
        <v>2013.39</v>
      </c>
      <c r="G2732" s="5">
        <v>158.35</v>
      </c>
      <c r="H2732" s="5">
        <v>2026.82</v>
      </c>
      <c r="I2732" s="5">
        <v>2018.41</v>
      </c>
      <c r="J2732" s="5">
        <v>143.30000000000001</v>
      </c>
      <c r="K2732" s="6">
        <f t="shared" si="772"/>
        <v>2046.4749999999999</v>
      </c>
      <c r="L2732" s="6">
        <f t="shared" si="773"/>
        <v>39.310000000000173</v>
      </c>
      <c r="M2732" s="6">
        <f t="shared" si="774"/>
        <v>2015.9</v>
      </c>
      <c r="N2732" s="5">
        <f t="shared" si="775"/>
        <v>106.78203559119858</v>
      </c>
      <c r="O2732" s="6">
        <f t="shared" si="776"/>
        <v>-5.0199999999999818</v>
      </c>
      <c r="P2732" s="6">
        <f t="shared" si="777"/>
        <v>213.56407118239716</v>
      </c>
      <c r="Q2732" s="6">
        <f t="shared" si="778"/>
        <v>9.9536747873049711E-2</v>
      </c>
      <c r="R2732" s="9">
        <f t="shared" si="779"/>
        <v>0.20757236811682403</v>
      </c>
      <c r="S2732" s="9">
        <f t="shared" si="780"/>
        <v>44.330000000000155</v>
      </c>
      <c r="T2732">
        <f t="shared" si="781"/>
        <v>5.0199999999999818</v>
      </c>
      <c r="U2732" s="9">
        <f t="shared" si="782"/>
        <v>2.3505826481986222E-2</v>
      </c>
      <c r="V2732" s="9">
        <f t="shared" si="783"/>
        <v>0.28633093413813826</v>
      </c>
      <c r="W2732" s="9">
        <f t="shared" si="784"/>
        <v>30.574999999999818</v>
      </c>
      <c r="X2732">
        <f t="shared" si="785"/>
        <v>2015.9</v>
      </c>
      <c r="Y2732" s="9">
        <f t="shared" si="786"/>
        <v>18.878643667345099</v>
      </c>
      <c r="Z2732" s="10">
        <f t="shared" si="787"/>
        <v>0.4294007452252499</v>
      </c>
      <c r="AA2732">
        <f t="shared" si="788"/>
        <v>39.310000000000173</v>
      </c>
    </row>
    <row r="2733" spans="1:27">
      <c r="A2733" s="1">
        <f t="shared" si="771"/>
        <v>4016995</v>
      </c>
      <c r="B2733" s="1">
        <v>-5</v>
      </c>
      <c r="C2733" s="1">
        <v>17</v>
      </c>
      <c r="D2733" s="2">
        <v>4</v>
      </c>
      <c r="E2733" s="5">
        <v>742.82</v>
      </c>
      <c r="F2733" s="5">
        <v>406.47</v>
      </c>
      <c r="G2733" s="5">
        <v>107.33</v>
      </c>
      <c r="H2733" s="5">
        <v>816.63</v>
      </c>
      <c r="I2733" s="5">
        <v>758.3</v>
      </c>
      <c r="J2733" s="5">
        <v>87.54</v>
      </c>
      <c r="K2733" s="6">
        <f t="shared" si="772"/>
        <v>779.72500000000002</v>
      </c>
      <c r="L2733" s="6">
        <f t="shared" si="773"/>
        <v>-73.809999999999945</v>
      </c>
      <c r="M2733" s="6">
        <f t="shared" si="774"/>
        <v>582.38499999999999</v>
      </c>
      <c r="N2733" s="5">
        <f t="shared" si="775"/>
        <v>69.251318579504314</v>
      </c>
      <c r="O2733" s="6">
        <f t="shared" si="776"/>
        <v>-351.82999999999993</v>
      </c>
      <c r="P2733" s="6">
        <f t="shared" si="777"/>
        <v>138.50263715900863</v>
      </c>
      <c r="Q2733" s="6">
        <f t="shared" si="778"/>
        <v>0.20103639786319955</v>
      </c>
      <c r="R2733" s="9">
        <f t="shared" si="779"/>
        <v>2.0073263997191457</v>
      </c>
      <c r="S2733" s="9">
        <f t="shared" si="780"/>
        <v>278.02</v>
      </c>
      <c r="T2733">
        <f t="shared" si="781"/>
        <v>351.82999999999993</v>
      </c>
      <c r="U2733" s="9">
        <f t="shared" si="782"/>
        <v>2.5402404403035286</v>
      </c>
      <c r="V2733" s="9">
        <f t="shared" si="783"/>
        <v>2.8496208310234969</v>
      </c>
      <c r="W2733" s="9">
        <f t="shared" si="784"/>
        <v>197.34000000000003</v>
      </c>
      <c r="X2733">
        <f t="shared" si="785"/>
        <v>582.38499999999999</v>
      </c>
      <c r="Y2733" s="9">
        <f t="shared" si="786"/>
        <v>8.40973156823563</v>
      </c>
      <c r="Z2733" s="10">
        <f t="shared" si="787"/>
        <v>0.42940773164907031</v>
      </c>
      <c r="AA2733">
        <f t="shared" si="788"/>
        <v>73.809999999999945</v>
      </c>
    </row>
    <row r="2734" spans="1:27">
      <c r="A2734" s="1">
        <f t="shared" si="771"/>
        <v>8009006</v>
      </c>
      <c r="B2734" s="1">
        <v>6</v>
      </c>
      <c r="C2734" s="1">
        <v>9</v>
      </c>
      <c r="D2734" s="2">
        <v>8</v>
      </c>
      <c r="E2734" s="5">
        <v>2652.27</v>
      </c>
      <c r="F2734" s="5">
        <v>2197.39</v>
      </c>
      <c r="G2734" s="5">
        <v>129.36000000000001</v>
      </c>
      <c r="H2734" s="5">
        <v>2810.75</v>
      </c>
      <c r="I2734" s="5">
        <v>2459.17</v>
      </c>
      <c r="J2734" s="5">
        <v>114.86</v>
      </c>
      <c r="K2734" s="6">
        <f t="shared" si="772"/>
        <v>2731.51</v>
      </c>
      <c r="L2734" s="6">
        <f t="shared" si="773"/>
        <v>-158.48000000000002</v>
      </c>
      <c r="M2734" s="6">
        <f t="shared" si="774"/>
        <v>2328.2799999999997</v>
      </c>
      <c r="N2734" s="5">
        <f t="shared" si="775"/>
        <v>86.496862948895441</v>
      </c>
      <c r="O2734" s="6">
        <f t="shared" si="776"/>
        <v>-261.7800000000002</v>
      </c>
      <c r="P2734" s="6">
        <f t="shared" si="777"/>
        <v>172.99372589779088</v>
      </c>
      <c r="Q2734" s="6">
        <f t="shared" si="778"/>
        <v>0.11832827247866283</v>
      </c>
      <c r="R2734" s="9">
        <f t="shared" si="779"/>
        <v>0.59713148245059744</v>
      </c>
      <c r="S2734" s="9">
        <f t="shared" si="780"/>
        <v>103.30000000000018</v>
      </c>
      <c r="T2734">
        <f t="shared" si="781"/>
        <v>261.7800000000002</v>
      </c>
      <c r="U2734" s="9">
        <f t="shared" si="782"/>
        <v>1.5132340704348233</v>
      </c>
      <c r="V2734" s="9">
        <f t="shared" si="783"/>
        <v>4.6617875637667812</v>
      </c>
      <c r="W2734" s="9">
        <f t="shared" si="784"/>
        <v>403.23000000000047</v>
      </c>
      <c r="X2734">
        <f t="shared" si="785"/>
        <v>2328.2799999999997</v>
      </c>
      <c r="Y2734" s="9">
        <f t="shared" si="786"/>
        <v>26.917507995354782</v>
      </c>
      <c r="Z2734" s="10">
        <f t="shared" si="787"/>
        <v>0.4294100604317509</v>
      </c>
      <c r="AA2734">
        <f t="shared" si="788"/>
        <v>158.48000000000002</v>
      </c>
    </row>
    <row r="2735" spans="1:27">
      <c r="A2735" s="1">
        <f t="shared" si="771"/>
        <v>12004995</v>
      </c>
      <c r="B2735" s="1">
        <v>-5</v>
      </c>
      <c r="C2735" s="1">
        <v>5</v>
      </c>
      <c r="D2735" s="2">
        <v>12</v>
      </c>
      <c r="E2735" s="5">
        <v>2152.04</v>
      </c>
      <c r="F2735" s="5">
        <v>2106.23</v>
      </c>
      <c r="G2735" s="5">
        <v>115.42</v>
      </c>
      <c r="H2735" s="5">
        <v>2221.09</v>
      </c>
      <c r="I2735" s="5">
        <v>2068.59</v>
      </c>
      <c r="J2735" s="5">
        <v>108.45</v>
      </c>
      <c r="K2735" s="6">
        <f t="shared" si="772"/>
        <v>2186.5650000000001</v>
      </c>
      <c r="L2735" s="6">
        <f t="shared" si="773"/>
        <v>-69.050000000000182</v>
      </c>
      <c r="M2735" s="6">
        <f t="shared" si="774"/>
        <v>2087.41</v>
      </c>
      <c r="N2735" s="5">
        <f t="shared" si="775"/>
        <v>79.188349679735083</v>
      </c>
      <c r="O2735" s="6">
        <f t="shared" si="776"/>
        <v>37.639999999999873</v>
      </c>
      <c r="P2735" s="6">
        <f t="shared" si="777"/>
        <v>158.37669935947017</v>
      </c>
      <c r="Q2735" s="6">
        <f t="shared" si="778"/>
        <v>6.2207980344947449E-2</v>
      </c>
      <c r="R2735" s="9">
        <f t="shared" si="779"/>
        <v>0.67364707328471363</v>
      </c>
      <c r="S2735" s="9">
        <f t="shared" si="780"/>
        <v>106.69000000000005</v>
      </c>
      <c r="T2735">
        <f t="shared" si="781"/>
        <v>37.639999999999873</v>
      </c>
      <c r="U2735" s="9">
        <f t="shared" si="782"/>
        <v>0.23766122259290021</v>
      </c>
      <c r="V2735" s="9">
        <f t="shared" si="783"/>
        <v>1.2521412606907092</v>
      </c>
      <c r="W2735" s="9">
        <f t="shared" si="784"/>
        <v>99.1550000000002</v>
      </c>
      <c r="X2735">
        <f t="shared" si="785"/>
        <v>2087.41</v>
      </c>
      <c r="Y2735" s="9">
        <f t="shared" si="786"/>
        <v>26.360064434253317</v>
      </c>
      <c r="Z2735" s="10">
        <f t="shared" si="787"/>
        <v>0.42945430490332726</v>
      </c>
      <c r="AA2735">
        <f t="shared" si="788"/>
        <v>69.050000000000182</v>
      </c>
    </row>
    <row r="2736" spans="1:27">
      <c r="A2736" s="1">
        <f t="shared" si="771"/>
        <v>11011996</v>
      </c>
      <c r="B2736" s="1">
        <v>-4</v>
      </c>
      <c r="C2736" s="1">
        <v>12</v>
      </c>
      <c r="D2736" s="2">
        <v>11</v>
      </c>
      <c r="E2736" s="5">
        <v>1722.9</v>
      </c>
      <c r="F2736" s="5">
        <v>1700.87</v>
      </c>
      <c r="G2736" s="5">
        <v>136.61000000000001</v>
      </c>
      <c r="H2736" s="5">
        <v>1785.59</v>
      </c>
      <c r="I2736" s="5">
        <v>1849.19</v>
      </c>
      <c r="J2736" s="5">
        <v>129.08000000000001</v>
      </c>
      <c r="K2736" s="6">
        <f t="shared" si="772"/>
        <v>1754.2449999999999</v>
      </c>
      <c r="L2736" s="6">
        <f t="shared" si="773"/>
        <v>-62.689999999999827</v>
      </c>
      <c r="M2736" s="6">
        <f t="shared" si="774"/>
        <v>1775.03</v>
      </c>
      <c r="N2736" s="5">
        <f t="shared" si="775"/>
        <v>93.973318686742147</v>
      </c>
      <c r="O2736" s="6">
        <f t="shared" si="776"/>
        <v>-148.32000000000016</v>
      </c>
      <c r="P2736" s="6">
        <f t="shared" si="777"/>
        <v>187.94663737348429</v>
      </c>
      <c r="Q2736" s="6">
        <f t="shared" si="778"/>
        <v>5.6637107439194548E-2</v>
      </c>
      <c r="R2736" s="9">
        <f t="shared" si="779"/>
        <v>0.45560804490392603</v>
      </c>
      <c r="S2736" s="9">
        <f t="shared" si="780"/>
        <v>85.630000000000337</v>
      </c>
      <c r="T2736">
        <f t="shared" si="781"/>
        <v>148.32000000000016</v>
      </c>
      <c r="U2736" s="9">
        <f t="shared" si="782"/>
        <v>0.78916016840067871</v>
      </c>
      <c r="V2736" s="9">
        <f t="shared" si="783"/>
        <v>0.2211798017827421</v>
      </c>
      <c r="W2736" s="9">
        <f t="shared" si="784"/>
        <v>20.785000000000082</v>
      </c>
      <c r="X2736">
        <f t="shared" si="785"/>
        <v>1775.03</v>
      </c>
      <c r="Y2736" s="9">
        <f t="shared" si="786"/>
        <v>18.888659300381004</v>
      </c>
      <c r="Z2736" s="10">
        <f t="shared" si="787"/>
        <v>0.42954161614446629</v>
      </c>
      <c r="AA2736">
        <f t="shared" si="788"/>
        <v>62.689999999999827</v>
      </c>
    </row>
    <row r="2737" spans="1:27">
      <c r="A2737" s="1">
        <f t="shared" si="771"/>
        <v>6012006</v>
      </c>
      <c r="B2737" s="1">
        <v>6</v>
      </c>
      <c r="C2737" s="1">
        <v>12</v>
      </c>
      <c r="D2737" s="2">
        <v>6</v>
      </c>
      <c r="E2737" s="5">
        <v>839.04</v>
      </c>
      <c r="F2737" s="5">
        <v>853.92</v>
      </c>
      <c r="G2737" s="5">
        <v>87.82</v>
      </c>
      <c r="H2737" s="5">
        <v>843.49</v>
      </c>
      <c r="I2737" s="5">
        <v>878.73</v>
      </c>
      <c r="J2737" s="5">
        <v>109.56</v>
      </c>
      <c r="K2737" s="6">
        <f t="shared" si="772"/>
        <v>841.26499999999999</v>
      </c>
      <c r="L2737" s="6">
        <f t="shared" si="773"/>
        <v>-4.4500000000000455</v>
      </c>
      <c r="M2737" s="6">
        <f t="shared" si="774"/>
        <v>866.32500000000005</v>
      </c>
      <c r="N2737" s="5">
        <f t="shared" si="775"/>
        <v>70.206385037259963</v>
      </c>
      <c r="O2737" s="6">
        <f t="shared" si="776"/>
        <v>-24.810000000000059</v>
      </c>
      <c r="P2737" s="6">
        <f t="shared" si="777"/>
        <v>140.41277007451993</v>
      </c>
      <c r="Q2737" s="6">
        <f t="shared" si="778"/>
        <v>-0.21764538861476521</v>
      </c>
      <c r="R2737" s="9">
        <f t="shared" si="779"/>
        <v>0.14500105645088082</v>
      </c>
      <c r="S2737" s="9">
        <f t="shared" si="780"/>
        <v>20.360000000000014</v>
      </c>
      <c r="T2737">
        <f t="shared" si="781"/>
        <v>24.810000000000059</v>
      </c>
      <c r="U2737" s="9">
        <f t="shared" si="782"/>
        <v>0.17669333057693318</v>
      </c>
      <c r="V2737" s="9">
        <f t="shared" si="783"/>
        <v>0.35694759083095084</v>
      </c>
      <c r="W2737" s="9">
        <f t="shared" si="784"/>
        <v>25.060000000000059</v>
      </c>
      <c r="X2737">
        <f t="shared" si="785"/>
        <v>866.32500000000005</v>
      </c>
      <c r="Y2737" s="9">
        <f t="shared" si="786"/>
        <v>12.339689610000908</v>
      </c>
      <c r="Z2737" s="10">
        <f t="shared" si="787"/>
        <v>0.42957653567204995</v>
      </c>
      <c r="AA2737">
        <f t="shared" si="788"/>
        <v>4.4500000000000455</v>
      </c>
    </row>
    <row r="2738" spans="1:27">
      <c r="A2738" s="1">
        <f t="shared" si="771"/>
        <v>5013006</v>
      </c>
      <c r="B2738" s="1">
        <v>6</v>
      </c>
      <c r="C2738" s="1">
        <v>13</v>
      </c>
      <c r="D2738" s="2">
        <v>5</v>
      </c>
      <c r="E2738" s="5">
        <v>6643.09</v>
      </c>
      <c r="F2738" s="5">
        <v>5594.4</v>
      </c>
      <c r="G2738" s="5">
        <v>150.54</v>
      </c>
      <c r="H2738" s="5">
        <v>6581.58</v>
      </c>
      <c r="I2738" s="5">
        <v>5834.16</v>
      </c>
      <c r="J2738" s="5">
        <v>139.11000000000001</v>
      </c>
      <c r="K2738" s="6">
        <f t="shared" si="772"/>
        <v>6612.335</v>
      </c>
      <c r="L2738" s="6">
        <f t="shared" si="773"/>
        <v>61.510000000000218</v>
      </c>
      <c r="M2738" s="6">
        <f t="shared" si="774"/>
        <v>5714.28</v>
      </c>
      <c r="N2738" s="5">
        <f t="shared" si="775"/>
        <v>102.4864426399902</v>
      </c>
      <c r="O2738" s="6">
        <f t="shared" si="776"/>
        <v>-239.76000000000022</v>
      </c>
      <c r="P2738" s="6">
        <f t="shared" si="777"/>
        <v>204.9728852799804</v>
      </c>
      <c r="Q2738" s="6">
        <f t="shared" si="778"/>
        <v>7.8800130062719978E-2</v>
      </c>
      <c r="R2738" s="9">
        <f t="shared" si="779"/>
        <v>1.4698041625773286</v>
      </c>
      <c r="S2738" s="9">
        <f t="shared" si="780"/>
        <v>301.27000000000044</v>
      </c>
      <c r="T2738">
        <f t="shared" si="781"/>
        <v>239.76000000000022</v>
      </c>
      <c r="U2738" s="9">
        <f t="shared" si="782"/>
        <v>1.1697156903094903</v>
      </c>
      <c r="V2738" s="9">
        <f t="shared" si="783"/>
        <v>8.7626712067141188</v>
      </c>
      <c r="W2738" s="9">
        <f t="shared" si="784"/>
        <v>898.05500000000029</v>
      </c>
      <c r="X2738">
        <f t="shared" si="785"/>
        <v>5714.28</v>
      </c>
      <c r="Y2738" s="9">
        <f t="shared" si="786"/>
        <v>55.756447904752314</v>
      </c>
      <c r="Z2738" s="10">
        <f t="shared" si="787"/>
        <v>0.42962192681472855</v>
      </c>
      <c r="AA2738">
        <f t="shared" si="788"/>
        <v>61.510000000000218</v>
      </c>
    </row>
    <row r="2739" spans="1:27">
      <c r="A2739" s="1">
        <f t="shared" si="771"/>
        <v>5019997</v>
      </c>
      <c r="B2739" s="1">
        <v>-3</v>
      </c>
      <c r="C2739" s="1">
        <v>20</v>
      </c>
      <c r="D2739" s="2">
        <v>5</v>
      </c>
      <c r="E2739" s="5">
        <v>675.29</v>
      </c>
      <c r="F2739" s="5">
        <v>876.22</v>
      </c>
      <c r="G2739" s="5">
        <v>118.21</v>
      </c>
      <c r="H2739" s="5">
        <v>833.61</v>
      </c>
      <c r="I2739" s="5">
        <v>899.36</v>
      </c>
      <c r="J2739" s="5">
        <v>104.27</v>
      </c>
      <c r="K2739" s="6">
        <f t="shared" si="772"/>
        <v>754.45</v>
      </c>
      <c r="L2739" s="6">
        <f t="shared" si="773"/>
        <v>-158.32000000000005</v>
      </c>
      <c r="M2739" s="6">
        <f t="shared" si="774"/>
        <v>887.79</v>
      </c>
      <c r="N2739" s="5">
        <f t="shared" si="775"/>
        <v>78.812811458543976</v>
      </c>
      <c r="O2739" s="6">
        <f t="shared" si="776"/>
        <v>-23.139999999999986</v>
      </c>
      <c r="P2739" s="6">
        <f t="shared" si="777"/>
        <v>157.62562291708795</v>
      </c>
      <c r="Q2739" s="6">
        <f t="shared" si="778"/>
        <v>0.12482458127693584</v>
      </c>
      <c r="R2739" s="9">
        <f t="shared" si="779"/>
        <v>0.85760168618718524</v>
      </c>
      <c r="S2739" s="9">
        <f t="shared" si="780"/>
        <v>135.18000000000006</v>
      </c>
      <c r="T2739">
        <f t="shared" si="781"/>
        <v>23.139999999999986</v>
      </c>
      <c r="U2739" s="9">
        <f t="shared" si="782"/>
        <v>0.14680354355948697</v>
      </c>
      <c r="V2739" s="9">
        <f t="shared" si="783"/>
        <v>1.6918569142802067</v>
      </c>
      <c r="W2739" s="9">
        <f t="shared" si="784"/>
        <v>133.33999999999992</v>
      </c>
      <c r="X2739">
        <f t="shared" si="785"/>
        <v>887.79</v>
      </c>
      <c r="Y2739" s="9">
        <f t="shared" si="786"/>
        <v>11.264539147508815</v>
      </c>
      <c r="Z2739" s="10">
        <f t="shared" si="787"/>
        <v>0.42979297341859835</v>
      </c>
      <c r="AA2739">
        <f t="shared" si="788"/>
        <v>158.32000000000005</v>
      </c>
    </row>
    <row r="2740" spans="1:27">
      <c r="A2740" s="1">
        <f t="shared" si="771"/>
        <v>14009999</v>
      </c>
      <c r="B2740" s="1">
        <v>-1</v>
      </c>
      <c r="C2740" s="1">
        <v>10</v>
      </c>
      <c r="D2740" s="2">
        <v>14</v>
      </c>
      <c r="E2740" s="5">
        <v>186.47</v>
      </c>
      <c r="F2740" s="5">
        <v>148.59</v>
      </c>
      <c r="G2740" s="5">
        <v>102.31</v>
      </c>
      <c r="H2740" s="5">
        <v>237.45</v>
      </c>
      <c r="I2740" s="5">
        <v>247.56</v>
      </c>
      <c r="J2740" s="5">
        <v>66.349999999999994</v>
      </c>
      <c r="K2740" s="6">
        <f t="shared" si="772"/>
        <v>211.95999999999998</v>
      </c>
      <c r="L2740" s="6">
        <f t="shared" si="773"/>
        <v>-50.97999999999999</v>
      </c>
      <c r="M2740" s="6">
        <f t="shared" si="774"/>
        <v>198.07499999999999</v>
      </c>
      <c r="N2740" s="5">
        <f t="shared" si="775"/>
        <v>60.970604802642391</v>
      </c>
      <c r="O2740" s="6">
        <f t="shared" si="776"/>
        <v>-98.97</v>
      </c>
      <c r="P2740" s="6">
        <f t="shared" si="777"/>
        <v>121.94120960528478</v>
      </c>
      <c r="Q2740" s="6">
        <f t="shared" si="778"/>
        <v>0.40787847005445044</v>
      </c>
      <c r="R2740" s="9">
        <f t="shared" si="779"/>
        <v>0.39355030309556793</v>
      </c>
      <c r="S2740" s="9">
        <f t="shared" si="780"/>
        <v>47.990000000000009</v>
      </c>
      <c r="T2740">
        <f t="shared" si="781"/>
        <v>98.97</v>
      </c>
      <c r="U2740" s="9">
        <f t="shared" si="782"/>
        <v>0.81162061882409575</v>
      </c>
      <c r="V2740" s="9">
        <f t="shared" si="783"/>
        <v>0.2277326925810359</v>
      </c>
      <c r="W2740" s="9">
        <f t="shared" si="784"/>
        <v>13.884999999999991</v>
      </c>
      <c r="X2740">
        <f t="shared" si="785"/>
        <v>198.07499999999999</v>
      </c>
      <c r="Y2740" s="9">
        <f t="shared" si="786"/>
        <v>3.2486966570391584</v>
      </c>
      <c r="Z2740" s="10">
        <f t="shared" si="787"/>
        <v>0.42989998836938803</v>
      </c>
      <c r="AA2740">
        <f t="shared" si="788"/>
        <v>50.97999999999999</v>
      </c>
    </row>
    <row r="2741" spans="1:27">
      <c r="A2741" s="1">
        <f t="shared" si="771"/>
        <v>3010007</v>
      </c>
      <c r="B2741" s="1">
        <v>7</v>
      </c>
      <c r="C2741" s="1">
        <v>10</v>
      </c>
      <c r="D2741" s="2">
        <v>3</v>
      </c>
      <c r="E2741" s="5">
        <v>434.19</v>
      </c>
      <c r="F2741" s="5">
        <v>400.89</v>
      </c>
      <c r="G2741" s="5">
        <v>76.67</v>
      </c>
      <c r="H2741" s="5">
        <v>417.17</v>
      </c>
      <c r="I2741" s="5">
        <v>482.3</v>
      </c>
      <c r="J2741" s="5">
        <v>66.349999999999994</v>
      </c>
      <c r="K2741" s="6">
        <f t="shared" si="772"/>
        <v>425.68</v>
      </c>
      <c r="L2741" s="6">
        <f t="shared" si="773"/>
        <v>17.019999999999982</v>
      </c>
      <c r="M2741" s="6">
        <f t="shared" si="774"/>
        <v>441.59500000000003</v>
      </c>
      <c r="N2741" s="5">
        <f t="shared" si="775"/>
        <v>50.696674940275912</v>
      </c>
      <c r="O2741" s="6">
        <f t="shared" si="776"/>
        <v>-81.410000000000025</v>
      </c>
      <c r="P2741" s="6">
        <f t="shared" si="777"/>
        <v>101.39334988055182</v>
      </c>
      <c r="Q2741" s="6">
        <f t="shared" si="778"/>
        <v>0.14356795939198724</v>
      </c>
      <c r="R2741" s="9">
        <f t="shared" si="779"/>
        <v>0.97077372545593132</v>
      </c>
      <c r="S2741" s="9">
        <f t="shared" si="780"/>
        <v>98.43</v>
      </c>
      <c r="T2741">
        <f t="shared" si="781"/>
        <v>81.410000000000025</v>
      </c>
      <c r="U2741" s="9">
        <f t="shared" si="782"/>
        <v>0.80291261799621449</v>
      </c>
      <c r="V2741" s="9">
        <f t="shared" si="783"/>
        <v>0.31392591365703881</v>
      </c>
      <c r="W2741" s="9">
        <f t="shared" si="784"/>
        <v>15.91500000000002</v>
      </c>
      <c r="X2741">
        <f t="shared" si="785"/>
        <v>441.59500000000003</v>
      </c>
      <c r="Y2741" s="9">
        <f t="shared" si="786"/>
        <v>8.7105318153553188</v>
      </c>
      <c r="Z2741" s="10">
        <f t="shared" si="787"/>
        <v>0.42991859694598</v>
      </c>
      <c r="AA2741">
        <f t="shared" si="788"/>
        <v>17.019999999999982</v>
      </c>
    </row>
    <row r="2742" spans="1:27">
      <c r="A2742" s="1">
        <f t="shared" si="771"/>
        <v>11007005</v>
      </c>
      <c r="B2742" s="1">
        <v>5</v>
      </c>
      <c r="C2742" s="1">
        <v>7</v>
      </c>
      <c r="D2742" s="2">
        <v>11</v>
      </c>
      <c r="E2742" s="5">
        <v>1311.44</v>
      </c>
      <c r="F2742" s="5">
        <v>1300.82</v>
      </c>
      <c r="G2742" s="5">
        <v>140.79</v>
      </c>
      <c r="H2742" s="5">
        <v>1305.95</v>
      </c>
      <c r="I2742" s="5">
        <v>1235.3</v>
      </c>
      <c r="J2742" s="5">
        <v>100.36</v>
      </c>
      <c r="K2742" s="6">
        <f t="shared" si="772"/>
        <v>1308.6950000000002</v>
      </c>
      <c r="L2742" s="6">
        <f t="shared" si="773"/>
        <v>5.4900000000000091</v>
      </c>
      <c r="M2742" s="6">
        <f t="shared" si="774"/>
        <v>1268.06</v>
      </c>
      <c r="N2742" s="5">
        <f t="shared" si="775"/>
        <v>86.449340223046235</v>
      </c>
      <c r="O2742" s="6">
        <f t="shared" si="776"/>
        <v>65.519999999999982</v>
      </c>
      <c r="P2742" s="6">
        <f t="shared" si="777"/>
        <v>172.89868044609247</v>
      </c>
      <c r="Q2742" s="6">
        <f t="shared" si="778"/>
        <v>0.32614269085457231</v>
      </c>
      <c r="R2742" s="9">
        <f t="shared" si="779"/>
        <v>0.34719756012664615</v>
      </c>
      <c r="S2742" s="9">
        <f t="shared" si="780"/>
        <v>60.029999999999973</v>
      </c>
      <c r="T2742">
        <f t="shared" si="781"/>
        <v>65.519999999999982</v>
      </c>
      <c r="U2742" s="9">
        <f t="shared" si="782"/>
        <v>0.37895026052803366</v>
      </c>
      <c r="V2742" s="9">
        <f t="shared" si="783"/>
        <v>0.47004407315496749</v>
      </c>
      <c r="W2742" s="9">
        <f t="shared" si="784"/>
        <v>40.635000000000218</v>
      </c>
      <c r="X2742">
        <f t="shared" si="785"/>
        <v>1268.06</v>
      </c>
      <c r="Y2742" s="9">
        <f t="shared" si="786"/>
        <v>14.668243814565887</v>
      </c>
      <c r="Z2742" s="10">
        <f t="shared" si="787"/>
        <v>0.43010580093739731</v>
      </c>
      <c r="AA2742">
        <f t="shared" si="788"/>
        <v>5.4900000000000091</v>
      </c>
    </row>
    <row r="2743" spans="1:27">
      <c r="A2743" s="1">
        <f t="shared" si="771"/>
        <v>15002002</v>
      </c>
      <c r="B2743" s="1">
        <v>2</v>
      </c>
      <c r="C2743" s="1">
        <v>2</v>
      </c>
      <c r="D2743" s="2">
        <v>15</v>
      </c>
      <c r="E2743" s="5">
        <v>1226.53</v>
      </c>
      <c r="F2743" s="5">
        <v>1158.99</v>
      </c>
      <c r="G2743" s="5">
        <v>83.91</v>
      </c>
      <c r="H2743" s="5">
        <v>1159.58</v>
      </c>
      <c r="I2743" s="5">
        <v>913.95</v>
      </c>
      <c r="J2743" s="5">
        <v>113.74</v>
      </c>
      <c r="K2743" s="6">
        <f t="shared" si="772"/>
        <v>1193.0549999999998</v>
      </c>
      <c r="L2743" s="6">
        <f t="shared" si="773"/>
        <v>66.950000000000045</v>
      </c>
      <c r="M2743" s="6">
        <f t="shared" si="774"/>
        <v>1036.47</v>
      </c>
      <c r="N2743" s="5">
        <f t="shared" si="775"/>
        <v>70.671202940094346</v>
      </c>
      <c r="O2743" s="6">
        <f t="shared" si="776"/>
        <v>245.03999999999996</v>
      </c>
      <c r="P2743" s="6">
        <f t="shared" si="777"/>
        <v>141.34240588018869</v>
      </c>
      <c r="Q2743" s="6">
        <f t="shared" si="778"/>
        <v>-0.29512439727910894</v>
      </c>
      <c r="R2743" s="9">
        <f t="shared" si="779"/>
        <v>1.259989872755958</v>
      </c>
      <c r="S2743" s="9">
        <f t="shared" si="780"/>
        <v>178.08999999999992</v>
      </c>
      <c r="T2743">
        <f t="shared" si="781"/>
        <v>245.03999999999996</v>
      </c>
      <c r="U2743" s="9">
        <f t="shared" si="782"/>
        <v>1.7336622967045878</v>
      </c>
      <c r="V2743" s="9">
        <f t="shared" si="783"/>
        <v>2.2156832413441689</v>
      </c>
      <c r="W2743" s="9">
        <f t="shared" si="784"/>
        <v>156.58499999999981</v>
      </c>
      <c r="X2743">
        <f t="shared" si="785"/>
        <v>1036.47</v>
      </c>
      <c r="Y2743" s="9">
        <f t="shared" si="786"/>
        <v>14.6660868483954</v>
      </c>
      <c r="Z2743" s="10">
        <f t="shared" si="787"/>
        <v>0.43015578573349444</v>
      </c>
      <c r="AA2743">
        <f t="shared" si="788"/>
        <v>66.950000000000045</v>
      </c>
    </row>
    <row r="2744" spans="1:27">
      <c r="A2744" s="1">
        <f t="shared" si="771"/>
        <v>2021998</v>
      </c>
      <c r="B2744" s="1">
        <v>-2</v>
      </c>
      <c r="C2744" s="1">
        <v>22</v>
      </c>
      <c r="D2744" s="2">
        <v>2</v>
      </c>
      <c r="E2744" s="5">
        <v>1186.4000000000001</v>
      </c>
      <c r="F2744" s="5">
        <v>1018.13</v>
      </c>
      <c r="G2744" s="5">
        <v>138.56</v>
      </c>
      <c r="H2744" s="5">
        <v>1196.22</v>
      </c>
      <c r="I2744" s="5">
        <v>1209.93</v>
      </c>
      <c r="J2744" s="5">
        <v>108.73</v>
      </c>
      <c r="K2744" s="6">
        <f t="shared" si="772"/>
        <v>1191.31</v>
      </c>
      <c r="L2744" s="6">
        <f t="shared" si="773"/>
        <v>-9.8199999999999363</v>
      </c>
      <c r="M2744" s="6">
        <f t="shared" si="774"/>
        <v>1114.03</v>
      </c>
      <c r="N2744" s="5">
        <f t="shared" si="775"/>
        <v>88.064020036562027</v>
      </c>
      <c r="O2744" s="6">
        <f t="shared" si="776"/>
        <v>-191.80000000000007</v>
      </c>
      <c r="P2744" s="6">
        <f t="shared" si="777"/>
        <v>176.12804007312405</v>
      </c>
      <c r="Q2744" s="6">
        <f t="shared" si="778"/>
        <v>0.23779504628246981</v>
      </c>
      <c r="R2744" s="9">
        <f t="shared" si="779"/>
        <v>1.0332256006735014</v>
      </c>
      <c r="S2744" s="9">
        <f t="shared" si="780"/>
        <v>181.98000000000013</v>
      </c>
      <c r="T2744">
        <f t="shared" si="781"/>
        <v>191.80000000000007</v>
      </c>
      <c r="U2744" s="9">
        <f t="shared" si="782"/>
        <v>1.0889804935112513</v>
      </c>
      <c r="V2744" s="9">
        <f t="shared" si="783"/>
        <v>0.87754340499008798</v>
      </c>
      <c r="W2744" s="9">
        <f t="shared" si="784"/>
        <v>77.279999999999973</v>
      </c>
      <c r="X2744">
        <f t="shared" si="785"/>
        <v>1114.03</v>
      </c>
      <c r="Y2744" s="9">
        <f t="shared" si="786"/>
        <v>12.650228771494669</v>
      </c>
      <c r="Z2744" s="10">
        <f t="shared" si="787"/>
        <v>0.43017670787712342</v>
      </c>
      <c r="AA2744">
        <f t="shared" si="788"/>
        <v>9.8199999999999363</v>
      </c>
    </row>
    <row r="2745" spans="1:27">
      <c r="A2745" s="1">
        <f t="shared" si="771"/>
        <v>1011007</v>
      </c>
      <c r="B2745" s="1">
        <v>7</v>
      </c>
      <c r="C2745" s="1">
        <v>11</v>
      </c>
      <c r="D2745" s="2">
        <v>1</v>
      </c>
      <c r="E2745" s="5">
        <v>3361.42</v>
      </c>
      <c r="F2745" s="5">
        <v>3552.01</v>
      </c>
      <c r="G2745" s="5">
        <v>141.62</v>
      </c>
      <c r="H2745" s="5">
        <v>3448.52</v>
      </c>
      <c r="I2745" s="5">
        <v>3415.69</v>
      </c>
      <c r="J2745" s="5">
        <v>106.5</v>
      </c>
      <c r="K2745" s="6">
        <f t="shared" si="772"/>
        <v>3404.9700000000003</v>
      </c>
      <c r="L2745" s="6">
        <f t="shared" si="773"/>
        <v>-87.099999999999909</v>
      </c>
      <c r="M2745" s="6">
        <f t="shared" si="774"/>
        <v>3483.8500000000004</v>
      </c>
      <c r="N2745" s="5">
        <f t="shared" si="775"/>
        <v>88.598073342483019</v>
      </c>
      <c r="O2745" s="6">
        <f t="shared" si="776"/>
        <v>136.32000000000016</v>
      </c>
      <c r="P2745" s="6">
        <f t="shared" si="777"/>
        <v>177.19614668496604</v>
      </c>
      <c r="Q2745" s="6">
        <f t="shared" si="778"/>
        <v>0.27752859228090399</v>
      </c>
      <c r="R2745" s="9">
        <f t="shared" si="779"/>
        <v>1.2608626326238044</v>
      </c>
      <c r="S2745" s="9">
        <f t="shared" si="780"/>
        <v>223.42000000000007</v>
      </c>
      <c r="T2745">
        <f t="shared" si="781"/>
        <v>136.32000000000016</v>
      </c>
      <c r="U2745" s="9">
        <f t="shared" si="782"/>
        <v>0.76931695496946184</v>
      </c>
      <c r="V2745" s="9">
        <f t="shared" si="783"/>
        <v>0.89031281408437735</v>
      </c>
      <c r="W2745" s="9">
        <f t="shared" si="784"/>
        <v>78.880000000000109</v>
      </c>
      <c r="X2745">
        <f t="shared" si="785"/>
        <v>3483.8500000000004</v>
      </c>
      <c r="Y2745" s="9">
        <f t="shared" si="786"/>
        <v>39.321961173274012</v>
      </c>
      <c r="Z2745" s="10">
        <f t="shared" si="787"/>
        <v>0.43018949313064353</v>
      </c>
      <c r="AA2745">
        <f t="shared" si="788"/>
        <v>87.099999999999909</v>
      </c>
    </row>
    <row r="2746" spans="1:27">
      <c r="A2746" s="1">
        <f t="shared" si="771"/>
        <v>2014994</v>
      </c>
      <c r="B2746" s="1">
        <v>-6</v>
      </c>
      <c r="C2746" s="1">
        <v>15</v>
      </c>
      <c r="D2746" s="2">
        <v>2</v>
      </c>
      <c r="E2746" s="5">
        <v>1075.8399999999999</v>
      </c>
      <c r="F2746" s="5">
        <v>965.16</v>
      </c>
      <c r="G2746" s="5">
        <v>105.94</v>
      </c>
      <c r="H2746" s="5">
        <v>1092.04</v>
      </c>
      <c r="I2746" s="5">
        <v>1104.55</v>
      </c>
      <c r="J2746" s="5">
        <v>114.02</v>
      </c>
      <c r="K2746" s="6">
        <f t="shared" si="772"/>
        <v>1083.94</v>
      </c>
      <c r="L2746" s="6">
        <f t="shared" si="773"/>
        <v>-16.200000000000045</v>
      </c>
      <c r="M2746" s="6">
        <f t="shared" si="774"/>
        <v>1034.855</v>
      </c>
      <c r="N2746" s="5">
        <f t="shared" si="775"/>
        <v>77.820055255698705</v>
      </c>
      <c r="O2746" s="6">
        <f t="shared" si="776"/>
        <v>-139.38999999999999</v>
      </c>
      <c r="P2746" s="6">
        <f t="shared" si="777"/>
        <v>155.64011051139741</v>
      </c>
      <c r="Q2746" s="6">
        <f t="shared" si="778"/>
        <v>-7.3368900493249539E-2</v>
      </c>
      <c r="R2746" s="9">
        <f t="shared" si="779"/>
        <v>0.79150547757403977</v>
      </c>
      <c r="S2746" s="9">
        <f t="shared" si="780"/>
        <v>123.18999999999994</v>
      </c>
      <c r="T2746">
        <f t="shared" si="781"/>
        <v>139.38999999999999</v>
      </c>
      <c r="U2746" s="9">
        <f t="shared" si="782"/>
        <v>0.89559175679069281</v>
      </c>
      <c r="V2746" s="9">
        <f t="shared" si="783"/>
        <v>0.63075000189498809</v>
      </c>
      <c r="W2746" s="9">
        <f t="shared" si="784"/>
        <v>49.085000000000036</v>
      </c>
      <c r="X2746">
        <f t="shared" si="785"/>
        <v>1034.855</v>
      </c>
      <c r="Y2746" s="9">
        <f t="shared" si="786"/>
        <v>13.298050182561626</v>
      </c>
      <c r="Z2746" s="10">
        <f t="shared" si="787"/>
        <v>0.43019181768136872</v>
      </c>
      <c r="AA2746">
        <f t="shared" si="788"/>
        <v>16.200000000000045</v>
      </c>
    </row>
    <row r="2747" spans="1:27">
      <c r="A2747" s="1">
        <f t="shared" si="771"/>
        <v>2021003</v>
      </c>
      <c r="B2747" s="1">
        <v>3</v>
      </c>
      <c r="C2747" s="1">
        <v>21</v>
      </c>
      <c r="D2747" s="2">
        <v>2</v>
      </c>
      <c r="E2747" s="5">
        <v>1997.94</v>
      </c>
      <c r="F2747" s="5">
        <v>1949.27</v>
      </c>
      <c r="G2747" s="5">
        <v>149.99</v>
      </c>
      <c r="H2747" s="5">
        <v>2033.09</v>
      </c>
      <c r="I2747" s="5">
        <v>2069.4299999999998</v>
      </c>
      <c r="J2747" s="5">
        <v>145.81</v>
      </c>
      <c r="K2747" s="6">
        <f t="shared" si="772"/>
        <v>2015.5149999999999</v>
      </c>
      <c r="L2747" s="6">
        <f t="shared" si="773"/>
        <v>-35.149999999999864</v>
      </c>
      <c r="M2747" s="6">
        <f t="shared" si="774"/>
        <v>2009.35</v>
      </c>
      <c r="N2747" s="5">
        <f t="shared" si="775"/>
        <v>104.59153431325119</v>
      </c>
      <c r="O2747" s="6">
        <f t="shared" si="776"/>
        <v>-120.15999999999985</v>
      </c>
      <c r="P2747" s="6">
        <f t="shared" si="777"/>
        <v>209.18306862650238</v>
      </c>
      <c r="Q2747" s="6">
        <f t="shared" si="778"/>
        <v>2.825669683993914E-2</v>
      </c>
      <c r="R2747" s="9">
        <f t="shared" si="779"/>
        <v>0.40639044334790719</v>
      </c>
      <c r="S2747" s="9">
        <f t="shared" si="780"/>
        <v>85.009999999999991</v>
      </c>
      <c r="T2747">
        <f t="shared" si="781"/>
        <v>120.15999999999985</v>
      </c>
      <c r="U2747" s="9">
        <f t="shared" si="782"/>
        <v>0.57442507555210531</v>
      </c>
      <c r="V2747" s="9">
        <f t="shared" si="783"/>
        <v>5.8943585066223575E-2</v>
      </c>
      <c r="W2747" s="9">
        <f t="shared" si="784"/>
        <v>6.1649999999999636</v>
      </c>
      <c r="X2747">
        <f t="shared" si="785"/>
        <v>2009.35</v>
      </c>
      <c r="Y2747" s="9">
        <f t="shared" si="786"/>
        <v>19.211401890156861</v>
      </c>
      <c r="Z2747" s="10">
        <f t="shared" si="787"/>
        <v>0.43021273807268889</v>
      </c>
      <c r="AA2747">
        <f t="shared" si="788"/>
        <v>35.149999999999864</v>
      </c>
    </row>
    <row r="2748" spans="1:27">
      <c r="A2748" s="1">
        <f t="shared" si="771"/>
        <v>13009003</v>
      </c>
      <c r="B2748" s="1">
        <v>3</v>
      </c>
      <c r="C2748" s="1">
        <v>9</v>
      </c>
      <c r="D2748" s="2">
        <v>13</v>
      </c>
      <c r="E2748" s="5">
        <v>1778.53</v>
      </c>
      <c r="F2748" s="5">
        <v>1780.05</v>
      </c>
      <c r="G2748" s="5">
        <v>150.27000000000001</v>
      </c>
      <c r="H2748" s="5">
        <v>1809.38</v>
      </c>
      <c r="I2748" s="5">
        <v>1840.27</v>
      </c>
      <c r="J2748" s="5">
        <v>108.17</v>
      </c>
      <c r="K2748" s="6">
        <f t="shared" si="772"/>
        <v>1793.9549999999999</v>
      </c>
      <c r="L2748" s="6">
        <f t="shared" si="773"/>
        <v>-30.850000000000136</v>
      </c>
      <c r="M2748" s="6">
        <f t="shared" si="774"/>
        <v>1810.1599999999999</v>
      </c>
      <c r="N2748" s="5">
        <f t="shared" si="775"/>
        <v>92.576754371710408</v>
      </c>
      <c r="O2748" s="6">
        <f t="shared" si="776"/>
        <v>-60.220000000000027</v>
      </c>
      <c r="P2748" s="6">
        <f t="shared" si="777"/>
        <v>185.15350874342082</v>
      </c>
      <c r="Q2748" s="6">
        <f t="shared" si="778"/>
        <v>0.31737881561475245</v>
      </c>
      <c r="R2748" s="9">
        <f t="shared" si="779"/>
        <v>0.15862513327090008</v>
      </c>
      <c r="S2748" s="9">
        <f t="shared" si="780"/>
        <v>29.369999999999891</v>
      </c>
      <c r="T2748">
        <f t="shared" si="781"/>
        <v>60.220000000000027</v>
      </c>
      <c r="U2748" s="9">
        <f t="shared" si="782"/>
        <v>0.3252436338295418</v>
      </c>
      <c r="V2748" s="9">
        <f t="shared" si="783"/>
        <v>0.17504394175382593</v>
      </c>
      <c r="W2748" s="9">
        <f t="shared" si="784"/>
        <v>16.204999999999927</v>
      </c>
      <c r="X2748">
        <f t="shared" si="785"/>
        <v>1810.1599999999999</v>
      </c>
      <c r="Y2748" s="9">
        <f t="shared" si="786"/>
        <v>19.553072607535142</v>
      </c>
      <c r="Z2748" s="10">
        <f t="shared" si="787"/>
        <v>0.43025457580367465</v>
      </c>
      <c r="AA2748">
        <f t="shared" si="788"/>
        <v>30.850000000000136</v>
      </c>
    </row>
    <row r="2749" spans="1:27">
      <c r="A2749" s="1">
        <f t="shared" si="771"/>
        <v>7003007</v>
      </c>
      <c r="B2749" s="1">
        <v>7</v>
      </c>
      <c r="C2749" s="1">
        <v>3</v>
      </c>
      <c r="D2749" s="2">
        <v>7</v>
      </c>
      <c r="E2749" s="5">
        <v>520.53</v>
      </c>
      <c r="F2749" s="5">
        <v>672.99</v>
      </c>
      <c r="G2749" s="5">
        <v>87.82</v>
      </c>
      <c r="H2749" s="5">
        <v>545.24</v>
      </c>
      <c r="I2749" s="5">
        <v>238.08</v>
      </c>
      <c r="J2749" s="5">
        <v>76.67</v>
      </c>
      <c r="K2749" s="6">
        <f t="shared" si="772"/>
        <v>532.88499999999999</v>
      </c>
      <c r="L2749" s="6">
        <f t="shared" si="773"/>
        <v>-24.710000000000036</v>
      </c>
      <c r="M2749" s="6">
        <f t="shared" si="774"/>
        <v>455.53500000000003</v>
      </c>
      <c r="N2749" s="5">
        <f t="shared" si="775"/>
        <v>58.289452948196384</v>
      </c>
      <c r="O2749" s="6">
        <f t="shared" si="776"/>
        <v>434.90999999999997</v>
      </c>
      <c r="P2749" s="6">
        <f t="shared" si="777"/>
        <v>116.57890589639277</v>
      </c>
      <c r="Q2749" s="6">
        <f t="shared" si="778"/>
        <v>0.13495047507434388</v>
      </c>
      <c r="R2749" s="9">
        <f t="shared" si="779"/>
        <v>3.9425657366220124</v>
      </c>
      <c r="S2749" s="9">
        <f t="shared" si="780"/>
        <v>459.62</v>
      </c>
      <c r="T2749">
        <f t="shared" si="781"/>
        <v>434.90999999999997</v>
      </c>
      <c r="U2749" s="9">
        <f t="shared" si="782"/>
        <v>3.7306062932733108</v>
      </c>
      <c r="V2749" s="9">
        <f t="shared" si="783"/>
        <v>1.3269982147326596</v>
      </c>
      <c r="W2749" s="9">
        <f t="shared" si="784"/>
        <v>77.349999999999966</v>
      </c>
      <c r="X2749">
        <f t="shared" si="785"/>
        <v>455.53500000000003</v>
      </c>
      <c r="Y2749" s="9">
        <f t="shared" si="786"/>
        <v>7.8150501842048143</v>
      </c>
      <c r="Z2749" s="10">
        <f t="shared" si="787"/>
        <v>0.43030570528404571</v>
      </c>
      <c r="AA2749">
        <f t="shared" si="788"/>
        <v>24.710000000000036</v>
      </c>
    </row>
    <row r="2750" spans="1:27">
      <c r="A2750" s="1">
        <f t="shared" si="771"/>
        <v>6020999</v>
      </c>
      <c r="B2750" s="1">
        <v>-1</v>
      </c>
      <c r="C2750" s="1">
        <v>21</v>
      </c>
      <c r="D2750" s="2">
        <v>6</v>
      </c>
      <c r="E2750" s="5">
        <v>2548.52</v>
      </c>
      <c r="F2750" s="5">
        <v>2776.2</v>
      </c>
      <c r="G2750" s="5">
        <v>317.12</v>
      </c>
      <c r="H2750" s="5">
        <v>2625.53</v>
      </c>
      <c r="I2750" s="5">
        <v>3084.7</v>
      </c>
      <c r="J2750" s="5">
        <v>279.62</v>
      </c>
      <c r="K2750" s="6">
        <f t="shared" si="772"/>
        <v>2587.0250000000001</v>
      </c>
      <c r="L2750" s="6">
        <f t="shared" si="773"/>
        <v>-77.010000000000218</v>
      </c>
      <c r="M2750" s="6">
        <f t="shared" si="774"/>
        <v>2930.45</v>
      </c>
      <c r="N2750" s="5">
        <f t="shared" si="775"/>
        <v>211.39562365384955</v>
      </c>
      <c r="O2750" s="6">
        <f t="shared" si="776"/>
        <v>-308.5</v>
      </c>
      <c r="P2750" s="6">
        <f t="shared" si="777"/>
        <v>422.79124730769911</v>
      </c>
      <c r="Q2750" s="6">
        <f t="shared" si="778"/>
        <v>0.12518850176381482</v>
      </c>
      <c r="R2750" s="9">
        <f t="shared" si="779"/>
        <v>0.54752789106706823</v>
      </c>
      <c r="S2750" s="9">
        <f t="shared" si="780"/>
        <v>231.48999999999978</v>
      </c>
      <c r="T2750">
        <f t="shared" si="781"/>
        <v>308.5</v>
      </c>
      <c r="U2750" s="9">
        <f t="shared" si="782"/>
        <v>0.72967451896060609</v>
      </c>
      <c r="V2750" s="9">
        <f t="shared" si="783"/>
        <v>1.6245605943212056</v>
      </c>
      <c r="W2750" s="9">
        <f t="shared" si="784"/>
        <v>343.42499999999973</v>
      </c>
      <c r="X2750">
        <f t="shared" si="785"/>
        <v>2930.45</v>
      </c>
      <c r="Y2750" s="9">
        <f t="shared" si="786"/>
        <v>13.862396720182224</v>
      </c>
      <c r="Z2750" s="10">
        <f t="shared" si="787"/>
        <v>0.43035218135847764</v>
      </c>
      <c r="AA2750">
        <f t="shared" si="788"/>
        <v>77.010000000000218</v>
      </c>
    </row>
    <row r="2751" spans="1:27">
      <c r="A2751" s="1">
        <f t="shared" si="771"/>
        <v>5020998</v>
      </c>
      <c r="B2751" s="1">
        <v>-2</v>
      </c>
      <c r="C2751" s="1">
        <v>21</v>
      </c>
      <c r="D2751" s="2">
        <v>5</v>
      </c>
      <c r="E2751" s="5">
        <v>7966.96</v>
      </c>
      <c r="F2751" s="5">
        <v>7318.41</v>
      </c>
      <c r="G2751" s="5">
        <v>199.33</v>
      </c>
      <c r="H2751" s="5">
        <v>7907.05</v>
      </c>
      <c r="I2751" s="5">
        <v>7831.1</v>
      </c>
      <c r="J2751" s="5">
        <v>208.81</v>
      </c>
      <c r="K2751" s="6">
        <f t="shared" si="772"/>
        <v>7937.0050000000001</v>
      </c>
      <c r="L2751" s="6">
        <f t="shared" si="773"/>
        <v>59.909999999999854</v>
      </c>
      <c r="M2751" s="6">
        <f t="shared" si="774"/>
        <v>7574.7550000000001</v>
      </c>
      <c r="N2751" s="5">
        <f t="shared" si="775"/>
        <v>144.33820093793605</v>
      </c>
      <c r="O2751" s="6">
        <f t="shared" si="776"/>
        <v>-512.69000000000051</v>
      </c>
      <c r="P2751" s="6">
        <f t="shared" si="777"/>
        <v>288.6764018758721</v>
      </c>
      <c r="Q2751" s="6">
        <f t="shared" si="778"/>
        <v>-4.6429598748122948E-2</v>
      </c>
      <c r="R2751" s="9">
        <f t="shared" si="779"/>
        <v>1.9835358771244922</v>
      </c>
      <c r="S2751" s="9">
        <f t="shared" si="780"/>
        <v>572.60000000000036</v>
      </c>
      <c r="T2751">
        <f t="shared" si="781"/>
        <v>512.69000000000051</v>
      </c>
      <c r="U2751" s="9">
        <f t="shared" si="782"/>
        <v>1.7760024604312894</v>
      </c>
      <c r="V2751" s="9">
        <f t="shared" si="783"/>
        <v>2.5097306024741419</v>
      </c>
      <c r="W2751" s="9">
        <f t="shared" si="784"/>
        <v>362.25</v>
      </c>
      <c r="X2751">
        <f t="shared" si="785"/>
        <v>7574.7550000000001</v>
      </c>
      <c r="Y2751" s="9">
        <f t="shared" si="786"/>
        <v>52.479211676311991</v>
      </c>
      <c r="Z2751" s="10">
        <f t="shared" si="787"/>
        <v>0.43036612320209405</v>
      </c>
      <c r="AA2751">
        <f t="shared" si="788"/>
        <v>59.909999999999854</v>
      </c>
    </row>
    <row r="2752" spans="1:27">
      <c r="A2752" s="1">
        <f t="shared" si="771"/>
        <v>5008007</v>
      </c>
      <c r="B2752" s="1">
        <v>7</v>
      </c>
      <c r="C2752" s="1">
        <v>8</v>
      </c>
      <c r="D2752" s="2">
        <v>5</v>
      </c>
      <c r="E2752" s="5">
        <v>741.67</v>
      </c>
      <c r="F2752" s="5">
        <v>957.07</v>
      </c>
      <c r="G2752" s="5">
        <v>81.96</v>
      </c>
      <c r="H2752" s="5">
        <v>787.71</v>
      </c>
      <c r="I2752" s="5">
        <v>899.64</v>
      </c>
      <c r="J2752" s="5">
        <v>87.26</v>
      </c>
      <c r="K2752" s="6">
        <f t="shared" si="772"/>
        <v>764.69</v>
      </c>
      <c r="L2752" s="6">
        <f t="shared" si="773"/>
        <v>-46.040000000000077</v>
      </c>
      <c r="M2752" s="6">
        <f t="shared" si="774"/>
        <v>928.35500000000002</v>
      </c>
      <c r="N2752" s="5">
        <f t="shared" si="775"/>
        <v>59.857641951550349</v>
      </c>
      <c r="O2752" s="6">
        <f t="shared" si="776"/>
        <v>57.430000000000064</v>
      </c>
      <c r="P2752" s="6">
        <f t="shared" si="777"/>
        <v>119.7152839031007</v>
      </c>
      <c r="Q2752" s="6">
        <f t="shared" si="778"/>
        <v>-6.2578962796809329E-2</v>
      </c>
      <c r="R2752" s="9">
        <f t="shared" si="779"/>
        <v>0.86430066927586513</v>
      </c>
      <c r="S2752" s="9">
        <f t="shared" si="780"/>
        <v>103.47000000000014</v>
      </c>
      <c r="T2752">
        <f t="shared" si="781"/>
        <v>57.430000000000064</v>
      </c>
      <c r="U2752" s="9">
        <f t="shared" si="782"/>
        <v>0.47972153703018194</v>
      </c>
      <c r="V2752" s="9">
        <f t="shared" si="783"/>
        <v>2.7342373448735722</v>
      </c>
      <c r="W2752" s="9">
        <f t="shared" si="784"/>
        <v>163.66499999999996</v>
      </c>
      <c r="X2752">
        <f t="shared" si="785"/>
        <v>928.35500000000002</v>
      </c>
      <c r="Y2752" s="9">
        <f t="shared" si="786"/>
        <v>15.50938142119638</v>
      </c>
      <c r="Z2752" s="10">
        <f t="shared" si="787"/>
        <v>0.43050435537866516</v>
      </c>
      <c r="AA2752">
        <f t="shared" si="788"/>
        <v>46.040000000000077</v>
      </c>
    </row>
    <row r="2753" spans="1:27">
      <c r="A2753" s="1">
        <f t="shared" si="771"/>
        <v>10002006</v>
      </c>
      <c r="B2753" s="1">
        <v>6</v>
      </c>
      <c r="C2753" s="1">
        <v>2</v>
      </c>
      <c r="D2753" s="2">
        <v>10</v>
      </c>
      <c r="E2753" s="5">
        <v>1218.48</v>
      </c>
      <c r="F2753" s="5">
        <v>919.99</v>
      </c>
      <c r="G2753" s="5">
        <v>113.74</v>
      </c>
      <c r="H2753" s="5">
        <v>1296.92</v>
      </c>
      <c r="I2753" s="5">
        <v>1293.29</v>
      </c>
      <c r="J2753" s="5">
        <v>123.78</v>
      </c>
      <c r="K2753" s="6">
        <f t="shared" si="772"/>
        <v>1257.7</v>
      </c>
      <c r="L2753" s="6">
        <f t="shared" si="773"/>
        <v>-78.440000000000055</v>
      </c>
      <c r="M2753" s="6">
        <f t="shared" si="774"/>
        <v>1106.6399999999999</v>
      </c>
      <c r="N2753" s="5">
        <f t="shared" si="775"/>
        <v>84.050990476019962</v>
      </c>
      <c r="O2753" s="6">
        <f t="shared" si="776"/>
        <v>-373.29999999999995</v>
      </c>
      <c r="P2753" s="6">
        <f t="shared" si="777"/>
        <v>168.10198095203992</v>
      </c>
      <c r="Q2753" s="6">
        <f t="shared" si="778"/>
        <v>-8.4389465231353836E-2</v>
      </c>
      <c r="R2753" s="9">
        <f t="shared" si="779"/>
        <v>1.7540542849648184</v>
      </c>
      <c r="S2753" s="9">
        <f t="shared" si="780"/>
        <v>294.8599999999999</v>
      </c>
      <c r="T2753">
        <f t="shared" si="781"/>
        <v>373.29999999999995</v>
      </c>
      <c r="U2753" s="9">
        <f t="shared" si="782"/>
        <v>2.2206757938593462</v>
      </c>
      <c r="V2753" s="9">
        <f t="shared" si="783"/>
        <v>1.7972423542480218</v>
      </c>
      <c r="W2753" s="9">
        <f t="shared" si="784"/>
        <v>151.06000000000017</v>
      </c>
      <c r="X2753">
        <f t="shared" si="785"/>
        <v>1106.6399999999999</v>
      </c>
      <c r="Y2753" s="9">
        <f t="shared" si="786"/>
        <v>13.166293386105046</v>
      </c>
      <c r="Z2753" s="10">
        <f t="shared" si="787"/>
        <v>0.43051132389287972</v>
      </c>
      <c r="AA2753">
        <f t="shared" si="788"/>
        <v>78.440000000000055</v>
      </c>
    </row>
    <row r="2754" spans="1:27">
      <c r="A2754" s="1">
        <f t="shared" si="771"/>
        <v>11016001</v>
      </c>
      <c r="B2754" s="1">
        <v>1</v>
      </c>
      <c r="C2754" s="1">
        <v>16</v>
      </c>
      <c r="D2754" s="2">
        <v>11</v>
      </c>
      <c r="E2754" s="5">
        <v>2130.59</v>
      </c>
      <c r="F2754" s="5">
        <v>2369.5</v>
      </c>
      <c r="G2754" s="5">
        <v>112.75</v>
      </c>
      <c r="H2754" s="5">
        <v>2031.31</v>
      </c>
      <c r="I2754" s="5">
        <v>2130.61</v>
      </c>
      <c r="J2754" s="5">
        <v>106.1</v>
      </c>
      <c r="K2754" s="6">
        <f t="shared" si="772"/>
        <v>2080.9499999999998</v>
      </c>
      <c r="L2754" s="6">
        <f t="shared" si="773"/>
        <v>99.2800000000002</v>
      </c>
      <c r="M2754" s="6">
        <f t="shared" si="774"/>
        <v>2250.0550000000003</v>
      </c>
      <c r="N2754" s="5">
        <f t="shared" si="775"/>
        <v>77.410872136929186</v>
      </c>
      <c r="O2754" s="6">
        <f t="shared" si="776"/>
        <v>238.88999999999987</v>
      </c>
      <c r="P2754" s="6">
        <f t="shared" si="777"/>
        <v>154.82174427385837</v>
      </c>
      <c r="Q2754" s="6">
        <f t="shared" si="778"/>
        <v>6.0716158236378798E-2</v>
      </c>
      <c r="R2754" s="9">
        <f t="shared" si="779"/>
        <v>0.90174671945982465</v>
      </c>
      <c r="S2754" s="9">
        <f t="shared" si="780"/>
        <v>139.60999999999967</v>
      </c>
      <c r="T2754">
        <f t="shared" si="781"/>
        <v>238.88999999999987</v>
      </c>
      <c r="U2754" s="9">
        <f t="shared" si="782"/>
        <v>1.5430003138153277</v>
      </c>
      <c r="V2754" s="9">
        <f t="shared" si="783"/>
        <v>2.1845122698123975</v>
      </c>
      <c r="W2754" s="9">
        <f t="shared" si="784"/>
        <v>169.10500000000047</v>
      </c>
      <c r="X2754">
        <f t="shared" si="785"/>
        <v>2250.0550000000003</v>
      </c>
      <c r="Y2754" s="9">
        <f t="shared" si="786"/>
        <v>29.066395170176644</v>
      </c>
      <c r="Z2754" s="10">
        <f t="shared" si="787"/>
        <v>0.43056010033443648</v>
      </c>
      <c r="AA2754">
        <f t="shared" si="788"/>
        <v>99.2800000000002</v>
      </c>
    </row>
    <row r="2755" spans="1:27">
      <c r="A2755" s="1">
        <f t="shared" si="771"/>
        <v>13009997</v>
      </c>
      <c r="B2755" s="1">
        <v>-3</v>
      </c>
      <c r="C2755" s="1">
        <v>10</v>
      </c>
      <c r="D2755" s="2">
        <v>13</v>
      </c>
      <c r="E2755" s="5">
        <v>1561.95</v>
      </c>
      <c r="F2755" s="5">
        <v>1678.57</v>
      </c>
      <c r="G2755" s="5">
        <v>140.79</v>
      </c>
      <c r="H2755" s="5">
        <v>1445.72</v>
      </c>
      <c r="I2755" s="5">
        <v>1486.21</v>
      </c>
      <c r="J2755" s="5">
        <v>103.71</v>
      </c>
      <c r="K2755" s="6">
        <f t="shared" si="772"/>
        <v>1503.835</v>
      </c>
      <c r="L2755" s="6">
        <f t="shared" si="773"/>
        <v>116.23000000000002</v>
      </c>
      <c r="M2755" s="6">
        <f t="shared" si="774"/>
        <v>1582.3899999999999</v>
      </c>
      <c r="N2755" s="5">
        <f t="shared" si="775"/>
        <v>87.432242622501676</v>
      </c>
      <c r="O2755" s="6">
        <f t="shared" si="776"/>
        <v>192.3599999999999</v>
      </c>
      <c r="P2755" s="6">
        <f t="shared" si="777"/>
        <v>174.86448524500335</v>
      </c>
      <c r="Q2755" s="6">
        <f t="shared" si="778"/>
        <v>0.29649362600808393</v>
      </c>
      <c r="R2755" s="9">
        <f t="shared" si="779"/>
        <v>0.43536570558243332</v>
      </c>
      <c r="S2755" s="9">
        <f t="shared" si="780"/>
        <v>76.129999999999882</v>
      </c>
      <c r="T2755">
        <f t="shared" si="781"/>
        <v>192.3599999999999</v>
      </c>
      <c r="U2755" s="9">
        <f t="shared" si="782"/>
        <v>1.1000518471803094</v>
      </c>
      <c r="V2755" s="9">
        <f t="shared" si="783"/>
        <v>0.89846717462309289</v>
      </c>
      <c r="W2755" s="9">
        <f t="shared" si="784"/>
        <v>78.554999999999836</v>
      </c>
      <c r="X2755">
        <f t="shared" si="785"/>
        <v>1582.3899999999999</v>
      </c>
      <c r="Y2755" s="9">
        <f t="shared" si="786"/>
        <v>18.098472057180814</v>
      </c>
      <c r="Z2755" s="10">
        <f t="shared" si="787"/>
        <v>0.43061583807379866</v>
      </c>
      <c r="AA2755">
        <f t="shared" si="788"/>
        <v>116.23000000000002</v>
      </c>
    </row>
    <row r="2756" spans="1:27">
      <c r="A2756" s="1">
        <f t="shared" si="771"/>
        <v>4021999</v>
      </c>
      <c r="B2756" s="1">
        <v>-1</v>
      </c>
      <c r="C2756" s="1">
        <v>22</v>
      </c>
      <c r="D2756" s="2">
        <v>4</v>
      </c>
      <c r="E2756" s="5">
        <v>1017.28</v>
      </c>
      <c r="F2756" s="5">
        <v>1107.79</v>
      </c>
      <c r="G2756" s="5">
        <v>89.09</v>
      </c>
      <c r="H2756" s="5">
        <v>960.9</v>
      </c>
      <c r="I2756" s="5">
        <v>1091.0899999999999</v>
      </c>
      <c r="J2756" s="5">
        <v>87.23</v>
      </c>
      <c r="K2756" s="6">
        <f t="shared" si="772"/>
        <v>989.08999999999992</v>
      </c>
      <c r="L2756" s="6">
        <f t="shared" si="773"/>
        <v>56.379999999999995</v>
      </c>
      <c r="M2756" s="6">
        <f t="shared" si="774"/>
        <v>1099.44</v>
      </c>
      <c r="N2756" s="5">
        <f t="shared" si="775"/>
        <v>62.342002293798686</v>
      </c>
      <c r="O2756" s="6">
        <f t="shared" si="776"/>
        <v>16.700000000000045</v>
      </c>
      <c r="P2756" s="6">
        <f t="shared" si="777"/>
        <v>124.68400458759737</v>
      </c>
      <c r="Q2756" s="6">
        <f t="shared" si="778"/>
        <v>2.1095656074793245E-2</v>
      </c>
      <c r="R2756" s="9">
        <f t="shared" si="779"/>
        <v>0.31824451044257701</v>
      </c>
      <c r="S2756" s="9">
        <f t="shared" si="780"/>
        <v>39.67999999999995</v>
      </c>
      <c r="T2756">
        <f t="shared" si="781"/>
        <v>16.700000000000045</v>
      </c>
      <c r="U2756" s="9">
        <f t="shared" si="782"/>
        <v>0.13393859184453269</v>
      </c>
      <c r="V2756" s="9">
        <f t="shared" si="783"/>
        <v>1.770074683837624</v>
      </c>
      <c r="W2756" s="9">
        <f t="shared" si="784"/>
        <v>110.35000000000014</v>
      </c>
      <c r="X2756">
        <f t="shared" si="785"/>
        <v>1099.44</v>
      </c>
      <c r="Y2756" s="9">
        <f t="shared" si="786"/>
        <v>17.635622205694926</v>
      </c>
      <c r="Z2756" s="10">
        <f t="shared" si="787"/>
        <v>0.4306576366442374</v>
      </c>
      <c r="AA2756">
        <f t="shared" si="788"/>
        <v>56.379999999999995</v>
      </c>
    </row>
    <row r="2757" spans="1:27">
      <c r="A2757" s="1">
        <f t="shared" si="771"/>
        <v>9017998</v>
      </c>
      <c r="B2757" s="1">
        <v>-2</v>
      </c>
      <c r="C2757" s="1">
        <v>18</v>
      </c>
      <c r="D2757" s="2">
        <v>9</v>
      </c>
      <c r="E2757" s="5">
        <v>267.5</v>
      </c>
      <c r="F2757" s="5">
        <v>274.60000000000002</v>
      </c>
      <c r="G2757" s="5">
        <v>117.37</v>
      </c>
      <c r="H2757" s="5">
        <v>280.97000000000003</v>
      </c>
      <c r="I2757" s="5">
        <v>586.29</v>
      </c>
      <c r="J2757" s="5">
        <v>89.21</v>
      </c>
      <c r="K2757" s="6">
        <f t="shared" si="772"/>
        <v>274.23500000000001</v>
      </c>
      <c r="L2757" s="6">
        <f t="shared" si="773"/>
        <v>-13.470000000000027</v>
      </c>
      <c r="M2757" s="6">
        <f t="shared" si="774"/>
        <v>430.44499999999999</v>
      </c>
      <c r="N2757" s="5">
        <f t="shared" si="775"/>
        <v>73.712517593689611</v>
      </c>
      <c r="O2757" s="6">
        <f t="shared" si="776"/>
        <v>-311.68999999999994</v>
      </c>
      <c r="P2757" s="6">
        <f t="shared" si="777"/>
        <v>147.42503518737922</v>
      </c>
      <c r="Q2757" s="6">
        <f t="shared" si="778"/>
        <v>0.26765689980570212</v>
      </c>
      <c r="R2757" s="9">
        <f t="shared" si="779"/>
        <v>2.0228585980729679</v>
      </c>
      <c r="S2757" s="9">
        <f t="shared" si="780"/>
        <v>298.21999999999991</v>
      </c>
      <c r="T2757">
        <f t="shared" si="781"/>
        <v>311.68999999999994</v>
      </c>
      <c r="U2757" s="9">
        <f t="shared" si="782"/>
        <v>2.1142270687189439</v>
      </c>
      <c r="V2757" s="9">
        <f t="shared" si="783"/>
        <v>2.1191787378779314</v>
      </c>
      <c r="W2757" s="9">
        <f t="shared" si="784"/>
        <v>156.20999999999998</v>
      </c>
      <c r="X2757">
        <f t="shared" si="785"/>
        <v>430.44499999999999</v>
      </c>
      <c r="Y2757" s="9">
        <f t="shared" si="786"/>
        <v>5.8395102223024544</v>
      </c>
      <c r="Z2757" s="10">
        <f t="shared" si="787"/>
        <v>0.43067621248450677</v>
      </c>
      <c r="AA2757">
        <f t="shared" si="788"/>
        <v>13.470000000000027</v>
      </c>
    </row>
    <row r="2758" spans="1:27">
      <c r="A2758" s="1">
        <f t="shared" si="771"/>
        <v>14008998</v>
      </c>
      <c r="B2758" s="1">
        <v>-2</v>
      </c>
      <c r="C2758" s="1">
        <v>9</v>
      </c>
      <c r="D2758" s="2">
        <v>14</v>
      </c>
      <c r="E2758" s="5">
        <v>3800.19</v>
      </c>
      <c r="F2758" s="5">
        <v>3388.37</v>
      </c>
      <c r="G2758" s="5">
        <v>163.65</v>
      </c>
      <c r="H2758" s="5">
        <v>3592.46</v>
      </c>
      <c r="I2758" s="5">
        <v>3298.04</v>
      </c>
      <c r="J2758" s="5">
        <v>132.97999999999999</v>
      </c>
      <c r="K2758" s="6">
        <f t="shared" si="772"/>
        <v>3696.3249999999998</v>
      </c>
      <c r="L2758" s="6">
        <f t="shared" si="773"/>
        <v>207.73000000000002</v>
      </c>
      <c r="M2758" s="6">
        <f t="shared" si="774"/>
        <v>3343.2049999999999</v>
      </c>
      <c r="N2758" s="5">
        <f t="shared" si="775"/>
        <v>105.43363184961429</v>
      </c>
      <c r="O2758" s="6">
        <f t="shared" si="776"/>
        <v>90.329999999999927</v>
      </c>
      <c r="P2758" s="6">
        <f t="shared" si="777"/>
        <v>210.86726369922857</v>
      </c>
      <c r="Q2758" s="6">
        <f t="shared" si="778"/>
        <v>0.20460230533348295</v>
      </c>
      <c r="R2758" s="9">
        <f t="shared" si="779"/>
        <v>0.55674834462429446</v>
      </c>
      <c r="S2758" s="9">
        <f t="shared" si="780"/>
        <v>117.40000000000009</v>
      </c>
      <c r="T2758">
        <f t="shared" si="781"/>
        <v>90.329999999999927</v>
      </c>
      <c r="U2758" s="9">
        <f t="shared" si="782"/>
        <v>0.42837374761424568</v>
      </c>
      <c r="V2758" s="9">
        <f t="shared" si="783"/>
        <v>3.3492159361793981</v>
      </c>
      <c r="W2758" s="9">
        <f t="shared" si="784"/>
        <v>353.11999999999989</v>
      </c>
      <c r="X2758">
        <f t="shared" si="785"/>
        <v>3343.2049999999999</v>
      </c>
      <c r="Y2758" s="9">
        <f t="shared" si="786"/>
        <v>31.709094539857972</v>
      </c>
      <c r="Z2758" s="10">
        <f t="shared" si="787"/>
        <v>0.43080506032311183</v>
      </c>
      <c r="AA2758">
        <f t="shared" si="788"/>
        <v>207.73000000000002</v>
      </c>
    </row>
    <row r="2759" spans="1:27">
      <c r="A2759" s="1">
        <f t="shared" si="771"/>
        <v>5008993</v>
      </c>
      <c r="B2759" s="1">
        <v>-7</v>
      </c>
      <c r="C2759" s="1">
        <v>9</v>
      </c>
      <c r="D2759" s="2">
        <v>5</v>
      </c>
      <c r="E2759" s="5">
        <v>2020.43</v>
      </c>
      <c r="F2759" s="5">
        <v>3170.36</v>
      </c>
      <c r="G2759" s="5">
        <v>190.69</v>
      </c>
      <c r="H2759" s="5">
        <v>1981.1</v>
      </c>
      <c r="I2759" s="5">
        <v>2260.96</v>
      </c>
      <c r="J2759" s="5">
        <v>94.79</v>
      </c>
      <c r="K2759" s="6">
        <f t="shared" si="772"/>
        <v>2000.7649999999999</v>
      </c>
      <c r="L2759" s="6">
        <f t="shared" si="773"/>
        <v>39.330000000000155</v>
      </c>
      <c r="M2759" s="6">
        <f t="shared" si="774"/>
        <v>2715.66</v>
      </c>
      <c r="N2759" s="5">
        <f t="shared" si="775"/>
        <v>106.47513817788639</v>
      </c>
      <c r="O2759" s="6">
        <f t="shared" si="776"/>
        <v>909.40000000000009</v>
      </c>
      <c r="P2759" s="6">
        <f t="shared" si="777"/>
        <v>212.95027635577279</v>
      </c>
      <c r="Q2759" s="6">
        <f t="shared" si="778"/>
        <v>0.60372321931363737</v>
      </c>
      <c r="R2759" s="9">
        <f t="shared" si="779"/>
        <v>4.0857894851772212</v>
      </c>
      <c r="S2759" s="9">
        <f t="shared" si="780"/>
        <v>870.06999999999994</v>
      </c>
      <c r="T2759">
        <f t="shared" si="781"/>
        <v>909.40000000000009</v>
      </c>
      <c r="U2759" s="9">
        <f t="shared" si="782"/>
        <v>4.2704804875701559</v>
      </c>
      <c r="V2759" s="9">
        <f t="shared" si="783"/>
        <v>6.7141964991455172</v>
      </c>
      <c r="W2759" s="9">
        <f t="shared" si="784"/>
        <v>714.89499999999998</v>
      </c>
      <c r="X2759">
        <f t="shared" si="785"/>
        <v>2715.66</v>
      </c>
      <c r="Y2759" s="9">
        <f t="shared" si="786"/>
        <v>25.505108952880512</v>
      </c>
      <c r="Z2759" s="10">
        <f t="shared" si="787"/>
        <v>0.4308073815523592</v>
      </c>
      <c r="AA2759">
        <f t="shared" si="788"/>
        <v>39.330000000000155</v>
      </c>
    </row>
    <row r="2760" spans="1:27">
      <c r="A2760" s="1">
        <f t="shared" si="771"/>
        <v>6017996</v>
      </c>
      <c r="B2760" s="1">
        <v>-4</v>
      </c>
      <c r="C2760" s="1">
        <v>18</v>
      </c>
      <c r="D2760" s="2">
        <v>6</v>
      </c>
      <c r="E2760" s="5">
        <v>2392.6999999999998</v>
      </c>
      <c r="F2760" s="5">
        <v>2732.66</v>
      </c>
      <c r="G2760" s="5">
        <v>175.36</v>
      </c>
      <c r="H2760" s="5">
        <v>2463.48</v>
      </c>
      <c r="I2760" s="5">
        <v>2746.32</v>
      </c>
      <c r="J2760" s="5">
        <v>151.1</v>
      </c>
      <c r="K2760" s="6">
        <f t="shared" si="772"/>
        <v>2428.09</v>
      </c>
      <c r="L2760" s="6">
        <f t="shared" si="773"/>
        <v>-70.7800000000002</v>
      </c>
      <c r="M2760" s="6">
        <f t="shared" si="774"/>
        <v>2739.49</v>
      </c>
      <c r="N2760" s="5">
        <f t="shared" si="775"/>
        <v>115.73929712936744</v>
      </c>
      <c r="O2760" s="6">
        <f t="shared" si="776"/>
        <v>-13.660000000000309</v>
      </c>
      <c r="P2760" s="6">
        <f t="shared" si="777"/>
        <v>231.47859425873489</v>
      </c>
      <c r="Q2760" s="6">
        <f t="shared" si="778"/>
        <v>0.14780839468980567</v>
      </c>
      <c r="R2760" s="9">
        <f t="shared" si="779"/>
        <v>0.24676147780711891</v>
      </c>
      <c r="S2760" s="9">
        <f t="shared" si="780"/>
        <v>57.119999999999891</v>
      </c>
      <c r="T2760">
        <f t="shared" si="781"/>
        <v>13.660000000000309</v>
      </c>
      <c r="U2760" s="9">
        <f t="shared" si="782"/>
        <v>5.9011936044210907E-2</v>
      </c>
      <c r="V2760" s="9">
        <f t="shared" si="783"/>
        <v>2.6905295584431683</v>
      </c>
      <c r="W2760" s="9">
        <f t="shared" si="784"/>
        <v>311.39999999999964</v>
      </c>
      <c r="X2760">
        <f t="shared" si="785"/>
        <v>2739.49</v>
      </c>
      <c r="Y2760" s="9">
        <f t="shared" si="786"/>
        <v>23.669488824853833</v>
      </c>
      <c r="Z2760" s="10">
        <f t="shared" si="787"/>
        <v>0.43080854216229281</v>
      </c>
      <c r="AA2760">
        <f t="shared" si="788"/>
        <v>70.7800000000002</v>
      </c>
    </row>
    <row r="2761" spans="1:27">
      <c r="A2761" s="1">
        <f t="shared" si="771"/>
        <v>2010993</v>
      </c>
      <c r="B2761" s="1">
        <v>-7</v>
      </c>
      <c r="C2761" s="1">
        <v>11</v>
      </c>
      <c r="D2761" s="2">
        <v>2</v>
      </c>
      <c r="E2761" s="5">
        <v>26.23</v>
      </c>
      <c r="F2761" s="5">
        <v>38.19</v>
      </c>
      <c r="G2761" s="5">
        <v>71.37</v>
      </c>
      <c r="H2761" s="5">
        <v>27.54</v>
      </c>
      <c r="I2761" s="5">
        <v>154.16999999999999</v>
      </c>
      <c r="J2761" s="5">
        <v>56.31</v>
      </c>
      <c r="K2761" s="6">
        <f t="shared" si="772"/>
        <v>26.884999999999998</v>
      </c>
      <c r="L2761" s="6">
        <f t="shared" si="773"/>
        <v>-1.3099999999999987</v>
      </c>
      <c r="M2761" s="6">
        <f t="shared" si="774"/>
        <v>96.179999999999993</v>
      </c>
      <c r="N2761" s="5">
        <f t="shared" si="775"/>
        <v>45.454628477196906</v>
      </c>
      <c r="O2761" s="6">
        <f t="shared" si="776"/>
        <v>-115.97999999999999</v>
      </c>
      <c r="P2761" s="6">
        <f t="shared" si="777"/>
        <v>90.909256954393811</v>
      </c>
      <c r="Q2761" s="6">
        <f t="shared" si="778"/>
        <v>0.23266530687363396</v>
      </c>
      <c r="R2761" s="9">
        <f t="shared" si="779"/>
        <v>1.261367696114007</v>
      </c>
      <c r="S2761" s="9">
        <f t="shared" si="780"/>
        <v>114.66999999999999</v>
      </c>
      <c r="T2761">
        <f t="shared" si="781"/>
        <v>115.97999999999999</v>
      </c>
      <c r="U2761" s="9">
        <f t="shared" si="782"/>
        <v>1.275777669794214</v>
      </c>
      <c r="V2761" s="9">
        <f t="shared" si="783"/>
        <v>1.5244872155266436</v>
      </c>
      <c r="W2761" s="9">
        <f t="shared" si="784"/>
        <v>69.294999999999987</v>
      </c>
      <c r="X2761">
        <f t="shared" si="785"/>
        <v>96.179999999999993</v>
      </c>
      <c r="Y2761" s="9">
        <f t="shared" si="786"/>
        <v>2.1159561352096485</v>
      </c>
      <c r="Z2761" s="10">
        <f t="shared" si="787"/>
        <v>0.43081666634428151</v>
      </c>
      <c r="AA2761">
        <f t="shared" si="788"/>
        <v>1.3099999999999987</v>
      </c>
    </row>
    <row r="2762" spans="1:27">
      <c r="A2762" s="1">
        <f t="shared" si="771"/>
        <v>2022002</v>
      </c>
      <c r="B2762" s="1">
        <v>2</v>
      </c>
      <c r="C2762" s="1">
        <v>22</v>
      </c>
      <c r="D2762" s="2">
        <v>2</v>
      </c>
      <c r="E2762" s="5">
        <v>815.97</v>
      </c>
      <c r="F2762" s="5">
        <v>792.87</v>
      </c>
      <c r="G2762" s="5">
        <v>107.05</v>
      </c>
      <c r="H2762" s="5">
        <v>779.64</v>
      </c>
      <c r="I2762" s="5">
        <v>820.88</v>
      </c>
      <c r="J2762" s="5">
        <v>73.599999999999994</v>
      </c>
      <c r="K2762" s="6">
        <f t="shared" si="772"/>
        <v>797.80500000000006</v>
      </c>
      <c r="L2762" s="6">
        <f t="shared" si="773"/>
        <v>36.330000000000041</v>
      </c>
      <c r="M2762" s="6">
        <f t="shared" si="774"/>
        <v>806.875</v>
      </c>
      <c r="N2762" s="5">
        <f t="shared" si="775"/>
        <v>64.955104687776455</v>
      </c>
      <c r="O2762" s="6">
        <f t="shared" si="776"/>
        <v>-28.009999999999991</v>
      </c>
      <c r="P2762" s="6">
        <f t="shared" si="777"/>
        <v>129.91020937555291</v>
      </c>
      <c r="Q2762" s="6">
        <f t="shared" si="778"/>
        <v>0.35805316957662692</v>
      </c>
      <c r="R2762" s="9">
        <f t="shared" si="779"/>
        <v>0.49526515513497299</v>
      </c>
      <c r="S2762" s="9">
        <f t="shared" si="780"/>
        <v>64.340000000000032</v>
      </c>
      <c r="T2762">
        <f t="shared" si="781"/>
        <v>28.009999999999991</v>
      </c>
      <c r="U2762" s="9">
        <f t="shared" si="782"/>
        <v>0.21561045998337863</v>
      </c>
      <c r="V2762" s="9">
        <f t="shared" si="783"/>
        <v>0.13963490696531461</v>
      </c>
      <c r="W2762" s="9">
        <f t="shared" si="784"/>
        <v>9.0699999999999363</v>
      </c>
      <c r="X2762">
        <f t="shared" si="785"/>
        <v>806.875</v>
      </c>
      <c r="Y2762" s="9">
        <f t="shared" si="786"/>
        <v>12.422041406575415</v>
      </c>
      <c r="Z2762" s="10">
        <f t="shared" si="787"/>
        <v>0.43093851069497141</v>
      </c>
      <c r="AA2762">
        <f t="shared" si="788"/>
        <v>36.330000000000041</v>
      </c>
    </row>
    <row r="2763" spans="1:27">
      <c r="A2763" s="1">
        <f t="shared" si="771"/>
        <v>12001005</v>
      </c>
      <c r="B2763" s="1">
        <v>5</v>
      </c>
      <c r="C2763" s="1">
        <v>1</v>
      </c>
      <c r="D2763" s="2">
        <v>12</v>
      </c>
      <c r="E2763" s="5">
        <v>231.13</v>
      </c>
      <c r="F2763" s="5">
        <v>177.03</v>
      </c>
      <c r="G2763" s="5">
        <v>88.38</v>
      </c>
      <c r="H2763" s="5">
        <v>219.33</v>
      </c>
      <c r="I2763" s="5">
        <v>77.900000000000006</v>
      </c>
      <c r="J2763" s="5">
        <v>76.25</v>
      </c>
      <c r="K2763" s="6">
        <f t="shared" si="772"/>
        <v>225.23000000000002</v>
      </c>
      <c r="L2763" s="6">
        <f t="shared" si="773"/>
        <v>11.799999999999983</v>
      </c>
      <c r="M2763" s="6">
        <f t="shared" si="774"/>
        <v>127.465</v>
      </c>
      <c r="N2763" s="5">
        <f t="shared" si="775"/>
        <v>58.363273768698065</v>
      </c>
      <c r="O2763" s="6">
        <f t="shared" si="776"/>
        <v>99.13</v>
      </c>
      <c r="P2763" s="6">
        <f t="shared" si="777"/>
        <v>116.72654753739613</v>
      </c>
      <c r="Q2763" s="6">
        <f t="shared" si="778"/>
        <v>0.14656507621980741</v>
      </c>
      <c r="R2763" s="9">
        <f t="shared" si="779"/>
        <v>0.74815885368340707</v>
      </c>
      <c r="S2763" s="9">
        <f t="shared" si="780"/>
        <v>87.330000000000013</v>
      </c>
      <c r="T2763">
        <f t="shared" si="781"/>
        <v>99.13</v>
      </c>
      <c r="U2763" s="9">
        <f t="shared" si="782"/>
        <v>0.84924982440897889</v>
      </c>
      <c r="V2763" s="9">
        <f t="shared" si="783"/>
        <v>1.6751116530483978</v>
      </c>
      <c r="W2763" s="9">
        <f t="shared" si="784"/>
        <v>97.765000000000015</v>
      </c>
      <c r="X2763">
        <f t="shared" si="785"/>
        <v>127.465</v>
      </c>
      <c r="Y2763" s="9">
        <f t="shared" si="786"/>
        <v>2.1839933192432261</v>
      </c>
      <c r="Z2763" s="10">
        <f t="shared" si="787"/>
        <v>0.43104408127243787</v>
      </c>
      <c r="AA2763">
        <f t="shared" si="788"/>
        <v>11.799999999999983</v>
      </c>
    </row>
    <row r="2764" spans="1:27">
      <c r="A2764" s="1">
        <f t="shared" si="771"/>
        <v>14005003</v>
      </c>
      <c r="B2764" s="1">
        <v>3</v>
      </c>
      <c r="C2764" s="1">
        <v>5</v>
      </c>
      <c r="D2764" s="2">
        <v>14</v>
      </c>
      <c r="E2764" s="5">
        <v>1279.49</v>
      </c>
      <c r="F2764" s="5">
        <v>1201.8499999999999</v>
      </c>
      <c r="G2764" s="5">
        <v>124.62</v>
      </c>
      <c r="H2764" s="5">
        <v>1332.64</v>
      </c>
      <c r="I2764" s="5">
        <v>1234.74</v>
      </c>
      <c r="J2764" s="5">
        <v>131.31</v>
      </c>
      <c r="K2764" s="6">
        <f t="shared" si="772"/>
        <v>1306.0650000000001</v>
      </c>
      <c r="L2764" s="6">
        <f t="shared" si="773"/>
        <v>-53.150000000000091</v>
      </c>
      <c r="M2764" s="6">
        <f t="shared" si="774"/>
        <v>1218.2950000000001</v>
      </c>
      <c r="N2764" s="5">
        <f t="shared" si="775"/>
        <v>90.515828035764002</v>
      </c>
      <c r="O2764" s="6">
        <f t="shared" si="776"/>
        <v>-32.8900000000001</v>
      </c>
      <c r="P2764" s="6">
        <f t="shared" si="777"/>
        <v>181.031656071528</v>
      </c>
      <c r="Q2764" s="6">
        <f t="shared" si="778"/>
        <v>-5.2244221943604112E-2</v>
      </c>
      <c r="R2764" s="9">
        <f t="shared" si="779"/>
        <v>0.11191412838865594</v>
      </c>
      <c r="S2764" s="9">
        <f t="shared" si="780"/>
        <v>20.259999999999991</v>
      </c>
      <c r="T2764">
        <f t="shared" si="781"/>
        <v>32.8900000000001</v>
      </c>
      <c r="U2764" s="9">
        <f t="shared" si="782"/>
        <v>0.18168093201889965</v>
      </c>
      <c r="V2764" s="9">
        <f t="shared" si="783"/>
        <v>0.96966466423221465</v>
      </c>
      <c r="W2764" s="9">
        <f t="shared" si="784"/>
        <v>87.769999999999982</v>
      </c>
      <c r="X2764">
        <f t="shared" si="785"/>
        <v>1218.2950000000001</v>
      </c>
      <c r="Y2764" s="9">
        <f t="shared" si="786"/>
        <v>13.459469204862552</v>
      </c>
      <c r="Z2764" s="10">
        <f t="shared" si="787"/>
        <v>0.43122499927532026</v>
      </c>
      <c r="AA2764">
        <f t="shared" si="788"/>
        <v>53.150000000000091</v>
      </c>
    </row>
    <row r="2765" spans="1:27">
      <c r="A2765" s="1">
        <f t="shared" si="771"/>
        <v>10010995</v>
      </c>
      <c r="B2765" s="1">
        <v>-5</v>
      </c>
      <c r="C2765" s="1">
        <v>11</v>
      </c>
      <c r="D2765" s="2">
        <v>10</v>
      </c>
      <c r="E2765" s="5">
        <v>2185.12</v>
      </c>
      <c r="F2765" s="5">
        <v>2283.2600000000002</v>
      </c>
      <c r="G2765" s="5">
        <v>138</v>
      </c>
      <c r="H2765" s="5">
        <v>1929.58</v>
      </c>
      <c r="I2765" s="5">
        <v>2070.8200000000002</v>
      </c>
      <c r="J2765" s="5">
        <v>123.22</v>
      </c>
      <c r="K2765" s="6">
        <f t="shared" si="772"/>
        <v>2057.35</v>
      </c>
      <c r="L2765" s="6">
        <f t="shared" si="773"/>
        <v>255.53999999999996</v>
      </c>
      <c r="M2765" s="6">
        <f t="shared" si="774"/>
        <v>2177.04</v>
      </c>
      <c r="N2765" s="5">
        <f t="shared" si="775"/>
        <v>92.502930223858314</v>
      </c>
      <c r="O2765" s="6">
        <f t="shared" si="776"/>
        <v>212.44000000000005</v>
      </c>
      <c r="P2765" s="6">
        <f t="shared" si="777"/>
        <v>185.00586044771663</v>
      </c>
      <c r="Q2765" s="6">
        <f t="shared" si="778"/>
        <v>0.11280020464678578</v>
      </c>
      <c r="R2765" s="9">
        <f t="shared" si="779"/>
        <v>0.23296559306660525</v>
      </c>
      <c r="S2765" s="9">
        <f t="shared" si="780"/>
        <v>43.099999999999909</v>
      </c>
      <c r="T2765">
        <f t="shared" si="781"/>
        <v>212.44000000000005</v>
      </c>
      <c r="U2765" s="9">
        <f t="shared" si="782"/>
        <v>1.1482879487487176</v>
      </c>
      <c r="V2765" s="9">
        <f t="shared" si="783"/>
        <v>1.2939049575007913</v>
      </c>
      <c r="W2765" s="9">
        <f t="shared" si="784"/>
        <v>119.69000000000005</v>
      </c>
      <c r="X2765">
        <f t="shared" si="785"/>
        <v>2177.04</v>
      </c>
      <c r="Y2765" s="9">
        <f t="shared" si="786"/>
        <v>23.534822029221502</v>
      </c>
      <c r="Z2765" s="10">
        <f t="shared" si="787"/>
        <v>0.43123427507562523</v>
      </c>
      <c r="AA2765">
        <f t="shared" si="788"/>
        <v>255.53999999999996</v>
      </c>
    </row>
    <row r="2766" spans="1:27">
      <c r="A2766" s="1">
        <f t="shared" si="771"/>
        <v>12009996</v>
      </c>
      <c r="B2766" s="1">
        <v>-4</v>
      </c>
      <c r="C2766" s="1">
        <v>10</v>
      </c>
      <c r="D2766" s="2">
        <v>12</v>
      </c>
      <c r="E2766" s="5">
        <v>1322.46</v>
      </c>
      <c r="F2766" s="5">
        <v>1287.71</v>
      </c>
      <c r="G2766" s="5">
        <v>121.83</v>
      </c>
      <c r="H2766" s="5">
        <v>1216.6500000000001</v>
      </c>
      <c r="I2766" s="5">
        <v>1308.6199999999999</v>
      </c>
      <c r="J2766" s="5">
        <v>106.78</v>
      </c>
      <c r="K2766" s="6">
        <f t="shared" si="772"/>
        <v>1269.5550000000001</v>
      </c>
      <c r="L2766" s="6">
        <f t="shared" si="773"/>
        <v>105.80999999999995</v>
      </c>
      <c r="M2766" s="6">
        <f t="shared" si="774"/>
        <v>1298.165</v>
      </c>
      <c r="N2766" s="5">
        <f t="shared" si="775"/>
        <v>81.000798298535301</v>
      </c>
      <c r="O2766" s="6">
        <f t="shared" si="776"/>
        <v>-20.909999999999854</v>
      </c>
      <c r="P2766" s="6">
        <f t="shared" si="777"/>
        <v>162.0015965970706</v>
      </c>
      <c r="Q2766" s="6">
        <f t="shared" si="778"/>
        <v>0.13109711490102355</v>
      </c>
      <c r="R2766" s="9">
        <f t="shared" si="779"/>
        <v>0.78221451307777556</v>
      </c>
      <c r="S2766" s="9">
        <f t="shared" si="780"/>
        <v>126.7199999999998</v>
      </c>
      <c r="T2766">
        <f t="shared" si="781"/>
        <v>20.909999999999854</v>
      </c>
      <c r="U2766" s="9">
        <f t="shared" si="782"/>
        <v>0.12907280199223642</v>
      </c>
      <c r="V2766" s="9">
        <f t="shared" si="783"/>
        <v>0.35320639550434207</v>
      </c>
      <c r="W2766" s="9">
        <f t="shared" si="784"/>
        <v>28.6099999999999</v>
      </c>
      <c r="X2766">
        <f t="shared" si="785"/>
        <v>1298.165</v>
      </c>
      <c r="Y2766" s="9">
        <f t="shared" si="786"/>
        <v>16.02657044459615</v>
      </c>
      <c r="Z2766" s="10">
        <f t="shared" si="787"/>
        <v>0.43126326066568665</v>
      </c>
      <c r="AA2766">
        <f t="shared" si="788"/>
        <v>105.80999999999995</v>
      </c>
    </row>
    <row r="2767" spans="1:27">
      <c r="A2767" s="1">
        <f t="shared" si="771"/>
        <v>4009993</v>
      </c>
      <c r="B2767" s="1">
        <v>-7</v>
      </c>
      <c r="C2767" s="1">
        <v>10</v>
      </c>
      <c r="D2767" s="2">
        <v>4</v>
      </c>
      <c r="E2767" s="5">
        <v>540.12</v>
      </c>
      <c r="F2767" s="5">
        <v>395.88</v>
      </c>
      <c r="G2767" s="5">
        <v>81.96</v>
      </c>
      <c r="H2767" s="5">
        <v>525.96</v>
      </c>
      <c r="I2767" s="5">
        <v>449.4</v>
      </c>
      <c r="J2767" s="5">
        <v>46.84</v>
      </c>
      <c r="K2767" s="6">
        <f t="shared" si="772"/>
        <v>533.04</v>
      </c>
      <c r="L2767" s="6">
        <f t="shared" si="773"/>
        <v>14.159999999999968</v>
      </c>
      <c r="M2767" s="6">
        <f t="shared" si="774"/>
        <v>422.64</v>
      </c>
      <c r="N2767" s="5">
        <f t="shared" si="775"/>
        <v>47.200177965766187</v>
      </c>
      <c r="O2767" s="6">
        <f t="shared" si="776"/>
        <v>-53.519999999999982</v>
      </c>
      <c r="P2767" s="6">
        <f t="shared" si="777"/>
        <v>94.400355931532374</v>
      </c>
      <c r="Q2767" s="6">
        <f t="shared" si="778"/>
        <v>0.50760174531863966</v>
      </c>
      <c r="R2767" s="9">
        <f t="shared" si="779"/>
        <v>0.71694644932363993</v>
      </c>
      <c r="S2767" s="9">
        <f t="shared" si="780"/>
        <v>67.67999999999995</v>
      </c>
      <c r="T2767">
        <f t="shared" si="781"/>
        <v>53.519999999999982</v>
      </c>
      <c r="U2767" s="9">
        <f t="shared" si="782"/>
        <v>0.56694701489068</v>
      </c>
      <c r="V2767" s="9">
        <f t="shared" si="783"/>
        <v>2.3389742318359898</v>
      </c>
      <c r="W2767" s="9">
        <f t="shared" si="784"/>
        <v>110.39999999999998</v>
      </c>
      <c r="X2767">
        <f t="shared" si="785"/>
        <v>422.64</v>
      </c>
      <c r="Y2767" s="9">
        <f t="shared" si="786"/>
        <v>8.954203526659084</v>
      </c>
      <c r="Z2767" s="10">
        <f t="shared" si="787"/>
        <v>0.43138150168962974</v>
      </c>
      <c r="AA2767">
        <f t="shared" si="788"/>
        <v>14.159999999999968</v>
      </c>
    </row>
    <row r="2768" spans="1:27">
      <c r="A2768" s="1">
        <f t="shared" si="771"/>
        <v>8013995</v>
      </c>
      <c r="B2768" s="1">
        <v>-5</v>
      </c>
      <c r="C2768" s="1">
        <v>14</v>
      </c>
      <c r="D2768" s="2">
        <v>8</v>
      </c>
      <c r="E2768" s="5">
        <v>372.32</v>
      </c>
      <c r="F2768" s="5">
        <v>399.5</v>
      </c>
      <c r="G2768" s="5">
        <v>112.35</v>
      </c>
      <c r="H2768" s="5">
        <v>307.45</v>
      </c>
      <c r="I2768" s="5">
        <v>553.66999999999996</v>
      </c>
      <c r="J2768" s="5">
        <v>72.48</v>
      </c>
      <c r="K2768" s="6">
        <f t="shared" si="772"/>
        <v>339.88499999999999</v>
      </c>
      <c r="L2768" s="6">
        <f t="shared" si="773"/>
        <v>64.87</v>
      </c>
      <c r="M2768" s="6">
        <f t="shared" si="774"/>
        <v>476.58499999999998</v>
      </c>
      <c r="N2768" s="5">
        <f t="shared" si="775"/>
        <v>66.850341996133423</v>
      </c>
      <c r="O2768" s="6">
        <f t="shared" si="776"/>
        <v>-154.16999999999996</v>
      </c>
      <c r="P2768" s="6">
        <f t="shared" si="777"/>
        <v>133.70068399226685</v>
      </c>
      <c r="Q2768" s="6">
        <f t="shared" si="778"/>
        <v>0.41224124501355119</v>
      </c>
      <c r="R2768" s="9">
        <f t="shared" si="779"/>
        <v>1.6382863083383259</v>
      </c>
      <c r="S2768" s="9">
        <f t="shared" si="780"/>
        <v>219.03999999999996</v>
      </c>
      <c r="T2768">
        <f t="shared" si="781"/>
        <v>154.16999999999996</v>
      </c>
      <c r="U2768" s="9">
        <f t="shared" si="782"/>
        <v>1.153098064995068</v>
      </c>
      <c r="V2768" s="9">
        <f t="shared" si="783"/>
        <v>2.0448661281030787</v>
      </c>
      <c r="W2768" s="9">
        <f t="shared" si="784"/>
        <v>136.69999999999999</v>
      </c>
      <c r="X2768">
        <f t="shared" si="785"/>
        <v>476.58499999999998</v>
      </c>
      <c r="Y2768" s="9">
        <f t="shared" si="786"/>
        <v>7.129133311353371</v>
      </c>
      <c r="Z2768" s="10">
        <f t="shared" si="787"/>
        <v>0.43140931839727337</v>
      </c>
      <c r="AA2768">
        <f t="shared" si="788"/>
        <v>64.87</v>
      </c>
    </row>
    <row r="2769" spans="1:27">
      <c r="A2769" s="1">
        <f t="shared" si="771"/>
        <v>4022001</v>
      </c>
      <c r="B2769" s="1">
        <v>1</v>
      </c>
      <c r="C2769" s="1">
        <v>22</v>
      </c>
      <c r="D2769" s="2">
        <v>4</v>
      </c>
      <c r="E2769" s="5">
        <v>1866.48</v>
      </c>
      <c r="F2769" s="5">
        <v>1823.01</v>
      </c>
      <c r="G2769" s="5">
        <v>108.79</v>
      </c>
      <c r="H2769" s="5">
        <v>1828.84</v>
      </c>
      <c r="I2769" s="5">
        <v>1795.73</v>
      </c>
      <c r="J2769" s="5">
        <v>175.22</v>
      </c>
      <c r="K2769" s="6">
        <f t="shared" si="772"/>
        <v>1847.6599999999999</v>
      </c>
      <c r="L2769" s="6">
        <f t="shared" si="773"/>
        <v>37.6400000000001</v>
      </c>
      <c r="M2769" s="6">
        <f t="shared" si="774"/>
        <v>1809.37</v>
      </c>
      <c r="N2769" s="5">
        <f t="shared" si="775"/>
        <v>103.12287876606239</v>
      </c>
      <c r="O2769" s="6">
        <f t="shared" si="776"/>
        <v>27.279999999999973</v>
      </c>
      <c r="P2769" s="6">
        <f t="shared" si="777"/>
        <v>206.24575753212477</v>
      </c>
      <c r="Q2769" s="6">
        <f t="shared" si="778"/>
        <v>-0.4435349388845381</v>
      </c>
      <c r="R2769" s="9">
        <f t="shared" si="779"/>
        <v>5.0231336265845167E-2</v>
      </c>
      <c r="S2769" s="9">
        <f t="shared" si="780"/>
        <v>10.360000000000127</v>
      </c>
      <c r="T2769">
        <f t="shared" si="781"/>
        <v>27.279999999999973</v>
      </c>
      <c r="U2769" s="9">
        <f t="shared" si="782"/>
        <v>0.13226938738728164</v>
      </c>
      <c r="V2769" s="9">
        <f t="shared" si="783"/>
        <v>0.37130460726239112</v>
      </c>
      <c r="W2769" s="9">
        <f t="shared" si="784"/>
        <v>38.289999999999964</v>
      </c>
      <c r="X2769">
        <f t="shared" si="785"/>
        <v>1809.37</v>
      </c>
      <c r="Y2769" s="9">
        <f t="shared" si="786"/>
        <v>17.545766968982846</v>
      </c>
      <c r="Z2769" s="10">
        <f t="shared" si="787"/>
        <v>0.43141859023458873</v>
      </c>
      <c r="AA2769">
        <f t="shared" si="788"/>
        <v>37.6400000000001</v>
      </c>
    </row>
    <row r="2770" spans="1:27">
      <c r="A2770" s="1">
        <f t="shared" ref="A2770:A2833" si="789">1000000*D2770+ABS(1000*C2770)+B2770</f>
        <v>6021001</v>
      </c>
      <c r="B2770" s="1">
        <v>1</v>
      </c>
      <c r="C2770" s="1">
        <v>21</v>
      </c>
      <c r="D2770" s="2">
        <v>6</v>
      </c>
      <c r="E2770" s="5">
        <v>3548.63</v>
      </c>
      <c r="F2770" s="5">
        <v>3552.75</v>
      </c>
      <c r="G2770" s="5">
        <v>136.75</v>
      </c>
      <c r="H2770" s="5">
        <v>3668.27</v>
      </c>
      <c r="I2770" s="5">
        <v>3786.22</v>
      </c>
      <c r="J2770" s="5">
        <v>124.09</v>
      </c>
      <c r="K2770" s="6">
        <f t="shared" ref="K2770:K2833" si="790" xml:space="preserve"> 0.5*(E2770+H2770)</f>
        <v>3608.45</v>
      </c>
      <c r="L2770" s="6">
        <f t="shared" ref="L2770:L2833" si="791">E2770-H2770</f>
        <v>-119.63999999999987</v>
      </c>
      <c r="M2770" s="6">
        <f t="shared" ref="M2770:M2833" si="792">0.5*(F2770+I2770)</f>
        <v>3669.4849999999997</v>
      </c>
      <c r="N2770" s="5">
        <f t="shared" ref="N2770:N2833" si="793">0.5*P2770</f>
        <v>92.329424616424419</v>
      </c>
      <c r="O2770" s="6">
        <f t="shared" ref="O2770:O2833" si="794">F2770-I2770</f>
        <v>-233.4699999999998</v>
      </c>
      <c r="P2770" s="6">
        <f t="shared" ref="P2770:P2833" si="795">SQRT(G2770*G2770+J2770*J2770)</f>
        <v>184.65884923284884</v>
      </c>
      <c r="Q2770" s="6">
        <f t="shared" ref="Q2770:Q2833" si="796">(G2770*G2770-J2770*J2770)/(G2770*G2770+J2770*J2770)</f>
        <v>9.6842869134282028E-2</v>
      </c>
      <c r="R2770" s="9">
        <f t="shared" ref="R2770:R2833" si="797">ABS(O2770-L2770)/P2770</f>
        <v>0.61643403753948434</v>
      </c>
      <c r="S2770" s="9">
        <f t="shared" ref="S2770:S2833" si="798">ABS(O2770-L2770)</f>
        <v>113.82999999999993</v>
      </c>
      <c r="T2770">
        <f t="shared" ref="T2770:T2833" si="799">ABS(O2770)</f>
        <v>233.4699999999998</v>
      </c>
      <c r="U2770" s="9">
        <f t="shared" ref="U2770:U2833" si="800">ABS(O2770)/P2770</f>
        <v>1.2643315008727347</v>
      </c>
      <c r="V2770" s="9">
        <f t="shared" ref="V2770:V2833" si="801">ABS(M2770-K2770)/N2770</f>
        <v>0.66105686517126172</v>
      </c>
      <c r="W2770" s="9">
        <f t="shared" ref="W2770:W2833" si="802">ABS(M2770-K2770)</f>
        <v>61.034999999999854</v>
      </c>
      <c r="X2770">
        <f t="shared" ref="X2770:X2833" si="803">ABS(M2770)</f>
        <v>3669.4849999999997</v>
      </c>
      <c r="Y2770" s="9">
        <f t="shared" ref="Y2770:Y2833" si="804">ABS(M2770)/N2770</f>
        <v>39.743397245727422</v>
      </c>
      <c r="Z2770" s="10">
        <f t="shared" ref="Z2770:Z2833" si="805">SQRT(0.002878*B2770*B2770+0.000353*C2770*C2770+0.000754*D2770*D2770+0.000082*D2770*B2770)</f>
        <v>0.43149391652722058</v>
      </c>
      <c r="AA2770">
        <f t="shared" si="788"/>
        <v>119.63999999999987</v>
      </c>
    </row>
    <row r="2771" spans="1:27">
      <c r="A2771" s="1">
        <f t="shared" si="789"/>
        <v>18005</v>
      </c>
      <c r="B2771" s="1">
        <v>5</v>
      </c>
      <c r="C2771" s="1">
        <v>18</v>
      </c>
      <c r="D2771" s="2">
        <v>0</v>
      </c>
      <c r="E2771" s="5">
        <v>3884.78</v>
      </c>
      <c r="F2771" s="5">
        <v>3614.46</v>
      </c>
      <c r="G2771" s="5">
        <v>164.76</v>
      </c>
      <c r="H2771" s="5">
        <v>3833.94</v>
      </c>
      <c r="I2771" s="5">
        <v>3754.41</v>
      </c>
      <c r="J2771" s="5">
        <v>148.87</v>
      </c>
      <c r="K2771" s="6">
        <f t="shared" si="790"/>
        <v>3859.36</v>
      </c>
      <c r="L2771" s="6">
        <f t="shared" si="791"/>
        <v>50.840000000000146</v>
      </c>
      <c r="M2771" s="6">
        <f t="shared" si="792"/>
        <v>3684.4349999999999</v>
      </c>
      <c r="N2771" s="5">
        <f t="shared" si="793"/>
        <v>111.02717516446143</v>
      </c>
      <c r="O2771" s="6">
        <f t="shared" si="794"/>
        <v>-139.94999999999982</v>
      </c>
      <c r="P2771" s="6">
        <f t="shared" si="795"/>
        <v>222.05435032892285</v>
      </c>
      <c r="Q2771" s="6">
        <f t="shared" si="796"/>
        <v>0.10107015303935286</v>
      </c>
      <c r="R2771" s="9">
        <f t="shared" si="797"/>
        <v>0.85920406295750618</v>
      </c>
      <c r="S2771" s="9">
        <f t="shared" si="798"/>
        <v>190.78999999999996</v>
      </c>
      <c r="T2771">
        <f t="shared" si="799"/>
        <v>139.94999999999982</v>
      </c>
      <c r="U2771" s="9">
        <f t="shared" si="800"/>
        <v>0.63025110650926597</v>
      </c>
      <c r="V2771" s="9">
        <f t="shared" si="801"/>
        <v>1.5755151812237744</v>
      </c>
      <c r="W2771" s="9">
        <f t="shared" si="802"/>
        <v>174.92500000000018</v>
      </c>
      <c r="X2771">
        <f t="shared" si="803"/>
        <v>3684.4349999999999</v>
      </c>
      <c r="Y2771" s="9">
        <f t="shared" si="804"/>
        <v>33.184983717205725</v>
      </c>
      <c r="Z2771" s="10">
        <f t="shared" si="805"/>
        <v>0.43165032144086257</v>
      </c>
      <c r="AA2771">
        <f t="shared" ref="AA2771:AA2834" si="806">ABS(L2771)</f>
        <v>50.840000000000146</v>
      </c>
    </row>
    <row r="2772" spans="1:27">
      <c r="A2772" s="1">
        <f t="shared" si="789"/>
        <v>9007006</v>
      </c>
      <c r="B2772" s="1">
        <v>6</v>
      </c>
      <c r="C2772" s="1">
        <v>7</v>
      </c>
      <c r="D2772" s="2">
        <v>9</v>
      </c>
      <c r="E2772" s="5">
        <v>1114.67</v>
      </c>
      <c r="F2772" s="5">
        <v>1061.06</v>
      </c>
      <c r="G2772" s="5">
        <v>98.13</v>
      </c>
      <c r="H2772" s="5">
        <v>1173.8900000000001</v>
      </c>
      <c r="I2772" s="5">
        <v>1169.23</v>
      </c>
      <c r="J2772" s="5">
        <v>92.84</v>
      </c>
      <c r="K2772" s="6">
        <f t="shared" si="790"/>
        <v>1144.2800000000002</v>
      </c>
      <c r="L2772" s="6">
        <f t="shared" si="791"/>
        <v>-59.220000000000027</v>
      </c>
      <c r="M2772" s="6">
        <f t="shared" si="792"/>
        <v>1115.145</v>
      </c>
      <c r="N2772" s="5">
        <f t="shared" si="793"/>
        <v>67.543990295214272</v>
      </c>
      <c r="O2772" s="6">
        <f t="shared" si="794"/>
        <v>-108.17000000000007</v>
      </c>
      <c r="P2772" s="6">
        <f t="shared" si="795"/>
        <v>135.08798059042854</v>
      </c>
      <c r="Q2772" s="6">
        <f t="shared" si="796"/>
        <v>5.5358893514012131E-2</v>
      </c>
      <c r="R2772" s="9">
        <f t="shared" si="797"/>
        <v>0.36235644197251643</v>
      </c>
      <c r="S2772" s="9">
        <f t="shared" si="798"/>
        <v>48.950000000000045</v>
      </c>
      <c r="T2772">
        <f t="shared" si="799"/>
        <v>108.17000000000007</v>
      </c>
      <c r="U2772" s="9">
        <f t="shared" si="800"/>
        <v>0.80073741221996098</v>
      </c>
      <c r="V2772" s="9">
        <f t="shared" si="801"/>
        <v>0.43134851631743965</v>
      </c>
      <c r="W2772" s="9">
        <f t="shared" si="802"/>
        <v>29.135000000000218</v>
      </c>
      <c r="X2772">
        <f t="shared" si="803"/>
        <v>1115.145</v>
      </c>
      <c r="Y2772" s="9">
        <f t="shared" si="804"/>
        <v>16.509907026902614</v>
      </c>
      <c r="Z2772" s="10">
        <f t="shared" si="805"/>
        <v>0.43174876954080599</v>
      </c>
      <c r="AA2772">
        <f t="shared" si="806"/>
        <v>59.220000000000027</v>
      </c>
    </row>
    <row r="2773" spans="1:27">
      <c r="A2773" s="1">
        <f t="shared" si="789"/>
        <v>15006001</v>
      </c>
      <c r="B2773" s="1">
        <v>1</v>
      </c>
      <c r="C2773" s="1">
        <v>6</v>
      </c>
      <c r="D2773" s="2">
        <v>15</v>
      </c>
      <c r="E2773" s="5">
        <v>417.26</v>
      </c>
      <c r="F2773" s="5">
        <v>453.7</v>
      </c>
      <c r="G2773" s="5">
        <v>70.89</v>
      </c>
      <c r="H2773" s="5">
        <v>341.93</v>
      </c>
      <c r="I2773" s="5">
        <v>326.06</v>
      </c>
      <c r="J2773" s="5">
        <v>62.27</v>
      </c>
      <c r="K2773" s="6">
        <f t="shared" si="790"/>
        <v>379.59500000000003</v>
      </c>
      <c r="L2773" s="6">
        <f t="shared" si="791"/>
        <v>75.329999999999984</v>
      </c>
      <c r="M2773" s="6">
        <f t="shared" si="792"/>
        <v>389.88</v>
      </c>
      <c r="N2773" s="5">
        <f t="shared" si="793"/>
        <v>47.177709249178257</v>
      </c>
      <c r="O2773" s="6">
        <f t="shared" si="794"/>
        <v>127.63999999999999</v>
      </c>
      <c r="P2773" s="6">
        <f t="shared" si="795"/>
        <v>94.355418498356514</v>
      </c>
      <c r="Q2773" s="6">
        <f t="shared" si="796"/>
        <v>0.12892803448746448</v>
      </c>
      <c r="R2773" s="9">
        <f t="shared" si="797"/>
        <v>0.55439317457864001</v>
      </c>
      <c r="S2773" s="9">
        <f t="shared" si="798"/>
        <v>52.31</v>
      </c>
      <c r="T2773">
        <f t="shared" si="799"/>
        <v>127.63999999999999</v>
      </c>
      <c r="U2773" s="9">
        <f t="shared" si="800"/>
        <v>1.3527574995835903</v>
      </c>
      <c r="V2773" s="9">
        <f t="shared" si="801"/>
        <v>0.21800549801343128</v>
      </c>
      <c r="W2773" s="9">
        <f t="shared" si="802"/>
        <v>10.284999999999968</v>
      </c>
      <c r="X2773">
        <f t="shared" si="803"/>
        <v>389.88</v>
      </c>
      <c r="Y2773" s="9">
        <f t="shared" si="804"/>
        <v>8.2640722961085888</v>
      </c>
      <c r="Z2773" s="10">
        <f t="shared" si="805"/>
        <v>0.43181709090771292</v>
      </c>
      <c r="AA2773">
        <f t="shared" si="806"/>
        <v>75.329999999999984</v>
      </c>
    </row>
    <row r="2774" spans="1:27">
      <c r="A2774" s="1">
        <f t="shared" si="789"/>
        <v>13006996</v>
      </c>
      <c r="B2774" s="1">
        <v>-4</v>
      </c>
      <c r="C2774" s="1">
        <v>7</v>
      </c>
      <c r="D2774" s="2">
        <v>13</v>
      </c>
      <c r="E2774" s="5">
        <v>682.75</v>
      </c>
      <c r="F2774" s="5">
        <v>638.14</v>
      </c>
      <c r="G2774" s="5">
        <v>96.18</v>
      </c>
      <c r="H2774" s="5">
        <v>644.01</v>
      </c>
      <c r="I2774" s="5">
        <v>666.86</v>
      </c>
      <c r="J2774" s="5">
        <v>79.73</v>
      </c>
      <c r="K2774" s="6">
        <f t="shared" si="790"/>
        <v>663.38</v>
      </c>
      <c r="L2774" s="6">
        <f t="shared" si="791"/>
        <v>38.740000000000009</v>
      </c>
      <c r="M2774" s="6">
        <f t="shared" si="792"/>
        <v>652.5</v>
      </c>
      <c r="N2774" s="5">
        <f t="shared" si="793"/>
        <v>62.464920755572884</v>
      </c>
      <c r="O2774" s="6">
        <f t="shared" si="794"/>
        <v>-28.720000000000027</v>
      </c>
      <c r="P2774" s="6">
        <f t="shared" si="795"/>
        <v>124.92984151114577</v>
      </c>
      <c r="Q2774" s="6">
        <f t="shared" si="796"/>
        <v>0.18540611459824938</v>
      </c>
      <c r="R2774" s="9">
        <f t="shared" si="797"/>
        <v>0.539983075172488</v>
      </c>
      <c r="S2774" s="9">
        <f t="shared" si="798"/>
        <v>67.460000000000036</v>
      </c>
      <c r="T2774">
        <f t="shared" si="799"/>
        <v>28.720000000000027</v>
      </c>
      <c r="U2774" s="9">
        <f t="shared" si="800"/>
        <v>0.22988902933521882</v>
      </c>
      <c r="V2774" s="9">
        <f t="shared" si="801"/>
        <v>0.17417776038768645</v>
      </c>
      <c r="W2774" s="9">
        <f t="shared" si="802"/>
        <v>10.879999999999995</v>
      </c>
      <c r="X2774">
        <f t="shared" si="803"/>
        <v>652.5</v>
      </c>
      <c r="Y2774" s="9">
        <f t="shared" si="804"/>
        <v>10.445862927662265</v>
      </c>
      <c r="Z2774" s="10">
        <f t="shared" si="805"/>
        <v>0.43186456210251845</v>
      </c>
      <c r="AA2774">
        <f t="shared" si="806"/>
        <v>38.740000000000009</v>
      </c>
    </row>
    <row r="2775" spans="1:27">
      <c r="A2775" s="1">
        <f t="shared" si="789"/>
        <v>13005004</v>
      </c>
      <c r="B2775" s="1">
        <v>4</v>
      </c>
      <c r="C2775" s="1">
        <v>5</v>
      </c>
      <c r="D2775" s="2">
        <v>13</v>
      </c>
      <c r="E2775" s="5">
        <v>971.59</v>
      </c>
      <c r="F2775" s="5">
        <v>1079.46</v>
      </c>
      <c r="G2775" s="5">
        <v>129.63999999999999</v>
      </c>
      <c r="H2775" s="5">
        <v>1041.32</v>
      </c>
      <c r="I2775" s="5">
        <v>974.92</v>
      </c>
      <c r="J2775" s="5">
        <v>115.7</v>
      </c>
      <c r="K2775" s="6">
        <f t="shared" si="790"/>
        <v>1006.4549999999999</v>
      </c>
      <c r="L2775" s="6">
        <f t="shared" si="791"/>
        <v>-69.729999999999905</v>
      </c>
      <c r="M2775" s="6">
        <f t="shared" si="792"/>
        <v>1027.19</v>
      </c>
      <c r="N2775" s="5">
        <f t="shared" si="793"/>
        <v>86.880693482499325</v>
      </c>
      <c r="O2775" s="6">
        <f t="shared" si="794"/>
        <v>104.54000000000008</v>
      </c>
      <c r="P2775" s="6">
        <f t="shared" si="795"/>
        <v>173.76138696499865</v>
      </c>
      <c r="Q2775" s="6">
        <f t="shared" si="796"/>
        <v>0.11327252607751755</v>
      </c>
      <c r="R2775" s="9">
        <f t="shared" si="797"/>
        <v>1.0029270774358159</v>
      </c>
      <c r="S2775" s="9">
        <f t="shared" si="798"/>
        <v>174.26999999999998</v>
      </c>
      <c r="T2775">
        <f t="shared" si="799"/>
        <v>104.54000000000008</v>
      </c>
      <c r="U2775" s="9">
        <f t="shared" si="800"/>
        <v>0.60162963605405573</v>
      </c>
      <c r="V2775" s="9">
        <f t="shared" si="801"/>
        <v>0.2386606180137921</v>
      </c>
      <c r="W2775" s="9">
        <f t="shared" si="802"/>
        <v>20.735000000000127</v>
      </c>
      <c r="X2775">
        <f t="shared" si="803"/>
        <v>1027.19</v>
      </c>
      <c r="Y2775" s="9">
        <f t="shared" si="804"/>
        <v>11.822994946592024</v>
      </c>
      <c r="Z2775" s="10">
        <f t="shared" si="805"/>
        <v>0.43192939237796729</v>
      </c>
      <c r="AA2775">
        <f t="shared" si="806"/>
        <v>69.729999999999905</v>
      </c>
    </row>
    <row r="2776" spans="1:27">
      <c r="A2776" s="1">
        <f t="shared" si="789"/>
        <v>1017995</v>
      </c>
      <c r="B2776" s="1">
        <v>-5</v>
      </c>
      <c r="C2776" s="1">
        <v>18</v>
      </c>
      <c r="D2776" s="2">
        <v>1</v>
      </c>
      <c r="E2776" s="5">
        <v>247.09</v>
      </c>
      <c r="F2776" s="5">
        <v>493.45</v>
      </c>
      <c r="G2776" s="5">
        <v>106.78</v>
      </c>
      <c r="H2776" s="5">
        <v>261.91000000000003</v>
      </c>
      <c r="I2776" s="5">
        <v>282.69</v>
      </c>
      <c r="J2776" s="5">
        <v>83.64</v>
      </c>
      <c r="K2776" s="6">
        <f t="shared" si="790"/>
        <v>254.5</v>
      </c>
      <c r="L2776" s="6">
        <f t="shared" si="791"/>
        <v>-14.820000000000022</v>
      </c>
      <c r="M2776" s="6">
        <f t="shared" si="792"/>
        <v>388.07</v>
      </c>
      <c r="N2776" s="5">
        <f t="shared" si="793"/>
        <v>67.818909604917707</v>
      </c>
      <c r="O2776" s="6">
        <f t="shared" si="794"/>
        <v>210.76</v>
      </c>
      <c r="P2776" s="6">
        <f t="shared" si="795"/>
        <v>135.63781920983541</v>
      </c>
      <c r="Q2776" s="6">
        <f t="shared" si="796"/>
        <v>0.23950485329133372</v>
      </c>
      <c r="R2776" s="9">
        <f t="shared" si="797"/>
        <v>1.6631054768804678</v>
      </c>
      <c r="S2776" s="9">
        <f t="shared" si="798"/>
        <v>225.58</v>
      </c>
      <c r="T2776">
        <f t="shared" si="799"/>
        <v>210.76</v>
      </c>
      <c r="U2776" s="9">
        <f t="shared" si="800"/>
        <v>1.5538439148298935</v>
      </c>
      <c r="V2776" s="9">
        <f t="shared" si="801"/>
        <v>1.9695096954244531</v>
      </c>
      <c r="W2776" s="9">
        <f t="shared" si="802"/>
        <v>133.57</v>
      </c>
      <c r="X2776">
        <f t="shared" si="803"/>
        <v>388.07</v>
      </c>
      <c r="Y2776" s="9">
        <f t="shared" si="804"/>
        <v>5.722150389334189</v>
      </c>
      <c r="Z2776" s="10">
        <f t="shared" si="805"/>
        <v>0.43204860837641867</v>
      </c>
      <c r="AA2776">
        <f t="shared" si="806"/>
        <v>14.820000000000022</v>
      </c>
    </row>
    <row r="2777" spans="1:27">
      <c r="A2777" s="1">
        <f t="shared" si="789"/>
        <v>7011006</v>
      </c>
      <c r="B2777" s="1">
        <v>6</v>
      </c>
      <c r="C2777" s="1">
        <v>11</v>
      </c>
      <c r="D2777" s="2">
        <v>7</v>
      </c>
      <c r="E2777" s="5">
        <v>474.59</v>
      </c>
      <c r="F2777" s="5">
        <v>383.61</v>
      </c>
      <c r="G2777" s="5">
        <v>89.21</v>
      </c>
      <c r="H2777" s="5">
        <v>448.07</v>
      </c>
      <c r="I2777" s="5">
        <v>601.34</v>
      </c>
      <c r="J2777" s="5">
        <v>89.77</v>
      </c>
      <c r="K2777" s="6">
        <f t="shared" si="790"/>
        <v>461.33</v>
      </c>
      <c r="L2777" s="6">
        <f t="shared" si="791"/>
        <v>26.519999999999982</v>
      </c>
      <c r="M2777" s="6">
        <f t="shared" si="792"/>
        <v>492.47500000000002</v>
      </c>
      <c r="N2777" s="5">
        <f t="shared" si="793"/>
        <v>63.279295587103363</v>
      </c>
      <c r="O2777" s="6">
        <f t="shared" si="794"/>
        <v>-217.73000000000002</v>
      </c>
      <c r="P2777" s="6">
        <f t="shared" si="795"/>
        <v>126.55859117420673</v>
      </c>
      <c r="Q2777" s="6">
        <f t="shared" si="796"/>
        <v>-6.2576211627127648E-3</v>
      </c>
      <c r="R2777" s="9">
        <f t="shared" si="797"/>
        <v>1.9299361484183413</v>
      </c>
      <c r="S2777" s="9">
        <f t="shared" si="798"/>
        <v>244.25</v>
      </c>
      <c r="T2777">
        <f t="shared" si="799"/>
        <v>217.73000000000002</v>
      </c>
      <c r="U2777" s="9">
        <f t="shared" si="800"/>
        <v>1.7203889359063478</v>
      </c>
      <c r="V2777" s="9">
        <f t="shared" si="801"/>
        <v>0.49218310208793703</v>
      </c>
      <c r="W2777" s="9">
        <f t="shared" si="802"/>
        <v>31.145000000000039</v>
      </c>
      <c r="X2777">
        <f t="shared" si="803"/>
        <v>492.47500000000002</v>
      </c>
      <c r="Y2777" s="9">
        <f t="shared" si="804"/>
        <v>7.7825613485553546</v>
      </c>
      <c r="Z2777" s="10">
        <f t="shared" si="805"/>
        <v>0.43210068271179575</v>
      </c>
      <c r="AA2777">
        <f t="shared" si="806"/>
        <v>26.519999999999982</v>
      </c>
    </row>
    <row r="2778" spans="1:27">
      <c r="A2778" s="1">
        <f t="shared" si="789"/>
        <v>10010005</v>
      </c>
      <c r="B2778" s="1">
        <v>5</v>
      </c>
      <c r="C2778" s="1">
        <v>10</v>
      </c>
      <c r="D2778" s="2">
        <v>10</v>
      </c>
      <c r="E2778" s="5">
        <v>1833.44</v>
      </c>
      <c r="F2778" s="5">
        <v>1574.86</v>
      </c>
      <c r="G2778" s="5">
        <v>121.83</v>
      </c>
      <c r="H2778" s="5">
        <v>1868.19</v>
      </c>
      <c r="I2778" s="5">
        <v>1822.15</v>
      </c>
      <c r="J2778" s="5">
        <v>116.25</v>
      </c>
      <c r="K2778" s="6">
        <f t="shared" si="790"/>
        <v>1850.8150000000001</v>
      </c>
      <c r="L2778" s="6">
        <f t="shared" si="791"/>
        <v>-34.75</v>
      </c>
      <c r="M2778" s="6">
        <f t="shared" si="792"/>
        <v>1698.5050000000001</v>
      </c>
      <c r="N2778" s="5">
        <f t="shared" si="793"/>
        <v>84.197107135578008</v>
      </c>
      <c r="O2778" s="6">
        <f t="shared" si="794"/>
        <v>-247.29000000000019</v>
      </c>
      <c r="P2778" s="6">
        <f t="shared" si="795"/>
        <v>168.39421427115602</v>
      </c>
      <c r="Q2778" s="6">
        <f t="shared" si="796"/>
        <v>4.6849264930153102E-2</v>
      </c>
      <c r="R2778" s="9">
        <f t="shared" si="797"/>
        <v>1.2621573782681075</v>
      </c>
      <c r="S2778" s="9">
        <f t="shared" si="798"/>
        <v>212.54000000000019</v>
      </c>
      <c r="T2778">
        <f t="shared" si="799"/>
        <v>247.29000000000019</v>
      </c>
      <c r="U2778" s="9">
        <f t="shared" si="800"/>
        <v>1.4685183874655134</v>
      </c>
      <c r="V2778" s="9">
        <f t="shared" si="801"/>
        <v>1.8089695142939231</v>
      </c>
      <c r="W2778" s="9">
        <f t="shared" si="802"/>
        <v>152.30999999999995</v>
      </c>
      <c r="X2778">
        <f t="shared" si="803"/>
        <v>1698.5050000000001</v>
      </c>
      <c r="Y2778" s="9">
        <f t="shared" si="804"/>
        <v>20.172961492192247</v>
      </c>
      <c r="Z2778" s="10">
        <f t="shared" si="805"/>
        <v>0.43214580872663799</v>
      </c>
      <c r="AA2778">
        <f t="shared" si="806"/>
        <v>34.75</v>
      </c>
    </row>
    <row r="2779" spans="1:27">
      <c r="A2779" s="1">
        <f t="shared" si="789"/>
        <v>9016997</v>
      </c>
      <c r="B2779" s="1">
        <v>-3</v>
      </c>
      <c r="C2779" s="1">
        <v>17</v>
      </c>
      <c r="D2779" s="2">
        <v>9</v>
      </c>
      <c r="E2779" s="5">
        <v>3988.25</v>
      </c>
      <c r="F2779" s="5">
        <v>4284.1099999999997</v>
      </c>
      <c r="G2779" s="5">
        <v>204.91</v>
      </c>
      <c r="H2779" s="5">
        <v>4244.18</v>
      </c>
      <c r="I2779" s="5">
        <v>4823.28</v>
      </c>
      <c r="J2779" s="5">
        <v>156.68</v>
      </c>
      <c r="K2779" s="6">
        <f t="shared" si="790"/>
        <v>4116.2150000000001</v>
      </c>
      <c r="L2779" s="6">
        <f t="shared" si="791"/>
        <v>-255.93000000000029</v>
      </c>
      <c r="M2779" s="6">
        <f t="shared" si="792"/>
        <v>4553.6949999999997</v>
      </c>
      <c r="N2779" s="5">
        <f t="shared" si="793"/>
        <v>128.97357335904127</v>
      </c>
      <c r="O2779" s="6">
        <f t="shared" si="794"/>
        <v>-539.17000000000007</v>
      </c>
      <c r="P2779" s="6">
        <f t="shared" si="795"/>
        <v>257.94714671808254</v>
      </c>
      <c r="Q2779" s="6">
        <f t="shared" si="796"/>
        <v>0.26210313565076648</v>
      </c>
      <c r="R2779" s="9">
        <f t="shared" si="797"/>
        <v>1.0980544022437297</v>
      </c>
      <c r="S2779" s="9">
        <f t="shared" si="798"/>
        <v>283.23999999999978</v>
      </c>
      <c r="T2779">
        <f t="shared" si="799"/>
        <v>539.17000000000007</v>
      </c>
      <c r="U2779" s="9">
        <f t="shared" si="800"/>
        <v>2.0902344021245316</v>
      </c>
      <c r="V2779" s="9">
        <f t="shared" si="801"/>
        <v>3.3920127093177999</v>
      </c>
      <c r="W2779" s="9">
        <f t="shared" si="802"/>
        <v>437.47999999999956</v>
      </c>
      <c r="X2779">
        <f t="shared" si="803"/>
        <v>4553.6949999999997</v>
      </c>
      <c r="Y2779" s="9">
        <f t="shared" si="804"/>
        <v>35.307194190264546</v>
      </c>
      <c r="Z2779" s="10">
        <f t="shared" si="805"/>
        <v>0.43217936091396131</v>
      </c>
      <c r="AA2779">
        <f t="shared" si="806"/>
        <v>255.93000000000029</v>
      </c>
    </row>
    <row r="2780" spans="1:27">
      <c r="A2780" s="1">
        <f t="shared" si="789"/>
        <v>10005994</v>
      </c>
      <c r="B2780" s="1">
        <v>-6</v>
      </c>
      <c r="C2780" s="1">
        <v>6</v>
      </c>
      <c r="D2780" s="2">
        <v>10</v>
      </c>
      <c r="E2780" s="5">
        <v>703.33</v>
      </c>
      <c r="F2780" s="5">
        <v>608.87</v>
      </c>
      <c r="G2780" s="5">
        <v>79.45</v>
      </c>
      <c r="H2780" s="5">
        <v>808.44</v>
      </c>
      <c r="I2780" s="5">
        <v>724.29</v>
      </c>
      <c r="J2780" s="5">
        <v>71.930000000000007</v>
      </c>
      <c r="K2780" s="6">
        <f t="shared" si="790"/>
        <v>755.88499999999999</v>
      </c>
      <c r="L2780" s="6">
        <f t="shared" si="791"/>
        <v>-105.11000000000001</v>
      </c>
      <c r="M2780" s="6">
        <f t="shared" si="792"/>
        <v>666.57999999999993</v>
      </c>
      <c r="N2780" s="5">
        <f t="shared" si="793"/>
        <v>53.586909315615507</v>
      </c>
      <c r="O2780" s="6">
        <f t="shared" si="794"/>
        <v>-115.41999999999996</v>
      </c>
      <c r="P2780" s="6">
        <f t="shared" si="795"/>
        <v>107.17381863123101</v>
      </c>
      <c r="Q2780" s="6">
        <f t="shared" si="796"/>
        <v>9.9108050046092563E-2</v>
      </c>
      <c r="R2780" s="9">
        <f t="shared" si="797"/>
        <v>9.6198867705508409E-2</v>
      </c>
      <c r="S2780" s="9">
        <f t="shared" si="798"/>
        <v>10.309999999999945</v>
      </c>
      <c r="T2780">
        <f t="shared" si="799"/>
        <v>115.41999999999996</v>
      </c>
      <c r="U2780" s="9">
        <f t="shared" si="800"/>
        <v>1.0769421251765117</v>
      </c>
      <c r="V2780" s="9">
        <f t="shared" si="801"/>
        <v>1.6665450786499478</v>
      </c>
      <c r="W2780" s="9">
        <f t="shared" si="802"/>
        <v>89.305000000000064</v>
      </c>
      <c r="X2780">
        <f t="shared" si="803"/>
        <v>666.57999999999993</v>
      </c>
      <c r="Y2780" s="9">
        <f t="shared" si="804"/>
        <v>12.439232053373061</v>
      </c>
      <c r="Z2780" s="10">
        <f t="shared" si="805"/>
        <v>0.43219902822657985</v>
      </c>
      <c r="AA2780">
        <f t="shared" si="806"/>
        <v>105.11000000000001</v>
      </c>
    </row>
    <row r="2781" spans="1:27">
      <c r="A2781" s="1">
        <f t="shared" si="789"/>
        <v>15003002</v>
      </c>
      <c r="B2781" s="1">
        <v>2</v>
      </c>
      <c r="C2781" s="1">
        <v>3</v>
      </c>
      <c r="D2781" s="2">
        <v>15</v>
      </c>
      <c r="E2781" s="5">
        <v>458.29</v>
      </c>
      <c r="F2781" s="5">
        <v>601.08000000000004</v>
      </c>
      <c r="G2781" s="5">
        <v>60.71</v>
      </c>
      <c r="H2781" s="5">
        <v>437.98</v>
      </c>
      <c r="I2781" s="5">
        <v>430.08</v>
      </c>
      <c r="J2781" s="5">
        <v>113.88</v>
      </c>
      <c r="K2781" s="6">
        <f t="shared" si="790"/>
        <v>448.13499999999999</v>
      </c>
      <c r="L2781" s="6">
        <f t="shared" si="791"/>
        <v>20.310000000000002</v>
      </c>
      <c r="M2781" s="6">
        <f t="shared" si="792"/>
        <v>515.58000000000004</v>
      </c>
      <c r="N2781" s="5">
        <f t="shared" si="793"/>
        <v>64.525883372488593</v>
      </c>
      <c r="O2781" s="6">
        <f t="shared" si="794"/>
        <v>171.00000000000006</v>
      </c>
      <c r="P2781" s="6">
        <f t="shared" si="795"/>
        <v>129.05176674497719</v>
      </c>
      <c r="Q2781" s="6">
        <f t="shared" si="796"/>
        <v>-0.55738864393966303</v>
      </c>
      <c r="R2781" s="9">
        <f t="shared" si="797"/>
        <v>1.1676709571732</v>
      </c>
      <c r="S2781" s="9">
        <f t="shared" si="798"/>
        <v>150.69000000000005</v>
      </c>
      <c r="T2781">
        <f t="shared" si="799"/>
        <v>171.00000000000006</v>
      </c>
      <c r="U2781" s="9">
        <f t="shared" si="800"/>
        <v>1.325049662728895</v>
      </c>
      <c r="V2781" s="9">
        <f t="shared" si="801"/>
        <v>1.0452394678684254</v>
      </c>
      <c r="W2781" s="9">
        <f t="shared" si="802"/>
        <v>67.44500000000005</v>
      </c>
      <c r="X2781">
        <f t="shared" si="803"/>
        <v>515.58000000000004</v>
      </c>
      <c r="Y2781" s="9">
        <f t="shared" si="804"/>
        <v>7.9902819311083455</v>
      </c>
      <c r="Z2781" s="10">
        <f t="shared" si="805"/>
        <v>0.4322024988359045</v>
      </c>
      <c r="AA2781">
        <f t="shared" si="806"/>
        <v>20.310000000000002</v>
      </c>
    </row>
    <row r="2782" spans="1:27">
      <c r="A2782" s="1">
        <f t="shared" si="789"/>
        <v>4014006</v>
      </c>
      <c r="B2782" s="1">
        <v>6</v>
      </c>
      <c r="C2782" s="1">
        <v>14</v>
      </c>
      <c r="D2782" s="2">
        <v>4</v>
      </c>
      <c r="E2782" s="5">
        <v>1283.07</v>
      </c>
      <c r="F2782" s="5">
        <v>1108.73</v>
      </c>
      <c r="G2782" s="5">
        <v>106.78</v>
      </c>
      <c r="H2782" s="5">
        <v>1403.11</v>
      </c>
      <c r="I2782" s="5">
        <v>1380.83</v>
      </c>
      <c r="J2782" s="5">
        <v>108.45</v>
      </c>
      <c r="K2782" s="6">
        <f t="shared" si="790"/>
        <v>1343.09</v>
      </c>
      <c r="L2782" s="6">
        <f t="shared" si="791"/>
        <v>-120.03999999999996</v>
      </c>
      <c r="M2782" s="6">
        <f t="shared" si="792"/>
        <v>1244.78</v>
      </c>
      <c r="N2782" s="5">
        <f t="shared" si="793"/>
        <v>76.097586853986371</v>
      </c>
      <c r="O2782" s="6">
        <f t="shared" si="794"/>
        <v>-272.09999999999991</v>
      </c>
      <c r="P2782" s="6">
        <f t="shared" si="795"/>
        <v>152.19517370797274</v>
      </c>
      <c r="Q2782" s="6">
        <f t="shared" si="796"/>
        <v>-1.5517348556552292E-2</v>
      </c>
      <c r="R2782" s="9">
        <f t="shared" si="797"/>
        <v>0.99911183972080375</v>
      </c>
      <c r="S2782" s="9">
        <f t="shared" si="798"/>
        <v>152.05999999999995</v>
      </c>
      <c r="T2782">
        <f t="shared" si="799"/>
        <v>272.09999999999991</v>
      </c>
      <c r="U2782" s="9">
        <f t="shared" si="800"/>
        <v>1.7878359304750144</v>
      </c>
      <c r="V2782" s="9">
        <f t="shared" si="801"/>
        <v>1.2918937914369617</v>
      </c>
      <c r="W2782" s="9">
        <f t="shared" si="802"/>
        <v>98.309999999999945</v>
      </c>
      <c r="X2782">
        <f t="shared" si="803"/>
        <v>1244.78</v>
      </c>
      <c r="Y2782" s="9">
        <f t="shared" si="804"/>
        <v>16.357680334705545</v>
      </c>
      <c r="Z2782" s="10">
        <f t="shared" si="805"/>
        <v>0.43223604662267584</v>
      </c>
      <c r="AA2782">
        <f t="shared" si="806"/>
        <v>120.03999999999996</v>
      </c>
    </row>
    <row r="2783" spans="1:27">
      <c r="A2783" s="1">
        <f t="shared" si="789"/>
        <v>5021002</v>
      </c>
      <c r="B2783" s="1">
        <v>2</v>
      </c>
      <c r="C2783" s="1">
        <v>21</v>
      </c>
      <c r="D2783" s="2">
        <v>5</v>
      </c>
      <c r="E2783" s="5">
        <v>1629.38</v>
      </c>
      <c r="F2783" s="5">
        <v>1616.96</v>
      </c>
      <c r="G2783" s="5">
        <v>167.83</v>
      </c>
      <c r="H2783" s="5">
        <v>1582.54</v>
      </c>
      <c r="I2783" s="5">
        <v>1847.17</v>
      </c>
      <c r="J2783" s="5">
        <v>103.4</v>
      </c>
      <c r="K2783" s="6">
        <f t="shared" si="790"/>
        <v>1605.96</v>
      </c>
      <c r="L2783" s="6">
        <f t="shared" si="791"/>
        <v>46.840000000000146</v>
      </c>
      <c r="M2783" s="6">
        <f t="shared" si="792"/>
        <v>1732.0650000000001</v>
      </c>
      <c r="N2783" s="5">
        <f t="shared" si="793"/>
        <v>98.562757799282394</v>
      </c>
      <c r="O2783" s="6">
        <f t="shared" si="794"/>
        <v>-230.21000000000004</v>
      </c>
      <c r="P2783" s="6">
        <f t="shared" si="795"/>
        <v>197.12551559856479</v>
      </c>
      <c r="Q2783" s="6">
        <f t="shared" si="796"/>
        <v>0.44971789663076511</v>
      </c>
      <c r="R2783" s="9">
        <f t="shared" si="797"/>
        <v>1.405449716434463</v>
      </c>
      <c r="S2783" s="9">
        <f t="shared" si="798"/>
        <v>277.05000000000018</v>
      </c>
      <c r="T2783">
        <f t="shared" si="799"/>
        <v>230.21000000000004</v>
      </c>
      <c r="U2783" s="9">
        <f t="shared" si="800"/>
        <v>1.1678346118764755</v>
      </c>
      <c r="V2783" s="9">
        <f t="shared" si="801"/>
        <v>1.2794386319506794</v>
      </c>
      <c r="W2783" s="9">
        <f t="shared" si="802"/>
        <v>126.10500000000002</v>
      </c>
      <c r="X2783">
        <f t="shared" si="803"/>
        <v>1732.0650000000001</v>
      </c>
      <c r="Y2783" s="9">
        <f t="shared" si="804"/>
        <v>17.573219729984164</v>
      </c>
      <c r="Z2783" s="10">
        <f t="shared" si="805"/>
        <v>0.43226727842852042</v>
      </c>
      <c r="AA2783">
        <f t="shared" si="806"/>
        <v>46.840000000000146</v>
      </c>
    </row>
    <row r="2784" spans="1:27">
      <c r="A2784" s="1">
        <f t="shared" si="789"/>
        <v>4019004</v>
      </c>
      <c r="B2784" s="1">
        <v>4</v>
      </c>
      <c r="C2784" s="1">
        <v>19</v>
      </c>
      <c r="D2784" s="2">
        <v>4</v>
      </c>
      <c r="E2784" s="5">
        <v>369.16</v>
      </c>
      <c r="F2784" s="5">
        <v>314.19</v>
      </c>
      <c r="G2784" s="5">
        <v>105.94</v>
      </c>
      <c r="H2784" s="5">
        <v>376.18</v>
      </c>
      <c r="I2784" s="5">
        <v>273.77</v>
      </c>
      <c r="J2784" s="5">
        <v>78.62</v>
      </c>
      <c r="K2784" s="6">
        <f t="shared" si="790"/>
        <v>372.67</v>
      </c>
      <c r="L2784" s="6">
        <f t="shared" si="791"/>
        <v>-7.0199999999999818</v>
      </c>
      <c r="M2784" s="6">
        <f t="shared" si="792"/>
        <v>293.98</v>
      </c>
      <c r="N2784" s="5">
        <f t="shared" si="793"/>
        <v>65.962845602657254</v>
      </c>
      <c r="O2784" s="6">
        <f t="shared" si="794"/>
        <v>40.420000000000016</v>
      </c>
      <c r="P2784" s="6">
        <f t="shared" si="795"/>
        <v>131.92569120531451</v>
      </c>
      <c r="Q2784" s="6">
        <f t="shared" si="796"/>
        <v>0.2897073542603163</v>
      </c>
      <c r="R2784" s="9">
        <f t="shared" si="797"/>
        <v>0.35959637252284427</v>
      </c>
      <c r="S2784" s="9">
        <f t="shared" si="798"/>
        <v>47.44</v>
      </c>
      <c r="T2784">
        <f t="shared" si="799"/>
        <v>40.420000000000016</v>
      </c>
      <c r="U2784" s="9">
        <f t="shared" si="800"/>
        <v>0.30638459901714526</v>
      </c>
      <c r="V2784" s="9">
        <f t="shared" si="801"/>
        <v>1.192944289790161</v>
      </c>
      <c r="W2784" s="9">
        <f t="shared" si="802"/>
        <v>78.69</v>
      </c>
      <c r="X2784">
        <f t="shared" si="803"/>
        <v>293.98</v>
      </c>
      <c r="Y2784" s="9">
        <f t="shared" si="804"/>
        <v>4.45675133196736</v>
      </c>
      <c r="Z2784" s="10">
        <f t="shared" si="805"/>
        <v>0.43226959180585445</v>
      </c>
      <c r="AA2784">
        <f t="shared" si="806"/>
        <v>7.0199999999999818</v>
      </c>
    </row>
    <row r="2785" spans="1:27">
      <c r="A2785" s="1">
        <f t="shared" si="789"/>
        <v>12002005</v>
      </c>
      <c r="B2785" s="1">
        <v>5</v>
      </c>
      <c r="C2785" s="1">
        <v>2</v>
      </c>
      <c r="D2785" s="2">
        <v>12</v>
      </c>
      <c r="E2785" s="5">
        <v>319.29000000000002</v>
      </c>
      <c r="F2785" s="5">
        <v>599.11</v>
      </c>
      <c r="G2785" s="5">
        <v>93.11</v>
      </c>
      <c r="H2785" s="5">
        <v>384.06</v>
      </c>
      <c r="I2785" s="5">
        <v>386.4</v>
      </c>
      <c r="J2785" s="5">
        <v>93.11</v>
      </c>
      <c r="K2785" s="6">
        <f t="shared" si="790"/>
        <v>351.67500000000001</v>
      </c>
      <c r="L2785" s="6">
        <f t="shared" si="791"/>
        <v>-64.769999999999982</v>
      </c>
      <c r="M2785" s="6">
        <f t="shared" si="792"/>
        <v>492.755</v>
      </c>
      <c r="N2785" s="5">
        <f t="shared" si="793"/>
        <v>65.838712396279433</v>
      </c>
      <c r="O2785" s="6">
        <f t="shared" si="794"/>
        <v>212.71000000000004</v>
      </c>
      <c r="P2785" s="6">
        <f t="shared" si="795"/>
        <v>131.67742479255887</v>
      </c>
      <c r="Q2785" s="6">
        <f t="shared" si="796"/>
        <v>0</v>
      </c>
      <c r="R2785" s="9">
        <f t="shared" si="797"/>
        <v>2.1072708585935263</v>
      </c>
      <c r="S2785" s="9">
        <f t="shared" si="798"/>
        <v>277.48</v>
      </c>
      <c r="T2785">
        <f t="shared" si="799"/>
        <v>212.71000000000004</v>
      </c>
      <c r="U2785" s="9">
        <f t="shared" si="800"/>
        <v>1.6153869984554887</v>
      </c>
      <c r="V2785" s="9">
        <f t="shared" si="801"/>
        <v>2.1428122583997018</v>
      </c>
      <c r="W2785" s="9">
        <f t="shared" si="802"/>
        <v>141.07999999999998</v>
      </c>
      <c r="X2785">
        <f t="shared" si="803"/>
        <v>492.755</v>
      </c>
      <c r="Y2785" s="9">
        <f t="shared" si="804"/>
        <v>7.4842745561932604</v>
      </c>
      <c r="Z2785" s="10">
        <f t="shared" si="805"/>
        <v>0.43227074848987873</v>
      </c>
      <c r="AA2785">
        <f t="shared" si="806"/>
        <v>64.769999999999982</v>
      </c>
    </row>
    <row r="2786" spans="1:27">
      <c r="A2786" s="1">
        <f t="shared" si="789"/>
        <v>15007000</v>
      </c>
      <c r="B2786" s="1">
        <v>0</v>
      </c>
      <c r="C2786" s="1">
        <v>7</v>
      </c>
      <c r="D2786" s="2">
        <v>15</v>
      </c>
      <c r="E2786" s="5">
        <v>451.67</v>
      </c>
      <c r="F2786" s="5">
        <v>642.98</v>
      </c>
      <c r="G2786" s="5">
        <v>110.68</v>
      </c>
      <c r="H2786" s="5">
        <v>438.8</v>
      </c>
      <c r="I2786" s="5">
        <v>533.22</v>
      </c>
      <c r="J2786" s="5">
        <v>66.290000000000006</v>
      </c>
      <c r="K2786" s="6">
        <f t="shared" si="790"/>
        <v>445.23500000000001</v>
      </c>
      <c r="L2786" s="6">
        <f t="shared" si="791"/>
        <v>12.870000000000005</v>
      </c>
      <c r="M2786" s="6">
        <f t="shared" si="792"/>
        <v>588.1</v>
      </c>
      <c r="N2786" s="5">
        <f t="shared" si="793"/>
        <v>64.506640162079435</v>
      </c>
      <c r="O2786" s="6">
        <f t="shared" si="794"/>
        <v>109.75999999999999</v>
      </c>
      <c r="P2786" s="6">
        <f t="shared" si="795"/>
        <v>129.01328032415887</v>
      </c>
      <c r="Q2786" s="6">
        <f t="shared" si="796"/>
        <v>0.47197170175854358</v>
      </c>
      <c r="R2786" s="9">
        <f t="shared" si="797"/>
        <v>0.75100795636351614</v>
      </c>
      <c r="S2786" s="9">
        <f t="shared" si="798"/>
        <v>96.889999999999986</v>
      </c>
      <c r="T2786">
        <f t="shared" si="799"/>
        <v>109.75999999999999</v>
      </c>
      <c r="U2786" s="9">
        <f t="shared" si="800"/>
        <v>0.85076512839776597</v>
      </c>
      <c r="V2786" s="9">
        <f t="shared" si="801"/>
        <v>2.214733237400635</v>
      </c>
      <c r="W2786" s="9">
        <f t="shared" si="802"/>
        <v>142.86500000000001</v>
      </c>
      <c r="X2786">
        <f t="shared" si="803"/>
        <v>588.1</v>
      </c>
      <c r="Y2786" s="9">
        <f t="shared" si="804"/>
        <v>9.1168908894082765</v>
      </c>
      <c r="Z2786" s="10">
        <f t="shared" si="805"/>
        <v>0.43237368097514911</v>
      </c>
      <c r="AA2786">
        <f t="shared" si="806"/>
        <v>12.870000000000005</v>
      </c>
    </row>
    <row r="2787" spans="1:27">
      <c r="A2787" s="1">
        <f t="shared" si="789"/>
        <v>6015995</v>
      </c>
      <c r="B2787" s="1">
        <v>-5</v>
      </c>
      <c r="C2787" s="1">
        <v>16</v>
      </c>
      <c r="D2787" s="2">
        <v>6</v>
      </c>
      <c r="E2787" s="5">
        <v>3384.45</v>
      </c>
      <c r="F2787" s="5">
        <v>2734.61</v>
      </c>
      <c r="G2787" s="5">
        <v>184.84</v>
      </c>
      <c r="H2787" s="5">
        <v>3175.14</v>
      </c>
      <c r="I2787" s="5">
        <v>2712.31</v>
      </c>
      <c r="J2787" s="5">
        <v>145.81</v>
      </c>
      <c r="K2787" s="6">
        <f t="shared" si="790"/>
        <v>3279.7950000000001</v>
      </c>
      <c r="L2787" s="6">
        <f t="shared" si="791"/>
        <v>209.30999999999995</v>
      </c>
      <c r="M2787" s="6">
        <f t="shared" si="792"/>
        <v>2723.46</v>
      </c>
      <c r="N2787" s="5">
        <f t="shared" si="793"/>
        <v>117.71404089997081</v>
      </c>
      <c r="O2787" s="6">
        <f t="shared" si="794"/>
        <v>22.300000000000182</v>
      </c>
      <c r="P2787" s="6">
        <f t="shared" si="795"/>
        <v>235.42808179994162</v>
      </c>
      <c r="Q2787" s="6">
        <f t="shared" si="796"/>
        <v>0.2328362253529532</v>
      </c>
      <c r="R2787" s="9">
        <f t="shared" si="797"/>
        <v>0.79434024424883254</v>
      </c>
      <c r="S2787" s="9">
        <f t="shared" si="798"/>
        <v>187.00999999999976</v>
      </c>
      <c r="T2787">
        <f t="shared" si="799"/>
        <v>22.300000000000182</v>
      </c>
      <c r="U2787" s="9">
        <f t="shared" si="800"/>
        <v>9.4721070780969641E-2</v>
      </c>
      <c r="V2787" s="9">
        <f t="shared" si="801"/>
        <v>4.7261566738054102</v>
      </c>
      <c r="W2787" s="9">
        <f t="shared" si="802"/>
        <v>556.33500000000004</v>
      </c>
      <c r="X2787">
        <f t="shared" si="803"/>
        <v>2723.46</v>
      </c>
      <c r="Y2787" s="9">
        <f t="shared" si="804"/>
        <v>23.136237437590808</v>
      </c>
      <c r="Z2787" s="10">
        <f t="shared" si="805"/>
        <v>0.43243727868906034</v>
      </c>
      <c r="AA2787">
        <f t="shared" si="806"/>
        <v>209.30999999999995</v>
      </c>
    </row>
    <row r="2788" spans="1:27">
      <c r="A2788" s="1">
        <f t="shared" si="789"/>
        <v>2015006</v>
      </c>
      <c r="B2788" s="1">
        <v>6</v>
      </c>
      <c r="C2788" s="1">
        <v>15</v>
      </c>
      <c r="D2788" s="2">
        <v>2</v>
      </c>
      <c r="E2788" s="5">
        <v>659.91</v>
      </c>
      <c r="F2788" s="5">
        <v>775.3</v>
      </c>
      <c r="G2788" s="5">
        <v>101.2</v>
      </c>
      <c r="H2788" s="5">
        <v>645.41</v>
      </c>
      <c r="I2788" s="5">
        <v>840.82</v>
      </c>
      <c r="J2788" s="5">
        <v>88.93</v>
      </c>
      <c r="K2788" s="6">
        <f t="shared" si="790"/>
        <v>652.66</v>
      </c>
      <c r="L2788" s="6">
        <f t="shared" si="791"/>
        <v>14.5</v>
      </c>
      <c r="M2788" s="6">
        <f t="shared" si="792"/>
        <v>808.06</v>
      </c>
      <c r="N2788" s="5">
        <f t="shared" si="793"/>
        <v>67.360939905853456</v>
      </c>
      <c r="O2788" s="6">
        <f t="shared" si="794"/>
        <v>-65.520000000000095</v>
      </c>
      <c r="P2788" s="6">
        <f t="shared" si="795"/>
        <v>134.72187981170691</v>
      </c>
      <c r="Q2788" s="6">
        <f t="shared" si="796"/>
        <v>0.12853427222410524</v>
      </c>
      <c r="R2788" s="9">
        <f t="shared" si="797"/>
        <v>0.59396439622012021</v>
      </c>
      <c r="S2788" s="9">
        <f t="shared" si="798"/>
        <v>80.020000000000095</v>
      </c>
      <c r="T2788">
        <f t="shared" si="799"/>
        <v>65.520000000000095</v>
      </c>
      <c r="U2788" s="9">
        <f t="shared" si="800"/>
        <v>0.48633525669010602</v>
      </c>
      <c r="V2788" s="9">
        <f t="shared" si="801"/>
        <v>2.3069749355812683</v>
      </c>
      <c r="W2788" s="9">
        <f t="shared" si="802"/>
        <v>155.39999999999998</v>
      </c>
      <c r="X2788">
        <f t="shared" si="803"/>
        <v>808.06</v>
      </c>
      <c r="Y2788" s="9">
        <f t="shared" si="804"/>
        <v>11.995972757051479</v>
      </c>
      <c r="Z2788" s="10">
        <f t="shared" si="805"/>
        <v>0.43247312055201764</v>
      </c>
      <c r="AA2788">
        <f t="shared" si="806"/>
        <v>14.5</v>
      </c>
    </row>
    <row r="2789" spans="1:27">
      <c r="A2789" s="1">
        <f t="shared" si="789"/>
        <v>13013000</v>
      </c>
      <c r="B2789" s="1">
        <v>0</v>
      </c>
      <c r="C2789" s="1">
        <v>13</v>
      </c>
      <c r="D2789" s="2">
        <v>13</v>
      </c>
      <c r="E2789" s="5">
        <v>4293.32</v>
      </c>
      <c r="F2789" s="5">
        <v>4366.6000000000004</v>
      </c>
      <c r="G2789" s="5">
        <v>121.35</v>
      </c>
      <c r="H2789" s="5">
        <v>4293.9399999999996</v>
      </c>
      <c r="I2789" s="5">
        <v>4580.21</v>
      </c>
      <c r="J2789" s="5">
        <v>180.51</v>
      </c>
      <c r="K2789" s="6">
        <f t="shared" si="790"/>
        <v>4293.6299999999992</v>
      </c>
      <c r="L2789" s="6">
        <f t="shared" si="791"/>
        <v>-0.61999999999989086</v>
      </c>
      <c r="M2789" s="6">
        <f t="shared" si="792"/>
        <v>4473.4050000000007</v>
      </c>
      <c r="N2789" s="5">
        <f t="shared" si="793"/>
        <v>108.75394544567108</v>
      </c>
      <c r="O2789" s="6">
        <f t="shared" si="794"/>
        <v>-213.60999999999967</v>
      </c>
      <c r="P2789" s="6">
        <f t="shared" si="795"/>
        <v>217.50789089134216</v>
      </c>
      <c r="Q2789" s="6">
        <f t="shared" si="796"/>
        <v>-0.37747109298932391</v>
      </c>
      <c r="R2789" s="9">
        <f t="shared" si="797"/>
        <v>0.97922884143270317</v>
      </c>
      <c r="S2789" s="9">
        <f t="shared" si="798"/>
        <v>212.98999999999978</v>
      </c>
      <c r="T2789">
        <f t="shared" si="799"/>
        <v>213.60999999999967</v>
      </c>
      <c r="U2789" s="9">
        <f t="shared" si="800"/>
        <v>0.98207931273036109</v>
      </c>
      <c r="V2789" s="9">
        <f t="shared" si="801"/>
        <v>1.6530434759243702</v>
      </c>
      <c r="W2789" s="9">
        <f t="shared" si="802"/>
        <v>179.77500000000146</v>
      </c>
      <c r="X2789">
        <f t="shared" si="803"/>
        <v>4473.4050000000007</v>
      </c>
      <c r="Y2789" s="9">
        <f t="shared" si="804"/>
        <v>41.133266307425387</v>
      </c>
      <c r="Z2789" s="10">
        <f t="shared" si="805"/>
        <v>0.43253092374996727</v>
      </c>
      <c r="AA2789">
        <f t="shared" si="806"/>
        <v>0.61999999999989086</v>
      </c>
    </row>
    <row r="2790" spans="1:27">
      <c r="A2790" s="1">
        <f t="shared" si="789"/>
        <v>10003006</v>
      </c>
      <c r="B2790" s="1">
        <v>6</v>
      </c>
      <c r="C2790" s="1">
        <v>3</v>
      </c>
      <c r="D2790" s="2">
        <v>10</v>
      </c>
      <c r="E2790" s="5">
        <v>107.17</v>
      </c>
      <c r="F2790" s="5">
        <v>103.43</v>
      </c>
      <c r="G2790" s="5">
        <v>72.209999999999994</v>
      </c>
      <c r="H2790" s="5">
        <v>111.73</v>
      </c>
      <c r="I2790" s="5">
        <v>-38.75</v>
      </c>
      <c r="J2790" s="5">
        <v>72.209999999999994</v>
      </c>
      <c r="K2790" s="6">
        <f t="shared" si="790"/>
        <v>109.45</v>
      </c>
      <c r="L2790" s="6">
        <f t="shared" si="791"/>
        <v>-4.5600000000000023</v>
      </c>
      <c r="M2790" s="6">
        <f t="shared" si="792"/>
        <v>32.340000000000003</v>
      </c>
      <c r="N2790" s="5">
        <f t="shared" si="793"/>
        <v>51.060180669480594</v>
      </c>
      <c r="O2790" s="6">
        <f t="shared" si="794"/>
        <v>142.18</v>
      </c>
      <c r="P2790" s="6">
        <f t="shared" si="795"/>
        <v>102.12036133896119</v>
      </c>
      <c r="Q2790" s="6">
        <f t="shared" si="796"/>
        <v>0</v>
      </c>
      <c r="R2790" s="9">
        <f t="shared" si="797"/>
        <v>1.4369318525316992</v>
      </c>
      <c r="S2790" s="9">
        <f t="shared" si="798"/>
        <v>146.74</v>
      </c>
      <c r="T2790">
        <f t="shared" si="799"/>
        <v>142.18</v>
      </c>
      <c r="U2790" s="9">
        <f t="shared" si="800"/>
        <v>1.3922786615303051</v>
      </c>
      <c r="V2790" s="9">
        <f t="shared" si="801"/>
        <v>1.5101787535603013</v>
      </c>
      <c r="W2790" s="9">
        <f t="shared" si="802"/>
        <v>77.11</v>
      </c>
      <c r="X2790">
        <f t="shared" si="803"/>
        <v>32.340000000000003</v>
      </c>
      <c r="Y2790" s="9">
        <f t="shared" si="804"/>
        <v>0.63337026183556155</v>
      </c>
      <c r="Z2790" s="10">
        <f t="shared" si="805"/>
        <v>0.43255635470999615</v>
      </c>
      <c r="AA2790">
        <f t="shared" si="806"/>
        <v>4.5600000000000023</v>
      </c>
    </row>
    <row r="2791" spans="1:27">
      <c r="A2791" s="1">
        <f t="shared" si="789"/>
        <v>14010001</v>
      </c>
      <c r="B2791" s="1">
        <v>1</v>
      </c>
      <c r="C2791" s="1">
        <v>10</v>
      </c>
      <c r="D2791" s="2">
        <v>14</v>
      </c>
      <c r="E2791" s="5">
        <v>2790.9</v>
      </c>
      <c r="F2791" s="5">
        <v>2389.19</v>
      </c>
      <c r="G2791" s="5">
        <v>107.42</v>
      </c>
      <c r="H2791" s="5">
        <v>2815.4</v>
      </c>
      <c r="I2791" s="5">
        <v>2676.98</v>
      </c>
      <c r="J2791" s="5">
        <v>83.44</v>
      </c>
      <c r="K2791" s="6">
        <f t="shared" si="790"/>
        <v>2803.15</v>
      </c>
      <c r="L2791" s="6">
        <f t="shared" si="791"/>
        <v>-24.5</v>
      </c>
      <c r="M2791" s="6">
        <f t="shared" si="792"/>
        <v>2533.085</v>
      </c>
      <c r="N2791" s="5">
        <f t="shared" si="793"/>
        <v>68.009723569501446</v>
      </c>
      <c r="O2791" s="6">
        <f t="shared" si="794"/>
        <v>-287.78999999999996</v>
      </c>
      <c r="P2791" s="6">
        <f t="shared" si="795"/>
        <v>136.01944713900289</v>
      </c>
      <c r="Q2791" s="6">
        <f t="shared" si="796"/>
        <v>0.24737857738568497</v>
      </c>
      <c r="R2791" s="9">
        <f t="shared" si="797"/>
        <v>1.9356790924972291</v>
      </c>
      <c r="S2791" s="9">
        <f t="shared" si="798"/>
        <v>263.28999999999996</v>
      </c>
      <c r="T2791">
        <f t="shared" si="799"/>
        <v>287.78999999999996</v>
      </c>
      <c r="U2791" s="9">
        <f t="shared" si="800"/>
        <v>2.1158003951148072</v>
      </c>
      <c r="V2791" s="9">
        <f t="shared" si="801"/>
        <v>3.9709762931768346</v>
      </c>
      <c r="W2791" s="9">
        <f t="shared" si="802"/>
        <v>270.06500000000005</v>
      </c>
      <c r="X2791">
        <f t="shared" si="803"/>
        <v>2533.085</v>
      </c>
      <c r="Y2791" s="9">
        <f t="shared" si="804"/>
        <v>37.245924068656954</v>
      </c>
      <c r="Z2791" s="10">
        <f t="shared" si="805"/>
        <v>0.43256213426512496</v>
      </c>
      <c r="AA2791">
        <f t="shared" si="806"/>
        <v>24.5</v>
      </c>
    </row>
    <row r="2792" spans="1:27">
      <c r="A2792" s="1">
        <f t="shared" si="789"/>
        <v>12009004</v>
      </c>
      <c r="B2792" s="1">
        <v>4</v>
      </c>
      <c r="C2792" s="1">
        <v>9</v>
      </c>
      <c r="D2792" s="2">
        <v>12</v>
      </c>
      <c r="E2792" s="5">
        <v>1112.75</v>
      </c>
      <c r="F2792" s="5">
        <v>998.33</v>
      </c>
      <c r="G2792" s="5">
        <v>103.99</v>
      </c>
      <c r="H2792" s="5">
        <v>1188.1099999999999</v>
      </c>
      <c r="I2792" s="5">
        <v>796.49</v>
      </c>
      <c r="J2792" s="5">
        <v>94.79</v>
      </c>
      <c r="K2792" s="6">
        <f t="shared" si="790"/>
        <v>1150.4299999999998</v>
      </c>
      <c r="L2792" s="6">
        <f t="shared" si="791"/>
        <v>-75.3599999999999</v>
      </c>
      <c r="M2792" s="6">
        <f t="shared" si="792"/>
        <v>897.41000000000008</v>
      </c>
      <c r="N2792" s="5">
        <f t="shared" si="793"/>
        <v>70.354573767453104</v>
      </c>
      <c r="O2792" s="6">
        <f t="shared" si="794"/>
        <v>201.84000000000003</v>
      </c>
      <c r="P2792" s="6">
        <f t="shared" si="795"/>
        <v>140.70914753490621</v>
      </c>
      <c r="Q2792" s="6">
        <f t="shared" si="796"/>
        <v>9.2366789739486671E-2</v>
      </c>
      <c r="R2792" s="9">
        <f t="shared" si="797"/>
        <v>1.9700211738631559</v>
      </c>
      <c r="S2792" s="9">
        <f t="shared" si="798"/>
        <v>277.19999999999993</v>
      </c>
      <c r="T2792">
        <f t="shared" si="799"/>
        <v>201.84000000000003</v>
      </c>
      <c r="U2792" s="9">
        <f t="shared" si="800"/>
        <v>1.4344483179384544</v>
      </c>
      <c r="V2792" s="9">
        <f t="shared" si="801"/>
        <v>3.5963546710739926</v>
      </c>
      <c r="W2792" s="9">
        <f t="shared" si="802"/>
        <v>253.01999999999975</v>
      </c>
      <c r="X2792">
        <f t="shared" si="803"/>
        <v>897.41000000000008</v>
      </c>
      <c r="Y2792" s="9">
        <f t="shared" si="804"/>
        <v>12.755531757839361</v>
      </c>
      <c r="Z2792" s="10">
        <f t="shared" si="805"/>
        <v>0.43261183525188029</v>
      </c>
      <c r="AA2792">
        <f t="shared" si="806"/>
        <v>75.3599999999999</v>
      </c>
    </row>
    <row r="2793" spans="1:27">
      <c r="A2793" s="1">
        <f t="shared" si="789"/>
        <v>5020003</v>
      </c>
      <c r="B2793" s="1">
        <v>3</v>
      </c>
      <c r="C2793" s="1">
        <v>20</v>
      </c>
      <c r="D2793" s="2">
        <v>5</v>
      </c>
      <c r="E2793" s="5">
        <v>1671.73</v>
      </c>
      <c r="F2793" s="5">
        <v>1708.96</v>
      </c>
      <c r="G2793" s="5">
        <v>164.48</v>
      </c>
      <c r="H2793" s="5">
        <v>1489.99</v>
      </c>
      <c r="I2793" s="5">
        <v>1371.91</v>
      </c>
      <c r="J2793" s="5">
        <v>141.62</v>
      </c>
      <c r="K2793" s="6">
        <f t="shared" si="790"/>
        <v>1580.8600000000001</v>
      </c>
      <c r="L2793" s="6">
        <f t="shared" si="791"/>
        <v>181.74</v>
      </c>
      <c r="M2793" s="6">
        <f t="shared" si="792"/>
        <v>1540.4349999999999</v>
      </c>
      <c r="N2793" s="5">
        <f t="shared" si="793"/>
        <v>108.52406968041697</v>
      </c>
      <c r="O2793" s="6">
        <f t="shared" si="794"/>
        <v>337.04999999999995</v>
      </c>
      <c r="P2793" s="6">
        <f t="shared" si="795"/>
        <v>217.04813936083394</v>
      </c>
      <c r="Q2793" s="6">
        <f t="shared" si="796"/>
        <v>0.14853452824946647</v>
      </c>
      <c r="R2793" s="9">
        <f t="shared" si="797"/>
        <v>0.71555554660527732</v>
      </c>
      <c r="S2793" s="9">
        <f t="shared" si="798"/>
        <v>155.30999999999995</v>
      </c>
      <c r="T2793">
        <f t="shared" si="799"/>
        <v>337.04999999999995</v>
      </c>
      <c r="U2793" s="9">
        <f t="shared" si="800"/>
        <v>1.5528813146823051</v>
      </c>
      <c r="V2793" s="9">
        <f t="shared" si="801"/>
        <v>0.37249801006398142</v>
      </c>
      <c r="W2793" s="9">
        <f t="shared" si="802"/>
        <v>40.425000000000182</v>
      </c>
      <c r="X2793">
        <f t="shared" si="803"/>
        <v>1540.4349999999999</v>
      </c>
      <c r="Y2793" s="9">
        <f t="shared" si="804"/>
        <v>14.194408710770727</v>
      </c>
      <c r="Z2793" s="10">
        <f t="shared" si="805"/>
        <v>0.43264535129826603</v>
      </c>
      <c r="AA2793">
        <f t="shared" si="806"/>
        <v>181.74</v>
      </c>
    </row>
    <row r="2794" spans="1:27">
      <c r="A2794" s="1">
        <f t="shared" si="789"/>
        <v>20004</v>
      </c>
      <c r="B2794" s="1">
        <v>4</v>
      </c>
      <c r="C2794" s="1">
        <v>20</v>
      </c>
      <c r="D2794" s="2">
        <v>0</v>
      </c>
      <c r="E2794" s="5">
        <v>3196.49</v>
      </c>
      <c r="F2794" s="5">
        <v>2774.48</v>
      </c>
      <c r="G2794" s="5">
        <v>173.13</v>
      </c>
      <c r="H2794" s="5">
        <v>3255.31</v>
      </c>
      <c r="I2794" s="5">
        <v>2908.02</v>
      </c>
      <c r="J2794" s="5">
        <v>148.59</v>
      </c>
      <c r="K2794" s="6">
        <f t="shared" si="790"/>
        <v>3225.8999999999996</v>
      </c>
      <c r="L2794" s="6">
        <f t="shared" si="791"/>
        <v>-58.820000000000164</v>
      </c>
      <c r="M2794" s="6">
        <f t="shared" si="792"/>
        <v>2841.25</v>
      </c>
      <c r="N2794" s="5">
        <f t="shared" si="793"/>
        <v>114.0756163691435</v>
      </c>
      <c r="O2794" s="6">
        <f t="shared" si="794"/>
        <v>-133.53999999999996</v>
      </c>
      <c r="P2794" s="6">
        <f t="shared" si="795"/>
        <v>228.15123273828701</v>
      </c>
      <c r="Q2794" s="6">
        <f t="shared" si="796"/>
        <v>0.15167254673291064</v>
      </c>
      <c r="R2794" s="9">
        <f t="shared" si="797"/>
        <v>0.32750206563955475</v>
      </c>
      <c r="S2794" s="9">
        <f t="shared" si="798"/>
        <v>74.7199999999998</v>
      </c>
      <c r="T2794">
        <f t="shared" si="799"/>
        <v>133.53999999999996</v>
      </c>
      <c r="U2794" s="9">
        <f t="shared" si="800"/>
        <v>0.58531351506298501</v>
      </c>
      <c r="V2794" s="9">
        <f t="shared" si="801"/>
        <v>3.3718862298783443</v>
      </c>
      <c r="W2794" s="9">
        <f t="shared" si="802"/>
        <v>384.64999999999964</v>
      </c>
      <c r="X2794">
        <f t="shared" si="803"/>
        <v>2841.25</v>
      </c>
      <c r="Y2794" s="9">
        <f t="shared" si="804"/>
        <v>24.906724946423644</v>
      </c>
      <c r="Z2794" s="10">
        <f t="shared" si="805"/>
        <v>0.43272161951998656</v>
      </c>
      <c r="AA2794">
        <f t="shared" si="806"/>
        <v>58.820000000000164</v>
      </c>
    </row>
    <row r="2795" spans="1:27">
      <c r="A2795" s="1">
        <f t="shared" si="789"/>
        <v>11008995</v>
      </c>
      <c r="B2795" s="1">
        <v>-5</v>
      </c>
      <c r="C2795" s="1">
        <v>9</v>
      </c>
      <c r="D2795" s="2">
        <v>11</v>
      </c>
      <c r="E2795" s="5">
        <v>2987.01</v>
      </c>
      <c r="F2795" s="5">
        <v>2838.88</v>
      </c>
      <c r="G2795" s="5">
        <v>127.96</v>
      </c>
      <c r="H2795" s="5">
        <v>3007.88</v>
      </c>
      <c r="I2795" s="5">
        <v>2725.97</v>
      </c>
      <c r="J2795" s="5">
        <v>124.06</v>
      </c>
      <c r="K2795" s="6">
        <f t="shared" si="790"/>
        <v>2997.4450000000002</v>
      </c>
      <c r="L2795" s="6">
        <f t="shared" si="791"/>
        <v>-20.869999999999891</v>
      </c>
      <c r="M2795" s="6">
        <f t="shared" si="792"/>
        <v>2782.4250000000002</v>
      </c>
      <c r="N2795" s="5">
        <f t="shared" si="793"/>
        <v>89.113193748176258</v>
      </c>
      <c r="O2795" s="6">
        <f t="shared" si="794"/>
        <v>112.91000000000031</v>
      </c>
      <c r="P2795" s="6">
        <f t="shared" si="795"/>
        <v>178.22638749635252</v>
      </c>
      <c r="Q2795" s="6">
        <f t="shared" si="796"/>
        <v>3.0942514667218667E-2</v>
      </c>
      <c r="R2795" s="9">
        <f t="shared" si="797"/>
        <v>0.75061836734326481</v>
      </c>
      <c r="S2795" s="9">
        <f t="shared" si="798"/>
        <v>133.7800000000002</v>
      </c>
      <c r="T2795">
        <f t="shared" si="799"/>
        <v>112.91000000000031</v>
      </c>
      <c r="U2795" s="9">
        <f t="shared" si="800"/>
        <v>0.6335201065684567</v>
      </c>
      <c r="V2795" s="9">
        <f t="shared" si="801"/>
        <v>2.4128862512505389</v>
      </c>
      <c r="W2795" s="9">
        <f t="shared" si="802"/>
        <v>215.01999999999998</v>
      </c>
      <c r="X2795">
        <f t="shared" si="803"/>
        <v>2782.4250000000002</v>
      </c>
      <c r="Y2795" s="9">
        <f t="shared" si="804"/>
        <v>31.223490966588141</v>
      </c>
      <c r="Z2795" s="10">
        <f t="shared" si="805"/>
        <v>0.43274357303142003</v>
      </c>
      <c r="AA2795">
        <f t="shared" si="806"/>
        <v>20.869999999999891</v>
      </c>
    </row>
    <row r="2796" spans="1:27">
      <c r="A2796" s="1">
        <f t="shared" si="789"/>
        <v>10016998</v>
      </c>
      <c r="B2796" s="1">
        <v>-2</v>
      </c>
      <c r="C2796" s="1">
        <v>17</v>
      </c>
      <c r="D2796" s="2">
        <v>10</v>
      </c>
      <c r="E2796" s="5">
        <v>702.11</v>
      </c>
      <c r="F2796" s="5">
        <v>954.56</v>
      </c>
      <c r="G2796" s="5">
        <v>131.59</v>
      </c>
      <c r="H2796" s="5">
        <v>637.64</v>
      </c>
      <c r="I2796" s="5">
        <v>979.65</v>
      </c>
      <c r="J2796" s="5">
        <v>104.27</v>
      </c>
      <c r="K2796" s="6">
        <f t="shared" si="790"/>
        <v>669.875</v>
      </c>
      <c r="L2796" s="6">
        <f t="shared" si="791"/>
        <v>64.470000000000027</v>
      </c>
      <c r="M2796" s="6">
        <f t="shared" si="792"/>
        <v>967.10500000000002</v>
      </c>
      <c r="N2796" s="5">
        <f t="shared" si="793"/>
        <v>83.946651213732167</v>
      </c>
      <c r="O2796" s="6">
        <f t="shared" si="794"/>
        <v>-25.090000000000032</v>
      </c>
      <c r="P2796" s="6">
        <f t="shared" si="795"/>
        <v>167.89330242746433</v>
      </c>
      <c r="Q2796" s="6">
        <f t="shared" si="796"/>
        <v>0.22859579949185058</v>
      </c>
      <c r="R2796" s="9">
        <f t="shared" si="797"/>
        <v>0.53343402449715382</v>
      </c>
      <c r="S2796" s="9">
        <f t="shared" si="798"/>
        <v>89.560000000000059</v>
      </c>
      <c r="T2796">
        <f t="shared" si="799"/>
        <v>25.090000000000032</v>
      </c>
      <c r="U2796" s="9">
        <f t="shared" si="800"/>
        <v>0.1494401482205627</v>
      </c>
      <c r="V2796" s="9">
        <f t="shared" si="801"/>
        <v>3.5407010965004226</v>
      </c>
      <c r="W2796" s="9">
        <f t="shared" si="802"/>
        <v>297.23</v>
      </c>
      <c r="X2796">
        <f t="shared" si="803"/>
        <v>967.10500000000002</v>
      </c>
      <c r="Y2796" s="9">
        <f t="shared" si="804"/>
        <v>11.520471466309058</v>
      </c>
      <c r="Z2796" s="10">
        <f t="shared" si="805"/>
        <v>0.43276899149546288</v>
      </c>
      <c r="AA2796">
        <f t="shared" si="806"/>
        <v>64.470000000000027</v>
      </c>
    </row>
    <row r="2797" spans="1:27">
      <c r="A2797" s="1">
        <f t="shared" si="789"/>
        <v>8016004</v>
      </c>
      <c r="B2797" s="1">
        <v>4</v>
      </c>
      <c r="C2797" s="1">
        <v>16</v>
      </c>
      <c r="D2797" s="2">
        <v>8</v>
      </c>
      <c r="E2797" s="5">
        <v>9.98</v>
      </c>
      <c r="F2797" s="5">
        <v>295.23</v>
      </c>
      <c r="G2797" s="5">
        <v>84.47</v>
      </c>
      <c r="H2797" s="5">
        <v>18.48</v>
      </c>
      <c r="I2797" s="5">
        <v>190.69</v>
      </c>
      <c r="J2797" s="5">
        <v>68.86</v>
      </c>
      <c r="K2797" s="6">
        <f t="shared" si="790"/>
        <v>14.23</v>
      </c>
      <c r="L2797" s="6">
        <f t="shared" si="791"/>
        <v>-8.5</v>
      </c>
      <c r="M2797" s="6">
        <f t="shared" si="792"/>
        <v>242.96</v>
      </c>
      <c r="N2797" s="5">
        <f t="shared" si="793"/>
        <v>54.490550786351939</v>
      </c>
      <c r="O2797" s="6">
        <f t="shared" si="794"/>
        <v>104.54000000000002</v>
      </c>
      <c r="P2797" s="6">
        <f t="shared" si="795"/>
        <v>108.98110157270388</v>
      </c>
      <c r="Q2797" s="6">
        <f t="shared" si="796"/>
        <v>0.20152440701916632</v>
      </c>
      <c r="R2797" s="9">
        <f t="shared" si="797"/>
        <v>1.0372440576276278</v>
      </c>
      <c r="S2797" s="9">
        <f t="shared" si="798"/>
        <v>113.04000000000002</v>
      </c>
      <c r="T2797">
        <f t="shared" si="799"/>
        <v>104.54000000000002</v>
      </c>
      <c r="U2797" s="9">
        <f t="shared" si="800"/>
        <v>0.95924888344296011</v>
      </c>
      <c r="V2797" s="9">
        <f t="shared" si="801"/>
        <v>4.1976085155903622</v>
      </c>
      <c r="W2797" s="9">
        <f t="shared" si="802"/>
        <v>228.73000000000002</v>
      </c>
      <c r="X2797">
        <f t="shared" si="803"/>
        <v>242.96</v>
      </c>
      <c r="Y2797" s="9">
        <f t="shared" si="804"/>
        <v>4.4587547105663203</v>
      </c>
      <c r="Z2797" s="10">
        <f t="shared" si="805"/>
        <v>0.43277707887548755</v>
      </c>
      <c r="AA2797">
        <f t="shared" si="806"/>
        <v>8.5</v>
      </c>
    </row>
    <row r="2798" spans="1:27">
      <c r="A2798" s="1">
        <f t="shared" si="789"/>
        <v>7017004</v>
      </c>
      <c r="B2798" s="1">
        <v>4</v>
      </c>
      <c r="C2798" s="1">
        <v>17</v>
      </c>
      <c r="D2798" s="2">
        <v>7</v>
      </c>
      <c r="E2798" s="5">
        <v>3169.88</v>
      </c>
      <c r="F2798" s="5">
        <v>3264.86</v>
      </c>
      <c r="G2798" s="5">
        <v>157.24</v>
      </c>
      <c r="H2798" s="5">
        <v>3095.51</v>
      </c>
      <c r="I2798" s="5">
        <v>3226.11</v>
      </c>
      <c r="J2798" s="5">
        <v>137.72</v>
      </c>
      <c r="K2798" s="6">
        <f t="shared" si="790"/>
        <v>3132.6950000000002</v>
      </c>
      <c r="L2798" s="6">
        <f t="shared" si="791"/>
        <v>74.369999999999891</v>
      </c>
      <c r="M2798" s="6">
        <f t="shared" si="792"/>
        <v>3245.4850000000001</v>
      </c>
      <c r="N2798" s="5">
        <f t="shared" si="793"/>
        <v>104.51221938127618</v>
      </c>
      <c r="O2798" s="6">
        <f t="shared" si="794"/>
        <v>38.75</v>
      </c>
      <c r="P2798" s="6">
        <f t="shared" si="795"/>
        <v>209.02443876255236</v>
      </c>
      <c r="Q2798" s="6">
        <f t="shared" si="796"/>
        <v>0.13177978841330495</v>
      </c>
      <c r="R2798" s="9">
        <f t="shared" si="797"/>
        <v>0.17041069556686386</v>
      </c>
      <c r="S2798" s="9">
        <f t="shared" si="798"/>
        <v>35.619999999999891</v>
      </c>
      <c r="T2798">
        <f t="shared" si="799"/>
        <v>38.75</v>
      </c>
      <c r="U2798" s="9">
        <f t="shared" si="800"/>
        <v>0.18538502114587296</v>
      </c>
      <c r="V2798" s="9">
        <f t="shared" si="801"/>
        <v>1.079203950195768</v>
      </c>
      <c r="W2798" s="9">
        <f t="shared" si="802"/>
        <v>112.78999999999996</v>
      </c>
      <c r="X2798">
        <f t="shared" si="803"/>
        <v>3245.4850000000001</v>
      </c>
      <c r="Y2798" s="9">
        <f t="shared" si="804"/>
        <v>31.05364156663812</v>
      </c>
      <c r="Z2798" s="10">
        <f t="shared" si="805"/>
        <v>0.43278978731019058</v>
      </c>
      <c r="AA2798">
        <f t="shared" si="806"/>
        <v>74.369999999999891</v>
      </c>
    </row>
    <row r="2799" spans="1:27">
      <c r="A2799" s="1">
        <f t="shared" si="789"/>
        <v>12013998</v>
      </c>
      <c r="B2799" s="1">
        <v>-2</v>
      </c>
      <c r="C2799" s="1">
        <v>14</v>
      </c>
      <c r="D2799" s="2">
        <v>12</v>
      </c>
      <c r="E2799" s="5">
        <v>94.58</v>
      </c>
      <c r="F2799" s="5">
        <v>144.97</v>
      </c>
      <c r="G2799" s="5">
        <v>90.33</v>
      </c>
      <c r="H2799" s="5">
        <v>112.93</v>
      </c>
      <c r="I2799" s="5">
        <v>52.13</v>
      </c>
      <c r="J2799" s="5">
        <v>85.87</v>
      </c>
      <c r="K2799" s="6">
        <f t="shared" si="790"/>
        <v>103.755</v>
      </c>
      <c r="L2799" s="6">
        <f t="shared" si="791"/>
        <v>-18.350000000000009</v>
      </c>
      <c r="M2799" s="6">
        <f t="shared" si="792"/>
        <v>98.55</v>
      </c>
      <c r="N2799" s="5">
        <f t="shared" si="793"/>
        <v>62.316060931352204</v>
      </c>
      <c r="O2799" s="6">
        <f t="shared" si="794"/>
        <v>92.84</v>
      </c>
      <c r="P2799" s="6">
        <f t="shared" si="795"/>
        <v>124.63212186270441</v>
      </c>
      <c r="Q2799" s="6">
        <f t="shared" si="796"/>
        <v>5.0591876126114543E-2</v>
      </c>
      <c r="R2799" s="9">
        <f t="shared" si="797"/>
        <v>0.89214560691253952</v>
      </c>
      <c r="S2799" s="9">
        <f t="shared" si="798"/>
        <v>111.19000000000001</v>
      </c>
      <c r="T2799">
        <f t="shared" si="799"/>
        <v>92.84</v>
      </c>
      <c r="U2799" s="9">
        <f t="shared" si="800"/>
        <v>0.74491229558197825</v>
      </c>
      <c r="V2799" s="9">
        <f t="shared" si="801"/>
        <v>8.3525818580443681E-2</v>
      </c>
      <c r="W2799" s="9">
        <f t="shared" si="802"/>
        <v>5.2049999999999983</v>
      </c>
      <c r="X2799">
        <f t="shared" si="803"/>
        <v>98.55</v>
      </c>
      <c r="Y2799" s="9">
        <f t="shared" si="804"/>
        <v>1.5814542595778533</v>
      </c>
      <c r="Z2799" s="10">
        <f t="shared" si="805"/>
        <v>0.43279094260393203</v>
      </c>
      <c r="AA2799">
        <f t="shared" si="806"/>
        <v>18.350000000000009</v>
      </c>
    </row>
    <row r="2800" spans="1:27">
      <c r="A2800" s="1">
        <f t="shared" si="789"/>
        <v>10013996</v>
      </c>
      <c r="B2800" s="1">
        <v>-4</v>
      </c>
      <c r="C2800" s="1">
        <v>14</v>
      </c>
      <c r="D2800" s="2">
        <v>10</v>
      </c>
      <c r="E2800" s="5">
        <v>1594.27</v>
      </c>
      <c r="F2800" s="5">
        <v>1658.78</v>
      </c>
      <c r="G2800" s="5">
        <v>169.5</v>
      </c>
      <c r="H2800" s="5">
        <v>1504</v>
      </c>
      <c r="I2800" s="5">
        <v>1705.61</v>
      </c>
      <c r="J2800" s="5">
        <v>129.63999999999999</v>
      </c>
      <c r="K2800" s="6">
        <f t="shared" si="790"/>
        <v>1549.135</v>
      </c>
      <c r="L2800" s="6">
        <f t="shared" si="791"/>
        <v>90.269999999999982</v>
      </c>
      <c r="M2800" s="6">
        <f t="shared" si="792"/>
        <v>1682.1949999999999</v>
      </c>
      <c r="N2800" s="5">
        <f t="shared" si="793"/>
        <v>106.69674268692555</v>
      </c>
      <c r="O2800" s="6">
        <f t="shared" si="794"/>
        <v>-46.829999999999927</v>
      </c>
      <c r="P2800" s="6">
        <f t="shared" si="795"/>
        <v>213.39348537385109</v>
      </c>
      <c r="Q2800" s="6">
        <f t="shared" si="796"/>
        <v>0.2618481259487222</v>
      </c>
      <c r="R2800" s="9">
        <f t="shared" si="797"/>
        <v>0.6424750959937221</v>
      </c>
      <c r="S2800" s="9">
        <f t="shared" si="798"/>
        <v>137.09999999999991</v>
      </c>
      <c r="T2800">
        <f t="shared" si="799"/>
        <v>46.829999999999927</v>
      </c>
      <c r="U2800" s="9">
        <f t="shared" si="800"/>
        <v>0.21945374723111583</v>
      </c>
      <c r="V2800" s="9">
        <f t="shared" si="801"/>
        <v>1.2470858683139998</v>
      </c>
      <c r="W2800" s="9">
        <f t="shared" si="802"/>
        <v>133.05999999999995</v>
      </c>
      <c r="X2800">
        <f t="shared" si="803"/>
        <v>1682.1949999999999</v>
      </c>
      <c r="Y2800" s="9">
        <f t="shared" si="804"/>
        <v>15.766132663824362</v>
      </c>
      <c r="Z2800" s="10">
        <f t="shared" si="805"/>
        <v>0.43284639307726708</v>
      </c>
      <c r="AA2800">
        <f t="shared" si="806"/>
        <v>90.269999999999982</v>
      </c>
    </row>
    <row r="2801" spans="1:27">
      <c r="A2801" s="1">
        <f t="shared" si="789"/>
        <v>6012994</v>
      </c>
      <c r="B2801" s="1">
        <v>-6</v>
      </c>
      <c r="C2801" s="1">
        <v>13</v>
      </c>
      <c r="D2801" s="2">
        <v>6</v>
      </c>
      <c r="E2801" s="5">
        <v>2135.77</v>
      </c>
      <c r="F2801" s="5">
        <v>2247.5700000000002</v>
      </c>
      <c r="G2801" s="5">
        <v>165.04</v>
      </c>
      <c r="H2801" s="5">
        <v>2005.43</v>
      </c>
      <c r="I2801" s="5">
        <v>2017.85</v>
      </c>
      <c r="J2801" s="5">
        <v>125.45</v>
      </c>
      <c r="K2801" s="6">
        <f t="shared" si="790"/>
        <v>2070.6</v>
      </c>
      <c r="L2801" s="6">
        <f t="shared" si="791"/>
        <v>130.33999999999992</v>
      </c>
      <c r="M2801" s="6">
        <f t="shared" si="792"/>
        <v>2132.71</v>
      </c>
      <c r="N2801" s="5">
        <f t="shared" si="793"/>
        <v>103.65315250873945</v>
      </c>
      <c r="O2801" s="6">
        <f t="shared" si="794"/>
        <v>229.72000000000025</v>
      </c>
      <c r="P2801" s="6">
        <f t="shared" si="795"/>
        <v>207.30630501747891</v>
      </c>
      <c r="Q2801" s="6">
        <f t="shared" si="796"/>
        <v>0.26760342431050788</v>
      </c>
      <c r="R2801" s="9">
        <f t="shared" si="797"/>
        <v>0.47938725255665127</v>
      </c>
      <c r="S2801" s="9">
        <f t="shared" si="798"/>
        <v>99.380000000000337</v>
      </c>
      <c r="T2801">
        <f t="shared" si="799"/>
        <v>229.72000000000025</v>
      </c>
      <c r="U2801" s="9">
        <f t="shared" si="800"/>
        <v>1.1081187327159758</v>
      </c>
      <c r="V2801" s="9">
        <f t="shared" si="801"/>
        <v>0.59920994679600659</v>
      </c>
      <c r="W2801" s="9">
        <f t="shared" si="802"/>
        <v>62.110000000000127</v>
      </c>
      <c r="X2801">
        <f t="shared" si="803"/>
        <v>2132.71</v>
      </c>
      <c r="Y2801" s="9">
        <f t="shared" si="804"/>
        <v>20.575447522642225</v>
      </c>
      <c r="Z2801" s="10">
        <f t="shared" si="805"/>
        <v>0.43296304692202081</v>
      </c>
      <c r="AA2801">
        <f t="shared" si="806"/>
        <v>130.33999999999992</v>
      </c>
    </row>
    <row r="2802" spans="1:27">
      <c r="A2802" s="1">
        <f t="shared" si="789"/>
        <v>1018005</v>
      </c>
      <c r="B2802" s="1">
        <v>5</v>
      </c>
      <c r="C2802" s="1">
        <v>18</v>
      </c>
      <c r="D2802" s="2">
        <v>1</v>
      </c>
      <c r="E2802" s="5">
        <v>649.24</v>
      </c>
      <c r="F2802" s="5">
        <v>795.38</v>
      </c>
      <c r="G2802" s="5">
        <v>93.67</v>
      </c>
      <c r="H2802" s="5">
        <v>643.22</v>
      </c>
      <c r="I2802" s="5">
        <v>717.6</v>
      </c>
      <c r="J2802" s="5">
        <v>88.1</v>
      </c>
      <c r="K2802" s="6">
        <f t="shared" si="790"/>
        <v>646.23</v>
      </c>
      <c r="L2802" s="6">
        <f t="shared" si="791"/>
        <v>6.0199999999999818</v>
      </c>
      <c r="M2802" s="6">
        <f t="shared" si="792"/>
        <v>756.49</v>
      </c>
      <c r="N2802" s="5">
        <f t="shared" si="793"/>
        <v>64.295565360295257</v>
      </c>
      <c r="O2802" s="6">
        <f t="shared" si="794"/>
        <v>77.779999999999973</v>
      </c>
      <c r="P2802" s="6">
        <f t="shared" si="795"/>
        <v>128.59113072059051</v>
      </c>
      <c r="Q2802" s="6">
        <f t="shared" si="796"/>
        <v>6.1228747009595207E-2</v>
      </c>
      <c r="R2802" s="9">
        <f t="shared" si="797"/>
        <v>0.55804781867828701</v>
      </c>
      <c r="S2802" s="9">
        <f t="shared" si="798"/>
        <v>71.759999999999991</v>
      </c>
      <c r="T2802">
        <f t="shared" si="799"/>
        <v>77.779999999999973</v>
      </c>
      <c r="U2802" s="9">
        <f t="shared" si="800"/>
        <v>0.60486286701222336</v>
      </c>
      <c r="V2802" s="9">
        <f t="shared" si="801"/>
        <v>1.7148927672092509</v>
      </c>
      <c r="W2802" s="9">
        <f t="shared" si="802"/>
        <v>110.25999999999999</v>
      </c>
      <c r="X2802">
        <f t="shared" si="803"/>
        <v>756.49</v>
      </c>
      <c r="Y2802" s="9">
        <f t="shared" si="804"/>
        <v>11.765819240577965</v>
      </c>
      <c r="Z2802" s="10">
        <f t="shared" si="805"/>
        <v>0.43299653578290898</v>
      </c>
      <c r="AA2802">
        <f t="shared" si="806"/>
        <v>6.0199999999999818</v>
      </c>
    </row>
    <row r="2803" spans="1:27">
      <c r="A2803" s="1">
        <f t="shared" si="789"/>
        <v>1023000</v>
      </c>
      <c r="B2803" s="1">
        <v>0</v>
      </c>
      <c r="C2803" s="1">
        <v>23</v>
      </c>
      <c r="D2803" s="2">
        <v>1</v>
      </c>
      <c r="E2803" s="5">
        <v>109.08</v>
      </c>
      <c r="F2803" s="5">
        <v>70.78</v>
      </c>
      <c r="G2803" s="5">
        <v>85.12</v>
      </c>
      <c r="H2803" s="5">
        <v>112.6</v>
      </c>
      <c r="I2803" s="5">
        <v>94.44</v>
      </c>
      <c r="J2803" s="5">
        <v>103.15</v>
      </c>
      <c r="K2803" s="6">
        <f t="shared" si="790"/>
        <v>110.84</v>
      </c>
      <c r="L2803" s="6">
        <f t="shared" si="791"/>
        <v>-3.519999999999996</v>
      </c>
      <c r="M2803" s="6">
        <f t="shared" si="792"/>
        <v>82.61</v>
      </c>
      <c r="N2803" s="5">
        <f t="shared" si="793"/>
        <v>66.868035899075124</v>
      </c>
      <c r="O2803" s="6">
        <f t="shared" si="794"/>
        <v>-23.659999999999997</v>
      </c>
      <c r="P2803" s="6">
        <f t="shared" si="795"/>
        <v>133.73607179815025</v>
      </c>
      <c r="Q2803" s="6">
        <f t="shared" si="796"/>
        <v>-0.18979279613122635</v>
      </c>
      <c r="R2803" s="9">
        <f t="shared" si="797"/>
        <v>0.15059512163926564</v>
      </c>
      <c r="S2803" s="9">
        <f t="shared" si="798"/>
        <v>20.14</v>
      </c>
      <c r="T2803">
        <f t="shared" si="799"/>
        <v>23.659999999999997</v>
      </c>
      <c r="U2803" s="9">
        <f t="shared" si="800"/>
        <v>0.17691561956231502</v>
      </c>
      <c r="V2803" s="9">
        <f t="shared" si="801"/>
        <v>0.42217480475436642</v>
      </c>
      <c r="W2803" s="9">
        <f t="shared" si="802"/>
        <v>28.230000000000004</v>
      </c>
      <c r="X2803">
        <f t="shared" si="803"/>
        <v>82.61</v>
      </c>
      <c r="Y2803" s="9">
        <f t="shared" si="804"/>
        <v>1.2354183712631315</v>
      </c>
      <c r="Z2803" s="10">
        <f t="shared" si="805"/>
        <v>0.43300230946266333</v>
      </c>
      <c r="AA2803">
        <f t="shared" si="806"/>
        <v>3.519999999999996</v>
      </c>
    </row>
    <row r="2804" spans="1:27">
      <c r="A2804" s="1">
        <f t="shared" si="789"/>
        <v>15004998</v>
      </c>
      <c r="B2804" s="1">
        <v>-2</v>
      </c>
      <c r="C2804" s="1">
        <v>5</v>
      </c>
      <c r="D2804" s="2">
        <v>15</v>
      </c>
      <c r="E2804" s="5">
        <v>3113.44</v>
      </c>
      <c r="F2804" s="5">
        <v>2757.19</v>
      </c>
      <c r="G2804" s="5">
        <v>143.30000000000001</v>
      </c>
      <c r="H2804" s="5">
        <v>3123.3</v>
      </c>
      <c r="I2804" s="5">
        <v>2835.53</v>
      </c>
      <c r="J2804" s="5">
        <v>146.08000000000001</v>
      </c>
      <c r="K2804" s="6">
        <f t="shared" si="790"/>
        <v>3118.37</v>
      </c>
      <c r="L2804" s="6">
        <f t="shared" si="791"/>
        <v>-9.8600000000001273</v>
      </c>
      <c r="M2804" s="6">
        <f t="shared" si="792"/>
        <v>2796.36</v>
      </c>
      <c r="N2804" s="5">
        <f t="shared" si="793"/>
        <v>102.31600119238438</v>
      </c>
      <c r="O2804" s="6">
        <f t="shared" si="794"/>
        <v>-78.340000000000146</v>
      </c>
      <c r="P2804" s="6">
        <f t="shared" si="795"/>
        <v>204.63200238476875</v>
      </c>
      <c r="Q2804" s="6">
        <f t="shared" si="796"/>
        <v>-1.9211717870648549E-2</v>
      </c>
      <c r="R2804" s="9">
        <f t="shared" si="797"/>
        <v>0.33464951328207865</v>
      </c>
      <c r="S2804" s="9">
        <f t="shared" si="798"/>
        <v>68.480000000000018</v>
      </c>
      <c r="T2804">
        <f t="shared" si="799"/>
        <v>78.340000000000146</v>
      </c>
      <c r="U2804" s="9">
        <f t="shared" si="800"/>
        <v>0.38283356995499535</v>
      </c>
      <c r="V2804" s="9">
        <f t="shared" si="801"/>
        <v>3.1472105657699192</v>
      </c>
      <c r="W2804" s="9">
        <f t="shared" si="802"/>
        <v>322.00999999999976</v>
      </c>
      <c r="X2804">
        <f t="shared" si="803"/>
        <v>2796.36</v>
      </c>
      <c r="Y2804" s="9">
        <f t="shared" si="804"/>
        <v>27.330622457986951</v>
      </c>
      <c r="Z2804" s="10">
        <f t="shared" si="805"/>
        <v>0.43304387768446745</v>
      </c>
      <c r="AA2804">
        <f t="shared" si="806"/>
        <v>9.8600000000001273</v>
      </c>
    </row>
    <row r="2805" spans="1:27">
      <c r="A2805" s="1">
        <f t="shared" si="789"/>
        <v>14006997</v>
      </c>
      <c r="B2805" s="1">
        <v>-3</v>
      </c>
      <c r="C2805" s="1">
        <v>7</v>
      </c>
      <c r="D2805" s="2">
        <v>14</v>
      </c>
      <c r="E2805" s="5">
        <v>1164.6199999999999</v>
      </c>
      <c r="F2805" s="5">
        <v>1139.68</v>
      </c>
      <c r="G2805" s="5">
        <v>127.13</v>
      </c>
      <c r="H2805" s="5">
        <v>1171.77</v>
      </c>
      <c r="I2805" s="5">
        <v>1040.43</v>
      </c>
      <c r="J2805" s="5">
        <v>108.17</v>
      </c>
      <c r="K2805" s="6">
        <f t="shared" si="790"/>
        <v>1168.1949999999999</v>
      </c>
      <c r="L2805" s="6">
        <f t="shared" si="791"/>
        <v>-7.1500000000000909</v>
      </c>
      <c r="M2805" s="6">
        <f t="shared" si="792"/>
        <v>1090.0550000000001</v>
      </c>
      <c r="N2805" s="5">
        <f t="shared" si="793"/>
        <v>83.460747959744523</v>
      </c>
      <c r="O2805" s="6">
        <f t="shared" si="794"/>
        <v>99.25</v>
      </c>
      <c r="P2805" s="6">
        <f t="shared" si="795"/>
        <v>166.92149591948905</v>
      </c>
      <c r="Q2805" s="6">
        <f t="shared" si="796"/>
        <v>0.16011636567941454</v>
      </c>
      <c r="R2805" s="9">
        <f t="shared" si="797"/>
        <v>0.63742539218148286</v>
      </c>
      <c r="S2805" s="9">
        <f t="shared" si="798"/>
        <v>106.40000000000009</v>
      </c>
      <c r="T2805">
        <f t="shared" si="799"/>
        <v>99.25</v>
      </c>
      <c r="U2805" s="9">
        <f t="shared" si="800"/>
        <v>0.59459088509409885</v>
      </c>
      <c r="V2805" s="9">
        <f t="shared" si="801"/>
        <v>0.93624849896731099</v>
      </c>
      <c r="W2805" s="9">
        <f t="shared" si="802"/>
        <v>78.139999999999873</v>
      </c>
      <c r="X2805">
        <f t="shared" si="803"/>
        <v>1090.0550000000001</v>
      </c>
      <c r="Y2805" s="9">
        <f t="shared" si="804"/>
        <v>13.060690523954619</v>
      </c>
      <c r="Z2805" s="10">
        <f t="shared" si="805"/>
        <v>0.43305773287172694</v>
      </c>
      <c r="AA2805">
        <f t="shared" si="806"/>
        <v>7.1500000000000909</v>
      </c>
    </row>
    <row r="2806" spans="1:27">
      <c r="A2806" s="1">
        <f t="shared" si="789"/>
        <v>9012005</v>
      </c>
      <c r="B2806" s="1">
        <v>5</v>
      </c>
      <c r="C2806" s="1">
        <v>12</v>
      </c>
      <c r="D2806" s="2">
        <v>9</v>
      </c>
      <c r="E2806" s="5">
        <v>709.12</v>
      </c>
      <c r="F2806" s="5">
        <v>859.5</v>
      </c>
      <c r="G2806" s="5">
        <v>109.56</v>
      </c>
      <c r="H2806" s="5">
        <v>739.46</v>
      </c>
      <c r="I2806" s="5">
        <v>723.17</v>
      </c>
      <c r="J2806" s="5">
        <v>93.95</v>
      </c>
      <c r="K2806" s="6">
        <f t="shared" si="790"/>
        <v>724.29</v>
      </c>
      <c r="L2806" s="6">
        <f t="shared" si="791"/>
        <v>-30.340000000000032</v>
      </c>
      <c r="M2806" s="6">
        <f t="shared" si="792"/>
        <v>791.33500000000004</v>
      </c>
      <c r="N2806" s="5">
        <f t="shared" si="793"/>
        <v>72.163003159513821</v>
      </c>
      <c r="O2806" s="6">
        <f t="shared" si="794"/>
        <v>136.33000000000004</v>
      </c>
      <c r="P2806" s="6">
        <f t="shared" si="795"/>
        <v>144.32600631902764</v>
      </c>
      <c r="Q2806" s="6">
        <f t="shared" si="796"/>
        <v>0.15251040301442975</v>
      </c>
      <c r="R2806" s="9">
        <f t="shared" si="797"/>
        <v>1.1548161294755279</v>
      </c>
      <c r="S2806" s="9">
        <f t="shared" si="798"/>
        <v>166.67000000000007</v>
      </c>
      <c r="T2806">
        <f t="shared" si="799"/>
        <v>136.33000000000004</v>
      </c>
      <c r="U2806" s="9">
        <f t="shared" si="800"/>
        <v>0.94459760563627937</v>
      </c>
      <c r="V2806" s="9">
        <f t="shared" si="801"/>
        <v>0.92907718726449651</v>
      </c>
      <c r="W2806" s="9">
        <f t="shared" si="802"/>
        <v>67.045000000000073</v>
      </c>
      <c r="X2806">
        <f t="shared" si="803"/>
        <v>791.33500000000004</v>
      </c>
      <c r="Y2806" s="9">
        <f t="shared" si="804"/>
        <v>10.965937743067336</v>
      </c>
      <c r="Z2806" s="10">
        <f t="shared" si="805"/>
        <v>0.43306581485958923</v>
      </c>
      <c r="AA2806">
        <f t="shared" si="806"/>
        <v>30.340000000000032</v>
      </c>
    </row>
    <row r="2807" spans="1:27">
      <c r="A2807" s="1">
        <f t="shared" si="789"/>
        <v>3020997</v>
      </c>
      <c r="B2807" s="1">
        <v>-3</v>
      </c>
      <c r="C2807" s="1">
        <v>21</v>
      </c>
      <c r="D2807" s="2">
        <v>3</v>
      </c>
      <c r="E2807" s="5">
        <v>325.68</v>
      </c>
      <c r="F2807" s="5">
        <v>530.25</v>
      </c>
      <c r="G2807" s="5">
        <v>130.19</v>
      </c>
      <c r="H2807" s="5">
        <v>265.58</v>
      </c>
      <c r="I2807" s="5">
        <v>232.23</v>
      </c>
      <c r="J2807" s="5">
        <v>78.06</v>
      </c>
      <c r="K2807" s="6">
        <f t="shared" si="790"/>
        <v>295.63</v>
      </c>
      <c r="L2807" s="6">
        <f t="shared" si="791"/>
        <v>60.100000000000023</v>
      </c>
      <c r="M2807" s="6">
        <f t="shared" si="792"/>
        <v>381.24</v>
      </c>
      <c r="N2807" s="5">
        <f t="shared" si="793"/>
        <v>75.899274864783791</v>
      </c>
      <c r="O2807" s="6">
        <f t="shared" si="794"/>
        <v>298.02</v>
      </c>
      <c r="P2807" s="6">
        <f t="shared" si="795"/>
        <v>151.79854972956758</v>
      </c>
      <c r="Q2807" s="6">
        <f t="shared" si="796"/>
        <v>0.47112645344046444</v>
      </c>
      <c r="R2807" s="9">
        <f t="shared" si="797"/>
        <v>1.5673404022888204</v>
      </c>
      <c r="S2807" s="9">
        <f t="shared" si="798"/>
        <v>237.91999999999996</v>
      </c>
      <c r="T2807">
        <f t="shared" si="799"/>
        <v>298.02</v>
      </c>
      <c r="U2807" s="9">
        <f t="shared" si="800"/>
        <v>1.9632598633579115</v>
      </c>
      <c r="V2807" s="9">
        <f t="shared" si="801"/>
        <v>1.1279422649625586</v>
      </c>
      <c r="W2807" s="9">
        <f t="shared" si="802"/>
        <v>85.610000000000014</v>
      </c>
      <c r="X2807">
        <f t="shared" si="803"/>
        <v>381.24</v>
      </c>
      <c r="Y2807" s="9">
        <f t="shared" si="804"/>
        <v>5.0229728897830359</v>
      </c>
      <c r="Z2807" s="10">
        <f t="shared" si="805"/>
        <v>0.43315470677345758</v>
      </c>
      <c r="AA2807">
        <f t="shared" si="806"/>
        <v>60.100000000000023</v>
      </c>
    </row>
    <row r="2808" spans="1:27">
      <c r="A2808" s="1">
        <f t="shared" si="789"/>
        <v>7004007</v>
      </c>
      <c r="B2808" s="1">
        <v>7</v>
      </c>
      <c r="C2808" s="1">
        <v>4</v>
      </c>
      <c r="D2808" s="2">
        <v>7</v>
      </c>
      <c r="E2808" s="5">
        <v>7064.22</v>
      </c>
      <c r="F2808" s="5">
        <v>6889.36</v>
      </c>
      <c r="G2808" s="5">
        <v>163.65</v>
      </c>
      <c r="H2808" s="5">
        <v>7228.09</v>
      </c>
      <c r="I2808" s="5">
        <v>7196.58</v>
      </c>
      <c r="J2808" s="5">
        <v>158.07</v>
      </c>
      <c r="K2808" s="6">
        <f t="shared" si="790"/>
        <v>7146.1550000000007</v>
      </c>
      <c r="L2808" s="6">
        <f t="shared" si="791"/>
        <v>-163.86999999999989</v>
      </c>
      <c r="M2808" s="6">
        <f t="shared" si="792"/>
        <v>7042.9699999999993</v>
      </c>
      <c r="N2808" s="5">
        <f t="shared" si="793"/>
        <v>113.7623041697029</v>
      </c>
      <c r="O2808" s="6">
        <f t="shared" si="794"/>
        <v>-307.22000000000025</v>
      </c>
      <c r="P2808" s="6">
        <f t="shared" si="795"/>
        <v>227.5246083394058</v>
      </c>
      <c r="Q2808" s="6">
        <f t="shared" si="796"/>
        <v>3.4678117043878097E-2</v>
      </c>
      <c r="R2808" s="9">
        <f t="shared" si="797"/>
        <v>0.6300417394243375</v>
      </c>
      <c r="S2808" s="9">
        <f t="shared" si="798"/>
        <v>143.35000000000036</v>
      </c>
      <c r="T2808">
        <f t="shared" si="799"/>
        <v>307.22000000000025</v>
      </c>
      <c r="U2808" s="9">
        <f t="shared" si="800"/>
        <v>1.3502715255385047</v>
      </c>
      <c r="V2808" s="9">
        <f t="shared" si="801"/>
        <v>0.90702276780608204</v>
      </c>
      <c r="W2808" s="9">
        <f t="shared" si="802"/>
        <v>103.18500000000131</v>
      </c>
      <c r="X2808">
        <f t="shared" si="803"/>
        <v>7042.9699999999993</v>
      </c>
      <c r="Y2808" s="9">
        <f t="shared" si="804"/>
        <v>61.909523118429227</v>
      </c>
      <c r="Z2808" s="10">
        <f t="shared" si="805"/>
        <v>0.43316740412916577</v>
      </c>
      <c r="AA2808">
        <f t="shared" si="806"/>
        <v>163.86999999999989</v>
      </c>
    </row>
    <row r="2809" spans="1:27">
      <c r="A2809" s="1">
        <f t="shared" si="789"/>
        <v>13011998</v>
      </c>
      <c r="B2809" s="1">
        <v>-2</v>
      </c>
      <c r="C2809" s="1">
        <v>12</v>
      </c>
      <c r="D2809" s="2">
        <v>13</v>
      </c>
      <c r="E2809" s="5">
        <v>43.58</v>
      </c>
      <c r="F2809" s="5">
        <v>138.84</v>
      </c>
      <c r="G2809" s="5">
        <v>85.87</v>
      </c>
      <c r="H2809" s="5">
        <v>26.62</v>
      </c>
      <c r="I2809" s="5">
        <v>74.16</v>
      </c>
      <c r="J2809" s="5">
        <v>83.91</v>
      </c>
      <c r="K2809" s="6">
        <f t="shared" si="790"/>
        <v>35.1</v>
      </c>
      <c r="L2809" s="6">
        <f t="shared" si="791"/>
        <v>16.959999999999997</v>
      </c>
      <c r="M2809" s="6">
        <f t="shared" si="792"/>
        <v>106.5</v>
      </c>
      <c r="N2809" s="5">
        <f t="shared" si="793"/>
        <v>60.030294435393202</v>
      </c>
      <c r="O2809" s="6">
        <f t="shared" si="794"/>
        <v>64.680000000000007</v>
      </c>
      <c r="P2809" s="6">
        <f t="shared" si="795"/>
        <v>120.0605888707864</v>
      </c>
      <c r="Q2809" s="6">
        <f t="shared" si="796"/>
        <v>2.308562635865382E-2</v>
      </c>
      <c r="R2809" s="9">
        <f t="shared" si="797"/>
        <v>0.3974659832075122</v>
      </c>
      <c r="S2809" s="9">
        <f t="shared" si="798"/>
        <v>47.720000000000013</v>
      </c>
      <c r="T2809">
        <f t="shared" si="799"/>
        <v>64.680000000000007</v>
      </c>
      <c r="U2809" s="9">
        <f t="shared" si="800"/>
        <v>0.53872799232736557</v>
      </c>
      <c r="V2809" s="9">
        <f t="shared" si="801"/>
        <v>1.1893994635798979</v>
      </c>
      <c r="W2809" s="9">
        <f t="shared" si="802"/>
        <v>71.400000000000006</v>
      </c>
      <c r="X2809">
        <f t="shared" si="803"/>
        <v>106.5</v>
      </c>
      <c r="Y2809" s="9">
        <f t="shared" si="804"/>
        <v>1.7741042418943853</v>
      </c>
      <c r="Z2809" s="10">
        <f t="shared" si="805"/>
        <v>0.43317202125714449</v>
      </c>
      <c r="AA2809">
        <f t="shared" si="806"/>
        <v>16.959999999999997</v>
      </c>
    </row>
    <row r="2810" spans="1:27">
      <c r="A2810" s="1">
        <f t="shared" si="789"/>
        <v>4017005</v>
      </c>
      <c r="B2810" s="1">
        <v>5</v>
      </c>
      <c r="C2810" s="1">
        <v>17</v>
      </c>
      <c r="D2810" s="2">
        <v>4</v>
      </c>
      <c r="E2810" s="5">
        <v>693.11</v>
      </c>
      <c r="F2810" s="5">
        <v>677.73</v>
      </c>
      <c r="G2810" s="5">
        <v>104.54</v>
      </c>
      <c r="H2810" s="5">
        <v>778.19</v>
      </c>
      <c r="I2810" s="5">
        <v>821.58</v>
      </c>
      <c r="J2810" s="5">
        <v>94.79</v>
      </c>
      <c r="K2810" s="6">
        <f t="shared" si="790"/>
        <v>735.65000000000009</v>
      </c>
      <c r="L2810" s="6">
        <f t="shared" si="791"/>
        <v>-85.080000000000041</v>
      </c>
      <c r="M2810" s="6">
        <f t="shared" si="792"/>
        <v>749.65499999999997</v>
      </c>
      <c r="N2810" s="5">
        <f t="shared" si="793"/>
        <v>70.558053580013109</v>
      </c>
      <c r="O2810" s="6">
        <f t="shared" si="794"/>
        <v>-143.85000000000002</v>
      </c>
      <c r="P2810" s="6">
        <f t="shared" si="795"/>
        <v>141.11610716002622</v>
      </c>
      <c r="Q2810" s="6">
        <f t="shared" si="796"/>
        <v>9.7594222269182532E-2</v>
      </c>
      <c r="R2810" s="9">
        <f t="shared" si="797"/>
        <v>0.41646556996753442</v>
      </c>
      <c r="S2810" s="9">
        <f t="shared" si="798"/>
        <v>58.769999999999982</v>
      </c>
      <c r="T2810">
        <f t="shared" si="799"/>
        <v>143.85000000000002</v>
      </c>
      <c r="U2810" s="9">
        <f t="shared" si="800"/>
        <v>1.0193733578327353</v>
      </c>
      <c r="V2810" s="9">
        <f t="shared" si="801"/>
        <v>0.19848903547372032</v>
      </c>
      <c r="W2810" s="9">
        <f t="shared" si="802"/>
        <v>14.004999999999882</v>
      </c>
      <c r="X2810">
        <f t="shared" si="803"/>
        <v>749.65499999999997</v>
      </c>
      <c r="Y2810" s="9">
        <f t="shared" si="804"/>
        <v>10.624655329386153</v>
      </c>
      <c r="Z2810" s="10">
        <f t="shared" si="805"/>
        <v>0.43321011068533477</v>
      </c>
      <c r="AA2810">
        <f t="shared" si="806"/>
        <v>85.080000000000041</v>
      </c>
    </row>
    <row r="2811" spans="1:27">
      <c r="A2811" s="1">
        <f t="shared" si="789"/>
        <v>1019996</v>
      </c>
      <c r="B2811" s="1">
        <v>-4</v>
      </c>
      <c r="C2811" s="1">
        <v>20</v>
      </c>
      <c r="D2811" s="2">
        <v>1</v>
      </c>
      <c r="E2811" s="5">
        <v>1530.27</v>
      </c>
      <c r="F2811" s="5">
        <v>1463.35</v>
      </c>
      <c r="G2811" s="5">
        <v>137.44</v>
      </c>
      <c r="H2811" s="5">
        <v>1605.8</v>
      </c>
      <c r="I2811" s="5">
        <v>1754.12</v>
      </c>
      <c r="J2811" s="5">
        <v>133.82</v>
      </c>
      <c r="K2811" s="6">
        <f t="shared" si="790"/>
        <v>1568.0349999999999</v>
      </c>
      <c r="L2811" s="6">
        <f t="shared" si="791"/>
        <v>-75.529999999999973</v>
      </c>
      <c r="M2811" s="6">
        <f t="shared" si="792"/>
        <v>1608.7349999999999</v>
      </c>
      <c r="N2811" s="5">
        <f t="shared" si="793"/>
        <v>95.913432323111039</v>
      </c>
      <c r="O2811" s="6">
        <f t="shared" si="794"/>
        <v>-290.77</v>
      </c>
      <c r="P2811" s="6">
        <f t="shared" si="795"/>
        <v>191.82686464622208</v>
      </c>
      <c r="Q2811" s="6">
        <f t="shared" si="796"/>
        <v>2.6685507778154594E-2</v>
      </c>
      <c r="R2811" s="9">
        <f t="shared" si="797"/>
        <v>1.1220534746108568</v>
      </c>
      <c r="S2811" s="9">
        <f t="shared" si="798"/>
        <v>215.24</v>
      </c>
      <c r="T2811">
        <f t="shared" si="799"/>
        <v>290.77</v>
      </c>
      <c r="U2811" s="9">
        <f t="shared" si="800"/>
        <v>1.5157939454218492</v>
      </c>
      <c r="V2811" s="9">
        <f t="shared" si="801"/>
        <v>0.42434098138507637</v>
      </c>
      <c r="W2811" s="9">
        <f t="shared" si="802"/>
        <v>40.700000000000045</v>
      </c>
      <c r="X2811">
        <f t="shared" si="803"/>
        <v>1608.7349999999999</v>
      </c>
      <c r="Y2811" s="9">
        <f t="shared" si="804"/>
        <v>16.772781048857986</v>
      </c>
      <c r="Z2811" s="10">
        <f t="shared" si="805"/>
        <v>0.43321357319456189</v>
      </c>
      <c r="AA2811">
        <f t="shared" si="806"/>
        <v>75.529999999999973</v>
      </c>
    </row>
    <row r="2812" spans="1:27">
      <c r="A2812" s="1">
        <f t="shared" si="789"/>
        <v>2011007</v>
      </c>
      <c r="B2812" s="1">
        <v>7</v>
      </c>
      <c r="C2812" s="1">
        <v>11</v>
      </c>
      <c r="D2812" s="2">
        <v>2</v>
      </c>
      <c r="E2812" s="5">
        <v>501.43</v>
      </c>
      <c r="F2812" s="5">
        <v>503.21</v>
      </c>
      <c r="G2812" s="5">
        <v>80.290000000000006</v>
      </c>
      <c r="H2812" s="5">
        <v>497.8</v>
      </c>
      <c r="I2812" s="5">
        <v>518.26</v>
      </c>
      <c r="J2812" s="5">
        <v>55.2</v>
      </c>
      <c r="K2812" s="6">
        <f t="shared" si="790"/>
        <v>499.61500000000001</v>
      </c>
      <c r="L2812" s="6">
        <f t="shared" si="791"/>
        <v>3.6299999999999955</v>
      </c>
      <c r="M2812" s="6">
        <f t="shared" si="792"/>
        <v>510.73500000000001</v>
      </c>
      <c r="N2812" s="5">
        <f t="shared" si="793"/>
        <v>48.717358559347204</v>
      </c>
      <c r="O2812" s="6">
        <f t="shared" si="794"/>
        <v>-15.050000000000011</v>
      </c>
      <c r="P2812" s="6">
        <f t="shared" si="795"/>
        <v>97.434717118694408</v>
      </c>
      <c r="Q2812" s="6">
        <f t="shared" si="796"/>
        <v>0.35808031498018739</v>
      </c>
      <c r="R2812" s="9">
        <f t="shared" si="797"/>
        <v>0.19171811190506294</v>
      </c>
      <c r="S2812" s="9">
        <f t="shared" si="798"/>
        <v>18.680000000000007</v>
      </c>
      <c r="T2812">
        <f t="shared" si="799"/>
        <v>15.050000000000011</v>
      </c>
      <c r="U2812" s="9">
        <f t="shared" si="800"/>
        <v>0.15446239743957166</v>
      </c>
      <c r="V2812" s="9">
        <f t="shared" si="801"/>
        <v>0.22825539661502142</v>
      </c>
      <c r="W2812" s="9">
        <f t="shared" si="802"/>
        <v>11.120000000000005</v>
      </c>
      <c r="X2812">
        <f t="shared" si="803"/>
        <v>510.73500000000001</v>
      </c>
      <c r="Y2812" s="9">
        <f t="shared" si="804"/>
        <v>10.4836348912026</v>
      </c>
      <c r="Z2812" s="10">
        <f t="shared" si="805"/>
        <v>0.43347318256150519</v>
      </c>
      <c r="AA2812">
        <f t="shared" si="806"/>
        <v>3.6299999999999955</v>
      </c>
    </row>
    <row r="2813" spans="1:27">
      <c r="A2813" s="1">
        <f t="shared" si="789"/>
        <v>7011994</v>
      </c>
      <c r="B2813" s="1">
        <v>-6</v>
      </c>
      <c r="C2813" s="1">
        <v>12</v>
      </c>
      <c r="D2813" s="2">
        <v>7</v>
      </c>
      <c r="E2813" s="5">
        <v>720.23</v>
      </c>
      <c r="F2813" s="5">
        <v>589.35</v>
      </c>
      <c r="G2813" s="5">
        <v>103.43</v>
      </c>
      <c r="H2813" s="5">
        <v>733.65</v>
      </c>
      <c r="I2813" s="5">
        <v>741.85</v>
      </c>
      <c r="J2813" s="5">
        <v>77.78</v>
      </c>
      <c r="K2813" s="6">
        <f t="shared" si="790"/>
        <v>726.94</v>
      </c>
      <c r="L2813" s="6">
        <f t="shared" si="791"/>
        <v>-13.419999999999959</v>
      </c>
      <c r="M2813" s="6">
        <f t="shared" si="792"/>
        <v>665.6</v>
      </c>
      <c r="N2813" s="5">
        <f t="shared" si="793"/>
        <v>64.70605323306313</v>
      </c>
      <c r="O2813" s="6">
        <f t="shared" si="794"/>
        <v>-152.5</v>
      </c>
      <c r="P2813" s="6">
        <f t="shared" si="795"/>
        <v>129.41210646612626</v>
      </c>
      <c r="Q2813" s="6">
        <f t="shared" si="796"/>
        <v>0.27753625075341881</v>
      </c>
      <c r="R2813" s="9">
        <f t="shared" si="797"/>
        <v>1.0747062527446329</v>
      </c>
      <c r="S2813" s="9">
        <f t="shared" si="798"/>
        <v>139.08000000000004</v>
      </c>
      <c r="T2813">
        <f t="shared" si="799"/>
        <v>152.5</v>
      </c>
      <c r="U2813" s="9">
        <f t="shared" si="800"/>
        <v>1.1784059788866585</v>
      </c>
      <c r="V2813" s="9">
        <f t="shared" si="801"/>
        <v>0.94797931468731378</v>
      </c>
      <c r="W2813" s="9">
        <f t="shared" si="802"/>
        <v>61.340000000000032</v>
      </c>
      <c r="X2813">
        <f t="shared" si="803"/>
        <v>665.6</v>
      </c>
      <c r="Y2813" s="9">
        <f t="shared" si="804"/>
        <v>10.286518289140458</v>
      </c>
      <c r="Z2813" s="10">
        <f t="shared" si="805"/>
        <v>0.43352277910162923</v>
      </c>
      <c r="AA2813">
        <f t="shared" si="806"/>
        <v>13.419999999999959</v>
      </c>
    </row>
    <row r="2814" spans="1:27">
      <c r="A2814" s="1">
        <f t="shared" si="789"/>
        <v>12015000</v>
      </c>
      <c r="B2814" s="1">
        <v>0</v>
      </c>
      <c r="C2814" s="1">
        <v>15</v>
      </c>
      <c r="D2814" s="2">
        <v>12</v>
      </c>
      <c r="E2814" s="5">
        <v>8058</v>
      </c>
      <c r="F2814" s="5">
        <v>8544.08</v>
      </c>
      <c r="G2814" s="5">
        <v>263.17</v>
      </c>
      <c r="H2814" s="5">
        <v>8103.12</v>
      </c>
      <c r="I2814" s="5">
        <v>8757.33</v>
      </c>
      <c r="J2814" s="5">
        <v>247.42</v>
      </c>
      <c r="K2814" s="6">
        <f t="shared" si="790"/>
        <v>8080.5599999999995</v>
      </c>
      <c r="L2814" s="6">
        <f t="shared" si="791"/>
        <v>-45.119999999999891</v>
      </c>
      <c r="M2814" s="6">
        <f t="shared" si="792"/>
        <v>8650.7049999999999</v>
      </c>
      <c r="N2814" s="5">
        <f t="shared" si="793"/>
        <v>180.60668959094511</v>
      </c>
      <c r="O2814" s="6">
        <f t="shared" si="794"/>
        <v>-213.25</v>
      </c>
      <c r="P2814" s="6">
        <f t="shared" si="795"/>
        <v>361.21337918189022</v>
      </c>
      <c r="Q2814" s="6">
        <f t="shared" si="796"/>
        <v>6.163468871329595E-2</v>
      </c>
      <c r="R2814" s="9">
        <f t="shared" si="797"/>
        <v>0.46545894944643695</v>
      </c>
      <c r="S2814" s="9">
        <f t="shared" si="798"/>
        <v>168.13000000000011</v>
      </c>
      <c r="T2814">
        <f t="shared" si="799"/>
        <v>213.25</v>
      </c>
      <c r="U2814" s="9">
        <f t="shared" si="800"/>
        <v>0.59037126610035462</v>
      </c>
      <c r="V2814" s="9">
        <f t="shared" si="801"/>
        <v>3.156832126713125</v>
      </c>
      <c r="W2814" s="9">
        <f t="shared" si="802"/>
        <v>570.14500000000044</v>
      </c>
      <c r="X2814">
        <f t="shared" si="803"/>
        <v>8650.7049999999999</v>
      </c>
      <c r="Y2814" s="9">
        <f t="shared" si="804"/>
        <v>47.898032014168045</v>
      </c>
      <c r="Z2814" s="10">
        <f t="shared" si="805"/>
        <v>0.43359082093605261</v>
      </c>
      <c r="AA2814">
        <f t="shared" si="806"/>
        <v>45.119999999999891</v>
      </c>
    </row>
    <row r="2815" spans="1:27">
      <c r="A2815" s="1">
        <f t="shared" si="789"/>
        <v>12012003</v>
      </c>
      <c r="B2815" s="1">
        <v>3</v>
      </c>
      <c r="C2815" s="1">
        <v>12</v>
      </c>
      <c r="D2815" s="2">
        <v>12</v>
      </c>
      <c r="E2815" s="5">
        <v>1347.4</v>
      </c>
      <c r="F2815" s="5">
        <v>1534.44</v>
      </c>
      <c r="G2815" s="5">
        <v>130.47</v>
      </c>
      <c r="H2815" s="5">
        <v>1368.28</v>
      </c>
      <c r="I2815" s="5">
        <v>1583.51</v>
      </c>
      <c r="J2815" s="5">
        <v>128.80000000000001</v>
      </c>
      <c r="K2815" s="6">
        <f t="shared" si="790"/>
        <v>1357.8400000000001</v>
      </c>
      <c r="L2815" s="6">
        <f t="shared" si="791"/>
        <v>-20.879999999999882</v>
      </c>
      <c r="M2815" s="6">
        <f t="shared" si="792"/>
        <v>1558.9749999999999</v>
      </c>
      <c r="N2815" s="5">
        <f t="shared" si="793"/>
        <v>91.667689100358587</v>
      </c>
      <c r="O2815" s="6">
        <f t="shared" si="794"/>
        <v>-49.069999999999936</v>
      </c>
      <c r="P2815" s="6">
        <f t="shared" si="795"/>
        <v>183.33537820071717</v>
      </c>
      <c r="Q2815" s="6">
        <f t="shared" si="796"/>
        <v>1.2881788999668228E-2</v>
      </c>
      <c r="R2815" s="9">
        <f t="shared" si="797"/>
        <v>0.15376192133052136</v>
      </c>
      <c r="S2815" s="9">
        <f t="shared" si="798"/>
        <v>28.190000000000055</v>
      </c>
      <c r="T2815">
        <f t="shared" si="799"/>
        <v>49.069999999999936</v>
      </c>
      <c r="U2815" s="9">
        <f t="shared" si="800"/>
        <v>0.26765156011666047</v>
      </c>
      <c r="V2815" s="9">
        <f t="shared" si="801"/>
        <v>2.1941755265565321</v>
      </c>
      <c r="W2815" s="9">
        <f t="shared" si="802"/>
        <v>201.13499999999976</v>
      </c>
      <c r="X2815">
        <f t="shared" si="803"/>
        <v>1558.9749999999999</v>
      </c>
      <c r="Y2815" s="9">
        <f t="shared" si="804"/>
        <v>17.006810309063432</v>
      </c>
      <c r="Z2815" s="10">
        <f t="shared" si="805"/>
        <v>0.43389169155447077</v>
      </c>
      <c r="AA2815">
        <f t="shared" si="806"/>
        <v>20.879999999999882</v>
      </c>
    </row>
    <row r="2816" spans="1:27">
      <c r="A2816" s="1">
        <f t="shared" si="789"/>
        <v>12005995</v>
      </c>
      <c r="B2816" s="1">
        <v>-5</v>
      </c>
      <c r="C2816" s="1">
        <v>6</v>
      </c>
      <c r="D2816" s="2">
        <v>12</v>
      </c>
      <c r="E2816" s="5">
        <v>31.5</v>
      </c>
      <c r="F2816" s="5">
        <v>49.07</v>
      </c>
      <c r="G2816" s="5">
        <v>74.709999999999994</v>
      </c>
      <c r="H2816" s="5">
        <v>29.91</v>
      </c>
      <c r="I2816" s="5">
        <v>22.02</v>
      </c>
      <c r="J2816" s="5">
        <v>57.43</v>
      </c>
      <c r="K2816" s="6">
        <f t="shared" si="790"/>
        <v>30.704999999999998</v>
      </c>
      <c r="L2816" s="6">
        <f t="shared" si="791"/>
        <v>1.5899999999999999</v>
      </c>
      <c r="M2816" s="6">
        <f t="shared" si="792"/>
        <v>35.545000000000002</v>
      </c>
      <c r="N2816" s="5">
        <f t="shared" si="793"/>
        <v>47.116316176033962</v>
      </c>
      <c r="O2816" s="6">
        <f t="shared" si="794"/>
        <v>27.05</v>
      </c>
      <c r="P2816" s="6">
        <f t="shared" si="795"/>
        <v>94.232632352067924</v>
      </c>
      <c r="Q2816" s="6">
        <f t="shared" si="796"/>
        <v>0.25714340734898083</v>
      </c>
      <c r="R2816" s="9">
        <f t="shared" si="797"/>
        <v>0.27018241308252366</v>
      </c>
      <c r="S2816" s="9">
        <f t="shared" si="798"/>
        <v>25.46</v>
      </c>
      <c r="T2816">
        <f t="shared" si="799"/>
        <v>27.05</v>
      </c>
      <c r="U2816" s="9">
        <f t="shared" si="800"/>
        <v>0.28705554885633405</v>
      </c>
      <c r="V2816" s="9">
        <f t="shared" si="801"/>
        <v>0.10272449955376398</v>
      </c>
      <c r="W2816" s="9">
        <f t="shared" si="802"/>
        <v>4.8400000000000034</v>
      </c>
      <c r="X2816">
        <f t="shared" si="803"/>
        <v>35.545000000000002</v>
      </c>
      <c r="Y2816" s="9">
        <f t="shared" si="804"/>
        <v>0.75440957368564843</v>
      </c>
      <c r="Z2816" s="10">
        <f t="shared" si="805"/>
        <v>0.433951610205562</v>
      </c>
      <c r="AA2816">
        <f t="shared" si="806"/>
        <v>1.5899999999999999</v>
      </c>
    </row>
    <row r="2817" spans="1:27">
      <c r="A2817" s="1">
        <f t="shared" si="789"/>
        <v>1020004</v>
      </c>
      <c r="B2817" s="1">
        <v>4</v>
      </c>
      <c r="C2817" s="1">
        <v>20</v>
      </c>
      <c r="D2817" s="2">
        <v>1</v>
      </c>
      <c r="E2817" s="5">
        <v>1284.23</v>
      </c>
      <c r="F2817" s="5">
        <v>1673.27</v>
      </c>
      <c r="G2817" s="5">
        <v>141.34</v>
      </c>
      <c r="H2817" s="5">
        <v>1225.3399999999999</v>
      </c>
      <c r="I2817" s="5">
        <v>1327.86</v>
      </c>
      <c r="J2817" s="5">
        <v>133.26</v>
      </c>
      <c r="K2817" s="6">
        <f t="shared" si="790"/>
        <v>1254.7849999999999</v>
      </c>
      <c r="L2817" s="6">
        <f t="shared" si="791"/>
        <v>58.8900000000001</v>
      </c>
      <c r="M2817" s="6">
        <f t="shared" si="792"/>
        <v>1500.5650000000001</v>
      </c>
      <c r="N2817" s="5">
        <f t="shared" si="793"/>
        <v>97.127780783872538</v>
      </c>
      <c r="O2817" s="6">
        <f t="shared" si="794"/>
        <v>345.41000000000008</v>
      </c>
      <c r="P2817" s="6">
        <f t="shared" si="795"/>
        <v>194.25556156774508</v>
      </c>
      <c r="Q2817" s="6">
        <f t="shared" si="796"/>
        <v>5.8798327182016073E-2</v>
      </c>
      <c r="R2817" s="9">
        <f t="shared" si="797"/>
        <v>1.4749642053366818</v>
      </c>
      <c r="S2817" s="9">
        <f t="shared" si="798"/>
        <v>286.52</v>
      </c>
      <c r="T2817">
        <f t="shared" si="799"/>
        <v>345.41000000000008</v>
      </c>
      <c r="U2817" s="9">
        <f t="shared" si="800"/>
        <v>1.7781215488110547</v>
      </c>
      <c r="V2817" s="9">
        <f t="shared" si="801"/>
        <v>2.5304809604052072</v>
      </c>
      <c r="W2817" s="9">
        <f t="shared" si="802"/>
        <v>245.7800000000002</v>
      </c>
      <c r="X2817">
        <f t="shared" si="803"/>
        <v>1500.5650000000001</v>
      </c>
      <c r="Y2817" s="9">
        <f t="shared" si="804"/>
        <v>15.449390358655858</v>
      </c>
      <c r="Z2817" s="10">
        <f t="shared" si="805"/>
        <v>0.43397004504919462</v>
      </c>
      <c r="AA2817">
        <f t="shared" si="806"/>
        <v>58.8900000000001</v>
      </c>
    </row>
    <row r="2818" spans="1:27">
      <c r="A2818" s="1">
        <f t="shared" si="789"/>
        <v>3014994</v>
      </c>
      <c r="B2818" s="1">
        <v>-6</v>
      </c>
      <c r="C2818" s="1">
        <v>15</v>
      </c>
      <c r="D2818" s="2">
        <v>3</v>
      </c>
      <c r="E2818" s="5">
        <v>1368.12</v>
      </c>
      <c r="F2818" s="5">
        <v>1596.89</v>
      </c>
      <c r="G2818" s="5">
        <v>154.44999999999999</v>
      </c>
      <c r="H2818" s="5">
        <v>1571.56</v>
      </c>
      <c r="I2818" s="5">
        <v>1851.42</v>
      </c>
      <c r="J2818" s="5">
        <v>96.18</v>
      </c>
      <c r="K2818" s="6">
        <f t="shared" si="790"/>
        <v>1469.84</v>
      </c>
      <c r="L2818" s="6">
        <f t="shared" si="791"/>
        <v>-203.44000000000005</v>
      </c>
      <c r="M2818" s="6">
        <f t="shared" si="792"/>
        <v>1724.1550000000002</v>
      </c>
      <c r="N2818" s="5">
        <f t="shared" si="793"/>
        <v>90.974439954308039</v>
      </c>
      <c r="O2818" s="6">
        <f t="shared" si="794"/>
        <v>-254.52999999999997</v>
      </c>
      <c r="P2818" s="6">
        <f t="shared" si="795"/>
        <v>181.94887990861608</v>
      </c>
      <c r="Q2818" s="6">
        <f t="shared" si="796"/>
        <v>0.44114290568393122</v>
      </c>
      <c r="R2818" s="9">
        <f t="shared" si="797"/>
        <v>0.28079315478974037</v>
      </c>
      <c r="S2818" s="9">
        <f t="shared" si="798"/>
        <v>51.089999999999918</v>
      </c>
      <c r="T2818">
        <f t="shared" si="799"/>
        <v>254.52999999999997</v>
      </c>
      <c r="U2818" s="9">
        <f t="shared" si="800"/>
        <v>1.3989094086637841</v>
      </c>
      <c r="V2818" s="9">
        <f t="shared" si="801"/>
        <v>2.7954555161617938</v>
      </c>
      <c r="W2818" s="9">
        <f t="shared" si="802"/>
        <v>254.31500000000028</v>
      </c>
      <c r="X2818">
        <f t="shared" si="803"/>
        <v>1724.1550000000002</v>
      </c>
      <c r="Y2818" s="9">
        <f t="shared" si="804"/>
        <v>18.952081495263482</v>
      </c>
      <c r="Z2818" s="10">
        <f t="shared" si="805"/>
        <v>0.4339850227830449</v>
      </c>
      <c r="AA2818">
        <f t="shared" si="806"/>
        <v>203.44000000000005</v>
      </c>
    </row>
    <row r="2819" spans="1:27">
      <c r="A2819" s="1">
        <f t="shared" si="789"/>
        <v>9018002</v>
      </c>
      <c r="B2819" s="1">
        <v>2</v>
      </c>
      <c r="C2819" s="1">
        <v>18</v>
      </c>
      <c r="D2819" s="2">
        <v>9</v>
      </c>
      <c r="E2819" s="5">
        <v>6.06</v>
      </c>
      <c r="F2819" s="5">
        <v>-18.82</v>
      </c>
      <c r="G2819" s="5">
        <v>68.709999999999994</v>
      </c>
      <c r="H2819" s="5">
        <v>9.5299999999999994</v>
      </c>
      <c r="I2819" s="5">
        <v>53.7</v>
      </c>
      <c r="J2819" s="5">
        <v>44.97</v>
      </c>
      <c r="K2819" s="6">
        <f t="shared" si="790"/>
        <v>7.7949999999999999</v>
      </c>
      <c r="L2819" s="6">
        <f t="shared" si="791"/>
        <v>-3.4699999999999998</v>
      </c>
      <c r="M2819" s="6">
        <f t="shared" si="792"/>
        <v>17.440000000000001</v>
      </c>
      <c r="N2819" s="5">
        <f t="shared" si="793"/>
        <v>41.058997186974743</v>
      </c>
      <c r="O2819" s="6">
        <f t="shared" si="794"/>
        <v>-72.52000000000001</v>
      </c>
      <c r="P2819" s="6">
        <f t="shared" si="795"/>
        <v>82.117994373949486</v>
      </c>
      <c r="Q2819" s="6">
        <f t="shared" si="796"/>
        <v>0.40021016213715244</v>
      </c>
      <c r="R2819" s="9">
        <f t="shared" si="797"/>
        <v>0.84086320576169515</v>
      </c>
      <c r="S2819" s="9">
        <f t="shared" si="798"/>
        <v>69.050000000000011</v>
      </c>
      <c r="T2819">
        <f t="shared" si="799"/>
        <v>72.52000000000001</v>
      </c>
      <c r="U2819" s="9">
        <f t="shared" si="800"/>
        <v>0.88311947403096491</v>
      </c>
      <c r="V2819" s="9">
        <f t="shared" si="801"/>
        <v>0.23490588326058073</v>
      </c>
      <c r="W2819" s="9">
        <f t="shared" si="802"/>
        <v>9.6450000000000014</v>
      </c>
      <c r="X2819">
        <f t="shared" si="803"/>
        <v>17.440000000000001</v>
      </c>
      <c r="Y2819" s="9">
        <f t="shared" si="804"/>
        <v>0.42475465049917344</v>
      </c>
      <c r="Z2819" s="10">
        <f t="shared" si="805"/>
        <v>0.4340898524499277</v>
      </c>
      <c r="AA2819">
        <f t="shared" si="806"/>
        <v>3.4699999999999998</v>
      </c>
    </row>
    <row r="2820" spans="1:27">
      <c r="A2820" s="1">
        <f t="shared" si="789"/>
        <v>9019000</v>
      </c>
      <c r="B2820" s="1">
        <v>0</v>
      </c>
      <c r="C2820" s="1">
        <v>19</v>
      </c>
      <c r="D2820" s="2">
        <v>9</v>
      </c>
      <c r="E2820" s="5">
        <v>427.69</v>
      </c>
      <c r="F2820" s="5">
        <v>634.22</v>
      </c>
      <c r="G2820" s="5">
        <v>90.44</v>
      </c>
      <c r="H2820" s="5">
        <v>427.34</v>
      </c>
      <c r="I2820" s="5">
        <v>507.67</v>
      </c>
      <c r="J2820" s="5">
        <v>84.89</v>
      </c>
      <c r="K2820" s="6">
        <f t="shared" si="790"/>
        <v>427.51499999999999</v>
      </c>
      <c r="L2820" s="6">
        <f t="shared" si="791"/>
        <v>0.35000000000002274</v>
      </c>
      <c r="M2820" s="6">
        <f t="shared" si="792"/>
        <v>570.94500000000005</v>
      </c>
      <c r="N2820" s="5">
        <f t="shared" si="793"/>
        <v>62.019564856583763</v>
      </c>
      <c r="O2820" s="6">
        <f t="shared" si="794"/>
        <v>126.55000000000001</v>
      </c>
      <c r="P2820" s="6">
        <f t="shared" si="795"/>
        <v>124.03912971316753</v>
      </c>
      <c r="Q2820" s="6">
        <f t="shared" si="796"/>
        <v>6.3245815237451181E-2</v>
      </c>
      <c r="R2820" s="9">
        <f t="shared" si="797"/>
        <v>1.0174208759109269</v>
      </c>
      <c r="S2820" s="9">
        <f t="shared" si="798"/>
        <v>126.19999999999999</v>
      </c>
      <c r="T2820">
        <f t="shared" si="799"/>
        <v>126.55000000000001</v>
      </c>
      <c r="U2820" s="9">
        <f t="shared" si="800"/>
        <v>1.0202425661373045</v>
      </c>
      <c r="V2820" s="9">
        <f t="shared" si="801"/>
        <v>2.312657309538896</v>
      </c>
      <c r="W2820" s="9">
        <f t="shared" si="802"/>
        <v>143.43000000000006</v>
      </c>
      <c r="X2820">
        <f t="shared" si="803"/>
        <v>570.94500000000005</v>
      </c>
      <c r="Y2820" s="9">
        <f t="shared" si="804"/>
        <v>9.2058852931373103</v>
      </c>
      <c r="Z2820" s="10">
        <f t="shared" si="805"/>
        <v>0.43417392828220358</v>
      </c>
      <c r="AA2820">
        <f t="shared" si="806"/>
        <v>0.35000000000002274</v>
      </c>
    </row>
    <row r="2821" spans="1:27">
      <c r="A2821" s="1">
        <f t="shared" si="789"/>
        <v>7019998</v>
      </c>
      <c r="B2821" s="1">
        <v>-2</v>
      </c>
      <c r="C2821" s="1">
        <v>20</v>
      </c>
      <c r="D2821" s="2">
        <v>7</v>
      </c>
      <c r="E2821" s="5">
        <v>532.57000000000005</v>
      </c>
      <c r="F2821" s="5">
        <v>762.2</v>
      </c>
      <c r="G2821" s="5">
        <v>131.31</v>
      </c>
      <c r="H2821" s="5">
        <v>555.07000000000005</v>
      </c>
      <c r="I2821" s="5">
        <v>817.12</v>
      </c>
      <c r="J2821" s="5">
        <v>117.09</v>
      </c>
      <c r="K2821" s="6">
        <f t="shared" si="790"/>
        <v>543.82000000000005</v>
      </c>
      <c r="L2821" s="6">
        <f t="shared" si="791"/>
        <v>-22.5</v>
      </c>
      <c r="M2821" s="6">
        <f t="shared" si="792"/>
        <v>789.66000000000008</v>
      </c>
      <c r="N2821" s="5">
        <f t="shared" si="793"/>
        <v>87.966448433479457</v>
      </c>
      <c r="O2821" s="6">
        <f t="shared" si="794"/>
        <v>-54.919999999999959</v>
      </c>
      <c r="P2821" s="6">
        <f t="shared" si="795"/>
        <v>175.93289686695891</v>
      </c>
      <c r="Q2821" s="6">
        <f t="shared" si="796"/>
        <v>0.11411876956476909</v>
      </c>
      <c r="R2821" s="9">
        <f t="shared" si="797"/>
        <v>0.18427480350372494</v>
      </c>
      <c r="S2821" s="9">
        <f t="shared" si="798"/>
        <v>32.419999999999959</v>
      </c>
      <c r="T2821">
        <f t="shared" si="799"/>
        <v>54.919999999999959</v>
      </c>
      <c r="U2821" s="9">
        <f t="shared" si="800"/>
        <v>0.31216447280766746</v>
      </c>
      <c r="V2821" s="9">
        <f t="shared" si="801"/>
        <v>2.7947018934827761</v>
      </c>
      <c r="W2821" s="9">
        <f t="shared" si="802"/>
        <v>245.84000000000003</v>
      </c>
      <c r="X2821">
        <f t="shared" si="803"/>
        <v>789.66000000000008</v>
      </c>
      <c r="Y2821" s="9">
        <f t="shared" si="804"/>
        <v>8.976831667782335</v>
      </c>
      <c r="Z2821" s="10">
        <f t="shared" si="805"/>
        <v>0.43417738310510828</v>
      </c>
      <c r="AA2821">
        <f t="shared" si="806"/>
        <v>22.5</v>
      </c>
    </row>
    <row r="2822" spans="1:27">
      <c r="A2822" s="1">
        <f t="shared" si="789"/>
        <v>8019002</v>
      </c>
      <c r="B2822" s="1">
        <v>2</v>
      </c>
      <c r="C2822" s="1">
        <v>19</v>
      </c>
      <c r="D2822" s="2">
        <v>8</v>
      </c>
      <c r="E2822" s="5">
        <v>2622.48</v>
      </c>
      <c r="F2822" s="5">
        <v>2269.59</v>
      </c>
      <c r="G2822" s="5">
        <v>160.02000000000001</v>
      </c>
      <c r="H2822" s="5">
        <v>2583.2800000000002</v>
      </c>
      <c r="I2822" s="5">
        <v>2616.42</v>
      </c>
      <c r="J2822" s="5">
        <v>96.55</v>
      </c>
      <c r="K2822" s="6">
        <f t="shared" si="790"/>
        <v>2602.88</v>
      </c>
      <c r="L2822" s="6">
        <f t="shared" si="791"/>
        <v>39.199999999999818</v>
      </c>
      <c r="M2822" s="6">
        <f t="shared" si="792"/>
        <v>2443.0050000000001</v>
      </c>
      <c r="N2822" s="5">
        <f t="shared" si="793"/>
        <v>93.445576273037133</v>
      </c>
      <c r="O2822" s="6">
        <f t="shared" si="794"/>
        <v>-346.82999999999993</v>
      </c>
      <c r="P2822" s="6">
        <f t="shared" si="795"/>
        <v>186.89115254607427</v>
      </c>
      <c r="Q2822" s="6">
        <f t="shared" si="796"/>
        <v>0.46622642808105058</v>
      </c>
      <c r="R2822" s="9">
        <f t="shared" si="797"/>
        <v>2.065533840104238</v>
      </c>
      <c r="S2822" s="9">
        <f t="shared" si="798"/>
        <v>386.02999999999975</v>
      </c>
      <c r="T2822">
        <f t="shared" si="799"/>
        <v>346.82999999999993</v>
      </c>
      <c r="U2822" s="9">
        <f t="shared" si="800"/>
        <v>1.8557860833700832</v>
      </c>
      <c r="V2822" s="9">
        <f t="shared" si="801"/>
        <v>1.7108889085649577</v>
      </c>
      <c r="W2822" s="9">
        <f t="shared" si="802"/>
        <v>159.875</v>
      </c>
      <c r="X2822">
        <f t="shared" si="803"/>
        <v>2443.0050000000001</v>
      </c>
      <c r="Y2822" s="9">
        <f t="shared" si="804"/>
        <v>26.143613185730942</v>
      </c>
      <c r="Z2822" s="10">
        <f t="shared" si="805"/>
        <v>0.43418083790052275</v>
      </c>
      <c r="AA2822">
        <f t="shared" si="806"/>
        <v>39.199999999999818</v>
      </c>
    </row>
    <row r="2823" spans="1:27">
      <c r="A2823" s="1">
        <f t="shared" si="789"/>
        <v>2017995</v>
      </c>
      <c r="B2823" s="1">
        <v>-5</v>
      </c>
      <c r="C2823" s="1">
        <v>18</v>
      </c>
      <c r="D2823" s="2">
        <v>2</v>
      </c>
      <c r="E2823" s="5">
        <v>5706.75</v>
      </c>
      <c r="F2823" s="5">
        <v>5758.88</v>
      </c>
      <c r="G2823" s="5">
        <v>197.38</v>
      </c>
      <c r="H2823" s="5">
        <v>5819.87</v>
      </c>
      <c r="I2823" s="5">
        <v>5725.99</v>
      </c>
      <c r="J2823" s="5">
        <v>152.77000000000001</v>
      </c>
      <c r="K2823" s="6">
        <f t="shared" si="790"/>
        <v>5763.3099999999995</v>
      </c>
      <c r="L2823" s="6">
        <f t="shared" si="791"/>
        <v>-113.11999999999989</v>
      </c>
      <c r="M2823" s="6">
        <f t="shared" si="792"/>
        <v>5742.4349999999995</v>
      </c>
      <c r="N2823" s="5">
        <f t="shared" si="793"/>
        <v>124.79737306930782</v>
      </c>
      <c r="O2823" s="6">
        <f t="shared" si="794"/>
        <v>32.890000000000327</v>
      </c>
      <c r="P2823" s="6">
        <f t="shared" si="795"/>
        <v>249.59474613861565</v>
      </c>
      <c r="Q2823" s="6">
        <f t="shared" si="796"/>
        <v>0.25073529672255596</v>
      </c>
      <c r="R2823" s="9">
        <f t="shared" si="797"/>
        <v>0.58498827502928163</v>
      </c>
      <c r="S2823" s="9">
        <f t="shared" si="798"/>
        <v>146.01000000000022</v>
      </c>
      <c r="T2823">
        <f t="shared" si="799"/>
        <v>32.890000000000327</v>
      </c>
      <c r="U2823" s="9">
        <f t="shared" si="800"/>
        <v>0.13177360705234734</v>
      </c>
      <c r="V2823" s="9">
        <f t="shared" si="801"/>
        <v>0.16727114911631033</v>
      </c>
      <c r="W2823" s="9">
        <f t="shared" si="802"/>
        <v>20.875</v>
      </c>
      <c r="X2823">
        <f t="shared" si="803"/>
        <v>5742.4349999999995</v>
      </c>
      <c r="Y2823" s="9">
        <f t="shared" si="804"/>
        <v>46.014069517399733</v>
      </c>
      <c r="Z2823" s="10">
        <f t="shared" si="805"/>
        <v>0.43418659583179209</v>
      </c>
      <c r="AA2823">
        <f t="shared" si="806"/>
        <v>113.11999999999989</v>
      </c>
    </row>
    <row r="2824" spans="1:27">
      <c r="A2824" s="1">
        <f t="shared" si="789"/>
        <v>7018997</v>
      </c>
      <c r="B2824" s="1">
        <v>-3</v>
      </c>
      <c r="C2824" s="1">
        <v>19</v>
      </c>
      <c r="D2824" s="2">
        <v>7</v>
      </c>
      <c r="E2824" s="5">
        <v>1571.12</v>
      </c>
      <c r="F2824" s="5">
        <v>1910.52</v>
      </c>
      <c r="G2824" s="5">
        <v>160.86000000000001</v>
      </c>
      <c r="H2824" s="5">
        <v>1573.98</v>
      </c>
      <c r="I2824" s="5">
        <v>1723.18</v>
      </c>
      <c r="J2824" s="5">
        <v>150.27000000000001</v>
      </c>
      <c r="K2824" s="6">
        <f t="shared" si="790"/>
        <v>1572.55</v>
      </c>
      <c r="L2824" s="6">
        <f t="shared" si="791"/>
        <v>-2.8600000000001273</v>
      </c>
      <c r="M2824" s="6">
        <f t="shared" si="792"/>
        <v>1816.85</v>
      </c>
      <c r="N2824" s="5">
        <f t="shared" si="793"/>
        <v>110.06476786419896</v>
      </c>
      <c r="O2824" s="6">
        <f t="shared" si="794"/>
        <v>187.33999999999992</v>
      </c>
      <c r="P2824" s="6">
        <f t="shared" si="795"/>
        <v>220.12953572839791</v>
      </c>
      <c r="Q2824" s="6">
        <f t="shared" si="796"/>
        <v>6.7995663166399323E-2</v>
      </c>
      <c r="R2824" s="9">
        <f t="shared" si="797"/>
        <v>0.86403671079683841</v>
      </c>
      <c r="S2824" s="9">
        <f t="shared" si="798"/>
        <v>190.20000000000005</v>
      </c>
      <c r="T2824">
        <f t="shared" si="799"/>
        <v>187.33999999999992</v>
      </c>
      <c r="U2824" s="9">
        <f t="shared" si="800"/>
        <v>0.85104436067654887</v>
      </c>
      <c r="V2824" s="9">
        <f t="shared" si="801"/>
        <v>2.219602191878733</v>
      </c>
      <c r="W2824" s="9">
        <f t="shared" si="802"/>
        <v>244.29999999999995</v>
      </c>
      <c r="X2824">
        <f t="shared" si="803"/>
        <v>1816.85</v>
      </c>
      <c r="Y2824" s="9">
        <f t="shared" si="804"/>
        <v>16.507098822410466</v>
      </c>
      <c r="Z2824" s="10">
        <f t="shared" si="805"/>
        <v>0.43423380798827727</v>
      </c>
      <c r="AA2824">
        <f t="shared" si="806"/>
        <v>2.8600000000001273</v>
      </c>
    </row>
    <row r="2825" spans="1:27">
      <c r="A2825" s="1">
        <f t="shared" si="789"/>
        <v>15006999</v>
      </c>
      <c r="B2825" s="1">
        <v>-1</v>
      </c>
      <c r="C2825" s="1">
        <v>7</v>
      </c>
      <c r="D2825" s="2">
        <v>15</v>
      </c>
      <c r="E2825" s="5">
        <v>7457.66</v>
      </c>
      <c r="F2825" s="5">
        <v>6919.47</v>
      </c>
      <c r="G2825" s="5">
        <v>189.57</v>
      </c>
      <c r="H2825" s="5">
        <v>7340.62</v>
      </c>
      <c r="I2825" s="5">
        <v>6856.19</v>
      </c>
      <c r="J2825" s="5">
        <v>180.37</v>
      </c>
      <c r="K2825" s="6">
        <f t="shared" si="790"/>
        <v>7399.1399999999994</v>
      </c>
      <c r="L2825" s="6">
        <f t="shared" si="791"/>
        <v>117.03999999999996</v>
      </c>
      <c r="M2825" s="6">
        <f t="shared" si="792"/>
        <v>6887.83</v>
      </c>
      <c r="N2825" s="5">
        <f t="shared" si="793"/>
        <v>130.83398048672217</v>
      </c>
      <c r="O2825" s="6">
        <f t="shared" si="794"/>
        <v>63.280000000000655</v>
      </c>
      <c r="P2825" s="6">
        <f t="shared" si="795"/>
        <v>261.66796097344434</v>
      </c>
      <c r="Q2825" s="6">
        <f t="shared" si="796"/>
        <v>4.9707053390987209E-2</v>
      </c>
      <c r="R2825" s="9">
        <f t="shared" si="797"/>
        <v>0.20545121305643987</v>
      </c>
      <c r="S2825" s="9">
        <f t="shared" si="798"/>
        <v>53.759999999999309</v>
      </c>
      <c r="T2825">
        <f t="shared" si="799"/>
        <v>63.280000000000655</v>
      </c>
      <c r="U2825" s="9">
        <f t="shared" si="800"/>
        <v>0.24183319870185671</v>
      </c>
      <c r="V2825" s="9">
        <f t="shared" si="801"/>
        <v>3.9080825799066043</v>
      </c>
      <c r="W2825" s="9">
        <f t="shared" si="802"/>
        <v>511.30999999999949</v>
      </c>
      <c r="X2825">
        <f t="shared" si="803"/>
        <v>6887.83</v>
      </c>
      <c r="Y2825" s="9">
        <f t="shared" si="804"/>
        <v>52.645573989083204</v>
      </c>
      <c r="Z2825" s="10">
        <f t="shared" si="805"/>
        <v>0.4342752583327768</v>
      </c>
      <c r="AA2825">
        <f t="shared" si="806"/>
        <v>117.03999999999996</v>
      </c>
    </row>
    <row r="2826" spans="1:27">
      <c r="A2826" s="1">
        <f t="shared" si="789"/>
        <v>12003005</v>
      </c>
      <c r="B2826" s="1">
        <v>5</v>
      </c>
      <c r="C2826" s="1">
        <v>3</v>
      </c>
      <c r="D2826" s="2">
        <v>12</v>
      </c>
      <c r="E2826" s="5">
        <v>2970.91</v>
      </c>
      <c r="F2826" s="5">
        <v>3099.54</v>
      </c>
      <c r="G2826" s="5">
        <v>138.56</v>
      </c>
      <c r="H2826" s="5">
        <v>2745.95</v>
      </c>
      <c r="I2826" s="5">
        <v>2695.3</v>
      </c>
      <c r="J2826" s="5">
        <v>134.65</v>
      </c>
      <c r="K2826" s="6">
        <f t="shared" si="790"/>
        <v>2858.43</v>
      </c>
      <c r="L2826" s="6">
        <f t="shared" si="791"/>
        <v>224.96000000000004</v>
      </c>
      <c r="M2826" s="6">
        <f t="shared" si="792"/>
        <v>2897.42</v>
      </c>
      <c r="N2826" s="5">
        <f t="shared" si="793"/>
        <v>96.604213288034188</v>
      </c>
      <c r="O2826" s="6">
        <f t="shared" si="794"/>
        <v>404.23999999999978</v>
      </c>
      <c r="P2826" s="6">
        <f t="shared" si="795"/>
        <v>193.20842657606838</v>
      </c>
      <c r="Q2826" s="6">
        <f t="shared" si="796"/>
        <v>2.8616810072611656E-2</v>
      </c>
      <c r="R2826" s="9">
        <f t="shared" si="797"/>
        <v>0.92790983901219837</v>
      </c>
      <c r="S2826" s="9">
        <f t="shared" si="798"/>
        <v>179.27999999999975</v>
      </c>
      <c r="T2826">
        <f t="shared" si="799"/>
        <v>404.23999999999978</v>
      </c>
      <c r="U2826" s="9">
        <f t="shared" si="800"/>
        <v>2.0922482893925221</v>
      </c>
      <c r="V2826" s="9">
        <f t="shared" si="801"/>
        <v>0.40360558481800407</v>
      </c>
      <c r="W2826" s="9">
        <f t="shared" si="802"/>
        <v>38.990000000000236</v>
      </c>
      <c r="X2826">
        <f t="shared" si="803"/>
        <v>2897.42</v>
      </c>
      <c r="Y2826" s="9">
        <f t="shared" si="804"/>
        <v>29.992687703600261</v>
      </c>
      <c r="Z2826" s="10">
        <f t="shared" si="805"/>
        <v>0.43430749475458053</v>
      </c>
      <c r="AA2826">
        <f t="shared" si="806"/>
        <v>224.96000000000004</v>
      </c>
    </row>
    <row r="2827" spans="1:27">
      <c r="A2827" s="1">
        <f t="shared" si="789"/>
        <v>3021998</v>
      </c>
      <c r="B2827" s="1">
        <v>-2</v>
      </c>
      <c r="C2827" s="1">
        <v>22</v>
      </c>
      <c r="D2827" s="2">
        <v>3</v>
      </c>
      <c r="E2827" s="5">
        <v>6336.32</v>
      </c>
      <c r="F2827" s="5">
        <v>5398.69</v>
      </c>
      <c r="G2827" s="5">
        <v>213.27</v>
      </c>
      <c r="H2827" s="5">
        <v>6245.73</v>
      </c>
      <c r="I2827" s="5">
        <v>5517.18</v>
      </c>
      <c r="J2827" s="5">
        <v>173.13</v>
      </c>
      <c r="K2827" s="6">
        <f t="shared" si="790"/>
        <v>6291.0249999999996</v>
      </c>
      <c r="L2827" s="6">
        <f t="shared" si="791"/>
        <v>90.590000000000146</v>
      </c>
      <c r="M2827" s="6">
        <f t="shared" si="792"/>
        <v>5457.9349999999995</v>
      </c>
      <c r="N2827" s="5">
        <f t="shared" si="793"/>
        <v>137.34817963846481</v>
      </c>
      <c r="O2827" s="6">
        <f t="shared" si="794"/>
        <v>-118.49000000000069</v>
      </c>
      <c r="P2827" s="6">
        <f t="shared" si="795"/>
        <v>274.69635927692963</v>
      </c>
      <c r="Q2827" s="6">
        <f t="shared" si="796"/>
        <v>0.20554583400016049</v>
      </c>
      <c r="R2827" s="9">
        <f t="shared" si="797"/>
        <v>0.76113131076928842</v>
      </c>
      <c r="S2827" s="9">
        <f t="shared" si="798"/>
        <v>209.08000000000084</v>
      </c>
      <c r="T2827">
        <f t="shared" si="799"/>
        <v>118.49000000000069</v>
      </c>
      <c r="U2827" s="9">
        <f t="shared" si="800"/>
        <v>0.43134900044506003</v>
      </c>
      <c r="V2827" s="9">
        <f t="shared" si="801"/>
        <v>6.0655336109506797</v>
      </c>
      <c r="W2827" s="9">
        <f t="shared" si="802"/>
        <v>833.09000000000015</v>
      </c>
      <c r="X2827">
        <f t="shared" si="803"/>
        <v>5457.9349999999995</v>
      </c>
      <c r="Y2827" s="9">
        <f t="shared" si="804"/>
        <v>39.737949307858806</v>
      </c>
      <c r="Z2827" s="10">
        <f t="shared" si="805"/>
        <v>0.43434778691735038</v>
      </c>
      <c r="AA2827">
        <f t="shared" si="806"/>
        <v>90.590000000000146</v>
      </c>
    </row>
    <row r="2828" spans="1:27">
      <c r="A2828" s="1">
        <f t="shared" si="789"/>
        <v>3010993</v>
      </c>
      <c r="B2828" s="1">
        <v>-7</v>
      </c>
      <c r="C2828" s="1">
        <v>11</v>
      </c>
      <c r="D2828" s="2">
        <v>3</v>
      </c>
      <c r="E2828" s="5">
        <v>391.91</v>
      </c>
      <c r="F2828" s="5">
        <v>634.79999999999995</v>
      </c>
      <c r="G2828" s="5">
        <v>83.64</v>
      </c>
      <c r="H2828" s="5">
        <v>460.15</v>
      </c>
      <c r="I2828" s="5">
        <v>785.9</v>
      </c>
      <c r="J2828" s="5">
        <v>96.74</v>
      </c>
      <c r="K2828" s="6">
        <f t="shared" si="790"/>
        <v>426.03</v>
      </c>
      <c r="L2828" s="6">
        <f t="shared" si="791"/>
        <v>-68.239999999999952</v>
      </c>
      <c r="M2828" s="6">
        <f t="shared" si="792"/>
        <v>710.34999999999991</v>
      </c>
      <c r="N2828" s="5">
        <f t="shared" si="793"/>
        <v>63.941921303633038</v>
      </c>
      <c r="O2828" s="6">
        <f t="shared" si="794"/>
        <v>-151.10000000000002</v>
      </c>
      <c r="P2828" s="6">
        <f t="shared" si="795"/>
        <v>127.88384260726608</v>
      </c>
      <c r="Q2828" s="6">
        <f t="shared" si="796"/>
        <v>-0.14448685020454466</v>
      </c>
      <c r="R2828" s="9">
        <f t="shared" si="797"/>
        <v>0.64793173485148425</v>
      </c>
      <c r="S2828" s="9">
        <f t="shared" si="798"/>
        <v>82.86000000000007</v>
      </c>
      <c r="T2828">
        <f t="shared" si="799"/>
        <v>151.10000000000002</v>
      </c>
      <c r="U2828" s="9">
        <f t="shared" si="800"/>
        <v>1.1815409743671157</v>
      </c>
      <c r="V2828" s="9">
        <f t="shared" si="801"/>
        <v>4.4465351400669517</v>
      </c>
      <c r="W2828" s="9">
        <f t="shared" si="802"/>
        <v>284.31999999999994</v>
      </c>
      <c r="X2828">
        <f t="shared" si="803"/>
        <v>710.34999999999991</v>
      </c>
      <c r="Y2828" s="9">
        <f t="shared" si="804"/>
        <v>11.109300213655597</v>
      </c>
      <c r="Z2828" s="10">
        <f t="shared" si="805"/>
        <v>0.43451006892821253</v>
      </c>
      <c r="AA2828">
        <f t="shared" si="806"/>
        <v>68.239999999999952</v>
      </c>
    </row>
    <row r="2829" spans="1:27">
      <c r="A2829" s="1">
        <f t="shared" si="789"/>
        <v>9008994</v>
      </c>
      <c r="B2829" s="1">
        <v>-6</v>
      </c>
      <c r="C2829" s="1">
        <v>9</v>
      </c>
      <c r="D2829" s="2">
        <v>9</v>
      </c>
      <c r="E2829" s="5">
        <v>1846.41</v>
      </c>
      <c r="F2829" s="5">
        <v>1663.8</v>
      </c>
      <c r="G2829" s="5">
        <v>105.38</v>
      </c>
      <c r="H2829" s="5">
        <v>2019.95</v>
      </c>
      <c r="I2829" s="5">
        <v>1860.06</v>
      </c>
      <c r="J2829" s="5">
        <v>109.84</v>
      </c>
      <c r="K2829" s="6">
        <f t="shared" si="790"/>
        <v>1933.18</v>
      </c>
      <c r="L2829" s="6">
        <f t="shared" si="791"/>
        <v>-173.53999999999996</v>
      </c>
      <c r="M2829" s="6">
        <f t="shared" si="792"/>
        <v>1761.9299999999998</v>
      </c>
      <c r="N2829" s="5">
        <f t="shared" si="793"/>
        <v>76.108097466695355</v>
      </c>
      <c r="O2829" s="6">
        <f t="shared" si="794"/>
        <v>-196.26</v>
      </c>
      <c r="P2829" s="6">
        <f t="shared" si="795"/>
        <v>152.21619493339071</v>
      </c>
      <c r="Q2829" s="6">
        <f t="shared" si="796"/>
        <v>-4.1428171276624744E-2</v>
      </c>
      <c r="R2829" s="9">
        <f t="shared" si="797"/>
        <v>0.14926138450604565</v>
      </c>
      <c r="S2829" s="9">
        <f t="shared" si="798"/>
        <v>22.720000000000027</v>
      </c>
      <c r="T2829">
        <f t="shared" si="799"/>
        <v>196.26</v>
      </c>
      <c r="U2829" s="9">
        <f t="shared" si="800"/>
        <v>1.2893503223220282</v>
      </c>
      <c r="V2829" s="9">
        <f t="shared" si="801"/>
        <v>2.2500890930158732</v>
      </c>
      <c r="W2829" s="9">
        <f t="shared" si="802"/>
        <v>171.25000000000023</v>
      </c>
      <c r="X2829">
        <f t="shared" si="803"/>
        <v>1761.9299999999998</v>
      </c>
      <c r="Y2829" s="9">
        <f t="shared" si="804"/>
        <v>23.150361901649354</v>
      </c>
      <c r="Z2829" s="10">
        <f t="shared" si="805"/>
        <v>0.43456530004131716</v>
      </c>
      <c r="AA2829">
        <f t="shared" si="806"/>
        <v>173.53999999999996</v>
      </c>
    </row>
    <row r="2830" spans="1:27">
      <c r="A2830" s="1">
        <f t="shared" si="789"/>
        <v>13012999</v>
      </c>
      <c r="B2830" s="1">
        <v>-1</v>
      </c>
      <c r="C2830" s="1">
        <v>13</v>
      </c>
      <c r="D2830" s="2">
        <v>13</v>
      </c>
      <c r="E2830" s="5">
        <v>555.79</v>
      </c>
      <c r="F2830" s="5">
        <v>747.15</v>
      </c>
      <c r="G2830" s="5">
        <v>103.99</v>
      </c>
      <c r="H2830" s="5">
        <v>580.46</v>
      </c>
      <c r="I2830" s="5">
        <v>983</v>
      </c>
      <c r="J2830" s="5">
        <v>118.48</v>
      </c>
      <c r="K2830" s="6">
        <f t="shared" si="790"/>
        <v>568.125</v>
      </c>
      <c r="L2830" s="6">
        <f t="shared" si="791"/>
        <v>-24.670000000000073</v>
      </c>
      <c r="M2830" s="6">
        <f t="shared" si="792"/>
        <v>865.07500000000005</v>
      </c>
      <c r="N2830" s="5">
        <f t="shared" si="793"/>
        <v>78.821682454766218</v>
      </c>
      <c r="O2830" s="6">
        <f t="shared" si="794"/>
        <v>-235.85000000000002</v>
      </c>
      <c r="P2830" s="6">
        <f t="shared" si="795"/>
        <v>157.64336490953244</v>
      </c>
      <c r="Q2830" s="6">
        <f t="shared" si="796"/>
        <v>-0.12971447659723256</v>
      </c>
      <c r="R2830" s="9">
        <f t="shared" si="797"/>
        <v>1.3396060159029899</v>
      </c>
      <c r="S2830" s="9">
        <f t="shared" si="798"/>
        <v>211.17999999999995</v>
      </c>
      <c r="T2830">
        <f t="shared" si="799"/>
        <v>235.85000000000002</v>
      </c>
      <c r="U2830" s="9">
        <f t="shared" si="800"/>
        <v>1.4960984887334041</v>
      </c>
      <c r="V2830" s="9">
        <f t="shared" si="801"/>
        <v>3.767364394567601</v>
      </c>
      <c r="W2830" s="9">
        <f t="shared" si="802"/>
        <v>296.95000000000005</v>
      </c>
      <c r="X2830">
        <f t="shared" si="803"/>
        <v>865.07500000000005</v>
      </c>
      <c r="Y2830" s="9">
        <f t="shared" si="804"/>
        <v>10.975089252839089</v>
      </c>
      <c r="Z2830" s="10">
        <f t="shared" si="805"/>
        <v>0.43462052413571084</v>
      </c>
      <c r="AA2830">
        <f t="shared" si="806"/>
        <v>24.670000000000073</v>
      </c>
    </row>
    <row r="2831" spans="1:27">
      <c r="A2831" s="1">
        <f t="shared" si="789"/>
        <v>6007007</v>
      </c>
      <c r="B2831" s="1">
        <v>7</v>
      </c>
      <c r="C2831" s="1">
        <v>7</v>
      </c>
      <c r="D2831" s="2">
        <v>6</v>
      </c>
      <c r="E2831" s="5">
        <v>129.87</v>
      </c>
      <c r="F2831" s="5">
        <v>272.93</v>
      </c>
      <c r="G2831" s="5">
        <v>74.44</v>
      </c>
      <c r="H2831" s="5">
        <v>120.21</v>
      </c>
      <c r="I2831" s="5">
        <v>193.76</v>
      </c>
      <c r="J2831" s="5">
        <v>51.3</v>
      </c>
      <c r="K2831" s="6">
        <f t="shared" si="790"/>
        <v>125.03999999999999</v>
      </c>
      <c r="L2831" s="6">
        <f t="shared" si="791"/>
        <v>9.6600000000000108</v>
      </c>
      <c r="M2831" s="6">
        <f t="shared" si="792"/>
        <v>233.345</v>
      </c>
      <c r="N2831" s="5">
        <f t="shared" si="793"/>
        <v>45.20233290439775</v>
      </c>
      <c r="O2831" s="6">
        <f t="shared" si="794"/>
        <v>79.170000000000016</v>
      </c>
      <c r="P2831" s="6">
        <f t="shared" si="795"/>
        <v>90.4046658087955</v>
      </c>
      <c r="Q2831" s="6">
        <f t="shared" si="796"/>
        <v>0.35600419899484692</v>
      </c>
      <c r="R2831" s="9">
        <f t="shared" si="797"/>
        <v>0.76887624524836584</v>
      </c>
      <c r="S2831" s="9">
        <f t="shared" si="798"/>
        <v>69.510000000000005</v>
      </c>
      <c r="T2831">
        <f t="shared" si="799"/>
        <v>79.170000000000016</v>
      </c>
      <c r="U2831" s="9">
        <f t="shared" si="800"/>
        <v>0.87572913733726276</v>
      </c>
      <c r="V2831" s="9">
        <f t="shared" si="801"/>
        <v>2.3960046537656239</v>
      </c>
      <c r="W2831" s="9">
        <f t="shared" si="802"/>
        <v>108.30500000000001</v>
      </c>
      <c r="X2831">
        <f t="shared" si="803"/>
        <v>233.345</v>
      </c>
      <c r="Y2831" s="9">
        <f t="shared" si="804"/>
        <v>5.1622335620048894</v>
      </c>
      <c r="Z2831" s="10">
        <f t="shared" si="805"/>
        <v>0.43463432906294919</v>
      </c>
      <c r="AA2831">
        <f t="shared" si="806"/>
        <v>9.6600000000000108</v>
      </c>
    </row>
    <row r="2832" spans="1:27">
      <c r="A2832" s="1">
        <f t="shared" si="789"/>
        <v>9012995</v>
      </c>
      <c r="B2832" s="1">
        <v>-5</v>
      </c>
      <c r="C2832" s="1">
        <v>13</v>
      </c>
      <c r="D2832" s="2">
        <v>9</v>
      </c>
      <c r="E2832" s="5">
        <v>2030.91</v>
      </c>
      <c r="F2832" s="5">
        <v>2387.8000000000002</v>
      </c>
      <c r="G2832" s="5">
        <v>170.06</v>
      </c>
      <c r="H2832" s="5">
        <v>1896.26</v>
      </c>
      <c r="I2832" s="5">
        <v>2236.6999999999998</v>
      </c>
      <c r="J2832" s="5">
        <v>127.68</v>
      </c>
      <c r="K2832" s="6">
        <f t="shared" si="790"/>
        <v>1963.585</v>
      </c>
      <c r="L2832" s="6">
        <f t="shared" si="791"/>
        <v>134.65000000000009</v>
      </c>
      <c r="M2832" s="6">
        <f t="shared" si="792"/>
        <v>2312.25</v>
      </c>
      <c r="N2832" s="5">
        <f t="shared" si="793"/>
        <v>106.32801371228562</v>
      </c>
      <c r="O2832" s="6">
        <f t="shared" si="794"/>
        <v>151.10000000000036</v>
      </c>
      <c r="P2832" s="6">
        <f t="shared" si="795"/>
        <v>212.65602742457125</v>
      </c>
      <c r="Q2832" s="6">
        <f t="shared" si="796"/>
        <v>0.27902475988436398</v>
      </c>
      <c r="R2832" s="9">
        <f t="shared" si="797"/>
        <v>7.7354967076280312E-2</v>
      </c>
      <c r="S2832" s="9">
        <f t="shared" si="798"/>
        <v>16.450000000000273</v>
      </c>
      <c r="T2832">
        <f t="shared" si="799"/>
        <v>151.10000000000036</v>
      </c>
      <c r="U2832" s="9">
        <f t="shared" si="800"/>
        <v>0.7105371139954888</v>
      </c>
      <c r="V2832" s="9">
        <f t="shared" si="801"/>
        <v>3.2791452395928058</v>
      </c>
      <c r="W2832" s="9">
        <f t="shared" si="802"/>
        <v>348.66499999999996</v>
      </c>
      <c r="X2832">
        <f t="shared" si="803"/>
        <v>2312.25</v>
      </c>
      <c r="Y2832" s="9">
        <f t="shared" si="804"/>
        <v>21.746385729133884</v>
      </c>
      <c r="Z2832" s="10">
        <f t="shared" si="805"/>
        <v>0.43473095127906408</v>
      </c>
      <c r="AA2832">
        <f t="shared" si="806"/>
        <v>134.65000000000009</v>
      </c>
    </row>
    <row r="2833" spans="1:27">
      <c r="A2833" s="1">
        <f t="shared" si="789"/>
        <v>11014003</v>
      </c>
      <c r="B2833" s="1">
        <v>3</v>
      </c>
      <c r="C2833" s="1">
        <v>14</v>
      </c>
      <c r="D2833" s="2">
        <v>11</v>
      </c>
      <c r="E2833" s="5">
        <v>82.24</v>
      </c>
      <c r="F2833" s="5">
        <v>56.04</v>
      </c>
      <c r="G2833" s="5">
        <v>103.71</v>
      </c>
      <c r="H2833" s="5">
        <v>100.13</v>
      </c>
      <c r="I2833" s="5">
        <v>150.54</v>
      </c>
      <c r="J2833" s="5">
        <v>95.62</v>
      </c>
      <c r="K2833" s="6">
        <f t="shared" si="790"/>
        <v>91.185000000000002</v>
      </c>
      <c r="L2833" s="6">
        <f t="shared" si="791"/>
        <v>-17.89</v>
      </c>
      <c r="M2833" s="6">
        <f t="shared" si="792"/>
        <v>103.28999999999999</v>
      </c>
      <c r="N2833" s="5">
        <f t="shared" si="793"/>
        <v>70.531816402245013</v>
      </c>
      <c r="O2833" s="6">
        <f t="shared" si="794"/>
        <v>-94.5</v>
      </c>
      <c r="P2833" s="6">
        <f t="shared" si="795"/>
        <v>141.06363280449003</v>
      </c>
      <c r="Q2833" s="6">
        <f t="shared" si="796"/>
        <v>8.1038437784790418E-2</v>
      </c>
      <c r="R2833" s="9">
        <f t="shared" si="797"/>
        <v>0.54308823951938889</v>
      </c>
      <c r="S2833" s="9">
        <f t="shared" si="798"/>
        <v>76.61</v>
      </c>
      <c r="T2833">
        <f t="shared" si="799"/>
        <v>94.5</v>
      </c>
      <c r="U2833" s="9">
        <f t="shared" si="800"/>
        <v>0.6699104377311349</v>
      </c>
      <c r="V2833" s="9">
        <f t="shared" si="801"/>
        <v>0.17162467404730966</v>
      </c>
      <c r="W2833" s="9">
        <f t="shared" si="802"/>
        <v>12.10499999999999</v>
      </c>
      <c r="X2833">
        <f t="shared" si="803"/>
        <v>103.28999999999999</v>
      </c>
      <c r="Y2833" s="9">
        <f t="shared" si="804"/>
        <v>1.4644454838782841</v>
      </c>
      <c r="Z2833" s="10">
        <f t="shared" si="805"/>
        <v>0.43477580429458118</v>
      </c>
      <c r="AA2833">
        <f t="shared" si="806"/>
        <v>17.89</v>
      </c>
    </row>
    <row r="2834" spans="1:27">
      <c r="A2834" s="1">
        <f t="shared" ref="A2834:A2897" si="807">1000000*D2834+ABS(1000*C2834)+B2834</f>
        <v>3021003</v>
      </c>
      <c r="B2834" s="1">
        <v>3</v>
      </c>
      <c r="C2834" s="1">
        <v>21</v>
      </c>
      <c r="D2834" s="2">
        <v>3</v>
      </c>
      <c r="E2834" s="5">
        <v>1084.1600000000001</v>
      </c>
      <c r="F2834" s="5">
        <v>1102.32</v>
      </c>
      <c r="G2834" s="5">
        <v>119.32</v>
      </c>
      <c r="H2834" s="5">
        <v>985.68</v>
      </c>
      <c r="I2834" s="5">
        <v>1123.51</v>
      </c>
      <c r="J2834" s="5">
        <v>110.68</v>
      </c>
      <c r="K2834" s="6">
        <f t="shared" ref="K2834:K2897" si="808" xml:space="preserve"> 0.5*(E2834+H2834)</f>
        <v>1034.92</v>
      </c>
      <c r="L2834" s="6">
        <f t="shared" ref="L2834:L2897" si="809">E2834-H2834</f>
        <v>98.480000000000132</v>
      </c>
      <c r="M2834" s="6">
        <f t="shared" ref="M2834:M2897" si="810">0.5*(F2834+I2834)</f>
        <v>1112.915</v>
      </c>
      <c r="N2834" s="5">
        <f t="shared" ref="N2834:N2897" si="811">0.5*P2834</f>
        <v>81.374634868612461</v>
      </c>
      <c r="O2834" s="6">
        <f t="shared" ref="O2834:O2897" si="812">F2834-I2834</f>
        <v>-21.190000000000055</v>
      </c>
      <c r="P2834" s="6">
        <f t="shared" ref="P2834:P2897" si="813">SQRT(G2834*G2834+J2834*J2834)</f>
        <v>162.74926973722492</v>
      </c>
      <c r="Q2834" s="6">
        <f t="shared" ref="Q2834:Q2897" si="814">(G2834*G2834-J2834*J2834)/(G2834*G2834+J2834*J2834)</f>
        <v>7.5024564202119698E-2</v>
      </c>
      <c r="R2834" s="9">
        <f t="shared" ref="R2834:R2897" si="815">ABS(O2834-L2834)/P2834</f>
        <v>0.73530283849027067</v>
      </c>
      <c r="S2834" s="9">
        <f t="shared" ref="S2834:S2897" si="816">ABS(O2834-L2834)</f>
        <v>119.67000000000019</v>
      </c>
      <c r="T2834">
        <f t="shared" ref="T2834:T2897" si="817">ABS(O2834)</f>
        <v>21.190000000000055</v>
      </c>
      <c r="U2834" s="9">
        <f t="shared" ref="U2834:U2897" si="818">ABS(O2834)/P2834</f>
        <v>0.1302002769918012</v>
      </c>
      <c r="V2834" s="9">
        <f t="shared" ref="V2834:V2897" si="819">ABS(M2834-K2834)/N2834</f>
        <v>0.95846820235729069</v>
      </c>
      <c r="W2834" s="9">
        <f t="shared" ref="W2834:W2897" si="820">ABS(M2834-K2834)</f>
        <v>77.994999999999891</v>
      </c>
      <c r="X2834">
        <f t="shared" ref="X2834:X2897" si="821">ABS(M2834)</f>
        <v>1112.915</v>
      </c>
      <c r="Y2834" s="9">
        <f t="shared" ref="Y2834:Y2897" si="822">ABS(M2834)/N2834</f>
        <v>13.67643617445305</v>
      </c>
      <c r="Z2834" s="10">
        <f t="shared" ref="Z2834:Z2897" si="823">SQRT(0.002878*B2834*B2834+0.000353*C2834*C2834+0.000754*D2834*D2834+0.000082*D2834*B2834)</f>
        <v>0.43485514829653332</v>
      </c>
      <c r="AA2834">
        <f t="shared" si="806"/>
        <v>98.480000000000132</v>
      </c>
    </row>
    <row r="2835" spans="1:27">
      <c r="A2835" s="1">
        <f t="shared" si="807"/>
        <v>5013994</v>
      </c>
      <c r="B2835" s="1">
        <v>-6</v>
      </c>
      <c r="C2835" s="1">
        <v>14</v>
      </c>
      <c r="D2835" s="2">
        <v>5</v>
      </c>
      <c r="E2835" s="5">
        <v>1992.69</v>
      </c>
      <c r="F2835" s="5">
        <v>2011.72</v>
      </c>
      <c r="G2835" s="5">
        <v>147.19999999999999</v>
      </c>
      <c r="H2835" s="5">
        <v>2113.88</v>
      </c>
      <c r="I2835" s="5">
        <v>1891.28</v>
      </c>
      <c r="J2835" s="5">
        <v>117.65</v>
      </c>
      <c r="K2835" s="6">
        <f t="shared" si="808"/>
        <v>2053.2849999999999</v>
      </c>
      <c r="L2835" s="6">
        <f t="shared" si="809"/>
        <v>-121.19000000000005</v>
      </c>
      <c r="M2835" s="6">
        <f t="shared" si="810"/>
        <v>1951.5</v>
      </c>
      <c r="N2835" s="5">
        <f t="shared" si="811"/>
        <v>94.219640335760133</v>
      </c>
      <c r="O2835" s="6">
        <f t="shared" si="812"/>
        <v>120.44000000000005</v>
      </c>
      <c r="P2835" s="6">
        <f t="shared" si="813"/>
        <v>188.43928067152027</v>
      </c>
      <c r="Q2835" s="6">
        <f t="shared" si="814"/>
        <v>0.22040152086650378</v>
      </c>
      <c r="R2835" s="9">
        <f t="shared" si="815"/>
        <v>1.2822698066927976</v>
      </c>
      <c r="S2835" s="9">
        <f t="shared" si="816"/>
        <v>241.63000000000011</v>
      </c>
      <c r="T2835">
        <f t="shared" si="817"/>
        <v>120.44000000000005</v>
      </c>
      <c r="U2835" s="9">
        <f t="shared" si="818"/>
        <v>0.63914487240028361</v>
      </c>
      <c r="V2835" s="9">
        <f t="shared" si="819"/>
        <v>1.0802949325350839</v>
      </c>
      <c r="W2835" s="9">
        <f t="shared" si="820"/>
        <v>101.78499999999985</v>
      </c>
      <c r="X2835">
        <f t="shared" si="821"/>
        <v>1951.5</v>
      </c>
      <c r="Y2835" s="9">
        <f t="shared" si="822"/>
        <v>20.712242087166274</v>
      </c>
      <c r="Z2835" s="10">
        <f t="shared" si="823"/>
        <v>0.43495517010377061</v>
      </c>
      <c r="AA2835">
        <f t="shared" ref="AA2835:AA2898" si="824">ABS(L2835)</f>
        <v>121.19000000000005</v>
      </c>
    </row>
    <row r="2836" spans="1:27">
      <c r="A2836" s="1">
        <f t="shared" si="807"/>
        <v>10015997</v>
      </c>
      <c r="B2836" s="1">
        <v>-3</v>
      </c>
      <c r="C2836" s="1">
        <v>16</v>
      </c>
      <c r="D2836" s="2">
        <v>10</v>
      </c>
      <c r="E2836" s="5">
        <v>2611.5300000000002</v>
      </c>
      <c r="F2836" s="5">
        <v>2384.1799999999998</v>
      </c>
      <c r="G2836" s="5">
        <v>186.79</v>
      </c>
      <c r="H2836" s="5">
        <v>2554.5</v>
      </c>
      <c r="I2836" s="5">
        <v>2327.86</v>
      </c>
      <c r="J2836" s="5">
        <v>134.37</v>
      </c>
      <c r="K2836" s="6">
        <f t="shared" si="808"/>
        <v>2583.0150000000003</v>
      </c>
      <c r="L2836" s="6">
        <f t="shared" si="809"/>
        <v>57.0300000000002</v>
      </c>
      <c r="M2836" s="6">
        <f t="shared" si="810"/>
        <v>2356.02</v>
      </c>
      <c r="N2836" s="5">
        <f t="shared" si="811"/>
        <v>115.04977292459121</v>
      </c>
      <c r="O2836" s="6">
        <f t="shared" si="812"/>
        <v>56.319999999999709</v>
      </c>
      <c r="P2836" s="6">
        <f t="shared" si="813"/>
        <v>230.09954584918242</v>
      </c>
      <c r="Q2836" s="6">
        <f t="shared" si="814"/>
        <v>0.31797058278521456</v>
      </c>
      <c r="R2836" s="9">
        <f t="shared" si="815"/>
        <v>3.0856210401469329E-3</v>
      </c>
      <c r="S2836" s="9">
        <f t="shared" si="816"/>
        <v>0.71000000000049113</v>
      </c>
      <c r="T2836">
        <f t="shared" si="817"/>
        <v>56.319999999999709</v>
      </c>
      <c r="U2836" s="9">
        <f t="shared" si="818"/>
        <v>0.24476362955063966</v>
      </c>
      <c r="V2836" s="9">
        <f t="shared" si="819"/>
        <v>1.9730156281906186</v>
      </c>
      <c r="W2836" s="9">
        <f t="shared" si="820"/>
        <v>226.99500000000035</v>
      </c>
      <c r="X2836">
        <f t="shared" si="821"/>
        <v>2356.02</v>
      </c>
      <c r="Y2836" s="9">
        <f t="shared" si="822"/>
        <v>20.478267276061825</v>
      </c>
      <c r="Z2836" s="10">
        <f t="shared" si="823"/>
        <v>0.43498275827899202</v>
      </c>
      <c r="AA2836">
        <f t="shared" si="824"/>
        <v>57.0300000000002</v>
      </c>
    </row>
    <row r="2837" spans="1:27">
      <c r="A2837" s="1">
        <f t="shared" si="807"/>
        <v>15004002</v>
      </c>
      <c r="B2837" s="1">
        <v>2</v>
      </c>
      <c r="C2837" s="1">
        <v>4</v>
      </c>
      <c r="D2837" s="2">
        <v>15</v>
      </c>
      <c r="E2837" s="5">
        <v>2012.76</v>
      </c>
      <c r="F2837" s="5">
        <v>1932.12</v>
      </c>
      <c r="G2837" s="5">
        <v>101.34</v>
      </c>
      <c r="H2837" s="5">
        <v>1997.16</v>
      </c>
      <c r="I2837" s="5">
        <v>1815.16</v>
      </c>
      <c r="J2837" s="5">
        <v>96.66</v>
      </c>
      <c r="K2837" s="6">
        <f t="shared" si="808"/>
        <v>2004.96</v>
      </c>
      <c r="L2837" s="6">
        <f t="shared" si="809"/>
        <v>15.599999999999909</v>
      </c>
      <c r="M2837" s="6">
        <f t="shared" si="810"/>
        <v>1873.6399999999999</v>
      </c>
      <c r="N2837" s="5">
        <f t="shared" si="811"/>
        <v>70.023123323656449</v>
      </c>
      <c r="O2837" s="6">
        <f t="shared" si="812"/>
        <v>116.95999999999981</v>
      </c>
      <c r="P2837" s="6">
        <f t="shared" si="813"/>
        <v>140.0462466473129</v>
      </c>
      <c r="Q2837" s="6">
        <f t="shared" si="814"/>
        <v>4.7246331801406874E-2</v>
      </c>
      <c r="R2837" s="9">
        <f t="shared" si="815"/>
        <v>0.72376091774355822</v>
      </c>
      <c r="S2837" s="9">
        <f t="shared" si="816"/>
        <v>101.3599999999999</v>
      </c>
      <c r="T2837">
        <f t="shared" si="817"/>
        <v>116.95999999999981</v>
      </c>
      <c r="U2837" s="9">
        <f t="shared" si="818"/>
        <v>0.83515269277117721</v>
      </c>
      <c r="V2837" s="9">
        <f t="shared" si="819"/>
        <v>1.8753804995675667</v>
      </c>
      <c r="W2837" s="9">
        <f t="shared" si="820"/>
        <v>131.32000000000016</v>
      </c>
      <c r="X2837">
        <f t="shared" si="821"/>
        <v>1873.6399999999999</v>
      </c>
      <c r="Y2837" s="9">
        <f t="shared" si="822"/>
        <v>26.757446841378091</v>
      </c>
      <c r="Z2837" s="10">
        <f t="shared" si="823"/>
        <v>0.43505172106313983</v>
      </c>
      <c r="AA2837">
        <f t="shared" si="824"/>
        <v>15.599999999999909</v>
      </c>
    </row>
    <row r="2838" spans="1:27">
      <c r="A2838" s="1">
        <f t="shared" si="807"/>
        <v>8020000</v>
      </c>
      <c r="B2838" s="1">
        <v>0</v>
      </c>
      <c r="C2838" s="1">
        <v>20</v>
      </c>
      <c r="D2838" s="2">
        <v>8</v>
      </c>
      <c r="E2838" s="5">
        <v>1530.21</v>
      </c>
      <c r="F2838" s="5">
        <v>1930.59</v>
      </c>
      <c r="G2838" s="5">
        <v>177.59</v>
      </c>
      <c r="H2838" s="5">
        <v>1576.54</v>
      </c>
      <c r="I2838" s="5">
        <v>1495.19</v>
      </c>
      <c r="J2838" s="5">
        <v>93.49</v>
      </c>
      <c r="K2838" s="6">
        <f t="shared" si="808"/>
        <v>1553.375</v>
      </c>
      <c r="L2838" s="6">
        <f t="shared" si="809"/>
        <v>-46.329999999999927</v>
      </c>
      <c r="M2838" s="6">
        <f t="shared" si="810"/>
        <v>1712.8899999999999</v>
      </c>
      <c r="N2838" s="5">
        <f t="shared" si="811"/>
        <v>100.34763101339263</v>
      </c>
      <c r="O2838" s="6">
        <f t="shared" si="812"/>
        <v>435.39999999999986</v>
      </c>
      <c r="P2838" s="6">
        <f t="shared" si="813"/>
        <v>200.69526202678526</v>
      </c>
      <c r="Q2838" s="6">
        <f t="shared" si="814"/>
        <v>0.56600365153811427</v>
      </c>
      <c r="R2838" s="9">
        <f t="shared" si="815"/>
        <v>2.400305792648493</v>
      </c>
      <c r="S2838" s="9">
        <f t="shared" si="816"/>
        <v>481.72999999999979</v>
      </c>
      <c r="T2838">
        <f t="shared" si="817"/>
        <v>435.39999999999986</v>
      </c>
      <c r="U2838" s="9">
        <f t="shared" si="818"/>
        <v>2.1694582901607831</v>
      </c>
      <c r="V2838" s="9">
        <f t="shared" si="819"/>
        <v>1.5896239740698077</v>
      </c>
      <c r="W2838" s="9">
        <f t="shared" si="820"/>
        <v>159.51499999999987</v>
      </c>
      <c r="X2838">
        <f t="shared" si="821"/>
        <v>1712.8899999999999</v>
      </c>
      <c r="Y2838" s="9">
        <f t="shared" si="822"/>
        <v>17.069560912418485</v>
      </c>
      <c r="Z2838" s="10">
        <f t="shared" si="823"/>
        <v>0.43526543625700398</v>
      </c>
      <c r="AA2838">
        <f t="shared" si="824"/>
        <v>46.329999999999927</v>
      </c>
    </row>
    <row r="2839" spans="1:27">
      <c r="A2839" s="1">
        <f t="shared" si="807"/>
        <v>9015004</v>
      </c>
      <c r="B2839" s="1">
        <v>4</v>
      </c>
      <c r="C2839" s="1">
        <v>15</v>
      </c>
      <c r="D2839" s="2">
        <v>9</v>
      </c>
      <c r="E2839" s="5">
        <v>262.66000000000003</v>
      </c>
      <c r="F2839" s="5">
        <v>350.16</v>
      </c>
      <c r="G2839" s="5">
        <v>96.74</v>
      </c>
      <c r="H2839" s="5">
        <v>293.49</v>
      </c>
      <c r="I2839" s="5">
        <v>458.6</v>
      </c>
      <c r="J2839" s="5">
        <v>91.16</v>
      </c>
      <c r="K2839" s="6">
        <f t="shared" si="808"/>
        <v>278.07500000000005</v>
      </c>
      <c r="L2839" s="6">
        <f t="shared" si="809"/>
        <v>-30.829999999999984</v>
      </c>
      <c r="M2839" s="6">
        <f t="shared" si="810"/>
        <v>404.38</v>
      </c>
      <c r="N2839" s="5">
        <f t="shared" si="811"/>
        <v>66.461968824283261</v>
      </c>
      <c r="O2839" s="6">
        <f t="shared" si="812"/>
        <v>-108.44</v>
      </c>
      <c r="P2839" s="6">
        <f t="shared" si="813"/>
        <v>132.92393764856652</v>
      </c>
      <c r="Q2839" s="6">
        <f t="shared" si="814"/>
        <v>5.9340962053890646E-2</v>
      </c>
      <c r="R2839" s="9">
        <f t="shared" si="815"/>
        <v>0.58386774702078637</v>
      </c>
      <c r="S2839" s="9">
        <f t="shared" si="816"/>
        <v>77.610000000000014</v>
      </c>
      <c r="T2839">
        <f t="shared" si="817"/>
        <v>108.44</v>
      </c>
      <c r="U2839" s="9">
        <f t="shared" si="818"/>
        <v>0.81580490255036797</v>
      </c>
      <c r="V2839" s="9">
        <f t="shared" si="819"/>
        <v>1.9004101478536368</v>
      </c>
      <c r="W2839" s="9">
        <f t="shared" si="820"/>
        <v>126.30499999999995</v>
      </c>
      <c r="X2839">
        <f t="shared" si="821"/>
        <v>404.38</v>
      </c>
      <c r="Y2839" s="9">
        <f t="shared" si="822"/>
        <v>6.0843818977004389</v>
      </c>
      <c r="Z2839" s="10">
        <f t="shared" si="823"/>
        <v>0.43531482860109422</v>
      </c>
      <c r="AA2839">
        <f t="shared" si="824"/>
        <v>30.829999999999984</v>
      </c>
    </row>
    <row r="2840" spans="1:27">
      <c r="A2840" s="1">
        <f t="shared" si="807"/>
        <v>6018004</v>
      </c>
      <c r="B2840" s="1">
        <v>4</v>
      </c>
      <c r="C2840" s="1">
        <v>18</v>
      </c>
      <c r="D2840" s="2">
        <v>6</v>
      </c>
      <c r="E2840" s="5">
        <v>327.27</v>
      </c>
      <c r="F2840" s="5">
        <v>507.67</v>
      </c>
      <c r="G2840" s="5">
        <v>123.5</v>
      </c>
      <c r="H2840" s="5">
        <v>299.61</v>
      </c>
      <c r="I2840" s="5">
        <v>311.68</v>
      </c>
      <c r="J2840" s="5">
        <v>88.93</v>
      </c>
      <c r="K2840" s="6">
        <f t="shared" si="808"/>
        <v>313.44</v>
      </c>
      <c r="L2840" s="6">
        <f t="shared" si="809"/>
        <v>27.659999999999968</v>
      </c>
      <c r="M2840" s="6">
        <f t="shared" si="810"/>
        <v>409.67500000000001</v>
      </c>
      <c r="N2840" s="5">
        <f t="shared" si="811"/>
        <v>76.09335532751858</v>
      </c>
      <c r="O2840" s="6">
        <f t="shared" si="812"/>
        <v>195.99</v>
      </c>
      <c r="P2840" s="6">
        <f t="shared" si="813"/>
        <v>152.18671065503716</v>
      </c>
      <c r="Q2840" s="6">
        <f t="shared" si="814"/>
        <v>0.31707482975897339</v>
      </c>
      <c r="R2840" s="9">
        <f t="shared" si="815"/>
        <v>1.106075552033942</v>
      </c>
      <c r="S2840" s="9">
        <f t="shared" si="816"/>
        <v>168.33000000000004</v>
      </c>
      <c r="T2840">
        <f t="shared" si="817"/>
        <v>195.99</v>
      </c>
      <c r="U2840" s="9">
        <f t="shared" si="818"/>
        <v>1.2878259813647732</v>
      </c>
      <c r="V2840" s="9">
        <f t="shared" si="819"/>
        <v>1.264696497950293</v>
      </c>
      <c r="W2840" s="9">
        <f t="shared" si="820"/>
        <v>96.235000000000014</v>
      </c>
      <c r="X2840">
        <f t="shared" si="821"/>
        <v>409.67500000000001</v>
      </c>
      <c r="Y2840" s="9">
        <f t="shared" si="822"/>
        <v>5.3838472260382</v>
      </c>
      <c r="Z2840" s="10">
        <f t="shared" si="823"/>
        <v>0.43535273055305396</v>
      </c>
      <c r="AA2840">
        <f t="shared" si="824"/>
        <v>27.659999999999968</v>
      </c>
    </row>
    <row r="2841" spans="1:27">
      <c r="A2841" s="1">
        <f t="shared" si="807"/>
        <v>10004006</v>
      </c>
      <c r="B2841" s="1">
        <v>6</v>
      </c>
      <c r="C2841" s="1">
        <v>4</v>
      </c>
      <c r="D2841" s="2">
        <v>10</v>
      </c>
      <c r="E2841" s="5">
        <v>412.85</v>
      </c>
      <c r="F2841" s="5">
        <v>595.49</v>
      </c>
      <c r="G2841" s="5">
        <v>90.88</v>
      </c>
      <c r="H2841" s="5">
        <v>415.83</v>
      </c>
      <c r="I2841" s="5">
        <v>498.47</v>
      </c>
      <c r="J2841" s="5">
        <v>90.33</v>
      </c>
      <c r="K2841" s="6">
        <f t="shared" si="808"/>
        <v>414.34000000000003</v>
      </c>
      <c r="L2841" s="6">
        <f t="shared" si="809"/>
        <v>-2.9799999999999613</v>
      </c>
      <c r="M2841" s="6">
        <f t="shared" si="810"/>
        <v>546.98</v>
      </c>
      <c r="N2841" s="5">
        <f t="shared" si="811"/>
        <v>64.067705008061594</v>
      </c>
      <c r="O2841" s="6">
        <f t="shared" si="812"/>
        <v>97.019999999999982</v>
      </c>
      <c r="P2841" s="6">
        <f t="shared" si="813"/>
        <v>128.13541001612319</v>
      </c>
      <c r="Q2841" s="6">
        <f t="shared" si="814"/>
        <v>6.0702492507422965E-3</v>
      </c>
      <c r="R2841" s="9">
        <f t="shared" si="815"/>
        <v>0.78042439624938187</v>
      </c>
      <c r="S2841" s="9">
        <f t="shared" si="816"/>
        <v>99.999999999999943</v>
      </c>
      <c r="T2841">
        <f t="shared" si="817"/>
        <v>97.019999999999982</v>
      </c>
      <c r="U2841" s="9">
        <f t="shared" si="818"/>
        <v>0.7571677492411506</v>
      </c>
      <c r="V2841" s="9">
        <f t="shared" si="819"/>
        <v>2.0703098383703611</v>
      </c>
      <c r="W2841" s="9">
        <f t="shared" si="820"/>
        <v>132.63999999999999</v>
      </c>
      <c r="X2841">
        <f t="shared" si="821"/>
        <v>546.98</v>
      </c>
      <c r="Y2841" s="9">
        <f t="shared" si="822"/>
        <v>8.5375307252097432</v>
      </c>
      <c r="Z2841" s="10">
        <f t="shared" si="823"/>
        <v>0.43540326135664165</v>
      </c>
      <c r="AA2841">
        <f t="shared" si="824"/>
        <v>2.9799999999999613</v>
      </c>
    </row>
    <row r="2842" spans="1:27">
      <c r="A2842" s="1">
        <f t="shared" si="807"/>
        <v>14000996</v>
      </c>
      <c r="B2842" s="1">
        <v>-4</v>
      </c>
      <c r="C2842" s="1">
        <v>1</v>
      </c>
      <c r="D2842" s="2">
        <v>14</v>
      </c>
      <c r="E2842" s="5">
        <v>1305.4000000000001</v>
      </c>
      <c r="F2842" s="5">
        <v>1426.55</v>
      </c>
      <c r="G2842" s="5">
        <v>94.51</v>
      </c>
      <c r="H2842" s="5">
        <v>1236.82</v>
      </c>
      <c r="I2842" s="5">
        <v>1454.71</v>
      </c>
      <c r="J2842" s="5">
        <v>113.19</v>
      </c>
      <c r="K2842" s="6">
        <f t="shared" si="808"/>
        <v>1271.1100000000001</v>
      </c>
      <c r="L2842" s="6">
        <f t="shared" si="809"/>
        <v>68.580000000000155</v>
      </c>
      <c r="M2842" s="6">
        <f t="shared" si="810"/>
        <v>1440.63</v>
      </c>
      <c r="N2842" s="5">
        <f t="shared" si="811"/>
        <v>73.729431369026571</v>
      </c>
      <c r="O2842" s="6">
        <f t="shared" si="812"/>
        <v>-28.160000000000082</v>
      </c>
      <c r="P2842" s="6">
        <f t="shared" si="813"/>
        <v>147.45886273805314</v>
      </c>
      <c r="Q2842" s="6">
        <f t="shared" si="814"/>
        <v>-0.17843153358424377</v>
      </c>
      <c r="R2842" s="9">
        <f t="shared" si="815"/>
        <v>0.6560473762221386</v>
      </c>
      <c r="S2842" s="9">
        <f t="shared" si="816"/>
        <v>96.740000000000236</v>
      </c>
      <c r="T2842">
        <f t="shared" si="817"/>
        <v>28.160000000000082</v>
      </c>
      <c r="U2842" s="9">
        <f t="shared" si="818"/>
        <v>0.19096851472416199</v>
      </c>
      <c r="V2842" s="9">
        <f t="shared" si="819"/>
        <v>2.2992175153437389</v>
      </c>
      <c r="W2842" s="9">
        <f t="shared" si="820"/>
        <v>169.51999999999998</v>
      </c>
      <c r="X2842">
        <f t="shared" si="821"/>
        <v>1440.63</v>
      </c>
      <c r="Y2842" s="9">
        <f t="shared" si="822"/>
        <v>19.539415580047493</v>
      </c>
      <c r="Z2842" s="10">
        <f t="shared" si="823"/>
        <v>0.43542278305113985</v>
      </c>
      <c r="AA2842">
        <f t="shared" si="824"/>
        <v>68.580000000000155</v>
      </c>
    </row>
    <row r="2843" spans="1:27">
      <c r="A2843" s="1">
        <f t="shared" si="807"/>
        <v>2019996</v>
      </c>
      <c r="B2843" s="1">
        <v>-4</v>
      </c>
      <c r="C2843" s="1">
        <v>20</v>
      </c>
      <c r="D2843" s="2">
        <v>2</v>
      </c>
      <c r="E2843" s="5">
        <v>1012.03</v>
      </c>
      <c r="F2843" s="5">
        <v>1046.01</v>
      </c>
      <c r="G2843" s="5">
        <v>124.34</v>
      </c>
      <c r="H2843" s="5">
        <v>908.24</v>
      </c>
      <c r="I2843" s="5">
        <v>1147.76</v>
      </c>
      <c r="J2843" s="5">
        <v>103.71</v>
      </c>
      <c r="K2843" s="6">
        <f t="shared" si="808"/>
        <v>960.13499999999999</v>
      </c>
      <c r="L2843" s="6">
        <f t="shared" si="809"/>
        <v>103.78999999999996</v>
      </c>
      <c r="M2843" s="6">
        <f t="shared" si="810"/>
        <v>1096.885</v>
      </c>
      <c r="N2843" s="5">
        <f t="shared" si="811"/>
        <v>80.957086934992901</v>
      </c>
      <c r="O2843" s="6">
        <f t="shared" si="812"/>
        <v>-101.75</v>
      </c>
      <c r="P2843" s="6">
        <f t="shared" si="813"/>
        <v>161.9141738699858</v>
      </c>
      <c r="Q2843" s="6">
        <f t="shared" si="814"/>
        <v>0.17945665481026996</v>
      </c>
      <c r="R2843" s="9">
        <f t="shared" si="815"/>
        <v>1.2694379688157809</v>
      </c>
      <c r="S2843" s="9">
        <f t="shared" si="816"/>
        <v>205.53999999999996</v>
      </c>
      <c r="T2843">
        <f t="shared" si="817"/>
        <v>101.75</v>
      </c>
      <c r="U2843" s="9">
        <f t="shared" si="818"/>
        <v>0.62841935062277765</v>
      </c>
      <c r="V2843" s="9">
        <f t="shared" si="819"/>
        <v>1.6891665100278104</v>
      </c>
      <c r="W2843" s="9">
        <f t="shared" si="820"/>
        <v>136.75</v>
      </c>
      <c r="X2843">
        <f t="shared" si="821"/>
        <v>1096.885</v>
      </c>
      <c r="Y2843" s="9">
        <f t="shared" si="822"/>
        <v>13.548968243889249</v>
      </c>
      <c r="Z2843" s="10">
        <f t="shared" si="823"/>
        <v>0.43544000734888844</v>
      </c>
      <c r="AA2843">
        <f t="shared" si="824"/>
        <v>103.78999999999996</v>
      </c>
    </row>
    <row r="2844" spans="1:27">
      <c r="A2844" s="1">
        <f t="shared" si="807"/>
        <v>23001</v>
      </c>
      <c r="B2844" s="1">
        <v>1</v>
      </c>
      <c r="C2844" s="1">
        <v>23</v>
      </c>
      <c r="D2844" s="2">
        <v>0</v>
      </c>
      <c r="E2844" s="5">
        <v>992.22</v>
      </c>
      <c r="F2844" s="5">
        <v>826.76</v>
      </c>
      <c r="G2844" s="5">
        <v>165.32</v>
      </c>
      <c r="H2844" s="5">
        <v>982.9</v>
      </c>
      <c r="I2844" s="5">
        <v>763.5</v>
      </c>
      <c r="J2844" s="5">
        <v>71.44</v>
      </c>
      <c r="K2844" s="6">
        <f t="shared" si="808"/>
        <v>987.56</v>
      </c>
      <c r="L2844" s="6">
        <f t="shared" si="809"/>
        <v>9.32000000000005</v>
      </c>
      <c r="M2844" s="6">
        <f t="shared" si="810"/>
        <v>795.13</v>
      </c>
      <c r="N2844" s="5">
        <f t="shared" si="811"/>
        <v>90.047731787091664</v>
      </c>
      <c r="O2844" s="6">
        <f t="shared" si="812"/>
        <v>63.259999999999991</v>
      </c>
      <c r="P2844" s="6">
        <f t="shared" si="813"/>
        <v>180.09546357418333</v>
      </c>
      <c r="Q2844" s="6">
        <f t="shared" si="814"/>
        <v>0.68529232071552737</v>
      </c>
      <c r="R2844" s="9">
        <f t="shared" si="815"/>
        <v>0.29950782173800539</v>
      </c>
      <c r="S2844" s="9">
        <f t="shared" si="816"/>
        <v>53.939999999999941</v>
      </c>
      <c r="T2844">
        <f t="shared" si="817"/>
        <v>63.259999999999991</v>
      </c>
      <c r="U2844" s="9">
        <f t="shared" si="818"/>
        <v>0.35125815356222168</v>
      </c>
      <c r="V2844" s="9">
        <f t="shared" si="819"/>
        <v>2.1369777581403198</v>
      </c>
      <c r="W2844" s="9">
        <f t="shared" si="820"/>
        <v>192.42999999999995</v>
      </c>
      <c r="X2844">
        <f t="shared" si="821"/>
        <v>795.13</v>
      </c>
      <c r="Y2844" s="9">
        <f t="shared" si="822"/>
        <v>8.8300947088817381</v>
      </c>
      <c r="Z2844" s="10">
        <f t="shared" si="823"/>
        <v>0.435448045121344</v>
      </c>
      <c r="AA2844">
        <f t="shared" si="824"/>
        <v>9.32000000000005</v>
      </c>
    </row>
    <row r="2845" spans="1:27">
      <c r="A2845" s="1">
        <f t="shared" si="807"/>
        <v>3022002</v>
      </c>
      <c r="B2845" s="1">
        <v>2</v>
      </c>
      <c r="C2845" s="1">
        <v>22</v>
      </c>
      <c r="D2845" s="2">
        <v>3</v>
      </c>
      <c r="E2845" s="5">
        <v>1292.5999999999999</v>
      </c>
      <c r="F2845" s="5">
        <v>1407.59</v>
      </c>
      <c r="G2845" s="5">
        <v>149.99</v>
      </c>
      <c r="H2845" s="5">
        <v>1202.8699999999999</v>
      </c>
      <c r="I2845" s="5">
        <v>1247.49</v>
      </c>
      <c r="J2845" s="5">
        <v>93.34</v>
      </c>
      <c r="K2845" s="6">
        <f t="shared" si="808"/>
        <v>1247.7349999999999</v>
      </c>
      <c r="L2845" s="6">
        <f t="shared" si="809"/>
        <v>89.730000000000018</v>
      </c>
      <c r="M2845" s="6">
        <f t="shared" si="810"/>
        <v>1327.54</v>
      </c>
      <c r="N2845" s="5">
        <f t="shared" si="811"/>
        <v>88.330849226077291</v>
      </c>
      <c r="O2845" s="6">
        <f t="shared" si="812"/>
        <v>160.09999999999991</v>
      </c>
      <c r="P2845" s="6">
        <f t="shared" si="813"/>
        <v>176.66169845215458</v>
      </c>
      <c r="Q2845" s="6">
        <f t="shared" si="814"/>
        <v>0.44168308479370499</v>
      </c>
      <c r="R2845" s="9">
        <f t="shared" si="815"/>
        <v>0.39833195659589027</v>
      </c>
      <c r="S2845" s="9">
        <f t="shared" si="816"/>
        <v>70.369999999999891</v>
      </c>
      <c r="T2845">
        <f t="shared" si="817"/>
        <v>160.09999999999991</v>
      </c>
      <c r="U2845" s="9">
        <f t="shared" si="818"/>
        <v>0.90625190068213857</v>
      </c>
      <c r="V2845" s="9">
        <f t="shared" si="819"/>
        <v>0.90347823777561731</v>
      </c>
      <c r="W2845" s="9">
        <f t="shared" si="820"/>
        <v>79.805000000000064</v>
      </c>
      <c r="X2845">
        <f t="shared" si="821"/>
        <v>1327.54</v>
      </c>
      <c r="Y2845" s="9">
        <f t="shared" si="822"/>
        <v>15.029177367040186</v>
      </c>
      <c r="Z2845" s="10">
        <f t="shared" si="823"/>
        <v>0.43547904656825909</v>
      </c>
      <c r="AA2845">
        <f t="shared" si="824"/>
        <v>89.730000000000018</v>
      </c>
    </row>
    <row r="2846" spans="1:27">
      <c r="A2846" s="1">
        <f t="shared" si="807"/>
        <v>5022000</v>
      </c>
      <c r="B2846" s="1">
        <v>0</v>
      </c>
      <c r="C2846" s="1">
        <v>22</v>
      </c>
      <c r="D2846" s="2">
        <v>5</v>
      </c>
      <c r="E2846" s="5">
        <v>583.78</v>
      </c>
      <c r="F2846" s="5">
        <v>608.98</v>
      </c>
      <c r="G2846" s="5">
        <v>84.16</v>
      </c>
      <c r="H2846" s="5">
        <v>568.23</v>
      </c>
      <c r="I2846" s="5">
        <v>793.23</v>
      </c>
      <c r="J2846" s="5">
        <v>156.26</v>
      </c>
      <c r="K2846" s="6">
        <f t="shared" si="808"/>
        <v>576.005</v>
      </c>
      <c r="L2846" s="6">
        <f t="shared" si="809"/>
        <v>15.549999999999955</v>
      </c>
      <c r="M2846" s="6">
        <f t="shared" si="810"/>
        <v>701.10500000000002</v>
      </c>
      <c r="N2846" s="5">
        <f t="shared" si="811"/>
        <v>88.741328027024693</v>
      </c>
      <c r="O2846" s="6">
        <f t="shared" si="812"/>
        <v>-184.25</v>
      </c>
      <c r="P2846" s="6">
        <f t="shared" si="813"/>
        <v>177.48265605404939</v>
      </c>
      <c r="Q2846" s="6">
        <f t="shared" si="814"/>
        <v>-0.55029303849805755</v>
      </c>
      <c r="R2846" s="9">
        <f t="shared" si="815"/>
        <v>1.1257438019135468</v>
      </c>
      <c r="S2846" s="9">
        <f t="shared" si="816"/>
        <v>199.79999999999995</v>
      </c>
      <c r="T2846">
        <f t="shared" si="817"/>
        <v>184.25</v>
      </c>
      <c r="U2846" s="9">
        <f t="shared" si="818"/>
        <v>1.0381296071199753</v>
      </c>
      <c r="V2846" s="9">
        <f t="shared" si="819"/>
        <v>1.4097152114052531</v>
      </c>
      <c r="W2846" s="9">
        <f t="shared" si="820"/>
        <v>125.10000000000002</v>
      </c>
      <c r="X2846">
        <f t="shared" si="821"/>
        <v>701.10500000000002</v>
      </c>
      <c r="Y2846" s="9">
        <f t="shared" si="822"/>
        <v>7.9005466290350101</v>
      </c>
      <c r="Z2846" s="10">
        <f t="shared" si="823"/>
        <v>0.435547930772263</v>
      </c>
      <c r="AA2846">
        <f t="shared" si="824"/>
        <v>15.549999999999955</v>
      </c>
    </row>
    <row r="2847" spans="1:27">
      <c r="A2847" s="1">
        <f t="shared" si="807"/>
        <v>2023000</v>
      </c>
      <c r="B2847" s="1">
        <v>0</v>
      </c>
      <c r="C2847" s="1">
        <v>23</v>
      </c>
      <c r="D2847" s="2">
        <v>2</v>
      </c>
      <c r="E2847" s="5">
        <v>3021.34</v>
      </c>
      <c r="F2847" s="5">
        <v>3131.04</v>
      </c>
      <c r="G2847" s="5">
        <v>153.75</v>
      </c>
      <c r="H2847" s="5">
        <v>3103.36</v>
      </c>
      <c r="I2847" s="5">
        <v>3308.31</v>
      </c>
      <c r="J2847" s="5">
        <v>104.27</v>
      </c>
      <c r="K2847" s="6">
        <f t="shared" si="808"/>
        <v>3062.3500000000004</v>
      </c>
      <c r="L2847" s="6">
        <f t="shared" si="809"/>
        <v>-82.019999999999982</v>
      </c>
      <c r="M2847" s="6">
        <f t="shared" si="810"/>
        <v>3219.6750000000002</v>
      </c>
      <c r="N2847" s="5">
        <f t="shared" si="811"/>
        <v>92.88607995819396</v>
      </c>
      <c r="O2847" s="6">
        <f t="shared" si="812"/>
        <v>-177.26999999999998</v>
      </c>
      <c r="P2847" s="6">
        <f t="shared" si="813"/>
        <v>185.77215991638792</v>
      </c>
      <c r="Q2847" s="6">
        <f t="shared" si="814"/>
        <v>0.36993191510278689</v>
      </c>
      <c r="R2847" s="9">
        <f t="shared" si="815"/>
        <v>0.51272483478078734</v>
      </c>
      <c r="S2847" s="9">
        <f t="shared" si="816"/>
        <v>95.25</v>
      </c>
      <c r="T2847">
        <f t="shared" si="817"/>
        <v>177.26999999999998</v>
      </c>
      <c r="U2847" s="9">
        <f t="shared" si="818"/>
        <v>0.9542334011715502</v>
      </c>
      <c r="V2847" s="9">
        <f t="shared" si="819"/>
        <v>1.6937414095934336</v>
      </c>
      <c r="W2847" s="9">
        <f t="shared" si="820"/>
        <v>157.32499999999982</v>
      </c>
      <c r="X2847">
        <f t="shared" si="821"/>
        <v>3219.6750000000002</v>
      </c>
      <c r="Y2847" s="9">
        <f t="shared" si="822"/>
        <v>34.662621153235307</v>
      </c>
      <c r="Z2847" s="10">
        <f t="shared" si="823"/>
        <v>0.43560647378109524</v>
      </c>
      <c r="AA2847">
        <f t="shared" si="824"/>
        <v>82.019999999999982</v>
      </c>
    </row>
    <row r="2848" spans="1:27">
      <c r="A2848" s="1">
        <f t="shared" si="807"/>
        <v>10018000</v>
      </c>
      <c r="B2848" s="1">
        <v>0</v>
      </c>
      <c r="C2848" s="1">
        <v>18</v>
      </c>
      <c r="D2848" s="2">
        <v>10</v>
      </c>
      <c r="E2848" s="5">
        <v>1339.37</v>
      </c>
      <c r="F2848" s="5">
        <v>1356.85</v>
      </c>
      <c r="G2848" s="5">
        <v>97.97</v>
      </c>
      <c r="H2848" s="5">
        <v>1383.86</v>
      </c>
      <c r="I2848" s="5">
        <v>1224.2</v>
      </c>
      <c r="J2848" s="5">
        <v>84.31</v>
      </c>
      <c r="K2848" s="6">
        <f t="shared" si="808"/>
        <v>1361.6149999999998</v>
      </c>
      <c r="L2848" s="6">
        <f t="shared" si="809"/>
        <v>-44.490000000000009</v>
      </c>
      <c r="M2848" s="6">
        <f t="shared" si="810"/>
        <v>1290.5250000000001</v>
      </c>
      <c r="N2848" s="5">
        <f t="shared" si="811"/>
        <v>64.626420680709217</v>
      </c>
      <c r="O2848" s="6">
        <f t="shared" si="812"/>
        <v>132.64999999999986</v>
      </c>
      <c r="P2848" s="6">
        <f t="shared" si="813"/>
        <v>129.25284136141843</v>
      </c>
      <c r="Q2848" s="6">
        <f t="shared" si="814"/>
        <v>0.14904229225662632</v>
      </c>
      <c r="R2848" s="9">
        <f t="shared" si="815"/>
        <v>1.3704921155634695</v>
      </c>
      <c r="S2848" s="9">
        <f t="shared" si="816"/>
        <v>177.13999999999987</v>
      </c>
      <c r="T2848">
        <f t="shared" si="817"/>
        <v>132.64999999999986</v>
      </c>
      <c r="U2848" s="9">
        <f t="shared" si="818"/>
        <v>1.0262830480382419</v>
      </c>
      <c r="V2848" s="9">
        <f t="shared" si="819"/>
        <v>1.1000145026014079</v>
      </c>
      <c r="W2848" s="9">
        <f t="shared" si="820"/>
        <v>71.089999999999691</v>
      </c>
      <c r="X2848">
        <f t="shared" si="821"/>
        <v>1290.5250000000001</v>
      </c>
      <c r="Y2848" s="9">
        <f t="shared" si="822"/>
        <v>19.969000083973672</v>
      </c>
      <c r="Z2848" s="10">
        <f t="shared" si="823"/>
        <v>0.43562828191016251</v>
      </c>
      <c r="AA2848">
        <f t="shared" si="824"/>
        <v>44.490000000000009</v>
      </c>
    </row>
    <row r="2849" spans="1:27">
      <c r="A2849" s="1">
        <f t="shared" si="807"/>
        <v>11000994</v>
      </c>
      <c r="B2849" s="1">
        <v>-6</v>
      </c>
      <c r="C2849" s="1">
        <v>1</v>
      </c>
      <c r="D2849" s="2">
        <v>11</v>
      </c>
      <c r="E2849" s="5">
        <v>1087.18</v>
      </c>
      <c r="F2849" s="5">
        <v>1025.93</v>
      </c>
      <c r="G2849" s="5">
        <v>81.41</v>
      </c>
      <c r="H2849" s="5">
        <v>1057.73</v>
      </c>
      <c r="I2849" s="5">
        <v>977.42</v>
      </c>
      <c r="J2849" s="5">
        <v>99.53</v>
      </c>
      <c r="K2849" s="6">
        <f t="shared" si="808"/>
        <v>1072.4549999999999</v>
      </c>
      <c r="L2849" s="6">
        <f t="shared" si="809"/>
        <v>29.450000000000045</v>
      </c>
      <c r="M2849" s="6">
        <f t="shared" si="810"/>
        <v>1001.675</v>
      </c>
      <c r="N2849" s="5">
        <f t="shared" si="811"/>
        <v>64.291929897927318</v>
      </c>
      <c r="O2849" s="6">
        <f t="shared" si="812"/>
        <v>48.510000000000105</v>
      </c>
      <c r="P2849" s="6">
        <f t="shared" si="813"/>
        <v>128.58385979585464</v>
      </c>
      <c r="Q2849" s="6">
        <f t="shared" si="814"/>
        <v>-0.19829869814027737</v>
      </c>
      <c r="R2849" s="9">
        <f t="shared" si="815"/>
        <v>0.1482301124749292</v>
      </c>
      <c r="S2849" s="9">
        <f t="shared" si="816"/>
        <v>19.060000000000059</v>
      </c>
      <c r="T2849">
        <f t="shared" si="817"/>
        <v>48.510000000000105</v>
      </c>
      <c r="U2849" s="9">
        <f t="shared" si="818"/>
        <v>0.37726352340812219</v>
      </c>
      <c r="V2849" s="9">
        <f t="shared" si="819"/>
        <v>1.100915777646952</v>
      </c>
      <c r="W2849" s="9">
        <f t="shared" si="820"/>
        <v>70.779999999999973</v>
      </c>
      <c r="X2849">
        <f t="shared" si="821"/>
        <v>1001.675</v>
      </c>
      <c r="Y2849" s="9">
        <f t="shared" si="822"/>
        <v>15.580104712835702</v>
      </c>
      <c r="Z2849" s="10">
        <f t="shared" si="823"/>
        <v>0.43564090717011417</v>
      </c>
      <c r="AA2849">
        <f t="shared" si="824"/>
        <v>29.450000000000045</v>
      </c>
    </row>
    <row r="2850" spans="1:27">
      <c r="A2850" s="1">
        <f t="shared" si="807"/>
        <v>14006003</v>
      </c>
      <c r="B2850" s="1">
        <v>3</v>
      </c>
      <c r="C2850" s="1">
        <v>6</v>
      </c>
      <c r="D2850" s="2">
        <v>14</v>
      </c>
      <c r="E2850" s="5">
        <v>2802.67</v>
      </c>
      <c r="F2850" s="5">
        <v>3034.03</v>
      </c>
      <c r="G2850" s="5">
        <v>156.12</v>
      </c>
      <c r="H2850" s="5">
        <v>2961.6</v>
      </c>
      <c r="I2850" s="5">
        <v>3131.05</v>
      </c>
      <c r="J2850" s="5">
        <v>149.15</v>
      </c>
      <c r="K2850" s="6">
        <f t="shared" si="808"/>
        <v>2882.1350000000002</v>
      </c>
      <c r="L2850" s="6">
        <f t="shared" si="809"/>
        <v>-158.92999999999984</v>
      </c>
      <c r="M2850" s="6">
        <f t="shared" si="810"/>
        <v>3082.54</v>
      </c>
      <c r="N2850" s="5">
        <f t="shared" si="811"/>
        <v>107.95737225868366</v>
      </c>
      <c r="O2850" s="6">
        <f t="shared" si="812"/>
        <v>-97.019999999999982</v>
      </c>
      <c r="P2850" s="6">
        <f t="shared" si="813"/>
        <v>215.91474451736732</v>
      </c>
      <c r="Q2850" s="6">
        <f t="shared" si="814"/>
        <v>4.5640700704863764E-2</v>
      </c>
      <c r="R2850" s="9">
        <f t="shared" si="815"/>
        <v>0.28673354447556065</v>
      </c>
      <c r="S2850" s="9">
        <f t="shared" si="816"/>
        <v>61.909999999999854</v>
      </c>
      <c r="T2850">
        <f t="shared" si="817"/>
        <v>97.019999999999982</v>
      </c>
      <c r="U2850" s="9">
        <f t="shared" si="818"/>
        <v>0.44934402334063889</v>
      </c>
      <c r="V2850" s="9">
        <f t="shared" si="819"/>
        <v>1.8563345495275332</v>
      </c>
      <c r="W2850" s="9">
        <f t="shared" si="820"/>
        <v>200.40499999999975</v>
      </c>
      <c r="X2850">
        <f t="shared" si="821"/>
        <v>3082.54</v>
      </c>
      <c r="Y2850" s="9">
        <f t="shared" si="822"/>
        <v>28.553307064697034</v>
      </c>
      <c r="Z2850" s="10">
        <f t="shared" si="823"/>
        <v>0.43570402798229901</v>
      </c>
      <c r="AA2850">
        <f t="shared" si="824"/>
        <v>158.92999999999984</v>
      </c>
    </row>
    <row r="2851" spans="1:27">
      <c r="A2851" s="1">
        <f t="shared" si="807"/>
        <v>12014999</v>
      </c>
      <c r="B2851" s="1">
        <v>-1</v>
      </c>
      <c r="C2851" s="1">
        <v>15</v>
      </c>
      <c r="D2851" s="2">
        <v>12</v>
      </c>
      <c r="E2851" s="5">
        <v>237.23</v>
      </c>
      <c r="F2851" s="5">
        <v>142.74</v>
      </c>
      <c r="G2851" s="5">
        <v>92.84</v>
      </c>
      <c r="H2851" s="5">
        <v>222.82</v>
      </c>
      <c r="I2851" s="5">
        <v>135.18</v>
      </c>
      <c r="J2851" s="5">
        <v>62.94</v>
      </c>
      <c r="K2851" s="6">
        <f t="shared" si="808"/>
        <v>230.02499999999998</v>
      </c>
      <c r="L2851" s="6">
        <f t="shared" si="809"/>
        <v>14.409999999999997</v>
      </c>
      <c r="M2851" s="6">
        <f t="shared" si="810"/>
        <v>138.96</v>
      </c>
      <c r="N2851" s="5">
        <f t="shared" si="811"/>
        <v>56.081880317977927</v>
      </c>
      <c r="O2851" s="6">
        <f t="shared" si="812"/>
        <v>7.5600000000000023</v>
      </c>
      <c r="P2851" s="6">
        <f t="shared" si="813"/>
        <v>112.16376063595585</v>
      </c>
      <c r="Q2851" s="6">
        <f t="shared" si="814"/>
        <v>0.37023524874098518</v>
      </c>
      <c r="R2851" s="9">
        <f t="shared" si="815"/>
        <v>6.1071418800165651E-2</v>
      </c>
      <c r="S2851" s="9">
        <f t="shared" si="816"/>
        <v>6.8499999999999943</v>
      </c>
      <c r="T2851">
        <f t="shared" si="817"/>
        <v>7.5600000000000023</v>
      </c>
      <c r="U2851" s="9">
        <f t="shared" si="818"/>
        <v>6.7401449069963926E-2</v>
      </c>
      <c r="V2851" s="9">
        <f t="shared" si="819"/>
        <v>1.6237864972371059</v>
      </c>
      <c r="W2851" s="9">
        <f t="shared" si="820"/>
        <v>91.064999999999969</v>
      </c>
      <c r="X2851">
        <f t="shared" si="821"/>
        <v>138.96</v>
      </c>
      <c r="Y2851" s="9">
        <f t="shared" si="822"/>
        <v>2.4778056515243874</v>
      </c>
      <c r="Z2851" s="10">
        <f t="shared" si="823"/>
        <v>0.43576943444899852</v>
      </c>
      <c r="AA2851">
        <f t="shared" si="824"/>
        <v>14.409999999999997</v>
      </c>
    </row>
    <row r="2852" spans="1:27">
      <c r="A2852" s="1">
        <f t="shared" si="807"/>
        <v>2018005</v>
      </c>
      <c r="B2852" s="1">
        <v>5</v>
      </c>
      <c r="C2852" s="1">
        <v>18</v>
      </c>
      <c r="D2852" s="2">
        <v>2</v>
      </c>
      <c r="E2852" s="5">
        <v>5785.43</v>
      </c>
      <c r="F2852" s="5">
        <v>5296.1</v>
      </c>
      <c r="G2852" s="5">
        <v>179.26</v>
      </c>
      <c r="H2852" s="5">
        <v>5789.48</v>
      </c>
      <c r="I2852" s="5">
        <v>4717.34</v>
      </c>
      <c r="J2852" s="5">
        <v>148.59</v>
      </c>
      <c r="K2852" s="6">
        <f t="shared" si="808"/>
        <v>5787.4549999999999</v>
      </c>
      <c r="L2852" s="6">
        <f t="shared" si="809"/>
        <v>-4.0499999999992724</v>
      </c>
      <c r="M2852" s="6">
        <f t="shared" si="810"/>
        <v>5006.72</v>
      </c>
      <c r="N2852" s="5">
        <f t="shared" si="811"/>
        <v>116.41857207937228</v>
      </c>
      <c r="O2852" s="6">
        <f t="shared" si="812"/>
        <v>578.76000000000022</v>
      </c>
      <c r="P2852" s="6">
        <f t="shared" si="813"/>
        <v>232.83714415874456</v>
      </c>
      <c r="Q2852" s="6">
        <f t="shared" si="814"/>
        <v>0.18547459707260569</v>
      </c>
      <c r="R2852" s="9">
        <f t="shared" si="815"/>
        <v>2.5030800051500766</v>
      </c>
      <c r="S2852" s="9">
        <f t="shared" si="816"/>
        <v>582.80999999999949</v>
      </c>
      <c r="T2852">
        <f t="shared" si="817"/>
        <v>578.76000000000022</v>
      </c>
      <c r="U2852" s="9">
        <f t="shared" si="818"/>
        <v>2.4856858732359779</v>
      </c>
      <c r="V2852" s="9">
        <f t="shared" si="819"/>
        <v>6.7062753481266482</v>
      </c>
      <c r="W2852" s="9">
        <f t="shared" si="820"/>
        <v>780.73499999999967</v>
      </c>
      <c r="X2852">
        <f t="shared" si="821"/>
        <v>5006.72</v>
      </c>
      <c r="Y2852" s="9">
        <f t="shared" si="822"/>
        <v>43.006196610850893</v>
      </c>
      <c r="Z2852" s="10">
        <f t="shared" si="823"/>
        <v>0.43607109512096759</v>
      </c>
      <c r="AA2852">
        <f t="shared" si="824"/>
        <v>4.0499999999992724</v>
      </c>
    </row>
    <row r="2853" spans="1:27">
      <c r="A2853" s="1">
        <f t="shared" si="807"/>
        <v>14009002</v>
      </c>
      <c r="B2853" s="1">
        <v>2</v>
      </c>
      <c r="C2853" s="1">
        <v>9</v>
      </c>
      <c r="D2853" s="2">
        <v>14</v>
      </c>
      <c r="E2853" s="5">
        <v>578.41</v>
      </c>
      <c r="F2853" s="5">
        <v>826.48</v>
      </c>
      <c r="G2853" s="5">
        <v>76.11</v>
      </c>
      <c r="H2853" s="5">
        <v>552.36</v>
      </c>
      <c r="I2853" s="5">
        <v>672.49</v>
      </c>
      <c r="J2853" s="5">
        <v>71.650000000000006</v>
      </c>
      <c r="K2853" s="6">
        <f t="shared" si="808"/>
        <v>565.38499999999999</v>
      </c>
      <c r="L2853" s="6">
        <f t="shared" si="809"/>
        <v>26.049999999999955</v>
      </c>
      <c r="M2853" s="6">
        <f t="shared" si="810"/>
        <v>749.48500000000001</v>
      </c>
      <c r="N2853" s="5">
        <f t="shared" si="811"/>
        <v>52.264841432840875</v>
      </c>
      <c r="O2853" s="6">
        <f t="shared" si="812"/>
        <v>153.99</v>
      </c>
      <c r="P2853" s="6">
        <f t="shared" si="813"/>
        <v>104.52968286568175</v>
      </c>
      <c r="Q2853" s="6">
        <f t="shared" si="814"/>
        <v>6.0313214498690121E-2</v>
      </c>
      <c r="R2853" s="9">
        <f t="shared" si="815"/>
        <v>1.2239585588755686</v>
      </c>
      <c r="S2853" s="9">
        <f t="shared" si="816"/>
        <v>127.94000000000005</v>
      </c>
      <c r="T2853">
        <f t="shared" si="817"/>
        <v>153.99</v>
      </c>
      <c r="U2853" s="9">
        <f t="shared" si="818"/>
        <v>1.4731700678540625</v>
      </c>
      <c r="V2853" s="9">
        <f t="shared" si="819"/>
        <v>3.522444437845742</v>
      </c>
      <c r="W2853" s="9">
        <f t="shared" si="820"/>
        <v>184.10000000000002</v>
      </c>
      <c r="X2853">
        <f t="shared" si="821"/>
        <v>749.48500000000001</v>
      </c>
      <c r="Y2853" s="9">
        <f t="shared" si="822"/>
        <v>14.340137259635066</v>
      </c>
      <c r="Z2853" s="10">
        <f t="shared" si="823"/>
        <v>0.4361020522767578</v>
      </c>
      <c r="AA2853">
        <f t="shared" si="824"/>
        <v>26.049999999999955</v>
      </c>
    </row>
    <row r="2854" spans="1:27">
      <c r="A2854" s="1">
        <f t="shared" si="807"/>
        <v>11008005</v>
      </c>
      <c r="B2854" s="1">
        <v>5</v>
      </c>
      <c r="C2854" s="1">
        <v>8</v>
      </c>
      <c r="D2854" s="2">
        <v>11</v>
      </c>
      <c r="E2854" s="5">
        <v>2193.5700000000002</v>
      </c>
      <c r="F2854" s="5">
        <v>1842.22</v>
      </c>
      <c r="G2854" s="5">
        <v>140.79</v>
      </c>
      <c r="H2854" s="5">
        <v>2080.54</v>
      </c>
      <c r="I2854" s="5">
        <v>1802.35</v>
      </c>
      <c r="J2854" s="5">
        <v>106.78</v>
      </c>
      <c r="K2854" s="6">
        <f t="shared" si="808"/>
        <v>2137.0550000000003</v>
      </c>
      <c r="L2854" s="6">
        <f t="shared" si="809"/>
        <v>113.0300000000002</v>
      </c>
      <c r="M2854" s="6">
        <f t="shared" si="810"/>
        <v>1822.2849999999999</v>
      </c>
      <c r="N2854" s="5">
        <f t="shared" si="811"/>
        <v>88.351276872493472</v>
      </c>
      <c r="O2854" s="6">
        <f t="shared" si="812"/>
        <v>39.870000000000118</v>
      </c>
      <c r="P2854" s="6">
        <f t="shared" si="813"/>
        <v>176.70255374498694</v>
      </c>
      <c r="Q2854" s="6">
        <f t="shared" si="814"/>
        <v>0.26966153134664855</v>
      </c>
      <c r="R2854" s="9">
        <f t="shared" si="815"/>
        <v>0.41402910399123549</v>
      </c>
      <c r="S2854" s="9">
        <f t="shared" si="816"/>
        <v>73.160000000000082</v>
      </c>
      <c r="T2854">
        <f t="shared" si="817"/>
        <v>39.870000000000118</v>
      </c>
      <c r="U2854" s="9">
        <f t="shared" si="818"/>
        <v>0.2256334113741196</v>
      </c>
      <c r="V2854" s="9">
        <f t="shared" si="819"/>
        <v>3.5627102532345885</v>
      </c>
      <c r="W2854" s="9">
        <f t="shared" si="820"/>
        <v>314.77000000000044</v>
      </c>
      <c r="X2854">
        <f t="shared" si="821"/>
        <v>1822.2849999999999</v>
      </c>
      <c r="Y2854" s="9">
        <f t="shared" si="822"/>
        <v>20.625451770548597</v>
      </c>
      <c r="Z2854" s="10">
        <f t="shared" si="823"/>
        <v>0.4362178354904806</v>
      </c>
      <c r="AA2854">
        <f t="shared" si="824"/>
        <v>113.0300000000002</v>
      </c>
    </row>
    <row r="2855" spans="1:27">
      <c r="A2855" s="1">
        <f t="shared" si="807"/>
        <v>1022999</v>
      </c>
      <c r="B2855" s="1">
        <v>-1</v>
      </c>
      <c r="C2855" s="1">
        <v>23</v>
      </c>
      <c r="D2855" s="2">
        <v>1</v>
      </c>
      <c r="E2855" s="5">
        <v>1513.26</v>
      </c>
      <c r="F2855" s="5">
        <v>1333.62</v>
      </c>
      <c r="G2855" s="5">
        <v>179.26</v>
      </c>
      <c r="H2855" s="5">
        <v>1499.06</v>
      </c>
      <c r="I2855" s="5">
        <v>1296.6199999999999</v>
      </c>
      <c r="J2855" s="5">
        <v>85.09</v>
      </c>
      <c r="K2855" s="6">
        <f t="shared" si="808"/>
        <v>1506.1599999999999</v>
      </c>
      <c r="L2855" s="6">
        <f t="shared" si="809"/>
        <v>14.200000000000045</v>
      </c>
      <c r="M2855" s="6">
        <f t="shared" si="810"/>
        <v>1315.12</v>
      </c>
      <c r="N2855" s="5">
        <f t="shared" si="811"/>
        <v>99.214988409010061</v>
      </c>
      <c r="O2855" s="6">
        <f t="shared" si="812"/>
        <v>37</v>
      </c>
      <c r="P2855" s="6">
        <f t="shared" si="813"/>
        <v>198.42997681802012</v>
      </c>
      <c r="Q2855" s="6">
        <f t="shared" si="814"/>
        <v>0.63223323490920014</v>
      </c>
      <c r="R2855" s="9">
        <f t="shared" si="815"/>
        <v>0.11490199397095029</v>
      </c>
      <c r="S2855" s="9">
        <f t="shared" si="816"/>
        <v>22.799999999999955</v>
      </c>
      <c r="T2855">
        <f t="shared" si="817"/>
        <v>37</v>
      </c>
      <c r="U2855" s="9">
        <f t="shared" si="818"/>
        <v>0.18646376214584076</v>
      </c>
      <c r="V2855" s="9">
        <f t="shared" si="819"/>
        <v>1.9255155200184546</v>
      </c>
      <c r="W2855" s="9">
        <f t="shared" si="820"/>
        <v>191.03999999999996</v>
      </c>
      <c r="X2855">
        <f t="shared" si="821"/>
        <v>1315.12</v>
      </c>
      <c r="Y2855" s="9">
        <f t="shared" si="822"/>
        <v>13.255255290445302</v>
      </c>
      <c r="Z2855" s="10">
        <f t="shared" si="823"/>
        <v>0.43621898170528989</v>
      </c>
      <c r="AA2855">
        <f t="shared" si="824"/>
        <v>14.200000000000045</v>
      </c>
    </row>
    <row r="2856" spans="1:27">
      <c r="A2856" s="1">
        <f t="shared" si="807"/>
        <v>13006004</v>
      </c>
      <c r="B2856" s="1">
        <v>4</v>
      </c>
      <c r="C2856" s="1">
        <v>6</v>
      </c>
      <c r="D2856" s="2">
        <v>13</v>
      </c>
      <c r="E2856" s="5">
        <v>450.52</v>
      </c>
      <c r="F2856" s="5">
        <v>467.8</v>
      </c>
      <c r="G2856" s="5">
        <v>104.27</v>
      </c>
      <c r="H2856" s="5">
        <v>374.81</v>
      </c>
      <c r="I2856" s="5">
        <v>237.8</v>
      </c>
      <c r="J2856" s="5">
        <v>92</v>
      </c>
      <c r="K2856" s="6">
        <f t="shared" si="808"/>
        <v>412.66499999999996</v>
      </c>
      <c r="L2856" s="6">
        <f t="shared" si="809"/>
        <v>75.70999999999998</v>
      </c>
      <c r="M2856" s="6">
        <f t="shared" si="810"/>
        <v>352.8</v>
      </c>
      <c r="N2856" s="5">
        <f t="shared" si="811"/>
        <v>69.527391904198453</v>
      </c>
      <c r="O2856" s="6">
        <f t="shared" si="812"/>
        <v>230</v>
      </c>
      <c r="P2856" s="6">
        <f t="shared" si="813"/>
        <v>139.05478380839691</v>
      </c>
      <c r="Q2856" s="6">
        <f t="shared" si="814"/>
        <v>0.12454509171742544</v>
      </c>
      <c r="R2856" s="9">
        <f t="shared" si="815"/>
        <v>1.1095626901451709</v>
      </c>
      <c r="S2856" s="9">
        <f t="shared" si="816"/>
        <v>154.29000000000002</v>
      </c>
      <c r="T2856">
        <f t="shared" si="817"/>
        <v>230</v>
      </c>
      <c r="U2856" s="9">
        <f t="shared" si="818"/>
        <v>1.6540243614841486</v>
      </c>
      <c r="V2856" s="9">
        <f t="shared" si="819"/>
        <v>0.86102755130650843</v>
      </c>
      <c r="W2856" s="9">
        <f t="shared" si="820"/>
        <v>59.864999999999952</v>
      </c>
      <c r="X2856">
        <f t="shared" si="821"/>
        <v>352.8</v>
      </c>
      <c r="Y2856" s="9">
        <f t="shared" si="822"/>
        <v>5.0742590846226747</v>
      </c>
      <c r="Z2856" s="10">
        <f t="shared" si="823"/>
        <v>0.43640119156574264</v>
      </c>
      <c r="AA2856">
        <f t="shared" si="824"/>
        <v>75.70999999999998</v>
      </c>
    </row>
    <row r="2857" spans="1:27">
      <c r="A2857" s="1">
        <f t="shared" si="807"/>
        <v>1023001</v>
      </c>
      <c r="B2857" s="1">
        <v>1</v>
      </c>
      <c r="C2857" s="1">
        <v>23</v>
      </c>
      <c r="D2857" s="2">
        <v>1</v>
      </c>
      <c r="E2857" s="5">
        <v>2770</v>
      </c>
      <c r="F2857" s="5">
        <v>2932</v>
      </c>
      <c r="G2857" s="5">
        <v>231.67</v>
      </c>
      <c r="H2857" s="5">
        <v>2783.63</v>
      </c>
      <c r="I2857" s="5">
        <v>2920.11</v>
      </c>
      <c r="J2857" s="5">
        <v>194.59</v>
      </c>
      <c r="K2857" s="6">
        <f t="shared" si="808"/>
        <v>2776.8150000000001</v>
      </c>
      <c r="L2857" s="6">
        <f t="shared" si="809"/>
        <v>-13.630000000000109</v>
      </c>
      <c r="M2857" s="6">
        <f t="shared" si="810"/>
        <v>2926.0550000000003</v>
      </c>
      <c r="N2857" s="5">
        <f t="shared" si="811"/>
        <v>151.27479714083242</v>
      </c>
      <c r="O2857" s="6">
        <f t="shared" si="812"/>
        <v>11.889999999999873</v>
      </c>
      <c r="P2857" s="6">
        <f t="shared" si="813"/>
        <v>302.54959428166484</v>
      </c>
      <c r="Q2857" s="6">
        <f t="shared" si="814"/>
        <v>0.17267169663710411</v>
      </c>
      <c r="R2857" s="9">
        <f t="shared" si="815"/>
        <v>8.4349807378163624E-2</v>
      </c>
      <c r="S2857" s="9">
        <f t="shared" si="816"/>
        <v>25.519999999999982</v>
      </c>
      <c r="T2857">
        <f t="shared" si="817"/>
        <v>11.889999999999873</v>
      </c>
      <c r="U2857" s="9">
        <f t="shared" si="818"/>
        <v>3.9299342073916749E-2</v>
      </c>
      <c r="V2857" s="9">
        <f t="shared" si="819"/>
        <v>0.98654900102799115</v>
      </c>
      <c r="W2857" s="9">
        <f t="shared" si="820"/>
        <v>149.24000000000024</v>
      </c>
      <c r="X2857">
        <f t="shared" si="821"/>
        <v>2926.0550000000003</v>
      </c>
      <c r="Y2857" s="9">
        <f t="shared" si="822"/>
        <v>19.342646992783131</v>
      </c>
      <c r="Z2857" s="10">
        <f t="shared" si="823"/>
        <v>0.43640692020177685</v>
      </c>
      <c r="AA2857">
        <f t="shared" si="824"/>
        <v>13.630000000000109</v>
      </c>
    </row>
    <row r="2858" spans="1:27">
      <c r="A2858" s="1">
        <f t="shared" si="807"/>
        <v>14011000</v>
      </c>
      <c r="B2858" s="1">
        <v>0</v>
      </c>
      <c r="C2858" s="1">
        <v>11</v>
      </c>
      <c r="D2858" s="2">
        <v>14</v>
      </c>
      <c r="E2858" s="5">
        <v>939.77</v>
      </c>
      <c r="F2858" s="5">
        <v>964.51</v>
      </c>
      <c r="G2858" s="5">
        <v>87.82</v>
      </c>
      <c r="H2858" s="5">
        <v>961.39</v>
      </c>
      <c r="I2858" s="5">
        <v>949.34</v>
      </c>
      <c r="J2858" s="5">
        <v>68.3</v>
      </c>
      <c r="K2858" s="6">
        <f t="shared" si="808"/>
        <v>950.57999999999993</v>
      </c>
      <c r="L2858" s="6">
        <f t="shared" si="809"/>
        <v>-21.620000000000005</v>
      </c>
      <c r="M2858" s="6">
        <f t="shared" si="810"/>
        <v>956.92499999999995</v>
      </c>
      <c r="N2858" s="5">
        <f t="shared" si="811"/>
        <v>55.626527844185993</v>
      </c>
      <c r="O2858" s="6">
        <f t="shared" si="812"/>
        <v>15.169999999999959</v>
      </c>
      <c r="P2858" s="6">
        <f t="shared" si="813"/>
        <v>111.25305568837199</v>
      </c>
      <c r="Q2858" s="6">
        <f t="shared" si="814"/>
        <v>0.24621497273092102</v>
      </c>
      <c r="R2858" s="9">
        <f t="shared" si="815"/>
        <v>0.33068754626436031</v>
      </c>
      <c r="S2858" s="9">
        <f t="shared" si="816"/>
        <v>36.789999999999964</v>
      </c>
      <c r="T2858">
        <f t="shared" si="817"/>
        <v>15.169999999999959</v>
      </c>
      <c r="U2858" s="9">
        <f t="shared" si="818"/>
        <v>0.13635580529574171</v>
      </c>
      <c r="V2858" s="9">
        <f t="shared" si="819"/>
        <v>0.11406428274245051</v>
      </c>
      <c r="W2858" s="9">
        <f t="shared" si="820"/>
        <v>6.3450000000000273</v>
      </c>
      <c r="X2858">
        <f t="shared" si="821"/>
        <v>956.92499999999995</v>
      </c>
      <c r="Y2858" s="9">
        <f t="shared" si="822"/>
        <v>17.202673563958861</v>
      </c>
      <c r="Z2858" s="10">
        <f t="shared" si="823"/>
        <v>0.4364596201253903</v>
      </c>
      <c r="AA2858">
        <f t="shared" si="824"/>
        <v>21.620000000000005</v>
      </c>
    </row>
    <row r="2859" spans="1:27">
      <c r="A2859" s="1">
        <f t="shared" si="807"/>
        <v>8018003</v>
      </c>
      <c r="B2859" s="1">
        <v>3</v>
      </c>
      <c r="C2859" s="1">
        <v>18</v>
      </c>
      <c r="D2859" s="2">
        <v>8</v>
      </c>
      <c r="E2859" s="5">
        <v>4534.3</v>
      </c>
      <c r="F2859" s="5">
        <v>4478.7</v>
      </c>
      <c r="G2859" s="5">
        <v>171.17</v>
      </c>
      <c r="H2859" s="5">
        <v>4577.6899999999996</v>
      </c>
      <c r="I2859" s="5">
        <v>4533.34</v>
      </c>
      <c r="J2859" s="5">
        <v>155.84</v>
      </c>
      <c r="K2859" s="6">
        <f t="shared" si="808"/>
        <v>4555.9949999999999</v>
      </c>
      <c r="L2859" s="6">
        <f t="shared" si="809"/>
        <v>-43.389999999999418</v>
      </c>
      <c r="M2859" s="6">
        <f t="shared" si="810"/>
        <v>4506.0200000000004</v>
      </c>
      <c r="N2859" s="5">
        <f t="shared" si="811"/>
        <v>115.74246681749962</v>
      </c>
      <c r="O2859" s="6">
        <f t="shared" si="812"/>
        <v>-54.640000000000327</v>
      </c>
      <c r="P2859" s="6">
        <f t="shared" si="813"/>
        <v>231.48493363499924</v>
      </c>
      <c r="Q2859" s="6">
        <f t="shared" si="814"/>
        <v>9.3553002140541325E-2</v>
      </c>
      <c r="R2859" s="9">
        <f t="shared" si="815"/>
        <v>4.8599275224277372E-2</v>
      </c>
      <c r="S2859" s="9">
        <f t="shared" si="816"/>
        <v>11.250000000000909</v>
      </c>
      <c r="T2859">
        <f t="shared" si="817"/>
        <v>54.640000000000327</v>
      </c>
      <c r="U2859" s="9">
        <f t="shared" si="818"/>
        <v>0.23604127984482814</v>
      </c>
      <c r="V2859" s="9">
        <f t="shared" si="819"/>
        <v>0.43177756077031798</v>
      </c>
      <c r="W2859" s="9">
        <f t="shared" si="820"/>
        <v>49.974999999999454</v>
      </c>
      <c r="X2859">
        <f t="shared" si="821"/>
        <v>4506.0200000000004</v>
      </c>
      <c r="Y2859" s="9">
        <f t="shared" si="822"/>
        <v>38.931432203747669</v>
      </c>
      <c r="Z2859" s="10">
        <f t="shared" si="823"/>
        <v>0.43646076570523495</v>
      </c>
      <c r="AA2859">
        <f t="shared" si="824"/>
        <v>43.389999999999418</v>
      </c>
    </row>
    <row r="2860" spans="1:27">
      <c r="A2860" s="1">
        <f t="shared" si="807"/>
        <v>10017002</v>
      </c>
      <c r="B2860" s="1">
        <v>2</v>
      </c>
      <c r="C2860" s="1">
        <v>17</v>
      </c>
      <c r="D2860" s="2">
        <v>10</v>
      </c>
      <c r="E2860" s="5">
        <v>3953.58</v>
      </c>
      <c r="F2860" s="5">
        <v>3526.89</v>
      </c>
      <c r="G2860" s="5">
        <v>258.43</v>
      </c>
      <c r="H2860" s="5">
        <v>3865.83</v>
      </c>
      <c r="I2860" s="5">
        <v>3692.18</v>
      </c>
      <c r="J2860" s="5">
        <v>108.24</v>
      </c>
      <c r="K2860" s="6">
        <f t="shared" si="808"/>
        <v>3909.7049999999999</v>
      </c>
      <c r="L2860" s="6">
        <f t="shared" si="809"/>
        <v>87.75</v>
      </c>
      <c r="M2860" s="6">
        <f t="shared" si="810"/>
        <v>3609.5349999999999</v>
      </c>
      <c r="N2860" s="5">
        <f t="shared" si="811"/>
        <v>140.09100836599043</v>
      </c>
      <c r="O2860" s="6">
        <f t="shared" si="812"/>
        <v>-165.28999999999996</v>
      </c>
      <c r="P2860" s="6">
        <f t="shared" si="813"/>
        <v>280.18201673198087</v>
      </c>
      <c r="Q2860" s="6">
        <f t="shared" si="814"/>
        <v>0.70151325579917834</v>
      </c>
      <c r="R2860" s="9">
        <f t="shared" si="815"/>
        <v>0.90312719906665295</v>
      </c>
      <c r="S2860" s="9">
        <f t="shared" si="816"/>
        <v>253.03999999999996</v>
      </c>
      <c r="T2860">
        <f t="shared" si="817"/>
        <v>165.28999999999996</v>
      </c>
      <c r="U2860" s="9">
        <f t="shared" si="818"/>
        <v>0.58993793366158331</v>
      </c>
      <c r="V2860" s="9">
        <f t="shared" si="819"/>
        <v>2.1426785594675728</v>
      </c>
      <c r="W2860" s="9">
        <f t="shared" si="820"/>
        <v>300.17000000000007</v>
      </c>
      <c r="X2860">
        <f t="shared" si="821"/>
        <v>3609.5349999999999</v>
      </c>
      <c r="Y2860" s="9">
        <f t="shared" si="822"/>
        <v>25.765643649091459</v>
      </c>
      <c r="Z2860" s="10">
        <f t="shared" si="823"/>
        <v>0.43654209419023959</v>
      </c>
      <c r="AA2860">
        <f t="shared" si="824"/>
        <v>87.75</v>
      </c>
    </row>
    <row r="2861" spans="1:27">
      <c r="A2861" s="1">
        <f t="shared" si="807"/>
        <v>8010994</v>
      </c>
      <c r="B2861" s="1">
        <v>-6</v>
      </c>
      <c r="C2861" s="1">
        <v>11</v>
      </c>
      <c r="D2861" s="2">
        <v>8</v>
      </c>
      <c r="E2861" s="5">
        <v>111.96</v>
      </c>
      <c r="F2861" s="5">
        <v>225.26</v>
      </c>
      <c r="G2861" s="5">
        <v>90.05</v>
      </c>
      <c r="H2861" s="5">
        <v>83.77</v>
      </c>
      <c r="I2861" s="5">
        <v>207.42</v>
      </c>
      <c r="J2861" s="5">
        <v>57.43</v>
      </c>
      <c r="K2861" s="6">
        <f t="shared" si="808"/>
        <v>97.864999999999995</v>
      </c>
      <c r="L2861" s="6">
        <f t="shared" si="809"/>
        <v>28.189999999999998</v>
      </c>
      <c r="M2861" s="6">
        <f t="shared" si="810"/>
        <v>216.33999999999997</v>
      </c>
      <c r="N2861" s="5">
        <f t="shared" si="811"/>
        <v>53.402264465095485</v>
      </c>
      <c r="O2861" s="6">
        <f t="shared" si="812"/>
        <v>17.840000000000003</v>
      </c>
      <c r="P2861" s="6">
        <f t="shared" si="813"/>
        <v>106.80452893019097</v>
      </c>
      <c r="Q2861" s="6">
        <f t="shared" si="814"/>
        <v>0.42173315793311517</v>
      </c>
      <c r="R2861" s="9">
        <f t="shared" si="815"/>
        <v>9.6906002991361054E-2</v>
      </c>
      <c r="S2861" s="9">
        <f t="shared" si="816"/>
        <v>10.349999999999994</v>
      </c>
      <c r="T2861">
        <f t="shared" si="817"/>
        <v>17.840000000000003</v>
      </c>
      <c r="U2861" s="9">
        <f t="shared" si="818"/>
        <v>0.16703411530105144</v>
      </c>
      <c r="V2861" s="9">
        <f t="shared" si="819"/>
        <v>2.2185388800775856</v>
      </c>
      <c r="W2861" s="9">
        <f t="shared" si="820"/>
        <v>118.47499999999998</v>
      </c>
      <c r="X2861">
        <f t="shared" si="821"/>
        <v>216.33999999999997</v>
      </c>
      <c r="Y2861" s="9">
        <f t="shared" si="822"/>
        <v>4.0511390699808807</v>
      </c>
      <c r="Z2861" s="10">
        <f t="shared" si="823"/>
        <v>0.43662455267655298</v>
      </c>
      <c r="AA2861">
        <f t="shared" si="824"/>
        <v>28.189999999999998</v>
      </c>
    </row>
    <row r="2862" spans="1:27">
      <c r="A2862" s="1">
        <f t="shared" si="807"/>
        <v>9018999</v>
      </c>
      <c r="B2862" s="1">
        <v>-1</v>
      </c>
      <c r="C2862" s="1">
        <v>19</v>
      </c>
      <c r="D2862" s="2">
        <v>9</v>
      </c>
      <c r="E2862" s="5">
        <v>373.42</v>
      </c>
      <c r="F2862" s="5">
        <v>219.4</v>
      </c>
      <c r="G2862" s="5">
        <v>119.88</v>
      </c>
      <c r="H2862" s="5">
        <v>406.32</v>
      </c>
      <c r="I2862" s="5">
        <v>454.04</v>
      </c>
      <c r="J2862" s="5">
        <v>56.34</v>
      </c>
      <c r="K2862" s="6">
        <f t="shared" si="808"/>
        <v>389.87</v>
      </c>
      <c r="L2862" s="6">
        <f t="shared" si="809"/>
        <v>-32.899999999999977</v>
      </c>
      <c r="M2862" s="6">
        <f t="shared" si="810"/>
        <v>336.72</v>
      </c>
      <c r="N2862" s="5">
        <f t="shared" si="811"/>
        <v>66.229544011717309</v>
      </c>
      <c r="O2862" s="6">
        <f t="shared" si="812"/>
        <v>-234.64000000000001</v>
      </c>
      <c r="P2862" s="6">
        <f t="shared" si="813"/>
        <v>132.45908802343462</v>
      </c>
      <c r="Q2862" s="6">
        <f t="shared" si="814"/>
        <v>0.63817367619223475</v>
      </c>
      <c r="R2862" s="9">
        <f t="shared" si="815"/>
        <v>1.5230363050990376</v>
      </c>
      <c r="S2862" s="9">
        <f t="shared" si="816"/>
        <v>201.74000000000004</v>
      </c>
      <c r="T2862">
        <f t="shared" si="817"/>
        <v>234.64000000000001</v>
      </c>
      <c r="U2862" s="9">
        <f t="shared" si="818"/>
        <v>1.7714148836543975</v>
      </c>
      <c r="V2862" s="9">
        <f t="shared" si="819"/>
        <v>0.80251194226245459</v>
      </c>
      <c r="W2862" s="9">
        <f t="shared" si="820"/>
        <v>53.149999999999977</v>
      </c>
      <c r="X2862">
        <f t="shared" si="821"/>
        <v>336.72</v>
      </c>
      <c r="Y2862" s="9">
        <f t="shared" si="822"/>
        <v>5.0841358645082568</v>
      </c>
      <c r="Z2862" s="10">
        <f t="shared" si="823"/>
        <v>0.43663142351415801</v>
      </c>
      <c r="AA2862">
        <f t="shared" si="824"/>
        <v>32.899999999999977</v>
      </c>
    </row>
    <row r="2863" spans="1:27">
      <c r="A2863" s="1">
        <f t="shared" si="807"/>
        <v>14001996</v>
      </c>
      <c r="B2863" s="1">
        <v>-4</v>
      </c>
      <c r="C2863" s="1">
        <v>2</v>
      </c>
      <c r="D2863" s="2">
        <v>14</v>
      </c>
      <c r="E2863" s="5">
        <v>1693.69</v>
      </c>
      <c r="F2863" s="5">
        <v>1688.33</v>
      </c>
      <c r="G2863" s="5">
        <v>102.59</v>
      </c>
      <c r="H2863" s="5">
        <v>1711.68</v>
      </c>
      <c r="I2863" s="5">
        <v>1705.61</v>
      </c>
      <c r="J2863" s="5">
        <v>115.98</v>
      </c>
      <c r="K2863" s="6">
        <f t="shared" si="808"/>
        <v>1702.6849999999999</v>
      </c>
      <c r="L2863" s="6">
        <f t="shared" si="809"/>
        <v>-17.990000000000009</v>
      </c>
      <c r="M2863" s="6">
        <f t="shared" si="810"/>
        <v>1696.9699999999998</v>
      </c>
      <c r="N2863" s="5">
        <f t="shared" si="811"/>
        <v>77.421038000016509</v>
      </c>
      <c r="O2863" s="6">
        <f t="shared" si="812"/>
        <v>-17.279999999999973</v>
      </c>
      <c r="P2863" s="6">
        <f t="shared" si="813"/>
        <v>154.84207600003302</v>
      </c>
      <c r="Q2863" s="6">
        <f t="shared" si="814"/>
        <v>-0.12206556300087321</v>
      </c>
      <c r="R2863" s="9">
        <f t="shared" si="815"/>
        <v>4.5853169780537238E-3</v>
      </c>
      <c r="S2863" s="9">
        <f t="shared" si="816"/>
        <v>0.71000000000003638</v>
      </c>
      <c r="T2863">
        <f t="shared" si="817"/>
        <v>17.279999999999973</v>
      </c>
      <c r="U2863" s="9">
        <f t="shared" si="818"/>
        <v>0.11159757377572417</v>
      </c>
      <c r="V2863" s="9">
        <f t="shared" si="819"/>
        <v>7.3817145153736205E-2</v>
      </c>
      <c r="W2863" s="9">
        <f t="shared" si="820"/>
        <v>5.7150000000001455</v>
      </c>
      <c r="X2863">
        <f t="shared" si="821"/>
        <v>1696.9699999999998</v>
      </c>
      <c r="Y2863" s="9">
        <f t="shared" si="822"/>
        <v>21.91871930210543</v>
      </c>
      <c r="Z2863" s="10">
        <f t="shared" si="823"/>
        <v>0.43663714912957186</v>
      </c>
      <c r="AA2863">
        <f t="shared" si="824"/>
        <v>17.990000000000009</v>
      </c>
    </row>
    <row r="2864" spans="1:27">
      <c r="A2864" s="1">
        <f t="shared" si="807"/>
        <v>4010007</v>
      </c>
      <c r="B2864" s="1">
        <v>7</v>
      </c>
      <c r="C2864" s="1">
        <v>10</v>
      </c>
      <c r="D2864" s="2">
        <v>4</v>
      </c>
      <c r="E2864" s="5">
        <v>475.71</v>
      </c>
      <c r="F2864" s="5">
        <v>500.14</v>
      </c>
      <c r="G2864" s="5">
        <v>67.75</v>
      </c>
      <c r="H2864" s="5">
        <v>426.72</v>
      </c>
      <c r="I2864" s="5">
        <v>445.5</v>
      </c>
      <c r="J2864" s="5">
        <v>74.16</v>
      </c>
      <c r="K2864" s="6">
        <f t="shared" si="808"/>
        <v>451.21500000000003</v>
      </c>
      <c r="L2864" s="6">
        <f t="shared" si="809"/>
        <v>48.989999999999952</v>
      </c>
      <c r="M2864" s="6">
        <f t="shared" si="810"/>
        <v>472.82</v>
      </c>
      <c r="N2864" s="5">
        <f t="shared" si="811"/>
        <v>50.2239188534706</v>
      </c>
      <c r="O2864" s="6">
        <f t="shared" si="812"/>
        <v>54.639999999999986</v>
      </c>
      <c r="P2864" s="6">
        <f t="shared" si="813"/>
        <v>100.4478377069412</v>
      </c>
      <c r="Q2864" s="6">
        <f t="shared" si="814"/>
        <v>-9.0155005643786743E-2</v>
      </c>
      <c r="R2864" s="9">
        <f t="shared" si="815"/>
        <v>5.624809979965955E-2</v>
      </c>
      <c r="S2864" s="9">
        <f t="shared" si="816"/>
        <v>5.6500000000000341</v>
      </c>
      <c r="T2864">
        <f t="shared" si="817"/>
        <v>54.639999999999986</v>
      </c>
      <c r="U2864" s="9">
        <f t="shared" si="818"/>
        <v>0.54396392443422625</v>
      </c>
      <c r="V2864" s="9">
        <f t="shared" si="819"/>
        <v>0.43017352076872034</v>
      </c>
      <c r="W2864" s="9">
        <f t="shared" si="820"/>
        <v>21.604999999999961</v>
      </c>
      <c r="X2864">
        <f t="shared" si="821"/>
        <v>472.82</v>
      </c>
      <c r="Y2864" s="9">
        <f t="shared" si="822"/>
        <v>9.4142394857610139</v>
      </c>
      <c r="Z2864" s="10">
        <f t="shared" si="823"/>
        <v>0.43667150124550147</v>
      </c>
      <c r="AA2864">
        <f t="shared" si="824"/>
        <v>48.989999999999952</v>
      </c>
    </row>
    <row r="2865" spans="1:27">
      <c r="A2865" s="1">
        <f t="shared" si="807"/>
        <v>5018996</v>
      </c>
      <c r="B2865" s="1">
        <v>-4</v>
      </c>
      <c r="C2865" s="1">
        <v>19</v>
      </c>
      <c r="D2865" s="2">
        <v>5</v>
      </c>
      <c r="E2865" s="5">
        <v>687.09</v>
      </c>
      <c r="F2865" s="5">
        <v>1015.9</v>
      </c>
      <c r="G2865" s="5">
        <v>110.12</v>
      </c>
      <c r="H2865" s="5">
        <v>651.46</v>
      </c>
      <c r="I2865" s="5">
        <v>940.62</v>
      </c>
      <c r="J2865" s="5">
        <v>104.27</v>
      </c>
      <c r="K2865" s="6">
        <f t="shared" si="808"/>
        <v>669.27500000000009</v>
      </c>
      <c r="L2865" s="6">
        <f t="shared" si="809"/>
        <v>35.629999999999995</v>
      </c>
      <c r="M2865" s="6">
        <f t="shared" si="810"/>
        <v>978.26</v>
      </c>
      <c r="N2865" s="5">
        <f t="shared" si="811"/>
        <v>75.826524547812426</v>
      </c>
      <c r="O2865" s="6">
        <f t="shared" si="812"/>
        <v>75.279999999999973</v>
      </c>
      <c r="P2865" s="6">
        <f t="shared" si="813"/>
        <v>151.65304909562485</v>
      </c>
      <c r="Q2865" s="6">
        <f t="shared" si="814"/>
        <v>5.4532837676936001E-2</v>
      </c>
      <c r="R2865" s="9">
        <f t="shared" si="815"/>
        <v>0.26145204620975782</v>
      </c>
      <c r="S2865" s="9">
        <f t="shared" si="816"/>
        <v>39.649999999999977</v>
      </c>
      <c r="T2865">
        <f t="shared" si="817"/>
        <v>75.279999999999973</v>
      </c>
      <c r="U2865" s="9">
        <f t="shared" si="818"/>
        <v>0.49639621787315441</v>
      </c>
      <c r="V2865" s="9">
        <f t="shared" si="819"/>
        <v>4.0748933416454998</v>
      </c>
      <c r="W2865" s="9">
        <f t="shared" si="820"/>
        <v>308.9849999999999</v>
      </c>
      <c r="X2865">
        <f t="shared" si="821"/>
        <v>978.26</v>
      </c>
      <c r="Y2865" s="9">
        <f t="shared" si="822"/>
        <v>12.901290225733055</v>
      </c>
      <c r="Z2865" s="10">
        <f t="shared" si="823"/>
        <v>0.43668180635332177</v>
      </c>
      <c r="AA2865">
        <f t="shared" si="824"/>
        <v>35.629999999999995</v>
      </c>
    </row>
    <row r="2866" spans="1:27">
      <c r="A2866" s="1">
        <f t="shared" si="807"/>
        <v>5016995</v>
      </c>
      <c r="B2866" s="1">
        <v>-5</v>
      </c>
      <c r="C2866" s="1">
        <v>17</v>
      </c>
      <c r="D2866" s="2">
        <v>5</v>
      </c>
      <c r="E2866" s="5">
        <v>1200.06</v>
      </c>
      <c r="F2866" s="5">
        <v>1653.48</v>
      </c>
      <c r="G2866" s="5">
        <v>135.77000000000001</v>
      </c>
      <c r="H2866" s="5">
        <v>1299.1600000000001</v>
      </c>
      <c r="I2866" s="5">
        <v>1514.09</v>
      </c>
      <c r="J2866" s="5">
        <v>126.29</v>
      </c>
      <c r="K2866" s="6">
        <f t="shared" si="808"/>
        <v>1249.6100000000001</v>
      </c>
      <c r="L2866" s="6">
        <f t="shared" si="809"/>
        <v>-99.100000000000136</v>
      </c>
      <c r="M2866" s="6">
        <f t="shared" si="810"/>
        <v>1583.7849999999999</v>
      </c>
      <c r="N2866" s="5">
        <f t="shared" si="811"/>
        <v>92.712805210499383</v>
      </c>
      <c r="O2866" s="6">
        <f t="shared" si="812"/>
        <v>139.3900000000001</v>
      </c>
      <c r="P2866" s="6">
        <f t="shared" si="813"/>
        <v>185.42561042099877</v>
      </c>
      <c r="Q2866" s="6">
        <f t="shared" si="814"/>
        <v>7.225528847290652E-2</v>
      </c>
      <c r="R2866" s="9">
        <f t="shared" si="815"/>
        <v>1.2861761622815837</v>
      </c>
      <c r="S2866" s="9">
        <f t="shared" si="816"/>
        <v>238.49000000000024</v>
      </c>
      <c r="T2866">
        <f t="shared" si="817"/>
        <v>139.3900000000001</v>
      </c>
      <c r="U2866" s="9">
        <f t="shared" si="818"/>
        <v>0.75173003170124497</v>
      </c>
      <c r="V2866" s="9">
        <f t="shared" si="819"/>
        <v>3.6044104074002892</v>
      </c>
      <c r="W2866" s="9">
        <f t="shared" si="820"/>
        <v>334.17499999999973</v>
      </c>
      <c r="X2866">
        <f t="shared" si="821"/>
        <v>1583.7849999999999</v>
      </c>
      <c r="Y2866" s="9">
        <f t="shared" si="822"/>
        <v>17.082699594776603</v>
      </c>
      <c r="Z2866" s="10">
        <f t="shared" si="823"/>
        <v>0.4367688175682875</v>
      </c>
      <c r="AA2866">
        <f t="shared" si="824"/>
        <v>99.100000000000136</v>
      </c>
    </row>
    <row r="2867" spans="1:27">
      <c r="A2867" s="1">
        <f t="shared" si="807"/>
        <v>7020002</v>
      </c>
      <c r="B2867" s="1">
        <v>2</v>
      </c>
      <c r="C2867" s="1">
        <v>20</v>
      </c>
      <c r="D2867" s="2">
        <v>7</v>
      </c>
      <c r="E2867" s="5">
        <v>4266.78</v>
      </c>
      <c r="F2867" s="5">
        <v>4191.83</v>
      </c>
      <c r="G2867" s="5">
        <v>194.04</v>
      </c>
      <c r="H2867" s="5">
        <v>4426.6899999999996</v>
      </c>
      <c r="I2867" s="5">
        <v>4301.96</v>
      </c>
      <c r="J2867" s="5">
        <v>123.15</v>
      </c>
      <c r="K2867" s="6">
        <f t="shared" si="808"/>
        <v>4346.7349999999997</v>
      </c>
      <c r="L2867" s="6">
        <f t="shared" si="809"/>
        <v>-159.90999999999985</v>
      </c>
      <c r="M2867" s="6">
        <f t="shared" si="810"/>
        <v>4246.8950000000004</v>
      </c>
      <c r="N2867" s="5">
        <f t="shared" si="811"/>
        <v>114.91023028869101</v>
      </c>
      <c r="O2867" s="6">
        <f t="shared" si="812"/>
        <v>-110.13000000000011</v>
      </c>
      <c r="P2867" s="6">
        <f t="shared" si="813"/>
        <v>229.82046057738202</v>
      </c>
      <c r="Q2867" s="6">
        <f t="shared" si="814"/>
        <v>0.42572296867352577</v>
      </c>
      <c r="R2867" s="9">
        <f t="shared" si="815"/>
        <v>0.21660386492541425</v>
      </c>
      <c r="S2867" s="9">
        <f t="shared" si="816"/>
        <v>49.779999999999745</v>
      </c>
      <c r="T2867">
        <f t="shared" si="817"/>
        <v>110.13000000000011</v>
      </c>
      <c r="U2867" s="9">
        <f t="shared" si="818"/>
        <v>0.47920015356038603</v>
      </c>
      <c r="V2867" s="9">
        <f t="shared" si="819"/>
        <v>0.86885214440149872</v>
      </c>
      <c r="W2867" s="9">
        <f t="shared" si="820"/>
        <v>99.839999999999236</v>
      </c>
      <c r="X2867">
        <f t="shared" si="821"/>
        <v>4246.8950000000004</v>
      </c>
      <c r="Y2867" s="9">
        <f t="shared" si="822"/>
        <v>36.958371672656568</v>
      </c>
      <c r="Z2867" s="10">
        <f t="shared" si="823"/>
        <v>0.43681346133103544</v>
      </c>
      <c r="AA2867">
        <f t="shared" si="824"/>
        <v>159.90999999999985</v>
      </c>
    </row>
    <row r="2868" spans="1:27">
      <c r="A2868" s="1">
        <f t="shared" si="807"/>
        <v>7005007</v>
      </c>
      <c r="B2868" s="1">
        <v>7</v>
      </c>
      <c r="C2868" s="1">
        <v>5</v>
      </c>
      <c r="D2868" s="2">
        <v>7</v>
      </c>
      <c r="E2868" s="5">
        <v>395.87</v>
      </c>
      <c r="F2868" s="5">
        <v>691.11</v>
      </c>
      <c r="G2868" s="5">
        <v>80.290000000000006</v>
      </c>
      <c r="H2868" s="5">
        <v>428.04</v>
      </c>
      <c r="I2868" s="5">
        <v>513.25</v>
      </c>
      <c r="J2868" s="5">
        <v>85.59</v>
      </c>
      <c r="K2868" s="6">
        <f t="shared" si="808"/>
        <v>411.95500000000004</v>
      </c>
      <c r="L2868" s="6">
        <f t="shared" si="809"/>
        <v>-32.170000000000016</v>
      </c>
      <c r="M2868" s="6">
        <f t="shared" si="810"/>
        <v>602.18000000000006</v>
      </c>
      <c r="N2868" s="5">
        <f t="shared" si="811"/>
        <v>58.677364034182723</v>
      </c>
      <c r="O2868" s="6">
        <f t="shared" si="812"/>
        <v>177.86</v>
      </c>
      <c r="P2868" s="6">
        <f t="shared" si="813"/>
        <v>117.35472806836545</v>
      </c>
      <c r="Q2868" s="6">
        <f t="shared" si="814"/>
        <v>-6.3836447924889933E-2</v>
      </c>
      <c r="R2868" s="9">
        <f t="shared" si="815"/>
        <v>1.7897020721452845</v>
      </c>
      <c r="S2868" s="9">
        <f t="shared" si="816"/>
        <v>210.03000000000003</v>
      </c>
      <c r="T2868">
        <f t="shared" si="817"/>
        <v>177.86</v>
      </c>
      <c r="U2868" s="9">
        <f t="shared" si="818"/>
        <v>1.5155759203530939</v>
      </c>
      <c r="V2868" s="9">
        <f t="shared" si="819"/>
        <v>3.2418804615896466</v>
      </c>
      <c r="W2868" s="9">
        <f t="shared" si="820"/>
        <v>190.22500000000002</v>
      </c>
      <c r="X2868">
        <f t="shared" si="821"/>
        <v>602.18000000000006</v>
      </c>
      <c r="Y2868" s="9">
        <f t="shared" si="822"/>
        <v>10.262560527586034</v>
      </c>
      <c r="Z2868" s="10">
        <f t="shared" si="823"/>
        <v>0.43681918456038538</v>
      </c>
      <c r="AA2868">
        <f t="shared" si="824"/>
        <v>32.170000000000016</v>
      </c>
    </row>
    <row r="2869" spans="1:27">
      <c r="A2869" s="1">
        <f t="shared" si="807"/>
        <v>11001994</v>
      </c>
      <c r="B2869" s="1">
        <v>-6</v>
      </c>
      <c r="C2869" s="1">
        <v>2</v>
      </c>
      <c r="D2869" s="2">
        <v>11</v>
      </c>
      <c r="E2869" s="5">
        <v>589.67999999999995</v>
      </c>
      <c r="F2869" s="5">
        <v>615.55999999999995</v>
      </c>
      <c r="G2869" s="5">
        <v>64.12</v>
      </c>
      <c r="H2869" s="5">
        <v>591.16999999999996</v>
      </c>
      <c r="I2869" s="5">
        <v>722.06</v>
      </c>
      <c r="J2869" s="5">
        <v>76.39</v>
      </c>
      <c r="K2869" s="6">
        <f t="shared" si="808"/>
        <v>590.42499999999995</v>
      </c>
      <c r="L2869" s="6">
        <f t="shared" si="809"/>
        <v>-1.4900000000000091</v>
      </c>
      <c r="M2869" s="6">
        <f t="shared" si="810"/>
        <v>668.81</v>
      </c>
      <c r="N2869" s="5">
        <f t="shared" si="811"/>
        <v>49.866838931297821</v>
      </c>
      <c r="O2869" s="6">
        <f t="shared" si="812"/>
        <v>-106.5</v>
      </c>
      <c r="P2869" s="6">
        <f t="shared" si="813"/>
        <v>99.733677862595641</v>
      </c>
      <c r="Q2869" s="6">
        <f t="shared" si="814"/>
        <v>-0.17332776102561151</v>
      </c>
      <c r="R2869" s="9">
        <f t="shared" si="815"/>
        <v>1.0529041167485431</v>
      </c>
      <c r="S2869" s="9">
        <f t="shared" si="816"/>
        <v>105.00999999999999</v>
      </c>
      <c r="T2869">
        <f t="shared" si="817"/>
        <v>106.5</v>
      </c>
      <c r="U2869" s="9">
        <f t="shared" si="818"/>
        <v>1.067843904711169</v>
      </c>
      <c r="V2869" s="9">
        <f t="shared" si="819"/>
        <v>1.5718862811415018</v>
      </c>
      <c r="W2869" s="9">
        <f t="shared" si="820"/>
        <v>78.384999999999991</v>
      </c>
      <c r="X2869">
        <f t="shared" si="821"/>
        <v>668.81</v>
      </c>
      <c r="Y2869" s="9">
        <f t="shared" si="822"/>
        <v>13.411918909105669</v>
      </c>
      <c r="Z2869" s="10">
        <f t="shared" si="823"/>
        <v>0.43685466690880159</v>
      </c>
      <c r="AA2869">
        <f t="shared" si="824"/>
        <v>1.4900000000000091</v>
      </c>
    </row>
    <row r="2870" spans="1:27">
      <c r="A2870" s="1">
        <f t="shared" si="807"/>
        <v>2020004</v>
      </c>
      <c r="B2870" s="1">
        <v>4</v>
      </c>
      <c r="C2870" s="1">
        <v>20</v>
      </c>
      <c r="D2870" s="2">
        <v>2</v>
      </c>
      <c r="E2870" s="5">
        <v>275.07</v>
      </c>
      <c r="F2870" s="5">
        <v>369.95</v>
      </c>
      <c r="G2870" s="5">
        <v>91.16</v>
      </c>
      <c r="H2870" s="5">
        <v>308.94</v>
      </c>
      <c r="I2870" s="5">
        <v>305.83</v>
      </c>
      <c r="J2870" s="5">
        <v>83.91</v>
      </c>
      <c r="K2870" s="6">
        <f t="shared" si="808"/>
        <v>292.005</v>
      </c>
      <c r="L2870" s="6">
        <f t="shared" si="809"/>
        <v>-33.870000000000005</v>
      </c>
      <c r="M2870" s="6">
        <f t="shared" si="810"/>
        <v>337.89</v>
      </c>
      <c r="N2870" s="5">
        <f t="shared" si="811"/>
        <v>61.949644268550891</v>
      </c>
      <c r="O2870" s="6">
        <f t="shared" si="812"/>
        <v>64.12</v>
      </c>
      <c r="P2870" s="6">
        <f t="shared" si="813"/>
        <v>123.89928853710178</v>
      </c>
      <c r="Q2870" s="6">
        <f t="shared" si="814"/>
        <v>8.2682217028811594E-2</v>
      </c>
      <c r="R2870" s="9">
        <f t="shared" si="815"/>
        <v>0.79088428317049453</v>
      </c>
      <c r="S2870" s="9">
        <f t="shared" si="816"/>
        <v>97.990000000000009</v>
      </c>
      <c r="T2870">
        <f t="shared" si="817"/>
        <v>64.12</v>
      </c>
      <c r="U2870" s="9">
        <f t="shared" si="818"/>
        <v>0.51751709599849072</v>
      </c>
      <c r="V2870" s="9">
        <f t="shared" si="819"/>
        <v>0.74068221927294886</v>
      </c>
      <c r="W2870" s="9">
        <f t="shared" si="820"/>
        <v>45.884999999999991</v>
      </c>
      <c r="X2870">
        <f t="shared" si="821"/>
        <v>337.89</v>
      </c>
      <c r="Y2870" s="9">
        <f t="shared" si="822"/>
        <v>5.4542686078268874</v>
      </c>
      <c r="Z2870" s="10">
        <f t="shared" si="823"/>
        <v>0.43694393232999584</v>
      </c>
      <c r="AA2870">
        <f t="shared" si="824"/>
        <v>33.870000000000005</v>
      </c>
    </row>
    <row r="2871" spans="1:27">
      <c r="A2871" s="1">
        <f t="shared" si="807"/>
        <v>13013001</v>
      </c>
      <c r="B2871" s="1">
        <v>1</v>
      </c>
      <c r="C2871" s="1">
        <v>13</v>
      </c>
      <c r="D2871" s="2">
        <v>13</v>
      </c>
      <c r="E2871" s="5">
        <v>2736.82</v>
      </c>
      <c r="F2871" s="5">
        <v>2777.77</v>
      </c>
      <c r="G2871" s="5">
        <v>207</v>
      </c>
      <c r="H2871" s="5">
        <v>2764.32</v>
      </c>
      <c r="I2871" s="5">
        <v>2737.15</v>
      </c>
      <c r="J2871" s="5">
        <v>107.08</v>
      </c>
      <c r="K2871" s="6">
        <f t="shared" si="808"/>
        <v>2750.57</v>
      </c>
      <c r="L2871" s="6">
        <f t="shared" si="809"/>
        <v>-27.5</v>
      </c>
      <c r="M2871" s="6">
        <f t="shared" si="810"/>
        <v>2757.46</v>
      </c>
      <c r="N2871" s="5">
        <f t="shared" si="811"/>
        <v>116.52802924618609</v>
      </c>
      <c r="O2871" s="6">
        <f t="shared" si="812"/>
        <v>40.619999999999891</v>
      </c>
      <c r="P2871" s="6">
        <f t="shared" si="813"/>
        <v>233.05605849237219</v>
      </c>
      <c r="Q2871" s="6">
        <f t="shared" si="814"/>
        <v>0.57779251711361201</v>
      </c>
      <c r="R2871" s="9">
        <f t="shared" si="815"/>
        <v>0.29229019164172221</v>
      </c>
      <c r="S2871" s="9">
        <f t="shared" si="816"/>
        <v>68.119999999999891</v>
      </c>
      <c r="T2871">
        <f t="shared" si="817"/>
        <v>40.619999999999891</v>
      </c>
      <c r="U2871" s="9">
        <f t="shared" si="818"/>
        <v>0.17429283007173729</v>
      </c>
      <c r="V2871" s="9">
        <f t="shared" si="819"/>
        <v>5.912740517943136E-2</v>
      </c>
      <c r="W2871" s="9">
        <f t="shared" si="820"/>
        <v>6.8899999999998727</v>
      </c>
      <c r="X2871">
        <f t="shared" si="821"/>
        <v>2757.46</v>
      </c>
      <c r="Y2871" s="9">
        <f t="shared" si="822"/>
        <v>23.66349124616514</v>
      </c>
      <c r="Z2871" s="10">
        <f t="shared" si="823"/>
        <v>0.43706635651809217</v>
      </c>
      <c r="AA2871">
        <f t="shared" si="824"/>
        <v>27.5</v>
      </c>
    </row>
    <row r="2872" spans="1:27">
      <c r="A2872" s="1">
        <f t="shared" si="807"/>
        <v>15007001</v>
      </c>
      <c r="B2872" s="1">
        <v>1</v>
      </c>
      <c r="C2872" s="1">
        <v>7</v>
      </c>
      <c r="D2872" s="2">
        <v>15</v>
      </c>
      <c r="E2872" s="5">
        <v>2524.5300000000002</v>
      </c>
      <c r="F2872" s="5">
        <v>2333.0500000000002</v>
      </c>
      <c r="G2872" s="5">
        <v>107.8</v>
      </c>
      <c r="H2872" s="5">
        <v>2658.93</v>
      </c>
      <c r="I2872" s="5">
        <v>2641.91</v>
      </c>
      <c r="J2872" s="5">
        <v>102.59</v>
      </c>
      <c r="K2872" s="6">
        <f t="shared" si="808"/>
        <v>2591.73</v>
      </c>
      <c r="L2872" s="6">
        <f t="shared" si="809"/>
        <v>-134.39999999999964</v>
      </c>
      <c r="M2872" s="6">
        <f t="shared" si="810"/>
        <v>2487.48</v>
      </c>
      <c r="N2872" s="5">
        <f t="shared" si="811"/>
        <v>74.406901729611079</v>
      </c>
      <c r="O2872" s="6">
        <f t="shared" si="812"/>
        <v>-308.85999999999967</v>
      </c>
      <c r="P2872" s="6">
        <f t="shared" si="813"/>
        <v>148.81380345922216</v>
      </c>
      <c r="Q2872" s="6">
        <f t="shared" si="814"/>
        <v>4.9496715775573887E-2</v>
      </c>
      <c r="R2872" s="9">
        <f t="shared" si="815"/>
        <v>1.1723374844579215</v>
      </c>
      <c r="S2872" s="9">
        <f t="shared" si="816"/>
        <v>174.46000000000004</v>
      </c>
      <c r="T2872">
        <f t="shared" si="817"/>
        <v>308.85999999999967</v>
      </c>
      <c r="U2872" s="9">
        <f t="shared" si="818"/>
        <v>2.0754795107742359</v>
      </c>
      <c r="V2872" s="9">
        <f t="shared" si="819"/>
        <v>1.4010797060041074</v>
      </c>
      <c r="W2872" s="9">
        <f t="shared" si="820"/>
        <v>104.25</v>
      </c>
      <c r="X2872">
        <f t="shared" si="821"/>
        <v>2487.48</v>
      </c>
      <c r="Y2872" s="9">
        <f t="shared" si="822"/>
        <v>33.43076975626952</v>
      </c>
      <c r="Z2872" s="10">
        <f t="shared" si="823"/>
        <v>0.43709838709379839</v>
      </c>
      <c r="AA2872">
        <f t="shared" si="824"/>
        <v>134.39999999999964</v>
      </c>
    </row>
    <row r="2873" spans="1:27">
      <c r="A2873" s="1">
        <f t="shared" si="807"/>
        <v>12004005</v>
      </c>
      <c r="B2873" s="1">
        <v>5</v>
      </c>
      <c r="C2873" s="1">
        <v>4</v>
      </c>
      <c r="D2873" s="2">
        <v>12</v>
      </c>
      <c r="E2873" s="5">
        <v>1.93</v>
      </c>
      <c r="F2873" s="5">
        <v>44.61</v>
      </c>
      <c r="G2873" s="5">
        <v>71.37</v>
      </c>
      <c r="H2873" s="5">
        <v>9.32</v>
      </c>
      <c r="I2873" s="5">
        <v>-80.290000000000006</v>
      </c>
      <c r="J2873" s="5">
        <v>80.290000000000006</v>
      </c>
      <c r="K2873" s="6">
        <f t="shared" si="808"/>
        <v>5.625</v>
      </c>
      <c r="L2873" s="6">
        <f t="shared" si="809"/>
        <v>-7.3900000000000006</v>
      </c>
      <c r="M2873" s="6">
        <f t="shared" si="810"/>
        <v>-17.840000000000003</v>
      </c>
      <c r="N2873" s="5">
        <f t="shared" si="811"/>
        <v>53.712570688806174</v>
      </c>
      <c r="O2873" s="6">
        <f t="shared" si="812"/>
        <v>124.9</v>
      </c>
      <c r="P2873" s="6">
        <f t="shared" si="813"/>
        <v>107.42514137761235</v>
      </c>
      <c r="Q2873" s="6">
        <f t="shared" si="814"/>
        <v>-0.11722602483622198</v>
      </c>
      <c r="R2873" s="9">
        <f t="shared" si="815"/>
        <v>1.231462191285229</v>
      </c>
      <c r="S2873" s="9">
        <f t="shared" si="816"/>
        <v>132.29000000000002</v>
      </c>
      <c r="T2873">
        <f t="shared" si="817"/>
        <v>124.9</v>
      </c>
      <c r="U2873" s="9">
        <f t="shared" si="818"/>
        <v>1.1626701012285514</v>
      </c>
      <c r="V2873" s="9">
        <f t="shared" si="819"/>
        <v>0.43686235268739732</v>
      </c>
      <c r="W2873" s="9">
        <f t="shared" si="820"/>
        <v>23.465000000000003</v>
      </c>
      <c r="X2873">
        <f t="shared" si="821"/>
        <v>17.840000000000003</v>
      </c>
      <c r="Y2873" s="9">
        <f t="shared" si="822"/>
        <v>0.3321382643061227</v>
      </c>
      <c r="Z2873" s="10">
        <f t="shared" si="823"/>
        <v>0.43714299719885713</v>
      </c>
      <c r="AA2873">
        <f t="shared" si="824"/>
        <v>7.3900000000000006</v>
      </c>
    </row>
    <row r="2874" spans="1:27">
      <c r="A2874" s="1">
        <f t="shared" si="807"/>
        <v>8010006</v>
      </c>
      <c r="B2874" s="1">
        <v>6</v>
      </c>
      <c r="C2874" s="1">
        <v>10</v>
      </c>
      <c r="D2874" s="2">
        <v>8</v>
      </c>
      <c r="E2874" s="5">
        <v>866.77</v>
      </c>
      <c r="F2874" s="5">
        <v>885.98</v>
      </c>
      <c r="G2874" s="5">
        <v>101.76</v>
      </c>
      <c r="H2874" s="5">
        <v>869.53</v>
      </c>
      <c r="I2874" s="5">
        <v>1035.1300000000001</v>
      </c>
      <c r="J2874" s="5">
        <v>109.56</v>
      </c>
      <c r="K2874" s="6">
        <f t="shared" si="808"/>
        <v>868.15</v>
      </c>
      <c r="L2874" s="6">
        <f t="shared" si="809"/>
        <v>-2.7599999999999909</v>
      </c>
      <c r="M2874" s="6">
        <f t="shared" si="810"/>
        <v>960.55500000000006</v>
      </c>
      <c r="N2874" s="5">
        <f t="shared" si="811"/>
        <v>74.763780000746351</v>
      </c>
      <c r="O2874" s="6">
        <f t="shared" si="812"/>
        <v>-149.15000000000009</v>
      </c>
      <c r="P2874" s="6">
        <f t="shared" si="813"/>
        <v>149.5275600014927</v>
      </c>
      <c r="Q2874" s="6">
        <f t="shared" si="814"/>
        <v>-7.3721253605878376E-2</v>
      </c>
      <c r="R2874" s="9">
        <f t="shared" si="815"/>
        <v>0.97901684477790396</v>
      </c>
      <c r="S2874" s="9">
        <f t="shared" si="816"/>
        <v>146.3900000000001</v>
      </c>
      <c r="T2874">
        <f t="shared" si="817"/>
        <v>149.15000000000009</v>
      </c>
      <c r="U2874" s="9">
        <f t="shared" si="818"/>
        <v>0.99747498052205996</v>
      </c>
      <c r="V2874" s="9">
        <f t="shared" si="819"/>
        <v>1.2359594445208311</v>
      </c>
      <c r="W2874" s="9">
        <f t="shared" si="820"/>
        <v>92.405000000000086</v>
      </c>
      <c r="X2874">
        <f t="shared" si="821"/>
        <v>960.55500000000006</v>
      </c>
      <c r="Y2874" s="9">
        <f t="shared" si="822"/>
        <v>12.847865637483967</v>
      </c>
      <c r="Z2874" s="10">
        <f t="shared" si="823"/>
        <v>0.43714985988788785</v>
      </c>
      <c r="AA2874">
        <f t="shared" si="824"/>
        <v>2.7599999999999909</v>
      </c>
    </row>
    <row r="2875" spans="1:27">
      <c r="A2875" s="1">
        <f t="shared" si="807"/>
        <v>12012997</v>
      </c>
      <c r="B2875" s="1">
        <v>-3</v>
      </c>
      <c r="C2875" s="1">
        <v>13</v>
      </c>
      <c r="D2875" s="2">
        <v>12</v>
      </c>
      <c r="E2875" s="5">
        <v>3976.18</v>
      </c>
      <c r="F2875" s="5">
        <v>4463.37</v>
      </c>
      <c r="G2875" s="5">
        <v>162.25</v>
      </c>
      <c r="H2875" s="5">
        <v>3931.76</v>
      </c>
      <c r="I2875" s="5">
        <v>4230.58</v>
      </c>
      <c r="J2875" s="5">
        <v>160.30000000000001</v>
      </c>
      <c r="K2875" s="6">
        <f t="shared" si="808"/>
        <v>3953.9700000000003</v>
      </c>
      <c r="L2875" s="6">
        <f t="shared" si="809"/>
        <v>44.419999999999618</v>
      </c>
      <c r="M2875" s="6">
        <f t="shared" si="810"/>
        <v>4346.9750000000004</v>
      </c>
      <c r="N2875" s="5">
        <f t="shared" si="811"/>
        <v>114.04073011428855</v>
      </c>
      <c r="O2875" s="6">
        <f t="shared" si="812"/>
        <v>232.78999999999996</v>
      </c>
      <c r="P2875" s="6">
        <f t="shared" si="813"/>
        <v>228.0814602285771</v>
      </c>
      <c r="Q2875" s="6">
        <f t="shared" si="814"/>
        <v>1.2090706756256432E-2</v>
      </c>
      <c r="R2875" s="9">
        <f t="shared" si="815"/>
        <v>0.82588913544845333</v>
      </c>
      <c r="S2875" s="9">
        <f t="shared" si="816"/>
        <v>188.37000000000035</v>
      </c>
      <c r="T2875">
        <f t="shared" si="817"/>
        <v>232.78999999999996</v>
      </c>
      <c r="U2875" s="9">
        <f t="shared" si="818"/>
        <v>1.0206441144611407</v>
      </c>
      <c r="V2875" s="9">
        <f t="shared" si="819"/>
        <v>3.4461810232724841</v>
      </c>
      <c r="W2875" s="9">
        <f t="shared" si="820"/>
        <v>393.00500000000011</v>
      </c>
      <c r="X2875">
        <f t="shared" si="821"/>
        <v>4346.9750000000004</v>
      </c>
      <c r="Y2875" s="9">
        <f t="shared" si="822"/>
        <v>38.117740877698509</v>
      </c>
      <c r="Z2875" s="10">
        <f t="shared" si="823"/>
        <v>0.43724478270186368</v>
      </c>
      <c r="AA2875">
        <f t="shared" si="824"/>
        <v>44.419999999999618</v>
      </c>
    </row>
    <row r="2876" spans="1:27">
      <c r="A2876" s="1">
        <f t="shared" si="807"/>
        <v>7015005</v>
      </c>
      <c r="B2876" s="1">
        <v>5</v>
      </c>
      <c r="C2876" s="1">
        <v>15</v>
      </c>
      <c r="D2876" s="2">
        <v>7</v>
      </c>
      <c r="E2876" s="5">
        <v>2130.13</v>
      </c>
      <c r="F2876" s="5">
        <v>2340.41</v>
      </c>
      <c r="G2876" s="5">
        <v>127.13</v>
      </c>
      <c r="H2876" s="5">
        <v>2038.99</v>
      </c>
      <c r="I2876" s="5">
        <v>2095.64</v>
      </c>
      <c r="J2876" s="5">
        <v>116.25</v>
      </c>
      <c r="K2876" s="6">
        <f t="shared" si="808"/>
        <v>2084.56</v>
      </c>
      <c r="L2876" s="6">
        <f t="shared" si="809"/>
        <v>91.1400000000001</v>
      </c>
      <c r="M2876" s="6">
        <f t="shared" si="810"/>
        <v>2218.0249999999996</v>
      </c>
      <c r="N2876" s="5">
        <f t="shared" si="811"/>
        <v>86.133761383095305</v>
      </c>
      <c r="O2876" s="6">
        <f t="shared" si="812"/>
        <v>244.76999999999998</v>
      </c>
      <c r="P2876" s="6">
        <f t="shared" si="813"/>
        <v>172.26752276619061</v>
      </c>
      <c r="Q2876" s="6">
        <f t="shared" si="814"/>
        <v>8.9229192971364668E-2</v>
      </c>
      <c r="R2876" s="9">
        <f t="shared" si="815"/>
        <v>0.89181058352196529</v>
      </c>
      <c r="S2876" s="9">
        <f t="shared" si="816"/>
        <v>153.62999999999988</v>
      </c>
      <c r="T2876">
        <f t="shared" si="817"/>
        <v>244.76999999999998</v>
      </c>
      <c r="U2876" s="9">
        <f t="shared" si="818"/>
        <v>1.4208714217839717</v>
      </c>
      <c r="V2876" s="9">
        <f t="shared" si="819"/>
        <v>1.5495085534043991</v>
      </c>
      <c r="W2876" s="9">
        <f t="shared" si="820"/>
        <v>133.46499999999969</v>
      </c>
      <c r="X2876">
        <f t="shared" si="821"/>
        <v>2218.0249999999996</v>
      </c>
      <c r="Y2876" s="9">
        <f t="shared" si="822"/>
        <v>25.75093626917019</v>
      </c>
      <c r="Z2876" s="10">
        <f t="shared" si="823"/>
        <v>0.43725393079994151</v>
      </c>
      <c r="AA2876">
        <f t="shared" si="824"/>
        <v>91.1400000000001</v>
      </c>
    </row>
    <row r="2877" spans="1:27">
      <c r="A2877" s="1">
        <f t="shared" si="807"/>
        <v>9017003</v>
      </c>
      <c r="B2877" s="1">
        <v>3</v>
      </c>
      <c r="C2877" s="1">
        <v>17</v>
      </c>
      <c r="D2877" s="2">
        <v>9</v>
      </c>
      <c r="E2877" s="5">
        <v>3522.25</v>
      </c>
      <c r="F2877" s="5">
        <v>3401.47</v>
      </c>
      <c r="G2877" s="5">
        <v>149.99</v>
      </c>
      <c r="H2877" s="5">
        <v>3621.38</v>
      </c>
      <c r="I2877" s="5">
        <v>3445.52</v>
      </c>
      <c r="J2877" s="5">
        <v>137.16</v>
      </c>
      <c r="K2877" s="6">
        <f t="shared" si="808"/>
        <v>3571.8150000000001</v>
      </c>
      <c r="L2877" s="6">
        <f t="shared" si="809"/>
        <v>-99.130000000000109</v>
      </c>
      <c r="M2877" s="6">
        <f t="shared" si="810"/>
        <v>3423.4949999999999</v>
      </c>
      <c r="N2877" s="5">
        <f t="shared" si="811"/>
        <v>101.6241429238151</v>
      </c>
      <c r="O2877" s="6">
        <f t="shared" si="812"/>
        <v>-44.050000000000182</v>
      </c>
      <c r="P2877" s="6">
        <f t="shared" si="813"/>
        <v>203.2482858476302</v>
      </c>
      <c r="Q2877" s="6">
        <f t="shared" si="814"/>
        <v>8.9182921260380771E-2</v>
      </c>
      <c r="R2877" s="9">
        <f t="shared" si="815"/>
        <v>0.27099859548774707</v>
      </c>
      <c r="S2877" s="9">
        <f t="shared" si="816"/>
        <v>55.079999999999927</v>
      </c>
      <c r="T2877">
        <f t="shared" si="817"/>
        <v>44.050000000000182</v>
      </c>
      <c r="U2877" s="9">
        <f t="shared" si="818"/>
        <v>0.21672999512046703</v>
      </c>
      <c r="V2877" s="9">
        <f t="shared" si="819"/>
        <v>1.459495703803295</v>
      </c>
      <c r="W2877" s="9">
        <f t="shared" si="820"/>
        <v>148.32000000000016</v>
      </c>
      <c r="X2877">
        <f t="shared" si="821"/>
        <v>3423.4949999999999</v>
      </c>
      <c r="Y2877" s="9">
        <f t="shared" si="822"/>
        <v>33.687811788646549</v>
      </c>
      <c r="Z2877" s="10">
        <f t="shared" si="823"/>
        <v>0.43727222642193958</v>
      </c>
      <c r="AA2877">
        <f t="shared" si="824"/>
        <v>99.130000000000109</v>
      </c>
    </row>
    <row r="2878" spans="1:27">
      <c r="A2878" s="1">
        <f t="shared" si="807"/>
        <v>12014002</v>
      </c>
      <c r="B2878" s="1">
        <v>2</v>
      </c>
      <c r="C2878" s="1">
        <v>14</v>
      </c>
      <c r="D2878" s="2">
        <v>12</v>
      </c>
      <c r="E2878" s="5">
        <v>195.21</v>
      </c>
      <c r="F2878" s="5">
        <v>104.43</v>
      </c>
      <c r="G2878" s="5">
        <v>69</v>
      </c>
      <c r="H2878" s="5">
        <v>215.09</v>
      </c>
      <c r="I2878" s="5">
        <v>222.5</v>
      </c>
      <c r="J2878" s="5">
        <v>64.47</v>
      </c>
      <c r="K2878" s="6">
        <f t="shared" si="808"/>
        <v>205.15</v>
      </c>
      <c r="L2878" s="6">
        <f t="shared" si="809"/>
        <v>-19.879999999999995</v>
      </c>
      <c r="M2878" s="6">
        <f t="shared" si="810"/>
        <v>163.465</v>
      </c>
      <c r="N2878" s="5">
        <f t="shared" si="811"/>
        <v>47.215942487681005</v>
      </c>
      <c r="O2878" s="6">
        <f t="shared" si="812"/>
        <v>-118.07</v>
      </c>
      <c r="P2878" s="6">
        <f t="shared" si="813"/>
        <v>94.43188497536201</v>
      </c>
      <c r="Q2878" s="6">
        <f t="shared" si="814"/>
        <v>6.780231850363147E-2</v>
      </c>
      <c r="R2878" s="9">
        <f t="shared" si="815"/>
        <v>1.0397970984654019</v>
      </c>
      <c r="S2878" s="9">
        <f t="shared" si="816"/>
        <v>98.19</v>
      </c>
      <c r="T2878">
        <f t="shared" si="817"/>
        <v>118.07</v>
      </c>
      <c r="U2878" s="9">
        <f t="shared" si="818"/>
        <v>1.2503192118933699</v>
      </c>
      <c r="V2878" s="9">
        <f t="shared" si="819"/>
        <v>0.88285858131235928</v>
      </c>
      <c r="W2878" s="9">
        <f t="shared" si="820"/>
        <v>41.685000000000002</v>
      </c>
      <c r="X2878">
        <f t="shared" si="821"/>
        <v>163.465</v>
      </c>
      <c r="Y2878" s="9">
        <f t="shared" si="822"/>
        <v>3.4620721601109468</v>
      </c>
      <c r="Z2878" s="10">
        <f t="shared" si="823"/>
        <v>0.43731453211618754</v>
      </c>
      <c r="AA2878">
        <f t="shared" si="824"/>
        <v>19.879999999999995</v>
      </c>
    </row>
    <row r="2879" spans="1:27">
      <c r="A2879" s="1">
        <f t="shared" si="807"/>
        <v>3015006</v>
      </c>
      <c r="B2879" s="1">
        <v>6</v>
      </c>
      <c r="C2879" s="1">
        <v>15</v>
      </c>
      <c r="D2879" s="2">
        <v>3</v>
      </c>
      <c r="E2879" s="5">
        <v>692.69</v>
      </c>
      <c r="F2879" s="5">
        <v>682.47</v>
      </c>
      <c r="G2879" s="5">
        <v>98.41</v>
      </c>
      <c r="H2879" s="5">
        <v>641.44000000000005</v>
      </c>
      <c r="I2879" s="5">
        <v>695.85</v>
      </c>
      <c r="J2879" s="5">
        <v>86.98</v>
      </c>
      <c r="K2879" s="6">
        <f t="shared" si="808"/>
        <v>667.06500000000005</v>
      </c>
      <c r="L2879" s="6">
        <f t="shared" si="809"/>
        <v>51.25</v>
      </c>
      <c r="M2879" s="6">
        <f t="shared" si="810"/>
        <v>689.16000000000008</v>
      </c>
      <c r="N2879" s="5">
        <f t="shared" si="811"/>
        <v>65.669720000925849</v>
      </c>
      <c r="O2879" s="6">
        <f t="shared" si="812"/>
        <v>-13.379999999999995</v>
      </c>
      <c r="P2879" s="6">
        <f t="shared" si="813"/>
        <v>131.3394400018517</v>
      </c>
      <c r="Q2879" s="6">
        <f t="shared" si="814"/>
        <v>0.12284068070881071</v>
      </c>
      <c r="R2879" s="9">
        <f t="shared" si="815"/>
        <v>0.49208371833387449</v>
      </c>
      <c r="S2879" s="9">
        <f t="shared" si="816"/>
        <v>64.63</v>
      </c>
      <c r="T2879">
        <f t="shared" si="817"/>
        <v>13.379999999999995</v>
      </c>
      <c r="U2879" s="9">
        <f t="shared" si="818"/>
        <v>0.10187343573119663</v>
      </c>
      <c r="V2879" s="9">
        <f t="shared" si="819"/>
        <v>0.33645643684316789</v>
      </c>
      <c r="W2879" s="9">
        <f t="shared" si="820"/>
        <v>22.095000000000027</v>
      </c>
      <c r="X2879">
        <f t="shared" si="821"/>
        <v>689.16000000000008</v>
      </c>
      <c r="Y2879" s="9">
        <f t="shared" si="822"/>
        <v>10.49433437496435</v>
      </c>
      <c r="Z2879" s="10">
        <f t="shared" si="823"/>
        <v>0.4373728386628507</v>
      </c>
      <c r="AA2879">
        <f t="shared" si="824"/>
        <v>51.25</v>
      </c>
    </row>
    <row r="2880" spans="1:27">
      <c r="A2880" s="1">
        <f t="shared" si="807"/>
        <v>11015998</v>
      </c>
      <c r="B2880" s="1">
        <v>-2</v>
      </c>
      <c r="C2880" s="1">
        <v>16</v>
      </c>
      <c r="D2880" s="2">
        <v>11</v>
      </c>
      <c r="E2880" s="5">
        <v>2813.74</v>
      </c>
      <c r="F2880" s="5">
        <v>2624.77</v>
      </c>
      <c r="G2880" s="5">
        <v>179.54</v>
      </c>
      <c r="H2880" s="5">
        <v>2866.97</v>
      </c>
      <c r="I2880" s="5">
        <v>2702.83</v>
      </c>
      <c r="J2880" s="5">
        <v>156.12</v>
      </c>
      <c r="K2880" s="6">
        <f t="shared" si="808"/>
        <v>2840.3549999999996</v>
      </c>
      <c r="L2880" s="6">
        <f t="shared" si="809"/>
        <v>-53.230000000000018</v>
      </c>
      <c r="M2880" s="6">
        <f t="shared" si="810"/>
        <v>2663.8</v>
      </c>
      <c r="N2880" s="5">
        <f t="shared" si="811"/>
        <v>118.96224821345635</v>
      </c>
      <c r="O2880" s="6">
        <f t="shared" si="812"/>
        <v>-78.059999999999945</v>
      </c>
      <c r="P2880" s="6">
        <f t="shared" si="813"/>
        <v>237.9244964269127</v>
      </c>
      <c r="Q2880" s="6">
        <f t="shared" si="814"/>
        <v>0.1388699129908447</v>
      </c>
      <c r="R2880" s="9">
        <f t="shared" si="815"/>
        <v>0.10436083872358801</v>
      </c>
      <c r="S2880" s="9">
        <f t="shared" si="816"/>
        <v>24.829999999999927</v>
      </c>
      <c r="T2880">
        <f t="shared" si="817"/>
        <v>78.059999999999945</v>
      </c>
      <c r="U2880" s="9">
        <f t="shared" si="818"/>
        <v>0.32808727630943607</v>
      </c>
      <c r="V2880" s="9">
        <f t="shared" si="819"/>
        <v>1.4841262892342384</v>
      </c>
      <c r="W2880" s="9">
        <f t="shared" si="820"/>
        <v>176.55499999999938</v>
      </c>
      <c r="X2880">
        <f t="shared" si="821"/>
        <v>2663.8</v>
      </c>
      <c r="Y2880" s="9">
        <f t="shared" si="822"/>
        <v>22.391977623189252</v>
      </c>
      <c r="Z2880" s="10">
        <f t="shared" si="823"/>
        <v>0.43738998616795061</v>
      </c>
      <c r="AA2880">
        <f t="shared" si="824"/>
        <v>53.230000000000018</v>
      </c>
    </row>
    <row r="2881" spans="1:27">
      <c r="A2881" s="1">
        <f t="shared" si="807"/>
        <v>5009007</v>
      </c>
      <c r="B2881" s="1">
        <v>7</v>
      </c>
      <c r="C2881" s="1">
        <v>9</v>
      </c>
      <c r="D2881" s="2">
        <v>5</v>
      </c>
      <c r="E2881" s="5">
        <v>1596.76</v>
      </c>
      <c r="F2881" s="5">
        <v>1421.25</v>
      </c>
      <c r="G2881" s="5">
        <v>115.7</v>
      </c>
      <c r="H2881" s="5">
        <v>1682.57</v>
      </c>
      <c r="I2881" s="5">
        <v>1194.32</v>
      </c>
      <c r="J2881" s="5">
        <v>99.53</v>
      </c>
      <c r="K2881" s="6">
        <f t="shared" si="808"/>
        <v>1639.665</v>
      </c>
      <c r="L2881" s="6">
        <f t="shared" si="809"/>
        <v>-85.809999999999945</v>
      </c>
      <c r="M2881" s="6">
        <f t="shared" si="810"/>
        <v>1307.7849999999999</v>
      </c>
      <c r="N2881" s="5">
        <f t="shared" si="811"/>
        <v>76.309748558097084</v>
      </c>
      <c r="O2881" s="6">
        <f t="shared" si="812"/>
        <v>226.93000000000006</v>
      </c>
      <c r="P2881" s="6">
        <f t="shared" si="813"/>
        <v>152.61949711619417</v>
      </c>
      <c r="Q2881" s="6">
        <f t="shared" si="814"/>
        <v>0.14941451490732235</v>
      </c>
      <c r="R2881" s="9">
        <f t="shared" si="815"/>
        <v>2.0491484109785851</v>
      </c>
      <c r="S2881" s="9">
        <f t="shared" si="816"/>
        <v>312.74</v>
      </c>
      <c r="T2881">
        <f t="shared" si="817"/>
        <v>226.93000000000006</v>
      </c>
      <c r="U2881" s="9">
        <f t="shared" si="818"/>
        <v>1.4869004569398554</v>
      </c>
      <c r="V2881" s="9">
        <f t="shared" si="819"/>
        <v>4.3491166760604525</v>
      </c>
      <c r="W2881" s="9">
        <f t="shared" si="820"/>
        <v>331.88000000000011</v>
      </c>
      <c r="X2881">
        <f t="shared" si="821"/>
        <v>1307.7849999999999</v>
      </c>
      <c r="Y2881" s="9">
        <f t="shared" si="822"/>
        <v>17.137849681215247</v>
      </c>
      <c r="Z2881" s="10">
        <f t="shared" si="823"/>
        <v>0.43741856384931815</v>
      </c>
      <c r="AA2881">
        <f t="shared" si="824"/>
        <v>85.809999999999945</v>
      </c>
    </row>
    <row r="2882" spans="1:27">
      <c r="A2882" s="1">
        <f t="shared" si="807"/>
        <v>10006994</v>
      </c>
      <c r="B2882" s="1">
        <v>-6</v>
      </c>
      <c r="C2882" s="1">
        <v>7</v>
      </c>
      <c r="D2882" s="2">
        <v>10</v>
      </c>
      <c r="E2882" s="5">
        <v>5016.37</v>
      </c>
      <c r="F2882" s="5">
        <v>4821.8900000000003</v>
      </c>
      <c r="G2882" s="5">
        <v>140.79</v>
      </c>
      <c r="H2882" s="5">
        <v>5090.63</v>
      </c>
      <c r="I2882" s="5">
        <v>4797.63</v>
      </c>
      <c r="J2882" s="5">
        <v>131.03</v>
      </c>
      <c r="K2882" s="6">
        <f t="shared" si="808"/>
        <v>5053.5</v>
      </c>
      <c r="L2882" s="6">
        <f t="shared" si="809"/>
        <v>-74.260000000000218</v>
      </c>
      <c r="M2882" s="6">
        <f t="shared" si="810"/>
        <v>4809.76</v>
      </c>
      <c r="N2882" s="5">
        <f t="shared" si="811"/>
        <v>96.164812951515685</v>
      </c>
      <c r="O2882" s="6">
        <f t="shared" si="812"/>
        <v>24.260000000000218</v>
      </c>
      <c r="P2882" s="6">
        <f t="shared" si="813"/>
        <v>192.32962590303137</v>
      </c>
      <c r="Q2882" s="6">
        <f t="shared" si="814"/>
        <v>7.1719764043298967E-2</v>
      </c>
      <c r="R2882" s="9">
        <f t="shared" si="815"/>
        <v>0.51224557598667708</v>
      </c>
      <c r="S2882" s="9">
        <f t="shared" si="816"/>
        <v>98.520000000000437</v>
      </c>
      <c r="T2882">
        <f t="shared" si="817"/>
        <v>24.260000000000218</v>
      </c>
      <c r="U2882" s="9">
        <f t="shared" si="818"/>
        <v>0.12613761341287905</v>
      </c>
      <c r="V2882" s="9">
        <f t="shared" si="819"/>
        <v>2.5346069161792939</v>
      </c>
      <c r="W2882" s="9">
        <f t="shared" si="820"/>
        <v>243.73999999999978</v>
      </c>
      <c r="X2882">
        <f t="shared" si="821"/>
        <v>4809.76</v>
      </c>
      <c r="Y2882" s="9">
        <f t="shared" si="822"/>
        <v>50.015799463208879</v>
      </c>
      <c r="Z2882" s="10">
        <f t="shared" si="823"/>
        <v>0.43747571361162435</v>
      </c>
      <c r="AA2882">
        <f t="shared" si="824"/>
        <v>74.260000000000218</v>
      </c>
    </row>
    <row r="2883" spans="1:27">
      <c r="A2883" s="1">
        <f t="shared" si="807"/>
        <v>15005998</v>
      </c>
      <c r="B2883" s="1">
        <v>-2</v>
      </c>
      <c r="C2883" s="1">
        <v>6</v>
      </c>
      <c r="D2883" s="2">
        <v>15</v>
      </c>
      <c r="E2883" s="5">
        <v>502.79</v>
      </c>
      <c r="F2883" s="5">
        <v>746.03</v>
      </c>
      <c r="G2883" s="5">
        <v>109.28</v>
      </c>
      <c r="H2883" s="5">
        <v>490.52</v>
      </c>
      <c r="I2883" s="5">
        <v>482.58</v>
      </c>
      <c r="J2883" s="5">
        <v>88.1</v>
      </c>
      <c r="K2883" s="6">
        <f t="shared" si="808"/>
        <v>496.65499999999997</v>
      </c>
      <c r="L2883" s="6">
        <f t="shared" si="809"/>
        <v>12.270000000000039</v>
      </c>
      <c r="M2883" s="6">
        <f t="shared" si="810"/>
        <v>614.30499999999995</v>
      </c>
      <c r="N2883" s="5">
        <f t="shared" si="811"/>
        <v>70.184984861435993</v>
      </c>
      <c r="O2883" s="6">
        <f t="shared" si="812"/>
        <v>263.45</v>
      </c>
      <c r="P2883" s="6">
        <f t="shared" si="813"/>
        <v>140.36996972287199</v>
      </c>
      <c r="Q2883" s="6">
        <f t="shared" si="814"/>
        <v>0.21216839347014144</v>
      </c>
      <c r="R2883" s="9">
        <f t="shared" si="815"/>
        <v>1.7894140783523478</v>
      </c>
      <c r="S2883" s="9">
        <f t="shared" si="816"/>
        <v>251.17999999999995</v>
      </c>
      <c r="T2883">
        <f t="shared" si="817"/>
        <v>263.45</v>
      </c>
      <c r="U2883" s="9">
        <f t="shared" si="818"/>
        <v>1.8768259373434435</v>
      </c>
      <c r="V2883" s="9">
        <f t="shared" si="819"/>
        <v>1.6762844678569451</v>
      </c>
      <c r="W2883" s="9">
        <f t="shared" si="820"/>
        <v>117.64999999999998</v>
      </c>
      <c r="X2883">
        <f t="shared" si="821"/>
        <v>614.30499999999995</v>
      </c>
      <c r="Y2883" s="9">
        <f t="shared" si="822"/>
        <v>8.7526555888385946</v>
      </c>
      <c r="Z2883" s="10">
        <f t="shared" si="823"/>
        <v>0.43750428569329469</v>
      </c>
      <c r="AA2883">
        <f t="shared" si="824"/>
        <v>12.270000000000039</v>
      </c>
    </row>
    <row r="2884" spans="1:27">
      <c r="A2884" s="1">
        <f t="shared" si="807"/>
        <v>9008006</v>
      </c>
      <c r="B2884" s="1">
        <v>6</v>
      </c>
      <c r="C2884" s="1">
        <v>8</v>
      </c>
      <c r="D2884" s="2">
        <v>9</v>
      </c>
      <c r="E2884" s="5">
        <v>2443.0500000000002</v>
      </c>
      <c r="F2884" s="5">
        <v>2302.2199999999998</v>
      </c>
      <c r="G2884" s="5">
        <v>128.24</v>
      </c>
      <c r="H2884" s="5">
        <v>2141.37</v>
      </c>
      <c r="I2884" s="5">
        <v>2137.4499999999998</v>
      </c>
      <c r="J2884" s="5">
        <v>99.81</v>
      </c>
      <c r="K2884" s="6">
        <f t="shared" si="808"/>
        <v>2292.21</v>
      </c>
      <c r="L2884" s="6">
        <f t="shared" si="809"/>
        <v>301.68000000000029</v>
      </c>
      <c r="M2884" s="6">
        <f t="shared" si="810"/>
        <v>2219.835</v>
      </c>
      <c r="N2884" s="5">
        <f t="shared" si="811"/>
        <v>81.251974899075535</v>
      </c>
      <c r="O2884" s="6">
        <f t="shared" si="812"/>
        <v>164.76999999999998</v>
      </c>
      <c r="P2884" s="6">
        <f t="shared" si="813"/>
        <v>162.50394979815107</v>
      </c>
      <c r="Q2884" s="6">
        <f t="shared" si="814"/>
        <v>0.2455156007241979</v>
      </c>
      <c r="R2884" s="9">
        <f t="shared" si="815"/>
        <v>0.84250259867565414</v>
      </c>
      <c r="S2884" s="9">
        <f t="shared" si="816"/>
        <v>136.91000000000031</v>
      </c>
      <c r="T2884">
        <f t="shared" si="817"/>
        <v>164.76999999999998</v>
      </c>
      <c r="U2884" s="9">
        <f t="shared" si="818"/>
        <v>1.0139445853757008</v>
      </c>
      <c r="V2884" s="9">
        <f t="shared" si="819"/>
        <v>0.89074757985757547</v>
      </c>
      <c r="W2884" s="9">
        <f t="shared" si="820"/>
        <v>72.375</v>
      </c>
      <c r="X2884">
        <f t="shared" si="821"/>
        <v>2219.835</v>
      </c>
      <c r="Y2884" s="9">
        <f t="shared" si="822"/>
        <v>27.320382092340463</v>
      </c>
      <c r="Z2884" s="10">
        <f t="shared" si="823"/>
        <v>0.43783786953620168</v>
      </c>
      <c r="AA2884">
        <f t="shared" si="824"/>
        <v>301.68000000000029</v>
      </c>
    </row>
    <row r="2885" spans="1:27">
      <c r="A2885" s="1">
        <f t="shared" si="807"/>
        <v>11012004</v>
      </c>
      <c r="B2885" s="1">
        <v>4</v>
      </c>
      <c r="C2885" s="1">
        <v>12</v>
      </c>
      <c r="D2885" s="2">
        <v>11</v>
      </c>
      <c r="E2885" s="5">
        <v>3983.95</v>
      </c>
      <c r="F2885" s="5">
        <v>3450.54</v>
      </c>
      <c r="G2885" s="5">
        <v>150.27000000000001</v>
      </c>
      <c r="H2885" s="5">
        <v>4006.19</v>
      </c>
      <c r="I2885" s="5">
        <v>3684.16</v>
      </c>
      <c r="J2885" s="5">
        <v>153.88999999999999</v>
      </c>
      <c r="K2885" s="6">
        <f t="shared" si="808"/>
        <v>3995.0699999999997</v>
      </c>
      <c r="L2885" s="6">
        <f t="shared" si="809"/>
        <v>-22.240000000000236</v>
      </c>
      <c r="M2885" s="6">
        <f t="shared" si="810"/>
        <v>3567.35</v>
      </c>
      <c r="N2885" s="5">
        <f t="shared" si="811"/>
        <v>107.54441524319149</v>
      </c>
      <c r="O2885" s="6">
        <f t="shared" si="812"/>
        <v>-233.61999999999989</v>
      </c>
      <c r="P2885" s="6">
        <f t="shared" si="813"/>
        <v>215.08883048638299</v>
      </c>
      <c r="Q2885" s="6">
        <f t="shared" si="814"/>
        <v>-2.3799890215128683E-2</v>
      </c>
      <c r="R2885" s="9">
        <f t="shared" si="815"/>
        <v>0.98275674995304729</v>
      </c>
      <c r="S2885" s="9">
        <f t="shared" si="816"/>
        <v>211.37999999999965</v>
      </c>
      <c r="T2885">
        <f t="shared" si="817"/>
        <v>233.61999999999989</v>
      </c>
      <c r="U2885" s="9">
        <f t="shared" si="818"/>
        <v>1.0861558895071963</v>
      </c>
      <c r="V2885" s="9">
        <f t="shared" si="819"/>
        <v>3.9771474793255548</v>
      </c>
      <c r="W2885" s="9">
        <f t="shared" si="820"/>
        <v>427.7199999999998</v>
      </c>
      <c r="X2885">
        <f t="shared" si="821"/>
        <v>3567.35</v>
      </c>
      <c r="Y2885" s="9">
        <f t="shared" si="822"/>
        <v>33.170946087094414</v>
      </c>
      <c r="Z2885" s="10">
        <f t="shared" si="823"/>
        <v>0.43786070844504876</v>
      </c>
      <c r="AA2885">
        <f t="shared" si="824"/>
        <v>22.240000000000236</v>
      </c>
    </row>
    <row r="2886" spans="1:27">
      <c r="A2886" s="1">
        <f t="shared" si="807"/>
        <v>13007996</v>
      </c>
      <c r="B2886" s="1">
        <v>-4</v>
      </c>
      <c r="C2886" s="1">
        <v>8</v>
      </c>
      <c r="D2886" s="2">
        <v>13</v>
      </c>
      <c r="E2886" s="5">
        <v>2249.4699999999998</v>
      </c>
      <c r="F2886" s="5">
        <v>1813.5</v>
      </c>
      <c r="G2886" s="5">
        <v>131.03</v>
      </c>
      <c r="H2886" s="5">
        <v>2334.6999999999998</v>
      </c>
      <c r="I2886" s="5">
        <v>1966.56</v>
      </c>
      <c r="J2886" s="5">
        <v>102.31</v>
      </c>
      <c r="K2886" s="6">
        <f t="shared" si="808"/>
        <v>2292.085</v>
      </c>
      <c r="L2886" s="6">
        <f t="shared" si="809"/>
        <v>-85.230000000000018</v>
      </c>
      <c r="M2886" s="6">
        <f t="shared" si="810"/>
        <v>1890.03</v>
      </c>
      <c r="N2886" s="5">
        <f t="shared" si="811"/>
        <v>83.12069086575255</v>
      </c>
      <c r="O2886" s="6">
        <f t="shared" si="812"/>
        <v>-153.05999999999995</v>
      </c>
      <c r="P2886" s="6">
        <f t="shared" si="813"/>
        <v>166.2413817315051</v>
      </c>
      <c r="Q2886" s="6">
        <f t="shared" si="814"/>
        <v>0.2424908463346096</v>
      </c>
      <c r="R2886" s="9">
        <f t="shared" si="815"/>
        <v>0.40802115149374496</v>
      </c>
      <c r="S2886" s="9">
        <f t="shared" si="816"/>
        <v>67.829999999999927</v>
      </c>
      <c r="T2886">
        <f t="shared" si="817"/>
        <v>153.05999999999995</v>
      </c>
      <c r="U2886" s="9">
        <f t="shared" si="818"/>
        <v>0.92070938298146321</v>
      </c>
      <c r="V2886" s="9">
        <f t="shared" si="819"/>
        <v>4.8370026260892773</v>
      </c>
      <c r="W2886" s="9">
        <f t="shared" si="820"/>
        <v>402.05500000000006</v>
      </c>
      <c r="X2886">
        <f t="shared" si="821"/>
        <v>1890.03</v>
      </c>
      <c r="Y2886" s="9">
        <f t="shared" si="822"/>
        <v>22.738381747242329</v>
      </c>
      <c r="Z2886" s="10">
        <f t="shared" si="823"/>
        <v>0.43795205217009775</v>
      </c>
      <c r="AA2886">
        <f t="shared" si="824"/>
        <v>85.230000000000018</v>
      </c>
    </row>
    <row r="2887" spans="1:27">
      <c r="A2887" s="1">
        <f t="shared" si="807"/>
        <v>13010003</v>
      </c>
      <c r="B2887" s="1">
        <v>3</v>
      </c>
      <c r="C2887" s="1">
        <v>10</v>
      </c>
      <c r="D2887" s="2">
        <v>13</v>
      </c>
      <c r="E2887" s="5">
        <v>1921.82</v>
      </c>
      <c r="F2887" s="5">
        <v>2392.54</v>
      </c>
      <c r="G2887" s="5">
        <v>144.97</v>
      </c>
      <c r="H2887" s="5">
        <v>2133.9899999999998</v>
      </c>
      <c r="I2887" s="5">
        <v>2621.4299999999998</v>
      </c>
      <c r="J2887" s="5">
        <v>117.37</v>
      </c>
      <c r="K2887" s="6">
        <f t="shared" si="808"/>
        <v>2027.9049999999997</v>
      </c>
      <c r="L2887" s="6">
        <f t="shared" si="809"/>
        <v>-212.16999999999985</v>
      </c>
      <c r="M2887" s="6">
        <f t="shared" si="810"/>
        <v>2506.9849999999997</v>
      </c>
      <c r="N2887" s="5">
        <f t="shared" si="811"/>
        <v>93.263092646555535</v>
      </c>
      <c r="O2887" s="6">
        <f t="shared" si="812"/>
        <v>-228.88999999999987</v>
      </c>
      <c r="P2887" s="6">
        <f t="shared" si="813"/>
        <v>186.52618529311107</v>
      </c>
      <c r="Q2887" s="6">
        <f t="shared" si="814"/>
        <v>0.20811049366616491</v>
      </c>
      <c r="R2887" s="9">
        <f t="shared" si="815"/>
        <v>8.9638888897694849E-2</v>
      </c>
      <c r="S2887" s="9">
        <f t="shared" si="816"/>
        <v>16.720000000000027</v>
      </c>
      <c r="T2887">
        <f t="shared" si="817"/>
        <v>228.88999999999987</v>
      </c>
      <c r="U2887" s="9">
        <f t="shared" si="818"/>
        <v>1.2271199330019935</v>
      </c>
      <c r="V2887" s="9">
        <f t="shared" si="819"/>
        <v>5.1368658963047338</v>
      </c>
      <c r="W2887" s="9">
        <f t="shared" si="820"/>
        <v>479.07999999999993</v>
      </c>
      <c r="X2887">
        <f t="shared" si="821"/>
        <v>2506.9849999999997</v>
      </c>
      <c r="Y2887" s="9">
        <f t="shared" si="822"/>
        <v>26.880783478850137</v>
      </c>
      <c r="Z2887" s="10">
        <f t="shared" si="823"/>
        <v>0.43797945157278784</v>
      </c>
      <c r="AA2887">
        <f t="shared" si="824"/>
        <v>212.16999999999985</v>
      </c>
    </row>
    <row r="2888" spans="1:27">
      <c r="A2888" s="1">
        <f t="shared" si="807"/>
        <v>10017999</v>
      </c>
      <c r="B2888" s="1">
        <v>-1</v>
      </c>
      <c r="C2888" s="1">
        <v>18</v>
      </c>
      <c r="D2888" s="2">
        <v>10</v>
      </c>
      <c r="E2888" s="5">
        <v>1684.15</v>
      </c>
      <c r="F2888" s="5">
        <v>1504.05</v>
      </c>
      <c r="G2888" s="5">
        <v>182.33</v>
      </c>
      <c r="H2888" s="5">
        <v>1569.78</v>
      </c>
      <c r="I2888" s="5">
        <v>1796.58</v>
      </c>
      <c r="J2888" s="5">
        <v>114.02</v>
      </c>
      <c r="K2888" s="6">
        <f t="shared" si="808"/>
        <v>1626.9650000000001</v>
      </c>
      <c r="L2888" s="6">
        <f t="shared" si="809"/>
        <v>114.37000000000012</v>
      </c>
      <c r="M2888" s="6">
        <f t="shared" si="810"/>
        <v>1650.3150000000001</v>
      </c>
      <c r="N2888" s="5">
        <f t="shared" si="811"/>
        <v>107.52300835170118</v>
      </c>
      <c r="O2888" s="6">
        <f t="shared" si="812"/>
        <v>-292.52999999999997</v>
      </c>
      <c r="P2888" s="6">
        <f t="shared" si="813"/>
        <v>215.04601670340236</v>
      </c>
      <c r="Q2888" s="6">
        <f t="shared" si="814"/>
        <v>0.43775025914108773</v>
      </c>
      <c r="R2888" s="9">
        <f t="shared" si="815"/>
        <v>1.8921531597639787</v>
      </c>
      <c r="S2888" s="9">
        <f t="shared" si="816"/>
        <v>406.90000000000009</v>
      </c>
      <c r="T2888">
        <f t="shared" si="817"/>
        <v>292.52999999999997</v>
      </c>
      <c r="U2888" s="9">
        <f t="shared" si="818"/>
        <v>1.3603135016607433</v>
      </c>
      <c r="V2888" s="9">
        <f t="shared" si="819"/>
        <v>0.21716282271068429</v>
      </c>
      <c r="W2888" s="9">
        <f t="shared" si="820"/>
        <v>23.349999999999909</v>
      </c>
      <c r="X2888">
        <f t="shared" si="821"/>
        <v>1650.3150000000001</v>
      </c>
      <c r="Y2888" s="9">
        <f t="shared" si="822"/>
        <v>15.348482388084983</v>
      </c>
      <c r="Z2888" s="10">
        <f t="shared" si="823"/>
        <v>0.43798401797325892</v>
      </c>
      <c r="AA2888">
        <f t="shared" si="824"/>
        <v>114.37000000000012</v>
      </c>
    </row>
    <row r="2889" spans="1:27">
      <c r="A2889" s="1">
        <f t="shared" si="807"/>
        <v>12007</v>
      </c>
      <c r="B2889" s="1">
        <v>7</v>
      </c>
      <c r="C2889" s="1">
        <v>12</v>
      </c>
      <c r="D2889" s="2">
        <v>0</v>
      </c>
      <c r="E2889" s="5">
        <v>1337.64</v>
      </c>
      <c r="F2889" s="5">
        <v>1360.48</v>
      </c>
      <c r="G2889" s="5">
        <v>117.09</v>
      </c>
      <c r="H2889" s="5">
        <v>1332.58</v>
      </c>
      <c r="I2889" s="5">
        <v>1489.55</v>
      </c>
      <c r="J2889" s="5">
        <v>112.07</v>
      </c>
      <c r="K2889" s="6">
        <f t="shared" si="808"/>
        <v>1335.1100000000001</v>
      </c>
      <c r="L2889" s="6">
        <f t="shared" si="809"/>
        <v>5.0600000000001728</v>
      </c>
      <c r="M2889" s="6">
        <f t="shared" si="810"/>
        <v>1425.0149999999999</v>
      </c>
      <c r="N2889" s="5">
        <f t="shared" si="811"/>
        <v>81.039732539045303</v>
      </c>
      <c r="O2889" s="6">
        <f t="shared" si="812"/>
        <v>-129.06999999999994</v>
      </c>
      <c r="P2889" s="6">
        <f t="shared" si="813"/>
        <v>162.07946507809061</v>
      </c>
      <c r="Q2889" s="6">
        <f t="shared" si="814"/>
        <v>4.3791169258424398E-2</v>
      </c>
      <c r="R2889" s="9">
        <f t="shared" si="815"/>
        <v>0.82755702540957721</v>
      </c>
      <c r="S2889" s="9">
        <f t="shared" si="816"/>
        <v>134.13000000000011</v>
      </c>
      <c r="T2889">
        <f t="shared" si="817"/>
        <v>129.06999999999994</v>
      </c>
      <c r="U2889" s="9">
        <f t="shared" si="818"/>
        <v>0.79633777133835826</v>
      </c>
      <c r="V2889" s="9">
        <f t="shared" si="819"/>
        <v>1.109394085878592</v>
      </c>
      <c r="W2889" s="9">
        <f t="shared" si="820"/>
        <v>89.904999999999745</v>
      </c>
      <c r="X2889">
        <f t="shared" si="821"/>
        <v>1425.0149999999999</v>
      </c>
      <c r="Y2889" s="9">
        <f t="shared" si="822"/>
        <v>17.584152308417618</v>
      </c>
      <c r="Z2889" s="10">
        <f t="shared" si="823"/>
        <v>0.43801141537635752</v>
      </c>
      <c r="AA2889">
        <f t="shared" si="824"/>
        <v>5.0600000000001728</v>
      </c>
    </row>
    <row r="2890" spans="1:27">
      <c r="A2890" s="1">
        <f t="shared" si="807"/>
        <v>12015001</v>
      </c>
      <c r="B2890" s="1">
        <v>1</v>
      </c>
      <c r="C2890" s="1">
        <v>15</v>
      </c>
      <c r="D2890" s="2">
        <v>12</v>
      </c>
      <c r="E2890" s="5">
        <v>66.709999999999994</v>
      </c>
      <c r="F2890" s="5">
        <v>141.81</v>
      </c>
      <c r="G2890" s="5">
        <v>62.01</v>
      </c>
      <c r="H2890" s="5">
        <v>37.68</v>
      </c>
      <c r="I2890" s="5">
        <v>39.840000000000003</v>
      </c>
      <c r="J2890" s="5">
        <v>63.43</v>
      </c>
      <c r="K2890" s="6">
        <f t="shared" si="808"/>
        <v>52.194999999999993</v>
      </c>
      <c r="L2890" s="6">
        <f t="shared" si="809"/>
        <v>29.029999999999994</v>
      </c>
      <c r="M2890" s="6">
        <f t="shared" si="810"/>
        <v>90.825000000000003</v>
      </c>
      <c r="N2890" s="5">
        <f t="shared" si="811"/>
        <v>44.352578842723453</v>
      </c>
      <c r="O2890" s="6">
        <f t="shared" si="812"/>
        <v>101.97</v>
      </c>
      <c r="P2890" s="6">
        <f t="shared" si="813"/>
        <v>88.705157685446906</v>
      </c>
      <c r="Q2890" s="6">
        <f t="shared" si="814"/>
        <v>-2.2637405232566701E-2</v>
      </c>
      <c r="R2890" s="9">
        <f t="shared" si="815"/>
        <v>0.82227462194080103</v>
      </c>
      <c r="S2890" s="9">
        <f t="shared" si="816"/>
        <v>72.94</v>
      </c>
      <c r="T2890">
        <f t="shared" si="817"/>
        <v>101.97</v>
      </c>
      <c r="U2890" s="9">
        <f t="shared" si="818"/>
        <v>1.1495385686770425</v>
      </c>
      <c r="V2890" s="9">
        <f t="shared" si="819"/>
        <v>0.8709752850445065</v>
      </c>
      <c r="W2890" s="9">
        <f t="shared" si="820"/>
        <v>38.63000000000001</v>
      </c>
      <c r="X2890">
        <f t="shared" si="821"/>
        <v>90.825000000000003</v>
      </c>
      <c r="Y2890" s="9">
        <f t="shared" si="822"/>
        <v>2.0477952437009392</v>
      </c>
      <c r="Z2890" s="10">
        <f t="shared" si="823"/>
        <v>0.43802168896071808</v>
      </c>
      <c r="AA2890">
        <f t="shared" si="824"/>
        <v>29.029999999999994</v>
      </c>
    </row>
    <row r="2891" spans="1:27">
      <c r="A2891" s="1">
        <f t="shared" si="807"/>
        <v>3017995</v>
      </c>
      <c r="B2891" s="1">
        <v>-5</v>
      </c>
      <c r="C2891" s="1">
        <v>18</v>
      </c>
      <c r="D2891" s="2">
        <v>3</v>
      </c>
      <c r="E2891" s="5">
        <v>53.36</v>
      </c>
      <c r="F2891" s="5">
        <v>37.08</v>
      </c>
      <c r="G2891" s="5">
        <v>97.3</v>
      </c>
      <c r="H2891" s="5">
        <v>56.02</v>
      </c>
      <c r="I2891" s="5">
        <v>107.33</v>
      </c>
      <c r="J2891" s="5">
        <v>59.38</v>
      </c>
      <c r="K2891" s="6">
        <f t="shared" si="808"/>
        <v>54.69</v>
      </c>
      <c r="L2891" s="6">
        <f t="shared" si="809"/>
        <v>-2.6600000000000037</v>
      </c>
      <c r="M2891" s="6">
        <f t="shared" si="810"/>
        <v>72.204999999999998</v>
      </c>
      <c r="N2891" s="5">
        <f t="shared" si="811"/>
        <v>56.994022493591373</v>
      </c>
      <c r="O2891" s="6">
        <f t="shared" si="812"/>
        <v>-70.25</v>
      </c>
      <c r="P2891" s="6">
        <f t="shared" si="813"/>
        <v>113.98804498718275</v>
      </c>
      <c r="Q2891" s="6">
        <f t="shared" si="814"/>
        <v>0.4572600729497408</v>
      </c>
      <c r="R2891" s="9">
        <f t="shared" si="815"/>
        <v>0.59295691936465866</v>
      </c>
      <c r="S2891" s="9">
        <f t="shared" si="816"/>
        <v>67.59</v>
      </c>
      <c r="T2891">
        <f t="shared" si="817"/>
        <v>70.25</v>
      </c>
      <c r="U2891" s="9">
        <f t="shared" si="818"/>
        <v>0.61629269988707303</v>
      </c>
      <c r="V2891" s="9">
        <f t="shared" si="819"/>
        <v>0.30731292921059317</v>
      </c>
      <c r="W2891" s="9">
        <f t="shared" si="820"/>
        <v>17.515000000000001</v>
      </c>
      <c r="X2891">
        <f t="shared" si="821"/>
        <v>72.204999999999998</v>
      </c>
      <c r="Y2891" s="9">
        <f t="shared" si="822"/>
        <v>1.2668872425721311</v>
      </c>
      <c r="Z2891" s="10">
        <f t="shared" si="823"/>
        <v>0.43803881106586889</v>
      </c>
      <c r="AA2891">
        <f t="shared" si="824"/>
        <v>2.6600000000000037</v>
      </c>
    </row>
    <row r="2892" spans="1:27">
      <c r="A2892" s="1">
        <f t="shared" si="807"/>
        <v>13012002</v>
      </c>
      <c r="B2892" s="1">
        <v>2</v>
      </c>
      <c r="C2892" s="1">
        <v>12</v>
      </c>
      <c r="D2892" s="2">
        <v>13</v>
      </c>
      <c r="E2892" s="5">
        <v>933.34</v>
      </c>
      <c r="F2892" s="5">
        <v>973.38</v>
      </c>
      <c r="G2892" s="5">
        <v>84.67</v>
      </c>
      <c r="H2892" s="5">
        <v>977.96</v>
      </c>
      <c r="I2892" s="5">
        <v>1195.4100000000001</v>
      </c>
      <c r="J2892" s="5">
        <v>86.7</v>
      </c>
      <c r="K2892" s="6">
        <f t="shared" si="808"/>
        <v>955.65000000000009</v>
      </c>
      <c r="L2892" s="6">
        <f t="shared" si="809"/>
        <v>-44.620000000000005</v>
      </c>
      <c r="M2892" s="6">
        <f t="shared" si="810"/>
        <v>1084.395</v>
      </c>
      <c r="N2892" s="5">
        <f t="shared" si="811"/>
        <v>60.592695310573532</v>
      </c>
      <c r="O2892" s="6">
        <f t="shared" si="812"/>
        <v>-222.03000000000009</v>
      </c>
      <c r="P2892" s="6">
        <f t="shared" si="813"/>
        <v>121.18539062114706</v>
      </c>
      <c r="Q2892" s="6">
        <f t="shared" si="814"/>
        <v>-2.3688103967541244E-2</v>
      </c>
      <c r="R2892" s="9">
        <f t="shared" si="815"/>
        <v>1.4639553422295255</v>
      </c>
      <c r="S2892" s="9">
        <f t="shared" si="816"/>
        <v>177.41000000000008</v>
      </c>
      <c r="T2892">
        <f t="shared" si="817"/>
        <v>222.03000000000009</v>
      </c>
      <c r="U2892" s="9">
        <f t="shared" si="818"/>
        <v>1.8321515395706078</v>
      </c>
      <c r="V2892" s="9">
        <f t="shared" si="819"/>
        <v>2.1247610679819631</v>
      </c>
      <c r="W2892" s="9">
        <f t="shared" si="820"/>
        <v>128.74499999999989</v>
      </c>
      <c r="X2892">
        <f t="shared" si="821"/>
        <v>1084.395</v>
      </c>
      <c r="Y2892" s="9">
        <f t="shared" si="822"/>
        <v>17.89646416027265</v>
      </c>
      <c r="Z2892" s="10">
        <f t="shared" si="823"/>
        <v>0.43806620504211463</v>
      </c>
      <c r="AA2892">
        <f t="shared" si="824"/>
        <v>44.620000000000005</v>
      </c>
    </row>
    <row r="2893" spans="1:27">
      <c r="A2893" s="1">
        <f t="shared" si="807"/>
        <v>6016005</v>
      </c>
      <c r="B2893" s="1">
        <v>5</v>
      </c>
      <c r="C2893" s="1">
        <v>16</v>
      </c>
      <c r="D2893" s="2">
        <v>6</v>
      </c>
      <c r="E2893" s="5">
        <v>1843.08</v>
      </c>
      <c r="F2893" s="5">
        <v>1761.65</v>
      </c>
      <c r="G2893" s="5">
        <v>149.15</v>
      </c>
      <c r="H2893" s="5">
        <v>1933.26</v>
      </c>
      <c r="I2893" s="5">
        <v>2213</v>
      </c>
      <c r="J2893" s="5">
        <v>127.68</v>
      </c>
      <c r="K2893" s="6">
        <f t="shared" si="808"/>
        <v>1888.17</v>
      </c>
      <c r="L2893" s="6">
        <f t="shared" si="809"/>
        <v>-90.180000000000064</v>
      </c>
      <c r="M2893" s="6">
        <f t="shared" si="810"/>
        <v>1987.325</v>
      </c>
      <c r="N2893" s="5">
        <f t="shared" si="811"/>
        <v>98.168101871229041</v>
      </c>
      <c r="O2893" s="6">
        <f t="shared" si="812"/>
        <v>-451.34999999999991</v>
      </c>
      <c r="P2893" s="6">
        <f t="shared" si="813"/>
        <v>196.33620374245808</v>
      </c>
      <c r="Q2893" s="6">
        <f t="shared" si="814"/>
        <v>0.15418581412968052</v>
      </c>
      <c r="R2893" s="9">
        <f t="shared" si="815"/>
        <v>1.8395486574333522</v>
      </c>
      <c r="S2893" s="9">
        <f t="shared" si="816"/>
        <v>361.16999999999985</v>
      </c>
      <c r="T2893">
        <f t="shared" si="817"/>
        <v>451.34999999999991</v>
      </c>
      <c r="U2893" s="9">
        <f t="shared" si="818"/>
        <v>2.2988628250755703</v>
      </c>
      <c r="V2893" s="9">
        <f t="shared" si="819"/>
        <v>1.0100531446565555</v>
      </c>
      <c r="W2893" s="9">
        <f t="shared" si="820"/>
        <v>99.154999999999973</v>
      </c>
      <c r="X2893">
        <f t="shared" si="821"/>
        <v>1987.325</v>
      </c>
      <c r="Y2893" s="9">
        <f t="shared" si="822"/>
        <v>20.244101313141943</v>
      </c>
      <c r="Z2893" s="10">
        <f t="shared" si="823"/>
        <v>0.43808903204713995</v>
      </c>
      <c r="AA2893">
        <f t="shared" si="824"/>
        <v>90.180000000000064</v>
      </c>
    </row>
    <row r="2894" spans="1:27">
      <c r="A2894" s="1">
        <f t="shared" si="807"/>
        <v>7019003</v>
      </c>
      <c r="B2894" s="1">
        <v>3</v>
      </c>
      <c r="C2894" s="1">
        <v>19</v>
      </c>
      <c r="D2894" s="2">
        <v>7</v>
      </c>
      <c r="E2894" s="5">
        <v>3025.24</v>
      </c>
      <c r="F2894" s="5">
        <v>2707.57</v>
      </c>
      <c r="G2894" s="5">
        <v>178.98</v>
      </c>
      <c r="H2894" s="5">
        <v>2906.84</v>
      </c>
      <c r="I2894" s="5">
        <v>2795.11</v>
      </c>
      <c r="J2894" s="5">
        <v>148.87</v>
      </c>
      <c r="K2894" s="6">
        <f t="shared" si="808"/>
        <v>2966.04</v>
      </c>
      <c r="L2894" s="6">
        <f t="shared" si="809"/>
        <v>118.39999999999964</v>
      </c>
      <c r="M2894" s="6">
        <f t="shared" si="810"/>
        <v>2751.34</v>
      </c>
      <c r="N2894" s="5">
        <f t="shared" si="811"/>
        <v>116.40029778741977</v>
      </c>
      <c r="O2894" s="6">
        <f t="shared" si="812"/>
        <v>-87.539999999999964</v>
      </c>
      <c r="P2894" s="6">
        <f t="shared" si="813"/>
        <v>232.80059557483955</v>
      </c>
      <c r="Q2894" s="6">
        <f t="shared" si="814"/>
        <v>0.18214521614816856</v>
      </c>
      <c r="R2894" s="9">
        <f t="shared" si="815"/>
        <v>0.88461972999461269</v>
      </c>
      <c r="S2894" s="9">
        <f t="shared" si="816"/>
        <v>205.9399999999996</v>
      </c>
      <c r="T2894">
        <f t="shared" si="817"/>
        <v>87.539999999999964</v>
      </c>
      <c r="U2894" s="9">
        <f t="shared" si="818"/>
        <v>0.37602996583339088</v>
      </c>
      <c r="V2894" s="9">
        <f t="shared" si="819"/>
        <v>1.8444969994157867</v>
      </c>
      <c r="W2894" s="9">
        <f t="shared" si="820"/>
        <v>214.69999999999982</v>
      </c>
      <c r="X2894">
        <f t="shared" si="821"/>
        <v>2751.34</v>
      </c>
      <c r="Y2894" s="9">
        <f t="shared" si="822"/>
        <v>23.636881110259132</v>
      </c>
      <c r="Z2894" s="10">
        <f t="shared" si="823"/>
        <v>0.43818146925674528</v>
      </c>
      <c r="AA2894">
        <f t="shared" si="824"/>
        <v>118.39999999999964</v>
      </c>
    </row>
    <row r="2895" spans="1:27">
      <c r="A2895" s="1">
        <f t="shared" si="807"/>
        <v>1011993</v>
      </c>
      <c r="B2895" s="1">
        <v>-7</v>
      </c>
      <c r="C2895" s="1">
        <v>12</v>
      </c>
      <c r="D2895" s="2">
        <v>1</v>
      </c>
      <c r="E2895" s="5">
        <v>3358.55</v>
      </c>
      <c r="F2895" s="5">
        <v>3342.92</v>
      </c>
      <c r="G2895" s="5">
        <v>157.51</v>
      </c>
      <c r="H2895" s="5">
        <v>3255.39</v>
      </c>
      <c r="I2895" s="5">
        <v>3190.99</v>
      </c>
      <c r="J2895" s="5">
        <v>112.07</v>
      </c>
      <c r="K2895" s="6">
        <f t="shared" si="808"/>
        <v>3306.9700000000003</v>
      </c>
      <c r="L2895" s="6">
        <f t="shared" si="809"/>
        <v>103.16000000000031</v>
      </c>
      <c r="M2895" s="6">
        <f t="shared" si="810"/>
        <v>3266.9549999999999</v>
      </c>
      <c r="N2895" s="5">
        <f t="shared" si="811"/>
        <v>96.655425352123927</v>
      </c>
      <c r="O2895" s="6">
        <f t="shared" si="812"/>
        <v>151.93000000000029</v>
      </c>
      <c r="P2895" s="6">
        <f t="shared" si="813"/>
        <v>193.31085070424785</v>
      </c>
      <c r="Q2895" s="6">
        <f t="shared" si="814"/>
        <v>0.32780345571747344</v>
      </c>
      <c r="R2895" s="9">
        <f t="shared" si="815"/>
        <v>0.25228795912038421</v>
      </c>
      <c r="S2895" s="9">
        <f t="shared" si="816"/>
        <v>48.769999999999982</v>
      </c>
      <c r="T2895">
        <f t="shared" si="817"/>
        <v>151.93000000000029</v>
      </c>
      <c r="U2895" s="9">
        <f t="shared" si="818"/>
        <v>0.78593622368587379</v>
      </c>
      <c r="V2895" s="9">
        <f t="shared" si="819"/>
        <v>0.41399641928243847</v>
      </c>
      <c r="W2895" s="9">
        <f t="shared" si="820"/>
        <v>40.015000000000327</v>
      </c>
      <c r="X2895">
        <f t="shared" si="821"/>
        <v>3266.9549999999999</v>
      </c>
      <c r="Y2895" s="9">
        <f t="shared" si="822"/>
        <v>33.800016792623957</v>
      </c>
      <c r="Z2895" s="10">
        <f t="shared" si="823"/>
        <v>0.43821684130119876</v>
      </c>
      <c r="AA2895">
        <f t="shared" si="824"/>
        <v>103.16000000000031</v>
      </c>
    </row>
    <row r="2896" spans="1:27">
      <c r="A2896" s="1">
        <f t="shared" si="807"/>
        <v>9019001</v>
      </c>
      <c r="B2896" s="1">
        <v>1</v>
      </c>
      <c r="C2896" s="1">
        <v>19</v>
      </c>
      <c r="D2896" s="2">
        <v>9</v>
      </c>
      <c r="E2896" s="5">
        <v>1732.93</v>
      </c>
      <c r="F2896" s="5">
        <v>1567.24</v>
      </c>
      <c r="G2896" s="5">
        <v>110.29</v>
      </c>
      <c r="H2896" s="5">
        <v>1736.25</v>
      </c>
      <c r="I2896" s="5">
        <v>1602.84</v>
      </c>
      <c r="J2896" s="5">
        <v>124.48</v>
      </c>
      <c r="K2896" s="6">
        <f t="shared" si="808"/>
        <v>1734.5900000000001</v>
      </c>
      <c r="L2896" s="6">
        <f t="shared" si="809"/>
        <v>-3.3199999999999363</v>
      </c>
      <c r="M2896" s="6">
        <f t="shared" si="810"/>
        <v>1585.04</v>
      </c>
      <c r="N2896" s="5">
        <f t="shared" si="811"/>
        <v>83.155208044956524</v>
      </c>
      <c r="O2896" s="6">
        <f t="shared" si="812"/>
        <v>-35.599999999999909</v>
      </c>
      <c r="P2896" s="6">
        <f t="shared" si="813"/>
        <v>166.31041608991305</v>
      </c>
      <c r="Q2896" s="6">
        <f t="shared" si="814"/>
        <v>-0.12044425652996731</v>
      </c>
      <c r="R2896" s="9">
        <f t="shared" si="815"/>
        <v>0.19409487847440843</v>
      </c>
      <c r="S2896" s="9">
        <f t="shared" si="816"/>
        <v>32.279999999999973</v>
      </c>
      <c r="T2896">
        <f t="shared" si="817"/>
        <v>35.599999999999909</v>
      </c>
      <c r="U2896" s="9">
        <f t="shared" si="818"/>
        <v>0.21405754875120594</v>
      </c>
      <c r="V2896" s="9">
        <f t="shared" si="819"/>
        <v>1.7984441806597176</v>
      </c>
      <c r="W2896" s="9">
        <f t="shared" si="820"/>
        <v>149.55000000000018</v>
      </c>
      <c r="X2896">
        <f t="shared" si="821"/>
        <v>1585.04</v>
      </c>
      <c r="Y2896" s="9">
        <f t="shared" si="822"/>
        <v>19.061223431045637</v>
      </c>
      <c r="Z2896" s="10">
        <f t="shared" si="823"/>
        <v>0.43831837743813573</v>
      </c>
      <c r="AA2896">
        <f t="shared" si="824"/>
        <v>3.3199999999999363</v>
      </c>
    </row>
    <row r="2897" spans="1:27">
      <c r="A2897" s="1">
        <f t="shared" si="807"/>
        <v>5021999</v>
      </c>
      <c r="B2897" s="1">
        <v>-1</v>
      </c>
      <c r="C2897" s="1">
        <v>22</v>
      </c>
      <c r="D2897" s="2">
        <v>5</v>
      </c>
      <c r="E2897" s="5">
        <v>2188.86</v>
      </c>
      <c r="F2897" s="5">
        <v>2420.6999999999998</v>
      </c>
      <c r="G2897" s="5">
        <v>151.66</v>
      </c>
      <c r="H2897" s="5">
        <v>2367.1799999999998</v>
      </c>
      <c r="I2897" s="5">
        <v>2613.38</v>
      </c>
      <c r="J2897" s="5">
        <v>104.04</v>
      </c>
      <c r="K2897" s="6">
        <f t="shared" si="808"/>
        <v>2278.02</v>
      </c>
      <c r="L2897" s="6">
        <f t="shared" si="809"/>
        <v>-178.31999999999971</v>
      </c>
      <c r="M2897" s="6">
        <f t="shared" si="810"/>
        <v>2517.04</v>
      </c>
      <c r="N2897" s="5">
        <f t="shared" si="811"/>
        <v>91.957975728046563</v>
      </c>
      <c r="O2897" s="6">
        <f t="shared" si="812"/>
        <v>-192.68000000000029</v>
      </c>
      <c r="P2897" s="6">
        <f t="shared" si="813"/>
        <v>183.91595145609313</v>
      </c>
      <c r="Q2897" s="6">
        <f t="shared" si="814"/>
        <v>0.359982445213754</v>
      </c>
      <c r="R2897" s="9">
        <f t="shared" si="815"/>
        <v>7.8079143686613797E-2</v>
      </c>
      <c r="S2897" s="9">
        <f t="shared" si="816"/>
        <v>14.360000000000582</v>
      </c>
      <c r="T2897">
        <f t="shared" si="817"/>
        <v>192.68000000000029</v>
      </c>
      <c r="U2897" s="9">
        <f t="shared" si="818"/>
        <v>1.0476524655665849</v>
      </c>
      <c r="V2897" s="9">
        <f t="shared" si="819"/>
        <v>2.5992307693556644</v>
      </c>
      <c r="W2897" s="9">
        <f t="shared" si="820"/>
        <v>239.01999999999998</v>
      </c>
      <c r="X2897">
        <f t="shared" si="821"/>
        <v>2517.04</v>
      </c>
      <c r="Y2897" s="9">
        <f t="shared" si="822"/>
        <v>27.37163340180312</v>
      </c>
      <c r="Z2897" s="10">
        <f t="shared" si="823"/>
        <v>0.43837198815617773</v>
      </c>
      <c r="AA2897">
        <f t="shared" si="824"/>
        <v>178.31999999999971</v>
      </c>
    </row>
    <row r="2898" spans="1:27">
      <c r="A2898" s="1">
        <f t="shared" ref="A2898:A2961" si="825">1000000*D2898+ABS(1000*C2898)+B2898</f>
        <v>15000997</v>
      </c>
      <c r="B2898" s="1">
        <v>-3</v>
      </c>
      <c r="C2898" s="1">
        <v>1</v>
      </c>
      <c r="D2898" s="2">
        <v>15</v>
      </c>
      <c r="E2898" s="5">
        <v>278.18</v>
      </c>
      <c r="F2898" s="5">
        <v>280.74</v>
      </c>
      <c r="G2898" s="5">
        <v>68.86</v>
      </c>
      <c r="H2898" s="5">
        <v>246.62</v>
      </c>
      <c r="I2898" s="5">
        <v>135.21</v>
      </c>
      <c r="J2898" s="5">
        <v>78.62</v>
      </c>
      <c r="K2898" s="6">
        <f t="shared" ref="K2898:K2961" si="826" xml:space="preserve"> 0.5*(E2898+H2898)</f>
        <v>262.39999999999998</v>
      </c>
      <c r="L2898" s="6">
        <f t="shared" ref="L2898:L2961" si="827">E2898-H2898</f>
        <v>31.560000000000002</v>
      </c>
      <c r="M2898" s="6">
        <f t="shared" ref="M2898:M2961" si="828">0.5*(F2898+I2898)</f>
        <v>207.97500000000002</v>
      </c>
      <c r="N2898" s="5">
        <f t="shared" ref="N2898:N2961" si="829">0.5*P2898</f>
        <v>52.256109690638091</v>
      </c>
      <c r="O2898" s="6">
        <f t="shared" ref="O2898:O2961" si="830">F2898-I2898</f>
        <v>145.53</v>
      </c>
      <c r="P2898" s="6">
        <f t="shared" ref="P2898:P2961" si="831">SQRT(G2898*G2898+J2898*J2898)</f>
        <v>104.51221938127618</v>
      </c>
      <c r="Q2898" s="6">
        <f t="shared" ref="Q2898:Q2961" si="832">(G2898*G2898-J2898*J2898)/(G2898*G2898+J2898*J2898)</f>
        <v>-0.13177978841330495</v>
      </c>
      <c r="R2898" s="9">
        <f t="shared" ref="R2898:R2961" si="833">ABS(O2898-L2898)/P2898</f>
        <v>1.0904944959997493</v>
      </c>
      <c r="S2898" s="9">
        <f t="shared" ref="S2898:S2961" si="834">ABS(O2898-L2898)</f>
        <v>113.97</v>
      </c>
      <c r="T2898">
        <f t="shared" ref="T2898:T2961" si="835">ABS(O2898)</f>
        <v>145.53</v>
      </c>
      <c r="U2898" s="9">
        <f t="shared" ref="U2898:U2961" si="836">ABS(O2898)/P2898</f>
        <v>1.3924687549604591</v>
      </c>
      <c r="V2898" s="9">
        <f t="shared" ref="V2898:V2961" si="837">ABS(M2898-K2898)/N2898</f>
        <v>1.0415050091214584</v>
      </c>
      <c r="W2898" s="9">
        <f t="shared" ref="W2898:W2961" si="838">ABS(M2898-K2898)</f>
        <v>54.424999999999955</v>
      </c>
      <c r="X2898">
        <f t="shared" ref="X2898:X2961" si="839">ABS(M2898)</f>
        <v>207.97500000000002</v>
      </c>
      <c r="Y2898" s="9">
        <f t="shared" ref="Y2898:Y2961" si="840">ABS(M2898)/N2898</f>
        <v>3.9799173959032705</v>
      </c>
      <c r="Z2898" s="10">
        <f t="shared" ref="Z2898:Z2961" si="841">SQRT(0.002878*B2898*B2898+0.000353*C2898*C2898+0.000754*D2898*D2898+0.000082*D2898*B2898)</f>
        <v>0.43842331142401636</v>
      </c>
      <c r="AA2898">
        <f t="shared" si="824"/>
        <v>31.560000000000002</v>
      </c>
    </row>
    <row r="2899" spans="1:27">
      <c r="A2899" s="1">
        <f t="shared" si="825"/>
        <v>14010999</v>
      </c>
      <c r="B2899" s="1">
        <v>-1</v>
      </c>
      <c r="C2899" s="1">
        <v>11</v>
      </c>
      <c r="D2899" s="2">
        <v>14</v>
      </c>
      <c r="E2899" s="5">
        <v>5070.8100000000004</v>
      </c>
      <c r="F2899" s="5">
        <v>5223.34</v>
      </c>
      <c r="G2899" s="5">
        <v>179.54</v>
      </c>
      <c r="H2899" s="5">
        <v>5071.1499999999996</v>
      </c>
      <c r="I2899" s="5">
        <v>4512.1499999999996</v>
      </c>
      <c r="J2899" s="5">
        <v>150.82</v>
      </c>
      <c r="K2899" s="6">
        <f t="shared" si="826"/>
        <v>5070.9799999999996</v>
      </c>
      <c r="L2899" s="6">
        <f t="shared" si="827"/>
        <v>-0.33999999999923602</v>
      </c>
      <c r="M2899" s="6">
        <f t="shared" si="828"/>
        <v>4867.7449999999999</v>
      </c>
      <c r="N2899" s="5">
        <f t="shared" si="829"/>
        <v>117.24044097494686</v>
      </c>
      <c r="O2899" s="6">
        <f t="shared" si="830"/>
        <v>711.19000000000051</v>
      </c>
      <c r="P2899" s="6">
        <f t="shared" si="831"/>
        <v>234.48088194989373</v>
      </c>
      <c r="Q2899" s="6">
        <f t="shared" si="832"/>
        <v>0.17256670833660409</v>
      </c>
      <c r="R2899" s="9">
        <f t="shared" si="833"/>
        <v>3.034490462860195</v>
      </c>
      <c r="S2899" s="9">
        <f t="shared" si="834"/>
        <v>711.52999999999975</v>
      </c>
      <c r="T2899">
        <f t="shared" si="835"/>
        <v>711.19000000000051</v>
      </c>
      <c r="U2899" s="9">
        <f t="shared" si="836"/>
        <v>3.0330404512551041</v>
      </c>
      <c r="V2899" s="9">
        <f t="shared" si="837"/>
        <v>1.7334888738897614</v>
      </c>
      <c r="W2899" s="9">
        <f t="shared" si="838"/>
        <v>203.23499999999967</v>
      </c>
      <c r="X2899">
        <f t="shared" si="839"/>
        <v>4867.7449999999999</v>
      </c>
      <c r="Y2899" s="9">
        <f t="shared" si="840"/>
        <v>41.519333768457841</v>
      </c>
      <c r="Z2899" s="10">
        <f t="shared" si="841"/>
        <v>0.43843699661410873</v>
      </c>
      <c r="AA2899">
        <f t="shared" ref="AA2899:AA2962" si="842">ABS(L2899)</f>
        <v>0.33999999999923602</v>
      </c>
    </row>
    <row r="2900" spans="1:27">
      <c r="A2900" s="1">
        <f t="shared" si="825"/>
        <v>15008000</v>
      </c>
      <c r="B2900" s="1">
        <v>0</v>
      </c>
      <c r="C2900" s="1">
        <v>8</v>
      </c>
      <c r="D2900" s="2">
        <v>15</v>
      </c>
      <c r="E2900" s="5">
        <v>122.1</v>
      </c>
      <c r="F2900" s="5">
        <v>183.66</v>
      </c>
      <c r="G2900" s="5">
        <v>62.29</v>
      </c>
      <c r="H2900" s="5">
        <v>95.36</v>
      </c>
      <c r="I2900" s="5">
        <v>50.73</v>
      </c>
      <c r="J2900" s="5">
        <v>53.52</v>
      </c>
      <c r="K2900" s="6">
        <f t="shared" si="826"/>
        <v>108.72999999999999</v>
      </c>
      <c r="L2900" s="6">
        <f t="shared" si="827"/>
        <v>26.739999999999995</v>
      </c>
      <c r="M2900" s="6">
        <f t="shared" si="828"/>
        <v>117.19499999999999</v>
      </c>
      <c r="N2900" s="5">
        <f t="shared" si="829"/>
        <v>41.062253043397412</v>
      </c>
      <c r="O2900" s="6">
        <f t="shared" si="830"/>
        <v>132.93</v>
      </c>
      <c r="P2900" s="6">
        <f t="shared" si="831"/>
        <v>82.124506086794824</v>
      </c>
      <c r="Q2900" s="6">
        <f t="shared" si="832"/>
        <v>0.15059138019651608</v>
      </c>
      <c r="R2900" s="9">
        <f t="shared" si="833"/>
        <v>1.2930366958648265</v>
      </c>
      <c r="S2900" s="9">
        <f t="shared" si="834"/>
        <v>106.19000000000001</v>
      </c>
      <c r="T2900">
        <f t="shared" si="835"/>
        <v>132.93</v>
      </c>
      <c r="U2900" s="9">
        <f t="shared" si="836"/>
        <v>1.6186398717516846</v>
      </c>
      <c r="V2900" s="9">
        <f t="shared" si="837"/>
        <v>0.20615040268378867</v>
      </c>
      <c r="W2900" s="9">
        <f t="shared" si="838"/>
        <v>8.4650000000000034</v>
      </c>
      <c r="X2900">
        <f t="shared" si="839"/>
        <v>117.19499999999999</v>
      </c>
      <c r="Y2900" s="9">
        <f t="shared" si="840"/>
        <v>2.8540810918519317</v>
      </c>
      <c r="Z2900" s="10">
        <f t="shared" si="841"/>
        <v>0.4384541025010486</v>
      </c>
      <c r="AA2900">
        <f t="shared" si="842"/>
        <v>26.739999999999995</v>
      </c>
    </row>
    <row r="2901" spans="1:27">
      <c r="A2901" s="1">
        <f t="shared" si="825"/>
        <v>3011007</v>
      </c>
      <c r="B2901" s="1">
        <v>7</v>
      </c>
      <c r="C2901" s="1">
        <v>11</v>
      </c>
      <c r="D2901" s="2">
        <v>3</v>
      </c>
      <c r="E2901" s="5">
        <v>2306.61</v>
      </c>
      <c r="F2901" s="5">
        <v>2320.06</v>
      </c>
      <c r="G2901" s="5">
        <v>131.31</v>
      </c>
      <c r="H2901" s="5">
        <v>2279.6</v>
      </c>
      <c r="I2901" s="5">
        <v>2071.94</v>
      </c>
      <c r="J2901" s="5">
        <v>94.79</v>
      </c>
      <c r="K2901" s="6">
        <f t="shared" si="826"/>
        <v>2293.105</v>
      </c>
      <c r="L2901" s="6">
        <f t="shared" si="827"/>
        <v>27.010000000000218</v>
      </c>
      <c r="M2901" s="6">
        <f t="shared" si="828"/>
        <v>2196</v>
      </c>
      <c r="N2901" s="5">
        <f t="shared" si="829"/>
        <v>80.974471594447593</v>
      </c>
      <c r="O2901" s="6">
        <f t="shared" si="830"/>
        <v>248.11999999999989</v>
      </c>
      <c r="P2901" s="6">
        <f t="shared" si="831"/>
        <v>161.94894318889519</v>
      </c>
      <c r="Q2901" s="6">
        <f t="shared" si="832"/>
        <v>0.31482926432960512</v>
      </c>
      <c r="R2901" s="9">
        <f t="shared" si="833"/>
        <v>1.3653068408238995</v>
      </c>
      <c r="S2901" s="9">
        <f t="shared" si="834"/>
        <v>221.10999999999967</v>
      </c>
      <c r="T2901">
        <f t="shared" si="835"/>
        <v>248.11999999999989</v>
      </c>
      <c r="U2901" s="9">
        <f t="shared" si="836"/>
        <v>1.5320877994899658</v>
      </c>
      <c r="V2901" s="9">
        <f t="shared" si="837"/>
        <v>1.199205108572249</v>
      </c>
      <c r="W2901" s="9">
        <f t="shared" si="838"/>
        <v>97.105000000000018</v>
      </c>
      <c r="X2901">
        <f t="shared" si="839"/>
        <v>2196</v>
      </c>
      <c r="Y2901" s="9">
        <f t="shared" si="840"/>
        <v>27.119658291794021</v>
      </c>
      <c r="Z2901" s="10">
        <f t="shared" si="841"/>
        <v>0.43845524286978255</v>
      </c>
      <c r="AA2901">
        <f t="shared" si="842"/>
        <v>27.010000000000218</v>
      </c>
    </row>
    <row r="2902" spans="1:27">
      <c r="A2902" s="1">
        <f t="shared" si="825"/>
        <v>14009998</v>
      </c>
      <c r="B2902" s="1">
        <v>-2</v>
      </c>
      <c r="C2902" s="1">
        <v>10</v>
      </c>
      <c r="D2902" s="2">
        <v>14</v>
      </c>
      <c r="E2902" s="5">
        <v>1182.06</v>
      </c>
      <c r="F2902" s="5">
        <v>1316.99</v>
      </c>
      <c r="G2902" s="5">
        <v>148.87</v>
      </c>
      <c r="H2902" s="5">
        <v>1213.46</v>
      </c>
      <c r="I2902" s="5">
        <v>1312.53</v>
      </c>
      <c r="J2902" s="5">
        <v>99.81</v>
      </c>
      <c r="K2902" s="6">
        <f t="shared" si="826"/>
        <v>1197.76</v>
      </c>
      <c r="L2902" s="6">
        <f t="shared" si="827"/>
        <v>-31.400000000000091</v>
      </c>
      <c r="M2902" s="6">
        <f t="shared" si="828"/>
        <v>1314.76</v>
      </c>
      <c r="N2902" s="5">
        <f t="shared" si="829"/>
        <v>89.616283397605827</v>
      </c>
      <c r="O2902" s="6">
        <f t="shared" si="830"/>
        <v>4.4600000000000364</v>
      </c>
      <c r="P2902" s="6">
        <f t="shared" si="831"/>
        <v>179.23256679521165</v>
      </c>
      <c r="Q2902" s="6">
        <f t="shared" si="832"/>
        <v>0.3797821544074732</v>
      </c>
      <c r="R2902" s="9">
        <f t="shared" si="833"/>
        <v>0.2000752465983105</v>
      </c>
      <c r="S2902" s="9">
        <f t="shared" si="834"/>
        <v>35.860000000000127</v>
      </c>
      <c r="T2902">
        <f t="shared" si="835"/>
        <v>4.4600000000000364</v>
      </c>
      <c r="U2902" s="9">
        <f t="shared" si="836"/>
        <v>2.4883870603136331E-2</v>
      </c>
      <c r="V2902" s="9">
        <f t="shared" si="837"/>
        <v>1.3055663051869628</v>
      </c>
      <c r="W2902" s="9">
        <f t="shared" si="838"/>
        <v>117</v>
      </c>
      <c r="X2902">
        <f t="shared" si="839"/>
        <v>1314.76</v>
      </c>
      <c r="Y2902" s="9">
        <f t="shared" si="840"/>
        <v>14.670994490663345</v>
      </c>
      <c r="Z2902" s="10">
        <f t="shared" si="841"/>
        <v>0.43852023898561399</v>
      </c>
      <c r="AA2902">
        <f t="shared" si="842"/>
        <v>31.400000000000091</v>
      </c>
    </row>
    <row r="2903" spans="1:27">
      <c r="A2903" s="1">
        <f t="shared" si="825"/>
        <v>5009993</v>
      </c>
      <c r="B2903" s="1">
        <v>-7</v>
      </c>
      <c r="C2903" s="1">
        <v>10</v>
      </c>
      <c r="D2903" s="2">
        <v>5</v>
      </c>
      <c r="E2903" s="5">
        <v>205.8</v>
      </c>
      <c r="F2903" s="5">
        <v>526.35</v>
      </c>
      <c r="G2903" s="5">
        <v>109.84</v>
      </c>
      <c r="H2903" s="5">
        <v>174.17</v>
      </c>
      <c r="I2903" s="5">
        <v>304.99</v>
      </c>
      <c r="J2903" s="5">
        <v>51.58</v>
      </c>
      <c r="K2903" s="6">
        <f t="shared" si="826"/>
        <v>189.98500000000001</v>
      </c>
      <c r="L2903" s="6">
        <f t="shared" si="827"/>
        <v>31.630000000000024</v>
      </c>
      <c r="M2903" s="6">
        <f t="shared" si="828"/>
        <v>415.67</v>
      </c>
      <c r="N2903" s="5">
        <f t="shared" si="829"/>
        <v>60.673968882874313</v>
      </c>
      <c r="O2903" s="6">
        <f t="shared" si="830"/>
        <v>221.36</v>
      </c>
      <c r="P2903" s="6">
        <f t="shared" si="831"/>
        <v>121.34793776574863</v>
      </c>
      <c r="Q2903" s="6">
        <f t="shared" si="832"/>
        <v>0.63865015651270651</v>
      </c>
      <c r="R2903" s="9">
        <f t="shared" si="833"/>
        <v>1.5635205961740928</v>
      </c>
      <c r="S2903" s="9">
        <f t="shared" si="834"/>
        <v>189.73</v>
      </c>
      <c r="T2903">
        <f t="shared" si="835"/>
        <v>221.36</v>
      </c>
      <c r="U2903" s="9">
        <f t="shared" si="836"/>
        <v>1.8241760352558751</v>
      </c>
      <c r="V2903" s="9">
        <f t="shared" si="837"/>
        <v>3.7196346992837204</v>
      </c>
      <c r="W2903" s="9">
        <f t="shared" si="838"/>
        <v>225.685</v>
      </c>
      <c r="X2903">
        <f t="shared" si="839"/>
        <v>415.67</v>
      </c>
      <c r="Y2903" s="9">
        <f t="shared" si="840"/>
        <v>6.8508786824612367</v>
      </c>
      <c r="Z2903" s="10">
        <f t="shared" si="841"/>
        <v>0.43852251937614334</v>
      </c>
      <c r="AA2903">
        <f t="shared" si="842"/>
        <v>31.630000000000024</v>
      </c>
    </row>
    <row r="2904" spans="1:27">
      <c r="A2904" s="1">
        <f t="shared" si="825"/>
        <v>14002996</v>
      </c>
      <c r="B2904" s="1">
        <v>-4</v>
      </c>
      <c r="C2904" s="1">
        <v>3</v>
      </c>
      <c r="D2904" s="2">
        <v>14</v>
      </c>
      <c r="E2904" s="5">
        <v>1541.35</v>
      </c>
      <c r="F2904" s="5">
        <v>1582.67</v>
      </c>
      <c r="G2904" s="5">
        <v>105.38</v>
      </c>
      <c r="H2904" s="5">
        <v>1447.58</v>
      </c>
      <c r="I2904" s="5">
        <v>1462.51</v>
      </c>
      <c r="J2904" s="5">
        <v>110.96</v>
      </c>
      <c r="K2904" s="6">
        <f t="shared" si="826"/>
        <v>1494.4649999999999</v>
      </c>
      <c r="L2904" s="6">
        <f t="shared" si="827"/>
        <v>93.769999999999982</v>
      </c>
      <c r="M2904" s="6">
        <f t="shared" si="828"/>
        <v>1522.5900000000001</v>
      </c>
      <c r="N2904" s="5">
        <f t="shared" si="829"/>
        <v>76.513178603427519</v>
      </c>
      <c r="O2904" s="6">
        <f t="shared" si="830"/>
        <v>120.16000000000008</v>
      </c>
      <c r="P2904" s="6">
        <f t="shared" si="831"/>
        <v>153.02635720685504</v>
      </c>
      <c r="Q2904" s="6">
        <f t="shared" si="832"/>
        <v>-5.1551172123783573E-2</v>
      </c>
      <c r="R2904" s="9">
        <f t="shared" si="833"/>
        <v>0.17245395160473651</v>
      </c>
      <c r="S2904" s="9">
        <f t="shared" si="834"/>
        <v>26.3900000000001</v>
      </c>
      <c r="T2904">
        <f t="shared" si="835"/>
        <v>120.16000000000008</v>
      </c>
      <c r="U2904" s="9">
        <f t="shared" si="836"/>
        <v>0.78522420707938889</v>
      </c>
      <c r="V2904" s="9">
        <f t="shared" si="837"/>
        <v>0.36758373542123796</v>
      </c>
      <c r="W2904" s="9">
        <f t="shared" si="838"/>
        <v>28.125000000000227</v>
      </c>
      <c r="X2904">
        <f t="shared" si="839"/>
        <v>1522.5900000000001</v>
      </c>
      <c r="Y2904" s="9">
        <f t="shared" si="840"/>
        <v>19.899709145422872</v>
      </c>
      <c r="Z2904" s="10">
        <f t="shared" si="841"/>
        <v>0.43865362189317436</v>
      </c>
      <c r="AA2904">
        <f t="shared" si="842"/>
        <v>93.769999999999982</v>
      </c>
    </row>
    <row r="2905" spans="1:27">
      <c r="A2905" s="1">
        <f t="shared" si="825"/>
        <v>15005002</v>
      </c>
      <c r="B2905" s="1">
        <v>2</v>
      </c>
      <c r="C2905" s="1">
        <v>5</v>
      </c>
      <c r="D2905" s="2">
        <v>15</v>
      </c>
      <c r="E2905" s="5">
        <v>219.91</v>
      </c>
      <c r="F2905" s="5">
        <v>431.47</v>
      </c>
      <c r="G2905" s="5">
        <v>78.760000000000005</v>
      </c>
      <c r="H2905" s="5">
        <v>193.84</v>
      </c>
      <c r="I2905" s="5">
        <v>267.14</v>
      </c>
      <c r="J2905" s="5">
        <v>64.75</v>
      </c>
      <c r="K2905" s="6">
        <f t="shared" si="826"/>
        <v>206.875</v>
      </c>
      <c r="L2905" s="6">
        <f t="shared" si="827"/>
        <v>26.069999999999993</v>
      </c>
      <c r="M2905" s="6">
        <f t="shared" si="828"/>
        <v>349.30500000000001</v>
      </c>
      <c r="N2905" s="5">
        <f t="shared" si="829"/>
        <v>50.979653049035164</v>
      </c>
      <c r="O2905" s="6">
        <f t="shared" si="830"/>
        <v>164.33000000000004</v>
      </c>
      <c r="P2905" s="6">
        <f t="shared" si="831"/>
        <v>101.95930609807033</v>
      </c>
      <c r="Q2905" s="6">
        <f t="shared" si="832"/>
        <v>0.1934044923054293</v>
      </c>
      <c r="R2905" s="9">
        <f t="shared" si="833"/>
        <v>1.3560311980449693</v>
      </c>
      <c r="S2905" s="9">
        <f t="shared" si="834"/>
        <v>138.26000000000005</v>
      </c>
      <c r="T2905">
        <f t="shared" si="835"/>
        <v>164.33000000000004</v>
      </c>
      <c r="U2905" s="9">
        <f t="shared" si="836"/>
        <v>1.6117214434741052</v>
      </c>
      <c r="V2905" s="9">
        <f t="shared" si="837"/>
        <v>2.7938597358244599</v>
      </c>
      <c r="W2905" s="9">
        <f t="shared" si="838"/>
        <v>142.43</v>
      </c>
      <c r="X2905">
        <f t="shared" si="839"/>
        <v>349.30500000000001</v>
      </c>
      <c r="Y2905" s="9">
        <f t="shared" si="840"/>
        <v>6.8518512604238078</v>
      </c>
      <c r="Z2905" s="10">
        <f t="shared" si="841"/>
        <v>0.43868781610616908</v>
      </c>
      <c r="AA2905">
        <f t="shared" si="842"/>
        <v>26.069999999999993</v>
      </c>
    </row>
    <row r="2906" spans="1:27">
      <c r="A2906" s="1">
        <f t="shared" si="825"/>
        <v>2022999</v>
      </c>
      <c r="B2906" s="1">
        <v>-1</v>
      </c>
      <c r="C2906" s="1">
        <v>23</v>
      </c>
      <c r="D2906" s="2">
        <v>2</v>
      </c>
      <c r="E2906" s="5">
        <v>815.09</v>
      </c>
      <c r="F2906" s="5">
        <v>880.57</v>
      </c>
      <c r="G2906" s="5">
        <v>94.12</v>
      </c>
      <c r="H2906" s="5">
        <v>941.09</v>
      </c>
      <c r="I2906" s="5">
        <v>943.51</v>
      </c>
      <c r="J2906" s="5">
        <v>73.709999999999994</v>
      </c>
      <c r="K2906" s="6">
        <f t="shared" si="826"/>
        <v>878.09</v>
      </c>
      <c r="L2906" s="6">
        <f t="shared" si="827"/>
        <v>-126</v>
      </c>
      <c r="M2906" s="6">
        <f t="shared" si="828"/>
        <v>912.04</v>
      </c>
      <c r="N2906" s="5">
        <f t="shared" si="829"/>
        <v>59.77402968681298</v>
      </c>
      <c r="O2906" s="6">
        <f t="shared" si="830"/>
        <v>-62.939999999999941</v>
      </c>
      <c r="P2906" s="6">
        <f t="shared" si="831"/>
        <v>119.54805937362596</v>
      </c>
      <c r="Q2906" s="6">
        <f t="shared" si="832"/>
        <v>0.2396776501333272</v>
      </c>
      <c r="R2906" s="9">
        <f t="shared" si="833"/>
        <v>0.52748660522307078</v>
      </c>
      <c r="S2906" s="9">
        <f t="shared" si="834"/>
        <v>63.060000000000059</v>
      </c>
      <c r="T2906">
        <f t="shared" si="835"/>
        <v>62.939999999999941</v>
      </c>
      <c r="U2906" s="9">
        <f t="shared" si="836"/>
        <v>0.52648282481351105</v>
      </c>
      <c r="V2906" s="9">
        <f t="shared" si="837"/>
        <v>0.56797241507526797</v>
      </c>
      <c r="W2906" s="9">
        <f t="shared" si="838"/>
        <v>33.949999999999932</v>
      </c>
      <c r="X2906">
        <f t="shared" si="839"/>
        <v>912.04</v>
      </c>
      <c r="Y2906" s="9">
        <f t="shared" si="840"/>
        <v>15.258131412231176</v>
      </c>
      <c r="Z2906" s="10">
        <f t="shared" si="841"/>
        <v>0.43871061076750811</v>
      </c>
      <c r="AA2906">
        <f t="shared" si="842"/>
        <v>126</v>
      </c>
    </row>
    <row r="2907" spans="1:27">
      <c r="A2907" s="1">
        <f t="shared" si="825"/>
        <v>11002994</v>
      </c>
      <c r="B2907" s="1">
        <v>-6</v>
      </c>
      <c r="C2907" s="1">
        <v>3</v>
      </c>
      <c r="D2907" s="2">
        <v>11</v>
      </c>
      <c r="E2907" s="5">
        <v>102.66</v>
      </c>
      <c r="F2907" s="5">
        <v>46.84</v>
      </c>
      <c r="G2907" s="5">
        <v>64.12</v>
      </c>
      <c r="H2907" s="5">
        <v>99.23</v>
      </c>
      <c r="I2907" s="5">
        <v>108.73</v>
      </c>
      <c r="J2907" s="5">
        <v>58.27</v>
      </c>
      <c r="K2907" s="6">
        <f t="shared" si="826"/>
        <v>100.94499999999999</v>
      </c>
      <c r="L2907" s="6">
        <f t="shared" si="827"/>
        <v>3.4299999999999926</v>
      </c>
      <c r="M2907" s="6">
        <f t="shared" si="828"/>
        <v>77.784999999999997</v>
      </c>
      <c r="N2907" s="5">
        <f t="shared" si="829"/>
        <v>43.320801296836606</v>
      </c>
      <c r="O2907" s="6">
        <f t="shared" si="830"/>
        <v>-61.89</v>
      </c>
      <c r="P2907" s="6">
        <f t="shared" si="831"/>
        <v>86.641602593673213</v>
      </c>
      <c r="Q2907" s="6">
        <f t="shared" si="832"/>
        <v>9.5378139668722675E-2</v>
      </c>
      <c r="R2907" s="9">
        <f t="shared" si="833"/>
        <v>0.75391033919737105</v>
      </c>
      <c r="S2907" s="9">
        <f t="shared" si="834"/>
        <v>65.319999999999993</v>
      </c>
      <c r="T2907">
        <f t="shared" si="835"/>
        <v>61.89</v>
      </c>
      <c r="U2907" s="9">
        <f t="shared" si="836"/>
        <v>0.71432196712990348</v>
      </c>
      <c r="V2907" s="9">
        <f t="shared" si="837"/>
        <v>0.53461614990236106</v>
      </c>
      <c r="W2907" s="9">
        <f t="shared" si="838"/>
        <v>23.159999999999997</v>
      </c>
      <c r="X2907">
        <f t="shared" si="839"/>
        <v>77.784999999999997</v>
      </c>
      <c r="Y2907" s="9">
        <f t="shared" si="840"/>
        <v>1.7955577383486683</v>
      </c>
      <c r="Z2907" s="10">
        <f t="shared" si="841"/>
        <v>0.43887014024651982</v>
      </c>
      <c r="AA2907">
        <f t="shared" si="842"/>
        <v>3.4299999999999926</v>
      </c>
    </row>
    <row r="2908" spans="1:27">
      <c r="A2908" s="1">
        <f t="shared" si="825"/>
        <v>7021000</v>
      </c>
      <c r="B2908" s="1">
        <v>0</v>
      </c>
      <c r="C2908" s="1">
        <v>21</v>
      </c>
      <c r="D2908" s="2">
        <v>7</v>
      </c>
      <c r="E2908" s="5">
        <v>129.11000000000001</v>
      </c>
      <c r="F2908" s="5">
        <v>168.11</v>
      </c>
      <c r="G2908" s="5">
        <v>112.91</v>
      </c>
      <c r="H2908" s="5">
        <v>102.97</v>
      </c>
      <c r="I2908" s="5">
        <v>122.56</v>
      </c>
      <c r="J2908" s="5">
        <v>76.67</v>
      </c>
      <c r="K2908" s="6">
        <f t="shared" si="826"/>
        <v>116.04</v>
      </c>
      <c r="L2908" s="6">
        <f t="shared" si="827"/>
        <v>26.140000000000015</v>
      </c>
      <c r="M2908" s="6">
        <f t="shared" si="828"/>
        <v>145.33500000000001</v>
      </c>
      <c r="N2908" s="5">
        <f t="shared" si="829"/>
        <v>68.240305172236731</v>
      </c>
      <c r="O2908" s="6">
        <f t="shared" si="830"/>
        <v>45.550000000000011</v>
      </c>
      <c r="P2908" s="6">
        <f t="shared" si="831"/>
        <v>136.48061034447346</v>
      </c>
      <c r="Q2908" s="6">
        <f t="shared" si="832"/>
        <v>0.36884066463459381</v>
      </c>
      <c r="R2908" s="9">
        <f t="shared" si="833"/>
        <v>0.14221800408871024</v>
      </c>
      <c r="S2908" s="9">
        <f t="shared" si="834"/>
        <v>19.409999999999997</v>
      </c>
      <c r="T2908">
        <f t="shared" si="835"/>
        <v>45.550000000000011</v>
      </c>
      <c r="U2908" s="9">
        <f t="shared" si="836"/>
        <v>0.33374704205258909</v>
      </c>
      <c r="V2908" s="9">
        <f t="shared" si="837"/>
        <v>0.42929174959080552</v>
      </c>
      <c r="W2908" s="9">
        <f t="shared" si="838"/>
        <v>29.295000000000002</v>
      </c>
      <c r="X2908">
        <f t="shared" si="839"/>
        <v>145.33500000000001</v>
      </c>
      <c r="Y2908" s="9">
        <f t="shared" si="840"/>
        <v>2.1297530782310878</v>
      </c>
      <c r="Z2908" s="10">
        <f t="shared" si="841"/>
        <v>0.43888381150368261</v>
      </c>
      <c r="AA2908">
        <f t="shared" si="842"/>
        <v>26.140000000000015</v>
      </c>
    </row>
    <row r="2909" spans="1:27">
      <c r="A2909" s="1">
        <f t="shared" si="825"/>
        <v>4020997</v>
      </c>
      <c r="B2909" s="1">
        <v>-3</v>
      </c>
      <c r="C2909" s="1">
        <v>21</v>
      </c>
      <c r="D2909" s="2">
        <v>4</v>
      </c>
      <c r="E2909" s="5">
        <v>2570.96</v>
      </c>
      <c r="F2909" s="5">
        <v>2461.12</v>
      </c>
      <c r="G2909" s="5">
        <v>175.64</v>
      </c>
      <c r="H2909" s="5">
        <v>2481.9699999999998</v>
      </c>
      <c r="I2909" s="5">
        <v>2612.7800000000002</v>
      </c>
      <c r="J2909" s="5">
        <v>143.30000000000001</v>
      </c>
      <c r="K2909" s="6">
        <f t="shared" si="826"/>
        <v>2526.4650000000001</v>
      </c>
      <c r="L2909" s="6">
        <f t="shared" si="827"/>
        <v>88.990000000000236</v>
      </c>
      <c r="M2909" s="6">
        <f t="shared" si="828"/>
        <v>2536.9499999999998</v>
      </c>
      <c r="N2909" s="5">
        <f t="shared" si="829"/>
        <v>113.34052629134911</v>
      </c>
      <c r="O2909" s="6">
        <f t="shared" si="830"/>
        <v>-151.66000000000031</v>
      </c>
      <c r="P2909" s="6">
        <f t="shared" si="831"/>
        <v>226.68105258269821</v>
      </c>
      <c r="Q2909" s="6">
        <f t="shared" si="832"/>
        <v>0.20073290246813041</v>
      </c>
      <c r="R2909" s="9">
        <f t="shared" si="833"/>
        <v>1.0616237980993413</v>
      </c>
      <c r="S2909" s="9">
        <f t="shared" si="834"/>
        <v>240.65000000000055</v>
      </c>
      <c r="T2909">
        <f t="shared" si="835"/>
        <v>151.66000000000031</v>
      </c>
      <c r="U2909" s="9">
        <f t="shared" si="836"/>
        <v>0.66904577278099331</v>
      </c>
      <c r="V2909" s="9">
        <f t="shared" si="837"/>
        <v>9.2508834598555745E-2</v>
      </c>
      <c r="W2909" s="9">
        <f t="shared" si="838"/>
        <v>10.484999999999673</v>
      </c>
      <c r="X2909">
        <f t="shared" si="839"/>
        <v>2536.9499999999998</v>
      </c>
      <c r="Y2909" s="9">
        <f t="shared" si="840"/>
        <v>22.383432325685579</v>
      </c>
      <c r="Z2909" s="10">
        <f t="shared" si="841"/>
        <v>0.43892482272024669</v>
      </c>
      <c r="AA2909">
        <f t="shared" si="842"/>
        <v>88.990000000000236</v>
      </c>
    </row>
    <row r="2910" spans="1:27">
      <c r="A2910" s="1">
        <f t="shared" si="825"/>
        <v>8014005</v>
      </c>
      <c r="B2910" s="1">
        <v>5</v>
      </c>
      <c r="C2910" s="1">
        <v>14</v>
      </c>
      <c r="D2910" s="2">
        <v>8</v>
      </c>
      <c r="E2910" s="5">
        <v>605.54</v>
      </c>
      <c r="F2910" s="5">
        <v>659.33</v>
      </c>
      <c r="G2910" s="5">
        <v>97.58</v>
      </c>
      <c r="H2910" s="5">
        <v>676.94</v>
      </c>
      <c r="I2910" s="5">
        <v>766.94</v>
      </c>
      <c r="J2910" s="5">
        <v>91.72</v>
      </c>
      <c r="K2910" s="6">
        <f t="shared" si="826"/>
        <v>641.24</v>
      </c>
      <c r="L2910" s="6">
        <f t="shared" si="827"/>
        <v>-71.400000000000091</v>
      </c>
      <c r="M2910" s="6">
        <f t="shared" si="828"/>
        <v>713.13499999999999</v>
      </c>
      <c r="N2910" s="5">
        <f t="shared" si="829"/>
        <v>66.959716994622966</v>
      </c>
      <c r="O2910" s="6">
        <f t="shared" si="830"/>
        <v>-107.61000000000001</v>
      </c>
      <c r="P2910" s="6">
        <f t="shared" si="831"/>
        <v>133.91943398924593</v>
      </c>
      <c r="Q2910" s="6">
        <f t="shared" si="832"/>
        <v>6.1853035762282065E-2</v>
      </c>
      <c r="R2910" s="9">
        <f t="shared" si="833"/>
        <v>0.27038644744352547</v>
      </c>
      <c r="S2910" s="9">
        <f t="shared" si="834"/>
        <v>36.209999999999923</v>
      </c>
      <c r="T2910">
        <f t="shared" si="835"/>
        <v>107.61000000000001</v>
      </c>
      <c r="U2910" s="9">
        <f t="shared" si="836"/>
        <v>0.80354282268428168</v>
      </c>
      <c r="V2910" s="9">
        <f t="shared" si="837"/>
        <v>1.0737052548440928</v>
      </c>
      <c r="W2910" s="9">
        <f t="shared" si="838"/>
        <v>71.894999999999982</v>
      </c>
      <c r="X2910">
        <f t="shared" si="839"/>
        <v>713.13499999999999</v>
      </c>
      <c r="Y2910" s="9">
        <f t="shared" si="840"/>
        <v>10.650209290120902</v>
      </c>
      <c r="Z2910" s="10">
        <f t="shared" si="841"/>
        <v>0.43894646598417897</v>
      </c>
      <c r="AA2910">
        <f t="shared" si="842"/>
        <v>71.400000000000091</v>
      </c>
    </row>
    <row r="2911" spans="1:27">
      <c r="A2911" s="1">
        <f t="shared" si="825"/>
        <v>10005006</v>
      </c>
      <c r="B2911" s="1">
        <v>6</v>
      </c>
      <c r="C2911" s="1">
        <v>5</v>
      </c>
      <c r="D2911" s="2">
        <v>10</v>
      </c>
      <c r="E2911" s="5">
        <v>305.88</v>
      </c>
      <c r="F2911" s="5">
        <v>189.57</v>
      </c>
      <c r="G2911" s="5">
        <v>90.61</v>
      </c>
      <c r="H2911" s="5">
        <v>272.06</v>
      </c>
      <c r="I2911" s="5">
        <v>269.02999999999997</v>
      </c>
      <c r="J2911" s="5">
        <v>87.26</v>
      </c>
      <c r="K2911" s="6">
        <f t="shared" si="826"/>
        <v>288.97000000000003</v>
      </c>
      <c r="L2911" s="6">
        <f t="shared" si="827"/>
        <v>33.819999999999993</v>
      </c>
      <c r="M2911" s="6">
        <f t="shared" si="828"/>
        <v>229.29999999999998</v>
      </c>
      <c r="N2911" s="5">
        <f t="shared" si="829"/>
        <v>62.897694115126349</v>
      </c>
      <c r="O2911" s="6">
        <f t="shared" si="830"/>
        <v>-79.45999999999998</v>
      </c>
      <c r="P2911" s="6">
        <f t="shared" si="831"/>
        <v>125.7953882302527</v>
      </c>
      <c r="Q2911" s="6">
        <f t="shared" si="832"/>
        <v>3.7654602950389499E-2</v>
      </c>
      <c r="R2911" s="9">
        <f t="shared" si="833"/>
        <v>0.90050995981390924</v>
      </c>
      <c r="S2911" s="9">
        <f t="shared" si="834"/>
        <v>113.27999999999997</v>
      </c>
      <c r="T2911">
        <f t="shared" si="835"/>
        <v>79.45999999999998</v>
      </c>
      <c r="U2911" s="9">
        <f t="shared" si="836"/>
        <v>0.63166067626070999</v>
      </c>
      <c r="V2911" s="9">
        <f t="shared" si="837"/>
        <v>0.9486834269437856</v>
      </c>
      <c r="W2911" s="9">
        <f t="shared" si="838"/>
        <v>59.670000000000044</v>
      </c>
      <c r="X2911">
        <f t="shared" si="839"/>
        <v>229.29999999999998</v>
      </c>
      <c r="Y2911" s="9">
        <f t="shared" si="840"/>
        <v>3.6456026445149972</v>
      </c>
      <c r="Z2911" s="10">
        <f t="shared" si="841"/>
        <v>0.43903644495645233</v>
      </c>
      <c r="AA2911">
        <f t="shared" si="842"/>
        <v>33.819999999999993</v>
      </c>
    </row>
    <row r="2912" spans="1:27">
      <c r="A2912" s="1">
        <f t="shared" si="825"/>
        <v>6019997</v>
      </c>
      <c r="B2912" s="1">
        <v>-3</v>
      </c>
      <c r="C2912" s="1">
        <v>20</v>
      </c>
      <c r="D2912" s="2">
        <v>6</v>
      </c>
      <c r="E2912" s="5">
        <v>2684.03</v>
      </c>
      <c r="F2912" s="5">
        <v>2581.56</v>
      </c>
      <c r="G2912" s="5">
        <v>172.85</v>
      </c>
      <c r="H2912" s="5">
        <v>2722.85</v>
      </c>
      <c r="I2912" s="5">
        <v>2746.6</v>
      </c>
      <c r="J2912" s="5">
        <v>156.68</v>
      </c>
      <c r="K2912" s="6">
        <f t="shared" si="826"/>
        <v>2703.44</v>
      </c>
      <c r="L2912" s="6">
        <f t="shared" si="827"/>
        <v>-38.819999999999709</v>
      </c>
      <c r="M2912" s="6">
        <f t="shared" si="828"/>
        <v>2664.08</v>
      </c>
      <c r="N2912" s="5">
        <f t="shared" si="829"/>
        <v>116.64662971985089</v>
      </c>
      <c r="O2912" s="6">
        <f t="shared" si="830"/>
        <v>-165.03999999999996</v>
      </c>
      <c r="P2912" s="6">
        <f t="shared" si="831"/>
        <v>233.29325943970179</v>
      </c>
      <c r="Q2912" s="6">
        <f t="shared" si="832"/>
        <v>9.7904036220182136E-2</v>
      </c>
      <c r="R2912" s="9">
        <f t="shared" si="833"/>
        <v>0.54103577747227516</v>
      </c>
      <c r="S2912" s="9">
        <f t="shared" si="834"/>
        <v>126.22000000000025</v>
      </c>
      <c r="T2912">
        <f t="shared" si="835"/>
        <v>165.03999999999996</v>
      </c>
      <c r="U2912" s="9">
        <f t="shared" si="836"/>
        <v>0.70743578445590316</v>
      </c>
      <c r="V2912" s="9">
        <f t="shared" si="837"/>
        <v>0.33742938046757687</v>
      </c>
      <c r="W2912" s="9">
        <f t="shared" si="838"/>
        <v>39.360000000000127</v>
      </c>
      <c r="X2912">
        <f t="shared" si="839"/>
        <v>2664.08</v>
      </c>
      <c r="Y2912" s="9">
        <f t="shared" si="840"/>
        <v>22.838893900306385</v>
      </c>
      <c r="Z2912" s="10">
        <f t="shared" si="841"/>
        <v>0.43905580510909997</v>
      </c>
      <c r="AA2912">
        <f t="shared" si="842"/>
        <v>38.819999999999709</v>
      </c>
    </row>
    <row r="2913" spans="1:27">
      <c r="A2913" s="1">
        <f t="shared" si="825"/>
        <v>2023001</v>
      </c>
      <c r="B2913" s="1">
        <v>1</v>
      </c>
      <c r="C2913" s="1">
        <v>23</v>
      </c>
      <c r="D2913" s="2">
        <v>2</v>
      </c>
      <c r="E2913" s="5">
        <v>1371.6</v>
      </c>
      <c r="F2913" s="5">
        <v>1183.08</v>
      </c>
      <c r="G2913" s="5">
        <v>92.42</v>
      </c>
      <c r="H2913" s="5">
        <v>1301.54</v>
      </c>
      <c r="I2913" s="5">
        <v>1207.44</v>
      </c>
      <c r="J2913" s="5">
        <v>85.39</v>
      </c>
      <c r="K2913" s="6">
        <f t="shared" si="826"/>
        <v>1336.57</v>
      </c>
      <c r="L2913" s="6">
        <f t="shared" si="827"/>
        <v>70.059999999999945</v>
      </c>
      <c r="M2913" s="6">
        <f t="shared" si="828"/>
        <v>1195.26</v>
      </c>
      <c r="N2913" s="5">
        <f t="shared" si="829"/>
        <v>62.914442896683113</v>
      </c>
      <c r="O2913" s="6">
        <f t="shared" si="830"/>
        <v>-24.360000000000127</v>
      </c>
      <c r="P2913" s="6">
        <f t="shared" si="831"/>
        <v>125.82888579336623</v>
      </c>
      <c r="Q2913" s="6">
        <f t="shared" si="832"/>
        <v>7.8949758346673976E-2</v>
      </c>
      <c r="R2913" s="9">
        <f t="shared" si="833"/>
        <v>0.75038413798763803</v>
      </c>
      <c r="S2913" s="9">
        <f t="shared" si="834"/>
        <v>94.420000000000073</v>
      </c>
      <c r="T2913">
        <f t="shared" si="835"/>
        <v>24.360000000000127</v>
      </c>
      <c r="U2913" s="9">
        <f t="shared" si="836"/>
        <v>0.19359624657253702</v>
      </c>
      <c r="V2913" s="9">
        <f t="shared" si="837"/>
        <v>2.2460661414749632</v>
      </c>
      <c r="W2913" s="9">
        <f t="shared" si="838"/>
        <v>141.30999999999995</v>
      </c>
      <c r="X2913">
        <f t="shared" si="839"/>
        <v>1195.26</v>
      </c>
      <c r="Y2913" s="9">
        <f t="shared" si="840"/>
        <v>18.998181418578767</v>
      </c>
      <c r="Z2913" s="10">
        <f t="shared" si="841"/>
        <v>0.43908427437110525</v>
      </c>
      <c r="AA2913">
        <f t="shared" si="842"/>
        <v>70.059999999999945</v>
      </c>
    </row>
    <row r="2914" spans="1:27">
      <c r="A2914" s="1">
        <f t="shared" si="825"/>
        <v>14007997</v>
      </c>
      <c r="B2914" s="1">
        <v>-3</v>
      </c>
      <c r="C2914" s="1">
        <v>8</v>
      </c>
      <c r="D2914" s="2">
        <v>14</v>
      </c>
      <c r="E2914" s="5">
        <v>3243.36</v>
      </c>
      <c r="F2914" s="5">
        <v>3405.09</v>
      </c>
      <c r="G2914" s="5">
        <v>157.51</v>
      </c>
      <c r="H2914" s="5">
        <v>3205.21</v>
      </c>
      <c r="I2914" s="5">
        <v>3199.63</v>
      </c>
      <c r="J2914" s="5">
        <v>129.36000000000001</v>
      </c>
      <c r="K2914" s="6">
        <f t="shared" si="826"/>
        <v>3224.2849999999999</v>
      </c>
      <c r="L2914" s="6">
        <f t="shared" si="827"/>
        <v>38.150000000000091</v>
      </c>
      <c r="M2914" s="6">
        <f t="shared" si="828"/>
        <v>3302.36</v>
      </c>
      <c r="N2914" s="5">
        <f t="shared" si="829"/>
        <v>101.91100247274581</v>
      </c>
      <c r="O2914" s="6">
        <f t="shared" si="830"/>
        <v>205.46000000000004</v>
      </c>
      <c r="P2914" s="6">
        <f t="shared" si="831"/>
        <v>203.82200494549161</v>
      </c>
      <c r="Q2914" s="6">
        <f t="shared" si="832"/>
        <v>0.19438439353715334</v>
      </c>
      <c r="R2914" s="9">
        <f t="shared" si="833"/>
        <v>0.8208632823759332</v>
      </c>
      <c r="S2914" s="9">
        <f t="shared" si="834"/>
        <v>167.30999999999995</v>
      </c>
      <c r="T2914">
        <f t="shared" si="835"/>
        <v>205.46000000000004</v>
      </c>
      <c r="U2914" s="9">
        <f t="shared" si="836"/>
        <v>1.0080363994797641</v>
      </c>
      <c r="V2914" s="9">
        <f t="shared" si="837"/>
        <v>0.76610962610126387</v>
      </c>
      <c r="W2914" s="9">
        <f t="shared" si="838"/>
        <v>78.075000000000273</v>
      </c>
      <c r="X2914">
        <f t="shared" si="839"/>
        <v>3302.36</v>
      </c>
      <c r="Y2914" s="9">
        <f t="shared" si="840"/>
        <v>32.404352031402638</v>
      </c>
      <c r="Z2914" s="10">
        <f t="shared" si="841"/>
        <v>0.43912868273434386</v>
      </c>
      <c r="AA2914">
        <f t="shared" si="842"/>
        <v>38.150000000000091</v>
      </c>
    </row>
    <row r="2915" spans="1:27">
      <c r="A2915" s="1">
        <f t="shared" si="825"/>
        <v>13010997</v>
      </c>
      <c r="B2915" s="1">
        <v>-3</v>
      </c>
      <c r="C2915" s="1">
        <v>11</v>
      </c>
      <c r="D2915" s="2">
        <v>13</v>
      </c>
      <c r="E2915" s="5">
        <v>976.26</v>
      </c>
      <c r="F2915" s="5">
        <v>1200.73</v>
      </c>
      <c r="G2915" s="5">
        <v>132.13999999999999</v>
      </c>
      <c r="H2915" s="5">
        <v>890.8</v>
      </c>
      <c r="I2915" s="5">
        <v>911.91</v>
      </c>
      <c r="J2915" s="5">
        <v>104.54</v>
      </c>
      <c r="K2915" s="6">
        <f t="shared" si="826"/>
        <v>933.53</v>
      </c>
      <c r="L2915" s="6">
        <f t="shared" si="827"/>
        <v>85.460000000000036</v>
      </c>
      <c r="M2915" s="6">
        <f t="shared" si="828"/>
        <v>1056.32</v>
      </c>
      <c r="N2915" s="5">
        <f t="shared" si="829"/>
        <v>84.246055100520877</v>
      </c>
      <c r="O2915" s="6">
        <f t="shared" si="830"/>
        <v>288.82000000000005</v>
      </c>
      <c r="P2915" s="6">
        <f t="shared" si="831"/>
        <v>168.49211020104175</v>
      </c>
      <c r="Q2915" s="6">
        <f t="shared" si="832"/>
        <v>0.23009729002367579</v>
      </c>
      <c r="R2915" s="9">
        <f t="shared" si="833"/>
        <v>1.206940786469791</v>
      </c>
      <c r="S2915" s="9">
        <f t="shared" si="834"/>
        <v>203.36</v>
      </c>
      <c r="T2915">
        <f t="shared" si="835"/>
        <v>288.82000000000005</v>
      </c>
      <c r="U2915" s="9">
        <f t="shared" si="836"/>
        <v>1.7141455445918816</v>
      </c>
      <c r="V2915" s="9">
        <f t="shared" si="837"/>
        <v>1.4575163175710619</v>
      </c>
      <c r="W2915" s="9">
        <f t="shared" si="838"/>
        <v>122.78999999999996</v>
      </c>
      <c r="X2915">
        <f t="shared" si="839"/>
        <v>1056.32</v>
      </c>
      <c r="Y2915" s="9">
        <f t="shared" si="840"/>
        <v>12.538509948502846</v>
      </c>
      <c r="Z2915" s="10">
        <f t="shared" si="841"/>
        <v>0.43913893018041572</v>
      </c>
      <c r="AA2915">
        <f t="shared" si="842"/>
        <v>85.460000000000036</v>
      </c>
    </row>
    <row r="2916" spans="1:27">
      <c r="A2916" s="1">
        <f t="shared" si="825"/>
        <v>12006995</v>
      </c>
      <c r="B2916" s="1">
        <v>-5</v>
      </c>
      <c r="C2916" s="1">
        <v>7</v>
      </c>
      <c r="D2916" s="2">
        <v>12</v>
      </c>
      <c r="E2916" s="5">
        <v>9.92</v>
      </c>
      <c r="F2916" s="5">
        <v>22.3</v>
      </c>
      <c r="G2916" s="5">
        <v>76.39</v>
      </c>
      <c r="H2916" s="5">
        <v>14.89</v>
      </c>
      <c r="I2916" s="5">
        <v>41.54</v>
      </c>
      <c r="J2916" s="5">
        <v>46.56</v>
      </c>
      <c r="K2916" s="6">
        <f t="shared" si="826"/>
        <v>12.405000000000001</v>
      </c>
      <c r="L2916" s="6">
        <f t="shared" si="827"/>
        <v>-4.9700000000000006</v>
      </c>
      <c r="M2916" s="6">
        <f t="shared" si="828"/>
        <v>31.92</v>
      </c>
      <c r="N2916" s="5">
        <f t="shared" si="829"/>
        <v>44.730486527646889</v>
      </c>
      <c r="O2916" s="6">
        <f t="shared" si="830"/>
        <v>-19.239999999999998</v>
      </c>
      <c r="P2916" s="6">
        <f t="shared" si="831"/>
        <v>89.460973055293778</v>
      </c>
      <c r="Q2916" s="6">
        <f t="shared" si="832"/>
        <v>0.45826274391964766</v>
      </c>
      <c r="R2916" s="9">
        <f t="shared" si="833"/>
        <v>0.15951089634560578</v>
      </c>
      <c r="S2916" s="9">
        <f t="shared" si="834"/>
        <v>14.269999999999998</v>
      </c>
      <c r="T2916">
        <f t="shared" si="835"/>
        <v>19.239999999999998</v>
      </c>
      <c r="U2916" s="9">
        <f t="shared" si="836"/>
        <v>0.21506584763065562</v>
      </c>
      <c r="V2916" s="9">
        <f t="shared" si="837"/>
        <v>0.43627962749607535</v>
      </c>
      <c r="W2916" s="9">
        <f t="shared" si="838"/>
        <v>19.515000000000001</v>
      </c>
      <c r="X2916">
        <f t="shared" si="839"/>
        <v>31.92</v>
      </c>
      <c r="Y2916" s="9">
        <f t="shared" si="840"/>
        <v>0.71360726157697796</v>
      </c>
      <c r="Z2916" s="10">
        <f t="shared" si="841"/>
        <v>0.43920724037747827</v>
      </c>
      <c r="AA2916">
        <f t="shared" si="842"/>
        <v>4.9700000000000006</v>
      </c>
    </row>
    <row r="2917" spans="1:27">
      <c r="A2917" s="1">
        <f t="shared" si="825"/>
        <v>8020001</v>
      </c>
      <c r="B2917" s="1">
        <v>1</v>
      </c>
      <c r="C2917" s="1">
        <v>20</v>
      </c>
      <c r="D2917" s="2">
        <v>8</v>
      </c>
      <c r="E2917" s="5">
        <v>2367.84</v>
      </c>
      <c r="F2917" s="5">
        <v>2675.58</v>
      </c>
      <c r="G2917" s="5">
        <v>134.54</v>
      </c>
      <c r="H2917" s="5">
        <v>2446.2199999999998</v>
      </c>
      <c r="I2917" s="5">
        <v>2676.2</v>
      </c>
      <c r="J2917" s="5">
        <v>106.08</v>
      </c>
      <c r="K2917" s="6">
        <f t="shared" si="826"/>
        <v>2407.0299999999997</v>
      </c>
      <c r="L2917" s="6">
        <f t="shared" si="827"/>
        <v>-78.379999999999654</v>
      </c>
      <c r="M2917" s="6">
        <f t="shared" si="828"/>
        <v>2675.89</v>
      </c>
      <c r="N2917" s="5">
        <f t="shared" si="829"/>
        <v>85.665013278467413</v>
      </c>
      <c r="O2917" s="6">
        <f t="shared" si="830"/>
        <v>-0.61999999999989086</v>
      </c>
      <c r="P2917" s="6">
        <f t="shared" si="831"/>
        <v>171.33002655693483</v>
      </c>
      <c r="Q2917" s="6">
        <f t="shared" si="832"/>
        <v>0.23329189658723598</v>
      </c>
      <c r="R2917" s="9">
        <f t="shared" si="833"/>
        <v>0.45386089970726334</v>
      </c>
      <c r="S2917" s="9">
        <f t="shared" si="834"/>
        <v>77.759999999999764</v>
      </c>
      <c r="T2917">
        <f t="shared" si="835"/>
        <v>0.61999999999989086</v>
      </c>
      <c r="U2917" s="9">
        <f t="shared" si="836"/>
        <v>3.6187468855253934E-3</v>
      </c>
      <c r="V2917" s="9">
        <f t="shared" si="837"/>
        <v>3.1385041536855773</v>
      </c>
      <c r="W2917" s="9">
        <f t="shared" si="838"/>
        <v>268.86000000000013</v>
      </c>
      <c r="X2917">
        <f t="shared" si="839"/>
        <v>2675.89</v>
      </c>
      <c r="Y2917" s="9">
        <f t="shared" si="840"/>
        <v>31.236672914549192</v>
      </c>
      <c r="Z2917" s="10">
        <f t="shared" si="841"/>
        <v>0.43930627129600591</v>
      </c>
      <c r="AA2917">
        <f t="shared" si="842"/>
        <v>78.379999999999654</v>
      </c>
    </row>
    <row r="2918" spans="1:27">
      <c r="A2918" s="1">
        <f t="shared" si="825"/>
        <v>5022001</v>
      </c>
      <c r="B2918" s="1">
        <v>1</v>
      </c>
      <c r="C2918" s="1">
        <v>22</v>
      </c>
      <c r="D2918" s="2">
        <v>5</v>
      </c>
      <c r="E2918" s="5">
        <v>4654.43</v>
      </c>
      <c r="F2918" s="5">
        <v>4791.26</v>
      </c>
      <c r="G2918" s="5">
        <v>151.38</v>
      </c>
      <c r="H2918" s="5">
        <v>4461.6000000000004</v>
      </c>
      <c r="I2918" s="5">
        <v>4528.74</v>
      </c>
      <c r="J2918" s="5">
        <v>120.47</v>
      </c>
      <c r="K2918" s="6">
        <f t="shared" si="826"/>
        <v>4558.0150000000003</v>
      </c>
      <c r="L2918" s="6">
        <f t="shared" si="827"/>
        <v>192.82999999999993</v>
      </c>
      <c r="M2918" s="6">
        <f t="shared" si="828"/>
        <v>4660</v>
      </c>
      <c r="N2918" s="5">
        <f t="shared" si="829"/>
        <v>96.732783093427017</v>
      </c>
      <c r="O2918" s="6">
        <f t="shared" si="830"/>
        <v>262.52000000000044</v>
      </c>
      <c r="P2918" s="6">
        <f t="shared" si="831"/>
        <v>193.46556618685403</v>
      </c>
      <c r="Q2918" s="6">
        <f t="shared" si="832"/>
        <v>0.22450239841644609</v>
      </c>
      <c r="R2918" s="9">
        <f t="shared" si="833"/>
        <v>0.36021914066450517</v>
      </c>
      <c r="S2918" s="9">
        <f t="shared" si="834"/>
        <v>69.690000000000509</v>
      </c>
      <c r="T2918">
        <f t="shared" si="835"/>
        <v>262.52000000000044</v>
      </c>
      <c r="U2918" s="9">
        <f t="shared" si="836"/>
        <v>1.3569339762841923</v>
      </c>
      <c r="V2918" s="9">
        <f t="shared" si="837"/>
        <v>1.0542961417899031</v>
      </c>
      <c r="W2918" s="9">
        <f t="shared" si="838"/>
        <v>101.98499999999967</v>
      </c>
      <c r="X2918">
        <f t="shared" si="839"/>
        <v>4660</v>
      </c>
      <c r="Y2918" s="9">
        <f t="shared" si="840"/>
        <v>48.173947352463244</v>
      </c>
      <c r="Z2918" s="10">
        <f t="shared" si="841"/>
        <v>0.43930627129600597</v>
      </c>
      <c r="AA2918">
        <f t="shared" si="842"/>
        <v>192.82999999999993</v>
      </c>
    </row>
    <row r="2919" spans="1:27">
      <c r="A2919" s="1">
        <f t="shared" si="825"/>
        <v>3019996</v>
      </c>
      <c r="B2919" s="1">
        <v>-4</v>
      </c>
      <c r="C2919" s="1">
        <v>20</v>
      </c>
      <c r="D2919" s="2">
        <v>3</v>
      </c>
      <c r="E2919" s="5">
        <v>1017.05</v>
      </c>
      <c r="F2919" s="5">
        <v>1219.4100000000001</v>
      </c>
      <c r="G2919" s="5">
        <v>129.91</v>
      </c>
      <c r="H2919" s="5">
        <v>1006.57</v>
      </c>
      <c r="I2919" s="5">
        <v>1221.6400000000001</v>
      </c>
      <c r="J2919" s="5">
        <v>108.17</v>
      </c>
      <c r="K2919" s="6">
        <f t="shared" si="826"/>
        <v>1011.81</v>
      </c>
      <c r="L2919" s="6">
        <f t="shared" si="827"/>
        <v>10.479999999999905</v>
      </c>
      <c r="M2919" s="6">
        <f t="shared" si="828"/>
        <v>1220.5250000000001</v>
      </c>
      <c r="N2919" s="5">
        <f t="shared" si="829"/>
        <v>84.52419328216034</v>
      </c>
      <c r="O2919" s="6">
        <f t="shared" si="830"/>
        <v>-2.2300000000000182</v>
      </c>
      <c r="P2919" s="6">
        <f t="shared" si="831"/>
        <v>169.04838656432068</v>
      </c>
      <c r="Q2919" s="6">
        <f t="shared" si="832"/>
        <v>0.18111749102619945</v>
      </c>
      <c r="R2919" s="9">
        <f t="shared" si="833"/>
        <v>7.5185574132433E-2</v>
      </c>
      <c r="S2919" s="9">
        <f t="shared" si="834"/>
        <v>12.709999999999923</v>
      </c>
      <c r="T2919">
        <f t="shared" si="835"/>
        <v>2.2300000000000182</v>
      </c>
      <c r="U2919" s="9">
        <f t="shared" si="836"/>
        <v>1.319148940325161E-2</v>
      </c>
      <c r="V2919" s="9">
        <f t="shared" si="837"/>
        <v>2.4692930141700802</v>
      </c>
      <c r="W2919" s="9">
        <f t="shared" si="838"/>
        <v>208.71500000000015</v>
      </c>
      <c r="X2919">
        <f t="shared" si="839"/>
        <v>1220.5250000000001</v>
      </c>
      <c r="Y2919" s="9">
        <f t="shared" si="840"/>
        <v>14.439948523680307</v>
      </c>
      <c r="Z2919" s="10">
        <f t="shared" si="841"/>
        <v>0.43937455547630427</v>
      </c>
      <c r="AA2919">
        <f t="shared" si="842"/>
        <v>10.479999999999905</v>
      </c>
    </row>
    <row r="2920" spans="1:27">
      <c r="A2920" s="1">
        <f t="shared" si="825"/>
        <v>4014994</v>
      </c>
      <c r="B2920" s="1">
        <v>-6</v>
      </c>
      <c r="C2920" s="1">
        <v>15</v>
      </c>
      <c r="D2920" s="2">
        <v>4</v>
      </c>
      <c r="E2920" s="5">
        <v>982.66</v>
      </c>
      <c r="F2920" s="5">
        <v>1197.1099999999999</v>
      </c>
      <c r="G2920" s="5">
        <v>112.35</v>
      </c>
      <c r="H2920" s="5">
        <v>944.29</v>
      </c>
      <c r="I2920" s="5">
        <v>935.33</v>
      </c>
      <c r="J2920" s="5">
        <v>95.62</v>
      </c>
      <c r="K2920" s="6">
        <f t="shared" si="826"/>
        <v>963.47499999999991</v>
      </c>
      <c r="L2920" s="6">
        <f t="shared" si="827"/>
        <v>38.370000000000005</v>
      </c>
      <c r="M2920" s="6">
        <f t="shared" si="828"/>
        <v>1066.22</v>
      </c>
      <c r="N2920" s="5">
        <f t="shared" si="829"/>
        <v>73.766026902633158</v>
      </c>
      <c r="O2920" s="6">
        <f t="shared" si="830"/>
        <v>261.77999999999986</v>
      </c>
      <c r="P2920" s="6">
        <f t="shared" si="831"/>
        <v>147.53205380526632</v>
      </c>
      <c r="Q2920" s="6">
        <f t="shared" si="832"/>
        <v>0.15985412814687858</v>
      </c>
      <c r="R2920" s="9">
        <f t="shared" si="833"/>
        <v>1.5143149860496621</v>
      </c>
      <c r="S2920" s="9">
        <f t="shared" si="834"/>
        <v>223.40999999999985</v>
      </c>
      <c r="T2920">
        <f t="shared" si="835"/>
        <v>261.77999999999986</v>
      </c>
      <c r="U2920" s="9">
        <f t="shared" si="836"/>
        <v>1.7743940604631869</v>
      </c>
      <c r="V2920" s="9">
        <f t="shared" si="837"/>
        <v>1.3928498566910417</v>
      </c>
      <c r="W2920" s="9">
        <f t="shared" si="838"/>
        <v>102.74500000000012</v>
      </c>
      <c r="X2920">
        <f t="shared" si="839"/>
        <v>1066.22</v>
      </c>
      <c r="Y2920" s="9">
        <f t="shared" si="840"/>
        <v>14.454079266155246</v>
      </c>
      <c r="Z2920" s="10">
        <f t="shared" si="841"/>
        <v>0.43946444679860053</v>
      </c>
      <c r="AA2920">
        <f t="shared" si="842"/>
        <v>38.370000000000005</v>
      </c>
    </row>
    <row r="2921" spans="1:27">
      <c r="A2921" s="1">
        <f t="shared" si="825"/>
        <v>1012007</v>
      </c>
      <c r="B2921" s="1">
        <v>7</v>
      </c>
      <c r="C2921" s="1">
        <v>12</v>
      </c>
      <c r="D2921" s="2">
        <v>1</v>
      </c>
      <c r="E2921" s="5">
        <v>1509.06</v>
      </c>
      <c r="F2921" s="5">
        <v>1649.86</v>
      </c>
      <c r="G2921" s="5">
        <v>131.03</v>
      </c>
      <c r="H2921" s="5">
        <v>1586.46</v>
      </c>
      <c r="I2921" s="5">
        <v>1963.21</v>
      </c>
      <c r="J2921" s="5">
        <v>109.84</v>
      </c>
      <c r="K2921" s="6">
        <f t="shared" si="826"/>
        <v>1547.76</v>
      </c>
      <c r="L2921" s="6">
        <f t="shared" si="827"/>
        <v>-77.400000000000091</v>
      </c>
      <c r="M2921" s="6">
        <f t="shared" si="828"/>
        <v>1806.5349999999999</v>
      </c>
      <c r="N2921" s="5">
        <f t="shared" si="829"/>
        <v>85.489307079891574</v>
      </c>
      <c r="O2921" s="6">
        <f t="shared" si="830"/>
        <v>-313.35000000000014</v>
      </c>
      <c r="P2921" s="6">
        <f t="shared" si="831"/>
        <v>170.97861415978315</v>
      </c>
      <c r="Q2921" s="6">
        <f t="shared" si="832"/>
        <v>0.17459430920558033</v>
      </c>
      <c r="R2921" s="9">
        <f t="shared" si="833"/>
        <v>1.3799971485293463</v>
      </c>
      <c r="S2921" s="9">
        <f t="shared" si="834"/>
        <v>235.95000000000005</v>
      </c>
      <c r="T2921">
        <f t="shared" si="835"/>
        <v>313.35000000000014</v>
      </c>
      <c r="U2921" s="9">
        <f t="shared" si="836"/>
        <v>1.8326853421982232</v>
      </c>
      <c r="V2921" s="9">
        <f t="shared" si="837"/>
        <v>3.0269867523685638</v>
      </c>
      <c r="W2921" s="9">
        <f t="shared" si="838"/>
        <v>258.77499999999986</v>
      </c>
      <c r="X2921">
        <f t="shared" si="839"/>
        <v>1806.5349999999999</v>
      </c>
      <c r="Y2921" s="9">
        <f t="shared" si="840"/>
        <v>21.131707130480709</v>
      </c>
      <c r="Z2921" s="10">
        <f t="shared" si="841"/>
        <v>0.43952474333079361</v>
      </c>
      <c r="AA2921">
        <f t="shared" si="842"/>
        <v>77.400000000000091</v>
      </c>
    </row>
    <row r="2922" spans="1:27">
      <c r="A2922" s="1">
        <f t="shared" si="825"/>
        <v>11017000</v>
      </c>
      <c r="B2922" s="1">
        <v>0</v>
      </c>
      <c r="C2922" s="1">
        <v>17</v>
      </c>
      <c r="D2922" s="2">
        <v>11</v>
      </c>
      <c r="E2922" s="5">
        <v>551.29999999999995</v>
      </c>
      <c r="F2922" s="5">
        <v>810.98</v>
      </c>
      <c r="G2922" s="5">
        <v>108.31</v>
      </c>
      <c r="H2922" s="5">
        <v>617.65</v>
      </c>
      <c r="I2922" s="5">
        <v>891.06</v>
      </c>
      <c r="J2922" s="5">
        <v>81.41</v>
      </c>
      <c r="K2922" s="6">
        <f t="shared" si="826"/>
        <v>584.47499999999991</v>
      </c>
      <c r="L2922" s="6">
        <f t="shared" si="827"/>
        <v>-66.350000000000023</v>
      </c>
      <c r="M2922" s="6">
        <f t="shared" si="828"/>
        <v>851.02</v>
      </c>
      <c r="N2922" s="5">
        <f t="shared" si="829"/>
        <v>67.747037204589247</v>
      </c>
      <c r="O2922" s="6">
        <f t="shared" si="830"/>
        <v>-80.079999999999927</v>
      </c>
      <c r="P2922" s="6">
        <f t="shared" si="831"/>
        <v>135.49407440917849</v>
      </c>
      <c r="Q2922" s="6">
        <f t="shared" si="832"/>
        <v>0.27798719471887806</v>
      </c>
      <c r="R2922" s="9">
        <f t="shared" si="833"/>
        <v>0.10133284470091794</v>
      </c>
      <c r="S2922" s="9">
        <f t="shared" si="834"/>
        <v>13.729999999999905</v>
      </c>
      <c r="T2922">
        <f t="shared" si="835"/>
        <v>80.079999999999927</v>
      </c>
      <c r="U2922" s="9">
        <f t="shared" si="836"/>
        <v>0.59102215612888254</v>
      </c>
      <c r="V2922" s="9">
        <f t="shared" si="837"/>
        <v>3.9344155995347951</v>
      </c>
      <c r="W2922" s="9">
        <f t="shared" si="838"/>
        <v>266.54500000000007</v>
      </c>
      <c r="X2922">
        <f t="shared" si="839"/>
        <v>851.02</v>
      </c>
      <c r="Y2922" s="9">
        <f t="shared" si="840"/>
        <v>12.561730152567485</v>
      </c>
      <c r="Z2922" s="10">
        <f t="shared" si="841"/>
        <v>0.43960323019741337</v>
      </c>
      <c r="AA2922">
        <f t="shared" si="842"/>
        <v>66.350000000000023</v>
      </c>
    </row>
    <row r="2923" spans="1:27">
      <c r="A2923" s="1">
        <f t="shared" si="825"/>
        <v>15001997</v>
      </c>
      <c r="B2923" s="1">
        <v>-3</v>
      </c>
      <c r="C2923" s="1">
        <v>2</v>
      </c>
      <c r="D2923" s="2">
        <v>15</v>
      </c>
      <c r="E2923" s="5">
        <v>1769.33</v>
      </c>
      <c r="F2923" s="5">
        <v>1967.11</v>
      </c>
      <c r="G2923" s="5">
        <v>109.28</v>
      </c>
      <c r="H2923" s="5">
        <v>1886.6</v>
      </c>
      <c r="I2923" s="5">
        <v>2054.1</v>
      </c>
      <c r="J2923" s="5">
        <v>128.24</v>
      </c>
      <c r="K2923" s="6">
        <f t="shared" si="826"/>
        <v>1827.9649999999999</v>
      </c>
      <c r="L2923" s="6">
        <f t="shared" si="827"/>
        <v>-117.26999999999998</v>
      </c>
      <c r="M2923" s="6">
        <f t="shared" si="828"/>
        <v>2010.605</v>
      </c>
      <c r="N2923" s="5">
        <f t="shared" si="829"/>
        <v>84.243124348518791</v>
      </c>
      <c r="O2923" s="6">
        <f t="shared" si="830"/>
        <v>-86.990000000000009</v>
      </c>
      <c r="P2923" s="6">
        <f t="shared" si="831"/>
        <v>168.48624869703758</v>
      </c>
      <c r="Q2923" s="6">
        <f t="shared" si="832"/>
        <v>-0.15863886562365795</v>
      </c>
      <c r="R2923" s="9">
        <f t="shared" si="833"/>
        <v>0.1797179308944539</v>
      </c>
      <c r="S2923" s="9">
        <f t="shared" si="834"/>
        <v>30.279999999999973</v>
      </c>
      <c r="T2923">
        <f t="shared" si="835"/>
        <v>86.990000000000009</v>
      </c>
      <c r="U2923" s="9">
        <f t="shared" si="836"/>
        <v>0.51630326316078468</v>
      </c>
      <c r="V2923" s="9">
        <f t="shared" si="837"/>
        <v>2.1680107594823719</v>
      </c>
      <c r="W2923" s="9">
        <f t="shared" si="838"/>
        <v>182.6400000000001</v>
      </c>
      <c r="X2923">
        <f t="shared" si="839"/>
        <v>2010.605</v>
      </c>
      <c r="Y2923" s="9">
        <f t="shared" si="840"/>
        <v>23.866695538047807</v>
      </c>
      <c r="Z2923" s="10">
        <f t="shared" si="841"/>
        <v>0.43962938937245771</v>
      </c>
      <c r="AA2923">
        <f t="shared" si="842"/>
        <v>117.26999999999998</v>
      </c>
    </row>
    <row r="2924" spans="1:27">
      <c r="A2924" s="1">
        <f t="shared" si="825"/>
        <v>6008993</v>
      </c>
      <c r="B2924" s="1">
        <v>-7</v>
      </c>
      <c r="C2924" s="1">
        <v>9</v>
      </c>
      <c r="D2924" s="2">
        <v>6</v>
      </c>
      <c r="E2924" s="5">
        <v>2048.2199999999998</v>
      </c>
      <c r="F2924" s="5">
        <v>2040.71</v>
      </c>
      <c r="G2924" s="5">
        <v>139.66999999999999</v>
      </c>
      <c r="H2924" s="5">
        <v>2103</v>
      </c>
      <c r="I2924" s="5">
        <v>2072.2199999999998</v>
      </c>
      <c r="J2924" s="5">
        <v>103.71</v>
      </c>
      <c r="K2924" s="6">
        <f t="shared" si="826"/>
        <v>2075.6099999999997</v>
      </c>
      <c r="L2924" s="6">
        <f t="shared" si="827"/>
        <v>-54.7800000000002</v>
      </c>
      <c r="M2924" s="6">
        <f t="shared" si="828"/>
        <v>2056.4650000000001</v>
      </c>
      <c r="N2924" s="5">
        <f t="shared" si="829"/>
        <v>86.981999574624638</v>
      </c>
      <c r="O2924" s="6">
        <f t="shared" si="830"/>
        <v>-31.509999999999764</v>
      </c>
      <c r="P2924" s="6">
        <f t="shared" si="831"/>
        <v>173.96399914924928</v>
      </c>
      <c r="Q2924" s="6">
        <f t="shared" si="832"/>
        <v>0.28919168662499506</v>
      </c>
      <c r="R2924" s="9">
        <f t="shared" si="833"/>
        <v>0.13376330800510258</v>
      </c>
      <c r="S2924" s="9">
        <f t="shared" si="834"/>
        <v>23.270000000000437</v>
      </c>
      <c r="T2924">
        <f t="shared" si="835"/>
        <v>31.509999999999764</v>
      </c>
      <c r="U2924" s="9">
        <f t="shared" si="836"/>
        <v>0.18112942996307144</v>
      </c>
      <c r="V2924" s="9">
        <f t="shared" si="837"/>
        <v>0.22010301089450604</v>
      </c>
      <c r="W2924" s="9">
        <f t="shared" si="838"/>
        <v>19.144999999999527</v>
      </c>
      <c r="X2924">
        <f t="shared" si="839"/>
        <v>2056.4650000000001</v>
      </c>
      <c r="Y2924" s="9">
        <f t="shared" si="840"/>
        <v>23.642420386481149</v>
      </c>
      <c r="Z2924" s="10">
        <f t="shared" si="841"/>
        <v>0.43967601708530796</v>
      </c>
      <c r="AA2924">
        <f t="shared" si="842"/>
        <v>54.7800000000002</v>
      </c>
    </row>
    <row r="2925" spans="1:27">
      <c r="A2925" s="1">
        <f t="shared" si="825"/>
        <v>11012996</v>
      </c>
      <c r="B2925" s="1">
        <v>-4</v>
      </c>
      <c r="C2925" s="1">
        <v>13</v>
      </c>
      <c r="D2925" s="2">
        <v>11</v>
      </c>
      <c r="E2925" s="5">
        <v>759.66</v>
      </c>
      <c r="F2925" s="5">
        <v>1165.5999999999999</v>
      </c>
      <c r="G2925" s="5">
        <v>117.37</v>
      </c>
      <c r="H2925" s="5">
        <v>776.35</v>
      </c>
      <c r="I2925" s="5">
        <v>1190.1400000000001</v>
      </c>
      <c r="J2925" s="5">
        <v>123.78</v>
      </c>
      <c r="K2925" s="6">
        <f t="shared" si="826"/>
        <v>768.005</v>
      </c>
      <c r="L2925" s="6">
        <f t="shared" si="827"/>
        <v>-16.690000000000055</v>
      </c>
      <c r="M2925" s="6">
        <f t="shared" si="828"/>
        <v>1177.8699999999999</v>
      </c>
      <c r="N2925" s="5">
        <f t="shared" si="829"/>
        <v>85.28951474243479</v>
      </c>
      <c r="O2925" s="6">
        <f t="shared" si="830"/>
        <v>-24.540000000000191</v>
      </c>
      <c r="P2925" s="6">
        <f t="shared" si="831"/>
        <v>170.57902948486958</v>
      </c>
      <c r="Q2925" s="6">
        <f t="shared" si="832"/>
        <v>-5.3124397482943106E-2</v>
      </c>
      <c r="R2925" s="9">
        <f t="shared" si="833"/>
        <v>4.6019724837843765E-2</v>
      </c>
      <c r="S2925" s="9">
        <f t="shared" si="834"/>
        <v>7.8500000000001364</v>
      </c>
      <c r="T2925">
        <f t="shared" si="835"/>
        <v>24.540000000000191</v>
      </c>
      <c r="U2925" s="9">
        <f t="shared" si="836"/>
        <v>0.14386293598989491</v>
      </c>
      <c r="V2925" s="9">
        <f t="shared" si="837"/>
        <v>4.8055731262834396</v>
      </c>
      <c r="W2925" s="9">
        <f t="shared" si="838"/>
        <v>409.8649999999999</v>
      </c>
      <c r="X2925">
        <f t="shared" si="839"/>
        <v>1177.8699999999999</v>
      </c>
      <c r="Y2925" s="9">
        <f t="shared" si="840"/>
        <v>13.810255616496837</v>
      </c>
      <c r="Z2925" s="10">
        <f t="shared" si="841"/>
        <v>0.43969421192460562</v>
      </c>
      <c r="AA2925">
        <f t="shared" si="842"/>
        <v>16.690000000000055</v>
      </c>
    </row>
    <row r="2926" spans="1:27">
      <c r="A2926" s="1">
        <f t="shared" si="825"/>
        <v>6020998</v>
      </c>
      <c r="B2926" s="1">
        <v>-2</v>
      </c>
      <c r="C2926" s="1">
        <v>21</v>
      </c>
      <c r="D2926" s="2">
        <v>6</v>
      </c>
      <c r="E2926" s="5">
        <v>459.67</v>
      </c>
      <c r="F2926" s="5">
        <v>367.16</v>
      </c>
      <c r="G2926" s="5">
        <v>112.07</v>
      </c>
      <c r="H2926" s="5">
        <v>429.81</v>
      </c>
      <c r="I2926" s="5">
        <v>355.45</v>
      </c>
      <c r="J2926" s="5">
        <v>94.23</v>
      </c>
      <c r="K2926" s="6">
        <f t="shared" si="826"/>
        <v>444.74</v>
      </c>
      <c r="L2926" s="6">
        <f t="shared" si="827"/>
        <v>29.860000000000014</v>
      </c>
      <c r="M2926" s="6">
        <f t="shared" si="828"/>
        <v>361.30500000000001</v>
      </c>
      <c r="N2926" s="5">
        <f t="shared" si="829"/>
        <v>73.210275576588288</v>
      </c>
      <c r="O2926" s="6">
        <f t="shared" si="830"/>
        <v>11.710000000000036</v>
      </c>
      <c r="P2926" s="6">
        <f t="shared" si="831"/>
        <v>146.42055115317658</v>
      </c>
      <c r="Q2926" s="6">
        <f t="shared" si="832"/>
        <v>0.1716682592954594</v>
      </c>
      <c r="R2926" s="9">
        <f t="shared" si="833"/>
        <v>0.12395800901618322</v>
      </c>
      <c r="S2926" s="9">
        <f t="shared" si="834"/>
        <v>18.149999999999977</v>
      </c>
      <c r="T2926">
        <f t="shared" si="835"/>
        <v>11.710000000000036</v>
      </c>
      <c r="U2926" s="9">
        <f t="shared" si="836"/>
        <v>7.997511215314114E-2</v>
      </c>
      <c r="V2926" s="9">
        <f t="shared" si="837"/>
        <v>1.1396624222881828</v>
      </c>
      <c r="W2926" s="9">
        <f t="shared" si="838"/>
        <v>83.435000000000002</v>
      </c>
      <c r="X2926">
        <f t="shared" si="839"/>
        <v>361.30500000000001</v>
      </c>
      <c r="Y2926" s="9">
        <f t="shared" si="840"/>
        <v>4.9351678730129072</v>
      </c>
      <c r="Z2926" s="10">
        <f t="shared" si="841"/>
        <v>0.43971013179138824</v>
      </c>
      <c r="AA2926">
        <f t="shared" si="842"/>
        <v>29.860000000000014</v>
      </c>
    </row>
    <row r="2927" spans="1:27">
      <c r="A2927" s="1">
        <f t="shared" si="825"/>
        <v>6013006</v>
      </c>
      <c r="B2927" s="1">
        <v>6</v>
      </c>
      <c r="C2927" s="1">
        <v>13</v>
      </c>
      <c r="D2927" s="2">
        <v>6</v>
      </c>
      <c r="E2927" s="5">
        <v>2404.92</v>
      </c>
      <c r="F2927" s="5">
        <v>2523.5700000000002</v>
      </c>
      <c r="G2927" s="5">
        <v>119.88</v>
      </c>
      <c r="H2927" s="5">
        <v>2429.35</v>
      </c>
      <c r="I2927" s="5">
        <v>2425.16</v>
      </c>
      <c r="J2927" s="5">
        <v>123.5</v>
      </c>
      <c r="K2927" s="6">
        <f t="shared" si="826"/>
        <v>2417.1350000000002</v>
      </c>
      <c r="L2927" s="6">
        <f t="shared" si="827"/>
        <v>-24.429999999999836</v>
      </c>
      <c r="M2927" s="6">
        <f t="shared" si="828"/>
        <v>2474.3649999999998</v>
      </c>
      <c r="N2927" s="5">
        <f t="shared" si="829"/>
        <v>86.057341929669192</v>
      </c>
      <c r="O2927" s="6">
        <f t="shared" si="830"/>
        <v>98.410000000000309</v>
      </c>
      <c r="P2927" s="6">
        <f t="shared" si="831"/>
        <v>172.11468385933838</v>
      </c>
      <c r="Q2927" s="6">
        <f t="shared" si="832"/>
        <v>-2.9741139932303162E-2</v>
      </c>
      <c r="R2927" s="9">
        <f t="shared" si="833"/>
        <v>0.71371016839209245</v>
      </c>
      <c r="S2927" s="9">
        <f t="shared" si="834"/>
        <v>122.84000000000015</v>
      </c>
      <c r="T2927">
        <f t="shared" si="835"/>
        <v>98.410000000000309</v>
      </c>
      <c r="U2927" s="9">
        <f t="shared" si="836"/>
        <v>0.57176992568760954</v>
      </c>
      <c r="V2927" s="9">
        <f t="shared" si="837"/>
        <v>0.66502170200389266</v>
      </c>
      <c r="W2927" s="9">
        <f t="shared" si="838"/>
        <v>57.229999999999563</v>
      </c>
      <c r="X2927">
        <f t="shared" si="839"/>
        <v>2474.3649999999998</v>
      </c>
      <c r="Y2927" s="9">
        <f t="shared" si="840"/>
        <v>28.752514829265671</v>
      </c>
      <c r="Z2927" s="10">
        <f t="shared" si="841"/>
        <v>0.43972832521910615</v>
      </c>
      <c r="AA2927">
        <f t="shared" si="842"/>
        <v>24.429999999999836</v>
      </c>
    </row>
    <row r="2928" spans="1:27">
      <c r="A2928" s="1">
        <f t="shared" si="825"/>
        <v>12010996</v>
      </c>
      <c r="B2928" s="1">
        <v>-4</v>
      </c>
      <c r="C2928" s="1">
        <v>11</v>
      </c>
      <c r="D2928" s="2">
        <v>12</v>
      </c>
      <c r="E2928" s="5">
        <v>417.74</v>
      </c>
      <c r="F2928" s="5">
        <v>385.84</v>
      </c>
      <c r="G2928" s="5">
        <v>82.8</v>
      </c>
      <c r="H2928" s="5">
        <v>464.22</v>
      </c>
      <c r="I2928" s="5">
        <v>561.20000000000005</v>
      </c>
      <c r="J2928" s="5">
        <v>90.33</v>
      </c>
      <c r="K2928" s="6">
        <f t="shared" si="826"/>
        <v>440.98</v>
      </c>
      <c r="L2928" s="6">
        <f t="shared" si="827"/>
        <v>-46.480000000000018</v>
      </c>
      <c r="M2928" s="6">
        <f t="shared" si="828"/>
        <v>473.52</v>
      </c>
      <c r="N2928" s="5">
        <f t="shared" si="829"/>
        <v>61.268566369713596</v>
      </c>
      <c r="O2928" s="6">
        <f t="shared" si="830"/>
        <v>-175.36000000000007</v>
      </c>
      <c r="P2928" s="6">
        <f t="shared" si="831"/>
        <v>122.53713273942719</v>
      </c>
      <c r="Q2928" s="6">
        <f t="shared" si="832"/>
        <v>-8.6822418092462744E-2</v>
      </c>
      <c r="R2928" s="9">
        <f t="shared" si="833"/>
        <v>1.0517628176763434</v>
      </c>
      <c r="S2928" s="9">
        <f t="shared" si="834"/>
        <v>128.88000000000005</v>
      </c>
      <c r="T2928">
        <f t="shared" si="835"/>
        <v>175.36000000000007</v>
      </c>
      <c r="U2928" s="9">
        <f t="shared" si="836"/>
        <v>1.431076409898538</v>
      </c>
      <c r="V2928" s="9">
        <f t="shared" si="837"/>
        <v>0.53110431544364001</v>
      </c>
      <c r="W2928" s="9">
        <f t="shared" si="838"/>
        <v>32.539999999999964</v>
      </c>
      <c r="X2928">
        <f t="shared" si="839"/>
        <v>473.52</v>
      </c>
      <c r="Y2928" s="9">
        <f t="shared" si="840"/>
        <v>7.7285960494429222</v>
      </c>
      <c r="Z2928" s="10">
        <f t="shared" si="841"/>
        <v>0.43977380549550699</v>
      </c>
      <c r="AA2928">
        <f t="shared" si="842"/>
        <v>46.480000000000018</v>
      </c>
    </row>
    <row r="2929" spans="1:27">
      <c r="A2929" s="1">
        <f t="shared" si="825"/>
        <v>10018001</v>
      </c>
      <c r="B2929" s="1">
        <v>1</v>
      </c>
      <c r="C2929" s="1">
        <v>18</v>
      </c>
      <c r="D2929" s="2">
        <v>10</v>
      </c>
      <c r="E2929" s="5">
        <v>93.2</v>
      </c>
      <c r="F2929" s="5">
        <v>141.97</v>
      </c>
      <c r="G2929" s="5">
        <v>70.2</v>
      </c>
      <c r="H2929" s="5">
        <v>86.91</v>
      </c>
      <c r="I2929" s="5">
        <v>180.29</v>
      </c>
      <c r="J2929" s="5">
        <v>54.61</v>
      </c>
      <c r="K2929" s="6">
        <f t="shared" si="826"/>
        <v>90.055000000000007</v>
      </c>
      <c r="L2929" s="6">
        <f t="shared" si="827"/>
        <v>6.2900000000000063</v>
      </c>
      <c r="M2929" s="6">
        <f t="shared" si="828"/>
        <v>161.13</v>
      </c>
      <c r="N2929" s="5">
        <f t="shared" si="829"/>
        <v>44.469911457073984</v>
      </c>
      <c r="O2929" s="6">
        <f t="shared" si="830"/>
        <v>-38.319999999999993</v>
      </c>
      <c r="P2929" s="6">
        <f t="shared" si="831"/>
        <v>88.939822914147967</v>
      </c>
      <c r="Q2929" s="6">
        <f t="shared" si="832"/>
        <v>0.24598180135471859</v>
      </c>
      <c r="R2929" s="9">
        <f t="shared" si="833"/>
        <v>0.501575093567043</v>
      </c>
      <c r="S2929" s="9">
        <f t="shared" si="834"/>
        <v>44.61</v>
      </c>
      <c r="T2929">
        <f t="shared" si="835"/>
        <v>38.319999999999993</v>
      </c>
      <c r="U2929" s="9">
        <f t="shared" si="836"/>
        <v>0.4308531178096634</v>
      </c>
      <c r="V2929" s="9">
        <f t="shared" si="837"/>
        <v>1.5982716778873605</v>
      </c>
      <c r="W2929" s="9">
        <f t="shared" si="838"/>
        <v>71.074999999999989</v>
      </c>
      <c r="X2929">
        <f t="shared" si="839"/>
        <v>161.13</v>
      </c>
      <c r="Y2929" s="9">
        <f t="shared" si="840"/>
        <v>3.6233487929369037</v>
      </c>
      <c r="Z2929" s="10">
        <f t="shared" si="841"/>
        <v>0.43985224791968491</v>
      </c>
      <c r="AA2929">
        <f t="shared" si="842"/>
        <v>6.2900000000000063</v>
      </c>
    </row>
    <row r="2930" spans="1:27">
      <c r="A2930" s="1">
        <f t="shared" si="825"/>
        <v>4010993</v>
      </c>
      <c r="B2930" s="1">
        <v>-7</v>
      </c>
      <c r="C2930" s="1">
        <v>11</v>
      </c>
      <c r="D2930" s="2">
        <v>4</v>
      </c>
      <c r="E2930" s="5">
        <v>68.42</v>
      </c>
      <c r="F2930" s="5">
        <v>-22.58</v>
      </c>
      <c r="G2930" s="5">
        <v>68.58</v>
      </c>
      <c r="H2930" s="5">
        <v>68.290000000000006</v>
      </c>
      <c r="I2930" s="5">
        <v>47.11</v>
      </c>
      <c r="J2930" s="5">
        <v>40.15</v>
      </c>
      <c r="K2930" s="6">
        <f t="shared" si="826"/>
        <v>68.355000000000004</v>
      </c>
      <c r="L2930" s="6">
        <f t="shared" si="827"/>
        <v>0.12999999999999545</v>
      </c>
      <c r="M2930" s="6">
        <f t="shared" si="828"/>
        <v>12.265000000000001</v>
      </c>
      <c r="N2930" s="5">
        <f t="shared" si="829"/>
        <v>39.734238699137045</v>
      </c>
      <c r="O2930" s="6">
        <f t="shared" si="830"/>
        <v>-69.69</v>
      </c>
      <c r="P2930" s="6">
        <f t="shared" si="831"/>
        <v>79.468477398274089</v>
      </c>
      <c r="Q2930" s="6">
        <f t="shared" si="832"/>
        <v>0.48948170432633981</v>
      </c>
      <c r="R2930" s="9">
        <f t="shared" si="833"/>
        <v>0.87858736301290152</v>
      </c>
      <c r="S2930" s="9">
        <f t="shared" si="834"/>
        <v>69.819999999999993</v>
      </c>
      <c r="T2930">
        <f t="shared" si="835"/>
        <v>69.69</v>
      </c>
      <c r="U2930" s="9">
        <f t="shared" si="836"/>
        <v>0.87695149424762397</v>
      </c>
      <c r="V2930" s="9">
        <f t="shared" si="837"/>
        <v>1.4116289083756417</v>
      </c>
      <c r="W2930" s="9">
        <f t="shared" si="838"/>
        <v>56.09</v>
      </c>
      <c r="X2930">
        <f t="shared" si="839"/>
        <v>12.265000000000001</v>
      </c>
      <c r="Y2930" s="9">
        <f t="shared" si="840"/>
        <v>0.30867585240198331</v>
      </c>
      <c r="Z2930" s="10">
        <f t="shared" si="841"/>
        <v>0.43988975891693594</v>
      </c>
      <c r="AA2930">
        <f t="shared" si="842"/>
        <v>0.12999999999999545</v>
      </c>
    </row>
    <row r="2931" spans="1:27">
      <c r="A2931" s="1">
        <f t="shared" si="825"/>
        <v>8004993</v>
      </c>
      <c r="B2931" s="1">
        <v>-7</v>
      </c>
      <c r="C2931" s="1">
        <v>5</v>
      </c>
      <c r="D2931" s="2">
        <v>8</v>
      </c>
      <c r="E2931" s="5">
        <v>1271.72</v>
      </c>
      <c r="F2931" s="5">
        <v>1331.48</v>
      </c>
      <c r="G2931" s="5">
        <v>95.9</v>
      </c>
      <c r="H2931" s="5">
        <v>1167.82</v>
      </c>
      <c r="I2931" s="5">
        <v>1555.63</v>
      </c>
      <c r="J2931" s="5">
        <v>88.93</v>
      </c>
      <c r="K2931" s="6">
        <f t="shared" si="826"/>
        <v>1219.77</v>
      </c>
      <c r="L2931" s="6">
        <f t="shared" si="827"/>
        <v>103.90000000000009</v>
      </c>
      <c r="M2931" s="6">
        <f t="shared" si="828"/>
        <v>1443.5550000000001</v>
      </c>
      <c r="N2931" s="5">
        <f t="shared" si="829"/>
        <v>65.393720837707349</v>
      </c>
      <c r="O2931" s="6">
        <f t="shared" si="830"/>
        <v>-224.15000000000009</v>
      </c>
      <c r="P2931" s="6">
        <f t="shared" si="831"/>
        <v>130.7874416754147</v>
      </c>
      <c r="Q2931" s="6">
        <f t="shared" si="832"/>
        <v>7.5313555756741438E-2</v>
      </c>
      <c r="R2931" s="9">
        <f t="shared" si="833"/>
        <v>2.5082683459329926</v>
      </c>
      <c r="S2931" s="9">
        <f t="shared" si="834"/>
        <v>328.05000000000018</v>
      </c>
      <c r="T2931">
        <f t="shared" si="835"/>
        <v>224.15000000000009</v>
      </c>
      <c r="U2931" s="9">
        <f t="shared" si="836"/>
        <v>1.7138495648251189</v>
      </c>
      <c r="V2931" s="9">
        <f t="shared" si="837"/>
        <v>3.4221175539985653</v>
      </c>
      <c r="W2931" s="9">
        <f t="shared" si="838"/>
        <v>223.78500000000008</v>
      </c>
      <c r="X2931">
        <f t="shared" si="839"/>
        <v>1443.5550000000001</v>
      </c>
      <c r="Y2931" s="9">
        <f t="shared" si="840"/>
        <v>22.07482586260204</v>
      </c>
      <c r="Z2931" s="10">
        <f t="shared" si="841"/>
        <v>0.43989885201032292</v>
      </c>
      <c r="AA2931">
        <f t="shared" si="842"/>
        <v>103.90000000000009</v>
      </c>
    </row>
    <row r="2932" spans="1:27">
      <c r="A2932" s="1">
        <f t="shared" si="825"/>
        <v>3023000</v>
      </c>
      <c r="B2932" s="1">
        <v>0</v>
      </c>
      <c r="C2932" s="1">
        <v>23</v>
      </c>
      <c r="D2932" s="2">
        <v>3</v>
      </c>
      <c r="E2932" s="5">
        <v>115.42</v>
      </c>
      <c r="F2932" s="5">
        <v>48.7</v>
      </c>
      <c r="G2932" s="5">
        <v>98.27</v>
      </c>
      <c r="H2932" s="5">
        <v>97.38</v>
      </c>
      <c r="I2932" s="5">
        <v>86.62</v>
      </c>
      <c r="J2932" s="5">
        <v>58.44</v>
      </c>
      <c r="K2932" s="6">
        <f t="shared" si="826"/>
        <v>106.4</v>
      </c>
      <c r="L2932" s="6">
        <f t="shared" si="827"/>
        <v>18.040000000000006</v>
      </c>
      <c r="M2932" s="6">
        <f t="shared" si="828"/>
        <v>67.66</v>
      </c>
      <c r="N2932" s="5">
        <f t="shared" si="829"/>
        <v>57.166918974175964</v>
      </c>
      <c r="O2932" s="6">
        <f t="shared" si="830"/>
        <v>-37.92</v>
      </c>
      <c r="P2932" s="6">
        <f t="shared" si="831"/>
        <v>114.33383794835193</v>
      </c>
      <c r="Q2932" s="6">
        <f t="shared" si="832"/>
        <v>0.47748249313152585</v>
      </c>
      <c r="R2932" s="9">
        <f t="shared" si="833"/>
        <v>0.48944390395850124</v>
      </c>
      <c r="S2932" s="9">
        <f t="shared" si="834"/>
        <v>55.960000000000008</v>
      </c>
      <c r="T2932">
        <f t="shared" si="835"/>
        <v>37.92</v>
      </c>
      <c r="U2932" s="9">
        <f t="shared" si="836"/>
        <v>0.33166034378317311</v>
      </c>
      <c r="V2932" s="9">
        <f t="shared" si="837"/>
        <v>0.67766464758228517</v>
      </c>
      <c r="W2932" s="9">
        <f t="shared" si="838"/>
        <v>38.740000000000009</v>
      </c>
      <c r="X2932">
        <f t="shared" si="839"/>
        <v>67.66</v>
      </c>
      <c r="Y2932" s="9">
        <f t="shared" si="840"/>
        <v>1.1835516276566187</v>
      </c>
      <c r="Z2932" s="10">
        <f t="shared" si="841"/>
        <v>0.43991249129798538</v>
      </c>
      <c r="AA2932">
        <f t="shared" si="842"/>
        <v>18.040000000000006</v>
      </c>
    </row>
    <row r="2933" spans="1:27">
      <c r="A2933" s="1">
        <f t="shared" si="825"/>
        <v>2011993</v>
      </c>
      <c r="B2933" s="1">
        <v>-7</v>
      </c>
      <c r="C2933" s="1">
        <v>12</v>
      </c>
      <c r="D2933" s="2">
        <v>2</v>
      </c>
      <c r="E2933" s="5">
        <v>1682.61</v>
      </c>
      <c r="F2933" s="5">
        <v>1444.67</v>
      </c>
      <c r="G2933" s="5">
        <v>129.91</v>
      </c>
      <c r="H2933" s="5">
        <v>1703.65</v>
      </c>
      <c r="I2933" s="5">
        <v>1634.24</v>
      </c>
      <c r="J2933" s="5">
        <v>107.89</v>
      </c>
      <c r="K2933" s="6">
        <f t="shared" si="826"/>
        <v>1693.13</v>
      </c>
      <c r="L2933" s="6">
        <f t="shared" si="827"/>
        <v>-21.040000000000191</v>
      </c>
      <c r="M2933" s="6">
        <f t="shared" si="828"/>
        <v>1539.4549999999999</v>
      </c>
      <c r="N2933" s="5">
        <f t="shared" si="829"/>
        <v>84.434679190484275</v>
      </c>
      <c r="O2933" s="6">
        <f t="shared" si="830"/>
        <v>-189.56999999999994</v>
      </c>
      <c r="P2933" s="6">
        <f t="shared" si="831"/>
        <v>168.86935838096855</v>
      </c>
      <c r="Q2933" s="6">
        <f t="shared" si="832"/>
        <v>0.18362316058904685</v>
      </c>
      <c r="R2933" s="9">
        <f t="shared" si="833"/>
        <v>0.99799040877384504</v>
      </c>
      <c r="S2933" s="9">
        <f t="shared" si="834"/>
        <v>168.52999999999975</v>
      </c>
      <c r="T2933">
        <f t="shared" si="835"/>
        <v>189.56999999999994</v>
      </c>
      <c r="U2933" s="9">
        <f t="shared" si="836"/>
        <v>1.1225837642630869</v>
      </c>
      <c r="V2933" s="9">
        <f t="shared" si="837"/>
        <v>1.8200459985559967</v>
      </c>
      <c r="W2933" s="9">
        <f t="shared" si="838"/>
        <v>153.67500000000018</v>
      </c>
      <c r="X2933">
        <f t="shared" si="839"/>
        <v>1539.4549999999999</v>
      </c>
      <c r="Y2933" s="9">
        <f t="shared" si="840"/>
        <v>18.232496585046484</v>
      </c>
      <c r="Z2933" s="10">
        <f t="shared" si="841"/>
        <v>0.44013861452955932</v>
      </c>
      <c r="AA2933">
        <f t="shared" si="842"/>
        <v>21.040000000000191</v>
      </c>
    </row>
    <row r="2934" spans="1:27">
      <c r="A2934" s="1">
        <f t="shared" si="825"/>
        <v>4021998</v>
      </c>
      <c r="B2934" s="1">
        <v>-2</v>
      </c>
      <c r="C2934" s="1">
        <v>22</v>
      </c>
      <c r="D2934" s="2">
        <v>4</v>
      </c>
      <c r="E2934" s="5">
        <v>653.89</v>
      </c>
      <c r="F2934" s="5">
        <v>473.66</v>
      </c>
      <c r="G2934" s="5">
        <v>117.93</v>
      </c>
      <c r="H2934" s="5">
        <v>665.5</v>
      </c>
      <c r="I2934" s="5">
        <v>556.74</v>
      </c>
      <c r="J2934" s="5">
        <v>95.62</v>
      </c>
      <c r="K2934" s="6">
        <f t="shared" si="826"/>
        <v>659.69499999999994</v>
      </c>
      <c r="L2934" s="6">
        <f t="shared" si="827"/>
        <v>-11.610000000000014</v>
      </c>
      <c r="M2934" s="6">
        <f t="shared" si="828"/>
        <v>515.20000000000005</v>
      </c>
      <c r="N2934" s="5">
        <f t="shared" si="829"/>
        <v>75.912234356525175</v>
      </c>
      <c r="O2934" s="6">
        <f t="shared" si="830"/>
        <v>-83.079999999999984</v>
      </c>
      <c r="P2934" s="6">
        <f t="shared" si="831"/>
        <v>151.82446871305035</v>
      </c>
      <c r="Q2934" s="6">
        <f t="shared" si="832"/>
        <v>0.20668816328036085</v>
      </c>
      <c r="R2934" s="9">
        <f t="shared" si="833"/>
        <v>0.47074098533536735</v>
      </c>
      <c r="S2934" s="9">
        <f t="shared" si="834"/>
        <v>71.46999999999997</v>
      </c>
      <c r="T2934">
        <f t="shared" si="835"/>
        <v>83.079999999999984</v>
      </c>
      <c r="U2934" s="9">
        <f t="shared" si="836"/>
        <v>0.54721087255718937</v>
      </c>
      <c r="V2934" s="9">
        <f t="shared" si="837"/>
        <v>1.9034481230175984</v>
      </c>
      <c r="W2934" s="9">
        <f t="shared" si="838"/>
        <v>144.49499999999989</v>
      </c>
      <c r="X2934">
        <f t="shared" si="839"/>
        <v>515.20000000000005</v>
      </c>
      <c r="Y2934" s="9">
        <f t="shared" si="840"/>
        <v>6.7867848228566219</v>
      </c>
      <c r="Z2934" s="10">
        <f t="shared" si="841"/>
        <v>0.44019541115281974</v>
      </c>
      <c r="AA2934">
        <f t="shared" si="842"/>
        <v>11.610000000000014</v>
      </c>
    </row>
    <row r="2935" spans="1:27">
      <c r="A2935" s="1">
        <f t="shared" si="825"/>
        <v>11014997</v>
      </c>
      <c r="B2935" s="1">
        <v>-3</v>
      </c>
      <c r="C2935" s="1">
        <v>15</v>
      </c>
      <c r="D2935" s="2">
        <v>11</v>
      </c>
      <c r="E2935" s="5">
        <v>415.8</v>
      </c>
      <c r="F2935" s="5">
        <v>300.52999999999997</v>
      </c>
      <c r="G2935" s="5">
        <v>109.01</v>
      </c>
      <c r="H2935" s="5">
        <v>380.49</v>
      </c>
      <c r="I2935" s="5">
        <v>199.89</v>
      </c>
      <c r="J2935" s="5">
        <v>86.7</v>
      </c>
      <c r="K2935" s="6">
        <f t="shared" si="826"/>
        <v>398.14499999999998</v>
      </c>
      <c r="L2935" s="6">
        <f t="shared" si="827"/>
        <v>35.31</v>
      </c>
      <c r="M2935" s="6">
        <f t="shared" si="828"/>
        <v>250.20999999999998</v>
      </c>
      <c r="N2935" s="5">
        <f t="shared" si="829"/>
        <v>69.642067207974236</v>
      </c>
      <c r="O2935" s="6">
        <f t="shared" si="830"/>
        <v>100.63999999999999</v>
      </c>
      <c r="P2935" s="6">
        <f t="shared" si="831"/>
        <v>139.28413441594847</v>
      </c>
      <c r="Q2935" s="6">
        <f t="shared" si="832"/>
        <v>0.2250656867471835</v>
      </c>
      <c r="R2935" s="9">
        <f t="shared" si="833"/>
        <v>0.46904121760848227</v>
      </c>
      <c r="S2935" s="9">
        <f t="shared" si="834"/>
        <v>65.329999999999984</v>
      </c>
      <c r="T2935">
        <f t="shared" si="835"/>
        <v>100.63999999999999</v>
      </c>
      <c r="U2935" s="9">
        <f t="shared" si="836"/>
        <v>0.72255178539901521</v>
      </c>
      <c r="V2935" s="9">
        <f t="shared" si="837"/>
        <v>2.1242189660771729</v>
      </c>
      <c r="W2935" s="9">
        <f t="shared" si="838"/>
        <v>147.935</v>
      </c>
      <c r="X2935">
        <f t="shared" si="839"/>
        <v>250.20999999999998</v>
      </c>
      <c r="Y2935" s="9">
        <f t="shared" si="840"/>
        <v>3.5927997262457789</v>
      </c>
      <c r="Z2935" s="10">
        <f t="shared" si="841"/>
        <v>0.44028967737161406</v>
      </c>
      <c r="AA2935">
        <f t="shared" si="842"/>
        <v>35.31</v>
      </c>
    </row>
    <row r="2936" spans="1:27">
      <c r="A2936" s="1">
        <f t="shared" si="825"/>
        <v>12010004</v>
      </c>
      <c r="B2936" s="1">
        <v>4</v>
      </c>
      <c r="C2936" s="1">
        <v>10</v>
      </c>
      <c r="D2936" s="2">
        <v>12</v>
      </c>
      <c r="E2936" s="5">
        <v>2108.6</v>
      </c>
      <c r="F2936" s="5">
        <v>2034.3</v>
      </c>
      <c r="G2936" s="5">
        <v>138.56</v>
      </c>
      <c r="H2936" s="5">
        <v>2318.7199999999998</v>
      </c>
      <c r="I2936" s="5">
        <v>2405.65</v>
      </c>
      <c r="J2936" s="5">
        <v>117.65</v>
      </c>
      <c r="K2936" s="6">
        <f t="shared" si="826"/>
        <v>2213.66</v>
      </c>
      <c r="L2936" s="6">
        <f t="shared" si="827"/>
        <v>-210.11999999999989</v>
      </c>
      <c r="M2936" s="6">
        <f t="shared" si="828"/>
        <v>2219.9749999999999</v>
      </c>
      <c r="N2936" s="5">
        <f t="shared" si="829"/>
        <v>90.88508692299304</v>
      </c>
      <c r="O2936" s="6">
        <f t="shared" si="830"/>
        <v>-371.35000000000014</v>
      </c>
      <c r="P2936" s="6">
        <f t="shared" si="831"/>
        <v>181.77017384598608</v>
      </c>
      <c r="Q2936" s="6">
        <f t="shared" si="832"/>
        <v>0.16214548650644048</v>
      </c>
      <c r="R2936" s="9">
        <f t="shared" si="833"/>
        <v>0.88699920668288779</v>
      </c>
      <c r="S2936" s="9">
        <f t="shared" si="834"/>
        <v>161.23000000000025</v>
      </c>
      <c r="T2936">
        <f t="shared" si="835"/>
        <v>371.35000000000014</v>
      </c>
      <c r="U2936" s="9">
        <f t="shared" si="836"/>
        <v>2.0429644321881164</v>
      </c>
      <c r="V2936" s="9">
        <f t="shared" si="837"/>
        <v>6.9483346650157859E-2</v>
      </c>
      <c r="W2936" s="9">
        <f t="shared" si="838"/>
        <v>6.3150000000000546</v>
      </c>
      <c r="X2936">
        <f t="shared" si="839"/>
        <v>2219.9749999999999</v>
      </c>
      <c r="Y2936" s="9">
        <f t="shared" si="840"/>
        <v>24.426174581105759</v>
      </c>
      <c r="Z2936" s="10">
        <f t="shared" si="841"/>
        <v>0.44029535541497594</v>
      </c>
      <c r="AA2936">
        <f t="shared" si="842"/>
        <v>210.11999999999989</v>
      </c>
    </row>
    <row r="2937" spans="1:27">
      <c r="A2937" s="1">
        <f t="shared" si="825"/>
        <v>15007999</v>
      </c>
      <c r="B2937" s="1">
        <v>-1</v>
      </c>
      <c r="C2937" s="1">
        <v>8</v>
      </c>
      <c r="D2937" s="2">
        <v>15</v>
      </c>
      <c r="E2937" s="5">
        <v>2875.07</v>
      </c>
      <c r="F2937" s="5">
        <v>3267.37</v>
      </c>
      <c r="G2937" s="5">
        <v>152.77000000000001</v>
      </c>
      <c r="H2937" s="5">
        <v>2975.58</v>
      </c>
      <c r="I2937" s="5">
        <v>3695.59</v>
      </c>
      <c r="J2937" s="5">
        <v>149.43</v>
      </c>
      <c r="K2937" s="6">
        <f t="shared" si="826"/>
        <v>2925.3249999999998</v>
      </c>
      <c r="L2937" s="6">
        <f t="shared" si="827"/>
        <v>-100.50999999999976</v>
      </c>
      <c r="M2937" s="6">
        <f t="shared" si="828"/>
        <v>3481.48</v>
      </c>
      <c r="N2937" s="5">
        <f t="shared" si="829"/>
        <v>106.8503600836235</v>
      </c>
      <c r="O2937" s="6">
        <f t="shared" si="830"/>
        <v>-428.22000000000025</v>
      </c>
      <c r="P2937" s="6">
        <f t="shared" si="831"/>
        <v>213.700720167247</v>
      </c>
      <c r="Q2937" s="6">
        <f t="shared" si="832"/>
        <v>2.2101866703689778E-2</v>
      </c>
      <c r="R2937" s="9">
        <f t="shared" si="833"/>
        <v>1.5334997455484813</v>
      </c>
      <c r="S2937" s="9">
        <f t="shared" si="834"/>
        <v>327.71000000000049</v>
      </c>
      <c r="T2937">
        <f t="shared" si="835"/>
        <v>428.22000000000025</v>
      </c>
      <c r="U2937" s="9">
        <f t="shared" si="836"/>
        <v>2.0038304019980169</v>
      </c>
      <c r="V2937" s="9">
        <f t="shared" si="837"/>
        <v>5.204989478413931</v>
      </c>
      <c r="W2937" s="9">
        <f t="shared" si="838"/>
        <v>556.1550000000002</v>
      </c>
      <c r="X2937">
        <f t="shared" si="839"/>
        <v>3481.48</v>
      </c>
      <c r="Y2937" s="9">
        <f t="shared" si="840"/>
        <v>32.582763383065021</v>
      </c>
      <c r="Z2937" s="10">
        <f t="shared" si="841"/>
        <v>0.44032942213756282</v>
      </c>
      <c r="AA2937">
        <f t="shared" si="842"/>
        <v>100.50999999999976</v>
      </c>
    </row>
    <row r="2938" spans="1:27">
      <c r="A2938" s="1">
        <f t="shared" si="825"/>
        <v>10014004</v>
      </c>
      <c r="B2938" s="1">
        <v>4</v>
      </c>
      <c r="C2938" s="1">
        <v>14</v>
      </c>
      <c r="D2938" s="2">
        <v>10</v>
      </c>
      <c r="E2938" s="5">
        <v>754.75</v>
      </c>
      <c r="F2938" s="5">
        <v>974.36</v>
      </c>
      <c r="G2938" s="5">
        <v>119.04</v>
      </c>
      <c r="H2938" s="5">
        <v>875.14</v>
      </c>
      <c r="I2938" s="5">
        <v>1153.06</v>
      </c>
      <c r="J2938" s="5">
        <v>131.31</v>
      </c>
      <c r="K2938" s="6">
        <f t="shared" si="826"/>
        <v>814.94499999999994</v>
      </c>
      <c r="L2938" s="6">
        <f t="shared" si="827"/>
        <v>-120.38999999999999</v>
      </c>
      <c r="M2938" s="6">
        <f t="shared" si="828"/>
        <v>1063.71</v>
      </c>
      <c r="N2938" s="5">
        <f t="shared" si="829"/>
        <v>88.61833571558428</v>
      </c>
      <c r="O2938" s="6">
        <f t="shared" si="830"/>
        <v>-178.69999999999993</v>
      </c>
      <c r="P2938" s="6">
        <f t="shared" si="831"/>
        <v>177.23667143116856</v>
      </c>
      <c r="Q2938" s="6">
        <f t="shared" si="832"/>
        <v>-9.7787870339393054E-2</v>
      </c>
      <c r="R2938" s="9">
        <f t="shared" si="833"/>
        <v>0.32899512007956633</v>
      </c>
      <c r="S2938" s="9">
        <f t="shared" si="834"/>
        <v>58.309999999999945</v>
      </c>
      <c r="T2938">
        <f t="shared" si="835"/>
        <v>178.69999999999993</v>
      </c>
      <c r="U2938" s="9">
        <f t="shared" si="836"/>
        <v>1.0082563532536193</v>
      </c>
      <c r="V2938" s="9">
        <f t="shared" si="837"/>
        <v>2.8071504389159125</v>
      </c>
      <c r="W2938" s="9">
        <f t="shared" si="838"/>
        <v>248.7650000000001</v>
      </c>
      <c r="X2938">
        <f t="shared" si="839"/>
        <v>1063.71</v>
      </c>
      <c r="Y2938" s="9">
        <f t="shared" si="840"/>
        <v>12.003272137878096</v>
      </c>
      <c r="Z2938" s="10">
        <f t="shared" si="841"/>
        <v>0.44035894449868962</v>
      </c>
      <c r="AA2938">
        <f t="shared" si="842"/>
        <v>120.38999999999999</v>
      </c>
    </row>
    <row r="2939" spans="1:27">
      <c r="A2939" s="1">
        <f t="shared" si="825"/>
        <v>5019004</v>
      </c>
      <c r="B2939" s="1">
        <v>4</v>
      </c>
      <c r="C2939" s="1">
        <v>19</v>
      </c>
      <c r="D2939" s="2">
        <v>5</v>
      </c>
      <c r="E2939" s="5">
        <v>721.63</v>
      </c>
      <c r="F2939" s="5">
        <v>549.77</v>
      </c>
      <c r="G2939" s="5">
        <v>117.09</v>
      </c>
      <c r="H2939" s="5">
        <v>769.05</v>
      </c>
      <c r="I2939" s="5">
        <v>855.59</v>
      </c>
      <c r="J2939" s="5">
        <v>102.59</v>
      </c>
      <c r="K2939" s="6">
        <f t="shared" si="826"/>
        <v>745.33999999999992</v>
      </c>
      <c r="L2939" s="6">
        <f t="shared" si="827"/>
        <v>-47.419999999999959</v>
      </c>
      <c r="M2939" s="6">
        <f t="shared" si="828"/>
        <v>702.68000000000006</v>
      </c>
      <c r="N2939" s="5">
        <f t="shared" si="829"/>
        <v>77.837613336997947</v>
      </c>
      <c r="O2939" s="6">
        <f t="shared" si="830"/>
        <v>-305.82000000000005</v>
      </c>
      <c r="P2939" s="6">
        <f t="shared" si="831"/>
        <v>155.67522667399589</v>
      </c>
      <c r="Q2939" s="6">
        <f t="shared" si="832"/>
        <v>0.13143756615338584</v>
      </c>
      <c r="R2939" s="9">
        <f t="shared" si="833"/>
        <v>1.659865898516552</v>
      </c>
      <c r="S2939" s="9">
        <f t="shared" si="834"/>
        <v>258.40000000000009</v>
      </c>
      <c r="T2939">
        <f t="shared" si="835"/>
        <v>305.82000000000005</v>
      </c>
      <c r="U2939" s="9">
        <f t="shared" si="836"/>
        <v>1.9644744159610366</v>
      </c>
      <c r="V2939" s="9">
        <f t="shared" si="837"/>
        <v>0.54806408073309476</v>
      </c>
      <c r="W2939" s="9">
        <f t="shared" si="838"/>
        <v>42.659999999999854</v>
      </c>
      <c r="X2939">
        <f t="shared" si="839"/>
        <v>702.68000000000006</v>
      </c>
      <c r="Y2939" s="9">
        <f t="shared" si="840"/>
        <v>9.0275121483715974</v>
      </c>
      <c r="Z2939" s="10">
        <f t="shared" si="841"/>
        <v>0.44042138912636841</v>
      </c>
      <c r="AA2939">
        <f t="shared" si="842"/>
        <v>47.419999999999959</v>
      </c>
    </row>
    <row r="2940" spans="1:27">
      <c r="A2940" s="1">
        <f t="shared" si="825"/>
        <v>11009995</v>
      </c>
      <c r="B2940" s="1">
        <v>-5</v>
      </c>
      <c r="C2940" s="1">
        <v>10</v>
      </c>
      <c r="D2940" s="2">
        <v>11</v>
      </c>
      <c r="E2940" s="5">
        <v>134.9</v>
      </c>
      <c r="F2940" s="5">
        <v>176.19</v>
      </c>
      <c r="G2940" s="5">
        <v>72.760000000000005</v>
      </c>
      <c r="H2940" s="5">
        <v>146.88</v>
      </c>
      <c r="I2940" s="5">
        <v>252.02</v>
      </c>
      <c r="J2940" s="5">
        <v>72.48</v>
      </c>
      <c r="K2940" s="6">
        <f t="shared" si="826"/>
        <v>140.88999999999999</v>
      </c>
      <c r="L2940" s="6">
        <f t="shared" si="827"/>
        <v>-11.97999999999999</v>
      </c>
      <c r="M2940" s="6">
        <f t="shared" si="828"/>
        <v>214.10500000000002</v>
      </c>
      <c r="N2940" s="5">
        <f t="shared" si="829"/>
        <v>51.350189873066689</v>
      </c>
      <c r="O2940" s="6">
        <f t="shared" si="830"/>
        <v>-75.830000000000013</v>
      </c>
      <c r="P2940" s="6">
        <f t="shared" si="831"/>
        <v>102.70037974613338</v>
      </c>
      <c r="Q2940" s="6">
        <f t="shared" si="832"/>
        <v>3.8556728086097656E-3</v>
      </c>
      <c r="R2940" s="9">
        <f t="shared" si="833"/>
        <v>0.62171143045266053</v>
      </c>
      <c r="S2940" s="9">
        <f t="shared" si="834"/>
        <v>63.850000000000023</v>
      </c>
      <c r="T2940">
        <f t="shared" si="835"/>
        <v>75.830000000000013</v>
      </c>
      <c r="U2940" s="9">
        <f t="shared" si="836"/>
        <v>0.73836143729405224</v>
      </c>
      <c r="V2940" s="9">
        <f t="shared" si="837"/>
        <v>1.4257980385463287</v>
      </c>
      <c r="W2940" s="9">
        <f t="shared" si="838"/>
        <v>73.215000000000032</v>
      </c>
      <c r="X2940">
        <f t="shared" si="839"/>
        <v>214.10500000000002</v>
      </c>
      <c r="Y2940" s="9">
        <f t="shared" si="840"/>
        <v>4.1695074649042079</v>
      </c>
      <c r="Z2940" s="10">
        <f t="shared" si="841"/>
        <v>0.44042479494233744</v>
      </c>
      <c r="AA2940">
        <f t="shared" si="842"/>
        <v>11.97999999999999</v>
      </c>
    </row>
    <row r="2941" spans="1:27">
      <c r="A2941" s="1">
        <f t="shared" si="825"/>
        <v>16006</v>
      </c>
      <c r="B2941" s="1">
        <v>6</v>
      </c>
      <c r="C2941" s="1">
        <v>16</v>
      </c>
      <c r="D2941" s="2">
        <v>0</v>
      </c>
      <c r="E2941" s="5">
        <v>1940.94</v>
      </c>
      <c r="F2941" s="5">
        <v>1572.91</v>
      </c>
      <c r="G2941" s="5">
        <v>139.66999999999999</v>
      </c>
      <c r="H2941" s="5">
        <v>2002.1</v>
      </c>
      <c r="I2941" s="5">
        <v>1897.14</v>
      </c>
      <c r="J2941" s="5">
        <v>123.5</v>
      </c>
      <c r="K2941" s="6">
        <f t="shared" si="826"/>
        <v>1971.52</v>
      </c>
      <c r="L2941" s="6">
        <f t="shared" si="827"/>
        <v>-61.159999999999854</v>
      </c>
      <c r="M2941" s="6">
        <f t="shared" si="828"/>
        <v>1735.0250000000001</v>
      </c>
      <c r="N2941" s="5">
        <f t="shared" si="829"/>
        <v>93.220114379891214</v>
      </c>
      <c r="O2941" s="6">
        <f t="shared" si="830"/>
        <v>-324.23</v>
      </c>
      <c r="P2941" s="6">
        <f t="shared" si="831"/>
        <v>186.44022875978243</v>
      </c>
      <c r="Q2941" s="6">
        <f t="shared" si="832"/>
        <v>0.122424163740884</v>
      </c>
      <c r="R2941" s="9">
        <f t="shared" si="833"/>
        <v>1.4110152178527458</v>
      </c>
      <c r="S2941" s="9">
        <f t="shared" si="834"/>
        <v>263.07000000000016</v>
      </c>
      <c r="T2941">
        <f t="shared" si="835"/>
        <v>324.23</v>
      </c>
      <c r="U2941" s="9">
        <f t="shared" si="836"/>
        <v>1.7390560082274509</v>
      </c>
      <c r="V2941" s="9">
        <f t="shared" si="837"/>
        <v>2.5369524761172673</v>
      </c>
      <c r="W2941" s="9">
        <f t="shared" si="838"/>
        <v>236.49499999999989</v>
      </c>
      <c r="X2941">
        <f t="shared" si="839"/>
        <v>1735.0250000000001</v>
      </c>
      <c r="Y2941" s="9">
        <f t="shared" si="840"/>
        <v>18.612131207320932</v>
      </c>
      <c r="Z2941" s="10">
        <f t="shared" si="841"/>
        <v>0.44042706547168509</v>
      </c>
      <c r="AA2941">
        <f t="shared" si="842"/>
        <v>61.159999999999854</v>
      </c>
    </row>
    <row r="2942" spans="1:27">
      <c r="A2942" s="1">
        <f t="shared" si="825"/>
        <v>10011995</v>
      </c>
      <c r="B2942" s="1">
        <v>-5</v>
      </c>
      <c r="C2942" s="1">
        <v>12</v>
      </c>
      <c r="D2942" s="2">
        <v>10</v>
      </c>
      <c r="E2942" s="5">
        <v>3005.7</v>
      </c>
      <c r="F2942" s="5">
        <v>2909.69</v>
      </c>
      <c r="G2942" s="5">
        <v>156.4</v>
      </c>
      <c r="H2942" s="5">
        <v>2970.51</v>
      </c>
      <c r="I2942" s="5">
        <v>2898.54</v>
      </c>
      <c r="J2942" s="5">
        <v>136.61000000000001</v>
      </c>
      <c r="K2942" s="6">
        <f t="shared" si="826"/>
        <v>2988.105</v>
      </c>
      <c r="L2942" s="6">
        <f t="shared" si="827"/>
        <v>35.1899999999996</v>
      </c>
      <c r="M2942" s="6">
        <f t="shared" si="828"/>
        <v>2904.1149999999998</v>
      </c>
      <c r="N2942" s="5">
        <f t="shared" si="829"/>
        <v>103.83069404082784</v>
      </c>
      <c r="O2942" s="6">
        <f t="shared" si="830"/>
        <v>11.150000000000091</v>
      </c>
      <c r="P2942" s="6">
        <f t="shared" si="831"/>
        <v>207.66138808165567</v>
      </c>
      <c r="Q2942" s="6">
        <f t="shared" si="832"/>
        <v>0.13446731444449664</v>
      </c>
      <c r="R2942" s="9">
        <f t="shared" si="833"/>
        <v>0.11576538239524148</v>
      </c>
      <c r="S2942" s="9">
        <f t="shared" si="834"/>
        <v>24.039999999999509</v>
      </c>
      <c r="T2942">
        <f t="shared" si="835"/>
        <v>11.150000000000091</v>
      </c>
      <c r="U2942" s="9">
        <f t="shared" si="836"/>
        <v>5.3693178606779503E-2</v>
      </c>
      <c r="V2942" s="9">
        <f t="shared" si="837"/>
        <v>0.80891301725262543</v>
      </c>
      <c r="W2942" s="9">
        <f t="shared" si="838"/>
        <v>83.990000000000236</v>
      </c>
      <c r="X2942">
        <f t="shared" si="839"/>
        <v>2904.1149999999998</v>
      </c>
      <c r="Y2942" s="9">
        <f t="shared" si="840"/>
        <v>27.969715764955367</v>
      </c>
      <c r="Z2942" s="10">
        <f t="shared" si="841"/>
        <v>0.4405473867814903</v>
      </c>
      <c r="AA2942">
        <f t="shared" si="842"/>
        <v>35.1899999999996</v>
      </c>
    </row>
    <row r="2943" spans="1:27">
      <c r="A2943" s="1">
        <f t="shared" si="825"/>
        <v>5014006</v>
      </c>
      <c r="B2943" s="1">
        <v>6</v>
      </c>
      <c r="C2943" s="1">
        <v>14</v>
      </c>
      <c r="D2943" s="2">
        <v>5</v>
      </c>
      <c r="E2943" s="5">
        <v>110.67</v>
      </c>
      <c r="F2943" s="5">
        <v>151.66</v>
      </c>
      <c r="G2943" s="5">
        <v>88.93</v>
      </c>
      <c r="H2943" s="5">
        <v>110.68</v>
      </c>
      <c r="I2943" s="5">
        <v>268.47000000000003</v>
      </c>
      <c r="J2943" s="5">
        <v>60.22</v>
      </c>
      <c r="K2943" s="6">
        <f t="shared" si="826"/>
        <v>110.67500000000001</v>
      </c>
      <c r="L2943" s="6">
        <f t="shared" si="827"/>
        <v>-1.0000000000005116E-2</v>
      </c>
      <c r="M2943" s="6">
        <f t="shared" si="828"/>
        <v>210.065</v>
      </c>
      <c r="N2943" s="5">
        <f t="shared" si="829"/>
        <v>53.700543060568762</v>
      </c>
      <c r="O2943" s="6">
        <f t="shared" si="830"/>
        <v>-116.81000000000003</v>
      </c>
      <c r="P2943" s="6">
        <f t="shared" si="831"/>
        <v>107.40108612113752</v>
      </c>
      <c r="Q2943" s="6">
        <f t="shared" si="832"/>
        <v>0.37122661354298331</v>
      </c>
      <c r="R2943" s="9">
        <f t="shared" si="833"/>
        <v>1.0875122796082479</v>
      </c>
      <c r="S2943" s="9">
        <f t="shared" si="834"/>
        <v>116.80000000000003</v>
      </c>
      <c r="T2943">
        <f t="shared" si="835"/>
        <v>116.81000000000003</v>
      </c>
      <c r="U2943" s="9">
        <f t="shared" si="836"/>
        <v>1.0876053885362966</v>
      </c>
      <c r="V2943" s="9">
        <f t="shared" si="837"/>
        <v>1.8508192717510912</v>
      </c>
      <c r="W2943" s="9">
        <f t="shared" si="838"/>
        <v>99.389999999999986</v>
      </c>
      <c r="X2943">
        <f t="shared" si="839"/>
        <v>210.065</v>
      </c>
      <c r="Y2943" s="9">
        <f t="shared" si="840"/>
        <v>3.911785394107989</v>
      </c>
      <c r="Z2943" s="10">
        <f t="shared" si="841"/>
        <v>0.44057462477995712</v>
      </c>
      <c r="AA2943">
        <f t="shared" si="842"/>
        <v>1.0000000000005116E-2</v>
      </c>
    </row>
    <row r="2944" spans="1:27">
      <c r="A2944" s="1">
        <f t="shared" si="825"/>
        <v>10016003</v>
      </c>
      <c r="B2944" s="1">
        <v>3</v>
      </c>
      <c r="C2944" s="1">
        <v>16</v>
      </c>
      <c r="D2944" s="2">
        <v>10</v>
      </c>
      <c r="E2944" s="5">
        <v>804.19</v>
      </c>
      <c r="F2944" s="5">
        <v>984.95</v>
      </c>
      <c r="G2944" s="5">
        <v>116.81</v>
      </c>
      <c r="H2944" s="5">
        <v>767.47</v>
      </c>
      <c r="I2944" s="5">
        <v>940.35</v>
      </c>
      <c r="J2944" s="5">
        <v>107.05</v>
      </c>
      <c r="K2944" s="6">
        <f t="shared" si="826"/>
        <v>785.83</v>
      </c>
      <c r="L2944" s="6">
        <f t="shared" si="827"/>
        <v>36.720000000000027</v>
      </c>
      <c r="M2944" s="6">
        <f t="shared" si="828"/>
        <v>962.65000000000009</v>
      </c>
      <c r="N2944" s="5">
        <f t="shared" si="829"/>
        <v>79.221648872009723</v>
      </c>
      <c r="O2944" s="6">
        <f t="shared" si="830"/>
        <v>44.600000000000023</v>
      </c>
      <c r="P2944" s="6">
        <f t="shared" si="831"/>
        <v>158.44329774401945</v>
      </c>
      <c r="Q2944" s="6">
        <f t="shared" si="832"/>
        <v>8.7031921323562786E-2</v>
      </c>
      <c r="R2944" s="9">
        <f t="shared" si="833"/>
        <v>4.9733880272619053E-2</v>
      </c>
      <c r="S2944" s="9">
        <f t="shared" si="834"/>
        <v>7.8799999999999955</v>
      </c>
      <c r="T2944">
        <f t="shared" si="835"/>
        <v>44.600000000000023</v>
      </c>
      <c r="U2944" s="9">
        <f t="shared" si="836"/>
        <v>0.28148871321812335</v>
      </c>
      <c r="V2944" s="9">
        <f t="shared" si="837"/>
        <v>2.2319656623869308</v>
      </c>
      <c r="W2944" s="9">
        <f t="shared" si="838"/>
        <v>176.82000000000005</v>
      </c>
      <c r="X2944">
        <f t="shared" si="839"/>
        <v>962.65000000000009</v>
      </c>
      <c r="Y2944" s="9">
        <f t="shared" si="840"/>
        <v>12.151350214324051</v>
      </c>
      <c r="Z2944" s="10">
        <f t="shared" si="841"/>
        <v>0.44060186109457139</v>
      </c>
      <c r="AA2944">
        <f t="shared" si="842"/>
        <v>36.720000000000027</v>
      </c>
    </row>
    <row r="2945" spans="1:27">
      <c r="A2945" s="1">
        <f t="shared" si="825"/>
        <v>10011005</v>
      </c>
      <c r="B2945" s="1">
        <v>5</v>
      </c>
      <c r="C2945" s="1">
        <v>11</v>
      </c>
      <c r="D2945" s="2">
        <v>10</v>
      </c>
      <c r="E2945" s="5">
        <v>420.37</v>
      </c>
      <c r="F2945" s="5">
        <v>478.12</v>
      </c>
      <c r="G2945" s="5">
        <v>91.72</v>
      </c>
      <c r="H2945" s="5">
        <v>482.43</v>
      </c>
      <c r="I2945" s="5">
        <v>461.39</v>
      </c>
      <c r="J2945" s="5">
        <v>86.98</v>
      </c>
      <c r="K2945" s="6">
        <f t="shared" si="826"/>
        <v>451.4</v>
      </c>
      <c r="L2945" s="6">
        <f t="shared" si="827"/>
        <v>-62.06</v>
      </c>
      <c r="M2945" s="6">
        <f t="shared" si="828"/>
        <v>469.755</v>
      </c>
      <c r="N2945" s="5">
        <f t="shared" si="829"/>
        <v>63.202212777718472</v>
      </c>
      <c r="O2945" s="6">
        <f t="shared" si="830"/>
        <v>16.730000000000018</v>
      </c>
      <c r="P2945" s="6">
        <f t="shared" si="831"/>
        <v>126.40442555543694</v>
      </c>
      <c r="Q2945" s="6">
        <f t="shared" si="832"/>
        <v>5.3012506109307682E-2</v>
      </c>
      <c r="R2945" s="9">
        <f t="shared" si="833"/>
        <v>0.62331678383717071</v>
      </c>
      <c r="S2945" s="9">
        <f t="shared" si="834"/>
        <v>78.79000000000002</v>
      </c>
      <c r="T2945">
        <f t="shared" si="835"/>
        <v>16.730000000000018</v>
      </c>
      <c r="U2945" s="9">
        <f t="shared" si="836"/>
        <v>0.13235296095438348</v>
      </c>
      <c r="V2945" s="9">
        <f t="shared" si="837"/>
        <v>0.29041704701945109</v>
      </c>
      <c r="W2945" s="9">
        <f t="shared" si="838"/>
        <v>18.355000000000018</v>
      </c>
      <c r="X2945">
        <f t="shared" si="839"/>
        <v>469.755</v>
      </c>
      <c r="Y2945" s="9">
        <f t="shared" si="840"/>
        <v>7.4325720469965741</v>
      </c>
      <c r="Z2945" s="10">
        <f t="shared" si="841"/>
        <v>0.44063930827832415</v>
      </c>
      <c r="AA2945">
        <f t="shared" si="842"/>
        <v>62.06</v>
      </c>
    </row>
    <row r="2946" spans="1:27">
      <c r="A2946" s="1">
        <f t="shared" si="825"/>
        <v>6008007</v>
      </c>
      <c r="B2946" s="1">
        <v>7</v>
      </c>
      <c r="C2946" s="1">
        <v>8</v>
      </c>
      <c r="D2946" s="2">
        <v>6</v>
      </c>
      <c r="E2946" s="5">
        <v>6218.01</v>
      </c>
      <c r="F2946" s="5">
        <v>5935.64</v>
      </c>
      <c r="G2946" s="5">
        <v>158.07</v>
      </c>
      <c r="H2946" s="5">
        <v>6417.38</v>
      </c>
      <c r="I2946" s="5">
        <v>5760.84</v>
      </c>
      <c r="J2946" s="5">
        <v>126.29</v>
      </c>
      <c r="K2946" s="6">
        <f t="shared" si="826"/>
        <v>6317.6949999999997</v>
      </c>
      <c r="L2946" s="6">
        <f t="shared" si="827"/>
        <v>-199.36999999999989</v>
      </c>
      <c r="M2946" s="6">
        <f t="shared" si="828"/>
        <v>5848.24</v>
      </c>
      <c r="N2946" s="5">
        <f t="shared" si="829"/>
        <v>101.16235589387982</v>
      </c>
      <c r="O2946" s="6">
        <f t="shared" si="830"/>
        <v>174.80000000000018</v>
      </c>
      <c r="P2946" s="6">
        <f t="shared" si="831"/>
        <v>202.32471178775964</v>
      </c>
      <c r="Q2946" s="6">
        <f t="shared" si="832"/>
        <v>0.22076211065713977</v>
      </c>
      <c r="R2946" s="9">
        <f t="shared" si="833"/>
        <v>1.8493539256465499</v>
      </c>
      <c r="S2946" s="9">
        <f t="shared" si="834"/>
        <v>374.17000000000007</v>
      </c>
      <c r="T2946">
        <f t="shared" si="835"/>
        <v>174.80000000000018</v>
      </c>
      <c r="U2946" s="9">
        <f t="shared" si="836"/>
        <v>0.86395773633112538</v>
      </c>
      <c r="V2946" s="9">
        <f t="shared" si="837"/>
        <v>4.6406096007932263</v>
      </c>
      <c r="W2946" s="9">
        <f t="shared" si="838"/>
        <v>469.45499999999993</v>
      </c>
      <c r="X2946">
        <f t="shared" si="839"/>
        <v>5848.24</v>
      </c>
      <c r="Y2946" s="9">
        <f t="shared" si="840"/>
        <v>57.810436978502693</v>
      </c>
      <c r="Z2946" s="10">
        <f t="shared" si="841"/>
        <v>0.44068355993842112</v>
      </c>
      <c r="AA2946">
        <f t="shared" si="842"/>
        <v>199.36999999999989</v>
      </c>
    </row>
    <row r="2947" spans="1:27">
      <c r="A2947" s="1">
        <f t="shared" si="825"/>
        <v>8001007</v>
      </c>
      <c r="B2947" s="1">
        <v>7</v>
      </c>
      <c r="C2947" s="1">
        <v>1</v>
      </c>
      <c r="D2947" s="2">
        <v>8</v>
      </c>
      <c r="E2947" s="5">
        <v>537.15</v>
      </c>
      <c r="F2947" s="5">
        <v>853.64</v>
      </c>
      <c r="G2947" s="5">
        <v>98.41</v>
      </c>
      <c r="H2947" s="5">
        <v>479.06</v>
      </c>
      <c r="I2947" s="5">
        <v>741.01</v>
      </c>
      <c r="J2947" s="5">
        <v>90.33</v>
      </c>
      <c r="K2947" s="6">
        <f t="shared" si="826"/>
        <v>508.10500000000002</v>
      </c>
      <c r="L2947" s="6">
        <f t="shared" si="827"/>
        <v>58.089999999999975</v>
      </c>
      <c r="M2947" s="6">
        <f t="shared" si="828"/>
        <v>797.32500000000005</v>
      </c>
      <c r="N2947" s="5">
        <f t="shared" si="829"/>
        <v>66.790787164099214</v>
      </c>
      <c r="O2947" s="6">
        <f t="shared" si="830"/>
        <v>112.63</v>
      </c>
      <c r="P2947" s="6">
        <f t="shared" si="831"/>
        <v>133.58157432819843</v>
      </c>
      <c r="Q2947" s="6">
        <f t="shared" si="832"/>
        <v>8.5463799475421376E-2</v>
      </c>
      <c r="R2947" s="9">
        <f t="shared" si="833"/>
        <v>0.40828984292399439</v>
      </c>
      <c r="S2947" s="9">
        <f t="shared" si="834"/>
        <v>54.54000000000002</v>
      </c>
      <c r="T2947">
        <f t="shared" si="835"/>
        <v>112.63</v>
      </c>
      <c r="U2947" s="9">
        <f t="shared" si="836"/>
        <v>0.84315520734377469</v>
      </c>
      <c r="V2947" s="9">
        <f t="shared" si="837"/>
        <v>4.3302379307105845</v>
      </c>
      <c r="W2947" s="9">
        <f t="shared" si="838"/>
        <v>289.22000000000003</v>
      </c>
      <c r="X2947">
        <f t="shared" si="839"/>
        <v>797.32500000000005</v>
      </c>
      <c r="Y2947" s="9">
        <f t="shared" si="840"/>
        <v>11.937649395283232</v>
      </c>
      <c r="Z2947" s="10">
        <f t="shared" si="841"/>
        <v>0.44070738591496283</v>
      </c>
      <c r="AA2947">
        <f t="shared" si="842"/>
        <v>58.089999999999975</v>
      </c>
    </row>
    <row r="2948" spans="1:27">
      <c r="A2948" s="1">
        <f t="shared" si="825"/>
        <v>1015994</v>
      </c>
      <c r="B2948" s="1">
        <v>-6</v>
      </c>
      <c r="C2948" s="1">
        <v>16</v>
      </c>
      <c r="D2948" s="2">
        <v>1</v>
      </c>
      <c r="E2948" s="5">
        <v>5827.03</v>
      </c>
      <c r="F2948" s="5">
        <v>5726.27</v>
      </c>
      <c r="G2948" s="5">
        <v>189.85</v>
      </c>
      <c r="H2948" s="5">
        <v>5875.39</v>
      </c>
      <c r="I2948" s="5">
        <v>5812.97</v>
      </c>
      <c r="J2948" s="5">
        <v>155.56</v>
      </c>
      <c r="K2948" s="6">
        <f t="shared" si="826"/>
        <v>5851.21</v>
      </c>
      <c r="L2948" s="6">
        <f t="shared" si="827"/>
        <v>-48.360000000000582</v>
      </c>
      <c r="M2948" s="6">
        <f t="shared" si="828"/>
        <v>5769.6200000000008</v>
      </c>
      <c r="N2948" s="5">
        <f t="shared" si="829"/>
        <v>122.72116372085134</v>
      </c>
      <c r="O2948" s="6">
        <f t="shared" si="830"/>
        <v>-86.699999999999818</v>
      </c>
      <c r="P2948" s="6">
        <f t="shared" si="831"/>
        <v>245.44232744170267</v>
      </c>
      <c r="Q2948" s="6">
        <f t="shared" si="832"/>
        <v>0.19660903461567197</v>
      </c>
      <c r="R2948" s="9">
        <f t="shared" si="833"/>
        <v>0.15620777556840001</v>
      </c>
      <c r="S2948" s="9">
        <f t="shared" si="834"/>
        <v>38.339999999999236</v>
      </c>
      <c r="T2948">
        <f t="shared" si="835"/>
        <v>86.699999999999818</v>
      </c>
      <c r="U2948" s="9">
        <f t="shared" si="836"/>
        <v>0.35323980547158379</v>
      </c>
      <c r="V2948" s="9">
        <f t="shared" si="837"/>
        <v>0.66484050123244087</v>
      </c>
      <c r="W2948" s="9">
        <f t="shared" si="838"/>
        <v>81.589999999999236</v>
      </c>
      <c r="X2948">
        <f t="shared" si="839"/>
        <v>5769.6200000000008</v>
      </c>
      <c r="Y2948" s="9">
        <f t="shared" si="840"/>
        <v>47.014058741521652</v>
      </c>
      <c r="Z2948" s="10">
        <f t="shared" si="841"/>
        <v>0.44072440368103055</v>
      </c>
      <c r="AA2948">
        <f t="shared" si="842"/>
        <v>48.360000000000582</v>
      </c>
    </row>
    <row r="2949" spans="1:27">
      <c r="A2949" s="1">
        <f t="shared" si="825"/>
        <v>12005005</v>
      </c>
      <c r="B2949" s="1">
        <v>5</v>
      </c>
      <c r="C2949" s="1">
        <v>5</v>
      </c>
      <c r="D2949" s="2">
        <v>12</v>
      </c>
      <c r="E2949" s="5">
        <v>3315.28</v>
      </c>
      <c r="F2949" s="5">
        <v>3016.19</v>
      </c>
      <c r="G2949" s="5">
        <v>147.76</v>
      </c>
      <c r="H2949" s="5">
        <v>3166.25</v>
      </c>
      <c r="I2949" s="5">
        <v>2834.14</v>
      </c>
      <c r="J2949" s="5">
        <v>144.13</v>
      </c>
      <c r="K2949" s="6">
        <f t="shared" si="826"/>
        <v>3240.7650000000003</v>
      </c>
      <c r="L2949" s="6">
        <f t="shared" si="827"/>
        <v>149.0300000000002</v>
      </c>
      <c r="M2949" s="6">
        <f t="shared" si="828"/>
        <v>2925.165</v>
      </c>
      <c r="N2949" s="5">
        <f t="shared" si="829"/>
        <v>103.20667916854994</v>
      </c>
      <c r="O2949" s="6">
        <f t="shared" si="830"/>
        <v>182.05000000000018</v>
      </c>
      <c r="P2949" s="6">
        <f t="shared" si="831"/>
        <v>206.41335833709988</v>
      </c>
      <c r="Q2949" s="6">
        <f t="shared" si="832"/>
        <v>2.4868537292377906E-2</v>
      </c>
      <c r="R2949" s="9">
        <f t="shared" si="833"/>
        <v>0.15997026677931389</v>
      </c>
      <c r="S2949" s="9">
        <f t="shared" si="834"/>
        <v>33.019999999999982</v>
      </c>
      <c r="T2949">
        <f t="shared" si="835"/>
        <v>182.05000000000018</v>
      </c>
      <c r="U2949" s="9">
        <f t="shared" si="836"/>
        <v>0.88196811227056748</v>
      </c>
      <c r="V2949" s="9">
        <f t="shared" si="837"/>
        <v>3.0579416229891914</v>
      </c>
      <c r="W2949" s="9">
        <f t="shared" si="838"/>
        <v>315.60000000000036</v>
      </c>
      <c r="X2949">
        <f t="shared" si="839"/>
        <v>2925.165</v>
      </c>
      <c r="Y2949" s="9">
        <f t="shared" si="840"/>
        <v>28.342787730073407</v>
      </c>
      <c r="Z2949" s="10">
        <f t="shared" si="841"/>
        <v>0.44076184045354927</v>
      </c>
      <c r="AA2949">
        <f t="shared" si="842"/>
        <v>149.0300000000002</v>
      </c>
    </row>
    <row r="2950" spans="1:27">
      <c r="A2950" s="1">
        <f t="shared" si="825"/>
        <v>3018005</v>
      </c>
      <c r="B2950" s="1">
        <v>5</v>
      </c>
      <c r="C2950" s="1">
        <v>18</v>
      </c>
      <c r="D2950" s="2">
        <v>3</v>
      </c>
      <c r="E2950" s="5">
        <v>188.32</v>
      </c>
      <c r="F2950" s="5">
        <v>125.17</v>
      </c>
      <c r="G2950" s="5">
        <v>97.58</v>
      </c>
      <c r="H2950" s="5">
        <v>219.73</v>
      </c>
      <c r="I2950" s="5">
        <v>166.44</v>
      </c>
      <c r="J2950" s="5">
        <v>72.209999999999994</v>
      </c>
      <c r="K2950" s="6">
        <f t="shared" si="826"/>
        <v>204.02499999999998</v>
      </c>
      <c r="L2950" s="6">
        <f t="shared" si="827"/>
        <v>-31.409999999999997</v>
      </c>
      <c r="M2950" s="6">
        <f t="shared" si="828"/>
        <v>145.80500000000001</v>
      </c>
      <c r="N2950" s="5">
        <f t="shared" si="829"/>
        <v>60.696252973309647</v>
      </c>
      <c r="O2950" s="6">
        <f t="shared" si="830"/>
        <v>-41.269999999999996</v>
      </c>
      <c r="P2950" s="6">
        <f t="shared" si="831"/>
        <v>121.39250594661929</v>
      </c>
      <c r="Q2950" s="6">
        <f t="shared" si="832"/>
        <v>0.29231346565947858</v>
      </c>
      <c r="R2950" s="9">
        <f t="shared" si="833"/>
        <v>8.1224124365105371E-2</v>
      </c>
      <c r="S2950" s="9">
        <f t="shared" si="834"/>
        <v>9.86</v>
      </c>
      <c r="T2950">
        <f t="shared" si="835"/>
        <v>41.269999999999996</v>
      </c>
      <c r="U2950" s="9">
        <f t="shared" si="836"/>
        <v>0.33997156313873211</v>
      </c>
      <c r="V2950" s="9">
        <f t="shared" si="837"/>
        <v>0.95920253966256241</v>
      </c>
      <c r="W2950" s="9">
        <f t="shared" si="838"/>
        <v>58.21999999999997</v>
      </c>
      <c r="X2950">
        <f t="shared" si="839"/>
        <v>145.80500000000001</v>
      </c>
      <c r="Y2950" s="9">
        <f t="shared" si="840"/>
        <v>2.4022075969683958</v>
      </c>
      <c r="Z2950" s="10">
        <f t="shared" si="841"/>
        <v>0.44083783866632864</v>
      </c>
      <c r="AA2950">
        <f t="shared" si="842"/>
        <v>31.409999999999997</v>
      </c>
    </row>
    <row r="2951" spans="1:27">
      <c r="A2951" s="1">
        <f t="shared" si="825"/>
        <v>13000995</v>
      </c>
      <c r="B2951" s="1">
        <v>-5</v>
      </c>
      <c r="C2951" s="1">
        <v>1</v>
      </c>
      <c r="D2951" s="2">
        <v>13</v>
      </c>
      <c r="E2951" s="5">
        <v>830.69</v>
      </c>
      <c r="F2951" s="5">
        <v>950.38</v>
      </c>
      <c r="G2951" s="5">
        <v>86.14</v>
      </c>
      <c r="H2951" s="5">
        <v>816.58</v>
      </c>
      <c r="I2951" s="5">
        <v>834.69</v>
      </c>
      <c r="J2951" s="5">
        <v>98.41</v>
      </c>
      <c r="K2951" s="6">
        <f t="shared" si="826"/>
        <v>823.63499999999999</v>
      </c>
      <c r="L2951" s="6">
        <f t="shared" si="827"/>
        <v>14.110000000000014</v>
      </c>
      <c r="M2951" s="6">
        <f t="shared" si="828"/>
        <v>892.53500000000008</v>
      </c>
      <c r="N2951" s="5">
        <f t="shared" si="829"/>
        <v>65.392330781216231</v>
      </c>
      <c r="O2951" s="6">
        <f t="shared" si="830"/>
        <v>115.68999999999994</v>
      </c>
      <c r="P2951" s="6">
        <f t="shared" si="831"/>
        <v>130.78466156243246</v>
      </c>
      <c r="Q2951" s="6">
        <f t="shared" si="832"/>
        <v>-0.13238689199882434</v>
      </c>
      <c r="R2951" s="9">
        <f t="shared" si="833"/>
        <v>0.77669658495471849</v>
      </c>
      <c r="S2951" s="9">
        <f t="shared" si="834"/>
        <v>101.57999999999993</v>
      </c>
      <c r="T2951">
        <f t="shared" si="835"/>
        <v>115.68999999999994</v>
      </c>
      <c r="U2951" s="9">
        <f t="shared" si="836"/>
        <v>0.88458385423716679</v>
      </c>
      <c r="V2951" s="9">
        <f t="shared" si="837"/>
        <v>1.0536403761248319</v>
      </c>
      <c r="W2951" s="9">
        <f t="shared" si="838"/>
        <v>68.900000000000091</v>
      </c>
      <c r="X2951">
        <f t="shared" si="839"/>
        <v>892.53500000000008</v>
      </c>
      <c r="Y2951" s="9">
        <f t="shared" si="840"/>
        <v>13.648924718498922</v>
      </c>
      <c r="Z2951" s="10">
        <f t="shared" si="841"/>
        <v>0.44090701967648466</v>
      </c>
      <c r="AA2951">
        <f t="shared" si="842"/>
        <v>14.110000000000014</v>
      </c>
    </row>
    <row r="2952" spans="1:27">
      <c r="A2952" s="1">
        <f t="shared" si="825"/>
        <v>14007003</v>
      </c>
      <c r="B2952" s="1">
        <v>3</v>
      </c>
      <c r="C2952" s="1">
        <v>7</v>
      </c>
      <c r="D2952" s="2">
        <v>14</v>
      </c>
      <c r="E2952" s="5">
        <v>2303.94</v>
      </c>
      <c r="F2952" s="5">
        <v>2419.58</v>
      </c>
      <c r="G2952" s="5">
        <v>160.02000000000001</v>
      </c>
      <c r="H2952" s="5">
        <v>2289.25</v>
      </c>
      <c r="I2952" s="5">
        <v>2439.66</v>
      </c>
      <c r="J2952" s="5">
        <v>137.44</v>
      </c>
      <c r="K2952" s="6">
        <f t="shared" si="826"/>
        <v>2296.5950000000003</v>
      </c>
      <c r="L2952" s="6">
        <f t="shared" si="827"/>
        <v>14.690000000000055</v>
      </c>
      <c r="M2952" s="6">
        <f t="shared" si="828"/>
        <v>2429.62</v>
      </c>
      <c r="N2952" s="5">
        <f t="shared" si="829"/>
        <v>105.47055750303021</v>
      </c>
      <c r="O2952" s="6">
        <f t="shared" si="830"/>
        <v>-20.079999999999927</v>
      </c>
      <c r="P2952" s="6">
        <f t="shared" si="831"/>
        <v>210.94111500606041</v>
      </c>
      <c r="Q2952" s="6">
        <f t="shared" si="832"/>
        <v>0.15094892920408362</v>
      </c>
      <c r="R2952" s="9">
        <f t="shared" si="833"/>
        <v>0.16483273068411072</v>
      </c>
      <c r="S2952" s="9">
        <f t="shared" si="834"/>
        <v>34.769999999999982</v>
      </c>
      <c r="T2952">
        <f t="shared" si="835"/>
        <v>20.079999999999927</v>
      </c>
      <c r="U2952" s="9">
        <f t="shared" si="836"/>
        <v>9.519244268440992E-2</v>
      </c>
      <c r="V2952" s="9">
        <f t="shared" si="837"/>
        <v>1.2612524589734702</v>
      </c>
      <c r="W2952" s="9">
        <f t="shared" si="838"/>
        <v>133.02499999999964</v>
      </c>
      <c r="X2952">
        <f t="shared" si="839"/>
        <v>2429.62</v>
      </c>
      <c r="Y2952" s="9">
        <f t="shared" si="840"/>
        <v>23.036002250487734</v>
      </c>
      <c r="Z2952" s="10">
        <f t="shared" si="841"/>
        <v>0.44093877125968411</v>
      </c>
      <c r="AA2952">
        <f t="shared" si="842"/>
        <v>14.690000000000055</v>
      </c>
    </row>
    <row r="2953" spans="1:27">
      <c r="A2953" s="1">
        <f t="shared" si="825"/>
        <v>16002000</v>
      </c>
      <c r="B2953" s="1">
        <v>0</v>
      </c>
      <c r="C2953" s="1">
        <v>2</v>
      </c>
      <c r="D2953" s="2">
        <v>16</v>
      </c>
      <c r="E2953" s="5">
        <v>4810.3100000000004</v>
      </c>
      <c r="F2953" s="5">
        <v>4897.8500000000004</v>
      </c>
      <c r="G2953" s="5">
        <v>236.83</v>
      </c>
      <c r="H2953" s="5">
        <v>4829.08</v>
      </c>
      <c r="I2953" s="5">
        <v>5114.38</v>
      </c>
      <c r="J2953" s="5">
        <v>99.73</v>
      </c>
      <c r="K2953" s="6">
        <f t="shared" si="826"/>
        <v>4819.6949999999997</v>
      </c>
      <c r="L2953" s="6">
        <f t="shared" si="827"/>
        <v>-18.769999999999527</v>
      </c>
      <c r="M2953" s="6">
        <f t="shared" si="828"/>
        <v>5006.1149999999998</v>
      </c>
      <c r="N2953" s="5">
        <f t="shared" si="829"/>
        <v>128.48591537596641</v>
      </c>
      <c r="O2953" s="6">
        <f t="shared" si="830"/>
        <v>-216.52999999999975</v>
      </c>
      <c r="P2953" s="6">
        <f t="shared" si="831"/>
        <v>256.97183075193283</v>
      </c>
      <c r="Q2953" s="6">
        <f t="shared" si="832"/>
        <v>0.69876141663828939</v>
      </c>
      <c r="R2953" s="9">
        <f t="shared" si="833"/>
        <v>0.76957851536228261</v>
      </c>
      <c r="S2953" s="9">
        <f t="shared" si="834"/>
        <v>197.76000000000022</v>
      </c>
      <c r="T2953">
        <f t="shared" si="835"/>
        <v>216.52999999999975</v>
      </c>
      <c r="U2953" s="9">
        <f t="shared" si="836"/>
        <v>0.8426215409152239</v>
      </c>
      <c r="V2953" s="9">
        <f t="shared" si="837"/>
        <v>1.4508983296302247</v>
      </c>
      <c r="W2953" s="9">
        <f t="shared" si="838"/>
        <v>186.42000000000007</v>
      </c>
      <c r="X2953">
        <f t="shared" si="839"/>
        <v>5006.1149999999998</v>
      </c>
      <c r="Y2953" s="9">
        <f t="shared" si="840"/>
        <v>38.962363970801462</v>
      </c>
      <c r="Z2953" s="10">
        <f t="shared" si="841"/>
        <v>0.44094897664015503</v>
      </c>
      <c r="AA2953">
        <f t="shared" si="842"/>
        <v>18.769999999999527</v>
      </c>
    </row>
    <row r="2954" spans="1:27">
      <c r="A2954" s="1">
        <f t="shared" si="825"/>
        <v>14011001</v>
      </c>
      <c r="B2954" s="1">
        <v>1</v>
      </c>
      <c r="C2954" s="1">
        <v>11</v>
      </c>
      <c r="D2954" s="2">
        <v>14</v>
      </c>
      <c r="E2954" s="5">
        <v>1379.28</v>
      </c>
      <c r="F2954" s="5">
        <v>1347.38</v>
      </c>
      <c r="G2954" s="5">
        <v>281.43</v>
      </c>
      <c r="H2954" s="5">
        <v>1371.68</v>
      </c>
      <c r="I2954" s="5">
        <v>1221.0999999999999</v>
      </c>
      <c r="J2954" s="5">
        <v>72.44</v>
      </c>
      <c r="K2954" s="6">
        <f t="shared" si="826"/>
        <v>1375.48</v>
      </c>
      <c r="L2954" s="6">
        <f t="shared" si="827"/>
        <v>7.5999999999999091</v>
      </c>
      <c r="M2954" s="6">
        <f t="shared" si="828"/>
        <v>1284.24</v>
      </c>
      <c r="N2954" s="5">
        <f t="shared" si="829"/>
        <v>145.30175368865994</v>
      </c>
      <c r="O2954" s="6">
        <f t="shared" si="830"/>
        <v>126.2800000000002</v>
      </c>
      <c r="P2954" s="6">
        <f t="shared" si="831"/>
        <v>290.60350737731989</v>
      </c>
      <c r="Q2954" s="6">
        <f t="shared" si="832"/>
        <v>0.8757245982681775</v>
      </c>
      <c r="R2954" s="9">
        <f t="shared" si="833"/>
        <v>0.40839149214364456</v>
      </c>
      <c r="S2954" s="9">
        <f t="shared" si="834"/>
        <v>118.68000000000029</v>
      </c>
      <c r="T2954">
        <f t="shared" si="835"/>
        <v>126.2800000000002</v>
      </c>
      <c r="U2954" s="9">
        <f t="shared" si="836"/>
        <v>0.43454396383467636</v>
      </c>
      <c r="V2954" s="9">
        <f t="shared" si="837"/>
        <v>0.62793460976046589</v>
      </c>
      <c r="W2954" s="9">
        <f t="shared" si="838"/>
        <v>91.240000000000009</v>
      </c>
      <c r="X2954">
        <f t="shared" si="839"/>
        <v>1284.24</v>
      </c>
      <c r="Y2954" s="9">
        <f t="shared" si="840"/>
        <v>8.8384342748660742</v>
      </c>
      <c r="Z2954" s="10">
        <f t="shared" si="841"/>
        <v>0.4410476164769514</v>
      </c>
      <c r="AA2954">
        <f t="shared" si="842"/>
        <v>7.5999999999999091</v>
      </c>
    </row>
    <row r="2955" spans="1:27">
      <c r="A2955" s="1">
        <f t="shared" si="825"/>
        <v>9015996</v>
      </c>
      <c r="B2955" s="1">
        <v>-4</v>
      </c>
      <c r="C2955" s="1">
        <v>16</v>
      </c>
      <c r="D2955" s="2">
        <v>9</v>
      </c>
      <c r="E2955" s="5">
        <v>5255.75</v>
      </c>
      <c r="F2955" s="5">
        <v>5562.34</v>
      </c>
      <c r="G2955" s="5">
        <v>208.81</v>
      </c>
      <c r="H2955" s="5">
        <v>5320.81</v>
      </c>
      <c r="I2955" s="5">
        <v>5767.25</v>
      </c>
      <c r="J2955" s="5">
        <v>159.74</v>
      </c>
      <c r="K2955" s="6">
        <f t="shared" si="826"/>
        <v>5288.2800000000007</v>
      </c>
      <c r="L2955" s="6">
        <f t="shared" si="827"/>
        <v>-65.0600000000004</v>
      </c>
      <c r="M2955" s="6">
        <f t="shared" si="828"/>
        <v>5664.7950000000001</v>
      </c>
      <c r="N2955" s="5">
        <f t="shared" si="829"/>
        <v>131.4519719327177</v>
      </c>
      <c r="O2955" s="6">
        <f t="shared" si="830"/>
        <v>-204.90999999999985</v>
      </c>
      <c r="P2955" s="6">
        <f t="shared" si="831"/>
        <v>262.90394386543539</v>
      </c>
      <c r="Q2955" s="6">
        <f t="shared" si="832"/>
        <v>0.26164851327605149</v>
      </c>
      <c r="R2955" s="9">
        <f t="shared" si="833"/>
        <v>0.53194333239664215</v>
      </c>
      <c r="S2955" s="9">
        <f t="shared" si="834"/>
        <v>139.84999999999945</v>
      </c>
      <c r="T2955">
        <f t="shared" si="835"/>
        <v>204.90999999999985</v>
      </c>
      <c r="U2955" s="9">
        <f t="shared" si="836"/>
        <v>0.77941014116121765</v>
      </c>
      <c r="V2955" s="9">
        <f t="shared" si="837"/>
        <v>2.8642780664615257</v>
      </c>
      <c r="W2955" s="9">
        <f t="shared" si="838"/>
        <v>376.51499999999942</v>
      </c>
      <c r="X2955">
        <f t="shared" si="839"/>
        <v>5664.7950000000001</v>
      </c>
      <c r="Y2955" s="9">
        <f t="shared" si="840"/>
        <v>43.09402831095958</v>
      </c>
      <c r="Z2955" s="10">
        <f t="shared" si="841"/>
        <v>0.44106462111577255</v>
      </c>
      <c r="AA2955">
        <f t="shared" si="842"/>
        <v>65.0600000000004</v>
      </c>
    </row>
    <row r="2956" spans="1:27">
      <c r="A2956" s="1">
        <f t="shared" si="825"/>
        <v>4021003</v>
      </c>
      <c r="B2956" s="1">
        <v>3</v>
      </c>
      <c r="C2956" s="1">
        <v>21</v>
      </c>
      <c r="D2956" s="2">
        <v>4</v>
      </c>
      <c r="E2956" s="5">
        <v>1934.37</v>
      </c>
      <c r="F2956" s="5">
        <v>1613.61</v>
      </c>
      <c r="G2956" s="5">
        <v>172.57</v>
      </c>
      <c r="H2956" s="5">
        <v>1816.98</v>
      </c>
      <c r="I2956" s="5">
        <v>1497.64</v>
      </c>
      <c r="J2956" s="5">
        <v>125.45</v>
      </c>
      <c r="K2956" s="6">
        <f t="shared" si="826"/>
        <v>1875.675</v>
      </c>
      <c r="L2956" s="6">
        <f t="shared" si="827"/>
        <v>117.38999999999987</v>
      </c>
      <c r="M2956" s="6">
        <f t="shared" si="828"/>
        <v>1555.625</v>
      </c>
      <c r="N2956" s="5">
        <f t="shared" si="829"/>
        <v>106.67486512763914</v>
      </c>
      <c r="O2956" s="6">
        <f t="shared" si="830"/>
        <v>115.9699999999998</v>
      </c>
      <c r="P2956" s="6">
        <f t="shared" si="831"/>
        <v>213.34973025527827</v>
      </c>
      <c r="Q2956" s="6">
        <f t="shared" si="832"/>
        <v>0.30850804662410009</v>
      </c>
      <c r="R2956" s="9">
        <f t="shared" si="833"/>
        <v>6.6557384361396067E-3</v>
      </c>
      <c r="S2956" s="9">
        <f t="shared" si="834"/>
        <v>1.4200000000000728</v>
      </c>
      <c r="T2956">
        <f t="shared" si="835"/>
        <v>115.9699999999998</v>
      </c>
      <c r="U2956" s="9">
        <f t="shared" si="836"/>
        <v>0.54356759608385163</v>
      </c>
      <c r="V2956" s="9">
        <f t="shared" si="837"/>
        <v>3.0002381499808051</v>
      </c>
      <c r="W2956" s="9">
        <f t="shared" si="838"/>
        <v>320.04999999999995</v>
      </c>
      <c r="X2956">
        <f t="shared" si="839"/>
        <v>1555.625</v>
      </c>
      <c r="Y2956" s="9">
        <f t="shared" si="840"/>
        <v>14.582863527773444</v>
      </c>
      <c r="Z2956" s="10">
        <f t="shared" si="841"/>
        <v>0.44116096835508922</v>
      </c>
      <c r="AA2956">
        <f t="shared" si="842"/>
        <v>117.38999999999987</v>
      </c>
    </row>
    <row r="2957" spans="1:27">
      <c r="A2957" s="1">
        <f t="shared" si="825"/>
        <v>7006007</v>
      </c>
      <c r="B2957" s="1">
        <v>7</v>
      </c>
      <c r="C2957" s="1">
        <v>6</v>
      </c>
      <c r="D2957" s="2">
        <v>7</v>
      </c>
      <c r="E2957" s="5">
        <v>2363.5100000000002</v>
      </c>
      <c r="F2957" s="5">
        <v>1836.64</v>
      </c>
      <c r="G2957" s="5">
        <v>111.51</v>
      </c>
      <c r="H2957" s="5">
        <v>2413.12</v>
      </c>
      <c r="I2957" s="5">
        <v>2044.62</v>
      </c>
      <c r="J2957" s="5">
        <v>107.89</v>
      </c>
      <c r="K2957" s="6">
        <f t="shared" si="826"/>
        <v>2388.3150000000001</v>
      </c>
      <c r="L2957" s="6">
        <f t="shared" si="827"/>
        <v>-49.609999999999673</v>
      </c>
      <c r="M2957" s="6">
        <f t="shared" si="828"/>
        <v>1940.63</v>
      </c>
      <c r="N2957" s="5">
        <f t="shared" si="829"/>
        <v>77.580171757994961</v>
      </c>
      <c r="O2957" s="6">
        <f t="shared" si="830"/>
        <v>-207.97999999999979</v>
      </c>
      <c r="P2957" s="6">
        <f t="shared" si="831"/>
        <v>155.16034351598992</v>
      </c>
      <c r="Q2957" s="6">
        <f t="shared" si="832"/>
        <v>3.2990107362440402E-2</v>
      </c>
      <c r="R2957" s="9">
        <f t="shared" si="833"/>
        <v>1.020686061987736</v>
      </c>
      <c r="S2957" s="9">
        <f t="shared" si="834"/>
        <v>158.37000000000012</v>
      </c>
      <c r="T2957">
        <f t="shared" si="835"/>
        <v>207.97999999999979</v>
      </c>
      <c r="U2957" s="9">
        <f t="shared" si="836"/>
        <v>1.3404198217604912</v>
      </c>
      <c r="V2957" s="9">
        <f t="shared" si="837"/>
        <v>5.7706110963058563</v>
      </c>
      <c r="W2957" s="9">
        <f t="shared" si="838"/>
        <v>447.68499999999995</v>
      </c>
      <c r="X2957">
        <f t="shared" si="839"/>
        <v>1940.63</v>
      </c>
      <c r="Y2957" s="9">
        <f t="shared" si="840"/>
        <v>25.014510228897631</v>
      </c>
      <c r="Z2957" s="10">
        <f t="shared" si="841"/>
        <v>0.44124143051168713</v>
      </c>
      <c r="AA2957">
        <f t="shared" si="842"/>
        <v>49.609999999999673</v>
      </c>
    </row>
    <row r="2958" spans="1:27">
      <c r="A2958" s="1">
        <f t="shared" si="825"/>
        <v>7012006</v>
      </c>
      <c r="B2958" s="1">
        <v>6</v>
      </c>
      <c r="C2958" s="1">
        <v>12</v>
      </c>
      <c r="D2958" s="2">
        <v>7</v>
      </c>
      <c r="E2958" s="5">
        <v>795.17</v>
      </c>
      <c r="F2958" s="5">
        <v>799.28</v>
      </c>
      <c r="G2958" s="5">
        <v>96.18</v>
      </c>
      <c r="H2958" s="5">
        <v>713.05</v>
      </c>
      <c r="I2958" s="5">
        <v>717.32</v>
      </c>
      <c r="J2958" s="5">
        <v>98.41</v>
      </c>
      <c r="K2958" s="6">
        <f t="shared" si="826"/>
        <v>754.1099999999999</v>
      </c>
      <c r="L2958" s="6">
        <f t="shared" si="827"/>
        <v>82.12</v>
      </c>
      <c r="M2958" s="6">
        <f t="shared" si="828"/>
        <v>758.3</v>
      </c>
      <c r="N2958" s="5">
        <f t="shared" si="829"/>
        <v>68.802471794260413</v>
      </c>
      <c r="O2958" s="6">
        <f t="shared" si="830"/>
        <v>81.959999999999923</v>
      </c>
      <c r="P2958" s="6">
        <f t="shared" si="831"/>
        <v>137.60494358852083</v>
      </c>
      <c r="Q2958" s="6">
        <f t="shared" si="832"/>
        <v>-2.2916975891439303E-2</v>
      </c>
      <c r="R2958" s="9">
        <f t="shared" si="833"/>
        <v>1.1627489233128777E-3</v>
      </c>
      <c r="S2958" s="9">
        <f t="shared" si="834"/>
        <v>0.16000000000008185</v>
      </c>
      <c r="T2958">
        <f t="shared" si="835"/>
        <v>81.959999999999923</v>
      </c>
      <c r="U2958" s="9">
        <f t="shared" si="836"/>
        <v>0.59561813596671631</v>
      </c>
      <c r="V2958" s="9">
        <f t="shared" si="837"/>
        <v>6.0898974858481607E-2</v>
      </c>
      <c r="W2958" s="9">
        <f t="shared" si="838"/>
        <v>4.1900000000000546</v>
      </c>
      <c r="X2958">
        <f t="shared" si="839"/>
        <v>758.3</v>
      </c>
      <c r="Y2958" s="9">
        <f t="shared" si="840"/>
        <v>11.021406356846299</v>
      </c>
      <c r="Z2958" s="10">
        <f t="shared" si="841"/>
        <v>0.44139551424997514</v>
      </c>
      <c r="AA2958">
        <f t="shared" si="842"/>
        <v>82.12</v>
      </c>
    </row>
    <row r="2959" spans="1:27">
      <c r="A2959" s="1">
        <f t="shared" si="825"/>
        <v>5017005</v>
      </c>
      <c r="B2959" s="1">
        <v>5</v>
      </c>
      <c r="C2959" s="1">
        <v>17</v>
      </c>
      <c r="D2959" s="2">
        <v>5</v>
      </c>
      <c r="E2959" s="5">
        <v>4935.63</v>
      </c>
      <c r="F2959" s="5">
        <v>5254.28</v>
      </c>
      <c r="G2959" s="5">
        <v>182.88</v>
      </c>
      <c r="H2959" s="5">
        <v>4977.04</v>
      </c>
      <c r="I2959" s="5">
        <v>4872.07</v>
      </c>
      <c r="J2959" s="5">
        <v>158.91</v>
      </c>
      <c r="K2959" s="6">
        <f t="shared" si="826"/>
        <v>4956.335</v>
      </c>
      <c r="L2959" s="6">
        <f t="shared" si="827"/>
        <v>-41.409999999999854</v>
      </c>
      <c r="M2959" s="6">
        <f t="shared" si="828"/>
        <v>5063.1749999999993</v>
      </c>
      <c r="N2959" s="5">
        <f t="shared" si="829"/>
        <v>121.13781665937354</v>
      </c>
      <c r="O2959" s="6">
        <f t="shared" si="830"/>
        <v>382.21000000000004</v>
      </c>
      <c r="P2959" s="6">
        <f t="shared" si="831"/>
        <v>242.27563331874708</v>
      </c>
      <c r="Q2959" s="6">
        <f t="shared" si="832"/>
        <v>0.13957508825016476</v>
      </c>
      <c r="R2959" s="9">
        <f t="shared" si="833"/>
        <v>1.7485043551312038</v>
      </c>
      <c r="S2959" s="9">
        <f t="shared" si="834"/>
        <v>423.61999999999989</v>
      </c>
      <c r="T2959">
        <f t="shared" si="835"/>
        <v>382.21000000000004</v>
      </c>
      <c r="U2959" s="9">
        <f t="shared" si="836"/>
        <v>1.5775833283950185</v>
      </c>
      <c r="V2959" s="9">
        <f t="shared" si="837"/>
        <v>0.88197065909171679</v>
      </c>
      <c r="W2959" s="9">
        <f t="shared" si="838"/>
        <v>106.83999999999924</v>
      </c>
      <c r="X2959">
        <f t="shared" si="839"/>
        <v>5063.1749999999993</v>
      </c>
      <c r="Y2959" s="9">
        <f t="shared" si="840"/>
        <v>41.796815723013239</v>
      </c>
      <c r="Z2959" s="10">
        <f t="shared" si="841"/>
        <v>0.44143742478407971</v>
      </c>
      <c r="AA2959">
        <f t="shared" si="842"/>
        <v>41.409999999999854</v>
      </c>
    </row>
    <row r="2960" spans="1:27">
      <c r="A2960" s="1">
        <f t="shared" si="825"/>
        <v>14003996</v>
      </c>
      <c r="B2960" s="1">
        <v>-4</v>
      </c>
      <c r="C2960" s="1">
        <v>4</v>
      </c>
      <c r="D2960" s="2">
        <v>14</v>
      </c>
      <c r="E2960" s="5">
        <v>2307.89</v>
      </c>
      <c r="F2960" s="5">
        <v>2082.81</v>
      </c>
      <c r="G2960" s="5">
        <v>119.88</v>
      </c>
      <c r="H2960" s="5">
        <v>2278.83</v>
      </c>
      <c r="I2960" s="5">
        <v>1990.25</v>
      </c>
      <c r="J2960" s="5">
        <v>122.67</v>
      </c>
      <c r="K2960" s="6">
        <f t="shared" si="826"/>
        <v>2293.3599999999997</v>
      </c>
      <c r="L2960" s="6">
        <f t="shared" si="827"/>
        <v>29.059999999999945</v>
      </c>
      <c r="M2960" s="6">
        <f t="shared" si="828"/>
        <v>2036.53</v>
      </c>
      <c r="N2960" s="5">
        <f t="shared" si="829"/>
        <v>85.76004795357801</v>
      </c>
      <c r="O2960" s="6">
        <f t="shared" si="830"/>
        <v>92.559999999999945</v>
      </c>
      <c r="P2960" s="6">
        <f t="shared" si="831"/>
        <v>171.52009590715602</v>
      </c>
      <c r="Q2960" s="6">
        <f t="shared" si="832"/>
        <v>-2.3002522306623453E-2</v>
      </c>
      <c r="R2960" s="9">
        <f t="shared" si="833"/>
        <v>0.3702190094061783</v>
      </c>
      <c r="S2960" s="9">
        <f t="shared" si="834"/>
        <v>63.5</v>
      </c>
      <c r="T2960">
        <f t="shared" si="835"/>
        <v>92.559999999999945</v>
      </c>
      <c r="U2960" s="9">
        <f t="shared" si="836"/>
        <v>0.53964522063993459</v>
      </c>
      <c r="V2960" s="9">
        <f t="shared" si="837"/>
        <v>2.9947511239618478</v>
      </c>
      <c r="W2960" s="9">
        <f t="shared" si="838"/>
        <v>256.8299999999997</v>
      </c>
      <c r="X2960">
        <f t="shared" si="839"/>
        <v>2036.53</v>
      </c>
      <c r="Y2960" s="9">
        <f t="shared" si="840"/>
        <v>23.746838400817772</v>
      </c>
      <c r="Z2960" s="10">
        <f t="shared" si="841"/>
        <v>0.44146121007399958</v>
      </c>
      <c r="AA2960">
        <f t="shared" si="842"/>
        <v>29.059999999999945</v>
      </c>
    </row>
    <row r="2961" spans="1:27">
      <c r="A2961" s="1">
        <f t="shared" si="825"/>
        <v>11016002</v>
      </c>
      <c r="B2961" s="1">
        <v>2</v>
      </c>
      <c r="C2961" s="1">
        <v>16</v>
      </c>
      <c r="D2961" s="2">
        <v>11</v>
      </c>
      <c r="E2961" s="5">
        <v>144.61000000000001</v>
      </c>
      <c r="F2961" s="5">
        <v>240.66</v>
      </c>
      <c r="G2961" s="5">
        <v>63.95</v>
      </c>
      <c r="H2961" s="5">
        <v>128.65</v>
      </c>
      <c r="I2961" s="5">
        <v>190.21</v>
      </c>
      <c r="J2961" s="5">
        <v>65.16</v>
      </c>
      <c r="K2961" s="6">
        <f t="shared" si="826"/>
        <v>136.63</v>
      </c>
      <c r="L2961" s="6">
        <f t="shared" si="827"/>
        <v>15.960000000000008</v>
      </c>
      <c r="M2961" s="6">
        <f t="shared" si="828"/>
        <v>215.435</v>
      </c>
      <c r="N2961" s="5">
        <f t="shared" si="829"/>
        <v>45.649282853074482</v>
      </c>
      <c r="O2961" s="6">
        <f t="shared" si="830"/>
        <v>50.449999999999989</v>
      </c>
      <c r="P2961" s="6">
        <f t="shared" si="831"/>
        <v>91.298565706148963</v>
      </c>
      <c r="Q2961" s="6">
        <f t="shared" si="832"/>
        <v>-1.8742060770699804E-2</v>
      </c>
      <c r="R2961" s="9">
        <f t="shared" si="833"/>
        <v>0.37777154255641365</v>
      </c>
      <c r="S2961" s="9">
        <f t="shared" si="834"/>
        <v>34.489999999999981</v>
      </c>
      <c r="T2961">
        <f t="shared" si="835"/>
        <v>50.449999999999989</v>
      </c>
      <c r="U2961" s="9">
        <f t="shared" si="836"/>
        <v>0.55258261298843359</v>
      </c>
      <c r="V2961" s="9">
        <f t="shared" si="837"/>
        <v>1.7263140858891386</v>
      </c>
      <c r="W2961" s="9">
        <f t="shared" si="838"/>
        <v>78.805000000000007</v>
      </c>
      <c r="X2961">
        <f t="shared" si="839"/>
        <v>215.435</v>
      </c>
      <c r="Y2961" s="9">
        <f t="shared" si="840"/>
        <v>4.719351247935113</v>
      </c>
      <c r="Z2961" s="10">
        <f t="shared" si="841"/>
        <v>0.441495186836731</v>
      </c>
      <c r="AA2961">
        <f t="shared" si="842"/>
        <v>15.960000000000008</v>
      </c>
    </row>
    <row r="2962" spans="1:27">
      <c r="A2962" s="1">
        <f t="shared" ref="A2962:A3025" si="843">1000000*D2962+ABS(1000*C2962)+B2962</f>
        <v>7020999</v>
      </c>
      <c r="B2962" s="1">
        <v>-1</v>
      </c>
      <c r="C2962" s="1">
        <v>21</v>
      </c>
      <c r="D2962" s="2">
        <v>7</v>
      </c>
      <c r="E2962" s="5">
        <v>2197.9299999999998</v>
      </c>
      <c r="F2962" s="5">
        <v>2086.9899999999998</v>
      </c>
      <c r="G2962" s="5">
        <v>182.05</v>
      </c>
      <c r="H2962" s="5">
        <v>2275.42</v>
      </c>
      <c r="I2962" s="5">
        <v>2087.77</v>
      </c>
      <c r="J2962" s="5">
        <v>157.65</v>
      </c>
      <c r="K2962" s="6">
        <f t="shared" ref="K2962:K3025" si="844" xml:space="preserve"> 0.5*(E2962+H2962)</f>
        <v>2236.6750000000002</v>
      </c>
      <c r="L2962" s="6">
        <f t="shared" ref="L2962:L3025" si="845">E2962-H2962</f>
        <v>-77.490000000000236</v>
      </c>
      <c r="M2962" s="6">
        <f t="shared" ref="M2962:M3025" si="846">0.5*(F2962+I2962)</f>
        <v>2087.38</v>
      </c>
      <c r="N2962" s="5">
        <f t="shared" ref="N2962:N3025" si="847">0.5*P2962</f>
        <v>120.41150796331721</v>
      </c>
      <c r="O2962" s="6">
        <f t="shared" ref="O2962:O3025" si="848">F2962-I2962</f>
        <v>-0.78000000000020009</v>
      </c>
      <c r="P2962" s="6">
        <f t="shared" ref="P2962:P3025" si="849">SQRT(G2962*G2962+J2962*J2962)</f>
        <v>240.82301592663441</v>
      </c>
      <c r="Q2962" s="6">
        <f t="shared" ref="Q2962:Q3025" si="850">(G2962*G2962-J2962*J2962)/(G2962*G2962+J2962*J2962)</f>
        <v>0.14291880996401032</v>
      </c>
      <c r="R2962" s="9">
        <f t="shared" ref="R2962:R3025" si="851">ABS(O2962-L2962)/P2962</f>
        <v>0.31853267722288375</v>
      </c>
      <c r="S2962" s="9">
        <f t="shared" ref="S2962:S3025" si="852">ABS(O2962-L2962)</f>
        <v>76.710000000000036</v>
      </c>
      <c r="T2962">
        <f t="shared" ref="T2962:T3025" si="853">ABS(O2962)</f>
        <v>0.78000000000020009</v>
      </c>
      <c r="U2962" s="9">
        <f t="shared" ref="U2962:U3025" si="854">ABS(O2962)/P2962</f>
        <v>3.2388930808748919E-3</v>
      </c>
      <c r="V2962" s="9">
        <f t="shared" ref="V2962:V3025" si="855">ABS(M2962-K2962)/N2962</f>
        <v>1.2398731859207517</v>
      </c>
      <c r="W2962" s="9">
        <f t="shared" ref="W2962:W3025" si="856">ABS(M2962-K2962)</f>
        <v>149.29500000000007</v>
      </c>
      <c r="X2962">
        <f t="shared" ref="X2962:X3025" si="857">ABS(M2962)</f>
        <v>2087.38</v>
      </c>
      <c r="Y2962" s="9">
        <f t="shared" ref="Y2962:Y3025" si="858">ABS(M2962)/N2962</f>
        <v>17.335386254243328</v>
      </c>
      <c r="Z2962" s="10">
        <f t="shared" ref="Z2962:Z3025" si="859">SQRT(0.002878*B2962*B2962+0.000353*C2962*C2962+0.000754*D2962*D2962+0.000082*D2962*B2962)</f>
        <v>0.4415008493763064</v>
      </c>
      <c r="AA2962">
        <f t="shared" si="842"/>
        <v>77.490000000000236</v>
      </c>
    </row>
    <row r="2963" spans="1:27">
      <c r="A2963" s="1">
        <f t="shared" si="843"/>
        <v>16000999</v>
      </c>
      <c r="B2963" s="1">
        <v>-1</v>
      </c>
      <c r="C2963" s="1">
        <v>1</v>
      </c>
      <c r="D2963" s="2">
        <v>16</v>
      </c>
      <c r="E2963" s="5">
        <v>2424.9299999999998</v>
      </c>
      <c r="F2963" s="5">
        <v>2643.73</v>
      </c>
      <c r="G2963" s="5">
        <v>127.96</v>
      </c>
      <c r="H2963" s="5">
        <v>2566.56</v>
      </c>
      <c r="I2963" s="5">
        <v>2390.0300000000002</v>
      </c>
      <c r="J2963" s="5">
        <v>141.07</v>
      </c>
      <c r="K2963" s="6">
        <f t="shared" si="844"/>
        <v>2495.7449999999999</v>
      </c>
      <c r="L2963" s="6">
        <f t="shared" si="845"/>
        <v>-141.63000000000011</v>
      </c>
      <c r="M2963" s="6">
        <f t="shared" si="846"/>
        <v>2516.88</v>
      </c>
      <c r="N2963" s="5">
        <f t="shared" si="847"/>
        <v>95.229336997587041</v>
      </c>
      <c r="O2963" s="6">
        <f t="shared" si="848"/>
        <v>253.69999999999982</v>
      </c>
      <c r="P2963" s="6">
        <f t="shared" si="849"/>
        <v>190.45867399517408</v>
      </c>
      <c r="Q2963" s="6">
        <f t="shared" si="850"/>
        <v>-9.7230359288278681E-2</v>
      </c>
      <c r="R2963" s="9">
        <f t="shared" si="851"/>
        <v>2.0756733820903159</v>
      </c>
      <c r="S2963" s="9">
        <f t="shared" si="852"/>
        <v>395.32999999999993</v>
      </c>
      <c r="T2963">
        <f t="shared" si="853"/>
        <v>253.69999999999982</v>
      </c>
      <c r="U2963" s="9">
        <f t="shared" si="854"/>
        <v>1.3320474971196543</v>
      </c>
      <c r="V2963" s="9">
        <f t="shared" si="855"/>
        <v>0.22193790974871269</v>
      </c>
      <c r="W2963" s="9">
        <f t="shared" si="856"/>
        <v>21.135000000000218</v>
      </c>
      <c r="X2963">
        <f t="shared" si="857"/>
        <v>2516.88</v>
      </c>
      <c r="Y2963" s="9">
        <f t="shared" si="858"/>
        <v>26.429670512814489</v>
      </c>
      <c r="Z2963" s="10">
        <f t="shared" si="859"/>
        <v>0.44152349880838732</v>
      </c>
      <c r="AA2963">
        <f t="shared" ref="AA2963:AA3026" si="860">ABS(L2963)</f>
        <v>141.63000000000011</v>
      </c>
    </row>
    <row r="2964" spans="1:27">
      <c r="A2964" s="1">
        <f t="shared" si="843"/>
        <v>3020004</v>
      </c>
      <c r="B2964" s="1">
        <v>4</v>
      </c>
      <c r="C2964" s="1">
        <v>20</v>
      </c>
      <c r="D2964" s="2">
        <v>3</v>
      </c>
      <c r="E2964" s="5">
        <v>3343.91</v>
      </c>
      <c r="F2964" s="5">
        <v>3190.15</v>
      </c>
      <c r="G2964" s="5">
        <v>170.9</v>
      </c>
      <c r="H2964" s="5">
        <v>3515.15</v>
      </c>
      <c r="I2964" s="5">
        <v>3493.47</v>
      </c>
      <c r="J2964" s="5">
        <v>143.30000000000001</v>
      </c>
      <c r="K2964" s="6">
        <f t="shared" si="844"/>
        <v>3429.5299999999997</v>
      </c>
      <c r="L2964" s="6">
        <f t="shared" si="845"/>
        <v>-171.24000000000024</v>
      </c>
      <c r="M2964" s="6">
        <f t="shared" si="846"/>
        <v>3341.81</v>
      </c>
      <c r="N2964" s="5">
        <f t="shared" si="847"/>
        <v>111.51423675925868</v>
      </c>
      <c r="O2964" s="6">
        <f t="shared" si="848"/>
        <v>-303.31999999999971</v>
      </c>
      <c r="P2964" s="6">
        <f t="shared" si="849"/>
        <v>223.02847351851736</v>
      </c>
      <c r="Q2964" s="6">
        <f t="shared" si="850"/>
        <v>0.17433903545717169</v>
      </c>
      <c r="R2964" s="9">
        <f t="shared" si="851"/>
        <v>0.59221137963370085</v>
      </c>
      <c r="S2964" s="9">
        <f t="shared" si="852"/>
        <v>132.07999999999947</v>
      </c>
      <c r="T2964">
        <f t="shared" si="853"/>
        <v>303.31999999999971</v>
      </c>
      <c r="U2964" s="9">
        <f t="shared" si="854"/>
        <v>1.3600057213090149</v>
      </c>
      <c r="V2964" s="9">
        <f t="shared" si="855"/>
        <v>0.78662601789019271</v>
      </c>
      <c r="W2964" s="9">
        <f t="shared" si="856"/>
        <v>87.7199999999998</v>
      </c>
      <c r="X2964">
        <f t="shared" si="857"/>
        <v>3341.81</v>
      </c>
      <c r="Y2964" s="9">
        <f t="shared" si="858"/>
        <v>29.967563757930126</v>
      </c>
      <c r="Z2964" s="10">
        <f t="shared" si="859"/>
        <v>0.44160842383269816</v>
      </c>
      <c r="AA2964">
        <f t="shared" si="860"/>
        <v>171.24000000000024</v>
      </c>
    </row>
    <row r="2965" spans="1:27">
      <c r="A2965" s="1">
        <f t="shared" si="843"/>
        <v>13007004</v>
      </c>
      <c r="B2965" s="1">
        <v>4</v>
      </c>
      <c r="C2965" s="1">
        <v>7</v>
      </c>
      <c r="D2965" s="2">
        <v>13</v>
      </c>
      <c r="E2965" s="5">
        <v>337.43</v>
      </c>
      <c r="F2965" s="5">
        <v>387.23</v>
      </c>
      <c r="G2965" s="5">
        <v>98.97</v>
      </c>
      <c r="H2965" s="5">
        <v>381.73</v>
      </c>
      <c r="I2965" s="5">
        <v>409.54</v>
      </c>
      <c r="J2965" s="5">
        <v>84.47</v>
      </c>
      <c r="K2965" s="6">
        <f t="shared" si="844"/>
        <v>359.58000000000004</v>
      </c>
      <c r="L2965" s="6">
        <f t="shared" si="845"/>
        <v>-44.300000000000011</v>
      </c>
      <c r="M2965" s="6">
        <f t="shared" si="846"/>
        <v>398.38499999999999</v>
      </c>
      <c r="N2965" s="5">
        <f t="shared" si="847"/>
        <v>65.058131313464571</v>
      </c>
      <c r="O2965" s="6">
        <f t="shared" si="848"/>
        <v>-22.310000000000002</v>
      </c>
      <c r="P2965" s="6">
        <f t="shared" si="849"/>
        <v>130.11626262692914</v>
      </c>
      <c r="Q2965" s="6">
        <f t="shared" si="850"/>
        <v>0.1571082109412047</v>
      </c>
      <c r="R2965" s="9">
        <f t="shared" si="851"/>
        <v>0.16900270232207631</v>
      </c>
      <c r="S2965" s="9">
        <f t="shared" si="852"/>
        <v>21.990000000000009</v>
      </c>
      <c r="T2965">
        <f t="shared" si="853"/>
        <v>22.310000000000002</v>
      </c>
      <c r="U2965" s="9">
        <f t="shared" si="854"/>
        <v>0.1714620413281274</v>
      </c>
      <c r="V2965" s="9">
        <f t="shared" si="855"/>
        <v>0.59646656331133785</v>
      </c>
      <c r="W2965" s="9">
        <f t="shared" si="856"/>
        <v>38.80499999999995</v>
      </c>
      <c r="X2965">
        <f t="shared" si="857"/>
        <v>398.38499999999999</v>
      </c>
      <c r="Y2965" s="9">
        <f t="shared" si="858"/>
        <v>6.1235235620355022</v>
      </c>
      <c r="Z2965" s="10">
        <f t="shared" si="859"/>
        <v>0.44162767123449137</v>
      </c>
      <c r="AA2965">
        <f t="shared" si="860"/>
        <v>44.300000000000011</v>
      </c>
    </row>
    <row r="2966" spans="1:27">
      <c r="A2966" s="1">
        <f t="shared" si="843"/>
        <v>15002997</v>
      </c>
      <c r="B2966" s="1">
        <v>-3</v>
      </c>
      <c r="C2966" s="1">
        <v>3</v>
      </c>
      <c r="D2966" s="2">
        <v>15</v>
      </c>
      <c r="E2966" s="5">
        <v>3768.79</v>
      </c>
      <c r="F2966" s="5">
        <v>3484.83</v>
      </c>
      <c r="G2966" s="5">
        <v>136.33000000000001</v>
      </c>
      <c r="H2966" s="5">
        <v>3861.73</v>
      </c>
      <c r="I2966" s="5">
        <v>3650.98</v>
      </c>
      <c r="J2966" s="5">
        <v>142.18</v>
      </c>
      <c r="K2966" s="6">
        <f t="shared" si="844"/>
        <v>3815.26</v>
      </c>
      <c r="L2966" s="6">
        <f t="shared" si="845"/>
        <v>-92.940000000000055</v>
      </c>
      <c r="M2966" s="6">
        <f t="shared" si="846"/>
        <v>3567.9049999999997</v>
      </c>
      <c r="N2966" s="5">
        <f t="shared" si="847"/>
        <v>98.489874225729423</v>
      </c>
      <c r="O2966" s="6">
        <f t="shared" si="848"/>
        <v>-166.15000000000009</v>
      </c>
      <c r="P2966" s="6">
        <f t="shared" si="849"/>
        <v>196.97974845145885</v>
      </c>
      <c r="Q2966" s="6">
        <f t="shared" si="850"/>
        <v>-4.1990737496386397E-2</v>
      </c>
      <c r="R2966" s="9">
        <f t="shared" si="851"/>
        <v>0.37166257229758298</v>
      </c>
      <c r="S2966" s="9">
        <f t="shared" si="852"/>
        <v>73.210000000000036</v>
      </c>
      <c r="T2966">
        <f t="shared" si="853"/>
        <v>166.15000000000009</v>
      </c>
      <c r="U2966" s="9">
        <f t="shared" si="854"/>
        <v>0.8434877255462836</v>
      </c>
      <c r="V2966" s="9">
        <f t="shared" si="855"/>
        <v>2.5114764532350438</v>
      </c>
      <c r="W2966" s="9">
        <f t="shared" si="856"/>
        <v>247.35500000000047</v>
      </c>
      <c r="X2966">
        <f t="shared" si="857"/>
        <v>3567.9049999999997</v>
      </c>
      <c r="Y2966" s="9">
        <f t="shared" si="858"/>
        <v>36.226109821428963</v>
      </c>
      <c r="Z2966" s="10">
        <f t="shared" si="859"/>
        <v>0.44163219991300456</v>
      </c>
      <c r="AA2966">
        <f t="shared" si="860"/>
        <v>92.940000000000055</v>
      </c>
    </row>
    <row r="2967" spans="1:27">
      <c r="A2967" s="1">
        <f t="shared" si="843"/>
        <v>7017996</v>
      </c>
      <c r="B2967" s="1">
        <v>-4</v>
      </c>
      <c r="C2967" s="1">
        <v>18</v>
      </c>
      <c r="D2967" s="2">
        <v>7</v>
      </c>
      <c r="E2967" s="5">
        <v>221.03</v>
      </c>
      <c r="F2967" s="5">
        <v>505.44</v>
      </c>
      <c r="G2967" s="5">
        <v>126.29</v>
      </c>
      <c r="H2967" s="5">
        <v>176.17</v>
      </c>
      <c r="I2967" s="5">
        <v>380.54</v>
      </c>
      <c r="J2967" s="5">
        <v>93.11</v>
      </c>
      <c r="K2967" s="6">
        <f t="shared" si="844"/>
        <v>198.6</v>
      </c>
      <c r="L2967" s="6">
        <f t="shared" si="845"/>
        <v>44.860000000000014</v>
      </c>
      <c r="M2967" s="6">
        <f t="shared" si="846"/>
        <v>442.99</v>
      </c>
      <c r="N2967" s="5">
        <f t="shared" si="847"/>
        <v>78.451635100869638</v>
      </c>
      <c r="O2967" s="6">
        <f t="shared" si="848"/>
        <v>124.89999999999998</v>
      </c>
      <c r="P2967" s="6">
        <f t="shared" si="849"/>
        <v>156.90327020173928</v>
      </c>
      <c r="Q2967" s="6">
        <f t="shared" si="850"/>
        <v>0.29569842703146987</v>
      </c>
      <c r="R2967" s="9">
        <f t="shared" si="851"/>
        <v>0.51012321092535595</v>
      </c>
      <c r="S2967" s="9">
        <f t="shared" si="852"/>
        <v>80.039999999999964</v>
      </c>
      <c r="T2967">
        <f t="shared" si="853"/>
        <v>124.89999999999998</v>
      </c>
      <c r="U2967" s="9">
        <f t="shared" si="854"/>
        <v>0.79603184713364539</v>
      </c>
      <c r="V2967" s="9">
        <f t="shared" si="855"/>
        <v>3.1151677040991457</v>
      </c>
      <c r="W2967" s="9">
        <f t="shared" si="856"/>
        <v>244.39000000000001</v>
      </c>
      <c r="X2967">
        <f t="shared" si="857"/>
        <v>442.99</v>
      </c>
      <c r="Y2967" s="9">
        <f t="shared" si="858"/>
        <v>5.6466636983464156</v>
      </c>
      <c r="Z2967" s="10">
        <f t="shared" si="859"/>
        <v>0.44166729559703649</v>
      </c>
      <c r="AA2967">
        <f t="shared" si="860"/>
        <v>44.860000000000014</v>
      </c>
    </row>
    <row r="2968" spans="1:27">
      <c r="A2968" s="1">
        <f t="shared" si="843"/>
        <v>11003994</v>
      </c>
      <c r="B2968" s="1">
        <v>-6</v>
      </c>
      <c r="C2968" s="1">
        <v>4</v>
      </c>
      <c r="D2968" s="2">
        <v>11</v>
      </c>
      <c r="E2968" s="5">
        <v>51.34</v>
      </c>
      <c r="F2968" s="5">
        <v>-63.28</v>
      </c>
      <c r="G2968" s="5">
        <v>63.28</v>
      </c>
      <c r="H2968" s="5">
        <v>68.650000000000006</v>
      </c>
      <c r="I2968" s="5">
        <v>53.81</v>
      </c>
      <c r="J2968" s="5">
        <v>53.81</v>
      </c>
      <c r="K2968" s="6">
        <f t="shared" si="844"/>
        <v>59.995000000000005</v>
      </c>
      <c r="L2968" s="6">
        <f t="shared" si="845"/>
        <v>-17.310000000000002</v>
      </c>
      <c r="M2968" s="6">
        <f t="shared" si="846"/>
        <v>-4.7349999999999994</v>
      </c>
      <c r="N2968" s="5">
        <f t="shared" si="847"/>
        <v>41.532741602258817</v>
      </c>
      <c r="O2968" s="6">
        <f t="shared" si="848"/>
        <v>-117.09</v>
      </c>
      <c r="P2968" s="6">
        <f t="shared" si="849"/>
        <v>83.065483204517633</v>
      </c>
      <c r="Q2968" s="6">
        <f t="shared" si="850"/>
        <v>0.16070470557109406</v>
      </c>
      <c r="R2968" s="9">
        <f t="shared" si="851"/>
        <v>1.201220966286672</v>
      </c>
      <c r="S2968" s="9">
        <f t="shared" si="852"/>
        <v>99.78</v>
      </c>
      <c r="T2968">
        <f t="shared" si="853"/>
        <v>117.09</v>
      </c>
      <c r="U2968" s="9">
        <f t="shared" si="854"/>
        <v>1.4096107731259415</v>
      </c>
      <c r="V2968" s="9">
        <f t="shared" si="855"/>
        <v>1.5585294276956563</v>
      </c>
      <c r="W2968" s="9">
        <f t="shared" si="856"/>
        <v>64.73</v>
      </c>
      <c r="X2968">
        <f t="shared" si="857"/>
        <v>4.7349999999999994</v>
      </c>
      <c r="Y2968" s="9">
        <f t="shared" si="858"/>
        <v>0.11400643967463202</v>
      </c>
      <c r="Z2968" s="10">
        <f t="shared" si="859"/>
        <v>0.44167635209506068</v>
      </c>
      <c r="AA2968">
        <f t="shared" si="860"/>
        <v>17.310000000000002</v>
      </c>
    </row>
    <row r="2969" spans="1:27">
      <c r="A2969" s="1">
        <f t="shared" si="843"/>
        <v>4022002</v>
      </c>
      <c r="B2969" s="1">
        <v>2</v>
      </c>
      <c r="C2969" s="1">
        <v>22</v>
      </c>
      <c r="D2969" s="2">
        <v>4</v>
      </c>
      <c r="E2969" s="5">
        <v>1371.1</v>
      </c>
      <c r="F2969" s="5">
        <v>1242.27</v>
      </c>
      <c r="G2969" s="5">
        <v>127.13</v>
      </c>
      <c r="H2969" s="5">
        <v>1397.84</v>
      </c>
      <c r="I2969" s="5">
        <v>1265.6300000000001</v>
      </c>
      <c r="J2969" s="5">
        <v>94.42</v>
      </c>
      <c r="K2969" s="6">
        <f t="shared" si="844"/>
        <v>1384.4699999999998</v>
      </c>
      <c r="L2969" s="6">
        <f t="shared" si="845"/>
        <v>-26.740000000000009</v>
      </c>
      <c r="M2969" s="6">
        <f t="shared" si="846"/>
        <v>1253.95</v>
      </c>
      <c r="N2969" s="5">
        <f t="shared" si="847"/>
        <v>79.178869182377184</v>
      </c>
      <c r="O2969" s="6">
        <f t="shared" si="848"/>
        <v>-23.360000000000127</v>
      </c>
      <c r="P2969" s="6">
        <f t="shared" si="849"/>
        <v>158.35773836475437</v>
      </c>
      <c r="Q2969" s="6">
        <f t="shared" si="850"/>
        <v>0.28898394620896128</v>
      </c>
      <c r="R2969" s="9">
        <f t="shared" si="851"/>
        <v>2.1344078507957318E-2</v>
      </c>
      <c r="S2969" s="9">
        <f t="shared" si="852"/>
        <v>3.3799999999998818</v>
      </c>
      <c r="T2969">
        <f t="shared" si="853"/>
        <v>23.360000000000127</v>
      </c>
      <c r="U2969" s="9">
        <f t="shared" si="854"/>
        <v>0.1475141047177228</v>
      </c>
      <c r="V2969" s="9">
        <f t="shared" si="855"/>
        <v>1.6484196016915273</v>
      </c>
      <c r="W2969" s="9">
        <f t="shared" si="856"/>
        <v>130.51999999999975</v>
      </c>
      <c r="X2969">
        <f t="shared" si="857"/>
        <v>1253.95</v>
      </c>
      <c r="Y2969" s="9">
        <f t="shared" si="858"/>
        <v>15.836927363937289</v>
      </c>
      <c r="Z2969" s="10">
        <f t="shared" si="859"/>
        <v>0.44168314434671374</v>
      </c>
      <c r="AA2969">
        <f t="shared" si="860"/>
        <v>26.740000000000009</v>
      </c>
    </row>
    <row r="2970" spans="1:27">
      <c r="A2970" s="1">
        <f t="shared" si="843"/>
        <v>1016006</v>
      </c>
      <c r="B2970" s="1">
        <v>6</v>
      </c>
      <c r="C2970" s="1">
        <v>16</v>
      </c>
      <c r="D2970" s="2">
        <v>1</v>
      </c>
      <c r="E2970" s="5">
        <v>3085.84</v>
      </c>
      <c r="F2970" s="5">
        <v>3386.42</v>
      </c>
      <c r="G2970" s="5">
        <v>146.36000000000001</v>
      </c>
      <c r="H2970" s="5">
        <v>2905.85</v>
      </c>
      <c r="I2970" s="5">
        <v>3152.79</v>
      </c>
      <c r="J2970" s="5">
        <v>125.73</v>
      </c>
      <c r="K2970" s="6">
        <f t="shared" si="844"/>
        <v>2995.8450000000003</v>
      </c>
      <c r="L2970" s="6">
        <f t="shared" si="845"/>
        <v>179.99000000000024</v>
      </c>
      <c r="M2970" s="6">
        <f t="shared" si="846"/>
        <v>3269.605</v>
      </c>
      <c r="N2970" s="5">
        <f t="shared" si="847"/>
        <v>96.474455816034535</v>
      </c>
      <c r="O2970" s="6">
        <f t="shared" si="848"/>
        <v>233.63000000000011</v>
      </c>
      <c r="P2970" s="6">
        <f t="shared" si="849"/>
        <v>192.94891163206907</v>
      </c>
      <c r="Q2970" s="6">
        <f t="shared" si="850"/>
        <v>0.15077423799397699</v>
      </c>
      <c r="R2970" s="9">
        <f t="shared" si="851"/>
        <v>0.27800104984414248</v>
      </c>
      <c r="S2970" s="9">
        <f t="shared" si="852"/>
        <v>53.639999999999873</v>
      </c>
      <c r="T2970">
        <f t="shared" si="853"/>
        <v>233.63000000000011</v>
      </c>
      <c r="U2970" s="9">
        <f t="shared" si="854"/>
        <v>1.2108386516608349</v>
      </c>
      <c r="V2970" s="9">
        <f t="shared" si="855"/>
        <v>2.8376423342778732</v>
      </c>
      <c r="W2970" s="9">
        <f t="shared" si="856"/>
        <v>273.75999999999976</v>
      </c>
      <c r="X2970">
        <f t="shared" si="857"/>
        <v>3269.605</v>
      </c>
      <c r="Y2970" s="9">
        <f t="shared" si="858"/>
        <v>33.890888239211769</v>
      </c>
      <c r="Z2970" s="10">
        <f t="shared" si="859"/>
        <v>0.44183933731617875</v>
      </c>
      <c r="AA2970">
        <f t="shared" si="860"/>
        <v>179.99000000000024</v>
      </c>
    </row>
    <row r="2971" spans="1:27">
      <c r="A2971" s="1">
        <f t="shared" si="843"/>
        <v>11016999</v>
      </c>
      <c r="B2971" s="1">
        <v>-1</v>
      </c>
      <c r="C2971" s="1">
        <v>17</v>
      </c>
      <c r="D2971" s="2">
        <v>11</v>
      </c>
      <c r="E2971" s="5">
        <v>780.12</v>
      </c>
      <c r="F2971" s="5">
        <v>829.67</v>
      </c>
      <c r="G2971" s="5">
        <v>132.69999999999999</v>
      </c>
      <c r="H2971" s="5">
        <v>735.08</v>
      </c>
      <c r="I2971" s="5">
        <v>815.49</v>
      </c>
      <c r="J2971" s="5">
        <v>71.45</v>
      </c>
      <c r="K2971" s="6">
        <f t="shared" si="844"/>
        <v>757.6</v>
      </c>
      <c r="L2971" s="6">
        <f t="shared" si="845"/>
        <v>45.039999999999964</v>
      </c>
      <c r="M2971" s="6">
        <f t="shared" si="846"/>
        <v>822.57999999999993</v>
      </c>
      <c r="N2971" s="5">
        <f t="shared" si="847"/>
        <v>75.356473676785058</v>
      </c>
      <c r="O2971" s="6">
        <f t="shared" si="848"/>
        <v>14.17999999999995</v>
      </c>
      <c r="P2971" s="6">
        <f t="shared" si="849"/>
        <v>150.71294735357012</v>
      </c>
      <c r="Q2971" s="6">
        <f t="shared" si="850"/>
        <v>0.55049623272997494</v>
      </c>
      <c r="R2971" s="9">
        <f t="shared" si="851"/>
        <v>0.20476011213292086</v>
      </c>
      <c r="S2971" s="9">
        <f t="shared" si="852"/>
        <v>30.860000000000014</v>
      </c>
      <c r="T2971">
        <f t="shared" si="853"/>
        <v>14.17999999999995</v>
      </c>
      <c r="U2971" s="9">
        <f t="shared" si="854"/>
        <v>9.4086143552974927E-2</v>
      </c>
      <c r="V2971" s="9">
        <f t="shared" si="855"/>
        <v>0.86230149620202023</v>
      </c>
      <c r="W2971" s="9">
        <f t="shared" si="856"/>
        <v>64.979999999999905</v>
      </c>
      <c r="X2971">
        <f t="shared" si="857"/>
        <v>822.57999999999993</v>
      </c>
      <c r="Y2971" s="9">
        <f t="shared" si="858"/>
        <v>10.91585048854815</v>
      </c>
      <c r="Z2971" s="10">
        <f t="shared" si="859"/>
        <v>0.44184499544523526</v>
      </c>
      <c r="AA2971">
        <f t="shared" si="860"/>
        <v>45.039999999999964</v>
      </c>
    </row>
    <row r="2972" spans="1:27">
      <c r="A2972" s="1">
        <f t="shared" si="843"/>
        <v>8002007</v>
      </c>
      <c r="B2972" s="1">
        <v>7</v>
      </c>
      <c r="C2972" s="1">
        <v>2</v>
      </c>
      <c r="D2972" s="2">
        <v>8</v>
      </c>
      <c r="E2972" s="5">
        <v>3869.55</v>
      </c>
      <c r="F2972" s="5">
        <v>3672.45</v>
      </c>
      <c r="G2972" s="5">
        <v>135.21</v>
      </c>
      <c r="H2972" s="5">
        <v>3736.04</v>
      </c>
      <c r="I2972" s="5">
        <v>3572.09</v>
      </c>
      <c r="J2972" s="5">
        <v>143.02000000000001</v>
      </c>
      <c r="K2972" s="6">
        <f t="shared" si="844"/>
        <v>3802.7950000000001</v>
      </c>
      <c r="L2972" s="6">
        <f t="shared" si="845"/>
        <v>133.51000000000022</v>
      </c>
      <c r="M2972" s="6">
        <f t="shared" si="846"/>
        <v>3622.27</v>
      </c>
      <c r="N2972" s="5">
        <f t="shared" si="847"/>
        <v>98.407906821555756</v>
      </c>
      <c r="O2972" s="6">
        <f t="shared" si="848"/>
        <v>100.35999999999967</v>
      </c>
      <c r="P2972" s="6">
        <f t="shared" si="849"/>
        <v>196.81581364311151</v>
      </c>
      <c r="Q2972" s="6">
        <f t="shared" si="850"/>
        <v>-5.6096402396248586E-2</v>
      </c>
      <c r="R2972" s="9">
        <f t="shared" si="851"/>
        <v>0.16843158782003076</v>
      </c>
      <c r="S2972" s="9">
        <f t="shared" si="852"/>
        <v>33.150000000000546</v>
      </c>
      <c r="T2972">
        <f t="shared" si="853"/>
        <v>100.35999999999967</v>
      </c>
      <c r="U2972" s="9">
        <f t="shared" si="854"/>
        <v>0.50991837567474974</v>
      </c>
      <c r="V2972" s="9">
        <f t="shared" si="855"/>
        <v>1.8344562528633828</v>
      </c>
      <c r="W2972" s="9">
        <f t="shared" si="856"/>
        <v>180.52500000000009</v>
      </c>
      <c r="X2972">
        <f t="shared" si="857"/>
        <v>3622.27</v>
      </c>
      <c r="Y2972" s="9">
        <f t="shared" si="858"/>
        <v>36.808729267743757</v>
      </c>
      <c r="Z2972" s="10">
        <f t="shared" si="859"/>
        <v>0.4419072300834192</v>
      </c>
      <c r="AA2972">
        <f t="shared" si="860"/>
        <v>133.51000000000022</v>
      </c>
    </row>
    <row r="2973" spans="1:27">
      <c r="A2973" s="1">
        <f t="shared" si="843"/>
        <v>6021002</v>
      </c>
      <c r="B2973" s="1">
        <v>2</v>
      </c>
      <c r="C2973" s="1">
        <v>21</v>
      </c>
      <c r="D2973" s="2">
        <v>6</v>
      </c>
      <c r="E2973" s="5">
        <v>438.64</v>
      </c>
      <c r="F2973" s="5">
        <v>408.42</v>
      </c>
      <c r="G2973" s="5">
        <v>117.37</v>
      </c>
      <c r="H2973" s="5">
        <v>439.6</v>
      </c>
      <c r="I2973" s="5">
        <v>521.11</v>
      </c>
      <c r="J2973" s="5">
        <v>141.47999999999999</v>
      </c>
      <c r="K2973" s="6">
        <f t="shared" si="844"/>
        <v>439.12</v>
      </c>
      <c r="L2973" s="6">
        <f t="shared" si="845"/>
        <v>-0.96000000000003638</v>
      </c>
      <c r="M2973" s="6">
        <f t="shared" si="846"/>
        <v>464.76499999999999</v>
      </c>
      <c r="N2973" s="5">
        <f t="shared" si="847"/>
        <v>91.913420266030798</v>
      </c>
      <c r="O2973" s="6">
        <f t="shared" si="848"/>
        <v>-112.69</v>
      </c>
      <c r="P2973" s="6">
        <f t="shared" si="849"/>
        <v>183.8268405320616</v>
      </c>
      <c r="Q2973" s="6">
        <f t="shared" si="850"/>
        <v>-0.18468326073727426</v>
      </c>
      <c r="R2973" s="9">
        <f t="shared" si="851"/>
        <v>0.60780025200135512</v>
      </c>
      <c r="S2973" s="9">
        <f t="shared" si="852"/>
        <v>111.72999999999996</v>
      </c>
      <c r="T2973">
        <f t="shared" si="853"/>
        <v>112.69</v>
      </c>
      <c r="U2973" s="9">
        <f t="shared" si="854"/>
        <v>0.61302255793459892</v>
      </c>
      <c r="V2973" s="9">
        <f t="shared" si="855"/>
        <v>0.27901257428756371</v>
      </c>
      <c r="W2973" s="9">
        <f t="shared" si="856"/>
        <v>25.644999999999982</v>
      </c>
      <c r="X2973">
        <f t="shared" si="857"/>
        <v>464.76499999999999</v>
      </c>
      <c r="Y2973" s="9">
        <f t="shared" si="858"/>
        <v>5.0565521188831992</v>
      </c>
      <c r="Z2973" s="10">
        <f t="shared" si="859"/>
        <v>0.44194230392665512</v>
      </c>
      <c r="AA2973">
        <f t="shared" si="860"/>
        <v>0.96000000000003638</v>
      </c>
    </row>
    <row r="2974" spans="1:27">
      <c r="A2974" s="1">
        <f t="shared" si="843"/>
        <v>13001995</v>
      </c>
      <c r="B2974" s="1">
        <v>-5</v>
      </c>
      <c r="C2974" s="1">
        <v>2</v>
      </c>
      <c r="D2974" s="2">
        <v>13</v>
      </c>
      <c r="E2974" s="5">
        <v>385.74</v>
      </c>
      <c r="F2974" s="5">
        <v>541.96</v>
      </c>
      <c r="G2974" s="5">
        <v>69.14</v>
      </c>
      <c r="H2974" s="5">
        <v>394.4</v>
      </c>
      <c r="I2974" s="5">
        <v>436.86</v>
      </c>
      <c r="J2974" s="5">
        <v>76.94</v>
      </c>
      <c r="K2974" s="6">
        <f t="shared" si="844"/>
        <v>390.07</v>
      </c>
      <c r="L2974" s="6">
        <f t="shared" si="845"/>
        <v>-8.6599999999999682</v>
      </c>
      <c r="M2974" s="6">
        <f t="shared" si="846"/>
        <v>489.41</v>
      </c>
      <c r="N2974" s="5">
        <f t="shared" si="847"/>
        <v>51.720651581355774</v>
      </c>
      <c r="O2974" s="6">
        <f t="shared" si="848"/>
        <v>105.10000000000002</v>
      </c>
      <c r="P2974" s="6">
        <f t="shared" si="849"/>
        <v>103.44130316271155</v>
      </c>
      <c r="Q2974" s="6">
        <f t="shared" si="850"/>
        <v>-0.10648719724497602</v>
      </c>
      <c r="R2974" s="9">
        <f t="shared" si="851"/>
        <v>1.0997541264639454</v>
      </c>
      <c r="S2974" s="9">
        <f t="shared" si="852"/>
        <v>113.75999999999999</v>
      </c>
      <c r="T2974">
        <f t="shared" si="853"/>
        <v>105.10000000000002</v>
      </c>
      <c r="U2974" s="9">
        <f t="shared" si="854"/>
        <v>1.0160351502405125</v>
      </c>
      <c r="V2974" s="9">
        <f t="shared" si="855"/>
        <v>1.9207027940036634</v>
      </c>
      <c r="W2974" s="9">
        <f t="shared" si="856"/>
        <v>99.340000000000032</v>
      </c>
      <c r="X2974">
        <f t="shared" si="857"/>
        <v>489.41</v>
      </c>
      <c r="Y2974" s="9">
        <f t="shared" si="858"/>
        <v>9.4625644696329037</v>
      </c>
      <c r="Z2974" s="10">
        <f t="shared" si="859"/>
        <v>0.44210632205386979</v>
      </c>
      <c r="AA2974">
        <f t="shared" si="860"/>
        <v>8.6599999999999682</v>
      </c>
    </row>
    <row r="2975" spans="1:27">
      <c r="A2975" s="1">
        <f t="shared" si="843"/>
        <v>9009994</v>
      </c>
      <c r="B2975" s="1">
        <v>-6</v>
      </c>
      <c r="C2975" s="1">
        <v>10</v>
      </c>
      <c r="D2975" s="2">
        <v>9</v>
      </c>
      <c r="E2975" s="5">
        <v>736.71</v>
      </c>
      <c r="F2975" s="5">
        <v>991.08</v>
      </c>
      <c r="G2975" s="5">
        <v>113.74</v>
      </c>
      <c r="H2975" s="5">
        <v>702.97</v>
      </c>
      <c r="I2975" s="5">
        <v>872.88</v>
      </c>
      <c r="J2975" s="5">
        <v>104.82</v>
      </c>
      <c r="K2975" s="6">
        <f t="shared" si="844"/>
        <v>719.84</v>
      </c>
      <c r="L2975" s="6">
        <f t="shared" si="845"/>
        <v>33.740000000000009</v>
      </c>
      <c r="M2975" s="6">
        <f t="shared" si="846"/>
        <v>931.98</v>
      </c>
      <c r="N2975" s="5">
        <f t="shared" si="847"/>
        <v>77.336957530019234</v>
      </c>
      <c r="O2975" s="6">
        <f t="shared" si="848"/>
        <v>118.20000000000005</v>
      </c>
      <c r="P2975" s="6">
        <f t="shared" si="849"/>
        <v>154.67391506003847</v>
      </c>
      <c r="Q2975" s="6">
        <f t="shared" si="850"/>
        <v>8.1489448679611581E-2</v>
      </c>
      <c r="R2975" s="9">
        <f t="shared" si="851"/>
        <v>0.5460519956918134</v>
      </c>
      <c r="S2975" s="9">
        <f t="shared" si="852"/>
        <v>84.460000000000036</v>
      </c>
      <c r="T2975">
        <f t="shared" si="853"/>
        <v>118.20000000000005</v>
      </c>
      <c r="U2975" s="9">
        <f t="shared" si="854"/>
        <v>0.76418832454146746</v>
      </c>
      <c r="V2975" s="9">
        <f t="shared" si="855"/>
        <v>2.7430611026772729</v>
      </c>
      <c r="W2975" s="9">
        <f t="shared" si="856"/>
        <v>212.14</v>
      </c>
      <c r="X2975">
        <f t="shared" si="857"/>
        <v>931.98</v>
      </c>
      <c r="Y2975" s="9">
        <f t="shared" si="858"/>
        <v>12.05090075644935</v>
      </c>
      <c r="Z2975" s="10">
        <f t="shared" si="859"/>
        <v>0.44221487989437896</v>
      </c>
      <c r="AA2975">
        <f t="shared" si="860"/>
        <v>33.740000000000009</v>
      </c>
    </row>
    <row r="2976" spans="1:27">
      <c r="A2976" s="1">
        <f t="shared" si="843"/>
        <v>6020003</v>
      </c>
      <c r="B2976" s="1">
        <v>3</v>
      </c>
      <c r="C2976" s="1">
        <v>20</v>
      </c>
      <c r="D2976" s="2">
        <v>6</v>
      </c>
      <c r="E2976" s="5">
        <v>949.66</v>
      </c>
      <c r="F2976" s="5">
        <v>1071.0999999999999</v>
      </c>
      <c r="G2976" s="5">
        <v>133.54</v>
      </c>
      <c r="H2976" s="5">
        <v>967.72</v>
      </c>
      <c r="I2976" s="5">
        <v>1319.22</v>
      </c>
      <c r="J2976" s="5">
        <v>143.30000000000001</v>
      </c>
      <c r="K2976" s="6">
        <f t="shared" si="844"/>
        <v>958.69</v>
      </c>
      <c r="L2976" s="6">
        <f t="shared" si="845"/>
        <v>-18.060000000000059</v>
      </c>
      <c r="M2976" s="6">
        <f t="shared" si="846"/>
        <v>1195.1599999999999</v>
      </c>
      <c r="N2976" s="5">
        <f t="shared" si="847"/>
        <v>97.938528679983747</v>
      </c>
      <c r="O2976" s="6">
        <f t="shared" si="848"/>
        <v>-248.12000000000012</v>
      </c>
      <c r="P2976" s="6">
        <f t="shared" si="849"/>
        <v>195.87705735996749</v>
      </c>
      <c r="Q2976" s="6">
        <f t="shared" si="850"/>
        <v>-7.0422512598421985E-2</v>
      </c>
      <c r="R2976" s="9">
        <f t="shared" si="851"/>
        <v>1.1745122328298705</v>
      </c>
      <c r="S2976" s="9">
        <f t="shared" si="852"/>
        <v>230.06000000000006</v>
      </c>
      <c r="T2976">
        <f t="shared" si="853"/>
        <v>248.12000000000012</v>
      </c>
      <c r="U2976" s="9">
        <f t="shared" si="854"/>
        <v>1.2667129236275214</v>
      </c>
      <c r="V2976" s="9">
        <f t="shared" si="855"/>
        <v>2.4144736824939512</v>
      </c>
      <c r="W2976" s="9">
        <f t="shared" si="856"/>
        <v>236.4699999999998</v>
      </c>
      <c r="X2976">
        <f t="shared" si="857"/>
        <v>1195.1599999999999</v>
      </c>
      <c r="Y2976" s="9">
        <f t="shared" si="858"/>
        <v>12.203164741275733</v>
      </c>
      <c r="Z2976" s="10">
        <f t="shared" si="859"/>
        <v>0.44240479201744642</v>
      </c>
      <c r="AA2976">
        <f t="shared" si="860"/>
        <v>18.060000000000059</v>
      </c>
    </row>
    <row r="2977" spans="1:27">
      <c r="A2977" s="1">
        <f t="shared" si="843"/>
        <v>15006998</v>
      </c>
      <c r="B2977" s="1">
        <v>-2</v>
      </c>
      <c r="C2977" s="1">
        <v>7</v>
      </c>
      <c r="D2977" s="2">
        <v>15</v>
      </c>
      <c r="E2977" s="5">
        <v>9787.25</v>
      </c>
      <c r="F2977" s="5">
        <v>8763.92</v>
      </c>
      <c r="G2977" s="5">
        <v>204.35</v>
      </c>
      <c r="H2977" s="5">
        <v>9569.7999999999993</v>
      </c>
      <c r="I2977" s="5">
        <v>8347.1299999999992</v>
      </c>
      <c r="J2977" s="5">
        <v>191.8</v>
      </c>
      <c r="K2977" s="6">
        <f t="shared" si="844"/>
        <v>9678.5249999999996</v>
      </c>
      <c r="L2977" s="6">
        <f t="shared" si="845"/>
        <v>217.45000000000073</v>
      </c>
      <c r="M2977" s="6">
        <f t="shared" si="846"/>
        <v>8555.5249999999996</v>
      </c>
      <c r="N2977" s="5">
        <f t="shared" si="847"/>
        <v>140.13044146437275</v>
      </c>
      <c r="O2977" s="6">
        <f t="shared" si="848"/>
        <v>416.79000000000087</v>
      </c>
      <c r="P2977" s="6">
        <f t="shared" si="849"/>
        <v>280.2608829287455</v>
      </c>
      <c r="Q2977" s="6">
        <f t="shared" si="850"/>
        <v>6.3296313171251298E-2</v>
      </c>
      <c r="R2977" s="9">
        <f t="shared" si="851"/>
        <v>0.71126586741925391</v>
      </c>
      <c r="S2977" s="9">
        <f t="shared" si="852"/>
        <v>199.34000000000015</v>
      </c>
      <c r="T2977">
        <f t="shared" si="853"/>
        <v>416.79000000000087</v>
      </c>
      <c r="U2977" s="9">
        <f t="shared" si="854"/>
        <v>1.48715009973749</v>
      </c>
      <c r="V2977" s="9">
        <f t="shared" si="855"/>
        <v>8.0139617649425254</v>
      </c>
      <c r="W2977" s="9">
        <f t="shared" si="856"/>
        <v>1123</v>
      </c>
      <c r="X2977">
        <f t="shared" si="857"/>
        <v>8555.5249999999996</v>
      </c>
      <c r="Y2977" s="9">
        <f t="shared" si="858"/>
        <v>61.054007327702493</v>
      </c>
      <c r="Z2977" s="10">
        <f t="shared" si="859"/>
        <v>0.44271774303725397</v>
      </c>
      <c r="AA2977">
        <f t="shared" si="860"/>
        <v>217.45000000000073</v>
      </c>
    </row>
    <row r="2978" spans="1:27">
      <c r="A2978" s="1">
        <f t="shared" si="843"/>
        <v>16001999</v>
      </c>
      <c r="B2978" s="1">
        <v>-1</v>
      </c>
      <c r="C2978" s="1">
        <v>2</v>
      </c>
      <c r="D2978" s="2">
        <v>16</v>
      </c>
      <c r="E2978" s="5">
        <v>3118.73</v>
      </c>
      <c r="F2978" s="5">
        <v>2669.1</v>
      </c>
      <c r="G2978" s="5">
        <v>121.55</v>
      </c>
      <c r="H2978" s="5">
        <v>3071.51</v>
      </c>
      <c r="I2978" s="5">
        <v>2758.59</v>
      </c>
      <c r="J2978" s="5">
        <v>148.31</v>
      </c>
      <c r="K2978" s="6">
        <f t="shared" si="844"/>
        <v>3095.12</v>
      </c>
      <c r="L2978" s="6">
        <f t="shared" si="845"/>
        <v>47.2199999999998</v>
      </c>
      <c r="M2978" s="6">
        <f t="shared" si="846"/>
        <v>2713.8450000000003</v>
      </c>
      <c r="N2978" s="5">
        <f t="shared" si="847"/>
        <v>95.877863190623941</v>
      </c>
      <c r="O2978" s="6">
        <f t="shared" si="848"/>
        <v>-89.490000000000236</v>
      </c>
      <c r="P2978" s="6">
        <f t="shared" si="849"/>
        <v>191.75572638124788</v>
      </c>
      <c r="Q2978" s="6">
        <f t="shared" si="850"/>
        <v>-0.19639387578307652</v>
      </c>
      <c r="R2978" s="9">
        <f t="shared" si="851"/>
        <v>0.71293829175246548</v>
      </c>
      <c r="S2978" s="9">
        <f t="shared" si="852"/>
        <v>136.71000000000004</v>
      </c>
      <c r="T2978">
        <f t="shared" si="853"/>
        <v>89.490000000000236</v>
      </c>
      <c r="U2978" s="9">
        <f t="shared" si="854"/>
        <v>0.46668749710283286</v>
      </c>
      <c r="V2978" s="9">
        <f t="shared" si="855"/>
        <v>3.9766739402811928</v>
      </c>
      <c r="W2978" s="9">
        <f t="shared" si="856"/>
        <v>381.27499999999964</v>
      </c>
      <c r="X2978">
        <f t="shared" si="857"/>
        <v>2713.8450000000003</v>
      </c>
      <c r="Y2978" s="9">
        <f t="shared" si="858"/>
        <v>28.305230317913381</v>
      </c>
      <c r="Z2978" s="10">
        <f t="shared" si="859"/>
        <v>0.44272113118756823</v>
      </c>
      <c r="AA2978">
        <f t="shared" si="860"/>
        <v>47.2199999999998</v>
      </c>
    </row>
    <row r="2979" spans="1:27">
      <c r="A2979" s="1">
        <f t="shared" si="843"/>
        <v>2015994</v>
      </c>
      <c r="B2979" s="1">
        <v>-6</v>
      </c>
      <c r="C2979" s="1">
        <v>16</v>
      </c>
      <c r="D2979" s="2">
        <v>2</v>
      </c>
      <c r="E2979" s="5">
        <v>429.6</v>
      </c>
      <c r="F2979" s="5">
        <v>390.3</v>
      </c>
      <c r="G2979" s="5">
        <v>97.58</v>
      </c>
      <c r="H2979" s="5">
        <v>325.45999999999998</v>
      </c>
      <c r="I2979" s="5">
        <v>341.23</v>
      </c>
      <c r="J2979" s="5">
        <v>80.010000000000005</v>
      </c>
      <c r="K2979" s="6">
        <f t="shared" si="844"/>
        <v>377.53</v>
      </c>
      <c r="L2979" s="6">
        <f t="shared" si="845"/>
        <v>104.14000000000004</v>
      </c>
      <c r="M2979" s="6">
        <f t="shared" si="846"/>
        <v>365.76499999999999</v>
      </c>
      <c r="N2979" s="5">
        <f t="shared" si="847"/>
        <v>63.09408946169205</v>
      </c>
      <c r="O2979" s="6">
        <f t="shared" si="848"/>
        <v>49.069999999999993</v>
      </c>
      <c r="P2979" s="6">
        <f t="shared" si="849"/>
        <v>126.1881789233841</v>
      </c>
      <c r="Q2979" s="6">
        <f t="shared" si="850"/>
        <v>0.1959534539501521</v>
      </c>
      <c r="R2979" s="9">
        <f t="shared" si="851"/>
        <v>0.43641171835466558</v>
      </c>
      <c r="S2979" s="9">
        <f t="shared" si="852"/>
        <v>55.07000000000005</v>
      </c>
      <c r="T2979">
        <f t="shared" si="853"/>
        <v>49.069999999999993</v>
      </c>
      <c r="U2979" s="9">
        <f t="shared" si="854"/>
        <v>0.38886368294286211</v>
      </c>
      <c r="V2979" s="9">
        <f t="shared" si="855"/>
        <v>0.18646754553995387</v>
      </c>
      <c r="W2979" s="9">
        <f t="shared" si="856"/>
        <v>11.764999999999986</v>
      </c>
      <c r="X2979">
        <f t="shared" si="857"/>
        <v>365.76499999999999</v>
      </c>
      <c r="Y2979" s="9">
        <f t="shared" si="858"/>
        <v>5.7971357241327075</v>
      </c>
      <c r="Z2979" s="10">
        <f t="shared" si="859"/>
        <v>0.44272790741040929</v>
      </c>
      <c r="AA2979">
        <f t="shared" si="860"/>
        <v>104.14000000000004</v>
      </c>
    </row>
    <row r="2980" spans="1:27">
      <c r="A2980" s="1">
        <f t="shared" si="843"/>
        <v>2012007</v>
      </c>
      <c r="B2980" s="1">
        <v>7</v>
      </c>
      <c r="C2980" s="1">
        <v>12</v>
      </c>
      <c r="D2980" s="2">
        <v>2</v>
      </c>
      <c r="E2980" s="5">
        <v>781.6</v>
      </c>
      <c r="F2980" s="5">
        <v>747.7</v>
      </c>
      <c r="G2980" s="5">
        <v>91.44</v>
      </c>
      <c r="H2980" s="5">
        <v>811.93</v>
      </c>
      <c r="I2980" s="5">
        <v>906.05</v>
      </c>
      <c r="J2980" s="5">
        <v>88.1</v>
      </c>
      <c r="K2980" s="6">
        <f t="shared" si="844"/>
        <v>796.76499999999999</v>
      </c>
      <c r="L2980" s="6">
        <f t="shared" si="845"/>
        <v>-30.329999999999927</v>
      </c>
      <c r="M2980" s="6">
        <f t="shared" si="846"/>
        <v>826.875</v>
      </c>
      <c r="N2980" s="5">
        <f t="shared" si="847"/>
        <v>63.487958700843421</v>
      </c>
      <c r="O2980" s="6">
        <f t="shared" si="848"/>
        <v>-158.34999999999991</v>
      </c>
      <c r="P2980" s="6">
        <f t="shared" si="849"/>
        <v>126.97591740168684</v>
      </c>
      <c r="Q2980" s="6">
        <f t="shared" si="850"/>
        <v>3.7193321919163497E-2</v>
      </c>
      <c r="R2980" s="9">
        <f t="shared" si="851"/>
        <v>1.0082226820619078</v>
      </c>
      <c r="S2980" s="9">
        <f t="shared" si="852"/>
        <v>128.01999999999998</v>
      </c>
      <c r="T2980">
        <f t="shared" si="853"/>
        <v>158.34999999999991</v>
      </c>
      <c r="U2980" s="9">
        <f t="shared" si="854"/>
        <v>1.2470868747422514</v>
      </c>
      <c r="V2980" s="9">
        <f t="shared" si="855"/>
        <v>0.4742631613323553</v>
      </c>
      <c r="W2980" s="9">
        <f t="shared" si="856"/>
        <v>30.110000000000014</v>
      </c>
      <c r="X2980">
        <f t="shared" si="857"/>
        <v>826.875</v>
      </c>
      <c r="Y2980" s="9">
        <f t="shared" si="858"/>
        <v>13.024123265582567</v>
      </c>
      <c r="Z2980" s="10">
        <f t="shared" si="859"/>
        <v>0.44273920088467433</v>
      </c>
      <c r="AA2980">
        <f t="shared" si="860"/>
        <v>30.329999999999927</v>
      </c>
    </row>
    <row r="2981" spans="1:27">
      <c r="A2981" s="1">
        <f t="shared" si="843"/>
        <v>7021001</v>
      </c>
      <c r="B2981" s="1">
        <v>1</v>
      </c>
      <c r="C2981" s="1">
        <v>21</v>
      </c>
      <c r="D2981" s="2">
        <v>7</v>
      </c>
      <c r="E2981" s="5">
        <v>1479.7</v>
      </c>
      <c r="F2981" s="5">
        <v>1771.69</v>
      </c>
      <c r="G2981" s="5">
        <v>175.91</v>
      </c>
      <c r="H2981" s="5">
        <v>1439.07</v>
      </c>
      <c r="I2981" s="5">
        <v>1755.51</v>
      </c>
      <c r="J2981" s="5">
        <v>192.78</v>
      </c>
      <c r="K2981" s="6">
        <f t="shared" si="844"/>
        <v>1459.385</v>
      </c>
      <c r="L2981" s="6">
        <f t="shared" si="845"/>
        <v>40.630000000000109</v>
      </c>
      <c r="M2981" s="6">
        <f t="shared" si="846"/>
        <v>1763.6</v>
      </c>
      <c r="N2981" s="5">
        <f t="shared" si="847"/>
        <v>130.48798460011557</v>
      </c>
      <c r="O2981" s="6">
        <f t="shared" si="848"/>
        <v>16.180000000000064</v>
      </c>
      <c r="P2981" s="6">
        <f t="shared" si="849"/>
        <v>260.97596920023113</v>
      </c>
      <c r="Q2981" s="6">
        <f t="shared" si="850"/>
        <v>-9.1321997584837389E-2</v>
      </c>
      <c r="R2981" s="9">
        <f t="shared" si="851"/>
        <v>9.3686786852168122E-2</v>
      </c>
      <c r="S2981" s="9">
        <f t="shared" si="852"/>
        <v>24.450000000000045</v>
      </c>
      <c r="T2981">
        <f t="shared" si="853"/>
        <v>16.180000000000064</v>
      </c>
      <c r="U2981" s="9">
        <f t="shared" si="854"/>
        <v>6.1998045450637355E-2</v>
      </c>
      <c r="V2981" s="9">
        <f t="shared" si="855"/>
        <v>2.3313640787102057</v>
      </c>
      <c r="W2981" s="9">
        <f t="shared" si="856"/>
        <v>304.21499999999992</v>
      </c>
      <c r="X2981">
        <f t="shared" si="857"/>
        <v>1763.6</v>
      </c>
      <c r="Y2981" s="9">
        <f t="shared" si="858"/>
        <v>13.515420637421952</v>
      </c>
      <c r="Z2981" s="10">
        <f t="shared" si="859"/>
        <v>0.442799051489499</v>
      </c>
      <c r="AA2981">
        <f t="shared" si="860"/>
        <v>40.630000000000109</v>
      </c>
    </row>
    <row r="2982" spans="1:27">
      <c r="A2982" s="1">
        <f t="shared" si="843"/>
        <v>3022999</v>
      </c>
      <c r="B2982" s="1">
        <v>-1</v>
      </c>
      <c r="C2982" s="1">
        <v>23</v>
      </c>
      <c r="D2982" s="2">
        <v>3</v>
      </c>
      <c r="E2982" s="5">
        <v>28.34</v>
      </c>
      <c r="F2982" s="5">
        <v>149.91</v>
      </c>
      <c r="G2982" s="5">
        <v>83.98</v>
      </c>
      <c r="H2982" s="5">
        <v>23.93</v>
      </c>
      <c r="I2982" s="5">
        <v>120.04</v>
      </c>
      <c r="J2982" s="5">
        <v>56.75</v>
      </c>
      <c r="K2982" s="6">
        <f t="shared" si="844"/>
        <v>26.134999999999998</v>
      </c>
      <c r="L2982" s="6">
        <f t="shared" si="845"/>
        <v>4.41</v>
      </c>
      <c r="M2982" s="6">
        <f t="shared" si="846"/>
        <v>134.97499999999999</v>
      </c>
      <c r="N2982" s="5">
        <f t="shared" si="847"/>
        <v>50.678404917676723</v>
      </c>
      <c r="O2982" s="6">
        <f t="shared" si="848"/>
        <v>29.86999999999999</v>
      </c>
      <c r="P2982" s="6">
        <f t="shared" si="849"/>
        <v>101.35680983535345</v>
      </c>
      <c r="Q2982" s="6">
        <f t="shared" si="850"/>
        <v>0.37301686117773458</v>
      </c>
      <c r="R2982" s="9">
        <f t="shared" si="851"/>
        <v>0.25119180488570875</v>
      </c>
      <c r="S2982" s="9">
        <f t="shared" si="852"/>
        <v>25.45999999999999</v>
      </c>
      <c r="T2982">
        <f t="shared" si="853"/>
        <v>29.86999999999999</v>
      </c>
      <c r="U2982" s="9">
        <f t="shared" si="854"/>
        <v>0.29470146158429383</v>
      </c>
      <c r="V2982" s="9">
        <f t="shared" si="855"/>
        <v>2.1476603333668933</v>
      </c>
      <c r="W2982" s="9">
        <f t="shared" si="856"/>
        <v>108.84</v>
      </c>
      <c r="X2982">
        <f t="shared" si="857"/>
        <v>134.97499999999999</v>
      </c>
      <c r="Y2982" s="9">
        <f t="shared" si="858"/>
        <v>2.663363225801143</v>
      </c>
      <c r="Z2982" s="10">
        <f t="shared" si="859"/>
        <v>0.44289389248441896</v>
      </c>
      <c r="AA2982">
        <f t="shared" si="860"/>
        <v>4.41</v>
      </c>
    </row>
    <row r="2983" spans="1:27">
      <c r="A2983" s="1">
        <f t="shared" si="843"/>
        <v>16003000</v>
      </c>
      <c r="B2983" s="1">
        <v>0</v>
      </c>
      <c r="C2983" s="1">
        <v>3</v>
      </c>
      <c r="D2983" s="2">
        <v>16</v>
      </c>
      <c r="E2983" s="5">
        <v>553.77</v>
      </c>
      <c r="F2983" s="5">
        <v>711.24</v>
      </c>
      <c r="G2983" s="5">
        <v>93.39</v>
      </c>
      <c r="H2983" s="5">
        <v>528.27</v>
      </c>
      <c r="I2983" s="5">
        <v>461.64</v>
      </c>
      <c r="J2983" s="5">
        <v>113.33</v>
      </c>
      <c r="K2983" s="6">
        <f t="shared" si="844"/>
        <v>541.02</v>
      </c>
      <c r="L2983" s="6">
        <f t="shared" si="845"/>
        <v>25.5</v>
      </c>
      <c r="M2983" s="6">
        <f t="shared" si="846"/>
        <v>586.44000000000005</v>
      </c>
      <c r="N2983" s="5">
        <f t="shared" si="847"/>
        <v>73.425780554244028</v>
      </c>
      <c r="O2983" s="6">
        <f t="shared" si="848"/>
        <v>249.60000000000002</v>
      </c>
      <c r="P2983" s="6">
        <f t="shared" si="849"/>
        <v>146.85156110848806</v>
      </c>
      <c r="Q2983" s="6">
        <f t="shared" si="850"/>
        <v>-0.19113953052811813</v>
      </c>
      <c r="R2983" s="9">
        <f t="shared" si="851"/>
        <v>1.5260307640478123</v>
      </c>
      <c r="S2983" s="9">
        <f t="shared" si="852"/>
        <v>224.10000000000002</v>
      </c>
      <c r="T2983">
        <f t="shared" si="853"/>
        <v>249.60000000000002</v>
      </c>
      <c r="U2983" s="9">
        <f t="shared" si="854"/>
        <v>1.6996754962353142</v>
      </c>
      <c r="V2983" s="9">
        <f t="shared" si="855"/>
        <v>0.61858382242794951</v>
      </c>
      <c r="W2983" s="9">
        <f t="shared" si="856"/>
        <v>45.420000000000073</v>
      </c>
      <c r="X2983">
        <f t="shared" si="857"/>
        <v>586.44000000000005</v>
      </c>
      <c r="Y2983" s="9">
        <f t="shared" si="858"/>
        <v>7.9868405289442128</v>
      </c>
      <c r="Z2983" s="10">
        <f t="shared" si="859"/>
        <v>0.44294582061466614</v>
      </c>
      <c r="AA2983">
        <f t="shared" si="860"/>
        <v>25.5</v>
      </c>
    </row>
    <row r="2984" spans="1:27">
      <c r="A2984" s="1">
        <f t="shared" si="843"/>
        <v>11009005</v>
      </c>
      <c r="B2984" s="1">
        <v>5</v>
      </c>
      <c r="C2984" s="1">
        <v>9</v>
      </c>
      <c r="D2984" s="2">
        <v>11</v>
      </c>
      <c r="E2984" s="5">
        <v>1969.12</v>
      </c>
      <c r="F2984" s="5">
        <v>1798.73</v>
      </c>
      <c r="G2984" s="5">
        <v>133.54</v>
      </c>
      <c r="H2984" s="5">
        <v>1896.77</v>
      </c>
      <c r="I2984" s="5">
        <v>1654.87</v>
      </c>
      <c r="J2984" s="5">
        <v>98.97</v>
      </c>
      <c r="K2984" s="6">
        <f t="shared" si="844"/>
        <v>1932.9449999999999</v>
      </c>
      <c r="L2984" s="6">
        <f t="shared" si="845"/>
        <v>72.349999999999909</v>
      </c>
      <c r="M2984" s="6">
        <f t="shared" si="846"/>
        <v>1726.8</v>
      </c>
      <c r="N2984" s="5">
        <f t="shared" si="847"/>
        <v>83.108351716298642</v>
      </c>
      <c r="O2984" s="6">
        <f t="shared" si="848"/>
        <v>143.86000000000013</v>
      </c>
      <c r="P2984" s="6">
        <f t="shared" si="849"/>
        <v>166.21670343259728</v>
      </c>
      <c r="Q2984" s="6">
        <f t="shared" si="850"/>
        <v>0.29093212979553246</v>
      </c>
      <c r="R2984" s="9">
        <f t="shared" si="851"/>
        <v>0.43022150315355229</v>
      </c>
      <c r="S2984" s="9">
        <f t="shared" si="852"/>
        <v>71.510000000000218</v>
      </c>
      <c r="T2984">
        <f t="shared" si="853"/>
        <v>143.86000000000013</v>
      </c>
      <c r="U2984" s="9">
        <f t="shared" si="854"/>
        <v>0.86549665003034393</v>
      </c>
      <c r="V2984" s="9">
        <f t="shared" si="855"/>
        <v>2.4804366317323105</v>
      </c>
      <c r="W2984" s="9">
        <f t="shared" si="856"/>
        <v>206.14499999999998</v>
      </c>
      <c r="X2984">
        <f t="shared" si="857"/>
        <v>1726.8</v>
      </c>
      <c r="Y2984" s="9">
        <f t="shared" si="858"/>
        <v>20.777695193554798</v>
      </c>
      <c r="Z2984" s="10">
        <f t="shared" si="859"/>
        <v>0.44304288731453528</v>
      </c>
      <c r="AA2984">
        <f t="shared" si="860"/>
        <v>72.349999999999909</v>
      </c>
    </row>
    <row r="2985" spans="1:27">
      <c r="A2985" s="1">
        <f t="shared" si="843"/>
        <v>15006002</v>
      </c>
      <c r="B2985" s="1">
        <v>2</v>
      </c>
      <c r="C2985" s="1">
        <v>6</v>
      </c>
      <c r="D2985" s="2">
        <v>15</v>
      </c>
      <c r="E2985" s="5">
        <v>6866.47</v>
      </c>
      <c r="F2985" s="5">
        <v>6625.61</v>
      </c>
      <c r="G2985" s="5">
        <v>243.8</v>
      </c>
      <c r="H2985" s="5">
        <v>6979.89</v>
      </c>
      <c r="I2985" s="5">
        <v>7287.37</v>
      </c>
      <c r="J2985" s="5">
        <v>388.91</v>
      </c>
      <c r="K2985" s="6">
        <f t="shared" si="844"/>
        <v>6923.18</v>
      </c>
      <c r="L2985" s="6">
        <f t="shared" si="845"/>
        <v>-113.42000000000007</v>
      </c>
      <c r="M2985" s="6">
        <f t="shared" si="846"/>
        <v>6956.49</v>
      </c>
      <c r="N2985" s="5">
        <f t="shared" si="847"/>
        <v>229.50459042250114</v>
      </c>
      <c r="O2985" s="6">
        <f t="shared" si="848"/>
        <v>-661.76000000000022</v>
      </c>
      <c r="P2985" s="6">
        <f t="shared" si="849"/>
        <v>459.00918084500228</v>
      </c>
      <c r="Q2985" s="6">
        <f t="shared" si="850"/>
        <v>-0.43577197455025035</v>
      </c>
      <c r="R2985" s="9">
        <f t="shared" si="851"/>
        <v>1.1946166283440047</v>
      </c>
      <c r="S2985" s="9">
        <f t="shared" si="852"/>
        <v>548.34000000000015</v>
      </c>
      <c r="T2985">
        <f t="shared" si="853"/>
        <v>661.76000000000022</v>
      </c>
      <c r="U2985" s="9">
        <f t="shared" si="854"/>
        <v>1.4417140824541865</v>
      </c>
      <c r="V2985" s="9">
        <f t="shared" si="855"/>
        <v>0.14513870915905525</v>
      </c>
      <c r="W2985" s="9">
        <f t="shared" si="856"/>
        <v>33.309999999999491</v>
      </c>
      <c r="X2985">
        <f t="shared" si="857"/>
        <v>6956.49</v>
      </c>
      <c r="Y2985" s="9">
        <f t="shared" si="858"/>
        <v>30.310896994232714</v>
      </c>
      <c r="Z2985" s="10">
        <f t="shared" si="859"/>
        <v>0.44309141269042895</v>
      </c>
      <c r="AA2985">
        <f t="shared" si="860"/>
        <v>113.42000000000007</v>
      </c>
    </row>
    <row r="2986" spans="1:27">
      <c r="A2986" s="1">
        <f t="shared" si="843"/>
        <v>15008001</v>
      </c>
      <c r="B2986" s="1">
        <v>1</v>
      </c>
      <c r="C2986" s="1">
        <v>8</v>
      </c>
      <c r="D2986" s="2">
        <v>15</v>
      </c>
      <c r="E2986" s="5">
        <v>4357.96</v>
      </c>
      <c r="F2986" s="5">
        <v>4616.1899999999996</v>
      </c>
      <c r="G2986" s="5">
        <v>211.6</v>
      </c>
      <c r="H2986" s="5">
        <v>4369.1099999999997</v>
      </c>
      <c r="I2986" s="5">
        <v>4593.75</v>
      </c>
      <c r="J2986" s="5">
        <v>136.47</v>
      </c>
      <c r="K2986" s="6">
        <f t="shared" si="844"/>
        <v>4363.5349999999999</v>
      </c>
      <c r="L2986" s="6">
        <f t="shared" si="845"/>
        <v>-11.149999999999636</v>
      </c>
      <c r="M2986" s="6">
        <f t="shared" si="846"/>
        <v>4604.9699999999993</v>
      </c>
      <c r="N2986" s="5">
        <f t="shared" si="847"/>
        <v>125.89541383624743</v>
      </c>
      <c r="O2986" s="6">
        <f t="shared" si="848"/>
        <v>22.4399999999996</v>
      </c>
      <c r="P2986" s="6">
        <f t="shared" si="849"/>
        <v>251.79082767249486</v>
      </c>
      <c r="Q2986" s="6">
        <f t="shared" si="850"/>
        <v>0.41247741242270458</v>
      </c>
      <c r="R2986" s="9">
        <f t="shared" si="851"/>
        <v>0.13340438295746762</v>
      </c>
      <c r="S2986" s="9">
        <f t="shared" si="852"/>
        <v>33.589999999999236</v>
      </c>
      <c r="T2986">
        <f t="shared" si="853"/>
        <v>22.4399999999996</v>
      </c>
      <c r="U2986" s="9">
        <f t="shared" si="854"/>
        <v>8.9121594330621848E-2</v>
      </c>
      <c r="V2986" s="9">
        <f t="shared" si="855"/>
        <v>1.9177426138336919</v>
      </c>
      <c r="W2986" s="9">
        <f t="shared" si="856"/>
        <v>241.43499999999949</v>
      </c>
      <c r="X2986">
        <f t="shared" si="857"/>
        <v>4604.9699999999993</v>
      </c>
      <c r="Y2986" s="9">
        <f t="shared" si="858"/>
        <v>36.577742267797767</v>
      </c>
      <c r="Z2986" s="10">
        <f t="shared" si="859"/>
        <v>0.44311398082209053</v>
      </c>
      <c r="AA2986">
        <f t="shared" si="860"/>
        <v>11.149999999999636</v>
      </c>
    </row>
    <row r="2987" spans="1:27">
      <c r="A2987" s="1">
        <f t="shared" si="843"/>
        <v>8014995</v>
      </c>
      <c r="B2987" s="1">
        <v>-5</v>
      </c>
      <c r="C2987" s="1">
        <v>15</v>
      </c>
      <c r="D2987" s="2">
        <v>8</v>
      </c>
      <c r="E2987" s="5">
        <v>256.18</v>
      </c>
      <c r="F2987" s="5">
        <v>525.23</v>
      </c>
      <c r="G2987" s="5">
        <v>115.98</v>
      </c>
      <c r="H2987" s="5">
        <v>247.29</v>
      </c>
      <c r="I2987" s="5">
        <v>625.87</v>
      </c>
      <c r="J2987" s="5">
        <v>78.34</v>
      </c>
      <c r="K2987" s="6">
        <f t="shared" si="844"/>
        <v>251.73500000000001</v>
      </c>
      <c r="L2987" s="6">
        <f t="shared" si="845"/>
        <v>8.8900000000000148</v>
      </c>
      <c r="M2987" s="6">
        <f t="shared" si="846"/>
        <v>575.54999999999995</v>
      </c>
      <c r="N2987" s="5">
        <f t="shared" si="847"/>
        <v>69.979489852384617</v>
      </c>
      <c r="O2987" s="6">
        <f t="shared" si="848"/>
        <v>-100.63999999999999</v>
      </c>
      <c r="P2987" s="6">
        <f t="shared" si="849"/>
        <v>139.95897970476923</v>
      </c>
      <c r="Q2987" s="6">
        <f t="shared" si="850"/>
        <v>0.37339249180489215</v>
      </c>
      <c r="R2987" s="9">
        <f t="shared" si="851"/>
        <v>0.78258644233505847</v>
      </c>
      <c r="S2987" s="9">
        <f t="shared" si="852"/>
        <v>109.53</v>
      </c>
      <c r="T2987">
        <f t="shared" si="853"/>
        <v>100.63999999999999</v>
      </c>
      <c r="U2987" s="9">
        <f t="shared" si="854"/>
        <v>0.71906783124806239</v>
      </c>
      <c r="V2987" s="9">
        <f t="shared" si="855"/>
        <v>4.6272843755085713</v>
      </c>
      <c r="W2987" s="9">
        <f t="shared" si="856"/>
        <v>323.81499999999994</v>
      </c>
      <c r="X2987">
        <f t="shared" si="857"/>
        <v>575.54999999999995</v>
      </c>
      <c r="Y2987" s="9">
        <f t="shared" si="858"/>
        <v>8.2245526684185677</v>
      </c>
      <c r="Z2987" s="10">
        <f t="shared" si="859"/>
        <v>0.44311510919850161</v>
      </c>
      <c r="AA2987">
        <f t="shared" si="860"/>
        <v>8.8900000000000148</v>
      </c>
    </row>
    <row r="2988" spans="1:27">
      <c r="A2988" s="1">
        <f t="shared" si="843"/>
        <v>9013005</v>
      </c>
      <c r="B2988" s="1">
        <v>5</v>
      </c>
      <c r="C2988" s="1">
        <v>13</v>
      </c>
      <c r="D2988" s="2">
        <v>9</v>
      </c>
      <c r="E2988" s="5">
        <v>1333.13</v>
      </c>
      <c r="F2988" s="5">
        <v>1689.44</v>
      </c>
      <c r="G2988" s="5">
        <v>151.94</v>
      </c>
      <c r="H2988" s="5">
        <v>1297.33</v>
      </c>
      <c r="I2988" s="5">
        <v>1476.73</v>
      </c>
      <c r="J2988" s="5">
        <v>140.22999999999999</v>
      </c>
      <c r="K2988" s="6">
        <f t="shared" si="844"/>
        <v>1315.23</v>
      </c>
      <c r="L2988" s="6">
        <f t="shared" si="845"/>
        <v>35.800000000000182</v>
      </c>
      <c r="M2988" s="6">
        <f t="shared" si="846"/>
        <v>1583.085</v>
      </c>
      <c r="N2988" s="5">
        <f t="shared" si="847"/>
        <v>103.38062741635881</v>
      </c>
      <c r="O2988" s="6">
        <f t="shared" si="848"/>
        <v>212.71000000000004</v>
      </c>
      <c r="P2988" s="6">
        <f t="shared" si="849"/>
        <v>206.76125483271761</v>
      </c>
      <c r="Q2988" s="6">
        <f t="shared" si="850"/>
        <v>8.0030254349706093E-2</v>
      </c>
      <c r="R2988" s="9">
        <f t="shared" si="851"/>
        <v>0.85562452280109624</v>
      </c>
      <c r="S2988" s="9">
        <f t="shared" si="852"/>
        <v>176.90999999999985</v>
      </c>
      <c r="T2988">
        <f t="shared" si="853"/>
        <v>212.71000000000004</v>
      </c>
      <c r="U2988" s="9">
        <f t="shared" si="854"/>
        <v>1.0287710827258005</v>
      </c>
      <c r="V2988" s="9">
        <f t="shared" si="855"/>
        <v>2.5909593189179563</v>
      </c>
      <c r="W2988" s="9">
        <f t="shared" si="856"/>
        <v>267.85500000000002</v>
      </c>
      <c r="X2988">
        <f t="shared" si="857"/>
        <v>1583.085</v>
      </c>
      <c r="Y2988" s="9">
        <f t="shared" si="858"/>
        <v>15.313168816670336</v>
      </c>
      <c r="Z2988" s="10">
        <f t="shared" si="859"/>
        <v>0.44313767612334654</v>
      </c>
      <c r="AA2988">
        <f t="shared" si="860"/>
        <v>35.800000000000182</v>
      </c>
    </row>
    <row r="2989" spans="1:27">
      <c r="A2989" s="1">
        <f t="shared" si="843"/>
        <v>7015995</v>
      </c>
      <c r="B2989" s="1">
        <v>-5</v>
      </c>
      <c r="C2989" s="1">
        <v>16</v>
      </c>
      <c r="D2989" s="2">
        <v>7</v>
      </c>
      <c r="E2989" s="5">
        <v>4074.18</v>
      </c>
      <c r="F2989" s="5">
        <v>4385.58</v>
      </c>
      <c r="G2989" s="5">
        <v>192.08</v>
      </c>
      <c r="H2989" s="5">
        <v>4080.91</v>
      </c>
      <c r="I2989" s="5">
        <v>4211.8999999999996</v>
      </c>
      <c r="J2989" s="5">
        <v>167.83</v>
      </c>
      <c r="K2989" s="6">
        <f t="shared" si="844"/>
        <v>4077.5450000000001</v>
      </c>
      <c r="L2989" s="6">
        <f t="shared" si="845"/>
        <v>-6.7300000000000182</v>
      </c>
      <c r="M2989" s="6">
        <f t="shared" si="846"/>
        <v>4298.74</v>
      </c>
      <c r="N2989" s="5">
        <f t="shared" si="847"/>
        <v>127.53591190327532</v>
      </c>
      <c r="O2989" s="6">
        <f t="shared" si="848"/>
        <v>173.68000000000029</v>
      </c>
      <c r="P2989" s="6">
        <f t="shared" si="849"/>
        <v>255.07182380655064</v>
      </c>
      <c r="Q2989" s="6">
        <f t="shared" si="850"/>
        <v>0.13414691253541239</v>
      </c>
      <c r="R2989" s="9">
        <f t="shared" si="851"/>
        <v>0.70729097909624583</v>
      </c>
      <c r="S2989" s="9">
        <f t="shared" si="852"/>
        <v>180.41000000000031</v>
      </c>
      <c r="T2989">
        <f t="shared" si="853"/>
        <v>173.68000000000029</v>
      </c>
      <c r="U2989" s="9">
        <f t="shared" si="854"/>
        <v>0.68090625380763803</v>
      </c>
      <c r="V2989" s="9">
        <f t="shared" si="855"/>
        <v>1.7343742378049289</v>
      </c>
      <c r="W2989" s="9">
        <f t="shared" si="856"/>
        <v>221.19499999999971</v>
      </c>
      <c r="X2989">
        <f t="shared" si="857"/>
        <v>4298.74</v>
      </c>
      <c r="Y2989" s="9">
        <f t="shared" si="858"/>
        <v>33.706114112080158</v>
      </c>
      <c r="Z2989" s="10">
        <f t="shared" si="859"/>
        <v>0.44316362666626874</v>
      </c>
      <c r="AA2989">
        <f t="shared" si="860"/>
        <v>6.7300000000000182</v>
      </c>
    </row>
    <row r="2990" spans="1:27">
      <c r="A2990" s="1">
        <f t="shared" si="843"/>
        <v>13012998</v>
      </c>
      <c r="B2990" s="1">
        <v>-2</v>
      </c>
      <c r="C2990" s="1">
        <v>13</v>
      </c>
      <c r="D2990" s="2">
        <v>13</v>
      </c>
      <c r="E2990" s="5">
        <v>1912.18</v>
      </c>
      <c r="F2990" s="5">
        <v>1872.89</v>
      </c>
      <c r="G2990" s="5">
        <v>133.82</v>
      </c>
      <c r="H2990" s="5">
        <v>1922.84</v>
      </c>
      <c r="I2990" s="5">
        <v>1864.8</v>
      </c>
      <c r="J2990" s="5">
        <v>138.84</v>
      </c>
      <c r="K2990" s="6">
        <f t="shared" si="844"/>
        <v>1917.51</v>
      </c>
      <c r="L2990" s="6">
        <f t="shared" si="845"/>
        <v>-10.659999999999854</v>
      </c>
      <c r="M2990" s="6">
        <f t="shared" si="846"/>
        <v>1868.845</v>
      </c>
      <c r="N2990" s="5">
        <f t="shared" si="847"/>
        <v>96.416204550894875</v>
      </c>
      <c r="O2990" s="6">
        <f t="shared" si="848"/>
        <v>8.0900000000001455</v>
      </c>
      <c r="P2990" s="6">
        <f t="shared" si="849"/>
        <v>192.83240910178975</v>
      </c>
      <c r="Q2990" s="6">
        <f t="shared" si="850"/>
        <v>-3.680993863599246E-2</v>
      </c>
      <c r="R2990" s="9">
        <f t="shared" si="851"/>
        <v>9.7234692484200122E-2</v>
      </c>
      <c r="S2990" s="9">
        <f t="shared" si="852"/>
        <v>18.75</v>
      </c>
      <c r="T2990">
        <f t="shared" si="853"/>
        <v>8.0900000000001455</v>
      </c>
      <c r="U2990" s="9">
        <f t="shared" si="854"/>
        <v>4.195352865051697E-2</v>
      </c>
      <c r="V2990" s="9">
        <f t="shared" si="855"/>
        <v>0.50473880637265023</v>
      </c>
      <c r="W2990" s="9">
        <f t="shared" si="856"/>
        <v>48.664999999999964</v>
      </c>
      <c r="X2990">
        <f t="shared" si="857"/>
        <v>1868.845</v>
      </c>
      <c r="Y2990" s="9">
        <f t="shared" si="858"/>
        <v>19.383100680067731</v>
      </c>
      <c r="Z2990" s="10">
        <f t="shared" si="859"/>
        <v>0.44324146917904694</v>
      </c>
      <c r="AA2990">
        <f t="shared" si="860"/>
        <v>10.659999999999854</v>
      </c>
    </row>
    <row r="2991" spans="1:27">
      <c r="A2991" s="1">
        <f t="shared" si="843"/>
        <v>7007993</v>
      </c>
      <c r="B2991" s="1">
        <v>-7</v>
      </c>
      <c r="C2991" s="1">
        <v>8</v>
      </c>
      <c r="D2991" s="2">
        <v>7</v>
      </c>
      <c r="E2991" s="5">
        <v>10.56</v>
      </c>
      <c r="F2991" s="5">
        <v>45.44</v>
      </c>
      <c r="G2991" s="5">
        <v>60.78</v>
      </c>
      <c r="H2991" s="5">
        <v>17.05</v>
      </c>
      <c r="I2991" s="5">
        <v>63.84</v>
      </c>
      <c r="J2991" s="5">
        <v>42.38</v>
      </c>
      <c r="K2991" s="6">
        <f t="shared" si="844"/>
        <v>13.805</v>
      </c>
      <c r="L2991" s="6">
        <f t="shared" si="845"/>
        <v>-6.49</v>
      </c>
      <c r="M2991" s="6">
        <f t="shared" si="846"/>
        <v>54.64</v>
      </c>
      <c r="N2991" s="5">
        <f t="shared" si="847"/>
        <v>37.048187540013345</v>
      </c>
      <c r="O2991" s="6">
        <f t="shared" si="848"/>
        <v>-18.400000000000006</v>
      </c>
      <c r="P2991" s="6">
        <f t="shared" si="849"/>
        <v>74.096375080026689</v>
      </c>
      <c r="Q2991" s="6">
        <f t="shared" si="850"/>
        <v>0.34572854011917215</v>
      </c>
      <c r="R2991" s="9">
        <f t="shared" si="851"/>
        <v>0.16073660806128218</v>
      </c>
      <c r="S2991" s="9">
        <f t="shared" si="852"/>
        <v>11.910000000000005</v>
      </c>
      <c r="T2991">
        <f t="shared" si="853"/>
        <v>18.400000000000006</v>
      </c>
      <c r="U2991" s="9">
        <f t="shared" si="854"/>
        <v>0.24832523831465925</v>
      </c>
      <c r="V2991" s="9">
        <f t="shared" si="855"/>
        <v>1.1022131637585986</v>
      </c>
      <c r="W2991" s="9">
        <f t="shared" si="856"/>
        <v>40.835000000000001</v>
      </c>
      <c r="X2991">
        <f t="shared" si="857"/>
        <v>54.64</v>
      </c>
      <c r="Y2991" s="9">
        <f t="shared" si="858"/>
        <v>1.4748359805992366</v>
      </c>
      <c r="Z2991" s="10">
        <f t="shared" si="859"/>
        <v>0.44333057643253077</v>
      </c>
      <c r="AA2991">
        <f t="shared" si="860"/>
        <v>6.49</v>
      </c>
    </row>
    <row r="2992" spans="1:27">
      <c r="A2992" s="1">
        <f t="shared" si="843"/>
        <v>13014000</v>
      </c>
      <c r="B2992" s="1">
        <v>0</v>
      </c>
      <c r="C2992" s="1">
        <v>14</v>
      </c>
      <c r="D2992" s="2">
        <v>13</v>
      </c>
      <c r="E2992" s="5">
        <v>592.77</v>
      </c>
      <c r="F2992" s="5">
        <v>501.95</v>
      </c>
      <c r="G2992" s="5">
        <v>79.59</v>
      </c>
      <c r="H2992" s="5">
        <v>628.03</v>
      </c>
      <c r="I2992" s="5">
        <v>676.62</v>
      </c>
      <c r="J2992" s="5">
        <v>75.33</v>
      </c>
      <c r="K2992" s="6">
        <f t="shared" si="844"/>
        <v>610.4</v>
      </c>
      <c r="L2992" s="6">
        <f t="shared" si="845"/>
        <v>-35.259999999999991</v>
      </c>
      <c r="M2992" s="6">
        <f t="shared" si="846"/>
        <v>589.28499999999997</v>
      </c>
      <c r="N2992" s="5">
        <f t="shared" si="847"/>
        <v>54.793195289196269</v>
      </c>
      <c r="O2992" s="6">
        <f t="shared" si="848"/>
        <v>-174.67000000000002</v>
      </c>
      <c r="P2992" s="6">
        <f t="shared" si="849"/>
        <v>109.58639057839254</v>
      </c>
      <c r="Q2992" s="6">
        <f t="shared" si="850"/>
        <v>5.4954573489923601E-2</v>
      </c>
      <c r="R2992" s="9">
        <f t="shared" si="851"/>
        <v>1.272147018112374</v>
      </c>
      <c r="S2992" s="9">
        <f t="shared" si="852"/>
        <v>139.41000000000003</v>
      </c>
      <c r="T2992">
        <f t="shared" si="853"/>
        <v>174.67000000000002</v>
      </c>
      <c r="U2992" s="9">
        <f t="shared" si="854"/>
        <v>1.5939023000766683</v>
      </c>
      <c r="V2992" s="9">
        <f t="shared" si="855"/>
        <v>0.3853580702595622</v>
      </c>
      <c r="W2992" s="9">
        <f t="shared" si="856"/>
        <v>21.115000000000009</v>
      </c>
      <c r="X2992">
        <f t="shared" si="857"/>
        <v>589.28499999999997</v>
      </c>
      <c r="Y2992" s="9">
        <f t="shared" si="858"/>
        <v>10.754711363149704</v>
      </c>
      <c r="Z2992" s="10">
        <f t="shared" si="859"/>
        <v>0.44341177250948133</v>
      </c>
      <c r="AA2992">
        <f t="shared" si="860"/>
        <v>35.259999999999991</v>
      </c>
    </row>
    <row r="2993" spans="1:27">
      <c r="A2993" s="1">
        <f t="shared" si="843"/>
        <v>10006006</v>
      </c>
      <c r="B2993" s="1">
        <v>6</v>
      </c>
      <c r="C2993" s="1">
        <v>6</v>
      </c>
      <c r="D2993" s="2">
        <v>10</v>
      </c>
      <c r="E2993" s="5">
        <v>1646.01</v>
      </c>
      <c r="F2993" s="5">
        <v>1592.98</v>
      </c>
      <c r="G2993" s="5">
        <v>140.79</v>
      </c>
      <c r="H2993" s="5">
        <v>1507.43</v>
      </c>
      <c r="I2993" s="5">
        <v>1524.4</v>
      </c>
      <c r="J2993" s="5">
        <v>121.27</v>
      </c>
      <c r="K2993" s="6">
        <f t="shared" si="844"/>
        <v>1576.72</v>
      </c>
      <c r="L2993" s="6">
        <f t="shared" si="845"/>
        <v>138.57999999999993</v>
      </c>
      <c r="M2993" s="6">
        <f t="shared" si="846"/>
        <v>1558.69</v>
      </c>
      <c r="N2993" s="5">
        <f t="shared" si="847"/>
        <v>92.908876056058276</v>
      </c>
      <c r="O2993" s="6">
        <f t="shared" si="848"/>
        <v>68.579999999999927</v>
      </c>
      <c r="P2993" s="6">
        <f t="shared" si="849"/>
        <v>185.81775211211655</v>
      </c>
      <c r="Q2993" s="6">
        <f t="shared" si="850"/>
        <v>0.14815153174487303</v>
      </c>
      <c r="R2993" s="9">
        <f t="shared" si="851"/>
        <v>0.37671319991947927</v>
      </c>
      <c r="S2993" s="9">
        <f t="shared" si="852"/>
        <v>70</v>
      </c>
      <c r="T2993">
        <f t="shared" si="853"/>
        <v>68.579999999999927</v>
      </c>
      <c r="U2993" s="9">
        <f t="shared" si="854"/>
        <v>0.36907130357825513</v>
      </c>
      <c r="V2993" s="9">
        <f t="shared" si="855"/>
        <v>0.19406111412994859</v>
      </c>
      <c r="W2993" s="9">
        <f t="shared" si="856"/>
        <v>18.029999999999973</v>
      </c>
      <c r="X2993">
        <f t="shared" si="857"/>
        <v>1558.69</v>
      </c>
      <c r="Y2993" s="9">
        <f t="shared" si="858"/>
        <v>16.776545645214089</v>
      </c>
      <c r="Z2993" s="10">
        <f t="shared" si="859"/>
        <v>0.44343657945640885</v>
      </c>
      <c r="AA2993">
        <f t="shared" si="860"/>
        <v>138.57999999999993</v>
      </c>
    </row>
    <row r="2994" spans="1:27">
      <c r="A2994" s="1">
        <f t="shared" si="843"/>
        <v>3023001</v>
      </c>
      <c r="B2994" s="1">
        <v>1</v>
      </c>
      <c r="C2994" s="1">
        <v>23</v>
      </c>
      <c r="D2994" s="2">
        <v>3</v>
      </c>
      <c r="E2994" s="5">
        <v>899.3</v>
      </c>
      <c r="F2994" s="5">
        <v>878</v>
      </c>
      <c r="G2994" s="5">
        <v>87.68</v>
      </c>
      <c r="H2994" s="5">
        <v>892.09</v>
      </c>
      <c r="I2994" s="5">
        <v>974.51</v>
      </c>
      <c r="J2994" s="5">
        <v>74.319999999999993</v>
      </c>
      <c r="K2994" s="6">
        <f t="shared" si="844"/>
        <v>895.69499999999994</v>
      </c>
      <c r="L2994" s="6">
        <f t="shared" si="845"/>
        <v>7.2099999999999227</v>
      </c>
      <c r="M2994" s="6">
        <f t="shared" si="846"/>
        <v>926.255</v>
      </c>
      <c r="N2994" s="5">
        <f t="shared" si="847"/>
        <v>57.470089611901599</v>
      </c>
      <c r="O2994" s="6">
        <f t="shared" si="848"/>
        <v>-96.509999999999991</v>
      </c>
      <c r="P2994" s="6">
        <f t="shared" si="849"/>
        <v>114.9401792238032</v>
      </c>
      <c r="Q2994" s="6">
        <f t="shared" si="850"/>
        <v>0.16382407810655369</v>
      </c>
      <c r="R2994" s="9">
        <f t="shared" si="851"/>
        <v>0.90238244537659751</v>
      </c>
      <c r="S2994" s="9">
        <f t="shared" si="852"/>
        <v>103.71999999999991</v>
      </c>
      <c r="T2994">
        <f t="shared" si="853"/>
        <v>96.509999999999991</v>
      </c>
      <c r="U2994" s="9">
        <f t="shared" si="854"/>
        <v>0.83965416316328079</v>
      </c>
      <c r="V2994" s="9">
        <f t="shared" si="855"/>
        <v>0.5317548694698977</v>
      </c>
      <c r="W2994" s="9">
        <f t="shared" si="856"/>
        <v>30.560000000000059</v>
      </c>
      <c r="X2994">
        <f t="shared" si="857"/>
        <v>926.255</v>
      </c>
      <c r="Y2994" s="9">
        <f t="shared" si="858"/>
        <v>16.117166447016988</v>
      </c>
      <c r="Z2994" s="10">
        <f t="shared" si="859"/>
        <v>0.44344898240947633</v>
      </c>
      <c r="AA2994">
        <f t="shared" si="860"/>
        <v>7.2099999999999227</v>
      </c>
    </row>
    <row r="2995" spans="1:27">
      <c r="A2995" s="1">
        <f t="shared" si="843"/>
        <v>10007994</v>
      </c>
      <c r="B2995" s="1">
        <v>-6</v>
      </c>
      <c r="C2995" s="1">
        <v>8</v>
      </c>
      <c r="D2995" s="2">
        <v>10</v>
      </c>
      <c r="E2995" s="5">
        <v>396.22</v>
      </c>
      <c r="F2995" s="5">
        <v>649.57000000000005</v>
      </c>
      <c r="G2995" s="5">
        <v>82.52</v>
      </c>
      <c r="H2995" s="5">
        <v>342.17</v>
      </c>
      <c r="I2995" s="5">
        <v>853.92</v>
      </c>
      <c r="J2995" s="5">
        <v>98.41</v>
      </c>
      <c r="K2995" s="6">
        <f t="shared" si="844"/>
        <v>369.19500000000005</v>
      </c>
      <c r="L2995" s="6">
        <f t="shared" si="845"/>
        <v>54.050000000000011</v>
      </c>
      <c r="M2995" s="6">
        <f t="shared" si="846"/>
        <v>751.745</v>
      </c>
      <c r="N2995" s="5">
        <f t="shared" si="847"/>
        <v>64.2146371554025</v>
      </c>
      <c r="O2995" s="6">
        <f t="shared" si="848"/>
        <v>-204.34999999999991</v>
      </c>
      <c r="P2995" s="6">
        <f t="shared" si="849"/>
        <v>128.429274310805</v>
      </c>
      <c r="Q2995" s="6">
        <f t="shared" si="850"/>
        <v>-0.17430362660151039</v>
      </c>
      <c r="R2995" s="9">
        <f t="shared" si="851"/>
        <v>2.012002336590796</v>
      </c>
      <c r="S2995" s="9">
        <f t="shared" si="852"/>
        <v>258.39999999999992</v>
      </c>
      <c r="T2995">
        <f t="shared" si="853"/>
        <v>204.34999999999991</v>
      </c>
      <c r="U2995" s="9">
        <f t="shared" si="854"/>
        <v>1.5911481326715522</v>
      </c>
      <c r="V2995" s="9">
        <f t="shared" si="855"/>
        <v>5.9573645035821139</v>
      </c>
      <c r="W2995" s="9">
        <f t="shared" si="856"/>
        <v>382.54999999999995</v>
      </c>
      <c r="X2995">
        <f t="shared" si="857"/>
        <v>751.745</v>
      </c>
      <c r="Y2995" s="9">
        <f t="shared" si="858"/>
        <v>11.706754617031333</v>
      </c>
      <c r="Z2995" s="10">
        <f t="shared" si="859"/>
        <v>0.44348618918744243</v>
      </c>
      <c r="AA2995">
        <f t="shared" si="860"/>
        <v>54.050000000000011</v>
      </c>
    </row>
    <row r="2996" spans="1:27">
      <c r="A2996" s="1">
        <f t="shared" si="843"/>
        <v>4017995</v>
      </c>
      <c r="B2996" s="1">
        <v>-5</v>
      </c>
      <c r="C2996" s="1">
        <v>18</v>
      </c>
      <c r="D2996" s="2">
        <v>4</v>
      </c>
      <c r="E2996" s="5">
        <v>205.58</v>
      </c>
      <c r="F2996" s="5">
        <v>204.07</v>
      </c>
      <c r="G2996" s="5">
        <v>102.87</v>
      </c>
      <c r="H2996" s="5">
        <v>214.46</v>
      </c>
      <c r="I2996" s="5">
        <v>313.36</v>
      </c>
      <c r="J2996" s="5">
        <v>76.94</v>
      </c>
      <c r="K2996" s="6">
        <f t="shared" si="844"/>
        <v>210.02</v>
      </c>
      <c r="L2996" s="6">
        <f t="shared" si="845"/>
        <v>-8.8799999999999955</v>
      </c>
      <c r="M2996" s="6">
        <f t="shared" si="846"/>
        <v>258.71500000000003</v>
      </c>
      <c r="N2996" s="5">
        <f t="shared" si="847"/>
        <v>64.230056243163915</v>
      </c>
      <c r="O2996" s="6">
        <f t="shared" si="848"/>
        <v>-109.29000000000002</v>
      </c>
      <c r="P2996" s="6">
        <f t="shared" si="849"/>
        <v>128.46011248632783</v>
      </c>
      <c r="Q2996" s="6">
        <f t="shared" si="850"/>
        <v>0.2825398835735099</v>
      </c>
      <c r="R2996" s="9">
        <f t="shared" si="851"/>
        <v>0.78164340709795643</v>
      </c>
      <c r="S2996" s="9">
        <f t="shared" si="852"/>
        <v>100.41000000000003</v>
      </c>
      <c r="T2996">
        <f t="shared" si="853"/>
        <v>109.29000000000002</v>
      </c>
      <c r="U2996" s="9">
        <f t="shared" si="854"/>
        <v>0.85076992293332987</v>
      </c>
      <c r="V2996" s="9">
        <f t="shared" si="855"/>
        <v>0.75813416409989043</v>
      </c>
      <c r="W2996" s="9">
        <f t="shared" si="856"/>
        <v>48.695000000000022</v>
      </c>
      <c r="X2996">
        <f t="shared" si="857"/>
        <v>258.71500000000003</v>
      </c>
      <c r="Y2996" s="9">
        <f t="shared" si="858"/>
        <v>4.0279429153938411</v>
      </c>
      <c r="Z2996" s="10">
        <f t="shared" si="859"/>
        <v>0.44356059338043091</v>
      </c>
      <c r="AA2996">
        <f t="shared" si="860"/>
        <v>8.8799999999999955</v>
      </c>
    </row>
    <row r="2997" spans="1:27">
      <c r="A2997" s="1">
        <f t="shared" si="843"/>
        <v>22003</v>
      </c>
      <c r="B2997" s="1">
        <v>3</v>
      </c>
      <c r="C2997" s="1">
        <v>22</v>
      </c>
      <c r="D2997" s="2">
        <v>0</v>
      </c>
      <c r="E2997" s="5">
        <v>2179.0700000000002</v>
      </c>
      <c r="F2997" s="5">
        <v>2327.59</v>
      </c>
      <c r="G2997" s="5">
        <v>185.95</v>
      </c>
      <c r="H2997" s="5">
        <v>2326.0300000000002</v>
      </c>
      <c r="I2997" s="5">
        <v>2558.14</v>
      </c>
      <c r="J2997" s="5">
        <v>150.27000000000001</v>
      </c>
      <c r="K2997" s="6">
        <f t="shared" si="844"/>
        <v>2252.5500000000002</v>
      </c>
      <c r="L2997" s="6">
        <f t="shared" si="845"/>
        <v>-146.96000000000004</v>
      </c>
      <c r="M2997" s="6">
        <f t="shared" si="846"/>
        <v>2442.8649999999998</v>
      </c>
      <c r="N2997" s="5">
        <f t="shared" si="847"/>
        <v>119.53919378178857</v>
      </c>
      <c r="O2997" s="6">
        <f t="shared" si="848"/>
        <v>-230.54999999999973</v>
      </c>
      <c r="P2997" s="6">
        <f t="shared" si="849"/>
        <v>239.07838756357714</v>
      </c>
      <c r="Q2997" s="6">
        <f t="shared" si="850"/>
        <v>0.20987840413951969</v>
      </c>
      <c r="R2997" s="9">
        <f t="shared" si="851"/>
        <v>0.34963428042098094</v>
      </c>
      <c r="S2997" s="9">
        <f t="shared" si="852"/>
        <v>83.589999999999691</v>
      </c>
      <c r="T2997">
        <f t="shared" si="853"/>
        <v>230.54999999999973</v>
      </c>
      <c r="U2997" s="9">
        <f t="shared" si="854"/>
        <v>0.96432806975783414</v>
      </c>
      <c r="V2997" s="9">
        <f t="shared" si="855"/>
        <v>1.5920719722052661</v>
      </c>
      <c r="W2997" s="9">
        <f t="shared" si="856"/>
        <v>190.3149999999996</v>
      </c>
      <c r="X2997">
        <f t="shared" si="857"/>
        <v>2442.8649999999998</v>
      </c>
      <c r="Y2997" s="9">
        <f t="shared" si="858"/>
        <v>20.435682412743216</v>
      </c>
      <c r="Z2997" s="10">
        <f t="shared" si="859"/>
        <v>0.44356961122241007</v>
      </c>
      <c r="AA2997">
        <f t="shared" si="860"/>
        <v>146.96000000000004</v>
      </c>
    </row>
    <row r="2998" spans="1:27">
      <c r="A2998" s="1">
        <f t="shared" si="843"/>
        <v>7012994</v>
      </c>
      <c r="B2998" s="1">
        <v>-6</v>
      </c>
      <c r="C2998" s="1">
        <v>13</v>
      </c>
      <c r="D2998" s="2">
        <v>7</v>
      </c>
      <c r="E2998" s="5">
        <v>981.25</v>
      </c>
      <c r="F2998" s="5">
        <v>717.04</v>
      </c>
      <c r="G2998" s="5">
        <v>122.11</v>
      </c>
      <c r="H2998" s="5">
        <v>917.11</v>
      </c>
      <c r="I2998" s="5">
        <v>1104.55</v>
      </c>
      <c r="J2998" s="5">
        <v>123.5</v>
      </c>
      <c r="K2998" s="6">
        <f t="shared" si="844"/>
        <v>949.18000000000006</v>
      </c>
      <c r="L2998" s="6">
        <f t="shared" si="845"/>
        <v>64.139999999999986</v>
      </c>
      <c r="M2998" s="6">
        <f t="shared" si="846"/>
        <v>910.79499999999996</v>
      </c>
      <c r="N2998" s="5">
        <f t="shared" si="847"/>
        <v>86.837638872783728</v>
      </c>
      <c r="O2998" s="6">
        <f t="shared" si="848"/>
        <v>-387.51</v>
      </c>
      <c r="P2998" s="6">
        <f t="shared" si="849"/>
        <v>173.67527774556746</v>
      </c>
      <c r="Q2998" s="6">
        <f t="shared" si="850"/>
        <v>-1.1318394867615421E-2</v>
      </c>
      <c r="R2998" s="9">
        <f t="shared" si="851"/>
        <v>2.6005428398488744</v>
      </c>
      <c r="S2998" s="9">
        <f t="shared" si="852"/>
        <v>451.65</v>
      </c>
      <c r="T2998">
        <f t="shared" si="853"/>
        <v>387.51</v>
      </c>
      <c r="U2998" s="9">
        <f t="shared" si="854"/>
        <v>2.2312329367205521</v>
      </c>
      <c r="V2998" s="9">
        <f t="shared" si="855"/>
        <v>0.44203182511944789</v>
      </c>
      <c r="W2998" s="9">
        <f t="shared" si="856"/>
        <v>38.385000000000105</v>
      </c>
      <c r="X2998">
        <f t="shared" si="857"/>
        <v>910.79499999999996</v>
      </c>
      <c r="Y2998" s="9">
        <f t="shared" si="858"/>
        <v>10.488481859050838</v>
      </c>
      <c r="Z2998" s="10">
        <f t="shared" si="859"/>
        <v>0.44358426482462154</v>
      </c>
      <c r="AA2998">
        <f t="shared" si="860"/>
        <v>64.139999999999986</v>
      </c>
    </row>
    <row r="2999" spans="1:27">
      <c r="A2999" s="1">
        <f t="shared" si="843"/>
        <v>14010002</v>
      </c>
      <c r="B2999" s="1">
        <v>2</v>
      </c>
      <c r="C2999" s="1">
        <v>10</v>
      </c>
      <c r="D2999" s="2">
        <v>14</v>
      </c>
      <c r="E2999" s="5">
        <v>3911.92</v>
      </c>
      <c r="F2999" s="5">
        <v>3609.77</v>
      </c>
      <c r="G2999" s="5">
        <v>114.58</v>
      </c>
      <c r="H2999" s="5">
        <v>3865.65</v>
      </c>
      <c r="I2999" s="5">
        <v>4039.01</v>
      </c>
      <c r="J2999" s="5">
        <v>257.04000000000002</v>
      </c>
      <c r="K2999" s="6">
        <f t="shared" si="844"/>
        <v>3888.7849999999999</v>
      </c>
      <c r="L2999" s="6">
        <f t="shared" si="845"/>
        <v>46.269999999999982</v>
      </c>
      <c r="M2999" s="6">
        <f t="shared" si="846"/>
        <v>3824.3900000000003</v>
      </c>
      <c r="N2999" s="5">
        <f t="shared" si="847"/>
        <v>140.71081870275648</v>
      </c>
      <c r="O2999" s="6">
        <f t="shared" si="848"/>
        <v>-429.24000000000024</v>
      </c>
      <c r="P2999" s="6">
        <f t="shared" si="849"/>
        <v>281.42163740551297</v>
      </c>
      <c r="Q2999" s="6">
        <f t="shared" si="850"/>
        <v>-0.66846249844914285</v>
      </c>
      <c r="R2999" s="9">
        <f t="shared" si="851"/>
        <v>1.6896710728564794</v>
      </c>
      <c r="S2999" s="9">
        <f t="shared" si="852"/>
        <v>475.51000000000022</v>
      </c>
      <c r="T2999">
        <f t="shared" si="853"/>
        <v>429.24000000000024</v>
      </c>
      <c r="U2999" s="9">
        <f t="shared" si="854"/>
        <v>1.525255854373021</v>
      </c>
      <c r="V2999" s="9">
        <f t="shared" si="855"/>
        <v>0.45764071727867822</v>
      </c>
      <c r="W2999" s="9">
        <f t="shared" si="856"/>
        <v>64.394999999999527</v>
      </c>
      <c r="X2999">
        <f t="shared" si="857"/>
        <v>3824.3900000000003</v>
      </c>
      <c r="Y2999" s="9">
        <f t="shared" si="858"/>
        <v>27.179075747393696</v>
      </c>
      <c r="Z2999" s="10">
        <f t="shared" si="859"/>
        <v>0.44372514014871861</v>
      </c>
      <c r="AA2999">
        <f t="shared" si="860"/>
        <v>46.269999999999982</v>
      </c>
    </row>
    <row r="3000" spans="1:27">
      <c r="A3000" s="1">
        <f t="shared" si="843"/>
        <v>3011993</v>
      </c>
      <c r="B3000" s="1">
        <v>-7</v>
      </c>
      <c r="C3000" s="1">
        <v>12</v>
      </c>
      <c r="D3000" s="2">
        <v>3</v>
      </c>
      <c r="E3000" s="5">
        <v>5055.8599999999997</v>
      </c>
      <c r="F3000" s="5">
        <v>5321.75</v>
      </c>
      <c r="G3000" s="5">
        <v>161.13999999999999</v>
      </c>
      <c r="H3000" s="5">
        <v>5064.59</v>
      </c>
      <c r="I3000" s="5">
        <v>4881.82</v>
      </c>
      <c r="J3000" s="5">
        <v>127.41</v>
      </c>
      <c r="K3000" s="6">
        <f t="shared" si="844"/>
        <v>5060.2250000000004</v>
      </c>
      <c r="L3000" s="6">
        <f t="shared" si="845"/>
        <v>-8.7300000000004729</v>
      </c>
      <c r="M3000" s="6">
        <f t="shared" si="846"/>
        <v>5101.7849999999999</v>
      </c>
      <c r="N3000" s="5">
        <f t="shared" si="847"/>
        <v>102.71247210051951</v>
      </c>
      <c r="O3000" s="6">
        <f t="shared" si="848"/>
        <v>439.93000000000029</v>
      </c>
      <c r="P3000" s="6">
        <f t="shared" si="849"/>
        <v>205.42494420103901</v>
      </c>
      <c r="Q3000" s="6">
        <f t="shared" si="850"/>
        <v>0.23063810679977853</v>
      </c>
      <c r="R3000" s="9">
        <f t="shared" si="851"/>
        <v>2.1840580351377383</v>
      </c>
      <c r="S3000" s="9">
        <f t="shared" si="852"/>
        <v>448.66000000000076</v>
      </c>
      <c r="T3000">
        <f t="shared" si="853"/>
        <v>439.93000000000029</v>
      </c>
      <c r="U3000" s="9">
        <f t="shared" si="854"/>
        <v>2.1415607618199619</v>
      </c>
      <c r="V3000" s="9">
        <f t="shared" si="855"/>
        <v>0.40462466874837577</v>
      </c>
      <c r="W3000" s="9">
        <f t="shared" si="856"/>
        <v>41.559999999999491</v>
      </c>
      <c r="X3000">
        <f t="shared" si="857"/>
        <v>5101.7849999999999</v>
      </c>
      <c r="Y3000" s="9">
        <f t="shared" si="858"/>
        <v>49.670550184082231</v>
      </c>
      <c r="Z3000" s="10">
        <f t="shared" si="859"/>
        <v>0.44375443659753988</v>
      </c>
      <c r="AA3000">
        <f t="shared" si="860"/>
        <v>8.7300000000004729</v>
      </c>
    </row>
    <row r="3001" spans="1:27">
      <c r="A3001" s="1">
        <f t="shared" si="843"/>
        <v>6013994</v>
      </c>
      <c r="B3001" s="1">
        <v>-6</v>
      </c>
      <c r="C3001" s="1">
        <v>14</v>
      </c>
      <c r="D3001" s="2">
        <v>6</v>
      </c>
      <c r="E3001" s="5">
        <v>684.74</v>
      </c>
      <c r="F3001" s="5">
        <v>957.63</v>
      </c>
      <c r="G3001" s="5">
        <v>120.44</v>
      </c>
      <c r="H3001" s="5">
        <v>650.04999999999995</v>
      </c>
      <c r="I3001" s="5">
        <v>870.65</v>
      </c>
      <c r="J3001" s="5">
        <v>90.61</v>
      </c>
      <c r="K3001" s="6">
        <f t="shared" si="844"/>
        <v>667.39499999999998</v>
      </c>
      <c r="L3001" s="6">
        <f t="shared" si="845"/>
        <v>34.690000000000055</v>
      </c>
      <c r="M3001" s="6">
        <f t="shared" si="846"/>
        <v>914.14</v>
      </c>
      <c r="N3001" s="5">
        <f t="shared" si="847"/>
        <v>75.359083228234667</v>
      </c>
      <c r="O3001" s="6">
        <f t="shared" si="848"/>
        <v>86.980000000000018</v>
      </c>
      <c r="P3001" s="6">
        <f t="shared" si="849"/>
        <v>150.71816645646933</v>
      </c>
      <c r="Q3001" s="6">
        <f t="shared" si="850"/>
        <v>0.27714522830081573</v>
      </c>
      <c r="R3001" s="9">
        <f t="shared" si="851"/>
        <v>0.3469389339678734</v>
      </c>
      <c r="S3001" s="9">
        <f t="shared" si="852"/>
        <v>52.289999999999964</v>
      </c>
      <c r="T3001">
        <f t="shared" si="853"/>
        <v>86.980000000000018</v>
      </c>
      <c r="U3001" s="9">
        <f t="shared" si="854"/>
        <v>0.57710362357096301</v>
      </c>
      <c r="V3001" s="9">
        <f t="shared" si="855"/>
        <v>3.2742569233850825</v>
      </c>
      <c r="W3001" s="9">
        <f t="shared" si="856"/>
        <v>246.745</v>
      </c>
      <c r="X3001">
        <f t="shared" si="857"/>
        <v>914.14</v>
      </c>
      <c r="Y3001" s="9">
        <f t="shared" si="858"/>
        <v>12.130455425411819</v>
      </c>
      <c r="Z3001" s="10">
        <f t="shared" si="859"/>
        <v>0.4438333020403043</v>
      </c>
      <c r="AA3001">
        <f t="shared" si="860"/>
        <v>34.690000000000055</v>
      </c>
    </row>
    <row r="3002" spans="1:27">
      <c r="A3002" s="1">
        <f t="shared" si="843"/>
        <v>11017001</v>
      </c>
      <c r="B3002" s="1">
        <v>1</v>
      </c>
      <c r="C3002" s="1">
        <v>17</v>
      </c>
      <c r="D3002" s="2">
        <v>11</v>
      </c>
      <c r="E3002" s="5">
        <v>2150.0100000000002</v>
      </c>
      <c r="F3002" s="5">
        <v>2151.67</v>
      </c>
      <c r="G3002" s="5">
        <v>147.47999999999999</v>
      </c>
      <c r="H3002" s="5">
        <v>2256.2800000000002</v>
      </c>
      <c r="I3002" s="5">
        <v>2449.06</v>
      </c>
      <c r="J3002" s="5">
        <v>104.66</v>
      </c>
      <c r="K3002" s="6">
        <f t="shared" si="844"/>
        <v>2203.1450000000004</v>
      </c>
      <c r="L3002" s="6">
        <f t="shared" si="845"/>
        <v>-106.26999999999998</v>
      </c>
      <c r="M3002" s="6">
        <f t="shared" si="846"/>
        <v>2300.3649999999998</v>
      </c>
      <c r="N3002" s="5">
        <f t="shared" si="847"/>
        <v>90.421327683240747</v>
      </c>
      <c r="O3002" s="6">
        <f t="shared" si="848"/>
        <v>-297.38999999999987</v>
      </c>
      <c r="P3002" s="6">
        <f t="shared" si="849"/>
        <v>180.84265536648149</v>
      </c>
      <c r="Q3002" s="6">
        <f t="shared" si="850"/>
        <v>0.33013126869301196</v>
      </c>
      <c r="R3002" s="9">
        <f t="shared" si="851"/>
        <v>1.0568303125868792</v>
      </c>
      <c r="S3002" s="9">
        <f t="shared" si="852"/>
        <v>191.11999999999989</v>
      </c>
      <c r="T3002">
        <f t="shared" si="853"/>
        <v>297.38999999999987</v>
      </c>
      <c r="U3002" s="9">
        <f t="shared" si="854"/>
        <v>1.6444682223744873</v>
      </c>
      <c r="V3002" s="9">
        <f t="shared" si="855"/>
        <v>1.0751888132031786</v>
      </c>
      <c r="W3002" s="9">
        <f t="shared" si="856"/>
        <v>97.219999999999345</v>
      </c>
      <c r="X3002">
        <f t="shared" si="857"/>
        <v>2300.3649999999998</v>
      </c>
      <c r="Y3002" s="9">
        <f t="shared" si="858"/>
        <v>25.440513415800726</v>
      </c>
      <c r="Z3002" s="10">
        <f t="shared" si="859"/>
        <v>0.44388174100766975</v>
      </c>
      <c r="AA3002">
        <f t="shared" si="860"/>
        <v>106.26999999999998</v>
      </c>
    </row>
    <row r="3003" spans="1:27">
      <c r="A3003" s="1">
        <f t="shared" si="843"/>
        <v>8003007</v>
      </c>
      <c r="B3003" s="1">
        <v>7</v>
      </c>
      <c r="C3003" s="1">
        <v>3</v>
      </c>
      <c r="D3003" s="2">
        <v>8</v>
      </c>
      <c r="E3003" s="5">
        <v>163.86</v>
      </c>
      <c r="F3003" s="5">
        <v>315.58999999999997</v>
      </c>
      <c r="G3003" s="5">
        <v>85.59</v>
      </c>
      <c r="H3003" s="5">
        <v>187.37</v>
      </c>
      <c r="I3003" s="5">
        <v>48.79</v>
      </c>
      <c r="J3003" s="5">
        <v>77.5</v>
      </c>
      <c r="K3003" s="6">
        <f t="shared" si="844"/>
        <v>175.61500000000001</v>
      </c>
      <c r="L3003" s="6">
        <f t="shared" si="845"/>
        <v>-23.509999999999991</v>
      </c>
      <c r="M3003" s="6">
        <f t="shared" si="846"/>
        <v>182.19</v>
      </c>
      <c r="N3003" s="5">
        <f t="shared" si="847"/>
        <v>57.731919464019207</v>
      </c>
      <c r="O3003" s="6">
        <f t="shared" si="848"/>
        <v>266.79999999999995</v>
      </c>
      <c r="P3003" s="6">
        <f t="shared" si="849"/>
        <v>115.46383892803841</v>
      </c>
      <c r="Q3003" s="6">
        <f t="shared" si="850"/>
        <v>9.8965510394952716E-2</v>
      </c>
      <c r="R3003" s="9">
        <f t="shared" si="851"/>
        <v>2.514293675796909</v>
      </c>
      <c r="S3003" s="9">
        <f t="shared" si="852"/>
        <v>290.30999999999995</v>
      </c>
      <c r="T3003">
        <f t="shared" si="853"/>
        <v>266.79999999999995</v>
      </c>
      <c r="U3003" s="9">
        <f t="shared" si="854"/>
        <v>2.3106801443374851</v>
      </c>
      <c r="V3003" s="9">
        <f t="shared" si="855"/>
        <v>0.11388847038245084</v>
      </c>
      <c r="W3003" s="9">
        <f t="shared" si="856"/>
        <v>6.5749999999999886</v>
      </c>
      <c r="X3003">
        <f t="shared" si="857"/>
        <v>182.19</v>
      </c>
      <c r="Y3003" s="9">
        <f t="shared" si="858"/>
        <v>3.1557932196165406</v>
      </c>
      <c r="Z3003" s="10">
        <f t="shared" si="859"/>
        <v>0.44389976346017579</v>
      </c>
      <c r="AA3003">
        <f t="shared" si="860"/>
        <v>23.509999999999991</v>
      </c>
    </row>
    <row r="3004" spans="1:27">
      <c r="A3004" s="1">
        <f t="shared" si="843"/>
        <v>4015006</v>
      </c>
      <c r="B3004" s="1">
        <v>6</v>
      </c>
      <c r="C3004" s="1">
        <v>15</v>
      </c>
      <c r="D3004" s="2">
        <v>4</v>
      </c>
      <c r="E3004" s="5">
        <v>747.64</v>
      </c>
      <c r="F3004" s="5">
        <v>563.15</v>
      </c>
      <c r="G3004" s="5">
        <v>97.58</v>
      </c>
      <c r="H3004" s="5">
        <v>661.85</v>
      </c>
      <c r="I3004" s="5">
        <v>589.08000000000004</v>
      </c>
      <c r="J3004" s="5">
        <v>83.36</v>
      </c>
      <c r="K3004" s="6">
        <f t="shared" si="844"/>
        <v>704.745</v>
      </c>
      <c r="L3004" s="6">
        <f t="shared" si="845"/>
        <v>85.789999999999964</v>
      </c>
      <c r="M3004" s="6">
        <f t="shared" si="846"/>
        <v>576.11500000000001</v>
      </c>
      <c r="N3004" s="5">
        <f t="shared" si="847"/>
        <v>64.169202114409998</v>
      </c>
      <c r="O3004" s="6">
        <f t="shared" si="848"/>
        <v>-25.930000000000064</v>
      </c>
      <c r="P3004" s="6">
        <f t="shared" si="849"/>
        <v>128.33840422882</v>
      </c>
      <c r="Q3004" s="6">
        <f t="shared" si="850"/>
        <v>0.15621434511830862</v>
      </c>
      <c r="R3004" s="9">
        <f t="shared" si="851"/>
        <v>0.87051105763174119</v>
      </c>
      <c r="S3004" s="9">
        <f t="shared" si="852"/>
        <v>111.72000000000003</v>
      </c>
      <c r="T3004">
        <f t="shared" si="853"/>
        <v>25.930000000000064</v>
      </c>
      <c r="U3004" s="9">
        <f t="shared" si="854"/>
        <v>0.20204396459354726</v>
      </c>
      <c r="V3004" s="9">
        <f t="shared" si="855"/>
        <v>2.0045441701247912</v>
      </c>
      <c r="W3004" s="9">
        <f t="shared" si="856"/>
        <v>128.63</v>
      </c>
      <c r="X3004">
        <f t="shared" si="857"/>
        <v>576.11500000000001</v>
      </c>
      <c r="Y3004" s="9">
        <f t="shared" si="858"/>
        <v>8.9780608300664255</v>
      </c>
      <c r="Z3004" s="10">
        <f t="shared" si="859"/>
        <v>0.44392003784465506</v>
      </c>
      <c r="AA3004">
        <f t="shared" si="860"/>
        <v>85.789999999999964</v>
      </c>
    </row>
    <row r="3005" spans="1:27">
      <c r="A3005" s="1">
        <f t="shared" si="843"/>
        <v>12013003</v>
      </c>
      <c r="B3005" s="1">
        <v>3</v>
      </c>
      <c r="C3005" s="1">
        <v>13</v>
      </c>
      <c r="D3005" s="2">
        <v>12</v>
      </c>
      <c r="E3005" s="5">
        <v>2002.02</v>
      </c>
      <c r="F3005" s="5">
        <v>1708.4</v>
      </c>
      <c r="G3005" s="5">
        <v>144.97</v>
      </c>
      <c r="H3005" s="5">
        <v>1897.41</v>
      </c>
      <c r="I3005" s="5">
        <v>1946.48</v>
      </c>
      <c r="J3005" s="5">
        <v>138</v>
      </c>
      <c r="K3005" s="6">
        <f t="shared" si="844"/>
        <v>1949.7150000000001</v>
      </c>
      <c r="L3005" s="6">
        <f t="shared" si="845"/>
        <v>104.6099999999999</v>
      </c>
      <c r="M3005" s="6">
        <f t="shared" si="846"/>
        <v>1827.44</v>
      </c>
      <c r="N3005" s="5">
        <f t="shared" si="847"/>
        <v>100.07534773859145</v>
      </c>
      <c r="O3005" s="6">
        <f t="shared" si="848"/>
        <v>-238.07999999999993</v>
      </c>
      <c r="P3005" s="6">
        <f t="shared" si="849"/>
        <v>200.15069547718289</v>
      </c>
      <c r="Q3005" s="6">
        <f t="shared" si="850"/>
        <v>4.923330218920044E-2</v>
      </c>
      <c r="R3005" s="9">
        <f t="shared" si="851"/>
        <v>1.7121599262145275</v>
      </c>
      <c r="S3005" s="9">
        <f t="shared" si="852"/>
        <v>342.68999999999983</v>
      </c>
      <c r="T3005">
        <f t="shared" si="853"/>
        <v>238.07999999999993</v>
      </c>
      <c r="U3005" s="9">
        <f t="shared" si="854"/>
        <v>1.1895037358345875</v>
      </c>
      <c r="V3005" s="9">
        <f t="shared" si="855"/>
        <v>1.2218293791933328</v>
      </c>
      <c r="W3005" s="9">
        <f t="shared" si="856"/>
        <v>122.27500000000009</v>
      </c>
      <c r="X3005">
        <f t="shared" si="857"/>
        <v>1827.44</v>
      </c>
      <c r="Y3005" s="9">
        <f t="shared" si="858"/>
        <v>18.260641019939175</v>
      </c>
      <c r="Z3005" s="10">
        <f t="shared" si="859"/>
        <v>0.44394481639050593</v>
      </c>
      <c r="AA3005">
        <f t="shared" si="860"/>
        <v>104.6099999999999</v>
      </c>
    </row>
    <row r="3006" spans="1:27">
      <c r="A3006" s="1">
        <f t="shared" si="843"/>
        <v>13002995</v>
      </c>
      <c r="B3006" s="1">
        <v>-5</v>
      </c>
      <c r="C3006" s="1">
        <v>3</v>
      </c>
      <c r="D3006" s="2">
        <v>13</v>
      </c>
      <c r="E3006" s="5">
        <v>564.11</v>
      </c>
      <c r="F3006" s="5">
        <v>451.08</v>
      </c>
      <c r="G3006" s="5">
        <v>73.319999999999993</v>
      </c>
      <c r="H3006" s="5">
        <v>521.39</v>
      </c>
      <c r="I3006" s="5">
        <v>388.63</v>
      </c>
      <c r="J3006" s="5">
        <v>73.599999999999994</v>
      </c>
      <c r="K3006" s="6">
        <f t="shared" si="844"/>
        <v>542.75</v>
      </c>
      <c r="L3006" s="6">
        <f t="shared" si="845"/>
        <v>42.720000000000027</v>
      </c>
      <c r="M3006" s="6">
        <f t="shared" si="846"/>
        <v>419.85500000000002</v>
      </c>
      <c r="N3006" s="5">
        <f t="shared" si="847"/>
        <v>51.944158478119554</v>
      </c>
      <c r="O3006" s="6">
        <f t="shared" si="848"/>
        <v>62.449999999999989</v>
      </c>
      <c r="P3006" s="6">
        <f t="shared" si="849"/>
        <v>103.88831695623911</v>
      </c>
      <c r="Q3006" s="6">
        <f t="shared" si="850"/>
        <v>-3.8115843047108991E-3</v>
      </c>
      <c r="R3006" s="9">
        <f t="shared" si="851"/>
        <v>0.18991548403186503</v>
      </c>
      <c r="S3006" s="9">
        <f t="shared" si="852"/>
        <v>19.729999999999961</v>
      </c>
      <c r="T3006">
        <f t="shared" si="853"/>
        <v>62.449999999999989</v>
      </c>
      <c r="U3006" s="9">
        <f t="shared" si="854"/>
        <v>0.6011263039934106</v>
      </c>
      <c r="V3006" s="9">
        <f t="shared" si="855"/>
        <v>2.3659060729950427</v>
      </c>
      <c r="W3006" s="9">
        <f t="shared" si="856"/>
        <v>122.89499999999998</v>
      </c>
      <c r="X3006">
        <f t="shared" si="857"/>
        <v>419.85500000000002</v>
      </c>
      <c r="Y3006" s="9">
        <f t="shared" si="858"/>
        <v>8.0828145512619205</v>
      </c>
      <c r="Z3006" s="10">
        <f t="shared" si="859"/>
        <v>0.44409796216600678</v>
      </c>
      <c r="AA3006">
        <f t="shared" si="860"/>
        <v>42.720000000000027</v>
      </c>
    </row>
    <row r="3007" spans="1:27">
      <c r="A3007" s="1">
        <f t="shared" si="843"/>
        <v>1021997</v>
      </c>
      <c r="B3007" s="1">
        <v>-3</v>
      </c>
      <c r="C3007" s="1">
        <v>22</v>
      </c>
      <c r="D3007" s="2">
        <v>1</v>
      </c>
      <c r="E3007" s="5">
        <v>1179.81</v>
      </c>
      <c r="F3007" s="5">
        <v>1294.1300000000001</v>
      </c>
      <c r="G3007" s="5">
        <v>135.49</v>
      </c>
      <c r="H3007" s="5">
        <v>1147.06</v>
      </c>
      <c r="I3007" s="5">
        <v>1227.5</v>
      </c>
      <c r="J3007" s="5">
        <v>122.67</v>
      </c>
      <c r="K3007" s="6">
        <f t="shared" si="844"/>
        <v>1163.4349999999999</v>
      </c>
      <c r="L3007" s="6">
        <f t="shared" si="845"/>
        <v>32.75</v>
      </c>
      <c r="M3007" s="6">
        <f t="shared" si="846"/>
        <v>1260.8150000000001</v>
      </c>
      <c r="N3007" s="5">
        <f t="shared" si="847"/>
        <v>91.385815365405591</v>
      </c>
      <c r="O3007" s="6">
        <f t="shared" si="848"/>
        <v>66.630000000000109</v>
      </c>
      <c r="P3007" s="6">
        <f t="shared" si="849"/>
        <v>182.77163073081118</v>
      </c>
      <c r="Q3007" s="6">
        <f t="shared" si="850"/>
        <v>9.9073933073653322E-2</v>
      </c>
      <c r="R3007" s="9">
        <f t="shared" si="851"/>
        <v>0.18536793628492096</v>
      </c>
      <c r="S3007" s="9">
        <f t="shared" si="852"/>
        <v>33.880000000000109</v>
      </c>
      <c r="T3007">
        <f t="shared" si="853"/>
        <v>66.630000000000109</v>
      </c>
      <c r="U3007" s="9">
        <f t="shared" si="854"/>
        <v>0.36455329382125928</v>
      </c>
      <c r="V3007" s="9">
        <f t="shared" si="855"/>
        <v>1.0655920682069402</v>
      </c>
      <c r="W3007" s="9">
        <f t="shared" si="856"/>
        <v>97.380000000000109</v>
      </c>
      <c r="X3007">
        <f t="shared" si="857"/>
        <v>1260.8150000000001</v>
      </c>
      <c r="Y3007" s="9">
        <f t="shared" si="858"/>
        <v>13.796615973262803</v>
      </c>
      <c r="Z3007" s="10">
        <f t="shared" si="859"/>
        <v>0.44414186922648941</v>
      </c>
      <c r="AA3007">
        <f t="shared" si="860"/>
        <v>32.75</v>
      </c>
    </row>
    <row r="3008" spans="1:27">
      <c r="A3008" s="1">
        <f t="shared" si="843"/>
        <v>9000993</v>
      </c>
      <c r="B3008" s="1">
        <v>-7</v>
      </c>
      <c r="C3008" s="1">
        <v>1</v>
      </c>
      <c r="D3008" s="2">
        <v>9</v>
      </c>
      <c r="E3008" s="5">
        <v>491.82</v>
      </c>
      <c r="F3008" s="5">
        <v>595.77</v>
      </c>
      <c r="G3008" s="5">
        <v>64.680000000000007</v>
      </c>
      <c r="H3008" s="5">
        <v>448.39</v>
      </c>
      <c r="I3008" s="5">
        <v>459.72</v>
      </c>
      <c r="J3008" s="5">
        <v>56.87</v>
      </c>
      <c r="K3008" s="6">
        <f t="shared" si="844"/>
        <v>470.10500000000002</v>
      </c>
      <c r="L3008" s="6">
        <f t="shared" si="845"/>
        <v>43.430000000000007</v>
      </c>
      <c r="M3008" s="6">
        <f t="shared" si="846"/>
        <v>527.745</v>
      </c>
      <c r="N3008" s="5">
        <f t="shared" si="847"/>
        <v>43.063033160705253</v>
      </c>
      <c r="O3008" s="6">
        <f t="shared" si="848"/>
        <v>136.04999999999995</v>
      </c>
      <c r="P3008" s="6">
        <f t="shared" si="849"/>
        <v>86.126066321410505</v>
      </c>
      <c r="Q3008" s="6">
        <f t="shared" si="850"/>
        <v>0.12797842856746716</v>
      </c>
      <c r="R3008" s="9">
        <f t="shared" si="851"/>
        <v>1.0754003283321334</v>
      </c>
      <c r="S3008" s="9">
        <f t="shared" si="852"/>
        <v>92.619999999999948</v>
      </c>
      <c r="T3008">
        <f t="shared" si="853"/>
        <v>136.04999999999995</v>
      </c>
      <c r="U3008" s="9">
        <f t="shared" si="854"/>
        <v>1.5796611387344717</v>
      </c>
      <c r="V3008" s="9">
        <f t="shared" si="855"/>
        <v>1.3385030214870262</v>
      </c>
      <c r="W3008" s="9">
        <f t="shared" si="856"/>
        <v>57.639999999999986</v>
      </c>
      <c r="X3008">
        <f t="shared" si="857"/>
        <v>527.745</v>
      </c>
      <c r="Y3008" s="9">
        <f t="shared" si="858"/>
        <v>12.255174827804838</v>
      </c>
      <c r="Z3008" s="10">
        <f t="shared" si="859"/>
        <v>0.4441655096920516</v>
      </c>
      <c r="AA3008">
        <f t="shared" si="860"/>
        <v>43.430000000000007</v>
      </c>
    </row>
    <row r="3009" spans="1:27">
      <c r="A3009" s="1">
        <f t="shared" si="843"/>
        <v>8005993</v>
      </c>
      <c r="B3009" s="1">
        <v>-7</v>
      </c>
      <c r="C3009" s="1">
        <v>6</v>
      </c>
      <c r="D3009" s="2">
        <v>8</v>
      </c>
      <c r="E3009" s="5">
        <v>3238.19</v>
      </c>
      <c r="F3009" s="5">
        <v>2788.98</v>
      </c>
      <c r="G3009" s="5">
        <v>115.7</v>
      </c>
      <c r="H3009" s="5">
        <v>3172.65</v>
      </c>
      <c r="I3009" s="5">
        <v>3295.53</v>
      </c>
      <c r="J3009" s="5">
        <v>105.38</v>
      </c>
      <c r="K3009" s="6">
        <f t="shared" si="844"/>
        <v>3205.42</v>
      </c>
      <c r="L3009" s="6">
        <f t="shared" si="845"/>
        <v>65.539999999999964</v>
      </c>
      <c r="M3009" s="6">
        <f t="shared" si="846"/>
        <v>3042.2550000000001</v>
      </c>
      <c r="N3009" s="5">
        <f t="shared" si="847"/>
        <v>78.248697113753906</v>
      </c>
      <c r="O3009" s="6">
        <f t="shared" si="848"/>
        <v>-506.55000000000018</v>
      </c>
      <c r="P3009" s="6">
        <f t="shared" si="849"/>
        <v>156.49739422750781</v>
      </c>
      <c r="Q3009" s="6">
        <f t="shared" si="850"/>
        <v>9.3156879370038095E-2</v>
      </c>
      <c r="R3009" s="9">
        <f t="shared" si="851"/>
        <v>3.6555880231994489</v>
      </c>
      <c r="S3009" s="9">
        <f t="shared" si="852"/>
        <v>572.09000000000015</v>
      </c>
      <c r="T3009">
        <f t="shared" si="853"/>
        <v>506.55000000000018</v>
      </c>
      <c r="U3009" s="9">
        <f t="shared" si="854"/>
        <v>3.2367951076783044</v>
      </c>
      <c r="V3009" s="9">
        <f t="shared" si="855"/>
        <v>2.0852104382364236</v>
      </c>
      <c r="W3009" s="9">
        <f t="shared" si="856"/>
        <v>163.16499999999996</v>
      </c>
      <c r="X3009">
        <f t="shared" si="857"/>
        <v>3042.2550000000001</v>
      </c>
      <c r="Y3009" s="9">
        <f t="shared" si="858"/>
        <v>38.879305499199909</v>
      </c>
      <c r="Z3009" s="10">
        <f t="shared" si="859"/>
        <v>0.44429044554210256</v>
      </c>
      <c r="AA3009">
        <f t="shared" si="860"/>
        <v>65.539999999999964</v>
      </c>
    </row>
    <row r="3010" spans="1:27">
      <c r="A3010" s="1">
        <f t="shared" si="843"/>
        <v>15003997</v>
      </c>
      <c r="B3010" s="1">
        <v>-3</v>
      </c>
      <c r="C3010" s="1">
        <v>4</v>
      </c>
      <c r="D3010" s="2">
        <v>15</v>
      </c>
      <c r="E3010" s="5">
        <v>3632.53</v>
      </c>
      <c r="F3010" s="5">
        <v>3108.19</v>
      </c>
      <c r="G3010" s="5">
        <v>139.66999999999999</v>
      </c>
      <c r="H3010" s="5">
        <v>3757.48</v>
      </c>
      <c r="I3010" s="5">
        <v>3489.01</v>
      </c>
      <c r="J3010" s="5">
        <v>146.36000000000001</v>
      </c>
      <c r="K3010" s="6">
        <f t="shared" si="844"/>
        <v>3695.0050000000001</v>
      </c>
      <c r="L3010" s="6">
        <f t="shared" si="845"/>
        <v>-124.94999999999982</v>
      </c>
      <c r="M3010" s="6">
        <f t="shared" si="846"/>
        <v>3298.6000000000004</v>
      </c>
      <c r="N3010" s="5">
        <f t="shared" si="847"/>
        <v>101.15453338827677</v>
      </c>
      <c r="O3010" s="6">
        <f t="shared" si="848"/>
        <v>-380.82000000000016</v>
      </c>
      <c r="P3010" s="6">
        <f t="shared" si="849"/>
        <v>202.30906677655355</v>
      </c>
      <c r="Q3010" s="6">
        <f t="shared" si="850"/>
        <v>-4.6752733764285868E-2</v>
      </c>
      <c r="R3010" s="9">
        <f t="shared" si="851"/>
        <v>1.2647480613540856</v>
      </c>
      <c r="S3010" s="9">
        <f t="shared" si="852"/>
        <v>255.87000000000035</v>
      </c>
      <c r="T3010">
        <f t="shared" si="853"/>
        <v>380.82000000000016</v>
      </c>
      <c r="U3010" s="9">
        <f t="shared" si="854"/>
        <v>1.8823674394218253</v>
      </c>
      <c r="V3010" s="9">
        <f t="shared" si="855"/>
        <v>3.9188060754372556</v>
      </c>
      <c r="W3010" s="9">
        <f t="shared" si="856"/>
        <v>396.40499999999975</v>
      </c>
      <c r="X3010">
        <f t="shared" si="857"/>
        <v>3298.6000000000004</v>
      </c>
      <c r="Y3010" s="9">
        <f t="shared" si="858"/>
        <v>32.609512292825116</v>
      </c>
      <c r="Z3010" s="10">
        <f t="shared" si="859"/>
        <v>0.44442097160237615</v>
      </c>
      <c r="AA3010">
        <f t="shared" si="860"/>
        <v>124.94999999999982</v>
      </c>
    </row>
    <row r="3011" spans="1:27">
      <c r="A3011" s="1">
        <f t="shared" si="843"/>
        <v>12014998</v>
      </c>
      <c r="B3011" s="1">
        <v>-2</v>
      </c>
      <c r="C3011" s="1">
        <v>15</v>
      </c>
      <c r="D3011" s="2">
        <v>12</v>
      </c>
      <c r="E3011" s="5">
        <v>266.52999999999997</v>
      </c>
      <c r="F3011" s="5">
        <v>238.92</v>
      </c>
      <c r="G3011" s="5">
        <v>100.64</v>
      </c>
      <c r="H3011" s="5">
        <v>296.31</v>
      </c>
      <c r="I3011" s="5">
        <v>262.62</v>
      </c>
      <c r="J3011" s="5">
        <v>89.49</v>
      </c>
      <c r="K3011" s="6">
        <f t="shared" si="844"/>
        <v>281.41999999999996</v>
      </c>
      <c r="L3011" s="6">
        <f t="shared" si="845"/>
        <v>-29.78000000000003</v>
      </c>
      <c r="M3011" s="6">
        <f t="shared" si="846"/>
        <v>250.76999999999998</v>
      </c>
      <c r="N3011" s="5">
        <f t="shared" si="847"/>
        <v>67.336597961286998</v>
      </c>
      <c r="O3011" s="6">
        <f t="shared" si="848"/>
        <v>-23.700000000000017</v>
      </c>
      <c r="P3011" s="6">
        <f t="shared" si="849"/>
        <v>134.673195922574</v>
      </c>
      <c r="Q3011" s="6">
        <f t="shared" si="850"/>
        <v>0.11688618460990552</v>
      </c>
      <c r="R3011" s="9">
        <f t="shared" si="851"/>
        <v>4.5146325951123278E-2</v>
      </c>
      <c r="S3011" s="9">
        <f t="shared" si="852"/>
        <v>6.0800000000000125</v>
      </c>
      <c r="T3011">
        <f t="shared" si="853"/>
        <v>23.700000000000017</v>
      </c>
      <c r="U3011" s="9">
        <f t="shared" si="854"/>
        <v>0.17598156661868755</v>
      </c>
      <c r="V3011" s="9">
        <f t="shared" si="855"/>
        <v>0.45517595079010681</v>
      </c>
      <c r="W3011" s="9">
        <f t="shared" si="856"/>
        <v>30.649999999999977</v>
      </c>
      <c r="X3011">
        <f t="shared" si="857"/>
        <v>250.76999999999998</v>
      </c>
      <c r="Y3011" s="9">
        <f t="shared" si="858"/>
        <v>3.7241263680141978</v>
      </c>
      <c r="Z3011" s="10">
        <f t="shared" si="859"/>
        <v>0.44446034693772174</v>
      </c>
      <c r="AA3011">
        <f t="shared" si="860"/>
        <v>29.78000000000003</v>
      </c>
    </row>
    <row r="3012" spans="1:27">
      <c r="A3012" s="1">
        <f t="shared" si="843"/>
        <v>16001001</v>
      </c>
      <c r="B3012" s="1">
        <v>1</v>
      </c>
      <c r="C3012" s="1">
        <v>1</v>
      </c>
      <c r="D3012" s="2">
        <v>16</v>
      </c>
      <c r="E3012" s="5">
        <v>4050.76</v>
      </c>
      <c r="F3012" s="5">
        <v>4156.28</v>
      </c>
      <c r="G3012" s="5">
        <v>110.48</v>
      </c>
      <c r="H3012" s="5">
        <v>4013.11</v>
      </c>
      <c r="I3012" s="5">
        <v>4161.21</v>
      </c>
      <c r="J3012" s="5">
        <v>215.08</v>
      </c>
      <c r="K3012" s="6">
        <f t="shared" si="844"/>
        <v>4031.9350000000004</v>
      </c>
      <c r="L3012" s="6">
        <f t="shared" si="845"/>
        <v>37.650000000000091</v>
      </c>
      <c r="M3012" s="6">
        <f t="shared" si="846"/>
        <v>4158.7449999999999</v>
      </c>
      <c r="N3012" s="5">
        <f t="shared" si="847"/>
        <v>120.89792884909154</v>
      </c>
      <c r="O3012" s="6">
        <f t="shared" si="848"/>
        <v>-4.930000000000291</v>
      </c>
      <c r="P3012" s="6">
        <f t="shared" si="849"/>
        <v>241.79585769818308</v>
      </c>
      <c r="Q3012" s="6">
        <f t="shared" si="850"/>
        <v>-0.58245853200751951</v>
      </c>
      <c r="R3012" s="9">
        <f t="shared" si="851"/>
        <v>0.17609896383398771</v>
      </c>
      <c r="S3012" s="9">
        <f t="shared" si="852"/>
        <v>42.580000000000382</v>
      </c>
      <c r="T3012">
        <f t="shared" si="853"/>
        <v>4.930000000000291</v>
      </c>
      <c r="U3012" s="9">
        <f t="shared" si="854"/>
        <v>2.0389100321784943E-2</v>
      </c>
      <c r="V3012" s="9">
        <f t="shared" si="855"/>
        <v>1.0489013435315966</v>
      </c>
      <c r="W3012" s="9">
        <f t="shared" si="856"/>
        <v>126.80999999999949</v>
      </c>
      <c r="X3012">
        <f t="shared" si="857"/>
        <v>4158.7449999999999</v>
      </c>
      <c r="Y3012" s="9">
        <f t="shared" si="858"/>
        <v>34.398810960534085</v>
      </c>
      <c r="Z3012" s="10">
        <f t="shared" si="859"/>
        <v>0.44448509536316289</v>
      </c>
      <c r="AA3012">
        <f t="shared" si="860"/>
        <v>37.650000000000091</v>
      </c>
    </row>
    <row r="3013" spans="1:27">
      <c r="A3013" s="1">
        <f t="shared" si="843"/>
        <v>10014996</v>
      </c>
      <c r="B3013" s="1">
        <v>-4</v>
      </c>
      <c r="C3013" s="1">
        <v>15</v>
      </c>
      <c r="D3013" s="2">
        <v>10</v>
      </c>
      <c r="E3013" s="5">
        <v>1727.19</v>
      </c>
      <c r="F3013" s="5">
        <v>1574.86</v>
      </c>
      <c r="G3013" s="5">
        <v>175.08</v>
      </c>
      <c r="H3013" s="5">
        <v>1555.32</v>
      </c>
      <c r="I3013" s="5">
        <v>1846.12</v>
      </c>
      <c r="J3013" s="5">
        <v>125.45</v>
      </c>
      <c r="K3013" s="6">
        <f t="shared" si="844"/>
        <v>1641.2550000000001</v>
      </c>
      <c r="L3013" s="6">
        <f t="shared" si="845"/>
        <v>171.87000000000012</v>
      </c>
      <c r="M3013" s="6">
        <f t="shared" si="846"/>
        <v>1710.4899999999998</v>
      </c>
      <c r="N3013" s="5">
        <f t="shared" si="847"/>
        <v>107.69251239060216</v>
      </c>
      <c r="O3013" s="6">
        <f t="shared" si="848"/>
        <v>-271.26</v>
      </c>
      <c r="P3013" s="6">
        <f t="shared" si="849"/>
        <v>215.38502478120432</v>
      </c>
      <c r="Q3013" s="6">
        <f t="shared" si="850"/>
        <v>0.32151489497932639</v>
      </c>
      <c r="R3013" s="9">
        <f t="shared" si="851"/>
        <v>2.0573853750981392</v>
      </c>
      <c r="S3013" s="9">
        <f t="shared" si="852"/>
        <v>443.13000000000011</v>
      </c>
      <c r="T3013">
        <f t="shared" si="853"/>
        <v>271.26</v>
      </c>
      <c r="U3013" s="9">
        <f t="shared" si="854"/>
        <v>1.2594190347056646</v>
      </c>
      <c r="V3013" s="9">
        <f t="shared" si="855"/>
        <v>0.64289520657558263</v>
      </c>
      <c r="W3013" s="9">
        <f t="shared" si="856"/>
        <v>69.234999999999673</v>
      </c>
      <c r="X3013">
        <f t="shared" si="857"/>
        <v>1710.4899999999998</v>
      </c>
      <c r="Y3013" s="9">
        <f t="shared" si="858"/>
        <v>15.883091238470044</v>
      </c>
      <c r="Z3013" s="10">
        <f t="shared" si="859"/>
        <v>0.4445143417258885</v>
      </c>
      <c r="AA3013">
        <f t="shared" si="860"/>
        <v>171.87000000000012</v>
      </c>
    </row>
    <row r="3014" spans="1:27">
      <c r="A3014" s="1">
        <f t="shared" si="843"/>
        <v>9009006</v>
      </c>
      <c r="B3014" s="1">
        <v>6</v>
      </c>
      <c r="C3014" s="1">
        <v>9</v>
      </c>
      <c r="D3014" s="2">
        <v>9</v>
      </c>
      <c r="E3014" s="5">
        <v>2143.37</v>
      </c>
      <c r="F3014" s="5">
        <v>2201.5700000000002</v>
      </c>
      <c r="G3014" s="5">
        <v>122.94</v>
      </c>
      <c r="H3014" s="5">
        <v>2043.3</v>
      </c>
      <c r="I3014" s="5">
        <v>2107.34</v>
      </c>
      <c r="J3014" s="5">
        <v>103.43</v>
      </c>
      <c r="K3014" s="6">
        <f t="shared" si="844"/>
        <v>2093.335</v>
      </c>
      <c r="L3014" s="6">
        <f t="shared" si="845"/>
        <v>100.06999999999994</v>
      </c>
      <c r="M3014" s="6">
        <f t="shared" si="846"/>
        <v>2154.4549999999999</v>
      </c>
      <c r="N3014" s="5">
        <f t="shared" si="847"/>
        <v>80.330580260570756</v>
      </c>
      <c r="O3014" s="6">
        <f t="shared" si="848"/>
        <v>94.230000000000018</v>
      </c>
      <c r="P3014" s="6">
        <f t="shared" si="849"/>
        <v>160.66116052114151</v>
      </c>
      <c r="Q3014" s="6">
        <f t="shared" si="850"/>
        <v>0.17110170640149902</v>
      </c>
      <c r="R3014" s="9">
        <f t="shared" si="851"/>
        <v>3.6349793447629355E-2</v>
      </c>
      <c r="S3014" s="9">
        <f t="shared" si="852"/>
        <v>5.8399999999999181</v>
      </c>
      <c r="T3014">
        <f t="shared" si="853"/>
        <v>94.230000000000018</v>
      </c>
      <c r="U3014" s="9">
        <f t="shared" si="854"/>
        <v>0.58651387612502792</v>
      </c>
      <c r="V3014" s="9">
        <f t="shared" si="855"/>
        <v>0.76085595052025123</v>
      </c>
      <c r="W3014" s="9">
        <f t="shared" si="856"/>
        <v>61.119999999999891</v>
      </c>
      <c r="X3014">
        <f t="shared" si="857"/>
        <v>2154.4549999999999</v>
      </c>
      <c r="Y3014" s="9">
        <f t="shared" si="858"/>
        <v>26.819861041853905</v>
      </c>
      <c r="Z3014" s="10">
        <f t="shared" si="859"/>
        <v>0.4446380550515216</v>
      </c>
      <c r="AA3014">
        <f t="shared" si="860"/>
        <v>100.06999999999994</v>
      </c>
    </row>
    <row r="3015" spans="1:27">
      <c r="A3015" s="1">
        <f t="shared" si="843"/>
        <v>1022003</v>
      </c>
      <c r="B3015" s="1">
        <v>3</v>
      </c>
      <c r="C3015" s="1">
        <v>22</v>
      </c>
      <c r="D3015" s="2">
        <v>1</v>
      </c>
      <c r="E3015" s="5">
        <v>24.99</v>
      </c>
      <c r="F3015" s="5">
        <v>236.41</v>
      </c>
      <c r="G3015" s="5">
        <v>111.24</v>
      </c>
      <c r="H3015" s="5">
        <v>28.12</v>
      </c>
      <c r="I3015" s="5">
        <v>31.78</v>
      </c>
      <c r="J3015" s="5">
        <v>83.36</v>
      </c>
      <c r="K3015" s="6">
        <f t="shared" si="844"/>
        <v>26.555</v>
      </c>
      <c r="L3015" s="6">
        <f t="shared" si="845"/>
        <v>-3.1300000000000026</v>
      </c>
      <c r="M3015" s="6">
        <f t="shared" si="846"/>
        <v>134.095</v>
      </c>
      <c r="N3015" s="5">
        <f t="shared" si="847"/>
        <v>69.504005639962941</v>
      </c>
      <c r="O3015" s="6">
        <f t="shared" si="848"/>
        <v>204.63</v>
      </c>
      <c r="P3015" s="6">
        <f t="shared" si="849"/>
        <v>139.00801127992588</v>
      </c>
      <c r="Q3015" s="6">
        <f t="shared" si="850"/>
        <v>0.28077338965408427</v>
      </c>
      <c r="R3015" s="9">
        <f t="shared" si="851"/>
        <v>1.4945901181308574</v>
      </c>
      <c r="S3015" s="9">
        <f t="shared" si="852"/>
        <v>207.76</v>
      </c>
      <c r="T3015">
        <f t="shared" si="853"/>
        <v>204.63</v>
      </c>
      <c r="U3015" s="9">
        <f t="shared" si="854"/>
        <v>1.4720734302710694</v>
      </c>
      <c r="V3015" s="9">
        <f t="shared" si="855"/>
        <v>1.5472489536368157</v>
      </c>
      <c r="W3015" s="9">
        <f t="shared" si="856"/>
        <v>107.53999999999999</v>
      </c>
      <c r="X3015">
        <f t="shared" si="857"/>
        <v>134.095</v>
      </c>
      <c r="Y3015" s="9">
        <f t="shared" si="858"/>
        <v>1.9293132642544988</v>
      </c>
      <c r="Z3015" s="10">
        <f t="shared" si="859"/>
        <v>0.44469540137042118</v>
      </c>
      <c r="AA3015">
        <f t="shared" si="860"/>
        <v>3.1300000000000026</v>
      </c>
    </row>
    <row r="3016" spans="1:27">
      <c r="A3016" s="1">
        <f t="shared" si="843"/>
        <v>16002999</v>
      </c>
      <c r="B3016" s="1">
        <v>-1</v>
      </c>
      <c r="C3016" s="1">
        <v>3</v>
      </c>
      <c r="D3016" s="2">
        <v>16</v>
      </c>
      <c r="E3016" s="5">
        <v>7323.4</v>
      </c>
      <c r="F3016" s="5">
        <v>7569.6</v>
      </c>
      <c r="G3016" s="5">
        <v>190.69</v>
      </c>
      <c r="H3016" s="5">
        <v>7187.05</v>
      </c>
      <c r="I3016" s="5">
        <v>7305.03</v>
      </c>
      <c r="J3016" s="5">
        <v>193.76</v>
      </c>
      <c r="K3016" s="6">
        <f t="shared" si="844"/>
        <v>7255.2250000000004</v>
      </c>
      <c r="L3016" s="6">
        <f t="shared" si="845"/>
        <v>136.34999999999945</v>
      </c>
      <c r="M3016" s="6">
        <f t="shared" si="846"/>
        <v>7437.3150000000005</v>
      </c>
      <c r="N3016" s="5">
        <f t="shared" si="847"/>
        <v>135.92793467495929</v>
      </c>
      <c r="O3016" s="6">
        <f t="shared" si="848"/>
        <v>264.57000000000062</v>
      </c>
      <c r="P3016" s="6">
        <f t="shared" si="849"/>
        <v>271.85586934991858</v>
      </c>
      <c r="Q3016" s="6">
        <f t="shared" si="850"/>
        <v>-1.5969849121217711E-2</v>
      </c>
      <c r="R3016" s="9">
        <f t="shared" si="851"/>
        <v>0.47164698083072515</v>
      </c>
      <c r="S3016" s="9">
        <f t="shared" si="852"/>
        <v>128.22000000000116</v>
      </c>
      <c r="T3016">
        <f t="shared" si="853"/>
        <v>264.57000000000062</v>
      </c>
      <c r="U3016" s="9">
        <f t="shared" si="854"/>
        <v>0.97319951425974194</v>
      </c>
      <c r="V3016" s="9">
        <f t="shared" si="855"/>
        <v>1.3396069059345816</v>
      </c>
      <c r="W3016" s="9">
        <f t="shared" si="856"/>
        <v>182.09000000000015</v>
      </c>
      <c r="X3016">
        <f t="shared" si="857"/>
        <v>7437.3150000000005</v>
      </c>
      <c r="Y3016" s="9">
        <f t="shared" si="858"/>
        <v>54.715132822290329</v>
      </c>
      <c r="Z3016" s="10">
        <f t="shared" si="859"/>
        <v>0.44471001787681824</v>
      </c>
      <c r="AA3016">
        <f t="shared" si="860"/>
        <v>136.34999999999945</v>
      </c>
    </row>
    <row r="3017" spans="1:27">
      <c r="A3017" s="1">
        <f t="shared" si="843"/>
        <v>13008996</v>
      </c>
      <c r="B3017" s="1">
        <v>-4</v>
      </c>
      <c r="C3017" s="1">
        <v>9</v>
      </c>
      <c r="D3017" s="2">
        <v>13</v>
      </c>
      <c r="E3017" s="5">
        <v>1584.9</v>
      </c>
      <c r="F3017" s="5">
        <v>1554.79</v>
      </c>
      <c r="G3017" s="5">
        <v>132.13999999999999</v>
      </c>
      <c r="H3017" s="5">
        <v>1570.78</v>
      </c>
      <c r="I3017" s="5">
        <v>1601.35</v>
      </c>
      <c r="J3017" s="5">
        <v>95.9</v>
      </c>
      <c r="K3017" s="6">
        <f t="shared" si="844"/>
        <v>1577.8400000000001</v>
      </c>
      <c r="L3017" s="6">
        <f t="shared" si="845"/>
        <v>14.120000000000118</v>
      </c>
      <c r="M3017" s="6">
        <f t="shared" si="846"/>
        <v>1578.07</v>
      </c>
      <c r="N3017" s="5">
        <f t="shared" si="847"/>
        <v>81.636066784234529</v>
      </c>
      <c r="O3017" s="6">
        <f t="shared" si="848"/>
        <v>-46.559999999999945</v>
      </c>
      <c r="P3017" s="6">
        <f t="shared" si="849"/>
        <v>163.27213356846906</v>
      </c>
      <c r="Q3017" s="6">
        <f t="shared" si="850"/>
        <v>0.31000955908212263</v>
      </c>
      <c r="R3017" s="9">
        <f t="shared" si="851"/>
        <v>0.37164945832323293</v>
      </c>
      <c r="S3017" s="9">
        <f t="shared" si="852"/>
        <v>60.680000000000064</v>
      </c>
      <c r="T3017">
        <f t="shared" si="853"/>
        <v>46.559999999999945</v>
      </c>
      <c r="U3017" s="9">
        <f t="shared" si="854"/>
        <v>0.28516807481097045</v>
      </c>
      <c r="V3017" s="9">
        <f t="shared" si="855"/>
        <v>2.8173821824082315E-3</v>
      </c>
      <c r="W3017" s="9">
        <f t="shared" si="856"/>
        <v>0.22999999999979082</v>
      </c>
      <c r="X3017">
        <f t="shared" si="857"/>
        <v>1578.07</v>
      </c>
      <c r="Y3017" s="9">
        <f t="shared" si="858"/>
        <v>19.330549133030441</v>
      </c>
      <c r="Z3017" s="10">
        <f t="shared" si="859"/>
        <v>0.44475049184908161</v>
      </c>
      <c r="AA3017">
        <f t="shared" si="860"/>
        <v>14.120000000000118</v>
      </c>
    </row>
    <row r="3018" spans="1:27">
      <c r="A3018" s="1">
        <f t="shared" si="843"/>
        <v>2016006</v>
      </c>
      <c r="B3018" s="1">
        <v>6</v>
      </c>
      <c r="C3018" s="1">
        <v>16</v>
      </c>
      <c r="D3018" s="2">
        <v>2</v>
      </c>
      <c r="E3018" s="5">
        <v>1961.99</v>
      </c>
      <c r="F3018" s="5">
        <v>1809.04</v>
      </c>
      <c r="G3018" s="5">
        <v>150.82</v>
      </c>
      <c r="H3018" s="5">
        <v>1963.2</v>
      </c>
      <c r="I3018" s="5">
        <v>1744.36</v>
      </c>
      <c r="J3018" s="5">
        <v>123.22</v>
      </c>
      <c r="K3018" s="6">
        <f t="shared" si="844"/>
        <v>1962.595</v>
      </c>
      <c r="L3018" s="6">
        <f t="shared" si="845"/>
        <v>-1.2100000000000364</v>
      </c>
      <c r="M3018" s="6">
        <f t="shared" si="846"/>
        <v>1776.6999999999998</v>
      </c>
      <c r="N3018" s="5">
        <f t="shared" si="847"/>
        <v>97.377924603063903</v>
      </c>
      <c r="O3018" s="6">
        <f t="shared" si="848"/>
        <v>64.680000000000064</v>
      </c>
      <c r="P3018" s="6">
        <f t="shared" si="849"/>
        <v>194.75584920612781</v>
      </c>
      <c r="Q3018" s="6">
        <f t="shared" si="850"/>
        <v>0.19940774441636991</v>
      </c>
      <c r="R3018" s="9">
        <f t="shared" si="851"/>
        <v>0.33832103255734686</v>
      </c>
      <c r="S3018" s="9">
        <f t="shared" si="852"/>
        <v>65.8900000000001</v>
      </c>
      <c r="T3018">
        <f t="shared" si="853"/>
        <v>64.680000000000064</v>
      </c>
      <c r="U3018" s="9">
        <f t="shared" si="854"/>
        <v>0.33210812544861412</v>
      </c>
      <c r="V3018" s="9">
        <f t="shared" si="855"/>
        <v>1.9090055652526323</v>
      </c>
      <c r="W3018" s="9">
        <f t="shared" si="856"/>
        <v>185.89500000000021</v>
      </c>
      <c r="X3018">
        <f t="shared" si="857"/>
        <v>1776.6999999999998</v>
      </c>
      <c r="Y3018" s="9">
        <f t="shared" si="858"/>
        <v>18.24540836377712</v>
      </c>
      <c r="Z3018" s="10">
        <f t="shared" si="859"/>
        <v>0.44494494041397975</v>
      </c>
      <c r="AA3018">
        <f t="shared" si="860"/>
        <v>1.2100000000000364</v>
      </c>
    </row>
    <row r="3019" spans="1:27">
      <c r="A3019" s="1">
        <f t="shared" si="843"/>
        <v>6022000</v>
      </c>
      <c r="B3019" s="1">
        <v>0</v>
      </c>
      <c r="C3019" s="1">
        <v>22</v>
      </c>
      <c r="D3019" s="2">
        <v>6</v>
      </c>
      <c r="E3019" s="5">
        <v>2498.87</v>
      </c>
      <c r="F3019" s="5">
        <v>2313.79</v>
      </c>
      <c r="G3019" s="5">
        <v>240.87</v>
      </c>
      <c r="H3019" s="5">
        <v>2605.4699999999998</v>
      </c>
      <c r="I3019" s="5">
        <v>2587.19</v>
      </c>
      <c r="J3019" s="5">
        <v>113.71</v>
      </c>
      <c r="K3019" s="6">
        <f t="shared" si="844"/>
        <v>2552.17</v>
      </c>
      <c r="L3019" s="6">
        <f t="shared" si="845"/>
        <v>-106.59999999999991</v>
      </c>
      <c r="M3019" s="6">
        <f t="shared" si="846"/>
        <v>2450.4899999999998</v>
      </c>
      <c r="N3019" s="5">
        <f t="shared" si="847"/>
        <v>133.18063016069567</v>
      </c>
      <c r="O3019" s="6">
        <f t="shared" si="848"/>
        <v>-273.40000000000009</v>
      </c>
      <c r="P3019" s="6">
        <f t="shared" si="849"/>
        <v>266.36126032139134</v>
      </c>
      <c r="Q3019" s="6">
        <f t="shared" si="850"/>
        <v>0.63551035689766366</v>
      </c>
      <c r="R3019" s="9">
        <f t="shared" si="851"/>
        <v>0.62621719013770771</v>
      </c>
      <c r="S3019" s="9">
        <f t="shared" si="852"/>
        <v>166.80000000000018</v>
      </c>
      <c r="T3019">
        <f t="shared" si="853"/>
        <v>273.40000000000009</v>
      </c>
      <c r="U3019" s="9">
        <f t="shared" si="854"/>
        <v>1.0264255382712779</v>
      </c>
      <c r="V3019" s="9">
        <f t="shared" si="855"/>
        <v>0.7634743872086599</v>
      </c>
      <c r="W3019" s="9">
        <f t="shared" si="856"/>
        <v>101.68000000000029</v>
      </c>
      <c r="X3019">
        <f t="shared" si="857"/>
        <v>2450.4899999999998</v>
      </c>
      <c r="Y3019" s="9">
        <f t="shared" si="858"/>
        <v>18.399747748927453</v>
      </c>
      <c r="Z3019" s="10">
        <f t="shared" si="859"/>
        <v>0.44496741453728944</v>
      </c>
      <c r="AA3019">
        <f t="shared" si="860"/>
        <v>106.59999999999991</v>
      </c>
    </row>
    <row r="3020" spans="1:27">
      <c r="A3020" s="1">
        <f t="shared" si="843"/>
        <v>4019996</v>
      </c>
      <c r="B3020" s="1">
        <v>-4</v>
      </c>
      <c r="C3020" s="1">
        <v>20</v>
      </c>
      <c r="D3020" s="2">
        <v>4</v>
      </c>
      <c r="E3020" s="5">
        <v>877.71</v>
      </c>
      <c r="F3020" s="5">
        <v>888.77</v>
      </c>
      <c r="G3020" s="5">
        <v>125.45</v>
      </c>
      <c r="H3020" s="5">
        <v>803.56</v>
      </c>
      <c r="I3020" s="5">
        <v>1033.74</v>
      </c>
      <c r="J3020" s="5">
        <v>100.64</v>
      </c>
      <c r="K3020" s="6">
        <f t="shared" si="844"/>
        <v>840.63499999999999</v>
      </c>
      <c r="L3020" s="6">
        <f t="shared" si="845"/>
        <v>74.150000000000091</v>
      </c>
      <c r="M3020" s="6">
        <f t="shared" si="846"/>
        <v>961.255</v>
      </c>
      <c r="N3020" s="5">
        <f t="shared" si="847"/>
        <v>80.414725175181701</v>
      </c>
      <c r="O3020" s="6">
        <f t="shared" si="848"/>
        <v>-144.97000000000003</v>
      </c>
      <c r="P3020" s="6">
        <f t="shared" si="849"/>
        <v>160.8294503503634</v>
      </c>
      <c r="Q3020" s="6">
        <f t="shared" si="850"/>
        <v>0.21685875628753654</v>
      </c>
      <c r="R3020" s="9">
        <f t="shared" si="851"/>
        <v>1.3624370382579312</v>
      </c>
      <c r="S3020" s="9">
        <f t="shared" si="852"/>
        <v>219.12000000000012</v>
      </c>
      <c r="T3020">
        <f t="shared" si="853"/>
        <v>144.97000000000003</v>
      </c>
      <c r="U3020" s="9">
        <f t="shared" si="854"/>
        <v>0.90138963780691961</v>
      </c>
      <c r="V3020" s="9">
        <f t="shared" si="855"/>
        <v>1.4999740375563306</v>
      </c>
      <c r="W3020" s="9">
        <f t="shared" si="856"/>
        <v>120.62</v>
      </c>
      <c r="X3020">
        <f t="shared" si="857"/>
        <v>961.255</v>
      </c>
      <c r="Y3020" s="9">
        <f t="shared" si="858"/>
        <v>11.95371864923902</v>
      </c>
      <c r="Z3020" s="10">
        <f t="shared" si="859"/>
        <v>0.44497190922573976</v>
      </c>
      <c r="AA3020">
        <f t="shared" si="860"/>
        <v>74.150000000000091</v>
      </c>
    </row>
    <row r="3021" spans="1:27">
      <c r="A3021" s="1">
        <f t="shared" si="843"/>
        <v>5010007</v>
      </c>
      <c r="B3021" s="1">
        <v>7</v>
      </c>
      <c r="C3021" s="1">
        <v>10</v>
      </c>
      <c r="D3021" s="2">
        <v>5</v>
      </c>
      <c r="E3021" s="5">
        <v>1862.35</v>
      </c>
      <c r="F3021" s="5">
        <v>1544.48</v>
      </c>
      <c r="G3021" s="5">
        <v>99.81</v>
      </c>
      <c r="H3021" s="5">
        <v>1760.61</v>
      </c>
      <c r="I3021" s="5">
        <v>1296.08</v>
      </c>
      <c r="J3021" s="5">
        <v>105.1</v>
      </c>
      <c r="K3021" s="6">
        <f t="shared" si="844"/>
        <v>1811.48</v>
      </c>
      <c r="L3021" s="6">
        <f t="shared" si="845"/>
        <v>101.74000000000001</v>
      </c>
      <c r="M3021" s="6">
        <f t="shared" si="846"/>
        <v>1420.28</v>
      </c>
      <c r="N3021" s="5">
        <f t="shared" si="847"/>
        <v>72.470763242841585</v>
      </c>
      <c r="O3021" s="6">
        <f t="shared" si="848"/>
        <v>248.40000000000009</v>
      </c>
      <c r="P3021" s="6">
        <f t="shared" si="849"/>
        <v>144.94152648568317</v>
      </c>
      <c r="Q3021" s="6">
        <f t="shared" si="850"/>
        <v>-5.1598035097609449E-2</v>
      </c>
      <c r="R3021" s="9">
        <f t="shared" si="851"/>
        <v>1.0118563227253348</v>
      </c>
      <c r="S3021" s="9">
        <f t="shared" si="852"/>
        <v>146.66000000000008</v>
      </c>
      <c r="T3021">
        <f t="shared" si="853"/>
        <v>248.40000000000009</v>
      </c>
      <c r="U3021" s="9">
        <f t="shared" si="854"/>
        <v>1.7137945626958482</v>
      </c>
      <c r="V3021" s="9">
        <f t="shared" si="855"/>
        <v>5.3980389124526225</v>
      </c>
      <c r="W3021" s="9">
        <f t="shared" si="856"/>
        <v>391.20000000000005</v>
      </c>
      <c r="X3021">
        <f t="shared" si="857"/>
        <v>1420.28</v>
      </c>
      <c r="Y3021" s="9">
        <f t="shared" si="858"/>
        <v>19.597972153829776</v>
      </c>
      <c r="Z3021" s="10">
        <f t="shared" si="859"/>
        <v>0.44501910071366602</v>
      </c>
      <c r="AA3021">
        <f t="shared" si="860"/>
        <v>101.74000000000001</v>
      </c>
    </row>
    <row r="3022" spans="1:27">
      <c r="A3022" s="1">
        <f t="shared" si="843"/>
        <v>14004996</v>
      </c>
      <c r="B3022" s="1">
        <v>-4</v>
      </c>
      <c r="C3022" s="1">
        <v>5</v>
      </c>
      <c r="D3022" s="2">
        <v>14</v>
      </c>
      <c r="E3022" s="5">
        <v>147.68</v>
      </c>
      <c r="F3022" s="5">
        <v>186.79</v>
      </c>
      <c r="G3022" s="5">
        <v>78.34</v>
      </c>
      <c r="H3022" s="5">
        <v>121.81</v>
      </c>
      <c r="I3022" s="5">
        <v>339</v>
      </c>
      <c r="J3022" s="5">
        <v>73.88</v>
      </c>
      <c r="K3022" s="6">
        <f t="shared" si="844"/>
        <v>134.745</v>
      </c>
      <c r="L3022" s="6">
        <f t="shared" si="845"/>
        <v>25.870000000000005</v>
      </c>
      <c r="M3022" s="6">
        <f t="shared" si="846"/>
        <v>262.89499999999998</v>
      </c>
      <c r="N3022" s="5">
        <f t="shared" si="847"/>
        <v>53.840992747162453</v>
      </c>
      <c r="O3022" s="6">
        <f t="shared" si="848"/>
        <v>-152.21</v>
      </c>
      <c r="P3022" s="6">
        <f t="shared" si="849"/>
        <v>107.68198549432491</v>
      </c>
      <c r="Q3022" s="6">
        <f t="shared" si="850"/>
        <v>5.8549132803411182E-2</v>
      </c>
      <c r="R3022" s="9">
        <f t="shared" si="851"/>
        <v>1.6537585110685504</v>
      </c>
      <c r="S3022" s="9">
        <f t="shared" si="852"/>
        <v>178.08</v>
      </c>
      <c r="T3022">
        <f t="shared" si="853"/>
        <v>152.21</v>
      </c>
      <c r="U3022" s="9">
        <f t="shared" si="854"/>
        <v>1.4135140553107821</v>
      </c>
      <c r="V3022" s="9">
        <f t="shared" si="855"/>
        <v>2.3801567070241991</v>
      </c>
      <c r="W3022" s="9">
        <f t="shared" si="856"/>
        <v>128.14999999999998</v>
      </c>
      <c r="X3022">
        <f t="shared" si="857"/>
        <v>262.89499999999998</v>
      </c>
      <c r="Y3022" s="9">
        <f t="shared" si="858"/>
        <v>4.882803726048591</v>
      </c>
      <c r="Z3022" s="10">
        <f t="shared" si="859"/>
        <v>0.44504494155085056</v>
      </c>
      <c r="AA3022">
        <f t="shared" si="860"/>
        <v>25.870000000000005</v>
      </c>
    </row>
    <row r="3023" spans="1:27">
      <c r="A3023" s="1">
        <f t="shared" si="843"/>
        <v>4011007</v>
      </c>
      <c r="B3023" s="1">
        <v>7</v>
      </c>
      <c r="C3023" s="1">
        <v>11</v>
      </c>
      <c r="D3023" s="2">
        <v>4</v>
      </c>
      <c r="E3023" s="5">
        <v>130.31</v>
      </c>
      <c r="F3023" s="5">
        <v>177.03</v>
      </c>
      <c r="G3023" s="5">
        <v>73.319999999999993</v>
      </c>
      <c r="H3023" s="5">
        <v>130.81</v>
      </c>
      <c r="I3023" s="5">
        <v>144.13</v>
      </c>
      <c r="J3023" s="5">
        <v>66.349999999999994</v>
      </c>
      <c r="K3023" s="6">
        <f t="shared" si="844"/>
        <v>130.56</v>
      </c>
      <c r="L3023" s="6">
        <f t="shared" si="845"/>
        <v>-0.5</v>
      </c>
      <c r="M3023" s="6">
        <f t="shared" si="846"/>
        <v>160.57999999999998</v>
      </c>
      <c r="N3023" s="5">
        <f t="shared" si="847"/>
        <v>49.442251415161103</v>
      </c>
      <c r="O3023" s="6">
        <f t="shared" si="848"/>
        <v>32.900000000000006</v>
      </c>
      <c r="P3023" s="6">
        <f t="shared" si="849"/>
        <v>98.884502830322205</v>
      </c>
      <c r="Q3023" s="6">
        <f t="shared" si="850"/>
        <v>9.9558751681006474E-2</v>
      </c>
      <c r="R3023" s="9">
        <f t="shared" si="851"/>
        <v>0.33776779013908476</v>
      </c>
      <c r="S3023" s="9">
        <f t="shared" si="852"/>
        <v>33.400000000000006</v>
      </c>
      <c r="T3023">
        <f t="shared" si="853"/>
        <v>32.900000000000006</v>
      </c>
      <c r="U3023" s="9">
        <f t="shared" si="854"/>
        <v>0.33271138609508649</v>
      </c>
      <c r="V3023" s="9">
        <f t="shared" si="855"/>
        <v>0.60717299760331245</v>
      </c>
      <c r="W3023" s="9">
        <f t="shared" si="856"/>
        <v>30.019999999999982</v>
      </c>
      <c r="X3023">
        <f t="shared" si="857"/>
        <v>160.57999999999998</v>
      </c>
      <c r="Y3023" s="9">
        <f t="shared" si="858"/>
        <v>3.2478294455409711</v>
      </c>
      <c r="Z3023" s="10">
        <f t="shared" si="859"/>
        <v>0.44507864473596126</v>
      </c>
      <c r="AA3023">
        <f t="shared" si="860"/>
        <v>0.5</v>
      </c>
    </row>
    <row r="3024" spans="1:27">
      <c r="A3024" s="1">
        <f t="shared" si="843"/>
        <v>12006005</v>
      </c>
      <c r="B3024" s="1">
        <v>5</v>
      </c>
      <c r="C3024" s="1">
        <v>6</v>
      </c>
      <c r="D3024" s="2">
        <v>12</v>
      </c>
      <c r="E3024" s="5">
        <v>101.4</v>
      </c>
      <c r="F3024" s="5">
        <v>83.36</v>
      </c>
      <c r="G3024" s="5">
        <v>94.23</v>
      </c>
      <c r="H3024" s="5">
        <v>129.11000000000001</v>
      </c>
      <c r="I3024" s="5">
        <v>98.41</v>
      </c>
      <c r="J3024" s="5">
        <v>86.14</v>
      </c>
      <c r="K3024" s="6">
        <f t="shared" si="844"/>
        <v>115.25500000000001</v>
      </c>
      <c r="L3024" s="6">
        <f t="shared" si="845"/>
        <v>-27.710000000000008</v>
      </c>
      <c r="M3024" s="6">
        <f t="shared" si="846"/>
        <v>90.884999999999991</v>
      </c>
      <c r="N3024" s="5">
        <f t="shared" si="847"/>
        <v>63.834537086126041</v>
      </c>
      <c r="O3024" s="6">
        <f t="shared" si="848"/>
        <v>-15.049999999999997</v>
      </c>
      <c r="P3024" s="6">
        <f t="shared" si="849"/>
        <v>127.66907417225208</v>
      </c>
      <c r="Q3024" s="6">
        <f t="shared" si="850"/>
        <v>8.952439791851137E-2</v>
      </c>
      <c r="R3024" s="9">
        <f t="shared" si="851"/>
        <v>9.9162620878091773E-2</v>
      </c>
      <c r="S3024" s="9">
        <f t="shared" si="852"/>
        <v>12.660000000000011</v>
      </c>
      <c r="T3024">
        <f t="shared" si="853"/>
        <v>15.049999999999997</v>
      </c>
      <c r="U3024" s="9">
        <f t="shared" si="854"/>
        <v>0.11788289448777879</v>
      </c>
      <c r="V3024" s="9">
        <f t="shared" si="855"/>
        <v>0.38176825763018896</v>
      </c>
      <c r="W3024" s="9">
        <f t="shared" si="856"/>
        <v>24.370000000000019</v>
      </c>
      <c r="X3024">
        <f t="shared" si="857"/>
        <v>90.884999999999991</v>
      </c>
      <c r="Y3024" s="9">
        <f t="shared" si="858"/>
        <v>1.4237590518965817</v>
      </c>
      <c r="Z3024" s="10">
        <f t="shared" si="859"/>
        <v>0.44514492022261698</v>
      </c>
      <c r="AA3024">
        <f t="shared" si="860"/>
        <v>27.710000000000008</v>
      </c>
    </row>
    <row r="3025" spans="1:27">
      <c r="A3025" s="1">
        <f t="shared" si="843"/>
        <v>12007995</v>
      </c>
      <c r="B3025" s="1">
        <v>-5</v>
      </c>
      <c r="C3025" s="1">
        <v>8</v>
      </c>
      <c r="D3025" s="2">
        <v>12</v>
      </c>
      <c r="E3025" s="5">
        <v>56.15</v>
      </c>
      <c r="F3025" s="5">
        <v>129.91</v>
      </c>
      <c r="G3025" s="5">
        <v>90.33</v>
      </c>
      <c r="H3025" s="5">
        <v>56.15</v>
      </c>
      <c r="I3025" s="5">
        <v>164.21</v>
      </c>
      <c r="J3025" s="5">
        <v>54.08</v>
      </c>
      <c r="K3025" s="6">
        <f t="shared" si="844"/>
        <v>56.15</v>
      </c>
      <c r="L3025" s="6">
        <f t="shared" si="845"/>
        <v>0</v>
      </c>
      <c r="M3025" s="6">
        <f t="shared" si="846"/>
        <v>147.06</v>
      </c>
      <c r="N3025" s="5">
        <f t="shared" si="847"/>
        <v>52.640657528188228</v>
      </c>
      <c r="O3025" s="6">
        <f t="shared" si="848"/>
        <v>-34.300000000000011</v>
      </c>
      <c r="P3025" s="6">
        <f t="shared" si="849"/>
        <v>105.28131505637646</v>
      </c>
      <c r="Q3025" s="6">
        <f t="shared" si="850"/>
        <v>0.47228339537970937</v>
      </c>
      <c r="R3025" s="9">
        <f t="shared" si="851"/>
        <v>0.32579380283797665</v>
      </c>
      <c r="S3025" s="9">
        <f t="shared" si="852"/>
        <v>34.300000000000011</v>
      </c>
      <c r="T3025">
        <f t="shared" si="853"/>
        <v>34.300000000000011</v>
      </c>
      <c r="U3025" s="9">
        <f t="shared" si="854"/>
        <v>0.32579380283797665</v>
      </c>
      <c r="V3025" s="9">
        <f t="shared" si="855"/>
        <v>1.7269921058892388</v>
      </c>
      <c r="W3025" s="9">
        <f t="shared" si="856"/>
        <v>90.91</v>
      </c>
      <c r="X3025">
        <f t="shared" si="857"/>
        <v>147.06</v>
      </c>
      <c r="Y3025" s="9">
        <f t="shared" si="858"/>
        <v>2.7936581134316518</v>
      </c>
      <c r="Z3025" s="10">
        <f t="shared" si="859"/>
        <v>0.44519433958665738</v>
      </c>
      <c r="AA3025">
        <f t="shared" si="860"/>
        <v>0</v>
      </c>
    </row>
    <row r="3026" spans="1:27">
      <c r="A3026" s="1">
        <f t="shared" ref="A3026:A3089" si="861">1000000*D3026+ABS(1000*C3026)+B3026</f>
        <v>15009000</v>
      </c>
      <c r="B3026" s="1">
        <v>0</v>
      </c>
      <c r="C3026" s="1">
        <v>9</v>
      </c>
      <c r="D3026" s="2">
        <v>15</v>
      </c>
      <c r="E3026" s="5">
        <v>616.15</v>
      </c>
      <c r="F3026" s="5">
        <v>868.54</v>
      </c>
      <c r="G3026" s="5">
        <v>246.87</v>
      </c>
      <c r="H3026" s="5">
        <v>656.95</v>
      </c>
      <c r="I3026" s="5">
        <v>787.94</v>
      </c>
      <c r="J3026" s="5">
        <v>61.1</v>
      </c>
      <c r="K3026" s="6">
        <f t="shared" ref="K3026:K3089" si="862" xml:space="preserve"> 0.5*(E3026+H3026)</f>
        <v>636.54999999999995</v>
      </c>
      <c r="L3026" s="6">
        <f t="shared" ref="L3026:L3089" si="863">E3026-H3026</f>
        <v>-40.800000000000068</v>
      </c>
      <c r="M3026" s="6">
        <f t="shared" ref="M3026:M3089" si="864">0.5*(F3026+I3026)</f>
        <v>828.24</v>
      </c>
      <c r="N3026" s="5">
        <f t="shared" ref="N3026:N3089" si="865">0.5*P3026</f>
        <v>127.15935563300091</v>
      </c>
      <c r="O3026" s="6">
        <f t="shared" ref="O3026:O3089" si="866">F3026-I3026</f>
        <v>80.599999999999909</v>
      </c>
      <c r="P3026" s="6">
        <f t="shared" ref="P3026:P3089" si="867">SQRT(G3026*G3026+J3026*J3026)</f>
        <v>254.31871126600183</v>
      </c>
      <c r="Q3026" s="6">
        <f t="shared" ref="Q3026:Q3089" si="868">(G3026*G3026-J3026*J3026)/(G3026*G3026+J3026*J3026)</f>
        <v>0.88456014095264279</v>
      </c>
      <c r="R3026" s="9">
        <f t="shared" ref="R3026:R3089" si="869">ABS(O3026-L3026)/P3026</f>
        <v>0.4773537872839525</v>
      </c>
      <c r="S3026" s="9">
        <f t="shared" ref="S3026:S3089" si="870">ABS(O3026-L3026)</f>
        <v>121.39999999999998</v>
      </c>
      <c r="T3026">
        <f t="shared" ref="T3026:T3089" si="871">ABS(O3026)</f>
        <v>80.599999999999909</v>
      </c>
      <c r="U3026" s="9">
        <f t="shared" ref="U3026:U3089" si="872">ABS(O3026)/P3026</f>
        <v>0.31692516684585287</v>
      </c>
      <c r="V3026" s="9">
        <f t="shared" ref="V3026:V3089" si="873">ABS(M3026-K3026)/N3026</f>
        <v>1.5074785417538863</v>
      </c>
      <c r="W3026" s="9">
        <f t="shared" ref="W3026:W3089" si="874">ABS(M3026-K3026)</f>
        <v>191.69000000000005</v>
      </c>
      <c r="X3026">
        <f t="shared" ref="X3026:X3089" si="875">ABS(M3026)</f>
        <v>828.24</v>
      </c>
      <c r="Y3026" s="9">
        <f t="shared" ref="Y3026:Y3089" si="876">ABS(M3026)/N3026</f>
        <v>6.5134019897868356</v>
      </c>
      <c r="Z3026" s="10">
        <f t="shared" ref="Z3026:Z3089" si="877">SQRT(0.002878*B3026*B3026+0.000353*C3026*C3026+0.000754*D3026*D3026+0.000082*D3026*B3026)</f>
        <v>0.44524487644441235</v>
      </c>
      <c r="AA3026">
        <f t="shared" si="860"/>
        <v>40.800000000000068</v>
      </c>
    </row>
    <row r="3027" spans="1:27">
      <c r="A3027" s="1">
        <f t="shared" si="861"/>
        <v>23002</v>
      </c>
      <c r="B3027" s="1">
        <v>2</v>
      </c>
      <c r="C3027" s="1">
        <v>23</v>
      </c>
      <c r="D3027" s="2">
        <v>0</v>
      </c>
      <c r="E3027" s="5">
        <v>2057.61</v>
      </c>
      <c r="F3027" s="5">
        <v>1877.07</v>
      </c>
      <c r="G3027" s="5">
        <v>186.23</v>
      </c>
      <c r="H3027" s="5">
        <v>2059.8200000000002</v>
      </c>
      <c r="I3027" s="5">
        <v>2018.13</v>
      </c>
      <c r="J3027" s="5">
        <v>149.15</v>
      </c>
      <c r="K3027" s="6">
        <f t="shared" si="862"/>
        <v>2058.7150000000001</v>
      </c>
      <c r="L3027" s="6">
        <f t="shared" si="863"/>
        <v>-2.2100000000000364</v>
      </c>
      <c r="M3027" s="6">
        <f t="shared" si="864"/>
        <v>1947.6</v>
      </c>
      <c r="N3027" s="5">
        <f t="shared" si="865"/>
        <v>119.29724996830396</v>
      </c>
      <c r="O3027" s="6">
        <f t="shared" si="866"/>
        <v>-141.06000000000017</v>
      </c>
      <c r="P3027" s="6">
        <f t="shared" si="867"/>
        <v>238.59449993660792</v>
      </c>
      <c r="Q3027" s="6">
        <f t="shared" si="868"/>
        <v>0.21845200223441322</v>
      </c>
      <c r="R3027" s="9">
        <f t="shared" si="869"/>
        <v>0.58194970980844551</v>
      </c>
      <c r="S3027" s="9">
        <f t="shared" si="870"/>
        <v>138.85000000000014</v>
      </c>
      <c r="T3027">
        <f t="shared" si="871"/>
        <v>141.06000000000017</v>
      </c>
      <c r="U3027" s="9">
        <f t="shared" si="872"/>
        <v>0.5912122871125628</v>
      </c>
      <c r="V3027" s="9">
        <f t="shared" si="873"/>
        <v>0.93141292049500168</v>
      </c>
      <c r="W3027" s="9">
        <f t="shared" si="874"/>
        <v>111.11500000000024</v>
      </c>
      <c r="X3027">
        <f t="shared" si="875"/>
        <v>1947.6</v>
      </c>
      <c r="Y3027" s="9">
        <f t="shared" si="876"/>
        <v>16.325606839365175</v>
      </c>
      <c r="Z3027" s="10">
        <f t="shared" si="877"/>
        <v>0.44525161425872456</v>
      </c>
      <c r="AA3027">
        <f t="shared" ref="AA3027:AA3090" si="878">ABS(L3027)</f>
        <v>2.2100000000000364</v>
      </c>
    </row>
    <row r="3028" spans="1:27">
      <c r="A3028" s="1">
        <f t="shared" si="861"/>
        <v>11004994</v>
      </c>
      <c r="B3028" s="1">
        <v>-6</v>
      </c>
      <c r="C3028" s="1">
        <v>5</v>
      </c>
      <c r="D3028" s="2">
        <v>11</v>
      </c>
      <c r="E3028" s="5">
        <v>1346.98</v>
      </c>
      <c r="F3028" s="5">
        <v>1308.06</v>
      </c>
      <c r="G3028" s="5">
        <v>101.76</v>
      </c>
      <c r="H3028" s="5">
        <v>1274.5999999999999</v>
      </c>
      <c r="I3028" s="5">
        <v>1098.97</v>
      </c>
      <c r="J3028" s="5">
        <v>82.52</v>
      </c>
      <c r="K3028" s="6">
        <f t="shared" si="862"/>
        <v>1310.79</v>
      </c>
      <c r="L3028" s="6">
        <f t="shared" si="863"/>
        <v>72.380000000000109</v>
      </c>
      <c r="M3028" s="6">
        <f t="shared" si="864"/>
        <v>1203.5149999999999</v>
      </c>
      <c r="N3028" s="5">
        <f t="shared" si="865"/>
        <v>65.50696146212249</v>
      </c>
      <c r="O3028" s="6">
        <f t="shared" si="866"/>
        <v>209.08999999999992</v>
      </c>
      <c r="P3028" s="6">
        <f t="shared" si="867"/>
        <v>131.01392292424498</v>
      </c>
      <c r="Q3028" s="6">
        <f t="shared" si="868"/>
        <v>0.20656102006869012</v>
      </c>
      <c r="R3028" s="9">
        <f t="shared" si="869"/>
        <v>1.0434768835908259</v>
      </c>
      <c r="S3028" s="9">
        <f t="shared" si="870"/>
        <v>136.70999999999981</v>
      </c>
      <c r="T3028">
        <f t="shared" si="871"/>
        <v>209.08999999999992</v>
      </c>
      <c r="U3028" s="9">
        <f t="shared" si="872"/>
        <v>1.5959372510423964</v>
      </c>
      <c r="V3028" s="9">
        <f t="shared" si="873"/>
        <v>1.637612211062923</v>
      </c>
      <c r="W3028" s="9">
        <f t="shared" si="874"/>
        <v>107.27500000000009</v>
      </c>
      <c r="X3028">
        <f t="shared" si="875"/>
        <v>1203.5149999999999</v>
      </c>
      <c r="Y3028" s="9">
        <f t="shared" si="876"/>
        <v>18.372322164506098</v>
      </c>
      <c r="Z3028" s="10">
        <f t="shared" si="877"/>
        <v>0.44525835197107755</v>
      </c>
      <c r="AA3028">
        <f t="shared" si="878"/>
        <v>72.380000000000109</v>
      </c>
    </row>
    <row r="3029" spans="1:27">
      <c r="A3029" s="1">
        <f t="shared" si="861"/>
        <v>9001993</v>
      </c>
      <c r="B3029" s="1">
        <v>-7</v>
      </c>
      <c r="C3029" s="1">
        <v>2</v>
      </c>
      <c r="D3029" s="2">
        <v>9</v>
      </c>
      <c r="E3029" s="5">
        <v>2960.51</v>
      </c>
      <c r="F3029" s="5">
        <v>2847.8</v>
      </c>
      <c r="G3029" s="5">
        <v>83.64</v>
      </c>
      <c r="H3029" s="5">
        <v>2844.22</v>
      </c>
      <c r="I3029" s="5">
        <v>2920.84</v>
      </c>
      <c r="J3029" s="5">
        <v>96.18</v>
      </c>
      <c r="K3029" s="6">
        <f t="shared" si="862"/>
        <v>2902.3649999999998</v>
      </c>
      <c r="L3029" s="6">
        <f t="shared" si="863"/>
        <v>116.29000000000042</v>
      </c>
      <c r="M3029" s="6">
        <f t="shared" si="864"/>
        <v>2884.32</v>
      </c>
      <c r="N3029" s="5">
        <f t="shared" si="865"/>
        <v>63.730373449400098</v>
      </c>
      <c r="O3029" s="6">
        <f t="shared" si="866"/>
        <v>-73.039999999999964</v>
      </c>
      <c r="P3029" s="6">
        <f t="shared" si="867"/>
        <v>127.4607468988002</v>
      </c>
      <c r="Q3029" s="6">
        <f t="shared" si="868"/>
        <v>-0.1387978093641595</v>
      </c>
      <c r="R3029" s="9">
        <f t="shared" si="869"/>
        <v>1.4853984823290141</v>
      </c>
      <c r="S3029" s="9">
        <f t="shared" si="870"/>
        <v>189.33000000000038</v>
      </c>
      <c r="T3029">
        <f t="shared" si="871"/>
        <v>73.039999999999964</v>
      </c>
      <c r="U3029" s="9">
        <f t="shared" si="872"/>
        <v>0.57303916521053666</v>
      </c>
      <c r="V3029" s="9">
        <f t="shared" si="873"/>
        <v>0.2831459949677963</v>
      </c>
      <c r="W3029" s="9">
        <f t="shared" si="874"/>
        <v>18.044999999999618</v>
      </c>
      <c r="X3029">
        <f t="shared" si="875"/>
        <v>2884.32</v>
      </c>
      <c r="Y3029" s="9">
        <f t="shared" si="876"/>
        <v>45.258168811611611</v>
      </c>
      <c r="Z3029" s="10">
        <f t="shared" si="877"/>
        <v>0.44535603734540302</v>
      </c>
      <c r="AA3029">
        <f t="shared" si="878"/>
        <v>116.29000000000042</v>
      </c>
    </row>
    <row r="3030" spans="1:27">
      <c r="A3030" s="1">
        <f t="shared" si="861"/>
        <v>13013999</v>
      </c>
      <c r="B3030" s="1">
        <v>-1</v>
      </c>
      <c r="C3030" s="1">
        <v>14</v>
      </c>
      <c r="D3030" s="2">
        <v>13</v>
      </c>
      <c r="E3030" s="5">
        <v>2330.41</v>
      </c>
      <c r="F3030" s="5">
        <v>2660.18</v>
      </c>
      <c r="G3030" s="5">
        <v>146.36000000000001</v>
      </c>
      <c r="H3030" s="5">
        <v>2428.42</v>
      </c>
      <c r="I3030" s="5">
        <v>2684.15</v>
      </c>
      <c r="J3030" s="5">
        <v>156.96</v>
      </c>
      <c r="K3030" s="6">
        <f t="shared" si="862"/>
        <v>2379.415</v>
      </c>
      <c r="L3030" s="6">
        <f t="shared" si="863"/>
        <v>-98.010000000000218</v>
      </c>
      <c r="M3030" s="6">
        <f t="shared" si="864"/>
        <v>2672.165</v>
      </c>
      <c r="N3030" s="5">
        <f t="shared" si="865"/>
        <v>107.30527852813206</v>
      </c>
      <c r="O3030" s="6">
        <f t="shared" si="866"/>
        <v>-23.970000000000255</v>
      </c>
      <c r="P3030" s="6">
        <f t="shared" si="867"/>
        <v>214.61055705626413</v>
      </c>
      <c r="Q3030" s="6">
        <f t="shared" si="868"/>
        <v>-6.9807928192457874E-2</v>
      </c>
      <c r="R3030" s="9">
        <f t="shared" si="869"/>
        <v>0.34499700767557773</v>
      </c>
      <c r="S3030" s="9">
        <f t="shared" si="870"/>
        <v>74.039999999999964</v>
      </c>
      <c r="T3030">
        <f t="shared" si="871"/>
        <v>23.970000000000255</v>
      </c>
      <c r="U3030" s="9">
        <f t="shared" si="872"/>
        <v>0.11169068441361008</v>
      </c>
      <c r="V3030" s="9">
        <f t="shared" si="873"/>
        <v>2.7281975688013351</v>
      </c>
      <c r="W3030" s="9">
        <f t="shared" si="874"/>
        <v>292.75</v>
      </c>
      <c r="X3030">
        <f t="shared" si="875"/>
        <v>2672.165</v>
      </c>
      <c r="Y3030" s="9">
        <f t="shared" si="876"/>
        <v>24.902456213274192</v>
      </c>
      <c r="Z3030" s="10">
        <f t="shared" si="877"/>
        <v>0.44545033393185374</v>
      </c>
      <c r="AA3030">
        <f t="shared" si="878"/>
        <v>98.010000000000218</v>
      </c>
    </row>
    <row r="3031" spans="1:27">
      <c r="A3031" s="1">
        <f t="shared" si="861"/>
        <v>8011006</v>
      </c>
      <c r="B3031" s="1">
        <v>6</v>
      </c>
      <c r="C3031" s="1">
        <v>11</v>
      </c>
      <c r="D3031" s="2">
        <v>8</v>
      </c>
      <c r="E3031" s="5">
        <v>1497.13</v>
      </c>
      <c r="F3031" s="5">
        <v>1229.17</v>
      </c>
      <c r="G3031" s="5">
        <v>109.56</v>
      </c>
      <c r="H3031" s="5">
        <v>1431.16</v>
      </c>
      <c r="I3031" s="5">
        <v>1149.44</v>
      </c>
      <c r="J3031" s="5">
        <v>119.6</v>
      </c>
      <c r="K3031" s="6">
        <f t="shared" si="862"/>
        <v>1464.145</v>
      </c>
      <c r="L3031" s="6">
        <f t="shared" si="863"/>
        <v>65.970000000000027</v>
      </c>
      <c r="M3031" s="6">
        <f t="shared" si="864"/>
        <v>1189.3050000000001</v>
      </c>
      <c r="N3031" s="5">
        <f t="shared" si="865"/>
        <v>81.098017238401084</v>
      </c>
      <c r="O3031" s="6">
        <f t="shared" si="866"/>
        <v>79.730000000000018</v>
      </c>
      <c r="P3031" s="6">
        <f t="shared" si="867"/>
        <v>162.19603447680217</v>
      </c>
      <c r="Q3031" s="6">
        <f t="shared" si="868"/>
        <v>-8.745649386418039E-2</v>
      </c>
      <c r="R3031" s="9">
        <f t="shared" si="869"/>
        <v>8.4835612932127463E-2</v>
      </c>
      <c r="S3031" s="9">
        <f t="shared" si="870"/>
        <v>13.759999999999991</v>
      </c>
      <c r="T3031">
        <f t="shared" si="871"/>
        <v>79.730000000000018</v>
      </c>
      <c r="U3031" s="9">
        <f t="shared" si="872"/>
        <v>0.49156565545628844</v>
      </c>
      <c r="V3031" s="9">
        <f t="shared" si="873"/>
        <v>3.3889854445153955</v>
      </c>
      <c r="W3031" s="9">
        <f t="shared" si="874"/>
        <v>274.83999999999992</v>
      </c>
      <c r="X3031">
        <f t="shared" si="875"/>
        <v>1189.3050000000001</v>
      </c>
      <c r="Y3031" s="9">
        <f t="shared" si="876"/>
        <v>14.665031778814525</v>
      </c>
      <c r="Z3031" s="10">
        <f t="shared" si="877"/>
        <v>0.44554797721457556</v>
      </c>
      <c r="AA3031">
        <f t="shared" si="878"/>
        <v>65.970000000000027</v>
      </c>
    </row>
    <row r="3032" spans="1:27">
      <c r="A3032" s="1">
        <f t="shared" si="861"/>
        <v>9013995</v>
      </c>
      <c r="B3032" s="1">
        <v>-5</v>
      </c>
      <c r="C3032" s="1">
        <v>14</v>
      </c>
      <c r="D3032" s="2">
        <v>9</v>
      </c>
      <c r="E3032" s="5">
        <v>4299.4399999999996</v>
      </c>
      <c r="F3032" s="5">
        <v>4650.43</v>
      </c>
      <c r="G3032" s="5">
        <v>189.85</v>
      </c>
      <c r="H3032" s="5">
        <v>4295.8500000000004</v>
      </c>
      <c r="I3032" s="5">
        <v>4686.12</v>
      </c>
      <c r="J3032" s="5">
        <v>145.25</v>
      </c>
      <c r="K3032" s="6">
        <f t="shared" si="862"/>
        <v>4297.6450000000004</v>
      </c>
      <c r="L3032" s="6">
        <f t="shared" si="863"/>
        <v>3.589999999999236</v>
      </c>
      <c r="M3032" s="6">
        <f t="shared" si="864"/>
        <v>4668.2749999999996</v>
      </c>
      <c r="N3032" s="5">
        <f t="shared" si="865"/>
        <v>119.52048464593841</v>
      </c>
      <c r="O3032" s="6">
        <f t="shared" si="866"/>
        <v>-35.6899999999996</v>
      </c>
      <c r="P3032" s="6">
        <f t="shared" si="867"/>
        <v>239.04096929187682</v>
      </c>
      <c r="Q3032" s="6">
        <f t="shared" si="868"/>
        <v>0.26155595011846655</v>
      </c>
      <c r="R3032" s="9">
        <f t="shared" si="869"/>
        <v>0.16432329619629626</v>
      </c>
      <c r="S3032" s="9">
        <f t="shared" si="870"/>
        <v>39.279999999998836</v>
      </c>
      <c r="T3032">
        <f t="shared" si="871"/>
        <v>35.6899999999996</v>
      </c>
      <c r="U3032" s="9">
        <f t="shared" si="872"/>
        <v>0.14930495013355199</v>
      </c>
      <c r="V3032" s="9">
        <f t="shared" si="873"/>
        <v>3.1009747082095194</v>
      </c>
      <c r="W3032" s="9">
        <f t="shared" si="874"/>
        <v>370.6299999999992</v>
      </c>
      <c r="X3032">
        <f t="shared" si="875"/>
        <v>4668.2749999999996</v>
      </c>
      <c r="Y3032" s="9">
        <f t="shared" si="876"/>
        <v>39.058367390569636</v>
      </c>
      <c r="Z3032" s="10">
        <f t="shared" si="877"/>
        <v>0.44555807702251343</v>
      </c>
      <c r="AA3032">
        <f t="shared" si="878"/>
        <v>3.589999999999236</v>
      </c>
    </row>
    <row r="3033" spans="1:27">
      <c r="A3033" s="1">
        <f t="shared" si="861"/>
        <v>9018998</v>
      </c>
      <c r="B3033" s="1">
        <v>-2</v>
      </c>
      <c r="C3033" s="1">
        <v>19</v>
      </c>
      <c r="D3033" s="2">
        <v>9</v>
      </c>
      <c r="E3033" s="5">
        <v>1541.73</v>
      </c>
      <c r="F3033" s="5">
        <v>1444.11</v>
      </c>
      <c r="G3033" s="5">
        <v>151.66</v>
      </c>
      <c r="H3033" s="5">
        <v>1414.74</v>
      </c>
      <c r="I3033" s="5">
        <v>1268.2</v>
      </c>
      <c r="J3033" s="5">
        <v>112.91</v>
      </c>
      <c r="K3033" s="6">
        <f t="shared" si="862"/>
        <v>1478.2350000000001</v>
      </c>
      <c r="L3033" s="6">
        <f t="shared" si="863"/>
        <v>126.99000000000001</v>
      </c>
      <c r="M3033" s="6">
        <f t="shared" si="864"/>
        <v>1356.155</v>
      </c>
      <c r="N3033" s="5">
        <f t="shared" si="865"/>
        <v>94.537590010534956</v>
      </c>
      <c r="O3033" s="6">
        <f t="shared" si="866"/>
        <v>175.90999999999985</v>
      </c>
      <c r="P3033" s="6">
        <f t="shared" si="867"/>
        <v>189.07518002106991</v>
      </c>
      <c r="Q3033" s="6">
        <f t="shared" si="868"/>
        <v>0.28677630123587144</v>
      </c>
      <c r="R3033" s="9">
        <f t="shared" si="869"/>
        <v>0.25873306054527284</v>
      </c>
      <c r="S3033" s="9">
        <f t="shared" si="870"/>
        <v>48.919999999999845</v>
      </c>
      <c r="T3033">
        <f t="shared" si="871"/>
        <v>175.90999999999985</v>
      </c>
      <c r="U3033" s="9">
        <f t="shared" si="872"/>
        <v>0.93037065986343115</v>
      </c>
      <c r="V3033" s="9">
        <f t="shared" si="873"/>
        <v>1.2913381860738777</v>
      </c>
      <c r="W3033" s="9">
        <f t="shared" si="874"/>
        <v>122.08000000000015</v>
      </c>
      <c r="X3033">
        <f t="shared" si="875"/>
        <v>1356.155</v>
      </c>
      <c r="Y3033" s="9">
        <f t="shared" si="876"/>
        <v>14.345140381184612</v>
      </c>
      <c r="Z3033" s="10">
        <f t="shared" si="877"/>
        <v>0.44558164235075931</v>
      </c>
      <c r="AA3033">
        <f t="shared" si="878"/>
        <v>126.99000000000001</v>
      </c>
    </row>
    <row r="3034" spans="1:27">
      <c r="A3034" s="1">
        <f t="shared" si="861"/>
        <v>14012000</v>
      </c>
      <c r="B3034" s="1">
        <v>0</v>
      </c>
      <c r="C3034" s="1">
        <v>12</v>
      </c>
      <c r="D3034" s="2">
        <v>14</v>
      </c>
      <c r="E3034" s="5">
        <v>2172.89</v>
      </c>
      <c r="F3034" s="5">
        <v>1850.19</v>
      </c>
      <c r="G3034" s="5">
        <v>99.03</v>
      </c>
      <c r="H3034" s="5">
        <v>2186.1</v>
      </c>
      <c r="I3034" s="5">
        <v>2097.56</v>
      </c>
      <c r="J3034" s="5">
        <v>148.72999999999999</v>
      </c>
      <c r="K3034" s="6">
        <f t="shared" si="862"/>
        <v>2179.4949999999999</v>
      </c>
      <c r="L3034" s="6">
        <f t="shared" si="863"/>
        <v>-13.210000000000036</v>
      </c>
      <c r="M3034" s="6">
        <f t="shared" si="864"/>
        <v>1973.875</v>
      </c>
      <c r="N3034" s="5">
        <f t="shared" si="865"/>
        <v>89.341415088412376</v>
      </c>
      <c r="O3034" s="6">
        <f t="shared" si="866"/>
        <v>-247.36999999999989</v>
      </c>
      <c r="P3034" s="6">
        <f t="shared" si="867"/>
        <v>178.68283017682475</v>
      </c>
      <c r="Q3034" s="6">
        <f t="shared" si="868"/>
        <v>-0.3856753974054849</v>
      </c>
      <c r="R3034" s="9">
        <f t="shared" si="869"/>
        <v>1.3104784593364389</v>
      </c>
      <c r="S3034" s="9">
        <f t="shared" si="870"/>
        <v>234.15999999999985</v>
      </c>
      <c r="T3034">
        <f t="shared" si="871"/>
        <v>247.36999999999989</v>
      </c>
      <c r="U3034" s="9">
        <f t="shared" si="872"/>
        <v>1.3844083382561281</v>
      </c>
      <c r="V3034" s="9">
        <f t="shared" si="873"/>
        <v>2.3015082064294381</v>
      </c>
      <c r="W3034" s="9">
        <f t="shared" si="874"/>
        <v>205.61999999999989</v>
      </c>
      <c r="X3034">
        <f t="shared" si="875"/>
        <v>1973.875</v>
      </c>
      <c r="Y3034" s="9">
        <f t="shared" si="876"/>
        <v>22.09361691939456</v>
      </c>
      <c r="Z3034" s="10">
        <f t="shared" si="877"/>
        <v>0.44566355022595244</v>
      </c>
      <c r="AA3034">
        <f t="shared" si="878"/>
        <v>13.210000000000036</v>
      </c>
    </row>
    <row r="3035" spans="1:27">
      <c r="A3035" s="1">
        <f t="shared" si="861"/>
        <v>16002001</v>
      </c>
      <c r="B3035" s="1">
        <v>1</v>
      </c>
      <c r="C3035" s="1">
        <v>2</v>
      </c>
      <c r="D3035" s="2">
        <v>16</v>
      </c>
      <c r="E3035" s="5">
        <v>2445.71</v>
      </c>
      <c r="F3035" s="5">
        <v>2974.64</v>
      </c>
      <c r="G3035" s="5">
        <v>276.27999999999997</v>
      </c>
      <c r="H3035" s="5">
        <v>2574.35</v>
      </c>
      <c r="I3035" s="5">
        <v>2598.88</v>
      </c>
      <c r="J3035" s="5">
        <v>110.65</v>
      </c>
      <c r="K3035" s="6">
        <f t="shared" si="862"/>
        <v>2510.0299999999997</v>
      </c>
      <c r="L3035" s="6">
        <f t="shared" si="863"/>
        <v>-128.63999999999987</v>
      </c>
      <c r="M3035" s="6">
        <f t="shared" si="864"/>
        <v>2786.76</v>
      </c>
      <c r="N3035" s="5">
        <f t="shared" si="865"/>
        <v>148.80697303890028</v>
      </c>
      <c r="O3035" s="6">
        <f t="shared" si="866"/>
        <v>375.75999999999976</v>
      </c>
      <c r="P3035" s="6">
        <f t="shared" si="867"/>
        <v>297.61394607780056</v>
      </c>
      <c r="Q3035" s="6">
        <f t="shared" si="868"/>
        <v>0.72354383720031057</v>
      </c>
      <c r="R3035" s="9">
        <f t="shared" si="869"/>
        <v>1.6948130510931845</v>
      </c>
      <c r="S3035" s="9">
        <f t="shared" si="870"/>
        <v>504.39999999999964</v>
      </c>
      <c r="T3035">
        <f t="shared" si="871"/>
        <v>375.75999999999976</v>
      </c>
      <c r="U3035" s="9">
        <f t="shared" si="872"/>
        <v>1.2625752420277063</v>
      </c>
      <c r="V3035" s="9">
        <f t="shared" si="873"/>
        <v>1.8596574767209282</v>
      </c>
      <c r="W3035" s="9">
        <f t="shared" si="874"/>
        <v>276.73000000000047</v>
      </c>
      <c r="X3035">
        <f t="shared" si="875"/>
        <v>2786.76</v>
      </c>
      <c r="Y3035" s="9">
        <f t="shared" si="876"/>
        <v>18.727348208820167</v>
      </c>
      <c r="Z3035" s="10">
        <f t="shared" si="877"/>
        <v>0.44567476931053657</v>
      </c>
      <c r="AA3035">
        <f t="shared" si="878"/>
        <v>128.63999999999987</v>
      </c>
    </row>
    <row r="3036" spans="1:27">
      <c r="A3036" s="1">
        <f t="shared" si="861"/>
        <v>6016995</v>
      </c>
      <c r="B3036" s="1">
        <v>-5</v>
      </c>
      <c r="C3036" s="1">
        <v>17</v>
      </c>
      <c r="D3036" s="2">
        <v>6</v>
      </c>
      <c r="E3036" s="5">
        <v>1059.75</v>
      </c>
      <c r="F3036" s="5">
        <v>1884.04</v>
      </c>
      <c r="G3036" s="5">
        <v>176.47</v>
      </c>
      <c r="H3036" s="5">
        <v>1004.35</v>
      </c>
      <c r="I3036" s="5">
        <v>1433.24</v>
      </c>
      <c r="J3036" s="5">
        <v>135.21</v>
      </c>
      <c r="K3036" s="6">
        <f t="shared" si="862"/>
        <v>1032.05</v>
      </c>
      <c r="L3036" s="6">
        <f t="shared" si="863"/>
        <v>55.399999999999977</v>
      </c>
      <c r="M3036" s="6">
        <f t="shared" si="864"/>
        <v>1658.6399999999999</v>
      </c>
      <c r="N3036" s="5">
        <f t="shared" si="865"/>
        <v>111.15687675533169</v>
      </c>
      <c r="O3036" s="6">
        <f t="shared" si="866"/>
        <v>450.79999999999995</v>
      </c>
      <c r="P3036" s="6">
        <f t="shared" si="867"/>
        <v>222.31375351066339</v>
      </c>
      <c r="Q3036" s="6">
        <f t="shared" si="868"/>
        <v>0.26019892397134509</v>
      </c>
      <c r="R3036" s="9">
        <f t="shared" si="869"/>
        <v>1.7785674244442751</v>
      </c>
      <c r="S3036" s="9">
        <f t="shared" si="870"/>
        <v>395.4</v>
      </c>
      <c r="T3036">
        <f t="shared" si="871"/>
        <v>450.79999999999995</v>
      </c>
      <c r="U3036" s="9">
        <f t="shared" si="872"/>
        <v>2.027764782345673</v>
      </c>
      <c r="V3036" s="9">
        <f t="shared" si="873"/>
        <v>5.6369881764417711</v>
      </c>
      <c r="W3036" s="9">
        <f t="shared" si="874"/>
        <v>626.58999999999992</v>
      </c>
      <c r="X3036">
        <f t="shared" si="875"/>
        <v>1658.6399999999999</v>
      </c>
      <c r="Y3036" s="9">
        <f t="shared" si="876"/>
        <v>14.921613924533395</v>
      </c>
      <c r="Z3036" s="10">
        <f t="shared" si="877"/>
        <v>0.44570281578648346</v>
      </c>
      <c r="AA3036">
        <f t="shared" si="878"/>
        <v>55.399999999999977</v>
      </c>
    </row>
    <row r="3037" spans="1:27">
      <c r="A3037" s="1">
        <f t="shared" si="861"/>
        <v>6018996</v>
      </c>
      <c r="B3037" s="1">
        <v>-4</v>
      </c>
      <c r="C3037" s="1">
        <v>19</v>
      </c>
      <c r="D3037" s="2">
        <v>6</v>
      </c>
      <c r="E3037" s="5">
        <v>33.97</v>
      </c>
      <c r="F3037" s="5">
        <v>132.41999999999999</v>
      </c>
      <c r="G3037" s="5">
        <v>101.48</v>
      </c>
      <c r="H3037" s="5">
        <v>41.34</v>
      </c>
      <c r="I3037" s="5">
        <v>80.569999999999993</v>
      </c>
      <c r="J3037" s="5">
        <v>82.52</v>
      </c>
      <c r="K3037" s="6">
        <f t="shared" si="862"/>
        <v>37.655000000000001</v>
      </c>
      <c r="L3037" s="6">
        <f t="shared" si="863"/>
        <v>-7.3700000000000045</v>
      </c>
      <c r="M3037" s="6">
        <f t="shared" si="864"/>
        <v>106.49499999999999</v>
      </c>
      <c r="N3037" s="5">
        <f t="shared" si="865"/>
        <v>65.398281322982797</v>
      </c>
      <c r="O3037" s="6">
        <f t="shared" si="866"/>
        <v>51.849999999999994</v>
      </c>
      <c r="P3037" s="6">
        <f t="shared" si="867"/>
        <v>130.79656264596559</v>
      </c>
      <c r="Q3037" s="6">
        <f t="shared" si="868"/>
        <v>0.20392172413554466</v>
      </c>
      <c r="R3037" s="9">
        <f t="shared" si="869"/>
        <v>0.45276419197876094</v>
      </c>
      <c r="S3037" s="9">
        <f t="shared" si="870"/>
        <v>59.22</v>
      </c>
      <c r="T3037">
        <f t="shared" si="871"/>
        <v>51.849999999999994</v>
      </c>
      <c r="U3037" s="9">
        <f t="shared" si="872"/>
        <v>0.39641714545928325</v>
      </c>
      <c r="V3037" s="9">
        <f t="shared" si="873"/>
        <v>1.0526270508550455</v>
      </c>
      <c r="W3037" s="9">
        <f t="shared" si="874"/>
        <v>68.839999999999989</v>
      </c>
      <c r="X3037">
        <f t="shared" si="875"/>
        <v>106.49499999999999</v>
      </c>
      <c r="Y3037" s="9">
        <f t="shared" si="876"/>
        <v>1.6284067080303324</v>
      </c>
      <c r="Z3037" s="10">
        <f t="shared" si="877"/>
        <v>0.44570954667810292</v>
      </c>
      <c r="AA3037">
        <f t="shared" si="878"/>
        <v>7.3700000000000045</v>
      </c>
    </row>
    <row r="3038" spans="1:27">
      <c r="A3038" s="1">
        <f t="shared" si="861"/>
        <v>16004000</v>
      </c>
      <c r="B3038" s="1">
        <v>0</v>
      </c>
      <c r="C3038" s="1">
        <v>4</v>
      </c>
      <c r="D3038" s="2">
        <v>16</v>
      </c>
      <c r="E3038" s="5">
        <v>2633.57</v>
      </c>
      <c r="F3038" s="5">
        <v>2571.91</v>
      </c>
      <c r="G3038" s="5">
        <v>90.94</v>
      </c>
      <c r="H3038" s="5">
        <v>2656.16</v>
      </c>
      <c r="I3038" s="5">
        <v>2452.77</v>
      </c>
      <c r="J3038" s="5">
        <v>207.7</v>
      </c>
      <c r="K3038" s="6">
        <f t="shared" si="862"/>
        <v>2644.8649999999998</v>
      </c>
      <c r="L3038" s="6">
        <f t="shared" si="863"/>
        <v>-22.589999999999691</v>
      </c>
      <c r="M3038" s="6">
        <f t="shared" si="864"/>
        <v>2512.34</v>
      </c>
      <c r="N3038" s="5">
        <f t="shared" si="865"/>
        <v>113.36817631063842</v>
      </c>
      <c r="O3038" s="6">
        <f t="shared" si="866"/>
        <v>119.13999999999987</v>
      </c>
      <c r="P3038" s="6">
        <f t="shared" si="867"/>
        <v>226.73635262127684</v>
      </c>
      <c r="Q3038" s="6">
        <f t="shared" si="868"/>
        <v>-0.67826553716266247</v>
      </c>
      <c r="R3038" s="9">
        <f t="shared" si="869"/>
        <v>0.62508723617308326</v>
      </c>
      <c r="S3038" s="9">
        <f t="shared" si="870"/>
        <v>141.72999999999956</v>
      </c>
      <c r="T3038">
        <f t="shared" si="871"/>
        <v>119.13999999999987</v>
      </c>
      <c r="U3038" s="9">
        <f t="shared" si="872"/>
        <v>0.52545610186736258</v>
      </c>
      <c r="V3038" s="9">
        <f t="shared" si="873"/>
        <v>1.1689788467344653</v>
      </c>
      <c r="W3038" s="9">
        <f t="shared" si="874"/>
        <v>132.52499999999964</v>
      </c>
      <c r="X3038">
        <f t="shared" si="875"/>
        <v>2512.34</v>
      </c>
      <c r="Y3038" s="9">
        <f t="shared" si="876"/>
        <v>22.160892781021506</v>
      </c>
      <c r="Z3038" s="10">
        <f t="shared" si="877"/>
        <v>0.44572637346246408</v>
      </c>
      <c r="AA3038">
        <f t="shared" si="878"/>
        <v>22.589999999999691</v>
      </c>
    </row>
    <row r="3039" spans="1:27">
      <c r="A3039" s="1">
        <f t="shared" si="861"/>
        <v>8011994</v>
      </c>
      <c r="B3039" s="1">
        <v>-6</v>
      </c>
      <c r="C3039" s="1">
        <v>12</v>
      </c>
      <c r="D3039" s="2">
        <v>8</v>
      </c>
      <c r="E3039" s="5">
        <v>721.09</v>
      </c>
      <c r="F3039" s="5">
        <v>647.05999999999995</v>
      </c>
      <c r="G3039" s="5">
        <v>107.89</v>
      </c>
      <c r="H3039" s="5">
        <v>652.98</v>
      </c>
      <c r="I3039" s="5">
        <v>730.14</v>
      </c>
      <c r="J3039" s="5">
        <v>72.760000000000005</v>
      </c>
      <c r="K3039" s="6">
        <f t="shared" si="862"/>
        <v>687.03500000000008</v>
      </c>
      <c r="L3039" s="6">
        <f t="shared" si="863"/>
        <v>68.110000000000014</v>
      </c>
      <c r="M3039" s="6">
        <f t="shared" si="864"/>
        <v>688.59999999999991</v>
      </c>
      <c r="N3039" s="5">
        <f t="shared" si="865"/>
        <v>65.065869893516378</v>
      </c>
      <c r="O3039" s="6">
        <f t="shared" si="866"/>
        <v>-83.080000000000041</v>
      </c>
      <c r="P3039" s="6">
        <f t="shared" si="867"/>
        <v>130.13173978703276</v>
      </c>
      <c r="Q3039" s="6">
        <f t="shared" si="868"/>
        <v>0.37475690492870789</v>
      </c>
      <c r="R3039" s="9">
        <f t="shared" si="869"/>
        <v>1.1618226287255531</v>
      </c>
      <c r="S3039" s="9">
        <f t="shared" si="870"/>
        <v>151.19000000000005</v>
      </c>
      <c r="T3039">
        <f t="shared" si="871"/>
        <v>83.080000000000041</v>
      </c>
      <c r="U3039" s="9">
        <f t="shared" si="872"/>
        <v>0.63842994903445316</v>
      </c>
      <c r="V3039" s="9">
        <f t="shared" si="873"/>
        <v>2.4052548633577475E-2</v>
      </c>
      <c r="W3039" s="9">
        <f t="shared" si="874"/>
        <v>1.5649999999998272</v>
      </c>
      <c r="X3039">
        <f t="shared" si="875"/>
        <v>688.59999999999991</v>
      </c>
      <c r="Y3039" s="9">
        <f t="shared" si="876"/>
        <v>10.583121398775257</v>
      </c>
      <c r="Z3039" s="10">
        <f t="shared" si="877"/>
        <v>0.44582507780518582</v>
      </c>
      <c r="AA3039">
        <f t="shared" si="878"/>
        <v>68.110000000000014</v>
      </c>
    </row>
    <row r="3040" spans="1:27">
      <c r="A3040" s="1">
        <f t="shared" si="861"/>
        <v>14001004</v>
      </c>
      <c r="B3040" s="1">
        <v>4</v>
      </c>
      <c r="C3040" s="1">
        <v>1</v>
      </c>
      <c r="D3040" s="2">
        <v>14</v>
      </c>
      <c r="E3040" s="5">
        <v>4823.0200000000004</v>
      </c>
      <c r="F3040" s="5">
        <v>4952.6400000000003</v>
      </c>
      <c r="G3040" s="5">
        <v>172.85</v>
      </c>
      <c r="H3040" s="5">
        <v>4821</v>
      </c>
      <c r="I3040" s="5">
        <v>4683.05</v>
      </c>
      <c r="J3040" s="5">
        <v>168.11</v>
      </c>
      <c r="K3040" s="6">
        <f t="shared" si="862"/>
        <v>4822.01</v>
      </c>
      <c r="L3040" s="6">
        <f t="shared" si="863"/>
        <v>2.0200000000004366</v>
      </c>
      <c r="M3040" s="6">
        <f t="shared" si="864"/>
        <v>4817.8450000000003</v>
      </c>
      <c r="N3040" s="5">
        <f t="shared" si="865"/>
        <v>120.55921221540891</v>
      </c>
      <c r="O3040" s="6">
        <f t="shared" si="866"/>
        <v>269.59000000000015</v>
      </c>
      <c r="P3040" s="6">
        <f t="shared" si="867"/>
        <v>241.11842443081781</v>
      </c>
      <c r="Q3040" s="6">
        <f t="shared" si="868"/>
        <v>2.7798475528298294E-2</v>
      </c>
      <c r="R3040" s="9">
        <f t="shared" si="869"/>
        <v>1.1097036679450079</v>
      </c>
      <c r="S3040" s="9">
        <f t="shared" si="870"/>
        <v>267.56999999999971</v>
      </c>
      <c r="T3040">
        <f t="shared" si="871"/>
        <v>269.59000000000015</v>
      </c>
      <c r="U3040" s="9">
        <f t="shared" si="872"/>
        <v>1.1180812940213594</v>
      </c>
      <c r="V3040" s="9">
        <f t="shared" si="873"/>
        <v>3.4547339215838267E-2</v>
      </c>
      <c r="W3040" s="9">
        <f t="shared" si="874"/>
        <v>4.1649999999999636</v>
      </c>
      <c r="X3040">
        <f t="shared" si="875"/>
        <v>4817.8450000000003</v>
      </c>
      <c r="Y3040" s="9">
        <f t="shared" si="876"/>
        <v>39.962479112684697</v>
      </c>
      <c r="Z3040" s="10">
        <f t="shared" si="877"/>
        <v>0.44584414317113108</v>
      </c>
      <c r="AA3040">
        <f t="shared" si="878"/>
        <v>2.0200000000004366</v>
      </c>
    </row>
    <row r="3041" spans="1:27">
      <c r="A3041" s="1">
        <f t="shared" si="861"/>
        <v>4023000</v>
      </c>
      <c r="B3041" s="1">
        <v>0</v>
      </c>
      <c r="C3041" s="1">
        <v>23</v>
      </c>
      <c r="D3041" s="2">
        <v>4</v>
      </c>
      <c r="E3041" s="5">
        <v>1009.93</v>
      </c>
      <c r="F3041" s="5">
        <v>1319.23</v>
      </c>
      <c r="G3041" s="5">
        <v>96.85</v>
      </c>
      <c r="H3041" s="5">
        <v>1006.53</v>
      </c>
      <c r="I3041" s="5">
        <v>1151.23</v>
      </c>
      <c r="J3041" s="5">
        <v>94.42</v>
      </c>
      <c r="K3041" s="6">
        <f t="shared" si="862"/>
        <v>1008.23</v>
      </c>
      <c r="L3041" s="6">
        <f t="shared" si="863"/>
        <v>3.3999999999999773</v>
      </c>
      <c r="M3041" s="6">
        <f t="shared" si="864"/>
        <v>1235.23</v>
      </c>
      <c r="N3041" s="5">
        <f t="shared" si="865"/>
        <v>67.62961426032237</v>
      </c>
      <c r="O3041" s="6">
        <f t="shared" si="866"/>
        <v>168</v>
      </c>
      <c r="P3041" s="6">
        <f t="shared" si="867"/>
        <v>135.25922852064474</v>
      </c>
      <c r="Q3041" s="6">
        <f t="shared" si="868"/>
        <v>2.5405007031707311E-2</v>
      </c>
      <c r="R3041" s="9">
        <f t="shared" si="869"/>
        <v>1.2169225109462825</v>
      </c>
      <c r="S3041" s="9">
        <f t="shared" si="870"/>
        <v>164.60000000000002</v>
      </c>
      <c r="T3041">
        <f t="shared" si="871"/>
        <v>168</v>
      </c>
      <c r="U3041" s="9">
        <f t="shared" si="872"/>
        <v>1.2420594279403125</v>
      </c>
      <c r="V3041" s="9">
        <f t="shared" si="873"/>
        <v>3.3565177397910824</v>
      </c>
      <c r="W3041" s="9">
        <f t="shared" si="874"/>
        <v>227</v>
      </c>
      <c r="X3041">
        <f t="shared" si="875"/>
        <v>1235.23</v>
      </c>
      <c r="Y3041" s="9">
        <f t="shared" si="876"/>
        <v>18.264631752079907</v>
      </c>
      <c r="Z3041" s="10">
        <f t="shared" si="877"/>
        <v>0.44587105759400891</v>
      </c>
      <c r="AA3041">
        <f t="shared" si="878"/>
        <v>3.3999999999999773</v>
      </c>
    </row>
    <row r="3042" spans="1:27">
      <c r="A3042" s="1">
        <f t="shared" si="861"/>
        <v>14008997</v>
      </c>
      <c r="B3042" s="1">
        <v>-3</v>
      </c>
      <c r="C3042" s="1">
        <v>9</v>
      </c>
      <c r="D3042" s="2">
        <v>14</v>
      </c>
      <c r="E3042" s="5">
        <v>61.69</v>
      </c>
      <c r="F3042" s="5">
        <v>66.63</v>
      </c>
      <c r="G3042" s="5">
        <v>91.44</v>
      </c>
      <c r="H3042" s="5">
        <v>73.87</v>
      </c>
      <c r="I3042" s="5">
        <v>78.62</v>
      </c>
      <c r="J3042" s="5">
        <v>57.43</v>
      </c>
      <c r="K3042" s="6">
        <f t="shared" si="862"/>
        <v>67.78</v>
      </c>
      <c r="L3042" s="6">
        <f t="shared" si="863"/>
        <v>-12.180000000000007</v>
      </c>
      <c r="M3042" s="6">
        <f t="shared" si="864"/>
        <v>72.625</v>
      </c>
      <c r="N3042" s="5">
        <f t="shared" si="865"/>
        <v>53.9895325503009</v>
      </c>
      <c r="O3042" s="6">
        <f t="shared" si="866"/>
        <v>-11.990000000000009</v>
      </c>
      <c r="P3042" s="6">
        <f t="shared" si="867"/>
        <v>107.9790651006018</v>
      </c>
      <c r="Q3042" s="6">
        <f t="shared" si="868"/>
        <v>0.43424486781291283</v>
      </c>
      <c r="R3042" s="9">
        <f t="shared" si="869"/>
        <v>1.7596003431126096E-3</v>
      </c>
      <c r="S3042" s="9">
        <f t="shared" si="870"/>
        <v>0.18999999999999773</v>
      </c>
      <c r="T3042">
        <f t="shared" si="871"/>
        <v>11.990000000000009</v>
      </c>
      <c r="U3042" s="9">
        <f t="shared" si="872"/>
        <v>0.11104004270484451</v>
      </c>
      <c r="V3042" s="9">
        <f t="shared" si="873"/>
        <v>8.9739617498744137E-2</v>
      </c>
      <c r="W3042" s="9">
        <f t="shared" si="874"/>
        <v>4.8449999999999989</v>
      </c>
      <c r="X3042">
        <f t="shared" si="875"/>
        <v>72.625</v>
      </c>
      <c r="Y3042" s="9">
        <f t="shared" si="876"/>
        <v>1.345168157037419</v>
      </c>
      <c r="Z3042" s="10">
        <f t="shared" si="877"/>
        <v>0.44590918357889869</v>
      </c>
      <c r="AA3042">
        <f t="shared" si="878"/>
        <v>12.180000000000007</v>
      </c>
    </row>
    <row r="3043" spans="1:27">
      <c r="A3043" s="1">
        <f t="shared" si="861"/>
        <v>1022998</v>
      </c>
      <c r="B3043" s="1">
        <v>-2</v>
      </c>
      <c r="C3043" s="1">
        <v>23</v>
      </c>
      <c r="D3043" s="2">
        <v>1</v>
      </c>
      <c r="E3043" s="5">
        <v>3192.21</v>
      </c>
      <c r="F3043" s="5">
        <v>2528.59</v>
      </c>
      <c r="G3043" s="5">
        <v>188.74</v>
      </c>
      <c r="H3043" s="5">
        <v>3322.23</v>
      </c>
      <c r="I3043" s="5">
        <v>2613.06</v>
      </c>
      <c r="J3043" s="5">
        <v>136.33000000000001</v>
      </c>
      <c r="K3043" s="6">
        <f t="shared" si="862"/>
        <v>3257.2200000000003</v>
      </c>
      <c r="L3043" s="6">
        <f t="shared" si="863"/>
        <v>-130.01999999999998</v>
      </c>
      <c r="M3043" s="6">
        <f t="shared" si="864"/>
        <v>2570.8249999999998</v>
      </c>
      <c r="N3043" s="5">
        <f t="shared" si="865"/>
        <v>116.41376260992513</v>
      </c>
      <c r="O3043" s="6">
        <f t="shared" si="866"/>
        <v>-84.4699999999998</v>
      </c>
      <c r="P3043" s="6">
        <f t="shared" si="867"/>
        <v>232.82752521985026</v>
      </c>
      <c r="Q3043" s="6">
        <f t="shared" si="868"/>
        <v>0.31428409778058225</v>
      </c>
      <c r="R3043" s="9">
        <f t="shared" si="869"/>
        <v>0.19563838062956274</v>
      </c>
      <c r="S3043" s="9">
        <f t="shared" si="870"/>
        <v>45.550000000000182</v>
      </c>
      <c r="T3043">
        <f t="shared" si="871"/>
        <v>84.4699999999998</v>
      </c>
      <c r="U3043" s="9">
        <f t="shared" si="872"/>
        <v>0.36280074669108803</v>
      </c>
      <c r="V3043" s="9">
        <f t="shared" si="873"/>
        <v>5.896167125015511</v>
      </c>
      <c r="W3043" s="9">
        <f t="shared" si="874"/>
        <v>686.39500000000044</v>
      </c>
      <c r="X3043">
        <f t="shared" si="875"/>
        <v>2570.8249999999998</v>
      </c>
      <c r="Y3043" s="9">
        <f t="shared" si="876"/>
        <v>22.083514374621014</v>
      </c>
      <c r="Z3043" s="10">
        <f t="shared" si="877"/>
        <v>0.4459136687745735</v>
      </c>
      <c r="AA3043">
        <f t="shared" si="878"/>
        <v>130.01999999999998</v>
      </c>
    </row>
    <row r="3044" spans="1:27">
      <c r="A3044" s="1">
        <f t="shared" si="861"/>
        <v>12016000</v>
      </c>
      <c r="B3044" s="1">
        <v>0</v>
      </c>
      <c r="C3044" s="1">
        <v>16</v>
      </c>
      <c r="D3044" s="2">
        <v>12</v>
      </c>
      <c r="E3044" s="5">
        <v>153.74</v>
      </c>
      <c r="F3044" s="5">
        <v>292.64999999999998</v>
      </c>
      <c r="G3044" s="5">
        <v>115.14</v>
      </c>
      <c r="H3044" s="5">
        <v>137.59</v>
      </c>
      <c r="I3044" s="5">
        <v>260.12</v>
      </c>
      <c r="J3044" s="5">
        <v>64.849999999999994</v>
      </c>
      <c r="K3044" s="6">
        <f t="shared" si="862"/>
        <v>145.66500000000002</v>
      </c>
      <c r="L3044" s="6">
        <f t="shared" si="863"/>
        <v>16.150000000000006</v>
      </c>
      <c r="M3044" s="6">
        <f t="shared" si="864"/>
        <v>276.38499999999999</v>
      </c>
      <c r="N3044" s="5">
        <f t="shared" si="865"/>
        <v>66.07333444741532</v>
      </c>
      <c r="O3044" s="6">
        <f t="shared" si="866"/>
        <v>32.529999999999973</v>
      </c>
      <c r="P3044" s="6">
        <f t="shared" si="867"/>
        <v>132.14666889483064</v>
      </c>
      <c r="Q3044" s="6">
        <f t="shared" si="868"/>
        <v>0.5183433992305253</v>
      </c>
      <c r="R3044" s="9">
        <f t="shared" si="869"/>
        <v>0.12395318124164026</v>
      </c>
      <c r="S3044" s="9">
        <f t="shared" si="870"/>
        <v>16.379999999999967</v>
      </c>
      <c r="T3044">
        <f t="shared" si="871"/>
        <v>32.529999999999973</v>
      </c>
      <c r="U3044" s="9">
        <f t="shared" si="872"/>
        <v>0.24616587214838598</v>
      </c>
      <c r="V3044" s="9">
        <f t="shared" si="873"/>
        <v>1.9784077963256708</v>
      </c>
      <c r="W3044" s="9">
        <f t="shared" si="874"/>
        <v>130.71999999999997</v>
      </c>
      <c r="X3044">
        <f t="shared" si="875"/>
        <v>276.38499999999999</v>
      </c>
      <c r="Y3044" s="9">
        <f t="shared" si="876"/>
        <v>4.1830036626948486</v>
      </c>
      <c r="Z3044" s="10">
        <f t="shared" si="877"/>
        <v>0.44603138902996503</v>
      </c>
      <c r="AA3044">
        <f t="shared" si="878"/>
        <v>16.150000000000006</v>
      </c>
    </row>
    <row r="3045" spans="1:27">
      <c r="A3045" s="1">
        <f t="shared" si="861"/>
        <v>8017004</v>
      </c>
      <c r="B3045" s="1">
        <v>4</v>
      </c>
      <c r="C3045" s="1">
        <v>17</v>
      </c>
      <c r="D3045" s="2">
        <v>8</v>
      </c>
      <c r="E3045" s="5">
        <v>5135.7</v>
      </c>
      <c r="F3045" s="5">
        <v>5153.3599999999997</v>
      </c>
      <c r="G3045" s="5">
        <v>168.11</v>
      </c>
      <c r="H3045" s="5">
        <v>5198.62</v>
      </c>
      <c r="I3045" s="5">
        <v>4937.8599999999997</v>
      </c>
      <c r="J3045" s="5">
        <v>147.19999999999999</v>
      </c>
      <c r="K3045" s="6">
        <f t="shared" si="862"/>
        <v>5167.16</v>
      </c>
      <c r="L3045" s="6">
        <f t="shared" si="863"/>
        <v>-62.920000000000073</v>
      </c>
      <c r="M3045" s="6">
        <f t="shared" si="864"/>
        <v>5045.6099999999997</v>
      </c>
      <c r="N3045" s="5">
        <f t="shared" si="865"/>
        <v>111.72378003361683</v>
      </c>
      <c r="O3045" s="6">
        <f t="shared" si="866"/>
        <v>215.5</v>
      </c>
      <c r="P3045" s="6">
        <f t="shared" si="867"/>
        <v>223.44756006723367</v>
      </c>
      <c r="Q3045" s="6">
        <f t="shared" si="868"/>
        <v>0.13205065016958434</v>
      </c>
      <c r="R3045" s="9">
        <f t="shared" si="869"/>
        <v>1.2460194236008915</v>
      </c>
      <c r="S3045" s="9">
        <f t="shared" si="870"/>
        <v>278.42000000000007</v>
      </c>
      <c r="T3045">
        <f t="shared" si="871"/>
        <v>215.5</v>
      </c>
      <c r="U3045" s="9">
        <f t="shared" si="872"/>
        <v>0.96443210181018624</v>
      </c>
      <c r="V3045" s="9">
        <f t="shared" si="873"/>
        <v>1.0879510160095436</v>
      </c>
      <c r="W3045" s="9">
        <f t="shared" si="874"/>
        <v>121.55000000000018</v>
      </c>
      <c r="X3045">
        <f t="shared" si="875"/>
        <v>5045.6099999999997</v>
      </c>
      <c r="Y3045" s="9">
        <f t="shared" si="876"/>
        <v>45.161468744450055</v>
      </c>
      <c r="Z3045" s="10">
        <f t="shared" si="877"/>
        <v>0.44603251002589483</v>
      </c>
      <c r="AA3045">
        <f t="shared" si="878"/>
        <v>62.920000000000073</v>
      </c>
    </row>
    <row r="3046" spans="1:27">
      <c r="A3046" s="1">
        <f t="shared" si="861"/>
        <v>9017997</v>
      </c>
      <c r="B3046" s="1">
        <v>-3</v>
      </c>
      <c r="C3046" s="1">
        <v>18</v>
      </c>
      <c r="D3046" s="2">
        <v>9</v>
      </c>
      <c r="E3046" s="5">
        <v>2378.81</v>
      </c>
      <c r="F3046" s="5">
        <v>2557.0300000000002</v>
      </c>
      <c r="G3046" s="5">
        <v>190.69</v>
      </c>
      <c r="H3046" s="5">
        <v>2267.0700000000002</v>
      </c>
      <c r="I3046" s="5">
        <v>2647.35</v>
      </c>
      <c r="J3046" s="5">
        <v>129.08000000000001</v>
      </c>
      <c r="K3046" s="6">
        <f t="shared" si="862"/>
        <v>2322.94</v>
      </c>
      <c r="L3046" s="6">
        <f t="shared" si="863"/>
        <v>111.73999999999978</v>
      </c>
      <c r="M3046" s="6">
        <f t="shared" si="864"/>
        <v>2602.19</v>
      </c>
      <c r="N3046" s="5">
        <f t="shared" si="865"/>
        <v>115.13505384981586</v>
      </c>
      <c r="O3046" s="6">
        <f t="shared" si="866"/>
        <v>-90.319999999999709</v>
      </c>
      <c r="P3046" s="6">
        <f t="shared" si="867"/>
        <v>230.27010769963172</v>
      </c>
      <c r="Q3046" s="6">
        <f t="shared" si="868"/>
        <v>0.37154703296774794</v>
      </c>
      <c r="R3046" s="9">
        <f t="shared" si="869"/>
        <v>0.87749122983678807</v>
      </c>
      <c r="S3046" s="9">
        <f t="shared" si="870"/>
        <v>202.05999999999949</v>
      </c>
      <c r="T3046">
        <f t="shared" si="871"/>
        <v>90.319999999999709</v>
      </c>
      <c r="U3046" s="9">
        <f t="shared" si="872"/>
        <v>0.39223501870166605</v>
      </c>
      <c r="V3046" s="9">
        <f t="shared" si="873"/>
        <v>2.4254125104614839</v>
      </c>
      <c r="W3046" s="9">
        <f t="shared" si="874"/>
        <v>279.25</v>
      </c>
      <c r="X3046">
        <f t="shared" si="875"/>
        <v>2602.19</v>
      </c>
      <c r="Y3046" s="9">
        <f t="shared" si="876"/>
        <v>22.601196707601677</v>
      </c>
      <c r="Z3046" s="10">
        <f t="shared" si="877"/>
        <v>0.44624432769504202</v>
      </c>
      <c r="AA3046">
        <f t="shared" si="878"/>
        <v>111.73999999999978</v>
      </c>
    </row>
    <row r="3047" spans="1:27">
      <c r="A3047" s="1">
        <f t="shared" si="861"/>
        <v>1023002</v>
      </c>
      <c r="B3047" s="1">
        <v>2</v>
      </c>
      <c r="C3047" s="1">
        <v>23</v>
      </c>
      <c r="D3047" s="2">
        <v>1</v>
      </c>
      <c r="E3047" s="5">
        <v>4008.99</v>
      </c>
      <c r="F3047" s="5">
        <v>3764.73</v>
      </c>
      <c r="G3047" s="5">
        <v>195.71</v>
      </c>
      <c r="H3047" s="5">
        <v>3899.28</v>
      </c>
      <c r="I3047" s="5">
        <v>3805.99</v>
      </c>
      <c r="J3047" s="5">
        <v>165.88</v>
      </c>
      <c r="K3047" s="6">
        <f t="shared" si="862"/>
        <v>3954.1350000000002</v>
      </c>
      <c r="L3047" s="6">
        <f t="shared" si="863"/>
        <v>109.70999999999958</v>
      </c>
      <c r="M3047" s="6">
        <f t="shared" si="864"/>
        <v>3785.3599999999997</v>
      </c>
      <c r="N3047" s="5">
        <f t="shared" si="865"/>
        <v>128.27565873929473</v>
      </c>
      <c r="O3047" s="6">
        <f t="shared" si="866"/>
        <v>-41.259999999999764</v>
      </c>
      <c r="P3047" s="6">
        <f t="shared" si="867"/>
        <v>256.55131747858945</v>
      </c>
      <c r="Q3047" s="6">
        <f t="shared" si="868"/>
        <v>0.16387819284185845</v>
      </c>
      <c r="R3047" s="9">
        <f t="shared" si="869"/>
        <v>0.58845926609828692</v>
      </c>
      <c r="S3047" s="9">
        <f t="shared" si="870"/>
        <v>150.96999999999935</v>
      </c>
      <c r="T3047">
        <f t="shared" si="871"/>
        <v>41.259999999999764</v>
      </c>
      <c r="U3047" s="9">
        <f t="shared" si="872"/>
        <v>0.16082552374124184</v>
      </c>
      <c r="V3047" s="9">
        <f t="shared" si="873"/>
        <v>1.3157211715670547</v>
      </c>
      <c r="W3047" s="9">
        <f t="shared" si="874"/>
        <v>168.77500000000055</v>
      </c>
      <c r="X3047">
        <f t="shared" si="875"/>
        <v>3785.3599999999997</v>
      </c>
      <c r="Y3047" s="9">
        <f t="shared" si="876"/>
        <v>29.509573657254034</v>
      </c>
      <c r="Z3047" s="10">
        <f t="shared" si="877"/>
        <v>0.44628130142321676</v>
      </c>
      <c r="AA3047">
        <f t="shared" si="878"/>
        <v>109.70999999999958</v>
      </c>
    </row>
    <row r="3048" spans="1:27">
      <c r="A3048" s="1">
        <f t="shared" si="861"/>
        <v>5020997</v>
      </c>
      <c r="B3048" s="1">
        <v>-3</v>
      </c>
      <c r="C3048" s="1">
        <v>21</v>
      </c>
      <c r="D3048" s="2">
        <v>5</v>
      </c>
      <c r="E3048" s="5">
        <v>1422.89</v>
      </c>
      <c r="F3048" s="5">
        <v>1289.6600000000001</v>
      </c>
      <c r="G3048" s="5">
        <v>143.02000000000001</v>
      </c>
      <c r="H3048" s="5">
        <v>1409.77</v>
      </c>
      <c r="I3048" s="5">
        <v>1273.22</v>
      </c>
      <c r="J3048" s="5">
        <v>136.33000000000001</v>
      </c>
      <c r="K3048" s="6">
        <f t="shared" si="862"/>
        <v>1416.33</v>
      </c>
      <c r="L3048" s="6">
        <f t="shared" si="863"/>
        <v>13.120000000000118</v>
      </c>
      <c r="M3048" s="6">
        <f t="shared" si="864"/>
        <v>1281.44</v>
      </c>
      <c r="N3048" s="5">
        <f t="shared" si="865"/>
        <v>98.793457905875542</v>
      </c>
      <c r="O3048" s="6">
        <f t="shared" si="866"/>
        <v>16.440000000000055</v>
      </c>
      <c r="P3048" s="6">
        <f t="shared" si="867"/>
        <v>197.58691581175108</v>
      </c>
      <c r="Q3048" s="6">
        <f t="shared" si="868"/>
        <v>4.7869449040309354E-2</v>
      </c>
      <c r="R3048" s="9">
        <f t="shared" si="869"/>
        <v>1.6802732034964463E-2</v>
      </c>
      <c r="S3048" s="9">
        <f t="shared" si="870"/>
        <v>3.3199999999999363</v>
      </c>
      <c r="T3048">
        <f t="shared" si="871"/>
        <v>16.440000000000055</v>
      </c>
      <c r="U3048" s="9">
        <f t="shared" si="872"/>
        <v>8.3203889956271676E-2</v>
      </c>
      <c r="V3048" s="9">
        <f t="shared" si="873"/>
        <v>1.3653738097568662</v>
      </c>
      <c r="W3048" s="9">
        <f t="shared" si="874"/>
        <v>134.88999999999987</v>
      </c>
      <c r="X3048">
        <f t="shared" si="875"/>
        <v>1281.44</v>
      </c>
      <c r="Y3048" s="9">
        <f t="shared" si="876"/>
        <v>12.970899360774263</v>
      </c>
      <c r="Z3048" s="10">
        <f t="shared" si="877"/>
        <v>0.44631267066934144</v>
      </c>
      <c r="AA3048">
        <f t="shared" si="878"/>
        <v>13.120000000000118</v>
      </c>
    </row>
    <row r="3049" spans="1:27">
      <c r="A3049" s="1">
        <f t="shared" si="861"/>
        <v>4001008</v>
      </c>
      <c r="B3049" s="1">
        <v>8</v>
      </c>
      <c r="C3049" s="1">
        <v>1</v>
      </c>
      <c r="D3049" s="2">
        <v>4</v>
      </c>
      <c r="E3049" s="5">
        <v>496.88</v>
      </c>
      <c r="F3049" s="5">
        <v>414.55</v>
      </c>
      <c r="G3049" s="5">
        <v>57.99</v>
      </c>
      <c r="H3049" s="5">
        <v>568.21</v>
      </c>
      <c r="I3049" s="5">
        <v>504.05</v>
      </c>
      <c r="J3049" s="5">
        <v>54.64</v>
      </c>
      <c r="K3049" s="6">
        <f t="shared" si="862"/>
        <v>532.54500000000007</v>
      </c>
      <c r="L3049" s="6">
        <f t="shared" si="863"/>
        <v>-71.330000000000041</v>
      </c>
      <c r="M3049" s="6">
        <f t="shared" si="864"/>
        <v>459.3</v>
      </c>
      <c r="N3049" s="5">
        <f t="shared" si="865"/>
        <v>39.838328591947729</v>
      </c>
      <c r="O3049" s="6">
        <f t="shared" si="866"/>
        <v>-89.5</v>
      </c>
      <c r="P3049" s="6">
        <f t="shared" si="867"/>
        <v>79.676657183895458</v>
      </c>
      <c r="Q3049" s="6">
        <f t="shared" si="868"/>
        <v>5.9434235532943282E-2</v>
      </c>
      <c r="R3049" s="9">
        <f t="shared" si="869"/>
        <v>0.22804671584129343</v>
      </c>
      <c r="S3049" s="9">
        <f t="shared" si="870"/>
        <v>18.169999999999959</v>
      </c>
      <c r="T3049">
        <f t="shared" si="871"/>
        <v>89.5</v>
      </c>
      <c r="U3049" s="9">
        <f t="shared" si="872"/>
        <v>1.1232900972920092</v>
      </c>
      <c r="V3049" s="9">
        <f t="shared" si="873"/>
        <v>1.8385560486291237</v>
      </c>
      <c r="W3049" s="9">
        <f t="shared" si="874"/>
        <v>73.245000000000061</v>
      </c>
      <c r="X3049">
        <f t="shared" si="875"/>
        <v>459.3</v>
      </c>
      <c r="Y3049" s="9">
        <f t="shared" si="876"/>
        <v>11.529098138239551</v>
      </c>
      <c r="Z3049" s="10">
        <f t="shared" si="877"/>
        <v>0.44635523969143676</v>
      </c>
      <c r="AA3049">
        <f t="shared" si="878"/>
        <v>71.330000000000041</v>
      </c>
    </row>
    <row r="3050" spans="1:27">
      <c r="A3050" s="1">
        <f t="shared" si="861"/>
        <v>13011003</v>
      </c>
      <c r="B3050" s="1">
        <v>3</v>
      </c>
      <c r="C3050" s="1">
        <v>11</v>
      </c>
      <c r="D3050" s="2">
        <v>13</v>
      </c>
      <c r="E3050" s="5">
        <v>1415.61</v>
      </c>
      <c r="F3050" s="5">
        <v>1038.2</v>
      </c>
      <c r="G3050" s="5">
        <v>121.27</v>
      </c>
      <c r="H3050" s="5">
        <v>1344.24</v>
      </c>
      <c r="I3050" s="5">
        <v>1464.46</v>
      </c>
      <c r="J3050" s="5">
        <v>106.78</v>
      </c>
      <c r="K3050" s="6">
        <f t="shared" si="862"/>
        <v>1379.925</v>
      </c>
      <c r="L3050" s="6">
        <f t="shared" si="863"/>
        <v>71.369999999999891</v>
      </c>
      <c r="M3050" s="6">
        <f t="shared" si="864"/>
        <v>1251.33</v>
      </c>
      <c r="N3050" s="5">
        <f t="shared" si="865"/>
        <v>80.790440802114702</v>
      </c>
      <c r="O3050" s="6">
        <f t="shared" si="866"/>
        <v>-426.26</v>
      </c>
      <c r="P3050" s="6">
        <f t="shared" si="867"/>
        <v>161.5808816042294</v>
      </c>
      <c r="Q3050" s="6">
        <f t="shared" si="868"/>
        <v>0.12656642562516887</v>
      </c>
      <c r="R3050" s="9">
        <f t="shared" si="869"/>
        <v>3.0797579209827406</v>
      </c>
      <c r="S3050" s="9">
        <f t="shared" si="870"/>
        <v>497.62999999999988</v>
      </c>
      <c r="T3050">
        <f t="shared" si="871"/>
        <v>426.26</v>
      </c>
      <c r="U3050" s="9">
        <f t="shared" si="872"/>
        <v>2.6380596254207007</v>
      </c>
      <c r="V3050" s="9">
        <f t="shared" si="873"/>
        <v>1.5917105875802331</v>
      </c>
      <c r="W3050" s="9">
        <f t="shared" si="874"/>
        <v>128.59500000000003</v>
      </c>
      <c r="X3050">
        <f t="shared" si="875"/>
        <v>1251.33</v>
      </c>
      <c r="Y3050" s="9">
        <f t="shared" si="876"/>
        <v>15.488589832861095</v>
      </c>
      <c r="Z3050" s="10">
        <f t="shared" si="877"/>
        <v>0.44636196074486456</v>
      </c>
      <c r="AA3050">
        <f t="shared" si="878"/>
        <v>71.369999999999891</v>
      </c>
    </row>
    <row r="3051" spans="1:27">
      <c r="A3051" s="1">
        <f t="shared" si="861"/>
        <v>11015003</v>
      </c>
      <c r="B3051" s="1">
        <v>3</v>
      </c>
      <c r="C3051" s="1">
        <v>15</v>
      </c>
      <c r="D3051" s="2">
        <v>11</v>
      </c>
      <c r="E3051" s="5">
        <v>1386</v>
      </c>
      <c r="F3051" s="5">
        <v>1308.6199999999999</v>
      </c>
      <c r="G3051" s="5">
        <v>151.66</v>
      </c>
      <c r="H3051" s="5">
        <v>1356.92</v>
      </c>
      <c r="I3051" s="5">
        <v>1357.41</v>
      </c>
      <c r="J3051" s="5">
        <v>139.38999999999999</v>
      </c>
      <c r="K3051" s="6">
        <f t="shared" si="862"/>
        <v>1371.46</v>
      </c>
      <c r="L3051" s="6">
        <f t="shared" si="863"/>
        <v>29.079999999999927</v>
      </c>
      <c r="M3051" s="6">
        <f t="shared" si="864"/>
        <v>1333.0149999999999</v>
      </c>
      <c r="N3051" s="5">
        <f t="shared" si="865"/>
        <v>102.99311591072482</v>
      </c>
      <c r="O3051" s="6">
        <f t="shared" si="866"/>
        <v>-48.790000000000191</v>
      </c>
      <c r="P3051" s="6">
        <f t="shared" si="867"/>
        <v>205.98623182144965</v>
      </c>
      <c r="Q3051" s="6">
        <f t="shared" si="868"/>
        <v>8.4165824154122743E-2</v>
      </c>
      <c r="R3051" s="9">
        <f t="shared" si="869"/>
        <v>0.3780349750147301</v>
      </c>
      <c r="S3051" s="9">
        <f t="shared" si="870"/>
        <v>77.870000000000118</v>
      </c>
      <c r="T3051">
        <f t="shared" si="871"/>
        <v>48.790000000000191</v>
      </c>
      <c r="U3051" s="9">
        <f t="shared" si="872"/>
        <v>0.2368604909588895</v>
      </c>
      <c r="V3051" s="9">
        <f t="shared" si="873"/>
        <v>0.37327737548327566</v>
      </c>
      <c r="W3051" s="9">
        <f t="shared" si="874"/>
        <v>38.445000000000164</v>
      </c>
      <c r="X3051">
        <f t="shared" si="875"/>
        <v>1333.0149999999999</v>
      </c>
      <c r="Y3051" s="9">
        <f t="shared" si="876"/>
        <v>12.942758243720551</v>
      </c>
      <c r="Z3051" s="10">
        <f t="shared" si="877"/>
        <v>0.44639332432284423</v>
      </c>
      <c r="AA3051">
        <f t="shared" si="878"/>
        <v>29.079999999999927</v>
      </c>
    </row>
    <row r="3052" spans="1:27">
      <c r="A3052" s="1">
        <f t="shared" si="861"/>
        <v>2021997</v>
      </c>
      <c r="B3052" s="1">
        <v>-3</v>
      </c>
      <c r="C3052" s="1">
        <v>22</v>
      </c>
      <c r="D3052" s="2">
        <v>2</v>
      </c>
      <c r="E3052" s="5">
        <v>448.28</v>
      </c>
      <c r="F3052" s="5">
        <v>361.03</v>
      </c>
      <c r="G3052" s="5">
        <v>117.65</v>
      </c>
      <c r="H3052" s="5">
        <v>456.57</v>
      </c>
      <c r="I3052" s="5">
        <v>579.6</v>
      </c>
      <c r="J3052" s="5">
        <v>80.010000000000005</v>
      </c>
      <c r="K3052" s="6">
        <f t="shared" si="862"/>
        <v>452.42499999999995</v>
      </c>
      <c r="L3052" s="6">
        <f t="shared" si="863"/>
        <v>-8.2900000000000205</v>
      </c>
      <c r="M3052" s="6">
        <f t="shared" si="864"/>
        <v>470.315</v>
      </c>
      <c r="N3052" s="5">
        <f t="shared" si="865"/>
        <v>71.139163967536192</v>
      </c>
      <c r="O3052" s="6">
        <f t="shared" si="866"/>
        <v>-218.57000000000005</v>
      </c>
      <c r="P3052" s="6">
        <f t="shared" si="867"/>
        <v>142.27832793507238</v>
      </c>
      <c r="Q3052" s="6">
        <f t="shared" si="868"/>
        <v>0.36752839702704759</v>
      </c>
      <c r="R3052" s="9">
        <f t="shared" si="869"/>
        <v>1.477948209343307</v>
      </c>
      <c r="S3052" s="9">
        <f t="shared" si="870"/>
        <v>210.28000000000003</v>
      </c>
      <c r="T3052">
        <f t="shared" si="871"/>
        <v>218.57000000000005</v>
      </c>
      <c r="U3052" s="9">
        <f t="shared" si="872"/>
        <v>1.5362142862667234</v>
      </c>
      <c r="V3052" s="9">
        <f t="shared" si="873"/>
        <v>0.25147891825329866</v>
      </c>
      <c r="W3052" s="9">
        <f t="shared" si="874"/>
        <v>17.890000000000043</v>
      </c>
      <c r="X3052">
        <f t="shared" si="875"/>
        <v>470.315</v>
      </c>
      <c r="Y3052" s="9">
        <f t="shared" si="876"/>
        <v>6.6111966147736094</v>
      </c>
      <c r="Z3052" s="10">
        <f t="shared" si="877"/>
        <v>0.4464056451255965</v>
      </c>
      <c r="AA3052">
        <f t="shared" si="878"/>
        <v>8.2900000000000205</v>
      </c>
    </row>
    <row r="3053" spans="1:27">
      <c r="A3053" s="1">
        <f t="shared" si="861"/>
        <v>7007007</v>
      </c>
      <c r="B3053" s="1">
        <v>7</v>
      </c>
      <c r="C3053" s="1">
        <v>7</v>
      </c>
      <c r="D3053" s="2">
        <v>7</v>
      </c>
      <c r="E3053" s="5">
        <v>150.25</v>
      </c>
      <c r="F3053" s="5">
        <v>278.51</v>
      </c>
      <c r="G3053" s="5">
        <v>69.14</v>
      </c>
      <c r="H3053" s="5">
        <v>160.54</v>
      </c>
      <c r="I3053" s="5">
        <v>135.77000000000001</v>
      </c>
      <c r="J3053" s="5">
        <v>55.2</v>
      </c>
      <c r="K3053" s="6">
        <f t="shared" si="862"/>
        <v>155.39499999999998</v>
      </c>
      <c r="L3053" s="6">
        <f t="shared" si="863"/>
        <v>-10.289999999999992</v>
      </c>
      <c r="M3053" s="6">
        <f t="shared" si="864"/>
        <v>207.14</v>
      </c>
      <c r="N3053" s="5">
        <f t="shared" si="865"/>
        <v>44.236239668398582</v>
      </c>
      <c r="O3053" s="6">
        <f t="shared" si="866"/>
        <v>142.73999999999998</v>
      </c>
      <c r="P3053" s="6">
        <f t="shared" si="867"/>
        <v>88.472479336797164</v>
      </c>
      <c r="Q3053" s="6">
        <f t="shared" si="868"/>
        <v>0.22144059552190362</v>
      </c>
      <c r="R3053" s="9">
        <f t="shared" si="869"/>
        <v>1.7296904206498513</v>
      </c>
      <c r="S3053" s="9">
        <f t="shared" si="870"/>
        <v>153.02999999999997</v>
      </c>
      <c r="T3053">
        <f t="shared" si="871"/>
        <v>142.73999999999998</v>
      </c>
      <c r="U3053" s="9">
        <f t="shared" si="872"/>
        <v>1.6133830663501261</v>
      </c>
      <c r="V3053" s="9">
        <f t="shared" si="873"/>
        <v>1.1697422834284334</v>
      </c>
      <c r="W3053" s="9">
        <f t="shared" si="874"/>
        <v>51.745000000000005</v>
      </c>
      <c r="X3053">
        <f t="shared" si="875"/>
        <v>207.14</v>
      </c>
      <c r="Y3053" s="9">
        <f t="shared" si="876"/>
        <v>4.6825860776764063</v>
      </c>
      <c r="Z3053" s="10">
        <f t="shared" si="877"/>
        <v>0.44641124537807064</v>
      </c>
      <c r="AA3053">
        <f t="shared" si="878"/>
        <v>10.289999999999992</v>
      </c>
    </row>
    <row r="3054" spans="1:27">
      <c r="A3054" s="1">
        <f t="shared" si="861"/>
        <v>3015994</v>
      </c>
      <c r="B3054" s="1">
        <v>-6</v>
      </c>
      <c r="C3054" s="1">
        <v>16</v>
      </c>
      <c r="D3054" s="2">
        <v>3</v>
      </c>
      <c r="E3054" s="5">
        <v>2061.9699999999998</v>
      </c>
      <c r="F3054" s="5">
        <v>1808.49</v>
      </c>
      <c r="G3054" s="5">
        <v>157.51</v>
      </c>
      <c r="H3054" s="5">
        <v>2179.8000000000002</v>
      </c>
      <c r="I3054" s="5">
        <v>2018.69</v>
      </c>
      <c r="J3054" s="5">
        <v>102.59</v>
      </c>
      <c r="K3054" s="6">
        <f t="shared" si="862"/>
        <v>2120.8850000000002</v>
      </c>
      <c r="L3054" s="6">
        <f t="shared" si="863"/>
        <v>-117.83000000000038</v>
      </c>
      <c r="M3054" s="6">
        <f t="shared" si="864"/>
        <v>1913.5900000000001</v>
      </c>
      <c r="N3054" s="5">
        <f t="shared" si="865"/>
        <v>93.98684509015078</v>
      </c>
      <c r="O3054" s="6">
        <f t="shared" si="866"/>
        <v>-210.20000000000005</v>
      </c>
      <c r="P3054" s="6">
        <f t="shared" si="867"/>
        <v>187.97369018030156</v>
      </c>
      <c r="Q3054" s="6">
        <f t="shared" si="868"/>
        <v>0.40427487002487861</v>
      </c>
      <c r="R3054" s="9">
        <f t="shared" si="869"/>
        <v>0.49139855642244262</v>
      </c>
      <c r="S3054" s="9">
        <f t="shared" si="870"/>
        <v>92.369999999999663</v>
      </c>
      <c r="T3054">
        <f t="shared" si="871"/>
        <v>210.20000000000005</v>
      </c>
      <c r="U3054" s="9">
        <f t="shared" si="872"/>
        <v>1.1182415996535437</v>
      </c>
      <c r="V3054" s="9">
        <f t="shared" si="873"/>
        <v>2.2055746184603366</v>
      </c>
      <c r="W3054" s="9">
        <f t="shared" si="874"/>
        <v>207.29500000000007</v>
      </c>
      <c r="X3054">
        <f t="shared" si="875"/>
        <v>1913.5900000000001</v>
      </c>
      <c r="Y3054" s="9">
        <f t="shared" si="876"/>
        <v>20.360189749581583</v>
      </c>
      <c r="Z3054" s="10">
        <f t="shared" si="877"/>
        <v>0.44641460549583273</v>
      </c>
      <c r="AA3054">
        <f t="shared" si="878"/>
        <v>117.83000000000038</v>
      </c>
    </row>
    <row r="3055" spans="1:27">
      <c r="A3055" s="1">
        <f t="shared" si="861"/>
        <v>19005</v>
      </c>
      <c r="B3055" s="1">
        <v>5</v>
      </c>
      <c r="C3055" s="1">
        <v>19</v>
      </c>
      <c r="D3055" s="2">
        <v>0</v>
      </c>
      <c r="E3055" s="5">
        <v>1272.31</v>
      </c>
      <c r="F3055" s="5">
        <v>1229.17</v>
      </c>
      <c r="G3055" s="5">
        <v>153.05000000000001</v>
      </c>
      <c r="H3055" s="5">
        <v>1213.42</v>
      </c>
      <c r="I3055" s="5">
        <v>1141.3499999999999</v>
      </c>
      <c r="J3055" s="5">
        <v>129.63999999999999</v>
      </c>
      <c r="K3055" s="6">
        <f t="shared" si="862"/>
        <v>1242.865</v>
      </c>
      <c r="L3055" s="6">
        <f t="shared" si="863"/>
        <v>58.889999999999873</v>
      </c>
      <c r="M3055" s="6">
        <f t="shared" si="864"/>
        <v>1185.26</v>
      </c>
      <c r="N3055" s="5">
        <f t="shared" si="865"/>
        <v>100.28812504479282</v>
      </c>
      <c r="O3055" s="6">
        <f t="shared" si="866"/>
        <v>87.820000000000164</v>
      </c>
      <c r="P3055" s="6">
        <f t="shared" si="867"/>
        <v>200.57625008958564</v>
      </c>
      <c r="Q3055" s="6">
        <f t="shared" si="868"/>
        <v>0.16449505403096068</v>
      </c>
      <c r="R3055" s="9">
        <f t="shared" si="869"/>
        <v>0.14423442449980473</v>
      </c>
      <c r="S3055" s="9">
        <f t="shared" si="870"/>
        <v>28.930000000000291</v>
      </c>
      <c r="T3055">
        <f t="shared" si="871"/>
        <v>87.820000000000164</v>
      </c>
      <c r="U3055" s="9">
        <f t="shared" si="872"/>
        <v>0.4378384776900362</v>
      </c>
      <c r="V3055" s="9">
        <f t="shared" si="873"/>
        <v>0.57439502407958309</v>
      </c>
      <c r="W3055" s="9">
        <f t="shared" si="874"/>
        <v>57.605000000000018</v>
      </c>
      <c r="X3055">
        <f t="shared" si="875"/>
        <v>1185.26</v>
      </c>
      <c r="Y3055" s="9">
        <f t="shared" si="876"/>
        <v>11.818547803846307</v>
      </c>
      <c r="Z3055" s="10">
        <f t="shared" si="877"/>
        <v>0.44652323567760732</v>
      </c>
      <c r="AA3055">
        <f t="shared" si="878"/>
        <v>58.889999999999873</v>
      </c>
    </row>
    <row r="3056" spans="1:27">
      <c r="A3056" s="1">
        <f t="shared" si="861"/>
        <v>5014994</v>
      </c>
      <c r="B3056" s="1">
        <v>-6</v>
      </c>
      <c r="C3056" s="1">
        <v>15</v>
      </c>
      <c r="D3056" s="2">
        <v>5</v>
      </c>
      <c r="E3056" s="5">
        <v>397.5</v>
      </c>
      <c r="F3056" s="5">
        <v>556.74</v>
      </c>
      <c r="G3056" s="5">
        <v>96.46</v>
      </c>
      <c r="H3056" s="5">
        <v>350.01</v>
      </c>
      <c r="I3056" s="5">
        <v>493.17</v>
      </c>
      <c r="J3056" s="5">
        <v>75.83</v>
      </c>
      <c r="K3056" s="6">
        <f t="shared" si="862"/>
        <v>373.755</v>
      </c>
      <c r="L3056" s="6">
        <f t="shared" si="863"/>
        <v>47.490000000000009</v>
      </c>
      <c r="M3056" s="6">
        <f t="shared" si="864"/>
        <v>524.95500000000004</v>
      </c>
      <c r="N3056" s="5">
        <f t="shared" si="865"/>
        <v>61.348839638578333</v>
      </c>
      <c r="O3056" s="6">
        <f t="shared" si="866"/>
        <v>63.569999999999993</v>
      </c>
      <c r="P3056" s="6">
        <f t="shared" si="867"/>
        <v>122.69767927715667</v>
      </c>
      <c r="Q3056" s="6">
        <f t="shared" si="868"/>
        <v>0.23609489794247582</v>
      </c>
      <c r="R3056" s="9">
        <f t="shared" si="869"/>
        <v>0.13105382346863745</v>
      </c>
      <c r="S3056" s="9">
        <f t="shared" si="870"/>
        <v>16.079999999999984</v>
      </c>
      <c r="T3056">
        <f t="shared" si="871"/>
        <v>63.569999999999993</v>
      </c>
      <c r="U3056" s="9">
        <f t="shared" si="872"/>
        <v>0.5181027088247071</v>
      </c>
      <c r="V3056" s="9">
        <f t="shared" si="873"/>
        <v>2.4645942920967672</v>
      </c>
      <c r="W3056" s="9">
        <f t="shared" si="874"/>
        <v>151.20000000000005</v>
      </c>
      <c r="X3056">
        <f t="shared" si="875"/>
        <v>524.95500000000004</v>
      </c>
      <c r="Y3056" s="9">
        <f t="shared" si="876"/>
        <v>8.5568855595744573</v>
      </c>
      <c r="Z3056" s="10">
        <f t="shared" si="877"/>
        <v>0.44656802393364442</v>
      </c>
      <c r="AA3056">
        <f t="shared" si="878"/>
        <v>47.490000000000009</v>
      </c>
    </row>
    <row r="3057" spans="1:27">
      <c r="A3057" s="1">
        <f t="shared" si="861"/>
        <v>8004007</v>
      </c>
      <c r="B3057" s="1">
        <v>7</v>
      </c>
      <c r="C3057" s="1">
        <v>4</v>
      </c>
      <c r="D3057" s="2">
        <v>8</v>
      </c>
      <c r="E3057" s="5">
        <v>730.23</v>
      </c>
      <c r="F3057" s="5">
        <v>870.93</v>
      </c>
      <c r="G3057" s="5">
        <v>94.51</v>
      </c>
      <c r="H3057" s="5">
        <v>762.03</v>
      </c>
      <c r="I3057" s="5">
        <v>598.54999999999995</v>
      </c>
      <c r="J3057" s="5">
        <v>84.19</v>
      </c>
      <c r="K3057" s="6">
        <f t="shared" si="862"/>
        <v>746.13</v>
      </c>
      <c r="L3057" s="6">
        <f t="shared" si="863"/>
        <v>-31.799999999999955</v>
      </c>
      <c r="M3057" s="6">
        <f t="shared" si="864"/>
        <v>734.74</v>
      </c>
      <c r="N3057" s="5">
        <f t="shared" si="865"/>
        <v>63.285259342124846</v>
      </c>
      <c r="O3057" s="6">
        <f t="shared" si="866"/>
        <v>272.38</v>
      </c>
      <c r="P3057" s="6">
        <f t="shared" si="867"/>
        <v>126.57051868424969</v>
      </c>
      <c r="Q3057" s="6">
        <f t="shared" si="868"/>
        <v>0.11511691171991846</v>
      </c>
      <c r="R3057" s="9">
        <f t="shared" si="869"/>
        <v>2.4032452672397224</v>
      </c>
      <c r="S3057" s="9">
        <f t="shared" si="870"/>
        <v>304.17999999999995</v>
      </c>
      <c r="T3057">
        <f t="shared" si="871"/>
        <v>272.38</v>
      </c>
      <c r="U3057" s="9">
        <f t="shared" si="872"/>
        <v>2.1520019261317502</v>
      </c>
      <c r="V3057" s="9">
        <f t="shared" si="873"/>
        <v>0.17997872045407595</v>
      </c>
      <c r="W3057" s="9">
        <f t="shared" si="874"/>
        <v>11.389999999999986</v>
      </c>
      <c r="X3057">
        <f t="shared" si="875"/>
        <v>734.74</v>
      </c>
      <c r="Y3057" s="9">
        <f t="shared" si="876"/>
        <v>11.609970594067422</v>
      </c>
      <c r="Z3057" s="10">
        <f t="shared" si="877"/>
        <v>0.44667437804288712</v>
      </c>
      <c r="AA3057">
        <f t="shared" si="878"/>
        <v>31.799999999999955</v>
      </c>
    </row>
    <row r="3058" spans="1:27">
      <c r="A3058" s="1">
        <f t="shared" si="861"/>
        <v>15001003</v>
      </c>
      <c r="B3058" s="1">
        <v>3</v>
      </c>
      <c r="C3058" s="1">
        <v>1</v>
      </c>
      <c r="D3058" s="2">
        <v>15</v>
      </c>
      <c r="E3058" s="5">
        <v>954.91</v>
      </c>
      <c r="F3058" s="5">
        <v>1178.71</v>
      </c>
      <c r="G3058" s="5">
        <v>107.89</v>
      </c>
      <c r="H3058" s="5">
        <v>925.2</v>
      </c>
      <c r="I3058" s="5">
        <v>1089.77</v>
      </c>
      <c r="J3058" s="5">
        <v>106.22</v>
      </c>
      <c r="K3058" s="6">
        <f t="shared" si="862"/>
        <v>940.05500000000006</v>
      </c>
      <c r="L3058" s="6">
        <f t="shared" si="863"/>
        <v>29.709999999999923</v>
      </c>
      <c r="M3058" s="6">
        <f t="shared" si="864"/>
        <v>1134.24</v>
      </c>
      <c r="N3058" s="5">
        <f t="shared" si="865"/>
        <v>75.701619038168531</v>
      </c>
      <c r="O3058" s="6">
        <f t="shared" si="866"/>
        <v>88.940000000000055</v>
      </c>
      <c r="P3058" s="6">
        <f t="shared" si="867"/>
        <v>151.40323807633706</v>
      </c>
      <c r="Q3058" s="6">
        <f t="shared" si="868"/>
        <v>1.5598509275020831E-2</v>
      </c>
      <c r="R3058" s="9">
        <f t="shared" si="869"/>
        <v>0.3912069566843514</v>
      </c>
      <c r="S3058" s="9">
        <f t="shared" si="870"/>
        <v>59.230000000000132</v>
      </c>
      <c r="T3058">
        <f t="shared" si="871"/>
        <v>88.940000000000055</v>
      </c>
      <c r="U3058" s="9">
        <f t="shared" si="872"/>
        <v>0.58743789848904537</v>
      </c>
      <c r="V3058" s="9">
        <f t="shared" si="873"/>
        <v>2.5651366835640919</v>
      </c>
      <c r="W3058" s="9">
        <f t="shared" si="874"/>
        <v>194.18499999999995</v>
      </c>
      <c r="X3058">
        <f t="shared" si="875"/>
        <v>1134.24</v>
      </c>
      <c r="Y3058" s="9">
        <f t="shared" si="876"/>
        <v>14.983034899532592</v>
      </c>
      <c r="Z3058" s="10">
        <f t="shared" si="877"/>
        <v>0.44676056227021654</v>
      </c>
      <c r="AA3058">
        <f t="shared" si="878"/>
        <v>29.709999999999923</v>
      </c>
    </row>
    <row r="3059" spans="1:27">
      <c r="A3059" s="1">
        <f t="shared" si="861"/>
        <v>10017998</v>
      </c>
      <c r="B3059" s="1">
        <v>-2</v>
      </c>
      <c r="C3059" s="1">
        <v>18</v>
      </c>
      <c r="D3059" s="2">
        <v>10</v>
      </c>
      <c r="E3059" s="5">
        <v>3051.82</v>
      </c>
      <c r="F3059" s="5">
        <v>2739.91</v>
      </c>
      <c r="G3059" s="5">
        <v>196.27</v>
      </c>
      <c r="H3059" s="5">
        <v>3040.85</v>
      </c>
      <c r="I3059" s="5">
        <v>2640.1</v>
      </c>
      <c r="J3059" s="5">
        <v>138.56</v>
      </c>
      <c r="K3059" s="6">
        <f t="shared" si="862"/>
        <v>3046.335</v>
      </c>
      <c r="L3059" s="6">
        <f t="shared" si="863"/>
        <v>10.970000000000255</v>
      </c>
      <c r="M3059" s="6">
        <f t="shared" si="864"/>
        <v>2690.0050000000001</v>
      </c>
      <c r="N3059" s="5">
        <f t="shared" si="865"/>
        <v>120.1257533795314</v>
      </c>
      <c r="O3059" s="6">
        <f t="shared" si="866"/>
        <v>99.809999999999945</v>
      </c>
      <c r="P3059" s="6">
        <f t="shared" si="867"/>
        <v>240.25150675906281</v>
      </c>
      <c r="Q3059" s="6">
        <f t="shared" si="868"/>
        <v>0.33476742906127938</v>
      </c>
      <c r="R3059" s="9">
        <f t="shared" si="869"/>
        <v>0.36977915850947501</v>
      </c>
      <c r="S3059" s="9">
        <f t="shared" si="870"/>
        <v>88.839999999999691</v>
      </c>
      <c r="T3059">
        <f t="shared" si="871"/>
        <v>99.809999999999945</v>
      </c>
      <c r="U3059" s="9">
        <f t="shared" si="872"/>
        <v>0.41543964217504287</v>
      </c>
      <c r="V3059" s="9">
        <f t="shared" si="873"/>
        <v>2.9663081393895014</v>
      </c>
      <c r="W3059" s="9">
        <f t="shared" si="874"/>
        <v>356.32999999999993</v>
      </c>
      <c r="X3059">
        <f t="shared" si="875"/>
        <v>2690.0050000000001</v>
      </c>
      <c r="Y3059" s="9">
        <f t="shared" si="876"/>
        <v>22.393241451739843</v>
      </c>
      <c r="Z3059" s="10">
        <f t="shared" si="877"/>
        <v>0.44681539812320703</v>
      </c>
      <c r="AA3059">
        <f t="shared" si="878"/>
        <v>10.970000000000255</v>
      </c>
    </row>
    <row r="3060" spans="1:27">
      <c r="A3060" s="1">
        <f t="shared" si="861"/>
        <v>7018004</v>
      </c>
      <c r="B3060" s="1">
        <v>4</v>
      </c>
      <c r="C3060" s="1">
        <v>18</v>
      </c>
      <c r="D3060" s="2">
        <v>7</v>
      </c>
      <c r="E3060" s="5">
        <v>37.869999999999997</v>
      </c>
      <c r="F3060" s="5">
        <v>132.97999999999999</v>
      </c>
      <c r="G3060" s="5">
        <v>107.33</v>
      </c>
      <c r="H3060" s="5">
        <v>54.2</v>
      </c>
      <c r="I3060" s="5">
        <v>145.81</v>
      </c>
      <c r="J3060" s="5">
        <v>74.16</v>
      </c>
      <c r="K3060" s="6">
        <f t="shared" si="862"/>
        <v>46.034999999999997</v>
      </c>
      <c r="L3060" s="6">
        <f t="shared" si="863"/>
        <v>-16.330000000000005</v>
      </c>
      <c r="M3060" s="6">
        <f t="shared" si="864"/>
        <v>139.39499999999998</v>
      </c>
      <c r="N3060" s="5">
        <f t="shared" si="865"/>
        <v>65.229277360706675</v>
      </c>
      <c r="O3060" s="6">
        <f t="shared" si="866"/>
        <v>-12.830000000000013</v>
      </c>
      <c r="P3060" s="6">
        <f t="shared" si="867"/>
        <v>130.45855472141335</v>
      </c>
      <c r="Q3060" s="6">
        <f t="shared" si="868"/>
        <v>0.35371464897967092</v>
      </c>
      <c r="R3060" s="9">
        <f t="shared" si="869"/>
        <v>2.6828443772614521E-2</v>
      </c>
      <c r="S3060" s="9">
        <f t="shared" si="870"/>
        <v>3.4999999999999929</v>
      </c>
      <c r="T3060">
        <f t="shared" si="871"/>
        <v>12.830000000000013</v>
      </c>
      <c r="U3060" s="9">
        <f t="shared" si="872"/>
        <v>9.8345409600755815E-2</v>
      </c>
      <c r="V3060" s="9">
        <f t="shared" si="873"/>
        <v>1.4312591489207409</v>
      </c>
      <c r="W3060" s="9">
        <f t="shared" si="874"/>
        <v>93.359999999999985</v>
      </c>
      <c r="X3060">
        <f t="shared" si="875"/>
        <v>139.39499999999998</v>
      </c>
      <c r="Y3060" s="9">
        <f t="shared" si="876"/>
        <v>2.1370005255334905</v>
      </c>
      <c r="Z3060" s="10">
        <f t="shared" si="877"/>
        <v>0.44683554021586064</v>
      </c>
      <c r="AA3060">
        <f t="shared" si="878"/>
        <v>16.330000000000005</v>
      </c>
    </row>
    <row r="3061" spans="1:27">
      <c r="A3061" s="1">
        <f t="shared" si="861"/>
        <v>13003995</v>
      </c>
      <c r="B3061" s="1">
        <v>-5</v>
      </c>
      <c r="C3061" s="1">
        <v>4</v>
      </c>
      <c r="D3061" s="2">
        <v>13</v>
      </c>
      <c r="E3061" s="5">
        <v>821.77</v>
      </c>
      <c r="F3061" s="5">
        <v>526.91</v>
      </c>
      <c r="G3061" s="5">
        <v>81.680000000000007</v>
      </c>
      <c r="H3061" s="5">
        <v>810.39</v>
      </c>
      <c r="I3061" s="5">
        <v>520.77</v>
      </c>
      <c r="J3061" s="5">
        <v>73.040000000000006</v>
      </c>
      <c r="K3061" s="6">
        <f t="shared" si="862"/>
        <v>816.07999999999993</v>
      </c>
      <c r="L3061" s="6">
        <f t="shared" si="863"/>
        <v>11.379999999999995</v>
      </c>
      <c r="M3061" s="6">
        <f t="shared" si="864"/>
        <v>523.83999999999992</v>
      </c>
      <c r="N3061" s="5">
        <f t="shared" si="865"/>
        <v>54.787005758665082</v>
      </c>
      <c r="O3061" s="6">
        <f t="shared" si="866"/>
        <v>6.1399999999999864</v>
      </c>
      <c r="P3061" s="6">
        <f t="shared" si="867"/>
        <v>109.57401151733016</v>
      </c>
      <c r="Q3061" s="6">
        <f t="shared" si="868"/>
        <v>0.11133842570135556</v>
      </c>
      <c r="R3061" s="9">
        <f t="shared" si="869"/>
        <v>4.7821558483064699E-2</v>
      </c>
      <c r="S3061" s="9">
        <f t="shared" si="870"/>
        <v>5.2400000000000091</v>
      </c>
      <c r="T3061">
        <f t="shared" si="871"/>
        <v>6.1399999999999864</v>
      </c>
      <c r="U3061" s="9">
        <f t="shared" si="872"/>
        <v>5.6035184940079405E-2</v>
      </c>
      <c r="V3061" s="9">
        <f t="shared" si="873"/>
        <v>5.3341115462178639</v>
      </c>
      <c r="W3061" s="9">
        <f t="shared" si="874"/>
        <v>292.24</v>
      </c>
      <c r="X3061">
        <f t="shared" si="875"/>
        <v>523.83999999999992</v>
      </c>
      <c r="Y3061" s="9">
        <f t="shared" si="876"/>
        <v>9.5613912960948717</v>
      </c>
      <c r="Z3061" s="10">
        <f t="shared" si="877"/>
        <v>0.44687134613890833</v>
      </c>
      <c r="AA3061">
        <f t="shared" si="878"/>
        <v>11.379999999999995</v>
      </c>
    </row>
    <row r="3062" spans="1:27">
      <c r="A3062" s="1">
        <f t="shared" si="861"/>
        <v>14010998</v>
      </c>
      <c r="B3062" s="1">
        <v>-2</v>
      </c>
      <c r="C3062" s="1">
        <v>11</v>
      </c>
      <c r="D3062" s="2">
        <v>14</v>
      </c>
      <c r="E3062" s="5">
        <v>1837.03</v>
      </c>
      <c r="F3062" s="5">
        <v>1809.6</v>
      </c>
      <c r="G3062" s="5">
        <v>153.33000000000001</v>
      </c>
      <c r="H3062" s="5">
        <v>1866.99</v>
      </c>
      <c r="I3062" s="5">
        <v>1777.54</v>
      </c>
      <c r="J3062" s="5">
        <v>112.07</v>
      </c>
      <c r="K3062" s="6">
        <f t="shared" si="862"/>
        <v>1852.01</v>
      </c>
      <c r="L3062" s="6">
        <f t="shared" si="863"/>
        <v>-29.960000000000036</v>
      </c>
      <c r="M3062" s="6">
        <f t="shared" si="864"/>
        <v>1793.57</v>
      </c>
      <c r="N3062" s="5">
        <f t="shared" si="865"/>
        <v>94.960220355683674</v>
      </c>
      <c r="O3062" s="6">
        <f t="shared" si="866"/>
        <v>32.059999999999945</v>
      </c>
      <c r="P3062" s="6">
        <f t="shared" si="867"/>
        <v>189.92044071136735</v>
      </c>
      <c r="Q3062" s="6">
        <f t="shared" si="868"/>
        <v>0.30358948355811433</v>
      </c>
      <c r="R3062" s="9">
        <f t="shared" si="869"/>
        <v>0.32655779318801825</v>
      </c>
      <c r="S3062" s="9">
        <f t="shared" si="870"/>
        <v>62.019999999999982</v>
      </c>
      <c r="T3062">
        <f t="shared" si="871"/>
        <v>32.059999999999945</v>
      </c>
      <c r="U3062" s="9">
        <f t="shared" si="872"/>
        <v>0.16880752740418978</v>
      </c>
      <c r="V3062" s="9">
        <f t="shared" si="873"/>
        <v>0.61541558961327991</v>
      </c>
      <c r="W3062" s="9">
        <f t="shared" si="874"/>
        <v>58.440000000000055</v>
      </c>
      <c r="X3062">
        <f t="shared" si="875"/>
        <v>1793.57</v>
      </c>
      <c r="Y3062" s="9">
        <f t="shared" si="876"/>
        <v>18.88759307088791</v>
      </c>
      <c r="Z3062" s="10">
        <f t="shared" si="877"/>
        <v>0.44689260454834112</v>
      </c>
      <c r="AA3062">
        <f t="shared" si="878"/>
        <v>29.960000000000036</v>
      </c>
    </row>
    <row r="3063" spans="1:27">
      <c r="A3063" s="1">
        <f t="shared" si="861"/>
        <v>5010993</v>
      </c>
      <c r="B3063" s="1">
        <v>-7</v>
      </c>
      <c r="C3063" s="1">
        <v>11</v>
      </c>
      <c r="D3063" s="2">
        <v>5</v>
      </c>
      <c r="E3063" s="5">
        <v>2307.7399999999998</v>
      </c>
      <c r="F3063" s="5">
        <v>2713.7</v>
      </c>
      <c r="G3063" s="5">
        <v>148.59</v>
      </c>
      <c r="H3063" s="5">
        <v>2461.58</v>
      </c>
      <c r="I3063" s="5">
        <v>2272.66</v>
      </c>
      <c r="J3063" s="5">
        <v>100.08</v>
      </c>
      <c r="K3063" s="6">
        <f t="shared" si="862"/>
        <v>2384.66</v>
      </c>
      <c r="L3063" s="6">
        <f t="shared" si="863"/>
        <v>-153.84000000000015</v>
      </c>
      <c r="M3063" s="6">
        <f t="shared" si="864"/>
        <v>2493.1799999999998</v>
      </c>
      <c r="N3063" s="5">
        <f t="shared" si="865"/>
        <v>89.575379569388375</v>
      </c>
      <c r="O3063" s="6">
        <f t="shared" si="866"/>
        <v>441.03999999999996</v>
      </c>
      <c r="P3063" s="6">
        <f t="shared" si="867"/>
        <v>179.15075913877675</v>
      </c>
      <c r="Q3063" s="6">
        <f t="shared" si="868"/>
        <v>0.37585243082063785</v>
      </c>
      <c r="R3063" s="9">
        <f t="shared" si="869"/>
        <v>3.3205552846091164</v>
      </c>
      <c r="S3063" s="9">
        <f t="shared" si="870"/>
        <v>594.88000000000011</v>
      </c>
      <c r="T3063">
        <f t="shared" si="871"/>
        <v>441.03999999999996</v>
      </c>
      <c r="U3063" s="9">
        <f t="shared" si="872"/>
        <v>2.4618371818249134</v>
      </c>
      <c r="V3063" s="9">
        <f t="shared" si="873"/>
        <v>1.2114936104282585</v>
      </c>
      <c r="W3063" s="9">
        <f t="shared" si="874"/>
        <v>108.51999999999998</v>
      </c>
      <c r="X3063">
        <f t="shared" si="875"/>
        <v>2493.1799999999998</v>
      </c>
      <c r="Y3063" s="9">
        <f t="shared" si="876"/>
        <v>27.833317726202779</v>
      </c>
      <c r="Z3063" s="10">
        <f t="shared" si="877"/>
        <v>0.44689484221682396</v>
      </c>
      <c r="AA3063">
        <f t="shared" si="878"/>
        <v>153.84000000000015</v>
      </c>
    </row>
    <row r="3064" spans="1:27">
      <c r="A3064" s="1">
        <f t="shared" si="861"/>
        <v>14008003</v>
      </c>
      <c r="B3064" s="1">
        <v>3</v>
      </c>
      <c r="C3064" s="1">
        <v>8</v>
      </c>
      <c r="D3064" s="2">
        <v>14</v>
      </c>
      <c r="E3064" s="5">
        <v>13.91</v>
      </c>
      <c r="F3064" s="5">
        <v>32.340000000000003</v>
      </c>
      <c r="G3064" s="5">
        <v>97.02</v>
      </c>
      <c r="H3064" s="5">
        <v>20.73</v>
      </c>
      <c r="I3064" s="5">
        <v>-43.21</v>
      </c>
      <c r="J3064" s="5">
        <v>59.1</v>
      </c>
      <c r="K3064" s="6">
        <f t="shared" si="862"/>
        <v>17.32</v>
      </c>
      <c r="L3064" s="6">
        <f t="shared" si="863"/>
        <v>-6.82</v>
      </c>
      <c r="M3064" s="6">
        <f t="shared" si="864"/>
        <v>-5.4349999999999987</v>
      </c>
      <c r="N3064" s="5">
        <f t="shared" si="865"/>
        <v>56.801607371622858</v>
      </c>
      <c r="O3064" s="6">
        <f t="shared" si="866"/>
        <v>75.550000000000011</v>
      </c>
      <c r="P3064" s="6">
        <f t="shared" si="867"/>
        <v>113.60321474324572</v>
      </c>
      <c r="Q3064" s="6">
        <f t="shared" si="868"/>
        <v>0.45871783814060818</v>
      </c>
      <c r="R3064" s="9">
        <f t="shared" si="869"/>
        <v>0.72506750963134448</v>
      </c>
      <c r="S3064" s="9">
        <f t="shared" si="870"/>
        <v>82.37</v>
      </c>
      <c r="T3064">
        <f t="shared" si="871"/>
        <v>75.550000000000011</v>
      </c>
      <c r="U3064" s="9">
        <f t="shared" si="872"/>
        <v>0.66503399723986989</v>
      </c>
      <c r="V3064" s="9">
        <f t="shared" si="873"/>
        <v>0.40060486054780237</v>
      </c>
      <c r="W3064" s="9">
        <f t="shared" si="874"/>
        <v>22.754999999999999</v>
      </c>
      <c r="X3064">
        <f t="shared" si="875"/>
        <v>5.4349999999999987</v>
      </c>
      <c r="Y3064" s="9">
        <f t="shared" si="876"/>
        <v>9.5683911978787325E-2</v>
      </c>
      <c r="Z3064" s="10">
        <f t="shared" si="877"/>
        <v>0.44690267396828137</v>
      </c>
      <c r="AA3064">
        <f t="shared" si="878"/>
        <v>6.82</v>
      </c>
    </row>
    <row r="3065" spans="1:27">
      <c r="A3065" s="1">
        <f t="shared" si="861"/>
        <v>1018995</v>
      </c>
      <c r="B3065" s="1">
        <v>-5</v>
      </c>
      <c r="C3065" s="1">
        <v>19</v>
      </c>
      <c r="D3065" s="2">
        <v>1</v>
      </c>
      <c r="E3065" s="5">
        <v>73.12</v>
      </c>
      <c r="F3065" s="5">
        <v>38.19</v>
      </c>
      <c r="G3065" s="5">
        <v>99.25</v>
      </c>
      <c r="H3065" s="5">
        <v>69.77</v>
      </c>
      <c r="I3065" s="5">
        <v>149.15</v>
      </c>
      <c r="J3065" s="5">
        <v>82.24</v>
      </c>
      <c r="K3065" s="6">
        <f t="shared" si="862"/>
        <v>71.444999999999993</v>
      </c>
      <c r="L3065" s="6">
        <f t="shared" si="863"/>
        <v>3.3500000000000085</v>
      </c>
      <c r="M3065" s="6">
        <f t="shared" si="864"/>
        <v>93.67</v>
      </c>
      <c r="N3065" s="5">
        <f t="shared" si="865"/>
        <v>64.447614579594799</v>
      </c>
      <c r="O3065" s="6">
        <f t="shared" si="866"/>
        <v>-110.96000000000001</v>
      </c>
      <c r="P3065" s="6">
        <f t="shared" si="867"/>
        <v>128.8952291591896</v>
      </c>
      <c r="Q3065" s="6">
        <f t="shared" si="868"/>
        <v>0.18581609472374419</v>
      </c>
      <c r="R3065" s="9">
        <f t="shared" si="869"/>
        <v>0.88684430560904337</v>
      </c>
      <c r="S3065" s="9">
        <f t="shared" si="870"/>
        <v>114.31000000000002</v>
      </c>
      <c r="T3065">
        <f t="shared" si="871"/>
        <v>110.96000000000001</v>
      </c>
      <c r="U3065" s="9">
        <f t="shared" si="872"/>
        <v>0.86085420479730068</v>
      </c>
      <c r="V3065" s="9">
        <f t="shared" si="873"/>
        <v>0.34485372569610695</v>
      </c>
      <c r="W3065" s="9">
        <f t="shared" si="874"/>
        <v>22.225000000000009</v>
      </c>
      <c r="X3065">
        <f t="shared" si="875"/>
        <v>93.67</v>
      </c>
      <c r="Y3065" s="9">
        <f t="shared" si="876"/>
        <v>1.4534285033050316</v>
      </c>
      <c r="Z3065" s="10">
        <f t="shared" si="877"/>
        <v>0.44690826799243716</v>
      </c>
      <c r="AA3065">
        <f t="shared" si="878"/>
        <v>3.3500000000000085</v>
      </c>
    </row>
    <row r="3066" spans="1:27">
      <c r="A3066" s="1">
        <f t="shared" si="861"/>
        <v>14002004</v>
      </c>
      <c r="B3066" s="1">
        <v>4</v>
      </c>
      <c r="C3066" s="1">
        <v>2</v>
      </c>
      <c r="D3066" s="2">
        <v>14</v>
      </c>
      <c r="E3066" s="5">
        <v>2807.54</v>
      </c>
      <c r="F3066" s="5">
        <v>2792.6</v>
      </c>
      <c r="G3066" s="5">
        <v>147.47999999999999</v>
      </c>
      <c r="H3066" s="5">
        <v>2856.23</v>
      </c>
      <c r="I3066" s="5">
        <v>2399.23</v>
      </c>
      <c r="J3066" s="5">
        <v>147.76</v>
      </c>
      <c r="K3066" s="6">
        <f t="shared" si="862"/>
        <v>2831.8850000000002</v>
      </c>
      <c r="L3066" s="6">
        <f t="shared" si="863"/>
        <v>-48.690000000000055</v>
      </c>
      <c r="M3066" s="6">
        <f t="shared" si="864"/>
        <v>2595.915</v>
      </c>
      <c r="N3066" s="5">
        <f t="shared" si="865"/>
        <v>104.38314998121103</v>
      </c>
      <c r="O3066" s="6">
        <f t="shared" si="866"/>
        <v>393.36999999999989</v>
      </c>
      <c r="P3066" s="6">
        <f t="shared" si="867"/>
        <v>208.76629996242207</v>
      </c>
      <c r="Q3066" s="6">
        <f t="shared" si="868"/>
        <v>-1.8967602503780774E-3</v>
      </c>
      <c r="R3066" s="9">
        <f t="shared" si="869"/>
        <v>2.1174873534644756</v>
      </c>
      <c r="S3066" s="9">
        <f t="shared" si="870"/>
        <v>442.05999999999995</v>
      </c>
      <c r="T3066">
        <f t="shared" si="871"/>
        <v>393.36999999999989</v>
      </c>
      <c r="U3066" s="9">
        <f t="shared" si="872"/>
        <v>1.8842600557216682</v>
      </c>
      <c r="V3066" s="9">
        <f t="shared" si="873"/>
        <v>2.2606139021717091</v>
      </c>
      <c r="W3066" s="9">
        <f t="shared" si="874"/>
        <v>235.97000000000025</v>
      </c>
      <c r="X3066">
        <f t="shared" si="875"/>
        <v>2595.915</v>
      </c>
      <c r="Y3066" s="9">
        <f t="shared" si="876"/>
        <v>24.869100046006128</v>
      </c>
      <c r="Z3066" s="10">
        <f t="shared" si="877"/>
        <v>0.44703020032208118</v>
      </c>
      <c r="AA3066">
        <f t="shared" si="878"/>
        <v>48.690000000000055</v>
      </c>
    </row>
    <row r="3067" spans="1:27">
      <c r="A3067" s="1">
        <f t="shared" si="861"/>
        <v>15008999</v>
      </c>
      <c r="B3067" s="1">
        <v>-1</v>
      </c>
      <c r="C3067" s="1">
        <v>9</v>
      </c>
      <c r="D3067" s="2">
        <v>15</v>
      </c>
      <c r="E3067" s="5">
        <v>4671.5600000000004</v>
      </c>
      <c r="F3067" s="5">
        <v>4694.76</v>
      </c>
      <c r="G3067" s="5">
        <v>175.64</v>
      </c>
      <c r="H3067" s="5">
        <v>4588.84</v>
      </c>
      <c r="I3067" s="5">
        <v>4406.49</v>
      </c>
      <c r="J3067" s="5">
        <v>149.43</v>
      </c>
      <c r="K3067" s="6">
        <f t="shared" si="862"/>
        <v>4630.2000000000007</v>
      </c>
      <c r="L3067" s="6">
        <f t="shared" si="863"/>
        <v>82.720000000000255</v>
      </c>
      <c r="M3067" s="6">
        <f t="shared" si="864"/>
        <v>4550.625</v>
      </c>
      <c r="N3067" s="5">
        <f t="shared" si="865"/>
        <v>115.30257423405602</v>
      </c>
      <c r="O3067" s="6">
        <f t="shared" si="866"/>
        <v>288.27000000000044</v>
      </c>
      <c r="P3067" s="6">
        <f t="shared" si="867"/>
        <v>230.60514846811205</v>
      </c>
      <c r="Q3067" s="6">
        <f t="shared" si="868"/>
        <v>0.16021601078152758</v>
      </c>
      <c r="R3067" s="9">
        <f t="shared" si="869"/>
        <v>0.89135043760058774</v>
      </c>
      <c r="S3067" s="9">
        <f t="shared" si="870"/>
        <v>205.55000000000018</v>
      </c>
      <c r="T3067">
        <f t="shared" si="871"/>
        <v>288.27000000000044</v>
      </c>
      <c r="U3067" s="9">
        <f t="shared" si="872"/>
        <v>1.2500588209541308</v>
      </c>
      <c r="V3067" s="9">
        <f t="shared" si="873"/>
        <v>0.69014070612568579</v>
      </c>
      <c r="W3067" s="9">
        <f t="shared" si="874"/>
        <v>79.575000000000728</v>
      </c>
      <c r="X3067">
        <f t="shared" si="875"/>
        <v>4550.625</v>
      </c>
      <c r="Y3067" s="9">
        <f t="shared" si="876"/>
        <v>39.466811822974179</v>
      </c>
      <c r="Z3067" s="10">
        <f t="shared" si="877"/>
        <v>0.44709171318645574</v>
      </c>
      <c r="AA3067">
        <f t="shared" si="878"/>
        <v>82.720000000000255</v>
      </c>
    </row>
    <row r="3068" spans="1:27">
      <c r="A3068" s="1">
        <f t="shared" si="861"/>
        <v>6009993</v>
      </c>
      <c r="B3068" s="1">
        <v>-7</v>
      </c>
      <c r="C3068" s="1">
        <v>10</v>
      </c>
      <c r="D3068" s="2">
        <v>6</v>
      </c>
      <c r="E3068" s="5">
        <v>68.56</v>
      </c>
      <c r="F3068" s="5">
        <v>207.42</v>
      </c>
      <c r="G3068" s="5">
        <v>84.47</v>
      </c>
      <c r="H3068" s="5">
        <v>73.19</v>
      </c>
      <c r="I3068" s="5">
        <v>132.13999999999999</v>
      </c>
      <c r="J3068" s="5">
        <v>54.64</v>
      </c>
      <c r="K3068" s="6">
        <f t="shared" si="862"/>
        <v>70.875</v>
      </c>
      <c r="L3068" s="6">
        <f t="shared" si="863"/>
        <v>-4.6299999999999955</v>
      </c>
      <c r="M3068" s="6">
        <f t="shared" si="864"/>
        <v>169.77999999999997</v>
      </c>
      <c r="N3068" s="5">
        <f t="shared" si="865"/>
        <v>50.300871016315412</v>
      </c>
      <c r="O3068" s="6">
        <f t="shared" si="866"/>
        <v>75.28</v>
      </c>
      <c r="P3068" s="6">
        <f t="shared" si="867"/>
        <v>100.60174203263082</v>
      </c>
      <c r="Q3068" s="6">
        <f t="shared" si="868"/>
        <v>0.41001580867272114</v>
      </c>
      <c r="R3068" s="9">
        <f t="shared" si="869"/>
        <v>0.79432024123479561</v>
      </c>
      <c r="S3068" s="9">
        <f t="shared" si="870"/>
        <v>79.91</v>
      </c>
      <c r="T3068">
        <f t="shared" si="871"/>
        <v>75.28</v>
      </c>
      <c r="U3068" s="9">
        <f t="shared" si="872"/>
        <v>0.74829718133094003</v>
      </c>
      <c r="V3068" s="9">
        <f t="shared" si="873"/>
        <v>1.966268138138592</v>
      </c>
      <c r="W3068" s="9">
        <f t="shared" si="874"/>
        <v>98.904999999999973</v>
      </c>
      <c r="X3068">
        <f t="shared" si="875"/>
        <v>169.77999999999997</v>
      </c>
      <c r="Y3068" s="9">
        <f t="shared" si="876"/>
        <v>3.3752894645687297</v>
      </c>
      <c r="Z3068" s="10">
        <f t="shared" si="877"/>
        <v>0.4472381915713371</v>
      </c>
      <c r="AA3068">
        <f t="shared" si="878"/>
        <v>4.6299999999999955</v>
      </c>
    </row>
    <row r="3069" spans="1:27">
      <c r="A3069" s="1">
        <f t="shared" si="861"/>
        <v>4018005</v>
      </c>
      <c r="B3069" s="1">
        <v>5</v>
      </c>
      <c r="C3069" s="1">
        <v>18</v>
      </c>
      <c r="D3069" s="2">
        <v>4</v>
      </c>
      <c r="E3069" s="5">
        <v>572.37</v>
      </c>
      <c r="F3069" s="5">
        <v>751.05</v>
      </c>
      <c r="G3069" s="5">
        <v>109.01</v>
      </c>
      <c r="H3069" s="5">
        <v>536.6</v>
      </c>
      <c r="I3069" s="5">
        <v>444.94</v>
      </c>
      <c r="J3069" s="5">
        <v>91.72</v>
      </c>
      <c r="K3069" s="6">
        <f t="shared" si="862"/>
        <v>554.48500000000001</v>
      </c>
      <c r="L3069" s="6">
        <f t="shared" si="863"/>
        <v>35.769999999999982</v>
      </c>
      <c r="M3069" s="6">
        <f t="shared" si="864"/>
        <v>597.995</v>
      </c>
      <c r="N3069" s="5">
        <f t="shared" si="865"/>
        <v>71.231556384793393</v>
      </c>
      <c r="O3069" s="6">
        <f t="shared" si="866"/>
        <v>306.10999999999996</v>
      </c>
      <c r="P3069" s="6">
        <f t="shared" si="867"/>
        <v>142.46311276958679</v>
      </c>
      <c r="Q3069" s="6">
        <f t="shared" si="868"/>
        <v>0.17100248409290461</v>
      </c>
      <c r="R3069" s="9">
        <f t="shared" si="869"/>
        <v>1.8976140191267288</v>
      </c>
      <c r="S3069" s="9">
        <f t="shared" si="870"/>
        <v>270.33999999999997</v>
      </c>
      <c r="T3069">
        <f t="shared" si="871"/>
        <v>306.10999999999996</v>
      </c>
      <c r="U3069" s="9">
        <f t="shared" si="872"/>
        <v>2.1486965576491932</v>
      </c>
      <c r="V3069" s="9">
        <f t="shared" si="873"/>
        <v>0.61082478340019208</v>
      </c>
      <c r="W3069" s="9">
        <f t="shared" si="874"/>
        <v>43.509999999999991</v>
      </c>
      <c r="X3069">
        <f t="shared" si="875"/>
        <v>597.995</v>
      </c>
      <c r="Y3069" s="9">
        <f t="shared" si="876"/>
        <v>8.3950854136841624</v>
      </c>
      <c r="Z3069" s="10">
        <f t="shared" si="877"/>
        <v>0.44724266343898811</v>
      </c>
      <c r="AA3069">
        <f t="shared" si="878"/>
        <v>35.769999999999982</v>
      </c>
    </row>
    <row r="3070" spans="1:27">
      <c r="A3070" s="1">
        <f t="shared" si="861"/>
        <v>9002993</v>
      </c>
      <c r="B3070" s="1">
        <v>-7</v>
      </c>
      <c r="C3070" s="1">
        <v>3</v>
      </c>
      <c r="D3070" s="2">
        <v>9</v>
      </c>
      <c r="E3070" s="5">
        <v>2802.53</v>
      </c>
      <c r="F3070" s="5">
        <v>2410.38</v>
      </c>
      <c r="G3070" s="5">
        <v>90.88</v>
      </c>
      <c r="H3070" s="5">
        <v>2776.23</v>
      </c>
      <c r="I3070" s="5">
        <v>2555.35</v>
      </c>
      <c r="J3070" s="5">
        <v>80.010000000000005</v>
      </c>
      <c r="K3070" s="6">
        <f t="shared" si="862"/>
        <v>2789.38</v>
      </c>
      <c r="L3070" s="6">
        <f t="shared" si="863"/>
        <v>26.300000000000182</v>
      </c>
      <c r="M3070" s="6">
        <f t="shared" si="864"/>
        <v>2482.8649999999998</v>
      </c>
      <c r="N3070" s="5">
        <f t="shared" si="865"/>
        <v>60.540842618846987</v>
      </c>
      <c r="O3070" s="6">
        <f t="shared" si="866"/>
        <v>-144.9699999999998</v>
      </c>
      <c r="P3070" s="6">
        <f t="shared" si="867"/>
        <v>121.08168523769397</v>
      </c>
      <c r="Q3070" s="6">
        <f t="shared" si="868"/>
        <v>0.12670369495145017</v>
      </c>
      <c r="R3070" s="9">
        <f t="shared" si="869"/>
        <v>1.4144996385190869</v>
      </c>
      <c r="S3070" s="9">
        <f t="shared" si="870"/>
        <v>171.26999999999998</v>
      </c>
      <c r="T3070">
        <f t="shared" si="871"/>
        <v>144.9699999999998</v>
      </c>
      <c r="U3070" s="9">
        <f t="shared" si="872"/>
        <v>1.1972909008939789</v>
      </c>
      <c r="V3070" s="9">
        <f t="shared" si="873"/>
        <v>5.0629457196319079</v>
      </c>
      <c r="W3070" s="9">
        <f t="shared" si="874"/>
        <v>306.51500000000033</v>
      </c>
      <c r="X3070">
        <f t="shared" si="875"/>
        <v>2482.8649999999998</v>
      </c>
      <c r="Y3070" s="9">
        <f t="shared" si="876"/>
        <v>41.011404740955129</v>
      </c>
      <c r="Z3070" s="10">
        <f t="shared" si="877"/>
        <v>0.44733320914056901</v>
      </c>
      <c r="AA3070">
        <f t="shared" si="878"/>
        <v>26.300000000000182</v>
      </c>
    </row>
    <row r="3071" spans="1:27">
      <c r="A3071" s="1">
        <f t="shared" si="861"/>
        <v>6009007</v>
      </c>
      <c r="B3071" s="1">
        <v>7</v>
      </c>
      <c r="C3071" s="1">
        <v>9</v>
      </c>
      <c r="D3071" s="2">
        <v>6</v>
      </c>
      <c r="E3071" s="5">
        <v>350.18</v>
      </c>
      <c r="F3071" s="5">
        <v>442.99</v>
      </c>
      <c r="G3071" s="5">
        <v>79.73</v>
      </c>
      <c r="H3071" s="5">
        <v>332.09</v>
      </c>
      <c r="I3071" s="5">
        <v>657.38</v>
      </c>
      <c r="J3071" s="5">
        <v>73.040000000000006</v>
      </c>
      <c r="K3071" s="6">
        <f t="shared" si="862"/>
        <v>341.13499999999999</v>
      </c>
      <c r="L3071" s="6">
        <f t="shared" si="863"/>
        <v>18.090000000000032</v>
      </c>
      <c r="M3071" s="6">
        <f t="shared" si="864"/>
        <v>550.18499999999995</v>
      </c>
      <c r="N3071" s="5">
        <f t="shared" si="865"/>
        <v>54.064115871805399</v>
      </c>
      <c r="O3071" s="6">
        <f t="shared" si="866"/>
        <v>-214.39</v>
      </c>
      <c r="P3071" s="6">
        <f t="shared" si="867"/>
        <v>108.1282317436108</v>
      </c>
      <c r="Q3071" s="6">
        <f t="shared" si="868"/>
        <v>8.7415006584363603E-2</v>
      </c>
      <c r="R3071" s="9">
        <f t="shared" si="869"/>
        <v>2.1500397837934409</v>
      </c>
      <c r="S3071" s="9">
        <f t="shared" si="870"/>
        <v>232.48000000000002</v>
      </c>
      <c r="T3071">
        <f t="shared" si="871"/>
        <v>214.39</v>
      </c>
      <c r="U3071" s="9">
        <f t="shared" si="872"/>
        <v>1.9827384258752396</v>
      </c>
      <c r="V3071" s="9">
        <f t="shared" si="873"/>
        <v>3.866705237457146</v>
      </c>
      <c r="W3071" s="9">
        <f t="shared" si="874"/>
        <v>209.04999999999995</v>
      </c>
      <c r="X3071">
        <f t="shared" si="875"/>
        <v>550.18499999999995</v>
      </c>
      <c r="Y3071" s="9">
        <f t="shared" si="876"/>
        <v>10.176528204115572</v>
      </c>
      <c r="Z3071" s="10">
        <f t="shared" si="877"/>
        <v>0.44744049883755493</v>
      </c>
      <c r="AA3071">
        <f t="shared" si="878"/>
        <v>18.090000000000032</v>
      </c>
    </row>
    <row r="3072" spans="1:27">
      <c r="A3072" s="1">
        <f t="shared" si="861"/>
        <v>16003999</v>
      </c>
      <c r="B3072" s="1">
        <v>-1</v>
      </c>
      <c r="C3072" s="1">
        <v>4</v>
      </c>
      <c r="D3072" s="2">
        <v>16</v>
      </c>
      <c r="E3072" s="5">
        <v>520.01</v>
      </c>
      <c r="F3072" s="5">
        <v>705.33</v>
      </c>
      <c r="G3072" s="5">
        <v>98.69</v>
      </c>
      <c r="H3072" s="5">
        <v>535.11</v>
      </c>
      <c r="I3072" s="5">
        <v>964.04</v>
      </c>
      <c r="J3072" s="5">
        <v>118.76</v>
      </c>
      <c r="K3072" s="6">
        <f t="shared" si="862"/>
        <v>527.55999999999995</v>
      </c>
      <c r="L3072" s="6">
        <f t="shared" si="863"/>
        <v>-15.100000000000023</v>
      </c>
      <c r="M3072" s="6">
        <f t="shared" si="864"/>
        <v>834.68499999999995</v>
      </c>
      <c r="N3072" s="5">
        <f t="shared" si="865"/>
        <v>77.206951921442936</v>
      </c>
      <c r="O3072" s="6">
        <f t="shared" si="866"/>
        <v>-258.70999999999992</v>
      </c>
      <c r="P3072" s="6">
        <f t="shared" si="867"/>
        <v>154.41390384288587</v>
      </c>
      <c r="Q3072" s="6">
        <f t="shared" si="868"/>
        <v>-0.18303493059035666</v>
      </c>
      <c r="R3072" s="9">
        <f t="shared" si="869"/>
        <v>1.577642906093935</v>
      </c>
      <c r="S3072" s="9">
        <f t="shared" si="870"/>
        <v>243.6099999999999</v>
      </c>
      <c r="T3072">
        <f t="shared" si="871"/>
        <v>258.70999999999992</v>
      </c>
      <c r="U3072" s="9">
        <f t="shared" si="872"/>
        <v>1.6754320275668566</v>
      </c>
      <c r="V3072" s="9">
        <f t="shared" si="873"/>
        <v>3.9779448917047739</v>
      </c>
      <c r="W3072" s="9">
        <f t="shared" si="874"/>
        <v>307.125</v>
      </c>
      <c r="X3072">
        <f t="shared" si="875"/>
        <v>834.68499999999995</v>
      </c>
      <c r="Y3072" s="9">
        <f t="shared" si="876"/>
        <v>10.811008325380868</v>
      </c>
      <c r="Z3072" s="10">
        <f t="shared" si="877"/>
        <v>0.44747960847395046</v>
      </c>
      <c r="AA3072">
        <f t="shared" si="878"/>
        <v>15.100000000000023</v>
      </c>
    </row>
    <row r="3073" spans="1:27">
      <c r="A3073" s="1">
        <f t="shared" si="861"/>
        <v>2022003</v>
      </c>
      <c r="B3073" s="1">
        <v>3</v>
      </c>
      <c r="C3073" s="1">
        <v>22</v>
      </c>
      <c r="D3073" s="2">
        <v>2</v>
      </c>
      <c r="E3073" s="5">
        <v>3403.99</v>
      </c>
      <c r="F3073" s="5">
        <v>3043.51</v>
      </c>
      <c r="G3073" s="5">
        <v>156.12</v>
      </c>
      <c r="H3073" s="5">
        <v>3572.89</v>
      </c>
      <c r="I3073" s="5">
        <v>3307.52</v>
      </c>
      <c r="J3073" s="5">
        <v>154.16999999999999</v>
      </c>
      <c r="K3073" s="6">
        <f t="shared" si="862"/>
        <v>3488.4399999999996</v>
      </c>
      <c r="L3073" s="6">
        <f t="shared" si="863"/>
        <v>-168.90000000000009</v>
      </c>
      <c r="M3073" s="6">
        <f t="shared" si="864"/>
        <v>3175.5150000000003</v>
      </c>
      <c r="N3073" s="5">
        <f t="shared" si="865"/>
        <v>109.7062478849769</v>
      </c>
      <c r="O3073" s="6">
        <f t="shared" si="866"/>
        <v>-264.00999999999976</v>
      </c>
      <c r="P3073" s="6">
        <f t="shared" si="867"/>
        <v>219.41249576995381</v>
      </c>
      <c r="Q3073" s="6">
        <f t="shared" si="868"/>
        <v>1.2568390791135494E-2</v>
      </c>
      <c r="R3073" s="9">
        <f t="shared" si="869"/>
        <v>0.43347576748645678</v>
      </c>
      <c r="S3073" s="9">
        <f t="shared" si="870"/>
        <v>95.109999999999673</v>
      </c>
      <c r="T3073">
        <f t="shared" si="871"/>
        <v>264.00999999999976</v>
      </c>
      <c r="U3073" s="9">
        <f t="shared" si="872"/>
        <v>1.2032587254137288</v>
      </c>
      <c r="V3073" s="9">
        <f t="shared" si="873"/>
        <v>2.8523899598506914</v>
      </c>
      <c r="W3073" s="9">
        <f t="shared" si="874"/>
        <v>312.92499999999927</v>
      </c>
      <c r="X3073">
        <f t="shared" si="875"/>
        <v>3175.5150000000003</v>
      </c>
      <c r="Y3073" s="9">
        <f t="shared" si="876"/>
        <v>28.94561669203576</v>
      </c>
      <c r="Z3073" s="10">
        <f t="shared" si="877"/>
        <v>0.44750642453488865</v>
      </c>
      <c r="AA3073">
        <f t="shared" si="878"/>
        <v>168.90000000000009</v>
      </c>
    </row>
    <row r="3074" spans="1:27">
      <c r="A3074" s="1">
        <f t="shared" si="861"/>
        <v>4002008</v>
      </c>
      <c r="B3074" s="1">
        <v>8</v>
      </c>
      <c r="C3074" s="1">
        <v>2</v>
      </c>
      <c r="D3074" s="2">
        <v>4</v>
      </c>
      <c r="E3074" s="5">
        <v>4328.08</v>
      </c>
      <c r="F3074" s="5">
        <v>3747.16</v>
      </c>
      <c r="G3074" s="5">
        <v>98.13</v>
      </c>
      <c r="H3074" s="5">
        <v>4315.95</v>
      </c>
      <c r="I3074" s="5">
        <v>4223.8900000000003</v>
      </c>
      <c r="J3074" s="5">
        <v>106.5</v>
      </c>
      <c r="K3074" s="6">
        <f t="shared" si="862"/>
        <v>4322.0149999999994</v>
      </c>
      <c r="L3074" s="6">
        <f t="shared" si="863"/>
        <v>12.130000000000109</v>
      </c>
      <c r="M3074" s="6">
        <f t="shared" si="864"/>
        <v>3985.5250000000001</v>
      </c>
      <c r="N3074" s="5">
        <f t="shared" si="865"/>
        <v>72.408126097835179</v>
      </c>
      <c r="O3074" s="6">
        <f t="shared" si="866"/>
        <v>-476.73000000000047</v>
      </c>
      <c r="P3074" s="6">
        <f t="shared" si="867"/>
        <v>144.81625219567036</v>
      </c>
      <c r="Q3074" s="6">
        <f t="shared" si="868"/>
        <v>-8.1669548472378423E-2</v>
      </c>
      <c r="R3074" s="9">
        <f t="shared" si="869"/>
        <v>3.3757260845244845</v>
      </c>
      <c r="S3074" s="9">
        <f t="shared" si="870"/>
        <v>488.86000000000058</v>
      </c>
      <c r="T3074">
        <f t="shared" si="871"/>
        <v>476.73000000000047</v>
      </c>
      <c r="U3074" s="9">
        <f t="shared" si="872"/>
        <v>3.2919647675722237</v>
      </c>
      <c r="V3074" s="9">
        <f t="shared" si="873"/>
        <v>4.647130344808903</v>
      </c>
      <c r="W3074" s="9">
        <f t="shared" si="874"/>
        <v>336.48999999999933</v>
      </c>
      <c r="X3074">
        <f t="shared" si="875"/>
        <v>3985.5250000000001</v>
      </c>
      <c r="Y3074" s="9">
        <f t="shared" si="876"/>
        <v>55.042509933414188</v>
      </c>
      <c r="Z3074" s="10">
        <f t="shared" si="877"/>
        <v>0.44753994235151789</v>
      </c>
      <c r="AA3074">
        <f t="shared" si="878"/>
        <v>12.130000000000109</v>
      </c>
    </row>
    <row r="3075" spans="1:27">
      <c r="A3075" s="1">
        <f t="shared" si="861"/>
        <v>13008004</v>
      </c>
      <c r="B3075" s="1">
        <v>4</v>
      </c>
      <c r="C3075" s="1">
        <v>8</v>
      </c>
      <c r="D3075" s="2">
        <v>13</v>
      </c>
      <c r="E3075" s="5">
        <v>2897.07</v>
      </c>
      <c r="F3075" s="5">
        <v>2709.24</v>
      </c>
      <c r="G3075" s="5">
        <v>155.56</v>
      </c>
      <c r="H3075" s="5">
        <v>2846.12</v>
      </c>
      <c r="I3075" s="5">
        <v>2672.72</v>
      </c>
      <c r="J3075" s="5">
        <v>124.9</v>
      </c>
      <c r="K3075" s="6">
        <f t="shared" si="862"/>
        <v>2871.5950000000003</v>
      </c>
      <c r="L3075" s="6">
        <f t="shared" si="863"/>
        <v>50.950000000000273</v>
      </c>
      <c r="M3075" s="6">
        <f t="shared" si="864"/>
        <v>2690.9799999999996</v>
      </c>
      <c r="N3075" s="5">
        <f t="shared" si="865"/>
        <v>99.748337830762878</v>
      </c>
      <c r="O3075" s="6">
        <f t="shared" si="866"/>
        <v>36.519999999999982</v>
      </c>
      <c r="P3075" s="6">
        <f t="shared" si="867"/>
        <v>199.49667566152576</v>
      </c>
      <c r="Q3075" s="6">
        <f t="shared" si="868"/>
        <v>0.21605869762769156</v>
      </c>
      <c r="R3075" s="9">
        <f t="shared" si="869"/>
        <v>7.2332032361696191E-2</v>
      </c>
      <c r="S3075" s="9">
        <f t="shared" si="870"/>
        <v>14.430000000000291</v>
      </c>
      <c r="T3075">
        <f t="shared" si="871"/>
        <v>36.519999999999982</v>
      </c>
      <c r="U3075" s="9">
        <f t="shared" si="872"/>
        <v>0.18306069451483648</v>
      </c>
      <c r="V3075" s="9">
        <f t="shared" si="873"/>
        <v>1.8107068641729098</v>
      </c>
      <c r="W3075" s="9">
        <f t="shared" si="874"/>
        <v>180.61500000000069</v>
      </c>
      <c r="X3075">
        <f t="shared" si="875"/>
        <v>2690.9799999999996</v>
      </c>
      <c r="Y3075" s="9">
        <f t="shared" si="876"/>
        <v>26.977692646524364</v>
      </c>
      <c r="Z3075" s="10">
        <f t="shared" si="877"/>
        <v>0.44758239464929805</v>
      </c>
      <c r="AA3075">
        <f t="shared" si="878"/>
        <v>50.950000000000273</v>
      </c>
    </row>
    <row r="3076" spans="1:27">
      <c r="A3076" s="1">
        <f t="shared" si="861"/>
        <v>14011999</v>
      </c>
      <c r="B3076" s="1">
        <v>-1</v>
      </c>
      <c r="C3076" s="1">
        <v>12</v>
      </c>
      <c r="D3076" s="2">
        <v>14</v>
      </c>
      <c r="E3076" s="5">
        <v>1071.3800000000001</v>
      </c>
      <c r="F3076" s="5">
        <v>1080.3</v>
      </c>
      <c r="G3076" s="5">
        <v>132.41999999999999</v>
      </c>
      <c r="H3076" s="5">
        <v>1107.74</v>
      </c>
      <c r="I3076" s="5">
        <v>1395.32</v>
      </c>
      <c r="J3076" s="5">
        <v>120.16</v>
      </c>
      <c r="K3076" s="6">
        <f t="shared" si="862"/>
        <v>1089.56</v>
      </c>
      <c r="L3076" s="6">
        <f t="shared" si="863"/>
        <v>-36.3599999999999</v>
      </c>
      <c r="M3076" s="6">
        <f t="shared" si="864"/>
        <v>1237.81</v>
      </c>
      <c r="N3076" s="5">
        <f t="shared" si="865"/>
        <v>89.405651387370355</v>
      </c>
      <c r="O3076" s="6">
        <f t="shared" si="866"/>
        <v>-315.02</v>
      </c>
      <c r="P3076" s="6">
        <f t="shared" si="867"/>
        <v>178.81130277474071</v>
      </c>
      <c r="Q3076" s="6">
        <f t="shared" si="868"/>
        <v>9.6849970860227216E-2</v>
      </c>
      <c r="R3076" s="9">
        <f t="shared" si="869"/>
        <v>1.5584026047338</v>
      </c>
      <c r="S3076" s="9">
        <f t="shared" si="870"/>
        <v>278.66000000000008</v>
      </c>
      <c r="T3076">
        <f t="shared" si="871"/>
        <v>315.02</v>
      </c>
      <c r="U3076" s="9">
        <f t="shared" si="872"/>
        <v>1.761745455189986</v>
      </c>
      <c r="V3076" s="9">
        <f t="shared" si="873"/>
        <v>1.6581725841655479</v>
      </c>
      <c r="W3076" s="9">
        <f t="shared" si="874"/>
        <v>148.25</v>
      </c>
      <c r="X3076">
        <f t="shared" si="875"/>
        <v>1237.81</v>
      </c>
      <c r="Y3076" s="9">
        <f t="shared" si="876"/>
        <v>13.844874242198696</v>
      </c>
      <c r="Z3076" s="10">
        <f t="shared" si="877"/>
        <v>0.44760026809643444</v>
      </c>
      <c r="AA3076">
        <f t="shared" si="878"/>
        <v>36.3599999999999</v>
      </c>
    </row>
    <row r="3077" spans="1:27">
      <c r="A3077" s="1">
        <f t="shared" si="861"/>
        <v>3012007</v>
      </c>
      <c r="B3077" s="1">
        <v>7</v>
      </c>
      <c r="C3077" s="1">
        <v>12</v>
      </c>
      <c r="D3077" s="2">
        <v>3</v>
      </c>
      <c r="E3077" s="5">
        <v>24.54</v>
      </c>
      <c r="F3077" s="5">
        <v>85.59</v>
      </c>
      <c r="G3077" s="5">
        <v>74.709999999999994</v>
      </c>
      <c r="H3077" s="5">
        <v>21.73</v>
      </c>
      <c r="I3077" s="5">
        <v>174.24</v>
      </c>
      <c r="J3077" s="5">
        <v>51.58</v>
      </c>
      <c r="K3077" s="6">
        <f t="shared" si="862"/>
        <v>23.134999999999998</v>
      </c>
      <c r="L3077" s="6">
        <f t="shared" si="863"/>
        <v>2.8099999999999987</v>
      </c>
      <c r="M3077" s="6">
        <f t="shared" si="864"/>
        <v>129.91500000000002</v>
      </c>
      <c r="N3077" s="5">
        <f t="shared" si="865"/>
        <v>45.392952371486039</v>
      </c>
      <c r="O3077" s="6">
        <f t="shared" si="866"/>
        <v>-88.65</v>
      </c>
      <c r="P3077" s="6">
        <f t="shared" si="867"/>
        <v>90.785904742972079</v>
      </c>
      <c r="Q3077" s="6">
        <f t="shared" si="868"/>
        <v>0.35441144987603546</v>
      </c>
      <c r="R3077" s="9">
        <f t="shared" si="869"/>
        <v>1.0074251092054036</v>
      </c>
      <c r="S3077" s="9">
        <f t="shared" si="870"/>
        <v>91.460000000000008</v>
      </c>
      <c r="T3077">
        <f t="shared" si="871"/>
        <v>88.65</v>
      </c>
      <c r="U3077" s="9">
        <f t="shared" si="872"/>
        <v>0.97647316784451144</v>
      </c>
      <c r="V3077" s="9">
        <f t="shared" si="873"/>
        <v>2.3523475434277938</v>
      </c>
      <c r="W3077" s="9">
        <f t="shared" si="874"/>
        <v>106.78000000000003</v>
      </c>
      <c r="X3077">
        <f t="shared" si="875"/>
        <v>129.91500000000002</v>
      </c>
      <c r="Y3077" s="9">
        <f t="shared" si="876"/>
        <v>2.8620081579361472</v>
      </c>
      <c r="Z3077" s="10">
        <f t="shared" si="877"/>
        <v>0.44761814082988194</v>
      </c>
      <c r="AA3077">
        <f t="shared" si="878"/>
        <v>2.8099999999999987</v>
      </c>
    </row>
    <row r="3078" spans="1:27">
      <c r="A3078" s="1">
        <f t="shared" si="861"/>
        <v>6021999</v>
      </c>
      <c r="B3078" s="1">
        <v>-1</v>
      </c>
      <c r="C3078" s="1">
        <v>22</v>
      </c>
      <c r="D3078" s="2">
        <v>6</v>
      </c>
      <c r="E3078" s="5">
        <v>3094</v>
      </c>
      <c r="F3078" s="5">
        <v>3219.98</v>
      </c>
      <c r="G3078" s="5">
        <v>195.43</v>
      </c>
      <c r="H3078" s="5">
        <v>3125.08</v>
      </c>
      <c r="I3078" s="5">
        <v>3293.87</v>
      </c>
      <c r="J3078" s="5">
        <v>119.17</v>
      </c>
      <c r="K3078" s="6">
        <f t="shared" si="862"/>
        <v>3109.54</v>
      </c>
      <c r="L3078" s="6">
        <f t="shared" si="863"/>
        <v>-31.079999999999927</v>
      </c>
      <c r="M3078" s="6">
        <f t="shared" si="864"/>
        <v>3256.9250000000002</v>
      </c>
      <c r="N3078" s="5">
        <f t="shared" si="865"/>
        <v>114.44908671544741</v>
      </c>
      <c r="O3078" s="6">
        <f t="shared" si="866"/>
        <v>-73.889999999999873</v>
      </c>
      <c r="P3078" s="6">
        <f t="shared" si="867"/>
        <v>228.89817343089481</v>
      </c>
      <c r="Q3078" s="6">
        <f t="shared" si="868"/>
        <v>0.45790023355522963</v>
      </c>
      <c r="R3078" s="9">
        <f t="shared" si="869"/>
        <v>0.18702639413120717</v>
      </c>
      <c r="S3078" s="9">
        <f t="shared" si="870"/>
        <v>42.809999999999945</v>
      </c>
      <c r="T3078">
        <f t="shared" si="871"/>
        <v>73.889999999999873</v>
      </c>
      <c r="U3078" s="9">
        <f t="shared" si="872"/>
        <v>0.32280729414517384</v>
      </c>
      <c r="V3078" s="9">
        <f t="shared" si="873"/>
        <v>1.2877778602676031</v>
      </c>
      <c r="W3078" s="9">
        <f t="shared" si="874"/>
        <v>147.38500000000022</v>
      </c>
      <c r="X3078">
        <f t="shared" si="875"/>
        <v>3256.9250000000002</v>
      </c>
      <c r="Y3078" s="9">
        <f t="shared" si="876"/>
        <v>28.457413627927245</v>
      </c>
      <c r="Z3078" s="10">
        <f t="shared" si="877"/>
        <v>0.4476404807431964</v>
      </c>
      <c r="AA3078">
        <f t="shared" si="878"/>
        <v>31.079999999999927</v>
      </c>
    </row>
    <row r="3079" spans="1:27">
      <c r="A3079" s="1">
        <f t="shared" si="861"/>
        <v>16003001</v>
      </c>
      <c r="B3079" s="1">
        <v>1</v>
      </c>
      <c r="C3079" s="1">
        <v>3</v>
      </c>
      <c r="D3079" s="2">
        <v>16</v>
      </c>
      <c r="E3079" s="5">
        <v>5655.2</v>
      </c>
      <c r="F3079" s="5">
        <v>5625.87</v>
      </c>
      <c r="G3079" s="5">
        <v>167.55</v>
      </c>
      <c r="H3079" s="5">
        <v>5633.46</v>
      </c>
      <c r="I3079" s="5">
        <v>5591.71</v>
      </c>
      <c r="J3079" s="5">
        <v>182.33</v>
      </c>
      <c r="K3079" s="6">
        <f t="shared" si="862"/>
        <v>5644.33</v>
      </c>
      <c r="L3079" s="6">
        <f t="shared" si="863"/>
        <v>21.739999999999782</v>
      </c>
      <c r="M3079" s="6">
        <f t="shared" si="864"/>
        <v>5608.79</v>
      </c>
      <c r="N3079" s="5">
        <f t="shared" si="865"/>
        <v>123.81158205111508</v>
      </c>
      <c r="O3079" s="6">
        <f t="shared" si="866"/>
        <v>34.159999999999854</v>
      </c>
      <c r="P3079" s="6">
        <f t="shared" si="867"/>
        <v>247.62316410223016</v>
      </c>
      <c r="Q3079" s="6">
        <f t="shared" si="868"/>
        <v>-8.4335614670299666E-2</v>
      </c>
      <c r="R3079" s="9">
        <f t="shared" si="869"/>
        <v>5.0156858487086162E-2</v>
      </c>
      <c r="S3079" s="9">
        <f t="shared" si="870"/>
        <v>12.420000000000073</v>
      </c>
      <c r="T3079">
        <f t="shared" si="871"/>
        <v>34.159999999999854</v>
      </c>
      <c r="U3079" s="9">
        <f t="shared" si="872"/>
        <v>0.13795155281150129</v>
      </c>
      <c r="V3079" s="9">
        <f t="shared" si="873"/>
        <v>0.2870490741756892</v>
      </c>
      <c r="W3079" s="9">
        <f t="shared" si="874"/>
        <v>35.539999999999964</v>
      </c>
      <c r="X3079">
        <f t="shared" si="875"/>
        <v>5608.79</v>
      </c>
      <c r="Y3079" s="9">
        <f t="shared" si="876"/>
        <v>45.30101228885384</v>
      </c>
      <c r="Z3079" s="10">
        <f t="shared" si="877"/>
        <v>0.4476505333404619</v>
      </c>
      <c r="AA3079">
        <f t="shared" si="878"/>
        <v>21.739999999999782</v>
      </c>
    </row>
    <row r="3080" spans="1:27">
      <c r="A3080" s="1">
        <f t="shared" si="861"/>
        <v>5021998</v>
      </c>
      <c r="B3080" s="1">
        <v>-2</v>
      </c>
      <c r="C3080" s="1">
        <v>22</v>
      </c>
      <c r="D3080" s="2">
        <v>5</v>
      </c>
      <c r="E3080" s="5">
        <v>369.99</v>
      </c>
      <c r="F3080" s="5">
        <v>448.57</v>
      </c>
      <c r="G3080" s="5">
        <v>98.97</v>
      </c>
      <c r="H3080" s="5">
        <v>410.09</v>
      </c>
      <c r="I3080" s="5">
        <v>475.61</v>
      </c>
      <c r="J3080" s="5">
        <v>106.5</v>
      </c>
      <c r="K3080" s="6">
        <f t="shared" si="862"/>
        <v>390.03999999999996</v>
      </c>
      <c r="L3080" s="6">
        <f t="shared" si="863"/>
        <v>-40.099999999999966</v>
      </c>
      <c r="M3080" s="6">
        <f t="shared" si="864"/>
        <v>462.09000000000003</v>
      </c>
      <c r="N3080" s="5">
        <f t="shared" si="865"/>
        <v>72.693381576316838</v>
      </c>
      <c r="O3080" s="6">
        <f t="shared" si="866"/>
        <v>-27.04000000000002</v>
      </c>
      <c r="P3080" s="6">
        <f t="shared" si="867"/>
        <v>145.38676315263368</v>
      </c>
      <c r="Q3080" s="6">
        <f t="shared" si="868"/>
        <v>-7.3197064059837405E-2</v>
      </c>
      <c r="R3080" s="9">
        <f t="shared" si="869"/>
        <v>8.982936078086394E-2</v>
      </c>
      <c r="S3080" s="9">
        <f t="shared" si="870"/>
        <v>13.059999999999945</v>
      </c>
      <c r="T3080">
        <f t="shared" si="871"/>
        <v>27.04000000000002</v>
      </c>
      <c r="U3080" s="9">
        <f t="shared" si="872"/>
        <v>0.18598667040693512</v>
      </c>
      <c r="V3080" s="9">
        <f t="shared" si="873"/>
        <v>0.99114937890678101</v>
      </c>
      <c r="W3080" s="9">
        <f t="shared" si="874"/>
        <v>72.050000000000068</v>
      </c>
      <c r="X3080">
        <f t="shared" si="875"/>
        <v>462.09000000000003</v>
      </c>
      <c r="Y3080" s="9">
        <f t="shared" si="876"/>
        <v>6.3566997432204584</v>
      </c>
      <c r="Z3080" s="10">
        <f t="shared" si="877"/>
        <v>0.44765388415605201</v>
      </c>
      <c r="AA3080">
        <f t="shared" si="878"/>
        <v>40.099999999999966</v>
      </c>
    </row>
    <row r="3081" spans="1:27">
      <c r="A3081" s="1">
        <f t="shared" si="861"/>
        <v>9016004</v>
      </c>
      <c r="B3081" s="1">
        <v>4</v>
      </c>
      <c r="C3081" s="1">
        <v>16</v>
      </c>
      <c r="D3081" s="2">
        <v>9</v>
      </c>
      <c r="E3081" s="5">
        <v>3247.14</v>
      </c>
      <c r="F3081" s="5">
        <v>3392.27</v>
      </c>
      <c r="G3081" s="5">
        <v>156.96</v>
      </c>
      <c r="H3081" s="5">
        <v>3323.52</v>
      </c>
      <c r="I3081" s="5">
        <v>3350.45</v>
      </c>
      <c r="J3081" s="5">
        <v>145.53</v>
      </c>
      <c r="K3081" s="6">
        <f t="shared" si="862"/>
        <v>3285.33</v>
      </c>
      <c r="L3081" s="6">
        <f t="shared" si="863"/>
        <v>-76.380000000000109</v>
      </c>
      <c r="M3081" s="6">
        <f t="shared" si="864"/>
        <v>3371.3599999999997</v>
      </c>
      <c r="N3081" s="5">
        <f t="shared" si="865"/>
        <v>107.02268743121712</v>
      </c>
      <c r="O3081" s="6">
        <f t="shared" si="866"/>
        <v>41.820000000000164</v>
      </c>
      <c r="P3081" s="6">
        <f t="shared" si="867"/>
        <v>214.04537486243424</v>
      </c>
      <c r="Q3081" s="6">
        <f t="shared" si="868"/>
        <v>7.5464996530371475E-2</v>
      </c>
      <c r="R3081" s="9">
        <f t="shared" si="869"/>
        <v>0.55221936038546382</v>
      </c>
      <c r="S3081" s="9">
        <f t="shared" si="870"/>
        <v>118.20000000000027</v>
      </c>
      <c r="T3081">
        <f t="shared" si="871"/>
        <v>41.820000000000164</v>
      </c>
      <c r="U3081" s="9">
        <f t="shared" si="872"/>
        <v>0.19537913410592331</v>
      </c>
      <c r="V3081" s="9">
        <f t="shared" si="873"/>
        <v>0.80384824998242299</v>
      </c>
      <c r="W3081" s="9">
        <f t="shared" si="874"/>
        <v>86.029999999999745</v>
      </c>
      <c r="X3081">
        <f t="shared" si="875"/>
        <v>3371.3599999999997</v>
      </c>
      <c r="Y3081" s="9">
        <f t="shared" si="876"/>
        <v>31.501358085095308</v>
      </c>
      <c r="Z3081" s="10">
        <f t="shared" si="877"/>
        <v>0.4477074937947767</v>
      </c>
      <c r="AA3081">
        <f t="shared" si="878"/>
        <v>76.380000000000109</v>
      </c>
    </row>
    <row r="3082" spans="1:27">
      <c r="A3082" s="1">
        <f t="shared" si="861"/>
        <v>11013004</v>
      </c>
      <c r="B3082" s="1">
        <v>4</v>
      </c>
      <c r="C3082" s="1">
        <v>13</v>
      </c>
      <c r="D3082" s="2">
        <v>11</v>
      </c>
      <c r="E3082" s="5">
        <v>705.16</v>
      </c>
      <c r="F3082" s="5">
        <v>912.47</v>
      </c>
      <c r="G3082" s="5">
        <v>115.14</v>
      </c>
      <c r="H3082" s="5">
        <v>704.59</v>
      </c>
      <c r="I3082" s="5">
        <v>1114.8699999999999</v>
      </c>
      <c r="J3082" s="5">
        <v>112.91</v>
      </c>
      <c r="K3082" s="6">
        <f t="shared" si="862"/>
        <v>704.875</v>
      </c>
      <c r="L3082" s="6">
        <f t="shared" si="863"/>
        <v>0.56999999999993634</v>
      </c>
      <c r="M3082" s="6">
        <f t="shared" si="864"/>
        <v>1013.67</v>
      </c>
      <c r="N3082" s="5">
        <f t="shared" si="865"/>
        <v>80.631705457592801</v>
      </c>
      <c r="O3082" s="6">
        <f t="shared" si="866"/>
        <v>-202.39999999999986</v>
      </c>
      <c r="P3082" s="6">
        <f t="shared" si="867"/>
        <v>161.2634109151856</v>
      </c>
      <c r="Q3082" s="6">
        <f t="shared" si="868"/>
        <v>1.9555244791740041E-2</v>
      </c>
      <c r="R3082" s="9">
        <f t="shared" si="869"/>
        <v>1.258624004342493</v>
      </c>
      <c r="S3082" s="9">
        <f t="shared" si="870"/>
        <v>202.9699999999998</v>
      </c>
      <c r="T3082">
        <f t="shared" si="871"/>
        <v>202.39999999999986</v>
      </c>
      <c r="U3082" s="9">
        <f t="shared" si="872"/>
        <v>1.2550894145879719</v>
      </c>
      <c r="V3082" s="9">
        <f t="shared" si="873"/>
        <v>3.8296969938507215</v>
      </c>
      <c r="W3082" s="9">
        <f t="shared" si="874"/>
        <v>308.79499999999996</v>
      </c>
      <c r="X3082">
        <f t="shared" si="875"/>
        <v>1013.67</v>
      </c>
      <c r="Y3082" s="9">
        <f t="shared" si="876"/>
        <v>12.571605601634293</v>
      </c>
      <c r="Z3082" s="10">
        <f t="shared" si="877"/>
        <v>0.44782474250536891</v>
      </c>
      <c r="AA3082">
        <f t="shared" si="878"/>
        <v>0.56999999999993634</v>
      </c>
    </row>
    <row r="3083" spans="1:27">
      <c r="A3083" s="1">
        <f t="shared" si="861"/>
        <v>1019005</v>
      </c>
      <c r="B3083" s="1">
        <v>5</v>
      </c>
      <c r="C3083" s="1">
        <v>19</v>
      </c>
      <c r="D3083" s="2">
        <v>1</v>
      </c>
      <c r="E3083" s="5">
        <v>66.069999999999993</v>
      </c>
      <c r="F3083" s="5">
        <v>10.32</v>
      </c>
      <c r="G3083" s="5">
        <v>77.22</v>
      </c>
      <c r="H3083" s="5">
        <v>77.430000000000007</v>
      </c>
      <c r="I3083" s="5">
        <v>76.11</v>
      </c>
      <c r="J3083" s="5">
        <v>74.44</v>
      </c>
      <c r="K3083" s="6">
        <f t="shared" si="862"/>
        <v>71.75</v>
      </c>
      <c r="L3083" s="6">
        <f t="shared" si="863"/>
        <v>-11.360000000000014</v>
      </c>
      <c r="M3083" s="6">
        <f t="shared" si="864"/>
        <v>43.215000000000003</v>
      </c>
      <c r="N3083" s="5">
        <f t="shared" si="865"/>
        <v>53.628914775520116</v>
      </c>
      <c r="O3083" s="6">
        <f t="shared" si="866"/>
        <v>-65.789999999999992</v>
      </c>
      <c r="P3083" s="6">
        <f t="shared" si="867"/>
        <v>107.25782955104023</v>
      </c>
      <c r="Q3083" s="6">
        <f t="shared" si="868"/>
        <v>3.6648637954591043E-2</v>
      </c>
      <c r="R3083" s="9">
        <f t="shared" si="869"/>
        <v>0.50746878086040936</v>
      </c>
      <c r="S3083" s="9">
        <f t="shared" si="870"/>
        <v>54.429999999999978</v>
      </c>
      <c r="T3083">
        <f t="shared" si="871"/>
        <v>65.789999999999992</v>
      </c>
      <c r="U3083" s="9">
        <f t="shared" si="872"/>
        <v>0.61338179483384792</v>
      </c>
      <c r="V3083" s="9">
        <f t="shared" si="873"/>
        <v>0.53208236861480018</v>
      </c>
      <c r="W3083" s="9">
        <f t="shared" si="874"/>
        <v>28.534999999999997</v>
      </c>
      <c r="X3083">
        <f t="shared" si="875"/>
        <v>43.215000000000003</v>
      </c>
      <c r="Y3083" s="9">
        <f t="shared" si="876"/>
        <v>0.80581529909544747</v>
      </c>
      <c r="Z3083" s="10">
        <f t="shared" si="877"/>
        <v>0.44782474250536897</v>
      </c>
      <c r="AA3083">
        <f t="shared" si="878"/>
        <v>11.360000000000014</v>
      </c>
    </row>
    <row r="3084" spans="1:27">
      <c r="A3084" s="1">
        <f t="shared" si="861"/>
        <v>13014001</v>
      </c>
      <c r="B3084" s="1">
        <v>1</v>
      </c>
      <c r="C3084" s="1">
        <v>14</v>
      </c>
      <c r="D3084" s="2">
        <v>13</v>
      </c>
      <c r="E3084" s="5">
        <v>2755.7</v>
      </c>
      <c r="F3084" s="5">
        <v>2739.88</v>
      </c>
      <c r="G3084" s="5">
        <v>144.55000000000001</v>
      </c>
      <c r="H3084" s="5">
        <v>2616.91</v>
      </c>
      <c r="I3084" s="5">
        <v>2991.11</v>
      </c>
      <c r="J3084" s="5">
        <v>112.91</v>
      </c>
      <c r="K3084" s="6">
        <f t="shared" si="862"/>
        <v>2686.3049999999998</v>
      </c>
      <c r="L3084" s="6">
        <f t="shared" si="863"/>
        <v>138.78999999999996</v>
      </c>
      <c r="M3084" s="6">
        <f t="shared" si="864"/>
        <v>2865.4949999999999</v>
      </c>
      <c r="N3084" s="5">
        <f t="shared" si="865"/>
        <v>91.710646328547924</v>
      </c>
      <c r="O3084" s="6">
        <f t="shared" si="866"/>
        <v>-251.23000000000002</v>
      </c>
      <c r="P3084" s="6">
        <f t="shared" si="867"/>
        <v>183.42129265709585</v>
      </c>
      <c r="Q3084" s="6">
        <f t="shared" si="868"/>
        <v>0.24212896195365169</v>
      </c>
      <c r="R3084" s="9">
        <f t="shared" si="869"/>
        <v>2.1263616363730367</v>
      </c>
      <c r="S3084" s="9">
        <f t="shared" si="870"/>
        <v>390.02</v>
      </c>
      <c r="T3084">
        <f t="shared" si="871"/>
        <v>251.23000000000002</v>
      </c>
      <c r="U3084" s="9">
        <f t="shared" si="872"/>
        <v>1.3696883080508642</v>
      </c>
      <c r="V3084" s="9">
        <f t="shared" si="873"/>
        <v>1.9538625794661022</v>
      </c>
      <c r="W3084" s="9">
        <f t="shared" si="874"/>
        <v>179.19000000000005</v>
      </c>
      <c r="X3084">
        <f t="shared" si="875"/>
        <v>2865.4949999999999</v>
      </c>
      <c r="Y3084" s="9">
        <f t="shared" si="876"/>
        <v>31.244954808567535</v>
      </c>
      <c r="Z3084" s="10">
        <f t="shared" si="877"/>
        <v>0.44783702392723185</v>
      </c>
      <c r="AA3084">
        <f t="shared" si="878"/>
        <v>138.78999999999996</v>
      </c>
    </row>
    <row r="3085" spans="1:27">
      <c r="A3085" s="1">
        <f t="shared" si="861"/>
        <v>11001006</v>
      </c>
      <c r="B3085" s="1">
        <v>6</v>
      </c>
      <c r="C3085" s="1">
        <v>1</v>
      </c>
      <c r="D3085" s="2">
        <v>11</v>
      </c>
      <c r="E3085" s="5">
        <v>103.06</v>
      </c>
      <c r="F3085" s="5">
        <v>53.81</v>
      </c>
      <c r="G3085" s="5">
        <v>81.96</v>
      </c>
      <c r="H3085" s="5">
        <v>119.75</v>
      </c>
      <c r="I3085" s="5">
        <v>-2.5099999999999998</v>
      </c>
      <c r="J3085" s="5">
        <v>87.54</v>
      </c>
      <c r="K3085" s="6">
        <f t="shared" si="862"/>
        <v>111.405</v>
      </c>
      <c r="L3085" s="6">
        <f t="shared" si="863"/>
        <v>-16.689999999999998</v>
      </c>
      <c r="M3085" s="6">
        <f t="shared" si="864"/>
        <v>25.650000000000002</v>
      </c>
      <c r="N3085" s="5">
        <f t="shared" si="865"/>
        <v>59.959764008875155</v>
      </c>
      <c r="O3085" s="6">
        <f t="shared" si="866"/>
        <v>56.32</v>
      </c>
      <c r="P3085" s="6">
        <f t="shared" si="867"/>
        <v>119.91952801775031</v>
      </c>
      <c r="Q3085" s="6">
        <f t="shared" si="868"/>
        <v>-6.5769430363760359E-2</v>
      </c>
      <c r="R3085" s="9">
        <f t="shared" si="869"/>
        <v>0.60882494458444802</v>
      </c>
      <c r="S3085" s="9">
        <f t="shared" si="870"/>
        <v>73.009999999999991</v>
      </c>
      <c r="T3085">
        <f t="shared" si="871"/>
        <v>56.32</v>
      </c>
      <c r="U3085" s="9">
        <f t="shared" si="872"/>
        <v>0.46964827940002896</v>
      </c>
      <c r="V3085" s="9">
        <f t="shared" si="873"/>
        <v>1.4302090980095696</v>
      </c>
      <c r="W3085" s="9">
        <f t="shared" si="874"/>
        <v>85.754999999999995</v>
      </c>
      <c r="X3085">
        <f t="shared" si="875"/>
        <v>25.650000000000002</v>
      </c>
      <c r="Y3085" s="9">
        <f t="shared" si="876"/>
        <v>0.42778687381430197</v>
      </c>
      <c r="Z3085" s="10">
        <f t="shared" si="877"/>
        <v>0.44789172798791449</v>
      </c>
      <c r="AA3085">
        <f t="shared" si="878"/>
        <v>16.689999999999998</v>
      </c>
    </row>
    <row r="3086" spans="1:27">
      <c r="A3086" s="1">
        <f t="shared" si="861"/>
        <v>4020004</v>
      </c>
      <c r="B3086" s="1">
        <v>4</v>
      </c>
      <c r="C3086" s="1">
        <v>20</v>
      </c>
      <c r="D3086" s="2">
        <v>4</v>
      </c>
      <c r="E3086" s="5">
        <v>212.53</v>
      </c>
      <c r="F3086" s="5">
        <v>343.74</v>
      </c>
      <c r="G3086" s="5">
        <v>108.17</v>
      </c>
      <c r="H3086" s="5">
        <v>257.06</v>
      </c>
      <c r="I3086" s="5">
        <v>533.32000000000005</v>
      </c>
      <c r="J3086" s="5">
        <v>90.61</v>
      </c>
      <c r="K3086" s="6">
        <f t="shared" si="862"/>
        <v>234.79500000000002</v>
      </c>
      <c r="L3086" s="6">
        <f t="shared" si="863"/>
        <v>-44.53</v>
      </c>
      <c r="M3086" s="6">
        <f t="shared" si="864"/>
        <v>438.53000000000003</v>
      </c>
      <c r="N3086" s="5">
        <f t="shared" si="865"/>
        <v>70.553031472786486</v>
      </c>
      <c r="O3086" s="6">
        <f t="shared" si="866"/>
        <v>-189.58000000000004</v>
      </c>
      <c r="P3086" s="6">
        <f t="shared" si="867"/>
        <v>141.10606294557297</v>
      </c>
      <c r="Q3086" s="6">
        <f t="shared" si="868"/>
        <v>0.17530966046221572</v>
      </c>
      <c r="R3086" s="9">
        <f t="shared" si="869"/>
        <v>1.0279501601284724</v>
      </c>
      <c r="S3086" s="9">
        <f t="shared" si="870"/>
        <v>145.05000000000004</v>
      </c>
      <c r="T3086">
        <f t="shared" si="871"/>
        <v>189.58000000000004</v>
      </c>
      <c r="U3086" s="9">
        <f t="shared" si="872"/>
        <v>1.3435283788842178</v>
      </c>
      <c r="V3086" s="9">
        <f t="shared" si="873"/>
        <v>2.8876859824029544</v>
      </c>
      <c r="W3086" s="9">
        <f t="shared" si="874"/>
        <v>203.73500000000001</v>
      </c>
      <c r="X3086">
        <f t="shared" si="875"/>
        <v>438.53000000000003</v>
      </c>
      <c r="Y3086" s="9">
        <f t="shared" si="876"/>
        <v>6.2156081864341797</v>
      </c>
      <c r="Z3086" s="10">
        <f t="shared" si="877"/>
        <v>0.44791070538668754</v>
      </c>
      <c r="AA3086">
        <f t="shared" si="878"/>
        <v>44.53</v>
      </c>
    </row>
    <row r="3087" spans="1:27">
      <c r="A3087" s="1">
        <f t="shared" si="861"/>
        <v>15002003</v>
      </c>
      <c r="B3087" s="1">
        <v>3</v>
      </c>
      <c r="C3087" s="1">
        <v>2</v>
      </c>
      <c r="D3087" s="2">
        <v>15</v>
      </c>
      <c r="E3087" s="5">
        <v>688.84</v>
      </c>
      <c r="F3087" s="5">
        <v>640.09</v>
      </c>
      <c r="G3087" s="5">
        <v>92.28</v>
      </c>
      <c r="H3087" s="5">
        <v>664.19</v>
      </c>
      <c r="I3087" s="5">
        <v>383.89</v>
      </c>
      <c r="J3087" s="5">
        <v>92.84</v>
      </c>
      <c r="K3087" s="6">
        <f t="shared" si="862"/>
        <v>676.5150000000001</v>
      </c>
      <c r="L3087" s="6">
        <f t="shared" si="863"/>
        <v>24.649999999999977</v>
      </c>
      <c r="M3087" s="6">
        <f t="shared" si="864"/>
        <v>511.99</v>
      </c>
      <c r="N3087" s="5">
        <f t="shared" si="865"/>
        <v>65.450103132080699</v>
      </c>
      <c r="O3087" s="6">
        <f t="shared" si="866"/>
        <v>256.20000000000005</v>
      </c>
      <c r="P3087" s="6">
        <f t="shared" si="867"/>
        <v>130.9002062641614</v>
      </c>
      <c r="Q3087" s="6">
        <f t="shared" si="868"/>
        <v>-6.0500742813015531E-3</v>
      </c>
      <c r="R3087" s="9">
        <f t="shared" si="869"/>
        <v>1.7689047756939642</v>
      </c>
      <c r="S3087" s="9">
        <f t="shared" si="870"/>
        <v>231.55000000000007</v>
      </c>
      <c r="T3087">
        <f t="shared" si="871"/>
        <v>256.20000000000005</v>
      </c>
      <c r="U3087" s="9">
        <f t="shared" si="872"/>
        <v>1.9572161672761546</v>
      </c>
      <c r="V3087" s="9">
        <f t="shared" si="873"/>
        <v>2.5137469939196677</v>
      </c>
      <c r="W3087" s="9">
        <f t="shared" si="874"/>
        <v>164.52500000000009</v>
      </c>
      <c r="X3087">
        <f t="shared" si="875"/>
        <v>511.99</v>
      </c>
      <c r="Y3087" s="9">
        <f t="shared" si="876"/>
        <v>7.8226003550641545</v>
      </c>
      <c r="Z3087" s="10">
        <f t="shared" si="877"/>
        <v>0.44794419295264898</v>
      </c>
      <c r="AA3087">
        <f t="shared" si="878"/>
        <v>24.649999999999977</v>
      </c>
    </row>
    <row r="3088" spans="1:27">
      <c r="A3088" s="1">
        <f t="shared" si="861"/>
        <v>13007</v>
      </c>
      <c r="B3088" s="1">
        <v>7</v>
      </c>
      <c r="C3088" s="1">
        <v>13</v>
      </c>
      <c r="D3088" s="2">
        <v>0</v>
      </c>
      <c r="E3088" s="5">
        <v>1984.63</v>
      </c>
      <c r="F3088" s="5">
        <v>2288.56</v>
      </c>
      <c r="G3088" s="5">
        <v>130.19</v>
      </c>
      <c r="H3088" s="5">
        <v>1933.08</v>
      </c>
      <c r="I3088" s="5">
        <v>2207.15</v>
      </c>
      <c r="J3088" s="5">
        <v>116.81</v>
      </c>
      <c r="K3088" s="6">
        <f t="shared" si="862"/>
        <v>1958.855</v>
      </c>
      <c r="L3088" s="6">
        <f t="shared" si="863"/>
        <v>51.550000000000182</v>
      </c>
      <c r="M3088" s="6">
        <f t="shared" si="864"/>
        <v>2247.855</v>
      </c>
      <c r="N3088" s="5">
        <f t="shared" si="865"/>
        <v>87.45572051043888</v>
      </c>
      <c r="O3088" s="6">
        <f t="shared" si="866"/>
        <v>81.409999999999854</v>
      </c>
      <c r="P3088" s="6">
        <f t="shared" si="867"/>
        <v>174.91144102087776</v>
      </c>
      <c r="Q3088" s="6">
        <f t="shared" si="868"/>
        <v>0.10802309871602911</v>
      </c>
      <c r="R3088" s="9">
        <f t="shared" si="869"/>
        <v>0.17071496195858066</v>
      </c>
      <c r="S3088" s="9">
        <f t="shared" si="870"/>
        <v>29.859999999999673</v>
      </c>
      <c r="T3088">
        <f t="shared" si="871"/>
        <v>81.409999999999854</v>
      </c>
      <c r="U3088" s="9">
        <f t="shared" si="872"/>
        <v>0.46543553426149298</v>
      </c>
      <c r="V3088" s="9">
        <f t="shared" si="873"/>
        <v>3.3045294042887043</v>
      </c>
      <c r="W3088" s="9">
        <f t="shared" si="874"/>
        <v>289</v>
      </c>
      <c r="X3088">
        <f t="shared" si="875"/>
        <v>2247.855</v>
      </c>
      <c r="Y3088" s="9">
        <f t="shared" si="876"/>
        <v>25.702778353208945</v>
      </c>
      <c r="Z3088" s="10">
        <f t="shared" si="877"/>
        <v>0.4479720973453592</v>
      </c>
      <c r="AA3088">
        <f t="shared" si="878"/>
        <v>51.550000000000182</v>
      </c>
    </row>
    <row r="3089" spans="1:27">
      <c r="A3089" s="1">
        <f t="shared" si="861"/>
        <v>15004997</v>
      </c>
      <c r="B3089" s="1">
        <v>-3</v>
      </c>
      <c r="C3089" s="1">
        <v>5</v>
      </c>
      <c r="D3089" s="2">
        <v>15</v>
      </c>
      <c r="E3089" s="5">
        <v>1597.94</v>
      </c>
      <c r="F3089" s="5">
        <v>1411.49</v>
      </c>
      <c r="G3089" s="5">
        <v>122.11</v>
      </c>
      <c r="H3089" s="5">
        <v>1709.86</v>
      </c>
      <c r="I3089" s="5">
        <v>1463.63</v>
      </c>
      <c r="J3089" s="5">
        <v>121.83</v>
      </c>
      <c r="K3089" s="6">
        <f t="shared" si="862"/>
        <v>1653.9</v>
      </c>
      <c r="L3089" s="6">
        <f t="shared" si="863"/>
        <v>-111.91999999999985</v>
      </c>
      <c r="M3089" s="6">
        <f t="shared" si="864"/>
        <v>1437.56</v>
      </c>
      <c r="N3089" s="5">
        <f t="shared" si="865"/>
        <v>86.245870915656013</v>
      </c>
      <c r="O3089" s="6">
        <f t="shared" si="866"/>
        <v>-52.1400000000001</v>
      </c>
      <c r="P3089" s="6">
        <f t="shared" si="867"/>
        <v>172.49174183131203</v>
      </c>
      <c r="Q3089" s="6">
        <f t="shared" si="868"/>
        <v>2.2956434459375013E-3</v>
      </c>
      <c r="R3089" s="9">
        <f t="shared" si="869"/>
        <v>0.34656731600786711</v>
      </c>
      <c r="S3089" s="9">
        <f t="shared" si="870"/>
        <v>59.779999999999745</v>
      </c>
      <c r="T3089">
        <f t="shared" si="871"/>
        <v>52.1400000000001</v>
      </c>
      <c r="U3089" s="9">
        <f t="shared" si="872"/>
        <v>0.30227534052610072</v>
      </c>
      <c r="V3089" s="9">
        <f t="shared" si="873"/>
        <v>2.5084099412894729</v>
      </c>
      <c r="W3089" s="9">
        <f t="shared" si="874"/>
        <v>216.34000000000015</v>
      </c>
      <c r="X3089">
        <f t="shared" si="875"/>
        <v>1437.56</v>
      </c>
      <c r="Y3089" s="9">
        <f t="shared" si="876"/>
        <v>16.66816028103953</v>
      </c>
      <c r="Z3089" s="10">
        <f t="shared" si="877"/>
        <v>0.44798102638393072</v>
      </c>
      <c r="AA3089">
        <f t="shared" si="878"/>
        <v>111.91999999999985</v>
      </c>
    </row>
    <row r="3090" spans="1:27">
      <c r="A3090" s="1">
        <f t="shared" ref="A3090:A3153" si="879">1000000*D3090+ABS(1000*C3090)+B3090</f>
        <v>12013997</v>
      </c>
      <c r="B3090" s="1">
        <v>-3</v>
      </c>
      <c r="C3090" s="1">
        <v>14</v>
      </c>
      <c r="D3090" s="2">
        <v>12</v>
      </c>
      <c r="E3090" s="5">
        <v>2653.15</v>
      </c>
      <c r="F3090" s="5">
        <v>3113.76</v>
      </c>
      <c r="G3090" s="5">
        <v>158.63</v>
      </c>
      <c r="H3090" s="5">
        <v>2858.83</v>
      </c>
      <c r="I3090" s="5">
        <v>3089.23</v>
      </c>
      <c r="J3090" s="5">
        <v>151.66</v>
      </c>
      <c r="K3090" s="6">
        <f t="shared" ref="K3090:K3153" si="880" xml:space="preserve"> 0.5*(E3090+H3090)</f>
        <v>2755.99</v>
      </c>
      <c r="L3090" s="6">
        <f t="shared" ref="L3090:L3153" si="881">E3090-H3090</f>
        <v>-205.67999999999984</v>
      </c>
      <c r="M3090" s="6">
        <f t="shared" ref="M3090:M3153" si="882">0.5*(F3090+I3090)</f>
        <v>3101.4949999999999</v>
      </c>
      <c r="N3090" s="5">
        <f t="shared" ref="N3090:N3153" si="883">0.5*P3090</f>
        <v>109.73175531722802</v>
      </c>
      <c r="O3090" s="6">
        <f t="shared" ref="O3090:O3153" si="884">F3090-I3090</f>
        <v>24.5300000000002</v>
      </c>
      <c r="P3090" s="6">
        <f t="shared" ref="P3090:P3153" si="885">SQRT(G3090*G3090+J3090*J3090)</f>
        <v>219.46351063445604</v>
      </c>
      <c r="Q3090" s="6">
        <f t="shared" ref="Q3090:Q3153" si="886">(G3090*G3090-J3090*J3090)/(G3090*G3090+J3090*J3090)</f>
        <v>4.4903057471122318E-2</v>
      </c>
      <c r="R3090" s="9">
        <f t="shared" ref="R3090:R3153" si="887">ABS(O3090-L3090)/P3090</f>
        <v>1.0489670894923557</v>
      </c>
      <c r="S3090" s="9">
        <f t="shared" ref="S3090:S3153" si="888">ABS(O3090-L3090)</f>
        <v>230.21000000000004</v>
      </c>
      <c r="T3090">
        <f t="shared" ref="T3090:T3153" si="889">ABS(O3090)</f>
        <v>24.5300000000002</v>
      </c>
      <c r="U3090" s="9">
        <f t="shared" ref="U3090:U3153" si="890">ABS(O3090)/P3090</f>
        <v>0.11177256724402804</v>
      </c>
      <c r="V3090" s="9">
        <f t="shared" ref="V3090:V3153" si="891">ABS(M3090-K3090)/N3090</f>
        <v>3.1486327636076319</v>
      </c>
      <c r="W3090" s="9">
        <f t="shared" ref="W3090:W3153" si="892">ABS(M3090-K3090)</f>
        <v>345.50500000000011</v>
      </c>
      <c r="X3090">
        <f t="shared" ref="X3090:X3153" si="893">ABS(M3090)</f>
        <v>3101.4949999999999</v>
      </c>
      <c r="Y3090" s="9">
        <f t="shared" ref="Y3090:Y3153" si="894">ABS(M3090)/N3090</f>
        <v>28.264334157726367</v>
      </c>
      <c r="Z3090" s="10">
        <f t="shared" ref="Z3090:Z3153" si="895">SQRT(0.002878*B3090*B3090+0.000353*C3090*C3090+0.000754*D3090*D3090+0.000082*D3090*B3090)</f>
        <v>0.44801116057526963</v>
      </c>
      <c r="AA3090">
        <f t="shared" si="878"/>
        <v>205.67999999999984</v>
      </c>
    </row>
    <row r="3091" spans="1:27">
      <c r="A3091" s="1">
        <f t="shared" si="879"/>
        <v>13013002</v>
      </c>
      <c r="B3091" s="1">
        <v>2</v>
      </c>
      <c r="C3091" s="1">
        <v>13</v>
      </c>
      <c r="D3091" s="2">
        <v>13</v>
      </c>
      <c r="E3091" s="5">
        <v>20.28</v>
      </c>
      <c r="F3091" s="5">
        <v>4.22</v>
      </c>
      <c r="G3091" s="5">
        <v>97.02</v>
      </c>
      <c r="H3091" s="5">
        <v>37.090000000000003</v>
      </c>
      <c r="I3091" s="5">
        <v>25.07</v>
      </c>
      <c r="J3091" s="5">
        <v>56.32</v>
      </c>
      <c r="K3091" s="6">
        <f t="shared" si="880"/>
        <v>28.685000000000002</v>
      </c>
      <c r="L3091" s="6">
        <f t="shared" si="881"/>
        <v>-16.810000000000002</v>
      </c>
      <c r="M3091" s="6">
        <f t="shared" si="882"/>
        <v>14.645</v>
      </c>
      <c r="N3091" s="5">
        <f t="shared" si="883"/>
        <v>56.091048305411441</v>
      </c>
      <c r="O3091" s="6">
        <f t="shared" si="884"/>
        <v>-20.85</v>
      </c>
      <c r="P3091" s="6">
        <f t="shared" si="885"/>
        <v>112.18209661082288</v>
      </c>
      <c r="Q3091" s="6">
        <f t="shared" si="886"/>
        <v>0.49590988281535442</v>
      </c>
      <c r="R3091" s="9">
        <f t="shared" si="887"/>
        <v>3.6012876582396089E-2</v>
      </c>
      <c r="S3091" s="9">
        <f t="shared" si="888"/>
        <v>4.0399999999999991</v>
      </c>
      <c r="T3091">
        <f t="shared" si="889"/>
        <v>20.85</v>
      </c>
      <c r="U3091" s="9">
        <f t="shared" si="890"/>
        <v>0.185858533847267</v>
      </c>
      <c r="V3091" s="9">
        <f t="shared" si="891"/>
        <v>0.25030732040437687</v>
      </c>
      <c r="W3091" s="9">
        <f t="shared" si="892"/>
        <v>14.040000000000003</v>
      </c>
      <c r="X3091">
        <f t="shared" si="893"/>
        <v>14.645</v>
      </c>
      <c r="Y3091" s="9">
        <f t="shared" si="894"/>
        <v>0.2610933552223717</v>
      </c>
      <c r="Z3091" s="10">
        <f t="shared" si="895"/>
        <v>0.44802566890748574</v>
      </c>
      <c r="AA3091">
        <f t="shared" ref="AA3091:AA3154" si="896">ABS(L3091)</f>
        <v>16.810000000000002</v>
      </c>
    </row>
    <row r="3092" spans="1:27">
      <c r="A3092" s="1">
        <f t="shared" si="879"/>
        <v>12015999</v>
      </c>
      <c r="B3092" s="1">
        <v>-1</v>
      </c>
      <c r="C3092" s="1">
        <v>16</v>
      </c>
      <c r="D3092" s="2">
        <v>12</v>
      </c>
      <c r="E3092" s="5">
        <v>908.43</v>
      </c>
      <c r="F3092" s="5">
        <v>937.84</v>
      </c>
      <c r="G3092" s="5">
        <v>125.17</v>
      </c>
      <c r="H3092" s="5">
        <v>1005.2</v>
      </c>
      <c r="I3092" s="5">
        <v>942.58</v>
      </c>
      <c r="J3092" s="5">
        <v>107.89</v>
      </c>
      <c r="K3092" s="6">
        <f t="shared" si="880"/>
        <v>956.81500000000005</v>
      </c>
      <c r="L3092" s="6">
        <f t="shared" si="881"/>
        <v>-96.770000000000095</v>
      </c>
      <c r="M3092" s="6">
        <f t="shared" si="882"/>
        <v>940.21</v>
      </c>
      <c r="N3092" s="5">
        <f t="shared" si="883"/>
        <v>82.62533055909671</v>
      </c>
      <c r="O3092" s="6">
        <f t="shared" si="884"/>
        <v>-4.7400000000000091</v>
      </c>
      <c r="P3092" s="6">
        <f t="shared" si="885"/>
        <v>165.25066111819342</v>
      </c>
      <c r="Q3092" s="6">
        <f t="shared" si="886"/>
        <v>0.14747726298229802</v>
      </c>
      <c r="R3092" s="9">
        <f t="shared" si="887"/>
        <v>0.5569115389751863</v>
      </c>
      <c r="S3092" s="9">
        <f t="shared" si="888"/>
        <v>92.030000000000086</v>
      </c>
      <c r="T3092">
        <f t="shared" si="889"/>
        <v>4.7400000000000091</v>
      </c>
      <c r="U3092" s="9">
        <f t="shared" si="890"/>
        <v>2.8683697650140019E-2</v>
      </c>
      <c r="V3092" s="9">
        <f t="shared" si="891"/>
        <v>0.20096742594117073</v>
      </c>
      <c r="W3092" s="9">
        <f t="shared" si="892"/>
        <v>16.605000000000018</v>
      </c>
      <c r="X3092">
        <f t="shared" si="893"/>
        <v>940.21</v>
      </c>
      <c r="Y3092" s="9">
        <f t="shared" si="894"/>
        <v>11.379198045416919</v>
      </c>
      <c r="Z3092" s="10">
        <f t="shared" si="895"/>
        <v>0.44814952861740243</v>
      </c>
      <c r="AA3092">
        <f t="shared" si="896"/>
        <v>96.770000000000095</v>
      </c>
    </row>
    <row r="3093" spans="1:27">
      <c r="A3093" s="1">
        <f t="shared" si="879"/>
        <v>1012993</v>
      </c>
      <c r="B3093" s="1">
        <v>-7</v>
      </c>
      <c r="C3093" s="1">
        <v>13</v>
      </c>
      <c r="D3093" s="2">
        <v>1</v>
      </c>
      <c r="E3093" s="5">
        <v>333.29</v>
      </c>
      <c r="F3093" s="5">
        <v>396.99</v>
      </c>
      <c r="G3093" s="5">
        <v>85.59</v>
      </c>
      <c r="H3093" s="5">
        <v>315.19</v>
      </c>
      <c r="I3093" s="5">
        <v>374.69</v>
      </c>
      <c r="J3093" s="5">
        <v>62.45</v>
      </c>
      <c r="K3093" s="6">
        <f t="shared" si="880"/>
        <v>324.24</v>
      </c>
      <c r="L3093" s="6">
        <f t="shared" si="881"/>
        <v>18.100000000000023</v>
      </c>
      <c r="M3093" s="6">
        <f t="shared" si="882"/>
        <v>385.84000000000003</v>
      </c>
      <c r="N3093" s="5">
        <f t="shared" si="883"/>
        <v>52.9755854144152</v>
      </c>
      <c r="O3093" s="6">
        <f t="shared" si="884"/>
        <v>22.300000000000011</v>
      </c>
      <c r="P3093" s="6">
        <f t="shared" si="885"/>
        <v>105.9511708288304</v>
      </c>
      <c r="Q3093" s="6">
        <f t="shared" si="886"/>
        <v>0.30516232172770452</v>
      </c>
      <c r="R3093" s="9">
        <f t="shared" si="887"/>
        <v>3.9640902192438307E-2</v>
      </c>
      <c r="S3093" s="9">
        <f t="shared" si="888"/>
        <v>4.1999999999999886</v>
      </c>
      <c r="T3093">
        <f t="shared" si="889"/>
        <v>22.300000000000011</v>
      </c>
      <c r="U3093" s="9">
        <f t="shared" si="890"/>
        <v>0.21047431402175645</v>
      </c>
      <c r="V3093" s="9">
        <f t="shared" si="891"/>
        <v>1.1627997976448605</v>
      </c>
      <c r="W3093" s="9">
        <f t="shared" si="892"/>
        <v>61.600000000000023</v>
      </c>
      <c r="X3093">
        <f t="shared" si="893"/>
        <v>385.84000000000003</v>
      </c>
      <c r="Y3093" s="9">
        <f t="shared" si="894"/>
        <v>7.2833550961573517</v>
      </c>
      <c r="Z3093" s="10">
        <f t="shared" si="895"/>
        <v>0.44817295768486526</v>
      </c>
      <c r="AA3093">
        <f t="shared" si="896"/>
        <v>18.100000000000023</v>
      </c>
    </row>
    <row r="3094" spans="1:27">
      <c r="A3094" s="1">
        <f t="shared" si="879"/>
        <v>10016997</v>
      </c>
      <c r="B3094" s="1">
        <v>-3</v>
      </c>
      <c r="C3094" s="1">
        <v>17</v>
      </c>
      <c r="D3094" s="2">
        <v>10</v>
      </c>
      <c r="E3094" s="5">
        <v>4461.76</v>
      </c>
      <c r="F3094" s="5">
        <v>4300.28</v>
      </c>
      <c r="G3094" s="5">
        <v>201.28</v>
      </c>
      <c r="H3094" s="5">
        <v>4464.1899999999996</v>
      </c>
      <c r="I3094" s="5">
        <v>4490.41</v>
      </c>
      <c r="J3094" s="5">
        <v>164.21</v>
      </c>
      <c r="K3094" s="6">
        <f t="shared" si="880"/>
        <v>4462.9750000000004</v>
      </c>
      <c r="L3094" s="6">
        <f t="shared" si="881"/>
        <v>-2.4299999999993815</v>
      </c>
      <c r="M3094" s="6">
        <f t="shared" si="882"/>
        <v>4395.3449999999993</v>
      </c>
      <c r="N3094" s="5">
        <f t="shared" si="883"/>
        <v>129.88318068556836</v>
      </c>
      <c r="O3094" s="6">
        <f t="shared" si="884"/>
        <v>-190.13000000000011</v>
      </c>
      <c r="P3094" s="6">
        <f t="shared" si="885"/>
        <v>259.76636137113672</v>
      </c>
      <c r="Q3094" s="6">
        <f t="shared" si="886"/>
        <v>0.20078546130854522</v>
      </c>
      <c r="R3094" s="9">
        <f t="shared" si="887"/>
        <v>0.72257238777667432</v>
      </c>
      <c r="S3094" s="9">
        <f t="shared" si="888"/>
        <v>187.70000000000073</v>
      </c>
      <c r="T3094">
        <f t="shared" si="889"/>
        <v>190.13000000000011</v>
      </c>
      <c r="U3094" s="9">
        <f t="shared" si="890"/>
        <v>0.73192694772497946</v>
      </c>
      <c r="V3094" s="9">
        <f t="shared" si="891"/>
        <v>0.52069867432431571</v>
      </c>
      <c r="W3094" s="9">
        <f t="shared" si="892"/>
        <v>67.630000000001019</v>
      </c>
      <c r="X3094">
        <f t="shared" si="893"/>
        <v>4395.3449999999993</v>
      </c>
      <c r="Y3094" s="9">
        <f t="shared" si="894"/>
        <v>33.840755799171589</v>
      </c>
      <c r="Z3094" s="10">
        <f t="shared" si="895"/>
        <v>0.44817295768486526</v>
      </c>
      <c r="AA3094">
        <f t="shared" si="896"/>
        <v>2.4299999999993815</v>
      </c>
    </row>
    <row r="3095" spans="1:27">
      <c r="A3095" s="1">
        <f t="shared" si="879"/>
        <v>15007002</v>
      </c>
      <c r="B3095" s="1">
        <v>2</v>
      </c>
      <c r="C3095" s="1">
        <v>7</v>
      </c>
      <c r="D3095" s="2">
        <v>15</v>
      </c>
      <c r="E3095" s="5">
        <v>700.43</v>
      </c>
      <c r="F3095" s="5">
        <v>925.01</v>
      </c>
      <c r="G3095" s="5">
        <v>119.32</v>
      </c>
      <c r="H3095" s="5">
        <v>644.84</v>
      </c>
      <c r="I3095" s="5">
        <v>698.54</v>
      </c>
      <c r="J3095" s="5">
        <v>114.44</v>
      </c>
      <c r="K3095" s="6">
        <f t="shared" si="880"/>
        <v>672.63499999999999</v>
      </c>
      <c r="L3095" s="6">
        <f t="shared" si="881"/>
        <v>55.589999999999918</v>
      </c>
      <c r="M3095" s="6">
        <f t="shared" si="882"/>
        <v>811.77499999999998</v>
      </c>
      <c r="N3095" s="5">
        <f t="shared" si="883"/>
        <v>82.664647824810814</v>
      </c>
      <c r="O3095" s="6">
        <f t="shared" si="884"/>
        <v>226.47000000000003</v>
      </c>
      <c r="P3095" s="6">
        <f t="shared" si="885"/>
        <v>165.32929564962163</v>
      </c>
      <c r="Q3095" s="6">
        <f t="shared" si="886"/>
        <v>4.173403630731435E-2</v>
      </c>
      <c r="R3095" s="9">
        <f t="shared" si="887"/>
        <v>1.033573628488335</v>
      </c>
      <c r="S3095" s="9">
        <f t="shared" si="888"/>
        <v>170.88000000000011</v>
      </c>
      <c r="T3095">
        <f t="shared" si="889"/>
        <v>226.47000000000003</v>
      </c>
      <c r="U3095" s="9">
        <f t="shared" si="890"/>
        <v>1.3698116786268322</v>
      </c>
      <c r="V3095" s="9">
        <f t="shared" si="891"/>
        <v>1.683186267180089</v>
      </c>
      <c r="W3095" s="9">
        <f t="shared" si="892"/>
        <v>139.13999999999999</v>
      </c>
      <c r="X3095">
        <f t="shared" si="893"/>
        <v>811.77499999999998</v>
      </c>
      <c r="Y3095" s="9">
        <f t="shared" si="894"/>
        <v>9.8200986922532483</v>
      </c>
      <c r="Z3095" s="10">
        <f t="shared" si="895"/>
        <v>0.44823989112973872</v>
      </c>
      <c r="AA3095">
        <f t="shared" si="896"/>
        <v>55.589999999999918</v>
      </c>
    </row>
    <row r="3096" spans="1:27">
      <c r="A3096" s="1">
        <f t="shared" si="879"/>
        <v>2022998</v>
      </c>
      <c r="B3096" s="1">
        <v>-2</v>
      </c>
      <c r="C3096" s="1">
        <v>23</v>
      </c>
      <c r="D3096" s="2">
        <v>2</v>
      </c>
      <c r="E3096" s="5">
        <v>174.45</v>
      </c>
      <c r="F3096" s="5">
        <v>-23.7</v>
      </c>
      <c r="G3096" s="5">
        <v>120.16</v>
      </c>
      <c r="H3096" s="5">
        <v>169.49</v>
      </c>
      <c r="I3096" s="5">
        <v>157.51</v>
      </c>
      <c r="J3096" s="5">
        <v>64.680000000000007</v>
      </c>
      <c r="K3096" s="6">
        <f t="shared" si="880"/>
        <v>171.97</v>
      </c>
      <c r="L3096" s="6">
        <f t="shared" si="881"/>
        <v>4.9599999999999795</v>
      </c>
      <c r="M3096" s="6">
        <f t="shared" si="882"/>
        <v>66.905000000000001</v>
      </c>
      <c r="N3096" s="5">
        <f t="shared" si="883"/>
        <v>68.231092619127821</v>
      </c>
      <c r="O3096" s="6">
        <f t="shared" si="884"/>
        <v>-181.20999999999998</v>
      </c>
      <c r="P3096" s="6">
        <f t="shared" si="885"/>
        <v>136.46218523825564</v>
      </c>
      <c r="Q3096" s="6">
        <f t="shared" si="886"/>
        <v>0.55069073406362634</v>
      </c>
      <c r="R3096" s="9">
        <f t="shared" si="887"/>
        <v>1.3642607266984415</v>
      </c>
      <c r="S3096" s="9">
        <f t="shared" si="888"/>
        <v>186.16999999999996</v>
      </c>
      <c r="T3096">
        <f t="shared" si="889"/>
        <v>181.20999999999998</v>
      </c>
      <c r="U3096" s="9">
        <f t="shared" si="890"/>
        <v>1.3279136610894591</v>
      </c>
      <c r="V3096" s="9">
        <f t="shared" si="891"/>
        <v>1.5398405033095748</v>
      </c>
      <c r="W3096" s="9">
        <f t="shared" si="892"/>
        <v>105.065</v>
      </c>
      <c r="X3096">
        <f t="shared" si="893"/>
        <v>66.905000000000001</v>
      </c>
      <c r="Y3096" s="9">
        <f t="shared" si="894"/>
        <v>0.98056468732619906</v>
      </c>
      <c r="Z3096" s="10">
        <f t="shared" si="895"/>
        <v>0.44825996921429423</v>
      </c>
      <c r="AA3096">
        <f t="shared" si="896"/>
        <v>4.9599999999999795</v>
      </c>
    </row>
    <row r="3097" spans="1:27">
      <c r="A3097" s="1">
        <f t="shared" si="879"/>
        <v>13011997</v>
      </c>
      <c r="B3097" s="1">
        <v>-3</v>
      </c>
      <c r="C3097" s="1">
        <v>12</v>
      </c>
      <c r="D3097" s="2">
        <v>13</v>
      </c>
      <c r="E3097" s="5">
        <v>2201.6</v>
      </c>
      <c r="F3097" s="5">
        <v>2147.4899999999998</v>
      </c>
      <c r="G3097" s="5">
        <v>137.44</v>
      </c>
      <c r="H3097" s="5">
        <v>2289.46</v>
      </c>
      <c r="I3097" s="5">
        <v>2460.84</v>
      </c>
      <c r="J3097" s="5">
        <v>142.18</v>
      </c>
      <c r="K3097" s="6">
        <f t="shared" si="880"/>
        <v>2245.5299999999997</v>
      </c>
      <c r="L3097" s="6">
        <f t="shared" si="881"/>
        <v>-87.860000000000127</v>
      </c>
      <c r="M3097" s="6">
        <f t="shared" si="882"/>
        <v>2304.165</v>
      </c>
      <c r="N3097" s="5">
        <f t="shared" si="883"/>
        <v>98.874802148980308</v>
      </c>
      <c r="O3097" s="6">
        <f t="shared" si="884"/>
        <v>-313.35000000000036</v>
      </c>
      <c r="P3097" s="6">
        <f t="shared" si="885"/>
        <v>197.74960429796062</v>
      </c>
      <c r="Q3097" s="6">
        <f t="shared" si="886"/>
        <v>-3.3893414805804739E-2</v>
      </c>
      <c r="R3097" s="9">
        <f t="shared" si="887"/>
        <v>1.1402804106765321</v>
      </c>
      <c r="S3097" s="9">
        <f t="shared" si="888"/>
        <v>225.49000000000024</v>
      </c>
      <c r="T3097">
        <f t="shared" si="889"/>
        <v>313.35000000000036</v>
      </c>
      <c r="U3097" s="9">
        <f t="shared" si="890"/>
        <v>1.5845796562397063</v>
      </c>
      <c r="V3097" s="9">
        <f t="shared" si="891"/>
        <v>0.59302267843379874</v>
      </c>
      <c r="W3097" s="9">
        <f t="shared" si="892"/>
        <v>58.635000000000218</v>
      </c>
      <c r="X3097">
        <f t="shared" si="893"/>
        <v>2304.165</v>
      </c>
      <c r="Y3097" s="9">
        <f t="shared" si="894"/>
        <v>23.303864583498058</v>
      </c>
      <c r="Z3097" s="10">
        <f t="shared" si="895"/>
        <v>0.44828785395100768</v>
      </c>
      <c r="AA3097">
        <f t="shared" si="896"/>
        <v>87.860000000000127</v>
      </c>
    </row>
    <row r="3098" spans="1:27">
      <c r="A3098" s="1">
        <f t="shared" si="879"/>
        <v>10007006</v>
      </c>
      <c r="B3098" s="1">
        <v>6</v>
      </c>
      <c r="C3098" s="1">
        <v>7</v>
      </c>
      <c r="D3098" s="2">
        <v>10</v>
      </c>
      <c r="E3098" s="5">
        <v>1121.9000000000001</v>
      </c>
      <c r="F3098" s="5">
        <v>871.49</v>
      </c>
      <c r="G3098" s="5">
        <v>98.69</v>
      </c>
      <c r="H3098" s="5">
        <v>1048.1400000000001</v>
      </c>
      <c r="I3098" s="5">
        <v>894.9</v>
      </c>
      <c r="J3098" s="5">
        <v>98.13</v>
      </c>
      <c r="K3098" s="6">
        <f t="shared" si="880"/>
        <v>1085.02</v>
      </c>
      <c r="L3098" s="6">
        <f t="shared" si="881"/>
        <v>73.759999999999991</v>
      </c>
      <c r="M3098" s="6">
        <f t="shared" si="882"/>
        <v>883.19499999999994</v>
      </c>
      <c r="N3098" s="5">
        <f t="shared" si="883"/>
        <v>69.586660000319014</v>
      </c>
      <c r="O3098" s="6">
        <f t="shared" si="884"/>
        <v>-23.409999999999968</v>
      </c>
      <c r="P3098" s="6">
        <f t="shared" si="885"/>
        <v>139.17332000063803</v>
      </c>
      <c r="Q3098" s="6">
        <f t="shared" si="886"/>
        <v>5.6904325436454945E-3</v>
      </c>
      <c r="R3098" s="9">
        <f t="shared" si="887"/>
        <v>0.69819416537274881</v>
      </c>
      <c r="S3098" s="9">
        <f t="shared" si="888"/>
        <v>97.169999999999959</v>
      </c>
      <c r="T3098">
        <f t="shared" si="889"/>
        <v>23.409999999999968</v>
      </c>
      <c r="U3098" s="9">
        <f t="shared" si="890"/>
        <v>0.16820752713158418</v>
      </c>
      <c r="V3098" s="9">
        <f t="shared" si="891"/>
        <v>2.9003403813184137</v>
      </c>
      <c r="W3098" s="9">
        <f t="shared" si="892"/>
        <v>201.82500000000005</v>
      </c>
      <c r="X3098">
        <f t="shared" si="893"/>
        <v>883.19499999999994</v>
      </c>
      <c r="Y3098" s="9">
        <f t="shared" si="894"/>
        <v>12.692015969669345</v>
      </c>
      <c r="Z3098" s="10">
        <f t="shared" si="895"/>
        <v>0.44858109634713766</v>
      </c>
      <c r="AA3098">
        <f t="shared" si="896"/>
        <v>73.759999999999991</v>
      </c>
    </row>
    <row r="3099" spans="1:27">
      <c r="A3099" s="1">
        <f t="shared" si="879"/>
        <v>12011004</v>
      </c>
      <c r="B3099" s="1">
        <v>4</v>
      </c>
      <c r="C3099" s="1">
        <v>11</v>
      </c>
      <c r="D3099" s="2">
        <v>12</v>
      </c>
      <c r="E3099" s="5">
        <v>83.99</v>
      </c>
      <c r="F3099" s="5">
        <v>210.48</v>
      </c>
      <c r="G3099" s="5">
        <v>83.36</v>
      </c>
      <c r="H3099" s="5">
        <v>105.58</v>
      </c>
      <c r="I3099" s="5">
        <v>473.94</v>
      </c>
      <c r="J3099" s="5">
        <v>80.290000000000006</v>
      </c>
      <c r="K3099" s="6">
        <f t="shared" si="880"/>
        <v>94.784999999999997</v>
      </c>
      <c r="L3099" s="6">
        <f t="shared" si="881"/>
        <v>-21.590000000000003</v>
      </c>
      <c r="M3099" s="6">
        <f t="shared" si="882"/>
        <v>342.21</v>
      </c>
      <c r="N3099" s="5">
        <f t="shared" si="883"/>
        <v>57.869192365195488</v>
      </c>
      <c r="O3099" s="6">
        <f t="shared" si="884"/>
        <v>-263.46000000000004</v>
      </c>
      <c r="P3099" s="6">
        <f t="shared" si="885"/>
        <v>115.73838473039098</v>
      </c>
      <c r="Q3099" s="6">
        <f t="shared" si="886"/>
        <v>3.7505896532024255E-2</v>
      </c>
      <c r="R3099" s="9">
        <f t="shared" si="887"/>
        <v>2.0897993398078674</v>
      </c>
      <c r="S3099" s="9">
        <f t="shared" si="888"/>
        <v>241.87000000000003</v>
      </c>
      <c r="T3099">
        <f t="shared" si="889"/>
        <v>263.46000000000004</v>
      </c>
      <c r="U3099" s="9">
        <f t="shared" si="890"/>
        <v>2.2763407370313837</v>
      </c>
      <c r="V3099" s="9">
        <f t="shared" si="891"/>
        <v>4.2755910336293175</v>
      </c>
      <c r="W3099" s="9">
        <f t="shared" si="892"/>
        <v>247.42499999999998</v>
      </c>
      <c r="X3099">
        <f t="shared" si="893"/>
        <v>342.21</v>
      </c>
      <c r="Y3099" s="9">
        <f t="shared" si="894"/>
        <v>5.9135091749754016</v>
      </c>
      <c r="Z3099" s="10">
        <f t="shared" si="895"/>
        <v>0.44863459518855653</v>
      </c>
      <c r="AA3099">
        <f t="shared" si="896"/>
        <v>21.590000000000003</v>
      </c>
    </row>
    <row r="3100" spans="1:27">
      <c r="A3100" s="1">
        <f t="shared" si="879"/>
        <v>15007998</v>
      </c>
      <c r="B3100" s="1">
        <v>-2</v>
      </c>
      <c r="C3100" s="1">
        <v>8</v>
      </c>
      <c r="D3100" s="2">
        <v>15</v>
      </c>
      <c r="E3100" s="5">
        <v>1007</v>
      </c>
      <c r="F3100" s="5">
        <v>1075.56</v>
      </c>
      <c r="G3100" s="5">
        <v>130.47</v>
      </c>
      <c r="H3100" s="5">
        <v>1003.41</v>
      </c>
      <c r="I3100" s="5">
        <v>1306.3900000000001</v>
      </c>
      <c r="J3100" s="5">
        <v>117.09</v>
      </c>
      <c r="K3100" s="6">
        <f t="shared" si="880"/>
        <v>1005.2049999999999</v>
      </c>
      <c r="L3100" s="6">
        <f t="shared" si="881"/>
        <v>3.5900000000000318</v>
      </c>
      <c r="M3100" s="6">
        <f t="shared" si="882"/>
        <v>1190.9749999999999</v>
      </c>
      <c r="N3100" s="5">
        <f t="shared" si="883"/>
        <v>87.653421211040026</v>
      </c>
      <c r="O3100" s="6">
        <f t="shared" si="884"/>
        <v>-230.83000000000015</v>
      </c>
      <c r="P3100" s="6">
        <f t="shared" si="885"/>
        <v>175.30684242208005</v>
      </c>
      <c r="Q3100" s="6">
        <f t="shared" si="886"/>
        <v>0.10778016710589242</v>
      </c>
      <c r="R3100" s="9">
        <f t="shared" si="887"/>
        <v>1.3371982334585406</v>
      </c>
      <c r="S3100" s="9">
        <f t="shared" si="888"/>
        <v>234.42000000000019</v>
      </c>
      <c r="T3100">
        <f t="shared" si="889"/>
        <v>230.83000000000015</v>
      </c>
      <c r="U3100" s="9">
        <f t="shared" si="890"/>
        <v>1.3167198542327228</v>
      </c>
      <c r="V3100" s="9">
        <f t="shared" si="891"/>
        <v>2.1193696427744464</v>
      </c>
      <c r="W3100" s="9">
        <f t="shared" si="892"/>
        <v>185.76999999999998</v>
      </c>
      <c r="X3100">
        <f t="shared" si="893"/>
        <v>1190.9749999999999</v>
      </c>
      <c r="Y3100" s="9">
        <f t="shared" si="894"/>
        <v>13.58731905207136</v>
      </c>
      <c r="Z3100" s="10">
        <f t="shared" si="895"/>
        <v>0.44865799892568509</v>
      </c>
      <c r="AA3100">
        <f t="shared" si="896"/>
        <v>3.5900000000000318</v>
      </c>
    </row>
    <row r="3101" spans="1:27">
      <c r="A3101" s="1">
        <f t="shared" si="879"/>
        <v>4022999</v>
      </c>
      <c r="B3101" s="1">
        <v>-1</v>
      </c>
      <c r="C3101" s="1">
        <v>23</v>
      </c>
      <c r="D3101" s="2">
        <v>4</v>
      </c>
      <c r="E3101" s="5">
        <v>1046.55</v>
      </c>
      <c r="F3101" s="5">
        <v>856.71</v>
      </c>
      <c r="G3101" s="5">
        <v>111.24</v>
      </c>
      <c r="H3101" s="5">
        <v>1146.77</v>
      </c>
      <c r="I3101" s="5">
        <v>962.03</v>
      </c>
      <c r="J3101" s="5">
        <v>74.45</v>
      </c>
      <c r="K3101" s="6">
        <f t="shared" si="880"/>
        <v>1096.6599999999999</v>
      </c>
      <c r="L3101" s="6">
        <f t="shared" si="881"/>
        <v>-100.22000000000003</v>
      </c>
      <c r="M3101" s="6">
        <f t="shared" si="882"/>
        <v>909.37</v>
      </c>
      <c r="N3101" s="5">
        <f t="shared" si="883"/>
        <v>66.927460918519841</v>
      </c>
      <c r="O3101" s="6">
        <f t="shared" si="884"/>
        <v>-105.31999999999994</v>
      </c>
      <c r="P3101" s="6">
        <f t="shared" si="885"/>
        <v>133.85492183703968</v>
      </c>
      <c r="Q3101" s="6">
        <f t="shared" si="886"/>
        <v>0.38128490718225716</v>
      </c>
      <c r="R3101" s="9">
        <f t="shared" si="887"/>
        <v>3.810095235951691E-2</v>
      </c>
      <c r="S3101" s="9">
        <f t="shared" si="888"/>
        <v>5.0999999999999091</v>
      </c>
      <c r="T3101">
        <f t="shared" si="889"/>
        <v>105.31999999999994</v>
      </c>
      <c r="U3101" s="9">
        <f t="shared" si="890"/>
        <v>0.78682202009890012</v>
      </c>
      <c r="V3101" s="9">
        <f t="shared" si="891"/>
        <v>2.7984028891819781</v>
      </c>
      <c r="W3101" s="9">
        <f t="shared" si="892"/>
        <v>187.28999999999985</v>
      </c>
      <c r="X3101">
        <f t="shared" si="893"/>
        <v>909.37</v>
      </c>
      <c r="Y3101" s="9">
        <f t="shared" si="894"/>
        <v>13.58739727340177</v>
      </c>
      <c r="Z3101" s="10">
        <f t="shared" si="895"/>
        <v>0.44872151720192782</v>
      </c>
      <c r="AA3101">
        <f t="shared" si="896"/>
        <v>100.22000000000003</v>
      </c>
    </row>
    <row r="3102" spans="1:27">
      <c r="A3102" s="1">
        <f t="shared" si="879"/>
        <v>6022001</v>
      </c>
      <c r="B3102" s="1">
        <v>1</v>
      </c>
      <c r="C3102" s="1">
        <v>22</v>
      </c>
      <c r="D3102" s="2">
        <v>6</v>
      </c>
      <c r="E3102" s="5">
        <v>1534.99</v>
      </c>
      <c r="F3102" s="5">
        <v>1628.13</v>
      </c>
      <c r="G3102" s="5">
        <v>210.76</v>
      </c>
      <c r="H3102" s="5">
        <v>1544.53</v>
      </c>
      <c r="I3102" s="5">
        <v>1539.51</v>
      </c>
      <c r="J3102" s="5">
        <v>107.53</v>
      </c>
      <c r="K3102" s="6">
        <f t="shared" si="880"/>
        <v>1539.76</v>
      </c>
      <c r="L3102" s="6">
        <f t="shared" si="881"/>
        <v>-9.5399999999999636</v>
      </c>
      <c r="M3102" s="6">
        <f t="shared" si="882"/>
        <v>1583.8200000000002</v>
      </c>
      <c r="N3102" s="5">
        <f t="shared" si="883"/>
        <v>118.3030837510164</v>
      </c>
      <c r="O3102" s="6">
        <f t="shared" si="884"/>
        <v>88.620000000000118</v>
      </c>
      <c r="P3102" s="6">
        <f t="shared" si="885"/>
        <v>236.6061675020328</v>
      </c>
      <c r="Q3102" s="6">
        <f t="shared" si="886"/>
        <v>0.58691714944346363</v>
      </c>
      <c r="R3102" s="9">
        <f t="shared" si="887"/>
        <v>0.41486661584659129</v>
      </c>
      <c r="S3102" s="9">
        <f t="shared" si="888"/>
        <v>98.160000000000082</v>
      </c>
      <c r="T3102">
        <f t="shared" si="889"/>
        <v>88.620000000000118</v>
      </c>
      <c r="U3102" s="9">
        <f t="shared" si="890"/>
        <v>0.37454644963656214</v>
      </c>
      <c r="V3102" s="9">
        <f t="shared" si="891"/>
        <v>0.37243323337817585</v>
      </c>
      <c r="W3102" s="9">
        <f t="shared" si="892"/>
        <v>44.060000000000173</v>
      </c>
      <c r="X3102">
        <f t="shared" si="893"/>
        <v>1583.8200000000002</v>
      </c>
      <c r="Y3102" s="9">
        <f t="shared" si="894"/>
        <v>13.387816697435774</v>
      </c>
      <c r="Z3102" s="10">
        <f t="shared" si="895"/>
        <v>0.44873823104344474</v>
      </c>
      <c r="AA3102">
        <f t="shared" si="896"/>
        <v>9.5399999999999636</v>
      </c>
    </row>
    <row r="3103" spans="1:27">
      <c r="A3103" s="1">
        <f t="shared" si="879"/>
        <v>11010995</v>
      </c>
      <c r="B3103" s="1">
        <v>-5</v>
      </c>
      <c r="C3103" s="1">
        <v>11</v>
      </c>
      <c r="D3103" s="2">
        <v>11</v>
      </c>
      <c r="E3103" s="5">
        <v>496.89</v>
      </c>
      <c r="F3103" s="5">
        <v>506.55</v>
      </c>
      <c r="G3103" s="5">
        <v>80.290000000000006</v>
      </c>
      <c r="H3103" s="5">
        <v>507.29</v>
      </c>
      <c r="I3103" s="5">
        <v>638.14</v>
      </c>
      <c r="J3103" s="5">
        <v>84.75</v>
      </c>
      <c r="K3103" s="6">
        <f t="shared" si="880"/>
        <v>502.09000000000003</v>
      </c>
      <c r="L3103" s="6">
        <f t="shared" si="881"/>
        <v>-10.400000000000034</v>
      </c>
      <c r="M3103" s="6">
        <f t="shared" si="882"/>
        <v>572.34500000000003</v>
      </c>
      <c r="N3103" s="5">
        <f t="shared" si="883"/>
        <v>58.371753871200411</v>
      </c>
      <c r="O3103" s="6">
        <f t="shared" si="884"/>
        <v>-131.58999999999997</v>
      </c>
      <c r="P3103" s="6">
        <f t="shared" si="885"/>
        <v>116.74350774240082</v>
      </c>
      <c r="Q3103" s="6">
        <f t="shared" si="886"/>
        <v>-5.4008062456841213E-2</v>
      </c>
      <c r="R3103" s="9">
        <f t="shared" si="887"/>
        <v>1.0380877047776436</v>
      </c>
      <c r="S3103" s="9">
        <f t="shared" si="888"/>
        <v>121.18999999999994</v>
      </c>
      <c r="T3103">
        <f t="shared" si="889"/>
        <v>131.58999999999997</v>
      </c>
      <c r="U3103" s="9">
        <f t="shared" si="890"/>
        <v>1.1271718877109511</v>
      </c>
      <c r="V3103" s="9">
        <f t="shared" si="891"/>
        <v>1.2035787061499033</v>
      </c>
      <c r="W3103" s="9">
        <f t="shared" si="892"/>
        <v>70.254999999999995</v>
      </c>
      <c r="X3103">
        <f t="shared" si="893"/>
        <v>572.34500000000003</v>
      </c>
      <c r="Y3103" s="9">
        <f t="shared" si="894"/>
        <v>9.8051705155699445</v>
      </c>
      <c r="Z3103" s="10">
        <f t="shared" si="895"/>
        <v>0.44876162937577446</v>
      </c>
      <c r="AA3103">
        <f t="shared" si="896"/>
        <v>10.400000000000034</v>
      </c>
    </row>
    <row r="3104" spans="1:27">
      <c r="A3104" s="1">
        <f t="shared" si="879"/>
        <v>12015002</v>
      </c>
      <c r="B3104" s="1">
        <v>2</v>
      </c>
      <c r="C3104" s="1">
        <v>15</v>
      </c>
      <c r="D3104" s="2">
        <v>12</v>
      </c>
      <c r="E3104" s="5">
        <v>330.68</v>
      </c>
      <c r="F3104" s="5">
        <v>385.42</v>
      </c>
      <c r="G3104" s="5">
        <v>68.319999999999993</v>
      </c>
      <c r="H3104" s="5">
        <v>355.57</v>
      </c>
      <c r="I3104" s="5">
        <v>535.19000000000005</v>
      </c>
      <c r="J3104" s="5">
        <v>102.73</v>
      </c>
      <c r="K3104" s="6">
        <f t="shared" si="880"/>
        <v>343.125</v>
      </c>
      <c r="L3104" s="6">
        <f t="shared" si="881"/>
        <v>-24.889999999999986</v>
      </c>
      <c r="M3104" s="6">
        <f t="shared" si="882"/>
        <v>460.30500000000006</v>
      </c>
      <c r="N3104" s="5">
        <f t="shared" si="883"/>
        <v>61.686861040257185</v>
      </c>
      <c r="O3104" s="6">
        <f t="shared" si="884"/>
        <v>-149.77000000000004</v>
      </c>
      <c r="P3104" s="6">
        <f t="shared" si="885"/>
        <v>123.37372208051437</v>
      </c>
      <c r="Q3104" s="6">
        <f t="shared" si="886"/>
        <v>-0.38668953303187459</v>
      </c>
      <c r="R3104" s="9">
        <f t="shared" si="887"/>
        <v>1.0122090660319276</v>
      </c>
      <c r="S3104" s="9">
        <f t="shared" si="888"/>
        <v>124.88000000000005</v>
      </c>
      <c r="T3104">
        <f t="shared" si="889"/>
        <v>149.77000000000004</v>
      </c>
      <c r="U3104" s="9">
        <f t="shared" si="890"/>
        <v>1.2139538102146201</v>
      </c>
      <c r="V3104" s="9">
        <f t="shared" si="891"/>
        <v>1.8995941441002768</v>
      </c>
      <c r="W3104" s="9">
        <f t="shared" si="892"/>
        <v>117.18000000000006</v>
      </c>
      <c r="X3104">
        <f t="shared" si="893"/>
        <v>460.30500000000006</v>
      </c>
      <c r="Y3104" s="9">
        <f t="shared" si="894"/>
        <v>7.4619617895551942</v>
      </c>
      <c r="Z3104" s="10">
        <f t="shared" si="895"/>
        <v>0.44886634981918616</v>
      </c>
      <c r="AA3104">
        <f t="shared" si="896"/>
        <v>24.889999999999986</v>
      </c>
    </row>
    <row r="3105" spans="1:27">
      <c r="A3105" s="1">
        <f t="shared" si="879"/>
        <v>9019002</v>
      </c>
      <c r="B3105" s="1">
        <v>2</v>
      </c>
      <c r="C3105" s="1">
        <v>19</v>
      </c>
      <c r="D3105" s="2">
        <v>9</v>
      </c>
      <c r="E3105" s="5">
        <v>995.22</v>
      </c>
      <c r="F3105" s="5">
        <v>1160.31</v>
      </c>
      <c r="G3105" s="5">
        <v>141.9</v>
      </c>
      <c r="H3105" s="5">
        <v>923.97</v>
      </c>
      <c r="I3105" s="5">
        <v>1026.6099999999999</v>
      </c>
      <c r="J3105" s="5">
        <v>161</v>
      </c>
      <c r="K3105" s="6">
        <f t="shared" si="880"/>
        <v>959.59500000000003</v>
      </c>
      <c r="L3105" s="6">
        <f t="shared" si="881"/>
        <v>71.25</v>
      </c>
      <c r="M3105" s="6">
        <f t="shared" si="882"/>
        <v>1093.46</v>
      </c>
      <c r="N3105" s="5">
        <f t="shared" si="883"/>
        <v>107.30401903004379</v>
      </c>
      <c r="O3105" s="6">
        <f t="shared" si="884"/>
        <v>133.70000000000005</v>
      </c>
      <c r="P3105" s="6">
        <f t="shared" si="885"/>
        <v>214.60803806008758</v>
      </c>
      <c r="Q3105" s="6">
        <f t="shared" si="886"/>
        <v>-0.12561475974892636</v>
      </c>
      <c r="R3105" s="9">
        <f t="shared" si="887"/>
        <v>0.2909956242296704</v>
      </c>
      <c r="S3105" s="9">
        <f t="shared" si="888"/>
        <v>62.450000000000045</v>
      </c>
      <c r="T3105">
        <f t="shared" si="889"/>
        <v>133.70000000000005</v>
      </c>
      <c r="U3105" s="9">
        <f t="shared" si="890"/>
        <v>0.62299623634118362</v>
      </c>
      <c r="V3105" s="9">
        <f t="shared" si="891"/>
        <v>1.247530159727936</v>
      </c>
      <c r="W3105" s="9">
        <f t="shared" si="892"/>
        <v>133.86500000000001</v>
      </c>
      <c r="X3105">
        <f t="shared" si="893"/>
        <v>1093.46</v>
      </c>
      <c r="Y3105" s="9">
        <f t="shared" si="894"/>
        <v>10.190298647563656</v>
      </c>
      <c r="Z3105" s="10">
        <f t="shared" si="895"/>
        <v>0.44888194439072732</v>
      </c>
      <c r="AA3105">
        <f t="shared" si="896"/>
        <v>71.25</v>
      </c>
    </row>
    <row r="3106" spans="1:27">
      <c r="A3106" s="1">
        <f t="shared" si="879"/>
        <v>12011996</v>
      </c>
      <c r="B3106" s="1">
        <v>-4</v>
      </c>
      <c r="C3106" s="1">
        <v>12</v>
      </c>
      <c r="D3106" s="2">
        <v>12</v>
      </c>
      <c r="E3106" s="5">
        <v>912.21</v>
      </c>
      <c r="F3106" s="5">
        <v>1013.95</v>
      </c>
      <c r="G3106" s="5">
        <v>111.51</v>
      </c>
      <c r="H3106" s="5">
        <v>823.44</v>
      </c>
      <c r="I3106" s="5">
        <v>1051.8599999999999</v>
      </c>
      <c r="J3106" s="5">
        <v>104.82</v>
      </c>
      <c r="K3106" s="6">
        <f t="shared" si="880"/>
        <v>867.82500000000005</v>
      </c>
      <c r="L3106" s="6">
        <f t="shared" si="881"/>
        <v>88.769999999999982</v>
      </c>
      <c r="M3106" s="6">
        <f t="shared" si="882"/>
        <v>1032.905</v>
      </c>
      <c r="N3106" s="5">
        <f t="shared" si="883"/>
        <v>76.520769239468578</v>
      </c>
      <c r="O3106" s="6">
        <f t="shared" si="884"/>
        <v>-37.909999999999854</v>
      </c>
      <c r="P3106" s="6">
        <f t="shared" si="885"/>
        <v>153.04153847893716</v>
      </c>
      <c r="Q3106" s="6">
        <f t="shared" si="886"/>
        <v>6.1790857521626635E-2</v>
      </c>
      <c r="R3106" s="9">
        <f t="shared" si="887"/>
        <v>0.82774912784501697</v>
      </c>
      <c r="S3106" s="9">
        <f t="shared" si="888"/>
        <v>126.67999999999984</v>
      </c>
      <c r="T3106">
        <f t="shared" si="889"/>
        <v>37.909999999999854</v>
      </c>
      <c r="U3106" s="9">
        <f t="shared" si="890"/>
        <v>0.24771052602308583</v>
      </c>
      <c r="V3106" s="9">
        <f t="shared" si="891"/>
        <v>2.1573227979895093</v>
      </c>
      <c r="W3106" s="9">
        <f t="shared" si="892"/>
        <v>165.07999999999993</v>
      </c>
      <c r="X3106">
        <f t="shared" si="893"/>
        <v>1032.905</v>
      </c>
      <c r="Y3106" s="9">
        <f t="shared" si="894"/>
        <v>13.49836142874579</v>
      </c>
      <c r="Z3106" s="10">
        <f t="shared" si="895"/>
        <v>0.44890979049247748</v>
      </c>
      <c r="AA3106">
        <f t="shared" si="896"/>
        <v>88.769999999999982</v>
      </c>
    </row>
    <row r="3107" spans="1:27">
      <c r="A3107" s="1">
        <f t="shared" si="879"/>
        <v>2018995</v>
      </c>
      <c r="B3107" s="1">
        <v>-5</v>
      </c>
      <c r="C3107" s="1">
        <v>19</v>
      </c>
      <c r="D3107" s="2">
        <v>2</v>
      </c>
      <c r="E3107" s="5">
        <v>4793.63</v>
      </c>
      <c r="F3107" s="5">
        <v>4642.07</v>
      </c>
      <c r="G3107" s="5">
        <v>193.76</v>
      </c>
      <c r="H3107" s="5">
        <v>4816.32</v>
      </c>
      <c r="I3107" s="5">
        <v>4373.6000000000004</v>
      </c>
      <c r="J3107" s="5">
        <v>146.36000000000001</v>
      </c>
      <c r="K3107" s="6">
        <f t="shared" si="880"/>
        <v>4804.9750000000004</v>
      </c>
      <c r="L3107" s="6">
        <f t="shared" si="881"/>
        <v>-22.6899999999996</v>
      </c>
      <c r="M3107" s="6">
        <f t="shared" si="882"/>
        <v>4507.835</v>
      </c>
      <c r="N3107" s="5">
        <f t="shared" si="883"/>
        <v>121.4127126786977</v>
      </c>
      <c r="O3107" s="6">
        <f t="shared" si="884"/>
        <v>268.46999999999935</v>
      </c>
      <c r="P3107" s="6">
        <f t="shared" si="885"/>
        <v>242.8254253573954</v>
      </c>
      <c r="Q3107" s="6">
        <f t="shared" si="886"/>
        <v>0.27341491107673566</v>
      </c>
      <c r="R3107" s="9">
        <f t="shared" si="887"/>
        <v>1.1990507154325529</v>
      </c>
      <c r="S3107" s="9">
        <f t="shared" si="888"/>
        <v>291.15999999999894</v>
      </c>
      <c r="T3107">
        <f t="shared" si="889"/>
        <v>268.46999999999935</v>
      </c>
      <c r="U3107" s="9">
        <f t="shared" si="890"/>
        <v>1.1056091000555635</v>
      </c>
      <c r="V3107" s="9">
        <f t="shared" si="891"/>
        <v>2.4473549222670044</v>
      </c>
      <c r="W3107" s="9">
        <f t="shared" si="892"/>
        <v>297.14000000000033</v>
      </c>
      <c r="X3107">
        <f t="shared" si="893"/>
        <v>4507.835</v>
      </c>
      <c r="Y3107" s="9">
        <f t="shared" si="894"/>
        <v>37.128196055790092</v>
      </c>
      <c r="Z3107" s="10">
        <f t="shared" si="895"/>
        <v>0.44897550044518025</v>
      </c>
      <c r="AA3107">
        <f t="shared" si="896"/>
        <v>22.6899999999996</v>
      </c>
    </row>
    <row r="3108" spans="1:27">
      <c r="A3108" s="1">
        <f t="shared" si="879"/>
        <v>2023002</v>
      </c>
      <c r="B3108" s="1">
        <v>2</v>
      </c>
      <c r="C3108" s="1">
        <v>23</v>
      </c>
      <c r="D3108" s="2">
        <v>2</v>
      </c>
      <c r="E3108" s="5">
        <v>1784.72</v>
      </c>
      <c r="F3108" s="5">
        <v>1740.74</v>
      </c>
      <c r="G3108" s="5">
        <v>152.22</v>
      </c>
      <c r="H3108" s="5">
        <v>1744.26</v>
      </c>
      <c r="I3108" s="5">
        <v>1638.15</v>
      </c>
      <c r="J3108" s="5">
        <v>141.34</v>
      </c>
      <c r="K3108" s="6">
        <f t="shared" si="880"/>
        <v>1764.49</v>
      </c>
      <c r="L3108" s="6">
        <f t="shared" si="881"/>
        <v>40.460000000000036</v>
      </c>
      <c r="M3108" s="6">
        <f t="shared" si="882"/>
        <v>1689.4450000000002</v>
      </c>
      <c r="N3108" s="5">
        <f t="shared" si="883"/>
        <v>103.86039187293682</v>
      </c>
      <c r="O3108" s="6">
        <f t="shared" si="884"/>
        <v>102.58999999999992</v>
      </c>
      <c r="P3108" s="6">
        <f t="shared" si="885"/>
        <v>207.72078374587363</v>
      </c>
      <c r="Q3108" s="6">
        <f t="shared" si="886"/>
        <v>7.4022861447517116E-2</v>
      </c>
      <c r="R3108" s="9">
        <f t="shared" si="887"/>
        <v>0.2991034352923006</v>
      </c>
      <c r="S3108" s="9">
        <f t="shared" si="888"/>
        <v>62.129999999999882</v>
      </c>
      <c r="T3108">
        <f t="shared" si="889"/>
        <v>102.58999999999992</v>
      </c>
      <c r="U3108" s="9">
        <f t="shared" si="890"/>
        <v>0.49388413691674155</v>
      </c>
      <c r="V3108" s="9">
        <f t="shared" si="891"/>
        <v>0.7225564880576435</v>
      </c>
      <c r="W3108" s="9">
        <f t="shared" si="892"/>
        <v>75.044999999999845</v>
      </c>
      <c r="X3108">
        <f t="shared" si="893"/>
        <v>1689.4450000000002</v>
      </c>
      <c r="Y3108" s="9">
        <f t="shared" si="894"/>
        <v>16.266499379926021</v>
      </c>
      <c r="Z3108" s="10">
        <f t="shared" si="895"/>
        <v>0.44899109122565006</v>
      </c>
      <c r="AA3108">
        <f t="shared" si="896"/>
        <v>40.460000000000036</v>
      </c>
    </row>
    <row r="3109" spans="1:27">
      <c r="A3109" s="1">
        <f t="shared" si="879"/>
        <v>14003004</v>
      </c>
      <c r="B3109" s="1">
        <v>4</v>
      </c>
      <c r="C3109" s="1">
        <v>3</v>
      </c>
      <c r="D3109" s="2">
        <v>14</v>
      </c>
      <c r="E3109" s="5">
        <v>794.64</v>
      </c>
      <c r="F3109" s="5">
        <v>1010.32</v>
      </c>
      <c r="G3109" s="5">
        <v>116.25</v>
      </c>
      <c r="H3109" s="5">
        <v>867.54</v>
      </c>
      <c r="I3109" s="5">
        <v>720.38</v>
      </c>
      <c r="J3109" s="5">
        <v>107.05</v>
      </c>
      <c r="K3109" s="6">
        <f t="shared" si="880"/>
        <v>831.08999999999992</v>
      </c>
      <c r="L3109" s="6">
        <f t="shared" si="881"/>
        <v>-72.899999999999977</v>
      </c>
      <c r="M3109" s="6">
        <f t="shared" si="882"/>
        <v>865.35</v>
      </c>
      <c r="N3109" s="5">
        <f t="shared" si="883"/>
        <v>79.015449438701538</v>
      </c>
      <c r="O3109" s="6">
        <f t="shared" si="884"/>
        <v>289.94000000000005</v>
      </c>
      <c r="P3109" s="6">
        <f t="shared" si="885"/>
        <v>158.03089887740308</v>
      </c>
      <c r="Q3109" s="6">
        <f t="shared" si="886"/>
        <v>8.2260724404189786E-2</v>
      </c>
      <c r="R3109" s="9">
        <f t="shared" si="887"/>
        <v>2.2960066833605963</v>
      </c>
      <c r="S3109" s="9">
        <f t="shared" si="888"/>
        <v>362.84000000000003</v>
      </c>
      <c r="T3109">
        <f t="shared" si="889"/>
        <v>289.94000000000005</v>
      </c>
      <c r="U3109" s="9">
        <f t="shared" si="890"/>
        <v>1.8347044917141753</v>
      </c>
      <c r="V3109" s="9">
        <f t="shared" si="891"/>
        <v>0.43358609288906552</v>
      </c>
      <c r="W3109" s="9">
        <f t="shared" si="892"/>
        <v>34.260000000000105</v>
      </c>
      <c r="X3109">
        <f t="shared" si="893"/>
        <v>865.35</v>
      </c>
      <c r="Y3109" s="9">
        <f t="shared" si="894"/>
        <v>10.951655735013185</v>
      </c>
      <c r="Z3109" s="10">
        <f t="shared" si="895"/>
        <v>0.44900000000000001</v>
      </c>
      <c r="AA3109">
        <f t="shared" si="896"/>
        <v>72.899999999999977</v>
      </c>
    </row>
    <row r="3110" spans="1:27">
      <c r="A3110" s="1">
        <f t="shared" si="879"/>
        <v>4011993</v>
      </c>
      <c r="B3110" s="1">
        <v>-7</v>
      </c>
      <c r="C3110" s="1">
        <v>12</v>
      </c>
      <c r="D3110" s="2">
        <v>4</v>
      </c>
      <c r="E3110" s="5">
        <v>275.83</v>
      </c>
      <c r="F3110" s="5">
        <v>478.12</v>
      </c>
      <c r="G3110" s="5">
        <v>77.22</v>
      </c>
      <c r="H3110" s="5">
        <v>247.36</v>
      </c>
      <c r="I3110" s="5">
        <v>268.75</v>
      </c>
      <c r="J3110" s="5">
        <v>49.9</v>
      </c>
      <c r="K3110" s="6">
        <f t="shared" si="880"/>
        <v>261.59500000000003</v>
      </c>
      <c r="L3110" s="6">
        <f t="shared" si="881"/>
        <v>28.46999999999997</v>
      </c>
      <c r="M3110" s="6">
        <f t="shared" si="882"/>
        <v>373.435</v>
      </c>
      <c r="N3110" s="5">
        <f t="shared" si="883"/>
        <v>45.969931476999179</v>
      </c>
      <c r="O3110" s="6">
        <f t="shared" si="884"/>
        <v>209.37</v>
      </c>
      <c r="P3110" s="6">
        <f t="shared" si="885"/>
        <v>91.939862953998357</v>
      </c>
      <c r="Q3110" s="6">
        <f t="shared" si="886"/>
        <v>0.41085339034293689</v>
      </c>
      <c r="R3110" s="9">
        <f t="shared" si="887"/>
        <v>1.9675904899979286</v>
      </c>
      <c r="S3110" s="9">
        <f t="shared" si="888"/>
        <v>180.90000000000003</v>
      </c>
      <c r="T3110">
        <f t="shared" si="889"/>
        <v>209.37</v>
      </c>
      <c r="U3110" s="9">
        <f t="shared" si="890"/>
        <v>2.2772494244934562</v>
      </c>
      <c r="V3110" s="9">
        <f t="shared" si="891"/>
        <v>2.4328946423589635</v>
      </c>
      <c r="W3110" s="9">
        <f t="shared" si="892"/>
        <v>111.83999999999997</v>
      </c>
      <c r="X3110">
        <f t="shared" si="893"/>
        <v>373.435</v>
      </c>
      <c r="Y3110" s="9">
        <f t="shared" si="894"/>
        <v>8.1234621849903412</v>
      </c>
      <c r="Z3110" s="10">
        <f t="shared" si="895"/>
        <v>0.44902338469171071</v>
      </c>
      <c r="AA3110">
        <f t="shared" si="896"/>
        <v>28.46999999999997</v>
      </c>
    </row>
    <row r="3111" spans="1:27">
      <c r="A3111" s="1">
        <f t="shared" si="879"/>
        <v>5021003</v>
      </c>
      <c r="B3111" s="1">
        <v>3</v>
      </c>
      <c r="C3111" s="1">
        <v>21</v>
      </c>
      <c r="D3111" s="2">
        <v>5</v>
      </c>
      <c r="E3111" s="5">
        <v>29.23</v>
      </c>
      <c r="F3111" s="5">
        <v>24.81</v>
      </c>
      <c r="G3111" s="5">
        <v>112.91</v>
      </c>
      <c r="H3111" s="5">
        <v>21.39</v>
      </c>
      <c r="I3111" s="5">
        <v>83.64</v>
      </c>
      <c r="J3111" s="5">
        <v>80.290000000000006</v>
      </c>
      <c r="K3111" s="6">
        <f t="shared" si="880"/>
        <v>25.310000000000002</v>
      </c>
      <c r="L3111" s="6">
        <f t="shared" si="881"/>
        <v>7.84</v>
      </c>
      <c r="M3111" s="6">
        <f t="shared" si="882"/>
        <v>54.225000000000001</v>
      </c>
      <c r="N3111" s="5">
        <f t="shared" si="883"/>
        <v>69.273285254851316</v>
      </c>
      <c r="O3111" s="6">
        <f t="shared" si="884"/>
        <v>-58.83</v>
      </c>
      <c r="P3111" s="6">
        <f t="shared" si="885"/>
        <v>138.54657050970263</v>
      </c>
      <c r="Q3111" s="6">
        <f t="shared" si="886"/>
        <v>0.32832164779605122</v>
      </c>
      <c r="R3111" s="9">
        <f t="shared" si="887"/>
        <v>0.48121003468166684</v>
      </c>
      <c r="S3111" s="9">
        <f t="shared" si="888"/>
        <v>66.67</v>
      </c>
      <c r="T3111">
        <f t="shared" si="889"/>
        <v>58.83</v>
      </c>
      <c r="U3111" s="9">
        <f t="shared" si="890"/>
        <v>0.42462256397663806</v>
      </c>
      <c r="V3111" s="9">
        <f t="shared" si="891"/>
        <v>0.41740477434589457</v>
      </c>
      <c r="W3111" s="9">
        <f t="shared" si="892"/>
        <v>28.914999999999999</v>
      </c>
      <c r="X3111">
        <f t="shared" si="893"/>
        <v>54.225000000000001</v>
      </c>
      <c r="Y3111" s="9">
        <f t="shared" si="894"/>
        <v>0.78276928545412883</v>
      </c>
      <c r="Z3111" s="10">
        <f t="shared" si="895"/>
        <v>0.44906012960404312</v>
      </c>
      <c r="AA3111">
        <f t="shared" si="896"/>
        <v>7.84</v>
      </c>
    </row>
    <row r="3112" spans="1:27">
      <c r="A3112" s="1">
        <f t="shared" si="879"/>
        <v>11002006</v>
      </c>
      <c r="B3112" s="1">
        <v>6</v>
      </c>
      <c r="C3112" s="1">
        <v>2</v>
      </c>
      <c r="D3112" s="2">
        <v>11</v>
      </c>
      <c r="E3112" s="5">
        <v>503.3</v>
      </c>
      <c r="F3112" s="5">
        <v>578.48</v>
      </c>
      <c r="G3112" s="5">
        <v>81.96</v>
      </c>
      <c r="H3112" s="5">
        <v>544.04999999999995</v>
      </c>
      <c r="I3112" s="5">
        <v>582.55999999999995</v>
      </c>
      <c r="J3112" s="5">
        <v>72.930000000000007</v>
      </c>
      <c r="K3112" s="6">
        <f t="shared" si="880"/>
        <v>523.67499999999995</v>
      </c>
      <c r="L3112" s="6">
        <f t="shared" si="881"/>
        <v>-40.749999999999943</v>
      </c>
      <c r="M3112" s="6">
        <f t="shared" si="882"/>
        <v>580.52</v>
      </c>
      <c r="N3112" s="5">
        <f t="shared" si="883"/>
        <v>54.854868744715816</v>
      </c>
      <c r="O3112" s="6">
        <f t="shared" si="884"/>
        <v>-4.0799999999999272</v>
      </c>
      <c r="P3112" s="6">
        <f t="shared" si="885"/>
        <v>109.70973748943163</v>
      </c>
      <c r="Q3112" s="6">
        <f t="shared" si="886"/>
        <v>0.11620391989133792</v>
      </c>
      <c r="R3112" s="9">
        <f t="shared" si="887"/>
        <v>0.33424562704411215</v>
      </c>
      <c r="S3112" s="9">
        <f t="shared" si="888"/>
        <v>36.670000000000016</v>
      </c>
      <c r="T3112">
        <f t="shared" si="889"/>
        <v>4.0799999999999272</v>
      </c>
      <c r="U3112" s="9">
        <f t="shared" si="890"/>
        <v>3.7189041678209786E-2</v>
      </c>
      <c r="V3112" s="9">
        <f t="shared" si="891"/>
        <v>1.0362799383322912</v>
      </c>
      <c r="W3112" s="9">
        <f t="shared" si="892"/>
        <v>56.845000000000027</v>
      </c>
      <c r="X3112">
        <f t="shared" si="893"/>
        <v>580.52</v>
      </c>
      <c r="Y3112" s="9">
        <f t="shared" si="894"/>
        <v>10.582834546585651</v>
      </c>
      <c r="Z3112" s="10">
        <f t="shared" si="895"/>
        <v>0.44907237724001681</v>
      </c>
      <c r="AA3112">
        <f t="shared" si="896"/>
        <v>40.749999999999943</v>
      </c>
    </row>
    <row r="3113" spans="1:27">
      <c r="A3113" s="1">
        <f t="shared" si="879"/>
        <v>21004</v>
      </c>
      <c r="B3113" s="1">
        <v>4</v>
      </c>
      <c r="C3113" s="1">
        <v>21</v>
      </c>
      <c r="D3113" s="2">
        <v>0</v>
      </c>
      <c r="E3113" s="5">
        <v>2975.18</v>
      </c>
      <c r="F3113" s="5">
        <v>2849.75</v>
      </c>
      <c r="G3113" s="5">
        <v>183.16</v>
      </c>
      <c r="H3113" s="5">
        <v>2909.68</v>
      </c>
      <c r="I3113" s="5">
        <v>2964.33</v>
      </c>
      <c r="J3113" s="5">
        <v>151.94</v>
      </c>
      <c r="K3113" s="6">
        <f t="shared" si="880"/>
        <v>2942.43</v>
      </c>
      <c r="L3113" s="6">
        <f t="shared" si="881"/>
        <v>65.5</v>
      </c>
      <c r="M3113" s="6">
        <f t="shared" si="882"/>
        <v>2907.04</v>
      </c>
      <c r="N3113" s="5">
        <f t="shared" si="883"/>
        <v>118.98881165891186</v>
      </c>
      <c r="O3113" s="6">
        <f t="shared" si="884"/>
        <v>-114.57999999999993</v>
      </c>
      <c r="P3113" s="6">
        <f t="shared" si="885"/>
        <v>237.97762331782371</v>
      </c>
      <c r="Q3113" s="6">
        <f t="shared" si="886"/>
        <v>0.18472900062919112</v>
      </c>
      <c r="R3113" s="9">
        <f t="shared" si="887"/>
        <v>0.75670980107024433</v>
      </c>
      <c r="S3113" s="9">
        <f t="shared" si="888"/>
        <v>180.07999999999993</v>
      </c>
      <c r="T3113">
        <f t="shared" si="889"/>
        <v>114.57999999999993</v>
      </c>
      <c r="U3113" s="9">
        <f t="shared" si="890"/>
        <v>0.48147383944151811</v>
      </c>
      <c r="V3113" s="9">
        <f t="shared" si="891"/>
        <v>0.29742292158902556</v>
      </c>
      <c r="W3113" s="9">
        <f t="shared" si="892"/>
        <v>35.389999999999873</v>
      </c>
      <c r="X3113">
        <f t="shared" si="893"/>
        <v>2907.04</v>
      </c>
      <c r="Y3113" s="9">
        <f t="shared" si="894"/>
        <v>24.43120457689076</v>
      </c>
      <c r="Z3113" s="10">
        <f t="shared" si="895"/>
        <v>0.4491336104100872</v>
      </c>
      <c r="AA3113">
        <f t="shared" si="896"/>
        <v>65.5</v>
      </c>
    </row>
    <row r="3114" spans="1:27">
      <c r="A3114" s="1">
        <f t="shared" si="879"/>
        <v>16005000</v>
      </c>
      <c r="B3114" s="1">
        <v>0</v>
      </c>
      <c r="C3114" s="1">
        <v>5</v>
      </c>
      <c r="D3114" s="2">
        <v>16</v>
      </c>
      <c r="E3114" s="5">
        <v>122.26</v>
      </c>
      <c r="F3114" s="5">
        <v>372.18</v>
      </c>
      <c r="G3114" s="5">
        <v>58.94</v>
      </c>
      <c r="H3114" s="5">
        <v>105.71</v>
      </c>
      <c r="I3114" s="5">
        <v>278.20999999999998</v>
      </c>
      <c r="J3114" s="5">
        <v>110.4</v>
      </c>
      <c r="K3114" s="6">
        <f t="shared" si="880"/>
        <v>113.985</v>
      </c>
      <c r="L3114" s="6">
        <f t="shared" si="881"/>
        <v>16.550000000000011</v>
      </c>
      <c r="M3114" s="6">
        <f t="shared" si="882"/>
        <v>325.19499999999999</v>
      </c>
      <c r="N3114" s="5">
        <f t="shared" si="883"/>
        <v>62.574123245955278</v>
      </c>
      <c r="O3114" s="6">
        <f t="shared" si="884"/>
        <v>93.970000000000027</v>
      </c>
      <c r="P3114" s="6">
        <f t="shared" si="885"/>
        <v>125.14824649191056</v>
      </c>
      <c r="Q3114" s="6">
        <f t="shared" si="886"/>
        <v>-0.55639061970017833</v>
      </c>
      <c r="R3114" s="9">
        <f t="shared" si="887"/>
        <v>0.61862632653829763</v>
      </c>
      <c r="S3114" s="9">
        <f t="shared" si="888"/>
        <v>77.420000000000016</v>
      </c>
      <c r="T3114">
        <f t="shared" si="889"/>
        <v>93.970000000000027</v>
      </c>
      <c r="U3114" s="9">
        <f t="shared" si="890"/>
        <v>0.75086948985796731</v>
      </c>
      <c r="V3114" s="9">
        <f t="shared" si="891"/>
        <v>3.3753569214196277</v>
      </c>
      <c r="W3114" s="9">
        <f t="shared" si="892"/>
        <v>211.20999999999998</v>
      </c>
      <c r="X3114">
        <f t="shared" si="893"/>
        <v>325.19499999999999</v>
      </c>
      <c r="Y3114" s="9">
        <f t="shared" si="894"/>
        <v>5.1969565553764312</v>
      </c>
      <c r="Z3114" s="10">
        <f t="shared" si="895"/>
        <v>0.4492760843846465</v>
      </c>
      <c r="AA3114">
        <f t="shared" si="896"/>
        <v>16.550000000000011</v>
      </c>
    </row>
    <row r="3115" spans="1:27">
      <c r="A3115" s="1">
        <f t="shared" si="879"/>
        <v>14005996</v>
      </c>
      <c r="B3115" s="1">
        <v>-4</v>
      </c>
      <c r="C3115" s="1">
        <v>6</v>
      </c>
      <c r="D3115" s="2">
        <v>14</v>
      </c>
      <c r="E3115" s="5">
        <v>4779.55</v>
      </c>
      <c r="F3115" s="5">
        <v>4252.6000000000004</v>
      </c>
      <c r="G3115" s="5">
        <v>147.47999999999999</v>
      </c>
      <c r="H3115" s="5">
        <v>4892.3900000000003</v>
      </c>
      <c r="I3115" s="5">
        <v>4120.18</v>
      </c>
      <c r="J3115" s="5">
        <v>137.16</v>
      </c>
      <c r="K3115" s="6">
        <f t="shared" si="880"/>
        <v>4835.97</v>
      </c>
      <c r="L3115" s="6">
        <f t="shared" si="881"/>
        <v>-112.84000000000015</v>
      </c>
      <c r="M3115" s="6">
        <f t="shared" si="882"/>
        <v>4186.3900000000003</v>
      </c>
      <c r="N3115" s="5">
        <f t="shared" si="883"/>
        <v>100.70155907432614</v>
      </c>
      <c r="O3115" s="6">
        <f t="shared" si="884"/>
        <v>132.42000000000007</v>
      </c>
      <c r="P3115" s="6">
        <f t="shared" si="885"/>
        <v>201.40311814865228</v>
      </c>
      <c r="Q3115" s="6">
        <f t="shared" si="886"/>
        <v>7.2417453290685802E-2</v>
      </c>
      <c r="R3115" s="9">
        <f t="shared" si="887"/>
        <v>1.217756717246939</v>
      </c>
      <c r="S3115" s="9">
        <f t="shared" si="888"/>
        <v>245.26000000000022</v>
      </c>
      <c r="T3115">
        <f t="shared" si="889"/>
        <v>132.42000000000007</v>
      </c>
      <c r="U3115" s="9">
        <f t="shared" si="890"/>
        <v>0.65748733791828917</v>
      </c>
      <c r="V3115" s="9">
        <f t="shared" si="891"/>
        <v>6.4505456119160556</v>
      </c>
      <c r="W3115" s="9">
        <f t="shared" si="892"/>
        <v>649.57999999999993</v>
      </c>
      <c r="X3115">
        <f t="shared" si="893"/>
        <v>4186.3900000000003</v>
      </c>
      <c r="Y3115" s="9">
        <f t="shared" si="894"/>
        <v>41.572246134839837</v>
      </c>
      <c r="Z3115" s="10">
        <f t="shared" si="895"/>
        <v>0.44938624812070072</v>
      </c>
      <c r="AA3115">
        <f t="shared" si="896"/>
        <v>112.84000000000015</v>
      </c>
    </row>
    <row r="3116" spans="1:27">
      <c r="A3116" s="1">
        <f t="shared" si="879"/>
        <v>8006993</v>
      </c>
      <c r="B3116" s="1">
        <v>-7</v>
      </c>
      <c r="C3116" s="1">
        <v>7</v>
      </c>
      <c r="D3116" s="2">
        <v>8</v>
      </c>
      <c r="E3116" s="5">
        <v>1586.17</v>
      </c>
      <c r="F3116" s="5">
        <v>1552.28</v>
      </c>
      <c r="G3116" s="5">
        <v>100.08</v>
      </c>
      <c r="H3116" s="5">
        <v>1425.49</v>
      </c>
      <c r="I3116" s="5">
        <v>1531.09</v>
      </c>
      <c r="J3116" s="5">
        <v>93.39</v>
      </c>
      <c r="K3116" s="6">
        <f t="shared" si="880"/>
        <v>1505.83</v>
      </c>
      <c r="L3116" s="6">
        <f t="shared" si="881"/>
        <v>160.68000000000006</v>
      </c>
      <c r="M3116" s="6">
        <f t="shared" si="882"/>
        <v>1541.6849999999999</v>
      </c>
      <c r="N3116" s="5">
        <f t="shared" si="883"/>
        <v>68.442856639681537</v>
      </c>
      <c r="O3116" s="6">
        <f t="shared" si="884"/>
        <v>21.190000000000055</v>
      </c>
      <c r="P3116" s="6">
        <f t="shared" si="885"/>
        <v>136.88571327936307</v>
      </c>
      <c r="Q3116" s="6">
        <f t="shared" si="886"/>
        <v>6.9075414998272078E-2</v>
      </c>
      <c r="R3116" s="9">
        <f t="shared" si="887"/>
        <v>1.0190252631793792</v>
      </c>
      <c r="S3116" s="9">
        <f t="shared" si="888"/>
        <v>139.49</v>
      </c>
      <c r="T3116">
        <f t="shared" si="889"/>
        <v>21.190000000000055</v>
      </c>
      <c r="U3116" s="9">
        <f t="shared" si="890"/>
        <v>0.1548006690570729</v>
      </c>
      <c r="V3116" s="9">
        <f t="shared" si="891"/>
        <v>0.52386767239653964</v>
      </c>
      <c r="W3116" s="9">
        <f t="shared" si="892"/>
        <v>35.855000000000018</v>
      </c>
      <c r="X3116">
        <f t="shared" si="893"/>
        <v>1541.6849999999999</v>
      </c>
      <c r="Y3116" s="9">
        <f t="shared" si="894"/>
        <v>22.525141054766667</v>
      </c>
      <c r="Z3116" s="10">
        <f t="shared" si="895"/>
        <v>0.44942518843518325</v>
      </c>
      <c r="AA3116">
        <f t="shared" si="896"/>
        <v>160.68000000000006</v>
      </c>
    </row>
    <row r="3117" spans="1:27">
      <c r="A3117" s="1">
        <f t="shared" si="879"/>
        <v>1013007</v>
      </c>
      <c r="B3117" s="1">
        <v>7</v>
      </c>
      <c r="C3117" s="1">
        <v>13</v>
      </c>
      <c r="D3117" s="2">
        <v>1</v>
      </c>
      <c r="E3117" s="5">
        <v>2480.84</v>
      </c>
      <c r="F3117" s="5">
        <v>2442.17</v>
      </c>
      <c r="G3117" s="5">
        <v>132.97999999999999</v>
      </c>
      <c r="H3117" s="5">
        <v>2556.7800000000002</v>
      </c>
      <c r="I3117" s="5">
        <v>2715.93</v>
      </c>
      <c r="J3117" s="5">
        <v>123.5</v>
      </c>
      <c r="K3117" s="6">
        <f t="shared" si="880"/>
        <v>2518.8100000000004</v>
      </c>
      <c r="L3117" s="6">
        <f t="shared" si="881"/>
        <v>-75.940000000000055</v>
      </c>
      <c r="M3117" s="6">
        <f t="shared" si="882"/>
        <v>2579.0500000000002</v>
      </c>
      <c r="N3117" s="5">
        <f t="shared" si="883"/>
        <v>90.74129489929048</v>
      </c>
      <c r="O3117" s="6">
        <f t="shared" si="884"/>
        <v>-273.75999999999976</v>
      </c>
      <c r="P3117" s="6">
        <f t="shared" si="885"/>
        <v>181.48258979858096</v>
      </c>
      <c r="Q3117" s="6">
        <f t="shared" si="886"/>
        <v>7.3823036740446768E-2</v>
      </c>
      <c r="R3117" s="9">
        <f t="shared" si="887"/>
        <v>1.0900219146065244</v>
      </c>
      <c r="S3117" s="9">
        <f t="shared" si="888"/>
        <v>197.81999999999971</v>
      </c>
      <c r="T3117">
        <f t="shared" si="889"/>
        <v>273.75999999999976</v>
      </c>
      <c r="U3117" s="9">
        <f t="shared" si="890"/>
        <v>1.5084642571159756</v>
      </c>
      <c r="V3117" s="9">
        <f t="shared" si="891"/>
        <v>0.66386533349405408</v>
      </c>
      <c r="W3117" s="9">
        <f t="shared" si="892"/>
        <v>60.239999999999782</v>
      </c>
      <c r="X3117">
        <f t="shared" si="893"/>
        <v>2579.0500000000002</v>
      </c>
      <c r="Y3117" s="9">
        <f t="shared" si="894"/>
        <v>28.422010098735832</v>
      </c>
      <c r="Z3117" s="10">
        <f t="shared" si="895"/>
        <v>0.44945188841521178</v>
      </c>
      <c r="AA3117">
        <f t="shared" si="896"/>
        <v>75.940000000000055</v>
      </c>
    </row>
    <row r="3118" spans="1:27">
      <c r="A3118" s="1">
        <f t="shared" si="879"/>
        <v>4023001</v>
      </c>
      <c r="B3118" s="1">
        <v>1</v>
      </c>
      <c r="C3118" s="1">
        <v>23</v>
      </c>
      <c r="D3118" s="2">
        <v>4</v>
      </c>
      <c r="E3118" s="5">
        <v>1602.82</v>
      </c>
      <c r="F3118" s="5">
        <v>1858.25</v>
      </c>
      <c r="G3118" s="5">
        <v>222.47</v>
      </c>
      <c r="H3118" s="5">
        <v>1602.71</v>
      </c>
      <c r="I3118" s="5">
        <v>1896.38</v>
      </c>
      <c r="J3118" s="5">
        <v>126.85</v>
      </c>
      <c r="K3118" s="6">
        <f t="shared" si="880"/>
        <v>1602.7649999999999</v>
      </c>
      <c r="L3118" s="6">
        <f t="shared" si="881"/>
        <v>0.10999999999989996</v>
      </c>
      <c r="M3118" s="6">
        <f t="shared" si="882"/>
        <v>1877.3150000000001</v>
      </c>
      <c r="N3118" s="5">
        <f t="shared" si="883"/>
        <v>128.04669402214176</v>
      </c>
      <c r="O3118" s="6">
        <f t="shared" si="884"/>
        <v>-38.130000000000109</v>
      </c>
      <c r="P3118" s="6">
        <f t="shared" si="885"/>
        <v>256.09338804428353</v>
      </c>
      <c r="Q3118" s="6">
        <f t="shared" si="886"/>
        <v>0.509302091100715</v>
      </c>
      <c r="R3118" s="9">
        <f t="shared" si="887"/>
        <v>0.1493205283120686</v>
      </c>
      <c r="S3118" s="9">
        <f t="shared" si="888"/>
        <v>38.240000000000009</v>
      </c>
      <c r="T3118">
        <f t="shared" si="889"/>
        <v>38.130000000000109</v>
      </c>
      <c r="U3118" s="9">
        <f t="shared" si="890"/>
        <v>0.14889099750363993</v>
      </c>
      <c r="V3118" s="9">
        <f t="shared" si="891"/>
        <v>2.1441396991672832</v>
      </c>
      <c r="W3118" s="9">
        <f t="shared" si="892"/>
        <v>274.55000000000018</v>
      </c>
      <c r="X3118">
        <f t="shared" si="893"/>
        <v>1877.3150000000001</v>
      </c>
      <c r="Y3118" s="9">
        <f t="shared" si="894"/>
        <v>14.661175084109363</v>
      </c>
      <c r="Z3118" s="10">
        <f t="shared" si="895"/>
        <v>0.44945188841521183</v>
      </c>
      <c r="AA3118">
        <f t="shared" si="896"/>
        <v>0.10999999999989996</v>
      </c>
    </row>
    <row r="3119" spans="1:27">
      <c r="A3119" s="1">
        <f t="shared" si="879"/>
        <v>5022002</v>
      </c>
      <c r="B3119" s="1">
        <v>2</v>
      </c>
      <c r="C3119" s="1">
        <v>22</v>
      </c>
      <c r="D3119" s="2">
        <v>5</v>
      </c>
      <c r="E3119" s="5">
        <v>4026.68</v>
      </c>
      <c r="F3119" s="5">
        <v>3592.72</v>
      </c>
      <c r="G3119" s="5">
        <v>189.57</v>
      </c>
      <c r="H3119" s="5">
        <v>3947.72</v>
      </c>
      <c r="I3119" s="5">
        <v>3386.58</v>
      </c>
      <c r="J3119" s="5">
        <v>112.41</v>
      </c>
      <c r="K3119" s="6">
        <f t="shared" si="880"/>
        <v>3987.2</v>
      </c>
      <c r="L3119" s="6">
        <f t="shared" si="881"/>
        <v>78.960000000000036</v>
      </c>
      <c r="M3119" s="6">
        <f t="shared" si="882"/>
        <v>3489.6499999999996</v>
      </c>
      <c r="N3119" s="5">
        <f t="shared" si="883"/>
        <v>110.19618074143949</v>
      </c>
      <c r="O3119" s="6">
        <f t="shared" si="884"/>
        <v>206.13999999999987</v>
      </c>
      <c r="P3119" s="6">
        <f t="shared" si="885"/>
        <v>220.39236148287898</v>
      </c>
      <c r="Q3119" s="6">
        <f t="shared" si="886"/>
        <v>0.4797083997208067</v>
      </c>
      <c r="R3119" s="9">
        <f t="shared" si="887"/>
        <v>0.57706174181485737</v>
      </c>
      <c r="S3119" s="9">
        <f t="shared" si="888"/>
        <v>127.17999999999984</v>
      </c>
      <c r="T3119">
        <f t="shared" si="889"/>
        <v>206.13999999999987</v>
      </c>
      <c r="U3119" s="9">
        <f t="shared" si="890"/>
        <v>0.93533187181722588</v>
      </c>
      <c r="V3119" s="9">
        <f t="shared" si="891"/>
        <v>4.5151292599462618</v>
      </c>
      <c r="W3119" s="9">
        <f t="shared" si="892"/>
        <v>497.55000000000018</v>
      </c>
      <c r="X3119">
        <f t="shared" si="893"/>
        <v>3489.6499999999996</v>
      </c>
      <c r="Y3119" s="9">
        <f t="shared" si="894"/>
        <v>31.667612947385116</v>
      </c>
      <c r="Z3119" s="10">
        <f t="shared" si="895"/>
        <v>0.44948192399695008</v>
      </c>
      <c r="AA3119">
        <f t="shared" si="896"/>
        <v>78.960000000000036</v>
      </c>
    </row>
    <row r="3120" spans="1:27">
      <c r="A3120" s="1">
        <f t="shared" si="879"/>
        <v>4003008</v>
      </c>
      <c r="B3120" s="1">
        <v>8</v>
      </c>
      <c r="C3120" s="1">
        <v>3</v>
      </c>
      <c r="D3120" s="2">
        <v>4</v>
      </c>
      <c r="E3120" s="5">
        <v>558.63</v>
      </c>
      <c r="F3120" s="5">
        <v>773.63</v>
      </c>
      <c r="G3120" s="5">
        <v>84.47</v>
      </c>
      <c r="H3120" s="5">
        <v>592.26</v>
      </c>
      <c r="I3120" s="5">
        <v>700.59</v>
      </c>
      <c r="J3120" s="5">
        <v>71.650000000000006</v>
      </c>
      <c r="K3120" s="6">
        <f t="shared" si="880"/>
        <v>575.44499999999994</v>
      </c>
      <c r="L3120" s="6">
        <f t="shared" si="881"/>
        <v>-33.629999999999995</v>
      </c>
      <c r="M3120" s="6">
        <f t="shared" si="882"/>
        <v>737.11</v>
      </c>
      <c r="N3120" s="5">
        <f t="shared" si="883"/>
        <v>55.382541021516879</v>
      </c>
      <c r="O3120" s="6">
        <f t="shared" si="884"/>
        <v>73.039999999999964</v>
      </c>
      <c r="P3120" s="6">
        <f t="shared" si="885"/>
        <v>110.76508204303376</v>
      </c>
      <c r="Q3120" s="6">
        <f t="shared" si="886"/>
        <v>0.16313262357253533</v>
      </c>
      <c r="R3120" s="9">
        <f t="shared" si="887"/>
        <v>0.96302912463475809</v>
      </c>
      <c r="S3120" s="9">
        <f t="shared" si="888"/>
        <v>106.66999999999996</v>
      </c>
      <c r="T3120">
        <f t="shared" si="889"/>
        <v>73.039999999999964</v>
      </c>
      <c r="U3120" s="9">
        <f t="shared" si="890"/>
        <v>0.65941358641907488</v>
      </c>
      <c r="V3120" s="9">
        <f t="shared" si="891"/>
        <v>2.9190607187415072</v>
      </c>
      <c r="W3120" s="9">
        <f t="shared" si="892"/>
        <v>161.66500000000008</v>
      </c>
      <c r="X3120">
        <f t="shared" si="893"/>
        <v>737.11</v>
      </c>
      <c r="Y3120" s="9">
        <f t="shared" si="894"/>
        <v>13.309429043958504</v>
      </c>
      <c r="Z3120" s="10">
        <f t="shared" si="895"/>
        <v>0.44950750827989511</v>
      </c>
      <c r="AA3120">
        <f t="shared" si="896"/>
        <v>33.629999999999995</v>
      </c>
    </row>
    <row r="3121" spans="1:27">
      <c r="A3121" s="1">
        <f t="shared" si="879"/>
        <v>7016005</v>
      </c>
      <c r="B3121" s="1">
        <v>5</v>
      </c>
      <c r="C3121" s="1">
        <v>16</v>
      </c>
      <c r="D3121" s="2">
        <v>7</v>
      </c>
      <c r="E3121" s="5">
        <v>747.96</v>
      </c>
      <c r="F3121" s="5">
        <v>834.96</v>
      </c>
      <c r="G3121" s="5">
        <v>96.46</v>
      </c>
      <c r="H3121" s="5">
        <v>683.4</v>
      </c>
      <c r="I3121" s="5">
        <v>872.32</v>
      </c>
      <c r="J3121" s="5">
        <v>97.02</v>
      </c>
      <c r="K3121" s="6">
        <f t="shared" si="880"/>
        <v>715.68000000000006</v>
      </c>
      <c r="L3121" s="6">
        <f t="shared" si="881"/>
        <v>64.560000000000059</v>
      </c>
      <c r="M3121" s="6">
        <f t="shared" si="882"/>
        <v>853.6400000000001</v>
      </c>
      <c r="N3121" s="5">
        <f t="shared" si="883"/>
        <v>68.405796538012765</v>
      </c>
      <c r="O3121" s="6">
        <f t="shared" si="884"/>
        <v>-37.360000000000014</v>
      </c>
      <c r="P3121" s="6">
        <f t="shared" si="885"/>
        <v>136.81159307602553</v>
      </c>
      <c r="Q3121" s="6">
        <f t="shared" si="886"/>
        <v>-5.788663518225789E-3</v>
      </c>
      <c r="R3121" s="9">
        <f t="shared" si="887"/>
        <v>0.74496610783096162</v>
      </c>
      <c r="S3121" s="9">
        <f t="shared" si="888"/>
        <v>101.92000000000007</v>
      </c>
      <c r="T3121">
        <f t="shared" si="889"/>
        <v>37.360000000000014</v>
      </c>
      <c r="U3121" s="9">
        <f t="shared" si="890"/>
        <v>0.27307627343568208</v>
      </c>
      <c r="V3121" s="9">
        <f t="shared" si="891"/>
        <v>2.016788152204855</v>
      </c>
      <c r="W3121" s="9">
        <f t="shared" si="892"/>
        <v>137.96000000000004</v>
      </c>
      <c r="X3121">
        <f t="shared" si="893"/>
        <v>853.6400000000001</v>
      </c>
      <c r="Y3121" s="9">
        <f t="shared" si="894"/>
        <v>12.479059424819891</v>
      </c>
      <c r="Z3121" s="10">
        <f t="shared" si="895"/>
        <v>0.4495931494140008</v>
      </c>
      <c r="AA3121">
        <f t="shared" si="896"/>
        <v>64.560000000000059</v>
      </c>
    </row>
    <row r="3122" spans="1:27">
      <c r="A3122" s="1">
        <f t="shared" si="879"/>
        <v>11005994</v>
      </c>
      <c r="B3122" s="1">
        <v>-6</v>
      </c>
      <c r="C3122" s="1">
        <v>6</v>
      </c>
      <c r="D3122" s="2">
        <v>11</v>
      </c>
      <c r="E3122" s="5">
        <v>595.32000000000005</v>
      </c>
      <c r="F3122" s="5">
        <v>509.9</v>
      </c>
      <c r="G3122" s="5">
        <v>81.680000000000007</v>
      </c>
      <c r="H3122" s="5">
        <v>683.35</v>
      </c>
      <c r="I3122" s="5">
        <v>544.19000000000005</v>
      </c>
      <c r="J3122" s="5">
        <v>65.790000000000006</v>
      </c>
      <c r="K3122" s="6">
        <f t="shared" si="880"/>
        <v>639.33500000000004</v>
      </c>
      <c r="L3122" s="6">
        <f t="shared" si="881"/>
        <v>-88.029999999999973</v>
      </c>
      <c r="M3122" s="6">
        <f t="shared" si="882"/>
        <v>527.04500000000007</v>
      </c>
      <c r="N3122" s="5">
        <f t="shared" si="883"/>
        <v>52.440314882731208</v>
      </c>
      <c r="O3122" s="6">
        <f t="shared" si="884"/>
        <v>-34.290000000000077</v>
      </c>
      <c r="P3122" s="6">
        <f t="shared" si="885"/>
        <v>104.88062976546242</v>
      </c>
      <c r="Q3122" s="6">
        <f t="shared" si="886"/>
        <v>0.21302815427329577</v>
      </c>
      <c r="R3122" s="9">
        <f t="shared" si="887"/>
        <v>0.51239204150637807</v>
      </c>
      <c r="S3122" s="9">
        <f t="shared" si="888"/>
        <v>53.739999999999895</v>
      </c>
      <c r="T3122">
        <f t="shared" si="889"/>
        <v>34.290000000000077</v>
      </c>
      <c r="U3122" s="9">
        <f t="shared" si="890"/>
        <v>0.32694311691949718</v>
      </c>
      <c r="V3122" s="9">
        <f t="shared" si="891"/>
        <v>2.1412914901656603</v>
      </c>
      <c r="W3122" s="9">
        <f t="shared" si="892"/>
        <v>112.28999999999996</v>
      </c>
      <c r="X3122">
        <f t="shared" si="893"/>
        <v>527.04500000000007</v>
      </c>
      <c r="Y3122" s="9">
        <f t="shared" si="894"/>
        <v>10.05037824770114</v>
      </c>
      <c r="Z3122" s="10">
        <f t="shared" si="895"/>
        <v>0.44959759785835152</v>
      </c>
      <c r="AA3122">
        <f t="shared" si="896"/>
        <v>88.029999999999973</v>
      </c>
    </row>
    <row r="3123" spans="1:27">
      <c r="A3123" s="1">
        <f t="shared" si="879"/>
        <v>1020996</v>
      </c>
      <c r="B3123" s="1">
        <v>-4</v>
      </c>
      <c r="C3123" s="1">
        <v>21</v>
      </c>
      <c r="D3123" s="2">
        <v>1</v>
      </c>
      <c r="E3123" s="5">
        <v>1434.52</v>
      </c>
      <c r="F3123" s="5">
        <v>1465.58</v>
      </c>
      <c r="G3123" s="5">
        <v>135.21</v>
      </c>
      <c r="H3123" s="5">
        <v>1584.3</v>
      </c>
      <c r="I3123" s="5">
        <v>1764.72</v>
      </c>
      <c r="J3123" s="5">
        <v>134.93</v>
      </c>
      <c r="K3123" s="6">
        <f t="shared" si="880"/>
        <v>1509.4099999999999</v>
      </c>
      <c r="L3123" s="6">
        <f t="shared" si="881"/>
        <v>-149.77999999999997</v>
      </c>
      <c r="M3123" s="6">
        <f t="shared" si="882"/>
        <v>1615.15</v>
      </c>
      <c r="N3123" s="5">
        <f t="shared" si="883"/>
        <v>95.508964238965547</v>
      </c>
      <c r="O3123" s="6">
        <f t="shared" si="884"/>
        <v>-299.1400000000001</v>
      </c>
      <c r="P3123" s="6">
        <f t="shared" si="885"/>
        <v>191.01792847793109</v>
      </c>
      <c r="Q3123" s="6">
        <f t="shared" si="886"/>
        <v>2.0729969585217651E-3</v>
      </c>
      <c r="R3123" s="9">
        <f t="shared" si="887"/>
        <v>0.78191613316158526</v>
      </c>
      <c r="S3123" s="9">
        <f t="shared" si="888"/>
        <v>149.36000000000013</v>
      </c>
      <c r="T3123">
        <f t="shared" si="889"/>
        <v>299.1400000000001</v>
      </c>
      <c r="U3123" s="9">
        <f t="shared" si="890"/>
        <v>1.5660310128143846</v>
      </c>
      <c r="V3123" s="9">
        <f t="shared" si="891"/>
        <v>1.1071212094336653</v>
      </c>
      <c r="W3123" s="9">
        <f t="shared" si="892"/>
        <v>105.74000000000024</v>
      </c>
      <c r="X3123">
        <f t="shared" si="893"/>
        <v>1615.15</v>
      </c>
      <c r="Y3123" s="9">
        <f t="shared" si="894"/>
        <v>16.910978072789682</v>
      </c>
      <c r="Z3123" s="10">
        <f t="shared" si="895"/>
        <v>0.44960760669721772</v>
      </c>
      <c r="AA3123">
        <f t="shared" si="896"/>
        <v>149.77999999999997</v>
      </c>
    </row>
    <row r="3124" spans="1:27">
      <c r="A3124" s="1">
        <f t="shared" si="879"/>
        <v>3016006</v>
      </c>
      <c r="B3124" s="1">
        <v>6</v>
      </c>
      <c r="C3124" s="1">
        <v>16</v>
      </c>
      <c r="D3124" s="2">
        <v>3</v>
      </c>
      <c r="E3124" s="5">
        <v>720.84</v>
      </c>
      <c r="F3124" s="5">
        <v>937.56</v>
      </c>
      <c r="G3124" s="5">
        <v>108.17</v>
      </c>
      <c r="H3124" s="5">
        <v>619.92999999999995</v>
      </c>
      <c r="I3124" s="5">
        <v>755.51</v>
      </c>
      <c r="J3124" s="5">
        <v>92</v>
      </c>
      <c r="K3124" s="6">
        <f t="shared" si="880"/>
        <v>670.38499999999999</v>
      </c>
      <c r="L3124" s="6">
        <f t="shared" si="881"/>
        <v>100.91000000000008</v>
      </c>
      <c r="M3124" s="6">
        <f t="shared" si="882"/>
        <v>846.53499999999997</v>
      </c>
      <c r="N3124" s="5">
        <f t="shared" si="883"/>
        <v>71.001318473673422</v>
      </c>
      <c r="O3124" s="6">
        <f t="shared" si="884"/>
        <v>182.04999999999995</v>
      </c>
      <c r="P3124" s="6">
        <f t="shared" si="885"/>
        <v>142.00263694734684</v>
      </c>
      <c r="Q3124" s="6">
        <f t="shared" si="886"/>
        <v>0.16051520978771031</v>
      </c>
      <c r="R3124" s="9">
        <f t="shared" si="887"/>
        <v>0.57139783981677583</v>
      </c>
      <c r="S3124" s="9">
        <f t="shared" si="888"/>
        <v>81.139999999999873</v>
      </c>
      <c r="T3124">
        <f t="shared" si="889"/>
        <v>182.04999999999995</v>
      </c>
      <c r="U3124" s="9">
        <f t="shared" si="890"/>
        <v>1.2820184463722477</v>
      </c>
      <c r="V3124" s="9">
        <f t="shared" si="891"/>
        <v>2.4809398443116888</v>
      </c>
      <c r="W3124" s="9">
        <f t="shared" si="892"/>
        <v>176.14999999999998</v>
      </c>
      <c r="X3124">
        <f t="shared" si="893"/>
        <v>846.53499999999997</v>
      </c>
      <c r="Y3124" s="9">
        <f t="shared" si="894"/>
        <v>11.92280676187565</v>
      </c>
      <c r="Z3124" s="10">
        <f t="shared" si="895"/>
        <v>0.44970879466605945</v>
      </c>
      <c r="AA3124">
        <f t="shared" si="896"/>
        <v>100.91000000000008</v>
      </c>
    </row>
    <row r="3125" spans="1:27">
      <c r="A3125" s="1">
        <f t="shared" si="879"/>
        <v>16000998</v>
      </c>
      <c r="B3125" s="1">
        <v>-2</v>
      </c>
      <c r="C3125" s="1">
        <v>1</v>
      </c>
      <c r="D3125" s="2">
        <v>16</v>
      </c>
      <c r="E3125" s="5">
        <v>1852.5</v>
      </c>
      <c r="F3125" s="5">
        <v>1428.5</v>
      </c>
      <c r="G3125" s="5">
        <v>108.73</v>
      </c>
      <c r="H3125" s="5">
        <v>1709.51</v>
      </c>
      <c r="I3125" s="5">
        <v>1386.12</v>
      </c>
      <c r="J3125" s="5">
        <v>126.01</v>
      </c>
      <c r="K3125" s="6">
        <f t="shared" si="880"/>
        <v>1781.0050000000001</v>
      </c>
      <c r="L3125" s="6">
        <f t="shared" si="881"/>
        <v>142.99</v>
      </c>
      <c r="M3125" s="6">
        <f t="shared" si="882"/>
        <v>1407.31</v>
      </c>
      <c r="N3125" s="5">
        <f t="shared" si="883"/>
        <v>83.217685920722403</v>
      </c>
      <c r="O3125" s="6">
        <f t="shared" si="884"/>
        <v>42.380000000000109</v>
      </c>
      <c r="P3125" s="6">
        <f t="shared" si="885"/>
        <v>166.43537184144481</v>
      </c>
      <c r="Q3125" s="6">
        <f t="shared" si="886"/>
        <v>-0.14643320810319355</v>
      </c>
      <c r="R3125" s="9">
        <f t="shared" si="887"/>
        <v>0.60449890481121005</v>
      </c>
      <c r="S3125" s="9">
        <f t="shared" si="888"/>
        <v>100.6099999999999</v>
      </c>
      <c r="T3125">
        <f t="shared" si="889"/>
        <v>42.380000000000109</v>
      </c>
      <c r="U3125" s="9">
        <f t="shared" si="890"/>
        <v>0.25463337228803473</v>
      </c>
      <c r="V3125" s="9">
        <f t="shared" si="891"/>
        <v>4.4905718762235463</v>
      </c>
      <c r="W3125" s="9">
        <f t="shared" si="892"/>
        <v>373.69500000000016</v>
      </c>
      <c r="X3125">
        <f t="shared" si="893"/>
        <v>1407.31</v>
      </c>
      <c r="Y3125" s="9">
        <f t="shared" si="894"/>
        <v>16.91118882277835</v>
      </c>
      <c r="Z3125" s="10">
        <f t="shared" si="895"/>
        <v>0.4497388130904425</v>
      </c>
      <c r="AA3125">
        <f t="shared" si="896"/>
        <v>142.99</v>
      </c>
    </row>
    <row r="3126" spans="1:27">
      <c r="A3126" s="1">
        <f t="shared" si="879"/>
        <v>9020000</v>
      </c>
      <c r="B3126" s="1">
        <v>0</v>
      </c>
      <c r="C3126" s="1">
        <v>20</v>
      </c>
      <c r="D3126" s="2">
        <v>9</v>
      </c>
      <c r="E3126" s="5">
        <v>9316.5</v>
      </c>
      <c r="F3126" s="5">
        <v>9986.26</v>
      </c>
      <c r="G3126" s="5">
        <v>512.27</v>
      </c>
      <c r="H3126" s="5">
        <v>9470.0400000000009</v>
      </c>
      <c r="I3126" s="5">
        <v>9941.69</v>
      </c>
      <c r="J3126" s="5">
        <v>149.33000000000001</v>
      </c>
      <c r="K3126" s="6">
        <f t="shared" si="880"/>
        <v>9393.27</v>
      </c>
      <c r="L3126" s="6">
        <f t="shared" si="881"/>
        <v>-153.54000000000087</v>
      </c>
      <c r="M3126" s="6">
        <f t="shared" si="882"/>
        <v>9963.9750000000004</v>
      </c>
      <c r="N3126" s="5">
        <f t="shared" si="883"/>
        <v>266.79580290926617</v>
      </c>
      <c r="O3126" s="6">
        <f t="shared" si="884"/>
        <v>44.569999999999709</v>
      </c>
      <c r="P3126" s="6">
        <f t="shared" si="885"/>
        <v>533.59160581853234</v>
      </c>
      <c r="Q3126" s="6">
        <f t="shared" si="886"/>
        <v>0.84335874712684122</v>
      </c>
      <c r="R3126" s="9">
        <f t="shared" si="887"/>
        <v>0.37127645532597686</v>
      </c>
      <c r="S3126" s="9">
        <f t="shared" si="888"/>
        <v>198.11000000000058</v>
      </c>
      <c r="T3126">
        <f t="shared" si="889"/>
        <v>44.569999999999709</v>
      </c>
      <c r="U3126" s="9">
        <f t="shared" si="890"/>
        <v>8.352830050920515E-2</v>
      </c>
      <c r="V3126" s="9">
        <f t="shared" si="891"/>
        <v>2.1391078636798846</v>
      </c>
      <c r="W3126" s="9">
        <f t="shared" si="892"/>
        <v>570.70499999999993</v>
      </c>
      <c r="X3126">
        <f t="shared" si="893"/>
        <v>9963.9750000000004</v>
      </c>
      <c r="Y3126" s="9">
        <f t="shared" si="894"/>
        <v>37.346820644658415</v>
      </c>
      <c r="Z3126" s="10">
        <f t="shared" si="895"/>
        <v>0.44974881878666451</v>
      </c>
      <c r="AA3126">
        <f t="shared" si="896"/>
        <v>153.54000000000087</v>
      </c>
    </row>
    <row r="3127" spans="1:27">
      <c r="A3127" s="1">
        <f t="shared" si="879"/>
        <v>8020002</v>
      </c>
      <c r="B3127" s="1">
        <v>2</v>
      </c>
      <c r="C3127" s="1">
        <v>20</v>
      </c>
      <c r="D3127" s="2">
        <v>8</v>
      </c>
      <c r="E3127" s="5">
        <v>547.24</v>
      </c>
      <c r="F3127" s="5">
        <v>504.6</v>
      </c>
      <c r="G3127" s="5">
        <v>129.08000000000001</v>
      </c>
      <c r="H3127" s="5">
        <v>603.04999999999995</v>
      </c>
      <c r="I3127" s="5">
        <v>623.92999999999995</v>
      </c>
      <c r="J3127" s="5">
        <v>107.89</v>
      </c>
      <c r="K3127" s="6">
        <f t="shared" si="880"/>
        <v>575.14499999999998</v>
      </c>
      <c r="L3127" s="6">
        <f t="shared" si="881"/>
        <v>-55.809999999999945</v>
      </c>
      <c r="M3127" s="6">
        <f t="shared" si="882"/>
        <v>564.26499999999999</v>
      </c>
      <c r="N3127" s="5">
        <f t="shared" si="883"/>
        <v>84.115840511760922</v>
      </c>
      <c r="O3127" s="6">
        <f t="shared" si="884"/>
        <v>-119.32999999999993</v>
      </c>
      <c r="P3127" s="6">
        <f t="shared" si="885"/>
        <v>168.23168102352184</v>
      </c>
      <c r="Q3127" s="6">
        <f t="shared" si="886"/>
        <v>0.17742252520621546</v>
      </c>
      <c r="R3127" s="9">
        <f t="shared" si="887"/>
        <v>0.37757454252102929</v>
      </c>
      <c r="S3127" s="9">
        <f t="shared" si="888"/>
        <v>63.519999999999982</v>
      </c>
      <c r="T3127">
        <f t="shared" si="889"/>
        <v>119.32999999999993</v>
      </c>
      <c r="U3127" s="9">
        <f t="shared" si="890"/>
        <v>0.70931942945583137</v>
      </c>
      <c r="V3127" s="9">
        <f t="shared" si="891"/>
        <v>0.12934543522130976</v>
      </c>
      <c r="W3127" s="9">
        <f t="shared" si="892"/>
        <v>10.879999999999995</v>
      </c>
      <c r="X3127">
        <f t="shared" si="893"/>
        <v>564.26499999999999</v>
      </c>
      <c r="Y3127" s="9">
        <f t="shared" si="894"/>
        <v>6.708189522532388</v>
      </c>
      <c r="Z3127" s="10">
        <f t="shared" si="895"/>
        <v>0.4497554891271478</v>
      </c>
      <c r="AA3127">
        <f t="shared" si="896"/>
        <v>55.809999999999945</v>
      </c>
    </row>
    <row r="3128" spans="1:27">
      <c r="A3128" s="1">
        <f t="shared" si="879"/>
        <v>10012005</v>
      </c>
      <c r="B3128" s="1">
        <v>5</v>
      </c>
      <c r="C3128" s="1">
        <v>12</v>
      </c>
      <c r="D3128" s="2">
        <v>10</v>
      </c>
      <c r="E3128" s="5">
        <v>5178.78</v>
      </c>
      <c r="F3128" s="5">
        <v>4622.55</v>
      </c>
      <c r="G3128" s="5">
        <v>170.9</v>
      </c>
      <c r="H3128" s="5">
        <v>5306.58</v>
      </c>
      <c r="I3128" s="5">
        <v>4626.46</v>
      </c>
      <c r="J3128" s="5">
        <v>159.74</v>
      </c>
      <c r="K3128" s="6">
        <f t="shared" si="880"/>
        <v>5242.68</v>
      </c>
      <c r="L3128" s="6">
        <f t="shared" si="881"/>
        <v>-127.80000000000018</v>
      </c>
      <c r="M3128" s="6">
        <f t="shared" si="882"/>
        <v>4624.5050000000001</v>
      </c>
      <c r="N3128" s="5">
        <f t="shared" si="883"/>
        <v>116.96546242374285</v>
      </c>
      <c r="O3128" s="6">
        <f t="shared" si="884"/>
        <v>-3.9099999999998545</v>
      </c>
      <c r="P3128" s="6">
        <f t="shared" si="885"/>
        <v>233.9309248474857</v>
      </c>
      <c r="Q3128" s="6">
        <f t="shared" si="886"/>
        <v>6.7428626178442364E-2</v>
      </c>
      <c r="R3128" s="9">
        <f t="shared" si="887"/>
        <v>0.52960077886569301</v>
      </c>
      <c r="S3128" s="9">
        <f t="shared" si="888"/>
        <v>123.89000000000033</v>
      </c>
      <c r="T3128">
        <f t="shared" si="889"/>
        <v>3.9099999999998545</v>
      </c>
      <c r="U3128" s="9">
        <f t="shared" si="890"/>
        <v>1.6714335663611083E-2</v>
      </c>
      <c r="V3128" s="9">
        <f t="shared" si="891"/>
        <v>5.2851071349632583</v>
      </c>
      <c r="W3128" s="9">
        <f t="shared" si="892"/>
        <v>618.17500000000018</v>
      </c>
      <c r="X3128">
        <f t="shared" si="893"/>
        <v>4624.5050000000001</v>
      </c>
      <c r="Y3128" s="9">
        <f t="shared" si="894"/>
        <v>39.537354909488826</v>
      </c>
      <c r="Z3128" s="10">
        <f t="shared" si="895"/>
        <v>0.44975771255199171</v>
      </c>
      <c r="AA3128">
        <f t="shared" si="896"/>
        <v>127.80000000000018</v>
      </c>
    </row>
    <row r="3129" spans="1:27">
      <c r="A3129" s="1">
        <f t="shared" si="879"/>
        <v>7019997</v>
      </c>
      <c r="B3129" s="1">
        <v>-3</v>
      </c>
      <c r="C3129" s="1">
        <v>20</v>
      </c>
      <c r="D3129" s="2">
        <v>7</v>
      </c>
      <c r="E3129" s="5">
        <v>594.87</v>
      </c>
      <c r="F3129" s="5">
        <v>454.14</v>
      </c>
      <c r="G3129" s="5">
        <v>133.82</v>
      </c>
      <c r="H3129" s="5">
        <v>742.54</v>
      </c>
      <c r="I3129" s="5">
        <v>836.08</v>
      </c>
      <c r="J3129" s="5">
        <v>110.12</v>
      </c>
      <c r="K3129" s="6">
        <f t="shared" si="880"/>
        <v>668.70499999999993</v>
      </c>
      <c r="L3129" s="6">
        <f t="shared" si="881"/>
        <v>-147.66999999999996</v>
      </c>
      <c r="M3129" s="6">
        <f t="shared" si="882"/>
        <v>645.11</v>
      </c>
      <c r="N3129" s="5">
        <f t="shared" si="883"/>
        <v>86.651899575254546</v>
      </c>
      <c r="O3129" s="6">
        <f t="shared" si="884"/>
        <v>-381.94000000000005</v>
      </c>
      <c r="P3129" s="6">
        <f t="shared" si="885"/>
        <v>173.30379915050909</v>
      </c>
      <c r="Q3129" s="6">
        <f t="shared" si="886"/>
        <v>0.19249311421801879</v>
      </c>
      <c r="R3129" s="9">
        <f t="shared" si="887"/>
        <v>1.3517880228150319</v>
      </c>
      <c r="S3129" s="9">
        <f t="shared" si="888"/>
        <v>234.2700000000001</v>
      </c>
      <c r="T3129">
        <f t="shared" si="889"/>
        <v>381.94000000000005</v>
      </c>
      <c r="U3129" s="9">
        <f t="shared" si="890"/>
        <v>2.203875517283362</v>
      </c>
      <c r="V3129" s="9">
        <f t="shared" si="891"/>
        <v>0.27229639645127884</v>
      </c>
      <c r="W3129" s="9">
        <f t="shared" si="892"/>
        <v>23.594999999999914</v>
      </c>
      <c r="X3129">
        <f t="shared" si="893"/>
        <v>645.11</v>
      </c>
      <c r="Y3129" s="9">
        <f t="shared" si="894"/>
        <v>7.444845446691466</v>
      </c>
      <c r="Z3129" s="10">
        <f t="shared" si="895"/>
        <v>0.44980662511795</v>
      </c>
      <c r="AA3129">
        <f t="shared" si="896"/>
        <v>147.66999999999996</v>
      </c>
    </row>
    <row r="3130" spans="1:27">
      <c r="A3130" s="1">
        <f t="shared" si="879"/>
        <v>15009001</v>
      </c>
      <c r="B3130" s="1">
        <v>1</v>
      </c>
      <c r="C3130" s="1">
        <v>9</v>
      </c>
      <c r="D3130" s="2">
        <v>15</v>
      </c>
      <c r="E3130" s="5">
        <v>6351.34</v>
      </c>
      <c r="F3130" s="5">
        <v>6099.82</v>
      </c>
      <c r="G3130" s="5">
        <v>451.22</v>
      </c>
      <c r="H3130" s="5">
        <v>6432.64</v>
      </c>
      <c r="I3130" s="5">
        <v>6005.73</v>
      </c>
      <c r="J3130" s="5">
        <v>277.81</v>
      </c>
      <c r="K3130" s="6">
        <f t="shared" si="880"/>
        <v>6391.99</v>
      </c>
      <c r="L3130" s="6">
        <f t="shared" si="881"/>
        <v>-81.300000000000182</v>
      </c>
      <c r="M3130" s="6">
        <f t="shared" si="882"/>
        <v>6052.7749999999996</v>
      </c>
      <c r="N3130" s="5">
        <f t="shared" si="883"/>
        <v>264.94239208741209</v>
      </c>
      <c r="O3130" s="6">
        <f t="shared" si="884"/>
        <v>94.090000000000146</v>
      </c>
      <c r="P3130" s="6">
        <f t="shared" si="885"/>
        <v>529.88478417482418</v>
      </c>
      <c r="Q3130" s="6">
        <f t="shared" si="886"/>
        <v>0.45025302660544836</v>
      </c>
      <c r="R3130" s="9">
        <f t="shared" si="887"/>
        <v>0.33099648308099772</v>
      </c>
      <c r="S3130" s="9">
        <f t="shared" si="888"/>
        <v>175.39000000000033</v>
      </c>
      <c r="T3130">
        <f t="shared" si="889"/>
        <v>94.090000000000146</v>
      </c>
      <c r="U3130" s="9">
        <f t="shared" si="890"/>
        <v>0.17756690286271204</v>
      </c>
      <c r="V3130" s="9">
        <f t="shared" si="891"/>
        <v>1.2803349336714804</v>
      </c>
      <c r="W3130" s="9">
        <f t="shared" si="892"/>
        <v>339.21500000000015</v>
      </c>
      <c r="X3130">
        <f t="shared" si="893"/>
        <v>6052.7749999999996</v>
      </c>
      <c r="Y3130" s="9">
        <f t="shared" si="894"/>
        <v>22.84562675044851</v>
      </c>
      <c r="Z3130" s="10">
        <f t="shared" si="895"/>
        <v>0.44983441397918861</v>
      </c>
      <c r="AA3130">
        <f t="shared" si="896"/>
        <v>81.300000000000182</v>
      </c>
    </row>
    <row r="3131" spans="1:27">
      <c r="A3131" s="1">
        <f t="shared" si="879"/>
        <v>15003003</v>
      </c>
      <c r="B3131" s="1">
        <v>3</v>
      </c>
      <c r="C3131" s="1">
        <v>3</v>
      </c>
      <c r="D3131" s="2">
        <v>15</v>
      </c>
      <c r="E3131" s="5">
        <v>3425.57</v>
      </c>
      <c r="F3131" s="5">
        <v>3435.48</v>
      </c>
      <c r="G3131" s="5">
        <v>139.66999999999999</v>
      </c>
      <c r="H3131" s="5">
        <v>3301.58</v>
      </c>
      <c r="I3131" s="5">
        <v>3382.23</v>
      </c>
      <c r="J3131" s="5">
        <v>151.94</v>
      </c>
      <c r="K3131" s="6">
        <f t="shared" si="880"/>
        <v>3363.5749999999998</v>
      </c>
      <c r="L3131" s="6">
        <f t="shared" si="881"/>
        <v>123.99000000000024</v>
      </c>
      <c r="M3131" s="6">
        <f t="shared" si="882"/>
        <v>3408.855</v>
      </c>
      <c r="N3131" s="5">
        <f t="shared" si="883"/>
        <v>103.19093043964668</v>
      </c>
      <c r="O3131" s="6">
        <f t="shared" si="884"/>
        <v>53.25</v>
      </c>
      <c r="P3131" s="6">
        <f t="shared" si="885"/>
        <v>206.38186087929336</v>
      </c>
      <c r="Q3131" s="6">
        <f t="shared" si="886"/>
        <v>-8.4004766223275198E-2</v>
      </c>
      <c r="R3131" s="9">
        <f t="shared" si="887"/>
        <v>0.34276268126768161</v>
      </c>
      <c r="S3131" s="9">
        <f t="shared" si="888"/>
        <v>70.740000000000236</v>
      </c>
      <c r="T3131">
        <f t="shared" si="889"/>
        <v>53.25</v>
      </c>
      <c r="U3131" s="9">
        <f t="shared" si="890"/>
        <v>0.25801686142923358</v>
      </c>
      <c r="V3131" s="9">
        <f t="shared" si="891"/>
        <v>0.43879825297711733</v>
      </c>
      <c r="W3131" s="9">
        <f t="shared" si="892"/>
        <v>45.2800000000002</v>
      </c>
      <c r="X3131">
        <f t="shared" si="893"/>
        <v>3408.855</v>
      </c>
      <c r="Y3131" s="9">
        <f t="shared" si="894"/>
        <v>33.034443874830053</v>
      </c>
      <c r="Z3131" s="10">
        <f t="shared" si="895"/>
        <v>0.44990999099819956</v>
      </c>
      <c r="AA3131">
        <f t="shared" si="896"/>
        <v>123.99000000000024</v>
      </c>
    </row>
    <row r="3132" spans="1:27">
      <c r="A3132" s="1">
        <f t="shared" si="879"/>
        <v>7008993</v>
      </c>
      <c r="B3132" s="1">
        <v>-7</v>
      </c>
      <c r="C3132" s="1">
        <v>9</v>
      </c>
      <c r="D3132" s="2">
        <v>7</v>
      </c>
      <c r="E3132" s="5">
        <v>2081.61</v>
      </c>
      <c r="F3132" s="5">
        <v>2278.8000000000002</v>
      </c>
      <c r="G3132" s="5">
        <v>131.59</v>
      </c>
      <c r="H3132" s="5">
        <v>1997.28</v>
      </c>
      <c r="I3132" s="5">
        <v>2426.5500000000002</v>
      </c>
      <c r="J3132" s="5">
        <v>104.82</v>
      </c>
      <c r="K3132" s="6">
        <f t="shared" si="880"/>
        <v>2039.4450000000002</v>
      </c>
      <c r="L3132" s="6">
        <f t="shared" si="881"/>
        <v>84.330000000000155</v>
      </c>
      <c r="M3132" s="6">
        <f t="shared" si="882"/>
        <v>2352.6750000000002</v>
      </c>
      <c r="N3132" s="5">
        <f t="shared" si="883"/>
        <v>84.117715880782214</v>
      </c>
      <c r="O3132" s="6">
        <f t="shared" si="884"/>
        <v>-147.75</v>
      </c>
      <c r="P3132" s="6">
        <f t="shared" si="885"/>
        <v>168.23543176156443</v>
      </c>
      <c r="Q3132" s="6">
        <f t="shared" si="886"/>
        <v>0.2236038515910618</v>
      </c>
      <c r="R3132" s="9">
        <f t="shared" si="887"/>
        <v>1.3794953748442298</v>
      </c>
      <c r="S3132" s="9">
        <f t="shared" si="888"/>
        <v>232.08000000000015</v>
      </c>
      <c r="T3132">
        <f t="shared" si="889"/>
        <v>147.75</v>
      </c>
      <c r="U3132" s="9">
        <f t="shared" si="890"/>
        <v>0.87823354719594449</v>
      </c>
      <c r="V3132" s="9">
        <f t="shared" si="891"/>
        <v>3.7237102401108051</v>
      </c>
      <c r="W3132" s="9">
        <f t="shared" si="892"/>
        <v>313.23</v>
      </c>
      <c r="X3132">
        <f t="shared" si="893"/>
        <v>2352.6750000000002</v>
      </c>
      <c r="Y3132" s="9">
        <f t="shared" si="894"/>
        <v>27.968840753288919</v>
      </c>
      <c r="Z3132" s="10">
        <f t="shared" si="895"/>
        <v>0.45004777524169592</v>
      </c>
      <c r="AA3132">
        <f t="shared" si="896"/>
        <v>84.330000000000155</v>
      </c>
    </row>
    <row r="3133" spans="1:27">
      <c r="A3133" s="1">
        <f t="shared" si="879"/>
        <v>2012993</v>
      </c>
      <c r="B3133" s="1">
        <v>-7</v>
      </c>
      <c r="C3133" s="1">
        <v>13</v>
      </c>
      <c r="D3133" s="2">
        <v>2</v>
      </c>
      <c r="E3133" s="5">
        <v>622.55999999999995</v>
      </c>
      <c r="F3133" s="5">
        <v>896.85</v>
      </c>
      <c r="G3133" s="5">
        <v>97.85</v>
      </c>
      <c r="H3133" s="5">
        <v>623.05999999999995</v>
      </c>
      <c r="I3133" s="5">
        <v>718.15</v>
      </c>
      <c r="J3133" s="5">
        <v>74.709999999999994</v>
      </c>
      <c r="K3133" s="6">
        <f t="shared" si="880"/>
        <v>622.80999999999995</v>
      </c>
      <c r="L3133" s="6">
        <f t="shared" si="881"/>
        <v>-0.5</v>
      </c>
      <c r="M3133" s="6">
        <f t="shared" si="882"/>
        <v>807.5</v>
      </c>
      <c r="N3133" s="5">
        <f t="shared" si="883"/>
        <v>61.555273129115427</v>
      </c>
      <c r="O3133" s="6">
        <f t="shared" si="884"/>
        <v>178.70000000000005</v>
      </c>
      <c r="P3133" s="6">
        <f t="shared" si="885"/>
        <v>123.11054625823085</v>
      </c>
      <c r="Q3133" s="6">
        <f t="shared" si="886"/>
        <v>0.26345895812742492</v>
      </c>
      <c r="R3133" s="9">
        <f t="shared" si="887"/>
        <v>1.4556023463994596</v>
      </c>
      <c r="S3133" s="9">
        <f t="shared" si="888"/>
        <v>179.20000000000005</v>
      </c>
      <c r="T3133">
        <f t="shared" si="889"/>
        <v>178.70000000000005</v>
      </c>
      <c r="U3133" s="9">
        <f t="shared" si="890"/>
        <v>1.4515409559240147</v>
      </c>
      <c r="V3133" s="9">
        <f t="shared" si="891"/>
        <v>3.0003928276396898</v>
      </c>
      <c r="W3133" s="9">
        <f t="shared" si="892"/>
        <v>184.69000000000005</v>
      </c>
      <c r="X3133">
        <f t="shared" si="893"/>
        <v>807.5</v>
      </c>
      <c r="Y3133" s="9">
        <f t="shared" si="894"/>
        <v>13.11829123568709</v>
      </c>
      <c r="Z3133" s="10">
        <f t="shared" si="895"/>
        <v>0.45005221919239546</v>
      </c>
      <c r="AA3133">
        <f t="shared" si="896"/>
        <v>0.5</v>
      </c>
    </row>
    <row r="3134" spans="1:27">
      <c r="A3134" s="1">
        <f t="shared" si="879"/>
        <v>9003993</v>
      </c>
      <c r="B3134" s="1">
        <v>-7</v>
      </c>
      <c r="C3134" s="1">
        <v>4</v>
      </c>
      <c r="D3134" s="2">
        <v>9</v>
      </c>
      <c r="E3134" s="5">
        <v>3780.12</v>
      </c>
      <c r="F3134" s="5">
        <v>3231.69</v>
      </c>
      <c r="G3134" s="5">
        <v>104.82</v>
      </c>
      <c r="H3134" s="5">
        <v>3625.18</v>
      </c>
      <c r="I3134" s="5">
        <v>3491.52</v>
      </c>
      <c r="J3134" s="5">
        <v>95.62</v>
      </c>
      <c r="K3134" s="6">
        <f t="shared" si="880"/>
        <v>3702.6499999999996</v>
      </c>
      <c r="L3134" s="6">
        <f t="shared" si="881"/>
        <v>154.94000000000005</v>
      </c>
      <c r="M3134" s="6">
        <f t="shared" si="882"/>
        <v>3361.605</v>
      </c>
      <c r="N3134" s="5">
        <f t="shared" si="883"/>
        <v>70.940850009003981</v>
      </c>
      <c r="O3134" s="6">
        <f t="shared" si="884"/>
        <v>-259.82999999999993</v>
      </c>
      <c r="P3134" s="6">
        <f t="shared" si="885"/>
        <v>141.88170001800796</v>
      </c>
      <c r="Q3134" s="6">
        <f t="shared" si="886"/>
        <v>9.1605058073114462E-2</v>
      </c>
      <c r="R3134" s="9">
        <f t="shared" si="887"/>
        <v>2.9233509321311795</v>
      </c>
      <c r="S3134" s="9">
        <f t="shared" si="888"/>
        <v>414.77</v>
      </c>
      <c r="T3134">
        <f t="shared" si="889"/>
        <v>259.82999999999993</v>
      </c>
      <c r="U3134" s="9">
        <f t="shared" si="890"/>
        <v>1.8313143976074553</v>
      </c>
      <c r="V3134" s="9">
        <f t="shared" si="891"/>
        <v>4.8074557882618176</v>
      </c>
      <c r="W3134" s="9">
        <f t="shared" si="892"/>
        <v>341.04499999999962</v>
      </c>
      <c r="X3134">
        <f t="shared" si="893"/>
        <v>3361.605</v>
      </c>
      <c r="Y3134" s="9">
        <f t="shared" si="894"/>
        <v>47.386026521719671</v>
      </c>
      <c r="Z3134" s="10">
        <f t="shared" si="895"/>
        <v>0.45008665832259465</v>
      </c>
      <c r="AA3134">
        <f t="shared" si="896"/>
        <v>154.94000000000005</v>
      </c>
    </row>
    <row r="3135" spans="1:27">
      <c r="A3135" s="1">
        <f t="shared" si="879"/>
        <v>6019004</v>
      </c>
      <c r="B3135" s="1">
        <v>4</v>
      </c>
      <c r="C3135" s="1">
        <v>19</v>
      </c>
      <c r="D3135" s="2">
        <v>6</v>
      </c>
      <c r="E3135" s="5">
        <v>382.74</v>
      </c>
      <c r="F3135" s="5">
        <v>480.35</v>
      </c>
      <c r="G3135" s="5">
        <v>123.5</v>
      </c>
      <c r="H3135" s="5">
        <v>326.5</v>
      </c>
      <c r="I3135" s="5">
        <v>275.16000000000003</v>
      </c>
      <c r="J3135" s="5">
        <v>89.49</v>
      </c>
      <c r="K3135" s="6">
        <f t="shared" si="880"/>
        <v>354.62</v>
      </c>
      <c r="L3135" s="6">
        <f t="shared" si="881"/>
        <v>56.240000000000009</v>
      </c>
      <c r="M3135" s="6">
        <f t="shared" si="882"/>
        <v>377.755</v>
      </c>
      <c r="N3135" s="5">
        <f t="shared" si="883"/>
        <v>76.257311288820034</v>
      </c>
      <c r="O3135" s="6">
        <f t="shared" si="884"/>
        <v>205.19</v>
      </c>
      <c r="P3135" s="6">
        <f t="shared" si="885"/>
        <v>152.51462257764007</v>
      </c>
      <c r="Q3135" s="6">
        <f t="shared" si="886"/>
        <v>0.31141740165533471</v>
      </c>
      <c r="R3135" s="9">
        <f t="shared" si="887"/>
        <v>0.97662766679420887</v>
      </c>
      <c r="S3135" s="9">
        <f t="shared" si="888"/>
        <v>148.94999999999999</v>
      </c>
      <c r="T3135">
        <f t="shared" si="889"/>
        <v>205.19</v>
      </c>
      <c r="U3135" s="9">
        <f t="shared" si="890"/>
        <v>1.3453791940215087</v>
      </c>
      <c r="V3135" s="9">
        <f t="shared" si="891"/>
        <v>0.30338074617366922</v>
      </c>
      <c r="W3135" s="9">
        <f t="shared" si="892"/>
        <v>23.134999999999991</v>
      </c>
      <c r="X3135">
        <f t="shared" si="893"/>
        <v>377.755</v>
      </c>
      <c r="Y3135" s="9">
        <f t="shared" si="894"/>
        <v>4.9536889462215026</v>
      </c>
      <c r="Z3135" s="10">
        <f t="shared" si="895"/>
        <v>0.45010332147185944</v>
      </c>
      <c r="AA3135">
        <f t="shared" si="896"/>
        <v>56.240000000000009</v>
      </c>
    </row>
    <row r="3136" spans="1:27">
      <c r="A3136" s="1">
        <f t="shared" si="879"/>
        <v>14012001</v>
      </c>
      <c r="B3136" s="1">
        <v>1</v>
      </c>
      <c r="C3136" s="1">
        <v>12</v>
      </c>
      <c r="D3136" s="2">
        <v>14</v>
      </c>
      <c r="E3136" s="5">
        <v>2076.39</v>
      </c>
      <c r="F3136" s="5">
        <v>2211.41</v>
      </c>
      <c r="G3136" s="5">
        <v>200.87</v>
      </c>
      <c r="H3136" s="5">
        <v>2031.82</v>
      </c>
      <c r="I3136" s="5">
        <v>2347.6</v>
      </c>
      <c r="J3136" s="5">
        <v>91.77</v>
      </c>
      <c r="K3136" s="6">
        <f t="shared" si="880"/>
        <v>2054.105</v>
      </c>
      <c r="L3136" s="6">
        <f t="shared" si="881"/>
        <v>44.569999999999936</v>
      </c>
      <c r="M3136" s="6">
        <f t="shared" si="882"/>
        <v>2279.5050000000001</v>
      </c>
      <c r="N3136" s="5">
        <f t="shared" si="883"/>
        <v>110.42020852180998</v>
      </c>
      <c r="O3136" s="6">
        <f t="shared" si="884"/>
        <v>-136.19000000000005</v>
      </c>
      <c r="P3136" s="6">
        <f t="shared" si="885"/>
        <v>220.84041704361996</v>
      </c>
      <c r="Q3136" s="6">
        <f t="shared" si="886"/>
        <v>0.65463816604933922</v>
      </c>
      <c r="R3136" s="9">
        <f t="shared" si="887"/>
        <v>0.81850959357813846</v>
      </c>
      <c r="S3136" s="9">
        <f t="shared" si="888"/>
        <v>180.76</v>
      </c>
      <c r="T3136">
        <f t="shared" si="889"/>
        <v>136.19000000000005</v>
      </c>
      <c r="U3136" s="9">
        <f t="shared" si="890"/>
        <v>0.61668965229811201</v>
      </c>
      <c r="V3136" s="9">
        <f t="shared" si="891"/>
        <v>2.041293011645414</v>
      </c>
      <c r="W3136" s="9">
        <f t="shared" si="892"/>
        <v>225.40000000000009</v>
      </c>
      <c r="X3136">
        <f t="shared" si="893"/>
        <v>2279.5050000000001</v>
      </c>
      <c r="Y3136" s="9">
        <f t="shared" si="894"/>
        <v>20.643911386471949</v>
      </c>
      <c r="Z3136" s="10">
        <f t="shared" si="895"/>
        <v>0.45015775012766363</v>
      </c>
      <c r="AA3136">
        <f t="shared" si="896"/>
        <v>44.569999999999936</v>
      </c>
    </row>
    <row r="3137" spans="1:27">
      <c r="A3137" s="1">
        <f t="shared" si="879"/>
        <v>10008994</v>
      </c>
      <c r="B3137" s="1">
        <v>-6</v>
      </c>
      <c r="C3137" s="1">
        <v>9</v>
      </c>
      <c r="D3137" s="2">
        <v>10</v>
      </c>
      <c r="E3137" s="5">
        <v>1198.93</v>
      </c>
      <c r="F3137" s="5">
        <v>1323.4</v>
      </c>
      <c r="G3137" s="5">
        <v>100.64</v>
      </c>
      <c r="H3137" s="5">
        <v>1101.0999999999999</v>
      </c>
      <c r="I3137" s="5">
        <v>1344.86</v>
      </c>
      <c r="J3137" s="5">
        <v>109.84</v>
      </c>
      <c r="K3137" s="6">
        <f t="shared" si="880"/>
        <v>1150.0149999999999</v>
      </c>
      <c r="L3137" s="6">
        <f t="shared" si="881"/>
        <v>97.830000000000155</v>
      </c>
      <c r="M3137" s="6">
        <f t="shared" si="882"/>
        <v>1334.13</v>
      </c>
      <c r="N3137" s="5">
        <f t="shared" si="883"/>
        <v>74.486970672729072</v>
      </c>
      <c r="O3137" s="6">
        <f t="shared" si="884"/>
        <v>-21.459999999999809</v>
      </c>
      <c r="P3137" s="6">
        <f t="shared" si="885"/>
        <v>148.97394134545814</v>
      </c>
      <c r="Q3137" s="6">
        <f t="shared" si="886"/>
        <v>-8.7252533600869472E-2</v>
      </c>
      <c r="R3137" s="9">
        <f t="shared" si="887"/>
        <v>0.80074406921527574</v>
      </c>
      <c r="S3137" s="9">
        <f t="shared" si="888"/>
        <v>119.28999999999996</v>
      </c>
      <c r="T3137">
        <f t="shared" si="889"/>
        <v>21.459999999999809</v>
      </c>
      <c r="U3137" s="9">
        <f t="shared" si="890"/>
        <v>0.14405203894173585</v>
      </c>
      <c r="V3137" s="9">
        <f t="shared" si="891"/>
        <v>2.4717745712728765</v>
      </c>
      <c r="W3137" s="9">
        <f t="shared" si="892"/>
        <v>184.11500000000024</v>
      </c>
      <c r="X3137">
        <f t="shared" si="893"/>
        <v>1334.13</v>
      </c>
      <c r="Y3137" s="9">
        <f t="shared" si="894"/>
        <v>17.910917680646765</v>
      </c>
      <c r="Z3137" s="10">
        <f t="shared" si="895"/>
        <v>0.45020106619154066</v>
      </c>
      <c r="AA3137">
        <f t="shared" si="896"/>
        <v>97.830000000000155</v>
      </c>
    </row>
    <row r="3138" spans="1:27">
      <c r="A3138" s="1">
        <f t="shared" si="879"/>
        <v>8005007</v>
      </c>
      <c r="B3138" s="1">
        <v>7</v>
      </c>
      <c r="C3138" s="1">
        <v>5</v>
      </c>
      <c r="D3138" s="2">
        <v>8</v>
      </c>
      <c r="E3138" s="5">
        <v>4065.49</v>
      </c>
      <c r="F3138" s="5">
        <v>3919.45</v>
      </c>
      <c r="G3138" s="5">
        <v>149.43</v>
      </c>
      <c r="H3138" s="5">
        <v>4065.09</v>
      </c>
      <c r="I3138" s="5">
        <v>4009.5</v>
      </c>
      <c r="J3138" s="5">
        <v>135.21</v>
      </c>
      <c r="K3138" s="6">
        <f t="shared" si="880"/>
        <v>4065.29</v>
      </c>
      <c r="L3138" s="6">
        <f t="shared" si="881"/>
        <v>0.3999999999996362</v>
      </c>
      <c r="M3138" s="6">
        <f t="shared" si="882"/>
        <v>3964.4749999999999</v>
      </c>
      <c r="N3138" s="5">
        <f t="shared" si="883"/>
        <v>100.76094109326293</v>
      </c>
      <c r="O3138" s="6">
        <f t="shared" si="884"/>
        <v>-90.050000000000182</v>
      </c>
      <c r="P3138" s="6">
        <f t="shared" si="885"/>
        <v>201.52188218652586</v>
      </c>
      <c r="Q3138" s="6">
        <f t="shared" si="886"/>
        <v>9.9666935632745826E-2</v>
      </c>
      <c r="R3138" s="9">
        <f t="shared" si="887"/>
        <v>0.4488346328379394</v>
      </c>
      <c r="S3138" s="9">
        <f t="shared" si="888"/>
        <v>90.449999999999818</v>
      </c>
      <c r="T3138">
        <f t="shared" si="889"/>
        <v>90.050000000000182</v>
      </c>
      <c r="U3138" s="9">
        <f t="shared" si="890"/>
        <v>0.44684973672809958</v>
      </c>
      <c r="V3138" s="9">
        <f t="shared" si="891"/>
        <v>1.000536506568424</v>
      </c>
      <c r="W3138" s="9">
        <f t="shared" si="892"/>
        <v>100.81500000000005</v>
      </c>
      <c r="X3138">
        <f t="shared" si="893"/>
        <v>3964.4749999999999</v>
      </c>
      <c r="Y3138" s="9">
        <f t="shared" si="894"/>
        <v>39.345355025322135</v>
      </c>
      <c r="Z3138" s="10">
        <f t="shared" si="895"/>
        <v>0.45021661453127204</v>
      </c>
      <c r="AA3138">
        <f t="shared" si="896"/>
        <v>0.3999999999996362</v>
      </c>
    </row>
    <row r="3139" spans="1:27">
      <c r="A3139" s="1">
        <f t="shared" si="879"/>
        <v>12007005</v>
      </c>
      <c r="B3139" s="1">
        <v>5</v>
      </c>
      <c r="C3139" s="1">
        <v>7</v>
      </c>
      <c r="D3139" s="2">
        <v>12</v>
      </c>
      <c r="E3139" s="5">
        <v>32.43</v>
      </c>
      <c r="F3139" s="5">
        <v>6.41</v>
      </c>
      <c r="G3139" s="5">
        <v>91.16</v>
      </c>
      <c r="H3139" s="5">
        <v>31.17</v>
      </c>
      <c r="I3139" s="5">
        <v>143.30000000000001</v>
      </c>
      <c r="J3139" s="5">
        <v>79.180000000000007</v>
      </c>
      <c r="K3139" s="6">
        <f t="shared" si="880"/>
        <v>31.8</v>
      </c>
      <c r="L3139" s="6">
        <f t="shared" si="881"/>
        <v>1.259999999999998</v>
      </c>
      <c r="M3139" s="6">
        <f t="shared" si="882"/>
        <v>74.855000000000004</v>
      </c>
      <c r="N3139" s="5">
        <f t="shared" si="883"/>
        <v>60.373044481788398</v>
      </c>
      <c r="O3139" s="6">
        <f t="shared" si="884"/>
        <v>-136.89000000000001</v>
      </c>
      <c r="P3139" s="6">
        <f t="shared" si="885"/>
        <v>120.7460889635768</v>
      </c>
      <c r="Q3139" s="6">
        <f t="shared" si="886"/>
        <v>0.13996753550058705</v>
      </c>
      <c r="R3139" s="9">
        <f t="shared" si="887"/>
        <v>1.1441364369298381</v>
      </c>
      <c r="S3139" s="9">
        <f t="shared" si="888"/>
        <v>138.15</v>
      </c>
      <c r="T3139">
        <f t="shared" si="889"/>
        <v>136.89000000000001</v>
      </c>
      <c r="U3139" s="9">
        <f t="shared" si="890"/>
        <v>1.1337013163324325</v>
      </c>
      <c r="V3139" s="9">
        <f t="shared" si="891"/>
        <v>0.7131493925734953</v>
      </c>
      <c r="W3139" s="9">
        <f t="shared" si="892"/>
        <v>43.055000000000007</v>
      </c>
      <c r="X3139">
        <f t="shared" si="893"/>
        <v>74.855000000000004</v>
      </c>
      <c r="Y3139" s="9">
        <f t="shared" si="894"/>
        <v>1.2398745274901632</v>
      </c>
      <c r="Z3139" s="10">
        <f t="shared" si="895"/>
        <v>0.45026991904856356</v>
      </c>
      <c r="AA3139">
        <f t="shared" si="896"/>
        <v>1.259999999999998</v>
      </c>
    </row>
    <row r="3140" spans="1:27">
      <c r="A3140" s="1">
        <f t="shared" si="879"/>
        <v>3021997</v>
      </c>
      <c r="B3140" s="1">
        <v>-3</v>
      </c>
      <c r="C3140" s="1">
        <v>22</v>
      </c>
      <c r="D3140" s="2">
        <v>3</v>
      </c>
      <c r="E3140" s="5">
        <v>1434.26</v>
      </c>
      <c r="F3140" s="5">
        <v>1438.54</v>
      </c>
      <c r="G3140" s="5">
        <v>152.22</v>
      </c>
      <c r="H3140" s="5">
        <v>1458.48</v>
      </c>
      <c r="I3140" s="5">
        <v>1350.16</v>
      </c>
      <c r="J3140" s="5">
        <v>119.6</v>
      </c>
      <c r="K3140" s="6">
        <f t="shared" si="880"/>
        <v>1446.37</v>
      </c>
      <c r="L3140" s="6">
        <f t="shared" si="881"/>
        <v>-24.220000000000027</v>
      </c>
      <c r="M3140" s="6">
        <f t="shared" si="882"/>
        <v>1394.35</v>
      </c>
      <c r="N3140" s="5">
        <f t="shared" si="883"/>
        <v>96.792417574931974</v>
      </c>
      <c r="O3140" s="6">
        <f t="shared" si="884"/>
        <v>88.379999999999882</v>
      </c>
      <c r="P3140" s="6">
        <f t="shared" si="885"/>
        <v>193.58483514986395</v>
      </c>
      <c r="Q3140" s="6">
        <f t="shared" si="886"/>
        <v>0.23660433580191376</v>
      </c>
      <c r="R3140" s="9">
        <f t="shared" si="887"/>
        <v>0.58165713193820412</v>
      </c>
      <c r="S3140" s="9">
        <f t="shared" si="888"/>
        <v>112.59999999999991</v>
      </c>
      <c r="T3140">
        <f t="shared" si="889"/>
        <v>88.379999999999882</v>
      </c>
      <c r="U3140" s="9">
        <f t="shared" si="890"/>
        <v>0.45654402593870741</v>
      </c>
      <c r="V3140" s="9">
        <f t="shared" si="891"/>
        <v>0.53743879224556645</v>
      </c>
      <c r="W3140" s="9">
        <f t="shared" si="892"/>
        <v>52.019999999999982</v>
      </c>
      <c r="X3140">
        <f t="shared" si="893"/>
        <v>1394.35</v>
      </c>
      <c r="Y3140" s="9">
        <f t="shared" si="894"/>
        <v>14.405570549165818</v>
      </c>
      <c r="Z3140" s="10">
        <f t="shared" si="895"/>
        <v>0.45033543054039177</v>
      </c>
      <c r="AA3140">
        <f t="shared" si="896"/>
        <v>24.220000000000027</v>
      </c>
    </row>
    <row r="3141" spans="1:27">
      <c r="A3141" s="1">
        <f t="shared" si="879"/>
        <v>1021004</v>
      </c>
      <c r="B3141" s="1">
        <v>4</v>
      </c>
      <c r="C3141" s="1">
        <v>21</v>
      </c>
      <c r="D3141" s="2">
        <v>1</v>
      </c>
      <c r="E3141" s="5">
        <v>867.03</v>
      </c>
      <c r="F3141" s="5">
        <v>896.85</v>
      </c>
      <c r="G3141" s="5">
        <v>105.1</v>
      </c>
      <c r="H3141" s="5">
        <v>817.91</v>
      </c>
      <c r="I3141" s="5">
        <v>752.16</v>
      </c>
      <c r="J3141" s="5">
        <v>100.08</v>
      </c>
      <c r="K3141" s="6">
        <f t="shared" si="880"/>
        <v>842.47</v>
      </c>
      <c r="L3141" s="6">
        <f t="shared" si="881"/>
        <v>49.120000000000005</v>
      </c>
      <c r="M3141" s="6">
        <f t="shared" si="882"/>
        <v>824.505</v>
      </c>
      <c r="N3141" s="5">
        <f t="shared" si="883"/>
        <v>72.563793313194424</v>
      </c>
      <c r="O3141" s="6">
        <f t="shared" si="884"/>
        <v>144.69000000000005</v>
      </c>
      <c r="P3141" s="6">
        <f t="shared" si="885"/>
        <v>145.12758662638885</v>
      </c>
      <c r="Q3141" s="6">
        <f t="shared" si="886"/>
        <v>4.8903370904221602E-2</v>
      </c>
      <c r="R3141" s="9">
        <f t="shared" si="887"/>
        <v>0.65852400788577825</v>
      </c>
      <c r="S3141" s="9">
        <f t="shared" si="888"/>
        <v>95.57000000000005</v>
      </c>
      <c r="T3141">
        <f t="shared" si="889"/>
        <v>144.69000000000005</v>
      </c>
      <c r="U3141" s="9">
        <f t="shared" si="890"/>
        <v>0.99698481428265395</v>
      </c>
      <c r="V3141" s="9">
        <f t="shared" si="891"/>
        <v>0.24757526005374114</v>
      </c>
      <c r="W3141" s="9">
        <f t="shared" si="892"/>
        <v>17.965000000000032</v>
      </c>
      <c r="X3141">
        <f t="shared" si="893"/>
        <v>824.505</v>
      </c>
      <c r="Y3141" s="9">
        <f t="shared" si="894"/>
        <v>11.362484819961562</v>
      </c>
      <c r="Z3141" s="10">
        <f t="shared" si="895"/>
        <v>0.45033654082252755</v>
      </c>
      <c r="AA3141">
        <f t="shared" si="896"/>
        <v>49.120000000000005</v>
      </c>
    </row>
    <row r="3142" spans="1:27">
      <c r="A3142" s="1">
        <f t="shared" si="879"/>
        <v>12016001</v>
      </c>
      <c r="B3142" s="1">
        <v>1</v>
      </c>
      <c r="C3142" s="1">
        <v>16</v>
      </c>
      <c r="D3142" s="2">
        <v>12</v>
      </c>
      <c r="E3142" s="5">
        <v>396.22</v>
      </c>
      <c r="F3142" s="5">
        <v>539.54</v>
      </c>
      <c r="G3142" s="5">
        <v>71.55</v>
      </c>
      <c r="H3142" s="5">
        <v>390.16</v>
      </c>
      <c r="I3142" s="5">
        <v>615.53</v>
      </c>
      <c r="J3142" s="5">
        <v>95.9</v>
      </c>
      <c r="K3142" s="6">
        <f t="shared" si="880"/>
        <v>393.19000000000005</v>
      </c>
      <c r="L3142" s="6">
        <f t="shared" si="881"/>
        <v>6.0600000000000023</v>
      </c>
      <c r="M3142" s="6">
        <f t="shared" si="882"/>
        <v>577.53499999999997</v>
      </c>
      <c r="N3142" s="5">
        <f t="shared" si="883"/>
        <v>59.825188048179172</v>
      </c>
      <c r="O3142" s="6">
        <f t="shared" si="884"/>
        <v>-75.990000000000009</v>
      </c>
      <c r="P3142" s="6">
        <f t="shared" si="885"/>
        <v>119.65037609635834</v>
      </c>
      <c r="Q3142" s="6">
        <f t="shared" si="886"/>
        <v>-0.28481049020472432</v>
      </c>
      <c r="R3142" s="9">
        <f t="shared" si="887"/>
        <v>0.68574794895690483</v>
      </c>
      <c r="S3142" s="9">
        <f t="shared" si="888"/>
        <v>82.050000000000011</v>
      </c>
      <c r="T3142">
        <f t="shared" si="889"/>
        <v>75.990000000000009</v>
      </c>
      <c r="U3142" s="9">
        <f t="shared" si="890"/>
        <v>0.63510038563357951</v>
      </c>
      <c r="V3142" s="9">
        <f t="shared" si="891"/>
        <v>3.0813944095176247</v>
      </c>
      <c r="W3142" s="9">
        <f t="shared" si="892"/>
        <v>184.34499999999991</v>
      </c>
      <c r="X3142">
        <f t="shared" si="893"/>
        <v>577.53499999999997</v>
      </c>
      <c r="Y3142" s="9">
        <f t="shared" si="894"/>
        <v>9.6537097306721744</v>
      </c>
      <c r="Z3142" s="10">
        <f t="shared" si="895"/>
        <v>0.45033987165251094</v>
      </c>
      <c r="AA3142">
        <f t="shared" si="896"/>
        <v>6.0600000000000023</v>
      </c>
    </row>
    <row r="3143" spans="1:27">
      <c r="A3143" s="1">
        <f t="shared" si="879"/>
        <v>10019000</v>
      </c>
      <c r="B3143" s="1">
        <v>0</v>
      </c>
      <c r="C3143" s="1">
        <v>19</v>
      </c>
      <c r="D3143" s="2">
        <v>10</v>
      </c>
      <c r="E3143" s="5">
        <v>431.94</v>
      </c>
      <c r="F3143" s="5">
        <v>420.44</v>
      </c>
      <c r="G3143" s="5">
        <v>80.48</v>
      </c>
      <c r="H3143" s="5">
        <v>398.7</v>
      </c>
      <c r="I3143" s="5">
        <v>437.47</v>
      </c>
      <c r="J3143" s="5">
        <v>55.53</v>
      </c>
      <c r="K3143" s="6">
        <f t="shared" si="880"/>
        <v>415.32</v>
      </c>
      <c r="L3143" s="6">
        <f t="shared" si="881"/>
        <v>33.240000000000009</v>
      </c>
      <c r="M3143" s="6">
        <f t="shared" si="882"/>
        <v>428.95500000000004</v>
      </c>
      <c r="N3143" s="5">
        <f t="shared" si="883"/>
        <v>48.889189244658169</v>
      </c>
      <c r="O3143" s="6">
        <f t="shared" si="884"/>
        <v>-17.03000000000003</v>
      </c>
      <c r="P3143" s="6">
        <f t="shared" si="885"/>
        <v>97.778378489316339</v>
      </c>
      <c r="Q3143" s="6">
        <f t="shared" si="886"/>
        <v>0.35494064066802927</v>
      </c>
      <c r="R3143" s="9">
        <f t="shared" si="887"/>
        <v>0.51412184142011252</v>
      </c>
      <c r="S3143" s="9">
        <f t="shared" si="888"/>
        <v>50.270000000000039</v>
      </c>
      <c r="T3143">
        <f t="shared" si="889"/>
        <v>17.03000000000003</v>
      </c>
      <c r="U3143" s="9">
        <f t="shared" si="890"/>
        <v>0.17416938451132932</v>
      </c>
      <c r="V3143" s="9">
        <f t="shared" si="891"/>
        <v>0.27889601383581675</v>
      </c>
      <c r="W3143" s="9">
        <f t="shared" si="892"/>
        <v>13.635000000000048</v>
      </c>
      <c r="X3143">
        <f t="shared" si="893"/>
        <v>428.95500000000004</v>
      </c>
      <c r="Y3143" s="9">
        <f t="shared" si="894"/>
        <v>8.7740256409932051</v>
      </c>
      <c r="Z3143" s="10">
        <f t="shared" si="895"/>
        <v>0.45036984801382962</v>
      </c>
      <c r="AA3143">
        <f t="shared" si="896"/>
        <v>33.240000000000009</v>
      </c>
    </row>
    <row r="3144" spans="1:27">
      <c r="A3144" s="1">
        <f t="shared" si="879"/>
        <v>11013996</v>
      </c>
      <c r="B3144" s="1">
        <v>-4</v>
      </c>
      <c r="C3144" s="1">
        <v>14</v>
      </c>
      <c r="D3144" s="2">
        <v>11</v>
      </c>
      <c r="E3144" s="5">
        <v>2955.76</v>
      </c>
      <c r="F3144" s="5">
        <v>3270.72</v>
      </c>
      <c r="G3144" s="5">
        <v>170.34</v>
      </c>
      <c r="H3144" s="5">
        <v>2987.37</v>
      </c>
      <c r="I3144" s="5">
        <v>3392.55</v>
      </c>
      <c r="J3144" s="5">
        <v>146.91999999999999</v>
      </c>
      <c r="K3144" s="6">
        <f t="shared" si="880"/>
        <v>2971.5650000000001</v>
      </c>
      <c r="L3144" s="6">
        <f t="shared" si="881"/>
        <v>-31.609999999999673</v>
      </c>
      <c r="M3144" s="6">
        <f t="shared" si="882"/>
        <v>3331.6350000000002</v>
      </c>
      <c r="N3144" s="5">
        <f t="shared" si="883"/>
        <v>112.4735546695311</v>
      </c>
      <c r="O3144" s="6">
        <f t="shared" si="884"/>
        <v>-121.83000000000038</v>
      </c>
      <c r="P3144" s="6">
        <f t="shared" si="885"/>
        <v>224.94710933906219</v>
      </c>
      <c r="Q3144" s="6">
        <f t="shared" si="886"/>
        <v>0.14683898615689014</v>
      </c>
      <c r="R3144" s="9">
        <f t="shared" si="887"/>
        <v>0.40107205762761033</v>
      </c>
      <c r="S3144" s="9">
        <f t="shared" si="888"/>
        <v>90.220000000000709</v>
      </c>
      <c r="T3144">
        <f t="shared" si="889"/>
        <v>121.83000000000038</v>
      </c>
      <c r="U3144" s="9">
        <f t="shared" si="890"/>
        <v>0.5415939789489197</v>
      </c>
      <c r="V3144" s="9">
        <f t="shared" si="891"/>
        <v>3.2013747681217595</v>
      </c>
      <c r="W3144" s="9">
        <f t="shared" si="892"/>
        <v>360.07000000000016</v>
      </c>
      <c r="X3144">
        <f t="shared" si="893"/>
        <v>3331.6350000000002</v>
      </c>
      <c r="Y3144" s="9">
        <f t="shared" si="894"/>
        <v>29.621496446777943</v>
      </c>
      <c r="Z3144" s="10">
        <f t="shared" si="895"/>
        <v>0.45040204262414263</v>
      </c>
      <c r="AA3144">
        <f t="shared" si="896"/>
        <v>31.609999999999673</v>
      </c>
    </row>
    <row r="3145" spans="1:27">
      <c r="A3145" s="1">
        <f t="shared" si="879"/>
        <v>16004001</v>
      </c>
      <c r="B3145" s="1">
        <v>1</v>
      </c>
      <c r="C3145" s="1">
        <v>4</v>
      </c>
      <c r="D3145" s="2">
        <v>16</v>
      </c>
      <c r="E3145" s="5">
        <v>1794.84</v>
      </c>
      <c r="F3145" s="5">
        <v>2510.56</v>
      </c>
      <c r="G3145" s="5">
        <v>89.62</v>
      </c>
      <c r="H3145" s="5">
        <v>1810.37</v>
      </c>
      <c r="I3145" s="5">
        <v>2235.31</v>
      </c>
      <c r="J3145" s="5">
        <v>140.22999999999999</v>
      </c>
      <c r="K3145" s="6">
        <f t="shared" si="880"/>
        <v>1802.605</v>
      </c>
      <c r="L3145" s="6">
        <f t="shared" si="881"/>
        <v>-15.529999999999973</v>
      </c>
      <c r="M3145" s="6">
        <f t="shared" si="882"/>
        <v>2372.9349999999999</v>
      </c>
      <c r="N3145" s="5">
        <f t="shared" si="883"/>
        <v>83.210872636933686</v>
      </c>
      <c r="O3145" s="6">
        <f t="shared" si="884"/>
        <v>275.25</v>
      </c>
      <c r="P3145" s="6">
        <f t="shared" si="885"/>
        <v>166.42174527386737</v>
      </c>
      <c r="Q3145" s="6">
        <f t="shared" si="886"/>
        <v>-0.42001103523334588</v>
      </c>
      <c r="R3145" s="9">
        <f t="shared" si="887"/>
        <v>1.7472476299385387</v>
      </c>
      <c r="S3145" s="9">
        <f t="shared" si="888"/>
        <v>290.77999999999997</v>
      </c>
      <c r="T3145">
        <f t="shared" si="889"/>
        <v>275.25</v>
      </c>
      <c r="U3145" s="9">
        <f t="shared" si="890"/>
        <v>1.6539304977666374</v>
      </c>
      <c r="V3145" s="9">
        <f t="shared" si="891"/>
        <v>6.8540321946684557</v>
      </c>
      <c r="W3145" s="9">
        <f t="shared" si="892"/>
        <v>570.32999999999993</v>
      </c>
      <c r="X3145">
        <f t="shared" si="893"/>
        <v>2372.9349999999999</v>
      </c>
      <c r="Y3145" s="9">
        <f t="shared" si="894"/>
        <v>28.517126726378752</v>
      </c>
      <c r="Z3145" s="10">
        <f t="shared" si="895"/>
        <v>0.45040204262414263</v>
      </c>
      <c r="AA3145">
        <f t="shared" si="896"/>
        <v>15.529999999999973</v>
      </c>
    </row>
    <row r="3146" spans="1:27">
      <c r="A3146" s="1">
        <f t="shared" si="879"/>
        <v>13004995</v>
      </c>
      <c r="B3146" s="1">
        <v>-5</v>
      </c>
      <c r="C3146" s="1">
        <v>5</v>
      </c>
      <c r="D3146" s="2">
        <v>13</v>
      </c>
      <c r="E3146" s="5">
        <v>549.70000000000005</v>
      </c>
      <c r="F3146" s="5">
        <v>785.9</v>
      </c>
      <c r="G3146" s="5">
        <v>93.39</v>
      </c>
      <c r="H3146" s="5">
        <v>557.53</v>
      </c>
      <c r="I3146" s="5">
        <v>729.03</v>
      </c>
      <c r="J3146" s="5">
        <v>77.78</v>
      </c>
      <c r="K3146" s="6">
        <f t="shared" si="880"/>
        <v>553.61500000000001</v>
      </c>
      <c r="L3146" s="6">
        <f t="shared" si="881"/>
        <v>-7.8299999999999272</v>
      </c>
      <c r="M3146" s="6">
        <f t="shared" si="882"/>
        <v>757.46499999999992</v>
      </c>
      <c r="N3146" s="5">
        <f t="shared" si="883"/>
        <v>60.768866412004101</v>
      </c>
      <c r="O3146" s="6">
        <f t="shared" si="884"/>
        <v>56.870000000000005</v>
      </c>
      <c r="P3146" s="6">
        <f t="shared" si="885"/>
        <v>121.5377328240082</v>
      </c>
      <c r="Q3146" s="6">
        <f t="shared" si="886"/>
        <v>0.18088738994330303</v>
      </c>
      <c r="R3146" s="9">
        <f t="shared" si="887"/>
        <v>0.53234496396019071</v>
      </c>
      <c r="S3146" s="9">
        <f t="shared" si="888"/>
        <v>64.699999999999932</v>
      </c>
      <c r="T3146">
        <f t="shared" si="889"/>
        <v>56.870000000000005</v>
      </c>
      <c r="U3146" s="9">
        <f t="shared" si="890"/>
        <v>0.46792052705434434</v>
      </c>
      <c r="V3146" s="9">
        <f t="shared" si="891"/>
        <v>3.3545137837182359</v>
      </c>
      <c r="W3146" s="9">
        <f t="shared" si="892"/>
        <v>203.84999999999991</v>
      </c>
      <c r="X3146">
        <f t="shared" si="893"/>
        <v>757.46499999999992</v>
      </c>
      <c r="Y3146" s="9">
        <f t="shared" si="894"/>
        <v>12.464688659230486</v>
      </c>
      <c r="Z3146" s="10">
        <f t="shared" si="895"/>
        <v>0.45041203358702575</v>
      </c>
      <c r="AA3146">
        <f t="shared" si="896"/>
        <v>7.8299999999999272</v>
      </c>
    </row>
    <row r="3147" spans="1:27">
      <c r="A3147" s="1">
        <f t="shared" si="879"/>
        <v>6014006</v>
      </c>
      <c r="B3147" s="1">
        <v>6</v>
      </c>
      <c r="C3147" s="1">
        <v>14</v>
      </c>
      <c r="D3147" s="2">
        <v>6</v>
      </c>
      <c r="E3147" s="5">
        <v>2044.64</v>
      </c>
      <c r="F3147" s="5">
        <v>1956.24</v>
      </c>
      <c r="G3147" s="5">
        <v>122.39</v>
      </c>
      <c r="H3147" s="5">
        <v>2091.73</v>
      </c>
      <c r="I3147" s="5">
        <v>2074.4499999999998</v>
      </c>
      <c r="J3147" s="5">
        <v>115.7</v>
      </c>
      <c r="K3147" s="6">
        <f t="shared" si="880"/>
        <v>2068.1849999999999</v>
      </c>
      <c r="L3147" s="6">
        <f t="shared" si="881"/>
        <v>-47.089999999999918</v>
      </c>
      <c r="M3147" s="6">
        <f t="shared" si="882"/>
        <v>2015.3449999999998</v>
      </c>
      <c r="N3147" s="5">
        <f t="shared" si="883"/>
        <v>84.210750649783435</v>
      </c>
      <c r="O3147" s="6">
        <f t="shared" si="884"/>
        <v>-118.20999999999981</v>
      </c>
      <c r="P3147" s="6">
        <f t="shared" si="885"/>
        <v>168.42150129956687</v>
      </c>
      <c r="Q3147" s="6">
        <f t="shared" si="886"/>
        <v>5.6152901807067224E-2</v>
      </c>
      <c r="R3147" s="9">
        <f t="shared" si="887"/>
        <v>0.42227387507667818</v>
      </c>
      <c r="S3147" s="9">
        <f t="shared" si="888"/>
        <v>71.119999999999891</v>
      </c>
      <c r="T3147">
        <f t="shared" si="889"/>
        <v>118.20999999999981</v>
      </c>
      <c r="U3147" s="9">
        <f t="shared" si="890"/>
        <v>0.70187000524204335</v>
      </c>
      <c r="V3147" s="9">
        <f t="shared" si="891"/>
        <v>0.62747332843227699</v>
      </c>
      <c r="W3147" s="9">
        <f t="shared" si="892"/>
        <v>52.840000000000146</v>
      </c>
      <c r="X3147">
        <f t="shared" si="893"/>
        <v>2015.3449999999998</v>
      </c>
      <c r="Y3147" s="9">
        <f t="shared" si="894"/>
        <v>23.932158120540191</v>
      </c>
      <c r="Z3147" s="10">
        <f t="shared" si="895"/>
        <v>0.45043534497195048</v>
      </c>
      <c r="AA3147">
        <f t="shared" si="896"/>
        <v>47.089999999999918</v>
      </c>
    </row>
    <row r="3148" spans="1:27">
      <c r="A3148" s="1">
        <f t="shared" si="879"/>
        <v>10012995</v>
      </c>
      <c r="B3148" s="1">
        <v>-5</v>
      </c>
      <c r="C3148" s="1">
        <v>13</v>
      </c>
      <c r="D3148" s="2">
        <v>10</v>
      </c>
      <c r="E3148" s="5">
        <v>424.73</v>
      </c>
      <c r="F3148" s="5">
        <v>526.35</v>
      </c>
      <c r="G3148" s="5">
        <v>105.38</v>
      </c>
      <c r="H3148" s="5">
        <v>450.16</v>
      </c>
      <c r="I3148" s="5">
        <v>518.82000000000005</v>
      </c>
      <c r="J3148" s="5">
        <v>85.31</v>
      </c>
      <c r="K3148" s="6">
        <f t="shared" si="880"/>
        <v>437.44500000000005</v>
      </c>
      <c r="L3148" s="6">
        <f t="shared" si="881"/>
        <v>-25.430000000000007</v>
      </c>
      <c r="M3148" s="6">
        <f t="shared" si="882"/>
        <v>522.58500000000004</v>
      </c>
      <c r="N3148" s="5">
        <f t="shared" si="883"/>
        <v>67.791482687724127</v>
      </c>
      <c r="O3148" s="6">
        <f t="shared" si="884"/>
        <v>7.5299999999999727</v>
      </c>
      <c r="P3148" s="6">
        <f t="shared" si="885"/>
        <v>135.58296537544825</v>
      </c>
      <c r="Q3148" s="6">
        <f t="shared" si="886"/>
        <v>0.20819247815634442</v>
      </c>
      <c r="R3148" s="9">
        <f t="shared" si="887"/>
        <v>0.24309838561746394</v>
      </c>
      <c r="S3148" s="9">
        <f t="shared" si="888"/>
        <v>32.95999999999998</v>
      </c>
      <c r="T3148">
        <f t="shared" si="889"/>
        <v>7.5299999999999727</v>
      </c>
      <c r="U3148" s="9">
        <f t="shared" si="890"/>
        <v>5.5537950354960494E-2</v>
      </c>
      <c r="V3148" s="9">
        <f t="shared" si="891"/>
        <v>1.25590998491935</v>
      </c>
      <c r="W3148" s="9">
        <f t="shared" si="892"/>
        <v>85.139999999999986</v>
      </c>
      <c r="X3148">
        <f t="shared" si="893"/>
        <v>522.58500000000004</v>
      </c>
      <c r="Y3148" s="9">
        <f t="shared" si="894"/>
        <v>7.7087117626154411</v>
      </c>
      <c r="Z3148" s="10">
        <f t="shared" si="895"/>
        <v>0.4504519952225764</v>
      </c>
      <c r="AA3148">
        <f t="shared" si="896"/>
        <v>25.430000000000007</v>
      </c>
    </row>
    <row r="3149" spans="1:27">
      <c r="A3149" s="1">
        <f t="shared" si="879"/>
        <v>8015005</v>
      </c>
      <c r="B3149" s="1">
        <v>5</v>
      </c>
      <c r="C3149" s="1">
        <v>15</v>
      </c>
      <c r="D3149" s="2">
        <v>8</v>
      </c>
      <c r="E3149" s="5">
        <v>9.6300000000000008</v>
      </c>
      <c r="F3149" s="5">
        <v>211.04</v>
      </c>
      <c r="G3149" s="5">
        <v>80.849999999999994</v>
      </c>
      <c r="H3149" s="5">
        <v>14.49</v>
      </c>
      <c r="I3149" s="5">
        <v>144.69</v>
      </c>
      <c r="J3149" s="5">
        <v>78.06</v>
      </c>
      <c r="K3149" s="6">
        <f t="shared" si="880"/>
        <v>12.06</v>
      </c>
      <c r="L3149" s="6">
        <f t="shared" si="881"/>
        <v>-4.8599999999999994</v>
      </c>
      <c r="M3149" s="6">
        <f t="shared" si="882"/>
        <v>177.86500000000001</v>
      </c>
      <c r="N3149" s="5">
        <f t="shared" si="883"/>
        <v>56.191827920081046</v>
      </c>
      <c r="O3149" s="6">
        <f t="shared" si="884"/>
        <v>66.349999999999994</v>
      </c>
      <c r="P3149" s="6">
        <f t="shared" si="885"/>
        <v>112.38365584016209</v>
      </c>
      <c r="Q3149" s="6">
        <f t="shared" si="886"/>
        <v>3.5103394900846983E-2</v>
      </c>
      <c r="R3149" s="9">
        <f t="shared" si="887"/>
        <v>0.63363306227801108</v>
      </c>
      <c r="S3149" s="9">
        <f t="shared" si="888"/>
        <v>71.209999999999994</v>
      </c>
      <c r="T3149">
        <f t="shared" si="889"/>
        <v>66.349999999999994</v>
      </c>
      <c r="U3149" s="9">
        <f t="shared" si="890"/>
        <v>0.59038833987004691</v>
      </c>
      <c r="V3149" s="9">
        <f t="shared" si="891"/>
        <v>2.9506959666059722</v>
      </c>
      <c r="W3149" s="9">
        <f t="shared" si="892"/>
        <v>165.80500000000001</v>
      </c>
      <c r="X3149">
        <f t="shared" si="893"/>
        <v>177.86500000000001</v>
      </c>
      <c r="Y3149" s="9">
        <f t="shared" si="894"/>
        <v>3.1653179222603134</v>
      </c>
      <c r="Z3149" s="10">
        <f t="shared" si="895"/>
        <v>0.4504564351854683</v>
      </c>
      <c r="AA3149">
        <f t="shared" si="896"/>
        <v>4.8599999999999994</v>
      </c>
    </row>
    <row r="3150" spans="1:27">
      <c r="A3150" s="1">
        <f t="shared" si="879"/>
        <v>10018002</v>
      </c>
      <c r="B3150" s="1">
        <v>2</v>
      </c>
      <c r="C3150" s="1">
        <v>18</v>
      </c>
      <c r="D3150" s="2">
        <v>10</v>
      </c>
      <c r="E3150" s="5">
        <v>272.67</v>
      </c>
      <c r="F3150" s="5">
        <v>337.8</v>
      </c>
      <c r="G3150" s="5">
        <v>71.94</v>
      </c>
      <c r="H3150" s="5">
        <v>302.93</v>
      </c>
      <c r="I3150" s="5">
        <v>417.64</v>
      </c>
      <c r="J3150" s="5">
        <v>70.81</v>
      </c>
      <c r="K3150" s="6">
        <f t="shared" si="880"/>
        <v>287.8</v>
      </c>
      <c r="L3150" s="6">
        <f t="shared" si="881"/>
        <v>-30.259999999999991</v>
      </c>
      <c r="M3150" s="6">
        <f t="shared" si="882"/>
        <v>377.72</v>
      </c>
      <c r="N3150" s="5">
        <f t="shared" si="883"/>
        <v>50.4713277515066</v>
      </c>
      <c r="O3150" s="6">
        <f t="shared" si="884"/>
        <v>-79.839999999999975</v>
      </c>
      <c r="P3150" s="6">
        <f t="shared" si="885"/>
        <v>100.9426555030132</v>
      </c>
      <c r="Q3150" s="6">
        <f t="shared" si="886"/>
        <v>1.5830881909791091E-2</v>
      </c>
      <c r="R3150" s="9">
        <f t="shared" si="887"/>
        <v>0.49116995934904834</v>
      </c>
      <c r="S3150" s="9">
        <f t="shared" si="888"/>
        <v>49.579999999999984</v>
      </c>
      <c r="T3150">
        <f t="shared" si="889"/>
        <v>79.839999999999975</v>
      </c>
      <c r="U3150" s="9">
        <f t="shared" si="890"/>
        <v>0.7909441217109322</v>
      </c>
      <c r="V3150" s="9">
        <f t="shared" si="891"/>
        <v>1.7816055967997761</v>
      </c>
      <c r="W3150" s="9">
        <f t="shared" si="892"/>
        <v>89.920000000000016</v>
      </c>
      <c r="X3150">
        <f t="shared" si="893"/>
        <v>377.72</v>
      </c>
      <c r="Y3150" s="9">
        <f t="shared" si="894"/>
        <v>7.4838530474111584</v>
      </c>
      <c r="Z3150" s="10">
        <f t="shared" si="895"/>
        <v>0.4504708647626392</v>
      </c>
      <c r="AA3150">
        <f t="shared" si="896"/>
        <v>30.259999999999991</v>
      </c>
    </row>
    <row r="3151" spans="1:27">
      <c r="A3151" s="1">
        <f t="shared" si="879"/>
        <v>11016998</v>
      </c>
      <c r="B3151" s="1">
        <v>-2</v>
      </c>
      <c r="C3151" s="1">
        <v>17</v>
      </c>
      <c r="D3151" s="2">
        <v>11</v>
      </c>
      <c r="E3151" s="5">
        <v>1845.5</v>
      </c>
      <c r="F3151" s="5">
        <v>2020.08</v>
      </c>
      <c r="G3151" s="5">
        <v>180.1</v>
      </c>
      <c r="H3151" s="5">
        <v>1903.56</v>
      </c>
      <c r="I3151" s="5">
        <v>1981.61</v>
      </c>
      <c r="J3151" s="5">
        <v>142.46</v>
      </c>
      <c r="K3151" s="6">
        <f t="shared" si="880"/>
        <v>1874.53</v>
      </c>
      <c r="L3151" s="6">
        <f t="shared" si="881"/>
        <v>-58.059999999999945</v>
      </c>
      <c r="M3151" s="6">
        <f t="shared" si="882"/>
        <v>2000.8449999999998</v>
      </c>
      <c r="N3151" s="5">
        <f t="shared" si="883"/>
        <v>114.81600672380137</v>
      </c>
      <c r="O3151" s="6">
        <f t="shared" si="884"/>
        <v>38.470000000000027</v>
      </c>
      <c r="P3151" s="6">
        <f t="shared" si="885"/>
        <v>229.63201344760273</v>
      </c>
      <c r="Q3151" s="6">
        <f t="shared" si="886"/>
        <v>0.23024767719706662</v>
      </c>
      <c r="R3151" s="9">
        <f t="shared" si="887"/>
        <v>0.42036821674268043</v>
      </c>
      <c r="S3151" s="9">
        <f t="shared" si="888"/>
        <v>96.529999999999973</v>
      </c>
      <c r="T3151">
        <f t="shared" si="889"/>
        <v>38.470000000000027</v>
      </c>
      <c r="U3151" s="9">
        <f t="shared" si="890"/>
        <v>0.16752890601979625</v>
      </c>
      <c r="V3151" s="9">
        <f t="shared" si="891"/>
        <v>1.1001514823961798</v>
      </c>
      <c r="W3151" s="9">
        <f t="shared" si="892"/>
        <v>126.31499999999983</v>
      </c>
      <c r="X3151">
        <f t="shared" si="893"/>
        <v>2000.8449999999998</v>
      </c>
      <c r="Y3151" s="9">
        <f t="shared" si="894"/>
        <v>17.426533608795371</v>
      </c>
      <c r="Z3151" s="10">
        <f t="shared" si="895"/>
        <v>0.45050971132707007</v>
      </c>
      <c r="AA3151">
        <f t="shared" si="896"/>
        <v>58.059999999999945</v>
      </c>
    </row>
    <row r="3152" spans="1:27">
      <c r="A3152" s="1">
        <f t="shared" si="879"/>
        <v>9010994</v>
      </c>
      <c r="B3152" s="1">
        <v>-6</v>
      </c>
      <c r="C3152" s="1">
        <v>11</v>
      </c>
      <c r="D3152" s="2">
        <v>9</v>
      </c>
      <c r="E3152" s="5">
        <v>1325.59</v>
      </c>
      <c r="F3152" s="5">
        <v>1400.9</v>
      </c>
      <c r="G3152" s="5">
        <v>133.54</v>
      </c>
      <c r="H3152" s="5">
        <v>1433.83</v>
      </c>
      <c r="I3152" s="5">
        <v>1494.57</v>
      </c>
      <c r="J3152" s="5">
        <v>108.17</v>
      </c>
      <c r="K3152" s="6">
        <f t="shared" si="880"/>
        <v>1379.71</v>
      </c>
      <c r="L3152" s="6">
        <f t="shared" si="881"/>
        <v>-108.24000000000001</v>
      </c>
      <c r="M3152" s="6">
        <f t="shared" si="882"/>
        <v>1447.7350000000001</v>
      </c>
      <c r="N3152" s="5">
        <f t="shared" si="883"/>
        <v>85.92683006488717</v>
      </c>
      <c r="O3152" s="6">
        <f t="shared" si="884"/>
        <v>-93.669999999999845</v>
      </c>
      <c r="P3152" s="6">
        <f t="shared" si="885"/>
        <v>171.85366012977434</v>
      </c>
      <c r="Q3152" s="6">
        <f t="shared" si="886"/>
        <v>0.20763354232128287</v>
      </c>
      <c r="R3152" s="9">
        <f t="shared" si="887"/>
        <v>8.4781435489926185E-2</v>
      </c>
      <c r="S3152" s="9">
        <f t="shared" si="888"/>
        <v>14.570000000000164</v>
      </c>
      <c r="T3152">
        <f t="shared" si="889"/>
        <v>93.669999999999845</v>
      </c>
      <c r="U3152" s="9">
        <f t="shared" si="890"/>
        <v>0.54505676474545528</v>
      </c>
      <c r="V3152" s="9">
        <f t="shared" si="891"/>
        <v>0.79166192851093642</v>
      </c>
      <c r="W3152" s="9">
        <f t="shared" si="892"/>
        <v>68.025000000000091</v>
      </c>
      <c r="X3152">
        <f t="shared" si="893"/>
        <v>1447.7350000000001</v>
      </c>
      <c r="Y3152" s="9">
        <f t="shared" si="894"/>
        <v>16.848462801510902</v>
      </c>
      <c r="Z3152" s="10">
        <f t="shared" si="895"/>
        <v>0.45051859007148642</v>
      </c>
      <c r="AA3152">
        <f t="shared" si="896"/>
        <v>108.24000000000001</v>
      </c>
    </row>
    <row r="3153" spans="1:27">
      <c r="A3153" s="1">
        <f t="shared" si="879"/>
        <v>7020998</v>
      </c>
      <c r="B3153" s="1">
        <v>-2</v>
      </c>
      <c r="C3153" s="1">
        <v>21</v>
      </c>
      <c r="D3153" s="2">
        <v>7</v>
      </c>
      <c r="E3153" s="5">
        <v>11445.9</v>
      </c>
      <c r="F3153" s="5">
        <v>10386.459999999999</v>
      </c>
      <c r="G3153" s="5">
        <v>257.32</v>
      </c>
      <c r="H3153" s="5">
        <v>11243.04</v>
      </c>
      <c r="I3153" s="5">
        <v>10608.37</v>
      </c>
      <c r="J3153" s="5">
        <v>238.36</v>
      </c>
      <c r="K3153" s="6">
        <f t="shared" si="880"/>
        <v>11344.470000000001</v>
      </c>
      <c r="L3153" s="6">
        <f t="shared" si="881"/>
        <v>202.85999999999876</v>
      </c>
      <c r="M3153" s="6">
        <f t="shared" si="882"/>
        <v>10497.415000000001</v>
      </c>
      <c r="N3153" s="5">
        <f t="shared" si="883"/>
        <v>175.37750140767773</v>
      </c>
      <c r="O3153" s="6">
        <f t="shared" si="884"/>
        <v>-221.91000000000167</v>
      </c>
      <c r="P3153" s="6">
        <f t="shared" si="885"/>
        <v>350.75500281535545</v>
      </c>
      <c r="Q3153" s="6">
        <f t="shared" si="886"/>
        <v>7.6389203358373625E-2</v>
      </c>
      <c r="R3153" s="9">
        <f t="shared" si="887"/>
        <v>1.2110162266840367</v>
      </c>
      <c r="S3153" s="9">
        <f t="shared" si="888"/>
        <v>424.77000000000044</v>
      </c>
      <c r="T3153">
        <f t="shared" si="889"/>
        <v>221.91000000000167</v>
      </c>
      <c r="U3153" s="9">
        <f t="shared" si="890"/>
        <v>0.63266382009900968</v>
      </c>
      <c r="V3153" s="9">
        <f t="shared" si="891"/>
        <v>4.829895472344309</v>
      </c>
      <c r="W3153" s="9">
        <f t="shared" si="892"/>
        <v>847.05500000000029</v>
      </c>
      <c r="X3153">
        <f t="shared" si="893"/>
        <v>10497.415000000001</v>
      </c>
      <c r="Y3153" s="9">
        <f t="shared" si="894"/>
        <v>59.856109910004925</v>
      </c>
      <c r="Z3153" s="10">
        <f t="shared" si="895"/>
        <v>0.45053634703539736</v>
      </c>
      <c r="AA3153">
        <f t="shared" si="896"/>
        <v>202.85999999999876</v>
      </c>
    </row>
    <row r="3154" spans="1:27">
      <c r="A3154" s="1">
        <f t="shared" ref="A3154:A3217" si="897">1000000*D3154+ABS(1000*C3154)+B3154</f>
        <v>11010005</v>
      </c>
      <c r="B3154" s="1">
        <v>5</v>
      </c>
      <c r="C3154" s="1">
        <v>10</v>
      </c>
      <c r="D3154" s="2">
        <v>11</v>
      </c>
      <c r="E3154" s="5">
        <v>1517.13</v>
      </c>
      <c r="F3154" s="5">
        <v>1735.16</v>
      </c>
      <c r="G3154" s="5">
        <v>130.19</v>
      </c>
      <c r="H3154" s="5">
        <v>1512.73</v>
      </c>
      <c r="I3154" s="5">
        <v>1850.58</v>
      </c>
      <c r="J3154" s="5">
        <v>103.71</v>
      </c>
      <c r="K3154" s="6">
        <f t="shared" ref="K3154:K3217" si="898" xml:space="preserve"> 0.5*(E3154+H3154)</f>
        <v>1514.93</v>
      </c>
      <c r="L3154" s="6">
        <f t="shared" ref="L3154:L3217" si="899">E3154-H3154</f>
        <v>4.4000000000000909</v>
      </c>
      <c r="M3154" s="6">
        <f t="shared" ref="M3154:M3217" si="900">0.5*(F3154+I3154)</f>
        <v>1792.87</v>
      </c>
      <c r="N3154" s="5">
        <f t="shared" ref="N3154:N3217" si="901">0.5*P3154</f>
        <v>83.224395762300375</v>
      </c>
      <c r="O3154" s="6">
        <f t="shared" ref="O3154:O3217" si="902">F3154-I3154</f>
        <v>-115.41999999999985</v>
      </c>
      <c r="P3154" s="6">
        <f t="shared" ref="P3154:P3217" si="903">SQRT(G3154*G3154+J3154*J3154)</f>
        <v>166.44879152460075</v>
      </c>
      <c r="Q3154" s="6">
        <f t="shared" ref="Q3154:Q3217" si="904">(G3154*G3154-J3154*J3154)/(G3154*G3154+J3154*J3154)</f>
        <v>0.22355629828655779</v>
      </c>
      <c r="R3154" s="9">
        <f t="shared" ref="R3154:R3217" si="905">ABS(O3154-L3154)/P3154</f>
        <v>0.71986103895678222</v>
      </c>
      <c r="S3154" s="9">
        <f t="shared" ref="S3154:S3217" si="906">ABS(O3154-L3154)</f>
        <v>119.81999999999994</v>
      </c>
      <c r="T3154">
        <f t="shared" ref="T3154:T3217" si="907">ABS(O3154)</f>
        <v>115.41999999999985</v>
      </c>
      <c r="U3154" s="9">
        <f t="shared" ref="U3154:U3217" si="908">ABS(O3154)/P3154</f>
        <v>0.69342648236013793</v>
      </c>
      <c r="V3154" s="9">
        <f t="shared" ref="V3154:V3217" si="909">ABS(M3154-K3154)/N3154</f>
        <v>3.3396457547596063</v>
      </c>
      <c r="W3154" s="9">
        <f t="shared" ref="W3154:W3217" si="910">ABS(M3154-K3154)</f>
        <v>277.93999999999983</v>
      </c>
      <c r="X3154">
        <f t="shared" ref="X3154:X3217" si="911">ABS(M3154)</f>
        <v>1792.87</v>
      </c>
      <c r="Y3154" s="9">
        <f t="shared" ref="Y3154:Y3217" si="912">ABS(M3154)/N3154</f>
        <v>21.542601584283869</v>
      </c>
      <c r="Z3154" s="10">
        <f t="shared" ref="Z3154:Z3217" si="913">SQRT(0.002878*B3154*B3154+0.000353*C3154*C3154+0.000754*D3154*D3154+0.000082*D3154*B3154)</f>
        <v>0.450548554542127</v>
      </c>
      <c r="AA3154">
        <f t="shared" si="896"/>
        <v>4.4000000000000909</v>
      </c>
    </row>
    <row r="3155" spans="1:27">
      <c r="A3155" s="1">
        <f t="shared" si="897"/>
        <v>5017995</v>
      </c>
      <c r="B3155" s="1">
        <v>-5</v>
      </c>
      <c r="C3155" s="1">
        <v>18</v>
      </c>
      <c r="D3155" s="2">
        <v>5</v>
      </c>
      <c r="E3155" s="5">
        <v>626.79999999999995</v>
      </c>
      <c r="F3155" s="5">
        <v>879.01</v>
      </c>
      <c r="G3155" s="5">
        <v>104.27</v>
      </c>
      <c r="H3155" s="5">
        <v>675.02</v>
      </c>
      <c r="I3155" s="5">
        <v>877.34</v>
      </c>
      <c r="J3155" s="5">
        <v>98.41</v>
      </c>
      <c r="K3155" s="6">
        <f t="shared" si="898"/>
        <v>650.91</v>
      </c>
      <c r="L3155" s="6">
        <f t="shared" si="899"/>
        <v>-48.220000000000027</v>
      </c>
      <c r="M3155" s="6">
        <f t="shared" si="900"/>
        <v>878.17499999999995</v>
      </c>
      <c r="N3155" s="5">
        <f t="shared" si="901"/>
        <v>71.688145812261041</v>
      </c>
      <c r="O3155" s="6">
        <f t="shared" si="902"/>
        <v>1.6699999999999591</v>
      </c>
      <c r="P3155" s="6">
        <f t="shared" si="903"/>
        <v>143.37629162452208</v>
      </c>
      <c r="Q3155" s="6">
        <f t="shared" si="904"/>
        <v>5.777684529192121E-2</v>
      </c>
      <c r="R3155" s="9">
        <f t="shared" si="905"/>
        <v>0.3479654790532129</v>
      </c>
      <c r="S3155" s="9">
        <f t="shared" si="906"/>
        <v>49.889999999999986</v>
      </c>
      <c r="T3155">
        <f t="shared" si="907"/>
        <v>1.6699999999999591</v>
      </c>
      <c r="U3155" s="9">
        <f t="shared" si="908"/>
        <v>1.1647671878509751E-2</v>
      </c>
      <c r="V3155" s="9">
        <f t="shared" si="909"/>
        <v>3.1701894005623754</v>
      </c>
      <c r="W3155" s="9">
        <f t="shared" si="910"/>
        <v>227.26499999999999</v>
      </c>
      <c r="X3155">
        <f t="shared" si="911"/>
        <v>878.17499999999995</v>
      </c>
      <c r="Y3155" s="9">
        <f t="shared" si="912"/>
        <v>12.24993323582102</v>
      </c>
      <c r="Z3155" s="10">
        <f t="shared" si="913"/>
        <v>0.45069058121953248</v>
      </c>
      <c r="AA3155">
        <f t="shared" ref="AA3155:AA3218" si="914">ABS(L3155)</f>
        <v>48.220000000000027</v>
      </c>
    </row>
    <row r="3156" spans="1:27">
      <c r="A3156" s="1">
        <f t="shared" si="897"/>
        <v>2019005</v>
      </c>
      <c r="B3156" s="1">
        <v>5</v>
      </c>
      <c r="C3156" s="1">
        <v>19</v>
      </c>
      <c r="D3156" s="2">
        <v>2</v>
      </c>
      <c r="E3156" s="5">
        <v>543.09</v>
      </c>
      <c r="F3156" s="5">
        <v>549.21</v>
      </c>
      <c r="G3156" s="5">
        <v>95.34</v>
      </c>
      <c r="H3156" s="5">
        <v>573.6</v>
      </c>
      <c r="I3156" s="5">
        <v>725.68</v>
      </c>
      <c r="J3156" s="5">
        <v>86.7</v>
      </c>
      <c r="K3156" s="6">
        <f t="shared" si="898"/>
        <v>558.34500000000003</v>
      </c>
      <c r="L3156" s="6">
        <f t="shared" si="899"/>
        <v>-30.509999999999991</v>
      </c>
      <c r="M3156" s="6">
        <f t="shared" si="900"/>
        <v>637.44499999999994</v>
      </c>
      <c r="N3156" s="5">
        <f t="shared" si="901"/>
        <v>64.433309708566114</v>
      </c>
      <c r="O3156" s="6">
        <f t="shared" si="902"/>
        <v>-176.46999999999991</v>
      </c>
      <c r="P3156" s="6">
        <f t="shared" si="903"/>
        <v>128.86661941713223</v>
      </c>
      <c r="Q3156" s="6">
        <f t="shared" si="904"/>
        <v>9.4710842051912214E-2</v>
      </c>
      <c r="R3156" s="9">
        <f t="shared" si="905"/>
        <v>1.132643974523283</v>
      </c>
      <c r="S3156" s="9">
        <f t="shared" si="906"/>
        <v>145.95999999999992</v>
      </c>
      <c r="T3156">
        <f t="shared" si="907"/>
        <v>176.46999999999991</v>
      </c>
      <c r="U3156" s="9">
        <f t="shared" si="908"/>
        <v>1.3694003986306096</v>
      </c>
      <c r="V3156" s="9">
        <f t="shared" si="909"/>
        <v>1.2276259027787289</v>
      </c>
      <c r="W3156" s="9">
        <f t="shared" si="910"/>
        <v>79.099999999999909</v>
      </c>
      <c r="X3156">
        <f t="shared" si="911"/>
        <v>637.44499999999994</v>
      </c>
      <c r="Y3156" s="9">
        <f t="shared" si="912"/>
        <v>9.8930972641818915</v>
      </c>
      <c r="Z3156" s="10">
        <f t="shared" si="913"/>
        <v>0.45079818100786523</v>
      </c>
      <c r="AA3156">
        <f t="shared" si="914"/>
        <v>30.509999999999991</v>
      </c>
    </row>
    <row r="3157" spans="1:27">
      <c r="A3157" s="1">
        <f t="shared" si="897"/>
        <v>16001998</v>
      </c>
      <c r="B3157" s="1">
        <v>-2</v>
      </c>
      <c r="C3157" s="1">
        <v>2</v>
      </c>
      <c r="D3157" s="2">
        <v>16</v>
      </c>
      <c r="E3157" s="5">
        <v>809.97</v>
      </c>
      <c r="F3157" s="5">
        <v>852.53</v>
      </c>
      <c r="G3157" s="5">
        <v>93.95</v>
      </c>
      <c r="H3157" s="5">
        <v>714.71</v>
      </c>
      <c r="I3157" s="5">
        <v>767.5</v>
      </c>
      <c r="J3157" s="5">
        <v>106.22</v>
      </c>
      <c r="K3157" s="6">
        <f t="shared" si="898"/>
        <v>762.34</v>
      </c>
      <c r="L3157" s="6">
        <f t="shared" si="899"/>
        <v>95.259999999999991</v>
      </c>
      <c r="M3157" s="6">
        <f t="shared" si="900"/>
        <v>810.01499999999999</v>
      </c>
      <c r="N3157" s="5">
        <f t="shared" si="901"/>
        <v>70.903615739960685</v>
      </c>
      <c r="O3157" s="6">
        <f t="shared" si="902"/>
        <v>85.029999999999973</v>
      </c>
      <c r="P3157" s="6">
        <f t="shared" si="903"/>
        <v>141.80723147992137</v>
      </c>
      <c r="Q3157" s="6">
        <f t="shared" si="904"/>
        <v>-0.12213687256371622</v>
      </c>
      <c r="R3157" s="9">
        <f t="shared" si="905"/>
        <v>7.2140185611398067E-2</v>
      </c>
      <c r="S3157" s="9">
        <f t="shared" si="906"/>
        <v>10.230000000000018</v>
      </c>
      <c r="T3157">
        <f t="shared" si="907"/>
        <v>85.029999999999973</v>
      </c>
      <c r="U3157" s="9">
        <f t="shared" si="908"/>
        <v>0.59961681158721059</v>
      </c>
      <c r="V3157" s="9">
        <f t="shared" si="909"/>
        <v>0.67239166158815122</v>
      </c>
      <c r="W3157" s="9">
        <f t="shared" si="910"/>
        <v>47.674999999999955</v>
      </c>
      <c r="X3157">
        <f t="shared" si="911"/>
        <v>810.01499999999999</v>
      </c>
      <c r="Y3157" s="9">
        <f t="shared" si="912"/>
        <v>11.42417056657214</v>
      </c>
      <c r="Z3157" s="10">
        <f t="shared" si="913"/>
        <v>0.45091462606573318</v>
      </c>
      <c r="AA3157">
        <f t="shared" si="914"/>
        <v>95.259999999999991</v>
      </c>
    </row>
    <row r="3158" spans="1:27">
      <c r="A3158" s="1">
        <f t="shared" si="897"/>
        <v>16004999</v>
      </c>
      <c r="B3158" s="1">
        <v>-1</v>
      </c>
      <c r="C3158" s="1">
        <v>5</v>
      </c>
      <c r="D3158" s="2">
        <v>16</v>
      </c>
      <c r="E3158" s="5">
        <v>5556.45</v>
      </c>
      <c r="F3158" s="5">
        <v>4977.17</v>
      </c>
      <c r="G3158" s="5">
        <v>168.39</v>
      </c>
      <c r="H3158" s="5">
        <v>5427.98</v>
      </c>
      <c r="I3158" s="5">
        <v>5018.99</v>
      </c>
      <c r="J3158" s="5">
        <v>170.06</v>
      </c>
      <c r="K3158" s="6">
        <f t="shared" si="898"/>
        <v>5492.2150000000001</v>
      </c>
      <c r="L3158" s="6">
        <f t="shared" si="899"/>
        <v>128.47000000000025</v>
      </c>
      <c r="M3158" s="6">
        <f t="shared" si="900"/>
        <v>4998.08</v>
      </c>
      <c r="N3158" s="5">
        <f t="shared" si="901"/>
        <v>119.66160171500296</v>
      </c>
      <c r="O3158" s="6">
        <f t="shared" si="902"/>
        <v>-41.819999999999709</v>
      </c>
      <c r="P3158" s="6">
        <f t="shared" si="903"/>
        <v>239.32320343000592</v>
      </c>
      <c r="Q3158" s="6">
        <f t="shared" si="904"/>
        <v>-9.8682779828338802E-3</v>
      </c>
      <c r="R3158" s="9">
        <f t="shared" si="905"/>
        <v>0.71154822248484617</v>
      </c>
      <c r="S3158" s="9">
        <f t="shared" si="906"/>
        <v>170.28999999999996</v>
      </c>
      <c r="T3158">
        <f t="shared" si="907"/>
        <v>41.819999999999709</v>
      </c>
      <c r="U3158" s="9">
        <f t="shared" si="908"/>
        <v>0.17474277212000744</v>
      </c>
      <c r="V3158" s="9">
        <f t="shared" si="909"/>
        <v>4.1294366189153759</v>
      </c>
      <c r="W3158" s="9">
        <f t="shared" si="910"/>
        <v>494.13500000000022</v>
      </c>
      <c r="X3158">
        <f t="shared" si="911"/>
        <v>4998.08</v>
      </c>
      <c r="Y3158" s="9">
        <f t="shared" si="912"/>
        <v>41.768453107487943</v>
      </c>
      <c r="Z3158" s="10">
        <f t="shared" si="913"/>
        <v>0.45101552079723373</v>
      </c>
      <c r="AA3158">
        <f t="shared" si="914"/>
        <v>128.47000000000025</v>
      </c>
    </row>
    <row r="3159" spans="1:27">
      <c r="A3159" s="1">
        <f t="shared" si="897"/>
        <v>11003006</v>
      </c>
      <c r="B3159" s="1">
        <v>6</v>
      </c>
      <c r="C3159" s="1">
        <v>3</v>
      </c>
      <c r="D3159" s="2">
        <v>11</v>
      </c>
      <c r="E3159" s="5">
        <v>226.67</v>
      </c>
      <c r="F3159" s="5">
        <v>140.79</v>
      </c>
      <c r="G3159" s="5">
        <v>69.98</v>
      </c>
      <c r="H3159" s="5">
        <v>227.33</v>
      </c>
      <c r="I3159" s="5">
        <v>125.45</v>
      </c>
      <c r="J3159" s="5">
        <v>74.989999999999995</v>
      </c>
      <c r="K3159" s="6">
        <f t="shared" si="898"/>
        <v>227</v>
      </c>
      <c r="L3159" s="6">
        <f t="shared" si="899"/>
        <v>-0.66000000000002501</v>
      </c>
      <c r="M3159" s="6">
        <f t="shared" si="900"/>
        <v>133.12</v>
      </c>
      <c r="N3159" s="5">
        <f t="shared" si="901"/>
        <v>51.285233011072492</v>
      </c>
      <c r="O3159" s="6">
        <f t="shared" si="902"/>
        <v>15.339999999999989</v>
      </c>
      <c r="P3159" s="6">
        <f t="shared" si="903"/>
        <v>102.57046602214498</v>
      </c>
      <c r="Q3159" s="6">
        <f t="shared" si="904"/>
        <v>-6.9035298552601015E-2</v>
      </c>
      <c r="R3159" s="9">
        <f t="shared" si="905"/>
        <v>0.15599032178079031</v>
      </c>
      <c r="S3159" s="9">
        <f t="shared" si="906"/>
        <v>16.000000000000014</v>
      </c>
      <c r="T3159">
        <f t="shared" si="907"/>
        <v>15.339999999999989</v>
      </c>
      <c r="U3159" s="9">
        <f t="shared" si="908"/>
        <v>0.14955572100733247</v>
      </c>
      <c r="V3159" s="9">
        <f t="shared" si="909"/>
        <v>1.8305464260975726</v>
      </c>
      <c r="W3159" s="9">
        <f t="shared" si="910"/>
        <v>93.88</v>
      </c>
      <c r="X3159">
        <f t="shared" si="911"/>
        <v>133.12</v>
      </c>
      <c r="Y3159" s="9">
        <f t="shared" si="912"/>
        <v>2.5956789544323482</v>
      </c>
      <c r="Z3159" s="10">
        <f t="shared" si="913"/>
        <v>0.45103325819721984</v>
      </c>
      <c r="AA3159">
        <f t="shared" si="914"/>
        <v>0.66000000000002501</v>
      </c>
    </row>
    <row r="3160" spans="1:27">
      <c r="A3160" s="1">
        <f t="shared" si="897"/>
        <v>8019003</v>
      </c>
      <c r="B3160" s="1">
        <v>3</v>
      </c>
      <c r="C3160" s="1">
        <v>19</v>
      </c>
      <c r="D3160" s="2">
        <v>8</v>
      </c>
      <c r="E3160" s="5">
        <v>1761.84</v>
      </c>
      <c r="F3160" s="5">
        <v>1799.56</v>
      </c>
      <c r="G3160" s="5">
        <v>165.6</v>
      </c>
      <c r="H3160" s="5">
        <v>1763.27</v>
      </c>
      <c r="I3160" s="5">
        <v>1955.96</v>
      </c>
      <c r="J3160" s="5">
        <v>127.96</v>
      </c>
      <c r="K3160" s="6">
        <f t="shared" si="898"/>
        <v>1762.5549999999998</v>
      </c>
      <c r="L3160" s="6">
        <f t="shared" si="899"/>
        <v>-1.4300000000000637</v>
      </c>
      <c r="M3160" s="6">
        <f t="shared" si="900"/>
        <v>1877.76</v>
      </c>
      <c r="N3160" s="5">
        <f t="shared" si="901"/>
        <v>104.63880924398939</v>
      </c>
      <c r="O3160" s="6">
        <f t="shared" si="902"/>
        <v>-156.40000000000009</v>
      </c>
      <c r="P3160" s="6">
        <f t="shared" si="903"/>
        <v>209.27761848797877</v>
      </c>
      <c r="Q3160" s="6">
        <f t="shared" si="904"/>
        <v>0.25229051582239137</v>
      </c>
      <c r="R3160" s="9">
        <f t="shared" si="905"/>
        <v>0.74049963450296885</v>
      </c>
      <c r="S3160" s="9">
        <f t="shared" si="906"/>
        <v>154.97000000000003</v>
      </c>
      <c r="T3160">
        <f t="shared" si="907"/>
        <v>156.40000000000009</v>
      </c>
      <c r="U3160" s="9">
        <f t="shared" si="908"/>
        <v>0.74733266333009207</v>
      </c>
      <c r="V3160" s="9">
        <f t="shared" si="909"/>
        <v>1.1009777426974849</v>
      </c>
      <c r="W3160" s="9">
        <f t="shared" si="910"/>
        <v>115.20500000000015</v>
      </c>
      <c r="X3160">
        <f t="shared" si="911"/>
        <v>1877.76</v>
      </c>
      <c r="Y3160" s="9">
        <f t="shared" si="912"/>
        <v>17.945158336249524</v>
      </c>
      <c r="Z3160" s="10">
        <f t="shared" si="913"/>
        <v>0.45117513229343659</v>
      </c>
      <c r="AA3160">
        <f t="shared" si="914"/>
        <v>1.4300000000000637</v>
      </c>
    </row>
    <row r="3161" spans="1:27">
      <c r="A3161" s="1">
        <f t="shared" si="897"/>
        <v>9018003</v>
      </c>
      <c r="B3161" s="1">
        <v>3</v>
      </c>
      <c r="C3161" s="1">
        <v>18</v>
      </c>
      <c r="D3161" s="2">
        <v>9</v>
      </c>
      <c r="E3161" s="5">
        <v>2464</v>
      </c>
      <c r="F3161" s="5">
        <v>2918.61</v>
      </c>
      <c r="G3161" s="5">
        <v>151.1</v>
      </c>
      <c r="H3161" s="5">
        <v>2425.2399999999998</v>
      </c>
      <c r="I3161" s="5">
        <v>2916.94</v>
      </c>
      <c r="J3161" s="5">
        <v>129.36000000000001</v>
      </c>
      <c r="K3161" s="6">
        <f t="shared" si="898"/>
        <v>2444.62</v>
      </c>
      <c r="L3161" s="6">
        <f t="shared" si="899"/>
        <v>38.760000000000218</v>
      </c>
      <c r="M3161" s="6">
        <f t="shared" si="900"/>
        <v>2917.7750000000001</v>
      </c>
      <c r="N3161" s="5">
        <f t="shared" si="901"/>
        <v>99.455039590761814</v>
      </c>
      <c r="O3161" s="6">
        <f t="shared" si="902"/>
        <v>1.6700000000000728</v>
      </c>
      <c r="P3161" s="6">
        <f t="shared" si="903"/>
        <v>198.91007918152363</v>
      </c>
      <c r="Q3161" s="6">
        <f t="shared" si="904"/>
        <v>0.15410505645215714</v>
      </c>
      <c r="R3161" s="9">
        <f t="shared" si="905"/>
        <v>0.18646616678560632</v>
      </c>
      <c r="S3161" s="9">
        <f t="shared" si="906"/>
        <v>37.090000000000146</v>
      </c>
      <c r="T3161">
        <f t="shared" si="907"/>
        <v>1.6700000000000728</v>
      </c>
      <c r="U3161" s="9">
        <f t="shared" si="908"/>
        <v>8.3957535328114015E-3</v>
      </c>
      <c r="V3161" s="9">
        <f t="shared" si="909"/>
        <v>4.7574763626553382</v>
      </c>
      <c r="W3161" s="9">
        <f t="shared" si="910"/>
        <v>473.1550000000002</v>
      </c>
      <c r="X3161">
        <f t="shared" si="911"/>
        <v>2917.7750000000001</v>
      </c>
      <c r="Y3161" s="9">
        <f t="shared" si="912"/>
        <v>29.337628460117035</v>
      </c>
      <c r="Z3161" s="10">
        <f t="shared" si="913"/>
        <v>0.45117845693250913</v>
      </c>
      <c r="AA3161">
        <f t="shared" si="914"/>
        <v>38.760000000000218</v>
      </c>
    </row>
    <row r="3162" spans="1:27">
      <c r="A3162" s="1">
        <f t="shared" si="897"/>
        <v>6017005</v>
      </c>
      <c r="B3162" s="1">
        <v>5</v>
      </c>
      <c r="C3162" s="1">
        <v>17</v>
      </c>
      <c r="D3162" s="2">
        <v>6</v>
      </c>
      <c r="E3162" s="5">
        <v>4838.6400000000003</v>
      </c>
      <c r="F3162" s="5">
        <v>4836.9399999999996</v>
      </c>
      <c r="G3162" s="5">
        <v>182.33</v>
      </c>
      <c r="H3162" s="5">
        <v>5011.95</v>
      </c>
      <c r="I3162" s="5">
        <v>5092.03</v>
      </c>
      <c r="J3162" s="5">
        <v>152.77000000000001</v>
      </c>
      <c r="K3162" s="6">
        <f t="shared" si="898"/>
        <v>4925.2950000000001</v>
      </c>
      <c r="L3162" s="6">
        <f t="shared" si="899"/>
        <v>-173.30999999999949</v>
      </c>
      <c r="M3162" s="6">
        <f t="shared" si="900"/>
        <v>4964.4849999999997</v>
      </c>
      <c r="N3162" s="5">
        <f t="shared" si="901"/>
        <v>118.93580390277775</v>
      </c>
      <c r="O3162" s="6">
        <f t="shared" si="902"/>
        <v>-255.09000000000015</v>
      </c>
      <c r="P3162" s="6">
        <f t="shared" si="903"/>
        <v>237.8716078055555</v>
      </c>
      <c r="Q3162" s="6">
        <f t="shared" si="904"/>
        <v>0.17506270772419097</v>
      </c>
      <c r="R3162" s="9">
        <f t="shared" si="905"/>
        <v>0.34379891217135278</v>
      </c>
      <c r="S3162" s="9">
        <f t="shared" si="906"/>
        <v>81.780000000000655</v>
      </c>
      <c r="T3162">
        <f t="shared" si="907"/>
        <v>255.09000000000015</v>
      </c>
      <c r="U3162" s="9">
        <f t="shared" si="908"/>
        <v>1.0723852348470253</v>
      </c>
      <c r="V3162" s="9">
        <f t="shared" si="909"/>
        <v>0.32950548711164274</v>
      </c>
      <c r="W3162" s="9">
        <f t="shared" si="910"/>
        <v>39.1899999999996</v>
      </c>
      <c r="X3162">
        <f t="shared" si="911"/>
        <v>4964.4849999999997</v>
      </c>
      <c r="Y3162" s="9">
        <f t="shared" si="912"/>
        <v>41.740879004426134</v>
      </c>
      <c r="Z3162" s="10">
        <f t="shared" si="913"/>
        <v>0.45118843070273867</v>
      </c>
      <c r="AA3162">
        <f t="shared" si="914"/>
        <v>173.30999999999949</v>
      </c>
    </row>
    <row r="3163" spans="1:27">
      <c r="A3163" s="1">
        <f t="shared" si="897"/>
        <v>7013006</v>
      </c>
      <c r="B3163" s="1">
        <v>6</v>
      </c>
      <c r="C3163" s="1">
        <v>13</v>
      </c>
      <c r="D3163" s="2">
        <v>7</v>
      </c>
      <c r="E3163" s="5">
        <v>2347.25</v>
      </c>
      <c r="F3163" s="5">
        <v>2132.16</v>
      </c>
      <c r="G3163" s="5">
        <v>130.19</v>
      </c>
      <c r="H3163" s="5">
        <v>2289.3200000000002</v>
      </c>
      <c r="I3163" s="5">
        <v>2209.66</v>
      </c>
      <c r="J3163" s="5">
        <v>131.87</v>
      </c>
      <c r="K3163" s="6">
        <f t="shared" si="898"/>
        <v>2318.2849999999999</v>
      </c>
      <c r="L3163" s="6">
        <f t="shared" si="899"/>
        <v>57.929999999999836</v>
      </c>
      <c r="M3163" s="6">
        <f t="shared" si="900"/>
        <v>2170.91</v>
      </c>
      <c r="N3163" s="5">
        <f t="shared" si="901"/>
        <v>92.654105413629679</v>
      </c>
      <c r="O3163" s="6">
        <f t="shared" si="902"/>
        <v>-77.5</v>
      </c>
      <c r="P3163" s="6">
        <f t="shared" si="903"/>
        <v>185.30821082725936</v>
      </c>
      <c r="Q3163" s="6">
        <f t="shared" si="904"/>
        <v>-1.2820964349915405E-2</v>
      </c>
      <c r="R3163" s="9">
        <f t="shared" si="905"/>
        <v>0.73083647721495193</v>
      </c>
      <c r="S3163" s="9">
        <f t="shared" si="906"/>
        <v>135.42999999999984</v>
      </c>
      <c r="T3163">
        <f t="shared" si="907"/>
        <v>77.5</v>
      </c>
      <c r="U3163" s="9">
        <f t="shared" si="908"/>
        <v>0.41822215893198583</v>
      </c>
      <c r="V3163" s="9">
        <f t="shared" si="909"/>
        <v>1.5905933076800365</v>
      </c>
      <c r="W3163" s="9">
        <f t="shared" si="910"/>
        <v>147.375</v>
      </c>
      <c r="X3163">
        <f t="shared" si="911"/>
        <v>2170.91</v>
      </c>
      <c r="Y3163" s="9">
        <f t="shared" si="912"/>
        <v>23.430262375407413</v>
      </c>
      <c r="Z3163" s="10">
        <f t="shared" si="913"/>
        <v>0.4512815085952448</v>
      </c>
      <c r="AA3163">
        <f t="shared" si="914"/>
        <v>57.929999999999836</v>
      </c>
    </row>
    <row r="3164" spans="1:27">
      <c r="A3164" s="1">
        <f t="shared" si="897"/>
        <v>8021000</v>
      </c>
      <c r="B3164" s="1">
        <v>0</v>
      </c>
      <c r="C3164" s="1">
        <v>21</v>
      </c>
      <c r="D3164" s="2">
        <v>8</v>
      </c>
      <c r="E3164" s="5">
        <v>15.27</v>
      </c>
      <c r="F3164" s="5">
        <v>208.86</v>
      </c>
      <c r="G3164" s="5">
        <v>86.46</v>
      </c>
      <c r="H3164" s="5">
        <v>17.739999999999998</v>
      </c>
      <c r="I3164" s="5">
        <v>142.83000000000001</v>
      </c>
      <c r="J3164" s="5">
        <v>62.53</v>
      </c>
      <c r="K3164" s="6">
        <f t="shared" si="898"/>
        <v>16.504999999999999</v>
      </c>
      <c r="L3164" s="6">
        <f t="shared" si="899"/>
        <v>-2.4699999999999989</v>
      </c>
      <c r="M3164" s="6">
        <f t="shared" si="900"/>
        <v>175.84500000000003</v>
      </c>
      <c r="N3164" s="5">
        <f t="shared" si="901"/>
        <v>53.351036775305495</v>
      </c>
      <c r="O3164" s="6">
        <f t="shared" si="902"/>
        <v>66.03</v>
      </c>
      <c r="P3164" s="6">
        <f t="shared" si="903"/>
        <v>106.70207355061099</v>
      </c>
      <c r="Q3164" s="6">
        <f t="shared" si="904"/>
        <v>0.31315121451218036</v>
      </c>
      <c r="R3164" s="9">
        <f t="shared" si="905"/>
        <v>0.64197440331381228</v>
      </c>
      <c r="S3164" s="9">
        <f t="shared" si="906"/>
        <v>68.5</v>
      </c>
      <c r="T3164">
        <f t="shared" si="907"/>
        <v>66.03</v>
      </c>
      <c r="U3164" s="9">
        <f t="shared" si="908"/>
        <v>0.61882583723811713</v>
      </c>
      <c r="V3164" s="9">
        <f t="shared" si="909"/>
        <v>2.9866336182196456</v>
      </c>
      <c r="W3164" s="9">
        <f t="shared" si="910"/>
        <v>159.34000000000003</v>
      </c>
      <c r="X3164">
        <f t="shared" si="911"/>
        <v>175.84500000000003</v>
      </c>
      <c r="Y3164" s="9">
        <f t="shared" si="912"/>
        <v>3.295999677393207</v>
      </c>
      <c r="Z3164" s="10">
        <f t="shared" si="913"/>
        <v>0.45158498646434203</v>
      </c>
      <c r="AA3164">
        <f t="shared" si="914"/>
        <v>2.4699999999999989</v>
      </c>
    </row>
    <row r="3165" spans="1:27">
      <c r="A3165" s="1">
        <f t="shared" si="897"/>
        <v>4015994</v>
      </c>
      <c r="B3165" s="1">
        <v>-6</v>
      </c>
      <c r="C3165" s="1">
        <v>16</v>
      </c>
      <c r="D3165" s="2">
        <v>4</v>
      </c>
      <c r="E3165" s="5">
        <v>17.260000000000002</v>
      </c>
      <c r="F3165" s="5">
        <v>22.02</v>
      </c>
      <c r="G3165" s="5">
        <v>89.77</v>
      </c>
      <c r="H3165" s="5">
        <v>30.64</v>
      </c>
      <c r="I3165" s="5">
        <v>185.39</v>
      </c>
      <c r="J3165" s="5">
        <v>56.87</v>
      </c>
      <c r="K3165" s="6">
        <f t="shared" si="898"/>
        <v>23.950000000000003</v>
      </c>
      <c r="L3165" s="6">
        <f t="shared" si="899"/>
        <v>-13.379999999999999</v>
      </c>
      <c r="M3165" s="6">
        <f t="shared" si="900"/>
        <v>103.705</v>
      </c>
      <c r="N3165" s="5">
        <f t="shared" si="901"/>
        <v>53.133910546843808</v>
      </c>
      <c r="O3165" s="6">
        <f t="shared" si="902"/>
        <v>-163.36999999999998</v>
      </c>
      <c r="P3165" s="6">
        <f t="shared" si="903"/>
        <v>106.26782109368762</v>
      </c>
      <c r="Q3165" s="6">
        <f t="shared" si="904"/>
        <v>0.42721333281170526</v>
      </c>
      <c r="R3165" s="9">
        <f t="shared" si="905"/>
        <v>1.4114338513421303</v>
      </c>
      <c r="S3165" s="9">
        <f t="shared" si="906"/>
        <v>149.98999999999998</v>
      </c>
      <c r="T3165">
        <f t="shared" si="907"/>
        <v>163.36999999999998</v>
      </c>
      <c r="U3165" s="9">
        <f t="shared" si="908"/>
        <v>1.5373421447680766</v>
      </c>
      <c r="V3165" s="9">
        <f t="shared" si="909"/>
        <v>1.5010188254389174</v>
      </c>
      <c r="W3165" s="9">
        <f t="shared" si="910"/>
        <v>79.754999999999995</v>
      </c>
      <c r="X3165">
        <f t="shared" si="911"/>
        <v>103.705</v>
      </c>
      <c r="Y3165" s="9">
        <f t="shared" si="912"/>
        <v>1.9517667518292638</v>
      </c>
      <c r="Z3165" s="10">
        <f t="shared" si="913"/>
        <v>0.45174328993356389</v>
      </c>
      <c r="AA3165">
        <f t="shared" si="914"/>
        <v>13.379999999999999</v>
      </c>
    </row>
    <row r="3166" spans="1:27">
      <c r="A3166" s="1">
        <f t="shared" si="897"/>
        <v>14004004</v>
      </c>
      <c r="B3166" s="1">
        <v>4</v>
      </c>
      <c r="C3166" s="1">
        <v>4</v>
      </c>
      <c r="D3166" s="2">
        <v>14</v>
      </c>
      <c r="E3166" s="5">
        <v>1559.47</v>
      </c>
      <c r="F3166" s="5">
        <v>1791.76</v>
      </c>
      <c r="G3166" s="5">
        <v>119.6</v>
      </c>
      <c r="H3166" s="5">
        <v>1546.81</v>
      </c>
      <c r="I3166" s="5">
        <v>1197.94</v>
      </c>
      <c r="J3166" s="5">
        <v>126.85</v>
      </c>
      <c r="K3166" s="6">
        <f t="shared" si="898"/>
        <v>1553.1399999999999</v>
      </c>
      <c r="L3166" s="6">
        <f t="shared" si="899"/>
        <v>12.660000000000082</v>
      </c>
      <c r="M3166" s="6">
        <f t="shared" si="900"/>
        <v>1494.85</v>
      </c>
      <c r="N3166" s="5">
        <f t="shared" si="901"/>
        <v>87.170927636454564</v>
      </c>
      <c r="O3166" s="6">
        <f t="shared" si="902"/>
        <v>593.81999999999994</v>
      </c>
      <c r="P3166" s="6">
        <f t="shared" si="903"/>
        <v>174.34185527290913</v>
      </c>
      <c r="Q3166" s="6">
        <f t="shared" si="904"/>
        <v>-5.8784591224583807E-2</v>
      </c>
      <c r="R3166" s="9">
        <f t="shared" si="905"/>
        <v>3.3334508175920847</v>
      </c>
      <c r="S3166" s="9">
        <f t="shared" si="906"/>
        <v>581.15999999999985</v>
      </c>
      <c r="T3166">
        <f t="shared" si="907"/>
        <v>593.81999999999994</v>
      </c>
      <c r="U3166" s="9">
        <f t="shared" si="908"/>
        <v>3.406066770773164</v>
      </c>
      <c r="V3166" s="9">
        <f t="shared" si="909"/>
        <v>0.66868624185230419</v>
      </c>
      <c r="W3166" s="9">
        <f t="shared" si="910"/>
        <v>58.289999999999964</v>
      </c>
      <c r="X3166">
        <f t="shared" si="911"/>
        <v>1494.85</v>
      </c>
      <c r="Y3166" s="9">
        <f t="shared" si="912"/>
        <v>17.148492513860312</v>
      </c>
      <c r="Z3166" s="10">
        <f t="shared" si="913"/>
        <v>0.45174328993356394</v>
      </c>
      <c r="AA3166">
        <f t="shared" si="914"/>
        <v>12.660000000000082</v>
      </c>
    </row>
    <row r="3167" spans="1:27">
      <c r="A3167" s="1">
        <f t="shared" si="897"/>
        <v>2020996</v>
      </c>
      <c r="B3167" s="1">
        <v>-4</v>
      </c>
      <c r="C3167" s="1">
        <v>21</v>
      </c>
      <c r="D3167" s="2">
        <v>2</v>
      </c>
      <c r="E3167" s="5">
        <v>2034.51</v>
      </c>
      <c r="F3167" s="5">
        <v>2262.35</v>
      </c>
      <c r="G3167" s="5">
        <v>175.08</v>
      </c>
      <c r="H3167" s="5">
        <v>2139.6999999999998</v>
      </c>
      <c r="I3167" s="5">
        <v>2333.44</v>
      </c>
      <c r="J3167" s="5">
        <v>118.76</v>
      </c>
      <c r="K3167" s="6">
        <f t="shared" si="898"/>
        <v>2087.105</v>
      </c>
      <c r="L3167" s="6">
        <f t="shared" si="899"/>
        <v>-105.18999999999983</v>
      </c>
      <c r="M3167" s="6">
        <f t="shared" si="900"/>
        <v>2297.895</v>
      </c>
      <c r="N3167" s="5">
        <f t="shared" si="901"/>
        <v>105.77918509801444</v>
      </c>
      <c r="O3167" s="6">
        <f t="shared" si="902"/>
        <v>-71.090000000000146</v>
      </c>
      <c r="P3167" s="6">
        <f t="shared" si="903"/>
        <v>211.55837019602887</v>
      </c>
      <c r="Q3167" s="6">
        <f t="shared" si="904"/>
        <v>0.36975421735675257</v>
      </c>
      <c r="R3167" s="9">
        <f t="shared" si="905"/>
        <v>0.16118483030665626</v>
      </c>
      <c r="S3167" s="9">
        <f t="shared" si="906"/>
        <v>34.099999999999682</v>
      </c>
      <c r="T3167">
        <f t="shared" si="907"/>
        <v>71.090000000000146</v>
      </c>
      <c r="U3167" s="9">
        <f t="shared" si="908"/>
        <v>0.33603019315250221</v>
      </c>
      <c r="V3167" s="9">
        <f t="shared" si="909"/>
        <v>1.9927360926885858</v>
      </c>
      <c r="W3167" s="9">
        <f t="shared" si="910"/>
        <v>210.78999999999996</v>
      </c>
      <c r="X3167">
        <f t="shared" si="911"/>
        <v>2297.895</v>
      </c>
      <c r="Y3167" s="9">
        <f t="shared" si="912"/>
        <v>21.723508248534742</v>
      </c>
      <c r="Z3167" s="10">
        <f t="shared" si="913"/>
        <v>0.45175325123345822</v>
      </c>
      <c r="AA3167">
        <f t="shared" si="914"/>
        <v>105.18999999999983</v>
      </c>
    </row>
    <row r="3168" spans="1:27">
      <c r="A3168" s="1">
        <f t="shared" si="897"/>
        <v>1024000</v>
      </c>
      <c r="B3168" s="1">
        <v>0</v>
      </c>
      <c r="C3168" s="1">
        <v>24</v>
      </c>
      <c r="D3168" s="2">
        <v>1</v>
      </c>
      <c r="E3168" s="5">
        <v>1300.9000000000001</v>
      </c>
      <c r="F3168" s="5">
        <v>1358.91</v>
      </c>
      <c r="G3168" s="5">
        <v>103.74</v>
      </c>
      <c r="H3168" s="5">
        <v>1330.35</v>
      </c>
      <c r="I3168" s="5">
        <v>1445.6</v>
      </c>
      <c r="J3168" s="5">
        <v>141.76</v>
      </c>
      <c r="K3168" s="6">
        <f t="shared" si="898"/>
        <v>1315.625</v>
      </c>
      <c r="L3168" s="6">
        <f t="shared" si="899"/>
        <v>-29.449999999999818</v>
      </c>
      <c r="M3168" s="6">
        <f t="shared" si="900"/>
        <v>1402.2550000000001</v>
      </c>
      <c r="N3168" s="5">
        <f t="shared" si="901"/>
        <v>87.832063052167911</v>
      </c>
      <c r="O3168" s="6">
        <f t="shared" si="902"/>
        <v>-86.689999999999827</v>
      </c>
      <c r="P3168" s="6">
        <f t="shared" si="903"/>
        <v>175.66412610433582</v>
      </c>
      <c r="Q3168" s="6">
        <f t="shared" si="904"/>
        <v>-0.30248054717631778</v>
      </c>
      <c r="R3168" s="9">
        <f t="shared" si="905"/>
        <v>0.32584911483863399</v>
      </c>
      <c r="S3168" s="9">
        <f t="shared" si="906"/>
        <v>57.240000000000009</v>
      </c>
      <c r="T3168">
        <f t="shared" si="907"/>
        <v>86.689999999999827</v>
      </c>
      <c r="U3168" s="9">
        <f t="shared" si="908"/>
        <v>0.49349859827674913</v>
      </c>
      <c r="V3168" s="9">
        <f t="shared" si="909"/>
        <v>0.9863140747194582</v>
      </c>
      <c r="W3168" s="9">
        <f t="shared" si="910"/>
        <v>86.630000000000109</v>
      </c>
      <c r="X3168">
        <f t="shared" si="911"/>
        <v>1402.2550000000001</v>
      </c>
      <c r="Y3168" s="9">
        <f t="shared" si="912"/>
        <v>15.965183456605475</v>
      </c>
      <c r="Z3168" s="10">
        <f t="shared" si="913"/>
        <v>0.451754358030999</v>
      </c>
      <c r="AA3168">
        <f t="shared" si="914"/>
        <v>29.449999999999818</v>
      </c>
    </row>
    <row r="3169" spans="1:27">
      <c r="A3169" s="1">
        <f t="shared" si="897"/>
        <v>10015004</v>
      </c>
      <c r="B3169" s="1">
        <v>4</v>
      </c>
      <c r="C3169" s="1">
        <v>15</v>
      </c>
      <c r="D3169" s="2">
        <v>10</v>
      </c>
      <c r="E3169" s="5">
        <v>1938.58</v>
      </c>
      <c r="F3169" s="5">
        <v>1660.17</v>
      </c>
      <c r="G3169" s="5">
        <v>150.27000000000001</v>
      </c>
      <c r="H3169" s="5">
        <v>2014.77</v>
      </c>
      <c r="I3169" s="5">
        <v>2020.64</v>
      </c>
      <c r="J3169" s="5">
        <v>142.74</v>
      </c>
      <c r="K3169" s="6">
        <f t="shared" si="898"/>
        <v>1976.675</v>
      </c>
      <c r="L3169" s="6">
        <f t="shared" si="899"/>
        <v>-76.190000000000055</v>
      </c>
      <c r="M3169" s="6">
        <f t="shared" si="900"/>
        <v>1840.4050000000002</v>
      </c>
      <c r="N3169" s="5">
        <f t="shared" si="901"/>
        <v>103.62888171258051</v>
      </c>
      <c r="O3169" s="6">
        <f t="shared" si="902"/>
        <v>-360.47</v>
      </c>
      <c r="P3169" s="6">
        <f t="shared" si="903"/>
        <v>207.25776342516102</v>
      </c>
      <c r="Q3169" s="6">
        <f t="shared" si="904"/>
        <v>5.1363641268257272E-2</v>
      </c>
      <c r="R3169" s="9">
        <f t="shared" si="905"/>
        <v>1.3716253389111333</v>
      </c>
      <c r="S3169" s="9">
        <f t="shared" si="906"/>
        <v>284.27999999999997</v>
      </c>
      <c r="T3169">
        <f t="shared" si="907"/>
        <v>360.47</v>
      </c>
      <c r="U3169" s="9">
        <f t="shared" si="908"/>
        <v>1.7392352114721272</v>
      </c>
      <c r="V3169" s="9">
        <f t="shared" si="909"/>
        <v>1.3149808986451372</v>
      </c>
      <c r="W3169" s="9">
        <f t="shared" si="910"/>
        <v>136.26999999999975</v>
      </c>
      <c r="X3169">
        <f t="shared" si="911"/>
        <v>1840.4050000000002</v>
      </c>
      <c r="Y3169" s="9">
        <f t="shared" si="912"/>
        <v>17.759575994503621</v>
      </c>
      <c r="Z3169" s="10">
        <f t="shared" si="913"/>
        <v>0.45183293372661537</v>
      </c>
      <c r="AA3169">
        <f t="shared" si="914"/>
        <v>76.190000000000055</v>
      </c>
    </row>
    <row r="3170" spans="1:27">
      <c r="A3170" s="1">
        <f t="shared" si="897"/>
        <v>12008995</v>
      </c>
      <c r="B3170" s="1">
        <v>-5</v>
      </c>
      <c r="C3170" s="1">
        <v>9</v>
      </c>
      <c r="D3170" s="2">
        <v>12</v>
      </c>
      <c r="E3170" s="5">
        <v>530.66999999999996</v>
      </c>
      <c r="F3170" s="5">
        <v>643.16</v>
      </c>
      <c r="G3170" s="5">
        <v>101.2</v>
      </c>
      <c r="H3170" s="5">
        <v>624.12</v>
      </c>
      <c r="I3170" s="5">
        <v>487.88</v>
      </c>
      <c r="J3170" s="5">
        <v>74.16</v>
      </c>
      <c r="K3170" s="6">
        <f t="shared" si="898"/>
        <v>577.39499999999998</v>
      </c>
      <c r="L3170" s="6">
        <f t="shared" si="899"/>
        <v>-93.450000000000045</v>
      </c>
      <c r="M3170" s="6">
        <f t="shared" si="900"/>
        <v>565.52</v>
      </c>
      <c r="N3170" s="5">
        <f t="shared" si="901"/>
        <v>62.731861123355806</v>
      </c>
      <c r="O3170" s="6">
        <f t="shared" si="902"/>
        <v>155.27999999999997</v>
      </c>
      <c r="P3170" s="6">
        <f t="shared" si="903"/>
        <v>125.46372224671161</v>
      </c>
      <c r="Q3170" s="6">
        <f t="shared" si="904"/>
        <v>0.30123184935154917</v>
      </c>
      <c r="R3170" s="9">
        <f t="shared" si="905"/>
        <v>1.9824854192584678</v>
      </c>
      <c r="S3170" s="9">
        <f t="shared" si="906"/>
        <v>248.73000000000002</v>
      </c>
      <c r="T3170">
        <f t="shared" si="907"/>
        <v>155.27999999999997</v>
      </c>
      <c r="U3170" s="9">
        <f t="shared" si="908"/>
        <v>1.2376485984901491</v>
      </c>
      <c r="V3170" s="9">
        <f t="shared" si="909"/>
        <v>0.18929774738627672</v>
      </c>
      <c r="W3170" s="9">
        <f t="shared" si="910"/>
        <v>11.875</v>
      </c>
      <c r="X3170">
        <f t="shared" si="911"/>
        <v>565.52</v>
      </c>
      <c r="Y3170" s="9">
        <f t="shared" si="912"/>
        <v>9.0148768085799755</v>
      </c>
      <c r="Z3170" s="10">
        <f t="shared" si="913"/>
        <v>0.45188383463009607</v>
      </c>
      <c r="AA3170">
        <f t="shared" si="914"/>
        <v>93.450000000000045</v>
      </c>
    </row>
    <row r="3171" spans="1:27">
      <c r="A3171" s="1">
        <f t="shared" si="897"/>
        <v>3022003</v>
      </c>
      <c r="B3171" s="1">
        <v>3</v>
      </c>
      <c r="C3171" s="1">
        <v>22</v>
      </c>
      <c r="D3171" s="2">
        <v>3</v>
      </c>
      <c r="E3171" s="5">
        <v>178.62</v>
      </c>
      <c r="F3171" s="5">
        <v>293.83999999999997</v>
      </c>
      <c r="G3171" s="5">
        <v>97.58</v>
      </c>
      <c r="H3171" s="5">
        <v>173.34</v>
      </c>
      <c r="I3171" s="5">
        <v>147.19999999999999</v>
      </c>
      <c r="J3171" s="5">
        <v>84.75</v>
      </c>
      <c r="K3171" s="6">
        <f t="shared" si="898"/>
        <v>175.98000000000002</v>
      </c>
      <c r="L3171" s="6">
        <f t="shared" si="899"/>
        <v>5.2800000000000011</v>
      </c>
      <c r="M3171" s="6">
        <f t="shared" si="900"/>
        <v>220.51999999999998</v>
      </c>
      <c r="N3171" s="5">
        <f t="shared" si="901"/>
        <v>64.622787969879482</v>
      </c>
      <c r="O3171" s="6">
        <f t="shared" si="902"/>
        <v>146.63999999999999</v>
      </c>
      <c r="P3171" s="6">
        <f t="shared" si="903"/>
        <v>129.24557593975896</v>
      </c>
      <c r="Q3171" s="6">
        <f t="shared" si="904"/>
        <v>0.14004042367495947</v>
      </c>
      <c r="R3171" s="9">
        <f t="shared" si="905"/>
        <v>1.0937318277407617</v>
      </c>
      <c r="S3171" s="9">
        <f t="shared" si="906"/>
        <v>141.35999999999999</v>
      </c>
      <c r="T3171">
        <f t="shared" si="907"/>
        <v>146.63999999999999</v>
      </c>
      <c r="U3171" s="9">
        <f t="shared" si="908"/>
        <v>1.1345842898974625</v>
      </c>
      <c r="V3171" s="9">
        <f t="shared" si="909"/>
        <v>0.68923055471948913</v>
      </c>
      <c r="W3171" s="9">
        <f t="shared" si="910"/>
        <v>44.539999999999964</v>
      </c>
      <c r="X3171">
        <f t="shared" si="911"/>
        <v>220.51999999999998</v>
      </c>
      <c r="Y3171" s="9">
        <f t="shared" si="912"/>
        <v>3.4124185434832026</v>
      </c>
      <c r="Z3171" s="10">
        <f t="shared" si="913"/>
        <v>0.45197123802295208</v>
      </c>
      <c r="AA3171">
        <f t="shared" si="914"/>
        <v>5.2800000000000011</v>
      </c>
    </row>
    <row r="3172" spans="1:27">
      <c r="A3172" s="1">
        <f t="shared" si="897"/>
        <v>14011002</v>
      </c>
      <c r="B3172" s="1">
        <v>2</v>
      </c>
      <c r="C3172" s="1">
        <v>11</v>
      </c>
      <c r="D3172" s="2">
        <v>14</v>
      </c>
      <c r="E3172" s="5">
        <v>163.32</v>
      </c>
      <c r="F3172" s="5">
        <v>262.79000000000002</v>
      </c>
      <c r="G3172" s="5">
        <v>106.91</v>
      </c>
      <c r="H3172" s="5">
        <v>176.55</v>
      </c>
      <c r="I3172" s="5">
        <v>348.91</v>
      </c>
      <c r="J3172" s="5">
        <v>50.56</v>
      </c>
      <c r="K3172" s="6">
        <f t="shared" si="898"/>
        <v>169.935</v>
      </c>
      <c r="L3172" s="6">
        <f t="shared" si="899"/>
        <v>-13.230000000000018</v>
      </c>
      <c r="M3172" s="6">
        <f t="shared" si="900"/>
        <v>305.85000000000002</v>
      </c>
      <c r="N3172" s="5">
        <f t="shared" si="901"/>
        <v>59.131340463412457</v>
      </c>
      <c r="O3172" s="6">
        <f t="shared" si="902"/>
        <v>-86.12</v>
      </c>
      <c r="P3172" s="6">
        <f t="shared" si="903"/>
        <v>118.26268092682491</v>
      </c>
      <c r="Q3172" s="6">
        <f t="shared" si="904"/>
        <v>0.63444840229755317</v>
      </c>
      <c r="R3172" s="9">
        <f t="shared" si="905"/>
        <v>0.61633982443794511</v>
      </c>
      <c r="S3172" s="9">
        <f t="shared" si="906"/>
        <v>72.889999999999986</v>
      </c>
      <c r="T3172">
        <f t="shared" si="907"/>
        <v>86.12</v>
      </c>
      <c r="U3172" s="9">
        <f t="shared" si="908"/>
        <v>0.72820943449850251</v>
      </c>
      <c r="V3172" s="9">
        <f t="shared" si="909"/>
        <v>2.2985272942374357</v>
      </c>
      <c r="W3172" s="9">
        <f t="shared" si="910"/>
        <v>135.91500000000002</v>
      </c>
      <c r="X3172">
        <f t="shared" si="911"/>
        <v>305.85000000000002</v>
      </c>
      <c r="Y3172" s="9">
        <f t="shared" si="912"/>
        <v>5.1723840116434507</v>
      </c>
      <c r="Z3172" s="10">
        <f t="shared" si="913"/>
        <v>0.45200110619333667</v>
      </c>
      <c r="AA3172">
        <f t="shared" si="914"/>
        <v>13.230000000000018</v>
      </c>
    </row>
    <row r="3173" spans="1:27">
      <c r="A3173" s="1">
        <f t="shared" si="897"/>
        <v>5015006</v>
      </c>
      <c r="B3173" s="1">
        <v>6</v>
      </c>
      <c r="C3173" s="1">
        <v>15</v>
      </c>
      <c r="D3173" s="2">
        <v>5</v>
      </c>
      <c r="E3173" s="5">
        <v>5022.09</v>
      </c>
      <c r="F3173" s="5">
        <v>4343.7700000000004</v>
      </c>
      <c r="G3173" s="5">
        <v>166.44</v>
      </c>
      <c r="H3173" s="5">
        <v>4831.95</v>
      </c>
      <c r="I3173" s="5">
        <v>4230.0200000000004</v>
      </c>
      <c r="J3173" s="5">
        <v>130.47</v>
      </c>
      <c r="K3173" s="6">
        <f t="shared" si="898"/>
        <v>4927.0200000000004</v>
      </c>
      <c r="L3173" s="6">
        <f t="shared" si="899"/>
        <v>190.14000000000033</v>
      </c>
      <c r="M3173" s="6">
        <f t="shared" si="900"/>
        <v>4286.8950000000004</v>
      </c>
      <c r="N3173" s="5">
        <f t="shared" si="901"/>
        <v>105.74106877178799</v>
      </c>
      <c r="O3173" s="6">
        <f t="shared" si="902"/>
        <v>113.75</v>
      </c>
      <c r="P3173" s="6">
        <f t="shared" si="903"/>
        <v>211.48213754357599</v>
      </c>
      <c r="Q3173" s="6">
        <f t="shared" si="904"/>
        <v>0.23879095920934687</v>
      </c>
      <c r="R3173" s="9">
        <f t="shared" si="905"/>
        <v>0.36121253968439831</v>
      </c>
      <c r="S3173" s="9">
        <f t="shared" si="906"/>
        <v>76.390000000000327</v>
      </c>
      <c r="T3173">
        <f t="shared" si="907"/>
        <v>113.75</v>
      </c>
      <c r="U3173" s="9">
        <f t="shared" si="908"/>
        <v>0.53787048552297601</v>
      </c>
      <c r="V3173" s="9">
        <f t="shared" si="909"/>
        <v>6.0537027612377141</v>
      </c>
      <c r="W3173" s="9">
        <f t="shared" si="910"/>
        <v>640.125</v>
      </c>
      <c r="X3173">
        <f t="shared" si="911"/>
        <v>4286.8950000000004</v>
      </c>
      <c r="Y3173" s="9">
        <f t="shared" si="912"/>
        <v>40.541438154479444</v>
      </c>
      <c r="Z3173" s="10">
        <f t="shared" si="913"/>
        <v>0.45204313953427055</v>
      </c>
      <c r="AA3173">
        <f t="shared" si="914"/>
        <v>190.14000000000033</v>
      </c>
    </row>
    <row r="3174" spans="1:27">
      <c r="A3174" s="1">
        <f t="shared" si="897"/>
        <v>9010006</v>
      </c>
      <c r="B3174" s="1">
        <v>6</v>
      </c>
      <c r="C3174" s="1">
        <v>10</v>
      </c>
      <c r="D3174" s="2">
        <v>9</v>
      </c>
      <c r="E3174" s="5">
        <v>1607.37</v>
      </c>
      <c r="F3174" s="5">
        <v>1409.54</v>
      </c>
      <c r="G3174" s="5">
        <v>130.19</v>
      </c>
      <c r="H3174" s="5">
        <v>1495.66</v>
      </c>
      <c r="I3174" s="5">
        <v>1308.06</v>
      </c>
      <c r="J3174" s="5">
        <v>101.76</v>
      </c>
      <c r="K3174" s="6">
        <f t="shared" si="898"/>
        <v>1551.5149999999999</v>
      </c>
      <c r="L3174" s="6">
        <f t="shared" si="899"/>
        <v>111.70999999999981</v>
      </c>
      <c r="M3174" s="6">
        <f t="shared" si="900"/>
        <v>1358.8</v>
      </c>
      <c r="N3174" s="5">
        <f t="shared" si="901"/>
        <v>82.620417724676258</v>
      </c>
      <c r="O3174" s="6">
        <f t="shared" si="902"/>
        <v>101.48000000000002</v>
      </c>
      <c r="P3174" s="6">
        <f t="shared" si="903"/>
        <v>165.24083544935252</v>
      </c>
      <c r="Q3174" s="6">
        <f t="shared" si="904"/>
        <v>0.24151075321238677</v>
      </c>
      <c r="R3174" s="9">
        <f t="shared" si="905"/>
        <v>6.1909636151260918E-2</v>
      </c>
      <c r="S3174" s="9">
        <f t="shared" si="906"/>
        <v>10.229999999999791</v>
      </c>
      <c r="T3174">
        <f t="shared" si="907"/>
        <v>101.48000000000002</v>
      </c>
      <c r="U3174" s="9">
        <f t="shared" si="908"/>
        <v>0.61413390778397725</v>
      </c>
      <c r="V3174" s="9">
        <f t="shared" si="909"/>
        <v>2.3325348056481889</v>
      </c>
      <c r="W3174" s="9">
        <f t="shared" si="910"/>
        <v>192.71499999999992</v>
      </c>
      <c r="X3174">
        <f t="shared" si="911"/>
        <v>1358.8</v>
      </c>
      <c r="Y3174" s="9">
        <f t="shared" si="912"/>
        <v>16.446297869469216</v>
      </c>
      <c r="Z3174" s="10">
        <f t="shared" si="913"/>
        <v>0.45211724143190996</v>
      </c>
      <c r="AA3174">
        <f t="shared" si="914"/>
        <v>111.70999999999981</v>
      </c>
    </row>
    <row r="3175" spans="1:27">
      <c r="A3175" s="1">
        <f t="shared" si="897"/>
        <v>9019999</v>
      </c>
      <c r="B3175" s="1">
        <v>-1</v>
      </c>
      <c r="C3175" s="1">
        <v>20</v>
      </c>
      <c r="D3175" s="2">
        <v>9</v>
      </c>
      <c r="E3175" s="5">
        <v>2638.13</v>
      </c>
      <c r="F3175" s="5">
        <v>2500.15</v>
      </c>
      <c r="G3175" s="5">
        <v>191.25</v>
      </c>
      <c r="H3175" s="5">
        <v>2513.42</v>
      </c>
      <c r="I3175" s="5">
        <v>2735.59</v>
      </c>
      <c r="J3175" s="5">
        <v>94.86</v>
      </c>
      <c r="K3175" s="6">
        <f t="shared" si="898"/>
        <v>2575.7750000000001</v>
      </c>
      <c r="L3175" s="6">
        <f t="shared" si="899"/>
        <v>124.71000000000004</v>
      </c>
      <c r="M3175" s="6">
        <f t="shared" si="900"/>
        <v>2617.87</v>
      </c>
      <c r="N3175" s="5">
        <f t="shared" si="901"/>
        <v>106.74148923918946</v>
      </c>
      <c r="O3175" s="6">
        <f t="shared" si="902"/>
        <v>-235.44000000000005</v>
      </c>
      <c r="P3175" s="6">
        <f t="shared" si="903"/>
        <v>213.48297847837893</v>
      </c>
      <c r="Q3175" s="6">
        <f t="shared" si="904"/>
        <v>0.60511582515794338</v>
      </c>
      <c r="R3175" s="9">
        <f t="shared" si="905"/>
        <v>1.6870197454008038</v>
      </c>
      <c r="S3175" s="9">
        <f t="shared" si="906"/>
        <v>360.15000000000009</v>
      </c>
      <c r="T3175">
        <f t="shared" si="907"/>
        <v>235.44000000000005</v>
      </c>
      <c r="U3175" s="9">
        <f t="shared" si="908"/>
        <v>1.1028513920787595</v>
      </c>
      <c r="V3175" s="9">
        <f t="shared" si="909"/>
        <v>0.39436399379506581</v>
      </c>
      <c r="W3175" s="9">
        <f t="shared" si="910"/>
        <v>42.0949999999998</v>
      </c>
      <c r="X3175">
        <f t="shared" si="911"/>
        <v>2617.87</v>
      </c>
      <c r="Y3175" s="9">
        <f t="shared" si="912"/>
        <v>24.525327673982513</v>
      </c>
      <c r="Z3175" s="10">
        <f t="shared" si="913"/>
        <v>0.45212166504161244</v>
      </c>
      <c r="AA3175">
        <f t="shared" si="914"/>
        <v>124.71000000000004</v>
      </c>
    </row>
    <row r="3176" spans="1:27">
      <c r="A3176" s="1">
        <f t="shared" si="897"/>
        <v>5019996</v>
      </c>
      <c r="B3176" s="1">
        <v>-4</v>
      </c>
      <c r="C3176" s="1">
        <v>20</v>
      </c>
      <c r="D3176" s="2">
        <v>5</v>
      </c>
      <c r="E3176" s="5">
        <v>3906.78</v>
      </c>
      <c r="F3176" s="5">
        <v>3394.5</v>
      </c>
      <c r="G3176" s="5">
        <v>160.58000000000001</v>
      </c>
      <c r="H3176" s="5">
        <v>4083.11</v>
      </c>
      <c r="I3176" s="5">
        <v>3792.61</v>
      </c>
      <c r="J3176" s="5">
        <v>156.68</v>
      </c>
      <c r="K3176" s="6">
        <f t="shared" si="898"/>
        <v>3994.9450000000002</v>
      </c>
      <c r="L3176" s="6">
        <f t="shared" si="899"/>
        <v>-176.32999999999993</v>
      </c>
      <c r="M3176" s="6">
        <f t="shared" si="900"/>
        <v>3593.5550000000003</v>
      </c>
      <c r="N3176" s="5">
        <f t="shared" si="901"/>
        <v>112.17682336383038</v>
      </c>
      <c r="O3176" s="6">
        <f t="shared" si="902"/>
        <v>-398.11000000000013</v>
      </c>
      <c r="P3176" s="6">
        <f t="shared" si="903"/>
        <v>224.35364672766076</v>
      </c>
      <c r="Q3176" s="6">
        <f t="shared" si="904"/>
        <v>2.458179885744818E-2</v>
      </c>
      <c r="R3176" s="9">
        <f t="shared" si="905"/>
        <v>0.98852861647136647</v>
      </c>
      <c r="S3176" s="9">
        <f t="shared" si="906"/>
        <v>221.7800000000002</v>
      </c>
      <c r="T3176">
        <f t="shared" si="907"/>
        <v>398.11000000000013</v>
      </c>
      <c r="U3176" s="9">
        <f t="shared" si="908"/>
        <v>1.7744752795717174</v>
      </c>
      <c r="V3176" s="9">
        <f t="shared" si="909"/>
        <v>3.5781901106090839</v>
      </c>
      <c r="W3176" s="9">
        <f t="shared" si="910"/>
        <v>401.38999999999987</v>
      </c>
      <c r="X3176">
        <f t="shared" si="911"/>
        <v>3593.5550000000003</v>
      </c>
      <c r="Y3176" s="9">
        <f t="shared" si="912"/>
        <v>32.034736697301454</v>
      </c>
      <c r="Z3176" s="10">
        <f t="shared" si="913"/>
        <v>0.45217032189209411</v>
      </c>
      <c r="AA3176">
        <f t="shared" si="914"/>
        <v>176.32999999999993</v>
      </c>
    </row>
    <row r="3177" spans="1:27">
      <c r="A3177" s="1">
        <f t="shared" si="897"/>
        <v>13009996</v>
      </c>
      <c r="B3177" s="1">
        <v>-4</v>
      </c>
      <c r="C3177" s="1">
        <v>10</v>
      </c>
      <c r="D3177" s="2">
        <v>13</v>
      </c>
      <c r="E3177" s="5">
        <v>2360.67</v>
      </c>
      <c r="F3177" s="5">
        <v>2216.91</v>
      </c>
      <c r="G3177" s="5">
        <v>142.74</v>
      </c>
      <c r="H3177" s="5">
        <v>2595.36</v>
      </c>
      <c r="I3177" s="5">
        <v>2557.0300000000002</v>
      </c>
      <c r="J3177" s="5">
        <v>117.65</v>
      </c>
      <c r="K3177" s="6">
        <f t="shared" si="898"/>
        <v>2478.0150000000003</v>
      </c>
      <c r="L3177" s="6">
        <f t="shared" si="899"/>
        <v>-234.69000000000005</v>
      </c>
      <c r="M3177" s="6">
        <f t="shared" si="900"/>
        <v>2386.9700000000003</v>
      </c>
      <c r="N3177" s="5">
        <f t="shared" si="901"/>
        <v>92.488148024490144</v>
      </c>
      <c r="O3177" s="6">
        <f t="shared" si="902"/>
        <v>-340.12000000000035</v>
      </c>
      <c r="P3177" s="6">
        <f t="shared" si="903"/>
        <v>184.97629604898029</v>
      </c>
      <c r="Q3177" s="6">
        <f t="shared" si="904"/>
        <v>0.19093819163906081</v>
      </c>
      <c r="R3177" s="9">
        <f t="shared" si="905"/>
        <v>0.56996492119229836</v>
      </c>
      <c r="S3177" s="9">
        <f t="shared" si="906"/>
        <v>105.43000000000029</v>
      </c>
      <c r="T3177">
        <f t="shared" si="907"/>
        <v>340.12000000000035</v>
      </c>
      <c r="U3177" s="9">
        <f t="shared" si="908"/>
        <v>1.8387220809629532</v>
      </c>
      <c r="V3177" s="9">
        <f t="shared" si="909"/>
        <v>0.98439640045438104</v>
      </c>
      <c r="W3177" s="9">
        <f t="shared" si="910"/>
        <v>91.045000000000073</v>
      </c>
      <c r="X3177">
        <f t="shared" si="911"/>
        <v>2386.9700000000003</v>
      </c>
      <c r="Y3177" s="9">
        <f t="shared" si="912"/>
        <v>25.808387896013976</v>
      </c>
      <c r="Z3177" s="10">
        <f t="shared" si="913"/>
        <v>0.45222781869318923</v>
      </c>
      <c r="AA3177">
        <f t="shared" si="914"/>
        <v>234.69000000000005</v>
      </c>
    </row>
    <row r="3178" spans="1:27">
      <c r="A3178" s="1">
        <f t="shared" si="897"/>
        <v>4004008</v>
      </c>
      <c r="B3178" s="1">
        <v>8</v>
      </c>
      <c r="C3178" s="1">
        <v>4</v>
      </c>
      <c r="D3178" s="2">
        <v>4</v>
      </c>
      <c r="E3178" s="5">
        <v>2563.73</v>
      </c>
      <c r="F3178" s="5">
        <v>2496.25</v>
      </c>
      <c r="G3178" s="5">
        <v>111.51</v>
      </c>
      <c r="H3178" s="5">
        <v>2650.55</v>
      </c>
      <c r="I3178" s="5">
        <v>2368.85</v>
      </c>
      <c r="J3178" s="5">
        <v>101.76</v>
      </c>
      <c r="K3178" s="6">
        <f t="shared" si="898"/>
        <v>2607.1400000000003</v>
      </c>
      <c r="L3178" s="6">
        <f t="shared" si="899"/>
        <v>-86.820000000000164</v>
      </c>
      <c r="M3178" s="6">
        <f t="shared" si="900"/>
        <v>2432.5500000000002</v>
      </c>
      <c r="N3178" s="5">
        <f t="shared" si="901"/>
        <v>75.481086538284544</v>
      </c>
      <c r="O3178" s="6">
        <f t="shared" si="902"/>
        <v>127.40000000000009</v>
      </c>
      <c r="P3178" s="6">
        <f t="shared" si="903"/>
        <v>150.96217307656909</v>
      </c>
      <c r="Q3178" s="6">
        <f t="shared" si="904"/>
        <v>9.1242695559031778E-2</v>
      </c>
      <c r="R3178" s="9">
        <f t="shared" si="905"/>
        <v>1.4190309773253353</v>
      </c>
      <c r="S3178" s="9">
        <f t="shared" si="906"/>
        <v>214.22000000000025</v>
      </c>
      <c r="T3178">
        <f t="shared" si="907"/>
        <v>127.40000000000009</v>
      </c>
      <c r="U3178" s="9">
        <f t="shared" si="908"/>
        <v>0.84392001919170778</v>
      </c>
      <c r="V3178" s="9">
        <f t="shared" si="909"/>
        <v>2.3130297668866606</v>
      </c>
      <c r="W3178" s="9">
        <f t="shared" si="910"/>
        <v>174.59000000000015</v>
      </c>
      <c r="X3178">
        <f t="shared" si="911"/>
        <v>2432.5500000000002</v>
      </c>
      <c r="Y3178" s="9">
        <f t="shared" si="912"/>
        <v>32.227278535083002</v>
      </c>
      <c r="Z3178" s="10">
        <f t="shared" si="913"/>
        <v>0.45224771972891137</v>
      </c>
      <c r="AA3178">
        <f t="shared" si="914"/>
        <v>86.820000000000164</v>
      </c>
    </row>
    <row r="3179" spans="1:27">
      <c r="A3179" s="1">
        <f t="shared" si="897"/>
        <v>3022998</v>
      </c>
      <c r="B3179" s="1">
        <v>-2</v>
      </c>
      <c r="C3179" s="1">
        <v>23</v>
      </c>
      <c r="D3179" s="2">
        <v>3</v>
      </c>
      <c r="E3179" s="5">
        <v>60.84</v>
      </c>
      <c r="F3179" s="5">
        <v>138.84</v>
      </c>
      <c r="G3179" s="5">
        <v>114.3</v>
      </c>
      <c r="H3179" s="5">
        <v>61.31</v>
      </c>
      <c r="I3179" s="5">
        <v>158.35</v>
      </c>
      <c r="J3179" s="5">
        <v>74.709999999999994</v>
      </c>
      <c r="K3179" s="6">
        <f t="shared" si="898"/>
        <v>61.075000000000003</v>
      </c>
      <c r="L3179" s="6">
        <f t="shared" si="899"/>
        <v>-0.46999999999999886</v>
      </c>
      <c r="M3179" s="6">
        <f t="shared" si="900"/>
        <v>148.595</v>
      </c>
      <c r="N3179" s="5">
        <f t="shared" si="901"/>
        <v>68.275314169910629</v>
      </c>
      <c r="O3179" s="6">
        <f t="shared" si="902"/>
        <v>-19.509999999999991</v>
      </c>
      <c r="P3179" s="6">
        <f t="shared" si="903"/>
        <v>136.55062833982126</v>
      </c>
      <c r="Q3179" s="6">
        <f t="shared" si="904"/>
        <v>0.40131267632364509</v>
      </c>
      <c r="R3179" s="9">
        <f t="shared" si="905"/>
        <v>0.13943546237383</v>
      </c>
      <c r="S3179" s="9">
        <f t="shared" si="906"/>
        <v>19.039999999999992</v>
      </c>
      <c r="T3179">
        <f t="shared" si="907"/>
        <v>19.509999999999991</v>
      </c>
      <c r="U3179" s="9">
        <f t="shared" si="908"/>
        <v>0.14287740918662936</v>
      </c>
      <c r="V3179" s="9">
        <f t="shared" si="909"/>
        <v>1.2818688725795806</v>
      </c>
      <c r="W3179" s="9">
        <f t="shared" si="910"/>
        <v>87.52</v>
      </c>
      <c r="X3179">
        <f t="shared" si="911"/>
        <v>148.595</v>
      </c>
      <c r="Y3179" s="9">
        <f t="shared" si="912"/>
        <v>2.1764088793528655</v>
      </c>
      <c r="Z3179" s="10">
        <f t="shared" si="913"/>
        <v>0.45226430325640343</v>
      </c>
      <c r="AA3179">
        <f t="shared" si="914"/>
        <v>0.46999999999999886</v>
      </c>
    </row>
    <row r="3180" spans="1:27">
      <c r="A3180" s="1">
        <f t="shared" si="897"/>
        <v>15005997</v>
      </c>
      <c r="B3180" s="1">
        <v>-3</v>
      </c>
      <c r="C3180" s="1">
        <v>6</v>
      </c>
      <c r="D3180" s="2">
        <v>15</v>
      </c>
      <c r="E3180" s="5">
        <v>2137.54</v>
      </c>
      <c r="F3180" s="5">
        <v>1863.96</v>
      </c>
      <c r="G3180" s="5">
        <v>130.47</v>
      </c>
      <c r="H3180" s="5">
        <v>2244.41</v>
      </c>
      <c r="I3180" s="5">
        <v>2133.83</v>
      </c>
      <c r="J3180" s="5">
        <v>126.57</v>
      </c>
      <c r="K3180" s="6">
        <f t="shared" si="898"/>
        <v>2190.9749999999999</v>
      </c>
      <c r="L3180" s="6">
        <f t="shared" si="899"/>
        <v>-106.86999999999989</v>
      </c>
      <c r="M3180" s="6">
        <f t="shared" si="900"/>
        <v>1998.895</v>
      </c>
      <c r="N3180" s="5">
        <f t="shared" si="901"/>
        <v>90.88782344186707</v>
      </c>
      <c r="O3180" s="6">
        <f t="shared" si="902"/>
        <v>-269.86999999999989</v>
      </c>
      <c r="P3180" s="6">
        <f t="shared" si="903"/>
        <v>181.77564688373414</v>
      </c>
      <c r="Q3180" s="6">
        <f t="shared" si="904"/>
        <v>3.0338487240833614E-2</v>
      </c>
      <c r="R3180" s="9">
        <f t="shared" si="905"/>
        <v>0.89670977820398978</v>
      </c>
      <c r="S3180" s="9">
        <f t="shared" si="906"/>
        <v>163</v>
      </c>
      <c r="T3180">
        <f t="shared" si="907"/>
        <v>269.86999999999989</v>
      </c>
      <c r="U3180" s="9">
        <f t="shared" si="908"/>
        <v>1.4846323180608012</v>
      </c>
      <c r="V3180" s="9">
        <f t="shared" si="909"/>
        <v>2.1133744073303347</v>
      </c>
      <c r="W3180" s="9">
        <f t="shared" si="910"/>
        <v>192.07999999999993</v>
      </c>
      <c r="X3180">
        <f t="shared" si="911"/>
        <v>1998.895</v>
      </c>
      <c r="Y3180" s="9">
        <f t="shared" si="912"/>
        <v>21.992990087154162</v>
      </c>
      <c r="Z3180" s="10">
        <f t="shared" si="913"/>
        <v>0.45229415207362567</v>
      </c>
      <c r="AA3180">
        <f t="shared" si="914"/>
        <v>106.86999999999989</v>
      </c>
    </row>
    <row r="3181" spans="1:27">
      <c r="A3181" s="1">
        <f t="shared" si="897"/>
        <v>7008007</v>
      </c>
      <c r="B3181" s="1">
        <v>7</v>
      </c>
      <c r="C3181" s="1">
        <v>8</v>
      </c>
      <c r="D3181" s="2">
        <v>7</v>
      </c>
      <c r="E3181" s="5">
        <v>592.74</v>
      </c>
      <c r="F3181" s="5">
        <v>689.44</v>
      </c>
      <c r="G3181" s="5">
        <v>89.77</v>
      </c>
      <c r="H3181" s="5">
        <v>614.66</v>
      </c>
      <c r="I3181" s="5">
        <v>596.6</v>
      </c>
      <c r="J3181" s="5">
        <v>68.58</v>
      </c>
      <c r="K3181" s="6">
        <f t="shared" si="898"/>
        <v>603.70000000000005</v>
      </c>
      <c r="L3181" s="6">
        <f t="shared" si="899"/>
        <v>-21.919999999999959</v>
      </c>
      <c r="M3181" s="6">
        <f t="shared" si="900"/>
        <v>643.02</v>
      </c>
      <c r="N3181" s="5">
        <f t="shared" si="901"/>
        <v>56.484221911964049</v>
      </c>
      <c r="O3181" s="6">
        <f t="shared" si="902"/>
        <v>92.840000000000032</v>
      </c>
      <c r="P3181" s="6">
        <f t="shared" si="903"/>
        <v>112.9684438239281</v>
      </c>
      <c r="Q3181" s="6">
        <f t="shared" si="904"/>
        <v>0.26292672500571684</v>
      </c>
      <c r="R3181" s="9">
        <f t="shared" si="905"/>
        <v>1.0158589081643383</v>
      </c>
      <c r="S3181" s="9">
        <f t="shared" si="906"/>
        <v>114.75999999999999</v>
      </c>
      <c r="T3181">
        <f t="shared" si="907"/>
        <v>92.840000000000032</v>
      </c>
      <c r="U3181" s="9">
        <f t="shared" si="908"/>
        <v>0.82182242100015002</v>
      </c>
      <c r="V3181" s="9">
        <f t="shared" si="909"/>
        <v>0.69612360176057375</v>
      </c>
      <c r="W3181" s="9">
        <f t="shared" si="910"/>
        <v>39.319999999999936</v>
      </c>
      <c r="X3181">
        <f t="shared" si="911"/>
        <v>643.02</v>
      </c>
      <c r="Y3181" s="9">
        <f t="shared" si="912"/>
        <v>11.384064048933999</v>
      </c>
      <c r="Z3181" s="10">
        <f t="shared" si="913"/>
        <v>0.45230299578932703</v>
      </c>
      <c r="AA3181">
        <f t="shared" si="914"/>
        <v>21.919999999999959</v>
      </c>
    </row>
    <row r="3182" spans="1:27">
      <c r="A3182" s="1">
        <f t="shared" si="897"/>
        <v>11015997</v>
      </c>
      <c r="B3182" s="1">
        <v>-3</v>
      </c>
      <c r="C3182" s="1">
        <v>16</v>
      </c>
      <c r="D3182" s="2">
        <v>11</v>
      </c>
      <c r="E3182" s="5">
        <v>788.3</v>
      </c>
      <c r="F3182" s="5">
        <v>805.69</v>
      </c>
      <c r="G3182" s="5">
        <v>125.45</v>
      </c>
      <c r="H3182" s="5">
        <v>815.67</v>
      </c>
      <c r="I3182" s="5">
        <v>1047.1199999999999</v>
      </c>
      <c r="J3182" s="5">
        <v>129.91</v>
      </c>
      <c r="K3182" s="6">
        <f t="shared" si="898"/>
        <v>801.9849999999999</v>
      </c>
      <c r="L3182" s="6">
        <f t="shared" si="899"/>
        <v>-27.370000000000005</v>
      </c>
      <c r="M3182" s="6">
        <f t="shared" si="900"/>
        <v>926.40499999999997</v>
      </c>
      <c r="N3182" s="5">
        <f t="shared" si="901"/>
        <v>90.297163022987604</v>
      </c>
      <c r="O3182" s="6">
        <f t="shared" si="902"/>
        <v>-241.42999999999984</v>
      </c>
      <c r="P3182" s="6">
        <f t="shared" si="903"/>
        <v>180.59432604597521</v>
      </c>
      <c r="Q3182" s="6">
        <f t="shared" si="904"/>
        <v>-3.492042539142301E-2</v>
      </c>
      <c r="R3182" s="9">
        <f t="shared" si="905"/>
        <v>1.18530855695602</v>
      </c>
      <c r="S3182" s="9">
        <f t="shared" si="906"/>
        <v>214.05999999999983</v>
      </c>
      <c r="T3182">
        <f t="shared" si="907"/>
        <v>241.42999999999984</v>
      </c>
      <c r="U3182" s="9">
        <f t="shared" si="908"/>
        <v>1.3368637059978132</v>
      </c>
      <c r="V3182" s="9">
        <f t="shared" si="909"/>
        <v>1.3778948954168757</v>
      </c>
      <c r="W3182" s="9">
        <f t="shared" si="910"/>
        <v>124.42000000000007</v>
      </c>
      <c r="X3182">
        <f t="shared" si="911"/>
        <v>926.40499999999997</v>
      </c>
      <c r="Y3182" s="9">
        <f t="shared" si="912"/>
        <v>10.259513909248271</v>
      </c>
      <c r="Z3182" s="10">
        <f t="shared" si="913"/>
        <v>0.45254613024530438</v>
      </c>
      <c r="AA3182">
        <f t="shared" si="914"/>
        <v>27.370000000000005</v>
      </c>
    </row>
    <row r="3183" spans="1:27">
      <c r="A3183" s="1">
        <f t="shared" si="897"/>
        <v>2013007</v>
      </c>
      <c r="B3183" s="1">
        <v>7</v>
      </c>
      <c r="C3183" s="1">
        <v>13</v>
      </c>
      <c r="D3183" s="2">
        <v>2</v>
      </c>
      <c r="E3183" s="5">
        <v>2983.06</v>
      </c>
      <c r="F3183" s="5">
        <v>2744.09</v>
      </c>
      <c r="G3183" s="5">
        <v>145.25</v>
      </c>
      <c r="H3183" s="5">
        <v>2860.22</v>
      </c>
      <c r="I3183" s="5">
        <v>2749.11</v>
      </c>
      <c r="J3183" s="5">
        <v>110.96</v>
      </c>
      <c r="K3183" s="6">
        <f t="shared" si="898"/>
        <v>2921.64</v>
      </c>
      <c r="L3183" s="6">
        <f t="shared" si="899"/>
        <v>122.84000000000015</v>
      </c>
      <c r="M3183" s="6">
        <f t="shared" si="900"/>
        <v>2746.6000000000004</v>
      </c>
      <c r="N3183" s="5">
        <f t="shared" si="901"/>
        <v>91.391580711792045</v>
      </c>
      <c r="O3183" s="6">
        <f t="shared" si="902"/>
        <v>-5.0199999999999818</v>
      </c>
      <c r="P3183" s="6">
        <f t="shared" si="903"/>
        <v>182.78316142358409</v>
      </c>
      <c r="Q3183" s="6">
        <f t="shared" si="904"/>
        <v>0.26296090898985786</v>
      </c>
      <c r="R3183" s="9">
        <f t="shared" si="905"/>
        <v>0.69951738991807721</v>
      </c>
      <c r="S3183" s="9">
        <f t="shared" si="906"/>
        <v>127.86000000000013</v>
      </c>
      <c r="T3183">
        <f t="shared" si="907"/>
        <v>5.0199999999999818</v>
      </c>
      <c r="U3183" s="9">
        <f t="shared" si="908"/>
        <v>2.7464236644679584E-2</v>
      </c>
      <c r="V3183" s="9">
        <f t="shared" si="909"/>
        <v>1.9152748933405253</v>
      </c>
      <c r="W3183" s="9">
        <f t="shared" si="910"/>
        <v>175.03999999999951</v>
      </c>
      <c r="X3183">
        <f t="shared" si="911"/>
        <v>2746.6000000000004</v>
      </c>
      <c r="Y3183" s="9">
        <f t="shared" si="912"/>
        <v>30.053096561066624</v>
      </c>
      <c r="Z3183" s="10">
        <f t="shared" si="913"/>
        <v>0.45259584620276844</v>
      </c>
      <c r="AA3183">
        <f t="shared" si="914"/>
        <v>122.84000000000015</v>
      </c>
    </row>
    <row r="3184" spans="1:27">
      <c r="A3184" s="1">
        <f t="shared" si="897"/>
        <v>15004003</v>
      </c>
      <c r="B3184" s="1">
        <v>3</v>
      </c>
      <c r="C3184" s="1">
        <v>4</v>
      </c>
      <c r="D3184" s="2">
        <v>15</v>
      </c>
      <c r="E3184" s="5">
        <v>84.28</v>
      </c>
      <c r="F3184" s="5">
        <v>272.37</v>
      </c>
      <c r="G3184" s="5">
        <v>71.650000000000006</v>
      </c>
      <c r="H3184" s="5">
        <v>93.28</v>
      </c>
      <c r="I3184" s="5">
        <v>9.1999999999999993</v>
      </c>
      <c r="J3184" s="5">
        <v>79.45</v>
      </c>
      <c r="K3184" s="6">
        <f t="shared" si="898"/>
        <v>88.78</v>
      </c>
      <c r="L3184" s="6">
        <f t="shared" si="899"/>
        <v>-9</v>
      </c>
      <c r="M3184" s="6">
        <f t="shared" si="900"/>
        <v>140.785</v>
      </c>
      <c r="N3184" s="5">
        <f t="shared" si="901"/>
        <v>53.49304861381524</v>
      </c>
      <c r="O3184" s="6">
        <f t="shared" si="902"/>
        <v>263.17</v>
      </c>
      <c r="P3184" s="6">
        <f t="shared" si="903"/>
        <v>106.98609722763048</v>
      </c>
      <c r="Q3184" s="6">
        <f t="shared" si="904"/>
        <v>-0.10296849779727021</v>
      </c>
      <c r="R3184" s="9">
        <f t="shared" si="905"/>
        <v>2.5439754047753858</v>
      </c>
      <c r="S3184" s="9">
        <f t="shared" si="906"/>
        <v>272.17</v>
      </c>
      <c r="T3184">
        <f t="shared" si="907"/>
        <v>263.17</v>
      </c>
      <c r="U3184" s="9">
        <f t="shared" si="908"/>
        <v>2.4598523249246362</v>
      </c>
      <c r="V3184" s="9">
        <f t="shared" si="909"/>
        <v>0.97218239280849406</v>
      </c>
      <c r="W3184" s="9">
        <f t="shared" si="910"/>
        <v>52.004999999999995</v>
      </c>
      <c r="X3184">
        <f t="shared" si="911"/>
        <v>140.785</v>
      </c>
      <c r="Y3184" s="9">
        <f t="shared" si="912"/>
        <v>2.6318372881750571</v>
      </c>
      <c r="Z3184" s="10">
        <f t="shared" si="913"/>
        <v>0.45264776592843137</v>
      </c>
      <c r="AA3184">
        <f t="shared" si="914"/>
        <v>9</v>
      </c>
    </row>
    <row r="3185" spans="1:27">
      <c r="A3185" s="1">
        <f t="shared" si="897"/>
        <v>10018999</v>
      </c>
      <c r="B3185" s="1">
        <v>-1</v>
      </c>
      <c r="C3185" s="1">
        <v>19</v>
      </c>
      <c r="D3185" s="2">
        <v>10</v>
      </c>
      <c r="E3185" s="5">
        <v>1020.81</v>
      </c>
      <c r="F3185" s="5">
        <v>951.22</v>
      </c>
      <c r="G3185" s="5">
        <v>134.93</v>
      </c>
      <c r="H3185" s="5">
        <v>1017.48</v>
      </c>
      <c r="I3185" s="5">
        <v>982.72</v>
      </c>
      <c r="J3185" s="5">
        <v>109.56</v>
      </c>
      <c r="K3185" s="6">
        <f t="shared" si="898"/>
        <v>1019.145</v>
      </c>
      <c r="L3185" s="6">
        <f t="shared" si="899"/>
        <v>3.3299999999999272</v>
      </c>
      <c r="M3185" s="6">
        <f t="shared" si="900"/>
        <v>966.97</v>
      </c>
      <c r="N3185" s="5">
        <f t="shared" si="901"/>
        <v>86.904399342035617</v>
      </c>
      <c r="O3185" s="6">
        <f t="shared" si="902"/>
        <v>-31.5</v>
      </c>
      <c r="P3185" s="6">
        <f t="shared" si="903"/>
        <v>173.80879868407123</v>
      </c>
      <c r="Q3185" s="6">
        <f t="shared" si="904"/>
        <v>0.20532321316092025</v>
      </c>
      <c r="R3185" s="9">
        <f t="shared" si="905"/>
        <v>0.20039261685082882</v>
      </c>
      <c r="S3185" s="9">
        <f t="shared" si="906"/>
        <v>34.829999999999927</v>
      </c>
      <c r="T3185">
        <f t="shared" si="907"/>
        <v>31.5</v>
      </c>
      <c r="U3185" s="9">
        <f t="shared" si="908"/>
        <v>0.18123363281082747</v>
      </c>
      <c r="V3185" s="9">
        <f t="shared" si="909"/>
        <v>0.60037236773999458</v>
      </c>
      <c r="W3185" s="9">
        <f t="shared" si="910"/>
        <v>52.174999999999955</v>
      </c>
      <c r="X3185">
        <f t="shared" si="911"/>
        <v>966.97</v>
      </c>
      <c r="Y3185" s="9">
        <f t="shared" si="912"/>
        <v>11.126824502799101</v>
      </c>
      <c r="Z3185" s="10">
        <f t="shared" si="913"/>
        <v>0.45264887053874331</v>
      </c>
      <c r="AA3185">
        <f t="shared" si="914"/>
        <v>3.3299999999999272</v>
      </c>
    </row>
    <row r="3186" spans="1:27">
      <c r="A3186" s="1">
        <f t="shared" si="897"/>
        <v>3018995</v>
      </c>
      <c r="B3186" s="1">
        <v>-5</v>
      </c>
      <c r="C3186" s="1">
        <v>19</v>
      </c>
      <c r="D3186" s="2">
        <v>3</v>
      </c>
      <c r="E3186" s="5">
        <v>184.17</v>
      </c>
      <c r="F3186" s="5">
        <v>193.2</v>
      </c>
      <c r="G3186" s="5">
        <v>105.66</v>
      </c>
      <c r="H3186" s="5">
        <v>201.39</v>
      </c>
      <c r="I3186" s="5">
        <v>389.19</v>
      </c>
      <c r="J3186" s="5">
        <v>67.47</v>
      </c>
      <c r="K3186" s="6">
        <f t="shared" si="898"/>
        <v>192.77999999999997</v>
      </c>
      <c r="L3186" s="6">
        <f t="shared" si="899"/>
        <v>-17.22</v>
      </c>
      <c r="M3186" s="6">
        <f t="shared" si="900"/>
        <v>291.19499999999999</v>
      </c>
      <c r="N3186" s="5">
        <f t="shared" si="901"/>
        <v>62.682207403696303</v>
      </c>
      <c r="O3186" s="6">
        <f t="shared" si="902"/>
        <v>-195.99</v>
      </c>
      <c r="P3186" s="6">
        <f t="shared" si="903"/>
        <v>125.36441480739261</v>
      </c>
      <c r="Q3186" s="6">
        <f t="shared" si="904"/>
        <v>0.42070089108165304</v>
      </c>
      <c r="R3186" s="9">
        <f t="shared" si="905"/>
        <v>1.4260027478663597</v>
      </c>
      <c r="S3186" s="9">
        <f t="shared" si="906"/>
        <v>178.77</v>
      </c>
      <c r="T3186">
        <f t="shared" si="907"/>
        <v>195.99</v>
      </c>
      <c r="U3186" s="9">
        <f t="shared" si="908"/>
        <v>1.5633623010254956</v>
      </c>
      <c r="V3186" s="9">
        <f t="shared" si="909"/>
        <v>1.5700627670332585</v>
      </c>
      <c r="W3186" s="9">
        <f t="shared" si="910"/>
        <v>98.41500000000002</v>
      </c>
      <c r="X3186">
        <f t="shared" si="911"/>
        <v>291.19499999999999</v>
      </c>
      <c r="Y3186" s="9">
        <f t="shared" si="912"/>
        <v>4.6455766645963479</v>
      </c>
      <c r="Z3186" s="10">
        <f t="shared" si="913"/>
        <v>0.45270188866405231</v>
      </c>
      <c r="AA3186">
        <f t="shared" si="914"/>
        <v>17.22</v>
      </c>
    </row>
    <row r="3187" spans="1:27">
      <c r="A3187" s="1">
        <f t="shared" si="897"/>
        <v>15010000</v>
      </c>
      <c r="B3187" s="1">
        <v>0</v>
      </c>
      <c r="C3187" s="1">
        <v>10</v>
      </c>
      <c r="D3187" s="2">
        <v>15</v>
      </c>
      <c r="E3187" s="5">
        <v>5746.2</v>
      </c>
      <c r="F3187" s="5">
        <v>5259.72</v>
      </c>
      <c r="G3187" s="5">
        <v>125.29</v>
      </c>
      <c r="H3187" s="5">
        <v>5827.24</v>
      </c>
      <c r="I3187" s="5">
        <v>5162.1400000000003</v>
      </c>
      <c r="J3187" s="5">
        <v>224.98</v>
      </c>
      <c r="K3187" s="6">
        <f t="shared" si="898"/>
        <v>5786.7199999999993</v>
      </c>
      <c r="L3187" s="6">
        <f t="shared" si="899"/>
        <v>-81.039999999999964</v>
      </c>
      <c r="M3187" s="6">
        <f t="shared" si="900"/>
        <v>5210.93</v>
      </c>
      <c r="N3187" s="5">
        <f t="shared" si="901"/>
        <v>128.75712067687752</v>
      </c>
      <c r="O3187" s="6">
        <f t="shared" si="902"/>
        <v>97.579999999999927</v>
      </c>
      <c r="P3187" s="6">
        <f t="shared" si="903"/>
        <v>257.51424135375504</v>
      </c>
      <c r="Q3187" s="6">
        <f t="shared" si="904"/>
        <v>-0.52656505546009202</v>
      </c>
      <c r="R3187" s="9">
        <f t="shared" si="905"/>
        <v>0.69363154076835787</v>
      </c>
      <c r="S3187" s="9">
        <f t="shared" si="906"/>
        <v>178.61999999999989</v>
      </c>
      <c r="T3187">
        <f t="shared" si="907"/>
        <v>97.579999999999927</v>
      </c>
      <c r="U3187" s="9">
        <f t="shared" si="908"/>
        <v>0.37893049909403398</v>
      </c>
      <c r="V3187" s="9">
        <f t="shared" si="909"/>
        <v>4.4719080154407385</v>
      </c>
      <c r="W3187" s="9">
        <f t="shared" si="910"/>
        <v>575.78999999999905</v>
      </c>
      <c r="X3187">
        <f t="shared" si="911"/>
        <v>5210.93</v>
      </c>
      <c r="Y3187" s="9">
        <f t="shared" si="912"/>
        <v>40.471004419841691</v>
      </c>
      <c r="Z3187" s="10">
        <f t="shared" si="913"/>
        <v>0.45271403777660796</v>
      </c>
      <c r="AA3187">
        <f t="shared" si="914"/>
        <v>81.039999999999964</v>
      </c>
    </row>
    <row r="3188" spans="1:27">
      <c r="A3188" s="1">
        <f t="shared" si="897"/>
        <v>13001005</v>
      </c>
      <c r="B3188" s="1">
        <v>5</v>
      </c>
      <c r="C3188" s="1">
        <v>1</v>
      </c>
      <c r="D3188" s="2">
        <v>13</v>
      </c>
      <c r="E3188" s="5">
        <v>3698.07</v>
      </c>
      <c r="F3188" s="5">
        <v>3811.84</v>
      </c>
      <c r="G3188" s="5">
        <v>157.79</v>
      </c>
      <c r="H3188" s="5">
        <v>3819.18</v>
      </c>
      <c r="I3188" s="5">
        <v>3868.16</v>
      </c>
      <c r="J3188" s="5">
        <v>161.41999999999999</v>
      </c>
      <c r="K3188" s="6">
        <f t="shared" si="898"/>
        <v>3758.625</v>
      </c>
      <c r="L3188" s="6">
        <f t="shared" si="899"/>
        <v>-121.10999999999967</v>
      </c>
      <c r="M3188" s="6">
        <f t="shared" si="900"/>
        <v>3840</v>
      </c>
      <c r="N3188" s="5">
        <f t="shared" si="901"/>
        <v>112.86507486818054</v>
      </c>
      <c r="O3188" s="6">
        <f t="shared" si="902"/>
        <v>-56.319999999999709</v>
      </c>
      <c r="P3188" s="6">
        <f t="shared" si="903"/>
        <v>225.73014973636108</v>
      </c>
      <c r="Q3188" s="6">
        <f t="shared" si="904"/>
        <v>-2.274070759035372E-2</v>
      </c>
      <c r="R3188" s="9">
        <f t="shared" si="905"/>
        <v>0.28702413069619054</v>
      </c>
      <c r="S3188" s="9">
        <f t="shared" si="906"/>
        <v>64.789999999999964</v>
      </c>
      <c r="T3188">
        <f t="shared" si="907"/>
        <v>56.319999999999709</v>
      </c>
      <c r="U3188" s="9">
        <f t="shared" si="908"/>
        <v>0.24950145147105074</v>
      </c>
      <c r="V3188" s="9">
        <f t="shared" si="909"/>
        <v>0.72099362973923498</v>
      </c>
      <c r="W3188" s="9">
        <f t="shared" si="910"/>
        <v>81.375</v>
      </c>
      <c r="X3188">
        <f t="shared" si="911"/>
        <v>3840</v>
      </c>
      <c r="Y3188" s="9">
        <f t="shared" si="912"/>
        <v>34.022925200598003</v>
      </c>
      <c r="Z3188" s="10">
        <f t="shared" si="913"/>
        <v>0.45283440681997655</v>
      </c>
      <c r="AA3188">
        <f t="shared" si="914"/>
        <v>121.10999999999967</v>
      </c>
    </row>
    <row r="3189" spans="1:27">
      <c r="A3189" s="1">
        <f t="shared" si="897"/>
        <v>16002998</v>
      </c>
      <c r="B3189" s="1">
        <v>-2</v>
      </c>
      <c r="C3189" s="1">
        <v>3</v>
      </c>
      <c r="D3189" s="2">
        <v>16</v>
      </c>
      <c r="E3189" s="5">
        <v>3968.86</v>
      </c>
      <c r="F3189" s="5">
        <v>3876.8</v>
      </c>
      <c r="G3189" s="5">
        <v>147.19999999999999</v>
      </c>
      <c r="H3189" s="5">
        <v>3946.26</v>
      </c>
      <c r="I3189" s="5">
        <v>3741.59</v>
      </c>
      <c r="J3189" s="5">
        <v>148.87</v>
      </c>
      <c r="K3189" s="6">
        <f t="shared" si="898"/>
        <v>3957.5600000000004</v>
      </c>
      <c r="L3189" s="6">
        <f t="shared" si="899"/>
        <v>22.599999999999909</v>
      </c>
      <c r="M3189" s="6">
        <f t="shared" si="900"/>
        <v>3809.1950000000002</v>
      </c>
      <c r="N3189" s="5">
        <f t="shared" si="901"/>
        <v>104.67821752876765</v>
      </c>
      <c r="O3189" s="6">
        <f t="shared" si="902"/>
        <v>135.21000000000004</v>
      </c>
      <c r="P3189" s="6">
        <f t="shared" si="903"/>
        <v>209.35643505753529</v>
      </c>
      <c r="Q3189" s="6">
        <f t="shared" si="904"/>
        <v>-1.1280757044935108E-2</v>
      </c>
      <c r="R3189" s="9">
        <f t="shared" si="905"/>
        <v>0.53788649949571732</v>
      </c>
      <c r="S3189" s="9">
        <f t="shared" si="906"/>
        <v>112.61000000000013</v>
      </c>
      <c r="T3189">
        <f t="shared" si="907"/>
        <v>135.21000000000004</v>
      </c>
      <c r="U3189" s="9">
        <f t="shared" si="908"/>
        <v>0.645836369743503</v>
      </c>
      <c r="V3189" s="9">
        <f t="shared" si="909"/>
        <v>1.4173435840099837</v>
      </c>
      <c r="W3189" s="9">
        <f t="shared" si="910"/>
        <v>148.36500000000024</v>
      </c>
      <c r="X3189">
        <f t="shared" si="911"/>
        <v>3809.1950000000002</v>
      </c>
      <c r="Y3189" s="9">
        <f t="shared" si="912"/>
        <v>36.389566902523519</v>
      </c>
      <c r="Z3189" s="10">
        <f t="shared" si="913"/>
        <v>0.4528675302999764</v>
      </c>
      <c r="AA3189">
        <f t="shared" si="914"/>
        <v>22.599999999999909</v>
      </c>
    </row>
    <row r="3190" spans="1:27">
      <c r="A3190" s="1">
        <f t="shared" si="897"/>
        <v>7021002</v>
      </c>
      <c r="B3190" s="1">
        <v>2</v>
      </c>
      <c r="C3190" s="1">
        <v>21</v>
      </c>
      <c r="D3190" s="2">
        <v>7</v>
      </c>
      <c r="E3190" s="5">
        <v>1227.49</v>
      </c>
      <c r="F3190" s="5">
        <v>1390.03</v>
      </c>
      <c r="G3190" s="5">
        <v>171.73</v>
      </c>
      <c r="H3190" s="5">
        <v>1197.51</v>
      </c>
      <c r="I3190" s="5">
        <v>1515.81</v>
      </c>
      <c r="J3190" s="5">
        <v>105</v>
      </c>
      <c r="K3190" s="6">
        <f t="shared" si="898"/>
        <v>1212.5</v>
      </c>
      <c r="L3190" s="6">
        <f t="shared" si="899"/>
        <v>29.980000000000018</v>
      </c>
      <c r="M3190" s="6">
        <f t="shared" si="900"/>
        <v>1452.92</v>
      </c>
      <c r="N3190" s="5">
        <f t="shared" si="901"/>
        <v>100.64317276894643</v>
      </c>
      <c r="O3190" s="6">
        <f t="shared" si="902"/>
        <v>-125.77999999999997</v>
      </c>
      <c r="P3190" s="6">
        <f t="shared" si="903"/>
        <v>201.28634553789286</v>
      </c>
      <c r="Q3190" s="6">
        <f t="shared" si="904"/>
        <v>0.45577315088753073</v>
      </c>
      <c r="R3190" s="9">
        <f t="shared" si="905"/>
        <v>0.77382298130440064</v>
      </c>
      <c r="S3190" s="9">
        <f t="shared" si="906"/>
        <v>155.76</v>
      </c>
      <c r="T3190">
        <f t="shared" si="907"/>
        <v>125.77999999999997</v>
      </c>
      <c r="U3190" s="9">
        <f t="shared" si="908"/>
        <v>0.6248809359814298</v>
      </c>
      <c r="V3190" s="9">
        <f t="shared" si="909"/>
        <v>2.3888356595429387</v>
      </c>
      <c r="W3190" s="9">
        <f t="shared" si="910"/>
        <v>240.42000000000007</v>
      </c>
      <c r="X3190">
        <f t="shared" si="911"/>
        <v>1452.92</v>
      </c>
      <c r="Y3190" s="9">
        <f t="shared" si="912"/>
        <v>14.436349332264893</v>
      </c>
      <c r="Z3190" s="10">
        <f t="shared" si="913"/>
        <v>0.453077256105402</v>
      </c>
      <c r="AA3190">
        <f t="shared" si="914"/>
        <v>29.980000000000018</v>
      </c>
    </row>
    <row r="3191" spans="1:27">
      <c r="A3191" s="1">
        <f t="shared" si="897"/>
        <v>2021004</v>
      </c>
      <c r="B3191" s="1">
        <v>4</v>
      </c>
      <c r="C3191" s="1">
        <v>21</v>
      </c>
      <c r="D3191" s="2">
        <v>2</v>
      </c>
      <c r="E3191" s="5">
        <v>3617.84</v>
      </c>
      <c r="F3191" s="5">
        <v>3381.4</v>
      </c>
      <c r="G3191" s="5">
        <v>158.35</v>
      </c>
      <c r="H3191" s="5">
        <v>3643.77</v>
      </c>
      <c r="I3191" s="5">
        <v>3114.6</v>
      </c>
      <c r="J3191" s="5">
        <v>151.94</v>
      </c>
      <c r="K3191" s="6">
        <f t="shared" si="898"/>
        <v>3630.8050000000003</v>
      </c>
      <c r="L3191" s="6">
        <f t="shared" si="899"/>
        <v>-25.929999999999836</v>
      </c>
      <c r="M3191" s="6">
        <f t="shared" si="900"/>
        <v>3248</v>
      </c>
      <c r="N3191" s="5">
        <f t="shared" si="901"/>
        <v>109.72748755439541</v>
      </c>
      <c r="O3191" s="6">
        <f t="shared" si="902"/>
        <v>266.80000000000018</v>
      </c>
      <c r="P3191" s="6">
        <f t="shared" si="903"/>
        <v>219.45497510879082</v>
      </c>
      <c r="Q3191" s="6">
        <f t="shared" si="904"/>
        <v>4.129856363721382E-2</v>
      </c>
      <c r="R3191" s="9">
        <f t="shared" si="905"/>
        <v>1.3338954829111731</v>
      </c>
      <c r="S3191" s="9">
        <f t="shared" si="906"/>
        <v>292.73</v>
      </c>
      <c r="T3191">
        <f t="shared" si="907"/>
        <v>266.80000000000018</v>
      </c>
      <c r="U3191" s="9">
        <f t="shared" si="908"/>
        <v>1.2157391276626968</v>
      </c>
      <c r="V3191" s="9">
        <f t="shared" si="909"/>
        <v>3.488688281596092</v>
      </c>
      <c r="W3191" s="9">
        <f t="shared" si="910"/>
        <v>382.80500000000029</v>
      </c>
      <c r="X3191">
        <f t="shared" si="911"/>
        <v>3248</v>
      </c>
      <c r="Y3191" s="9">
        <f t="shared" si="912"/>
        <v>29.600604847439552</v>
      </c>
      <c r="Z3191" s="10">
        <f t="shared" si="913"/>
        <v>0.45320304500300967</v>
      </c>
      <c r="AA3191">
        <f t="shared" si="914"/>
        <v>25.929999999999836</v>
      </c>
    </row>
    <row r="3192" spans="1:27">
      <c r="A3192" s="1">
        <f t="shared" si="897"/>
        <v>5011007</v>
      </c>
      <c r="B3192" s="1">
        <v>7</v>
      </c>
      <c r="C3192" s="1">
        <v>11</v>
      </c>
      <c r="D3192" s="2">
        <v>5</v>
      </c>
      <c r="E3192" s="5">
        <v>460.61</v>
      </c>
      <c r="F3192" s="5">
        <v>507.67</v>
      </c>
      <c r="G3192" s="5">
        <v>67.75</v>
      </c>
      <c r="H3192" s="5">
        <v>430.72</v>
      </c>
      <c r="I3192" s="5">
        <v>552.28</v>
      </c>
      <c r="J3192" s="5">
        <v>81.680000000000007</v>
      </c>
      <c r="K3192" s="6">
        <f t="shared" si="898"/>
        <v>445.66500000000002</v>
      </c>
      <c r="L3192" s="6">
        <f t="shared" si="899"/>
        <v>29.889999999999986</v>
      </c>
      <c r="M3192" s="6">
        <f t="shared" si="900"/>
        <v>529.97500000000002</v>
      </c>
      <c r="N3192" s="5">
        <f t="shared" si="901"/>
        <v>53.060543014560267</v>
      </c>
      <c r="O3192" s="6">
        <f t="shared" si="902"/>
        <v>-44.609999999999957</v>
      </c>
      <c r="P3192" s="6">
        <f t="shared" si="903"/>
        <v>106.12108602912053</v>
      </c>
      <c r="Q3192" s="6">
        <f t="shared" si="904"/>
        <v>-0.18483556576867116</v>
      </c>
      <c r="R3192" s="9">
        <f t="shared" si="905"/>
        <v>0.70202824704938005</v>
      </c>
      <c r="S3192" s="9">
        <f t="shared" si="906"/>
        <v>74.499999999999943</v>
      </c>
      <c r="T3192">
        <f t="shared" si="907"/>
        <v>44.609999999999957</v>
      </c>
      <c r="U3192" s="9">
        <f t="shared" si="908"/>
        <v>0.42036886041440052</v>
      </c>
      <c r="V3192" s="9">
        <f t="shared" si="909"/>
        <v>1.5889396378183431</v>
      </c>
      <c r="W3192" s="9">
        <f t="shared" si="910"/>
        <v>84.31</v>
      </c>
      <c r="X3192">
        <f t="shared" si="911"/>
        <v>529.97500000000002</v>
      </c>
      <c r="Y3192" s="9">
        <f t="shared" si="912"/>
        <v>9.9881186638924966</v>
      </c>
      <c r="Z3192" s="10">
        <f t="shared" si="913"/>
        <v>0.45327144185355428</v>
      </c>
      <c r="AA3192">
        <f t="shared" si="914"/>
        <v>29.889999999999986</v>
      </c>
    </row>
    <row r="3193" spans="1:27">
      <c r="A3193" s="1">
        <f t="shared" si="897"/>
        <v>3023002</v>
      </c>
      <c r="B3193" s="1">
        <v>2</v>
      </c>
      <c r="C3193" s="1">
        <v>23</v>
      </c>
      <c r="D3193" s="2">
        <v>3</v>
      </c>
      <c r="E3193" s="5">
        <v>2621.04</v>
      </c>
      <c r="F3193" s="5">
        <v>2430.46</v>
      </c>
      <c r="G3193" s="5">
        <v>153.33000000000001</v>
      </c>
      <c r="H3193" s="5">
        <v>2665.26</v>
      </c>
      <c r="I3193" s="5">
        <v>2611.96</v>
      </c>
      <c r="J3193" s="5">
        <v>105.88</v>
      </c>
      <c r="K3193" s="6">
        <f t="shared" si="898"/>
        <v>2643.15</v>
      </c>
      <c r="L3193" s="6">
        <f t="shared" si="899"/>
        <v>-44.220000000000255</v>
      </c>
      <c r="M3193" s="6">
        <f t="shared" si="900"/>
        <v>2521.21</v>
      </c>
      <c r="N3193" s="5">
        <f t="shared" si="901"/>
        <v>93.167407525378749</v>
      </c>
      <c r="O3193" s="6">
        <f t="shared" si="902"/>
        <v>-181.5</v>
      </c>
      <c r="P3193" s="6">
        <f t="shared" si="903"/>
        <v>186.3348150507575</v>
      </c>
      <c r="Q3193" s="6">
        <f t="shared" si="904"/>
        <v>0.35424192198540178</v>
      </c>
      <c r="R3193" s="9">
        <f t="shared" si="905"/>
        <v>0.73673832752405799</v>
      </c>
      <c r="S3193" s="9">
        <f t="shared" si="906"/>
        <v>137.27999999999975</v>
      </c>
      <c r="T3193">
        <f t="shared" si="907"/>
        <v>181.5</v>
      </c>
      <c r="U3193" s="9">
        <f t="shared" si="908"/>
        <v>0.97405307725536694</v>
      </c>
      <c r="V3193" s="9">
        <f t="shared" si="909"/>
        <v>1.3088268015484241</v>
      </c>
      <c r="W3193" s="9">
        <f t="shared" si="910"/>
        <v>121.94000000000005</v>
      </c>
      <c r="X3193">
        <f t="shared" si="911"/>
        <v>2521.21</v>
      </c>
      <c r="Y3193" s="9">
        <f t="shared" si="912"/>
        <v>27.06107282542153</v>
      </c>
      <c r="Z3193" s="10">
        <f t="shared" si="913"/>
        <v>0.45335085750442783</v>
      </c>
      <c r="AA3193">
        <f t="shared" si="914"/>
        <v>44.220000000000255</v>
      </c>
    </row>
    <row r="3194" spans="1:27">
      <c r="A3194" s="1">
        <f t="shared" si="897"/>
        <v>14009997</v>
      </c>
      <c r="B3194" s="1">
        <v>-3</v>
      </c>
      <c r="C3194" s="1">
        <v>10</v>
      </c>
      <c r="D3194" s="2">
        <v>14</v>
      </c>
      <c r="E3194" s="5">
        <v>492.54</v>
      </c>
      <c r="F3194" s="5">
        <v>361.31</v>
      </c>
      <c r="G3194" s="5">
        <v>104.27</v>
      </c>
      <c r="H3194" s="5">
        <v>503.65</v>
      </c>
      <c r="I3194" s="5">
        <v>586.01</v>
      </c>
      <c r="J3194" s="5">
        <v>77.5</v>
      </c>
      <c r="K3194" s="6">
        <f t="shared" si="898"/>
        <v>498.09500000000003</v>
      </c>
      <c r="L3194" s="6">
        <f t="shared" si="899"/>
        <v>-11.109999999999957</v>
      </c>
      <c r="M3194" s="6">
        <f t="shared" si="900"/>
        <v>473.65999999999997</v>
      </c>
      <c r="N3194" s="5">
        <f t="shared" si="901"/>
        <v>64.958607782186959</v>
      </c>
      <c r="O3194" s="6">
        <f t="shared" si="902"/>
        <v>-224.7</v>
      </c>
      <c r="P3194" s="6">
        <f t="shared" si="903"/>
        <v>129.91721556437392</v>
      </c>
      <c r="Q3194" s="6">
        <f t="shared" si="904"/>
        <v>0.2882950398344154</v>
      </c>
      <c r="R3194" s="9">
        <f t="shared" si="905"/>
        <v>1.6440469345971034</v>
      </c>
      <c r="S3194" s="9">
        <f t="shared" si="906"/>
        <v>213.59000000000003</v>
      </c>
      <c r="T3194">
        <f t="shared" si="907"/>
        <v>224.7</v>
      </c>
      <c r="U3194" s="9">
        <f t="shared" si="908"/>
        <v>1.7295629299310318</v>
      </c>
      <c r="V3194" s="9">
        <f t="shared" si="909"/>
        <v>0.37616261853907312</v>
      </c>
      <c r="W3194" s="9">
        <f t="shared" si="910"/>
        <v>24.435000000000059</v>
      </c>
      <c r="X3194">
        <f t="shared" si="911"/>
        <v>473.65999999999997</v>
      </c>
      <c r="Y3194" s="9">
        <f t="shared" si="912"/>
        <v>7.2917203150078542</v>
      </c>
      <c r="Z3194" s="10">
        <f t="shared" si="913"/>
        <v>0.45336740068072828</v>
      </c>
      <c r="AA3194">
        <f t="shared" si="914"/>
        <v>11.109999999999957</v>
      </c>
    </row>
    <row r="3195" spans="1:27">
      <c r="A3195" s="1">
        <f t="shared" si="897"/>
        <v>5023000</v>
      </c>
      <c r="B3195" s="1">
        <v>0</v>
      </c>
      <c r="C3195" s="1">
        <v>23</v>
      </c>
      <c r="D3195" s="2">
        <v>5</v>
      </c>
      <c r="E3195" s="5">
        <v>158.57</v>
      </c>
      <c r="F3195" s="5">
        <v>93.15</v>
      </c>
      <c r="G3195" s="5">
        <v>74.67</v>
      </c>
      <c r="H3195" s="5">
        <v>137.47</v>
      </c>
      <c r="I3195" s="5">
        <v>85.24</v>
      </c>
      <c r="J3195" s="5">
        <v>56.03</v>
      </c>
      <c r="K3195" s="6">
        <f t="shared" si="898"/>
        <v>148.01999999999998</v>
      </c>
      <c r="L3195" s="6">
        <f t="shared" si="899"/>
        <v>21.099999999999994</v>
      </c>
      <c r="M3195" s="6">
        <f t="shared" si="900"/>
        <v>89.194999999999993</v>
      </c>
      <c r="N3195" s="5">
        <f t="shared" si="901"/>
        <v>46.677001296141555</v>
      </c>
      <c r="O3195" s="6">
        <f t="shared" si="902"/>
        <v>7.9100000000000108</v>
      </c>
      <c r="P3195" s="6">
        <f t="shared" si="903"/>
        <v>93.354002592283109</v>
      </c>
      <c r="Q3195" s="6">
        <f t="shared" si="904"/>
        <v>0.27954749768610787</v>
      </c>
      <c r="R3195" s="9">
        <f t="shared" si="905"/>
        <v>0.14129013897354095</v>
      </c>
      <c r="S3195" s="9">
        <f t="shared" si="906"/>
        <v>13.189999999999984</v>
      </c>
      <c r="T3195">
        <f t="shared" si="907"/>
        <v>7.9100000000000108</v>
      </c>
      <c r="U3195" s="9">
        <f t="shared" si="908"/>
        <v>8.4731235730152538E-2</v>
      </c>
      <c r="V3195" s="9">
        <f t="shared" si="909"/>
        <v>1.26025662245922</v>
      </c>
      <c r="W3195" s="9">
        <f t="shared" si="910"/>
        <v>58.824999999999989</v>
      </c>
      <c r="X3195">
        <f t="shared" si="911"/>
        <v>89.194999999999993</v>
      </c>
      <c r="Y3195" s="9">
        <f t="shared" si="912"/>
        <v>1.9108982480280516</v>
      </c>
      <c r="Z3195" s="10">
        <f t="shared" si="913"/>
        <v>0.4534170265881069</v>
      </c>
      <c r="AA3195">
        <f t="shared" si="914"/>
        <v>21.099999999999994</v>
      </c>
    </row>
    <row r="3196" spans="1:27">
      <c r="A3196" s="1">
        <f t="shared" si="897"/>
        <v>11018000</v>
      </c>
      <c r="B3196" s="1">
        <v>0</v>
      </c>
      <c r="C3196" s="1">
        <v>18</v>
      </c>
      <c r="D3196" s="2">
        <v>11</v>
      </c>
      <c r="E3196" s="5">
        <v>3500.32</v>
      </c>
      <c r="F3196" s="5">
        <v>3819.65</v>
      </c>
      <c r="G3196" s="5">
        <v>152.77000000000001</v>
      </c>
      <c r="H3196" s="5">
        <v>3503.43</v>
      </c>
      <c r="I3196" s="5">
        <v>3692.62</v>
      </c>
      <c r="J3196" s="5">
        <v>111.37</v>
      </c>
      <c r="K3196" s="6">
        <f t="shared" si="898"/>
        <v>3501.875</v>
      </c>
      <c r="L3196" s="6">
        <f t="shared" si="899"/>
        <v>-3.1099999999996726</v>
      </c>
      <c r="M3196" s="6">
        <f t="shared" si="900"/>
        <v>3756.1350000000002</v>
      </c>
      <c r="N3196" s="5">
        <f t="shared" si="901"/>
        <v>94.527707313781818</v>
      </c>
      <c r="O3196" s="6">
        <f t="shared" si="902"/>
        <v>127.0300000000002</v>
      </c>
      <c r="P3196" s="6">
        <f t="shared" si="903"/>
        <v>189.05541462756364</v>
      </c>
      <c r="Q3196" s="6">
        <f t="shared" si="904"/>
        <v>0.30595409766928833</v>
      </c>
      <c r="R3196" s="9">
        <f t="shared" si="905"/>
        <v>0.6883695992329748</v>
      </c>
      <c r="S3196" s="9">
        <f t="shared" si="906"/>
        <v>130.13999999999987</v>
      </c>
      <c r="T3196">
        <f t="shared" si="907"/>
        <v>127.0300000000002</v>
      </c>
      <c r="U3196" s="9">
        <f t="shared" si="908"/>
        <v>0.67191939596254047</v>
      </c>
      <c r="V3196" s="9">
        <f t="shared" si="909"/>
        <v>2.6897933656212771</v>
      </c>
      <c r="W3196" s="9">
        <f t="shared" si="910"/>
        <v>254.26000000000022</v>
      </c>
      <c r="X3196">
        <f t="shared" si="911"/>
        <v>3756.1350000000002</v>
      </c>
      <c r="Y3196" s="9">
        <f t="shared" si="912"/>
        <v>39.735809814276209</v>
      </c>
      <c r="Z3196" s="10">
        <f t="shared" si="913"/>
        <v>0.4534379781182869</v>
      </c>
      <c r="AA3196">
        <f t="shared" si="914"/>
        <v>3.1099999999996726</v>
      </c>
    </row>
    <row r="3197" spans="1:27">
      <c r="A3197" s="1">
        <f t="shared" si="897"/>
        <v>17006</v>
      </c>
      <c r="B3197" s="1">
        <v>6</v>
      </c>
      <c r="C3197" s="1">
        <v>17</v>
      </c>
      <c r="D3197" s="2">
        <v>0</v>
      </c>
      <c r="E3197" s="5">
        <v>1698.03</v>
      </c>
      <c r="F3197" s="5">
        <v>1685.82</v>
      </c>
      <c r="G3197" s="5">
        <v>148.87</v>
      </c>
      <c r="H3197" s="5">
        <v>1653.19</v>
      </c>
      <c r="I3197" s="5">
        <v>1582.39</v>
      </c>
      <c r="J3197" s="5">
        <v>120.99</v>
      </c>
      <c r="K3197" s="6">
        <f t="shared" si="898"/>
        <v>1675.6100000000001</v>
      </c>
      <c r="L3197" s="6">
        <f t="shared" si="899"/>
        <v>44.839999999999918</v>
      </c>
      <c r="M3197" s="6">
        <f t="shared" si="900"/>
        <v>1634.105</v>
      </c>
      <c r="N3197" s="5">
        <f t="shared" si="901"/>
        <v>95.917747315082423</v>
      </c>
      <c r="O3197" s="6">
        <f t="shared" si="902"/>
        <v>103.42999999999984</v>
      </c>
      <c r="P3197" s="6">
        <f t="shared" si="903"/>
        <v>191.83549463016485</v>
      </c>
      <c r="Q3197" s="6">
        <f t="shared" si="904"/>
        <v>0.20444352151907769</v>
      </c>
      <c r="R3197" s="9">
        <f t="shared" si="905"/>
        <v>0.30541793171776788</v>
      </c>
      <c r="S3197" s="9">
        <f t="shared" si="906"/>
        <v>58.589999999999918</v>
      </c>
      <c r="T3197">
        <f t="shared" si="907"/>
        <v>103.42999999999984</v>
      </c>
      <c r="U3197" s="9">
        <f t="shared" si="908"/>
        <v>0.53915986819540418</v>
      </c>
      <c r="V3197" s="9">
        <f t="shared" si="909"/>
        <v>0.43271449926424332</v>
      </c>
      <c r="W3197" s="9">
        <f t="shared" si="910"/>
        <v>41.505000000000109</v>
      </c>
      <c r="X3197">
        <f t="shared" si="911"/>
        <v>1634.105</v>
      </c>
      <c r="Y3197" s="9">
        <f t="shared" si="912"/>
        <v>17.036523956636415</v>
      </c>
      <c r="Z3197" s="10">
        <f t="shared" si="913"/>
        <v>0.45345892868042637</v>
      </c>
      <c r="AA3197">
        <f t="shared" si="914"/>
        <v>44.839999999999918</v>
      </c>
    </row>
    <row r="3198" spans="1:27">
      <c r="A3198" s="1">
        <f t="shared" si="897"/>
        <v>14009003</v>
      </c>
      <c r="B3198" s="1">
        <v>3</v>
      </c>
      <c r="C3198" s="1">
        <v>9</v>
      </c>
      <c r="D3198" s="2">
        <v>14</v>
      </c>
      <c r="E3198" s="5">
        <v>1259.8599999999999</v>
      </c>
      <c r="F3198" s="5">
        <v>1472.83</v>
      </c>
      <c r="G3198" s="5">
        <v>147.19999999999999</v>
      </c>
      <c r="H3198" s="5">
        <v>1264.55</v>
      </c>
      <c r="I3198" s="5">
        <v>1266.25</v>
      </c>
      <c r="J3198" s="5">
        <v>99.25</v>
      </c>
      <c r="K3198" s="6">
        <f t="shared" si="898"/>
        <v>1262.2049999999999</v>
      </c>
      <c r="L3198" s="6">
        <f t="shared" si="899"/>
        <v>-4.6900000000000546</v>
      </c>
      <c r="M3198" s="6">
        <f t="shared" si="900"/>
        <v>1369.54</v>
      </c>
      <c r="N3198" s="5">
        <f t="shared" si="901"/>
        <v>88.767114546998755</v>
      </c>
      <c r="O3198" s="6">
        <f t="shared" si="902"/>
        <v>206.57999999999993</v>
      </c>
      <c r="P3198" s="6">
        <f t="shared" si="903"/>
        <v>177.53422909399751</v>
      </c>
      <c r="Q3198" s="6">
        <f t="shared" si="904"/>
        <v>0.37493262864448784</v>
      </c>
      <c r="R3198" s="9">
        <f t="shared" si="905"/>
        <v>1.1900240369317214</v>
      </c>
      <c r="S3198" s="9">
        <f t="shared" si="906"/>
        <v>211.26999999999998</v>
      </c>
      <c r="T3198">
        <f t="shared" si="907"/>
        <v>206.57999999999993</v>
      </c>
      <c r="U3198" s="9">
        <f t="shared" si="908"/>
        <v>1.163606596058858</v>
      </c>
      <c r="V3198" s="9">
        <f t="shared" si="909"/>
        <v>1.2091752733853967</v>
      </c>
      <c r="W3198" s="9">
        <f t="shared" si="910"/>
        <v>107.33500000000004</v>
      </c>
      <c r="X3198">
        <f t="shared" si="911"/>
        <v>1369.54</v>
      </c>
      <c r="Y3198" s="9">
        <f t="shared" si="912"/>
        <v>15.428461395744495</v>
      </c>
      <c r="Z3198" s="10">
        <f t="shared" si="913"/>
        <v>0.4535669741063606</v>
      </c>
      <c r="AA3198">
        <f t="shared" si="914"/>
        <v>4.6900000000000546</v>
      </c>
    </row>
    <row r="3199" spans="1:27">
      <c r="A3199" s="1">
        <f t="shared" si="897"/>
        <v>16006000</v>
      </c>
      <c r="B3199" s="1">
        <v>0</v>
      </c>
      <c r="C3199" s="1">
        <v>6</v>
      </c>
      <c r="D3199" s="2">
        <v>16</v>
      </c>
      <c r="E3199" s="5">
        <v>5895.03</v>
      </c>
      <c r="F3199" s="5">
        <v>5457.49</v>
      </c>
      <c r="G3199" s="5">
        <v>234.04</v>
      </c>
      <c r="H3199" s="5">
        <v>5931.26</v>
      </c>
      <c r="I3199" s="5">
        <v>5599.09</v>
      </c>
      <c r="J3199" s="5">
        <v>207.42</v>
      </c>
      <c r="K3199" s="6">
        <f t="shared" si="898"/>
        <v>5913.1450000000004</v>
      </c>
      <c r="L3199" s="6">
        <f t="shared" si="899"/>
        <v>-36.230000000000473</v>
      </c>
      <c r="M3199" s="6">
        <f t="shared" si="900"/>
        <v>5528.29</v>
      </c>
      <c r="N3199" s="5">
        <f t="shared" si="901"/>
        <v>156.3631814079005</v>
      </c>
      <c r="O3199" s="6">
        <f t="shared" si="902"/>
        <v>-141.60000000000036</v>
      </c>
      <c r="P3199" s="6">
        <f t="shared" si="903"/>
        <v>312.726362815801</v>
      </c>
      <c r="Q3199" s="6">
        <f t="shared" si="904"/>
        <v>0.12016290595068535</v>
      </c>
      <c r="R3199" s="9">
        <f t="shared" si="905"/>
        <v>0.33693993384901766</v>
      </c>
      <c r="S3199" s="9">
        <f t="shared" si="906"/>
        <v>105.36999999999989</v>
      </c>
      <c r="T3199">
        <f t="shared" si="907"/>
        <v>141.60000000000036</v>
      </c>
      <c r="U3199" s="9">
        <f t="shared" si="908"/>
        <v>0.4527920151183551</v>
      </c>
      <c r="V3199" s="9">
        <f t="shared" si="909"/>
        <v>2.4612891381126314</v>
      </c>
      <c r="W3199" s="9">
        <f t="shared" si="910"/>
        <v>384.85500000000047</v>
      </c>
      <c r="X3199">
        <f t="shared" si="911"/>
        <v>5528.29</v>
      </c>
      <c r="Y3199" s="9">
        <f t="shared" si="912"/>
        <v>35.355445893483683</v>
      </c>
      <c r="Z3199" s="10">
        <f t="shared" si="913"/>
        <v>0.45357689535513157</v>
      </c>
      <c r="AA3199">
        <f t="shared" si="914"/>
        <v>36.230000000000473</v>
      </c>
    </row>
    <row r="3200" spans="1:27">
      <c r="A3200" s="1">
        <f t="shared" si="897"/>
        <v>3012993</v>
      </c>
      <c r="B3200" s="1">
        <v>-7</v>
      </c>
      <c r="C3200" s="1">
        <v>13</v>
      </c>
      <c r="D3200" s="2">
        <v>3</v>
      </c>
      <c r="E3200" s="5">
        <v>371.54</v>
      </c>
      <c r="F3200" s="5">
        <v>461.39</v>
      </c>
      <c r="G3200" s="5">
        <v>89.77</v>
      </c>
      <c r="H3200" s="5">
        <v>327.64999999999998</v>
      </c>
      <c r="I3200" s="5">
        <v>596.04</v>
      </c>
      <c r="J3200" s="5">
        <v>73.88</v>
      </c>
      <c r="K3200" s="6">
        <f t="shared" si="898"/>
        <v>349.59500000000003</v>
      </c>
      <c r="L3200" s="6">
        <f t="shared" si="899"/>
        <v>43.890000000000043</v>
      </c>
      <c r="M3200" s="6">
        <f t="shared" si="900"/>
        <v>528.71499999999992</v>
      </c>
      <c r="N3200" s="5">
        <f t="shared" si="901"/>
        <v>58.131117527534251</v>
      </c>
      <c r="O3200" s="6">
        <f t="shared" si="902"/>
        <v>-134.64999999999998</v>
      </c>
      <c r="P3200" s="6">
        <f t="shared" si="903"/>
        <v>116.2622350550685</v>
      </c>
      <c r="Q3200" s="6">
        <f t="shared" si="904"/>
        <v>0.19238117435339669</v>
      </c>
      <c r="R3200" s="9">
        <f t="shared" si="905"/>
        <v>1.5356663315085348</v>
      </c>
      <c r="S3200" s="9">
        <f t="shared" si="906"/>
        <v>178.54000000000002</v>
      </c>
      <c r="T3200">
        <f t="shared" si="907"/>
        <v>134.64999999999998</v>
      </c>
      <c r="U3200" s="9">
        <f t="shared" si="908"/>
        <v>1.1581576763617349</v>
      </c>
      <c r="V3200" s="9">
        <f t="shared" si="909"/>
        <v>3.0813101075367824</v>
      </c>
      <c r="W3200" s="9">
        <f t="shared" si="910"/>
        <v>179.11999999999989</v>
      </c>
      <c r="X3200">
        <f t="shared" si="911"/>
        <v>528.71499999999992</v>
      </c>
      <c r="Y3200" s="9">
        <f t="shared" si="912"/>
        <v>9.0952147917949446</v>
      </c>
      <c r="Z3200" s="10">
        <f t="shared" si="913"/>
        <v>0.45358902103115328</v>
      </c>
      <c r="AA3200">
        <f t="shared" si="914"/>
        <v>43.890000000000043</v>
      </c>
    </row>
    <row r="3201" spans="1:27">
      <c r="A3201" s="1">
        <f t="shared" si="897"/>
        <v>9004993</v>
      </c>
      <c r="B3201" s="1">
        <v>-7</v>
      </c>
      <c r="C3201" s="1">
        <v>5</v>
      </c>
      <c r="D3201" s="2">
        <v>9</v>
      </c>
      <c r="E3201" s="5">
        <v>2145.4299999999998</v>
      </c>
      <c r="F3201" s="5">
        <v>1968.51</v>
      </c>
      <c r="G3201" s="5">
        <v>96.74</v>
      </c>
      <c r="H3201" s="5">
        <v>2123</v>
      </c>
      <c r="I3201" s="5">
        <v>2150.83</v>
      </c>
      <c r="J3201" s="5">
        <v>99.53</v>
      </c>
      <c r="K3201" s="6">
        <f t="shared" si="898"/>
        <v>2134.2150000000001</v>
      </c>
      <c r="L3201" s="6">
        <f t="shared" si="899"/>
        <v>22.429999999999836</v>
      </c>
      <c r="M3201" s="6">
        <f t="shared" si="900"/>
        <v>2059.67</v>
      </c>
      <c r="N3201" s="5">
        <f t="shared" si="901"/>
        <v>69.398934609977985</v>
      </c>
      <c r="O3201" s="6">
        <f t="shared" si="902"/>
        <v>-182.31999999999994</v>
      </c>
      <c r="P3201" s="6">
        <f t="shared" si="903"/>
        <v>138.79786921995597</v>
      </c>
      <c r="Q3201" s="6">
        <f t="shared" si="904"/>
        <v>-2.8424479953735451E-2</v>
      </c>
      <c r="R3201" s="9">
        <f t="shared" si="905"/>
        <v>1.4751667381545177</v>
      </c>
      <c r="S3201" s="9">
        <f t="shared" si="906"/>
        <v>204.74999999999977</v>
      </c>
      <c r="T3201">
        <f t="shared" si="907"/>
        <v>182.31999999999994</v>
      </c>
      <c r="U3201" s="9">
        <f t="shared" si="908"/>
        <v>1.3135648337012544</v>
      </c>
      <c r="V3201" s="9">
        <f t="shared" si="909"/>
        <v>1.0741519364662149</v>
      </c>
      <c r="W3201" s="9">
        <f t="shared" si="910"/>
        <v>74.545000000000073</v>
      </c>
      <c r="X3201">
        <f t="shared" si="911"/>
        <v>2059.67</v>
      </c>
      <c r="Y3201" s="9">
        <f t="shared" si="912"/>
        <v>29.678697685711541</v>
      </c>
      <c r="Z3201" s="10">
        <f t="shared" si="913"/>
        <v>0.45360224867167492</v>
      </c>
      <c r="AA3201">
        <f t="shared" si="914"/>
        <v>22.429999999999836</v>
      </c>
    </row>
    <row r="3202" spans="1:27">
      <c r="A3202" s="1">
        <f t="shared" si="897"/>
        <v>7020003</v>
      </c>
      <c r="B3202" s="1">
        <v>3</v>
      </c>
      <c r="C3202" s="1">
        <v>20</v>
      </c>
      <c r="D3202" s="2">
        <v>7</v>
      </c>
      <c r="E3202" s="5">
        <v>3599.35</v>
      </c>
      <c r="F3202" s="5">
        <v>3330.94</v>
      </c>
      <c r="G3202" s="5">
        <v>184.56</v>
      </c>
      <c r="H3202" s="5">
        <v>3511.15</v>
      </c>
      <c r="I3202" s="5">
        <v>3172.86</v>
      </c>
      <c r="J3202" s="5">
        <v>155.56</v>
      </c>
      <c r="K3202" s="6">
        <f t="shared" si="898"/>
        <v>3555.25</v>
      </c>
      <c r="L3202" s="6">
        <f t="shared" si="899"/>
        <v>88.199999999999818</v>
      </c>
      <c r="M3202" s="6">
        <f t="shared" si="900"/>
        <v>3251.9</v>
      </c>
      <c r="N3202" s="5">
        <f t="shared" si="901"/>
        <v>120.6868957260895</v>
      </c>
      <c r="O3202" s="6">
        <f t="shared" si="902"/>
        <v>158.07999999999993</v>
      </c>
      <c r="P3202" s="6">
        <f t="shared" si="903"/>
        <v>241.37379145217901</v>
      </c>
      <c r="Q3202" s="6">
        <f t="shared" si="904"/>
        <v>0.16929726561301739</v>
      </c>
      <c r="R3202" s="9">
        <f t="shared" si="905"/>
        <v>0.28950947648284647</v>
      </c>
      <c r="S3202" s="9">
        <f t="shared" si="906"/>
        <v>69.880000000000109</v>
      </c>
      <c r="T3202">
        <f t="shared" si="907"/>
        <v>158.07999999999993</v>
      </c>
      <c r="U3202" s="9">
        <f t="shared" si="908"/>
        <v>0.65491783117355862</v>
      </c>
      <c r="V3202" s="9">
        <f t="shared" si="909"/>
        <v>2.5135288978555042</v>
      </c>
      <c r="W3202" s="9">
        <f t="shared" si="910"/>
        <v>303.34999999999991</v>
      </c>
      <c r="X3202">
        <f t="shared" si="911"/>
        <v>3251.9</v>
      </c>
      <c r="Y3202" s="9">
        <f t="shared" si="912"/>
        <v>26.9449303541662</v>
      </c>
      <c r="Z3202" s="10">
        <f t="shared" si="913"/>
        <v>0.45361878267990624</v>
      </c>
      <c r="AA3202">
        <f t="shared" si="914"/>
        <v>88.199999999999818</v>
      </c>
    </row>
    <row r="3203" spans="1:27">
      <c r="A3203" s="1">
        <f t="shared" si="897"/>
        <v>10017003</v>
      </c>
      <c r="B3203" s="1">
        <v>3</v>
      </c>
      <c r="C3203" s="1">
        <v>17</v>
      </c>
      <c r="D3203" s="2">
        <v>10</v>
      </c>
      <c r="E3203" s="5">
        <v>2644.94</v>
      </c>
      <c r="F3203" s="5">
        <v>2602.4699999999998</v>
      </c>
      <c r="G3203" s="5">
        <v>149.99</v>
      </c>
      <c r="H3203" s="5">
        <v>2779.19</v>
      </c>
      <c r="I3203" s="5">
        <v>2758.59</v>
      </c>
      <c r="J3203" s="5">
        <v>140.79</v>
      </c>
      <c r="K3203" s="6">
        <f t="shared" si="898"/>
        <v>2712.0650000000001</v>
      </c>
      <c r="L3203" s="6">
        <f t="shared" si="899"/>
        <v>-134.25</v>
      </c>
      <c r="M3203" s="6">
        <f t="shared" si="900"/>
        <v>2680.5299999999997</v>
      </c>
      <c r="N3203" s="5">
        <f t="shared" si="901"/>
        <v>102.85769805901744</v>
      </c>
      <c r="O3203" s="6">
        <f t="shared" si="902"/>
        <v>-156.12000000000035</v>
      </c>
      <c r="P3203" s="6">
        <f t="shared" si="903"/>
        <v>205.71539611803487</v>
      </c>
      <c r="Q3203" s="6">
        <f t="shared" si="904"/>
        <v>6.3214799810057176E-2</v>
      </c>
      <c r="R3203" s="9">
        <f t="shared" si="905"/>
        <v>0.10631192614991165</v>
      </c>
      <c r="S3203" s="9">
        <f t="shared" si="906"/>
        <v>21.870000000000346</v>
      </c>
      <c r="T3203">
        <f t="shared" si="907"/>
        <v>156.12000000000035</v>
      </c>
      <c r="U3203" s="9">
        <f t="shared" si="908"/>
        <v>0.75891257021143033</v>
      </c>
      <c r="V3203" s="9">
        <f t="shared" si="909"/>
        <v>0.30658862287493771</v>
      </c>
      <c r="W3203" s="9">
        <f t="shared" si="910"/>
        <v>31.535000000000309</v>
      </c>
      <c r="X3203">
        <f t="shared" si="911"/>
        <v>2680.5299999999997</v>
      </c>
      <c r="Y3203" s="9">
        <f t="shared" si="912"/>
        <v>26.060567663705363</v>
      </c>
      <c r="Z3203" s="10">
        <f t="shared" si="913"/>
        <v>0.45362870279557926</v>
      </c>
      <c r="AA3203">
        <f t="shared" si="914"/>
        <v>134.25</v>
      </c>
    </row>
    <row r="3204" spans="1:27">
      <c r="A3204" s="1">
        <f t="shared" si="897"/>
        <v>1016994</v>
      </c>
      <c r="B3204" s="1">
        <v>-6</v>
      </c>
      <c r="C3204" s="1">
        <v>17</v>
      </c>
      <c r="D3204" s="2">
        <v>1</v>
      </c>
      <c r="E3204" s="5">
        <v>2841.49</v>
      </c>
      <c r="F3204" s="5">
        <v>2701.72</v>
      </c>
      <c r="G3204" s="5">
        <v>169.22</v>
      </c>
      <c r="H3204" s="5">
        <v>2965.01</v>
      </c>
      <c r="I3204" s="5">
        <v>2714.54</v>
      </c>
      <c r="J3204" s="5">
        <v>136.33000000000001</v>
      </c>
      <c r="K3204" s="6">
        <f t="shared" si="898"/>
        <v>2903.25</v>
      </c>
      <c r="L3204" s="6">
        <f t="shared" si="899"/>
        <v>-123.52000000000044</v>
      </c>
      <c r="M3204" s="6">
        <f t="shared" si="900"/>
        <v>2708.13</v>
      </c>
      <c r="N3204" s="5">
        <f t="shared" si="901"/>
        <v>108.65228633121349</v>
      </c>
      <c r="O3204" s="6">
        <f t="shared" si="902"/>
        <v>-12.820000000000164</v>
      </c>
      <c r="P3204" s="6">
        <f t="shared" si="903"/>
        <v>217.30457266242698</v>
      </c>
      <c r="Q3204" s="6">
        <f t="shared" si="904"/>
        <v>0.2128180361609997</v>
      </c>
      <c r="R3204" s="9">
        <f t="shared" si="905"/>
        <v>0.50942324242742842</v>
      </c>
      <c r="S3204" s="9">
        <f t="shared" si="906"/>
        <v>110.70000000000027</v>
      </c>
      <c r="T3204">
        <f t="shared" si="907"/>
        <v>12.820000000000164</v>
      </c>
      <c r="U3204" s="9">
        <f t="shared" si="908"/>
        <v>5.8995537198913275E-2</v>
      </c>
      <c r="V3204" s="9">
        <f t="shared" si="909"/>
        <v>1.7958204708661163</v>
      </c>
      <c r="W3204" s="9">
        <f t="shared" si="910"/>
        <v>195.11999999999989</v>
      </c>
      <c r="X3204">
        <f t="shared" si="911"/>
        <v>2708.13</v>
      </c>
      <c r="Y3204" s="9">
        <f t="shared" si="912"/>
        <v>24.924740117705301</v>
      </c>
      <c r="Z3204" s="10">
        <f t="shared" si="913"/>
        <v>0.45374772726703549</v>
      </c>
      <c r="AA3204">
        <f t="shared" si="914"/>
        <v>123.52000000000044</v>
      </c>
    </row>
    <row r="3205" spans="1:27">
      <c r="A3205" s="1">
        <f t="shared" si="897"/>
        <v>9020001</v>
      </c>
      <c r="B3205" s="1">
        <v>1</v>
      </c>
      <c r="C3205" s="1">
        <v>20</v>
      </c>
      <c r="D3205" s="2">
        <v>9</v>
      </c>
      <c r="E3205" s="5">
        <v>633.41999999999996</v>
      </c>
      <c r="F3205" s="5">
        <v>634.77</v>
      </c>
      <c r="G3205" s="5">
        <v>91.65</v>
      </c>
      <c r="H3205" s="5">
        <v>547.16999999999996</v>
      </c>
      <c r="I3205" s="5">
        <v>587.07000000000005</v>
      </c>
      <c r="J3205" s="5">
        <v>95.62</v>
      </c>
      <c r="K3205" s="6">
        <f t="shared" si="898"/>
        <v>590.29499999999996</v>
      </c>
      <c r="L3205" s="6">
        <f t="shared" si="899"/>
        <v>86.25</v>
      </c>
      <c r="M3205" s="6">
        <f t="shared" si="900"/>
        <v>610.92000000000007</v>
      </c>
      <c r="N3205" s="5">
        <f t="shared" si="901"/>
        <v>66.224819554303053</v>
      </c>
      <c r="O3205" s="6">
        <f t="shared" si="902"/>
        <v>47.699999999999932</v>
      </c>
      <c r="P3205" s="6">
        <f t="shared" si="903"/>
        <v>132.44963910860611</v>
      </c>
      <c r="Q3205" s="6">
        <f t="shared" si="904"/>
        <v>-4.2379629797841448E-2</v>
      </c>
      <c r="R3205" s="9">
        <f t="shared" si="905"/>
        <v>0.29105402067868091</v>
      </c>
      <c r="S3205" s="9">
        <f t="shared" si="906"/>
        <v>38.550000000000068</v>
      </c>
      <c r="T3205">
        <f t="shared" si="907"/>
        <v>47.699999999999932</v>
      </c>
      <c r="U3205" s="9">
        <f t="shared" si="908"/>
        <v>0.36013688161797758</v>
      </c>
      <c r="V3205" s="9">
        <f t="shared" si="909"/>
        <v>0.31143912718536015</v>
      </c>
      <c r="W3205" s="9">
        <f t="shared" si="910"/>
        <v>20.625000000000114</v>
      </c>
      <c r="X3205">
        <f t="shared" si="911"/>
        <v>610.92000000000007</v>
      </c>
      <c r="Y3205" s="9">
        <f t="shared" si="912"/>
        <v>9.224940197822022</v>
      </c>
      <c r="Z3205" s="10">
        <f t="shared" si="913"/>
        <v>0.45375103305667525</v>
      </c>
      <c r="AA3205">
        <f t="shared" si="914"/>
        <v>86.25</v>
      </c>
    </row>
    <row r="3206" spans="1:27">
      <c r="A3206" s="1">
        <f t="shared" si="897"/>
        <v>9014005</v>
      </c>
      <c r="B3206" s="1">
        <v>5</v>
      </c>
      <c r="C3206" s="1">
        <v>14</v>
      </c>
      <c r="D3206" s="2">
        <v>9</v>
      </c>
      <c r="E3206" s="5">
        <v>6935.64</v>
      </c>
      <c r="F3206" s="5">
        <v>6018.71</v>
      </c>
      <c r="G3206" s="5">
        <v>178.14</v>
      </c>
      <c r="H3206" s="5">
        <v>7152.59</v>
      </c>
      <c r="I3206" s="5">
        <v>6502.13</v>
      </c>
      <c r="J3206" s="5">
        <v>176.47</v>
      </c>
      <c r="K3206" s="6">
        <f t="shared" si="898"/>
        <v>7044.1149999999998</v>
      </c>
      <c r="L3206" s="6">
        <f t="shared" si="899"/>
        <v>-216.94999999999982</v>
      </c>
      <c r="M3206" s="6">
        <f t="shared" si="900"/>
        <v>6260.42</v>
      </c>
      <c r="N3206" s="5">
        <f t="shared" si="901"/>
        <v>125.37495812561613</v>
      </c>
      <c r="O3206" s="6">
        <f t="shared" si="902"/>
        <v>-483.42000000000007</v>
      </c>
      <c r="P3206" s="6">
        <f t="shared" si="903"/>
        <v>250.74991625123226</v>
      </c>
      <c r="Q3206" s="6">
        <f t="shared" si="904"/>
        <v>9.4185892266291007E-3</v>
      </c>
      <c r="R3206" s="9">
        <f t="shared" si="905"/>
        <v>1.0626922791591988</v>
      </c>
      <c r="S3206" s="9">
        <f t="shared" si="906"/>
        <v>266.47000000000025</v>
      </c>
      <c r="T3206">
        <f t="shared" si="907"/>
        <v>483.42000000000007</v>
      </c>
      <c r="U3206" s="9">
        <f t="shared" si="908"/>
        <v>1.9278969549710643</v>
      </c>
      <c r="V3206" s="9">
        <f t="shared" si="909"/>
        <v>6.2508096649954386</v>
      </c>
      <c r="W3206" s="9">
        <f t="shared" si="910"/>
        <v>783.69499999999971</v>
      </c>
      <c r="X3206">
        <f t="shared" si="911"/>
        <v>6260.42</v>
      </c>
      <c r="Y3206" s="9">
        <f t="shared" si="912"/>
        <v>49.933575999503326</v>
      </c>
      <c r="Z3206" s="10">
        <f t="shared" si="913"/>
        <v>0.45376425597439912</v>
      </c>
      <c r="AA3206">
        <f t="shared" si="914"/>
        <v>216.94999999999982</v>
      </c>
    </row>
    <row r="3207" spans="1:27">
      <c r="A3207" s="1">
        <f t="shared" si="897"/>
        <v>11004006</v>
      </c>
      <c r="B3207" s="1">
        <v>6</v>
      </c>
      <c r="C3207" s="1">
        <v>4</v>
      </c>
      <c r="D3207" s="2">
        <v>11</v>
      </c>
      <c r="E3207" s="5">
        <v>211.72</v>
      </c>
      <c r="F3207" s="5">
        <v>265.13</v>
      </c>
      <c r="G3207" s="5">
        <v>83.36</v>
      </c>
      <c r="H3207" s="5">
        <v>240.73</v>
      </c>
      <c r="I3207" s="5">
        <v>215.5</v>
      </c>
      <c r="J3207" s="5">
        <v>80.569999999999993</v>
      </c>
      <c r="K3207" s="6">
        <f t="shared" si="898"/>
        <v>226.22499999999999</v>
      </c>
      <c r="L3207" s="6">
        <f t="shared" si="899"/>
        <v>-29.009999999999991</v>
      </c>
      <c r="M3207" s="6">
        <f t="shared" si="900"/>
        <v>240.315</v>
      </c>
      <c r="N3207" s="5">
        <f t="shared" si="901"/>
        <v>57.966400828410933</v>
      </c>
      <c r="O3207" s="6">
        <f t="shared" si="902"/>
        <v>49.629999999999995</v>
      </c>
      <c r="P3207" s="6">
        <f t="shared" si="903"/>
        <v>115.93280165682187</v>
      </c>
      <c r="Q3207" s="6">
        <f t="shared" si="904"/>
        <v>3.4029062124534999E-2</v>
      </c>
      <c r="R3207" s="9">
        <f t="shared" si="905"/>
        <v>0.67832398489588774</v>
      </c>
      <c r="S3207" s="9">
        <f t="shared" si="906"/>
        <v>78.639999999999986</v>
      </c>
      <c r="T3207">
        <f t="shared" si="907"/>
        <v>49.629999999999995</v>
      </c>
      <c r="U3207" s="9">
        <f t="shared" si="908"/>
        <v>0.42809282007099331</v>
      </c>
      <c r="V3207" s="9">
        <f t="shared" si="909"/>
        <v>0.24307184504534746</v>
      </c>
      <c r="W3207" s="9">
        <f t="shared" si="910"/>
        <v>14.090000000000003</v>
      </c>
      <c r="X3207">
        <f t="shared" si="911"/>
        <v>240.315</v>
      </c>
      <c r="Y3207" s="9">
        <f t="shared" si="912"/>
        <v>4.1457636935466757</v>
      </c>
      <c r="Z3207" s="10">
        <f t="shared" si="913"/>
        <v>0.45376425597439912</v>
      </c>
      <c r="AA3207">
        <f t="shared" si="914"/>
        <v>29.009999999999991</v>
      </c>
    </row>
    <row r="3208" spans="1:27">
      <c r="A3208" s="1">
        <f t="shared" si="897"/>
        <v>13013998</v>
      </c>
      <c r="B3208" s="1">
        <v>-2</v>
      </c>
      <c r="C3208" s="1">
        <v>14</v>
      </c>
      <c r="D3208" s="2">
        <v>13</v>
      </c>
      <c r="E3208" s="5">
        <v>269.06</v>
      </c>
      <c r="F3208" s="5">
        <v>687.21</v>
      </c>
      <c r="G3208" s="5">
        <v>103.99</v>
      </c>
      <c r="H3208" s="5">
        <v>277.36</v>
      </c>
      <c r="I3208" s="5">
        <v>566.77</v>
      </c>
      <c r="J3208" s="5">
        <v>100.92</v>
      </c>
      <c r="K3208" s="6">
        <f t="shared" si="898"/>
        <v>273.21000000000004</v>
      </c>
      <c r="L3208" s="6">
        <f t="shared" si="899"/>
        <v>-8.3000000000000114</v>
      </c>
      <c r="M3208" s="6">
        <f t="shared" si="900"/>
        <v>626.99</v>
      </c>
      <c r="N3208" s="5">
        <f t="shared" si="901"/>
        <v>72.454755710029133</v>
      </c>
      <c r="O3208" s="6">
        <f t="shared" si="902"/>
        <v>120.44000000000005</v>
      </c>
      <c r="P3208" s="6">
        <f t="shared" si="903"/>
        <v>144.90951142005827</v>
      </c>
      <c r="Q3208" s="6">
        <f t="shared" si="904"/>
        <v>2.9957650131496965E-2</v>
      </c>
      <c r="R3208" s="9">
        <f t="shared" si="905"/>
        <v>0.8884164934268074</v>
      </c>
      <c r="S3208" s="9">
        <f t="shared" si="906"/>
        <v>128.74000000000007</v>
      </c>
      <c r="T3208">
        <f t="shared" si="907"/>
        <v>120.44000000000005</v>
      </c>
      <c r="U3208" s="9">
        <f t="shared" si="908"/>
        <v>0.831139369802118</v>
      </c>
      <c r="V3208" s="9">
        <f t="shared" si="909"/>
        <v>4.8827712761307405</v>
      </c>
      <c r="W3208" s="9">
        <f t="shared" si="910"/>
        <v>353.78</v>
      </c>
      <c r="X3208">
        <f t="shared" si="911"/>
        <v>626.99</v>
      </c>
      <c r="Y3208" s="9">
        <f t="shared" si="912"/>
        <v>8.6535382509503442</v>
      </c>
      <c r="Z3208" s="10">
        <f t="shared" si="913"/>
        <v>0.45386561887853988</v>
      </c>
      <c r="AA3208">
        <f t="shared" si="914"/>
        <v>8.3000000000000114</v>
      </c>
    </row>
    <row r="3209" spans="1:27">
      <c r="A3209" s="1">
        <f t="shared" si="897"/>
        <v>16005001</v>
      </c>
      <c r="B3209" s="1">
        <v>1</v>
      </c>
      <c r="C3209" s="1">
        <v>5</v>
      </c>
      <c r="D3209" s="2">
        <v>16</v>
      </c>
      <c r="E3209" s="5">
        <v>4615.3500000000004</v>
      </c>
      <c r="F3209" s="5">
        <v>4496.79</v>
      </c>
      <c r="G3209" s="5">
        <v>189.99</v>
      </c>
      <c r="H3209" s="5">
        <v>4612.18</v>
      </c>
      <c r="I3209" s="5">
        <v>4752.3599999999997</v>
      </c>
      <c r="J3209" s="5">
        <v>282.13</v>
      </c>
      <c r="K3209" s="6">
        <f t="shared" si="898"/>
        <v>4613.7650000000003</v>
      </c>
      <c r="L3209" s="6">
        <f t="shared" si="899"/>
        <v>3.1700000000000728</v>
      </c>
      <c r="M3209" s="6">
        <f t="shared" si="900"/>
        <v>4624.5749999999998</v>
      </c>
      <c r="N3209" s="5">
        <f t="shared" si="901"/>
        <v>170.06876329884921</v>
      </c>
      <c r="O3209" s="6">
        <f t="shared" si="902"/>
        <v>-255.56999999999971</v>
      </c>
      <c r="P3209" s="6">
        <f t="shared" si="903"/>
        <v>340.13752659769841</v>
      </c>
      <c r="Q3209" s="6">
        <f t="shared" si="904"/>
        <v>-0.37600317120566551</v>
      </c>
      <c r="R3209" s="9">
        <f t="shared" si="905"/>
        <v>0.76069230757365836</v>
      </c>
      <c r="S3209" s="9">
        <f t="shared" si="906"/>
        <v>258.73999999999978</v>
      </c>
      <c r="T3209">
        <f t="shared" si="907"/>
        <v>255.56999999999971</v>
      </c>
      <c r="U3209" s="9">
        <f t="shared" si="908"/>
        <v>0.75137254791141606</v>
      </c>
      <c r="V3209" s="9">
        <f t="shared" si="909"/>
        <v>6.356252488885264E-2</v>
      </c>
      <c r="W3209" s="9">
        <f t="shared" si="910"/>
        <v>10.809999999999491</v>
      </c>
      <c r="X3209">
        <f t="shared" si="911"/>
        <v>4624.5749999999998</v>
      </c>
      <c r="Y3209" s="9">
        <f t="shared" si="912"/>
        <v>27.192383306001805</v>
      </c>
      <c r="Z3209" s="10">
        <f t="shared" si="913"/>
        <v>0.45391519031642902</v>
      </c>
      <c r="AA3209">
        <f t="shared" si="914"/>
        <v>3.1700000000000728</v>
      </c>
    </row>
    <row r="3210" spans="1:27">
      <c r="A3210" s="1">
        <f t="shared" si="897"/>
        <v>13002005</v>
      </c>
      <c r="B3210" s="1">
        <v>5</v>
      </c>
      <c r="C3210" s="1">
        <v>2</v>
      </c>
      <c r="D3210" s="2">
        <v>13</v>
      </c>
      <c r="E3210" s="5">
        <v>59.12</v>
      </c>
      <c r="F3210" s="5">
        <v>313.08</v>
      </c>
      <c r="G3210" s="5">
        <v>86.98</v>
      </c>
      <c r="H3210" s="5">
        <v>48.22</v>
      </c>
      <c r="I3210" s="5">
        <v>53.14</v>
      </c>
      <c r="J3210" s="5">
        <v>147.47999999999999</v>
      </c>
      <c r="K3210" s="6">
        <f t="shared" si="898"/>
        <v>53.67</v>
      </c>
      <c r="L3210" s="6">
        <f t="shared" si="899"/>
        <v>10.899999999999999</v>
      </c>
      <c r="M3210" s="6">
        <f t="shared" si="900"/>
        <v>183.10999999999999</v>
      </c>
      <c r="N3210" s="5">
        <f t="shared" si="901"/>
        <v>85.60939025597601</v>
      </c>
      <c r="O3210" s="6">
        <f t="shared" si="902"/>
        <v>259.94</v>
      </c>
      <c r="P3210" s="6">
        <f t="shared" si="903"/>
        <v>171.21878051195202</v>
      </c>
      <c r="Q3210" s="6">
        <f t="shared" si="904"/>
        <v>-0.48386179952737396</v>
      </c>
      <c r="R3210" s="9">
        <f t="shared" si="905"/>
        <v>1.4545133381709585</v>
      </c>
      <c r="S3210" s="9">
        <f t="shared" si="906"/>
        <v>249.04</v>
      </c>
      <c r="T3210">
        <f t="shared" si="907"/>
        <v>259.94</v>
      </c>
      <c r="U3210" s="9">
        <f t="shared" si="908"/>
        <v>1.5181745788795333</v>
      </c>
      <c r="V3210" s="9">
        <f t="shared" si="909"/>
        <v>1.5119836692326443</v>
      </c>
      <c r="W3210" s="9">
        <f t="shared" si="910"/>
        <v>129.44</v>
      </c>
      <c r="X3210">
        <f t="shared" si="911"/>
        <v>183.10999999999999</v>
      </c>
      <c r="Y3210" s="9">
        <f t="shared" si="912"/>
        <v>2.1389008781921315</v>
      </c>
      <c r="Z3210" s="10">
        <f t="shared" si="913"/>
        <v>0.45400220263782864</v>
      </c>
      <c r="AA3210">
        <f t="shared" si="914"/>
        <v>10.899999999999999</v>
      </c>
    </row>
    <row r="3211" spans="1:27">
      <c r="A3211" s="1">
        <f t="shared" si="897"/>
        <v>8020999</v>
      </c>
      <c r="B3211" s="1">
        <v>-1</v>
      </c>
      <c r="C3211" s="1">
        <v>21</v>
      </c>
      <c r="D3211" s="2">
        <v>8</v>
      </c>
      <c r="E3211" s="5">
        <v>831.55</v>
      </c>
      <c r="F3211" s="5">
        <v>621.41</v>
      </c>
      <c r="G3211" s="5">
        <v>187.07</v>
      </c>
      <c r="H3211" s="5">
        <v>734.17</v>
      </c>
      <c r="I3211" s="5">
        <v>940.72</v>
      </c>
      <c r="J3211" s="5">
        <v>115.14</v>
      </c>
      <c r="K3211" s="6">
        <f t="shared" si="898"/>
        <v>782.8599999999999</v>
      </c>
      <c r="L3211" s="6">
        <f t="shared" si="899"/>
        <v>97.38</v>
      </c>
      <c r="M3211" s="6">
        <f t="shared" si="900"/>
        <v>781.06500000000005</v>
      </c>
      <c r="N3211" s="5">
        <f t="shared" si="901"/>
        <v>109.83214977865089</v>
      </c>
      <c r="O3211" s="6">
        <f t="shared" si="902"/>
        <v>-319.31000000000006</v>
      </c>
      <c r="P3211" s="6">
        <f t="shared" si="903"/>
        <v>219.66429955730177</v>
      </c>
      <c r="Q3211" s="6">
        <f t="shared" si="904"/>
        <v>0.45050532766714241</v>
      </c>
      <c r="R3211" s="9">
        <f t="shared" si="905"/>
        <v>1.8969400163785013</v>
      </c>
      <c r="S3211" s="9">
        <f t="shared" si="906"/>
        <v>416.69000000000005</v>
      </c>
      <c r="T3211">
        <f t="shared" si="907"/>
        <v>319.31000000000006</v>
      </c>
      <c r="U3211" s="9">
        <f t="shared" si="908"/>
        <v>1.4536271967885461</v>
      </c>
      <c r="V3211" s="9">
        <f t="shared" si="909"/>
        <v>1.6343119966397639E-2</v>
      </c>
      <c r="W3211" s="9">
        <f t="shared" si="910"/>
        <v>1.7949999999998454</v>
      </c>
      <c r="X3211">
        <f t="shared" si="911"/>
        <v>781.06500000000005</v>
      </c>
      <c r="Y3211" s="9">
        <f t="shared" si="912"/>
        <v>7.1114423379139122</v>
      </c>
      <c r="Z3211" s="10">
        <f t="shared" si="913"/>
        <v>0.45403854461928672</v>
      </c>
      <c r="AA3211">
        <f t="shared" si="914"/>
        <v>97.38</v>
      </c>
    </row>
    <row r="3212" spans="1:27">
      <c r="A3212" s="1">
        <f t="shared" si="897"/>
        <v>9016996</v>
      </c>
      <c r="B3212" s="1">
        <v>-4</v>
      </c>
      <c r="C3212" s="1">
        <v>17</v>
      </c>
      <c r="D3212" s="2">
        <v>9</v>
      </c>
      <c r="E3212" s="5">
        <v>4248.25</v>
      </c>
      <c r="F3212" s="5">
        <v>4347.67</v>
      </c>
      <c r="G3212" s="5">
        <v>202.12</v>
      </c>
      <c r="H3212" s="5">
        <v>4092.35</v>
      </c>
      <c r="I3212" s="5">
        <v>4436.6000000000004</v>
      </c>
      <c r="J3212" s="5">
        <v>147.47999999999999</v>
      </c>
      <c r="K3212" s="6">
        <f t="shared" si="898"/>
        <v>4170.3</v>
      </c>
      <c r="L3212" s="6">
        <f t="shared" si="899"/>
        <v>155.90000000000009</v>
      </c>
      <c r="M3212" s="6">
        <f t="shared" si="900"/>
        <v>4392.1350000000002</v>
      </c>
      <c r="N3212" s="5">
        <f t="shared" si="901"/>
        <v>125.10280252656213</v>
      </c>
      <c r="O3212" s="6">
        <f t="shared" si="902"/>
        <v>-88.930000000000291</v>
      </c>
      <c r="P3212" s="6">
        <f t="shared" si="903"/>
        <v>250.20560505312426</v>
      </c>
      <c r="Q3212" s="6">
        <f t="shared" si="904"/>
        <v>0.30513220383237294</v>
      </c>
      <c r="R3212" s="9">
        <f t="shared" si="905"/>
        <v>0.97851524928075651</v>
      </c>
      <c r="S3212" s="9">
        <f t="shared" si="906"/>
        <v>244.83000000000038</v>
      </c>
      <c r="T3212">
        <f t="shared" si="907"/>
        <v>88.930000000000291</v>
      </c>
      <c r="U3212" s="9">
        <f t="shared" si="908"/>
        <v>0.35542768908441702</v>
      </c>
      <c r="V3212" s="9">
        <f t="shared" si="909"/>
        <v>1.7732216666601013</v>
      </c>
      <c r="W3212" s="9">
        <f t="shared" si="910"/>
        <v>221.83500000000004</v>
      </c>
      <c r="X3212">
        <f t="shared" si="911"/>
        <v>4392.1350000000002</v>
      </c>
      <c r="Y3212" s="9">
        <f t="shared" si="912"/>
        <v>35.108206301513121</v>
      </c>
      <c r="Z3212" s="10">
        <f t="shared" si="913"/>
        <v>0.45407818709997511</v>
      </c>
      <c r="AA3212">
        <f t="shared" si="914"/>
        <v>155.90000000000009</v>
      </c>
    </row>
    <row r="3213" spans="1:27">
      <c r="A3213" s="1">
        <f t="shared" si="897"/>
        <v>24001</v>
      </c>
      <c r="B3213" s="1">
        <v>1</v>
      </c>
      <c r="C3213" s="1">
        <v>24</v>
      </c>
      <c r="D3213" s="2">
        <v>0</v>
      </c>
      <c r="E3213" s="5">
        <v>270.08</v>
      </c>
      <c r="F3213" s="5">
        <v>303.85000000000002</v>
      </c>
      <c r="G3213" s="5">
        <v>87.57</v>
      </c>
      <c r="H3213" s="5">
        <v>256.98</v>
      </c>
      <c r="I3213" s="5">
        <v>335.74</v>
      </c>
      <c r="J3213" s="5">
        <v>66.88</v>
      </c>
      <c r="K3213" s="6">
        <f t="shared" si="898"/>
        <v>263.52999999999997</v>
      </c>
      <c r="L3213" s="6">
        <f t="shared" si="899"/>
        <v>13.099999999999966</v>
      </c>
      <c r="M3213" s="6">
        <f t="shared" si="900"/>
        <v>319.79500000000002</v>
      </c>
      <c r="N3213" s="5">
        <f t="shared" si="901"/>
        <v>55.094099729462862</v>
      </c>
      <c r="O3213" s="6">
        <f t="shared" si="902"/>
        <v>-31.889999999999986</v>
      </c>
      <c r="P3213" s="6">
        <f t="shared" si="903"/>
        <v>110.18819945892572</v>
      </c>
      <c r="Q3213" s="6">
        <f t="shared" si="904"/>
        <v>0.26319536103104352</v>
      </c>
      <c r="R3213" s="9">
        <f t="shared" si="905"/>
        <v>0.40830143537076891</v>
      </c>
      <c r="S3213" s="9">
        <f t="shared" si="906"/>
        <v>44.989999999999952</v>
      </c>
      <c r="T3213">
        <f t="shared" si="907"/>
        <v>31.889999999999986</v>
      </c>
      <c r="U3213" s="9">
        <f t="shared" si="908"/>
        <v>0.2894139314063976</v>
      </c>
      <c r="V3213" s="9">
        <f t="shared" si="909"/>
        <v>1.0212527344359348</v>
      </c>
      <c r="W3213" s="9">
        <f t="shared" si="910"/>
        <v>56.265000000000043</v>
      </c>
      <c r="X3213">
        <f t="shared" si="911"/>
        <v>319.79500000000002</v>
      </c>
      <c r="Y3213" s="9">
        <f t="shared" si="912"/>
        <v>5.804523561875758</v>
      </c>
      <c r="Z3213" s="10">
        <f t="shared" si="913"/>
        <v>0.45409910812508758</v>
      </c>
      <c r="AA3213">
        <f t="shared" si="914"/>
        <v>13.099999999999966</v>
      </c>
    </row>
    <row r="3214" spans="1:27">
      <c r="A3214" s="1">
        <f t="shared" si="897"/>
        <v>4012007</v>
      </c>
      <c r="B3214" s="1">
        <v>7</v>
      </c>
      <c r="C3214" s="1">
        <v>12</v>
      </c>
      <c r="D3214" s="2">
        <v>4</v>
      </c>
      <c r="E3214" s="5">
        <v>1783.88</v>
      </c>
      <c r="F3214" s="5">
        <v>1686.66</v>
      </c>
      <c r="G3214" s="5">
        <v>126.57</v>
      </c>
      <c r="H3214" s="5">
        <v>1723.42</v>
      </c>
      <c r="I3214" s="5">
        <v>1816.57</v>
      </c>
      <c r="J3214" s="5">
        <v>106.78</v>
      </c>
      <c r="K3214" s="6">
        <f t="shared" si="898"/>
        <v>1753.65</v>
      </c>
      <c r="L3214" s="6">
        <f t="shared" si="899"/>
        <v>60.460000000000036</v>
      </c>
      <c r="M3214" s="6">
        <f t="shared" si="900"/>
        <v>1751.615</v>
      </c>
      <c r="N3214" s="5">
        <f t="shared" si="901"/>
        <v>82.797846137444893</v>
      </c>
      <c r="O3214" s="6">
        <f t="shared" si="902"/>
        <v>-129.90999999999985</v>
      </c>
      <c r="P3214" s="6">
        <f t="shared" si="903"/>
        <v>165.59569227488979</v>
      </c>
      <c r="Q3214" s="6">
        <f t="shared" si="904"/>
        <v>0.16840521233417191</v>
      </c>
      <c r="R3214" s="9">
        <f t="shared" si="905"/>
        <v>1.1496071992258385</v>
      </c>
      <c r="S3214" s="9">
        <f t="shared" si="906"/>
        <v>190.36999999999989</v>
      </c>
      <c r="T3214">
        <f t="shared" si="907"/>
        <v>129.90999999999985</v>
      </c>
      <c r="U3214" s="9">
        <f t="shared" si="908"/>
        <v>0.78450108342400915</v>
      </c>
      <c r="V3214" s="9">
        <f t="shared" si="909"/>
        <v>2.4577934027679542E-2</v>
      </c>
      <c r="W3214" s="9">
        <f t="shared" si="910"/>
        <v>2.0350000000000819</v>
      </c>
      <c r="X3214">
        <f t="shared" si="911"/>
        <v>1751.615</v>
      </c>
      <c r="Y3214" s="9">
        <f t="shared" si="912"/>
        <v>21.155320841224651</v>
      </c>
      <c r="Z3214" s="10">
        <f t="shared" si="913"/>
        <v>0.45410791668941425</v>
      </c>
      <c r="AA3214">
        <f t="shared" si="914"/>
        <v>60.460000000000036</v>
      </c>
    </row>
    <row r="3215" spans="1:27">
      <c r="A3215" s="1">
        <f t="shared" si="897"/>
        <v>15008002</v>
      </c>
      <c r="B3215" s="1">
        <v>2</v>
      </c>
      <c r="C3215" s="1">
        <v>8</v>
      </c>
      <c r="D3215" s="2">
        <v>15</v>
      </c>
      <c r="E3215" s="5">
        <v>3726.34</v>
      </c>
      <c r="F3215" s="5">
        <v>3953.19</v>
      </c>
      <c r="G3215" s="5">
        <v>167.27</v>
      </c>
      <c r="H3215" s="5">
        <v>3813.4</v>
      </c>
      <c r="I3215" s="5">
        <v>3922.92</v>
      </c>
      <c r="J3215" s="5">
        <v>341.09</v>
      </c>
      <c r="K3215" s="6">
        <f t="shared" si="898"/>
        <v>3769.87</v>
      </c>
      <c r="L3215" s="6">
        <f t="shared" si="899"/>
        <v>-87.059999999999945</v>
      </c>
      <c r="M3215" s="6">
        <f t="shared" si="900"/>
        <v>3938.0550000000003</v>
      </c>
      <c r="N3215" s="5">
        <f t="shared" si="901"/>
        <v>189.94844103071759</v>
      </c>
      <c r="O3215" s="6">
        <f t="shared" si="902"/>
        <v>30.269999999999982</v>
      </c>
      <c r="P3215" s="6">
        <f t="shared" si="903"/>
        <v>379.89688206143518</v>
      </c>
      <c r="Q3215" s="6">
        <f t="shared" si="904"/>
        <v>-0.61226531646768068</v>
      </c>
      <c r="R3215" s="9">
        <f t="shared" si="905"/>
        <v>0.30884696753322094</v>
      </c>
      <c r="S3215" s="9">
        <f t="shared" si="906"/>
        <v>117.32999999999993</v>
      </c>
      <c r="T3215">
        <f t="shared" si="907"/>
        <v>30.269999999999982</v>
      </c>
      <c r="U3215" s="9">
        <f t="shared" si="908"/>
        <v>7.9679516809261039E-2</v>
      </c>
      <c r="V3215" s="9">
        <f t="shared" si="909"/>
        <v>0.88542448196667378</v>
      </c>
      <c r="W3215" s="9">
        <f t="shared" si="910"/>
        <v>168.1850000000004</v>
      </c>
      <c r="X3215">
        <f t="shared" si="911"/>
        <v>3938.0550000000003</v>
      </c>
      <c r="Y3215" s="9">
        <f t="shared" si="912"/>
        <v>20.73223122354111</v>
      </c>
      <c r="Z3215" s="10">
        <f t="shared" si="913"/>
        <v>0.45410791668941425</v>
      </c>
      <c r="AA3215">
        <f t="shared" si="914"/>
        <v>87.059999999999945</v>
      </c>
    </row>
    <row r="3216" spans="1:27">
      <c r="A3216" s="1">
        <f t="shared" si="897"/>
        <v>7013994</v>
      </c>
      <c r="B3216" s="1">
        <v>-6</v>
      </c>
      <c r="C3216" s="1">
        <v>14</v>
      </c>
      <c r="D3216" s="2">
        <v>7</v>
      </c>
      <c r="E3216" s="5">
        <v>1692.8</v>
      </c>
      <c r="F3216" s="5">
        <v>2621.7</v>
      </c>
      <c r="G3216" s="5">
        <v>244.22</v>
      </c>
      <c r="H3216" s="5">
        <v>1793.62</v>
      </c>
      <c r="I3216" s="5">
        <v>2020.92</v>
      </c>
      <c r="J3216" s="5">
        <v>135.49</v>
      </c>
      <c r="K3216" s="6">
        <f t="shared" si="898"/>
        <v>1743.21</v>
      </c>
      <c r="L3216" s="6">
        <f t="shared" si="899"/>
        <v>-100.81999999999994</v>
      </c>
      <c r="M3216" s="6">
        <f t="shared" si="900"/>
        <v>2321.31</v>
      </c>
      <c r="N3216" s="5">
        <f t="shared" si="901"/>
        <v>139.64324947880581</v>
      </c>
      <c r="O3216" s="6">
        <f t="shared" si="902"/>
        <v>600.77999999999975</v>
      </c>
      <c r="P3216" s="6">
        <f t="shared" si="903"/>
        <v>279.28649895761163</v>
      </c>
      <c r="Q3216" s="6">
        <f t="shared" si="904"/>
        <v>0.52929956742769613</v>
      </c>
      <c r="R3216" s="9">
        <f t="shared" si="905"/>
        <v>2.5121157041912152</v>
      </c>
      <c r="S3216" s="9">
        <f t="shared" si="906"/>
        <v>701.59999999999968</v>
      </c>
      <c r="T3216">
        <f t="shared" si="907"/>
        <v>600.77999999999975</v>
      </c>
      <c r="U3216" s="9">
        <f t="shared" si="908"/>
        <v>2.1511243910547297</v>
      </c>
      <c r="V3216" s="9">
        <f t="shared" si="909"/>
        <v>4.1398349161714423</v>
      </c>
      <c r="W3216" s="9">
        <f t="shared" si="910"/>
        <v>578.09999999999991</v>
      </c>
      <c r="X3216">
        <f t="shared" si="911"/>
        <v>2321.31</v>
      </c>
      <c r="Y3216" s="9">
        <f t="shared" si="912"/>
        <v>16.623145112018566</v>
      </c>
      <c r="Z3216" s="10">
        <f t="shared" si="913"/>
        <v>0.454200396301016</v>
      </c>
      <c r="AA3216">
        <f t="shared" si="914"/>
        <v>100.81999999999994</v>
      </c>
    </row>
    <row r="3217" spans="1:27">
      <c r="A3217" s="1">
        <f t="shared" si="897"/>
        <v>13009004</v>
      </c>
      <c r="B3217" s="1">
        <v>4</v>
      </c>
      <c r="C3217" s="1">
        <v>9</v>
      </c>
      <c r="D3217" s="2">
        <v>13</v>
      </c>
      <c r="E3217" s="5">
        <v>869.23</v>
      </c>
      <c r="F3217" s="5">
        <v>796.77</v>
      </c>
      <c r="G3217" s="5">
        <v>103.43</v>
      </c>
      <c r="H3217" s="5">
        <v>900.26</v>
      </c>
      <c r="I3217" s="5">
        <v>861.17</v>
      </c>
      <c r="J3217" s="5">
        <v>88.65</v>
      </c>
      <c r="K3217" s="6">
        <f t="shared" si="898"/>
        <v>884.745</v>
      </c>
      <c r="L3217" s="6">
        <f t="shared" si="899"/>
        <v>-31.029999999999973</v>
      </c>
      <c r="M3217" s="6">
        <f t="shared" si="900"/>
        <v>828.97</v>
      </c>
      <c r="N3217" s="5">
        <f t="shared" si="901"/>
        <v>68.111282839188988</v>
      </c>
      <c r="O3217" s="6">
        <f t="shared" si="902"/>
        <v>-64.399999999999977</v>
      </c>
      <c r="P3217" s="6">
        <f t="shared" si="903"/>
        <v>136.22256567837798</v>
      </c>
      <c r="Q3217" s="6">
        <f t="shared" si="904"/>
        <v>0.1529883883714524</v>
      </c>
      <c r="R3217" s="9">
        <f t="shared" si="905"/>
        <v>0.24496675593959014</v>
      </c>
      <c r="S3217" s="9">
        <f t="shared" si="906"/>
        <v>33.370000000000005</v>
      </c>
      <c r="T3217">
        <f t="shared" si="907"/>
        <v>64.399999999999977</v>
      </c>
      <c r="U3217" s="9">
        <f t="shared" si="908"/>
        <v>0.4727557411600119</v>
      </c>
      <c r="V3217" s="9">
        <f t="shared" si="909"/>
        <v>0.81888048022359194</v>
      </c>
      <c r="W3217" s="9">
        <f t="shared" si="910"/>
        <v>55.774999999999977</v>
      </c>
      <c r="X3217">
        <f t="shared" si="911"/>
        <v>828.97</v>
      </c>
      <c r="Y3217" s="9">
        <f t="shared" si="912"/>
        <v>12.170817600913516</v>
      </c>
      <c r="Z3217" s="10">
        <f t="shared" si="913"/>
        <v>0.45423672242565327</v>
      </c>
      <c r="AA3217">
        <f t="shared" si="914"/>
        <v>31.029999999999973</v>
      </c>
    </row>
    <row r="3218" spans="1:27">
      <c r="A3218" s="1">
        <f t="shared" ref="A3218:A3281" si="915">1000000*D3218+ABS(1000*C3218)+B3218</f>
        <v>2024000</v>
      </c>
      <c r="B3218" s="1">
        <v>0</v>
      </c>
      <c r="C3218" s="1">
        <v>24</v>
      </c>
      <c r="D3218" s="2">
        <v>2</v>
      </c>
      <c r="E3218" s="5">
        <v>2821.3</v>
      </c>
      <c r="F3218" s="5">
        <v>2418.09</v>
      </c>
      <c r="G3218" s="5">
        <v>138.44999999999999</v>
      </c>
      <c r="H3218" s="5">
        <v>2856.19</v>
      </c>
      <c r="I3218" s="5">
        <v>2659.09</v>
      </c>
      <c r="J3218" s="5">
        <v>97.82</v>
      </c>
      <c r="K3218" s="6">
        <f t="shared" ref="K3218:K3281" si="916" xml:space="preserve"> 0.5*(E3218+H3218)</f>
        <v>2838.7449999999999</v>
      </c>
      <c r="L3218" s="6">
        <f t="shared" ref="L3218:L3281" si="917">E3218-H3218</f>
        <v>-34.889999999999873</v>
      </c>
      <c r="M3218" s="6">
        <f t="shared" ref="M3218:M3281" si="918">0.5*(F3218+I3218)</f>
        <v>2538.59</v>
      </c>
      <c r="N3218" s="5">
        <f t="shared" ref="N3218:N3281" si="919">0.5*P3218</f>
        <v>84.760183606455215</v>
      </c>
      <c r="O3218" s="6">
        <f t="shared" ref="O3218:O3281" si="920">F3218-I3218</f>
        <v>-241</v>
      </c>
      <c r="P3218" s="6">
        <f t="shared" ref="P3218:P3281" si="921">SQRT(G3218*G3218+J3218*J3218)</f>
        <v>169.52036721291043</v>
      </c>
      <c r="Q3218" s="6">
        <f t="shared" ref="Q3218:Q3281" si="922">(G3218*G3218-J3218*J3218)/(G3218*G3218+J3218*J3218)</f>
        <v>0.33405012199032963</v>
      </c>
      <c r="R3218" s="9">
        <f t="shared" ref="R3218:R3281" si="923">ABS(O3218-L3218)/P3218</f>
        <v>1.2158421043362575</v>
      </c>
      <c r="S3218" s="9">
        <f t="shared" ref="S3218:S3281" si="924">ABS(O3218-L3218)</f>
        <v>206.11000000000013</v>
      </c>
      <c r="T3218">
        <f t="shared" ref="T3218:T3281" si="925">ABS(O3218)</f>
        <v>241</v>
      </c>
      <c r="U3218" s="9">
        <f t="shared" ref="U3218:U3281" si="926">ABS(O3218)/P3218</f>
        <v>1.4216580813402449</v>
      </c>
      <c r="V3218" s="9">
        <f t="shared" ref="V3218:V3281" si="927">ABS(M3218-K3218)/N3218</f>
        <v>3.5412264016985961</v>
      </c>
      <c r="W3218" s="9">
        <f t="shared" ref="W3218:W3281" si="928">ABS(M3218-K3218)</f>
        <v>300.15499999999975</v>
      </c>
      <c r="X3218">
        <f t="shared" ref="X3218:X3281" si="929">ABS(M3218)</f>
        <v>2538.59</v>
      </c>
      <c r="Y3218" s="9">
        <f t="shared" ref="Y3218:Y3281" si="930">ABS(M3218)/N3218</f>
        <v>29.950265466469151</v>
      </c>
      <c r="Z3218" s="10">
        <f t="shared" ref="Z3218:Z3281" si="931">SQRT(0.002878*B3218*B3218+0.000353*C3218*C3218+0.000754*D3218*D3218+0.000082*D3218*B3218)</f>
        <v>0.45425103191957639</v>
      </c>
      <c r="AA3218">
        <f t="shared" si="914"/>
        <v>34.889999999999873</v>
      </c>
    </row>
    <row r="3219" spans="1:27">
      <c r="A3219" s="1">
        <f t="shared" si="915"/>
        <v>10008006</v>
      </c>
      <c r="B3219" s="1">
        <v>6</v>
      </c>
      <c r="C3219" s="1">
        <v>8</v>
      </c>
      <c r="D3219" s="2">
        <v>10</v>
      </c>
      <c r="E3219" s="5">
        <v>1446.42</v>
      </c>
      <c r="F3219" s="5">
        <v>1210.21</v>
      </c>
      <c r="G3219" s="5">
        <v>124.34</v>
      </c>
      <c r="H3219" s="5">
        <v>1524.64</v>
      </c>
      <c r="I3219" s="5">
        <v>1504.89</v>
      </c>
      <c r="J3219" s="5">
        <v>97.85</v>
      </c>
      <c r="K3219" s="6">
        <f t="shared" si="916"/>
        <v>1485.5300000000002</v>
      </c>
      <c r="L3219" s="6">
        <f t="shared" si="917"/>
        <v>-78.220000000000027</v>
      </c>
      <c r="M3219" s="6">
        <f t="shared" si="918"/>
        <v>1357.5500000000002</v>
      </c>
      <c r="N3219" s="5">
        <f t="shared" si="919"/>
        <v>79.11235380773347</v>
      </c>
      <c r="O3219" s="6">
        <f t="shared" si="920"/>
        <v>-294.68000000000006</v>
      </c>
      <c r="P3219" s="6">
        <f t="shared" si="921"/>
        <v>158.22470761546694</v>
      </c>
      <c r="Q3219" s="6">
        <f t="shared" si="922"/>
        <v>0.23510283365389917</v>
      </c>
      <c r="R3219" s="9">
        <f t="shared" si="923"/>
        <v>1.3680543529652913</v>
      </c>
      <c r="S3219" s="9">
        <f t="shared" si="924"/>
        <v>216.46000000000004</v>
      </c>
      <c r="T3219">
        <f t="shared" si="925"/>
        <v>294.68000000000006</v>
      </c>
      <c r="U3219" s="9">
        <f t="shared" si="926"/>
        <v>1.8624145649626356</v>
      </c>
      <c r="V3219" s="9">
        <f t="shared" si="927"/>
        <v>1.6176993078859649</v>
      </c>
      <c r="W3219" s="9">
        <f t="shared" si="928"/>
        <v>127.98000000000002</v>
      </c>
      <c r="X3219">
        <f t="shared" si="929"/>
        <v>1357.5500000000002</v>
      </c>
      <c r="Y3219" s="9">
        <f t="shared" si="930"/>
        <v>17.15977258493977</v>
      </c>
      <c r="Z3219" s="10">
        <f t="shared" si="931"/>
        <v>0.45444471610967158</v>
      </c>
      <c r="AA3219">
        <f t="shared" ref="AA3219:AA3282" si="932">ABS(L3219)</f>
        <v>78.220000000000027</v>
      </c>
    </row>
    <row r="3220" spans="1:27">
      <c r="A3220" s="1">
        <f t="shared" si="915"/>
        <v>10019001</v>
      </c>
      <c r="B3220" s="1">
        <v>1</v>
      </c>
      <c r="C3220" s="1">
        <v>19</v>
      </c>
      <c r="D3220" s="2">
        <v>10</v>
      </c>
      <c r="E3220" s="5">
        <v>2837.9</v>
      </c>
      <c r="F3220" s="5">
        <v>2740.63</v>
      </c>
      <c r="G3220" s="5">
        <v>121.86</v>
      </c>
      <c r="H3220" s="5">
        <v>2904.03</v>
      </c>
      <c r="I3220" s="5">
        <v>2781.17</v>
      </c>
      <c r="J3220" s="5">
        <v>94.97</v>
      </c>
      <c r="K3220" s="6">
        <f t="shared" si="916"/>
        <v>2870.9650000000001</v>
      </c>
      <c r="L3220" s="6">
        <f t="shared" si="917"/>
        <v>-66.130000000000109</v>
      </c>
      <c r="M3220" s="6">
        <f t="shared" si="918"/>
        <v>2760.9</v>
      </c>
      <c r="N3220" s="5">
        <f t="shared" si="919"/>
        <v>77.248237034899375</v>
      </c>
      <c r="O3220" s="6">
        <f t="shared" si="920"/>
        <v>-40.539999999999964</v>
      </c>
      <c r="P3220" s="6">
        <f t="shared" si="921"/>
        <v>154.49647406979875</v>
      </c>
      <c r="Q3220" s="6">
        <f t="shared" si="922"/>
        <v>0.24427162823761647</v>
      </c>
      <c r="R3220" s="9">
        <f t="shared" si="923"/>
        <v>0.16563484800591008</v>
      </c>
      <c r="S3220" s="9">
        <f t="shared" si="924"/>
        <v>25.590000000000146</v>
      </c>
      <c r="T3220">
        <f t="shared" si="925"/>
        <v>40.539999999999964</v>
      </c>
      <c r="U3220" s="9">
        <f t="shared" si="926"/>
        <v>0.26240081040092034</v>
      </c>
      <c r="V3220" s="9">
        <f t="shared" si="927"/>
        <v>1.4248221606698241</v>
      </c>
      <c r="W3220" s="9">
        <f t="shared" si="928"/>
        <v>110.06500000000005</v>
      </c>
      <c r="X3220">
        <f t="shared" si="929"/>
        <v>2760.9</v>
      </c>
      <c r="Y3220" s="9">
        <f t="shared" si="930"/>
        <v>35.740621481790903</v>
      </c>
      <c r="Z3220" s="10">
        <f t="shared" si="931"/>
        <v>0.45445681863076937</v>
      </c>
      <c r="AA3220">
        <f t="shared" si="932"/>
        <v>66.130000000000109</v>
      </c>
    </row>
    <row r="3221" spans="1:27">
      <c r="A3221" s="1">
        <f t="shared" si="915"/>
        <v>14006996</v>
      </c>
      <c r="B3221" s="1">
        <v>-4</v>
      </c>
      <c r="C3221" s="1">
        <v>7</v>
      </c>
      <c r="D3221" s="2">
        <v>14</v>
      </c>
      <c r="E3221" s="5">
        <v>2790.11</v>
      </c>
      <c r="F3221" s="5">
        <v>2942.31</v>
      </c>
      <c r="G3221" s="5">
        <v>134.65</v>
      </c>
      <c r="H3221" s="5">
        <v>2724.55</v>
      </c>
      <c r="I3221" s="5">
        <v>2806.82</v>
      </c>
      <c r="J3221" s="5">
        <v>122.39</v>
      </c>
      <c r="K3221" s="6">
        <f t="shared" si="916"/>
        <v>2757.33</v>
      </c>
      <c r="L3221" s="6">
        <f t="shared" si="917"/>
        <v>65.559999999999945</v>
      </c>
      <c r="M3221" s="6">
        <f t="shared" si="918"/>
        <v>2874.5650000000001</v>
      </c>
      <c r="N3221" s="5">
        <f t="shared" si="919"/>
        <v>90.980677344148191</v>
      </c>
      <c r="O3221" s="6">
        <f t="shared" si="920"/>
        <v>135.48999999999978</v>
      </c>
      <c r="P3221" s="6">
        <f t="shared" si="921"/>
        <v>181.96135468829638</v>
      </c>
      <c r="Q3221" s="6">
        <f t="shared" si="922"/>
        <v>9.5177185883055182E-2</v>
      </c>
      <c r="R3221" s="9">
        <f t="shared" si="923"/>
        <v>0.38431237292001585</v>
      </c>
      <c r="S3221" s="9">
        <f t="shared" si="924"/>
        <v>69.929999999999836</v>
      </c>
      <c r="T3221">
        <f t="shared" si="925"/>
        <v>135.48999999999978</v>
      </c>
      <c r="U3221" s="9">
        <f t="shared" si="926"/>
        <v>0.74460865732779902</v>
      </c>
      <c r="V3221" s="9">
        <f t="shared" si="927"/>
        <v>1.2885703142936713</v>
      </c>
      <c r="W3221" s="9">
        <f t="shared" si="928"/>
        <v>117.23500000000013</v>
      </c>
      <c r="X3221">
        <f t="shared" si="929"/>
        <v>2874.5650000000001</v>
      </c>
      <c r="Y3221" s="9">
        <f t="shared" si="930"/>
        <v>31.595335228452111</v>
      </c>
      <c r="Z3221" s="10">
        <f t="shared" si="931"/>
        <v>0.4544634198700705</v>
      </c>
      <c r="AA3221">
        <f t="shared" si="932"/>
        <v>65.559999999999945</v>
      </c>
    </row>
    <row r="3222" spans="1:27">
      <c r="A3222" s="1">
        <f t="shared" si="915"/>
        <v>11017002</v>
      </c>
      <c r="B3222" s="1">
        <v>2</v>
      </c>
      <c r="C3222" s="1">
        <v>17</v>
      </c>
      <c r="D3222" s="2">
        <v>11</v>
      </c>
      <c r="E3222" s="5">
        <v>1150.08</v>
      </c>
      <c r="F3222" s="5">
        <v>1163.6300000000001</v>
      </c>
      <c r="G3222" s="5">
        <v>194.31</v>
      </c>
      <c r="H3222" s="5">
        <v>1068.45</v>
      </c>
      <c r="I3222" s="5">
        <v>1086.21</v>
      </c>
      <c r="J3222" s="5">
        <v>85</v>
      </c>
      <c r="K3222" s="6">
        <f t="shared" si="916"/>
        <v>1109.2649999999999</v>
      </c>
      <c r="L3222" s="6">
        <f t="shared" si="917"/>
        <v>81.629999999999882</v>
      </c>
      <c r="M3222" s="6">
        <f t="shared" si="918"/>
        <v>1124.92</v>
      </c>
      <c r="N3222" s="5">
        <f t="shared" si="919"/>
        <v>106.04406642995166</v>
      </c>
      <c r="O3222" s="6">
        <f t="shared" si="920"/>
        <v>77.420000000000073</v>
      </c>
      <c r="P3222" s="6">
        <f t="shared" si="921"/>
        <v>212.08813285990331</v>
      </c>
      <c r="Q3222" s="6">
        <f t="shared" si="922"/>
        <v>0.67875593739338713</v>
      </c>
      <c r="R3222" s="9">
        <f t="shared" si="923"/>
        <v>1.9850238404337132E-2</v>
      </c>
      <c r="S3222" s="9">
        <f t="shared" si="924"/>
        <v>4.209999999999809</v>
      </c>
      <c r="T3222">
        <f t="shared" si="925"/>
        <v>77.420000000000073</v>
      </c>
      <c r="U3222" s="9">
        <f t="shared" si="926"/>
        <v>0.36503692571587931</v>
      </c>
      <c r="V3222" s="9">
        <f t="shared" si="927"/>
        <v>0.14762730746789354</v>
      </c>
      <c r="W3222" s="9">
        <f t="shared" si="928"/>
        <v>15.6550000000002</v>
      </c>
      <c r="X3222">
        <f t="shared" si="929"/>
        <v>1124.92</v>
      </c>
      <c r="Y3222" s="9">
        <f t="shared" si="930"/>
        <v>10.608042843614225</v>
      </c>
      <c r="Z3222" s="10">
        <f t="shared" si="931"/>
        <v>0.45449642462840123</v>
      </c>
      <c r="AA3222">
        <f t="shared" si="932"/>
        <v>81.629999999999882</v>
      </c>
    </row>
    <row r="3223" spans="1:27">
      <c r="A3223" s="1">
        <f t="shared" si="915"/>
        <v>8006007</v>
      </c>
      <c r="B3223" s="1">
        <v>7</v>
      </c>
      <c r="C3223" s="1">
        <v>6</v>
      </c>
      <c r="D3223" s="2">
        <v>8</v>
      </c>
      <c r="E3223" s="5">
        <v>2710.44</v>
      </c>
      <c r="F3223" s="5">
        <v>2556.4699999999998</v>
      </c>
      <c r="G3223" s="5">
        <v>128.24</v>
      </c>
      <c r="H3223" s="5">
        <v>2850.82</v>
      </c>
      <c r="I3223" s="5">
        <v>2700.32</v>
      </c>
      <c r="J3223" s="5">
        <v>124.62</v>
      </c>
      <c r="K3223" s="6">
        <f t="shared" si="916"/>
        <v>2780.63</v>
      </c>
      <c r="L3223" s="6">
        <f t="shared" si="917"/>
        <v>-140.38000000000011</v>
      </c>
      <c r="M3223" s="6">
        <f t="shared" si="918"/>
        <v>2628.395</v>
      </c>
      <c r="N3223" s="5">
        <f t="shared" si="919"/>
        <v>89.408671279691887</v>
      </c>
      <c r="O3223" s="6">
        <f t="shared" si="920"/>
        <v>-143.85000000000036</v>
      </c>
      <c r="P3223" s="6">
        <f t="shared" si="921"/>
        <v>178.81734255938377</v>
      </c>
      <c r="Q3223" s="6">
        <f t="shared" si="922"/>
        <v>2.8626577693107811E-2</v>
      </c>
      <c r="R3223" s="9">
        <f t="shared" si="923"/>
        <v>1.940527663779533E-2</v>
      </c>
      <c r="S3223" s="9">
        <f t="shared" si="924"/>
        <v>3.4700000000002547</v>
      </c>
      <c r="T3223">
        <f t="shared" si="925"/>
        <v>143.85000000000036</v>
      </c>
      <c r="U3223" s="9">
        <f t="shared" si="926"/>
        <v>0.80445217416330272</v>
      </c>
      <c r="V3223" s="9">
        <f t="shared" si="927"/>
        <v>1.7026871982447018</v>
      </c>
      <c r="W3223" s="9">
        <f t="shared" si="928"/>
        <v>152.23500000000013</v>
      </c>
      <c r="X3223">
        <f t="shared" si="929"/>
        <v>2628.395</v>
      </c>
      <c r="Y3223" s="9">
        <f t="shared" si="930"/>
        <v>29.397540108584618</v>
      </c>
      <c r="Z3223" s="10">
        <f t="shared" si="931"/>
        <v>0.45450852577261958</v>
      </c>
      <c r="AA3223">
        <f t="shared" si="932"/>
        <v>140.38000000000011</v>
      </c>
    </row>
    <row r="3224" spans="1:27">
      <c r="A3224" s="1">
        <f t="shared" si="915"/>
        <v>15009999</v>
      </c>
      <c r="B3224" s="1">
        <v>-1</v>
      </c>
      <c r="C3224" s="1">
        <v>10</v>
      </c>
      <c r="D3224" s="2">
        <v>15</v>
      </c>
      <c r="E3224" s="5">
        <v>1402.6</v>
      </c>
      <c r="F3224" s="5">
        <v>1328.14</v>
      </c>
      <c r="G3224" s="5">
        <v>138.84</v>
      </c>
      <c r="H3224" s="5">
        <v>1447.03</v>
      </c>
      <c r="I3224" s="5">
        <v>1408.43</v>
      </c>
      <c r="J3224" s="5">
        <v>100.64</v>
      </c>
      <c r="K3224" s="6">
        <f t="shared" si="916"/>
        <v>1424.8150000000001</v>
      </c>
      <c r="L3224" s="6">
        <f t="shared" si="917"/>
        <v>-44.430000000000064</v>
      </c>
      <c r="M3224" s="6">
        <f t="shared" si="918"/>
        <v>1368.2850000000001</v>
      </c>
      <c r="N3224" s="5">
        <f t="shared" si="919"/>
        <v>85.739365521328651</v>
      </c>
      <c r="O3224" s="6">
        <f t="shared" si="920"/>
        <v>-80.289999999999964</v>
      </c>
      <c r="P3224" s="6">
        <f t="shared" si="921"/>
        <v>171.4787310426573</v>
      </c>
      <c r="Q3224" s="6">
        <f t="shared" si="922"/>
        <v>0.31110865287086031</v>
      </c>
      <c r="R3224" s="9">
        <f t="shared" si="923"/>
        <v>0.20912214466457249</v>
      </c>
      <c r="S3224" s="9">
        <f t="shared" si="924"/>
        <v>35.8599999999999</v>
      </c>
      <c r="T3224">
        <f t="shared" si="925"/>
        <v>80.289999999999964</v>
      </c>
      <c r="U3224" s="9">
        <f t="shared" si="926"/>
        <v>0.46822133282539224</v>
      </c>
      <c r="V3224" s="9">
        <f t="shared" si="927"/>
        <v>0.659323750021657</v>
      </c>
      <c r="W3224" s="9">
        <f t="shared" si="928"/>
        <v>56.529999999999973</v>
      </c>
      <c r="X3224">
        <f t="shared" si="929"/>
        <v>1368.2850000000001</v>
      </c>
      <c r="Y3224" s="9">
        <f t="shared" si="930"/>
        <v>15.958655533316531</v>
      </c>
      <c r="Z3224" s="10">
        <f t="shared" si="931"/>
        <v>0.45453052702761343</v>
      </c>
      <c r="AA3224">
        <f t="shared" si="932"/>
        <v>44.430000000000064</v>
      </c>
    </row>
    <row r="3225" spans="1:27">
      <c r="A3225" s="1">
        <f t="shared" si="915"/>
        <v>12014003</v>
      </c>
      <c r="B3225" s="1">
        <v>3</v>
      </c>
      <c r="C3225" s="1">
        <v>14</v>
      </c>
      <c r="D3225" s="2">
        <v>12</v>
      </c>
      <c r="E3225" s="5">
        <v>2796.68</v>
      </c>
      <c r="F3225" s="5">
        <v>2831.63</v>
      </c>
      <c r="G3225" s="5">
        <v>162.25</v>
      </c>
      <c r="H3225" s="5">
        <v>2823.64</v>
      </c>
      <c r="I3225" s="5">
        <v>2870.38</v>
      </c>
      <c r="J3225" s="5">
        <v>152.5</v>
      </c>
      <c r="K3225" s="6">
        <f t="shared" si="916"/>
        <v>2810.16</v>
      </c>
      <c r="L3225" s="6">
        <f t="shared" si="917"/>
        <v>-26.960000000000036</v>
      </c>
      <c r="M3225" s="6">
        <f t="shared" si="918"/>
        <v>2851.0050000000001</v>
      </c>
      <c r="N3225" s="5">
        <f t="shared" si="919"/>
        <v>111.33430794234094</v>
      </c>
      <c r="O3225" s="6">
        <f t="shared" si="920"/>
        <v>-38.75</v>
      </c>
      <c r="P3225" s="6">
        <f t="shared" si="921"/>
        <v>222.66861588468188</v>
      </c>
      <c r="Q3225" s="6">
        <f t="shared" si="922"/>
        <v>6.1894539399294846E-2</v>
      </c>
      <c r="R3225" s="9">
        <f t="shared" si="923"/>
        <v>5.2948638285450614E-2</v>
      </c>
      <c r="S3225" s="9">
        <f t="shared" si="924"/>
        <v>11.789999999999964</v>
      </c>
      <c r="T3225">
        <f t="shared" si="925"/>
        <v>38.75</v>
      </c>
      <c r="U3225" s="9">
        <f t="shared" si="926"/>
        <v>0.17402542269391158</v>
      </c>
      <c r="V3225" s="9">
        <f t="shared" si="927"/>
        <v>0.36686804593201872</v>
      </c>
      <c r="W3225" s="9">
        <f t="shared" si="928"/>
        <v>40.845000000000255</v>
      </c>
      <c r="X3225">
        <f t="shared" si="929"/>
        <v>2851.0050000000001</v>
      </c>
      <c r="Y3225" s="9">
        <f t="shared" si="930"/>
        <v>25.607605173029956</v>
      </c>
      <c r="Z3225" s="10">
        <f t="shared" si="931"/>
        <v>0.45455252721770234</v>
      </c>
      <c r="AA3225">
        <f t="shared" si="932"/>
        <v>26.960000000000036</v>
      </c>
    </row>
    <row r="3226" spans="1:27">
      <c r="A3226" s="1">
        <f t="shared" si="915"/>
        <v>8012006</v>
      </c>
      <c r="B3226" s="1">
        <v>6</v>
      </c>
      <c r="C3226" s="1">
        <v>12</v>
      </c>
      <c r="D3226" s="2">
        <v>8</v>
      </c>
      <c r="E3226" s="5">
        <v>374.51</v>
      </c>
      <c r="F3226" s="5">
        <v>311.95999999999998</v>
      </c>
      <c r="G3226" s="5">
        <v>92</v>
      </c>
      <c r="H3226" s="5">
        <v>291.14999999999998</v>
      </c>
      <c r="I3226" s="5">
        <v>354.89</v>
      </c>
      <c r="J3226" s="5">
        <v>86.98</v>
      </c>
      <c r="K3226" s="6">
        <f t="shared" si="916"/>
        <v>332.83</v>
      </c>
      <c r="L3226" s="6">
        <f t="shared" si="917"/>
        <v>83.360000000000014</v>
      </c>
      <c r="M3226" s="6">
        <f t="shared" si="918"/>
        <v>333.42499999999995</v>
      </c>
      <c r="N3226" s="5">
        <f t="shared" si="919"/>
        <v>63.303871129655256</v>
      </c>
      <c r="O3226" s="6">
        <f t="shared" si="920"/>
        <v>-42.930000000000007</v>
      </c>
      <c r="P3226" s="6">
        <f t="shared" si="921"/>
        <v>126.60774225931051</v>
      </c>
      <c r="Q3226" s="6">
        <f t="shared" si="922"/>
        <v>5.6051558473327726E-2</v>
      </c>
      <c r="R3226" s="9">
        <f t="shared" si="923"/>
        <v>0.99749034100410927</v>
      </c>
      <c r="S3226" s="9">
        <f t="shared" si="924"/>
        <v>126.29000000000002</v>
      </c>
      <c r="T3226">
        <f t="shared" si="925"/>
        <v>42.930000000000007</v>
      </c>
      <c r="U3226" s="9">
        <f t="shared" si="926"/>
        <v>0.33907878960572024</v>
      </c>
      <c r="V3226" s="9">
        <f t="shared" si="927"/>
        <v>9.399109239012042E-3</v>
      </c>
      <c r="W3226" s="9">
        <f t="shared" si="928"/>
        <v>0.59499999999997044</v>
      </c>
      <c r="X3226">
        <f t="shared" si="929"/>
        <v>333.42499999999995</v>
      </c>
      <c r="Y3226" s="9">
        <f t="shared" si="930"/>
        <v>5.2670554588533536</v>
      </c>
      <c r="Z3226" s="10">
        <f t="shared" si="931"/>
        <v>0.4545679267172289</v>
      </c>
      <c r="AA3226">
        <f t="shared" si="932"/>
        <v>83.360000000000014</v>
      </c>
    </row>
    <row r="3227" spans="1:27">
      <c r="A3227" s="1">
        <f t="shared" si="915"/>
        <v>12000994</v>
      </c>
      <c r="B3227" s="1">
        <v>-6</v>
      </c>
      <c r="C3227" s="1">
        <v>1</v>
      </c>
      <c r="D3227" s="2">
        <v>12</v>
      </c>
      <c r="E3227" s="5">
        <v>66.03</v>
      </c>
      <c r="F3227" s="5">
        <v>44.61</v>
      </c>
      <c r="G3227" s="5">
        <v>56.04</v>
      </c>
      <c r="H3227" s="5">
        <v>43.91</v>
      </c>
      <c r="I3227" s="5">
        <v>56.31</v>
      </c>
      <c r="J3227" s="5">
        <v>64.400000000000006</v>
      </c>
      <c r="K3227" s="6">
        <f t="shared" si="916"/>
        <v>54.97</v>
      </c>
      <c r="L3227" s="6">
        <f t="shared" si="917"/>
        <v>22.120000000000005</v>
      </c>
      <c r="M3227" s="6">
        <f t="shared" si="918"/>
        <v>50.46</v>
      </c>
      <c r="N3227" s="5">
        <f t="shared" si="919"/>
        <v>42.684428073947529</v>
      </c>
      <c r="O3227" s="6">
        <f t="shared" si="920"/>
        <v>-11.700000000000003</v>
      </c>
      <c r="P3227" s="6">
        <f t="shared" si="921"/>
        <v>85.368856147895059</v>
      </c>
      <c r="Q3227" s="6">
        <f t="shared" si="922"/>
        <v>-0.13815865591809795</v>
      </c>
      <c r="R3227" s="9">
        <f t="shared" si="923"/>
        <v>0.3961632089975462</v>
      </c>
      <c r="S3227" s="9">
        <f t="shared" si="924"/>
        <v>33.820000000000007</v>
      </c>
      <c r="T3227">
        <f t="shared" si="925"/>
        <v>11.700000000000003</v>
      </c>
      <c r="U3227" s="9">
        <f t="shared" si="926"/>
        <v>0.13705232245036342</v>
      </c>
      <c r="V3227" s="9">
        <f t="shared" si="927"/>
        <v>0.10565914089763052</v>
      </c>
      <c r="W3227" s="9">
        <f t="shared" si="928"/>
        <v>4.509999999999998</v>
      </c>
      <c r="X3227">
        <f t="shared" si="929"/>
        <v>50.46</v>
      </c>
      <c r="Y3227" s="9">
        <f t="shared" si="930"/>
        <v>1.182164135187237</v>
      </c>
      <c r="Z3227" s="10">
        <f t="shared" si="931"/>
        <v>0.45456902666151816</v>
      </c>
      <c r="AA3227">
        <f t="shared" si="932"/>
        <v>22.120000000000005</v>
      </c>
    </row>
    <row r="3228" spans="1:27">
      <c r="A3228" s="1">
        <f t="shared" si="915"/>
        <v>5001008</v>
      </c>
      <c r="B3228" s="1">
        <v>8</v>
      </c>
      <c r="C3228" s="1">
        <v>1</v>
      </c>
      <c r="D3228" s="2">
        <v>5</v>
      </c>
      <c r="E3228" s="5">
        <v>2759.25</v>
      </c>
      <c r="F3228" s="5">
        <v>2704.78</v>
      </c>
      <c r="G3228" s="5">
        <v>121.55</v>
      </c>
      <c r="H3228" s="5">
        <v>2707.67</v>
      </c>
      <c r="I3228" s="5">
        <v>2667.7</v>
      </c>
      <c r="J3228" s="5">
        <v>95.07</v>
      </c>
      <c r="K3228" s="6">
        <f t="shared" si="916"/>
        <v>2733.46</v>
      </c>
      <c r="L3228" s="6">
        <f t="shared" si="917"/>
        <v>51.579999999999927</v>
      </c>
      <c r="M3228" s="6">
        <f t="shared" si="918"/>
        <v>2686.24</v>
      </c>
      <c r="N3228" s="5">
        <f t="shared" si="919"/>
        <v>77.15683281472873</v>
      </c>
      <c r="O3228" s="6">
        <f t="shared" si="920"/>
        <v>37.080000000000382</v>
      </c>
      <c r="P3228" s="6">
        <f t="shared" si="921"/>
        <v>154.31366562945746</v>
      </c>
      <c r="Q3228" s="6">
        <f t="shared" si="922"/>
        <v>0.24088389042230457</v>
      </c>
      <c r="R3228" s="9">
        <f t="shared" si="923"/>
        <v>9.3964458305445059E-2</v>
      </c>
      <c r="S3228" s="9">
        <f t="shared" si="924"/>
        <v>14.499999999999545</v>
      </c>
      <c r="T3228">
        <f t="shared" si="925"/>
        <v>37.080000000000382</v>
      </c>
      <c r="U3228" s="9">
        <f t="shared" si="926"/>
        <v>0.2402898009631757</v>
      </c>
      <c r="V3228" s="9">
        <f t="shared" si="927"/>
        <v>0.6120002374045902</v>
      </c>
      <c r="W3228" s="9">
        <f t="shared" si="928"/>
        <v>47.220000000000255</v>
      </c>
      <c r="X3228">
        <f t="shared" si="929"/>
        <v>2686.24</v>
      </c>
      <c r="Y3228" s="9">
        <f t="shared" si="930"/>
        <v>34.815322272886434</v>
      </c>
      <c r="Z3228" s="10">
        <f t="shared" si="931"/>
        <v>0.4546152219184923</v>
      </c>
      <c r="AA3228">
        <f t="shared" si="932"/>
        <v>51.579999999999927</v>
      </c>
    </row>
    <row r="3229" spans="1:27">
      <c r="A3229" s="1">
        <f t="shared" si="915"/>
        <v>11006994</v>
      </c>
      <c r="B3229" s="1">
        <v>-6</v>
      </c>
      <c r="C3229" s="1">
        <v>7</v>
      </c>
      <c r="D3229" s="2">
        <v>11</v>
      </c>
      <c r="E3229" s="5">
        <v>361.05</v>
      </c>
      <c r="F3229" s="5">
        <v>311.68</v>
      </c>
      <c r="G3229" s="5">
        <v>78.34</v>
      </c>
      <c r="H3229" s="5">
        <v>382.19</v>
      </c>
      <c r="I3229" s="5">
        <v>361.86</v>
      </c>
      <c r="J3229" s="5">
        <v>64.680000000000007</v>
      </c>
      <c r="K3229" s="6">
        <f t="shared" si="916"/>
        <v>371.62</v>
      </c>
      <c r="L3229" s="6">
        <f t="shared" si="917"/>
        <v>-21.139999999999986</v>
      </c>
      <c r="M3229" s="6">
        <f t="shared" si="918"/>
        <v>336.77</v>
      </c>
      <c r="N3229" s="5">
        <f t="shared" si="919"/>
        <v>50.795319666284222</v>
      </c>
      <c r="O3229" s="6">
        <f t="shared" si="920"/>
        <v>-50.180000000000007</v>
      </c>
      <c r="P3229" s="6">
        <f t="shared" si="921"/>
        <v>101.59063933256844</v>
      </c>
      <c r="Q3229" s="6">
        <f t="shared" si="922"/>
        <v>0.18929541120343288</v>
      </c>
      <c r="R3229" s="9">
        <f t="shared" si="923"/>
        <v>0.2858531080303009</v>
      </c>
      <c r="S3229" s="9">
        <f t="shared" si="924"/>
        <v>29.04000000000002</v>
      </c>
      <c r="T3229">
        <f t="shared" si="925"/>
        <v>50.180000000000007</v>
      </c>
      <c r="U3229" s="9">
        <f t="shared" si="926"/>
        <v>0.49394314603858436</v>
      </c>
      <c r="V3229" s="9">
        <f t="shared" si="927"/>
        <v>0.68608683297906237</v>
      </c>
      <c r="W3229" s="9">
        <f t="shared" si="928"/>
        <v>34.850000000000023</v>
      </c>
      <c r="X3229">
        <f t="shared" si="929"/>
        <v>336.77</v>
      </c>
      <c r="Y3229" s="9">
        <f t="shared" si="930"/>
        <v>6.6299415421049828</v>
      </c>
      <c r="Z3229" s="10">
        <f t="shared" si="931"/>
        <v>0.4546724095433986</v>
      </c>
      <c r="AA3229">
        <f t="shared" si="932"/>
        <v>21.139999999999986</v>
      </c>
    </row>
    <row r="3230" spans="1:27">
      <c r="A3230" s="1">
        <f t="shared" si="915"/>
        <v>13005995</v>
      </c>
      <c r="B3230" s="1">
        <v>-5</v>
      </c>
      <c r="C3230" s="1">
        <v>6</v>
      </c>
      <c r="D3230" s="2">
        <v>13</v>
      </c>
      <c r="E3230" s="5">
        <v>824.56</v>
      </c>
      <c r="F3230" s="5">
        <v>947.59</v>
      </c>
      <c r="G3230" s="5">
        <v>102.87</v>
      </c>
      <c r="H3230" s="5">
        <v>774.3</v>
      </c>
      <c r="I3230" s="5">
        <v>853.36</v>
      </c>
      <c r="J3230" s="5">
        <v>93.39</v>
      </c>
      <c r="K3230" s="6">
        <f t="shared" si="916"/>
        <v>799.43</v>
      </c>
      <c r="L3230" s="6">
        <f t="shared" si="917"/>
        <v>50.259999999999991</v>
      </c>
      <c r="M3230" s="6">
        <f t="shared" si="918"/>
        <v>900.47500000000002</v>
      </c>
      <c r="N3230" s="5">
        <f t="shared" si="919"/>
        <v>69.469289977658477</v>
      </c>
      <c r="O3230" s="6">
        <f t="shared" si="920"/>
        <v>94.230000000000018</v>
      </c>
      <c r="P3230" s="6">
        <f t="shared" si="921"/>
        <v>138.93857995531695</v>
      </c>
      <c r="Q3230" s="6">
        <f t="shared" si="922"/>
        <v>9.6381664064346756E-2</v>
      </c>
      <c r="R3230" s="9">
        <f t="shared" si="923"/>
        <v>0.31647077445401345</v>
      </c>
      <c r="S3230" s="9">
        <f t="shared" si="924"/>
        <v>43.970000000000027</v>
      </c>
      <c r="T3230">
        <f t="shared" si="925"/>
        <v>94.230000000000018</v>
      </c>
      <c r="U3230" s="9">
        <f t="shared" si="926"/>
        <v>0.67821335175805497</v>
      </c>
      <c r="V3230" s="9">
        <f t="shared" si="927"/>
        <v>1.4545276053993992</v>
      </c>
      <c r="W3230" s="9">
        <f t="shared" si="928"/>
        <v>101.04500000000007</v>
      </c>
      <c r="X3230">
        <f t="shared" si="929"/>
        <v>900.47500000000002</v>
      </c>
      <c r="Y3230" s="9">
        <f t="shared" si="930"/>
        <v>12.962202439230275</v>
      </c>
      <c r="Z3230" s="10">
        <f t="shared" si="931"/>
        <v>0.45470210028105212</v>
      </c>
      <c r="AA3230">
        <f t="shared" si="932"/>
        <v>50.259999999999991</v>
      </c>
    </row>
    <row r="3231" spans="1:27">
      <c r="A3231" s="1">
        <f t="shared" si="915"/>
        <v>13015000</v>
      </c>
      <c r="B3231" s="1">
        <v>0</v>
      </c>
      <c r="C3231" s="1">
        <v>15</v>
      </c>
      <c r="D3231" s="2">
        <v>13</v>
      </c>
      <c r="E3231" s="5">
        <v>18.989999999999998</v>
      </c>
      <c r="F3231" s="5">
        <v>-49.49</v>
      </c>
      <c r="G3231" s="5">
        <v>59.91</v>
      </c>
      <c r="H3231" s="5">
        <v>20.440000000000001</v>
      </c>
      <c r="I3231" s="5">
        <v>-56.93</v>
      </c>
      <c r="J3231" s="5">
        <v>56.93</v>
      </c>
      <c r="K3231" s="6">
        <f t="shared" si="916"/>
        <v>19.715</v>
      </c>
      <c r="L3231" s="6">
        <f t="shared" si="917"/>
        <v>-1.4500000000000028</v>
      </c>
      <c r="M3231" s="6">
        <f t="shared" si="918"/>
        <v>-53.21</v>
      </c>
      <c r="N3231" s="5">
        <f t="shared" si="919"/>
        <v>41.322611848720307</v>
      </c>
      <c r="O3231" s="6">
        <f t="shared" si="920"/>
        <v>7.4399999999999977</v>
      </c>
      <c r="P3231" s="6">
        <f t="shared" si="921"/>
        <v>82.645223697440613</v>
      </c>
      <c r="Q3231" s="6">
        <f t="shared" si="922"/>
        <v>5.0976767556831448E-2</v>
      </c>
      <c r="R3231" s="9">
        <f t="shared" si="923"/>
        <v>0.10756822478387591</v>
      </c>
      <c r="S3231" s="9">
        <f t="shared" si="924"/>
        <v>8.89</v>
      </c>
      <c r="T3231">
        <f t="shared" si="925"/>
        <v>7.4399999999999977</v>
      </c>
      <c r="U3231" s="9">
        <f t="shared" si="926"/>
        <v>9.0023351225200957E-2</v>
      </c>
      <c r="V3231" s="9">
        <f t="shared" si="927"/>
        <v>1.7647722817467155</v>
      </c>
      <c r="W3231" s="9">
        <f t="shared" si="928"/>
        <v>72.924999999999997</v>
      </c>
      <c r="X3231">
        <f t="shared" si="929"/>
        <v>53.21</v>
      </c>
      <c r="Y3231" s="9">
        <f t="shared" si="930"/>
        <v>1.2876727200787486</v>
      </c>
      <c r="Z3231" s="10">
        <f t="shared" si="931"/>
        <v>0.45480875101519319</v>
      </c>
      <c r="AA3231">
        <f t="shared" si="932"/>
        <v>1.4500000000000028</v>
      </c>
    </row>
    <row r="3232" spans="1:27">
      <c r="A3232" s="1">
        <f t="shared" si="915"/>
        <v>1017006</v>
      </c>
      <c r="B3232" s="1">
        <v>6</v>
      </c>
      <c r="C3232" s="1">
        <v>17</v>
      </c>
      <c r="D3232" s="2">
        <v>1</v>
      </c>
      <c r="E3232" s="5">
        <v>6574.07</v>
      </c>
      <c r="F3232" s="5">
        <v>5873.47</v>
      </c>
      <c r="G3232" s="5">
        <v>165.32</v>
      </c>
      <c r="H3232" s="5">
        <v>6432.98</v>
      </c>
      <c r="I3232" s="5">
        <v>5494.87</v>
      </c>
      <c r="J3232" s="5">
        <v>148.04</v>
      </c>
      <c r="K3232" s="6">
        <f t="shared" si="916"/>
        <v>6503.5249999999996</v>
      </c>
      <c r="L3232" s="6">
        <f t="shared" si="917"/>
        <v>141.09000000000015</v>
      </c>
      <c r="M3232" s="6">
        <f t="shared" si="918"/>
        <v>5684.17</v>
      </c>
      <c r="N3232" s="5">
        <f t="shared" si="919"/>
        <v>110.95781180250447</v>
      </c>
      <c r="O3232" s="6">
        <f t="shared" si="920"/>
        <v>378.60000000000036</v>
      </c>
      <c r="P3232" s="6">
        <f t="shared" si="921"/>
        <v>221.91562360500893</v>
      </c>
      <c r="Q3232" s="6">
        <f t="shared" si="922"/>
        <v>0.10995412794855214</v>
      </c>
      <c r="R3232" s="9">
        <f t="shared" si="923"/>
        <v>1.0702716471317404</v>
      </c>
      <c r="S3232" s="9">
        <f t="shared" si="924"/>
        <v>237.51000000000022</v>
      </c>
      <c r="T3232">
        <f t="shared" si="925"/>
        <v>378.60000000000036</v>
      </c>
      <c r="U3232" s="9">
        <f t="shared" si="926"/>
        <v>1.7060538318558245</v>
      </c>
      <c r="V3232" s="9">
        <f t="shared" si="927"/>
        <v>7.3843831875342154</v>
      </c>
      <c r="W3232" s="9">
        <f t="shared" si="928"/>
        <v>819.35499999999956</v>
      </c>
      <c r="X3232">
        <f t="shared" si="929"/>
        <v>5684.17</v>
      </c>
      <c r="Y3232" s="9">
        <f t="shared" si="930"/>
        <v>51.228209241520936</v>
      </c>
      <c r="Z3232" s="10">
        <f t="shared" si="931"/>
        <v>0.45483073774757132</v>
      </c>
      <c r="AA3232">
        <f t="shared" si="932"/>
        <v>141.09000000000015</v>
      </c>
    </row>
    <row r="3233" spans="1:27">
      <c r="A3233" s="1">
        <f t="shared" si="915"/>
        <v>1023999</v>
      </c>
      <c r="B3233" s="1">
        <v>-1</v>
      </c>
      <c r="C3233" s="1">
        <v>24</v>
      </c>
      <c r="D3233" s="2">
        <v>1</v>
      </c>
      <c r="E3233" s="5">
        <v>959.05</v>
      </c>
      <c r="F3233" s="5">
        <v>848.59</v>
      </c>
      <c r="G3233" s="5">
        <v>98.48</v>
      </c>
      <c r="H3233" s="5">
        <v>966.44</v>
      </c>
      <c r="I3233" s="5">
        <v>1057.78</v>
      </c>
      <c r="J3233" s="5">
        <v>162.25</v>
      </c>
      <c r="K3233" s="6">
        <f t="shared" si="916"/>
        <v>962.745</v>
      </c>
      <c r="L3233" s="6">
        <f t="shared" si="917"/>
        <v>-7.3900000000001</v>
      </c>
      <c r="M3233" s="6">
        <f t="shared" si="918"/>
        <v>953.18499999999995</v>
      </c>
      <c r="N3233" s="5">
        <f t="shared" si="919"/>
        <v>94.899121307839309</v>
      </c>
      <c r="O3233" s="6">
        <f t="shared" si="920"/>
        <v>-209.18999999999994</v>
      </c>
      <c r="P3233" s="6">
        <f t="shared" si="921"/>
        <v>189.79824261567862</v>
      </c>
      <c r="Q3233" s="6">
        <f t="shared" si="922"/>
        <v>-0.46155456198272865</v>
      </c>
      <c r="R3233" s="9">
        <f t="shared" si="923"/>
        <v>1.0632342914187225</v>
      </c>
      <c r="S3233" s="9">
        <f t="shared" si="924"/>
        <v>201.79999999999984</v>
      </c>
      <c r="T3233">
        <f t="shared" si="925"/>
        <v>209.18999999999994</v>
      </c>
      <c r="U3233" s="9">
        <f t="shared" si="926"/>
        <v>1.102170373745702</v>
      </c>
      <c r="V3233" s="9">
        <f t="shared" si="927"/>
        <v>0.10073855129794904</v>
      </c>
      <c r="W3233" s="9">
        <f t="shared" si="928"/>
        <v>9.5600000000000591</v>
      </c>
      <c r="X3233">
        <f t="shared" si="929"/>
        <v>953.18499999999995</v>
      </c>
      <c r="Y3233" s="9">
        <f t="shared" si="930"/>
        <v>10.04419205218985</v>
      </c>
      <c r="Z3233" s="10">
        <f t="shared" si="931"/>
        <v>0.45483843285280984</v>
      </c>
      <c r="AA3233">
        <f t="shared" si="932"/>
        <v>7.3900000000001</v>
      </c>
    </row>
    <row r="3234" spans="1:27">
      <c r="A3234" s="1">
        <f t="shared" si="915"/>
        <v>6010007</v>
      </c>
      <c r="B3234" s="1">
        <v>7</v>
      </c>
      <c r="C3234" s="1">
        <v>10</v>
      </c>
      <c r="D3234" s="2">
        <v>6</v>
      </c>
      <c r="E3234" s="5">
        <v>84.68</v>
      </c>
      <c r="F3234" s="5">
        <v>82.24</v>
      </c>
      <c r="G3234" s="5">
        <v>73.040000000000006</v>
      </c>
      <c r="H3234" s="5">
        <v>71.11</v>
      </c>
      <c r="I3234" s="5">
        <v>89.77</v>
      </c>
      <c r="J3234" s="5">
        <v>69.7</v>
      </c>
      <c r="K3234" s="6">
        <f t="shared" si="916"/>
        <v>77.89500000000001</v>
      </c>
      <c r="L3234" s="6">
        <f t="shared" si="917"/>
        <v>13.570000000000007</v>
      </c>
      <c r="M3234" s="6">
        <f t="shared" si="918"/>
        <v>86.004999999999995</v>
      </c>
      <c r="N3234" s="5">
        <f t="shared" si="919"/>
        <v>50.480024762276017</v>
      </c>
      <c r="O3234" s="6">
        <f t="shared" si="920"/>
        <v>-7.5300000000000011</v>
      </c>
      <c r="P3234" s="6">
        <f t="shared" si="921"/>
        <v>100.96004952455203</v>
      </c>
      <c r="Q3234" s="6">
        <f t="shared" si="922"/>
        <v>4.6772765550590033E-2</v>
      </c>
      <c r="R3234" s="9">
        <f t="shared" si="923"/>
        <v>0.20899355833684286</v>
      </c>
      <c r="S3234" s="9">
        <f t="shared" si="924"/>
        <v>21.100000000000009</v>
      </c>
      <c r="T3234">
        <f t="shared" si="925"/>
        <v>7.5300000000000011</v>
      </c>
      <c r="U3234" s="9">
        <f t="shared" si="926"/>
        <v>7.4583957074712146E-2</v>
      </c>
      <c r="V3234" s="9">
        <f t="shared" si="927"/>
        <v>0.16065760740396129</v>
      </c>
      <c r="W3234" s="9">
        <f t="shared" si="928"/>
        <v>8.1099999999999852</v>
      </c>
      <c r="X3234">
        <f t="shared" si="929"/>
        <v>86.004999999999995</v>
      </c>
      <c r="Y3234" s="9">
        <f t="shared" si="930"/>
        <v>1.7037432213042807</v>
      </c>
      <c r="Z3234" s="10">
        <f t="shared" si="931"/>
        <v>0.45487360881897732</v>
      </c>
      <c r="AA3234">
        <f t="shared" si="932"/>
        <v>13.570000000000007</v>
      </c>
    </row>
    <row r="3235" spans="1:27">
      <c r="A3235" s="1">
        <f t="shared" si="915"/>
        <v>1024001</v>
      </c>
      <c r="B3235" s="1">
        <v>1</v>
      </c>
      <c r="C3235" s="1">
        <v>24</v>
      </c>
      <c r="D3235" s="2">
        <v>1</v>
      </c>
      <c r="E3235" s="5">
        <v>1249.43</v>
      </c>
      <c r="F3235" s="5">
        <v>1212.23</v>
      </c>
      <c r="G3235" s="5">
        <v>99.34</v>
      </c>
      <c r="H3235" s="5">
        <v>1306.6099999999999</v>
      </c>
      <c r="I3235" s="5">
        <v>1252.3599999999999</v>
      </c>
      <c r="J3235" s="5">
        <v>88.38</v>
      </c>
      <c r="K3235" s="6">
        <f t="shared" si="916"/>
        <v>1278.02</v>
      </c>
      <c r="L3235" s="6">
        <f t="shared" si="917"/>
        <v>-57.179999999999836</v>
      </c>
      <c r="M3235" s="6">
        <f t="shared" si="918"/>
        <v>1232.2950000000001</v>
      </c>
      <c r="N3235" s="5">
        <f t="shared" si="919"/>
        <v>66.482065250712537</v>
      </c>
      <c r="O3235" s="6">
        <f t="shared" si="920"/>
        <v>-40.129999999999882</v>
      </c>
      <c r="P3235" s="6">
        <f t="shared" si="921"/>
        <v>132.96413050142507</v>
      </c>
      <c r="Q3235" s="6">
        <f t="shared" si="922"/>
        <v>0.11637296614263114</v>
      </c>
      <c r="R3235" s="9">
        <f t="shared" si="923"/>
        <v>0.12823007179231105</v>
      </c>
      <c r="S3235" s="9">
        <f t="shared" si="924"/>
        <v>17.049999999999955</v>
      </c>
      <c r="T3235">
        <f t="shared" si="925"/>
        <v>40.129999999999882</v>
      </c>
      <c r="U3235" s="9">
        <f t="shared" si="926"/>
        <v>0.30181072029474731</v>
      </c>
      <c r="V3235" s="9">
        <f t="shared" si="927"/>
        <v>0.68777947597694167</v>
      </c>
      <c r="W3235" s="9">
        <f t="shared" si="928"/>
        <v>45.724999999999909</v>
      </c>
      <c r="X3235">
        <f t="shared" si="929"/>
        <v>1232.2950000000001</v>
      </c>
      <c r="Y3235" s="9">
        <f t="shared" si="930"/>
        <v>18.535750887895176</v>
      </c>
      <c r="Z3235" s="10">
        <f t="shared" si="931"/>
        <v>0.45501868093518977</v>
      </c>
      <c r="AA3235">
        <f t="shared" si="932"/>
        <v>57.179999999999836</v>
      </c>
    </row>
    <row r="3236" spans="1:27">
      <c r="A3236" s="1">
        <f t="shared" si="915"/>
        <v>5018005</v>
      </c>
      <c r="B3236" s="1">
        <v>5</v>
      </c>
      <c r="C3236" s="1">
        <v>18</v>
      </c>
      <c r="D3236" s="2">
        <v>5</v>
      </c>
      <c r="E3236" s="5">
        <v>9.2200000000000006</v>
      </c>
      <c r="F3236" s="5">
        <v>105.38</v>
      </c>
      <c r="G3236" s="5">
        <v>99.25</v>
      </c>
      <c r="H3236" s="5">
        <v>4.33</v>
      </c>
      <c r="I3236" s="5">
        <v>78.900000000000006</v>
      </c>
      <c r="J3236" s="5">
        <v>80.849999999999994</v>
      </c>
      <c r="K3236" s="6">
        <f t="shared" si="916"/>
        <v>6.7750000000000004</v>
      </c>
      <c r="L3236" s="6">
        <f t="shared" si="917"/>
        <v>4.8900000000000006</v>
      </c>
      <c r="M3236" s="6">
        <f t="shared" si="918"/>
        <v>92.14</v>
      </c>
      <c r="N3236" s="5">
        <f t="shared" si="919"/>
        <v>64.006415694053672</v>
      </c>
      <c r="O3236" s="6">
        <f t="shared" si="920"/>
        <v>26.47999999999999</v>
      </c>
      <c r="P3236" s="6">
        <f t="shared" si="921"/>
        <v>128.01283138810734</v>
      </c>
      <c r="Q3236" s="6">
        <f t="shared" si="922"/>
        <v>0.2022201969392734</v>
      </c>
      <c r="R3236" s="9">
        <f t="shared" si="923"/>
        <v>0.16865496814568343</v>
      </c>
      <c r="S3236" s="9">
        <f t="shared" si="924"/>
        <v>21.589999999999989</v>
      </c>
      <c r="T3236">
        <f t="shared" si="925"/>
        <v>26.47999999999999</v>
      </c>
      <c r="U3236" s="9">
        <f t="shared" si="926"/>
        <v>0.20685426384889755</v>
      </c>
      <c r="V3236" s="9">
        <f t="shared" si="927"/>
        <v>1.3336944285091499</v>
      </c>
      <c r="W3236" s="9">
        <f t="shared" si="928"/>
        <v>85.364999999999995</v>
      </c>
      <c r="X3236">
        <f t="shared" si="929"/>
        <v>92.14</v>
      </c>
      <c r="Y3236" s="9">
        <f t="shared" si="930"/>
        <v>1.4395431926765427</v>
      </c>
      <c r="Z3236" s="10">
        <f t="shared" si="931"/>
        <v>0.455216432040848</v>
      </c>
      <c r="AA3236">
        <f t="shared" si="932"/>
        <v>4.8900000000000006</v>
      </c>
    </row>
    <row r="3237" spans="1:27">
      <c r="A3237" s="1">
        <f t="shared" si="915"/>
        <v>6014994</v>
      </c>
      <c r="B3237" s="1">
        <v>-6</v>
      </c>
      <c r="C3237" s="1">
        <v>15</v>
      </c>
      <c r="D3237" s="2">
        <v>6</v>
      </c>
      <c r="E3237" s="5">
        <v>2666.64</v>
      </c>
      <c r="F3237" s="5">
        <v>2876.52</v>
      </c>
      <c r="G3237" s="5">
        <v>187.62</v>
      </c>
      <c r="H3237" s="5">
        <v>2608.64</v>
      </c>
      <c r="I3237" s="5">
        <v>2771.69</v>
      </c>
      <c r="J3237" s="5">
        <v>137.44</v>
      </c>
      <c r="K3237" s="6">
        <f t="shared" si="916"/>
        <v>2637.64</v>
      </c>
      <c r="L3237" s="6">
        <f t="shared" si="917"/>
        <v>58</v>
      </c>
      <c r="M3237" s="6">
        <f t="shared" si="918"/>
        <v>2824.105</v>
      </c>
      <c r="N3237" s="5">
        <f t="shared" si="919"/>
        <v>116.28737893683905</v>
      </c>
      <c r="O3237" s="6">
        <f t="shared" si="920"/>
        <v>104.82999999999993</v>
      </c>
      <c r="P3237" s="6">
        <f t="shared" si="921"/>
        <v>232.5747578736781</v>
      </c>
      <c r="Q3237" s="6">
        <f t="shared" si="922"/>
        <v>0.30155673535299338</v>
      </c>
      <c r="R3237" s="9">
        <f t="shared" si="923"/>
        <v>0.20135461142965233</v>
      </c>
      <c r="S3237" s="9">
        <f t="shared" si="924"/>
        <v>46.829999999999927</v>
      </c>
      <c r="T3237">
        <f t="shared" si="925"/>
        <v>104.82999999999993</v>
      </c>
      <c r="U3237" s="9">
        <f t="shared" si="926"/>
        <v>0.45073679086419971</v>
      </c>
      <c r="V3237" s="9">
        <f t="shared" si="927"/>
        <v>1.6034844168366522</v>
      </c>
      <c r="W3237" s="9">
        <f t="shared" si="928"/>
        <v>186.46500000000015</v>
      </c>
      <c r="X3237">
        <f t="shared" si="929"/>
        <v>2824.105</v>
      </c>
      <c r="Y3237" s="9">
        <f t="shared" si="930"/>
        <v>24.285567581103532</v>
      </c>
      <c r="Z3237" s="10">
        <f t="shared" si="931"/>
        <v>0.45521972716480552</v>
      </c>
      <c r="AA3237">
        <f t="shared" si="932"/>
        <v>58</v>
      </c>
    </row>
    <row r="3238" spans="1:27">
      <c r="A3238" s="1">
        <f t="shared" si="915"/>
        <v>6020997</v>
      </c>
      <c r="B3238" s="1">
        <v>-3</v>
      </c>
      <c r="C3238" s="1">
        <v>21</v>
      </c>
      <c r="D3238" s="2">
        <v>6</v>
      </c>
      <c r="E3238" s="5">
        <v>2410.3000000000002</v>
      </c>
      <c r="F3238" s="5">
        <v>2047.96</v>
      </c>
      <c r="G3238" s="5">
        <v>166.99</v>
      </c>
      <c r="H3238" s="5">
        <v>2406.7600000000002</v>
      </c>
      <c r="I3238" s="5">
        <v>2308.63</v>
      </c>
      <c r="J3238" s="5">
        <v>153.88999999999999</v>
      </c>
      <c r="K3238" s="6">
        <f t="shared" si="916"/>
        <v>2408.5300000000002</v>
      </c>
      <c r="L3238" s="6">
        <f t="shared" si="917"/>
        <v>3.5399999999999636</v>
      </c>
      <c r="M3238" s="6">
        <f t="shared" si="918"/>
        <v>2178.2950000000001</v>
      </c>
      <c r="N3238" s="5">
        <f t="shared" si="919"/>
        <v>113.54271464959784</v>
      </c>
      <c r="O3238" s="6">
        <f t="shared" si="920"/>
        <v>-260.67000000000007</v>
      </c>
      <c r="P3238" s="6">
        <f t="shared" si="921"/>
        <v>227.08542929919568</v>
      </c>
      <c r="Q3238" s="6">
        <f t="shared" si="922"/>
        <v>8.1514600890747649E-2</v>
      </c>
      <c r="R3238" s="9">
        <f t="shared" si="923"/>
        <v>1.1634828391032126</v>
      </c>
      <c r="S3238" s="9">
        <f t="shared" si="924"/>
        <v>264.21000000000004</v>
      </c>
      <c r="T3238">
        <f t="shared" si="925"/>
        <v>260.67000000000007</v>
      </c>
      <c r="U3238" s="9">
        <f t="shared" si="926"/>
        <v>1.1478939921616687</v>
      </c>
      <c r="V3238" s="9">
        <f t="shared" si="927"/>
        <v>2.0277390822522103</v>
      </c>
      <c r="W3238" s="9">
        <f t="shared" si="928"/>
        <v>230.23500000000013</v>
      </c>
      <c r="X3238">
        <f t="shared" si="929"/>
        <v>2178.2950000000001</v>
      </c>
      <c r="Y3238" s="9">
        <f t="shared" si="930"/>
        <v>19.18480641159935</v>
      </c>
      <c r="Z3238" s="10">
        <f t="shared" si="931"/>
        <v>0.45523949740768321</v>
      </c>
      <c r="AA3238">
        <f t="shared" si="932"/>
        <v>3.5399999999999636</v>
      </c>
    </row>
    <row r="3239" spans="1:27">
      <c r="A3239" s="1">
        <f t="shared" si="915"/>
        <v>14005004</v>
      </c>
      <c r="B3239" s="1">
        <v>4</v>
      </c>
      <c r="C3239" s="1">
        <v>5</v>
      </c>
      <c r="D3239" s="2">
        <v>14</v>
      </c>
      <c r="E3239" s="5">
        <v>462.65</v>
      </c>
      <c r="F3239" s="5">
        <v>525.51</v>
      </c>
      <c r="G3239" s="5">
        <v>92.84</v>
      </c>
      <c r="H3239" s="5">
        <v>389.25</v>
      </c>
      <c r="I3239" s="5">
        <v>241.15</v>
      </c>
      <c r="J3239" s="5">
        <v>91.16</v>
      </c>
      <c r="K3239" s="6">
        <f t="shared" si="916"/>
        <v>425.95</v>
      </c>
      <c r="L3239" s="6">
        <f t="shared" si="917"/>
        <v>73.399999999999977</v>
      </c>
      <c r="M3239" s="6">
        <f t="shared" si="918"/>
        <v>383.33</v>
      </c>
      <c r="N3239" s="5">
        <f t="shared" si="919"/>
        <v>65.056535413438681</v>
      </c>
      <c r="O3239" s="6">
        <f t="shared" si="920"/>
        <v>284.36</v>
      </c>
      <c r="P3239" s="6">
        <f t="shared" si="921"/>
        <v>130.11307082687736</v>
      </c>
      <c r="Q3239" s="6">
        <f t="shared" si="922"/>
        <v>1.825934737765722E-2</v>
      </c>
      <c r="R3239" s="9">
        <f t="shared" si="923"/>
        <v>1.6213590122755153</v>
      </c>
      <c r="S3239" s="9">
        <f t="shared" si="924"/>
        <v>210.96000000000004</v>
      </c>
      <c r="T3239">
        <f t="shared" si="925"/>
        <v>284.36</v>
      </c>
      <c r="U3239" s="9">
        <f t="shared" si="926"/>
        <v>2.185483734976609</v>
      </c>
      <c r="V3239" s="9">
        <f t="shared" si="927"/>
        <v>0.65512249813407708</v>
      </c>
      <c r="W3239" s="9">
        <f t="shared" si="928"/>
        <v>42.620000000000005</v>
      </c>
      <c r="X3239">
        <f t="shared" si="929"/>
        <v>383.33</v>
      </c>
      <c r="Y3239" s="9">
        <f t="shared" si="930"/>
        <v>5.892259671744152</v>
      </c>
      <c r="Z3239" s="10">
        <f t="shared" si="931"/>
        <v>0.45524608729784821</v>
      </c>
      <c r="AA3239">
        <f t="shared" si="932"/>
        <v>73.399999999999977</v>
      </c>
    </row>
    <row r="3240" spans="1:27">
      <c r="A3240" s="1">
        <f t="shared" si="915"/>
        <v>8007993</v>
      </c>
      <c r="B3240" s="1">
        <v>-7</v>
      </c>
      <c r="C3240" s="1">
        <v>8</v>
      </c>
      <c r="D3240" s="2">
        <v>8</v>
      </c>
      <c r="E3240" s="5">
        <v>460.55</v>
      </c>
      <c r="F3240" s="5">
        <v>703.38</v>
      </c>
      <c r="G3240" s="5">
        <v>84.19</v>
      </c>
      <c r="H3240" s="5">
        <v>483</v>
      </c>
      <c r="I3240" s="5">
        <v>743.8</v>
      </c>
      <c r="J3240" s="5">
        <v>81.96</v>
      </c>
      <c r="K3240" s="6">
        <f t="shared" si="916"/>
        <v>471.77499999999998</v>
      </c>
      <c r="L3240" s="6">
        <f t="shared" si="917"/>
        <v>-22.449999999999989</v>
      </c>
      <c r="M3240" s="6">
        <f t="shared" si="918"/>
        <v>723.58999999999992</v>
      </c>
      <c r="N3240" s="5">
        <f t="shared" si="919"/>
        <v>58.748186567757131</v>
      </c>
      <c r="O3240" s="6">
        <f t="shared" si="920"/>
        <v>-40.419999999999959</v>
      </c>
      <c r="P3240" s="6">
        <f t="shared" si="921"/>
        <v>117.49637313551426</v>
      </c>
      <c r="Q3240" s="6">
        <f t="shared" si="922"/>
        <v>2.6838379310144777E-2</v>
      </c>
      <c r="R3240" s="9">
        <f t="shared" si="923"/>
        <v>0.15294089102881753</v>
      </c>
      <c r="S3240" s="9">
        <f t="shared" si="924"/>
        <v>17.96999999999997</v>
      </c>
      <c r="T3240">
        <f t="shared" si="925"/>
        <v>40.419999999999959</v>
      </c>
      <c r="U3240" s="9">
        <f t="shared" si="926"/>
        <v>0.34401061855229875</v>
      </c>
      <c r="V3240" s="9">
        <f t="shared" si="927"/>
        <v>4.2863450722784355</v>
      </c>
      <c r="W3240" s="9">
        <f t="shared" si="928"/>
        <v>251.81499999999994</v>
      </c>
      <c r="X3240">
        <f t="shared" si="929"/>
        <v>723.58999999999992</v>
      </c>
      <c r="Y3240" s="9">
        <f t="shared" si="930"/>
        <v>12.316805713916779</v>
      </c>
      <c r="Z3240" s="10">
        <f t="shared" si="931"/>
        <v>0.45527793708898301</v>
      </c>
      <c r="AA3240">
        <f t="shared" si="932"/>
        <v>22.449999999999989</v>
      </c>
    </row>
    <row r="3241" spans="1:27">
      <c r="A3241" s="1">
        <f t="shared" si="915"/>
        <v>15008998</v>
      </c>
      <c r="B3241" s="1">
        <v>-2</v>
      </c>
      <c r="C3241" s="1">
        <v>9</v>
      </c>
      <c r="D3241" s="2">
        <v>15</v>
      </c>
      <c r="E3241" s="5">
        <v>919.87</v>
      </c>
      <c r="F3241" s="5">
        <v>956.79</v>
      </c>
      <c r="G3241" s="5">
        <v>119.88</v>
      </c>
      <c r="H3241" s="5">
        <v>996.26</v>
      </c>
      <c r="I3241" s="5">
        <v>1052.1400000000001</v>
      </c>
      <c r="J3241" s="5">
        <v>102.87</v>
      </c>
      <c r="K3241" s="6">
        <f t="shared" si="916"/>
        <v>958.06500000000005</v>
      </c>
      <c r="L3241" s="6">
        <f t="shared" si="917"/>
        <v>-76.389999999999986</v>
      </c>
      <c r="M3241" s="6">
        <f t="shared" si="918"/>
        <v>1004.465</v>
      </c>
      <c r="N3241" s="5">
        <f t="shared" si="919"/>
        <v>78.983307255394166</v>
      </c>
      <c r="O3241" s="6">
        <f t="shared" si="920"/>
        <v>-95.350000000000136</v>
      </c>
      <c r="P3241" s="6">
        <f t="shared" si="921"/>
        <v>157.96661451078833</v>
      </c>
      <c r="Q3241" s="6">
        <f t="shared" si="922"/>
        <v>0.15184182157599968</v>
      </c>
      <c r="R3241" s="9">
        <f t="shared" si="923"/>
        <v>0.12002536142664041</v>
      </c>
      <c r="S3241" s="9">
        <f t="shared" si="924"/>
        <v>18.96000000000015</v>
      </c>
      <c r="T3241">
        <f t="shared" si="925"/>
        <v>95.350000000000136</v>
      </c>
      <c r="U3241" s="9">
        <f t="shared" si="926"/>
        <v>0.60360855548681902</v>
      </c>
      <c r="V3241" s="9">
        <f t="shared" si="927"/>
        <v>0.58746590402912113</v>
      </c>
      <c r="W3241" s="9">
        <f t="shared" si="928"/>
        <v>46.399999999999977</v>
      </c>
      <c r="X3241">
        <f t="shared" si="929"/>
        <v>1004.465</v>
      </c>
      <c r="Y3241" s="9">
        <f t="shared" si="930"/>
        <v>12.717434036435593</v>
      </c>
      <c r="Z3241" s="10">
        <f t="shared" si="931"/>
        <v>0.45529660662034371</v>
      </c>
      <c r="AA3241">
        <f t="shared" si="932"/>
        <v>76.389999999999986</v>
      </c>
    </row>
    <row r="3242" spans="1:27">
      <c r="A3242" s="1">
        <f t="shared" si="915"/>
        <v>16005999</v>
      </c>
      <c r="B3242" s="1">
        <v>-1</v>
      </c>
      <c r="C3242" s="1">
        <v>6</v>
      </c>
      <c r="D3242" s="2">
        <v>16</v>
      </c>
      <c r="E3242" s="5">
        <v>1800.15</v>
      </c>
      <c r="F3242" s="5">
        <v>1540.85</v>
      </c>
      <c r="G3242" s="5">
        <v>132.13999999999999</v>
      </c>
      <c r="H3242" s="5">
        <v>1722.44</v>
      </c>
      <c r="I3242" s="5">
        <v>1724.85</v>
      </c>
      <c r="J3242" s="5">
        <v>126.57</v>
      </c>
      <c r="K3242" s="6">
        <f t="shared" si="916"/>
        <v>1761.2950000000001</v>
      </c>
      <c r="L3242" s="6">
        <f t="shared" si="917"/>
        <v>77.710000000000036</v>
      </c>
      <c r="M3242" s="6">
        <f t="shared" si="918"/>
        <v>1632.85</v>
      </c>
      <c r="N3242" s="5">
        <f t="shared" si="919"/>
        <v>91.488994556722503</v>
      </c>
      <c r="O3242" s="6">
        <f t="shared" si="920"/>
        <v>-184</v>
      </c>
      <c r="P3242" s="6">
        <f t="shared" si="921"/>
        <v>182.97798911344501</v>
      </c>
      <c r="Q3242" s="6">
        <f t="shared" si="922"/>
        <v>4.3039846142930528E-2</v>
      </c>
      <c r="R3242" s="9">
        <f t="shared" si="923"/>
        <v>1.4302813210923515</v>
      </c>
      <c r="S3242" s="9">
        <f t="shared" si="924"/>
        <v>261.71000000000004</v>
      </c>
      <c r="T3242">
        <f t="shared" si="925"/>
        <v>184</v>
      </c>
      <c r="U3242" s="9">
        <f t="shared" si="926"/>
        <v>1.0055854307477461</v>
      </c>
      <c r="V3242" s="9">
        <f t="shared" si="927"/>
        <v>1.4039393549173307</v>
      </c>
      <c r="W3242" s="9">
        <f t="shared" si="928"/>
        <v>128.44500000000016</v>
      </c>
      <c r="X3242">
        <f t="shared" si="929"/>
        <v>1632.85</v>
      </c>
      <c r="Y3242" s="9">
        <f t="shared" si="930"/>
        <v>17.847501854309318</v>
      </c>
      <c r="Z3242" s="10">
        <f t="shared" si="931"/>
        <v>0.45529990116405689</v>
      </c>
      <c r="AA3242">
        <f t="shared" si="932"/>
        <v>77.710000000000036</v>
      </c>
    </row>
    <row r="3243" spans="1:27">
      <c r="A3243" s="1">
        <f t="shared" si="915"/>
        <v>13012003</v>
      </c>
      <c r="B3243" s="1">
        <v>3</v>
      </c>
      <c r="C3243" s="1">
        <v>12</v>
      </c>
      <c r="D3243" s="2">
        <v>13</v>
      </c>
      <c r="E3243" s="5">
        <v>296.70999999999998</v>
      </c>
      <c r="F3243" s="5">
        <v>322.83</v>
      </c>
      <c r="G3243" s="5">
        <v>80.290000000000006</v>
      </c>
      <c r="H3243" s="5">
        <v>295.85000000000002</v>
      </c>
      <c r="I3243" s="5">
        <v>364.65</v>
      </c>
      <c r="J3243" s="5">
        <v>74.709999999999994</v>
      </c>
      <c r="K3243" s="6">
        <f t="shared" si="916"/>
        <v>296.27999999999997</v>
      </c>
      <c r="L3243" s="6">
        <f t="shared" si="917"/>
        <v>0.8599999999999568</v>
      </c>
      <c r="M3243" s="6">
        <f t="shared" si="918"/>
        <v>343.74</v>
      </c>
      <c r="N3243" s="5">
        <f t="shared" si="919"/>
        <v>54.836274946425746</v>
      </c>
      <c r="O3243" s="6">
        <f t="shared" si="920"/>
        <v>-41.819999999999993</v>
      </c>
      <c r="P3243" s="6">
        <f t="shared" si="921"/>
        <v>109.67254989285149</v>
      </c>
      <c r="Q3243" s="6">
        <f t="shared" si="922"/>
        <v>7.1906808775826656E-2</v>
      </c>
      <c r="R3243" s="9">
        <f t="shared" si="923"/>
        <v>0.38915845434156221</v>
      </c>
      <c r="S3243" s="9">
        <f t="shared" si="924"/>
        <v>42.67999999999995</v>
      </c>
      <c r="T3243">
        <f t="shared" si="925"/>
        <v>41.819999999999993</v>
      </c>
      <c r="U3243" s="9">
        <f t="shared" si="926"/>
        <v>0.38131692972268388</v>
      </c>
      <c r="V3243" s="9">
        <f t="shared" si="927"/>
        <v>0.86548548467903363</v>
      </c>
      <c r="W3243" s="9">
        <f t="shared" si="928"/>
        <v>47.460000000000036</v>
      </c>
      <c r="X3243">
        <f t="shared" si="929"/>
        <v>343.74</v>
      </c>
      <c r="Y3243" s="9">
        <f t="shared" si="930"/>
        <v>6.2684783081241218</v>
      </c>
      <c r="Z3243" s="10">
        <f t="shared" si="931"/>
        <v>0.45536578703279851</v>
      </c>
      <c r="AA3243">
        <f t="shared" si="932"/>
        <v>0.8599999999999568</v>
      </c>
    </row>
    <row r="3244" spans="1:27">
      <c r="A3244" s="1">
        <f t="shared" si="915"/>
        <v>3019005</v>
      </c>
      <c r="B3244" s="1">
        <v>5</v>
      </c>
      <c r="C3244" s="1">
        <v>19</v>
      </c>
      <c r="D3244" s="2">
        <v>3</v>
      </c>
      <c r="E3244" s="5">
        <v>968.5</v>
      </c>
      <c r="F3244" s="5">
        <v>869.26</v>
      </c>
      <c r="G3244" s="5">
        <v>114.58</v>
      </c>
      <c r="H3244" s="5">
        <v>922.69</v>
      </c>
      <c r="I3244" s="5">
        <v>1148.5999999999999</v>
      </c>
      <c r="J3244" s="5">
        <v>116.81</v>
      </c>
      <c r="K3244" s="6">
        <f t="shared" si="916"/>
        <v>945.59500000000003</v>
      </c>
      <c r="L3244" s="6">
        <f t="shared" si="917"/>
        <v>45.809999999999945</v>
      </c>
      <c r="M3244" s="6">
        <f t="shared" si="918"/>
        <v>1008.93</v>
      </c>
      <c r="N3244" s="5">
        <f t="shared" si="919"/>
        <v>81.812518143619073</v>
      </c>
      <c r="O3244" s="6">
        <f t="shared" si="920"/>
        <v>-279.33999999999992</v>
      </c>
      <c r="P3244" s="6">
        <f t="shared" si="921"/>
        <v>163.62503628723815</v>
      </c>
      <c r="Q3244" s="6">
        <f t="shared" si="922"/>
        <v>-1.927302733587314E-2</v>
      </c>
      <c r="R3244" s="9">
        <f t="shared" si="923"/>
        <v>1.9871653347059319</v>
      </c>
      <c r="S3244" s="9">
        <f t="shared" si="924"/>
        <v>325.14999999999986</v>
      </c>
      <c r="T3244">
        <f t="shared" si="925"/>
        <v>279.33999999999992</v>
      </c>
      <c r="U3244" s="9">
        <f t="shared" si="926"/>
        <v>1.7071959544725668</v>
      </c>
      <c r="V3244" s="9">
        <f t="shared" si="927"/>
        <v>0.77414803305305313</v>
      </c>
      <c r="W3244" s="9">
        <f t="shared" si="928"/>
        <v>63.334999999999923</v>
      </c>
      <c r="X3244">
        <f t="shared" si="929"/>
        <v>1008.93</v>
      </c>
      <c r="Y3244" s="9">
        <f t="shared" si="930"/>
        <v>12.332220336120908</v>
      </c>
      <c r="Z3244" s="10">
        <f t="shared" si="931"/>
        <v>0.4554108035609169</v>
      </c>
      <c r="AA3244">
        <f t="shared" si="932"/>
        <v>45.809999999999945</v>
      </c>
    </row>
    <row r="3245" spans="1:27">
      <c r="A3245" s="1">
        <f t="shared" si="915"/>
        <v>6010993</v>
      </c>
      <c r="B3245" s="1">
        <v>-7</v>
      </c>
      <c r="C3245" s="1">
        <v>11</v>
      </c>
      <c r="D3245" s="2">
        <v>6</v>
      </c>
      <c r="E3245" s="5">
        <v>123.25</v>
      </c>
      <c r="F3245" s="5">
        <v>155.56</v>
      </c>
      <c r="G3245" s="5">
        <v>86.7</v>
      </c>
      <c r="H3245" s="5">
        <v>121.54</v>
      </c>
      <c r="I3245" s="5">
        <v>165.88</v>
      </c>
      <c r="J3245" s="5">
        <v>58.55</v>
      </c>
      <c r="K3245" s="6">
        <f t="shared" si="916"/>
        <v>122.39500000000001</v>
      </c>
      <c r="L3245" s="6">
        <f t="shared" si="917"/>
        <v>1.7099999999999937</v>
      </c>
      <c r="M3245" s="6">
        <f t="shared" si="918"/>
        <v>160.72</v>
      </c>
      <c r="N3245" s="5">
        <f t="shared" si="919"/>
        <v>52.309159092839565</v>
      </c>
      <c r="O3245" s="6">
        <f t="shared" si="920"/>
        <v>-10.319999999999993</v>
      </c>
      <c r="P3245" s="6">
        <f t="shared" si="921"/>
        <v>104.61831818567913</v>
      </c>
      <c r="Q3245" s="6">
        <f t="shared" si="922"/>
        <v>0.3735760897049496</v>
      </c>
      <c r="R3245" s="9">
        <f t="shared" si="923"/>
        <v>0.11498942258514279</v>
      </c>
      <c r="S3245" s="9">
        <f t="shared" si="924"/>
        <v>12.029999999999987</v>
      </c>
      <c r="T3245">
        <f t="shared" si="925"/>
        <v>10.319999999999993</v>
      </c>
      <c r="U3245" s="9">
        <f t="shared" si="926"/>
        <v>9.8644292691494107E-2</v>
      </c>
      <c r="V3245" s="9">
        <f t="shared" si="927"/>
        <v>0.73266327856618474</v>
      </c>
      <c r="W3245" s="9">
        <f t="shared" si="928"/>
        <v>38.324999999999989</v>
      </c>
      <c r="X3245">
        <f t="shared" si="929"/>
        <v>160.72</v>
      </c>
      <c r="Y3245" s="9">
        <f t="shared" si="930"/>
        <v>3.0725020777862295</v>
      </c>
      <c r="Z3245" s="10">
        <f t="shared" si="931"/>
        <v>0.45545032659994877</v>
      </c>
      <c r="AA3245">
        <f t="shared" si="932"/>
        <v>1.7099999999999937</v>
      </c>
    </row>
    <row r="3246" spans="1:27">
      <c r="A3246" s="1">
        <f t="shared" si="915"/>
        <v>14013000</v>
      </c>
      <c r="B3246" s="1">
        <v>0</v>
      </c>
      <c r="C3246" s="1">
        <v>13</v>
      </c>
      <c r="D3246" s="2">
        <v>14</v>
      </c>
      <c r="E3246" s="5">
        <v>1544.64</v>
      </c>
      <c r="F3246" s="5">
        <v>1866.97</v>
      </c>
      <c r="G3246" s="5">
        <v>115.28</v>
      </c>
      <c r="H3246" s="5">
        <v>1528.25</v>
      </c>
      <c r="I3246" s="5">
        <v>1944.43</v>
      </c>
      <c r="J3246" s="5">
        <v>96.53</v>
      </c>
      <c r="K3246" s="6">
        <f t="shared" si="916"/>
        <v>1536.4450000000002</v>
      </c>
      <c r="L3246" s="6">
        <f t="shared" si="917"/>
        <v>16.3900000000001</v>
      </c>
      <c r="M3246" s="6">
        <f t="shared" si="918"/>
        <v>1905.7</v>
      </c>
      <c r="N3246" s="5">
        <f t="shared" si="919"/>
        <v>75.178985261840296</v>
      </c>
      <c r="O3246" s="6">
        <f t="shared" si="920"/>
        <v>-77.460000000000036</v>
      </c>
      <c r="P3246" s="6">
        <f t="shared" si="921"/>
        <v>150.35797052368059</v>
      </c>
      <c r="Q3246" s="6">
        <f t="shared" si="922"/>
        <v>0.1756688757974432</v>
      </c>
      <c r="R3246" s="9">
        <f t="shared" si="923"/>
        <v>0.62417708667608851</v>
      </c>
      <c r="S3246" s="9">
        <f t="shared" si="924"/>
        <v>93.850000000000136</v>
      </c>
      <c r="T3246">
        <f t="shared" si="925"/>
        <v>77.460000000000036</v>
      </c>
      <c r="U3246" s="9">
        <f t="shared" si="926"/>
        <v>0.51517056083036505</v>
      </c>
      <c r="V3246" s="9">
        <f t="shared" si="927"/>
        <v>4.9116784260112656</v>
      </c>
      <c r="W3246" s="9">
        <f t="shared" si="928"/>
        <v>369.25499999999988</v>
      </c>
      <c r="X3246">
        <f t="shared" si="929"/>
        <v>1905.7</v>
      </c>
      <c r="Y3246" s="9">
        <f t="shared" si="930"/>
        <v>25.348839085319554</v>
      </c>
      <c r="Z3246" s="10">
        <f t="shared" si="931"/>
        <v>0.45545691343967981</v>
      </c>
      <c r="AA3246">
        <f t="shared" si="932"/>
        <v>16.3900000000001</v>
      </c>
    </row>
    <row r="3247" spans="1:27">
      <c r="A3247" s="1">
        <f t="shared" si="915"/>
        <v>8021001</v>
      </c>
      <c r="B3247" s="1">
        <v>1</v>
      </c>
      <c r="C3247" s="1">
        <v>21</v>
      </c>
      <c r="D3247" s="2">
        <v>8</v>
      </c>
      <c r="E3247" s="5">
        <v>665.21</v>
      </c>
      <c r="F3247" s="5">
        <v>794.33</v>
      </c>
      <c r="G3247" s="5">
        <v>96.29</v>
      </c>
      <c r="H3247" s="5">
        <v>676.97</v>
      </c>
      <c r="I3247" s="5">
        <v>969.72</v>
      </c>
      <c r="J3247" s="5">
        <v>95.9</v>
      </c>
      <c r="K3247" s="6">
        <f t="shared" si="916"/>
        <v>671.09</v>
      </c>
      <c r="L3247" s="6">
        <f t="shared" si="917"/>
        <v>-11.759999999999991</v>
      </c>
      <c r="M3247" s="6">
        <f t="shared" si="918"/>
        <v>882.02500000000009</v>
      </c>
      <c r="N3247" s="5">
        <f t="shared" si="919"/>
        <v>67.949566039821036</v>
      </c>
      <c r="O3247" s="6">
        <f t="shared" si="920"/>
        <v>-175.39</v>
      </c>
      <c r="P3247" s="6">
        <f t="shared" si="921"/>
        <v>135.89913207964207</v>
      </c>
      <c r="Q3247" s="6">
        <f t="shared" si="922"/>
        <v>4.0584670800329417E-3</v>
      </c>
      <c r="R3247" s="9">
        <f t="shared" si="923"/>
        <v>1.2040547831027102</v>
      </c>
      <c r="S3247" s="9">
        <f t="shared" si="924"/>
        <v>163.63</v>
      </c>
      <c r="T3247">
        <f t="shared" si="925"/>
        <v>175.39</v>
      </c>
      <c r="U3247" s="9">
        <f t="shared" si="926"/>
        <v>1.2905895520893744</v>
      </c>
      <c r="V3247" s="9">
        <f t="shared" si="927"/>
        <v>3.104287669422114</v>
      </c>
      <c r="W3247" s="9">
        <f t="shared" si="928"/>
        <v>210.93500000000006</v>
      </c>
      <c r="X3247">
        <f t="shared" si="929"/>
        <v>882.02500000000009</v>
      </c>
      <c r="Y3247" s="9">
        <f t="shared" si="930"/>
        <v>12.980583267935808</v>
      </c>
      <c r="Z3247" s="10">
        <f t="shared" si="931"/>
        <v>0.45548106437040825</v>
      </c>
      <c r="AA3247">
        <f t="shared" si="932"/>
        <v>11.759999999999991</v>
      </c>
    </row>
    <row r="3248" spans="1:27">
      <c r="A3248" s="1">
        <f t="shared" si="915"/>
        <v>16001002</v>
      </c>
      <c r="B3248" s="1">
        <v>2</v>
      </c>
      <c r="C3248" s="1">
        <v>1</v>
      </c>
      <c r="D3248" s="2">
        <v>16</v>
      </c>
      <c r="E3248" s="5">
        <v>19.829999999999998</v>
      </c>
      <c r="F3248" s="5">
        <v>0.01</v>
      </c>
      <c r="G3248" s="5">
        <v>58.87</v>
      </c>
      <c r="H3248" s="5">
        <v>25.58</v>
      </c>
      <c r="I3248" s="5">
        <v>109.51</v>
      </c>
      <c r="J3248" s="5">
        <v>64.349999999999994</v>
      </c>
      <c r="K3248" s="6">
        <f t="shared" si="916"/>
        <v>22.704999999999998</v>
      </c>
      <c r="L3248" s="6">
        <f t="shared" si="917"/>
        <v>-5.75</v>
      </c>
      <c r="M3248" s="6">
        <f t="shared" si="918"/>
        <v>54.760000000000005</v>
      </c>
      <c r="N3248" s="5">
        <f t="shared" si="919"/>
        <v>43.607910406255421</v>
      </c>
      <c r="O3248" s="6">
        <f t="shared" si="920"/>
        <v>-109.5</v>
      </c>
      <c r="P3248" s="6">
        <f t="shared" si="921"/>
        <v>87.215820812510842</v>
      </c>
      <c r="Q3248" s="6">
        <f t="shared" si="922"/>
        <v>-8.8771021647334317E-2</v>
      </c>
      <c r="R3248" s="9">
        <f t="shared" si="923"/>
        <v>1.1895777513007981</v>
      </c>
      <c r="S3248" s="9">
        <f t="shared" si="924"/>
        <v>103.75</v>
      </c>
      <c r="T3248">
        <f t="shared" si="925"/>
        <v>109.5</v>
      </c>
      <c r="U3248" s="9">
        <f t="shared" si="926"/>
        <v>1.2555061567945773</v>
      </c>
      <c r="V3248" s="9">
        <f t="shared" si="927"/>
        <v>0.73507305673151024</v>
      </c>
      <c r="W3248" s="9">
        <f t="shared" si="928"/>
        <v>32.055000000000007</v>
      </c>
      <c r="X3248">
        <f t="shared" si="929"/>
        <v>54.760000000000005</v>
      </c>
      <c r="Y3248" s="9">
        <f t="shared" si="930"/>
        <v>1.2557354729875994</v>
      </c>
      <c r="Z3248" s="10">
        <f t="shared" si="931"/>
        <v>0.45553594808752468</v>
      </c>
      <c r="AA3248">
        <f t="shared" si="932"/>
        <v>5.75</v>
      </c>
    </row>
    <row r="3249" spans="1:27">
      <c r="A3249" s="1">
        <f t="shared" si="915"/>
        <v>3020996</v>
      </c>
      <c r="B3249" s="1">
        <v>-4</v>
      </c>
      <c r="C3249" s="1">
        <v>21</v>
      </c>
      <c r="D3249" s="2">
        <v>3</v>
      </c>
      <c r="E3249" s="5">
        <v>1670.44</v>
      </c>
      <c r="F3249" s="5">
        <v>1332.6</v>
      </c>
      <c r="G3249" s="5">
        <v>134.93</v>
      </c>
      <c r="H3249" s="5">
        <v>1800.87</v>
      </c>
      <c r="I3249" s="5">
        <v>1621.7</v>
      </c>
      <c r="J3249" s="5">
        <v>109.56</v>
      </c>
      <c r="K3249" s="6">
        <f t="shared" si="916"/>
        <v>1735.655</v>
      </c>
      <c r="L3249" s="6">
        <f t="shared" si="917"/>
        <v>-130.42999999999984</v>
      </c>
      <c r="M3249" s="6">
        <f t="shared" si="918"/>
        <v>1477.15</v>
      </c>
      <c r="N3249" s="5">
        <f t="shared" si="919"/>
        <v>86.904399342035617</v>
      </c>
      <c r="O3249" s="6">
        <f t="shared" si="920"/>
        <v>-289.10000000000014</v>
      </c>
      <c r="P3249" s="6">
        <f t="shared" si="921"/>
        <v>173.80879868407123</v>
      </c>
      <c r="Q3249" s="6">
        <f t="shared" si="922"/>
        <v>0.20532321316092025</v>
      </c>
      <c r="R3249" s="9">
        <f t="shared" si="923"/>
        <v>0.91289969898711265</v>
      </c>
      <c r="S3249" s="9">
        <f t="shared" si="924"/>
        <v>158.6700000000003</v>
      </c>
      <c r="T3249">
        <f t="shared" si="925"/>
        <v>289.10000000000014</v>
      </c>
      <c r="U3249" s="9">
        <f t="shared" si="926"/>
        <v>1.6633220077971507</v>
      </c>
      <c r="V3249" s="9">
        <f t="shared" si="927"/>
        <v>2.9745904920484403</v>
      </c>
      <c r="W3249" s="9">
        <f t="shared" si="928"/>
        <v>258.50499999999988</v>
      </c>
      <c r="X3249">
        <f t="shared" si="929"/>
        <v>1477.15</v>
      </c>
      <c r="Y3249" s="9">
        <f t="shared" si="930"/>
        <v>16.997413378191354</v>
      </c>
      <c r="Z3249" s="10">
        <f t="shared" si="931"/>
        <v>0.45554692403746949</v>
      </c>
      <c r="AA3249">
        <f t="shared" si="932"/>
        <v>130.42999999999984</v>
      </c>
    </row>
    <row r="3250" spans="1:27">
      <c r="A3250" s="1">
        <f t="shared" si="915"/>
        <v>16003998</v>
      </c>
      <c r="B3250" s="1">
        <v>-2</v>
      </c>
      <c r="C3250" s="1">
        <v>4</v>
      </c>
      <c r="D3250" s="2">
        <v>16</v>
      </c>
      <c r="E3250" s="5">
        <v>711.14</v>
      </c>
      <c r="F3250" s="5">
        <v>647.62</v>
      </c>
      <c r="G3250" s="5">
        <v>90.05</v>
      </c>
      <c r="H3250" s="5">
        <v>693.46</v>
      </c>
      <c r="I3250" s="5">
        <v>549.49</v>
      </c>
      <c r="J3250" s="5">
        <v>89.49</v>
      </c>
      <c r="K3250" s="6">
        <f t="shared" si="916"/>
        <v>702.3</v>
      </c>
      <c r="L3250" s="6">
        <f t="shared" si="917"/>
        <v>17.67999999999995</v>
      </c>
      <c r="M3250" s="6">
        <f t="shared" si="918"/>
        <v>598.55500000000006</v>
      </c>
      <c r="N3250" s="5">
        <f t="shared" si="919"/>
        <v>63.477284519739811</v>
      </c>
      <c r="O3250" s="6">
        <f t="shared" si="920"/>
        <v>98.13</v>
      </c>
      <c r="P3250" s="6">
        <f t="shared" si="921"/>
        <v>126.95456903947962</v>
      </c>
      <c r="Q3250" s="6">
        <f t="shared" si="922"/>
        <v>6.2381035089233141E-3</v>
      </c>
      <c r="R3250" s="9">
        <f t="shared" si="923"/>
        <v>0.63369125356159617</v>
      </c>
      <c r="S3250" s="9">
        <f t="shared" si="924"/>
        <v>80.450000000000045</v>
      </c>
      <c r="T3250">
        <f t="shared" si="925"/>
        <v>98.13</v>
      </c>
      <c r="U3250" s="9">
        <f t="shared" si="926"/>
        <v>0.77295366950900424</v>
      </c>
      <c r="V3250" s="9">
        <f t="shared" si="927"/>
        <v>1.6343641790117511</v>
      </c>
      <c r="W3250" s="9">
        <f t="shared" si="928"/>
        <v>103.74499999999989</v>
      </c>
      <c r="X3250">
        <f t="shared" si="929"/>
        <v>598.55500000000006</v>
      </c>
      <c r="Y3250" s="9">
        <f t="shared" si="930"/>
        <v>9.4294361286652837</v>
      </c>
      <c r="Z3250" s="10">
        <f t="shared" si="931"/>
        <v>0.45558753275303748</v>
      </c>
      <c r="AA3250">
        <f t="shared" si="932"/>
        <v>17.67999999999995</v>
      </c>
    </row>
    <row r="3251" spans="1:27">
      <c r="A3251" s="1">
        <f t="shared" si="915"/>
        <v>11017999</v>
      </c>
      <c r="B3251" s="1">
        <v>-1</v>
      </c>
      <c r="C3251" s="1">
        <v>18</v>
      </c>
      <c r="D3251" s="2">
        <v>11</v>
      </c>
      <c r="E3251" s="5">
        <v>1017.36</v>
      </c>
      <c r="F3251" s="5">
        <v>1273.22</v>
      </c>
      <c r="G3251" s="5">
        <v>146.08000000000001</v>
      </c>
      <c r="H3251" s="5">
        <v>1025.0999999999999</v>
      </c>
      <c r="I3251" s="5">
        <v>1063.01</v>
      </c>
      <c r="J3251" s="5">
        <v>116.25</v>
      </c>
      <c r="K3251" s="6">
        <f t="shared" si="916"/>
        <v>1021.23</v>
      </c>
      <c r="L3251" s="6">
        <f t="shared" si="917"/>
        <v>-7.7399999999998954</v>
      </c>
      <c r="M3251" s="6">
        <f t="shared" si="918"/>
        <v>1168.115</v>
      </c>
      <c r="N3251" s="5">
        <f t="shared" si="919"/>
        <v>93.345365310764095</v>
      </c>
      <c r="O3251" s="6">
        <f t="shared" si="920"/>
        <v>210.21000000000004</v>
      </c>
      <c r="P3251" s="6">
        <f t="shared" si="921"/>
        <v>186.69073062152819</v>
      </c>
      <c r="Q3251" s="6">
        <f t="shared" si="922"/>
        <v>0.22452034554339079</v>
      </c>
      <c r="R3251" s="9">
        <f t="shared" si="923"/>
        <v>1.1674387864593161</v>
      </c>
      <c r="S3251" s="9">
        <f t="shared" si="924"/>
        <v>217.94999999999993</v>
      </c>
      <c r="T3251">
        <f t="shared" si="925"/>
        <v>210.21000000000004</v>
      </c>
      <c r="U3251" s="9">
        <f t="shared" si="926"/>
        <v>1.1259798453847807</v>
      </c>
      <c r="V3251" s="9">
        <f t="shared" si="927"/>
        <v>1.5735650025150418</v>
      </c>
      <c r="W3251" s="9">
        <f t="shared" si="928"/>
        <v>146.88499999999999</v>
      </c>
      <c r="X3251">
        <f t="shared" si="929"/>
        <v>1168.115</v>
      </c>
      <c r="Y3251" s="9">
        <f t="shared" si="930"/>
        <v>12.513904639090841</v>
      </c>
      <c r="Z3251" s="10">
        <f t="shared" si="931"/>
        <v>0.45561167675993552</v>
      </c>
      <c r="AA3251">
        <f t="shared" si="932"/>
        <v>7.7399999999998954</v>
      </c>
    </row>
    <row r="3252" spans="1:27">
      <c r="A3252" s="1">
        <f t="shared" si="915"/>
        <v>8012994</v>
      </c>
      <c r="B3252" s="1">
        <v>-6</v>
      </c>
      <c r="C3252" s="1">
        <v>13</v>
      </c>
      <c r="D3252" s="2">
        <v>8</v>
      </c>
      <c r="E3252" s="5">
        <v>747.51</v>
      </c>
      <c r="F3252" s="5">
        <v>1141.6300000000001</v>
      </c>
      <c r="G3252" s="5">
        <v>118.48</v>
      </c>
      <c r="H3252" s="5">
        <v>806.43</v>
      </c>
      <c r="I3252" s="5">
        <v>966.83</v>
      </c>
      <c r="J3252" s="5">
        <v>97.58</v>
      </c>
      <c r="K3252" s="6">
        <f t="shared" si="916"/>
        <v>776.97</v>
      </c>
      <c r="L3252" s="6">
        <f t="shared" si="917"/>
        <v>-58.919999999999959</v>
      </c>
      <c r="M3252" s="6">
        <f t="shared" si="918"/>
        <v>1054.23</v>
      </c>
      <c r="N3252" s="5">
        <f t="shared" si="919"/>
        <v>76.745304090869311</v>
      </c>
      <c r="O3252" s="6">
        <f t="shared" si="920"/>
        <v>174.80000000000007</v>
      </c>
      <c r="P3252" s="6">
        <f t="shared" si="921"/>
        <v>153.49060818173862</v>
      </c>
      <c r="Q3252" s="6">
        <f t="shared" si="922"/>
        <v>0.19167128040130518</v>
      </c>
      <c r="R3252" s="9">
        <f t="shared" si="923"/>
        <v>1.5226990287462201</v>
      </c>
      <c r="S3252" s="9">
        <f t="shared" si="924"/>
        <v>233.72000000000003</v>
      </c>
      <c r="T3252">
        <f t="shared" si="925"/>
        <v>174.80000000000007</v>
      </c>
      <c r="U3252" s="9">
        <f t="shared" si="926"/>
        <v>1.1388318938252582</v>
      </c>
      <c r="V3252" s="9">
        <f t="shared" si="927"/>
        <v>3.6127291862928028</v>
      </c>
      <c r="W3252" s="9">
        <f t="shared" si="928"/>
        <v>277.26</v>
      </c>
      <c r="X3252">
        <f t="shared" si="929"/>
        <v>1054.23</v>
      </c>
      <c r="Y3252" s="9">
        <f t="shared" si="930"/>
        <v>13.736736240588119</v>
      </c>
      <c r="Z3252" s="10">
        <f t="shared" si="931"/>
        <v>0.45561496902538223</v>
      </c>
      <c r="AA3252">
        <f t="shared" si="932"/>
        <v>58.919999999999959</v>
      </c>
    </row>
    <row r="3253" spans="1:27">
      <c r="A3253" s="1">
        <f t="shared" si="915"/>
        <v>9001007</v>
      </c>
      <c r="B3253" s="1">
        <v>7</v>
      </c>
      <c r="C3253" s="1">
        <v>1</v>
      </c>
      <c r="D3253" s="2">
        <v>9</v>
      </c>
      <c r="E3253" s="5">
        <v>237.78</v>
      </c>
      <c r="F3253" s="5">
        <v>375.8</v>
      </c>
      <c r="G3253" s="5">
        <v>72.760000000000005</v>
      </c>
      <c r="H3253" s="5">
        <v>212.03</v>
      </c>
      <c r="I3253" s="5">
        <v>375.8</v>
      </c>
      <c r="J3253" s="5">
        <v>86.98</v>
      </c>
      <c r="K3253" s="6">
        <f t="shared" si="916"/>
        <v>224.905</v>
      </c>
      <c r="L3253" s="6">
        <f t="shared" si="917"/>
        <v>25.75</v>
      </c>
      <c r="M3253" s="6">
        <f t="shared" si="918"/>
        <v>375.8</v>
      </c>
      <c r="N3253" s="5">
        <f t="shared" si="919"/>
        <v>56.699951499097423</v>
      </c>
      <c r="O3253" s="6">
        <f t="shared" si="920"/>
        <v>0</v>
      </c>
      <c r="P3253" s="6">
        <f t="shared" si="921"/>
        <v>113.39990299819485</v>
      </c>
      <c r="Q3253" s="6">
        <f t="shared" si="922"/>
        <v>-0.17663953401747398</v>
      </c>
      <c r="R3253" s="9">
        <f t="shared" si="923"/>
        <v>0.22707250464235318</v>
      </c>
      <c r="S3253" s="9">
        <f t="shared" si="924"/>
        <v>25.75</v>
      </c>
      <c r="T3253">
        <f t="shared" si="925"/>
        <v>0</v>
      </c>
      <c r="U3253" s="9">
        <f t="shared" si="926"/>
        <v>0</v>
      </c>
      <c r="V3253" s="9">
        <f t="shared" si="927"/>
        <v>2.6612897544083793</v>
      </c>
      <c r="W3253" s="9">
        <f t="shared" si="928"/>
        <v>150.89500000000001</v>
      </c>
      <c r="X3253">
        <f t="shared" si="929"/>
        <v>375.8</v>
      </c>
      <c r="Y3253" s="9">
        <f t="shared" si="930"/>
        <v>6.6278716306482588</v>
      </c>
      <c r="Z3253" s="10">
        <f t="shared" si="931"/>
        <v>0.45564789037150166</v>
      </c>
      <c r="AA3253">
        <f t="shared" si="932"/>
        <v>25.75</v>
      </c>
    </row>
    <row r="3254" spans="1:27">
      <c r="A3254" s="1">
        <f t="shared" si="915"/>
        <v>2016994</v>
      </c>
      <c r="B3254" s="1">
        <v>-6</v>
      </c>
      <c r="C3254" s="1">
        <v>17</v>
      </c>
      <c r="D3254" s="2">
        <v>2</v>
      </c>
      <c r="E3254" s="5">
        <v>2095.7199999999998</v>
      </c>
      <c r="F3254" s="5">
        <v>2024.82</v>
      </c>
      <c r="G3254" s="5">
        <v>163.93</v>
      </c>
      <c r="H3254" s="5">
        <v>2120.86</v>
      </c>
      <c r="I3254" s="5">
        <v>1892.12</v>
      </c>
      <c r="J3254" s="5">
        <v>128.52000000000001</v>
      </c>
      <c r="K3254" s="6">
        <f t="shared" si="916"/>
        <v>2108.29</v>
      </c>
      <c r="L3254" s="6">
        <f t="shared" si="917"/>
        <v>-25.140000000000327</v>
      </c>
      <c r="M3254" s="6">
        <f t="shared" si="918"/>
        <v>1958.4699999999998</v>
      </c>
      <c r="N3254" s="5">
        <f t="shared" si="919"/>
        <v>104.15185464023193</v>
      </c>
      <c r="O3254" s="6">
        <f t="shared" si="920"/>
        <v>132.70000000000005</v>
      </c>
      <c r="P3254" s="6">
        <f t="shared" si="921"/>
        <v>208.30370928046386</v>
      </c>
      <c r="Q3254" s="6">
        <f t="shared" si="922"/>
        <v>0.23866214819928289</v>
      </c>
      <c r="R3254" s="9">
        <f t="shared" si="923"/>
        <v>0.75773974714718961</v>
      </c>
      <c r="S3254" s="9">
        <f t="shared" si="924"/>
        <v>157.84000000000037</v>
      </c>
      <c r="T3254">
        <f t="shared" si="925"/>
        <v>132.70000000000005</v>
      </c>
      <c r="U3254" s="9">
        <f t="shared" si="926"/>
        <v>0.63705058569711004</v>
      </c>
      <c r="V3254" s="9">
        <f t="shared" si="927"/>
        <v>1.4384765448250354</v>
      </c>
      <c r="W3254" s="9">
        <f t="shared" si="928"/>
        <v>149.82000000000016</v>
      </c>
      <c r="X3254">
        <f t="shared" si="929"/>
        <v>1958.4699999999998</v>
      </c>
      <c r="Y3254" s="9">
        <f t="shared" si="930"/>
        <v>18.80398584129945</v>
      </c>
      <c r="Z3254" s="10">
        <f t="shared" si="931"/>
        <v>0.4556939762603846</v>
      </c>
      <c r="AA3254">
        <f t="shared" si="932"/>
        <v>25.140000000000327</v>
      </c>
    </row>
    <row r="3255" spans="1:27">
      <c r="A3255" s="1">
        <f t="shared" si="915"/>
        <v>12001994</v>
      </c>
      <c r="B3255" s="1">
        <v>-6</v>
      </c>
      <c r="C3255" s="1">
        <v>2</v>
      </c>
      <c r="D3255" s="2">
        <v>12</v>
      </c>
      <c r="E3255" s="5">
        <v>139.21</v>
      </c>
      <c r="F3255" s="5">
        <v>168.39</v>
      </c>
      <c r="G3255" s="5">
        <v>50.74</v>
      </c>
      <c r="H3255" s="5">
        <v>99.03</v>
      </c>
      <c r="I3255" s="5">
        <v>60.22</v>
      </c>
      <c r="J3255" s="5">
        <v>61.05</v>
      </c>
      <c r="K3255" s="6">
        <f t="shared" si="916"/>
        <v>119.12</v>
      </c>
      <c r="L3255" s="6">
        <f t="shared" si="917"/>
        <v>40.180000000000007</v>
      </c>
      <c r="M3255" s="6">
        <f t="shared" si="918"/>
        <v>114.30499999999999</v>
      </c>
      <c r="N3255" s="5">
        <f t="shared" si="919"/>
        <v>39.691466652165929</v>
      </c>
      <c r="O3255" s="6">
        <f t="shared" si="920"/>
        <v>108.16999999999999</v>
      </c>
      <c r="P3255" s="6">
        <f t="shared" si="921"/>
        <v>79.382933304331857</v>
      </c>
      <c r="Q3255" s="6">
        <f t="shared" si="922"/>
        <v>-0.18289731764066036</v>
      </c>
      <c r="R3255" s="9">
        <f t="shared" si="923"/>
        <v>0.85648132627381546</v>
      </c>
      <c r="S3255" s="9">
        <f t="shared" si="924"/>
        <v>67.989999999999981</v>
      </c>
      <c r="T3255">
        <f t="shared" si="925"/>
        <v>108.16999999999999</v>
      </c>
      <c r="U3255" s="9">
        <f t="shared" si="926"/>
        <v>1.3626354620243952</v>
      </c>
      <c r="V3255" s="9">
        <f t="shared" si="927"/>
        <v>0.12131070998701081</v>
      </c>
      <c r="W3255" s="9">
        <f t="shared" si="928"/>
        <v>4.8150000000000119</v>
      </c>
      <c r="X3255">
        <f t="shared" si="929"/>
        <v>114.30499999999999</v>
      </c>
      <c r="Y3255" s="9">
        <f t="shared" si="930"/>
        <v>2.8798381526615233</v>
      </c>
      <c r="Z3255" s="10">
        <f t="shared" si="931"/>
        <v>0.45573237760773594</v>
      </c>
      <c r="AA3255">
        <f t="shared" si="932"/>
        <v>40.180000000000007</v>
      </c>
    </row>
    <row r="3256" spans="1:27">
      <c r="A3256" s="1">
        <f t="shared" si="915"/>
        <v>4005008</v>
      </c>
      <c r="B3256" s="1">
        <v>8</v>
      </c>
      <c r="C3256" s="1">
        <v>5</v>
      </c>
      <c r="D3256" s="2">
        <v>4</v>
      </c>
      <c r="E3256" s="5">
        <v>2049.2800000000002</v>
      </c>
      <c r="F3256" s="5">
        <v>2017.85</v>
      </c>
      <c r="G3256" s="5">
        <v>107.05</v>
      </c>
      <c r="H3256" s="5">
        <v>1980.13</v>
      </c>
      <c r="I3256" s="5">
        <v>1631.18</v>
      </c>
      <c r="J3256" s="5">
        <v>92.56</v>
      </c>
      <c r="K3256" s="6">
        <f t="shared" si="916"/>
        <v>2014.7050000000002</v>
      </c>
      <c r="L3256" s="6">
        <f t="shared" si="917"/>
        <v>69.150000000000091</v>
      </c>
      <c r="M3256" s="6">
        <f t="shared" si="918"/>
        <v>1824.5149999999999</v>
      </c>
      <c r="N3256" s="5">
        <f t="shared" si="919"/>
        <v>70.758490833256189</v>
      </c>
      <c r="O3256" s="6">
        <f t="shared" si="920"/>
        <v>386.66999999999985</v>
      </c>
      <c r="P3256" s="6">
        <f t="shared" si="921"/>
        <v>141.51698166651238</v>
      </c>
      <c r="Q3256" s="6">
        <f t="shared" si="922"/>
        <v>0.14442207010145633</v>
      </c>
      <c r="R3256" s="9">
        <f t="shared" si="923"/>
        <v>2.2436883281487874</v>
      </c>
      <c r="S3256" s="9">
        <f t="shared" si="924"/>
        <v>317.51999999999975</v>
      </c>
      <c r="T3256">
        <f t="shared" si="925"/>
        <v>386.66999999999985</v>
      </c>
      <c r="U3256" s="9">
        <f t="shared" si="926"/>
        <v>2.7323222658266944</v>
      </c>
      <c r="V3256" s="9">
        <f t="shared" si="927"/>
        <v>2.6878753031659035</v>
      </c>
      <c r="W3256" s="9">
        <f t="shared" si="928"/>
        <v>190.19000000000028</v>
      </c>
      <c r="X3256">
        <f t="shared" si="929"/>
        <v>1824.5149999999999</v>
      </c>
      <c r="Y3256" s="9">
        <f t="shared" si="930"/>
        <v>25.785103363771654</v>
      </c>
      <c r="Z3256" s="10">
        <f t="shared" si="931"/>
        <v>0.45574664014120825</v>
      </c>
      <c r="AA3256">
        <f t="shared" si="932"/>
        <v>69.150000000000091</v>
      </c>
    </row>
    <row r="3257" spans="1:27">
      <c r="A3257" s="1">
        <f t="shared" si="915"/>
        <v>5002008</v>
      </c>
      <c r="B3257" s="1">
        <v>8</v>
      </c>
      <c r="C3257" s="1">
        <v>2</v>
      </c>
      <c r="D3257" s="2">
        <v>5</v>
      </c>
      <c r="E3257" s="5">
        <v>1041.8800000000001</v>
      </c>
      <c r="F3257" s="5">
        <v>1033.18</v>
      </c>
      <c r="G3257" s="5">
        <v>103.99</v>
      </c>
      <c r="H3257" s="5">
        <v>1068.5899999999999</v>
      </c>
      <c r="I3257" s="5">
        <v>1332.88</v>
      </c>
      <c r="J3257" s="5">
        <v>103.43</v>
      </c>
      <c r="K3257" s="6">
        <f t="shared" si="916"/>
        <v>1055.2350000000001</v>
      </c>
      <c r="L3257" s="6">
        <f t="shared" si="917"/>
        <v>-26.709999999999809</v>
      </c>
      <c r="M3257" s="6">
        <f t="shared" si="918"/>
        <v>1183.0300000000002</v>
      </c>
      <c r="N3257" s="5">
        <f t="shared" si="919"/>
        <v>73.334311546505987</v>
      </c>
      <c r="O3257" s="6">
        <f t="shared" si="920"/>
        <v>-299.70000000000005</v>
      </c>
      <c r="P3257" s="6">
        <f t="shared" si="921"/>
        <v>146.66862309301197</v>
      </c>
      <c r="Q3257" s="6">
        <f t="shared" si="922"/>
        <v>5.3996328042176809E-3</v>
      </c>
      <c r="R3257" s="9">
        <f t="shared" si="923"/>
        <v>1.8612706265530274</v>
      </c>
      <c r="S3257" s="9">
        <f t="shared" si="924"/>
        <v>272.99000000000024</v>
      </c>
      <c r="T3257">
        <f t="shared" si="925"/>
        <v>299.70000000000005</v>
      </c>
      <c r="U3257" s="9">
        <f t="shared" si="926"/>
        <v>2.043381833686003</v>
      </c>
      <c r="V3257" s="9">
        <f t="shared" si="927"/>
        <v>1.7426358454181039</v>
      </c>
      <c r="W3257" s="9">
        <f t="shared" si="928"/>
        <v>127.79500000000007</v>
      </c>
      <c r="X3257">
        <f t="shared" si="929"/>
        <v>1183.0300000000002</v>
      </c>
      <c r="Y3257" s="9">
        <f t="shared" si="930"/>
        <v>16.132012083453802</v>
      </c>
      <c r="Z3257" s="10">
        <f t="shared" si="931"/>
        <v>0.45577845495371982</v>
      </c>
      <c r="AA3257">
        <f t="shared" si="932"/>
        <v>26.709999999999809</v>
      </c>
    </row>
    <row r="3258" spans="1:27">
      <c r="A3258" s="1">
        <f t="shared" si="915"/>
        <v>5020004</v>
      </c>
      <c r="B3258" s="1">
        <v>4</v>
      </c>
      <c r="C3258" s="1">
        <v>20</v>
      </c>
      <c r="D3258" s="2">
        <v>5</v>
      </c>
      <c r="E3258" s="5">
        <v>2125.4</v>
      </c>
      <c r="F3258" s="5">
        <v>1758.03</v>
      </c>
      <c r="G3258" s="5">
        <v>160.58000000000001</v>
      </c>
      <c r="H3258" s="5">
        <v>2058.64</v>
      </c>
      <c r="I3258" s="5">
        <v>1907.73</v>
      </c>
      <c r="J3258" s="5">
        <v>150.82</v>
      </c>
      <c r="K3258" s="6">
        <f t="shared" si="916"/>
        <v>2092.02</v>
      </c>
      <c r="L3258" s="6">
        <f t="shared" si="917"/>
        <v>66.760000000000218</v>
      </c>
      <c r="M3258" s="6">
        <f t="shared" si="918"/>
        <v>1832.88</v>
      </c>
      <c r="N3258" s="5">
        <f t="shared" si="919"/>
        <v>110.15058874105031</v>
      </c>
      <c r="O3258" s="6">
        <f t="shared" si="920"/>
        <v>-149.70000000000005</v>
      </c>
      <c r="P3258" s="6">
        <f t="shared" si="921"/>
        <v>220.30117748210063</v>
      </c>
      <c r="Q3258" s="6">
        <f t="shared" si="922"/>
        <v>6.2623132676107099E-2</v>
      </c>
      <c r="R3258" s="9">
        <f t="shared" si="923"/>
        <v>0.98256397207676083</v>
      </c>
      <c r="S3258" s="9">
        <f t="shared" si="924"/>
        <v>216.46000000000026</v>
      </c>
      <c r="T3258">
        <f t="shared" si="925"/>
        <v>149.70000000000005</v>
      </c>
      <c r="U3258" s="9">
        <f t="shared" si="926"/>
        <v>0.67952428448623747</v>
      </c>
      <c r="V3258" s="9">
        <f t="shared" si="927"/>
        <v>2.3525975027623707</v>
      </c>
      <c r="W3258" s="9">
        <f t="shared" si="928"/>
        <v>259.13999999999987</v>
      </c>
      <c r="X3258">
        <f t="shared" si="929"/>
        <v>1832.88</v>
      </c>
      <c r="Y3258" s="9">
        <f t="shared" si="930"/>
        <v>16.639765805599662</v>
      </c>
      <c r="Z3258" s="10">
        <f t="shared" si="931"/>
        <v>0.45578284302944094</v>
      </c>
      <c r="AA3258">
        <f t="shared" si="932"/>
        <v>66.760000000000218</v>
      </c>
    </row>
    <row r="3259" spans="1:27">
      <c r="A3259" s="1">
        <f t="shared" si="915"/>
        <v>7022000</v>
      </c>
      <c r="B3259" s="1">
        <v>0</v>
      </c>
      <c r="C3259" s="1">
        <v>22</v>
      </c>
      <c r="D3259" s="2">
        <v>7</v>
      </c>
      <c r="E3259" s="5">
        <v>104.83</v>
      </c>
      <c r="F3259" s="5">
        <v>246.7</v>
      </c>
      <c r="G3259" s="5">
        <v>166.02</v>
      </c>
      <c r="H3259" s="5">
        <v>103.61</v>
      </c>
      <c r="I3259" s="5">
        <v>253.28</v>
      </c>
      <c r="J3259" s="5">
        <v>71.05</v>
      </c>
      <c r="K3259" s="6">
        <f t="shared" si="916"/>
        <v>104.22</v>
      </c>
      <c r="L3259" s="6">
        <f t="shared" si="917"/>
        <v>1.2199999999999989</v>
      </c>
      <c r="M3259" s="6">
        <f t="shared" si="918"/>
        <v>249.99</v>
      </c>
      <c r="N3259" s="5">
        <f t="shared" si="919"/>
        <v>90.292224056116822</v>
      </c>
      <c r="O3259" s="6">
        <f t="shared" si="920"/>
        <v>-6.5800000000000125</v>
      </c>
      <c r="P3259" s="6">
        <f t="shared" si="921"/>
        <v>180.58444811223364</v>
      </c>
      <c r="Q3259" s="6">
        <f t="shared" si="922"/>
        <v>0.69040248390048176</v>
      </c>
      <c r="R3259" s="9">
        <f t="shared" si="923"/>
        <v>4.3193088228463024E-2</v>
      </c>
      <c r="S3259" s="9">
        <f t="shared" si="924"/>
        <v>7.8000000000000114</v>
      </c>
      <c r="T3259">
        <f t="shared" si="925"/>
        <v>6.5800000000000125</v>
      </c>
      <c r="U3259" s="9">
        <f t="shared" si="926"/>
        <v>3.6437246223498317E-2</v>
      </c>
      <c r="V3259" s="9">
        <f t="shared" si="927"/>
        <v>1.6144247361700119</v>
      </c>
      <c r="W3259" s="9">
        <f t="shared" si="928"/>
        <v>145.77000000000001</v>
      </c>
      <c r="X3259">
        <f t="shared" si="929"/>
        <v>249.99</v>
      </c>
      <c r="Y3259" s="9">
        <f t="shared" si="930"/>
        <v>2.7686769554444761</v>
      </c>
      <c r="Z3259" s="10">
        <f t="shared" si="931"/>
        <v>0.45584865909641548</v>
      </c>
      <c r="AA3259">
        <f t="shared" si="932"/>
        <v>1.2199999999999989</v>
      </c>
    </row>
    <row r="3260" spans="1:27">
      <c r="A3260" s="1">
        <f t="shared" si="915"/>
        <v>14011998</v>
      </c>
      <c r="B3260" s="1">
        <v>-2</v>
      </c>
      <c r="C3260" s="1">
        <v>12</v>
      </c>
      <c r="D3260" s="2">
        <v>14</v>
      </c>
      <c r="E3260" s="5">
        <v>1331.48</v>
      </c>
      <c r="F3260" s="5">
        <v>1192.0899999999999</v>
      </c>
      <c r="G3260" s="5">
        <v>137.72</v>
      </c>
      <c r="H3260" s="5">
        <v>1326.39</v>
      </c>
      <c r="I3260" s="5">
        <v>1316.43</v>
      </c>
      <c r="J3260" s="5">
        <v>117.93</v>
      </c>
      <c r="K3260" s="6">
        <f t="shared" si="916"/>
        <v>1328.9349999999999</v>
      </c>
      <c r="L3260" s="6">
        <f t="shared" si="917"/>
        <v>5.0899999999999181</v>
      </c>
      <c r="M3260" s="6">
        <f t="shared" si="918"/>
        <v>1254.26</v>
      </c>
      <c r="N3260" s="5">
        <f t="shared" si="919"/>
        <v>90.656333617679465</v>
      </c>
      <c r="O3260" s="6">
        <f t="shared" si="920"/>
        <v>-124.34000000000015</v>
      </c>
      <c r="P3260" s="6">
        <f t="shared" si="921"/>
        <v>181.31266723535893</v>
      </c>
      <c r="Q3260" s="6">
        <f t="shared" si="922"/>
        <v>0.1538988227919785</v>
      </c>
      <c r="R3260" s="9">
        <f t="shared" si="923"/>
        <v>0.71384973798873719</v>
      </c>
      <c r="S3260" s="9">
        <f t="shared" si="924"/>
        <v>129.43000000000006</v>
      </c>
      <c r="T3260">
        <f t="shared" si="925"/>
        <v>124.34000000000015</v>
      </c>
      <c r="U3260" s="9">
        <f t="shared" si="926"/>
        <v>0.68577668563331251</v>
      </c>
      <c r="V3260" s="9">
        <f t="shared" si="927"/>
        <v>0.82371520025201095</v>
      </c>
      <c r="W3260" s="9">
        <f t="shared" si="928"/>
        <v>74.674999999999955</v>
      </c>
      <c r="X3260">
        <f t="shared" si="929"/>
        <v>1254.26</v>
      </c>
      <c r="Y3260" s="9">
        <f t="shared" si="930"/>
        <v>13.835326776941251</v>
      </c>
      <c r="Z3260" s="10">
        <f t="shared" si="931"/>
        <v>0.45588595064994053</v>
      </c>
      <c r="AA3260">
        <f t="shared" si="932"/>
        <v>5.0899999999999181</v>
      </c>
    </row>
    <row r="3261" spans="1:27">
      <c r="A3261" s="1">
        <f t="shared" si="915"/>
        <v>4021997</v>
      </c>
      <c r="B3261" s="1">
        <v>-3</v>
      </c>
      <c r="C3261" s="1">
        <v>22</v>
      </c>
      <c r="D3261" s="2">
        <v>4</v>
      </c>
      <c r="E3261" s="5">
        <v>2663.14</v>
      </c>
      <c r="F3261" s="5">
        <v>2686.38</v>
      </c>
      <c r="G3261" s="5">
        <v>177.87</v>
      </c>
      <c r="H3261" s="5">
        <v>2736.38</v>
      </c>
      <c r="I3261" s="5">
        <v>2784.24</v>
      </c>
      <c r="J3261" s="5">
        <v>149.43</v>
      </c>
      <c r="K3261" s="6">
        <f t="shared" si="916"/>
        <v>2699.76</v>
      </c>
      <c r="L3261" s="6">
        <f t="shared" si="917"/>
        <v>-73.240000000000236</v>
      </c>
      <c r="M3261" s="6">
        <f t="shared" si="918"/>
        <v>2735.31</v>
      </c>
      <c r="N3261" s="5">
        <f t="shared" si="919"/>
        <v>116.1540591197742</v>
      </c>
      <c r="O3261" s="6">
        <f t="shared" si="920"/>
        <v>-97.859999999999673</v>
      </c>
      <c r="P3261" s="6">
        <f t="shared" si="921"/>
        <v>232.30811823954841</v>
      </c>
      <c r="Q3261" s="6">
        <f t="shared" si="922"/>
        <v>0.17248320900805453</v>
      </c>
      <c r="R3261" s="9">
        <f t="shared" si="923"/>
        <v>0.10597993813807277</v>
      </c>
      <c r="S3261" s="9">
        <f t="shared" si="924"/>
        <v>24.619999999999436</v>
      </c>
      <c r="T3261">
        <f t="shared" si="925"/>
        <v>97.859999999999673</v>
      </c>
      <c r="U3261" s="9">
        <f t="shared" si="926"/>
        <v>0.42125088327343641</v>
      </c>
      <c r="V3261" s="9">
        <f t="shared" si="927"/>
        <v>0.30605904149541385</v>
      </c>
      <c r="W3261" s="9">
        <f t="shared" si="928"/>
        <v>35.549999999999727</v>
      </c>
      <c r="X3261">
        <f t="shared" si="929"/>
        <v>2735.31</v>
      </c>
      <c r="Y3261" s="9">
        <f t="shared" si="930"/>
        <v>23.548983313440981</v>
      </c>
      <c r="Z3261" s="10">
        <f t="shared" si="931"/>
        <v>0.45588814417573964</v>
      </c>
      <c r="AA3261">
        <f t="shared" si="932"/>
        <v>73.240000000000236</v>
      </c>
    </row>
    <row r="3262" spans="1:27">
      <c r="A3262" s="1">
        <f t="shared" si="915"/>
        <v>5011993</v>
      </c>
      <c r="B3262" s="1">
        <v>-7</v>
      </c>
      <c r="C3262" s="1">
        <v>12</v>
      </c>
      <c r="D3262" s="2">
        <v>5</v>
      </c>
      <c r="E3262" s="5">
        <v>357.19</v>
      </c>
      <c r="F3262" s="5">
        <v>640.37</v>
      </c>
      <c r="G3262" s="5">
        <v>103.15</v>
      </c>
      <c r="H3262" s="5">
        <v>365.72</v>
      </c>
      <c r="I3262" s="5">
        <v>667.14</v>
      </c>
      <c r="J3262" s="5">
        <v>64.400000000000006</v>
      </c>
      <c r="K3262" s="6">
        <f t="shared" si="916"/>
        <v>361.45500000000004</v>
      </c>
      <c r="L3262" s="6">
        <f t="shared" si="917"/>
        <v>-8.5300000000000296</v>
      </c>
      <c r="M3262" s="6">
        <f t="shared" si="918"/>
        <v>653.755</v>
      </c>
      <c r="N3262" s="5">
        <f t="shared" si="919"/>
        <v>60.801485384816054</v>
      </c>
      <c r="O3262" s="6">
        <f t="shared" si="920"/>
        <v>-26.769999999999982</v>
      </c>
      <c r="P3262" s="6">
        <f t="shared" si="921"/>
        <v>121.60297076963211</v>
      </c>
      <c r="Q3262" s="6">
        <f t="shared" si="922"/>
        <v>0.43906393889479012</v>
      </c>
      <c r="R3262" s="9">
        <f t="shared" si="923"/>
        <v>0.14999633548882857</v>
      </c>
      <c r="S3262" s="9">
        <f t="shared" si="924"/>
        <v>18.239999999999952</v>
      </c>
      <c r="T3262">
        <f t="shared" si="925"/>
        <v>26.769999999999982</v>
      </c>
      <c r="U3262" s="9">
        <f t="shared" si="926"/>
        <v>0.22014264808311121</v>
      </c>
      <c r="V3262" s="9">
        <f t="shared" si="927"/>
        <v>4.8074483402834103</v>
      </c>
      <c r="W3262" s="9">
        <f t="shared" si="928"/>
        <v>292.29999999999995</v>
      </c>
      <c r="X3262">
        <f t="shared" si="929"/>
        <v>653.755</v>
      </c>
      <c r="Y3262" s="9">
        <f t="shared" si="930"/>
        <v>10.752286656524054</v>
      </c>
      <c r="Z3262" s="10">
        <f t="shared" si="931"/>
        <v>0.4558881441757397</v>
      </c>
      <c r="AA3262">
        <f t="shared" si="932"/>
        <v>8.5300000000000296</v>
      </c>
    </row>
    <row r="3263" spans="1:27">
      <c r="A3263" s="1">
        <f t="shared" si="915"/>
        <v>13003005</v>
      </c>
      <c r="B3263" s="1">
        <v>5</v>
      </c>
      <c r="C3263" s="1">
        <v>3</v>
      </c>
      <c r="D3263" s="2">
        <v>13</v>
      </c>
      <c r="E3263" s="5">
        <v>131.78</v>
      </c>
      <c r="F3263" s="5">
        <v>110.68</v>
      </c>
      <c r="G3263" s="5">
        <v>70.25</v>
      </c>
      <c r="H3263" s="5">
        <v>133.66</v>
      </c>
      <c r="I3263" s="5">
        <v>-78.34</v>
      </c>
      <c r="J3263" s="5">
        <v>78.34</v>
      </c>
      <c r="K3263" s="6">
        <f t="shared" si="916"/>
        <v>132.72</v>
      </c>
      <c r="L3263" s="6">
        <f t="shared" si="917"/>
        <v>-1.8799999999999955</v>
      </c>
      <c r="M3263" s="6">
        <f t="shared" si="918"/>
        <v>16.170000000000002</v>
      </c>
      <c r="N3263" s="5">
        <f t="shared" si="919"/>
        <v>52.612303931685034</v>
      </c>
      <c r="O3263" s="6">
        <f t="shared" si="920"/>
        <v>189.02</v>
      </c>
      <c r="P3263" s="6">
        <f t="shared" si="921"/>
        <v>105.22460786337007</v>
      </c>
      <c r="Q3263" s="6">
        <f t="shared" si="922"/>
        <v>-0.10856840870936246</v>
      </c>
      <c r="R3263" s="9">
        <f t="shared" si="923"/>
        <v>1.8142144112133542</v>
      </c>
      <c r="S3263" s="9">
        <f t="shared" si="924"/>
        <v>190.9</v>
      </c>
      <c r="T3263">
        <f t="shared" si="925"/>
        <v>189.02</v>
      </c>
      <c r="U3263" s="9">
        <f t="shared" si="926"/>
        <v>1.7963478680332541</v>
      </c>
      <c r="V3263" s="9">
        <f t="shared" si="927"/>
        <v>2.2152612847241113</v>
      </c>
      <c r="W3263" s="9">
        <f t="shared" si="928"/>
        <v>116.55</v>
      </c>
      <c r="X3263">
        <f t="shared" si="929"/>
        <v>16.170000000000002</v>
      </c>
      <c r="Y3263" s="9">
        <f t="shared" si="930"/>
        <v>0.30734255661938126</v>
      </c>
      <c r="Z3263" s="10">
        <f t="shared" si="931"/>
        <v>0.45594188226132509</v>
      </c>
      <c r="AA3263">
        <f t="shared" si="932"/>
        <v>1.8799999999999955</v>
      </c>
    </row>
    <row r="3264" spans="1:27">
      <c r="A3264" s="1">
        <f t="shared" si="915"/>
        <v>4016006</v>
      </c>
      <c r="B3264" s="1">
        <v>6</v>
      </c>
      <c r="C3264" s="1">
        <v>16</v>
      </c>
      <c r="D3264" s="2">
        <v>4</v>
      </c>
      <c r="E3264" s="5">
        <v>717.94</v>
      </c>
      <c r="F3264" s="5">
        <v>528.29999999999995</v>
      </c>
      <c r="G3264" s="5">
        <v>100.08</v>
      </c>
      <c r="H3264" s="5">
        <v>743.54</v>
      </c>
      <c r="I3264" s="5">
        <v>637.58000000000004</v>
      </c>
      <c r="J3264" s="5">
        <v>86.98</v>
      </c>
      <c r="K3264" s="6">
        <f t="shared" si="916"/>
        <v>730.74</v>
      </c>
      <c r="L3264" s="6">
        <f t="shared" si="917"/>
        <v>-25.599999999999909</v>
      </c>
      <c r="M3264" s="6">
        <f t="shared" si="918"/>
        <v>582.94000000000005</v>
      </c>
      <c r="N3264" s="5">
        <f t="shared" si="919"/>
        <v>66.297674921523452</v>
      </c>
      <c r="O3264" s="6">
        <f t="shared" si="920"/>
        <v>-109.28000000000009</v>
      </c>
      <c r="P3264" s="6">
        <f t="shared" si="921"/>
        <v>132.5953498430469</v>
      </c>
      <c r="Q3264" s="6">
        <f t="shared" si="922"/>
        <v>0.13937845261538948</v>
      </c>
      <c r="R3264" s="9">
        <f t="shared" si="923"/>
        <v>0.6310930217315478</v>
      </c>
      <c r="S3264" s="9">
        <f t="shared" si="924"/>
        <v>83.680000000000177</v>
      </c>
      <c r="T3264">
        <f t="shared" si="925"/>
        <v>109.28000000000009</v>
      </c>
      <c r="U3264" s="9">
        <f t="shared" si="926"/>
        <v>0.82416163258632225</v>
      </c>
      <c r="V3264" s="9">
        <f t="shared" si="927"/>
        <v>2.2293391159637315</v>
      </c>
      <c r="W3264" s="9">
        <f t="shared" si="928"/>
        <v>147.79999999999995</v>
      </c>
      <c r="X3264">
        <f t="shared" si="929"/>
        <v>582.94000000000005</v>
      </c>
      <c r="Y3264" s="9">
        <f t="shared" si="930"/>
        <v>8.792766875912708</v>
      </c>
      <c r="Z3264" s="10">
        <f t="shared" si="931"/>
        <v>0.45607894053551734</v>
      </c>
      <c r="AA3264">
        <f t="shared" si="932"/>
        <v>25.599999999999909</v>
      </c>
    </row>
    <row r="3265" spans="1:27">
      <c r="A3265" s="1">
        <f t="shared" si="915"/>
        <v>12008005</v>
      </c>
      <c r="B3265" s="1">
        <v>5</v>
      </c>
      <c r="C3265" s="1">
        <v>8</v>
      </c>
      <c r="D3265" s="2">
        <v>12</v>
      </c>
      <c r="E3265" s="5">
        <v>54.37</v>
      </c>
      <c r="F3265" s="5">
        <v>-22.02</v>
      </c>
      <c r="G3265" s="5">
        <v>86.98</v>
      </c>
      <c r="H3265" s="5">
        <v>66.25</v>
      </c>
      <c r="I3265" s="5">
        <v>24.25</v>
      </c>
      <c r="J3265" s="5">
        <v>60.5</v>
      </c>
      <c r="K3265" s="6">
        <f t="shared" si="916"/>
        <v>60.31</v>
      </c>
      <c r="L3265" s="6">
        <f t="shared" si="917"/>
        <v>-11.880000000000003</v>
      </c>
      <c r="M3265" s="6">
        <f t="shared" si="918"/>
        <v>1.1150000000000002</v>
      </c>
      <c r="N3265" s="5">
        <f t="shared" si="919"/>
        <v>52.975868091046891</v>
      </c>
      <c r="O3265" s="6">
        <f t="shared" si="920"/>
        <v>-46.269999999999996</v>
      </c>
      <c r="P3265" s="6">
        <f t="shared" si="921"/>
        <v>105.95173618209378</v>
      </c>
      <c r="Q3265" s="6">
        <f t="shared" si="922"/>
        <v>0.34788439998737192</v>
      </c>
      <c r="R3265" s="9">
        <f t="shared" si="923"/>
        <v>0.32458175051417443</v>
      </c>
      <c r="S3265" s="9">
        <f t="shared" si="924"/>
        <v>34.389999999999993</v>
      </c>
      <c r="T3265">
        <f t="shared" si="925"/>
        <v>46.269999999999996</v>
      </c>
      <c r="U3265" s="9">
        <f t="shared" si="926"/>
        <v>0.43670827555367414</v>
      </c>
      <c r="V3265" s="9">
        <f t="shared" si="927"/>
        <v>1.1173955639247781</v>
      </c>
      <c r="W3265" s="9">
        <f t="shared" si="928"/>
        <v>59.195</v>
      </c>
      <c r="X3265">
        <f t="shared" si="929"/>
        <v>1.1150000000000002</v>
      </c>
      <c r="Y3265" s="9">
        <f t="shared" si="930"/>
        <v>2.1047319094114839E-2</v>
      </c>
      <c r="Z3265" s="10">
        <f t="shared" si="931"/>
        <v>0.45611182839299402</v>
      </c>
      <c r="AA3265">
        <f t="shared" si="932"/>
        <v>11.880000000000003</v>
      </c>
    </row>
    <row r="3266" spans="1:27">
      <c r="A3266" s="1">
        <f t="shared" si="915"/>
        <v>7016995</v>
      </c>
      <c r="B3266" s="1">
        <v>-5</v>
      </c>
      <c r="C3266" s="1">
        <v>17</v>
      </c>
      <c r="D3266" s="2">
        <v>7</v>
      </c>
      <c r="E3266" s="5">
        <v>669.11</v>
      </c>
      <c r="F3266" s="5">
        <v>759.97</v>
      </c>
      <c r="G3266" s="5">
        <v>130.19</v>
      </c>
      <c r="H3266" s="5">
        <v>647.66</v>
      </c>
      <c r="I3266" s="5">
        <v>806.81</v>
      </c>
      <c r="J3266" s="5">
        <v>103.15</v>
      </c>
      <c r="K3266" s="6">
        <f t="shared" si="916"/>
        <v>658.38499999999999</v>
      </c>
      <c r="L3266" s="6">
        <f t="shared" si="917"/>
        <v>21.450000000000045</v>
      </c>
      <c r="M3266" s="6">
        <f t="shared" si="918"/>
        <v>783.39</v>
      </c>
      <c r="N3266" s="5">
        <f t="shared" si="919"/>
        <v>83.05022366014434</v>
      </c>
      <c r="O3266" s="6">
        <f t="shared" si="920"/>
        <v>-46.839999999999918</v>
      </c>
      <c r="P3266" s="6">
        <f t="shared" si="921"/>
        <v>166.10044732028868</v>
      </c>
      <c r="Q3266" s="6">
        <f t="shared" si="922"/>
        <v>0.22869373991173533</v>
      </c>
      <c r="R3266" s="9">
        <f t="shared" si="923"/>
        <v>0.4111367615303137</v>
      </c>
      <c r="S3266" s="9">
        <f t="shared" si="924"/>
        <v>68.289999999999964</v>
      </c>
      <c r="T3266">
        <f t="shared" si="925"/>
        <v>46.839999999999918</v>
      </c>
      <c r="U3266" s="9">
        <f t="shared" si="926"/>
        <v>0.28199803646331634</v>
      </c>
      <c r="V3266" s="9">
        <f t="shared" si="927"/>
        <v>1.5051735503030281</v>
      </c>
      <c r="W3266" s="9">
        <f t="shared" si="928"/>
        <v>125.005</v>
      </c>
      <c r="X3266">
        <f t="shared" si="929"/>
        <v>783.39</v>
      </c>
      <c r="Y3266" s="9">
        <f t="shared" si="930"/>
        <v>9.4327259515370514</v>
      </c>
      <c r="Z3266" s="10">
        <f t="shared" si="931"/>
        <v>0.45611730947202606</v>
      </c>
      <c r="AA3266">
        <f t="shared" si="932"/>
        <v>21.450000000000045</v>
      </c>
    </row>
    <row r="3267" spans="1:27">
      <c r="A3267" s="1">
        <f t="shared" si="915"/>
        <v>5022999</v>
      </c>
      <c r="B3267" s="1">
        <v>-1</v>
      </c>
      <c r="C3267" s="1">
        <v>23</v>
      </c>
      <c r="D3267" s="2">
        <v>5</v>
      </c>
      <c r="E3267" s="5">
        <v>2558.14</v>
      </c>
      <c r="F3267" s="5">
        <v>2566.5</v>
      </c>
      <c r="G3267" s="5">
        <v>150.54</v>
      </c>
      <c r="H3267" s="5">
        <v>2600.4299999999998</v>
      </c>
      <c r="I3267" s="5">
        <v>2194.4299999999998</v>
      </c>
      <c r="J3267" s="5">
        <v>100.34</v>
      </c>
      <c r="K3267" s="6">
        <f t="shared" si="916"/>
        <v>2579.2849999999999</v>
      </c>
      <c r="L3267" s="6">
        <f t="shared" si="917"/>
        <v>-42.289999999999964</v>
      </c>
      <c r="M3267" s="6">
        <f t="shared" si="918"/>
        <v>2380.4650000000001</v>
      </c>
      <c r="N3267" s="5">
        <f t="shared" si="919"/>
        <v>90.457734882098393</v>
      </c>
      <c r="O3267" s="6">
        <f t="shared" si="920"/>
        <v>372.07000000000016</v>
      </c>
      <c r="P3267" s="6">
        <f t="shared" si="921"/>
        <v>180.91546976419679</v>
      </c>
      <c r="Q3267" s="6">
        <f t="shared" si="922"/>
        <v>0.38478519142896567</v>
      </c>
      <c r="R3267" s="9">
        <f t="shared" si="923"/>
        <v>2.2903514030064556</v>
      </c>
      <c r="S3267" s="9">
        <f t="shared" si="924"/>
        <v>414.36000000000013</v>
      </c>
      <c r="T3267">
        <f t="shared" si="925"/>
        <v>372.07000000000016</v>
      </c>
      <c r="U3267" s="9">
        <f t="shared" si="926"/>
        <v>2.0565958261333432</v>
      </c>
      <c r="V3267" s="9">
        <f t="shared" si="927"/>
        <v>2.1979325511426908</v>
      </c>
      <c r="W3267" s="9">
        <f t="shared" si="928"/>
        <v>198.81999999999971</v>
      </c>
      <c r="X3267">
        <f t="shared" si="929"/>
        <v>2380.4650000000001</v>
      </c>
      <c r="Y3267" s="9">
        <f t="shared" si="930"/>
        <v>26.315770598309495</v>
      </c>
      <c r="Z3267" s="10">
        <f t="shared" si="931"/>
        <v>0.45613046379298111</v>
      </c>
      <c r="AA3267">
        <f t="shared" si="932"/>
        <v>42.289999999999964</v>
      </c>
    </row>
    <row r="3268" spans="1:27">
      <c r="A3268" s="1">
        <f t="shared" si="915"/>
        <v>15005003</v>
      </c>
      <c r="B3268" s="1">
        <v>3</v>
      </c>
      <c r="C3268" s="1">
        <v>5</v>
      </c>
      <c r="D3268" s="2">
        <v>15</v>
      </c>
      <c r="E3268" s="5">
        <v>4904</v>
      </c>
      <c r="F3268" s="5">
        <v>5193.2299999999996</v>
      </c>
      <c r="G3268" s="5">
        <v>164.76</v>
      </c>
      <c r="H3268" s="5">
        <v>4639.5200000000004</v>
      </c>
      <c r="I3268" s="5">
        <v>5113.5</v>
      </c>
      <c r="J3268" s="5">
        <v>174.52</v>
      </c>
      <c r="K3268" s="6">
        <f t="shared" si="916"/>
        <v>4771.76</v>
      </c>
      <c r="L3268" s="6">
        <f t="shared" si="917"/>
        <v>264.47999999999956</v>
      </c>
      <c r="M3268" s="6">
        <f t="shared" si="918"/>
        <v>5153.3649999999998</v>
      </c>
      <c r="N3268" s="5">
        <f t="shared" si="919"/>
        <v>120.00321662355556</v>
      </c>
      <c r="O3268" s="6">
        <f t="shared" si="920"/>
        <v>79.729999999999563</v>
      </c>
      <c r="P3268" s="6">
        <f t="shared" si="921"/>
        <v>240.00643324711112</v>
      </c>
      <c r="Q3268" s="6">
        <f t="shared" si="922"/>
        <v>-5.7486029221211335E-2</v>
      </c>
      <c r="R3268" s="9">
        <f t="shared" si="923"/>
        <v>0.76977103280302916</v>
      </c>
      <c r="S3268" s="9">
        <f t="shared" si="924"/>
        <v>184.75</v>
      </c>
      <c r="T3268">
        <f t="shared" si="925"/>
        <v>79.729999999999563</v>
      </c>
      <c r="U3268" s="9">
        <f t="shared" si="926"/>
        <v>0.33219942866243668</v>
      </c>
      <c r="V3268" s="9">
        <f t="shared" si="927"/>
        <v>3.1799564273104153</v>
      </c>
      <c r="W3268" s="9">
        <f t="shared" si="928"/>
        <v>381.60499999999956</v>
      </c>
      <c r="X3268">
        <f t="shared" si="929"/>
        <v>5153.3649999999998</v>
      </c>
      <c r="Y3268" s="9">
        <f t="shared" si="930"/>
        <v>42.943557222852313</v>
      </c>
      <c r="Z3268" s="10">
        <f t="shared" si="931"/>
        <v>0.45614361773459028</v>
      </c>
      <c r="AA3268">
        <f t="shared" si="932"/>
        <v>264.47999999999956</v>
      </c>
    </row>
    <row r="3269" spans="1:27">
      <c r="A3269" s="1">
        <f t="shared" si="915"/>
        <v>7018996</v>
      </c>
      <c r="B3269" s="1">
        <v>-4</v>
      </c>
      <c r="C3269" s="1">
        <v>19</v>
      </c>
      <c r="D3269" s="2">
        <v>7</v>
      </c>
      <c r="E3269" s="5">
        <v>4063.06</v>
      </c>
      <c r="F3269" s="5">
        <v>4194.0600000000004</v>
      </c>
      <c r="G3269" s="5">
        <v>215.78</v>
      </c>
      <c r="H3269" s="5">
        <v>4002.37</v>
      </c>
      <c r="I3269" s="5">
        <v>4452.21</v>
      </c>
      <c r="J3269" s="5">
        <v>176.19</v>
      </c>
      <c r="K3269" s="6">
        <f t="shared" si="916"/>
        <v>4032.7150000000001</v>
      </c>
      <c r="L3269" s="6">
        <f t="shared" si="917"/>
        <v>60.690000000000055</v>
      </c>
      <c r="M3269" s="6">
        <f t="shared" si="918"/>
        <v>4323.1350000000002</v>
      </c>
      <c r="N3269" s="5">
        <f t="shared" si="919"/>
        <v>139.28740476080384</v>
      </c>
      <c r="O3269" s="6">
        <f t="shared" si="920"/>
        <v>-258.14999999999964</v>
      </c>
      <c r="P3269" s="6">
        <f t="shared" si="921"/>
        <v>278.57480952160768</v>
      </c>
      <c r="Q3269" s="6">
        <f t="shared" si="922"/>
        <v>0.19996530330112366</v>
      </c>
      <c r="R3269" s="9">
        <f t="shared" si="923"/>
        <v>1.1445399551651452</v>
      </c>
      <c r="S3269" s="9">
        <f t="shared" si="924"/>
        <v>318.83999999999969</v>
      </c>
      <c r="T3269">
        <f t="shared" si="925"/>
        <v>258.14999999999964</v>
      </c>
      <c r="U3269" s="9">
        <f t="shared" si="926"/>
        <v>0.9266810608012862</v>
      </c>
      <c r="V3269" s="9">
        <f t="shared" si="927"/>
        <v>2.0850413610529537</v>
      </c>
      <c r="W3269" s="9">
        <f t="shared" si="928"/>
        <v>290.42000000000007</v>
      </c>
      <c r="X3269">
        <f t="shared" si="929"/>
        <v>4323.1350000000002</v>
      </c>
      <c r="Y3269" s="9">
        <f t="shared" si="930"/>
        <v>31.037515613303693</v>
      </c>
      <c r="Z3269" s="10">
        <f t="shared" si="931"/>
        <v>0.45621376568446509</v>
      </c>
      <c r="AA3269">
        <f t="shared" si="932"/>
        <v>60.690000000000055</v>
      </c>
    </row>
    <row r="3270" spans="1:27">
      <c r="A3270" s="1">
        <f t="shared" si="915"/>
        <v>12015998</v>
      </c>
      <c r="B3270" s="1">
        <v>-2</v>
      </c>
      <c r="C3270" s="1">
        <v>16</v>
      </c>
      <c r="D3270" s="2">
        <v>12</v>
      </c>
      <c r="E3270" s="5">
        <v>2096.89</v>
      </c>
      <c r="F3270" s="5">
        <v>2353.5100000000002</v>
      </c>
      <c r="G3270" s="5">
        <v>163.37</v>
      </c>
      <c r="H3270" s="5">
        <v>2106.48</v>
      </c>
      <c r="I3270" s="5">
        <v>2208.2600000000002</v>
      </c>
      <c r="J3270" s="5">
        <v>140.22999999999999</v>
      </c>
      <c r="K3270" s="6">
        <f t="shared" si="916"/>
        <v>2101.6849999999999</v>
      </c>
      <c r="L3270" s="6">
        <f t="shared" si="917"/>
        <v>-9.5900000000001455</v>
      </c>
      <c r="M3270" s="6">
        <f t="shared" si="918"/>
        <v>2280.8850000000002</v>
      </c>
      <c r="N3270" s="5">
        <f t="shared" si="919"/>
        <v>107.6501391081312</v>
      </c>
      <c r="O3270" s="6">
        <f t="shared" si="920"/>
        <v>145.25</v>
      </c>
      <c r="P3270" s="6">
        <f t="shared" si="921"/>
        <v>215.3002782162624</v>
      </c>
      <c r="Q3270" s="6">
        <f t="shared" si="922"/>
        <v>0.15155697897367681</v>
      </c>
      <c r="R3270" s="9">
        <f t="shared" si="923"/>
        <v>0.71918160665109876</v>
      </c>
      <c r="S3270" s="9">
        <f t="shared" si="924"/>
        <v>154.84000000000015</v>
      </c>
      <c r="T3270">
        <f t="shared" si="925"/>
        <v>145.25</v>
      </c>
      <c r="U3270" s="9">
        <f t="shared" si="926"/>
        <v>0.67463916537117019</v>
      </c>
      <c r="V3270" s="9">
        <f t="shared" si="927"/>
        <v>1.6646518200965768</v>
      </c>
      <c r="W3270" s="9">
        <f t="shared" si="928"/>
        <v>179.20000000000027</v>
      </c>
      <c r="X3270">
        <f t="shared" si="929"/>
        <v>2280.8850000000002</v>
      </c>
      <c r="Y3270" s="9">
        <f t="shared" si="930"/>
        <v>21.187942894425085</v>
      </c>
      <c r="Z3270" s="10">
        <f t="shared" si="931"/>
        <v>0.45660486199776718</v>
      </c>
      <c r="AA3270">
        <f t="shared" si="932"/>
        <v>9.5900000000001455</v>
      </c>
    </row>
    <row r="3271" spans="1:27">
      <c r="A3271" s="1">
        <f t="shared" si="915"/>
        <v>6021998</v>
      </c>
      <c r="B3271" s="1">
        <v>-2</v>
      </c>
      <c r="C3271" s="1">
        <v>22</v>
      </c>
      <c r="D3271" s="2">
        <v>6</v>
      </c>
      <c r="E3271" s="5">
        <v>1855.97</v>
      </c>
      <c r="F3271" s="5">
        <v>2221.9299999999998</v>
      </c>
      <c r="G3271" s="5">
        <v>172.29</v>
      </c>
      <c r="H3271" s="5">
        <v>1876.17</v>
      </c>
      <c r="I3271" s="5">
        <v>2386.69</v>
      </c>
      <c r="J3271" s="5">
        <v>158.35</v>
      </c>
      <c r="K3271" s="6">
        <f t="shared" si="916"/>
        <v>1866.0700000000002</v>
      </c>
      <c r="L3271" s="6">
        <f t="shared" si="917"/>
        <v>-20.200000000000045</v>
      </c>
      <c r="M3271" s="6">
        <f t="shared" si="918"/>
        <v>2304.31</v>
      </c>
      <c r="N3271" s="5">
        <f t="shared" si="919"/>
        <v>117.00274206188503</v>
      </c>
      <c r="O3271" s="6">
        <f t="shared" si="920"/>
        <v>-164.76000000000022</v>
      </c>
      <c r="P3271" s="6">
        <f t="shared" si="921"/>
        <v>234.00548412377006</v>
      </c>
      <c r="Q3271" s="6">
        <f t="shared" si="922"/>
        <v>8.4171699264311978E-2</v>
      </c>
      <c r="R3271" s="9">
        <f t="shared" si="923"/>
        <v>0.61776329961369436</v>
      </c>
      <c r="S3271" s="9">
        <f t="shared" si="924"/>
        <v>144.56000000000017</v>
      </c>
      <c r="T3271">
        <f t="shared" si="925"/>
        <v>164.76000000000022</v>
      </c>
      <c r="U3271" s="9">
        <f t="shared" si="926"/>
        <v>0.70408606284139663</v>
      </c>
      <c r="V3271" s="9">
        <f t="shared" si="927"/>
        <v>3.7455532432582315</v>
      </c>
      <c r="W3271" s="9">
        <f t="shared" si="928"/>
        <v>438.23999999999978</v>
      </c>
      <c r="X3271">
        <f t="shared" si="929"/>
        <v>2304.31</v>
      </c>
      <c r="Y3271" s="9">
        <f t="shared" si="930"/>
        <v>19.694495696359027</v>
      </c>
      <c r="Z3271" s="10">
        <f t="shared" si="931"/>
        <v>0.4566442816898072</v>
      </c>
      <c r="AA3271">
        <f t="shared" si="932"/>
        <v>20.200000000000045</v>
      </c>
    </row>
    <row r="3272" spans="1:27">
      <c r="A3272" s="1">
        <f t="shared" si="915"/>
        <v>10015996</v>
      </c>
      <c r="B3272" s="1">
        <v>-4</v>
      </c>
      <c r="C3272" s="1">
        <v>16</v>
      </c>
      <c r="D3272" s="2">
        <v>10</v>
      </c>
      <c r="E3272" s="5">
        <v>369.04</v>
      </c>
      <c r="F3272" s="5">
        <v>545.58000000000004</v>
      </c>
      <c r="G3272" s="5">
        <v>123.78</v>
      </c>
      <c r="H3272" s="5">
        <v>446.58</v>
      </c>
      <c r="I3272" s="5">
        <v>569</v>
      </c>
      <c r="J3272" s="5">
        <v>87.82</v>
      </c>
      <c r="K3272" s="6">
        <f t="shared" si="916"/>
        <v>407.81</v>
      </c>
      <c r="L3272" s="6">
        <f t="shared" si="917"/>
        <v>-77.539999999999964</v>
      </c>
      <c r="M3272" s="6">
        <f t="shared" si="918"/>
        <v>557.29</v>
      </c>
      <c r="N3272" s="5">
        <f t="shared" si="919"/>
        <v>75.884518842778462</v>
      </c>
      <c r="O3272" s="6">
        <f t="shared" si="920"/>
        <v>-23.419999999999959</v>
      </c>
      <c r="P3272" s="6">
        <f t="shared" si="921"/>
        <v>151.76903768555692</v>
      </c>
      <c r="Q3272" s="6">
        <f t="shared" si="922"/>
        <v>0.3303459490785402</v>
      </c>
      <c r="R3272" s="9">
        <f t="shared" si="923"/>
        <v>0.35659447292621482</v>
      </c>
      <c r="S3272" s="9">
        <f t="shared" si="924"/>
        <v>54.120000000000005</v>
      </c>
      <c r="T3272">
        <f t="shared" si="925"/>
        <v>23.419999999999959</v>
      </c>
      <c r="U3272" s="9">
        <f t="shared" si="926"/>
        <v>0.15431342490635505</v>
      </c>
      <c r="V3272" s="9">
        <f t="shared" si="927"/>
        <v>1.9698352480787351</v>
      </c>
      <c r="W3272" s="9">
        <f t="shared" si="928"/>
        <v>149.47999999999996</v>
      </c>
      <c r="X3272">
        <f t="shared" si="929"/>
        <v>557.29</v>
      </c>
      <c r="Y3272" s="9">
        <f t="shared" si="930"/>
        <v>7.3439221661881087</v>
      </c>
      <c r="Z3272" s="10">
        <f t="shared" si="931"/>
        <v>0.45665742083097699</v>
      </c>
      <c r="AA3272">
        <f t="shared" si="932"/>
        <v>77.539999999999964</v>
      </c>
    </row>
    <row r="3273" spans="1:27">
      <c r="A3273" s="1">
        <f t="shared" si="915"/>
        <v>16002002</v>
      </c>
      <c r="B3273" s="1">
        <v>2</v>
      </c>
      <c r="C3273" s="1">
        <v>2</v>
      </c>
      <c r="D3273" s="2">
        <v>16</v>
      </c>
      <c r="E3273" s="5">
        <v>1951.08</v>
      </c>
      <c r="F3273" s="5">
        <v>1849.57</v>
      </c>
      <c r="G3273" s="5">
        <v>91.55</v>
      </c>
      <c r="H3273" s="5">
        <v>2036.76</v>
      </c>
      <c r="I3273" s="5">
        <v>2055.7800000000002</v>
      </c>
      <c r="J3273" s="5">
        <v>99.35</v>
      </c>
      <c r="K3273" s="6">
        <f t="shared" si="916"/>
        <v>1993.92</v>
      </c>
      <c r="L3273" s="6">
        <f t="shared" si="917"/>
        <v>-85.680000000000064</v>
      </c>
      <c r="M3273" s="6">
        <f t="shared" si="918"/>
        <v>1952.6750000000002</v>
      </c>
      <c r="N3273" s="5">
        <f t="shared" si="919"/>
        <v>67.549657660124367</v>
      </c>
      <c r="O3273" s="6">
        <f t="shared" si="920"/>
        <v>-206.21000000000026</v>
      </c>
      <c r="P3273" s="6">
        <f t="shared" si="921"/>
        <v>135.09931532024873</v>
      </c>
      <c r="Q3273" s="6">
        <f t="shared" si="922"/>
        <v>-8.1581978788422466E-2</v>
      </c>
      <c r="R3273" s="9">
        <f t="shared" si="923"/>
        <v>0.89215848144224552</v>
      </c>
      <c r="S3273" s="9">
        <f t="shared" si="924"/>
        <v>120.5300000000002</v>
      </c>
      <c r="T3273">
        <f t="shared" si="925"/>
        <v>206.21000000000026</v>
      </c>
      <c r="U3273" s="9">
        <f t="shared" si="926"/>
        <v>1.5263585867270004</v>
      </c>
      <c r="V3273" s="9">
        <f t="shared" si="927"/>
        <v>0.61058784646287656</v>
      </c>
      <c r="W3273" s="9">
        <f t="shared" si="928"/>
        <v>41.244999999999891</v>
      </c>
      <c r="X3273">
        <f t="shared" si="929"/>
        <v>1952.6750000000002</v>
      </c>
      <c r="Y3273" s="9">
        <f t="shared" si="930"/>
        <v>28.907252347967045</v>
      </c>
      <c r="Z3273" s="10">
        <f t="shared" si="931"/>
        <v>0.45669683598641231</v>
      </c>
      <c r="AA3273">
        <f t="shared" si="932"/>
        <v>85.680000000000064</v>
      </c>
    </row>
    <row r="3274" spans="1:27">
      <c r="A3274" s="1">
        <f t="shared" si="915"/>
        <v>13014999</v>
      </c>
      <c r="B3274" s="1">
        <v>-1</v>
      </c>
      <c r="C3274" s="1">
        <v>15</v>
      </c>
      <c r="D3274" s="2">
        <v>13</v>
      </c>
      <c r="E3274" s="5">
        <v>1209.33</v>
      </c>
      <c r="F3274" s="5">
        <v>1037.6400000000001</v>
      </c>
      <c r="G3274" s="5">
        <v>110.68</v>
      </c>
      <c r="H3274" s="5">
        <v>1257.56</v>
      </c>
      <c r="I3274" s="5">
        <v>1073.8800000000001</v>
      </c>
      <c r="J3274" s="5">
        <v>132.69999999999999</v>
      </c>
      <c r="K3274" s="6">
        <f t="shared" si="916"/>
        <v>1233.4449999999999</v>
      </c>
      <c r="L3274" s="6">
        <f t="shared" si="917"/>
        <v>-48.230000000000018</v>
      </c>
      <c r="M3274" s="6">
        <f t="shared" si="918"/>
        <v>1055.7600000000002</v>
      </c>
      <c r="N3274" s="5">
        <f t="shared" si="919"/>
        <v>86.399294557305268</v>
      </c>
      <c r="O3274" s="6">
        <f t="shared" si="920"/>
        <v>-36.240000000000009</v>
      </c>
      <c r="P3274" s="6">
        <f t="shared" si="921"/>
        <v>172.79858911461054</v>
      </c>
      <c r="Q3274" s="6">
        <f t="shared" si="922"/>
        <v>-0.17948237886096943</v>
      </c>
      <c r="R3274" s="9">
        <f t="shared" si="923"/>
        <v>6.9387140609391842E-2</v>
      </c>
      <c r="S3274" s="9">
        <f t="shared" si="924"/>
        <v>11.990000000000009</v>
      </c>
      <c r="T3274">
        <f t="shared" si="925"/>
        <v>36.240000000000009</v>
      </c>
      <c r="U3274" s="9">
        <f t="shared" si="926"/>
        <v>0.20972393458585148</v>
      </c>
      <c r="V3274" s="9">
        <f t="shared" si="927"/>
        <v>2.0565561433160569</v>
      </c>
      <c r="W3274" s="9">
        <f t="shared" si="928"/>
        <v>177.68499999999972</v>
      </c>
      <c r="X3274">
        <f t="shared" si="929"/>
        <v>1055.7600000000002</v>
      </c>
      <c r="Y3274" s="9">
        <f t="shared" si="930"/>
        <v>12.2195442151412</v>
      </c>
      <c r="Z3274" s="10">
        <f t="shared" si="931"/>
        <v>0.45679645357642612</v>
      </c>
      <c r="AA3274">
        <f t="shared" si="932"/>
        <v>48.230000000000018</v>
      </c>
    </row>
    <row r="3275" spans="1:27">
      <c r="A3275" s="1">
        <f t="shared" si="915"/>
        <v>9002007</v>
      </c>
      <c r="B3275" s="1">
        <v>7</v>
      </c>
      <c r="C3275" s="1">
        <v>2</v>
      </c>
      <c r="D3275" s="2">
        <v>9</v>
      </c>
      <c r="E3275" s="5">
        <v>2802.36</v>
      </c>
      <c r="F3275" s="5">
        <v>2964.33</v>
      </c>
      <c r="G3275" s="5">
        <v>126.29</v>
      </c>
      <c r="H3275" s="5">
        <v>2940.94</v>
      </c>
      <c r="I3275" s="5">
        <v>2839.16</v>
      </c>
      <c r="J3275" s="5">
        <v>143.02000000000001</v>
      </c>
      <c r="K3275" s="6">
        <f t="shared" si="916"/>
        <v>2871.65</v>
      </c>
      <c r="L3275" s="6">
        <f t="shared" si="917"/>
        <v>-138.57999999999993</v>
      </c>
      <c r="M3275" s="6">
        <f t="shared" si="918"/>
        <v>2901.7449999999999</v>
      </c>
      <c r="N3275" s="5">
        <f t="shared" si="919"/>
        <v>95.399010083962608</v>
      </c>
      <c r="O3275" s="6">
        <f t="shared" si="920"/>
        <v>125.17000000000007</v>
      </c>
      <c r="P3275" s="6">
        <f t="shared" si="921"/>
        <v>190.79802016792522</v>
      </c>
      <c r="Q3275" s="6">
        <f t="shared" si="922"/>
        <v>-0.12376581131060341</v>
      </c>
      <c r="R3275" s="9">
        <f t="shared" si="923"/>
        <v>1.3823518701497439</v>
      </c>
      <c r="S3275" s="9">
        <f t="shared" si="924"/>
        <v>263.75</v>
      </c>
      <c r="T3275">
        <f t="shared" si="925"/>
        <v>125.17000000000007</v>
      </c>
      <c r="U3275" s="9">
        <f t="shared" si="926"/>
        <v>0.65603406099201345</v>
      </c>
      <c r="V3275" s="9">
        <f t="shared" si="927"/>
        <v>0.31546448934336507</v>
      </c>
      <c r="W3275" s="9">
        <f t="shared" si="928"/>
        <v>30.0949999999998</v>
      </c>
      <c r="X3275">
        <f t="shared" si="929"/>
        <v>2901.7449999999999</v>
      </c>
      <c r="Y3275" s="9">
        <f t="shared" si="930"/>
        <v>30.416929876380426</v>
      </c>
      <c r="Z3275" s="10">
        <f t="shared" si="931"/>
        <v>0.45680849379143557</v>
      </c>
      <c r="AA3275">
        <f t="shared" si="932"/>
        <v>138.57999999999993</v>
      </c>
    </row>
    <row r="3276" spans="1:27">
      <c r="A3276" s="1">
        <f t="shared" si="915"/>
        <v>9014995</v>
      </c>
      <c r="B3276" s="1">
        <v>-5</v>
      </c>
      <c r="C3276" s="1">
        <v>15</v>
      </c>
      <c r="D3276" s="2">
        <v>9</v>
      </c>
      <c r="E3276" s="5">
        <v>1271.21</v>
      </c>
      <c r="F3276" s="5">
        <v>989.41</v>
      </c>
      <c r="G3276" s="5">
        <v>129.36000000000001</v>
      </c>
      <c r="H3276" s="5">
        <v>1193.6199999999999</v>
      </c>
      <c r="I3276" s="5">
        <v>1475.06</v>
      </c>
      <c r="J3276" s="5">
        <v>105.66</v>
      </c>
      <c r="K3276" s="6">
        <f t="shared" si="916"/>
        <v>1232.415</v>
      </c>
      <c r="L3276" s="6">
        <f t="shared" si="917"/>
        <v>77.590000000000146</v>
      </c>
      <c r="M3276" s="6">
        <f t="shared" si="918"/>
        <v>1232.2349999999999</v>
      </c>
      <c r="N3276" s="5">
        <f t="shared" si="919"/>
        <v>83.513539620830358</v>
      </c>
      <c r="O3276" s="6">
        <f t="shared" si="920"/>
        <v>-485.65</v>
      </c>
      <c r="P3276" s="6">
        <f t="shared" si="921"/>
        <v>167.02707924166072</v>
      </c>
      <c r="Q3276" s="6">
        <f t="shared" si="922"/>
        <v>0.19965463386660529</v>
      </c>
      <c r="R3276" s="9">
        <f t="shared" si="923"/>
        <v>3.3721478131404337</v>
      </c>
      <c r="S3276" s="9">
        <f t="shared" si="924"/>
        <v>563.24000000000012</v>
      </c>
      <c r="T3276">
        <f t="shared" si="925"/>
        <v>485.65</v>
      </c>
      <c r="U3276" s="9">
        <f t="shared" si="926"/>
        <v>2.9076123596542347</v>
      </c>
      <c r="V3276" s="9">
        <f t="shared" si="927"/>
        <v>2.155339132041377E-3</v>
      </c>
      <c r="W3276" s="9">
        <f t="shared" si="928"/>
        <v>0.18000000000006366</v>
      </c>
      <c r="X3276">
        <f t="shared" si="929"/>
        <v>1232.2349999999999</v>
      </c>
      <c r="Y3276" s="9">
        <f t="shared" si="930"/>
        <v>14.754912863167037</v>
      </c>
      <c r="Z3276" s="10">
        <f t="shared" si="931"/>
        <v>0.45690152111806326</v>
      </c>
      <c r="AA3276">
        <f t="shared" si="932"/>
        <v>77.590000000000146</v>
      </c>
    </row>
    <row r="3277" spans="1:27">
      <c r="A3277" s="1">
        <f t="shared" si="915"/>
        <v>5023001</v>
      </c>
      <c r="B3277" s="1">
        <v>1</v>
      </c>
      <c r="C3277" s="1">
        <v>23</v>
      </c>
      <c r="D3277" s="2">
        <v>5</v>
      </c>
      <c r="E3277" s="5">
        <v>1294.1400000000001</v>
      </c>
      <c r="F3277" s="5">
        <v>1285.57</v>
      </c>
      <c r="G3277" s="5">
        <v>105.59</v>
      </c>
      <c r="H3277" s="5">
        <v>1279.79</v>
      </c>
      <c r="I3277" s="5">
        <v>1247.6400000000001</v>
      </c>
      <c r="J3277" s="5">
        <v>92.92</v>
      </c>
      <c r="K3277" s="6">
        <f t="shared" si="916"/>
        <v>1286.9650000000001</v>
      </c>
      <c r="L3277" s="6">
        <f t="shared" si="917"/>
        <v>14.350000000000136</v>
      </c>
      <c r="M3277" s="6">
        <f t="shared" si="918"/>
        <v>1266.605</v>
      </c>
      <c r="N3277" s="5">
        <f t="shared" si="919"/>
        <v>70.326692123261424</v>
      </c>
      <c r="O3277" s="6">
        <f t="shared" si="920"/>
        <v>37.929999999999836</v>
      </c>
      <c r="P3277" s="6">
        <f t="shared" si="921"/>
        <v>140.65338424652285</v>
      </c>
      <c r="Q3277" s="6">
        <f t="shared" si="922"/>
        <v>0.12713309855201899</v>
      </c>
      <c r="R3277" s="9">
        <f t="shared" si="923"/>
        <v>0.167646161706789</v>
      </c>
      <c r="S3277" s="9">
        <f t="shared" si="924"/>
        <v>23.5799999999997</v>
      </c>
      <c r="T3277">
        <f t="shared" si="925"/>
        <v>37.929999999999836</v>
      </c>
      <c r="U3277" s="9">
        <f t="shared" si="926"/>
        <v>0.26967001329680074</v>
      </c>
      <c r="V3277" s="9">
        <f t="shared" si="927"/>
        <v>0.28950600952928662</v>
      </c>
      <c r="W3277" s="9">
        <f t="shared" si="928"/>
        <v>20.360000000000127</v>
      </c>
      <c r="X3277">
        <f t="shared" si="929"/>
        <v>1266.605</v>
      </c>
      <c r="Y3277" s="9">
        <f t="shared" si="930"/>
        <v>18.010302514726906</v>
      </c>
      <c r="Z3277" s="10">
        <f t="shared" si="931"/>
        <v>0.4570284455042159</v>
      </c>
      <c r="AA3277">
        <f t="shared" si="932"/>
        <v>14.350000000000136</v>
      </c>
    </row>
    <row r="3278" spans="1:27">
      <c r="A3278" s="1">
        <f t="shared" si="915"/>
        <v>2023999</v>
      </c>
      <c r="B3278" s="1">
        <v>-1</v>
      </c>
      <c r="C3278" s="1">
        <v>24</v>
      </c>
      <c r="D3278" s="2">
        <v>2</v>
      </c>
      <c r="E3278" s="5">
        <v>4023.12</v>
      </c>
      <c r="F3278" s="5">
        <v>3444.12</v>
      </c>
      <c r="G3278" s="5">
        <v>199.61</v>
      </c>
      <c r="H3278" s="5">
        <v>3937.5</v>
      </c>
      <c r="I3278" s="5">
        <v>3867.15</v>
      </c>
      <c r="J3278" s="5">
        <v>109.99</v>
      </c>
      <c r="K3278" s="6">
        <f t="shared" si="916"/>
        <v>3980.31</v>
      </c>
      <c r="L3278" s="6">
        <f t="shared" si="917"/>
        <v>85.619999999999891</v>
      </c>
      <c r="M3278" s="6">
        <f t="shared" si="918"/>
        <v>3655.6350000000002</v>
      </c>
      <c r="N3278" s="5">
        <f t="shared" si="919"/>
        <v>113.95388562923162</v>
      </c>
      <c r="O3278" s="6">
        <f t="shared" si="920"/>
        <v>-423.0300000000002</v>
      </c>
      <c r="P3278" s="6">
        <f t="shared" si="921"/>
        <v>227.90777125846324</v>
      </c>
      <c r="Q3278" s="6">
        <f t="shared" si="922"/>
        <v>0.53417999949566786</v>
      </c>
      <c r="R3278" s="9">
        <f t="shared" si="923"/>
        <v>2.2318238522158844</v>
      </c>
      <c r="S3278" s="9">
        <f t="shared" si="924"/>
        <v>508.65000000000009</v>
      </c>
      <c r="T3278">
        <f t="shared" si="925"/>
        <v>423.0300000000002</v>
      </c>
      <c r="U3278" s="9">
        <f t="shared" si="926"/>
        <v>1.8561455700440104</v>
      </c>
      <c r="V3278" s="9">
        <f t="shared" si="927"/>
        <v>2.8491788428907561</v>
      </c>
      <c r="W3278" s="9">
        <f t="shared" si="928"/>
        <v>324.67499999999973</v>
      </c>
      <c r="X3278">
        <f t="shared" si="929"/>
        <v>3655.6350000000002</v>
      </c>
      <c r="Y3278" s="9">
        <f t="shared" si="930"/>
        <v>32.079950409889761</v>
      </c>
      <c r="Z3278" s="10">
        <f t="shared" si="931"/>
        <v>0.45722860802885024</v>
      </c>
      <c r="AA3278">
        <f t="shared" si="932"/>
        <v>85.619999999999891</v>
      </c>
    </row>
    <row r="3279" spans="1:27">
      <c r="A3279" s="1">
        <f t="shared" si="915"/>
        <v>15010001</v>
      </c>
      <c r="B3279" s="1">
        <v>1</v>
      </c>
      <c r="C3279" s="1">
        <v>10</v>
      </c>
      <c r="D3279" s="2">
        <v>15</v>
      </c>
      <c r="E3279" s="5">
        <v>3599.63</v>
      </c>
      <c r="F3279" s="5">
        <v>3179.67</v>
      </c>
      <c r="G3279" s="5">
        <v>250.21</v>
      </c>
      <c r="H3279" s="5">
        <v>3611.87</v>
      </c>
      <c r="I3279" s="5">
        <v>3304.52</v>
      </c>
      <c r="J3279" s="5">
        <v>289.8</v>
      </c>
      <c r="K3279" s="6">
        <f t="shared" si="916"/>
        <v>3605.75</v>
      </c>
      <c r="L3279" s="6">
        <f t="shared" si="917"/>
        <v>-12.239999999999782</v>
      </c>
      <c r="M3279" s="6">
        <f t="shared" si="918"/>
        <v>3242.0950000000003</v>
      </c>
      <c r="N3279" s="5">
        <f t="shared" si="919"/>
        <v>191.43476963446321</v>
      </c>
      <c r="O3279" s="6">
        <f t="shared" si="920"/>
        <v>-124.84999999999991</v>
      </c>
      <c r="P3279" s="6">
        <f t="shared" si="921"/>
        <v>382.86953926892642</v>
      </c>
      <c r="Q3279" s="6">
        <f t="shared" si="922"/>
        <v>-0.1458430280212113</v>
      </c>
      <c r="R3279" s="9">
        <f t="shared" si="923"/>
        <v>0.29412107376059288</v>
      </c>
      <c r="S3279" s="9">
        <f t="shared" si="924"/>
        <v>112.61000000000013</v>
      </c>
      <c r="T3279">
        <f t="shared" si="925"/>
        <v>124.84999999999991</v>
      </c>
      <c r="U3279" s="9">
        <f t="shared" si="926"/>
        <v>0.32609018789636762</v>
      </c>
      <c r="V3279" s="9">
        <f t="shared" si="927"/>
        <v>1.8996287910204817</v>
      </c>
      <c r="W3279" s="9">
        <f t="shared" si="928"/>
        <v>363.65499999999975</v>
      </c>
      <c r="X3279">
        <f t="shared" si="929"/>
        <v>3242.0950000000003</v>
      </c>
      <c r="Y3279" s="9">
        <f t="shared" si="930"/>
        <v>16.935768806213453</v>
      </c>
      <c r="Z3279" s="10">
        <f t="shared" si="931"/>
        <v>0.45722860802885029</v>
      </c>
      <c r="AA3279">
        <f t="shared" si="932"/>
        <v>12.239999999999782</v>
      </c>
    </row>
    <row r="3280" spans="1:27">
      <c r="A3280" s="1">
        <f t="shared" si="915"/>
        <v>11005006</v>
      </c>
      <c r="B3280" s="1">
        <v>6</v>
      </c>
      <c r="C3280" s="1">
        <v>5</v>
      </c>
      <c r="D3280" s="2">
        <v>11</v>
      </c>
      <c r="E3280" s="5">
        <v>47.3</v>
      </c>
      <c r="F3280" s="5">
        <v>89.49</v>
      </c>
      <c r="G3280" s="5">
        <v>91.16</v>
      </c>
      <c r="H3280" s="5">
        <v>44.85</v>
      </c>
      <c r="I3280" s="5">
        <v>52.13</v>
      </c>
      <c r="J3280" s="5">
        <v>81.13</v>
      </c>
      <c r="K3280" s="6">
        <f t="shared" si="916"/>
        <v>46.075000000000003</v>
      </c>
      <c r="L3280" s="6">
        <f t="shared" si="917"/>
        <v>2.4499999999999957</v>
      </c>
      <c r="M3280" s="6">
        <f t="shared" si="918"/>
        <v>70.81</v>
      </c>
      <c r="N3280" s="5">
        <f t="shared" si="919"/>
        <v>61.016847058824666</v>
      </c>
      <c r="O3280" s="6">
        <f t="shared" si="920"/>
        <v>37.359999999999992</v>
      </c>
      <c r="P3280" s="6">
        <f t="shared" si="921"/>
        <v>122.03369411764933</v>
      </c>
      <c r="Q3280" s="6">
        <f t="shared" si="922"/>
        <v>0.11603833477508148</v>
      </c>
      <c r="R3280" s="9">
        <f t="shared" si="923"/>
        <v>0.28606853420616951</v>
      </c>
      <c r="S3280" s="9">
        <f t="shared" si="924"/>
        <v>34.909999999999997</v>
      </c>
      <c r="T3280">
        <f t="shared" si="925"/>
        <v>37.359999999999992</v>
      </c>
      <c r="U3280" s="9">
        <f t="shared" si="926"/>
        <v>0.30614495668698061</v>
      </c>
      <c r="V3280" s="9">
        <f t="shared" si="927"/>
        <v>0.40537984494927548</v>
      </c>
      <c r="W3280" s="9">
        <f t="shared" si="928"/>
        <v>24.734999999999999</v>
      </c>
      <c r="X3280">
        <f t="shared" si="929"/>
        <v>70.81</v>
      </c>
      <c r="Y3280" s="9">
        <f t="shared" si="930"/>
        <v>1.1604991639724358</v>
      </c>
      <c r="Z3280" s="10">
        <f t="shared" si="931"/>
        <v>0.45725157189450971</v>
      </c>
      <c r="AA3280">
        <f t="shared" si="932"/>
        <v>2.4499999999999957</v>
      </c>
    </row>
    <row r="3281" spans="1:27">
      <c r="A3281" s="1">
        <f t="shared" si="915"/>
        <v>15006997</v>
      </c>
      <c r="B3281" s="1">
        <v>-3</v>
      </c>
      <c r="C3281" s="1">
        <v>7</v>
      </c>
      <c r="D3281" s="2">
        <v>15</v>
      </c>
      <c r="E3281" s="5">
        <v>1239.42</v>
      </c>
      <c r="F3281" s="5">
        <v>1255.3699999999999</v>
      </c>
      <c r="G3281" s="5">
        <v>122.67</v>
      </c>
      <c r="H3281" s="5">
        <v>1292.3499999999999</v>
      </c>
      <c r="I3281" s="5">
        <v>1279.9100000000001</v>
      </c>
      <c r="J3281" s="5">
        <v>112.07</v>
      </c>
      <c r="K3281" s="6">
        <f t="shared" si="916"/>
        <v>1265.885</v>
      </c>
      <c r="L3281" s="6">
        <f t="shared" si="917"/>
        <v>-52.929999999999836</v>
      </c>
      <c r="M3281" s="6">
        <f t="shared" si="918"/>
        <v>1267.6399999999999</v>
      </c>
      <c r="N3281" s="5">
        <f t="shared" si="919"/>
        <v>83.077695261724728</v>
      </c>
      <c r="O3281" s="6">
        <f t="shared" si="920"/>
        <v>-24.540000000000191</v>
      </c>
      <c r="P3281" s="6">
        <f t="shared" si="921"/>
        <v>166.15539052344946</v>
      </c>
      <c r="Q3281" s="6">
        <f t="shared" si="922"/>
        <v>9.0128904947228819E-2</v>
      </c>
      <c r="R3281" s="9">
        <f t="shared" si="923"/>
        <v>0.1708641525896987</v>
      </c>
      <c r="S3281" s="9">
        <f t="shared" si="924"/>
        <v>28.389999999999645</v>
      </c>
      <c r="T3281">
        <f t="shared" si="925"/>
        <v>24.540000000000191</v>
      </c>
      <c r="U3281" s="9">
        <f t="shared" si="926"/>
        <v>0.14769307166436391</v>
      </c>
      <c r="V3281" s="9">
        <f t="shared" si="927"/>
        <v>2.1124803648813299E-2</v>
      </c>
      <c r="W3281" s="9">
        <f t="shared" si="928"/>
        <v>1.7549999999998818</v>
      </c>
      <c r="X3281">
        <f t="shared" si="929"/>
        <v>1267.6399999999999</v>
      </c>
      <c r="Y3281" s="9">
        <f t="shared" si="930"/>
        <v>15.258487804776918</v>
      </c>
      <c r="Z3281" s="10">
        <f t="shared" si="931"/>
        <v>0.45733904272432285</v>
      </c>
      <c r="AA3281">
        <f t="shared" si="932"/>
        <v>52.929999999999836</v>
      </c>
    </row>
    <row r="3282" spans="1:27">
      <c r="A3282" s="1">
        <f t="shared" ref="A3282:A3345" si="933">1000000*D3282+ABS(1000*C3282)+B3282</f>
        <v>14012999</v>
      </c>
      <c r="B3282" s="1">
        <v>-1</v>
      </c>
      <c r="C3282" s="1">
        <v>13</v>
      </c>
      <c r="D3282" s="2">
        <v>14</v>
      </c>
      <c r="E3282" s="5">
        <v>2495.19</v>
      </c>
      <c r="F3282" s="5">
        <v>2123.79</v>
      </c>
      <c r="G3282" s="5">
        <v>152.77000000000001</v>
      </c>
      <c r="H3282" s="5">
        <v>2465.91</v>
      </c>
      <c r="I3282" s="5">
        <v>2336.23</v>
      </c>
      <c r="J3282" s="5">
        <v>149.99</v>
      </c>
      <c r="K3282" s="6">
        <f t="shared" ref="K3282:K3345" si="934" xml:space="preserve"> 0.5*(E3282+H3282)</f>
        <v>2480.5500000000002</v>
      </c>
      <c r="L3282" s="6">
        <f t="shared" ref="L3282:L3345" si="935">E3282-H3282</f>
        <v>29.2800000000002</v>
      </c>
      <c r="M3282" s="6">
        <f t="shared" ref="M3282:M3345" si="936">0.5*(F3282+I3282)</f>
        <v>2230.0100000000002</v>
      </c>
      <c r="N3282" s="5">
        <f t="shared" ref="N3282:N3345" si="937">0.5*P3282</f>
        <v>107.04633692938773</v>
      </c>
      <c r="O3282" s="6">
        <f t="shared" ref="O3282:O3345" si="938">F3282-I3282</f>
        <v>-212.44000000000005</v>
      </c>
      <c r="P3282" s="6">
        <f t="shared" ref="P3282:P3345" si="939">SQRT(G3282*G3282+J3282*J3282)</f>
        <v>214.09267385877547</v>
      </c>
      <c r="Q3282" s="6">
        <f t="shared" ref="Q3282:Q3345" si="940">(G3282*G3282-J3282*J3282)/(G3282*G3282+J3282*J3282)</f>
        <v>1.8362832809283726E-2</v>
      </c>
      <c r="R3282" s="9">
        <f t="shared" ref="R3282:R3345" si="941">ABS(O3282-L3282)/P3282</f>
        <v>1.1290437717614239</v>
      </c>
      <c r="S3282" s="9">
        <f t="shared" ref="S3282:S3345" si="942">ABS(O3282-L3282)</f>
        <v>241.72000000000025</v>
      </c>
      <c r="T3282">
        <f t="shared" ref="T3282:T3345" si="943">ABS(O3282)</f>
        <v>212.44000000000005</v>
      </c>
      <c r="U3282" s="9">
        <f t="shared" ref="U3282:U3345" si="944">ABS(O3282)/P3282</f>
        <v>0.99228056790086339</v>
      </c>
      <c r="V3282" s="9">
        <f t="shared" ref="V3282:V3345" si="945">ABS(M3282-K3282)/N3282</f>
        <v>2.3404817687994934</v>
      </c>
      <c r="W3282" s="9">
        <f t="shared" ref="W3282:W3345" si="946">ABS(M3282-K3282)</f>
        <v>250.53999999999996</v>
      </c>
      <c r="X3282">
        <f t="shared" ref="X3282:X3345" si="947">ABS(M3282)</f>
        <v>2230.0100000000002</v>
      </c>
      <c r="Y3282" s="9">
        <f t="shared" ref="Y3282:Y3345" si="948">ABS(M3282)/N3282</f>
        <v>20.832193459090604</v>
      </c>
      <c r="Z3282" s="10">
        <f t="shared" ref="Z3282:Z3345" si="949">SQRT(0.002878*B3282*B3282+0.000353*C3282*C3282+0.000754*D3282*D3282+0.000082*D3282*B3282)</f>
        <v>0.45735216190589939</v>
      </c>
      <c r="AA3282">
        <f t="shared" si="932"/>
        <v>29.2800000000002</v>
      </c>
    </row>
    <row r="3283" spans="1:27">
      <c r="A3283" s="1">
        <f t="shared" si="933"/>
        <v>3013007</v>
      </c>
      <c r="B3283" s="1">
        <v>7</v>
      </c>
      <c r="C3283" s="1">
        <v>13</v>
      </c>
      <c r="D3283" s="2">
        <v>3</v>
      </c>
      <c r="E3283" s="5">
        <v>1437.93</v>
      </c>
      <c r="F3283" s="5">
        <v>1286.5999999999999</v>
      </c>
      <c r="G3283" s="5">
        <v>129.08000000000001</v>
      </c>
      <c r="H3283" s="5">
        <v>1472.51</v>
      </c>
      <c r="I3283" s="5">
        <v>1280.74</v>
      </c>
      <c r="J3283" s="5">
        <v>85.59</v>
      </c>
      <c r="K3283" s="6">
        <f t="shared" si="934"/>
        <v>1455.22</v>
      </c>
      <c r="L3283" s="6">
        <f t="shared" si="935"/>
        <v>-34.579999999999927</v>
      </c>
      <c r="M3283" s="6">
        <f t="shared" si="936"/>
        <v>1283.67</v>
      </c>
      <c r="N3283" s="5">
        <f t="shared" si="937"/>
        <v>77.439160797364025</v>
      </c>
      <c r="O3283" s="6">
        <f t="shared" si="938"/>
        <v>5.8599999999999</v>
      </c>
      <c r="P3283" s="6">
        <f t="shared" si="939"/>
        <v>154.87832159472805</v>
      </c>
      <c r="Q3283" s="6">
        <f t="shared" si="940"/>
        <v>0.38920597318718037</v>
      </c>
      <c r="R3283" s="9">
        <f t="shared" si="941"/>
        <v>0.26110820148102881</v>
      </c>
      <c r="S3283" s="9">
        <f t="shared" si="942"/>
        <v>40.439999999999827</v>
      </c>
      <c r="T3283">
        <f t="shared" si="943"/>
        <v>5.8599999999999</v>
      </c>
      <c r="U3283" s="9">
        <f t="shared" si="944"/>
        <v>3.7836153824896371E-2</v>
      </c>
      <c r="V3283" s="9">
        <f t="shared" si="945"/>
        <v>2.2152874364030994</v>
      </c>
      <c r="W3283" s="9">
        <f t="shared" si="946"/>
        <v>171.54999999999995</v>
      </c>
      <c r="X3283">
        <f t="shared" si="947"/>
        <v>1283.67</v>
      </c>
      <c r="Y3283" s="9">
        <f t="shared" si="948"/>
        <v>16.57649678512135</v>
      </c>
      <c r="Z3283" s="10">
        <f t="shared" si="949"/>
        <v>0.45736965356262982</v>
      </c>
      <c r="AA3283">
        <f t="shared" ref="AA3283:AA3346" si="950">ABS(L3283)</f>
        <v>34.579999999999927</v>
      </c>
    </row>
    <row r="3284" spans="1:27">
      <c r="A3284" s="1">
        <f t="shared" si="933"/>
        <v>7009993</v>
      </c>
      <c r="B3284" s="1">
        <v>-7</v>
      </c>
      <c r="C3284" s="1">
        <v>10</v>
      </c>
      <c r="D3284" s="2">
        <v>7</v>
      </c>
      <c r="E3284" s="5">
        <v>2381.3000000000002</v>
      </c>
      <c r="F3284" s="5">
        <v>2812.12</v>
      </c>
      <c r="G3284" s="5">
        <v>148.04</v>
      </c>
      <c r="H3284" s="5">
        <v>2395.56</v>
      </c>
      <c r="I3284" s="5">
        <v>3128.26</v>
      </c>
      <c r="J3284" s="5">
        <v>123.78</v>
      </c>
      <c r="K3284" s="6">
        <f t="shared" si="934"/>
        <v>2388.4300000000003</v>
      </c>
      <c r="L3284" s="6">
        <f t="shared" si="935"/>
        <v>-14.259999999999764</v>
      </c>
      <c r="M3284" s="6">
        <f t="shared" si="936"/>
        <v>2970.19</v>
      </c>
      <c r="N3284" s="5">
        <f t="shared" si="937"/>
        <v>96.484882235508778</v>
      </c>
      <c r="O3284" s="6">
        <f t="shared" si="938"/>
        <v>-316.14000000000033</v>
      </c>
      <c r="P3284" s="6">
        <f t="shared" si="939"/>
        <v>192.96976447101756</v>
      </c>
      <c r="Q3284" s="6">
        <f t="shared" si="940"/>
        <v>0.17708985042697736</v>
      </c>
      <c r="R3284" s="9">
        <f t="shared" si="941"/>
        <v>1.5643901562896938</v>
      </c>
      <c r="S3284" s="9">
        <f t="shared" si="942"/>
        <v>301.88000000000056</v>
      </c>
      <c r="T3284">
        <f t="shared" si="943"/>
        <v>316.14000000000033</v>
      </c>
      <c r="U3284" s="9">
        <f t="shared" si="944"/>
        <v>1.6382877435054439</v>
      </c>
      <c r="V3284" s="9">
        <f t="shared" si="945"/>
        <v>6.0295456295421372</v>
      </c>
      <c r="W3284" s="9">
        <f t="shared" si="946"/>
        <v>581.75999999999976</v>
      </c>
      <c r="X3284">
        <f t="shared" si="947"/>
        <v>2970.19</v>
      </c>
      <c r="Y3284" s="9">
        <f t="shared" si="948"/>
        <v>30.783993628660905</v>
      </c>
      <c r="Z3284" s="10">
        <f t="shared" si="949"/>
        <v>0.45743852045930722</v>
      </c>
      <c r="AA3284">
        <f t="shared" si="950"/>
        <v>14.259999999999764</v>
      </c>
    </row>
    <row r="3285" spans="1:27">
      <c r="A3285" s="1">
        <f t="shared" si="933"/>
        <v>2024001</v>
      </c>
      <c r="B3285" s="1">
        <v>1</v>
      </c>
      <c r="C3285" s="1">
        <v>24</v>
      </c>
      <c r="D3285" s="2">
        <v>2</v>
      </c>
      <c r="E3285" s="5">
        <v>464.09</v>
      </c>
      <c r="F3285" s="5">
        <v>562.62</v>
      </c>
      <c r="G3285" s="5">
        <v>135.07</v>
      </c>
      <c r="H3285" s="5">
        <v>539.36</v>
      </c>
      <c r="I3285" s="5">
        <v>685.24</v>
      </c>
      <c r="J3285" s="5">
        <v>64.56</v>
      </c>
      <c r="K3285" s="6">
        <f t="shared" si="934"/>
        <v>501.72500000000002</v>
      </c>
      <c r="L3285" s="6">
        <f t="shared" si="935"/>
        <v>-75.270000000000039</v>
      </c>
      <c r="M3285" s="6">
        <f t="shared" si="936"/>
        <v>623.93000000000006</v>
      </c>
      <c r="N3285" s="5">
        <f t="shared" si="937"/>
        <v>74.853020146150413</v>
      </c>
      <c r="O3285" s="6">
        <f t="shared" si="938"/>
        <v>-122.62</v>
      </c>
      <c r="P3285" s="6">
        <f t="shared" si="939"/>
        <v>149.70604029230083</v>
      </c>
      <c r="Q3285" s="6">
        <f t="shared" si="940"/>
        <v>0.62805528500854113</v>
      </c>
      <c r="R3285" s="9">
        <f t="shared" si="941"/>
        <v>0.31628650325363733</v>
      </c>
      <c r="S3285" s="9">
        <f t="shared" si="942"/>
        <v>47.349999999999966</v>
      </c>
      <c r="T3285">
        <f t="shared" si="943"/>
        <v>122.62</v>
      </c>
      <c r="U3285" s="9">
        <f t="shared" si="944"/>
        <v>0.8190718274331793</v>
      </c>
      <c r="V3285" s="9">
        <f t="shared" si="945"/>
        <v>1.6325994563932751</v>
      </c>
      <c r="W3285" s="9">
        <f t="shared" si="946"/>
        <v>122.20500000000004</v>
      </c>
      <c r="X3285">
        <f t="shared" si="947"/>
        <v>623.93000000000006</v>
      </c>
      <c r="Y3285" s="9">
        <f t="shared" si="948"/>
        <v>8.3354018152076907</v>
      </c>
      <c r="Z3285" s="10">
        <f t="shared" si="949"/>
        <v>0.45758715016923279</v>
      </c>
      <c r="AA3285">
        <f t="shared" si="950"/>
        <v>75.270000000000039</v>
      </c>
    </row>
    <row r="3286" spans="1:27">
      <c r="A3286" s="1">
        <f t="shared" si="933"/>
        <v>11018001</v>
      </c>
      <c r="B3286" s="1">
        <v>1</v>
      </c>
      <c r="C3286" s="1">
        <v>18</v>
      </c>
      <c r="D3286" s="2">
        <v>11</v>
      </c>
      <c r="E3286" s="5">
        <v>1545.19</v>
      </c>
      <c r="F3286" s="5">
        <v>1567.47</v>
      </c>
      <c r="G3286" s="5">
        <v>100.82</v>
      </c>
      <c r="H3286" s="5">
        <v>1405.58</v>
      </c>
      <c r="I3286" s="5">
        <v>1403.23</v>
      </c>
      <c r="J3286" s="5">
        <v>93.39</v>
      </c>
      <c r="K3286" s="6">
        <f t="shared" si="934"/>
        <v>1475.385</v>
      </c>
      <c r="L3286" s="6">
        <f t="shared" si="935"/>
        <v>139.61000000000013</v>
      </c>
      <c r="M3286" s="6">
        <f t="shared" si="936"/>
        <v>1485.35</v>
      </c>
      <c r="N3286" s="5">
        <f t="shared" si="937"/>
        <v>68.713835033419585</v>
      </c>
      <c r="O3286" s="6">
        <f t="shared" si="938"/>
        <v>164.24</v>
      </c>
      <c r="P3286" s="6">
        <f t="shared" si="939"/>
        <v>137.42767006683917</v>
      </c>
      <c r="Q3286" s="6">
        <f t="shared" si="940"/>
        <v>7.640328555556572E-2</v>
      </c>
      <c r="R3286" s="9">
        <f t="shared" si="941"/>
        <v>0.1792215496924372</v>
      </c>
      <c r="S3286" s="9">
        <f t="shared" si="942"/>
        <v>24.629999999999882</v>
      </c>
      <c r="T3286">
        <f t="shared" si="943"/>
        <v>164.24</v>
      </c>
      <c r="U3286" s="9">
        <f t="shared" si="944"/>
        <v>1.1951013934829895</v>
      </c>
      <c r="V3286" s="9">
        <f t="shared" si="945"/>
        <v>0.14502174118433867</v>
      </c>
      <c r="W3286" s="9">
        <f t="shared" si="946"/>
        <v>9.9649999999999181</v>
      </c>
      <c r="X3286">
        <f t="shared" si="947"/>
        <v>1485.35</v>
      </c>
      <c r="Y3286" s="9">
        <f t="shared" si="948"/>
        <v>21.616461943618585</v>
      </c>
      <c r="Z3286" s="10">
        <f t="shared" si="949"/>
        <v>0.45758715016923279</v>
      </c>
      <c r="AA3286">
        <f t="shared" si="950"/>
        <v>139.61000000000013</v>
      </c>
    </row>
    <row r="3287" spans="1:27">
      <c r="A3287" s="1">
        <f t="shared" si="933"/>
        <v>10009994</v>
      </c>
      <c r="B3287" s="1">
        <v>-6</v>
      </c>
      <c r="C3287" s="1">
        <v>10</v>
      </c>
      <c r="D3287" s="2">
        <v>10</v>
      </c>
      <c r="E3287" s="5">
        <v>1627.56</v>
      </c>
      <c r="F3287" s="5">
        <v>1581.55</v>
      </c>
      <c r="G3287" s="5">
        <v>103.43</v>
      </c>
      <c r="H3287" s="5">
        <v>1639.3</v>
      </c>
      <c r="I3287" s="5">
        <v>1640.66</v>
      </c>
      <c r="J3287" s="5">
        <v>110.96</v>
      </c>
      <c r="K3287" s="6">
        <f t="shared" si="934"/>
        <v>1633.4299999999998</v>
      </c>
      <c r="L3287" s="6">
        <f t="shared" si="935"/>
        <v>-11.740000000000009</v>
      </c>
      <c r="M3287" s="6">
        <f t="shared" si="936"/>
        <v>1611.105</v>
      </c>
      <c r="N3287" s="5">
        <f t="shared" si="937"/>
        <v>75.84505010216553</v>
      </c>
      <c r="O3287" s="6">
        <f t="shared" si="938"/>
        <v>-59.110000000000127</v>
      </c>
      <c r="P3287" s="6">
        <f t="shared" si="939"/>
        <v>151.69010020433106</v>
      </c>
      <c r="Q3287" s="6">
        <f t="shared" si="940"/>
        <v>-7.0159263932049229E-2</v>
      </c>
      <c r="R3287" s="9">
        <f t="shared" si="941"/>
        <v>0.31228142071362153</v>
      </c>
      <c r="S3287" s="9">
        <f t="shared" si="942"/>
        <v>47.370000000000118</v>
      </c>
      <c r="T3287">
        <f t="shared" si="943"/>
        <v>59.110000000000127</v>
      </c>
      <c r="U3287" s="9">
        <f t="shared" si="944"/>
        <v>0.3896760561195306</v>
      </c>
      <c r="V3287" s="9">
        <f t="shared" si="945"/>
        <v>0.29435012528737714</v>
      </c>
      <c r="W3287" s="9">
        <f t="shared" si="946"/>
        <v>22.324999999999818</v>
      </c>
      <c r="X3287">
        <f t="shared" si="947"/>
        <v>1611.105</v>
      </c>
      <c r="Y3287" s="9">
        <f t="shared" si="948"/>
        <v>21.242058615951784</v>
      </c>
      <c r="Z3287" s="10">
        <f t="shared" si="949"/>
        <v>0.45758933554006692</v>
      </c>
      <c r="AA3287">
        <f t="shared" si="950"/>
        <v>11.740000000000009</v>
      </c>
    </row>
    <row r="3288" spans="1:27">
      <c r="A3288" s="1">
        <f t="shared" si="933"/>
        <v>12012004</v>
      </c>
      <c r="B3288" s="1">
        <v>4</v>
      </c>
      <c r="C3288" s="1">
        <v>12</v>
      </c>
      <c r="D3288" s="2">
        <v>12</v>
      </c>
      <c r="E3288" s="5">
        <v>37.44</v>
      </c>
      <c r="F3288" s="5">
        <v>140.22999999999999</v>
      </c>
      <c r="G3288" s="5">
        <v>83.36</v>
      </c>
      <c r="H3288" s="5">
        <v>37.369999999999997</v>
      </c>
      <c r="I3288" s="5">
        <v>9.76</v>
      </c>
      <c r="J3288" s="5">
        <v>73.599999999999994</v>
      </c>
      <c r="K3288" s="6">
        <f t="shared" si="934"/>
        <v>37.405000000000001</v>
      </c>
      <c r="L3288" s="6">
        <f t="shared" si="935"/>
        <v>7.0000000000000284E-2</v>
      </c>
      <c r="M3288" s="6">
        <f t="shared" si="936"/>
        <v>74.99499999999999</v>
      </c>
      <c r="N3288" s="5">
        <f t="shared" si="937"/>
        <v>55.600920855683668</v>
      </c>
      <c r="O3288" s="6">
        <f t="shared" si="938"/>
        <v>130.47</v>
      </c>
      <c r="P3288" s="6">
        <f t="shared" si="939"/>
        <v>111.20184171136734</v>
      </c>
      <c r="Q3288" s="6">
        <f t="shared" si="940"/>
        <v>0.12388389391376721</v>
      </c>
      <c r="R3288" s="9">
        <f t="shared" si="941"/>
        <v>1.1726424490204301</v>
      </c>
      <c r="S3288" s="9">
        <f t="shared" si="942"/>
        <v>130.4</v>
      </c>
      <c r="T3288">
        <f t="shared" si="943"/>
        <v>130.47</v>
      </c>
      <c r="U3288" s="9">
        <f t="shared" si="944"/>
        <v>1.1732719349976648</v>
      </c>
      <c r="V3288" s="9">
        <f t="shared" si="945"/>
        <v>0.67606793955027533</v>
      </c>
      <c r="W3288" s="9">
        <f t="shared" si="946"/>
        <v>37.589999999999989</v>
      </c>
      <c r="X3288">
        <f t="shared" si="947"/>
        <v>74.99499999999999</v>
      </c>
      <c r="Y3288" s="9">
        <f t="shared" si="948"/>
        <v>1.3488085960780236</v>
      </c>
      <c r="Z3288" s="10">
        <f t="shared" si="949"/>
        <v>0.45759370625042473</v>
      </c>
      <c r="AA3288">
        <f t="shared" si="950"/>
        <v>7.0000000000000284E-2</v>
      </c>
    </row>
    <row r="3289" spans="1:27">
      <c r="A3289" s="1">
        <f t="shared" si="933"/>
        <v>12002994</v>
      </c>
      <c r="B3289" s="1">
        <v>-6</v>
      </c>
      <c r="C3289" s="1">
        <v>3</v>
      </c>
      <c r="D3289" s="2">
        <v>12</v>
      </c>
      <c r="E3289" s="5">
        <v>146.28</v>
      </c>
      <c r="F3289" s="5">
        <v>84.47</v>
      </c>
      <c r="G3289" s="5">
        <v>59.66</v>
      </c>
      <c r="H3289" s="5">
        <v>99.22</v>
      </c>
      <c r="I3289" s="5">
        <v>47.11</v>
      </c>
      <c r="J3289" s="5">
        <v>56.04</v>
      </c>
      <c r="K3289" s="6">
        <f t="shared" si="934"/>
        <v>122.75</v>
      </c>
      <c r="L3289" s="6">
        <f t="shared" si="935"/>
        <v>47.06</v>
      </c>
      <c r="M3289" s="6">
        <f t="shared" si="936"/>
        <v>65.789999999999992</v>
      </c>
      <c r="N3289" s="5">
        <f t="shared" si="937"/>
        <v>40.926144455592194</v>
      </c>
      <c r="O3289" s="6">
        <f t="shared" si="938"/>
        <v>37.36</v>
      </c>
      <c r="P3289" s="6">
        <f t="shared" si="939"/>
        <v>81.852288911184388</v>
      </c>
      <c r="Q3289" s="6">
        <f t="shared" si="940"/>
        <v>6.2514429541240354E-2</v>
      </c>
      <c r="R3289" s="9">
        <f t="shared" si="941"/>
        <v>0.11850615455024355</v>
      </c>
      <c r="S3289" s="9">
        <f t="shared" si="942"/>
        <v>9.7000000000000028</v>
      </c>
      <c r="T3289">
        <f t="shared" si="943"/>
        <v>37.36</v>
      </c>
      <c r="U3289" s="9">
        <f t="shared" si="944"/>
        <v>0.45643195195846364</v>
      </c>
      <c r="V3289" s="9">
        <f t="shared" si="945"/>
        <v>1.3917753738519323</v>
      </c>
      <c r="W3289" s="9">
        <f t="shared" si="946"/>
        <v>56.960000000000008</v>
      </c>
      <c r="X3289">
        <f t="shared" si="947"/>
        <v>65.789999999999992</v>
      </c>
      <c r="Y3289" s="9">
        <f t="shared" si="948"/>
        <v>1.6075298779093854</v>
      </c>
      <c r="Z3289" s="10">
        <f t="shared" si="949"/>
        <v>0.45766472444356032</v>
      </c>
      <c r="AA3289">
        <f t="shared" si="950"/>
        <v>47.06</v>
      </c>
    </row>
    <row r="3290" spans="1:27">
      <c r="A3290" s="1">
        <f t="shared" si="933"/>
        <v>3021004</v>
      </c>
      <c r="B3290" s="1">
        <v>4</v>
      </c>
      <c r="C3290" s="1">
        <v>21</v>
      </c>
      <c r="D3290" s="2">
        <v>3</v>
      </c>
      <c r="E3290" s="5">
        <v>426.43</v>
      </c>
      <c r="F3290" s="5">
        <v>187.34</v>
      </c>
      <c r="G3290" s="5">
        <v>98.69</v>
      </c>
      <c r="H3290" s="5">
        <v>411.55</v>
      </c>
      <c r="I3290" s="5">
        <v>376.08</v>
      </c>
      <c r="J3290" s="5">
        <v>81.680000000000007</v>
      </c>
      <c r="K3290" s="6">
        <f t="shared" si="934"/>
        <v>418.99</v>
      </c>
      <c r="L3290" s="6">
        <f t="shared" si="935"/>
        <v>14.879999999999995</v>
      </c>
      <c r="M3290" s="6">
        <f t="shared" si="936"/>
        <v>281.70999999999998</v>
      </c>
      <c r="N3290" s="5">
        <f t="shared" si="937"/>
        <v>64.053373252312014</v>
      </c>
      <c r="O3290" s="6">
        <f t="shared" si="938"/>
        <v>-188.73999999999998</v>
      </c>
      <c r="P3290" s="6">
        <f t="shared" si="939"/>
        <v>128.10674650462403</v>
      </c>
      <c r="Q3290" s="6">
        <f t="shared" si="940"/>
        <v>0.18694963241419937</v>
      </c>
      <c r="R3290" s="9">
        <f t="shared" si="941"/>
        <v>1.589455712175551</v>
      </c>
      <c r="S3290" s="9">
        <f t="shared" si="942"/>
        <v>203.61999999999998</v>
      </c>
      <c r="T3290">
        <f t="shared" si="943"/>
        <v>188.73999999999998</v>
      </c>
      <c r="U3290" s="9">
        <f t="shared" si="944"/>
        <v>1.4733025789019425</v>
      </c>
      <c r="V3290" s="9">
        <f t="shared" si="945"/>
        <v>2.1432126526614255</v>
      </c>
      <c r="W3290" s="9">
        <f t="shared" si="946"/>
        <v>137.28000000000003</v>
      </c>
      <c r="X3290">
        <f t="shared" si="947"/>
        <v>281.70999999999998</v>
      </c>
      <c r="Y3290" s="9">
        <f t="shared" si="948"/>
        <v>4.3980509643156322</v>
      </c>
      <c r="Z3290" s="10">
        <f t="shared" si="949"/>
        <v>0.45770186803201929</v>
      </c>
      <c r="AA3290">
        <f t="shared" si="950"/>
        <v>14.879999999999995</v>
      </c>
    </row>
    <row r="3291" spans="1:27">
      <c r="A3291" s="1">
        <f t="shared" si="933"/>
        <v>5003008</v>
      </c>
      <c r="B3291" s="1">
        <v>8</v>
      </c>
      <c r="C3291" s="1">
        <v>3</v>
      </c>
      <c r="D3291" s="2">
        <v>5</v>
      </c>
      <c r="E3291" s="5">
        <v>2407.83</v>
      </c>
      <c r="F3291" s="5">
        <v>2317.83</v>
      </c>
      <c r="G3291" s="5">
        <v>97.58</v>
      </c>
      <c r="H3291" s="5">
        <v>2329.2399999999998</v>
      </c>
      <c r="I3291" s="5">
        <v>2559.81</v>
      </c>
      <c r="J3291" s="5">
        <v>123.5</v>
      </c>
      <c r="K3291" s="6">
        <f t="shared" si="934"/>
        <v>2368.5349999999999</v>
      </c>
      <c r="L3291" s="6">
        <f t="shared" si="935"/>
        <v>78.590000000000146</v>
      </c>
      <c r="M3291" s="6">
        <f t="shared" si="936"/>
        <v>2438.8199999999997</v>
      </c>
      <c r="N3291" s="5">
        <f t="shared" si="937"/>
        <v>78.698961873712165</v>
      </c>
      <c r="O3291" s="6">
        <f t="shared" si="938"/>
        <v>-241.98000000000002</v>
      </c>
      <c r="P3291" s="6">
        <f t="shared" si="939"/>
        <v>157.39792374742433</v>
      </c>
      <c r="Q3291" s="6">
        <f t="shared" si="940"/>
        <v>-0.23130576366621236</v>
      </c>
      <c r="R3291" s="9">
        <f t="shared" si="941"/>
        <v>2.0366850614523813</v>
      </c>
      <c r="S3291" s="9">
        <f t="shared" si="942"/>
        <v>320.57000000000016</v>
      </c>
      <c r="T3291">
        <f t="shared" si="943"/>
        <v>241.98000000000002</v>
      </c>
      <c r="U3291" s="9">
        <f t="shared" si="944"/>
        <v>1.5373773315352248</v>
      </c>
      <c r="V3291" s="9">
        <f t="shared" si="945"/>
        <v>0.89308674887968464</v>
      </c>
      <c r="W3291" s="9">
        <f t="shared" si="946"/>
        <v>70.284999999999854</v>
      </c>
      <c r="X3291">
        <f t="shared" si="947"/>
        <v>2438.8199999999997</v>
      </c>
      <c r="Y3291" s="9">
        <f t="shared" si="948"/>
        <v>30.989227074094853</v>
      </c>
      <c r="Z3291" s="10">
        <f t="shared" si="949"/>
        <v>0.45771060726183749</v>
      </c>
      <c r="AA3291">
        <f t="shared" si="950"/>
        <v>78.590000000000146</v>
      </c>
    </row>
    <row r="3292" spans="1:27">
      <c r="A3292" s="1">
        <f t="shared" si="933"/>
        <v>11011995</v>
      </c>
      <c r="B3292" s="1">
        <v>-5</v>
      </c>
      <c r="C3292" s="1">
        <v>12</v>
      </c>
      <c r="D3292" s="2">
        <v>11</v>
      </c>
      <c r="E3292" s="5">
        <v>479.2</v>
      </c>
      <c r="F3292" s="5">
        <v>417.62</v>
      </c>
      <c r="G3292" s="5">
        <v>83.91</v>
      </c>
      <c r="H3292" s="5">
        <v>481.09</v>
      </c>
      <c r="I3292" s="5">
        <v>706.72</v>
      </c>
      <c r="J3292" s="5">
        <v>88.38</v>
      </c>
      <c r="K3292" s="6">
        <f t="shared" si="934"/>
        <v>480.14499999999998</v>
      </c>
      <c r="L3292" s="6">
        <f t="shared" si="935"/>
        <v>-1.8899999999999864</v>
      </c>
      <c r="M3292" s="6">
        <f t="shared" si="936"/>
        <v>562.17000000000007</v>
      </c>
      <c r="N3292" s="5">
        <f t="shared" si="937"/>
        <v>60.934211449726661</v>
      </c>
      <c r="O3292" s="6">
        <f t="shared" si="938"/>
        <v>-289.10000000000002</v>
      </c>
      <c r="P3292" s="6">
        <f t="shared" si="939"/>
        <v>121.86842289945332</v>
      </c>
      <c r="Q3292" s="6">
        <f t="shared" si="940"/>
        <v>-5.1854352091018595E-2</v>
      </c>
      <c r="R3292" s="9">
        <f t="shared" si="941"/>
        <v>2.3567220545469816</v>
      </c>
      <c r="S3292" s="9">
        <f t="shared" si="942"/>
        <v>287.21000000000004</v>
      </c>
      <c r="T3292">
        <f t="shared" si="943"/>
        <v>289.10000000000002</v>
      </c>
      <c r="U3292" s="9">
        <f t="shared" si="944"/>
        <v>2.3722305837872368</v>
      </c>
      <c r="V3292" s="9">
        <f t="shared" si="945"/>
        <v>1.3461239269121295</v>
      </c>
      <c r="W3292" s="9">
        <f t="shared" si="946"/>
        <v>82.025000000000091</v>
      </c>
      <c r="X3292">
        <f t="shared" si="947"/>
        <v>562.17000000000007</v>
      </c>
      <c r="Y3292" s="9">
        <f t="shared" si="948"/>
        <v>9.2258517280364654</v>
      </c>
      <c r="Z3292" s="10">
        <f t="shared" si="949"/>
        <v>0.45771825395105226</v>
      </c>
      <c r="AA3292">
        <f t="shared" si="950"/>
        <v>1.8899999999999864</v>
      </c>
    </row>
    <row r="3293" spans="1:27">
      <c r="A3293" s="1">
        <f t="shared" si="933"/>
        <v>2017006</v>
      </c>
      <c r="B3293" s="1">
        <v>6</v>
      </c>
      <c r="C3293" s="1">
        <v>17</v>
      </c>
      <c r="D3293" s="2">
        <v>2</v>
      </c>
      <c r="E3293" s="5">
        <v>202.55</v>
      </c>
      <c r="F3293" s="5">
        <v>78.34</v>
      </c>
      <c r="G3293" s="5">
        <v>86.42</v>
      </c>
      <c r="H3293" s="5">
        <v>165.22</v>
      </c>
      <c r="I3293" s="5">
        <v>352.94</v>
      </c>
      <c r="J3293" s="5">
        <v>77.22</v>
      </c>
      <c r="K3293" s="6">
        <f t="shared" si="934"/>
        <v>183.88499999999999</v>
      </c>
      <c r="L3293" s="6">
        <f t="shared" si="935"/>
        <v>37.330000000000013</v>
      </c>
      <c r="M3293" s="6">
        <f t="shared" si="936"/>
        <v>215.64</v>
      </c>
      <c r="N3293" s="5">
        <f t="shared" si="937"/>
        <v>57.946839430636764</v>
      </c>
      <c r="O3293" s="6">
        <f t="shared" si="938"/>
        <v>-274.60000000000002</v>
      </c>
      <c r="P3293" s="6">
        <f t="shared" si="939"/>
        <v>115.89367886127353</v>
      </c>
      <c r="Q3293" s="6">
        <f t="shared" si="940"/>
        <v>0.11208765930869412</v>
      </c>
      <c r="R3293" s="9">
        <f t="shared" si="941"/>
        <v>2.6915186666339665</v>
      </c>
      <c r="S3293" s="9">
        <f t="shared" si="942"/>
        <v>311.93000000000006</v>
      </c>
      <c r="T3293">
        <f t="shared" si="943"/>
        <v>274.60000000000002</v>
      </c>
      <c r="U3293" s="9">
        <f t="shared" si="944"/>
        <v>2.3694130922248169</v>
      </c>
      <c r="V3293" s="9">
        <f t="shared" si="945"/>
        <v>0.54800227781208333</v>
      </c>
      <c r="W3293" s="9">
        <f t="shared" si="946"/>
        <v>31.754999999999995</v>
      </c>
      <c r="X3293">
        <f t="shared" si="947"/>
        <v>215.64</v>
      </c>
      <c r="Y3293" s="9">
        <f t="shared" si="948"/>
        <v>3.7213418733238126</v>
      </c>
      <c r="Z3293" s="10">
        <f t="shared" si="949"/>
        <v>0.45784822812805553</v>
      </c>
      <c r="AA3293">
        <f t="shared" si="950"/>
        <v>37.330000000000013</v>
      </c>
    </row>
    <row r="3294" spans="1:27">
      <c r="A3294" s="1">
        <f t="shared" si="933"/>
        <v>9005993</v>
      </c>
      <c r="B3294" s="1">
        <v>-7</v>
      </c>
      <c r="C3294" s="1">
        <v>6</v>
      </c>
      <c r="D3294" s="2">
        <v>9</v>
      </c>
      <c r="E3294" s="5">
        <v>1067.28</v>
      </c>
      <c r="F3294" s="5">
        <v>904.38</v>
      </c>
      <c r="G3294" s="5">
        <v>94.79</v>
      </c>
      <c r="H3294" s="5">
        <v>1163.58</v>
      </c>
      <c r="I3294" s="5">
        <v>1087.82</v>
      </c>
      <c r="J3294" s="5">
        <v>94.51</v>
      </c>
      <c r="K3294" s="6">
        <f t="shared" si="934"/>
        <v>1115.4299999999998</v>
      </c>
      <c r="L3294" s="6">
        <f t="shared" si="935"/>
        <v>-96.299999999999955</v>
      </c>
      <c r="M3294" s="6">
        <f t="shared" si="936"/>
        <v>996.09999999999991</v>
      </c>
      <c r="N3294" s="5">
        <f t="shared" si="937"/>
        <v>66.927730052647092</v>
      </c>
      <c r="O3294" s="6">
        <f t="shared" si="938"/>
        <v>-183.43999999999994</v>
      </c>
      <c r="P3294" s="6">
        <f t="shared" si="939"/>
        <v>133.85546010529418</v>
      </c>
      <c r="Q3294" s="6">
        <f t="shared" si="940"/>
        <v>2.9582608283905444E-3</v>
      </c>
      <c r="R3294" s="9">
        <f t="shared" si="941"/>
        <v>0.651000713242877</v>
      </c>
      <c r="S3294" s="9">
        <f t="shared" si="942"/>
        <v>87.139999999999986</v>
      </c>
      <c r="T3294">
        <f t="shared" si="943"/>
        <v>183.43999999999994</v>
      </c>
      <c r="U3294" s="9">
        <f t="shared" si="944"/>
        <v>1.37043345004904</v>
      </c>
      <c r="V3294" s="9">
        <f t="shared" si="945"/>
        <v>1.7829679851106834</v>
      </c>
      <c r="W3294" s="9">
        <f t="shared" si="946"/>
        <v>119.32999999999993</v>
      </c>
      <c r="X3294">
        <f t="shared" si="947"/>
        <v>996.09999999999991</v>
      </c>
      <c r="Y3294" s="9">
        <f t="shared" si="948"/>
        <v>14.883218050521686</v>
      </c>
      <c r="Z3294" s="10">
        <f t="shared" si="949"/>
        <v>0.45786242475223932</v>
      </c>
      <c r="AA3294">
        <f t="shared" si="950"/>
        <v>96.299999999999955</v>
      </c>
    </row>
    <row r="3295" spans="1:27">
      <c r="A3295" s="1">
        <f t="shared" si="933"/>
        <v>4022998</v>
      </c>
      <c r="B3295" s="1">
        <v>-2</v>
      </c>
      <c r="C3295" s="1">
        <v>23</v>
      </c>
      <c r="D3295" s="2">
        <v>4</v>
      </c>
      <c r="E3295" s="5">
        <v>203.44</v>
      </c>
      <c r="F3295" s="5">
        <v>135.49</v>
      </c>
      <c r="G3295" s="5">
        <v>101.48</v>
      </c>
      <c r="H3295" s="5">
        <v>185.04</v>
      </c>
      <c r="I3295" s="5">
        <v>197.94</v>
      </c>
      <c r="J3295" s="5">
        <v>83.91</v>
      </c>
      <c r="K3295" s="6">
        <f t="shared" si="934"/>
        <v>194.24</v>
      </c>
      <c r="L3295" s="6">
        <f t="shared" si="935"/>
        <v>18.400000000000006</v>
      </c>
      <c r="M3295" s="6">
        <f t="shared" si="936"/>
        <v>166.715</v>
      </c>
      <c r="N3295" s="5">
        <f t="shared" si="937"/>
        <v>65.838967374952048</v>
      </c>
      <c r="O3295" s="6">
        <f t="shared" si="938"/>
        <v>-62.449999999999989</v>
      </c>
      <c r="P3295" s="6">
        <f t="shared" si="939"/>
        <v>131.6779347499041</v>
      </c>
      <c r="Q3295" s="6">
        <f t="shared" si="940"/>
        <v>0.18785902030491425</v>
      </c>
      <c r="R3295" s="9">
        <f t="shared" si="941"/>
        <v>0.61399808672241407</v>
      </c>
      <c r="S3295" s="9">
        <f t="shared" si="942"/>
        <v>80.849999999999994</v>
      </c>
      <c r="T3295">
        <f t="shared" si="943"/>
        <v>62.449999999999989</v>
      </c>
      <c r="U3295" s="9">
        <f t="shared" si="944"/>
        <v>0.47426320984310144</v>
      </c>
      <c r="V3295" s="9">
        <f t="shared" si="945"/>
        <v>0.41806548761989987</v>
      </c>
      <c r="W3295" s="9">
        <f t="shared" si="946"/>
        <v>27.525000000000006</v>
      </c>
      <c r="X3295">
        <f t="shared" si="947"/>
        <v>166.715</v>
      </c>
      <c r="Y3295" s="9">
        <f t="shared" si="948"/>
        <v>2.5321630433624556</v>
      </c>
      <c r="Z3295" s="10">
        <f t="shared" si="949"/>
        <v>0.45788317287273184</v>
      </c>
      <c r="AA3295">
        <f t="shared" si="950"/>
        <v>18.400000000000006</v>
      </c>
    </row>
    <row r="3296" spans="1:27">
      <c r="A3296" s="1">
        <f t="shared" si="933"/>
        <v>13012997</v>
      </c>
      <c r="B3296" s="1">
        <v>-3</v>
      </c>
      <c r="C3296" s="1">
        <v>13</v>
      </c>
      <c r="D3296" s="2">
        <v>13</v>
      </c>
      <c r="E3296" s="5">
        <v>43.28</v>
      </c>
      <c r="F3296" s="5">
        <v>53.25</v>
      </c>
      <c r="G3296" s="5">
        <v>74.989999999999995</v>
      </c>
      <c r="H3296" s="5">
        <v>43.66</v>
      </c>
      <c r="I3296" s="5">
        <v>93.11</v>
      </c>
      <c r="J3296" s="5">
        <v>81.41</v>
      </c>
      <c r="K3296" s="6">
        <f t="shared" si="934"/>
        <v>43.47</v>
      </c>
      <c r="L3296" s="6">
        <f t="shared" si="935"/>
        <v>-0.37999999999999545</v>
      </c>
      <c r="M3296" s="6">
        <f t="shared" si="936"/>
        <v>73.180000000000007</v>
      </c>
      <c r="N3296" s="5">
        <f t="shared" si="937"/>
        <v>55.342316991611398</v>
      </c>
      <c r="O3296" s="6">
        <f t="shared" si="938"/>
        <v>-39.86</v>
      </c>
      <c r="P3296" s="6">
        <f t="shared" si="939"/>
        <v>110.6846339832228</v>
      </c>
      <c r="Q3296" s="6">
        <f t="shared" si="940"/>
        <v>-8.1959086703824388E-2</v>
      </c>
      <c r="R3296" s="9">
        <f t="shared" si="941"/>
        <v>0.3566890776002769</v>
      </c>
      <c r="S3296" s="9">
        <f t="shared" si="942"/>
        <v>39.480000000000004</v>
      </c>
      <c r="T3296">
        <f t="shared" si="943"/>
        <v>39.86</v>
      </c>
      <c r="U3296" s="9">
        <f t="shared" si="944"/>
        <v>0.36012225514556828</v>
      </c>
      <c r="V3296" s="9">
        <f t="shared" si="945"/>
        <v>0.5368405519505689</v>
      </c>
      <c r="W3296" s="9">
        <f t="shared" si="946"/>
        <v>29.710000000000008</v>
      </c>
      <c r="X3296">
        <f t="shared" si="947"/>
        <v>73.180000000000007</v>
      </c>
      <c r="Y3296" s="9">
        <f t="shared" si="948"/>
        <v>1.3223154356022424</v>
      </c>
      <c r="Z3296" s="10">
        <f t="shared" si="949"/>
        <v>0.45802510848205691</v>
      </c>
      <c r="AA3296">
        <f t="shared" si="950"/>
        <v>0.37999999999999545</v>
      </c>
    </row>
    <row r="3297" spans="1:27">
      <c r="A3297" s="1">
        <f t="shared" si="933"/>
        <v>4022003</v>
      </c>
      <c r="B3297" s="1">
        <v>3</v>
      </c>
      <c r="C3297" s="1">
        <v>22</v>
      </c>
      <c r="D3297" s="2">
        <v>4</v>
      </c>
      <c r="E3297" s="5">
        <v>3138.91</v>
      </c>
      <c r="F3297" s="5">
        <v>2822.43</v>
      </c>
      <c r="G3297" s="5">
        <v>173.96</v>
      </c>
      <c r="H3297" s="5">
        <v>3106.1</v>
      </c>
      <c r="I3297" s="5">
        <v>2591.3200000000002</v>
      </c>
      <c r="J3297" s="5">
        <v>136.05000000000001</v>
      </c>
      <c r="K3297" s="6">
        <f t="shared" si="934"/>
        <v>3122.5050000000001</v>
      </c>
      <c r="L3297" s="6">
        <f t="shared" si="935"/>
        <v>32.809999999999945</v>
      </c>
      <c r="M3297" s="6">
        <f t="shared" si="936"/>
        <v>2706.875</v>
      </c>
      <c r="N3297" s="5">
        <f t="shared" si="937"/>
        <v>110.42156050790082</v>
      </c>
      <c r="O3297" s="6">
        <f t="shared" si="938"/>
        <v>231.10999999999967</v>
      </c>
      <c r="P3297" s="6">
        <f t="shared" si="939"/>
        <v>220.84312101580164</v>
      </c>
      <c r="Q3297" s="6">
        <f t="shared" si="940"/>
        <v>0.24096931071527208</v>
      </c>
      <c r="R3297" s="9">
        <f t="shared" si="941"/>
        <v>0.89792246680760812</v>
      </c>
      <c r="S3297" s="9">
        <f t="shared" si="942"/>
        <v>198.29999999999973</v>
      </c>
      <c r="T3297">
        <f t="shared" si="943"/>
        <v>231.10999999999967</v>
      </c>
      <c r="U3297" s="9">
        <f t="shared" si="944"/>
        <v>1.0464894669889375</v>
      </c>
      <c r="V3297" s="9">
        <f t="shared" si="945"/>
        <v>3.7640293986812585</v>
      </c>
      <c r="W3297" s="9">
        <f t="shared" si="946"/>
        <v>415.63000000000011</v>
      </c>
      <c r="X3297">
        <f t="shared" si="947"/>
        <v>2706.875</v>
      </c>
      <c r="Y3297" s="9">
        <f t="shared" si="948"/>
        <v>24.514007840038804</v>
      </c>
      <c r="Z3297" s="10">
        <f t="shared" si="949"/>
        <v>0.45804148283752644</v>
      </c>
      <c r="AA3297">
        <f t="shared" si="950"/>
        <v>32.809999999999945</v>
      </c>
    </row>
    <row r="3298" spans="1:27">
      <c r="A3298" s="1">
        <f t="shared" si="933"/>
        <v>4018995</v>
      </c>
      <c r="B3298" s="1">
        <v>-5</v>
      </c>
      <c r="C3298" s="1">
        <v>19</v>
      </c>
      <c r="D3298" s="2">
        <v>4</v>
      </c>
      <c r="E3298" s="5">
        <v>3973.78</v>
      </c>
      <c r="F3298" s="5">
        <v>3724.86</v>
      </c>
      <c r="G3298" s="5">
        <v>179.82</v>
      </c>
      <c r="H3298" s="5">
        <v>4151.16</v>
      </c>
      <c r="I3298" s="5">
        <v>4016.19</v>
      </c>
      <c r="J3298" s="5">
        <v>141.9</v>
      </c>
      <c r="K3298" s="6">
        <f t="shared" si="934"/>
        <v>4062.4700000000003</v>
      </c>
      <c r="L3298" s="6">
        <f t="shared" si="935"/>
        <v>-177.37999999999965</v>
      </c>
      <c r="M3298" s="6">
        <f t="shared" si="936"/>
        <v>3870.5250000000001</v>
      </c>
      <c r="N3298" s="5">
        <f t="shared" si="937"/>
        <v>114.53257440571218</v>
      </c>
      <c r="O3298" s="6">
        <f t="shared" si="938"/>
        <v>-291.32999999999993</v>
      </c>
      <c r="P3298" s="6">
        <f t="shared" si="939"/>
        <v>229.06514881142436</v>
      </c>
      <c r="Q3298" s="6">
        <f t="shared" si="940"/>
        <v>0.23250288811829706</v>
      </c>
      <c r="R3298" s="9">
        <f t="shared" si="941"/>
        <v>0.49745673050337524</v>
      </c>
      <c r="S3298" s="9">
        <f t="shared" si="942"/>
        <v>113.95000000000027</v>
      </c>
      <c r="T3298">
        <f t="shared" si="943"/>
        <v>291.32999999999993</v>
      </c>
      <c r="U3298" s="9">
        <f t="shared" si="944"/>
        <v>1.2718215822514078</v>
      </c>
      <c r="V3298" s="9">
        <f t="shared" si="945"/>
        <v>1.6758987650104469</v>
      </c>
      <c r="W3298" s="9">
        <f t="shared" si="946"/>
        <v>191.94500000000016</v>
      </c>
      <c r="X3298">
        <f t="shared" si="947"/>
        <v>3870.5250000000001</v>
      </c>
      <c r="Y3298" s="9">
        <f t="shared" si="948"/>
        <v>33.794097618807754</v>
      </c>
      <c r="Z3298" s="10">
        <f t="shared" si="949"/>
        <v>0.45804694082593767</v>
      </c>
      <c r="AA3298">
        <f t="shared" si="950"/>
        <v>177.37999999999965</v>
      </c>
    </row>
    <row r="3299" spans="1:27">
      <c r="A3299" s="1">
        <f t="shared" si="933"/>
        <v>16006001</v>
      </c>
      <c r="B3299" s="1">
        <v>1</v>
      </c>
      <c r="C3299" s="1">
        <v>6</v>
      </c>
      <c r="D3299" s="2">
        <v>16</v>
      </c>
      <c r="E3299" s="5">
        <v>2181.1999999999998</v>
      </c>
      <c r="F3299" s="5">
        <v>2308.88</v>
      </c>
      <c r="G3299" s="5">
        <v>103.55</v>
      </c>
      <c r="H3299" s="5">
        <v>2255.85</v>
      </c>
      <c r="I3299" s="5">
        <v>2364.4499999999998</v>
      </c>
      <c r="J3299" s="5">
        <v>101.74</v>
      </c>
      <c r="K3299" s="6">
        <f t="shared" si="934"/>
        <v>2218.5249999999996</v>
      </c>
      <c r="L3299" s="6">
        <f t="shared" si="935"/>
        <v>-74.650000000000091</v>
      </c>
      <c r="M3299" s="6">
        <f t="shared" si="936"/>
        <v>2336.665</v>
      </c>
      <c r="N3299" s="5">
        <f t="shared" si="937"/>
        <v>72.583796573339967</v>
      </c>
      <c r="O3299" s="6">
        <f t="shared" si="938"/>
        <v>-55.569999999999709</v>
      </c>
      <c r="P3299" s="6">
        <f t="shared" si="939"/>
        <v>145.16759314667993</v>
      </c>
      <c r="Q3299" s="6">
        <f t="shared" si="940"/>
        <v>1.7632220848367252E-2</v>
      </c>
      <c r="R3299" s="9">
        <f t="shared" si="941"/>
        <v>0.13143429319463615</v>
      </c>
      <c r="S3299" s="9">
        <f t="shared" si="942"/>
        <v>19.080000000000382</v>
      </c>
      <c r="T3299">
        <f t="shared" si="943"/>
        <v>55.569999999999709</v>
      </c>
      <c r="U3299" s="9">
        <f t="shared" si="944"/>
        <v>0.38279893463447306</v>
      </c>
      <c r="V3299" s="9">
        <f t="shared" si="945"/>
        <v>1.6276359955989566</v>
      </c>
      <c r="W3299" s="9">
        <f t="shared" si="946"/>
        <v>118.14000000000033</v>
      </c>
      <c r="X3299">
        <f t="shared" si="947"/>
        <v>2336.665</v>
      </c>
      <c r="Y3299" s="9">
        <f t="shared" si="948"/>
        <v>32.192653323651811</v>
      </c>
      <c r="Z3299" s="10">
        <f t="shared" si="949"/>
        <v>0.45817245661431899</v>
      </c>
      <c r="AA3299">
        <f t="shared" si="950"/>
        <v>74.650000000000091</v>
      </c>
    </row>
    <row r="3300" spans="1:27">
      <c r="A3300" s="1">
        <f t="shared" si="933"/>
        <v>11014004</v>
      </c>
      <c r="B3300" s="1">
        <v>4</v>
      </c>
      <c r="C3300" s="1">
        <v>14</v>
      </c>
      <c r="D3300" s="2">
        <v>11</v>
      </c>
      <c r="E3300" s="5">
        <v>1778.44</v>
      </c>
      <c r="F3300" s="5">
        <v>1684.98</v>
      </c>
      <c r="G3300" s="5">
        <v>152.77000000000001</v>
      </c>
      <c r="H3300" s="5">
        <v>1718.48</v>
      </c>
      <c r="I3300" s="5">
        <v>1985.24</v>
      </c>
      <c r="J3300" s="5">
        <v>143.85</v>
      </c>
      <c r="K3300" s="6">
        <f t="shared" si="934"/>
        <v>1748.46</v>
      </c>
      <c r="L3300" s="6">
        <f t="shared" si="935"/>
        <v>59.960000000000036</v>
      </c>
      <c r="M3300" s="6">
        <f t="shared" si="936"/>
        <v>1835.1100000000001</v>
      </c>
      <c r="N3300" s="5">
        <f t="shared" si="937"/>
        <v>104.91841520915192</v>
      </c>
      <c r="O3300" s="6">
        <f t="shared" si="938"/>
        <v>-300.26</v>
      </c>
      <c r="P3300" s="6">
        <f t="shared" si="939"/>
        <v>209.83683041830383</v>
      </c>
      <c r="Q3300" s="6">
        <f t="shared" si="940"/>
        <v>6.0089950976318716E-2</v>
      </c>
      <c r="R3300" s="9">
        <f t="shared" si="941"/>
        <v>1.7166671803129678</v>
      </c>
      <c r="S3300" s="9">
        <f t="shared" si="942"/>
        <v>360.22</v>
      </c>
      <c r="T3300">
        <f t="shared" si="943"/>
        <v>300.26</v>
      </c>
      <c r="U3300" s="9">
        <f t="shared" si="944"/>
        <v>1.4309213468457378</v>
      </c>
      <c r="V3300" s="9">
        <f t="shared" si="945"/>
        <v>0.825879802199316</v>
      </c>
      <c r="W3300" s="9">
        <f t="shared" si="946"/>
        <v>86.650000000000091</v>
      </c>
      <c r="X3300">
        <f t="shared" si="947"/>
        <v>1835.1100000000001</v>
      </c>
      <c r="Y3300" s="9">
        <f t="shared" si="948"/>
        <v>17.490828434091</v>
      </c>
      <c r="Z3300" s="10">
        <f t="shared" si="949"/>
        <v>0.4583426665716383</v>
      </c>
      <c r="AA3300">
        <f t="shared" si="950"/>
        <v>59.960000000000036</v>
      </c>
    </row>
    <row r="3301" spans="1:27">
      <c r="A3301" s="1">
        <f t="shared" si="933"/>
        <v>7021999</v>
      </c>
      <c r="B3301" s="1">
        <v>-1</v>
      </c>
      <c r="C3301" s="1">
        <v>22</v>
      </c>
      <c r="D3301" s="2">
        <v>7</v>
      </c>
      <c r="E3301" s="5">
        <v>666.09</v>
      </c>
      <c r="F3301" s="5">
        <v>819.35</v>
      </c>
      <c r="G3301" s="5">
        <v>147.19999999999999</v>
      </c>
      <c r="H3301" s="5">
        <v>684.05</v>
      </c>
      <c r="I3301" s="5">
        <v>963.54</v>
      </c>
      <c r="J3301" s="5">
        <v>83.53</v>
      </c>
      <c r="K3301" s="6">
        <f t="shared" si="934"/>
        <v>675.06999999999994</v>
      </c>
      <c r="L3301" s="6">
        <f t="shared" si="935"/>
        <v>-17.959999999999923</v>
      </c>
      <c r="M3301" s="6">
        <f t="shared" si="936"/>
        <v>891.44499999999994</v>
      </c>
      <c r="N3301" s="5">
        <f t="shared" si="937"/>
        <v>84.624318165643146</v>
      </c>
      <c r="O3301" s="6">
        <f t="shared" si="938"/>
        <v>-144.18999999999994</v>
      </c>
      <c r="P3301" s="6">
        <f t="shared" si="939"/>
        <v>169.24863633128629</v>
      </c>
      <c r="Q3301" s="6">
        <f t="shared" si="940"/>
        <v>0.51284787410192001</v>
      </c>
      <c r="R3301" s="9">
        <f t="shared" si="941"/>
        <v>0.7458258024183908</v>
      </c>
      <c r="S3301" s="9">
        <f t="shared" si="942"/>
        <v>126.23000000000002</v>
      </c>
      <c r="T3301">
        <f t="shared" si="943"/>
        <v>144.18999999999994</v>
      </c>
      <c r="U3301" s="9">
        <f t="shared" si="944"/>
        <v>0.85194187158922374</v>
      </c>
      <c r="V3301" s="9">
        <f t="shared" si="945"/>
        <v>2.556889138846222</v>
      </c>
      <c r="W3301" s="9">
        <f t="shared" si="946"/>
        <v>216.375</v>
      </c>
      <c r="X3301">
        <f t="shared" si="947"/>
        <v>891.44499999999994</v>
      </c>
      <c r="Y3301" s="9">
        <f t="shared" si="948"/>
        <v>10.534146913362312</v>
      </c>
      <c r="Z3301" s="10">
        <f t="shared" si="949"/>
        <v>0.45836884710896314</v>
      </c>
      <c r="AA3301">
        <f t="shared" si="950"/>
        <v>17.959999999999923</v>
      </c>
    </row>
    <row r="3302" spans="1:27">
      <c r="A3302" s="1">
        <f t="shared" si="933"/>
        <v>3024000</v>
      </c>
      <c r="B3302" s="1">
        <v>0</v>
      </c>
      <c r="C3302" s="1">
        <v>24</v>
      </c>
      <c r="D3302" s="2">
        <v>3</v>
      </c>
      <c r="E3302" s="5">
        <v>342.28</v>
      </c>
      <c r="F3302" s="5">
        <v>273.64</v>
      </c>
      <c r="G3302" s="5">
        <v>76.59</v>
      </c>
      <c r="H3302" s="5">
        <v>302.12</v>
      </c>
      <c r="I3302" s="5">
        <v>381.31</v>
      </c>
      <c r="J3302" s="5">
        <v>63.26</v>
      </c>
      <c r="K3302" s="6">
        <f t="shared" si="934"/>
        <v>322.2</v>
      </c>
      <c r="L3302" s="6">
        <f t="shared" si="935"/>
        <v>40.159999999999968</v>
      </c>
      <c r="M3302" s="6">
        <f t="shared" si="936"/>
        <v>327.47500000000002</v>
      </c>
      <c r="N3302" s="5">
        <f t="shared" si="937"/>
        <v>49.668540596639239</v>
      </c>
      <c r="O3302" s="6">
        <f t="shared" si="938"/>
        <v>-107.67000000000002</v>
      </c>
      <c r="P3302" s="6">
        <f t="shared" si="939"/>
        <v>99.337081193278479</v>
      </c>
      <c r="Q3302" s="6">
        <f t="shared" si="940"/>
        <v>0.1889164735151124</v>
      </c>
      <c r="R3302" s="9">
        <f t="shared" si="941"/>
        <v>1.4881653278333158</v>
      </c>
      <c r="S3302" s="9">
        <f t="shared" si="942"/>
        <v>147.82999999999998</v>
      </c>
      <c r="T3302">
        <f t="shared" si="943"/>
        <v>107.67000000000002</v>
      </c>
      <c r="U3302" s="9">
        <f t="shared" si="944"/>
        <v>1.0838852793601648</v>
      </c>
      <c r="V3302" s="9">
        <f t="shared" si="945"/>
        <v>0.10620404659840077</v>
      </c>
      <c r="W3302" s="9">
        <f t="shared" si="946"/>
        <v>5.2750000000000341</v>
      </c>
      <c r="X3302">
        <f t="shared" si="947"/>
        <v>327.47500000000002</v>
      </c>
      <c r="Y3302" s="9">
        <f t="shared" si="948"/>
        <v>6.593207613234326</v>
      </c>
      <c r="Z3302" s="10">
        <f t="shared" si="949"/>
        <v>0.45838193681688638</v>
      </c>
      <c r="AA3302">
        <f t="shared" si="950"/>
        <v>40.159999999999968</v>
      </c>
    </row>
    <row r="3303" spans="1:27">
      <c r="A3303" s="1">
        <f t="shared" si="933"/>
        <v>6021003</v>
      </c>
      <c r="B3303" s="1">
        <v>3</v>
      </c>
      <c r="C3303" s="1">
        <v>21</v>
      </c>
      <c r="D3303" s="2">
        <v>6</v>
      </c>
      <c r="E3303" s="5">
        <v>5680.41</v>
      </c>
      <c r="F3303" s="5">
        <v>5206.05</v>
      </c>
      <c r="G3303" s="5">
        <v>195.71</v>
      </c>
      <c r="H3303" s="5">
        <v>5729.35</v>
      </c>
      <c r="I3303" s="5">
        <v>5192.1099999999997</v>
      </c>
      <c r="J3303" s="5">
        <v>184</v>
      </c>
      <c r="K3303" s="6">
        <f t="shared" si="934"/>
        <v>5704.88</v>
      </c>
      <c r="L3303" s="6">
        <f t="shared" si="935"/>
        <v>-48.940000000000509</v>
      </c>
      <c r="M3303" s="6">
        <f t="shared" si="936"/>
        <v>5199.08</v>
      </c>
      <c r="N3303" s="5">
        <f t="shared" si="937"/>
        <v>134.31158187215277</v>
      </c>
      <c r="O3303" s="6">
        <f t="shared" si="938"/>
        <v>13.940000000000509</v>
      </c>
      <c r="P3303" s="6">
        <f t="shared" si="939"/>
        <v>268.62316374430554</v>
      </c>
      <c r="Q3303" s="6">
        <f t="shared" si="940"/>
        <v>6.1620044892317677E-2</v>
      </c>
      <c r="R3303" s="9">
        <f t="shared" si="941"/>
        <v>0.2340825680240094</v>
      </c>
      <c r="S3303" s="9">
        <f t="shared" si="942"/>
        <v>62.880000000001019</v>
      </c>
      <c r="T3303">
        <f t="shared" si="943"/>
        <v>13.940000000000509</v>
      </c>
      <c r="U3303" s="9">
        <f t="shared" si="944"/>
        <v>5.1894258878097288E-2</v>
      </c>
      <c r="V3303" s="9">
        <f t="shared" si="945"/>
        <v>3.765870321454901</v>
      </c>
      <c r="W3303" s="9">
        <f t="shared" si="946"/>
        <v>505.80000000000018</v>
      </c>
      <c r="X3303">
        <f t="shared" si="947"/>
        <v>5199.08</v>
      </c>
      <c r="Y3303" s="9">
        <f t="shared" si="948"/>
        <v>38.709096620936613</v>
      </c>
      <c r="Z3303" s="10">
        <f t="shared" si="949"/>
        <v>0.45847028257020106</v>
      </c>
      <c r="AA3303">
        <f t="shared" si="950"/>
        <v>48.940000000000509</v>
      </c>
    </row>
    <row r="3304" spans="1:27">
      <c r="A3304" s="1">
        <f t="shared" si="933"/>
        <v>14007</v>
      </c>
      <c r="B3304" s="1">
        <v>7</v>
      </c>
      <c r="C3304" s="1">
        <v>14</v>
      </c>
      <c r="D3304" s="2">
        <v>0</v>
      </c>
      <c r="E3304" s="5">
        <v>6302.63</v>
      </c>
      <c r="F3304" s="5">
        <v>6269.06</v>
      </c>
      <c r="G3304" s="5">
        <v>170.62</v>
      </c>
      <c r="H3304" s="5">
        <v>6388.73</v>
      </c>
      <c r="I3304" s="5">
        <v>6229.2</v>
      </c>
      <c r="J3304" s="5">
        <v>139.66999999999999</v>
      </c>
      <c r="K3304" s="6">
        <f t="shared" si="934"/>
        <v>6345.68</v>
      </c>
      <c r="L3304" s="6">
        <f t="shared" si="935"/>
        <v>-86.099999999999454</v>
      </c>
      <c r="M3304" s="6">
        <f t="shared" si="936"/>
        <v>6249.13</v>
      </c>
      <c r="N3304" s="5">
        <f t="shared" si="937"/>
        <v>110.24846178065252</v>
      </c>
      <c r="O3304" s="6">
        <f t="shared" si="938"/>
        <v>39.860000000000582</v>
      </c>
      <c r="P3304" s="6">
        <f t="shared" si="939"/>
        <v>220.49692356130504</v>
      </c>
      <c r="Q3304" s="6">
        <f t="shared" si="940"/>
        <v>0.19752558826755534</v>
      </c>
      <c r="R3304" s="9">
        <f t="shared" si="941"/>
        <v>0.57125513574333031</v>
      </c>
      <c r="S3304" s="9">
        <f t="shared" si="942"/>
        <v>125.96000000000004</v>
      </c>
      <c r="T3304">
        <f t="shared" si="943"/>
        <v>39.860000000000582</v>
      </c>
      <c r="U3304" s="9">
        <f t="shared" si="944"/>
        <v>0.1807734972271314</v>
      </c>
      <c r="V3304" s="9">
        <f t="shared" si="945"/>
        <v>0.87574917999394453</v>
      </c>
      <c r="W3304" s="9">
        <f t="shared" si="946"/>
        <v>96.550000000000182</v>
      </c>
      <c r="X3304">
        <f t="shared" si="947"/>
        <v>6249.13</v>
      </c>
      <c r="Y3304" s="9">
        <f t="shared" si="948"/>
        <v>56.682242083641107</v>
      </c>
      <c r="Z3304" s="10">
        <f t="shared" si="949"/>
        <v>0.45848664102675885</v>
      </c>
      <c r="AA3304">
        <f t="shared" si="950"/>
        <v>86.099999999999454</v>
      </c>
    </row>
    <row r="3305" spans="1:27">
      <c r="A3305" s="1">
        <f t="shared" si="933"/>
        <v>11016003</v>
      </c>
      <c r="B3305" s="1">
        <v>3</v>
      </c>
      <c r="C3305" s="1">
        <v>16</v>
      </c>
      <c r="D3305" s="2">
        <v>11</v>
      </c>
      <c r="E3305" s="5">
        <v>1663.88</v>
      </c>
      <c r="F3305" s="5">
        <v>1598</v>
      </c>
      <c r="G3305" s="5">
        <v>150.27000000000001</v>
      </c>
      <c r="H3305" s="5">
        <v>1582.35</v>
      </c>
      <c r="I3305" s="5">
        <v>1507.68</v>
      </c>
      <c r="J3305" s="5">
        <v>140.79</v>
      </c>
      <c r="K3305" s="6">
        <f t="shared" si="934"/>
        <v>1623.115</v>
      </c>
      <c r="L3305" s="6">
        <f t="shared" si="935"/>
        <v>81.5300000000002</v>
      </c>
      <c r="M3305" s="6">
        <f t="shared" si="936"/>
        <v>1552.8400000000001</v>
      </c>
      <c r="N3305" s="5">
        <f t="shared" si="937"/>
        <v>102.95981861872134</v>
      </c>
      <c r="O3305" s="6">
        <f t="shared" si="938"/>
        <v>90.319999999999936</v>
      </c>
      <c r="P3305" s="6">
        <f t="shared" si="939"/>
        <v>205.91963723744269</v>
      </c>
      <c r="Q3305" s="6">
        <f t="shared" si="940"/>
        <v>6.507217655435206E-2</v>
      </c>
      <c r="R3305" s="9">
        <f t="shared" si="941"/>
        <v>4.2686555385993252E-2</v>
      </c>
      <c r="S3305" s="9">
        <f t="shared" si="942"/>
        <v>8.7899999999997362</v>
      </c>
      <c r="T3305">
        <f t="shared" si="943"/>
        <v>90.319999999999936</v>
      </c>
      <c r="U3305" s="9">
        <f t="shared" si="944"/>
        <v>0.43861771131547483</v>
      </c>
      <c r="V3305" s="9">
        <f t="shared" si="945"/>
        <v>0.68254782246888746</v>
      </c>
      <c r="W3305" s="9">
        <f t="shared" si="946"/>
        <v>70.274999999999864</v>
      </c>
      <c r="X3305">
        <f t="shared" si="947"/>
        <v>1552.8400000000001</v>
      </c>
      <c r="Y3305" s="9">
        <f t="shared" si="948"/>
        <v>15.082000151442038</v>
      </c>
      <c r="Z3305" s="10">
        <f t="shared" si="949"/>
        <v>0.45848664102675885</v>
      </c>
      <c r="AA3305">
        <f t="shared" si="950"/>
        <v>81.5300000000002</v>
      </c>
    </row>
    <row r="3306" spans="1:27">
      <c r="A3306" s="1">
        <f t="shared" si="933"/>
        <v>3007008</v>
      </c>
      <c r="B3306" s="1">
        <v>8</v>
      </c>
      <c r="C3306" s="1">
        <v>7</v>
      </c>
      <c r="D3306" s="2">
        <v>3</v>
      </c>
      <c r="E3306" s="5">
        <v>1565.64</v>
      </c>
      <c r="F3306" s="5">
        <v>1657.94</v>
      </c>
      <c r="G3306" s="5">
        <v>95.34</v>
      </c>
      <c r="H3306" s="5">
        <v>1564.66</v>
      </c>
      <c r="I3306" s="5">
        <v>1103.71</v>
      </c>
      <c r="J3306" s="5">
        <v>63.01</v>
      </c>
      <c r="K3306" s="6">
        <f t="shared" si="934"/>
        <v>1565.15</v>
      </c>
      <c r="L3306" s="6">
        <f t="shared" si="935"/>
        <v>0.98000000000001819</v>
      </c>
      <c r="M3306" s="6">
        <f t="shared" si="936"/>
        <v>1380.825</v>
      </c>
      <c r="N3306" s="5">
        <f t="shared" si="937"/>
        <v>57.140125349880009</v>
      </c>
      <c r="O3306" s="6">
        <f t="shared" si="938"/>
        <v>554.23</v>
      </c>
      <c r="P3306" s="6">
        <f t="shared" si="939"/>
        <v>114.28025069976002</v>
      </c>
      <c r="Q3306" s="6">
        <f t="shared" si="940"/>
        <v>0.39199579062003931</v>
      </c>
      <c r="R3306" s="9">
        <f t="shared" si="941"/>
        <v>4.8411689387478898</v>
      </c>
      <c r="S3306" s="9">
        <f t="shared" si="942"/>
        <v>553.25</v>
      </c>
      <c r="T3306">
        <f t="shared" si="943"/>
        <v>554.23</v>
      </c>
      <c r="U3306" s="9">
        <f t="shared" si="944"/>
        <v>4.8497443487071719</v>
      </c>
      <c r="V3306" s="9">
        <f t="shared" si="945"/>
        <v>3.2258417158055308</v>
      </c>
      <c r="W3306" s="9">
        <f t="shared" si="946"/>
        <v>184.32500000000005</v>
      </c>
      <c r="X3306">
        <f t="shared" si="947"/>
        <v>1380.825</v>
      </c>
      <c r="Y3306" s="9">
        <f t="shared" si="948"/>
        <v>24.165592769440778</v>
      </c>
      <c r="Z3306" s="10">
        <f t="shared" si="949"/>
        <v>0.45852262757687323</v>
      </c>
      <c r="AA3306">
        <f t="shared" si="950"/>
        <v>0.98000000000001819</v>
      </c>
    </row>
    <row r="3307" spans="1:27">
      <c r="A3307" s="1">
        <f t="shared" si="933"/>
        <v>13014002</v>
      </c>
      <c r="B3307" s="1">
        <v>2</v>
      </c>
      <c r="C3307" s="1">
        <v>14</v>
      </c>
      <c r="D3307" s="2">
        <v>13</v>
      </c>
      <c r="E3307" s="5">
        <v>3156.53</v>
      </c>
      <c r="F3307" s="5">
        <v>2844.44</v>
      </c>
      <c r="G3307" s="5">
        <v>210.48</v>
      </c>
      <c r="H3307" s="5">
        <v>3149.7</v>
      </c>
      <c r="I3307" s="5">
        <v>3222.33</v>
      </c>
      <c r="J3307" s="5">
        <v>128.94</v>
      </c>
      <c r="K3307" s="6">
        <f t="shared" si="934"/>
        <v>3153.1149999999998</v>
      </c>
      <c r="L3307" s="6">
        <f t="shared" si="935"/>
        <v>6.830000000000382</v>
      </c>
      <c r="M3307" s="6">
        <f t="shared" si="936"/>
        <v>3033.3850000000002</v>
      </c>
      <c r="N3307" s="5">
        <f t="shared" si="937"/>
        <v>123.41733468196435</v>
      </c>
      <c r="O3307" s="6">
        <f t="shared" si="938"/>
        <v>-377.88999999999987</v>
      </c>
      <c r="P3307" s="6">
        <f t="shared" si="939"/>
        <v>246.8346693639287</v>
      </c>
      <c r="Q3307" s="6">
        <f t="shared" si="940"/>
        <v>0.45425092315678106</v>
      </c>
      <c r="R3307" s="9">
        <f t="shared" si="941"/>
        <v>1.5586141160453268</v>
      </c>
      <c r="S3307" s="9">
        <f t="shared" si="942"/>
        <v>384.72000000000025</v>
      </c>
      <c r="T3307">
        <f t="shared" si="943"/>
        <v>377.88999999999987</v>
      </c>
      <c r="U3307" s="9">
        <f t="shared" si="944"/>
        <v>1.5309437729059263</v>
      </c>
      <c r="V3307" s="9">
        <f t="shared" si="945"/>
        <v>0.97012304072627464</v>
      </c>
      <c r="W3307" s="9">
        <f t="shared" si="946"/>
        <v>119.72999999999956</v>
      </c>
      <c r="X3307">
        <f t="shared" si="947"/>
        <v>3033.3850000000002</v>
      </c>
      <c r="Y3307" s="9">
        <f t="shared" si="948"/>
        <v>24.578273447703012</v>
      </c>
      <c r="Z3307" s="10">
        <f t="shared" si="949"/>
        <v>0.45853898416601396</v>
      </c>
      <c r="AA3307">
        <f t="shared" si="950"/>
        <v>6.830000000000382</v>
      </c>
    </row>
    <row r="3308" spans="1:27">
      <c r="A3308" s="1">
        <f t="shared" si="933"/>
        <v>16007000</v>
      </c>
      <c r="B3308" s="1">
        <v>0</v>
      </c>
      <c r="C3308" s="1">
        <v>7</v>
      </c>
      <c r="D3308" s="2">
        <v>16</v>
      </c>
      <c r="E3308" s="5">
        <v>128.36000000000001</v>
      </c>
      <c r="F3308" s="5">
        <v>550.88</v>
      </c>
      <c r="G3308" s="5">
        <v>111.24</v>
      </c>
      <c r="H3308" s="5">
        <v>146.24</v>
      </c>
      <c r="I3308" s="5">
        <v>462.66</v>
      </c>
      <c r="J3308" s="5">
        <v>64.86</v>
      </c>
      <c r="K3308" s="6">
        <f t="shared" si="934"/>
        <v>137.30000000000001</v>
      </c>
      <c r="L3308" s="6">
        <f t="shared" si="935"/>
        <v>-17.879999999999995</v>
      </c>
      <c r="M3308" s="6">
        <f t="shared" si="936"/>
        <v>506.77</v>
      </c>
      <c r="N3308" s="5">
        <f t="shared" si="937"/>
        <v>64.383921129424849</v>
      </c>
      <c r="O3308" s="6">
        <f t="shared" si="938"/>
        <v>88.21999999999997</v>
      </c>
      <c r="P3308" s="6">
        <f t="shared" si="939"/>
        <v>128.7678422588497</v>
      </c>
      <c r="Q3308" s="6">
        <f t="shared" si="940"/>
        <v>0.49257828639366619</v>
      </c>
      <c r="R3308" s="9">
        <f t="shared" si="941"/>
        <v>0.82396348450661516</v>
      </c>
      <c r="S3308" s="9">
        <f t="shared" si="942"/>
        <v>106.09999999999997</v>
      </c>
      <c r="T3308">
        <f t="shared" si="943"/>
        <v>88.21999999999997</v>
      </c>
      <c r="U3308" s="9">
        <f t="shared" si="944"/>
        <v>0.68510894065196593</v>
      </c>
      <c r="V3308" s="9">
        <f t="shared" si="945"/>
        <v>5.7385445545835845</v>
      </c>
      <c r="W3308" s="9">
        <f t="shared" si="946"/>
        <v>369.46999999999997</v>
      </c>
      <c r="X3308">
        <f t="shared" si="947"/>
        <v>506.77</v>
      </c>
      <c r="Y3308" s="9">
        <f t="shared" si="948"/>
        <v>7.8710645625526388</v>
      </c>
      <c r="Z3308" s="10">
        <f t="shared" si="949"/>
        <v>0.45860767547000347</v>
      </c>
      <c r="AA3308">
        <f t="shared" si="950"/>
        <v>17.879999999999995</v>
      </c>
    </row>
    <row r="3309" spans="1:27">
      <c r="A3309" s="1">
        <f t="shared" si="933"/>
        <v>16003002</v>
      </c>
      <c r="B3309" s="1">
        <v>2</v>
      </c>
      <c r="C3309" s="1">
        <v>3</v>
      </c>
      <c r="D3309" s="2">
        <v>16</v>
      </c>
      <c r="E3309" s="5">
        <v>923.66</v>
      </c>
      <c r="F3309" s="5">
        <v>1046.3499999999999</v>
      </c>
      <c r="G3309" s="5">
        <v>75.62</v>
      </c>
      <c r="H3309" s="5">
        <v>1052.19</v>
      </c>
      <c r="I3309" s="5">
        <v>1042.21</v>
      </c>
      <c r="J3309" s="5">
        <v>81.709999999999994</v>
      </c>
      <c r="K3309" s="6">
        <f t="shared" si="934"/>
        <v>987.92499999999995</v>
      </c>
      <c r="L3309" s="6">
        <f t="shared" si="935"/>
        <v>-128.53000000000009</v>
      </c>
      <c r="M3309" s="6">
        <f t="shared" si="936"/>
        <v>1044.28</v>
      </c>
      <c r="N3309" s="5">
        <f t="shared" si="937"/>
        <v>55.666211699737566</v>
      </c>
      <c r="O3309" s="6">
        <f t="shared" si="938"/>
        <v>4.1399999999998727</v>
      </c>
      <c r="P3309" s="6">
        <f t="shared" si="939"/>
        <v>111.33242339947513</v>
      </c>
      <c r="Q3309" s="6">
        <f t="shared" si="940"/>
        <v>-7.7301070838885017E-2</v>
      </c>
      <c r="R3309" s="9">
        <f t="shared" si="941"/>
        <v>1.1916564460647987</v>
      </c>
      <c r="S3309" s="9">
        <f t="shared" si="942"/>
        <v>132.66999999999996</v>
      </c>
      <c r="T3309">
        <f t="shared" si="943"/>
        <v>4.1399999999998727</v>
      </c>
      <c r="U3309" s="9">
        <f t="shared" si="944"/>
        <v>3.7185932665320838E-2</v>
      </c>
      <c r="V3309" s="9">
        <f t="shared" si="945"/>
        <v>1.0123735436493821</v>
      </c>
      <c r="W3309" s="9">
        <f t="shared" si="946"/>
        <v>56.355000000000018</v>
      </c>
      <c r="X3309">
        <f t="shared" si="947"/>
        <v>1044.28</v>
      </c>
      <c r="Y3309" s="9">
        <f t="shared" si="948"/>
        <v>18.759674282001178</v>
      </c>
      <c r="Z3309" s="10">
        <f t="shared" si="949"/>
        <v>0.45862511924228483</v>
      </c>
      <c r="AA3309">
        <f t="shared" si="950"/>
        <v>128.53000000000009</v>
      </c>
    </row>
    <row r="3310" spans="1:27">
      <c r="A3310" s="1">
        <f t="shared" si="933"/>
        <v>12012996</v>
      </c>
      <c r="B3310" s="1">
        <v>-4</v>
      </c>
      <c r="C3310" s="1">
        <v>13</v>
      </c>
      <c r="D3310" s="2">
        <v>12</v>
      </c>
      <c r="E3310" s="5">
        <v>345.74</v>
      </c>
      <c r="F3310" s="5">
        <v>391.97</v>
      </c>
      <c r="G3310" s="5">
        <v>83.64</v>
      </c>
      <c r="H3310" s="5">
        <v>302.82</v>
      </c>
      <c r="I3310" s="5">
        <v>431.56</v>
      </c>
      <c r="J3310" s="5">
        <v>88.93</v>
      </c>
      <c r="K3310" s="6">
        <f t="shared" si="934"/>
        <v>324.27999999999997</v>
      </c>
      <c r="L3310" s="6">
        <f t="shared" si="935"/>
        <v>42.920000000000016</v>
      </c>
      <c r="M3310" s="6">
        <f t="shared" si="936"/>
        <v>411.76499999999999</v>
      </c>
      <c r="N3310" s="5">
        <f t="shared" si="937"/>
        <v>61.041368144890072</v>
      </c>
      <c r="O3310" s="6">
        <f t="shared" si="938"/>
        <v>-39.589999999999975</v>
      </c>
      <c r="P3310" s="6">
        <f t="shared" si="939"/>
        <v>122.08273628978014</v>
      </c>
      <c r="Q3310" s="6">
        <f t="shared" si="940"/>
        <v>-6.125089819513567E-2</v>
      </c>
      <c r="R3310" s="9">
        <f t="shared" si="941"/>
        <v>0.67585313458367424</v>
      </c>
      <c r="S3310" s="9">
        <f t="shared" si="942"/>
        <v>82.509999999999991</v>
      </c>
      <c r="T3310">
        <f t="shared" si="943"/>
        <v>39.589999999999975</v>
      </c>
      <c r="U3310" s="9">
        <f t="shared" si="944"/>
        <v>0.32428827533835475</v>
      </c>
      <c r="V3310" s="9">
        <f t="shared" si="945"/>
        <v>1.433208374234705</v>
      </c>
      <c r="W3310" s="9">
        <f t="shared" si="946"/>
        <v>87.485000000000014</v>
      </c>
      <c r="X3310">
        <f t="shared" si="947"/>
        <v>411.76499999999999</v>
      </c>
      <c r="Y3310" s="9">
        <f t="shared" si="948"/>
        <v>6.7456712146854114</v>
      </c>
      <c r="Z3310" s="10">
        <f t="shared" si="949"/>
        <v>0.45863384087962805</v>
      </c>
      <c r="AA3310">
        <f t="shared" si="950"/>
        <v>42.920000000000016</v>
      </c>
    </row>
    <row r="3311" spans="1:27">
      <c r="A3311" s="1">
        <f t="shared" si="933"/>
        <v>13004005</v>
      </c>
      <c r="B3311" s="1">
        <v>5</v>
      </c>
      <c r="C3311" s="1">
        <v>4</v>
      </c>
      <c r="D3311" s="2">
        <v>13</v>
      </c>
      <c r="E3311" s="5">
        <v>92.52</v>
      </c>
      <c r="F3311" s="5">
        <v>204.07</v>
      </c>
      <c r="G3311" s="5">
        <v>77.5</v>
      </c>
      <c r="H3311" s="5">
        <v>94.89</v>
      </c>
      <c r="I3311" s="5">
        <v>-77.5</v>
      </c>
      <c r="J3311" s="5">
        <v>77.5</v>
      </c>
      <c r="K3311" s="6">
        <f t="shared" si="934"/>
        <v>93.704999999999998</v>
      </c>
      <c r="L3311" s="6">
        <f t="shared" si="935"/>
        <v>-2.3700000000000045</v>
      </c>
      <c r="M3311" s="6">
        <f t="shared" si="936"/>
        <v>63.284999999999997</v>
      </c>
      <c r="N3311" s="5">
        <f t="shared" si="937"/>
        <v>54.800775541957435</v>
      </c>
      <c r="O3311" s="6">
        <f t="shared" si="938"/>
        <v>281.57</v>
      </c>
      <c r="P3311" s="6">
        <f t="shared" si="939"/>
        <v>109.60155108391487</v>
      </c>
      <c r="Q3311" s="6">
        <f t="shared" si="940"/>
        <v>0</v>
      </c>
      <c r="R3311" s="9">
        <f t="shared" si="941"/>
        <v>2.5906567670981717</v>
      </c>
      <c r="S3311" s="9">
        <f t="shared" si="942"/>
        <v>283.94</v>
      </c>
      <c r="T3311">
        <f t="shared" si="943"/>
        <v>281.57</v>
      </c>
      <c r="U3311" s="9">
        <f t="shared" si="944"/>
        <v>2.5690329855315635</v>
      </c>
      <c r="V3311" s="9">
        <f t="shared" si="945"/>
        <v>0.55510163312760707</v>
      </c>
      <c r="W3311" s="9">
        <f t="shared" si="946"/>
        <v>30.42</v>
      </c>
      <c r="X3311">
        <f t="shared" si="947"/>
        <v>63.284999999999997</v>
      </c>
      <c r="Y3311" s="9">
        <f t="shared" si="948"/>
        <v>1.1548194231584685</v>
      </c>
      <c r="Z3311" s="10">
        <f t="shared" si="949"/>
        <v>0.45864365252339429</v>
      </c>
      <c r="AA3311">
        <f t="shared" si="950"/>
        <v>2.3700000000000045</v>
      </c>
    </row>
    <row r="3312" spans="1:27">
      <c r="A3312" s="1">
        <f t="shared" si="933"/>
        <v>5015994</v>
      </c>
      <c r="B3312" s="1">
        <v>-6</v>
      </c>
      <c r="C3312" s="1">
        <v>16</v>
      </c>
      <c r="D3312" s="2">
        <v>5</v>
      </c>
      <c r="E3312" s="5">
        <v>805.9</v>
      </c>
      <c r="F3312" s="5">
        <v>711.46</v>
      </c>
      <c r="G3312" s="5">
        <v>98.41</v>
      </c>
      <c r="H3312" s="5">
        <v>862.35</v>
      </c>
      <c r="I3312" s="5">
        <v>830.78</v>
      </c>
      <c r="J3312" s="5">
        <v>82.24</v>
      </c>
      <c r="K3312" s="6">
        <f t="shared" si="934"/>
        <v>834.125</v>
      </c>
      <c r="L3312" s="6">
        <f t="shared" si="935"/>
        <v>-56.450000000000045</v>
      </c>
      <c r="M3312" s="6">
        <f t="shared" si="936"/>
        <v>771.12</v>
      </c>
      <c r="N3312" s="5">
        <f t="shared" si="937"/>
        <v>64.124772319283906</v>
      </c>
      <c r="O3312" s="6">
        <f t="shared" si="938"/>
        <v>-119.31999999999994</v>
      </c>
      <c r="P3312" s="6">
        <f t="shared" si="939"/>
        <v>128.24954463856781</v>
      </c>
      <c r="Q3312" s="6">
        <f t="shared" si="940"/>
        <v>0.177597284991037</v>
      </c>
      <c r="R3312" s="9">
        <f t="shared" si="941"/>
        <v>0.4902161655012483</v>
      </c>
      <c r="S3312" s="9">
        <f t="shared" si="942"/>
        <v>62.869999999999891</v>
      </c>
      <c r="T3312">
        <f t="shared" si="943"/>
        <v>119.31999999999994</v>
      </c>
      <c r="U3312" s="9">
        <f t="shared" si="944"/>
        <v>0.93037367373324353</v>
      </c>
      <c r="V3312" s="9">
        <f t="shared" si="945"/>
        <v>0.98253760163531734</v>
      </c>
      <c r="W3312" s="9">
        <f t="shared" si="946"/>
        <v>63.004999999999995</v>
      </c>
      <c r="X3312">
        <f t="shared" si="947"/>
        <v>771.12</v>
      </c>
      <c r="Y3312" s="9">
        <f t="shared" si="948"/>
        <v>12.02530585466274</v>
      </c>
      <c r="Z3312" s="10">
        <f t="shared" si="949"/>
        <v>0.4586567343885839</v>
      </c>
      <c r="AA3312">
        <f t="shared" si="950"/>
        <v>56.450000000000045</v>
      </c>
    </row>
    <row r="3313" spans="1:27">
      <c r="A3313" s="1">
        <f t="shared" si="933"/>
        <v>1013993</v>
      </c>
      <c r="B3313" s="1">
        <v>-7</v>
      </c>
      <c r="C3313" s="1">
        <v>14</v>
      </c>
      <c r="D3313" s="2">
        <v>1</v>
      </c>
      <c r="E3313" s="5">
        <v>410.22</v>
      </c>
      <c r="F3313" s="5">
        <v>399.5</v>
      </c>
      <c r="G3313" s="5">
        <v>90.05</v>
      </c>
      <c r="H3313" s="5">
        <v>392.7</v>
      </c>
      <c r="I3313" s="5">
        <v>471.43</v>
      </c>
      <c r="J3313" s="5">
        <v>69.42</v>
      </c>
      <c r="K3313" s="6">
        <f t="shared" si="934"/>
        <v>401.46000000000004</v>
      </c>
      <c r="L3313" s="6">
        <f t="shared" si="935"/>
        <v>17.520000000000039</v>
      </c>
      <c r="M3313" s="6">
        <f t="shared" si="936"/>
        <v>435.46500000000003</v>
      </c>
      <c r="N3313" s="5">
        <f t="shared" si="937"/>
        <v>56.850987018696514</v>
      </c>
      <c r="O3313" s="6">
        <f t="shared" si="938"/>
        <v>-71.930000000000007</v>
      </c>
      <c r="P3313" s="6">
        <f t="shared" si="939"/>
        <v>113.70197403739303</v>
      </c>
      <c r="Q3313" s="6">
        <f t="shared" si="940"/>
        <v>0.25447329468280999</v>
      </c>
      <c r="R3313" s="9">
        <f t="shared" si="941"/>
        <v>0.78670577848175915</v>
      </c>
      <c r="S3313" s="9">
        <f t="shared" si="942"/>
        <v>89.450000000000045</v>
      </c>
      <c r="T3313">
        <f t="shared" si="943"/>
        <v>71.930000000000007</v>
      </c>
      <c r="U3313" s="9">
        <f t="shared" si="944"/>
        <v>0.63261874394849538</v>
      </c>
      <c r="V3313" s="9">
        <f t="shared" si="945"/>
        <v>0.59814264946388374</v>
      </c>
      <c r="W3313" s="9">
        <f t="shared" si="946"/>
        <v>34.004999999999995</v>
      </c>
      <c r="X3313">
        <f t="shared" si="947"/>
        <v>435.46500000000003</v>
      </c>
      <c r="Y3313" s="9">
        <f t="shared" si="948"/>
        <v>7.6597614718067986</v>
      </c>
      <c r="Z3313" s="10">
        <f t="shared" si="949"/>
        <v>0.45868289699965925</v>
      </c>
      <c r="AA3313">
        <f t="shared" si="950"/>
        <v>17.520000000000039</v>
      </c>
    </row>
    <row r="3314" spans="1:27">
      <c r="A3314" s="1">
        <f t="shared" si="933"/>
        <v>11011005</v>
      </c>
      <c r="B3314" s="1">
        <v>5</v>
      </c>
      <c r="C3314" s="1">
        <v>11</v>
      </c>
      <c r="D3314" s="2">
        <v>11</v>
      </c>
      <c r="E3314" s="5">
        <v>802.26</v>
      </c>
      <c r="F3314" s="5">
        <v>810.15</v>
      </c>
      <c r="G3314" s="5">
        <v>93.95</v>
      </c>
      <c r="H3314" s="5">
        <v>763.78</v>
      </c>
      <c r="I3314" s="5">
        <v>995.82</v>
      </c>
      <c r="J3314" s="5">
        <v>101.2</v>
      </c>
      <c r="K3314" s="6">
        <f t="shared" si="934"/>
        <v>783.02</v>
      </c>
      <c r="L3314" s="6">
        <f t="shared" si="935"/>
        <v>38.480000000000018</v>
      </c>
      <c r="M3314" s="6">
        <f t="shared" si="936"/>
        <v>902.98500000000001</v>
      </c>
      <c r="N3314" s="5">
        <f t="shared" si="937"/>
        <v>69.04354151548138</v>
      </c>
      <c r="O3314" s="6">
        <f t="shared" si="938"/>
        <v>-185.67000000000007</v>
      </c>
      <c r="P3314" s="6">
        <f t="shared" si="939"/>
        <v>138.08708303096276</v>
      </c>
      <c r="Q3314" s="6">
        <f t="shared" si="940"/>
        <v>-7.4199409824055054E-2</v>
      </c>
      <c r="R3314" s="9">
        <f t="shared" si="941"/>
        <v>1.6232510317401647</v>
      </c>
      <c r="S3314" s="9">
        <f t="shared" si="942"/>
        <v>224.15000000000009</v>
      </c>
      <c r="T3314">
        <f t="shared" si="943"/>
        <v>185.67000000000007</v>
      </c>
      <c r="U3314" s="9">
        <f t="shared" si="944"/>
        <v>1.3445862996350497</v>
      </c>
      <c r="V3314" s="9">
        <f t="shared" si="945"/>
        <v>1.7375267456855572</v>
      </c>
      <c r="W3314" s="9">
        <f t="shared" si="946"/>
        <v>119.96500000000003</v>
      </c>
      <c r="X3314">
        <f t="shared" si="947"/>
        <v>902.98500000000001</v>
      </c>
      <c r="Y3314" s="9">
        <f t="shared" si="948"/>
        <v>13.078486128894866</v>
      </c>
      <c r="Z3314" s="10">
        <f t="shared" si="949"/>
        <v>0.45870142794632762</v>
      </c>
      <c r="AA3314">
        <f t="shared" si="950"/>
        <v>38.480000000000018</v>
      </c>
    </row>
    <row r="3315" spans="1:27">
      <c r="A3315" s="1">
        <f t="shared" si="933"/>
        <v>9003007</v>
      </c>
      <c r="B3315" s="1">
        <v>7</v>
      </c>
      <c r="C3315" s="1">
        <v>3</v>
      </c>
      <c r="D3315" s="2">
        <v>9</v>
      </c>
      <c r="E3315" s="5">
        <v>1976.44</v>
      </c>
      <c r="F3315" s="5">
        <v>2199.06</v>
      </c>
      <c r="G3315" s="5">
        <v>143.57</v>
      </c>
      <c r="H3315" s="5">
        <v>2019.29</v>
      </c>
      <c r="I3315" s="5">
        <v>1440.49</v>
      </c>
      <c r="J3315" s="5">
        <v>124.06</v>
      </c>
      <c r="K3315" s="6">
        <f t="shared" si="934"/>
        <v>1997.865</v>
      </c>
      <c r="L3315" s="6">
        <f t="shared" si="935"/>
        <v>-42.849999999999909</v>
      </c>
      <c r="M3315" s="6">
        <f t="shared" si="936"/>
        <v>1819.7750000000001</v>
      </c>
      <c r="N3315" s="5">
        <f t="shared" si="937"/>
        <v>94.872583631942902</v>
      </c>
      <c r="O3315" s="6">
        <f t="shared" si="938"/>
        <v>758.56999999999994</v>
      </c>
      <c r="P3315" s="6">
        <f t="shared" si="939"/>
        <v>189.7451672638858</v>
      </c>
      <c r="Q3315" s="6">
        <f t="shared" si="940"/>
        <v>0.14502758551222694</v>
      </c>
      <c r="R3315" s="9">
        <f t="shared" si="941"/>
        <v>4.2236648846262028</v>
      </c>
      <c r="S3315" s="9">
        <f t="shared" si="942"/>
        <v>801.41999999999985</v>
      </c>
      <c r="T3315">
        <f t="shared" si="943"/>
        <v>758.56999999999994</v>
      </c>
      <c r="U3315" s="9">
        <f t="shared" si="944"/>
        <v>3.9978356810797075</v>
      </c>
      <c r="V3315" s="9">
        <f t="shared" si="945"/>
        <v>1.8771492583241753</v>
      </c>
      <c r="W3315" s="9">
        <f t="shared" si="946"/>
        <v>178.08999999999992</v>
      </c>
      <c r="X3315">
        <f t="shared" si="947"/>
        <v>1819.7750000000001</v>
      </c>
      <c r="Y3315" s="9">
        <f t="shared" si="948"/>
        <v>19.181252690026827</v>
      </c>
      <c r="Z3315" s="10">
        <f t="shared" si="949"/>
        <v>0.45873630769757046</v>
      </c>
      <c r="AA3315">
        <f t="shared" si="950"/>
        <v>42.849999999999909</v>
      </c>
    </row>
    <row r="3316" spans="1:27">
      <c r="A3316" s="1">
        <f t="shared" si="933"/>
        <v>4012993</v>
      </c>
      <c r="B3316" s="1">
        <v>-7</v>
      </c>
      <c r="C3316" s="1">
        <v>13</v>
      </c>
      <c r="D3316" s="2">
        <v>4</v>
      </c>
      <c r="E3316" s="5">
        <v>1353.62</v>
      </c>
      <c r="F3316" s="5">
        <v>1437.14</v>
      </c>
      <c r="G3316" s="5">
        <v>114.3</v>
      </c>
      <c r="H3316" s="5">
        <v>1512.17</v>
      </c>
      <c r="I3316" s="5">
        <v>1498.2</v>
      </c>
      <c r="J3316" s="5">
        <v>85.03</v>
      </c>
      <c r="K3316" s="6">
        <f t="shared" si="934"/>
        <v>1432.895</v>
      </c>
      <c r="L3316" s="6">
        <f t="shared" si="935"/>
        <v>-158.55000000000018</v>
      </c>
      <c r="M3316" s="6">
        <f t="shared" si="936"/>
        <v>1467.67</v>
      </c>
      <c r="N3316" s="5">
        <f t="shared" si="937"/>
        <v>71.229542501689565</v>
      </c>
      <c r="O3316" s="6">
        <f t="shared" si="938"/>
        <v>-61.059999999999945</v>
      </c>
      <c r="P3316" s="6">
        <f t="shared" si="939"/>
        <v>142.45908500337913</v>
      </c>
      <c r="Q3316" s="6">
        <f t="shared" si="940"/>
        <v>0.2874849327462915</v>
      </c>
      <c r="R3316" s="9">
        <f t="shared" si="941"/>
        <v>0.68433683957529123</v>
      </c>
      <c r="S3316" s="9">
        <f t="shared" si="942"/>
        <v>97.490000000000236</v>
      </c>
      <c r="T3316">
        <f t="shared" si="943"/>
        <v>61.059999999999945</v>
      </c>
      <c r="U3316" s="9">
        <f t="shared" si="944"/>
        <v>0.42861429299894493</v>
      </c>
      <c r="V3316" s="9">
        <f t="shared" si="945"/>
        <v>0.48821035175363126</v>
      </c>
      <c r="W3316" s="9">
        <f t="shared" si="946"/>
        <v>34.775000000000091</v>
      </c>
      <c r="X3316">
        <f t="shared" si="947"/>
        <v>1467.67</v>
      </c>
      <c r="Y3316" s="9">
        <f t="shared" si="948"/>
        <v>20.604793298583758</v>
      </c>
      <c r="Z3316" s="10">
        <f t="shared" si="949"/>
        <v>0.4587450272210043</v>
      </c>
      <c r="AA3316">
        <f t="shared" si="950"/>
        <v>158.55000000000018</v>
      </c>
    </row>
    <row r="3317" spans="1:27">
      <c r="A3317" s="1">
        <f t="shared" si="933"/>
        <v>6022002</v>
      </c>
      <c r="B3317" s="1">
        <v>2</v>
      </c>
      <c r="C3317" s="1">
        <v>22</v>
      </c>
      <c r="D3317" s="2">
        <v>6</v>
      </c>
      <c r="E3317" s="5">
        <v>472.1</v>
      </c>
      <c r="F3317" s="5">
        <v>497.35</v>
      </c>
      <c r="G3317" s="5">
        <v>123.78</v>
      </c>
      <c r="H3317" s="5">
        <v>469.84</v>
      </c>
      <c r="I3317" s="5">
        <v>597.38</v>
      </c>
      <c r="J3317" s="5">
        <v>118.48</v>
      </c>
      <c r="K3317" s="6">
        <f t="shared" si="934"/>
        <v>470.97</v>
      </c>
      <c r="L3317" s="6">
        <f t="shared" si="935"/>
        <v>2.2600000000000477</v>
      </c>
      <c r="M3317" s="6">
        <f t="shared" si="936"/>
        <v>547.36500000000001</v>
      </c>
      <c r="N3317" s="5">
        <f t="shared" si="937"/>
        <v>85.672339176656081</v>
      </c>
      <c r="O3317" s="6">
        <f t="shared" si="938"/>
        <v>-100.02999999999997</v>
      </c>
      <c r="P3317" s="6">
        <f t="shared" si="939"/>
        <v>171.34467835331216</v>
      </c>
      <c r="Q3317" s="6">
        <f t="shared" si="940"/>
        <v>4.3733712063777838E-2</v>
      </c>
      <c r="R3317" s="9">
        <f t="shared" si="941"/>
        <v>0.59698381638137821</v>
      </c>
      <c r="S3317" s="9">
        <f t="shared" si="942"/>
        <v>102.29000000000002</v>
      </c>
      <c r="T3317">
        <f t="shared" si="943"/>
        <v>100.02999999999997</v>
      </c>
      <c r="U3317" s="9">
        <f t="shared" si="944"/>
        <v>0.58379402827870985</v>
      </c>
      <c r="V3317" s="9">
        <f t="shared" si="945"/>
        <v>0.89171138239232317</v>
      </c>
      <c r="W3317" s="9">
        <f t="shared" si="946"/>
        <v>76.394999999999982</v>
      </c>
      <c r="X3317">
        <f t="shared" si="947"/>
        <v>547.36500000000001</v>
      </c>
      <c r="Y3317" s="9">
        <f t="shared" si="948"/>
        <v>6.3890516502804386</v>
      </c>
      <c r="Z3317" s="10">
        <f t="shared" si="949"/>
        <v>0.45879407145254181</v>
      </c>
      <c r="AA3317">
        <f t="shared" si="950"/>
        <v>2.2600000000000477</v>
      </c>
    </row>
    <row r="3318" spans="1:27">
      <c r="A3318" s="1">
        <f t="shared" si="933"/>
        <v>7009007</v>
      </c>
      <c r="B3318" s="1">
        <v>7</v>
      </c>
      <c r="C3318" s="1">
        <v>9</v>
      </c>
      <c r="D3318" s="2">
        <v>7</v>
      </c>
      <c r="E3318" s="5">
        <v>610.79</v>
      </c>
      <c r="F3318" s="5">
        <v>679.4</v>
      </c>
      <c r="G3318" s="5">
        <v>91.72</v>
      </c>
      <c r="H3318" s="5">
        <v>566.92999999999995</v>
      </c>
      <c r="I3318" s="5">
        <v>819.91</v>
      </c>
      <c r="J3318" s="5">
        <v>76.39</v>
      </c>
      <c r="K3318" s="6">
        <f t="shared" si="934"/>
        <v>588.8599999999999</v>
      </c>
      <c r="L3318" s="6">
        <f t="shared" si="935"/>
        <v>43.860000000000014</v>
      </c>
      <c r="M3318" s="6">
        <f t="shared" si="936"/>
        <v>749.65499999999997</v>
      </c>
      <c r="N3318" s="5">
        <f t="shared" si="937"/>
        <v>59.682473348546807</v>
      </c>
      <c r="O3318" s="6">
        <f t="shared" si="938"/>
        <v>-140.51</v>
      </c>
      <c r="P3318" s="6">
        <f t="shared" si="939"/>
        <v>119.36494669709361</v>
      </c>
      <c r="Q3318" s="6">
        <f t="shared" si="940"/>
        <v>0.18087647517732414</v>
      </c>
      <c r="R3318" s="9">
        <f t="shared" si="941"/>
        <v>1.5445908124758472</v>
      </c>
      <c r="S3318" s="9">
        <f t="shared" si="942"/>
        <v>184.37</v>
      </c>
      <c r="T3318">
        <f t="shared" si="943"/>
        <v>140.51</v>
      </c>
      <c r="U3318" s="9">
        <f t="shared" si="944"/>
        <v>1.1771462551444447</v>
      </c>
      <c r="V3318" s="9">
        <f t="shared" si="945"/>
        <v>2.6941745369859951</v>
      </c>
      <c r="W3318" s="9">
        <f t="shared" si="946"/>
        <v>160.79500000000007</v>
      </c>
      <c r="X3318">
        <f t="shared" si="947"/>
        <v>749.65499999999997</v>
      </c>
      <c r="Y3318" s="9">
        <f t="shared" si="948"/>
        <v>12.560722737176125</v>
      </c>
      <c r="Z3318" s="10">
        <f t="shared" si="949"/>
        <v>0.45888887543718032</v>
      </c>
      <c r="AA3318">
        <f t="shared" si="950"/>
        <v>43.860000000000014</v>
      </c>
    </row>
    <row r="3319" spans="1:27">
      <c r="A3319" s="1">
        <f t="shared" si="933"/>
        <v>12017000</v>
      </c>
      <c r="B3319" s="1">
        <v>0</v>
      </c>
      <c r="C3319" s="1">
        <v>17</v>
      </c>
      <c r="D3319" s="2">
        <v>12</v>
      </c>
      <c r="E3319" s="5">
        <v>2407.5500000000002</v>
      </c>
      <c r="F3319" s="5">
        <v>2050.0300000000002</v>
      </c>
      <c r="G3319" s="5">
        <v>105.57</v>
      </c>
      <c r="H3319" s="5">
        <v>2538.38</v>
      </c>
      <c r="I3319" s="5">
        <v>2397.15</v>
      </c>
      <c r="J3319" s="5">
        <v>109.05</v>
      </c>
      <c r="K3319" s="6">
        <f t="shared" si="934"/>
        <v>2472.9650000000001</v>
      </c>
      <c r="L3319" s="6">
        <f t="shared" si="935"/>
        <v>-130.82999999999993</v>
      </c>
      <c r="M3319" s="6">
        <f t="shared" si="936"/>
        <v>2223.59</v>
      </c>
      <c r="N3319" s="5">
        <f t="shared" si="937"/>
        <v>75.889603042841117</v>
      </c>
      <c r="O3319" s="6">
        <f t="shared" si="938"/>
        <v>-347.11999999999989</v>
      </c>
      <c r="P3319" s="6">
        <f t="shared" si="939"/>
        <v>151.77920608568223</v>
      </c>
      <c r="Q3319" s="6">
        <f t="shared" si="940"/>
        <v>-3.2420886129111197E-2</v>
      </c>
      <c r="R3319" s="9">
        <f t="shared" si="941"/>
        <v>1.4250305135862957</v>
      </c>
      <c r="S3319" s="9">
        <f t="shared" si="942"/>
        <v>216.28999999999996</v>
      </c>
      <c r="T3319">
        <f t="shared" si="943"/>
        <v>347.11999999999989</v>
      </c>
      <c r="U3319" s="9">
        <f t="shared" si="944"/>
        <v>2.2870062965281561</v>
      </c>
      <c r="V3319" s="9">
        <f t="shared" si="945"/>
        <v>3.28602324957772</v>
      </c>
      <c r="W3319" s="9">
        <f t="shared" si="946"/>
        <v>249.375</v>
      </c>
      <c r="X3319">
        <f t="shared" si="947"/>
        <v>2223.59</v>
      </c>
      <c r="Y3319" s="9">
        <f t="shared" si="948"/>
        <v>29.300324561517886</v>
      </c>
      <c r="Z3319" s="10">
        <f t="shared" si="949"/>
        <v>0.45890412942138581</v>
      </c>
      <c r="AA3319">
        <f t="shared" si="950"/>
        <v>130.82999999999993</v>
      </c>
    </row>
    <row r="3320" spans="1:27">
      <c r="A3320" s="1">
        <f t="shared" si="933"/>
        <v>16004998</v>
      </c>
      <c r="B3320" s="1">
        <v>-2</v>
      </c>
      <c r="C3320" s="1">
        <v>5</v>
      </c>
      <c r="D3320" s="2">
        <v>16</v>
      </c>
      <c r="E3320" s="5">
        <v>1367.81</v>
      </c>
      <c r="F3320" s="5">
        <v>1338.17</v>
      </c>
      <c r="G3320" s="5">
        <v>128.24</v>
      </c>
      <c r="H3320" s="5">
        <v>1466.87</v>
      </c>
      <c r="I3320" s="5">
        <v>1385.29</v>
      </c>
      <c r="J3320" s="5">
        <v>128.24</v>
      </c>
      <c r="K3320" s="6">
        <f t="shared" si="934"/>
        <v>1417.34</v>
      </c>
      <c r="L3320" s="6">
        <f t="shared" si="935"/>
        <v>-99.059999999999945</v>
      </c>
      <c r="M3320" s="6">
        <f t="shared" si="936"/>
        <v>1361.73</v>
      </c>
      <c r="N3320" s="5">
        <f t="shared" si="937"/>
        <v>90.679373619362863</v>
      </c>
      <c r="O3320" s="6">
        <f t="shared" si="938"/>
        <v>-47.119999999999891</v>
      </c>
      <c r="P3320" s="6">
        <f t="shared" si="939"/>
        <v>181.35874723872573</v>
      </c>
      <c r="Q3320" s="6">
        <f t="shared" si="940"/>
        <v>0</v>
      </c>
      <c r="R3320" s="9">
        <f t="shared" si="941"/>
        <v>0.28639368539324167</v>
      </c>
      <c r="S3320" s="9">
        <f t="shared" si="942"/>
        <v>51.940000000000055</v>
      </c>
      <c r="T3320">
        <f t="shared" si="943"/>
        <v>47.119999999999891</v>
      </c>
      <c r="U3320" s="9">
        <f t="shared" si="944"/>
        <v>0.25981652783460729</v>
      </c>
      <c r="V3320" s="9">
        <f t="shared" si="945"/>
        <v>0.61325963976581155</v>
      </c>
      <c r="W3320" s="9">
        <f t="shared" si="946"/>
        <v>55.6099999999999</v>
      </c>
      <c r="X3320">
        <f t="shared" si="947"/>
        <v>1361.73</v>
      </c>
      <c r="Y3320" s="9">
        <f t="shared" si="948"/>
        <v>15.016976249924474</v>
      </c>
      <c r="Z3320" s="10">
        <f t="shared" si="949"/>
        <v>0.45906099812552142</v>
      </c>
      <c r="AA3320">
        <f t="shared" si="950"/>
        <v>99.059999999999945</v>
      </c>
    </row>
    <row r="3321" spans="1:27">
      <c r="A3321" s="1">
        <f t="shared" si="933"/>
        <v>13015001</v>
      </c>
      <c r="B3321" s="1">
        <v>1</v>
      </c>
      <c r="C3321" s="1">
        <v>15</v>
      </c>
      <c r="D3321" s="2">
        <v>13</v>
      </c>
      <c r="E3321" s="5">
        <v>302.20999999999998</v>
      </c>
      <c r="F3321" s="5">
        <v>322.67</v>
      </c>
      <c r="G3321" s="5">
        <v>68.66</v>
      </c>
      <c r="H3321" s="5">
        <v>311.91000000000003</v>
      </c>
      <c r="I3321" s="5">
        <v>302.45</v>
      </c>
      <c r="J3321" s="5">
        <v>84.19</v>
      </c>
      <c r="K3321" s="6">
        <f t="shared" si="934"/>
        <v>307.06</v>
      </c>
      <c r="L3321" s="6">
        <f t="shared" si="935"/>
        <v>-9.7000000000000455</v>
      </c>
      <c r="M3321" s="6">
        <f t="shared" si="936"/>
        <v>312.56</v>
      </c>
      <c r="N3321" s="5">
        <f t="shared" si="937"/>
        <v>54.318854231288789</v>
      </c>
      <c r="O3321" s="6">
        <f t="shared" si="938"/>
        <v>20.220000000000027</v>
      </c>
      <c r="P3321" s="6">
        <f t="shared" si="939"/>
        <v>108.63770846257758</v>
      </c>
      <c r="Q3321" s="6">
        <f t="shared" si="940"/>
        <v>-0.20112946862053982</v>
      </c>
      <c r="R3321" s="9">
        <f t="shared" si="941"/>
        <v>0.2754108165886674</v>
      </c>
      <c r="S3321" s="9">
        <f t="shared" si="942"/>
        <v>29.920000000000073</v>
      </c>
      <c r="T3321">
        <f t="shared" si="943"/>
        <v>20.220000000000027</v>
      </c>
      <c r="U3321" s="9">
        <f t="shared" si="944"/>
        <v>0.18612321896466741</v>
      </c>
      <c r="V3321" s="9">
        <f t="shared" si="945"/>
        <v>0.10125397668700982</v>
      </c>
      <c r="W3321" s="9">
        <f t="shared" si="946"/>
        <v>5.5</v>
      </c>
      <c r="X3321">
        <f t="shared" si="947"/>
        <v>312.56</v>
      </c>
      <c r="Y3321" s="9">
        <f t="shared" si="948"/>
        <v>5.7541714460530526</v>
      </c>
      <c r="Z3321" s="10">
        <f t="shared" si="949"/>
        <v>0.45912416621214791</v>
      </c>
      <c r="AA3321">
        <f t="shared" si="950"/>
        <v>9.7000000000000455</v>
      </c>
    </row>
    <row r="3322" spans="1:27">
      <c r="A3322" s="1">
        <f t="shared" si="933"/>
        <v>12009995</v>
      </c>
      <c r="B3322" s="1">
        <v>-5</v>
      </c>
      <c r="C3322" s="1">
        <v>10</v>
      </c>
      <c r="D3322" s="2">
        <v>12</v>
      </c>
      <c r="E3322" s="5">
        <v>41.92</v>
      </c>
      <c r="F3322" s="5">
        <v>100.36</v>
      </c>
      <c r="G3322" s="5">
        <v>82.8</v>
      </c>
      <c r="H3322" s="5">
        <v>41.52</v>
      </c>
      <c r="I3322" s="5">
        <v>136.05000000000001</v>
      </c>
      <c r="J3322" s="5">
        <v>73.319999999999993</v>
      </c>
      <c r="K3322" s="6">
        <f t="shared" si="934"/>
        <v>41.72</v>
      </c>
      <c r="L3322" s="6">
        <f t="shared" si="935"/>
        <v>0.39999999999999858</v>
      </c>
      <c r="M3322" s="6">
        <f t="shared" si="936"/>
        <v>118.20500000000001</v>
      </c>
      <c r="N3322" s="5">
        <f t="shared" si="937"/>
        <v>55.298423123991512</v>
      </c>
      <c r="O3322" s="6">
        <f t="shared" si="938"/>
        <v>-35.690000000000012</v>
      </c>
      <c r="P3322" s="6">
        <f t="shared" si="939"/>
        <v>110.59684624798302</v>
      </c>
      <c r="Q3322" s="6">
        <f t="shared" si="940"/>
        <v>0.12099889218656006</v>
      </c>
      <c r="R3322" s="9">
        <f t="shared" si="941"/>
        <v>0.32632033574518127</v>
      </c>
      <c r="S3322" s="9">
        <f t="shared" si="942"/>
        <v>36.090000000000011</v>
      </c>
      <c r="T3322">
        <f t="shared" si="943"/>
        <v>35.690000000000012</v>
      </c>
      <c r="U3322" s="9">
        <f t="shared" si="944"/>
        <v>0.32270359608604932</v>
      </c>
      <c r="V3322" s="9">
        <f t="shared" si="945"/>
        <v>1.3831316641435403</v>
      </c>
      <c r="W3322" s="9">
        <f t="shared" si="946"/>
        <v>76.485000000000014</v>
      </c>
      <c r="X3322">
        <f t="shared" si="947"/>
        <v>118.20500000000001</v>
      </c>
      <c r="Y3322" s="9">
        <f t="shared" si="948"/>
        <v>2.1375835570384676</v>
      </c>
      <c r="Z3322" s="10">
        <f t="shared" si="949"/>
        <v>0.4592450326350847</v>
      </c>
      <c r="AA3322">
        <f t="shared" si="950"/>
        <v>0.39999999999999858</v>
      </c>
    </row>
    <row r="3323" spans="1:27">
      <c r="A3323" s="1">
        <f t="shared" si="933"/>
        <v>3016994</v>
      </c>
      <c r="B3323" s="1">
        <v>-6</v>
      </c>
      <c r="C3323" s="1">
        <v>17</v>
      </c>
      <c r="D3323" s="2">
        <v>3</v>
      </c>
      <c r="E3323" s="5">
        <v>30.43</v>
      </c>
      <c r="F3323" s="5">
        <v>112.35</v>
      </c>
      <c r="G3323" s="5">
        <v>96.74</v>
      </c>
      <c r="H3323" s="5">
        <v>40.56</v>
      </c>
      <c r="I3323" s="5">
        <v>156.68</v>
      </c>
      <c r="J3323" s="5">
        <v>65.510000000000005</v>
      </c>
      <c r="K3323" s="6">
        <f t="shared" si="934"/>
        <v>35.495000000000005</v>
      </c>
      <c r="L3323" s="6">
        <f t="shared" si="935"/>
        <v>-10.130000000000003</v>
      </c>
      <c r="M3323" s="6">
        <f t="shared" si="936"/>
        <v>134.51499999999999</v>
      </c>
      <c r="N3323" s="5">
        <f t="shared" si="937"/>
        <v>58.417008867281112</v>
      </c>
      <c r="O3323" s="6">
        <f t="shared" si="938"/>
        <v>-44.330000000000013</v>
      </c>
      <c r="P3323" s="6">
        <f t="shared" si="939"/>
        <v>116.83401773456222</v>
      </c>
      <c r="Q3323" s="6">
        <f t="shared" si="940"/>
        <v>0.37120863180511421</v>
      </c>
      <c r="R3323" s="9">
        <f t="shared" si="941"/>
        <v>0.29272296427997319</v>
      </c>
      <c r="S3323" s="9">
        <f t="shared" si="942"/>
        <v>34.20000000000001</v>
      </c>
      <c r="T3323">
        <f t="shared" si="943"/>
        <v>44.330000000000013</v>
      </c>
      <c r="U3323" s="9">
        <f t="shared" si="944"/>
        <v>0.3794271639336611</v>
      </c>
      <c r="V3323" s="9">
        <f t="shared" si="945"/>
        <v>1.6950542645030953</v>
      </c>
      <c r="W3323" s="9">
        <f t="shared" si="946"/>
        <v>99.019999999999982</v>
      </c>
      <c r="X3323">
        <f t="shared" si="947"/>
        <v>134.51499999999999</v>
      </c>
      <c r="Y3323" s="9">
        <f t="shared" si="948"/>
        <v>2.302668394159098</v>
      </c>
      <c r="Z3323" s="10">
        <f t="shared" si="949"/>
        <v>0.45927660510851193</v>
      </c>
      <c r="AA3323">
        <f t="shared" si="950"/>
        <v>10.130000000000003</v>
      </c>
    </row>
    <row r="3324" spans="1:27">
      <c r="A3324" s="1">
        <f t="shared" si="933"/>
        <v>12014997</v>
      </c>
      <c r="B3324" s="1">
        <v>-3</v>
      </c>
      <c r="C3324" s="1">
        <v>15</v>
      </c>
      <c r="D3324" s="2">
        <v>12</v>
      </c>
      <c r="E3324" s="5">
        <v>1298.1400000000001</v>
      </c>
      <c r="F3324" s="5">
        <v>1222.76</v>
      </c>
      <c r="G3324" s="5">
        <v>149.15</v>
      </c>
      <c r="H3324" s="5">
        <v>1247.32</v>
      </c>
      <c r="I3324" s="5">
        <v>1305.83</v>
      </c>
      <c r="J3324" s="5">
        <v>127.13</v>
      </c>
      <c r="K3324" s="6">
        <f t="shared" si="934"/>
        <v>1272.73</v>
      </c>
      <c r="L3324" s="6">
        <f t="shared" si="935"/>
        <v>50.820000000000164</v>
      </c>
      <c r="M3324" s="6">
        <f t="shared" si="936"/>
        <v>1264.2950000000001</v>
      </c>
      <c r="N3324" s="5">
        <f t="shared" si="937"/>
        <v>97.989488466875883</v>
      </c>
      <c r="O3324" s="6">
        <f t="shared" si="938"/>
        <v>-83.069999999999936</v>
      </c>
      <c r="P3324" s="6">
        <f t="shared" si="939"/>
        <v>195.97897693375177</v>
      </c>
      <c r="Q3324" s="6">
        <f t="shared" si="940"/>
        <v>0.1583973055194676</v>
      </c>
      <c r="R3324" s="9">
        <f t="shared" si="941"/>
        <v>0.68318552374758001</v>
      </c>
      <c r="S3324" s="9">
        <f t="shared" si="942"/>
        <v>133.8900000000001</v>
      </c>
      <c r="T3324">
        <f t="shared" si="943"/>
        <v>83.069999999999936</v>
      </c>
      <c r="U3324" s="9">
        <f t="shared" si="944"/>
        <v>0.42387199535223979</v>
      </c>
      <c r="V3324" s="9">
        <f t="shared" si="945"/>
        <v>8.608066162985728E-2</v>
      </c>
      <c r="W3324" s="9">
        <f t="shared" si="946"/>
        <v>8.4349999999999454</v>
      </c>
      <c r="X3324">
        <f t="shared" si="947"/>
        <v>1264.2950000000001</v>
      </c>
      <c r="Y3324" s="9">
        <f t="shared" si="948"/>
        <v>12.902353301164331</v>
      </c>
      <c r="Z3324" s="10">
        <f t="shared" si="949"/>
        <v>0.45929402347515907</v>
      </c>
      <c r="AA3324">
        <f t="shared" si="950"/>
        <v>50.820000000000164</v>
      </c>
    </row>
    <row r="3325" spans="1:27">
      <c r="A3325" s="1">
        <f t="shared" si="933"/>
        <v>4023002</v>
      </c>
      <c r="B3325" s="1">
        <v>2</v>
      </c>
      <c r="C3325" s="1">
        <v>23</v>
      </c>
      <c r="D3325" s="2">
        <v>4</v>
      </c>
      <c r="E3325" s="5">
        <v>38.79</v>
      </c>
      <c r="F3325" s="5">
        <v>82.24</v>
      </c>
      <c r="G3325" s="5">
        <v>100.64</v>
      </c>
      <c r="H3325" s="5">
        <v>25.38</v>
      </c>
      <c r="I3325" s="5">
        <v>77.77</v>
      </c>
      <c r="J3325" s="5">
        <v>54.02</v>
      </c>
      <c r="K3325" s="6">
        <f t="shared" si="934"/>
        <v>32.085000000000001</v>
      </c>
      <c r="L3325" s="6">
        <f t="shared" si="935"/>
        <v>13.41</v>
      </c>
      <c r="M3325" s="6">
        <f t="shared" si="936"/>
        <v>80.004999999999995</v>
      </c>
      <c r="N3325" s="5">
        <f t="shared" si="937"/>
        <v>57.110791449602594</v>
      </c>
      <c r="O3325" s="6">
        <f t="shared" si="938"/>
        <v>4.4699999999999989</v>
      </c>
      <c r="P3325" s="6">
        <f t="shared" si="939"/>
        <v>114.22158289920519</v>
      </c>
      <c r="Q3325" s="6">
        <f t="shared" si="940"/>
        <v>0.55265477439664212</v>
      </c>
      <c r="R3325" s="9">
        <f t="shared" si="941"/>
        <v>7.8268920575974704E-2</v>
      </c>
      <c r="S3325" s="9">
        <f t="shared" si="942"/>
        <v>8.9400000000000013</v>
      </c>
      <c r="T3325">
        <f t="shared" si="943"/>
        <v>4.4699999999999989</v>
      </c>
      <c r="U3325" s="9">
        <f t="shared" si="944"/>
        <v>3.9134460287987338E-2</v>
      </c>
      <c r="V3325" s="9">
        <f t="shared" si="945"/>
        <v>0.83907084429546019</v>
      </c>
      <c r="W3325" s="9">
        <f t="shared" si="946"/>
        <v>47.919999999999995</v>
      </c>
      <c r="X3325">
        <f t="shared" si="947"/>
        <v>80.004999999999995</v>
      </c>
      <c r="Y3325" s="9">
        <f t="shared" si="948"/>
        <v>1.4008735997048893</v>
      </c>
      <c r="Z3325" s="10">
        <f t="shared" si="949"/>
        <v>0.45931361834807383</v>
      </c>
      <c r="AA3325">
        <f t="shared" si="950"/>
        <v>13.41</v>
      </c>
    </row>
    <row r="3326" spans="1:27">
      <c r="A3326" s="1">
        <f t="shared" si="933"/>
        <v>6017995</v>
      </c>
      <c r="B3326" s="1">
        <v>-5</v>
      </c>
      <c r="C3326" s="1">
        <v>18</v>
      </c>
      <c r="D3326" s="2">
        <v>6</v>
      </c>
      <c r="E3326" s="5">
        <v>8638.7900000000009</v>
      </c>
      <c r="F3326" s="5">
        <v>8425.75</v>
      </c>
      <c r="G3326" s="5">
        <v>224.7</v>
      </c>
      <c r="H3326" s="5">
        <v>8422.69</v>
      </c>
      <c r="I3326" s="5">
        <v>8187.39</v>
      </c>
      <c r="J3326" s="5">
        <v>198.22</v>
      </c>
      <c r="K3326" s="6">
        <f t="shared" si="934"/>
        <v>8530.7400000000016</v>
      </c>
      <c r="L3326" s="6">
        <f t="shared" si="935"/>
        <v>216.10000000000036</v>
      </c>
      <c r="M3326" s="6">
        <f t="shared" si="936"/>
        <v>8306.57</v>
      </c>
      <c r="N3326" s="5">
        <f t="shared" si="937"/>
        <v>149.81760443953172</v>
      </c>
      <c r="O3326" s="6">
        <f t="shared" si="938"/>
        <v>238.35999999999967</v>
      </c>
      <c r="P3326" s="6">
        <f t="shared" si="939"/>
        <v>299.63520887906344</v>
      </c>
      <c r="Q3326" s="6">
        <f t="shared" si="940"/>
        <v>0.12473562745251068</v>
      </c>
      <c r="R3326" s="9">
        <f t="shared" si="941"/>
        <v>7.4290334848411382E-2</v>
      </c>
      <c r="S3326" s="9">
        <f t="shared" si="942"/>
        <v>22.259999999999309</v>
      </c>
      <c r="T3326">
        <f t="shared" si="943"/>
        <v>238.35999999999967</v>
      </c>
      <c r="U3326" s="9">
        <f t="shared" si="944"/>
        <v>0.79550063856549247</v>
      </c>
      <c r="V3326" s="9">
        <f t="shared" si="945"/>
        <v>1.4962861062865263</v>
      </c>
      <c r="W3326" s="9">
        <f t="shared" si="946"/>
        <v>224.17000000000189</v>
      </c>
      <c r="X3326">
        <f t="shared" si="947"/>
        <v>8306.57</v>
      </c>
      <c r="Y3326" s="9">
        <f t="shared" si="948"/>
        <v>55.444552267905451</v>
      </c>
      <c r="Z3326" s="10">
        <f t="shared" si="949"/>
        <v>0.45935389407296856</v>
      </c>
      <c r="AA3326">
        <f t="shared" si="950"/>
        <v>216.10000000000036</v>
      </c>
    </row>
    <row r="3327" spans="1:27">
      <c r="A3327" s="1">
        <f t="shared" si="933"/>
        <v>10000993</v>
      </c>
      <c r="B3327" s="1">
        <v>-7</v>
      </c>
      <c r="C3327" s="1">
        <v>1</v>
      </c>
      <c r="D3327" s="2">
        <v>10</v>
      </c>
      <c r="E3327" s="5">
        <v>272.27</v>
      </c>
      <c r="F3327" s="5">
        <v>497.35</v>
      </c>
      <c r="G3327" s="5">
        <v>65.790000000000006</v>
      </c>
      <c r="H3327" s="5">
        <v>261.45999999999998</v>
      </c>
      <c r="I3327" s="5">
        <v>453.03</v>
      </c>
      <c r="J3327" s="5">
        <v>61.61</v>
      </c>
      <c r="K3327" s="6">
        <f t="shared" si="934"/>
        <v>266.86500000000001</v>
      </c>
      <c r="L3327" s="6">
        <f t="shared" si="935"/>
        <v>10.810000000000002</v>
      </c>
      <c r="M3327" s="6">
        <f t="shared" si="936"/>
        <v>475.19</v>
      </c>
      <c r="N3327" s="5">
        <f t="shared" si="937"/>
        <v>45.066939656471021</v>
      </c>
      <c r="O3327" s="6">
        <f t="shared" si="938"/>
        <v>44.32000000000005</v>
      </c>
      <c r="P3327" s="6">
        <f t="shared" si="939"/>
        <v>90.133879312942042</v>
      </c>
      <c r="Q3327" s="6">
        <f t="shared" si="940"/>
        <v>6.5549530175356252E-2</v>
      </c>
      <c r="R3327" s="9">
        <f t="shared" si="941"/>
        <v>0.37178029233219134</v>
      </c>
      <c r="S3327" s="9">
        <f t="shared" si="942"/>
        <v>33.510000000000048</v>
      </c>
      <c r="T3327">
        <f t="shared" si="943"/>
        <v>44.32000000000005</v>
      </c>
      <c r="U3327" s="9">
        <f t="shared" si="944"/>
        <v>0.49171299779655969</v>
      </c>
      <c r="V3327" s="9">
        <f t="shared" si="945"/>
        <v>4.622568152796398</v>
      </c>
      <c r="W3327" s="9">
        <f t="shared" si="946"/>
        <v>208.32499999999999</v>
      </c>
      <c r="X3327">
        <f t="shared" si="947"/>
        <v>475.19</v>
      </c>
      <c r="Y3327" s="9">
        <f t="shared" si="948"/>
        <v>10.544092934248509</v>
      </c>
      <c r="Z3327" s="10">
        <f t="shared" si="949"/>
        <v>0.45938545906460732</v>
      </c>
      <c r="AA3327">
        <f t="shared" si="950"/>
        <v>10.810000000000002</v>
      </c>
    </row>
    <row r="3328" spans="1:27">
      <c r="A3328" s="1">
        <f t="shared" si="933"/>
        <v>9011994</v>
      </c>
      <c r="B3328" s="1">
        <v>-6</v>
      </c>
      <c r="C3328" s="1">
        <v>12</v>
      </c>
      <c r="D3328" s="2">
        <v>9</v>
      </c>
      <c r="E3328" s="5">
        <v>1745.36</v>
      </c>
      <c r="F3328" s="5">
        <v>2064.13</v>
      </c>
      <c r="G3328" s="5">
        <v>147.19999999999999</v>
      </c>
      <c r="H3328" s="5">
        <v>1687.76</v>
      </c>
      <c r="I3328" s="5">
        <v>2103.16</v>
      </c>
      <c r="J3328" s="5">
        <v>112.07</v>
      </c>
      <c r="K3328" s="6">
        <f t="shared" si="934"/>
        <v>1716.56</v>
      </c>
      <c r="L3328" s="6">
        <f t="shared" si="935"/>
        <v>57.599999999999909</v>
      </c>
      <c r="M3328" s="6">
        <f t="shared" si="936"/>
        <v>2083.645</v>
      </c>
      <c r="N3328" s="5">
        <f t="shared" si="937"/>
        <v>92.503411964099996</v>
      </c>
      <c r="O3328" s="6">
        <f t="shared" si="938"/>
        <v>-39.029999999999745</v>
      </c>
      <c r="P3328" s="6">
        <f t="shared" si="939"/>
        <v>185.00682392819999</v>
      </c>
      <c r="Q3328" s="6">
        <f t="shared" si="940"/>
        <v>0.26610615656874442</v>
      </c>
      <c r="R3328" s="9">
        <f t="shared" si="941"/>
        <v>0.52230505852855003</v>
      </c>
      <c r="S3328" s="9">
        <f t="shared" si="942"/>
        <v>96.629999999999654</v>
      </c>
      <c r="T3328">
        <f t="shared" si="943"/>
        <v>39.029999999999745</v>
      </c>
      <c r="U3328" s="9">
        <f t="shared" si="944"/>
        <v>0.21096519129017127</v>
      </c>
      <c r="V3328" s="9">
        <f t="shared" si="945"/>
        <v>3.9683401099027944</v>
      </c>
      <c r="W3328" s="9">
        <f t="shared" si="946"/>
        <v>367.08500000000004</v>
      </c>
      <c r="X3328">
        <f t="shared" si="947"/>
        <v>2083.645</v>
      </c>
      <c r="Y3328" s="9">
        <f t="shared" si="948"/>
        <v>22.525061030274752</v>
      </c>
      <c r="Z3328" s="10">
        <f t="shared" si="949"/>
        <v>0.45944096465160789</v>
      </c>
      <c r="AA3328">
        <f t="shared" si="950"/>
        <v>57.599999999999909</v>
      </c>
    </row>
    <row r="3329" spans="1:27">
      <c r="A3329" s="1">
        <f t="shared" si="933"/>
        <v>10013005</v>
      </c>
      <c r="B3329" s="1">
        <v>5</v>
      </c>
      <c r="C3329" s="1">
        <v>13</v>
      </c>
      <c r="D3329" s="2">
        <v>10</v>
      </c>
      <c r="E3329" s="5">
        <v>26.85</v>
      </c>
      <c r="F3329" s="5">
        <v>141.07</v>
      </c>
      <c r="G3329" s="5">
        <v>96.18</v>
      </c>
      <c r="H3329" s="5">
        <v>12.3</v>
      </c>
      <c r="I3329" s="5">
        <v>211.04</v>
      </c>
      <c r="J3329" s="5">
        <v>84.75</v>
      </c>
      <c r="K3329" s="6">
        <f t="shared" si="934"/>
        <v>19.575000000000003</v>
      </c>
      <c r="L3329" s="6">
        <f t="shared" si="935"/>
        <v>14.55</v>
      </c>
      <c r="M3329" s="6">
        <f t="shared" si="936"/>
        <v>176.05500000000001</v>
      </c>
      <c r="N3329" s="5">
        <f t="shared" si="937"/>
        <v>64.095933763383158</v>
      </c>
      <c r="O3329" s="6">
        <f t="shared" si="938"/>
        <v>-69.97</v>
      </c>
      <c r="P3329" s="6">
        <f t="shared" si="939"/>
        <v>128.19186752676632</v>
      </c>
      <c r="Q3329" s="6">
        <f t="shared" si="940"/>
        <v>0.1258449708887002</v>
      </c>
      <c r="R3329" s="9">
        <f t="shared" si="941"/>
        <v>0.65932419607158244</v>
      </c>
      <c r="S3329" s="9">
        <f t="shared" si="942"/>
        <v>84.52</v>
      </c>
      <c r="T3329">
        <f t="shared" si="943"/>
        <v>69.97</v>
      </c>
      <c r="U3329" s="9">
        <f t="shared" si="944"/>
        <v>0.54582245621306935</v>
      </c>
      <c r="V3329" s="9">
        <f t="shared" si="945"/>
        <v>2.4413405158845536</v>
      </c>
      <c r="W3329" s="9">
        <f t="shared" si="946"/>
        <v>156.48000000000002</v>
      </c>
      <c r="X3329">
        <f t="shared" si="947"/>
        <v>176.05500000000001</v>
      </c>
      <c r="Y3329" s="9">
        <f t="shared" si="948"/>
        <v>2.7467421045760165</v>
      </c>
      <c r="Z3329" s="10">
        <f t="shared" si="949"/>
        <v>0.45946381794435132</v>
      </c>
      <c r="AA3329">
        <f t="shared" si="950"/>
        <v>14.55</v>
      </c>
    </row>
    <row r="3330" spans="1:27">
      <c r="A3330" s="1">
        <f t="shared" si="933"/>
        <v>15000996</v>
      </c>
      <c r="B3330" s="1">
        <v>-4</v>
      </c>
      <c r="C3330" s="1">
        <v>1</v>
      </c>
      <c r="D3330" s="2">
        <v>15</v>
      </c>
      <c r="E3330" s="5">
        <v>2002.65</v>
      </c>
      <c r="F3330" s="5">
        <v>1972.13</v>
      </c>
      <c r="G3330" s="5">
        <v>107.61</v>
      </c>
      <c r="H3330" s="5">
        <v>2032.36</v>
      </c>
      <c r="I3330" s="5">
        <v>1969.62</v>
      </c>
      <c r="J3330" s="5">
        <v>119.88</v>
      </c>
      <c r="K3330" s="6">
        <f t="shared" si="934"/>
        <v>2017.5050000000001</v>
      </c>
      <c r="L3330" s="6">
        <f t="shared" si="935"/>
        <v>-29.709999999999809</v>
      </c>
      <c r="M3330" s="6">
        <f t="shared" si="936"/>
        <v>1970.875</v>
      </c>
      <c r="N3330" s="5">
        <f t="shared" si="937"/>
        <v>80.54676669488353</v>
      </c>
      <c r="O3330" s="6">
        <f t="shared" si="938"/>
        <v>2.5100000000002183</v>
      </c>
      <c r="P3330" s="6">
        <f t="shared" si="939"/>
        <v>161.09353338976706</v>
      </c>
      <c r="Q3330" s="6">
        <f t="shared" si="940"/>
        <v>-0.10755996661647807</v>
      </c>
      <c r="R3330" s="9">
        <f t="shared" si="941"/>
        <v>0.20000802839207385</v>
      </c>
      <c r="S3330" s="9">
        <f t="shared" si="942"/>
        <v>32.220000000000027</v>
      </c>
      <c r="T3330">
        <f t="shared" si="943"/>
        <v>2.5100000000002183</v>
      </c>
      <c r="U3330" s="9">
        <f t="shared" si="944"/>
        <v>1.5581010281320565E-2</v>
      </c>
      <c r="V3330" s="9">
        <f t="shared" si="945"/>
        <v>0.57891833419754302</v>
      </c>
      <c r="W3330" s="9">
        <f t="shared" si="946"/>
        <v>46.630000000000109</v>
      </c>
      <c r="X3330">
        <f t="shared" si="947"/>
        <v>1970.875</v>
      </c>
      <c r="Y3330" s="9">
        <f t="shared" si="948"/>
        <v>24.46870409417928</v>
      </c>
      <c r="Z3330" s="10">
        <f t="shared" si="949"/>
        <v>0.45948993460140125</v>
      </c>
      <c r="AA3330">
        <f t="shared" si="950"/>
        <v>29.709999999999809</v>
      </c>
    </row>
    <row r="3331" spans="1:27">
      <c r="A3331" s="1">
        <f t="shared" si="933"/>
        <v>14006004</v>
      </c>
      <c r="B3331" s="1">
        <v>4</v>
      </c>
      <c r="C3331" s="1">
        <v>6</v>
      </c>
      <c r="D3331" s="2">
        <v>14</v>
      </c>
      <c r="E3331" s="5">
        <v>2931.4</v>
      </c>
      <c r="F3331" s="5">
        <v>3209.11</v>
      </c>
      <c r="G3331" s="5">
        <v>162.53</v>
      </c>
      <c r="H3331" s="5">
        <v>2939.88</v>
      </c>
      <c r="I3331" s="5">
        <v>3156.7</v>
      </c>
      <c r="J3331" s="5">
        <v>153.88999999999999</v>
      </c>
      <c r="K3331" s="6">
        <f t="shared" si="934"/>
        <v>2935.6400000000003</v>
      </c>
      <c r="L3331" s="6">
        <f t="shared" si="935"/>
        <v>-8.4800000000000182</v>
      </c>
      <c r="M3331" s="6">
        <f t="shared" si="936"/>
        <v>3182.9049999999997</v>
      </c>
      <c r="N3331" s="5">
        <f t="shared" si="937"/>
        <v>111.91306112335592</v>
      </c>
      <c r="O3331" s="6">
        <f t="shared" si="938"/>
        <v>52.410000000000309</v>
      </c>
      <c r="P3331" s="6">
        <f t="shared" si="939"/>
        <v>223.82612224671183</v>
      </c>
      <c r="Q3331" s="6">
        <f t="shared" si="940"/>
        <v>5.4570273107782362E-2</v>
      </c>
      <c r="R3331" s="9">
        <f t="shared" si="941"/>
        <v>0.27204152664935355</v>
      </c>
      <c r="S3331" s="9">
        <f t="shared" si="942"/>
        <v>60.890000000000327</v>
      </c>
      <c r="T3331">
        <f t="shared" si="943"/>
        <v>52.410000000000309</v>
      </c>
      <c r="U3331" s="9">
        <f t="shared" si="944"/>
        <v>0.23415497473628885</v>
      </c>
      <c r="V3331" s="9">
        <f t="shared" si="945"/>
        <v>2.2094382685811098</v>
      </c>
      <c r="W3331" s="9">
        <f t="shared" si="946"/>
        <v>247.26499999999942</v>
      </c>
      <c r="X3331">
        <f t="shared" si="947"/>
        <v>3182.9049999999997</v>
      </c>
      <c r="Y3331" s="9">
        <f t="shared" si="948"/>
        <v>28.440871584163443</v>
      </c>
      <c r="Z3331" s="10">
        <f t="shared" si="949"/>
        <v>0.45949102276323095</v>
      </c>
      <c r="AA3331">
        <f t="shared" si="950"/>
        <v>8.4800000000000182</v>
      </c>
    </row>
    <row r="3332" spans="1:27">
      <c r="A3332" s="1">
        <f t="shared" si="933"/>
        <v>8007007</v>
      </c>
      <c r="B3332" s="1">
        <v>7</v>
      </c>
      <c r="C3332" s="1">
        <v>7</v>
      </c>
      <c r="D3332" s="2">
        <v>8</v>
      </c>
      <c r="E3332" s="5">
        <v>1529.09</v>
      </c>
      <c r="F3332" s="5">
        <v>1796.78</v>
      </c>
      <c r="G3332" s="5">
        <v>114.02</v>
      </c>
      <c r="H3332" s="5">
        <v>1410.5</v>
      </c>
      <c r="I3332" s="5">
        <v>1360.48</v>
      </c>
      <c r="J3332" s="5">
        <v>97.02</v>
      </c>
      <c r="K3332" s="6">
        <f t="shared" si="934"/>
        <v>1469.7950000000001</v>
      </c>
      <c r="L3332" s="6">
        <f t="shared" si="935"/>
        <v>118.58999999999992</v>
      </c>
      <c r="M3332" s="6">
        <f t="shared" si="936"/>
        <v>1578.63</v>
      </c>
      <c r="N3332" s="5">
        <f t="shared" si="937"/>
        <v>74.855595649223176</v>
      </c>
      <c r="O3332" s="6">
        <f t="shared" si="938"/>
        <v>436.29999999999995</v>
      </c>
      <c r="P3332" s="6">
        <f t="shared" si="939"/>
        <v>149.71119129844635</v>
      </c>
      <c r="Q3332" s="6">
        <f t="shared" si="940"/>
        <v>0.16006823905413037</v>
      </c>
      <c r="R3332" s="9">
        <f t="shared" si="941"/>
        <v>2.1221526409916232</v>
      </c>
      <c r="S3332" s="9">
        <f t="shared" si="942"/>
        <v>317.71000000000004</v>
      </c>
      <c r="T3332">
        <f t="shared" si="943"/>
        <v>436.29999999999995</v>
      </c>
      <c r="U3332" s="9">
        <f t="shared" si="944"/>
        <v>2.914277791900302</v>
      </c>
      <c r="V3332" s="9">
        <f t="shared" si="945"/>
        <v>1.4539327228121455</v>
      </c>
      <c r="W3332" s="9">
        <f t="shared" si="946"/>
        <v>108.83500000000004</v>
      </c>
      <c r="X3332">
        <f t="shared" si="947"/>
        <v>1578.63</v>
      </c>
      <c r="Y3332" s="9">
        <f t="shared" si="948"/>
        <v>21.089004586878637</v>
      </c>
      <c r="Z3332" s="10">
        <f t="shared" si="949"/>
        <v>0.45952910680391074</v>
      </c>
      <c r="AA3332">
        <f t="shared" si="950"/>
        <v>118.58999999999992</v>
      </c>
    </row>
    <row r="3333" spans="1:27">
      <c r="A3333" s="1">
        <f t="shared" si="933"/>
        <v>7022001</v>
      </c>
      <c r="B3333" s="1">
        <v>1</v>
      </c>
      <c r="C3333" s="1">
        <v>22</v>
      </c>
      <c r="D3333" s="2">
        <v>7</v>
      </c>
      <c r="E3333" s="5">
        <v>481.45</v>
      </c>
      <c r="F3333" s="5">
        <v>631.79</v>
      </c>
      <c r="G3333" s="5">
        <v>153.88999999999999</v>
      </c>
      <c r="H3333" s="5">
        <v>390.07</v>
      </c>
      <c r="I3333" s="5">
        <v>583.54</v>
      </c>
      <c r="J3333" s="5">
        <v>76.209999999999994</v>
      </c>
      <c r="K3333" s="6">
        <f t="shared" si="934"/>
        <v>435.76</v>
      </c>
      <c r="L3333" s="6">
        <f t="shared" si="935"/>
        <v>91.38</v>
      </c>
      <c r="M3333" s="6">
        <f t="shared" si="936"/>
        <v>607.66499999999996</v>
      </c>
      <c r="N3333" s="5">
        <f t="shared" si="937"/>
        <v>85.863403438251837</v>
      </c>
      <c r="O3333" s="6">
        <f t="shared" si="938"/>
        <v>48.25</v>
      </c>
      <c r="P3333" s="6">
        <f t="shared" si="939"/>
        <v>171.72680687650367</v>
      </c>
      <c r="Q3333" s="6">
        <f t="shared" si="940"/>
        <v>0.60610748363716771</v>
      </c>
      <c r="R3333" s="9">
        <f t="shared" si="941"/>
        <v>0.25115473107827996</v>
      </c>
      <c r="S3333" s="9">
        <f t="shared" si="942"/>
        <v>43.129999999999995</v>
      </c>
      <c r="T3333">
        <f t="shared" si="943"/>
        <v>48.25</v>
      </c>
      <c r="U3333" s="9">
        <f t="shared" si="944"/>
        <v>0.28096952873932318</v>
      </c>
      <c r="V3333" s="9">
        <f t="shared" si="945"/>
        <v>2.0020753093443875</v>
      </c>
      <c r="W3333" s="9">
        <f t="shared" si="946"/>
        <v>171.90499999999997</v>
      </c>
      <c r="X3333">
        <f t="shared" si="947"/>
        <v>607.66499999999996</v>
      </c>
      <c r="Y3333" s="9">
        <f t="shared" si="948"/>
        <v>7.0771128987100855</v>
      </c>
      <c r="Z3333" s="10">
        <f t="shared" si="949"/>
        <v>0.45961940777125587</v>
      </c>
      <c r="AA3333">
        <f t="shared" si="950"/>
        <v>91.38</v>
      </c>
    </row>
    <row r="3334" spans="1:27">
      <c r="A3334" s="1">
        <f t="shared" si="933"/>
        <v>8018004</v>
      </c>
      <c r="B3334" s="1">
        <v>4</v>
      </c>
      <c r="C3334" s="1">
        <v>18</v>
      </c>
      <c r="D3334" s="2">
        <v>8</v>
      </c>
      <c r="E3334" s="5">
        <v>3586.11</v>
      </c>
      <c r="F3334" s="5">
        <v>3958.21</v>
      </c>
      <c r="G3334" s="5">
        <v>164.48</v>
      </c>
      <c r="H3334" s="5">
        <v>3621.14</v>
      </c>
      <c r="I3334" s="5">
        <v>3654.33</v>
      </c>
      <c r="J3334" s="5">
        <v>136.33000000000001</v>
      </c>
      <c r="K3334" s="6">
        <f t="shared" si="934"/>
        <v>3603.625</v>
      </c>
      <c r="L3334" s="6">
        <f t="shared" si="935"/>
        <v>-35.029999999999745</v>
      </c>
      <c r="M3334" s="6">
        <f t="shared" si="936"/>
        <v>3806.27</v>
      </c>
      <c r="N3334" s="5">
        <f t="shared" si="937"/>
        <v>106.81706242450221</v>
      </c>
      <c r="O3334" s="6">
        <f t="shared" si="938"/>
        <v>303.88000000000011</v>
      </c>
      <c r="P3334" s="6">
        <f t="shared" si="939"/>
        <v>213.63412484900442</v>
      </c>
      <c r="Q3334" s="6">
        <f t="shared" si="940"/>
        <v>0.18553652446706423</v>
      </c>
      <c r="R3334" s="9">
        <f t="shared" si="941"/>
        <v>1.5864038586510456</v>
      </c>
      <c r="S3334" s="9">
        <f t="shared" si="942"/>
        <v>338.90999999999985</v>
      </c>
      <c r="T3334">
        <f t="shared" si="943"/>
        <v>303.88000000000011</v>
      </c>
      <c r="U3334" s="9">
        <f t="shared" si="944"/>
        <v>1.422431927552684</v>
      </c>
      <c r="V3334" s="9">
        <f t="shared" si="945"/>
        <v>1.8971220084172273</v>
      </c>
      <c r="W3334" s="9">
        <f t="shared" si="946"/>
        <v>202.64499999999998</v>
      </c>
      <c r="X3334">
        <f t="shared" si="947"/>
        <v>3806.27</v>
      </c>
      <c r="Y3334" s="9">
        <f t="shared" si="948"/>
        <v>35.633539376635206</v>
      </c>
      <c r="Z3334" s="10">
        <f t="shared" si="949"/>
        <v>0.45967379738244812</v>
      </c>
      <c r="AA3334">
        <f t="shared" si="950"/>
        <v>35.029999999999745</v>
      </c>
    </row>
    <row r="3335" spans="1:27">
      <c r="A3335" s="1">
        <f t="shared" si="933"/>
        <v>13006995</v>
      </c>
      <c r="B3335" s="1">
        <v>-5</v>
      </c>
      <c r="C3335" s="1">
        <v>7</v>
      </c>
      <c r="D3335" s="2">
        <v>13</v>
      </c>
      <c r="E3335" s="5">
        <v>3153.55</v>
      </c>
      <c r="F3335" s="5">
        <v>3166.17</v>
      </c>
      <c r="G3335" s="5">
        <v>134.37</v>
      </c>
      <c r="H3335" s="5">
        <v>3142.49</v>
      </c>
      <c r="I3335" s="5">
        <v>3205.2</v>
      </c>
      <c r="J3335" s="5">
        <v>108.73</v>
      </c>
      <c r="K3335" s="6">
        <f t="shared" si="934"/>
        <v>3148.02</v>
      </c>
      <c r="L3335" s="6">
        <f t="shared" si="935"/>
        <v>11.0600000000004</v>
      </c>
      <c r="M3335" s="6">
        <f t="shared" si="936"/>
        <v>3185.6849999999999</v>
      </c>
      <c r="N3335" s="5">
        <f t="shared" si="937"/>
        <v>86.425560165960164</v>
      </c>
      <c r="O3335" s="6">
        <f t="shared" si="938"/>
        <v>-39.029999999999745</v>
      </c>
      <c r="P3335" s="6">
        <f t="shared" si="939"/>
        <v>172.85112033192033</v>
      </c>
      <c r="Q3335" s="6">
        <f t="shared" si="940"/>
        <v>0.20862126869756731</v>
      </c>
      <c r="R3335" s="9">
        <f t="shared" si="941"/>
        <v>0.28978695598740678</v>
      </c>
      <c r="S3335" s="9">
        <f t="shared" si="942"/>
        <v>50.090000000000146</v>
      </c>
      <c r="T3335">
        <f t="shared" si="943"/>
        <v>39.029999999999745</v>
      </c>
      <c r="U3335" s="9">
        <f t="shared" si="944"/>
        <v>0.22580125558371689</v>
      </c>
      <c r="V3335" s="9">
        <f t="shared" si="945"/>
        <v>0.435808572460197</v>
      </c>
      <c r="W3335" s="9">
        <f t="shared" si="946"/>
        <v>37.664999999999964</v>
      </c>
      <c r="X3335">
        <f t="shared" si="947"/>
        <v>3185.6849999999999</v>
      </c>
      <c r="Y3335" s="9">
        <f t="shared" si="948"/>
        <v>36.860449546206397</v>
      </c>
      <c r="Z3335" s="10">
        <f t="shared" si="949"/>
        <v>0.45972056730148586</v>
      </c>
      <c r="AA3335">
        <f t="shared" si="950"/>
        <v>11.0600000000004</v>
      </c>
    </row>
    <row r="3336" spans="1:27">
      <c r="A3336" s="1">
        <f t="shared" si="933"/>
        <v>14013001</v>
      </c>
      <c r="B3336" s="1">
        <v>1</v>
      </c>
      <c r="C3336" s="1">
        <v>13</v>
      </c>
      <c r="D3336" s="2">
        <v>14</v>
      </c>
      <c r="E3336" s="5">
        <v>2640.64</v>
      </c>
      <c r="F3336" s="5">
        <v>2989.14</v>
      </c>
      <c r="G3336" s="5">
        <v>112.77</v>
      </c>
      <c r="H3336" s="5">
        <v>2595.4</v>
      </c>
      <c r="I3336" s="5">
        <v>3027.09</v>
      </c>
      <c r="J3336" s="5">
        <v>121.97</v>
      </c>
      <c r="K3336" s="6">
        <f t="shared" si="934"/>
        <v>2618.02</v>
      </c>
      <c r="L3336" s="6">
        <f t="shared" si="935"/>
        <v>45.239999999999782</v>
      </c>
      <c r="M3336" s="6">
        <f t="shared" si="936"/>
        <v>3008.1149999999998</v>
      </c>
      <c r="N3336" s="5">
        <f t="shared" si="937"/>
        <v>83.056838670876459</v>
      </c>
      <c r="O3336" s="6">
        <f t="shared" si="938"/>
        <v>-37.950000000000273</v>
      </c>
      <c r="P3336" s="6">
        <f t="shared" si="939"/>
        <v>166.11367734175292</v>
      </c>
      <c r="Q3336" s="6">
        <f t="shared" si="940"/>
        <v>-7.8264378803002882E-2</v>
      </c>
      <c r="R3336" s="9">
        <f t="shared" si="941"/>
        <v>0.50080162772418579</v>
      </c>
      <c r="S3336" s="9">
        <f t="shared" si="942"/>
        <v>83.190000000000055</v>
      </c>
      <c r="T3336">
        <f t="shared" si="943"/>
        <v>37.950000000000273</v>
      </c>
      <c r="U3336" s="9">
        <f t="shared" si="944"/>
        <v>0.22845800904114646</v>
      </c>
      <c r="V3336" s="9">
        <f t="shared" si="945"/>
        <v>4.6967234275048924</v>
      </c>
      <c r="W3336" s="9">
        <f t="shared" si="946"/>
        <v>390.0949999999998</v>
      </c>
      <c r="X3336">
        <f t="shared" si="947"/>
        <v>3008.1149999999998</v>
      </c>
      <c r="Y3336" s="9">
        <f t="shared" si="948"/>
        <v>36.217547502861834</v>
      </c>
      <c r="Z3336" s="10">
        <f t="shared" si="949"/>
        <v>0.45985541205905145</v>
      </c>
      <c r="AA3336">
        <f t="shared" si="950"/>
        <v>45.239999999999782</v>
      </c>
    </row>
    <row r="3337" spans="1:27">
      <c r="A3337" s="1">
        <f t="shared" si="933"/>
        <v>1014007</v>
      </c>
      <c r="B3337" s="1">
        <v>7</v>
      </c>
      <c r="C3337" s="1">
        <v>14</v>
      </c>
      <c r="D3337" s="2">
        <v>1</v>
      </c>
      <c r="E3337" s="5">
        <v>85.81</v>
      </c>
      <c r="F3337" s="5">
        <v>94.23</v>
      </c>
      <c r="G3337" s="5">
        <v>71.09</v>
      </c>
      <c r="H3337" s="5">
        <v>94.93</v>
      </c>
      <c r="I3337" s="5">
        <v>181.21</v>
      </c>
      <c r="J3337" s="5">
        <v>70.81</v>
      </c>
      <c r="K3337" s="6">
        <f t="shared" si="934"/>
        <v>90.37</v>
      </c>
      <c r="L3337" s="6">
        <f t="shared" si="935"/>
        <v>-9.1200000000000045</v>
      </c>
      <c r="M3337" s="6">
        <f t="shared" si="936"/>
        <v>137.72</v>
      </c>
      <c r="N3337" s="5">
        <f t="shared" si="937"/>
        <v>50.169323794526079</v>
      </c>
      <c r="O3337" s="6">
        <f t="shared" si="938"/>
        <v>-86.98</v>
      </c>
      <c r="P3337" s="6">
        <f t="shared" si="939"/>
        <v>100.33864758905216</v>
      </c>
      <c r="Q3337" s="6">
        <f t="shared" si="940"/>
        <v>3.9464257899421967E-3</v>
      </c>
      <c r="R3337" s="9">
        <f t="shared" si="941"/>
        <v>0.77597218889060671</v>
      </c>
      <c r="S3337" s="9">
        <f t="shared" si="942"/>
        <v>77.86</v>
      </c>
      <c r="T3337">
        <f t="shared" si="943"/>
        <v>86.98</v>
      </c>
      <c r="U3337" s="9">
        <f t="shared" si="944"/>
        <v>0.8668643846609938</v>
      </c>
      <c r="V3337" s="9">
        <f t="shared" si="945"/>
        <v>0.94380383108066335</v>
      </c>
      <c r="W3337" s="9">
        <f t="shared" si="946"/>
        <v>47.349999999999994</v>
      </c>
      <c r="X3337">
        <f t="shared" si="947"/>
        <v>137.72</v>
      </c>
      <c r="Y3337" s="9">
        <f t="shared" si="948"/>
        <v>2.7451037722582674</v>
      </c>
      <c r="Z3337" s="10">
        <f t="shared" si="949"/>
        <v>0.45993260375842027</v>
      </c>
      <c r="AA3337">
        <f t="shared" si="950"/>
        <v>9.1200000000000045</v>
      </c>
    </row>
    <row r="3338" spans="1:27">
      <c r="A3338" s="1">
        <f t="shared" si="933"/>
        <v>4006008</v>
      </c>
      <c r="B3338" s="1">
        <v>8</v>
      </c>
      <c r="C3338" s="1">
        <v>6</v>
      </c>
      <c r="D3338" s="2">
        <v>4</v>
      </c>
      <c r="E3338" s="5">
        <v>233.31</v>
      </c>
      <c r="F3338" s="5">
        <v>306.11</v>
      </c>
      <c r="G3338" s="5">
        <v>59.1</v>
      </c>
      <c r="H3338" s="5">
        <v>303.41000000000003</v>
      </c>
      <c r="I3338" s="5">
        <v>469.2</v>
      </c>
      <c r="J3338" s="5">
        <v>70.53</v>
      </c>
      <c r="K3338" s="6">
        <f t="shared" si="934"/>
        <v>268.36</v>
      </c>
      <c r="L3338" s="6">
        <f t="shared" si="935"/>
        <v>-70.100000000000023</v>
      </c>
      <c r="M3338" s="6">
        <f t="shared" si="936"/>
        <v>387.65499999999997</v>
      </c>
      <c r="N3338" s="5">
        <f t="shared" si="937"/>
        <v>46.008941793960005</v>
      </c>
      <c r="O3338" s="6">
        <f t="shared" si="938"/>
        <v>-163.08999999999997</v>
      </c>
      <c r="P3338" s="6">
        <f t="shared" si="939"/>
        <v>92.017883587920011</v>
      </c>
      <c r="Q3338" s="6">
        <f t="shared" si="940"/>
        <v>-0.17498759845371564</v>
      </c>
      <c r="R3338" s="9">
        <f t="shared" si="941"/>
        <v>1.0105644291541558</v>
      </c>
      <c r="S3338" s="9">
        <f t="shared" si="942"/>
        <v>92.989999999999952</v>
      </c>
      <c r="T3338">
        <f t="shared" si="943"/>
        <v>163.08999999999997</v>
      </c>
      <c r="U3338" s="9">
        <f t="shared" si="944"/>
        <v>1.7723728653699466</v>
      </c>
      <c r="V3338" s="9">
        <f t="shared" si="945"/>
        <v>2.5928655463156263</v>
      </c>
      <c r="W3338" s="9">
        <f t="shared" si="946"/>
        <v>119.29499999999996</v>
      </c>
      <c r="X3338">
        <f t="shared" si="947"/>
        <v>387.65499999999997</v>
      </c>
      <c r="Y3338" s="9">
        <f t="shared" si="948"/>
        <v>8.4256447743575542</v>
      </c>
      <c r="Z3338" s="10">
        <f t="shared" si="949"/>
        <v>0.45998695633680742</v>
      </c>
      <c r="AA3338">
        <f t="shared" si="950"/>
        <v>70.100000000000023</v>
      </c>
    </row>
    <row r="3339" spans="1:27">
      <c r="A3339" s="1">
        <f t="shared" si="933"/>
        <v>9011006</v>
      </c>
      <c r="B3339" s="1">
        <v>6</v>
      </c>
      <c r="C3339" s="1">
        <v>11</v>
      </c>
      <c r="D3339" s="2">
        <v>9</v>
      </c>
      <c r="E3339" s="5">
        <v>1114.68</v>
      </c>
      <c r="F3339" s="5">
        <v>1348.77</v>
      </c>
      <c r="G3339" s="5">
        <v>115.98</v>
      </c>
      <c r="H3339" s="5">
        <v>1234.6600000000001</v>
      </c>
      <c r="I3339" s="5">
        <v>1330.09</v>
      </c>
      <c r="J3339" s="5">
        <v>112.63</v>
      </c>
      <c r="K3339" s="6">
        <f t="shared" si="934"/>
        <v>1174.67</v>
      </c>
      <c r="L3339" s="6">
        <f t="shared" si="935"/>
        <v>-119.98000000000002</v>
      </c>
      <c r="M3339" s="6">
        <f t="shared" si="936"/>
        <v>1339.4299999999998</v>
      </c>
      <c r="N3339" s="5">
        <f t="shared" si="937"/>
        <v>80.83451815282875</v>
      </c>
      <c r="O3339" s="6">
        <f t="shared" si="938"/>
        <v>18.680000000000064</v>
      </c>
      <c r="P3339" s="6">
        <f t="shared" si="939"/>
        <v>161.6690363056575</v>
      </c>
      <c r="Q3339" s="6">
        <f t="shared" si="940"/>
        <v>2.9301262396789943E-2</v>
      </c>
      <c r="R3339" s="9">
        <f t="shared" si="941"/>
        <v>0.85767815017987936</v>
      </c>
      <c r="S3339" s="9">
        <f t="shared" si="942"/>
        <v>138.66000000000008</v>
      </c>
      <c r="T3339">
        <f t="shared" si="943"/>
        <v>18.680000000000064</v>
      </c>
      <c r="U3339" s="9">
        <f t="shared" si="944"/>
        <v>0.11554469814914317</v>
      </c>
      <c r="V3339" s="9">
        <f t="shared" si="945"/>
        <v>2.0382381656373378</v>
      </c>
      <c r="W3339" s="9">
        <f t="shared" si="946"/>
        <v>164.75999999999976</v>
      </c>
      <c r="X3339">
        <f t="shared" si="947"/>
        <v>1339.4299999999998</v>
      </c>
      <c r="Y3339" s="9">
        <f t="shared" si="948"/>
        <v>16.570025165086328</v>
      </c>
      <c r="Z3339" s="10">
        <f t="shared" si="949"/>
        <v>0.46024232747542893</v>
      </c>
      <c r="AA3339">
        <f t="shared" si="950"/>
        <v>119.98000000000002</v>
      </c>
    </row>
    <row r="3340" spans="1:27">
      <c r="A3340" s="1">
        <f t="shared" si="933"/>
        <v>14007996</v>
      </c>
      <c r="B3340" s="1">
        <v>-4</v>
      </c>
      <c r="C3340" s="1">
        <v>8</v>
      </c>
      <c r="D3340" s="2">
        <v>14</v>
      </c>
      <c r="E3340" s="5">
        <v>2468.77</v>
      </c>
      <c r="F3340" s="5">
        <v>2726.81</v>
      </c>
      <c r="G3340" s="5">
        <v>143.85</v>
      </c>
      <c r="H3340" s="5">
        <v>2523.5700000000002</v>
      </c>
      <c r="I3340" s="5">
        <v>2813.23</v>
      </c>
      <c r="J3340" s="5">
        <v>114.3</v>
      </c>
      <c r="K3340" s="6">
        <f t="shared" si="934"/>
        <v>2496.17</v>
      </c>
      <c r="L3340" s="6">
        <f t="shared" si="935"/>
        <v>-54.800000000000182</v>
      </c>
      <c r="M3340" s="6">
        <f t="shared" si="936"/>
        <v>2770.02</v>
      </c>
      <c r="N3340" s="5">
        <f t="shared" si="937"/>
        <v>91.865815867492302</v>
      </c>
      <c r="O3340" s="6">
        <f t="shared" si="938"/>
        <v>-86.420000000000073</v>
      </c>
      <c r="P3340" s="6">
        <f t="shared" si="939"/>
        <v>183.7316317349846</v>
      </c>
      <c r="Q3340" s="6">
        <f t="shared" si="940"/>
        <v>0.22597570526385946</v>
      </c>
      <c r="R3340" s="9">
        <f t="shared" si="941"/>
        <v>0.17209883622874875</v>
      </c>
      <c r="S3340" s="9">
        <f t="shared" si="942"/>
        <v>31.619999999999891</v>
      </c>
      <c r="T3340">
        <f t="shared" si="943"/>
        <v>86.420000000000073</v>
      </c>
      <c r="U3340" s="9">
        <f t="shared" si="944"/>
        <v>0.47035994392436847</v>
      </c>
      <c r="V3340" s="9">
        <f t="shared" si="945"/>
        <v>2.9809782606731812</v>
      </c>
      <c r="W3340" s="9">
        <f t="shared" si="946"/>
        <v>273.84999999999991</v>
      </c>
      <c r="X3340">
        <f t="shared" si="947"/>
        <v>2770.02</v>
      </c>
      <c r="Y3340" s="9">
        <f t="shared" si="948"/>
        <v>30.152891735000647</v>
      </c>
      <c r="Z3340" s="10">
        <f t="shared" si="949"/>
        <v>0.46025210482951623</v>
      </c>
      <c r="AA3340">
        <f t="shared" si="950"/>
        <v>54.800000000000182</v>
      </c>
    </row>
    <row r="3341" spans="1:27">
      <c r="A3341" s="1">
        <f t="shared" si="933"/>
        <v>16006999</v>
      </c>
      <c r="B3341" s="1">
        <v>-1</v>
      </c>
      <c r="C3341" s="1">
        <v>7</v>
      </c>
      <c r="D3341" s="2">
        <v>16</v>
      </c>
      <c r="E3341" s="5">
        <v>1426.18</v>
      </c>
      <c r="F3341" s="5">
        <v>1305</v>
      </c>
      <c r="G3341" s="5">
        <v>138</v>
      </c>
      <c r="H3341" s="5">
        <v>1366.29</v>
      </c>
      <c r="I3341" s="5">
        <v>1327.86</v>
      </c>
      <c r="J3341" s="5">
        <v>120.99</v>
      </c>
      <c r="K3341" s="6">
        <f t="shared" si="934"/>
        <v>1396.2350000000001</v>
      </c>
      <c r="L3341" s="6">
        <f t="shared" si="935"/>
        <v>59.8900000000001</v>
      </c>
      <c r="M3341" s="6">
        <f t="shared" si="936"/>
        <v>1316.4299999999998</v>
      </c>
      <c r="N3341" s="5">
        <f t="shared" si="937"/>
        <v>91.764072626491469</v>
      </c>
      <c r="O3341" s="6">
        <f t="shared" si="938"/>
        <v>-22.8599999999999</v>
      </c>
      <c r="P3341" s="6">
        <f t="shared" si="939"/>
        <v>183.52814525298294</v>
      </c>
      <c r="Q3341" s="6">
        <f t="shared" si="940"/>
        <v>0.1307922340545403</v>
      </c>
      <c r="R3341" s="9">
        <f t="shared" si="941"/>
        <v>0.45088452174969629</v>
      </c>
      <c r="S3341" s="9">
        <f t="shared" si="942"/>
        <v>82.75</v>
      </c>
      <c r="T3341">
        <f t="shared" si="943"/>
        <v>22.8599999999999</v>
      </c>
      <c r="U3341" s="9">
        <f t="shared" si="944"/>
        <v>0.12455855186946237</v>
      </c>
      <c r="V3341" s="9">
        <f t="shared" si="945"/>
        <v>0.86967587331080709</v>
      </c>
      <c r="W3341" s="9">
        <f t="shared" si="946"/>
        <v>79.805000000000291</v>
      </c>
      <c r="X3341">
        <f t="shared" si="947"/>
        <v>1316.4299999999998</v>
      </c>
      <c r="Y3341" s="9">
        <f t="shared" si="948"/>
        <v>14.345810536965621</v>
      </c>
      <c r="Z3341" s="10">
        <f t="shared" si="949"/>
        <v>0.46031185081420617</v>
      </c>
      <c r="AA3341">
        <f t="shared" si="950"/>
        <v>59.8900000000001</v>
      </c>
    </row>
    <row r="3342" spans="1:27">
      <c r="A3342" s="1">
        <f t="shared" si="933"/>
        <v>13010996</v>
      </c>
      <c r="B3342" s="1">
        <v>-4</v>
      </c>
      <c r="C3342" s="1">
        <v>11</v>
      </c>
      <c r="D3342" s="2">
        <v>13</v>
      </c>
      <c r="E3342" s="5">
        <v>758.69</v>
      </c>
      <c r="F3342" s="5">
        <v>758.58</v>
      </c>
      <c r="G3342" s="5">
        <v>104.54</v>
      </c>
      <c r="H3342" s="5">
        <v>770.45</v>
      </c>
      <c r="I3342" s="5">
        <v>775.03</v>
      </c>
      <c r="J3342" s="5">
        <v>95.9</v>
      </c>
      <c r="K3342" s="6">
        <f t="shared" si="934"/>
        <v>764.57</v>
      </c>
      <c r="L3342" s="6">
        <f t="shared" si="935"/>
        <v>-11.759999999999991</v>
      </c>
      <c r="M3342" s="6">
        <f t="shared" si="936"/>
        <v>766.80500000000006</v>
      </c>
      <c r="N3342" s="5">
        <f t="shared" si="937"/>
        <v>70.932047764039638</v>
      </c>
      <c r="O3342" s="6">
        <f t="shared" si="938"/>
        <v>-16.449999999999932</v>
      </c>
      <c r="P3342" s="6">
        <f t="shared" si="939"/>
        <v>141.86409552807928</v>
      </c>
      <c r="Q3342" s="6">
        <f t="shared" si="940"/>
        <v>8.6050450739377338E-2</v>
      </c>
      <c r="R3342" s="9">
        <f t="shared" si="941"/>
        <v>3.3059809689983503E-2</v>
      </c>
      <c r="S3342" s="9">
        <f t="shared" si="942"/>
        <v>4.6899999999999409</v>
      </c>
      <c r="T3342">
        <f t="shared" si="943"/>
        <v>16.449999999999932</v>
      </c>
      <c r="U3342" s="9">
        <f t="shared" si="944"/>
        <v>0.1159560489126297</v>
      </c>
      <c r="V3342" s="9">
        <f t="shared" si="945"/>
        <v>3.1509029704526445E-2</v>
      </c>
      <c r="W3342" s="9">
        <f t="shared" si="946"/>
        <v>2.2350000000000136</v>
      </c>
      <c r="X3342">
        <f t="shared" si="947"/>
        <v>766.80500000000006</v>
      </c>
      <c r="Y3342" s="9">
        <f t="shared" si="948"/>
        <v>10.810416788626066</v>
      </c>
      <c r="Z3342" s="10">
        <f t="shared" si="949"/>
        <v>0.46035095307819235</v>
      </c>
      <c r="AA3342">
        <f t="shared" si="950"/>
        <v>11.759999999999991</v>
      </c>
    </row>
    <row r="3343" spans="1:27">
      <c r="A3343" s="1">
        <f t="shared" si="933"/>
        <v>12003994</v>
      </c>
      <c r="B3343" s="1">
        <v>-6</v>
      </c>
      <c r="C3343" s="1">
        <v>4</v>
      </c>
      <c r="D3343" s="2">
        <v>12</v>
      </c>
      <c r="E3343" s="5">
        <v>38.46</v>
      </c>
      <c r="F3343" s="5">
        <v>68.86</v>
      </c>
      <c r="G3343" s="5">
        <v>63.01</v>
      </c>
      <c r="H3343" s="5">
        <v>38.93</v>
      </c>
      <c r="I3343" s="5">
        <v>55.76</v>
      </c>
      <c r="J3343" s="5">
        <v>54.64</v>
      </c>
      <c r="K3343" s="6">
        <f t="shared" si="934"/>
        <v>38.695</v>
      </c>
      <c r="L3343" s="6">
        <f t="shared" si="935"/>
        <v>-0.46999999999999886</v>
      </c>
      <c r="M3343" s="6">
        <f t="shared" si="936"/>
        <v>62.31</v>
      </c>
      <c r="N3343" s="5">
        <f t="shared" si="937"/>
        <v>41.700688543476112</v>
      </c>
      <c r="O3343" s="6">
        <f t="shared" si="938"/>
        <v>13.100000000000001</v>
      </c>
      <c r="P3343" s="6">
        <f t="shared" si="939"/>
        <v>83.401377086952223</v>
      </c>
      <c r="Q3343" s="6">
        <f t="shared" si="940"/>
        <v>0.1415699068647806</v>
      </c>
      <c r="R3343" s="9">
        <f t="shared" si="941"/>
        <v>0.16270714554092136</v>
      </c>
      <c r="S3343" s="9">
        <f t="shared" si="942"/>
        <v>13.57</v>
      </c>
      <c r="T3343">
        <f t="shared" si="943"/>
        <v>13.100000000000001</v>
      </c>
      <c r="U3343" s="9">
        <f t="shared" si="944"/>
        <v>0.157071746984972</v>
      </c>
      <c r="V3343" s="9">
        <f t="shared" si="945"/>
        <v>0.56629760382444483</v>
      </c>
      <c r="W3343" s="9">
        <f t="shared" si="946"/>
        <v>23.615000000000002</v>
      </c>
      <c r="X3343">
        <f t="shared" si="947"/>
        <v>62.31</v>
      </c>
      <c r="Y3343" s="9">
        <f t="shared" si="948"/>
        <v>1.4942199320051306</v>
      </c>
      <c r="Z3343" s="10">
        <f t="shared" si="949"/>
        <v>0.46035638368550946</v>
      </c>
      <c r="AA3343">
        <f t="shared" si="950"/>
        <v>0.46999999999999886</v>
      </c>
    </row>
    <row r="3344" spans="1:27">
      <c r="A3344" s="1">
        <f t="shared" si="933"/>
        <v>15006003</v>
      </c>
      <c r="B3344" s="1">
        <v>3</v>
      </c>
      <c r="C3344" s="1">
        <v>6</v>
      </c>
      <c r="D3344" s="2">
        <v>15</v>
      </c>
      <c r="E3344" s="5">
        <v>2829.71</v>
      </c>
      <c r="F3344" s="5">
        <v>2896.31</v>
      </c>
      <c r="G3344" s="5">
        <v>156.12</v>
      </c>
      <c r="H3344" s="5">
        <v>2672.72</v>
      </c>
      <c r="I3344" s="5">
        <v>2716.21</v>
      </c>
      <c r="J3344" s="5">
        <v>149.43</v>
      </c>
      <c r="K3344" s="6">
        <f t="shared" si="934"/>
        <v>2751.2150000000001</v>
      </c>
      <c r="L3344" s="6">
        <f t="shared" si="935"/>
        <v>156.99000000000024</v>
      </c>
      <c r="M3344" s="6">
        <f t="shared" si="936"/>
        <v>2806.26</v>
      </c>
      <c r="N3344" s="5">
        <f t="shared" si="937"/>
        <v>108.05412914368429</v>
      </c>
      <c r="O3344" s="6">
        <f t="shared" si="938"/>
        <v>180.09999999999991</v>
      </c>
      <c r="P3344" s="6">
        <f t="shared" si="939"/>
        <v>216.10825828736859</v>
      </c>
      <c r="Q3344" s="6">
        <f t="shared" si="940"/>
        <v>4.376890477693688E-2</v>
      </c>
      <c r="R3344" s="9">
        <f t="shared" si="941"/>
        <v>0.10693714429584314</v>
      </c>
      <c r="S3344" s="9">
        <f t="shared" si="942"/>
        <v>23.109999999999673</v>
      </c>
      <c r="T3344">
        <f t="shared" si="943"/>
        <v>180.09999999999991</v>
      </c>
      <c r="U3344" s="9">
        <f t="shared" si="944"/>
        <v>0.8333786104578802</v>
      </c>
      <c r="V3344" s="9">
        <f t="shared" si="945"/>
        <v>0.50942060647033982</v>
      </c>
      <c r="W3344" s="9">
        <f t="shared" si="946"/>
        <v>55.045000000000073</v>
      </c>
      <c r="X3344">
        <f t="shared" si="947"/>
        <v>2806.26</v>
      </c>
      <c r="Y3344" s="9">
        <f t="shared" si="948"/>
        <v>25.970872397374041</v>
      </c>
      <c r="Z3344" s="10">
        <f t="shared" si="949"/>
        <v>0.46038027759668421</v>
      </c>
      <c r="AA3344">
        <f t="shared" si="950"/>
        <v>156.99000000000024</v>
      </c>
    </row>
    <row r="3345" spans="1:27">
      <c r="A3345" s="1">
        <f t="shared" si="933"/>
        <v>5004008</v>
      </c>
      <c r="B3345" s="1">
        <v>8</v>
      </c>
      <c r="C3345" s="1">
        <v>4</v>
      </c>
      <c r="D3345" s="2">
        <v>5</v>
      </c>
      <c r="E3345" s="5">
        <v>1564.39</v>
      </c>
      <c r="F3345" s="5">
        <v>1648.74</v>
      </c>
      <c r="G3345" s="5">
        <v>97.3</v>
      </c>
      <c r="H3345" s="5">
        <v>1660.8</v>
      </c>
      <c r="I3345" s="5">
        <v>907.17</v>
      </c>
      <c r="J3345" s="5">
        <v>93.39</v>
      </c>
      <c r="K3345" s="6">
        <f t="shared" si="934"/>
        <v>1612.595</v>
      </c>
      <c r="L3345" s="6">
        <f t="shared" si="935"/>
        <v>-96.409999999999854</v>
      </c>
      <c r="M3345" s="6">
        <f t="shared" si="936"/>
        <v>1277.9549999999999</v>
      </c>
      <c r="N3345" s="5">
        <f t="shared" si="937"/>
        <v>67.433267198023259</v>
      </c>
      <c r="O3345" s="6">
        <f t="shared" si="938"/>
        <v>741.57</v>
      </c>
      <c r="P3345" s="6">
        <f t="shared" si="939"/>
        <v>134.86653439604652</v>
      </c>
      <c r="Q3345" s="6">
        <f t="shared" si="940"/>
        <v>4.099173312177809E-2</v>
      </c>
      <c r="R3345" s="9">
        <f t="shared" si="941"/>
        <v>6.2134020404142936</v>
      </c>
      <c r="S3345" s="9">
        <f t="shared" si="942"/>
        <v>837.9799999999999</v>
      </c>
      <c r="T3345">
        <f t="shared" si="943"/>
        <v>741.57</v>
      </c>
      <c r="U3345" s="9">
        <f t="shared" si="944"/>
        <v>5.4985471623547442</v>
      </c>
      <c r="V3345" s="9">
        <f t="shared" si="945"/>
        <v>4.9625357617228092</v>
      </c>
      <c r="W3345" s="9">
        <f t="shared" si="946"/>
        <v>334.6400000000001</v>
      </c>
      <c r="X3345">
        <f t="shared" si="947"/>
        <v>1277.9549999999999</v>
      </c>
      <c r="Y3345" s="9">
        <f t="shared" si="948"/>
        <v>18.951402669652374</v>
      </c>
      <c r="Z3345" s="10">
        <f t="shared" si="949"/>
        <v>0.46040199825804407</v>
      </c>
      <c r="AA3345">
        <f t="shared" si="950"/>
        <v>96.409999999999854</v>
      </c>
    </row>
    <row r="3346" spans="1:27">
      <c r="A3346" s="1">
        <f t="shared" ref="A3346:A3409" si="951">1000000*D3346+ABS(1000*C3346)+B3346</f>
        <v>11007994</v>
      </c>
      <c r="B3346" s="1">
        <v>-6</v>
      </c>
      <c r="C3346" s="1">
        <v>8</v>
      </c>
      <c r="D3346" s="2">
        <v>11</v>
      </c>
      <c r="E3346" s="5">
        <v>213.66</v>
      </c>
      <c r="F3346" s="5">
        <v>196.27</v>
      </c>
      <c r="G3346" s="5">
        <v>84.19</v>
      </c>
      <c r="H3346" s="5">
        <v>208.23</v>
      </c>
      <c r="I3346" s="5">
        <v>137.16</v>
      </c>
      <c r="J3346" s="5">
        <v>69.14</v>
      </c>
      <c r="K3346" s="6">
        <f t="shared" ref="K3346:K3409" si="952" xml:space="preserve"> 0.5*(E3346+H3346)</f>
        <v>210.94499999999999</v>
      </c>
      <c r="L3346" s="6">
        <f t="shared" ref="L3346:L3409" si="953">E3346-H3346</f>
        <v>5.4300000000000068</v>
      </c>
      <c r="M3346" s="6">
        <f t="shared" ref="M3346:M3409" si="954">0.5*(F3346+I3346)</f>
        <v>166.715</v>
      </c>
      <c r="N3346" s="5">
        <f t="shared" ref="N3346:N3409" si="955">0.5*P3346</f>
        <v>54.470853903716247</v>
      </c>
      <c r="O3346" s="6">
        <f t="shared" ref="O3346:O3409" si="956">F3346-I3346</f>
        <v>59.110000000000014</v>
      </c>
      <c r="P3346" s="6">
        <f t="shared" ref="P3346:P3409" si="957">SQRT(G3346*G3346+J3346*J3346)</f>
        <v>108.94170780743249</v>
      </c>
      <c r="Q3346" s="6">
        <f t="shared" ref="Q3346:Q3409" si="958">(G3346*G3346-J3346*J3346)/(G3346*G3346+J3346*J3346)</f>
        <v>0.19443537289014456</v>
      </c>
      <c r="R3346" s="9">
        <f t="shared" ref="R3346:R3409" si="959">ABS(O3346-L3346)/P3346</f>
        <v>0.49274057732678317</v>
      </c>
      <c r="S3346" s="9">
        <f t="shared" ref="S3346:S3409" si="960">ABS(O3346-L3346)</f>
        <v>53.680000000000007</v>
      </c>
      <c r="T3346">
        <f t="shared" ref="T3346:T3409" si="961">ABS(O3346)</f>
        <v>59.110000000000014</v>
      </c>
      <c r="U3346" s="9">
        <f t="shared" ref="U3346:U3409" si="962">ABS(O3346)/P3346</f>
        <v>0.54258374675458565</v>
      </c>
      <c r="V3346" s="9">
        <f t="shared" ref="V3346:V3409" si="963">ABS(M3346-K3346)/N3346</f>
        <v>0.81199387984961291</v>
      </c>
      <c r="W3346" s="9">
        <f t="shared" ref="W3346:W3409" si="964">ABS(M3346-K3346)</f>
        <v>44.22999999999999</v>
      </c>
      <c r="X3346">
        <f t="shared" ref="X3346:X3409" si="965">ABS(M3346)</f>
        <v>166.715</v>
      </c>
      <c r="Y3346" s="9">
        <f t="shared" ref="Y3346:Y3409" si="966">ABS(M3346)/N3346</f>
        <v>3.0606276210519616</v>
      </c>
      <c r="Z3346" s="10">
        <f t="shared" ref="Z3346:Z3409" si="967">SQRT(0.002878*B3346*B3346+0.000353*C3346*C3346+0.000754*D3346*D3346+0.000082*D3346*B3346)</f>
        <v>0.4604584671824376</v>
      </c>
      <c r="AA3346">
        <f t="shared" si="950"/>
        <v>5.4300000000000068</v>
      </c>
    </row>
    <row r="3347" spans="1:27">
      <c r="A3347" s="1">
        <f t="shared" si="951"/>
        <v>2013993</v>
      </c>
      <c r="B3347" s="1">
        <v>-7</v>
      </c>
      <c r="C3347" s="1">
        <v>14</v>
      </c>
      <c r="D3347" s="2">
        <v>2</v>
      </c>
      <c r="E3347" s="5">
        <v>7241.39</v>
      </c>
      <c r="F3347" s="5">
        <v>6909.16</v>
      </c>
      <c r="G3347" s="5">
        <v>173.68</v>
      </c>
      <c r="H3347" s="5">
        <v>7175.85</v>
      </c>
      <c r="I3347" s="5">
        <v>6458.08</v>
      </c>
      <c r="J3347" s="5">
        <v>147.76</v>
      </c>
      <c r="K3347" s="6">
        <f t="shared" si="952"/>
        <v>7208.6200000000008</v>
      </c>
      <c r="L3347" s="6">
        <f t="shared" si="953"/>
        <v>65.539999999999964</v>
      </c>
      <c r="M3347" s="6">
        <f t="shared" si="954"/>
        <v>6683.62</v>
      </c>
      <c r="N3347" s="5">
        <f t="shared" si="955"/>
        <v>114.01508672101249</v>
      </c>
      <c r="O3347" s="6">
        <f t="shared" si="956"/>
        <v>451.07999999999993</v>
      </c>
      <c r="P3347" s="6">
        <f t="shared" si="957"/>
        <v>228.03017344202499</v>
      </c>
      <c r="Q3347" s="6">
        <f t="shared" si="958"/>
        <v>0.16023237924095207</v>
      </c>
      <c r="R3347" s="9">
        <f t="shared" si="959"/>
        <v>1.6907411601737903</v>
      </c>
      <c r="S3347" s="9">
        <f t="shared" si="960"/>
        <v>385.53999999999996</v>
      </c>
      <c r="T3347">
        <f t="shared" si="961"/>
        <v>451.07999999999993</v>
      </c>
      <c r="U3347" s="9">
        <f t="shared" si="962"/>
        <v>1.9781592637111409</v>
      </c>
      <c r="V3347" s="9">
        <f t="shared" si="963"/>
        <v>4.6046537795883253</v>
      </c>
      <c r="W3347" s="9">
        <f t="shared" si="964"/>
        <v>525.00000000000091</v>
      </c>
      <c r="X3347">
        <f t="shared" si="965"/>
        <v>6683.62</v>
      </c>
      <c r="Y3347" s="9">
        <f t="shared" si="966"/>
        <v>58.620487798727758</v>
      </c>
      <c r="Z3347" s="10">
        <f t="shared" si="967"/>
        <v>0.46051927212658539</v>
      </c>
      <c r="AA3347">
        <f t="shared" ref="AA3347:AA3410" si="968">ABS(L3347)</f>
        <v>65.539999999999964</v>
      </c>
    </row>
    <row r="3348" spans="1:27">
      <c r="A3348" s="1">
        <f t="shared" si="951"/>
        <v>9017004</v>
      </c>
      <c r="B3348" s="1">
        <v>4</v>
      </c>
      <c r="C3348" s="1">
        <v>17</v>
      </c>
      <c r="D3348" s="2">
        <v>9</v>
      </c>
      <c r="E3348" s="5">
        <v>3514.01</v>
      </c>
      <c r="F3348" s="5">
        <v>3661.58</v>
      </c>
      <c r="G3348" s="5">
        <v>150.27000000000001</v>
      </c>
      <c r="H3348" s="5">
        <v>3639.45</v>
      </c>
      <c r="I3348" s="5">
        <v>3564.56</v>
      </c>
      <c r="J3348" s="5">
        <v>144.13</v>
      </c>
      <c r="K3348" s="6">
        <f t="shared" si="952"/>
        <v>3576.73</v>
      </c>
      <c r="L3348" s="6">
        <f t="shared" si="953"/>
        <v>-125.4399999999996</v>
      </c>
      <c r="M3348" s="6">
        <f t="shared" si="954"/>
        <v>3613.0699999999997</v>
      </c>
      <c r="N3348" s="5">
        <f t="shared" si="955"/>
        <v>104.10875299416472</v>
      </c>
      <c r="O3348" s="6">
        <f t="shared" si="956"/>
        <v>97.019999999999982</v>
      </c>
      <c r="P3348" s="6">
        <f t="shared" si="957"/>
        <v>208.21750598832944</v>
      </c>
      <c r="Q3348" s="6">
        <f t="shared" si="958"/>
        <v>4.1693820884202169E-2</v>
      </c>
      <c r="R3348" s="9">
        <f t="shared" si="959"/>
        <v>1.068402000802317</v>
      </c>
      <c r="S3348" s="9">
        <f t="shared" si="960"/>
        <v>222.45999999999958</v>
      </c>
      <c r="T3348">
        <f t="shared" si="961"/>
        <v>97.019999999999982</v>
      </c>
      <c r="U3348" s="9">
        <f t="shared" si="962"/>
        <v>0.46595505761863243</v>
      </c>
      <c r="V3348" s="9">
        <f t="shared" si="963"/>
        <v>0.34905806625151437</v>
      </c>
      <c r="W3348" s="9">
        <f t="shared" si="964"/>
        <v>36.339999999999691</v>
      </c>
      <c r="X3348">
        <f t="shared" si="965"/>
        <v>3613.0699999999997</v>
      </c>
      <c r="Y3348" s="9">
        <f t="shared" si="966"/>
        <v>34.704766852816995</v>
      </c>
      <c r="Z3348" s="10">
        <f t="shared" si="967"/>
        <v>0.46053338641188657</v>
      </c>
      <c r="AA3348">
        <f t="shared" si="968"/>
        <v>125.4399999999996</v>
      </c>
    </row>
    <row r="3349" spans="1:27">
      <c r="A3349" s="1">
        <f t="shared" si="951"/>
        <v>10001993</v>
      </c>
      <c r="B3349" s="1">
        <v>-7</v>
      </c>
      <c r="C3349" s="1">
        <v>2</v>
      </c>
      <c r="D3349" s="2">
        <v>10</v>
      </c>
      <c r="E3349" s="5">
        <v>3040.55</v>
      </c>
      <c r="F3349" s="5">
        <v>2483.71</v>
      </c>
      <c r="G3349" s="5">
        <v>86.14</v>
      </c>
      <c r="H3349" s="5">
        <v>3149.33</v>
      </c>
      <c r="I3349" s="5">
        <v>2691.96</v>
      </c>
      <c r="J3349" s="5">
        <v>100.08</v>
      </c>
      <c r="K3349" s="6">
        <f t="shared" si="952"/>
        <v>3094.94</v>
      </c>
      <c r="L3349" s="6">
        <f t="shared" si="953"/>
        <v>-108.77999999999975</v>
      </c>
      <c r="M3349" s="6">
        <f t="shared" si="954"/>
        <v>2587.835</v>
      </c>
      <c r="N3349" s="5">
        <f t="shared" si="955"/>
        <v>66.022924049151285</v>
      </c>
      <c r="O3349" s="6">
        <f t="shared" si="956"/>
        <v>-208.25</v>
      </c>
      <c r="P3349" s="6">
        <f t="shared" si="957"/>
        <v>132.04584809830257</v>
      </c>
      <c r="Q3349" s="6">
        <f t="shared" si="958"/>
        <v>-0.14888110911920355</v>
      </c>
      <c r="R3349" s="9">
        <f t="shared" si="959"/>
        <v>0.75329895966095828</v>
      </c>
      <c r="S3349" s="9">
        <f t="shared" si="960"/>
        <v>99.470000000000255</v>
      </c>
      <c r="T3349">
        <f t="shared" si="961"/>
        <v>208.25</v>
      </c>
      <c r="U3349" s="9">
        <f t="shared" si="962"/>
        <v>1.5771037332803273</v>
      </c>
      <c r="V3349" s="9">
        <f t="shared" si="963"/>
        <v>7.6807413077082396</v>
      </c>
      <c r="W3349" s="9">
        <f t="shared" si="964"/>
        <v>507.10500000000002</v>
      </c>
      <c r="X3349">
        <f t="shared" si="965"/>
        <v>2587.835</v>
      </c>
      <c r="Y3349" s="9">
        <f t="shared" si="966"/>
        <v>39.196007103130817</v>
      </c>
      <c r="Z3349" s="10">
        <f t="shared" si="967"/>
        <v>0.46053664349321871</v>
      </c>
      <c r="AA3349">
        <f t="shared" si="968"/>
        <v>108.77999999999975</v>
      </c>
    </row>
    <row r="3350" spans="1:27">
      <c r="A3350" s="1">
        <f t="shared" si="951"/>
        <v>15001996</v>
      </c>
      <c r="B3350" s="1">
        <v>-4</v>
      </c>
      <c r="C3350" s="1">
        <v>2</v>
      </c>
      <c r="D3350" s="2">
        <v>15</v>
      </c>
      <c r="E3350" s="5">
        <v>3400.87</v>
      </c>
      <c r="F3350" s="5">
        <v>3738.24</v>
      </c>
      <c r="G3350" s="5">
        <v>126.57</v>
      </c>
      <c r="H3350" s="5">
        <v>3497.78</v>
      </c>
      <c r="I3350" s="5">
        <v>3594.67</v>
      </c>
      <c r="J3350" s="5">
        <v>142.46</v>
      </c>
      <c r="K3350" s="6">
        <f t="shared" si="952"/>
        <v>3449.3249999999998</v>
      </c>
      <c r="L3350" s="6">
        <f t="shared" si="953"/>
        <v>-96.910000000000309</v>
      </c>
      <c r="M3350" s="6">
        <f t="shared" si="954"/>
        <v>3666.4549999999999</v>
      </c>
      <c r="N3350" s="5">
        <f t="shared" si="955"/>
        <v>95.282234047066723</v>
      </c>
      <c r="O3350" s="6">
        <f t="shared" si="956"/>
        <v>143.56999999999971</v>
      </c>
      <c r="P3350" s="6">
        <f t="shared" si="957"/>
        <v>190.56446809413345</v>
      </c>
      <c r="Q3350" s="6">
        <f t="shared" si="958"/>
        <v>-0.11771742533794718</v>
      </c>
      <c r="R3350" s="9">
        <f t="shared" si="959"/>
        <v>1.2619351466990674</v>
      </c>
      <c r="S3350" s="9">
        <f t="shared" si="960"/>
        <v>240.48000000000002</v>
      </c>
      <c r="T3350">
        <f t="shared" si="961"/>
        <v>143.56999999999971</v>
      </c>
      <c r="U3350" s="9">
        <f t="shared" si="962"/>
        <v>0.75339333421317656</v>
      </c>
      <c r="V3350" s="9">
        <f t="shared" si="963"/>
        <v>2.2788088689518347</v>
      </c>
      <c r="W3350" s="9">
        <f t="shared" si="964"/>
        <v>217.13000000000011</v>
      </c>
      <c r="X3350">
        <f t="shared" si="965"/>
        <v>3666.4549999999999</v>
      </c>
      <c r="Y3350" s="9">
        <f t="shared" si="966"/>
        <v>38.479943681724286</v>
      </c>
      <c r="Z3350" s="10">
        <f t="shared" si="967"/>
        <v>0.46064085793598469</v>
      </c>
      <c r="AA3350">
        <f t="shared" si="968"/>
        <v>96.910000000000309</v>
      </c>
    </row>
    <row r="3351" spans="1:27">
      <c r="A3351" s="1">
        <f t="shared" si="951"/>
        <v>9018997</v>
      </c>
      <c r="B3351" s="1">
        <v>-3</v>
      </c>
      <c r="C3351" s="1">
        <v>19</v>
      </c>
      <c r="D3351" s="2">
        <v>9</v>
      </c>
      <c r="E3351" s="5">
        <v>5313.61</v>
      </c>
      <c r="F3351" s="5">
        <v>6124.65</v>
      </c>
      <c r="G3351" s="5">
        <v>227.21</v>
      </c>
      <c r="H3351" s="5">
        <v>5264.51</v>
      </c>
      <c r="I3351" s="5">
        <v>6151.42</v>
      </c>
      <c r="J3351" s="5">
        <v>172.57</v>
      </c>
      <c r="K3351" s="6">
        <f t="shared" si="952"/>
        <v>5289.0599999999995</v>
      </c>
      <c r="L3351" s="6">
        <f t="shared" si="953"/>
        <v>49.099999999999454</v>
      </c>
      <c r="M3351" s="6">
        <f t="shared" si="954"/>
        <v>6138.0349999999999</v>
      </c>
      <c r="N3351" s="5">
        <f t="shared" si="955"/>
        <v>142.65762247423024</v>
      </c>
      <c r="O3351" s="6">
        <f t="shared" si="956"/>
        <v>-26.770000000000437</v>
      </c>
      <c r="P3351" s="6">
        <f t="shared" si="957"/>
        <v>285.31524494846047</v>
      </c>
      <c r="Q3351" s="6">
        <f t="shared" si="958"/>
        <v>0.26833776573022017</v>
      </c>
      <c r="R3351" s="9">
        <f t="shared" si="959"/>
        <v>0.26591639017993973</v>
      </c>
      <c r="S3351" s="9">
        <f t="shared" si="960"/>
        <v>75.869999999999891</v>
      </c>
      <c r="T3351">
        <f t="shared" si="961"/>
        <v>26.770000000000437</v>
      </c>
      <c r="U3351" s="9">
        <f t="shared" si="962"/>
        <v>9.3826041454028106E-2</v>
      </c>
      <c r="V3351" s="9">
        <f t="shared" si="963"/>
        <v>5.9511366113882893</v>
      </c>
      <c r="W3351" s="9">
        <f t="shared" si="964"/>
        <v>848.97500000000036</v>
      </c>
      <c r="X3351">
        <f t="shared" si="965"/>
        <v>6138.0349999999999</v>
      </c>
      <c r="Y3351" s="9">
        <f t="shared" si="966"/>
        <v>43.026337419220475</v>
      </c>
      <c r="Z3351" s="10">
        <f t="shared" si="967"/>
        <v>0.46064628512558314</v>
      </c>
      <c r="AA3351">
        <f t="shared" si="968"/>
        <v>49.099999999999454</v>
      </c>
    </row>
    <row r="3352" spans="1:27">
      <c r="A3352" s="1">
        <f t="shared" si="951"/>
        <v>15009002</v>
      </c>
      <c r="B3352" s="1">
        <v>2</v>
      </c>
      <c r="C3352" s="1">
        <v>9</v>
      </c>
      <c r="D3352" s="2">
        <v>15</v>
      </c>
      <c r="E3352" s="5">
        <v>596.21</v>
      </c>
      <c r="F3352" s="5">
        <v>545.65</v>
      </c>
      <c r="G3352" s="5">
        <v>92.98</v>
      </c>
      <c r="H3352" s="5">
        <v>596.35</v>
      </c>
      <c r="I3352" s="5">
        <v>502.38</v>
      </c>
      <c r="J3352" s="5">
        <v>54.64</v>
      </c>
      <c r="K3352" s="6">
        <f t="shared" si="952"/>
        <v>596.28</v>
      </c>
      <c r="L3352" s="6">
        <f t="shared" si="953"/>
        <v>-0.13999999999998636</v>
      </c>
      <c r="M3352" s="6">
        <f t="shared" si="954"/>
        <v>524.01499999999999</v>
      </c>
      <c r="N3352" s="5">
        <f t="shared" si="955"/>
        <v>53.923116564234306</v>
      </c>
      <c r="O3352" s="6">
        <f t="shared" si="956"/>
        <v>43.269999999999982</v>
      </c>
      <c r="P3352" s="6">
        <f t="shared" si="957"/>
        <v>107.84623312846861</v>
      </c>
      <c r="Q3352" s="6">
        <f t="shared" si="958"/>
        <v>0.48661707997981235</v>
      </c>
      <c r="R3352" s="9">
        <f t="shared" si="959"/>
        <v>0.40251753576120824</v>
      </c>
      <c r="S3352" s="9">
        <f t="shared" si="960"/>
        <v>43.409999999999968</v>
      </c>
      <c r="T3352">
        <f t="shared" si="961"/>
        <v>43.269999999999982</v>
      </c>
      <c r="U3352" s="9">
        <f t="shared" si="962"/>
        <v>0.40121939120911049</v>
      </c>
      <c r="V3352" s="9">
        <f t="shared" si="963"/>
        <v>1.3401488008193381</v>
      </c>
      <c r="W3352" s="9">
        <f t="shared" si="964"/>
        <v>72.264999999999986</v>
      </c>
      <c r="X3352">
        <f t="shared" si="965"/>
        <v>524.01499999999999</v>
      </c>
      <c r="Y3352" s="9">
        <f t="shared" si="966"/>
        <v>9.7178173923939042</v>
      </c>
      <c r="Z3352" s="10">
        <f t="shared" si="967"/>
        <v>0.46066799324459262</v>
      </c>
      <c r="AA3352">
        <f t="shared" si="968"/>
        <v>0.13999999999998636</v>
      </c>
    </row>
    <row r="3353" spans="1:27">
      <c r="A3353" s="1">
        <f t="shared" si="951"/>
        <v>9019998</v>
      </c>
      <c r="B3353" s="1">
        <v>-2</v>
      </c>
      <c r="C3353" s="1">
        <v>20</v>
      </c>
      <c r="D3353" s="2">
        <v>9</v>
      </c>
      <c r="E3353" s="5">
        <v>1228.21</v>
      </c>
      <c r="F3353" s="5">
        <v>1273.49</v>
      </c>
      <c r="G3353" s="5">
        <v>152.22</v>
      </c>
      <c r="H3353" s="5">
        <v>1310.84</v>
      </c>
      <c r="I3353" s="5">
        <v>1386.68</v>
      </c>
      <c r="J3353" s="5">
        <v>117.09</v>
      </c>
      <c r="K3353" s="6">
        <f t="shared" si="952"/>
        <v>1269.5250000000001</v>
      </c>
      <c r="L3353" s="6">
        <f t="shared" si="953"/>
        <v>-82.629999999999882</v>
      </c>
      <c r="M3353" s="6">
        <f t="shared" si="954"/>
        <v>1330.085</v>
      </c>
      <c r="N3353" s="5">
        <f t="shared" si="955"/>
        <v>96.022128309051766</v>
      </c>
      <c r="O3353" s="6">
        <f t="shared" si="956"/>
        <v>-113.19000000000005</v>
      </c>
      <c r="P3353" s="6">
        <f t="shared" si="957"/>
        <v>192.04425661810353</v>
      </c>
      <c r="Q3353" s="6">
        <f t="shared" si="958"/>
        <v>0.25652398790255032</v>
      </c>
      <c r="R3353" s="9">
        <f t="shared" si="959"/>
        <v>0.15912998669244952</v>
      </c>
      <c r="S3353" s="9">
        <f t="shared" si="960"/>
        <v>30.560000000000173</v>
      </c>
      <c r="T3353">
        <f t="shared" si="961"/>
        <v>113.19000000000005</v>
      </c>
      <c r="U3353" s="9">
        <f t="shared" si="962"/>
        <v>0.58939539246460293</v>
      </c>
      <c r="V3353" s="9">
        <f t="shared" si="963"/>
        <v>0.63068795772870934</v>
      </c>
      <c r="W3353" s="9">
        <f t="shared" si="964"/>
        <v>60.559999999999945</v>
      </c>
      <c r="X3353">
        <f t="shared" si="965"/>
        <v>1330.085</v>
      </c>
      <c r="Y3353" s="9">
        <f t="shared" si="966"/>
        <v>13.851859185198004</v>
      </c>
      <c r="Z3353" s="10">
        <f t="shared" si="967"/>
        <v>0.46077109284329021</v>
      </c>
      <c r="AA3353">
        <f t="shared" si="968"/>
        <v>82.629999999999882</v>
      </c>
    </row>
    <row r="3354" spans="1:27">
      <c r="A3354" s="1">
        <f t="shared" si="951"/>
        <v>15011000</v>
      </c>
      <c r="B3354" s="1">
        <v>0</v>
      </c>
      <c r="C3354" s="1">
        <v>11</v>
      </c>
      <c r="D3354" s="2">
        <v>15</v>
      </c>
      <c r="E3354" s="5">
        <v>356.92</v>
      </c>
      <c r="F3354" s="5">
        <v>533.15</v>
      </c>
      <c r="G3354" s="5">
        <v>117.37</v>
      </c>
      <c r="H3354" s="5">
        <v>296.25</v>
      </c>
      <c r="I3354" s="5">
        <v>403.42</v>
      </c>
      <c r="J3354" s="5">
        <v>98.83</v>
      </c>
      <c r="K3354" s="6">
        <f t="shared" si="952"/>
        <v>326.58500000000004</v>
      </c>
      <c r="L3354" s="6">
        <f t="shared" si="953"/>
        <v>60.670000000000016</v>
      </c>
      <c r="M3354" s="6">
        <f t="shared" si="954"/>
        <v>468.28499999999997</v>
      </c>
      <c r="N3354" s="5">
        <f t="shared" si="955"/>
        <v>76.7187815987715</v>
      </c>
      <c r="O3354" s="6">
        <f t="shared" si="956"/>
        <v>129.72999999999996</v>
      </c>
      <c r="P3354" s="6">
        <f t="shared" si="957"/>
        <v>153.437563197543</v>
      </c>
      <c r="Q3354" s="6">
        <f t="shared" si="958"/>
        <v>0.17025584641075392</v>
      </c>
      <c r="R3354" s="9">
        <f t="shared" si="959"/>
        <v>0.45008535433457542</v>
      </c>
      <c r="S3354" s="9">
        <f t="shared" si="960"/>
        <v>69.059999999999945</v>
      </c>
      <c r="T3354">
        <f t="shared" si="961"/>
        <v>129.72999999999996</v>
      </c>
      <c r="U3354" s="9">
        <f t="shared" si="962"/>
        <v>0.8454904867915507</v>
      </c>
      <c r="V3354" s="9">
        <f t="shared" si="963"/>
        <v>1.8470053492386143</v>
      </c>
      <c r="W3354" s="9">
        <f t="shared" si="964"/>
        <v>141.69999999999993</v>
      </c>
      <c r="X3354">
        <f t="shared" si="965"/>
        <v>468.28499999999997</v>
      </c>
      <c r="Y3354" s="9">
        <f t="shared" si="966"/>
        <v>6.1039160195356734</v>
      </c>
      <c r="Z3354" s="10">
        <f t="shared" si="967"/>
        <v>0.46082860154291644</v>
      </c>
      <c r="AA3354">
        <f t="shared" si="968"/>
        <v>60.670000000000016</v>
      </c>
    </row>
    <row r="3355" spans="1:27">
      <c r="A3355" s="1">
        <f t="shared" si="951"/>
        <v>6019996</v>
      </c>
      <c r="B3355" s="1">
        <v>-4</v>
      </c>
      <c r="C3355" s="1">
        <v>20</v>
      </c>
      <c r="D3355" s="2">
        <v>6</v>
      </c>
      <c r="E3355" s="5">
        <v>79.38</v>
      </c>
      <c r="F3355" s="5">
        <v>270.42</v>
      </c>
      <c r="G3355" s="5">
        <v>109.01</v>
      </c>
      <c r="H3355" s="5">
        <v>48.78</v>
      </c>
      <c r="I3355" s="5">
        <v>174.52</v>
      </c>
      <c r="J3355" s="5">
        <v>93.39</v>
      </c>
      <c r="K3355" s="6">
        <f t="shared" si="952"/>
        <v>64.08</v>
      </c>
      <c r="L3355" s="6">
        <f t="shared" si="953"/>
        <v>30.599999999999994</v>
      </c>
      <c r="M3355" s="6">
        <f t="shared" si="954"/>
        <v>222.47000000000003</v>
      </c>
      <c r="N3355" s="5">
        <f t="shared" si="955"/>
        <v>71.77198652677798</v>
      </c>
      <c r="O3355" s="6">
        <f t="shared" si="956"/>
        <v>95.9</v>
      </c>
      <c r="P3355" s="6">
        <f t="shared" si="957"/>
        <v>143.54397305355596</v>
      </c>
      <c r="Q3355" s="6">
        <f t="shared" si="958"/>
        <v>0.15343400188621412</v>
      </c>
      <c r="R3355" s="9">
        <f t="shared" si="959"/>
        <v>0.45491286475425002</v>
      </c>
      <c r="S3355" s="9">
        <f t="shared" si="960"/>
        <v>65.300000000000011</v>
      </c>
      <c r="T3355">
        <f t="shared" si="961"/>
        <v>95.9</v>
      </c>
      <c r="U3355" s="9">
        <f t="shared" si="962"/>
        <v>0.66808795911075913</v>
      </c>
      <c r="V3355" s="9">
        <f t="shared" si="963"/>
        <v>2.2068498820344766</v>
      </c>
      <c r="W3355" s="9">
        <f t="shared" si="964"/>
        <v>158.39000000000004</v>
      </c>
      <c r="X3355">
        <f t="shared" si="965"/>
        <v>222.47000000000003</v>
      </c>
      <c r="Y3355" s="9">
        <f t="shared" si="966"/>
        <v>3.0996773360452679</v>
      </c>
      <c r="Z3355" s="10">
        <f t="shared" si="967"/>
        <v>0.46089478191882366</v>
      </c>
      <c r="AA3355">
        <f t="shared" si="968"/>
        <v>30.599999999999994</v>
      </c>
    </row>
    <row r="3356" spans="1:27">
      <c r="A3356" s="1">
        <f t="shared" si="951"/>
        <v>12016002</v>
      </c>
      <c r="B3356" s="1">
        <v>2</v>
      </c>
      <c r="C3356" s="1">
        <v>16</v>
      </c>
      <c r="D3356" s="2">
        <v>12</v>
      </c>
      <c r="E3356" s="5">
        <v>1098.6300000000001</v>
      </c>
      <c r="F3356" s="5">
        <v>995.99</v>
      </c>
      <c r="G3356" s="5">
        <v>85.87</v>
      </c>
      <c r="H3356" s="5">
        <v>1134.3399999999999</v>
      </c>
      <c r="I3356" s="5">
        <v>1092.81</v>
      </c>
      <c r="J3356" s="5">
        <v>103.43</v>
      </c>
      <c r="K3356" s="6">
        <f t="shared" si="952"/>
        <v>1116.4850000000001</v>
      </c>
      <c r="L3356" s="6">
        <f t="shared" si="953"/>
        <v>-35.709999999999809</v>
      </c>
      <c r="M3356" s="6">
        <f t="shared" si="954"/>
        <v>1044.4000000000001</v>
      </c>
      <c r="N3356" s="5">
        <f t="shared" si="955"/>
        <v>67.214994234917555</v>
      </c>
      <c r="O3356" s="6">
        <f t="shared" si="956"/>
        <v>-96.819999999999936</v>
      </c>
      <c r="P3356" s="6">
        <f t="shared" si="957"/>
        <v>134.42998846983511</v>
      </c>
      <c r="Q3356" s="6">
        <f t="shared" si="958"/>
        <v>-0.18394280410188868</v>
      </c>
      <c r="R3356" s="9">
        <f t="shared" si="959"/>
        <v>0.4545860688942383</v>
      </c>
      <c r="S3356" s="9">
        <f t="shared" si="960"/>
        <v>61.110000000000127</v>
      </c>
      <c r="T3356">
        <f t="shared" si="961"/>
        <v>96.819999999999936</v>
      </c>
      <c r="U3356" s="9">
        <f t="shared" si="962"/>
        <v>0.72022620177286911</v>
      </c>
      <c r="V3356" s="9">
        <f t="shared" si="963"/>
        <v>1.0724541572980237</v>
      </c>
      <c r="W3356" s="9">
        <f t="shared" si="964"/>
        <v>72.085000000000036</v>
      </c>
      <c r="X3356">
        <f t="shared" si="965"/>
        <v>1044.4000000000001</v>
      </c>
      <c r="Y3356" s="9">
        <f t="shared" si="966"/>
        <v>15.538199651551025</v>
      </c>
      <c r="Z3356" s="10">
        <f t="shared" si="967"/>
        <v>0.46089478191882366</v>
      </c>
      <c r="AA3356">
        <f t="shared" si="968"/>
        <v>35.709999999999809</v>
      </c>
    </row>
    <row r="3357" spans="1:27">
      <c r="A3357" s="1">
        <f t="shared" si="951"/>
        <v>14012002</v>
      </c>
      <c r="B3357" s="1">
        <v>2</v>
      </c>
      <c r="C3357" s="1">
        <v>12</v>
      </c>
      <c r="D3357" s="2">
        <v>14</v>
      </c>
      <c r="E3357" s="5">
        <v>2071.1999999999998</v>
      </c>
      <c r="F3357" s="5">
        <v>1824.32</v>
      </c>
      <c r="G3357" s="5">
        <v>96.88</v>
      </c>
      <c r="H3357" s="5">
        <v>1961.02</v>
      </c>
      <c r="I3357" s="5">
        <v>2000.54</v>
      </c>
      <c r="J3357" s="5">
        <v>95.62</v>
      </c>
      <c r="K3357" s="6">
        <f t="shared" si="952"/>
        <v>2016.11</v>
      </c>
      <c r="L3357" s="6">
        <f t="shared" si="953"/>
        <v>110.17999999999984</v>
      </c>
      <c r="M3357" s="6">
        <f t="shared" si="954"/>
        <v>1912.4299999999998</v>
      </c>
      <c r="N3357" s="5">
        <f t="shared" si="955"/>
        <v>68.060485599208008</v>
      </c>
      <c r="O3357" s="6">
        <f t="shared" si="956"/>
        <v>-176.22000000000003</v>
      </c>
      <c r="P3357" s="6">
        <f t="shared" si="957"/>
        <v>136.12097119841602</v>
      </c>
      <c r="Q3357" s="6">
        <f t="shared" si="958"/>
        <v>1.3090348261443041E-2</v>
      </c>
      <c r="R3357" s="9">
        <f t="shared" si="959"/>
        <v>2.1040108476931922</v>
      </c>
      <c r="S3357" s="9">
        <f t="shared" si="960"/>
        <v>286.39999999999986</v>
      </c>
      <c r="T3357">
        <f t="shared" si="961"/>
        <v>176.22000000000003</v>
      </c>
      <c r="U3357" s="9">
        <f t="shared" si="962"/>
        <v>1.2945837694849669</v>
      </c>
      <c r="V3357" s="9">
        <f t="shared" si="963"/>
        <v>1.5233508707320558</v>
      </c>
      <c r="W3357" s="9">
        <f t="shared" si="964"/>
        <v>103.68000000000006</v>
      </c>
      <c r="X3357">
        <f t="shared" si="965"/>
        <v>1912.4299999999998</v>
      </c>
      <c r="Y3357" s="9">
        <f t="shared" si="966"/>
        <v>28.098976714063497</v>
      </c>
      <c r="Z3357" s="10">
        <f t="shared" si="967"/>
        <v>0.46089478191882366</v>
      </c>
      <c r="AA3357">
        <f t="shared" si="968"/>
        <v>110.17999999999984</v>
      </c>
    </row>
    <row r="3358" spans="1:27">
      <c r="A3358" s="1">
        <f t="shared" si="951"/>
        <v>14010003</v>
      </c>
      <c r="B3358" s="1">
        <v>3</v>
      </c>
      <c r="C3358" s="1">
        <v>10</v>
      </c>
      <c r="D3358" s="2">
        <v>14</v>
      </c>
      <c r="E3358" s="5">
        <v>3242.79</v>
      </c>
      <c r="F3358" s="5">
        <v>2822.43</v>
      </c>
      <c r="G3358" s="5">
        <v>148.59</v>
      </c>
      <c r="H3358" s="5">
        <v>3199.76</v>
      </c>
      <c r="I3358" s="5">
        <v>3272.11</v>
      </c>
      <c r="J3358" s="5">
        <v>127.41</v>
      </c>
      <c r="K3358" s="6">
        <f t="shared" si="952"/>
        <v>3221.2750000000001</v>
      </c>
      <c r="L3358" s="6">
        <f t="shared" si="953"/>
        <v>43.029999999999745</v>
      </c>
      <c r="M3358" s="6">
        <f t="shared" si="954"/>
        <v>3047.27</v>
      </c>
      <c r="N3358" s="5">
        <f t="shared" si="955"/>
        <v>97.867635355106032</v>
      </c>
      <c r="O3358" s="6">
        <f t="shared" si="956"/>
        <v>-449.68000000000029</v>
      </c>
      <c r="P3358" s="6">
        <f t="shared" si="957"/>
        <v>195.73527071021206</v>
      </c>
      <c r="Q3358" s="6">
        <f t="shared" si="958"/>
        <v>0.15257973496247934</v>
      </c>
      <c r="R3358" s="9">
        <f t="shared" si="959"/>
        <v>2.5172264467831242</v>
      </c>
      <c r="S3358" s="9">
        <f t="shared" si="960"/>
        <v>492.71000000000004</v>
      </c>
      <c r="T3358">
        <f t="shared" si="961"/>
        <v>449.68000000000029</v>
      </c>
      <c r="U3358" s="9">
        <f t="shared" si="962"/>
        <v>2.2973887044903409</v>
      </c>
      <c r="V3358" s="9">
        <f t="shared" si="963"/>
        <v>1.7779626468815237</v>
      </c>
      <c r="W3358" s="9">
        <f t="shared" si="964"/>
        <v>174.00500000000011</v>
      </c>
      <c r="X3358">
        <f t="shared" si="965"/>
        <v>3047.27</v>
      </c>
      <c r="Y3358" s="9">
        <f t="shared" si="966"/>
        <v>31.136646849013864</v>
      </c>
      <c r="Z3358" s="10">
        <f t="shared" si="967"/>
        <v>0.46090129095067633</v>
      </c>
      <c r="AA3358">
        <f t="shared" si="968"/>
        <v>43.029999999999745</v>
      </c>
    </row>
    <row r="3359" spans="1:27">
      <c r="A3359" s="1">
        <f t="shared" si="951"/>
        <v>10013995</v>
      </c>
      <c r="B3359" s="1">
        <v>-5</v>
      </c>
      <c r="C3359" s="1">
        <v>14</v>
      </c>
      <c r="D3359" s="2">
        <v>10</v>
      </c>
      <c r="E3359" s="5">
        <v>669.45</v>
      </c>
      <c r="F3359" s="5">
        <v>616.66999999999996</v>
      </c>
      <c r="G3359" s="5">
        <v>115.98</v>
      </c>
      <c r="H3359" s="5">
        <v>611.72</v>
      </c>
      <c r="I3359" s="5">
        <v>936.16</v>
      </c>
      <c r="J3359" s="5">
        <v>91.72</v>
      </c>
      <c r="K3359" s="6">
        <f t="shared" si="952"/>
        <v>640.58500000000004</v>
      </c>
      <c r="L3359" s="6">
        <f t="shared" si="953"/>
        <v>57.730000000000018</v>
      </c>
      <c r="M3359" s="6">
        <f t="shared" si="954"/>
        <v>776.41499999999996</v>
      </c>
      <c r="N3359" s="5">
        <f t="shared" si="955"/>
        <v>73.932264269397294</v>
      </c>
      <c r="O3359" s="6">
        <f t="shared" si="956"/>
        <v>-319.49</v>
      </c>
      <c r="P3359" s="6">
        <f t="shared" si="957"/>
        <v>147.86452853879459</v>
      </c>
      <c r="Q3359" s="6">
        <f t="shared" si="958"/>
        <v>0.23046197921298545</v>
      </c>
      <c r="R3359" s="9">
        <f t="shared" si="959"/>
        <v>2.551118944669887</v>
      </c>
      <c r="S3359" s="9">
        <f t="shared" si="960"/>
        <v>377.22</v>
      </c>
      <c r="T3359">
        <f t="shared" si="961"/>
        <v>319.49</v>
      </c>
      <c r="U3359" s="9">
        <f t="shared" si="962"/>
        <v>2.1606940025252697</v>
      </c>
      <c r="V3359" s="9">
        <f t="shared" si="963"/>
        <v>1.8372222377101455</v>
      </c>
      <c r="W3359" s="9">
        <f t="shared" si="964"/>
        <v>135.82999999999993</v>
      </c>
      <c r="X3359">
        <f t="shared" si="965"/>
        <v>776.41499999999996</v>
      </c>
      <c r="Y3359" s="9">
        <f t="shared" si="966"/>
        <v>10.501707308339272</v>
      </c>
      <c r="Z3359" s="10">
        <f t="shared" si="967"/>
        <v>0.46090996951682439</v>
      </c>
      <c r="AA3359">
        <f t="shared" si="968"/>
        <v>57.730000000000018</v>
      </c>
    </row>
    <row r="3360" spans="1:27">
      <c r="A3360" s="1">
        <f t="shared" si="951"/>
        <v>4020996</v>
      </c>
      <c r="B3360" s="1">
        <v>-4</v>
      </c>
      <c r="C3360" s="1">
        <v>21</v>
      </c>
      <c r="D3360" s="2">
        <v>4</v>
      </c>
      <c r="E3360" s="5">
        <v>644.13</v>
      </c>
      <c r="F3360" s="5">
        <v>618.91</v>
      </c>
      <c r="G3360" s="5">
        <v>119.32</v>
      </c>
      <c r="H3360" s="5">
        <v>637.73</v>
      </c>
      <c r="I3360" s="5">
        <v>638.14</v>
      </c>
      <c r="J3360" s="5">
        <v>90.61</v>
      </c>
      <c r="K3360" s="6">
        <f t="shared" si="952"/>
        <v>640.93000000000006</v>
      </c>
      <c r="L3360" s="6">
        <f t="shared" si="953"/>
        <v>6.3999999999999773</v>
      </c>
      <c r="M3360" s="6">
        <f t="shared" si="954"/>
        <v>628.52499999999998</v>
      </c>
      <c r="N3360" s="5">
        <f t="shared" si="955"/>
        <v>74.912339604366906</v>
      </c>
      <c r="O3360" s="6">
        <f t="shared" si="956"/>
        <v>-19.230000000000018</v>
      </c>
      <c r="P3360" s="6">
        <f t="shared" si="957"/>
        <v>149.82467920873381</v>
      </c>
      <c r="Q3360" s="6">
        <f t="shared" si="958"/>
        <v>0.26849795686005895</v>
      </c>
      <c r="R3360" s="9">
        <f t="shared" si="959"/>
        <v>0.17106661022309022</v>
      </c>
      <c r="S3360" s="9">
        <f t="shared" si="960"/>
        <v>25.629999999999995</v>
      </c>
      <c r="T3360">
        <f t="shared" si="961"/>
        <v>19.230000000000018</v>
      </c>
      <c r="U3360" s="9">
        <f t="shared" si="962"/>
        <v>0.12835001617596678</v>
      </c>
      <c r="V3360" s="9">
        <f t="shared" si="963"/>
        <v>0.16559354661080369</v>
      </c>
      <c r="W3360" s="9">
        <f t="shared" si="964"/>
        <v>12.405000000000086</v>
      </c>
      <c r="X3360">
        <f t="shared" si="965"/>
        <v>628.52499999999998</v>
      </c>
      <c r="Y3360" s="9">
        <f t="shared" si="966"/>
        <v>8.3901397729588609</v>
      </c>
      <c r="Z3360" s="10">
        <f t="shared" si="967"/>
        <v>0.46094793632253089</v>
      </c>
      <c r="AA3360">
        <f t="shared" si="968"/>
        <v>6.3999999999999773</v>
      </c>
    </row>
    <row r="3361" spans="1:27">
      <c r="A3361" s="1">
        <f t="shared" si="951"/>
        <v>12016999</v>
      </c>
      <c r="B3361" s="1">
        <v>-1</v>
      </c>
      <c r="C3361" s="1">
        <v>17</v>
      </c>
      <c r="D3361" s="2">
        <v>12</v>
      </c>
      <c r="E3361" s="5">
        <v>1856.74</v>
      </c>
      <c r="F3361" s="5">
        <v>1554.51</v>
      </c>
      <c r="G3361" s="5">
        <v>156.68</v>
      </c>
      <c r="H3361" s="5">
        <v>1794.34</v>
      </c>
      <c r="I3361" s="5">
        <v>1569.29</v>
      </c>
      <c r="J3361" s="5">
        <v>136.33000000000001</v>
      </c>
      <c r="K3361" s="6">
        <f t="shared" si="952"/>
        <v>1825.54</v>
      </c>
      <c r="L3361" s="6">
        <f t="shared" si="953"/>
        <v>62.400000000000091</v>
      </c>
      <c r="M3361" s="6">
        <f t="shared" si="954"/>
        <v>1561.9</v>
      </c>
      <c r="N3361" s="5">
        <f t="shared" si="955"/>
        <v>103.8442238403273</v>
      </c>
      <c r="O3361" s="6">
        <f t="shared" si="956"/>
        <v>-14.779999999999973</v>
      </c>
      <c r="P3361" s="6">
        <f t="shared" si="957"/>
        <v>207.6884476806546</v>
      </c>
      <c r="Q3361" s="6">
        <f t="shared" si="958"/>
        <v>0.13823632365405913</v>
      </c>
      <c r="R3361" s="9">
        <f t="shared" si="959"/>
        <v>0.37161431394910027</v>
      </c>
      <c r="S3361" s="9">
        <f t="shared" si="960"/>
        <v>77.180000000000064</v>
      </c>
      <c r="T3361">
        <f t="shared" si="961"/>
        <v>14.779999999999973</v>
      </c>
      <c r="U3361" s="9">
        <f t="shared" si="962"/>
        <v>7.1164285568381544E-2</v>
      </c>
      <c r="V3361" s="9">
        <f t="shared" si="963"/>
        <v>2.5388027398170681</v>
      </c>
      <c r="W3361" s="9">
        <f t="shared" si="964"/>
        <v>263.63999999999987</v>
      </c>
      <c r="X3361">
        <f t="shared" si="965"/>
        <v>1561.9</v>
      </c>
      <c r="Y3361" s="9">
        <f t="shared" si="966"/>
        <v>15.040798055379613</v>
      </c>
      <c r="Z3361" s="10">
        <f t="shared" si="967"/>
        <v>0.46096312216922519</v>
      </c>
      <c r="AA3361">
        <f t="shared" si="968"/>
        <v>62.400000000000091</v>
      </c>
    </row>
    <row r="3362" spans="1:27">
      <c r="A3362" s="1">
        <f t="shared" si="951"/>
        <v>10009006</v>
      </c>
      <c r="B3362" s="1">
        <v>6</v>
      </c>
      <c r="C3362" s="1">
        <v>9</v>
      </c>
      <c r="D3362" s="2">
        <v>10</v>
      </c>
      <c r="E3362" s="5">
        <v>1379.39</v>
      </c>
      <c r="F3362" s="5">
        <v>1167</v>
      </c>
      <c r="G3362" s="5">
        <v>114.86</v>
      </c>
      <c r="H3362" s="5">
        <v>1411.92</v>
      </c>
      <c r="I3362" s="5">
        <v>1342.08</v>
      </c>
      <c r="J3362" s="5">
        <v>84.19</v>
      </c>
      <c r="K3362" s="6">
        <f t="shared" si="952"/>
        <v>1395.6550000000002</v>
      </c>
      <c r="L3362" s="6">
        <f t="shared" si="953"/>
        <v>-32.529999999999973</v>
      </c>
      <c r="M3362" s="6">
        <f t="shared" si="954"/>
        <v>1254.54</v>
      </c>
      <c r="N3362" s="5">
        <f t="shared" si="955"/>
        <v>71.205294220303585</v>
      </c>
      <c r="O3362" s="6">
        <f t="shared" si="956"/>
        <v>-175.07999999999993</v>
      </c>
      <c r="P3362" s="6">
        <f t="shared" si="957"/>
        <v>142.41058844060717</v>
      </c>
      <c r="Q3362" s="6">
        <f t="shared" si="958"/>
        <v>0.30101725842764493</v>
      </c>
      <c r="R3362" s="9">
        <f t="shared" si="959"/>
        <v>1.0009789409686409</v>
      </c>
      <c r="S3362" s="9">
        <f t="shared" si="960"/>
        <v>142.54999999999995</v>
      </c>
      <c r="T3362">
        <f t="shared" si="961"/>
        <v>175.07999999999993</v>
      </c>
      <c r="U3362" s="9">
        <f t="shared" si="962"/>
        <v>1.2294029672731648</v>
      </c>
      <c r="V3362" s="9">
        <f t="shared" si="963"/>
        <v>1.9818048860721158</v>
      </c>
      <c r="W3362" s="9">
        <f t="shared" si="964"/>
        <v>141.11500000000024</v>
      </c>
      <c r="X3362">
        <f t="shared" si="965"/>
        <v>1254.54</v>
      </c>
      <c r="Y3362" s="9">
        <f t="shared" si="966"/>
        <v>17.618633751003848</v>
      </c>
      <c r="Z3362" s="10">
        <f t="shared" si="967"/>
        <v>0.46099999999999997</v>
      </c>
      <c r="AA3362">
        <f t="shared" si="968"/>
        <v>32.529999999999973</v>
      </c>
    </row>
    <row r="3363" spans="1:27">
      <c r="A3363" s="1">
        <f t="shared" si="951"/>
        <v>23003</v>
      </c>
      <c r="B3363" s="1">
        <v>3</v>
      </c>
      <c r="C3363" s="1">
        <v>23</v>
      </c>
      <c r="D3363" s="2">
        <v>0</v>
      </c>
      <c r="E3363" s="5">
        <v>4605.72</v>
      </c>
      <c r="F3363" s="5">
        <v>4614.1899999999996</v>
      </c>
      <c r="G3363" s="5">
        <v>201.84</v>
      </c>
      <c r="H3363" s="5">
        <v>4623.71</v>
      </c>
      <c r="I3363" s="5">
        <v>4347.1099999999997</v>
      </c>
      <c r="J3363" s="5">
        <v>167.55</v>
      </c>
      <c r="K3363" s="6">
        <f t="shared" si="952"/>
        <v>4614.7150000000001</v>
      </c>
      <c r="L3363" s="6">
        <f t="shared" si="953"/>
        <v>-17.989999999999782</v>
      </c>
      <c r="M3363" s="6">
        <f t="shared" si="954"/>
        <v>4480.6499999999996</v>
      </c>
      <c r="N3363" s="5">
        <f t="shared" si="955"/>
        <v>131.16057725170319</v>
      </c>
      <c r="O3363" s="6">
        <f t="shared" si="956"/>
        <v>267.07999999999993</v>
      </c>
      <c r="P3363" s="6">
        <f t="shared" si="957"/>
        <v>262.32115450340638</v>
      </c>
      <c r="Q3363" s="6">
        <f t="shared" si="958"/>
        <v>0.18407126172678198</v>
      </c>
      <c r="R3363" s="9">
        <f t="shared" si="959"/>
        <v>1.0867213532193338</v>
      </c>
      <c r="S3363" s="9">
        <f t="shared" si="960"/>
        <v>285.06999999999971</v>
      </c>
      <c r="T3363">
        <f t="shared" si="961"/>
        <v>267.07999999999993</v>
      </c>
      <c r="U3363" s="9">
        <f t="shared" si="962"/>
        <v>1.0181412951830073</v>
      </c>
      <c r="V3363" s="9">
        <f t="shared" si="963"/>
        <v>1.0221440223057543</v>
      </c>
      <c r="W3363" s="9">
        <f t="shared" si="964"/>
        <v>134.06500000000051</v>
      </c>
      <c r="X3363">
        <f t="shared" si="965"/>
        <v>4480.6499999999996</v>
      </c>
      <c r="Y3363" s="9">
        <f t="shared" si="966"/>
        <v>34.161560538128967</v>
      </c>
      <c r="Z3363" s="10">
        <f t="shared" si="967"/>
        <v>0.46112796488610408</v>
      </c>
      <c r="AA3363">
        <f t="shared" si="968"/>
        <v>17.989999999999782</v>
      </c>
    </row>
    <row r="3364" spans="1:27">
      <c r="A3364" s="1">
        <f t="shared" si="951"/>
        <v>10018998</v>
      </c>
      <c r="B3364" s="1">
        <v>-2</v>
      </c>
      <c r="C3364" s="1">
        <v>19</v>
      </c>
      <c r="D3364" s="2">
        <v>10</v>
      </c>
      <c r="E3364" s="5">
        <v>1173.07</v>
      </c>
      <c r="F3364" s="5">
        <v>1209.0999999999999</v>
      </c>
      <c r="G3364" s="5">
        <v>142.74</v>
      </c>
      <c r="H3364" s="5">
        <v>1177.47</v>
      </c>
      <c r="I3364" s="5">
        <v>1270.43</v>
      </c>
      <c r="J3364" s="5">
        <v>111.51</v>
      </c>
      <c r="K3364" s="6">
        <f t="shared" si="952"/>
        <v>1175.27</v>
      </c>
      <c r="L3364" s="6">
        <f t="shared" si="953"/>
        <v>-4.4000000000000909</v>
      </c>
      <c r="M3364" s="6">
        <f t="shared" si="954"/>
        <v>1239.7649999999999</v>
      </c>
      <c r="N3364" s="5">
        <f t="shared" si="955"/>
        <v>90.566533140007081</v>
      </c>
      <c r="O3364" s="6">
        <f t="shared" si="956"/>
        <v>-61.330000000000155</v>
      </c>
      <c r="P3364" s="6">
        <f t="shared" si="957"/>
        <v>181.13306628001416</v>
      </c>
      <c r="Q3364" s="6">
        <f t="shared" si="958"/>
        <v>0.24201231595867886</v>
      </c>
      <c r="R3364" s="9">
        <f t="shared" si="959"/>
        <v>0.3142993224218476</v>
      </c>
      <c r="S3364" s="9">
        <f t="shared" si="960"/>
        <v>56.930000000000064</v>
      </c>
      <c r="T3364">
        <f t="shared" si="961"/>
        <v>61.330000000000155</v>
      </c>
      <c r="U3364" s="9">
        <f t="shared" si="962"/>
        <v>0.33859085621169754</v>
      </c>
      <c r="V3364" s="9">
        <f t="shared" si="963"/>
        <v>0.712128396261971</v>
      </c>
      <c r="W3364" s="9">
        <f t="shared" si="964"/>
        <v>64.494999999999891</v>
      </c>
      <c r="X3364">
        <f t="shared" si="965"/>
        <v>1239.7649999999999</v>
      </c>
      <c r="Y3364" s="9">
        <f t="shared" si="966"/>
        <v>13.688996994987578</v>
      </c>
      <c r="Z3364" s="10">
        <f t="shared" si="967"/>
        <v>0.46119952298327455</v>
      </c>
      <c r="AA3364">
        <f t="shared" si="968"/>
        <v>4.4000000000000909</v>
      </c>
    </row>
    <row r="3365" spans="1:27">
      <c r="A3365" s="1">
        <f t="shared" si="951"/>
        <v>7019004</v>
      </c>
      <c r="B3365" s="1">
        <v>4</v>
      </c>
      <c r="C3365" s="1">
        <v>19</v>
      </c>
      <c r="D3365" s="2">
        <v>7</v>
      </c>
      <c r="E3365" s="5">
        <v>4318.18</v>
      </c>
      <c r="F3365" s="5">
        <v>4073.9</v>
      </c>
      <c r="G3365" s="5">
        <v>188.18</v>
      </c>
      <c r="H3365" s="5">
        <v>4583.09</v>
      </c>
      <c r="I3365" s="5">
        <v>4278.8100000000004</v>
      </c>
      <c r="J3365" s="5">
        <v>158.07</v>
      </c>
      <c r="K3365" s="6">
        <f t="shared" si="952"/>
        <v>4450.6350000000002</v>
      </c>
      <c r="L3365" s="6">
        <f t="shared" si="953"/>
        <v>-264.90999999999985</v>
      </c>
      <c r="M3365" s="6">
        <f t="shared" si="954"/>
        <v>4176.3550000000005</v>
      </c>
      <c r="N3365" s="5">
        <f t="shared" si="955"/>
        <v>122.87985727937675</v>
      </c>
      <c r="O3365" s="6">
        <f t="shared" si="956"/>
        <v>-204.91000000000031</v>
      </c>
      <c r="P3365" s="6">
        <f t="shared" si="957"/>
        <v>245.7597145587535</v>
      </c>
      <c r="Q3365" s="6">
        <f t="shared" si="958"/>
        <v>0.17261524528130753</v>
      </c>
      <c r="R3365" s="9">
        <f t="shared" si="959"/>
        <v>0.2441409085607292</v>
      </c>
      <c r="S3365" s="9">
        <f t="shared" si="960"/>
        <v>59.999999999999545</v>
      </c>
      <c r="T3365">
        <f t="shared" si="961"/>
        <v>204.91000000000031</v>
      </c>
      <c r="U3365" s="9">
        <f t="shared" si="962"/>
        <v>0.83378189288632454</v>
      </c>
      <c r="V3365" s="9">
        <f t="shared" si="963"/>
        <v>2.2320989466679082</v>
      </c>
      <c r="W3365" s="9">
        <f t="shared" si="964"/>
        <v>274.27999999999975</v>
      </c>
      <c r="X3365">
        <f t="shared" si="965"/>
        <v>4176.3550000000005</v>
      </c>
      <c r="Y3365" s="9">
        <f t="shared" si="966"/>
        <v>33.987303472405067</v>
      </c>
      <c r="Z3365" s="10">
        <f t="shared" si="967"/>
        <v>0.46121903690112359</v>
      </c>
      <c r="AA3365">
        <f t="shared" si="968"/>
        <v>264.90999999999985</v>
      </c>
    </row>
    <row r="3366" spans="1:27">
      <c r="A3366" s="1">
        <f t="shared" si="951"/>
        <v>3023999</v>
      </c>
      <c r="B3366" s="1">
        <v>-1</v>
      </c>
      <c r="C3366" s="1">
        <v>24</v>
      </c>
      <c r="D3366" s="2">
        <v>3</v>
      </c>
      <c r="E3366" s="5">
        <v>1442.16</v>
      </c>
      <c r="F3366" s="5">
        <v>1311.13</v>
      </c>
      <c r="G3366" s="5">
        <v>145.25</v>
      </c>
      <c r="H3366" s="5">
        <v>1311.4</v>
      </c>
      <c r="I3366" s="5">
        <v>1214.43</v>
      </c>
      <c r="J3366" s="5">
        <v>90.4</v>
      </c>
      <c r="K3366" s="6">
        <f t="shared" si="952"/>
        <v>1376.7800000000002</v>
      </c>
      <c r="L3366" s="6">
        <f t="shared" si="953"/>
        <v>130.76</v>
      </c>
      <c r="M3366" s="6">
        <f t="shared" si="954"/>
        <v>1262.7800000000002</v>
      </c>
      <c r="N3366" s="5">
        <f t="shared" si="955"/>
        <v>85.541981652285799</v>
      </c>
      <c r="O3366" s="6">
        <f t="shared" si="956"/>
        <v>96.700000000000045</v>
      </c>
      <c r="P3366" s="6">
        <f t="shared" si="957"/>
        <v>171.0839633045716</v>
      </c>
      <c r="Q3366" s="6">
        <f t="shared" si="958"/>
        <v>0.44159634584851293</v>
      </c>
      <c r="R3366" s="9">
        <f t="shared" si="959"/>
        <v>0.19908353385153205</v>
      </c>
      <c r="S3366" s="9">
        <f t="shared" si="960"/>
        <v>34.059999999999945</v>
      </c>
      <c r="T3366">
        <f t="shared" si="961"/>
        <v>96.700000000000045</v>
      </c>
      <c r="U3366" s="9">
        <f t="shared" si="962"/>
        <v>0.56521954560901899</v>
      </c>
      <c r="V3366" s="9">
        <f t="shared" si="963"/>
        <v>1.3326789699985138</v>
      </c>
      <c r="W3366" s="9">
        <f t="shared" si="964"/>
        <v>114</v>
      </c>
      <c r="X3366">
        <f t="shared" si="965"/>
        <v>1262.7800000000002</v>
      </c>
      <c r="Y3366" s="9">
        <f t="shared" si="966"/>
        <v>14.762108331006345</v>
      </c>
      <c r="Z3366" s="10">
        <f t="shared" si="967"/>
        <v>0.46124397015028828</v>
      </c>
      <c r="AA3366">
        <f t="shared" si="968"/>
        <v>130.76</v>
      </c>
    </row>
    <row r="3367" spans="1:27">
      <c r="A3367" s="1">
        <f t="shared" si="951"/>
        <v>16004002</v>
      </c>
      <c r="B3367" s="1">
        <v>2</v>
      </c>
      <c r="C3367" s="1">
        <v>4</v>
      </c>
      <c r="D3367" s="2">
        <v>16</v>
      </c>
      <c r="E3367" s="5">
        <v>4554.07</v>
      </c>
      <c r="F3367" s="5">
        <v>4161.8</v>
      </c>
      <c r="G3367" s="5">
        <v>101.38</v>
      </c>
      <c r="H3367" s="5">
        <v>4455.7299999999996</v>
      </c>
      <c r="I3367" s="5">
        <v>4389.8100000000004</v>
      </c>
      <c r="J3367" s="5">
        <v>118.05</v>
      </c>
      <c r="K3367" s="6">
        <f t="shared" si="952"/>
        <v>4504.8999999999996</v>
      </c>
      <c r="L3367" s="6">
        <f t="shared" si="953"/>
        <v>98.340000000000146</v>
      </c>
      <c r="M3367" s="6">
        <f t="shared" si="954"/>
        <v>4275.8050000000003</v>
      </c>
      <c r="N3367" s="5">
        <f t="shared" si="955"/>
        <v>77.803770634847766</v>
      </c>
      <c r="O3367" s="6">
        <f t="shared" si="956"/>
        <v>-228.01000000000022</v>
      </c>
      <c r="P3367" s="6">
        <f t="shared" si="957"/>
        <v>155.60754126969553</v>
      </c>
      <c r="Q3367" s="6">
        <f t="shared" si="958"/>
        <v>-0.15106724943465805</v>
      </c>
      <c r="R3367" s="9">
        <f t="shared" si="959"/>
        <v>2.0972633931306568</v>
      </c>
      <c r="S3367" s="9">
        <f t="shared" si="960"/>
        <v>326.35000000000036</v>
      </c>
      <c r="T3367">
        <f t="shared" si="961"/>
        <v>228.01000000000022</v>
      </c>
      <c r="U3367" s="9">
        <f t="shared" si="962"/>
        <v>1.4652888808571196</v>
      </c>
      <c r="V3367" s="9">
        <f t="shared" si="963"/>
        <v>2.944523101267142</v>
      </c>
      <c r="W3367" s="9">
        <f t="shared" si="964"/>
        <v>229.09499999999935</v>
      </c>
      <c r="X3367">
        <f t="shared" si="965"/>
        <v>4275.8050000000003</v>
      </c>
      <c r="Y3367" s="9">
        <f t="shared" si="966"/>
        <v>54.956269665481962</v>
      </c>
      <c r="Z3367" s="10">
        <f t="shared" si="967"/>
        <v>0.46131117480503331</v>
      </c>
      <c r="AA3367">
        <f t="shared" si="968"/>
        <v>98.340000000000146</v>
      </c>
    </row>
    <row r="3368" spans="1:27">
      <c r="A3368" s="1">
        <f t="shared" si="951"/>
        <v>9004007</v>
      </c>
      <c r="B3368" s="1">
        <v>7</v>
      </c>
      <c r="C3368" s="1">
        <v>4</v>
      </c>
      <c r="D3368" s="2">
        <v>9</v>
      </c>
      <c r="E3368" s="5">
        <v>4001.42</v>
      </c>
      <c r="F3368" s="5">
        <v>4432.42</v>
      </c>
      <c r="G3368" s="5">
        <v>164.76</v>
      </c>
      <c r="H3368" s="5">
        <v>4085.45</v>
      </c>
      <c r="I3368" s="5">
        <v>3802.92</v>
      </c>
      <c r="J3368" s="5">
        <v>142.46</v>
      </c>
      <c r="K3368" s="6">
        <f t="shared" si="952"/>
        <v>4043.4349999999999</v>
      </c>
      <c r="L3368" s="6">
        <f t="shared" si="953"/>
        <v>-84.029999999999745</v>
      </c>
      <c r="M3368" s="6">
        <f t="shared" si="954"/>
        <v>4117.67</v>
      </c>
      <c r="N3368" s="5">
        <f t="shared" si="955"/>
        <v>108.9044411399278</v>
      </c>
      <c r="O3368" s="6">
        <f t="shared" si="956"/>
        <v>629.5</v>
      </c>
      <c r="P3368" s="6">
        <f t="shared" si="957"/>
        <v>217.8088822798556</v>
      </c>
      <c r="Q3368" s="6">
        <f t="shared" si="958"/>
        <v>0.14441196422923616</v>
      </c>
      <c r="R3368" s="9">
        <f t="shared" si="959"/>
        <v>3.2759453725271319</v>
      </c>
      <c r="S3368" s="9">
        <f t="shared" si="960"/>
        <v>713.52999999999975</v>
      </c>
      <c r="T3368">
        <f t="shared" si="961"/>
        <v>629.5</v>
      </c>
      <c r="U3368" s="9">
        <f t="shared" si="962"/>
        <v>2.8901484338511767</v>
      </c>
      <c r="V3368" s="9">
        <f t="shared" si="963"/>
        <v>0.68165264173770446</v>
      </c>
      <c r="W3368" s="9">
        <f t="shared" si="964"/>
        <v>74.235000000000127</v>
      </c>
      <c r="X3368">
        <f t="shared" si="965"/>
        <v>4117.67</v>
      </c>
      <c r="Y3368" s="9">
        <f t="shared" si="966"/>
        <v>37.809936462640117</v>
      </c>
      <c r="Z3368" s="10">
        <f t="shared" si="967"/>
        <v>0.46142171600391768</v>
      </c>
      <c r="AA3368">
        <f t="shared" si="968"/>
        <v>84.029999999999745</v>
      </c>
    </row>
    <row r="3369" spans="1:27">
      <c r="A3369" s="1">
        <f t="shared" si="951"/>
        <v>14010997</v>
      </c>
      <c r="B3369" s="1">
        <v>-3</v>
      </c>
      <c r="C3369" s="1">
        <v>11</v>
      </c>
      <c r="D3369" s="2">
        <v>14</v>
      </c>
      <c r="E3369" s="5">
        <v>3177.64</v>
      </c>
      <c r="F3369" s="5">
        <v>3479.25</v>
      </c>
      <c r="G3369" s="5">
        <v>167.83</v>
      </c>
      <c r="H3369" s="5">
        <v>3161.92</v>
      </c>
      <c r="I3369" s="5">
        <v>3085.05</v>
      </c>
      <c r="J3369" s="5">
        <v>130.75</v>
      </c>
      <c r="K3369" s="6">
        <f t="shared" si="952"/>
        <v>3169.7799999999997</v>
      </c>
      <c r="L3369" s="6">
        <f t="shared" si="953"/>
        <v>15.7199999999998</v>
      </c>
      <c r="M3369" s="6">
        <f t="shared" si="954"/>
        <v>3282.15</v>
      </c>
      <c r="N3369" s="5">
        <f t="shared" si="955"/>
        <v>106.37489294941736</v>
      </c>
      <c r="O3369" s="6">
        <f t="shared" si="956"/>
        <v>394.19999999999982</v>
      </c>
      <c r="P3369" s="6">
        <f t="shared" si="957"/>
        <v>212.74978589883472</v>
      </c>
      <c r="Q3369" s="6">
        <f t="shared" si="958"/>
        <v>0.24460322332288739</v>
      </c>
      <c r="R3369" s="9">
        <f t="shared" si="959"/>
        <v>1.77899121449632</v>
      </c>
      <c r="S3369" s="9">
        <f t="shared" si="960"/>
        <v>378.48</v>
      </c>
      <c r="T3369">
        <f t="shared" si="961"/>
        <v>394.19999999999982</v>
      </c>
      <c r="U3369" s="9">
        <f t="shared" si="962"/>
        <v>1.8528808305708333</v>
      </c>
      <c r="V3369" s="9">
        <f t="shared" si="963"/>
        <v>1.0563582898591846</v>
      </c>
      <c r="W3369" s="9">
        <f t="shared" si="964"/>
        <v>112.37000000000035</v>
      </c>
      <c r="X3369">
        <f t="shared" si="965"/>
        <v>3282.15</v>
      </c>
      <c r="Y3369" s="9">
        <f t="shared" si="966"/>
        <v>30.854555139817673</v>
      </c>
      <c r="Z3369" s="10">
        <f t="shared" si="967"/>
        <v>0.46147047576199285</v>
      </c>
      <c r="AA3369">
        <f t="shared" si="968"/>
        <v>15.7199999999998</v>
      </c>
    </row>
    <row r="3370" spans="1:27">
      <c r="A3370" s="1">
        <f t="shared" si="951"/>
        <v>11006006</v>
      </c>
      <c r="B3370" s="1">
        <v>6</v>
      </c>
      <c r="C3370" s="1">
        <v>6</v>
      </c>
      <c r="D3370" s="2">
        <v>11</v>
      </c>
      <c r="E3370" s="5">
        <v>1105.26</v>
      </c>
      <c r="F3370" s="5">
        <v>859.78</v>
      </c>
      <c r="G3370" s="5">
        <v>101.76</v>
      </c>
      <c r="H3370" s="5">
        <v>1104.72</v>
      </c>
      <c r="I3370" s="5">
        <v>628.11</v>
      </c>
      <c r="J3370" s="5">
        <v>97.58</v>
      </c>
      <c r="K3370" s="6">
        <f t="shared" si="952"/>
        <v>1104.99</v>
      </c>
      <c r="L3370" s="6">
        <f t="shared" si="953"/>
        <v>0.53999999999996362</v>
      </c>
      <c r="M3370" s="6">
        <f t="shared" si="954"/>
        <v>743.94499999999994</v>
      </c>
      <c r="N3370" s="5">
        <f t="shared" si="955"/>
        <v>70.492825876113102</v>
      </c>
      <c r="O3370" s="6">
        <f t="shared" si="956"/>
        <v>231.66999999999996</v>
      </c>
      <c r="P3370" s="6">
        <f t="shared" si="957"/>
        <v>140.9856517522262</v>
      </c>
      <c r="Q3370" s="6">
        <f t="shared" si="958"/>
        <v>4.1919964195721353E-2</v>
      </c>
      <c r="R3370" s="9">
        <f t="shared" si="959"/>
        <v>1.6393866831654405</v>
      </c>
      <c r="S3370" s="9">
        <f t="shared" si="960"/>
        <v>231.13</v>
      </c>
      <c r="T3370">
        <f t="shared" si="961"/>
        <v>231.66999999999996</v>
      </c>
      <c r="U3370" s="9">
        <f t="shared" si="962"/>
        <v>1.6432168601606782</v>
      </c>
      <c r="V3370" s="9">
        <f t="shared" si="963"/>
        <v>5.1217268638728557</v>
      </c>
      <c r="W3370" s="9">
        <f t="shared" si="964"/>
        <v>361.04500000000007</v>
      </c>
      <c r="X3370">
        <f t="shared" si="965"/>
        <v>743.94499999999994</v>
      </c>
      <c r="Y3370" s="9">
        <f t="shared" si="966"/>
        <v>10.553485276749134</v>
      </c>
      <c r="Z3370" s="10">
        <f t="shared" si="967"/>
        <v>0.46147806015020909</v>
      </c>
      <c r="AA3370">
        <f t="shared" si="968"/>
        <v>0.53999999999996362</v>
      </c>
    </row>
    <row r="3371" spans="1:27">
      <c r="A3371" s="1">
        <f t="shared" si="951"/>
        <v>13010004</v>
      </c>
      <c r="B3371" s="1">
        <v>4</v>
      </c>
      <c r="C3371" s="1">
        <v>10</v>
      </c>
      <c r="D3371" s="2">
        <v>13</v>
      </c>
      <c r="E3371" s="5">
        <v>5318.77</v>
      </c>
      <c r="F3371" s="5">
        <v>5349.07</v>
      </c>
      <c r="G3371" s="5">
        <v>167.27</v>
      </c>
      <c r="H3371" s="5">
        <v>5040.41</v>
      </c>
      <c r="I3371" s="5">
        <v>4814.92</v>
      </c>
      <c r="J3371" s="5">
        <v>142.46</v>
      </c>
      <c r="K3371" s="6">
        <f t="shared" si="952"/>
        <v>5179.59</v>
      </c>
      <c r="L3371" s="6">
        <f t="shared" si="953"/>
        <v>278.36000000000058</v>
      </c>
      <c r="M3371" s="6">
        <f t="shared" si="954"/>
        <v>5081.9949999999999</v>
      </c>
      <c r="N3371" s="5">
        <f t="shared" si="955"/>
        <v>109.85684377861945</v>
      </c>
      <c r="O3371" s="6">
        <f t="shared" si="956"/>
        <v>534.14999999999964</v>
      </c>
      <c r="P3371" s="6">
        <f t="shared" si="957"/>
        <v>219.7136875572389</v>
      </c>
      <c r="Q3371" s="6">
        <f t="shared" si="958"/>
        <v>0.15918267940112699</v>
      </c>
      <c r="R3371" s="9">
        <f t="shared" si="959"/>
        <v>1.1641969275735802</v>
      </c>
      <c r="S3371" s="9">
        <f t="shared" si="960"/>
        <v>255.78999999999905</v>
      </c>
      <c r="T3371">
        <f t="shared" si="961"/>
        <v>534.14999999999964</v>
      </c>
      <c r="U3371" s="9">
        <f t="shared" si="962"/>
        <v>2.4311184521030129</v>
      </c>
      <c r="V3371" s="9">
        <f t="shared" si="963"/>
        <v>0.88838343286715094</v>
      </c>
      <c r="W3371" s="9">
        <f t="shared" si="964"/>
        <v>97.595000000000255</v>
      </c>
      <c r="X3371">
        <f t="shared" si="965"/>
        <v>5081.9949999999999</v>
      </c>
      <c r="Y3371" s="9">
        <f t="shared" si="966"/>
        <v>46.260158449855879</v>
      </c>
      <c r="Z3371" s="10">
        <f t="shared" si="967"/>
        <v>0.46156039691463996</v>
      </c>
      <c r="AA3371">
        <f t="shared" si="968"/>
        <v>278.36000000000058</v>
      </c>
    </row>
    <row r="3372" spans="1:27">
      <c r="A3372" s="1">
        <f t="shared" si="951"/>
        <v>4019005</v>
      </c>
      <c r="B3372" s="1">
        <v>5</v>
      </c>
      <c r="C3372" s="1">
        <v>19</v>
      </c>
      <c r="D3372" s="2">
        <v>4</v>
      </c>
      <c r="E3372" s="5">
        <v>5082.87</v>
      </c>
      <c r="F3372" s="5">
        <v>4895.4799999999996</v>
      </c>
      <c r="G3372" s="5">
        <v>181.21</v>
      </c>
      <c r="H3372" s="5">
        <v>4847.1499999999996</v>
      </c>
      <c r="I3372" s="5">
        <v>4686.12</v>
      </c>
      <c r="J3372" s="5">
        <v>170.06</v>
      </c>
      <c r="K3372" s="6">
        <f t="shared" si="952"/>
        <v>4965.01</v>
      </c>
      <c r="L3372" s="6">
        <f t="shared" si="953"/>
        <v>235.72000000000025</v>
      </c>
      <c r="M3372" s="6">
        <f t="shared" si="954"/>
        <v>4790.7999999999993</v>
      </c>
      <c r="N3372" s="5">
        <f t="shared" si="955"/>
        <v>124.25524908429423</v>
      </c>
      <c r="O3372" s="6">
        <f t="shared" si="956"/>
        <v>209.35999999999967</v>
      </c>
      <c r="P3372" s="6">
        <f t="shared" si="957"/>
        <v>248.51049816858847</v>
      </c>
      <c r="Q3372" s="6">
        <f t="shared" si="958"/>
        <v>6.3420030740671082E-2</v>
      </c>
      <c r="R3372" s="9">
        <f t="shared" si="959"/>
        <v>0.10607197761970631</v>
      </c>
      <c r="S3372" s="9">
        <f t="shared" si="960"/>
        <v>26.360000000000582</v>
      </c>
      <c r="T3372">
        <f t="shared" si="961"/>
        <v>209.35999999999967</v>
      </c>
      <c r="U3372" s="9">
        <f t="shared" si="962"/>
        <v>0.84245937915254887</v>
      </c>
      <c r="V3372" s="9">
        <f t="shared" si="963"/>
        <v>1.4020333248200856</v>
      </c>
      <c r="W3372" s="9">
        <f t="shared" si="964"/>
        <v>174.21000000000095</v>
      </c>
      <c r="X3372">
        <f t="shared" si="965"/>
        <v>4790.7999999999993</v>
      </c>
      <c r="Y3372" s="9">
        <f t="shared" si="966"/>
        <v>38.556117631295727</v>
      </c>
      <c r="Z3372" s="10">
        <f t="shared" si="967"/>
        <v>0.46161347467334618</v>
      </c>
      <c r="AA3372">
        <f t="shared" si="968"/>
        <v>235.72000000000025</v>
      </c>
    </row>
    <row r="3373" spans="1:27">
      <c r="A3373" s="1">
        <f t="shared" si="951"/>
        <v>11014996</v>
      </c>
      <c r="B3373" s="1">
        <v>-4</v>
      </c>
      <c r="C3373" s="1">
        <v>15</v>
      </c>
      <c r="D3373" s="2">
        <v>11</v>
      </c>
      <c r="E3373" s="5">
        <v>554.04999999999995</v>
      </c>
      <c r="F3373" s="5">
        <v>736.27</v>
      </c>
      <c r="G3373" s="5">
        <v>121.83</v>
      </c>
      <c r="H3373" s="5">
        <v>489.71</v>
      </c>
      <c r="I3373" s="5">
        <v>704.49</v>
      </c>
      <c r="J3373" s="5">
        <v>94.79</v>
      </c>
      <c r="K3373" s="6">
        <f t="shared" si="952"/>
        <v>521.88</v>
      </c>
      <c r="L3373" s="6">
        <f t="shared" si="953"/>
        <v>64.339999999999975</v>
      </c>
      <c r="M3373" s="6">
        <f t="shared" si="954"/>
        <v>720.38</v>
      </c>
      <c r="N3373" s="5">
        <f t="shared" si="955"/>
        <v>77.181106820257511</v>
      </c>
      <c r="O3373" s="6">
        <f t="shared" si="956"/>
        <v>31.779999999999973</v>
      </c>
      <c r="P3373" s="6">
        <f t="shared" si="957"/>
        <v>154.36221364051502</v>
      </c>
      <c r="Q3373" s="6">
        <f t="shared" si="958"/>
        <v>0.24582341227914925</v>
      </c>
      <c r="R3373" s="9">
        <f t="shared" si="959"/>
        <v>0.21093245057904553</v>
      </c>
      <c r="S3373" s="9">
        <f t="shared" si="960"/>
        <v>32.56</v>
      </c>
      <c r="T3373">
        <f t="shared" si="961"/>
        <v>31.779999999999973</v>
      </c>
      <c r="U3373" s="9">
        <f t="shared" si="962"/>
        <v>0.20587940047303627</v>
      </c>
      <c r="V3373" s="9">
        <f t="shared" si="963"/>
        <v>2.571872938571286</v>
      </c>
      <c r="W3373" s="9">
        <f t="shared" si="964"/>
        <v>198.5</v>
      </c>
      <c r="X3373">
        <f t="shared" si="965"/>
        <v>720.38</v>
      </c>
      <c r="Y3373" s="9">
        <f t="shared" si="966"/>
        <v>9.3336313727354305</v>
      </c>
      <c r="Z3373" s="10">
        <f t="shared" si="967"/>
        <v>0.46162647237783061</v>
      </c>
      <c r="AA3373">
        <f t="shared" si="968"/>
        <v>64.339999999999975</v>
      </c>
    </row>
    <row r="3374" spans="1:27">
      <c r="A3374" s="1">
        <f t="shared" si="951"/>
        <v>6015006</v>
      </c>
      <c r="B3374" s="1">
        <v>6</v>
      </c>
      <c r="C3374" s="1">
        <v>15</v>
      </c>
      <c r="D3374" s="2">
        <v>6</v>
      </c>
      <c r="E3374" s="5">
        <v>1827.05</v>
      </c>
      <c r="F3374" s="5">
        <v>1597.17</v>
      </c>
      <c r="G3374" s="5">
        <v>132.41999999999999</v>
      </c>
      <c r="H3374" s="5">
        <v>1808.87</v>
      </c>
      <c r="I3374" s="5">
        <v>1942.3</v>
      </c>
      <c r="J3374" s="5">
        <v>110.12</v>
      </c>
      <c r="K3374" s="6">
        <f t="shared" si="952"/>
        <v>1817.96</v>
      </c>
      <c r="L3374" s="6">
        <f t="shared" si="953"/>
        <v>18.180000000000064</v>
      </c>
      <c r="M3374" s="6">
        <f t="shared" si="954"/>
        <v>1769.7350000000001</v>
      </c>
      <c r="N3374" s="5">
        <f t="shared" si="955"/>
        <v>86.112529285812982</v>
      </c>
      <c r="O3374" s="6">
        <f t="shared" si="956"/>
        <v>-345.12999999999988</v>
      </c>
      <c r="P3374" s="6">
        <f t="shared" si="957"/>
        <v>172.22505857162596</v>
      </c>
      <c r="Q3374" s="6">
        <f t="shared" si="958"/>
        <v>0.18234571159566357</v>
      </c>
      <c r="R3374" s="9">
        <f t="shared" si="959"/>
        <v>2.1095071937450056</v>
      </c>
      <c r="S3374" s="9">
        <f t="shared" si="960"/>
        <v>363.30999999999995</v>
      </c>
      <c r="T3374">
        <f t="shared" si="961"/>
        <v>345.12999999999988</v>
      </c>
      <c r="U3374" s="9">
        <f t="shared" si="962"/>
        <v>2.0039476418959392</v>
      </c>
      <c r="V3374" s="9">
        <f t="shared" si="963"/>
        <v>0.56002303497482986</v>
      </c>
      <c r="W3374" s="9">
        <f t="shared" si="964"/>
        <v>48.224999999999909</v>
      </c>
      <c r="X3374">
        <f t="shared" si="965"/>
        <v>1769.7350000000001</v>
      </c>
      <c r="Y3374" s="9">
        <f t="shared" si="966"/>
        <v>20.55142282635941</v>
      </c>
      <c r="Z3374" s="10">
        <f t="shared" si="967"/>
        <v>0.46165896503804627</v>
      </c>
      <c r="AA3374">
        <f t="shared" si="968"/>
        <v>18.180000000000064</v>
      </c>
    </row>
    <row r="3375" spans="1:27">
      <c r="A3375" s="1">
        <f t="shared" si="951"/>
        <v>1022997</v>
      </c>
      <c r="B3375" s="1">
        <v>-3</v>
      </c>
      <c r="C3375" s="1">
        <v>23</v>
      </c>
      <c r="D3375" s="2">
        <v>1</v>
      </c>
      <c r="E3375" s="5">
        <v>5068.1099999999997</v>
      </c>
      <c r="F3375" s="5">
        <v>4721.8</v>
      </c>
      <c r="G3375" s="5">
        <v>203.24</v>
      </c>
      <c r="H3375" s="5">
        <v>4918.8999999999996</v>
      </c>
      <c r="I3375" s="5">
        <v>4807.95</v>
      </c>
      <c r="J3375" s="5">
        <v>171.73</v>
      </c>
      <c r="K3375" s="6">
        <f t="shared" si="952"/>
        <v>4993.5049999999992</v>
      </c>
      <c r="L3375" s="6">
        <f t="shared" si="953"/>
        <v>149.21000000000004</v>
      </c>
      <c r="M3375" s="6">
        <f t="shared" si="954"/>
        <v>4764.875</v>
      </c>
      <c r="N3375" s="5">
        <f t="shared" si="955"/>
        <v>133.03917703067771</v>
      </c>
      <c r="O3375" s="6">
        <f t="shared" si="956"/>
        <v>-86.149999999999636</v>
      </c>
      <c r="P3375" s="6">
        <f t="shared" si="957"/>
        <v>266.07835406135541</v>
      </c>
      <c r="Q3375" s="6">
        <f t="shared" si="958"/>
        <v>0.16688827865084108</v>
      </c>
      <c r="R3375" s="9">
        <f t="shared" si="959"/>
        <v>0.88455147293089331</v>
      </c>
      <c r="S3375" s="9">
        <f t="shared" si="960"/>
        <v>235.35999999999967</v>
      </c>
      <c r="T3375">
        <f t="shared" si="961"/>
        <v>86.149999999999636</v>
      </c>
      <c r="U3375" s="9">
        <f t="shared" si="962"/>
        <v>0.3237768074141581</v>
      </c>
      <c r="V3375" s="9">
        <f t="shared" si="963"/>
        <v>1.7185163431015442</v>
      </c>
      <c r="W3375" s="9">
        <f t="shared" si="964"/>
        <v>228.6299999999992</v>
      </c>
      <c r="X3375">
        <f t="shared" si="965"/>
        <v>4764.875</v>
      </c>
      <c r="Y3375" s="9">
        <f t="shared" si="966"/>
        <v>35.815577834649865</v>
      </c>
      <c r="Z3375" s="10">
        <f t="shared" si="967"/>
        <v>0.46167845953650477</v>
      </c>
      <c r="AA3375">
        <f t="shared" si="968"/>
        <v>149.21000000000004</v>
      </c>
    </row>
    <row r="3376" spans="1:27">
      <c r="A3376" s="1">
        <f t="shared" si="951"/>
        <v>20005</v>
      </c>
      <c r="B3376" s="1">
        <v>5</v>
      </c>
      <c r="C3376" s="1">
        <v>20</v>
      </c>
      <c r="D3376" s="2">
        <v>0</v>
      </c>
      <c r="E3376" s="5">
        <v>3669.78</v>
      </c>
      <c r="F3376" s="5">
        <v>3726.81</v>
      </c>
      <c r="G3376" s="5">
        <v>179.54</v>
      </c>
      <c r="H3376" s="5">
        <v>3664.84</v>
      </c>
      <c r="I3376" s="5">
        <v>3840.28</v>
      </c>
      <c r="J3376" s="5">
        <v>154.72999999999999</v>
      </c>
      <c r="K3376" s="6">
        <f t="shared" si="952"/>
        <v>3667.3100000000004</v>
      </c>
      <c r="L3376" s="6">
        <f t="shared" si="953"/>
        <v>4.9400000000000546</v>
      </c>
      <c r="M3376" s="6">
        <f t="shared" si="954"/>
        <v>3783.5450000000001</v>
      </c>
      <c r="N3376" s="5">
        <f t="shared" si="955"/>
        <v>118.507367387011</v>
      </c>
      <c r="O3376" s="6">
        <f t="shared" si="956"/>
        <v>-113.47000000000025</v>
      </c>
      <c r="P3376" s="6">
        <f t="shared" si="957"/>
        <v>237.014734774022</v>
      </c>
      <c r="Q3376" s="6">
        <f t="shared" si="958"/>
        <v>0.1476296103008217</v>
      </c>
      <c r="R3376" s="9">
        <f t="shared" si="959"/>
        <v>0.49958919268414459</v>
      </c>
      <c r="S3376" s="9">
        <f t="shared" si="960"/>
        <v>118.41000000000031</v>
      </c>
      <c r="T3376">
        <f t="shared" si="961"/>
        <v>113.47000000000025</v>
      </c>
      <c r="U3376" s="9">
        <f t="shared" si="962"/>
        <v>0.47874660665374436</v>
      </c>
      <c r="V3376" s="9">
        <f t="shared" si="963"/>
        <v>0.98082509605001666</v>
      </c>
      <c r="W3376" s="9">
        <f t="shared" si="964"/>
        <v>116.23499999999967</v>
      </c>
      <c r="X3376">
        <f t="shared" si="965"/>
        <v>3783.5450000000001</v>
      </c>
      <c r="Y3376" s="9">
        <f t="shared" si="966"/>
        <v>31.926664843072832</v>
      </c>
      <c r="Z3376" s="10">
        <f t="shared" si="967"/>
        <v>0.4616817085395522</v>
      </c>
      <c r="AA3376">
        <f t="shared" si="968"/>
        <v>4.9400000000000546</v>
      </c>
    </row>
    <row r="3377" spans="1:27">
      <c r="A3377" s="1">
        <f t="shared" si="951"/>
        <v>7014006</v>
      </c>
      <c r="B3377" s="1">
        <v>6</v>
      </c>
      <c r="C3377" s="1">
        <v>14</v>
      </c>
      <c r="D3377" s="2">
        <v>7</v>
      </c>
      <c r="E3377" s="5">
        <v>85.08</v>
      </c>
      <c r="F3377" s="5">
        <v>209.09</v>
      </c>
      <c r="G3377" s="5">
        <v>72.209999999999994</v>
      </c>
      <c r="H3377" s="5">
        <v>123.77</v>
      </c>
      <c r="I3377" s="5">
        <v>285.48</v>
      </c>
      <c r="J3377" s="5">
        <v>83.36</v>
      </c>
      <c r="K3377" s="6">
        <f t="shared" si="952"/>
        <v>104.425</v>
      </c>
      <c r="L3377" s="6">
        <f t="shared" si="953"/>
        <v>-38.69</v>
      </c>
      <c r="M3377" s="6">
        <f t="shared" si="954"/>
        <v>247.28500000000003</v>
      </c>
      <c r="N3377" s="5">
        <f t="shared" si="955"/>
        <v>55.143389676370091</v>
      </c>
      <c r="O3377" s="6">
        <f t="shared" si="956"/>
        <v>-76.390000000000015</v>
      </c>
      <c r="P3377" s="6">
        <f t="shared" si="957"/>
        <v>110.28677935274018</v>
      </c>
      <c r="Q3377" s="6">
        <f t="shared" si="958"/>
        <v>-0.14261125778381351</v>
      </c>
      <c r="R3377" s="9">
        <f t="shared" si="959"/>
        <v>0.34183607700992608</v>
      </c>
      <c r="S3377" s="9">
        <f t="shared" si="960"/>
        <v>37.700000000000017</v>
      </c>
      <c r="T3377">
        <f t="shared" si="961"/>
        <v>76.390000000000015</v>
      </c>
      <c r="U3377" s="9">
        <f t="shared" si="962"/>
        <v>0.69264875126759273</v>
      </c>
      <c r="V3377" s="9">
        <f t="shared" si="963"/>
        <v>2.5907003693176667</v>
      </c>
      <c r="W3377" s="9">
        <f t="shared" si="964"/>
        <v>142.86000000000001</v>
      </c>
      <c r="X3377">
        <f t="shared" si="965"/>
        <v>247.28500000000003</v>
      </c>
      <c r="Y3377" s="9">
        <f t="shared" si="966"/>
        <v>4.4843996977930791</v>
      </c>
      <c r="Z3377" s="10">
        <f t="shared" si="967"/>
        <v>0.46172069479285854</v>
      </c>
      <c r="AA3377">
        <f t="shared" si="968"/>
        <v>38.69</v>
      </c>
    </row>
    <row r="3378" spans="1:27">
      <c r="A3378" s="1">
        <f t="shared" si="951"/>
        <v>10017997</v>
      </c>
      <c r="B3378" s="1">
        <v>-3</v>
      </c>
      <c r="C3378" s="1">
        <v>18</v>
      </c>
      <c r="D3378" s="2">
        <v>10</v>
      </c>
      <c r="E3378" s="5">
        <v>510.86</v>
      </c>
      <c r="F3378" s="5">
        <v>797.33</v>
      </c>
      <c r="G3378" s="5">
        <v>141.34</v>
      </c>
      <c r="H3378" s="5">
        <v>474.13</v>
      </c>
      <c r="I3378" s="5">
        <v>609.98</v>
      </c>
      <c r="J3378" s="5">
        <v>85.87</v>
      </c>
      <c r="K3378" s="6">
        <f t="shared" si="952"/>
        <v>492.495</v>
      </c>
      <c r="L3378" s="6">
        <f t="shared" si="953"/>
        <v>36.730000000000018</v>
      </c>
      <c r="M3378" s="6">
        <f t="shared" si="954"/>
        <v>703.65499999999997</v>
      </c>
      <c r="N3378" s="5">
        <f t="shared" si="955"/>
        <v>82.690163411375607</v>
      </c>
      <c r="O3378" s="6">
        <f t="shared" si="956"/>
        <v>187.35000000000002</v>
      </c>
      <c r="P3378" s="6">
        <f t="shared" si="957"/>
        <v>165.38032682275121</v>
      </c>
      <c r="Q3378" s="6">
        <f t="shared" si="958"/>
        <v>0.46080577785118648</v>
      </c>
      <c r="R3378" s="9">
        <f t="shared" si="959"/>
        <v>0.91074919788633135</v>
      </c>
      <c r="S3378" s="9">
        <f t="shared" si="960"/>
        <v>150.62</v>
      </c>
      <c r="T3378">
        <f t="shared" si="961"/>
        <v>187.35000000000002</v>
      </c>
      <c r="U3378" s="9">
        <f t="shared" si="962"/>
        <v>1.1328433290665529</v>
      </c>
      <c r="V3378" s="9">
        <f t="shared" si="963"/>
        <v>2.5536290084408142</v>
      </c>
      <c r="W3378" s="9">
        <f t="shared" si="964"/>
        <v>211.15999999999997</v>
      </c>
      <c r="X3378">
        <f t="shared" si="965"/>
        <v>703.65499999999997</v>
      </c>
      <c r="Y3378" s="9">
        <f t="shared" si="966"/>
        <v>8.5095369385036044</v>
      </c>
      <c r="Z3378" s="10">
        <f t="shared" si="967"/>
        <v>0.46175101515860256</v>
      </c>
      <c r="AA3378">
        <f t="shared" si="968"/>
        <v>36.730000000000018</v>
      </c>
    </row>
    <row r="3379" spans="1:27">
      <c r="A3379" s="1">
        <f t="shared" si="951"/>
        <v>3024001</v>
      </c>
      <c r="B3379" s="1">
        <v>1</v>
      </c>
      <c r="C3379" s="1">
        <v>24</v>
      </c>
      <c r="D3379" s="2">
        <v>3</v>
      </c>
      <c r="E3379" s="5">
        <v>1608.92</v>
      </c>
      <c r="F3379" s="5">
        <v>1628.39</v>
      </c>
      <c r="G3379" s="5">
        <v>147.47999999999999</v>
      </c>
      <c r="H3379" s="5">
        <v>1709.74</v>
      </c>
      <c r="I3379" s="5">
        <v>1758.89</v>
      </c>
      <c r="J3379" s="5">
        <v>95.82</v>
      </c>
      <c r="K3379" s="6">
        <f t="shared" si="952"/>
        <v>1659.33</v>
      </c>
      <c r="L3379" s="6">
        <f t="shared" si="953"/>
        <v>-100.81999999999994</v>
      </c>
      <c r="M3379" s="6">
        <f t="shared" si="954"/>
        <v>1693.64</v>
      </c>
      <c r="N3379" s="5">
        <f t="shared" si="955"/>
        <v>87.937225905756193</v>
      </c>
      <c r="O3379" s="6">
        <f t="shared" si="956"/>
        <v>-130.5</v>
      </c>
      <c r="P3379" s="6">
        <f t="shared" si="957"/>
        <v>175.87445181151239</v>
      </c>
      <c r="Q3379" s="6">
        <f t="shared" si="958"/>
        <v>0.40634132948673168</v>
      </c>
      <c r="R3379" s="9">
        <f t="shared" si="959"/>
        <v>0.16875674490692155</v>
      </c>
      <c r="S3379" s="9">
        <f t="shared" si="960"/>
        <v>29.680000000000064</v>
      </c>
      <c r="T3379">
        <f t="shared" si="961"/>
        <v>130.5</v>
      </c>
      <c r="U3379" s="9">
        <f t="shared" si="962"/>
        <v>0.74200657716823504</v>
      </c>
      <c r="V3379" s="9">
        <f t="shared" si="963"/>
        <v>0.39016468448493902</v>
      </c>
      <c r="W3379" s="9">
        <f t="shared" si="964"/>
        <v>34.310000000000173</v>
      </c>
      <c r="X3379">
        <f t="shared" si="965"/>
        <v>1693.64</v>
      </c>
      <c r="Y3379" s="9">
        <f t="shared" si="966"/>
        <v>19.259647806210111</v>
      </c>
      <c r="Z3379" s="10">
        <f t="shared" si="967"/>
        <v>0.46177700245897912</v>
      </c>
      <c r="AA3379">
        <f t="shared" si="968"/>
        <v>100.81999999999994</v>
      </c>
    </row>
    <row r="3380" spans="1:27">
      <c r="A3380" s="1">
        <f t="shared" si="951"/>
        <v>8008993</v>
      </c>
      <c r="B3380" s="1">
        <v>-7</v>
      </c>
      <c r="C3380" s="1">
        <v>9</v>
      </c>
      <c r="D3380" s="2">
        <v>8</v>
      </c>
      <c r="E3380" s="5">
        <v>2662.97</v>
      </c>
      <c r="F3380" s="5">
        <v>2746.88</v>
      </c>
      <c r="G3380" s="5">
        <v>114.02</v>
      </c>
      <c r="H3380" s="5">
        <v>2579.5500000000002</v>
      </c>
      <c r="I3380" s="5">
        <v>2925.58</v>
      </c>
      <c r="J3380" s="5">
        <v>96.46</v>
      </c>
      <c r="K3380" s="6">
        <f t="shared" si="952"/>
        <v>2621.2600000000002</v>
      </c>
      <c r="L3380" s="6">
        <f t="shared" si="953"/>
        <v>83.419999999999618</v>
      </c>
      <c r="M3380" s="6">
        <f t="shared" si="954"/>
        <v>2836.23</v>
      </c>
      <c r="N3380" s="5">
        <f t="shared" si="955"/>
        <v>74.674446767284451</v>
      </c>
      <c r="O3380" s="6">
        <f t="shared" si="956"/>
        <v>-178.69999999999982</v>
      </c>
      <c r="P3380" s="6">
        <f t="shared" si="957"/>
        <v>149.3488935345689</v>
      </c>
      <c r="Q3380" s="6">
        <f t="shared" si="958"/>
        <v>0.1657033649536169</v>
      </c>
      <c r="R3380" s="9">
        <f t="shared" si="959"/>
        <v>1.7550849811908924</v>
      </c>
      <c r="S3380" s="9">
        <f t="shared" si="960"/>
        <v>262.11999999999944</v>
      </c>
      <c r="T3380">
        <f t="shared" si="961"/>
        <v>178.69999999999982</v>
      </c>
      <c r="U3380" s="9">
        <f t="shared" si="962"/>
        <v>1.1965271102503159</v>
      </c>
      <c r="V3380" s="9">
        <f t="shared" si="963"/>
        <v>2.8787625393453884</v>
      </c>
      <c r="W3380" s="9">
        <f t="shared" si="964"/>
        <v>214.9699999999998</v>
      </c>
      <c r="X3380">
        <f t="shared" si="965"/>
        <v>2836.23</v>
      </c>
      <c r="Y3380" s="9">
        <f t="shared" si="966"/>
        <v>37.981265650870249</v>
      </c>
      <c r="Z3380" s="10">
        <f t="shared" si="967"/>
        <v>0.4618213940475257</v>
      </c>
      <c r="AA3380">
        <f t="shared" si="968"/>
        <v>83.419999999999618</v>
      </c>
    </row>
    <row r="3381" spans="1:27">
      <c r="A3381" s="1">
        <f t="shared" si="951"/>
        <v>1019995</v>
      </c>
      <c r="B3381" s="1">
        <v>-5</v>
      </c>
      <c r="C3381" s="1">
        <v>20</v>
      </c>
      <c r="D3381" s="2">
        <v>1</v>
      </c>
      <c r="E3381" s="5">
        <v>326.56</v>
      </c>
      <c r="F3381" s="5">
        <v>204.35</v>
      </c>
      <c r="G3381" s="5">
        <v>111.24</v>
      </c>
      <c r="H3381" s="5">
        <v>338.15</v>
      </c>
      <c r="I3381" s="5">
        <v>299.97000000000003</v>
      </c>
      <c r="J3381" s="5">
        <v>87.54</v>
      </c>
      <c r="K3381" s="6">
        <f t="shared" si="952"/>
        <v>332.35500000000002</v>
      </c>
      <c r="L3381" s="6">
        <f t="shared" si="953"/>
        <v>-11.589999999999975</v>
      </c>
      <c r="M3381" s="6">
        <f t="shared" si="954"/>
        <v>252.16000000000003</v>
      </c>
      <c r="N3381" s="5">
        <f t="shared" si="955"/>
        <v>70.777095871475268</v>
      </c>
      <c r="O3381" s="6">
        <f t="shared" si="956"/>
        <v>-95.620000000000033</v>
      </c>
      <c r="P3381" s="6">
        <f t="shared" si="957"/>
        <v>141.55419174295054</v>
      </c>
      <c r="Q3381" s="6">
        <f t="shared" si="958"/>
        <v>0.23511241561933993</v>
      </c>
      <c r="R3381" s="9">
        <f t="shared" si="959"/>
        <v>0.5936242435871546</v>
      </c>
      <c r="S3381" s="9">
        <f t="shared" si="960"/>
        <v>84.030000000000058</v>
      </c>
      <c r="T3381">
        <f t="shared" si="961"/>
        <v>95.620000000000033</v>
      </c>
      <c r="U3381" s="9">
        <f t="shared" si="962"/>
        <v>0.67550101358804837</v>
      </c>
      <c r="V3381" s="9">
        <f t="shared" si="963"/>
        <v>1.1330642916689713</v>
      </c>
      <c r="W3381" s="9">
        <f t="shared" si="964"/>
        <v>80.194999999999993</v>
      </c>
      <c r="X3381">
        <f t="shared" si="965"/>
        <v>252.16000000000003</v>
      </c>
      <c r="Y3381" s="9">
        <f t="shared" si="966"/>
        <v>3.5627344820406242</v>
      </c>
      <c r="Z3381" s="10">
        <f t="shared" si="967"/>
        <v>0.46205410938547015</v>
      </c>
      <c r="AA3381">
        <f t="shared" si="968"/>
        <v>11.589999999999975</v>
      </c>
    </row>
    <row r="3382" spans="1:27">
      <c r="A3382" s="1">
        <f t="shared" si="951"/>
        <v>13005005</v>
      </c>
      <c r="B3382" s="1">
        <v>5</v>
      </c>
      <c r="C3382" s="1">
        <v>5</v>
      </c>
      <c r="D3382" s="2">
        <v>13</v>
      </c>
      <c r="E3382" s="5">
        <v>2345.96</v>
      </c>
      <c r="F3382" s="5">
        <v>2153.0700000000002</v>
      </c>
      <c r="G3382" s="5">
        <v>139.94999999999999</v>
      </c>
      <c r="H3382" s="5">
        <v>2438.23</v>
      </c>
      <c r="I3382" s="5">
        <v>2162.54</v>
      </c>
      <c r="J3382" s="5">
        <v>137.44</v>
      </c>
      <c r="K3382" s="6">
        <f t="shared" si="952"/>
        <v>2392.0950000000003</v>
      </c>
      <c r="L3382" s="6">
        <f t="shared" si="953"/>
        <v>-92.269999999999982</v>
      </c>
      <c r="M3382" s="6">
        <f t="shared" si="954"/>
        <v>2157.8050000000003</v>
      </c>
      <c r="N3382" s="5">
        <f t="shared" si="955"/>
        <v>98.076189898466183</v>
      </c>
      <c r="O3382" s="6">
        <f t="shared" si="956"/>
        <v>-9.4699999999997999</v>
      </c>
      <c r="P3382" s="6">
        <f t="shared" si="957"/>
        <v>196.15237979693237</v>
      </c>
      <c r="Q3382" s="6">
        <f t="shared" si="958"/>
        <v>1.8095782138508647E-2</v>
      </c>
      <c r="R3382" s="9">
        <f t="shared" si="959"/>
        <v>0.42212080264190144</v>
      </c>
      <c r="S3382" s="9">
        <f t="shared" si="960"/>
        <v>82.800000000000182</v>
      </c>
      <c r="T3382">
        <f t="shared" si="961"/>
        <v>9.4699999999997999</v>
      </c>
      <c r="U3382" s="9">
        <f t="shared" si="962"/>
        <v>4.8278792282834701E-2</v>
      </c>
      <c r="V3382" s="9">
        <f t="shared" si="963"/>
        <v>2.3888570736949482</v>
      </c>
      <c r="W3382" s="9">
        <f t="shared" si="964"/>
        <v>234.28999999999996</v>
      </c>
      <c r="X3382">
        <f t="shared" si="965"/>
        <v>2157.8050000000003</v>
      </c>
      <c r="Y3382" s="9">
        <f t="shared" si="966"/>
        <v>22.001313491418024</v>
      </c>
      <c r="Z3382" s="10">
        <f t="shared" si="967"/>
        <v>0.46209414625160533</v>
      </c>
      <c r="AA3382">
        <f t="shared" si="968"/>
        <v>92.269999999999982</v>
      </c>
    </row>
    <row r="3383" spans="1:27">
      <c r="A3383" s="1">
        <f t="shared" si="951"/>
        <v>5012007</v>
      </c>
      <c r="B3383" s="1">
        <v>7</v>
      </c>
      <c r="C3383" s="1">
        <v>12</v>
      </c>
      <c r="D3383" s="2">
        <v>5</v>
      </c>
      <c r="E3383" s="5">
        <v>1758.2</v>
      </c>
      <c r="F3383" s="5">
        <v>1764.99</v>
      </c>
      <c r="G3383" s="5">
        <v>112.35</v>
      </c>
      <c r="H3383" s="5">
        <v>1733.79</v>
      </c>
      <c r="I3383" s="5">
        <v>1942.86</v>
      </c>
      <c r="J3383" s="5">
        <v>116.81</v>
      </c>
      <c r="K3383" s="6">
        <f t="shared" si="952"/>
        <v>1745.9949999999999</v>
      </c>
      <c r="L3383" s="6">
        <f t="shared" si="953"/>
        <v>24.410000000000082</v>
      </c>
      <c r="M3383" s="6">
        <f t="shared" si="954"/>
        <v>1853.925</v>
      </c>
      <c r="N3383" s="5">
        <f t="shared" si="955"/>
        <v>81.035638147669317</v>
      </c>
      <c r="O3383" s="6">
        <f t="shared" si="956"/>
        <v>-177.86999999999989</v>
      </c>
      <c r="P3383" s="6">
        <f t="shared" si="957"/>
        <v>162.07127629533863</v>
      </c>
      <c r="Q3383" s="6">
        <f t="shared" si="958"/>
        <v>-3.8910030207904317E-2</v>
      </c>
      <c r="R3383" s="9">
        <f t="shared" si="959"/>
        <v>1.2480928429994587</v>
      </c>
      <c r="S3383" s="9">
        <f t="shared" si="960"/>
        <v>202.27999999999997</v>
      </c>
      <c r="T3383">
        <f t="shared" si="961"/>
        <v>177.86999999999989</v>
      </c>
      <c r="U3383" s="9">
        <f t="shared" si="962"/>
        <v>1.0974800968178446</v>
      </c>
      <c r="V3383" s="9">
        <f t="shared" si="963"/>
        <v>1.3318831376797673</v>
      </c>
      <c r="W3383" s="9">
        <f t="shared" si="964"/>
        <v>107.93000000000006</v>
      </c>
      <c r="X3383">
        <f t="shared" si="965"/>
        <v>1853.925</v>
      </c>
      <c r="Y3383" s="9">
        <f t="shared" si="966"/>
        <v>22.877897211368122</v>
      </c>
      <c r="Z3383" s="10">
        <f t="shared" si="967"/>
        <v>0.46214067122468244</v>
      </c>
      <c r="AA3383">
        <f t="shared" si="968"/>
        <v>24.410000000000082</v>
      </c>
    </row>
    <row r="3384" spans="1:27">
      <c r="A3384" s="1">
        <f t="shared" si="951"/>
        <v>1023003</v>
      </c>
      <c r="B3384" s="1">
        <v>3</v>
      </c>
      <c r="C3384" s="1">
        <v>23</v>
      </c>
      <c r="D3384" s="2">
        <v>1</v>
      </c>
      <c r="E3384" s="5">
        <v>2877.31</v>
      </c>
      <c r="F3384" s="5">
        <v>2564.5500000000002</v>
      </c>
      <c r="G3384" s="5">
        <v>174.24</v>
      </c>
      <c r="H3384" s="5">
        <v>2877.2</v>
      </c>
      <c r="I3384" s="5">
        <v>2692.79</v>
      </c>
      <c r="J3384" s="5">
        <v>151.94</v>
      </c>
      <c r="K3384" s="6">
        <f t="shared" si="952"/>
        <v>2877.2550000000001</v>
      </c>
      <c r="L3384" s="6">
        <f t="shared" si="953"/>
        <v>0.11000000000012733</v>
      </c>
      <c r="M3384" s="6">
        <f t="shared" si="954"/>
        <v>2628.67</v>
      </c>
      <c r="N3384" s="5">
        <f t="shared" si="955"/>
        <v>115.59124231532422</v>
      </c>
      <c r="O3384" s="6">
        <f t="shared" si="956"/>
        <v>-128.23999999999978</v>
      </c>
      <c r="P3384" s="6">
        <f t="shared" si="957"/>
        <v>231.18248463064845</v>
      </c>
      <c r="Q3384" s="6">
        <f t="shared" si="958"/>
        <v>0.13609818623442535</v>
      </c>
      <c r="R3384" s="9">
        <f t="shared" si="959"/>
        <v>0.55518911912837976</v>
      </c>
      <c r="S3384" s="9">
        <f t="shared" si="960"/>
        <v>128.34999999999991</v>
      </c>
      <c r="T3384">
        <f t="shared" si="961"/>
        <v>128.23999999999978</v>
      </c>
      <c r="U3384" s="9">
        <f t="shared" si="962"/>
        <v>0.55471330453465795</v>
      </c>
      <c r="V3384" s="9">
        <f t="shared" si="963"/>
        <v>2.150552196003559</v>
      </c>
      <c r="W3384" s="9">
        <f t="shared" si="964"/>
        <v>248.58500000000004</v>
      </c>
      <c r="X3384">
        <f t="shared" si="965"/>
        <v>2628.67</v>
      </c>
      <c r="Y3384" s="9">
        <f t="shared" si="966"/>
        <v>22.741082692313192</v>
      </c>
      <c r="Z3384" s="10">
        <f t="shared" si="967"/>
        <v>0.46221099078234829</v>
      </c>
      <c r="AA3384">
        <f t="shared" si="968"/>
        <v>0.11000000000012733</v>
      </c>
    </row>
    <row r="3385" spans="1:27">
      <c r="A3385" s="1">
        <f t="shared" si="951"/>
        <v>7017005</v>
      </c>
      <c r="B3385" s="1">
        <v>5</v>
      </c>
      <c r="C3385" s="1">
        <v>17</v>
      </c>
      <c r="D3385" s="2">
        <v>7</v>
      </c>
      <c r="E3385" s="5">
        <v>1350.81</v>
      </c>
      <c r="F3385" s="5">
        <v>1395.05</v>
      </c>
      <c r="G3385" s="5">
        <v>137.72</v>
      </c>
      <c r="H3385" s="5">
        <v>1428.77</v>
      </c>
      <c r="I3385" s="5">
        <v>1384.45</v>
      </c>
      <c r="J3385" s="5">
        <v>102.04</v>
      </c>
      <c r="K3385" s="6">
        <f t="shared" si="952"/>
        <v>1389.79</v>
      </c>
      <c r="L3385" s="6">
        <f t="shared" si="953"/>
        <v>-77.960000000000036</v>
      </c>
      <c r="M3385" s="6">
        <f t="shared" si="954"/>
        <v>1389.75</v>
      </c>
      <c r="N3385" s="5">
        <f t="shared" si="955"/>
        <v>85.701458564017443</v>
      </c>
      <c r="O3385" s="6">
        <f t="shared" si="956"/>
        <v>10.599999999999909</v>
      </c>
      <c r="P3385" s="6">
        <f t="shared" si="957"/>
        <v>171.40291712803489</v>
      </c>
      <c r="Q3385" s="6">
        <f t="shared" si="958"/>
        <v>0.29118242442891096</v>
      </c>
      <c r="R3385" s="9">
        <f t="shared" si="959"/>
        <v>0.51667732080573181</v>
      </c>
      <c r="S3385" s="9">
        <f t="shared" si="960"/>
        <v>88.559999999999945</v>
      </c>
      <c r="T3385">
        <f t="shared" si="961"/>
        <v>10.599999999999909</v>
      </c>
      <c r="U3385" s="9">
        <f t="shared" si="962"/>
        <v>6.184258808198638E-2</v>
      </c>
      <c r="V3385" s="9">
        <f t="shared" si="963"/>
        <v>4.6673651382589181E-4</v>
      </c>
      <c r="W3385" s="9">
        <f t="shared" si="964"/>
        <v>3.999999999996362E-2</v>
      </c>
      <c r="X3385">
        <f t="shared" si="965"/>
        <v>1389.75</v>
      </c>
      <c r="Y3385" s="9">
        <f t="shared" si="966"/>
        <v>16.216176752253077</v>
      </c>
      <c r="Z3385" s="10">
        <f t="shared" si="967"/>
        <v>0.46236673755796925</v>
      </c>
      <c r="AA3385">
        <f t="shared" si="968"/>
        <v>77.960000000000036</v>
      </c>
    </row>
    <row r="3386" spans="1:27">
      <c r="A3386" s="1">
        <f t="shared" si="951"/>
        <v>8016005</v>
      </c>
      <c r="B3386" s="1">
        <v>5</v>
      </c>
      <c r="C3386" s="1">
        <v>16</v>
      </c>
      <c r="D3386" s="2">
        <v>8</v>
      </c>
      <c r="E3386" s="5">
        <v>2015.64</v>
      </c>
      <c r="F3386" s="5">
        <v>1829.95</v>
      </c>
      <c r="G3386" s="5">
        <v>122.11</v>
      </c>
      <c r="H3386" s="5">
        <v>2008.61</v>
      </c>
      <c r="I3386" s="5">
        <v>1779.21</v>
      </c>
      <c r="J3386" s="5">
        <v>117.37</v>
      </c>
      <c r="K3386" s="6">
        <f t="shared" si="952"/>
        <v>2012.125</v>
      </c>
      <c r="L3386" s="6">
        <f t="shared" si="953"/>
        <v>7.0300000000002001</v>
      </c>
      <c r="M3386" s="6">
        <f t="shared" si="954"/>
        <v>1804.58</v>
      </c>
      <c r="N3386" s="5">
        <f t="shared" si="955"/>
        <v>84.685549239524931</v>
      </c>
      <c r="O3386" s="6">
        <f t="shared" si="956"/>
        <v>50.740000000000009</v>
      </c>
      <c r="P3386" s="6">
        <f t="shared" si="957"/>
        <v>169.37109847904986</v>
      </c>
      <c r="Q3386" s="6">
        <f t="shared" si="958"/>
        <v>3.9570267186710223E-2</v>
      </c>
      <c r="R3386" s="9">
        <f t="shared" si="959"/>
        <v>0.25807236531211647</v>
      </c>
      <c r="S3386" s="9">
        <f t="shared" si="960"/>
        <v>43.709999999999809</v>
      </c>
      <c r="T3386">
        <f t="shared" si="961"/>
        <v>50.740000000000009</v>
      </c>
      <c r="U3386" s="9">
        <f t="shared" si="962"/>
        <v>0.29957885646160715</v>
      </c>
      <c r="V3386" s="9">
        <f t="shared" si="963"/>
        <v>2.4507723202335145</v>
      </c>
      <c r="W3386" s="9">
        <f t="shared" si="964"/>
        <v>207.54500000000007</v>
      </c>
      <c r="X3386">
        <f t="shared" si="965"/>
        <v>1804.58</v>
      </c>
      <c r="Y3386" s="9">
        <f t="shared" si="966"/>
        <v>21.309184579956128</v>
      </c>
      <c r="Z3386" s="10">
        <f t="shared" si="967"/>
        <v>0.46244351006366174</v>
      </c>
      <c r="AA3386">
        <f t="shared" si="968"/>
        <v>7.0300000000002001</v>
      </c>
    </row>
    <row r="3387" spans="1:27">
      <c r="A3387" s="1">
        <f t="shared" si="951"/>
        <v>10002993</v>
      </c>
      <c r="B3387" s="1">
        <v>-7</v>
      </c>
      <c r="C3387" s="1">
        <v>3</v>
      </c>
      <c r="D3387" s="2">
        <v>10</v>
      </c>
      <c r="E3387" s="5">
        <v>334.99</v>
      </c>
      <c r="F3387" s="5">
        <v>256.76</v>
      </c>
      <c r="G3387" s="5">
        <v>54.64</v>
      </c>
      <c r="H3387" s="5">
        <v>344.7</v>
      </c>
      <c r="I3387" s="5">
        <v>299.7</v>
      </c>
      <c r="J3387" s="5">
        <v>50.46</v>
      </c>
      <c r="K3387" s="6">
        <f t="shared" si="952"/>
        <v>339.84500000000003</v>
      </c>
      <c r="L3387" s="6">
        <f t="shared" si="953"/>
        <v>-9.7099999999999795</v>
      </c>
      <c r="M3387" s="6">
        <f t="shared" si="954"/>
        <v>278.23</v>
      </c>
      <c r="N3387" s="5">
        <f t="shared" si="955"/>
        <v>37.187838065690244</v>
      </c>
      <c r="O3387" s="6">
        <f t="shared" si="956"/>
        <v>-42.94</v>
      </c>
      <c r="P3387" s="6">
        <f t="shared" si="957"/>
        <v>74.375676131380487</v>
      </c>
      <c r="Q3387" s="6">
        <f t="shared" si="958"/>
        <v>7.9417670515750036E-2</v>
      </c>
      <c r="R3387" s="9">
        <f t="shared" si="959"/>
        <v>0.44678585430673701</v>
      </c>
      <c r="S3387" s="9">
        <f t="shared" si="960"/>
        <v>33.230000000000018</v>
      </c>
      <c r="T3387">
        <f t="shared" si="961"/>
        <v>42.94</v>
      </c>
      <c r="U3387" s="9">
        <f t="shared" si="962"/>
        <v>0.57733928931481415</v>
      </c>
      <c r="V3387" s="9">
        <f t="shared" si="963"/>
        <v>1.6568588873373211</v>
      </c>
      <c r="W3387" s="9">
        <f t="shared" si="964"/>
        <v>61.615000000000009</v>
      </c>
      <c r="X3387">
        <f t="shared" si="965"/>
        <v>278.23</v>
      </c>
      <c r="Y3387" s="9">
        <f t="shared" si="966"/>
        <v>7.4817471106688762</v>
      </c>
      <c r="Z3387" s="10">
        <f t="shared" si="967"/>
        <v>0.4624489160977675</v>
      </c>
      <c r="AA3387">
        <f t="shared" si="968"/>
        <v>9.7099999999999795</v>
      </c>
    </row>
    <row r="3388" spans="1:27">
      <c r="A3388" s="1">
        <f t="shared" si="951"/>
        <v>6023000</v>
      </c>
      <c r="B3388" s="1">
        <v>0</v>
      </c>
      <c r="C3388" s="1">
        <v>23</v>
      </c>
      <c r="D3388" s="2">
        <v>6</v>
      </c>
      <c r="E3388" s="5">
        <v>883.19</v>
      </c>
      <c r="F3388" s="5">
        <v>982.93</v>
      </c>
      <c r="G3388" s="5">
        <v>132.01</v>
      </c>
      <c r="H3388" s="5">
        <v>893.76</v>
      </c>
      <c r="I3388" s="5">
        <v>1122.3499999999999</v>
      </c>
      <c r="J3388" s="5">
        <v>86.73</v>
      </c>
      <c r="K3388" s="6">
        <f t="shared" si="952"/>
        <v>888.47500000000002</v>
      </c>
      <c r="L3388" s="6">
        <f t="shared" si="953"/>
        <v>-10.569999999999936</v>
      </c>
      <c r="M3388" s="6">
        <f t="shared" si="954"/>
        <v>1052.6399999999999</v>
      </c>
      <c r="N3388" s="5">
        <f t="shared" si="955"/>
        <v>78.975839659987145</v>
      </c>
      <c r="O3388" s="6">
        <f t="shared" si="956"/>
        <v>-139.41999999999996</v>
      </c>
      <c r="P3388" s="6">
        <f t="shared" si="957"/>
        <v>157.95167931997429</v>
      </c>
      <c r="Q3388" s="6">
        <f t="shared" si="958"/>
        <v>0.39699599975678118</v>
      </c>
      <c r="R3388" s="9">
        <f t="shared" si="959"/>
        <v>0.81575580933824154</v>
      </c>
      <c r="S3388" s="9">
        <f t="shared" si="960"/>
        <v>128.85000000000002</v>
      </c>
      <c r="T3388">
        <f t="shared" si="961"/>
        <v>139.41999999999996</v>
      </c>
      <c r="U3388" s="9">
        <f t="shared" si="962"/>
        <v>0.8826750092195389</v>
      </c>
      <c r="V3388" s="9">
        <f t="shared" si="963"/>
        <v>2.078673689406477</v>
      </c>
      <c r="W3388" s="9">
        <f t="shared" si="964"/>
        <v>164.16499999999985</v>
      </c>
      <c r="X3388">
        <f t="shared" si="965"/>
        <v>1052.6399999999999</v>
      </c>
      <c r="Y3388" s="9">
        <f t="shared" si="966"/>
        <v>13.328633219120006</v>
      </c>
      <c r="Z3388" s="10">
        <f t="shared" si="967"/>
        <v>0.46247270189709583</v>
      </c>
      <c r="AA3388">
        <f t="shared" si="968"/>
        <v>10.569999999999936</v>
      </c>
    </row>
    <row r="3389" spans="1:27">
      <c r="A3389" s="1">
        <f t="shared" si="951"/>
        <v>3017006</v>
      </c>
      <c r="B3389" s="1">
        <v>6</v>
      </c>
      <c r="C3389" s="1">
        <v>17</v>
      </c>
      <c r="D3389" s="2">
        <v>3</v>
      </c>
      <c r="E3389" s="5">
        <v>1223.81</v>
      </c>
      <c r="F3389" s="5">
        <v>1170.6199999999999</v>
      </c>
      <c r="G3389" s="5">
        <v>112.91</v>
      </c>
      <c r="H3389" s="5">
        <v>1157.02</v>
      </c>
      <c r="I3389" s="5">
        <v>1084.2</v>
      </c>
      <c r="J3389" s="5">
        <v>127.68</v>
      </c>
      <c r="K3389" s="6">
        <f t="shared" si="952"/>
        <v>1190.415</v>
      </c>
      <c r="L3389" s="6">
        <f t="shared" si="953"/>
        <v>66.789999999999964</v>
      </c>
      <c r="M3389" s="6">
        <f t="shared" si="954"/>
        <v>1127.4099999999999</v>
      </c>
      <c r="N3389" s="5">
        <f t="shared" si="955"/>
        <v>85.221550238187987</v>
      </c>
      <c r="O3389" s="6">
        <f t="shared" si="956"/>
        <v>86.419999999999845</v>
      </c>
      <c r="P3389" s="6">
        <f t="shared" si="957"/>
        <v>170.44310047637597</v>
      </c>
      <c r="Q3389" s="6">
        <f t="shared" si="958"/>
        <v>-0.12232049109887515</v>
      </c>
      <c r="R3389" s="9">
        <f t="shared" si="959"/>
        <v>0.11517039965323014</v>
      </c>
      <c r="S3389" s="9">
        <f t="shared" si="960"/>
        <v>19.629999999999882</v>
      </c>
      <c r="T3389">
        <f t="shared" si="961"/>
        <v>86.419999999999845</v>
      </c>
      <c r="U3389" s="9">
        <f t="shared" si="962"/>
        <v>0.5070313773831987</v>
      </c>
      <c r="V3389" s="9">
        <f t="shared" si="963"/>
        <v>0.73930830668892733</v>
      </c>
      <c r="W3389" s="9">
        <f t="shared" si="964"/>
        <v>63.005000000000109</v>
      </c>
      <c r="X3389">
        <f t="shared" si="965"/>
        <v>1127.4099999999999</v>
      </c>
      <c r="Y3389" s="9">
        <f t="shared" si="966"/>
        <v>13.229165590733466</v>
      </c>
      <c r="Z3389" s="10">
        <f t="shared" si="967"/>
        <v>0.46247918872096289</v>
      </c>
      <c r="AA3389">
        <f t="shared" si="968"/>
        <v>66.789999999999964</v>
      </c>
    </row>
    <row r="3390" spans="1:27">
      <c r="A3390" s="1">
        <f t="shared" si="951"/>
        <v>15002996</v>
      </c>
      <c r="B3390" s="1">
        <v>-4</v>
      </c>
      <c r="C3390" s="1">
        <v>3</v>
      </c>
      <c r="D3390" s="2">
        <v>15</v>
      </c>
      <c r="E3390" s="5">
        <v>2679.03</v>
      </c>
      <c r="F3390" s="5">
        <v>2546.9899999999998</v>
      </c>
      <c r="G3390" s="5">
        <v>119.6</v>
      </c>
      <c r="H3390" s="5">
        <v>2709.83</v>
      </c>
      <c r="I3390" s="5">
        <v>2497.92</v>
      </c>
      <c r="J3390" s="5">
        <v>125.17</v>
      </c>
      <c r="K3390" s="6">
        <f t="shared" si="952"/>
        <v>2694.4300000000003</v>
      </c>
      <c r="L3390" s="6">
        <f t="shared" si="953"/>
        <v>-30.799999999999727</v>
      </c>
      <c r="M3390" s="6">
        <f t="shared" si="954"/>
        <v>2522.4549999999999</v>
      </c>
      <c r="N3390" s="5">
        <f t="shared" si="955"/>
        <v>86.561667180109239</v>
      </c>
      <c r="O3390" s="6">
        <f t="shared" si="956"/>
        <v>49.069999999999709</v>
      </c>
      <c r="P3390" s="6">
        <f t="shared" si="957"/>
        <v>173.12333436021848</v>
      </c>
      <c r="Q3390" s="6">
        <f t="shared" si="958"/>
        <v>-4.5488557703533453E-2</v>
      </c>
      <c r="R3390" s="9">
        <f t="shared" si="959"/>
        <v>0.46134739892320686</v>
      </c>
      <c r="S3390" s="9">
        <f t="shared" si="960"/>
        <v>79.869999999999436</v>
      </c>
      <c r="T3390">
        <f t="shared" si="961"/>
        <v>49.069999999999709</v>
      </c>
      <c r="U3390" s="9">
        <f t="shared" si="962"/>
        <v>0.28343955008340788</v>
      </c>
      <c r="V3390" s="9">
        <f t="shared" si="963"/>
        <v>1.9867339158587511</v>
      </c>
      <c r="W3390" s="9">
        <f t="shared" si="964"/>
        <v>171.97500000000036</v>
      </c>
      <c r="X3390">
        <f t="shared" si="965"/>
        <v>2522.4549999999999</v>
      </c>
      <c r="Y3390" s="9">
        <f t="shared" si="966"/>
        <v>29.140554730207736</v>
      </c>
      <c r="Z3390" s="10">
        <f t="shared" si="967"/>
        <v>0.46255269970026119</v>
      </c>
      <c r="AA3390">
        <f t="shared" si="968"/>
        <v>30.799999999999727</v>
      </c>
    </row>
    <row r="3391" spans="1:27">
      <c r="A3391" s="1">
        <f t="shared" si="951"/>
        <v>15009998</v>
      </c>
      <c r="B3391" s="1">
        <v>-2</v>
      </c>
      <c r="C3391" s="1">
        <v>10</v>
      </c>
      <c r="D3391" s="2">
        <v>15</v>
      </c>
      <c r="E3391" s="5">
        <v>802.07</v>
      </c>
      <c r="F3391" s="5">
        <v>785.9</v>
      </c>
      <c r="G3391" s="5">
        <v>112.63</v>
      </c>
      <c r="H3391" s="5">
        <v>782.05</v>
      </c>
      <c r="I3391" s="5">
        <v>879.85</v>
      </c>
      <c r="J3391" s="5">
        <v>90.05</v>
      </c>
      <c r="K3391" s="6">
        <f t="shared" si="952"/>
        <v>792.06</v>
      </c>
      <c r="L3391" s="6">
        <f t="shared" si="953"/>
        <v>20.020000000000095</v>
      </c>
      <c r="M3391" s="6">
        <f t="shared" si="954"/>
        <v>832.875</v>
      </c>
      <c r="N3391" s="5">
        <f t="shared" si="955"/>
        <v>72.101524602465929</v>
      </c>
      <c r="O3391" s="6">
        <f t="shared" si="956"/>
        <v>-93.950000000000045</v>
      </c>
      <c r="P3391" s="6">
        <f t="shared" si="957"/>
        <v>144.20304920493186</v>
      </c>
      <c r="Q3391" s="6">
        <f t="shared" si="958"/>
        <v>0.2200827204498893</v>
      </c>
      <c r="R3391" s="9">
        <f t="shared" si="959"/>
        <v>0.79034389791601078</v>
      </c>
      <c r="S3391" s="9">
        <f t="shared" si="960"/>
        <v>113.97000000000014</v>
      </c>
      <c r="T3391">
        <f t="shared" si="961"/>
        <v>93.950000000000045</v>
      </c>
      <c r="U3391" s="9">
        <f t="shared" si="962"/>
        <v>0.65151188215503342</v>
      </c>
      <c r="V3391" s="9">
        <f t="shared" si="963"/>
        <v>0.56607679553289436</v>
      </c>
      <c r="W3391" s="9">
        <f t="shared" si="964"/>
        <v>40.815000000000055</v>
      </c>
      <c r="X3391">
        <f t="shared" si="965"/>
        <v>832.875</v>
      </c>
      <c r="Y3391" s="9">
        <f t="shared" si="966"/>
        <v>11.551420092599749</v>
      </c>
      <c r="Z3391" s="10">
        <f t="shared" si="967"/>
        <v>0.46260350193227029</v>
      </c>
      <c r="AA3391">
        <f t="shared" si="968"/>
        <v>20.020000000000095</v>
      </c>
    </row>
    <row r="3392" spans="1:27">
      <c r="A3392" s="1">
        <f t="shared" si="951"/>
        <v>15010999</v>
      </c>
      <c r="B3392" s="1">
        <v>-1</v>
      </c>
      <c r="C3392" s="1">
        <v>11</v>
      </c>
      <c r="D3392" s="2">
        <v>15</v>
      </c>
      <c r="E3392" s="5">
        <v>55.03</v>
      </c>
      <c r="F3392" s="5">
        <v>167.55</v>
      </c>
      <c r="G3392" s="5">
        <v>111.51</v>
      </c>
      <c r="H3392" s="5">
        <v>49.75</v>
      </c>
      <c r="I3392" s="5">
        <v>158.63</v>
      </c>
      <c r="J3392" s="5">
        <v>64.12</v>
      </c>
      <c r="K3392" s="6">
        <f t="shared" si="952"/>
        <v>52.39</v>
      </c>
      <c r="L3392" s="6">
        <f t="shared" si="953"/>
        <v>5.2800000000000011</v>
      </c>
      <c r="M3392" s="6">
        <f t="shared" si="954"/>
        <v>163.09</v>
      </c>
      <c r="N3392" s="5">
        <f t="shared" si="955"/>
        <v>64.315345175160189</v>
      </c>
      <c r="O3392" s="6">
        <f t="shared" si="956"/>
        <v>8.9200000000000159</v>
      </c>
      <c r="P3392" s="6">
        <f t="shared" si="957"/>
        <v>128.63069035032038</v>
      </c>
      <c r="Q3392" s="6">
        <f t="shared" si="958"/>
        <v>0.50303269015208607</v>
      </c>
      <c r="R3392" s="9">
        <f t="shared" si="959"/>
        <v>2.8298067825700265E-2</v>
      </c>
      <c r="S3392" s="9">
        <f t="shared" si="960"/>
        <v>3.6400000000000148</v>
      </c>
      <c r="T3392">
        <f t="shared" si="961"/>
        <v>8.9200000000000159</v>
      </c>
      <c r="U3392" s="9">
        <f t="shared" si="962"/>
        <v>6.9345814561880714E-2</v>
      </c>
      <c r="V3392" s="9">
        <f t="shared" si="963"/>
        <v>1.7212066529148389</v>
      </c>
      <c r="W3392" s="9">
        <f t="shared" si="964"/>
        <v>110.7</v>
      </c>
      <c r="X3392">
        <f t="shared" si="965"/>
        <v>163.09</v>
      </c>
      <c r="Y3392" s="9">
        <f t="shared" si="966"/>
        <v>2.5357867481832077</v>
      </c>
      <c r="Z3392" s="10">
        <f t="shared" si="967"/>
        <v>0.46261322938281824</v>
      </c>
      <c r="AA3392">
        <f t="shared" si="968"/>
        <v>5.2800000000000011</v>
      </c>
    </row>
    <row r="3393" spans="1:27">
      <c r="A3393" s="1">
        <f t="shared" si="951"/>
        <v>12009005</v>
      </c>
      <c r="B3393" s="1">
        <v>5</v>
      </c>
      <c r="C3393" s="1">
        <v>9</v>
      </c>
      <c r="D3393" s="2">
        <v>12</v>
      </c>
      <c r="E3393" s="5">
        <v>1588.04</v>
      </c>
      <c r="F3393" s="5">
        <v>1446.9</v>
      </c>
      <c r="G3393" s="5">
        <v>132.13999999999999</v>
      </c>
      <c r="H3393" s="5">
        <v>1582.35</v>
      </c>
      <c r="I3393" s="5">
        <v>1512.97</v>
      </c>
      <c r="J3393" s="5">
        <v>99.25</v>
      </c>
      <c r="K3393" s="6">
        <f t="shared" si="952"/>
        <v>1585.1949999999999</v>
      </c>
      <c r="L3393" s="6">
        <f t="shared" si="953"/>
        <v>5.6900000000000546</v>
      </c>
      <c r="M3393" s="6">
        <f t="shared" si="954"/>
        <v>1479.9349999999999</v>
      </c>
      <c r="N3393" s="5">
        <f t="shared" si="955"/>
        <v>82.631020355554114</v>
      </c>
      <c r="O3393" s="6">
        <f t="shared" si="956"/>
        <v>-66.069999999999936</v>
      </c>
      <c r="P3393" s="6">
        <f t="shared" si="957"/>
        <v>165.26204071110823</v>
      </c>
      <c r="Q3393" s="6">
        <f t="shared" si="958"/>
        <v>0.27865204652797676</v>
      </c>
      <c r="R3393" s="9">
        <f t="shared" si="959"/>
        <v>0.43421949584564573</v>
      </c>
      <c r="S3393" s="9">
        <f t="shared" si="960"/>
        <v>71.759999999999991</v>
      </c>
      <c r="T3393">
        <f t="shared" si="961"/>
        <v>66.069999999999936</v>
      </c>
      <c r="U3393" s="9">
        <f t="shared" si="962"/>
        <v>0.39978932679099483</v>
      </c>
      <c r="V3393" s="9">
        <f t="shared" si="963"/>
        <v>1.2738557450588814</v>
      </c>
      <c r="W3393" s="9">
        <f t="shared" si="964"/>
        <v>105.25999999999999</v>
      </c>
      <c r="X3393">
        <f t="shared" si="965"/>
        <v>1479.9349999999999</v>
      </c>
      <c r="Y3393" s="9">
        <f t="shared" si="966"/>
        <v>17.910162474479534</v>
      </c>
      <c r="Z3393" s="10">
        <f t="shared" si="967"/>
        <v>0.46264349125433507</v>
      </c>
      <c r="AA3393">
        <f t="shared" si="968"/>
        <v>5.6900000000000546</v>
      </c>
    </row>
    <row r="3394" spans="1:27">
      <c r="A3394" s="1">
        <f t="shared" si="951"/>
        <v>9006993</v>
      </c>
      <c r="B3394" s="1">
        <v>-7</v>
      </c>
      <c r="C3394" s="1">
        <v>7</v>
      </c>
      <c r="D3394" s="2">
        <v>9</v>
      </c>
      <c r="E3394" s="5">
        <v>190.49</v>
      </c>
      <c r="F3394" s="5">
        <v>191.25</v>
      </c>
      <c r="G3394" s="5">
        <v>71.09</v>
      </c>
      <c r="H3394" s="5">
        <v>203.01</v>
      </c>
      <c r="I3394" s="5">
        <v>193.2</v>
      </c>
      <c r="J3394" s="5">
        <v>57.71</v>
      </c>
      <c r="K3394" s="6">
        <f t="shared" si="952"/>
        <v>196.75</v>
      </c>
      <c r="L3394" s="6">
        <f t="shared" si="953"/>
        <v>-12.519999999999982</v>
      </c>
      <c r="M3394" s="6">
        <f t="shared" si="954"/>
        <v>192.22499999999999</v>
      </c>
      <c r="N3394" s="5">
        <f t="shared" si="955"/>
        <v>45.78272654615494</v>
      </c>
      <c r="O3394" s="6">
        <f t="shared" si="956"/>
        <v>-1.9499999999999886</v>
      </c>
      <c r="P3394" s="6">
        <f t="shared" si="957"/>
        <v>91.56545309230988</v>
      </c>
      <c r="Q3394" s="6">
        <f t="shared" si="958"/>
        <v>0.20554583400016049</v>
      </c>
      <c r="R3394" s="9">
        <f t="shared" si="959"/>
        <v>0.11543654995453426</v>
      </c>
      <c r="S3394" s="9">
        <f t="shared" si="960"/>
        <v>10.569999999999993</v>
      </c>
      <c r="T3394">
        <f t="shared" si="961"/>
        <v>1.9499999999999886</v>
      </c>
      <c r="U3394" s="9">
        <f t="shared" si="962"/>
        <v>2.1296241476948027E-2</v>
      </c>
      <c r="V3394" s="9">
        <f t="shared" si="963"/>
        <v>9.8836402751990265E-2</v>
      </c>
      <c r="W3394" s="9">
        <f t="shared" si="964"/>
        <v>4.5250000000000057</v>
      </c>
      <c r="X3394">
        <f t="shared" si="965"/>
        <v>192.22499999999999</v>
      </c>
      <c r="Y3394" s="9">
        <f t="shared" si="966"/>
        <v>4.1986359158013933</v>
      </c>
      <c r="Z3394" s="10">
        <f t="shared" si="967"/>
        <v>0.46284662686466671</v>
      </c>
      <c r="AA3394">
        <f t="shared" si="968"/>
        <v>12.519999999999982</v>
      </c>
    </row>
    <row r="3395" spans="1:27">
      <c r="A3395" s="1">
        <f t="shared" si="951"/>
        <v>1020005</v>
      </c>
      <c r="B3395" s="1">
        <v>5</v>
      </c>
      <c r="C3395" s="1">
        <v>20</v>
      </c>
      <c r="D3395" s="2">
        <v>1</v>
      </c>
      <c r="E3395" s="5">
        <v>1010.29</v>
      </c>
      <c r="F3395" s="5">
        <v>877.62</v>
      </c>
      <c r="G3395" s="5">
        <v>104.82</v>
      </c>
      <c r="H3395" s="5">
        <v>939.87</v>
      </c>
      <c r="I3395" s="5">
        <v>879.85</v>
      </c>
      <c r="J3395" s="5">
        <v>96.18</v>
      </c>
      <c r="K3395" s="6">
        <f t="shared" si="952"/>
        <v>975.07999999999993</v>
      </c>
      <c r="L3395" s="6">
        <f t="shared" si="953"/>
        <v>70.419999999999959</v>
      </c>
      <c r="M3395" s="6">
        <f t="shared" si="954"/>
        <v>878.73500000000001</v>
      </c>
      <c r="N3395" s="5">
        <f t="shared" si="955"/>
        <v>71.129854491626801</v>
      </c>
      <c r="O3395" s="6">
        <f t="shared" si="956"/>
        <v>-2.2300000000000182</v>
      </c>
      <c r="P3395" s="6">
        <f t="shared" si="957"/>
        <v>142.2597089832536</v>
      </c>
      <c r="Q3395" s="6">
        <f t="shared" si="958"/>
        <v>8.5811593744007375E-2</v>
      </c>
      <c r="R3395" s="9">
        <f t="shared" si="959"/>
        <v>0.51068570658015422</v>
      </c>
      <c r="S3395" s="9">
        <f t="shared" si="960"/>
        <v>72.649999999999977</v>
      </c>
      <c r="T3395">
        <f t="shared" si="961"/>
        <v>2.2300000000000182</v>
      </c>
      <c r="U3395" s="9">
        <f t="shared" si="962"/>
        <v>1.5675555756004867E-2</v>
      </c>
      <c r="V3395" s="9">
        <f t="shared" si="963"/>
        <v>1.3544945464684082</v>
      </c>
      <c r="W3395" s="9">
        <f t="shared" si="964"/>
        <v>96.344999999999914</v>
      </c>
      <c r="X3395">
        <f t="shared" si="965"/>
        <v>878.73500000000001</v>
      </c>
      <c r="Y3395" s="9">
        <f t="shared" si="966"/>
        <v>12.353954697087735</v>
      </c>
      <c r="Z3395" s="10">
        <f t="shared" si="967"/>
        <v>0.4629406009414167</v>
      </c>
      <c r="AA3395">
        <f t="shared" si="968"/>
        <v>70.419999999999959</v>
      </c>
    </row>
    <row r="3396" spans="1:27">
      <c r="A3396" s="1">
        <f t="shared" si="951"/>
        <v>6011007</v>
      </c>
      <c r="B3396" s="1">
        <v>7</v>
      </c>
      <c r="C3396" s="1">
        <v>11</v>
      </c>
      <c r="D3396" s="2">
        <v>6</v>
      </c>
      <c r="E3396" s="5">
        <v>307.14</v>
      </c>
      <c r="F3396" s="5">
        <v>296.63</v>
      </c>
      <c r="G3396" s="5">
        <v>71.930000000000007</v>
      </c>
      <c r="H3396" s="5">
        <v>308.36</v>
      </c>
      <c r="I3396" s="5">
        <v>284.92</v>
      </c>
      <c r="J3396" s="5">
        <v>79.45</v>
      </c>
      <c r="K3396" s="6">
        <f t="shared" si="952"/>
        <v>307.75</v>
      </c>
      <c r="L3396" s="6">
        <f t="shared" si="953"/>
        <v>-1.2200000000000273</v>
      </c>
      <c r="M3396" s="6">
        <f t="shared" si="954"/>
        <v>290.77499999999998</v>
      </c>
      <c r="N3396" s="5">
        <f t="shared" si="955"/>
        <v>53.586909315615507</v>
      </c>
      <c r="O3396" s="6">
        <f t="shared" si="956"/>
        <v>11.70999999999998</v>
      </c>
      <c r="P3396" s="6">
        <f t="shared" si="957"/>
        <v>107.17381863123101</v>
      </c>
      <c r="Q3396" s="6">
        <f t="shared" si="958"/>
        <v>-9.9108050046092563E-2</v>
      </c>
      <c r="R3396" s="9">
        <f t="shared" si="959"/>
        <v>0.12064513670535704</v>
      </c>
      <c r="S3396" s="9">
        <f t="shared" si="960"/>
        <v>12.930000000000007</v>
      </c>
      <c r="T3396">
        <f t="shared" si="961"/>
        <v>11.70999999999998</v>
      </c>
      <c r="U3396" s="9">
        <f t="shared" si="962"/>
        <v>0.10926175953748861</v>
      </c>
      <c r="V3396" s="9">
        <f t="shared" si="963"/>
        <v>0.31677512692551235</v>
      </c>
      <c r="W3396" s="9">
        <f t="shared" si="964"/>
        <v>16.975000000000023</v>
      </c>
      <c r="X3396">
        <f t="shared" si="965"/>
        <v>290.77499999999998</v>
      </c>
      <c r="Y3396" s="9">
        <f t="shared" si="966"/>
        <v>5.4262319606342109</v>
      </c>
      <c r="Z3396" s="10">
        <f t="shared" si="967"/>
        <v>0.46295032130888514</v>
      </c>
      <c r="AA3396">
        <f t="shared" si="968"/>
        <v>1.2200000000000273</v>
      </c>
    </row>
    <row r="3397" spans="1:27">
      <c r="A3397" s="1">
        <f t="shared" si="951"/>
        <v>14000995</v>
      </c>
      <c r="B3397" s="1">
        <v>-5</v>
      </c>
      <c r="C3397" s="1">
        <v>1</v>
      </c>
      <c r="D3397" s="2">
        <v>14</v>
      </c>
      <c r="E3397" s="5">
        <v>547.04</v>
      </c>
      <c r="F3397" s="5">
        <v>592.98</v>
      </c>
      <c r="G3397" s="5">
        <v>75.83</v>
      </c>
      <c r="H3397" s="5">
        <v>610.46</v>
      </c>
      <c r="I3397" s="5">
        <v>493.73</v>
      </c>
      <c r="J3397" s="5">
        <v>82.24</v>
      </c>
      <c r="K3397" s="6">
        <f t="shared" si="952"/>
        <v>578.75</v>
      </c>
      <c r="L3397" s="6">
        <f t="shared" si="953"/>
        <v>-63.420000000000073</v>
      </c>
      <c r="M3397" s="6">
        <f t="shared" si="954"/>
        <v>543.35500000000002</v>
      </c>
      <c r="N3397" s="5">
        <f t="shared" si="955"/>
        <v>55.932116221362477</v>
      </c>
      <c r="O3397" s="6">
        <f t="shared" si="956"/>
        <v>99.25</v>
      </c>
      <c r="P3397" s="6">
        <f t="shared" si="957"/>
        <v>111.86423244272495</v>
      </c>
      <c r="Q3397" s="6">
        <f t="shared" si="958"/>
        <v>-8.0970158363218386E-2</v>
      </c>
      <c r="R3397" s="9">
        <f t="shared" si="959"/>
        <v>1.4541734784019362</v>
      </c>
      <c r="S3397" s="9">
        <f t="shared" si="960"/>
        <v>162.67000000000007</v>
      </c>
      <c r="T3397">
        <f t="shared" si="961"/>
        <v>99.25</v>
      </c>
      <c r="U3397" s="9">
        <f t="shared" si="962"/>
        <v>0.88723623121283646</v>
      </c>
      <c r="V3397" s="9">
        <f t="shared" si="963"/>
        <v>0.63282068319956331</v>
      </c>
      <c r="W3397" s="9">
        <f t="shared" si="964"/>
        <v>35.394999999999982</v>
      </c>
      <c r="X3397">
        <f t="shared" si="965"/>
        <v>543.35500000000002</v>
      </c>
      <c r="Y3397" s="9">
        <f t="shared" si="966"/>
        <v>9.7145439276705439</v>
      </c>
      <c r="Z3397" s="10">
        <f t="shared" si="967"/>
        <v>0.46297624129106235</v>
      </c>
      <c r="AA3397">
        <f t="shared" si="968"/>
        <v>63.420000000000073</v>
      </c>
    </row>
    <row r="3398" spans="1:27">
      <c r="A3398" s="1">
        <f t="shared" si="951"/>
        <v>2014007</v>
      </c>
      <c r="B3398" s="1">
        <v>7</v>
      </c>
      <c r="C3398" s="1">
        <v>14</v>
      </c>
      <c r="D3398" s="2">
        <v>2</v>
      </c>
      <c r="E3398" s="5">
        <v>2137.6</v>
      </c>
      <c r="F3398" s="5">
        <v>2012.84</v>
      </c>
      <c r="G3398" s="5">
        <v>143.02000000000001</v>
      </c>
      <c r="H3398" s="5">
        <v>2136.5500000000002</v>
      </c>
      <c r="I3398" s="5">
        <v>2069.71</v>
      </c>
      <c r="J3398" s="5">
        <v>111.51</v>
      </c>
      <c r="K3398" s="6">
        <f t="shared" si="952"/>
        <v>2137.0749999999998</v>
      </c>
      <c r="L3398" s="6">
        <f t="shared" si="953"/>
        <v>1.0499999999997272</v>
      </c>
      <c r="M3398" s="6">
        <f t="shared" si="954"/>
        <v>2041.2750000000001</v>
      </c>
      <c r="N3398" s="5">
        <f t="shared" si="955"/>
        <v>90.676899621678743</v>
      </c>
      <c r="O3398" s="6">
        <f t="shared" si="956"/>
        <v>-56.870000000000118</v>
      </c>
      <c r="P3398" s="6">
        <f t="shared" si="957"/>
        <v>181.35379924335749</v>
      </c>
      <c r="Q3398" s="6">
        <f t="shared" si="958"/>
        <v>0.24385634731376338</v>
      </c>
      <c r="R3398" s="9">
        <f t="shared" si="959"/>
        <v>0.31937571885261345</v>
      </c>
      <c r="S3398" s="9">
        <f t="shared" si="960"/>
        <v>57.919999999999845</v>
      </c>
      <c r="T3398">
        <f t="shared" si="961"/>
        <v>56.870000000000118</v>
      </c>
      <c r="U3398" s="9">
        <f t="shared" si="962"/>
        <v>0.31358593113170258</v>
      </c>
      <c r="V3398" s="9">
        <f t="shared" si="963"/>
        <v>1.0564984069779131</v>
      </c>
      <c r="W3398" s="9">
        <f t="shared" si="964"/>
        <v>95.799999999999727</v>
      </c>
      <c r="X3398">
        <f t="shared" si="965"/>
        <v>2041.2750000000001</v>
      </c>
      <c r="Y3398" s="9">
        <f t="shared" si="966"/>
        <v>22.511521771438893</v>
      </c>
      <c r="Z3398" s="10">
        <f t="shared" si="967"/>
        <v>0.46300539953654968</v>
      </c>
      <c r="AA3398">
        <f t="shared" si="968"/>
        <v>1.0499999999997272</v>
      </c>
    </row>
    <row r="3399" spans="1:27">
      <c r="A3399" s="1">
        <f t="shared" si="951"/>
        <v>5021997</v>
      </c>
      <c r="B3399" s="1">
        <v>-3</v>
      </c>
      <c r="C3399" s="1">
        <v>22</v>
      </c>
      <c r="D3399" s="2">
        <v>5</v>
      </c>
      <c r="E3399" s="5">
        <v>271.10000000000002</v>
      </c>
      <c r="F3399" s="5">
        <v>320.05</v>
      </c>
      <c r="G3399" s="5">
        <v>94.79</v>
      </c>
      <c r="H3399" s="5">
        <v>254.13</v>
      </c>
      <c r="I3399" s="5">
        <v>244.77</v>
      </c>
      <c r="J3399" s="5">
        <v>90.33</v>
      </c>
      <c r="K3399" s="6">
        <f t="shared" si="952"/>
        <v>262.61500000000001</v>
      </c>
      <c r="L3399" s="6">
        <f t="shared" si="953"/>
        <v>16.970000000000027</v>
      </c>
      <c r="M3399" s="6">
        <f t="shared" si="954"/>
        <v>282.41000000000003</v>
      </c>
      <c r="N3399" s="5">
        <f t="shared" si="955"/>
        <v>65.468796002370482</v>
      </c>
      <c r="O3399" s="6">
        <f t="shared" si="956"/>
        <v>75.28</v>
      </c>
      <c r="P3399" s="6">
        <f t="shared" si="957"/>
        <v>130.93759200474096</v>
      </c>
      <c r="Q3399" s="6">
        <f t="shared" si="958"/>
        <v>4.815700848538617E-2</v>
      </c>
      <c r="R3399" s="9">
        <f t="shared" si="959"/>
        <v>0.44532665605984795</v>
      </c>
      <c r="S3399" s="9">
        <f t="shared" si="960"/>
        <v>58.309999999999974</v>
      </c>
      <c r="T3399">
        <f t="shared" si="961"/>
        <v>75.28</v>
      </c>
      <c r="U3399" s="9">
        <f t="shared" si="962"/>
        <v>0.57493038360804949</v>
      </c>
      <c r="V3399" s="9">
        <f t="shared" si="963"/>
        <v>0.30235778277155551</v>
      </c>
      <c r="W3399" s="9">
        <f t="shared" si="964"/>
        <v>19.795000000000016</v>
      </c>
      <c r="X3399">
        <f t="shared" si="965"/>
        <v>282.41000000000003</v>
      </c>
      <c r="Y3399" s="9">
        <f t="shared" si="966"/>
        <v>4.3136580668105546</v>
      </c>
      <c r="Z3399" s="10">
        <f t="shared" si="967"/>
        <v>0.46300539953654968</v>
      </c>
      <c r="AA3399">
        <f t="shared" si="968"/>
        <v>16.970000000000027</v>
      </c>
    </row>
    <row r="3400" spans="1:27">
      <c r="A3400" s="1">
        <f t="shared" si="951"/>
        <v>15007997</v>
      </c>
      <c r="B3400" s="1">
        <v>-3</v>
      </c>
      <c r="C3400" s="1">
        <v>8</v>
      </c>
      <c r="D3400" s="2">
        <v>15</v>
      </c>
      <c r="E3400" s="5">
        <v>224</v>
      </c>
      <c r="F3400" s="5">
        <v>231.67</v>
      </c>
      <c r="G3400" s="5">
        <v>90.61</v>
      </c>
      <c r="H3400" s="5">
        <v>207.92</v>
      </c>
      <c r="I3400" s="5">
        <v>281.85000000000002</v>
      </c>
      <c r="J3400" s="5">
        <v>74.44</v>
      </c>
      <c r="K3400" s="6">
        <f t="shared" si="952"/>
        <v>215.95999999999998</v>
      </c>
      <c r="L3400" s="6">
        <f t="shared" si="953"/>
        <v>16.080000000000013</v>
      </c>
      <c r="M3400" s="6">
        <f t="shared" si="954"/>
        <v>256.76</v>
      </c>
      <c r="N3400" s="5">
        <f t="shared" si="955"/>
        <v>58.633364435276953</v>
      </c>
      <c r="O3400" s="6">
        <f t="shared" si="956"/>
        <v>-50.180000000000035</v>
      </c>
      <c r="P3400" s="6">
        <f t="shared" si="957"/>
        <v>117.26672887055391</v>
      </c>
      <c r="Q3400" s="6">
        <f t="shared" si="958"/>
        <v>0.19407782971406504</v>
      </c>
      <c r="R3400" s="9">
        <f t="shared" si="959"/>
        <v>0.5650366530914479</v>
      </c>
      <c r="S3400" s="9">
        <f t="shared" si="960"/>
        <v>66.260000000000048</v>
      </c>
      <c r="T3400">
        <f t="shared" si="961"/>
        <v>50.180000000000035</v>
      </c>
      <c r="U3400" s="9">
        <f t="shared" si="962"/>
        <v>0.42791336027963867</v>
      </c>
      <c r="V3400" s="9">
        <f t="shared" si="963"/>
        <v>0.69584954561216616</v>
      </c>
      <c r="W3400" s="9">
        <f t="shared" si="964"/>
        <v>40.800000000000011</v>
      </c>
      <c r="X3400">
        <f t="shared" si="965"/>
        <v>256.76</v>
      </c>
      <c r="Y3400" s="9">
        <f t="shared" si="966"/>
        <v>4.3790766992985226</v>
      </c>
      <c r="Z3400" s="10">
        <f t="shared" si="967"/>
        <v>0.46309178355915581</v>
      </c>
      <c r="AA3400">
        <f t="shared" si="968"/>
        <v>16.080000000000013</v>
      </c>
    </row>
    <row r="3401" spans="1:27">
      <c r="A3401" s="1">
        <f t="shared" si="951"/>
        <v>12017001</v>
      </c>
      <c r="B3401" s="1">
        <v>1</v>
      </c>
      <c r="C3401" s="1">
        <v>17</v>
      </c>
      <c r="D3401" s="2">
        <v>12</v>
      </c>
      <c r="E3401" s="5">
        <v>1487.84</v>
      </c>
      <c r="F3401" s="5">
        <v>1365.23</v>
      </c>
      <c r="G3401" s="5">
        <v>99.04</v>
      </c>
      <c r="H3401" s="5">
        <v>1386.64</v>
      </c>
      <c r="I3401" s="5">
        <v>1346.06</v>
      </c>
      <c r="J3401" s="5">
        <v>102.3</v>
      </c>
      <c r="K3401" s="6">
        <f t="shared" si="952"/>
        <v>1437.24</v>
      </c>
      <c r="L3401" s="6">
        <f t="shared" si="953"/>
        <v>101.19999999999982</v>
      </c>
      <c r="M3401" s="6">
        <f t="shared" si="954"/>
        <v>1355.645</v>
      </c>
      <c r="N3401" s="5">
        <f t="shared" si="955"/>
        <v>71.193770092614145</v>
      </c>
      <c r="O3401" s="6">
        <f t="shared" si="956"/>
        <v>19.170000000000073</v>
      </c>
      <c r="P3401" s="6">
        <f t="shared" si="957"/>
        <v>142.38754018522829</v>
      </c>
      <c r="Q3401" s="6">
        <f t="shared" si="958"/>
        <v>-3.2374546194437345E-2</v>
      </c>
      <c r="R3401" s="9">
        <f t="shared" si="959"/>
        <v>0.57610377911781485</v>
      </c>
      <c r="S3401" s="9">
        <f t="shared" si="960"/>
        <v>82.029999999999745</v>
      </c>
      <c r="T3401">
        <f t="shared" si="961"/>
        <v>19.170000000000073</v>
      </c>
      <c r="U3401" s="9">
        <f t="shared" si="962"/>
        <v>0.13463256669131521</v>
      </c>
      <c r="V3401" s="9">
        <f t="shared" si="963"/>
        <v>1.1460974730493299</v>
      </c>
      <c r="W3401" s="9">
        <f t="shared" si="964"/>
        <v>81.595000000000027</v>
      </c>
      <c r="X3401">
        <f t="shared" si="965"/>
        <v>1355.645</v>
      </c>
      <c r="Y3401" s="9">
        <f t="shared" si="966"/>
        <v>19.041623982498415</v>
      </c>
      <c r="Z3401" s="10">
        <f t="shared" si="967"/>
        <v>0.46309286325746807</v>
      </c>
      <c r="AA3401">
        <f t="shared" si="968"/>
        <v>101.19999999999982</v>
      </c>
    </row>
    <row r="3402" spans="1:27">
      <c r="A3402" s="1">
        <f t="shared" si="951"/>
        <v>16007001</v>
      </c>
      <c r="B3402" s="1">
        <v>1</v>
      </c>
      <c r="C3402" s="1">
        <v>7</v>
      </c>
      <c r="D3402" s="2">
        <v>16</v>
      </c>
      <c r="E3402" s="5">
        <v>3713.26</v>
      </c>
      <c r="F3402" s="5">
        <v>3845.33</v>
      </c>
      <c r="G3402" s="5">
        <v>118.66</v>
      </c>
      <c r="H3402" s="5">
        <v>3833.43</v>
      </c>
      <c r="I3402" s="5">
        <v>4078.45</v>
      </c>
      <c r="J3402" s="5">
        <v>159.47</v>
      </c>
      <c r="K3402" s="6">
        <f t="shared" si="952"/>
        <v>3773.3450000000003</v>
      </c>
      <c r="L3402" s="6">
        <f t="shared" si="953"/>
        <v>-120.16999999999962</v>
      </c>
      <c r="M3402" s="6">
        <f t="shared" si="954"/>
        <v>3961.89</v>
      </c>
      <c r="N3402" s="5">
        <f t="shared" si="955"/>
        <v>99.386715032744689</v>
      </c>
      <c r="O3402" s="6">
        <f t="shared" si="956"/>
        <v>-233.11999999999989</v>
      </c>
      <c r="P3402" s="6">
        <f t="shared" si="957"/>
        <v>198.77343006548938</v>
      </c>
      <c r="Q3402" s="6">
        <f t="shared" si="958"/>
        <v>-0.28727495579603252</v>
      </c>
      <c r="R3402" s="9">
        <f t="shared" si="959"/>
        <v>0.5682348992155889</v>
      </c>
      <c r="S3402" s="9">
        <f t="shared" si="960"/>
        <v>112.95000000000027</v>
      </c>
      <c r="T3402">
        <f t="shared" si="961"/>
        <v>233.11999999999989</v>
      </c>
      <c r="U3402" s="9">
        <f t="shared" si="962"/>
        <v>1.1727925604704534</v>
      </c>
      <c r="V3402" s="9">
        <f t="shared" si="963"/>
        <v>1.8970845342647675</v>
      </c>
      <c r="W3402" s="9">
        <f t="shared" si="964"/>
        <v>188.54499999999962</v>
      </c>
      <c r="X3402">
        <f t="shared" si="965"/>
        <v>3961.89</v>
      </c>
      <c r="Y3402" s="9">
        <f t="shared" si="966"/>
        <v>39.863376093018928</v>
      </c>
      <c r="Z3402" s="10">
        <f t="shared" si="967"/>
        <v>0.46315332234585127</v>
      </c>
      <c r="AA3402">
        <f t="shared" si="968"/>
        <v>120.16999999999962</v>
      </c>
    </row>
    <row r="3403" spans="1:27">
      <c r="A3403" s="1">
        <f t="shared" si="951"/>
        <v>16005998</v>
      </c>
      <c r="B3403" s="1">
        <v>-2</v>
      </c>
      <c r="C3403" s="1">
        <v>6</v>
      </c>
      <c r="D3403" s="2">
        <v>16</v>
      </c>
      <c r="E3403" s="5">
        <v>941.98</v>
      </c>
      <c r="F3403" s="5">
        <v>701.98</v>
      </c>
      <c r="G3403" s="5">
        <v>100.36</v>
      </c>
      <c r="H3403" s="5">
        <v>1010.51</v>
      </c>
      <c r="I3403" s="5">
        <v>953.17</v>
      </c>
      <c r="J3403" s="5">
        <v>106.5</v>
      </c>
      <c r="K3403" s="6">
        <f t="shared" si="952"/>
        <v>976.245</v>
      </c>
      <c r="L3403" s="6">
        <f t="shared" si="953"/>
        <v>-68.529999999999973</v>
      </c>
      <c r="M3403" s="6">
        <f t="shared" si="954"/>
        <v>827.57500000000005</v>
      </c>
      <c r="N3403" s="5">
        <f t="shared" si="955"/>
        <v>73.168264295389704</v>
      </c>
      <c r="O3403" s="6">
        <f t="shared" si="956"/>
        <v>-251.18999999999994</v>
      </c>
      <c r="P3403" s="6">
        <f t="shared" si="957"/>
        <v>146.33652859077941</v>
      </c>
      <c r="Q3403" s="6">
        <f t="shared" si="958"/>
        <v>-5.9311566513932525E-2</v>
      </c>
      <c r="R3403" s="9">
        <f t="shared" si="959"/>
        <v>1.2482187582213105</v>
      </c>
      <c r="S3403" s="9">
        <f t="shared" si="960"/>
        <v>182.65999999999997</v>
      </c>
      <c r="T3403">
        <f t="shared" si="961"/>
        <v>251.18999999999994</v>
      </c>
      <c r="U3403" s="9">
        <f t="shared" si="962"/>
        <v>1.7165228833768256</v>
      </c>
      <c r="V3403" s="9">
        <f t="shared" si="963"/>
        <v>2.0318918513605846</v>
      </c>
      <c r="W3403" s="9">
        <f t="shared" si="964"/>
        <v>148.66999999999996</v>
      </c>
      <c r="X3403">
        <f t="shared" si="965"/>
        <v>827.57500000000005</v>
      </c>
      <c r="Y3403" s="9">
        <f t="shared" si="966"/>
        <v>11.310573073853075</v>
      </c>
      <c r="Z3403" s="10">
        <f t="shared" si="967"/>
        <v>0.46327097901768033</v>
      </c>
      <c r="AA3403">
        <f t="shared" si="968"/>
        <v>68.529999999999973</v>
      </c>
    </row>
    <row r="3404" spans="1:27">
      <c r="A3404" s="1">
        <f t="shared" si="951"/>
        <v>24002</v>
      </c>
      <c r="B3404" s="1">
        <v>2</v>
      </c>
      <c r="C3404" s="1">
        <v>24</v>
      </c>
      <c r="D3404" s="2">
        <v>0</v>
      </c>
      <c r="E3404" s="5">
        <v>1700.72</v>
      </c>
      <c r="F3404" s="5">
        <v>1931.99</v>
      </c>
      <c r="G3404" s="5">
        <v>186.23</v>
      </c>
      <c r="H3404" s="5">
        <v>1719.07</v>
      </c>
      <c r="I3404" s="5">
        <v>1799.84</v>
      </c>
      <c r="J3404" s="5">
        <v>143.85</v>
      </c>
      <c r="K3404" s="6">
        <f t="shared" si="952"/>
        <v>1709.895</v>
      </c>
      <c r="L3404" s="6">
        <f t="shared" si="953"/>
        <v>-18.349999999999909</v>
      </c>
      <c r="M3404" s="6">
        <f t="shared" si="954"/>
        <v>1865.915</v>
      </c>
      <c r="N3404" s="5">
        <f t="shared" si="955"/>
        <v>117.65886643173134</v>
      </c>
      <c r="O3404" s="6">
        <f t="shared" si="956"/>
        <v>132.15000000000009</v>
      </c>
      <c r="P3404" s="6">
        <f t="shared" si="957"/>
        <v>235.31773286346268</v>
      </c>
      <c r="Q3404" s="6">
        <f t="shared" si="958"/>
        <v>0.25262181544518281</v>
      </c>
      <c r="R3404" s="9">
        <f t="shared" si="959"/>
        <v>0.63956081069047155</v>
      </c>
      <c r="S3404" s="9">
        <f t="shared" si="960"/>
        <v>150.5</v>
      </c>
      <c r="T3404">
        <f t="shared" si="961"/>
        <v>132.15000000000009</v>
      </c>
      <c r="U3404" s="9">
        <f t="shared" si="962"/>
        <v>0.56158113709465696</v>
      </c>
      <c r="V3404" s="9">
        <f t="shared" si="963"/>
        <v>1.3260369127432206</v>
      </c>
      <c r="W3404" s="9">
        <f t="shared" si="964"/>
        <v>156.01999999999998</v>
      </c>
      <c r="X3404">
        <f t="shared" si="965"/>
        <v>1865.915</v>
      </c>
      <c r="Y3404" s="9">
        <f t="shared" si="966"/>
        <v>15.858685848232707</v>
      </c>
      <c r="Z3404" s="10">
        <f t="shared" si="967"/>
        <v>0.46350836022665221</v>
      </c>
      <c r="AA3404">
        <f t="shared" si="968"/>
        <v>18.349999999999909</v>
      </c>
    </row>
    <row r="3405" spans="1:27">
      <c r="A3405" s="1">
        <f t="shared" si="951"/>
        <v>4013007</v>
      </c>
      <c r="B3405" s="1">
        <v>7</v>
      </c>
      <c r="C3405" s="1">
        <v>13</v>
      </c>
      <c r="D3405" s="2">
        <v>4</v>
      </c>
      <c r="E3405" s="5">
        <v>426.63</v>
      </c>
      <c r="F3405" s="5">
        <v>518.54</v>
      </c>
      <c r="G3405" s="5">
        <v>91.44</v>
      </c>
      <c r="H3405" s="5">
        <v>489.34</v>
      </c>
      <c r="I3405" s="5">
        <v>509.34</v>
      </c>
      <c r="J3405" s="5">
        <v>66.63</v>
      </c>
      <c r="K3405" s="6">
        <f t="shared" si="952"/>
        <v>457.98500000000001</v>
      </c>
      <c r="L3405" s="6">
        <f t="shared" si="953"/>
        <v>-62.70999999999998</v>
      </c>
      <c r="M3405" s="6">
        <f t="shared" si="954"/>
        <v>513.93999999999994</v>
      </c>
      <c r="N3405" s="5">
        <f t="shared" si="955"/>
        <v>56.570377628225181</v>
      </c>
      <c r="O3405" s="6">
        <f t="shared" si="956"/>
        <v>9.1999999999999886</v>
      </c>
      <c r="P3405" s="6">
        <f t="shared" si="957"/>
        <v>113.14075525645036</v>
      </c>
      <c r="Q3405" s="6">
        <f t="shared" si="958"/>
        <v>0.30636423941399749</v>
      </c>
      <c r="R3405" s="9">
        <f t="shared" si="959"/>
        <v>0.63557998916487035</v>
      </c>
      <c r="S3405" s="9">
        <f t="shared" si="960"/>
        <v>71.909999999999968</v>
      </c>
      <c r="T3405">
        <f t="shared" si="961"/>
        <v>9.1999999999999886</v>
      </c>
      <c r="U3405" s="9">
        <f t="shared" si="962"/>
        <v>8.1314641917908534E-2</v>
      </c>
      <c r="V3405" s="9">
        <f t="shared" si="963"/>
        <v>0.98912191054708076</v>
      </c>
      <c r="W3405" s="9">
        <f t="shared" si="964"/>
        <v>55.954999999999927</v>
      </c>
      <c r="X3405">
        <f t="shared" si="965"/>
        <v>513.93999999999994</v>
      </c>
      <c r="Y3405" s="9">
        <f t="shared" si="966"/>
        <v>9.0849667537586871</v>
      </c>
      <c r="Z3405" s="10">
        <f t="shared" si="967"/>
        <v>0.46372297764937204</v>
      </c>
      <c r="AA3405">
        <f t="shared" si="968"/>
        <v>62.70999999999998</v>
      </c>
    </row>
    <row r="3406" spans="1:27">
      <c r="A3406" s="1">
        <f t="shared" si="951"/>
        <v>10016004</v>
      </c>
      <c r="B3406" s="1">
        <v>4</v>
      </c>
      <c r="C3406" s="1">
        <v>16</v>
      </c>
      <c r="D3406" s="2">
        <v>10</v>
      </c>
      <c r="E3406" s="5">
        <v>111.2</v>
      </c>
      <c r="F3406" s="5">
        <v>138.28</v>
      </c>
      <c r="G3406" s="5">
        <v>94.51</v>
      </c>
      <c r="H3406" s="5">
        <v>63.93</v>
      </c>
      <c r="I3406" s="5">
        <v>1.1200000000000001</v>
      </c>
      <c r="J3406" s="5">
        <v>89.21</v>
      </c>
      <c r="K3406" s="6">
        <f t="shared" si="952"/>
        <v>87.564999999999998</v>
      </c>
      <c r="L3406" s="6">
        <f t="shared" si="953"/>
        <v>47.27</v>
      </c>
      <c r="M3406" s="6">
        <f t="shared" si="954"/>
        <v>69.7</v>
      </c>
      <c r="N3406" s="5">
        <f t="shared" si="955"/>
        <v>64.981851697223902</v>
      </c>
      <c r="O3406" s="6">
        <f t="shared" si="956"/>
        <v>137.16</v>
      </c>
      <c r="P3406" s="6">
        <f t="shared" si="957"/>
        <v>129.9637033944478</v>
      </c>
      <c r="Q3406" s="6">
        <f t="shared" si="958"/>
        <v>5.7648518336646283E-2</v>
      </c>
      <c r="R3406" s="9">
        <f t="shared" si="959"/>
        <v>0.69165465166207463</v>
      </c>
      <c r="S3406" s="9">
        <f t="shared" si="960"/>
        <v>89.889999999999986</v>
      </c>
      <c r="T3406">
        <f t="shared" si="961"/>
        <v>137.16</v>
      </c>
      <c r="U3406" s="9">
        <f t="shared" si="962"/>
        <v>1.0553715877402401</v>
      </c>
      <c r="V3406" s="9">
        <f t="shared" si="963"/>
        <v>0.27492291360424881</v>
      </c>
      <c r="W3406" s="9">
        <f t="shared" si="964"/>
        <v>17.864999999999995</v>
      </c>
      <c r="X3406">
        <f t="shared" si="965"/>
        <v>69.7</v>
      </c>
      <c r="Y3406" s="9">
        <f t="shared" si="966"/>
        <v>1.0726071692256449</v>
      </c>
      <c r="Z3406" s="10">
        <f t="shared" si="967"/>
        <v>0.46378443268397873</v>
      </c>
      <c r="AA3406">
        <f t="shared" si="968"/>
        <v>47.27</v>
      </c>
    </row>
    <row r="3407" spans="1:27">
      <c r="A3407" s="1">
        <f t="shared" si="951"/>
        <v>4021004</v>
      </c>
      <c r="B3407" s="1">
        <v>4</v>
      </c>
      <c r="C3407" s="1">
        <v>21</v>
      </c>
      <c r="D3407" s="2">
        <v>4</v>
      </c>
      <c r="E3407" s="5">
        <v>222.66</v>
      </c>
      <c r="F3407" s="5">
        <v>198.22</v>
      </c>
      <c r="G3407" s="5">
        <v>116.53</v>
      </c>
      <c r="H3407" s="5">
        <v>223.51</v>
      </c>
      <c r="I3407" s="5">
        <v>398.94</v>
      </c>
      <c r="J3407" s="5">
        <v>81.680000000000007</v>
      </c>
      <c r="K3407" s="6">
        <f t="shared" si="952"/>
        <v>223.08499999999998</v>
      </c>
      <c r="L3407" s="6">
        <f t="shared" si="953"/>
        <v>-0.84999999999999432</v>
      </c>
      <c r="M3407" s="6">
        <f t="shared" si="954"/>
        <v>298.58</v>
      </c>
      <c r="N3407" s="5">
        <f t="shared" si="955"/>
        <v>71.152764001126485</v>
      </c>
      <c r="O3407" s="6">
        <f t="shared" si="956"/>
        <v>-200.72</v>
      </c>
      <c r="P3407" s="6">
        <f t="shared" si="957"/>
        <v>142.30552800225297</v>
      </c>
      <c r="Q3407" s="6">
        <f t="shared" si="958"/>
        <v>0.34110242105085958</v>
      </c>
      <c r="R3407" s="9">
        <f t="shared" si="959"/>
        <v>1.4045132526182376</v>
      </c>
      <c r="S3407" s="9">
        <f t="shared" si="960"/>
        <v>199.87</v>
      </c>
      <c r="T3407">
        <f t="shared" si="961"/>
        <v>200.72</v>
      </c>
      <c r="U3407" s="9">
        <f t="shared" si="962"/>
        <v>1.4104863164333448</v>
      </c>
      <c r="V3407" s="9">
        <f t="shared" si="963"/>
        <v>1.0610269475800655</v>
      </c>
      <c r="W3407" s="9">
        <f t="shared" si="964"/>
        <v>75.495000000000005</v>
      </c>
      <c r="X3407">
        <f t="shared" si="965"/>
        <v>298.58</v>
      </c>
      <c r="Y3407" s="9">
        <f t="shared" si="966"/>
        <v>4.1963232797994028</v>
      </c>
      <c r="Z3407" s="10">
        <f t="shared" si="967"/>
        <v>0.46378551076979541</v>
      </c>
      <c r="AA3407">
        <f t="shared" si="968"/>
        <v>0.84999999999999432</v>
      </c>
    </row>
    <row r="3408" spans="1:27">
      <c r="A3408" s="1">
        <f t="shared" si="951"/>
        <v>12004994</v>
      </c>
      <c r="B3408" s="1">
        <v>-6</v>
      </c>
      <c r="C3408" s="1">
        <v>5</v>
      </c>
      <c r="D3408" s="2">
        <v>12</v>
      </c>
      <c r="E3408" s="5">
        <v>566.22</v>
      </c>
      <c r="F3408" s="5">
        <v>540.29</v>
      </c>
      <c r="G3408" s="5">
        <v>78.34</v>
      </c>
      <c r="H3408" s="5">
        <v>622.27</v>
      </c>
      <c r="I3408" s="5">
        <v>768.33</v>
      </c>
      <c r="J3408" s="5">
        <v>72.209999999999994</v>
      </c>
      <c r="K3408" s="6">
        <f t="shared" si="952"/>
        <v>594.245</v>
      </c>
      <c r="L3408" s="6">
        <f t="shared" si="953"/>
        <v>-56.049999999999955</v>
      </c>
      <c r="M3408" s="6">
        <f t="shared" si="954"/>
        <v>654.30999999999995</v>
      </c>
      <c r="N3408" s="5">
        <f t="shared" si="955"/>
        <v>53.27156769797562</v>
      </c>
      <c r="O3408" s="6">
        <f t="shared" si="956"/>
        <v>-228.04000000000008</v>
      </c>
      <c r="P3408" s="6">
        <f t="shared" si="957"/>
        <v>106.54313539595124</v>
      </c>
      <c r="Q3408" s="6">
        <f t="shared" si="958"/>
        <v>8.1299951758542321E-2</v>
      </c>
      <c r="R3408" s="9">
        <f t="shared" si="959"/>
        <v>1.6142757518898392</v>
      </c>
      <c r="S3408" s="9">
        <f t="shared" si="960"/>
        <v>171.99000000000012</v>
      </c>
      <c r="T3408">
        <f t="shared" si="961"/>
        <v>228.04000000000008</v>
      </c>
      <c r="U3408" s="9">
        <f t="shared" si="962"/>
        <v>2.1403537558053305</v>
      </c>
      <c r="V3408" s="9">
        <f t="shared" si="963"/>
        <v>1.1275245425578584</v>
      </c>
      <c r="W3408" s="9">
        <f t="shared" si="964"/>
        <v>60.064999999999941</v>
      </c>
      <c r="X3408">
        <f t="shared" si="965"/>
        <v>654.30999999999995</v>
      </c>
      <c r="Y3408" s="9">
        <f t="shared" si="966"/>
        <v>12.282536975626954</v>
      </c>
      <c r="Z3408" s="10">
        <f t="shared" si="967"/>
        <v>0.46379413536611264</v>
      </c>
      <c r="AA3408">
        <f t="shared" si="968"/>
        <v>56.049999999999955</v>
      </c>
    </row>
    <row r="3409" spans="1:27">
      <c r="A3409" s="1">
        <f t="shared" si="951"/>
        <v>5005008</v>
      </c>
      <c r="B3409" s="1">
        <v>8</v>
      </c>
      <c r="C3409" s="1">
        <v>5</v>
      </c>
      <c r="D3409" s="2">
        <v>5</v>
      </c>
      <c r="E3409" s="5">
        <v>2244.41</v>
      </c>
      <c r="F3409" s="5">
        <v>2229.73</v>
      </c>
      <c r="G3409" s="5">
        <v>119.32</v>
      </c>
      <c r="H3409" s="5">
        <v>2292.65</v>
      </c>
      <c r="I3409" s="5">
        <v>2001.41</v>
      </c>
      <c r="J3409" s="5">
        <v>103.15</v>
      </c>
      <c r="K3409" s="6">
        <f t="shared" si="952"/>
        <v>2268.5299999999997</v>
      </c>
      <c r="L3409" s="6">
        <f t="shared" si="953"/>
        <v>-48.240000000000236</v>
      </c>
      <c r="M3409" s="6">
        <f t="shared" si="954"/>
        <v>2115.5700000000002</v>
      </c>
      <c r="N3409" s="5">
        <f t="shared" si="955"/>
        <v>78.862514701219112</v>
      </c>
      <c r="O3409" s="6">
        <f t="shared" si="956"/>
        <v>228.31999999999994</v>
      </c>
      <c r="P3409" s="6">
        <f t="shared" si="957"/>
        <v>157.72502940243822</v>
      </c>
      <c r="Q3409" s="6">
        <f t="shared" si="958"/>
        <v>0.1446039780811372</v>
      </c>
      <c r="R3409" s="9">
        <f t="shared" si="959"/>
        <v>1.7534312787753705</v>
      </c>
      <c r="S3409" s="9">
        <f t="shared" si="960"/>
        <v>276.56000000000017</v>
      </c>
      <c r="T3409">
        <f t="shared" si="961"/>
        <v>228.31999999999994</v>
      </c>
      <c r="U3409" s="9">
        <f t="shared" si="962"/>
        <v>1.4475825483439118</v>
      </c>
      <c r="V3409" s="9">
        <f t="shared" si="963"/>
        <v>1.9395780185238629</v>
      </c>
      <c r="W3409" s="9">
        <f t="shared" si="964"/>
        <v>152.95999999999958</v>
      </c>
      <c r="X3409">
        <f t="shared" si="965"/>
        <v>2115.5700000000002</v>
      </c>
      <c r="Y3409" s="9">
        <f t="shared" si="966"/>
        <v>26.826053011562109</v>
      </c>
      <c r="Z3409" s="10">
        <f t="shared" si="967"/>
        <v>0.46383941186578787</v>
      </c>
      <c r="AA3409">
        <f t="shared" si="968"/>
        <v>48.240000000000236</v>
      </c>
    </row>
    <row r="3410" spans="1:27">
      <c r="A3410" s="1">
        <f t="shared" ref="A3410:A3473" si="969">1000000*D3410+ABS(1000*C3410)+B3410</f>
        <v>2022997</v>
      </c>
      <c r="B3410" s="1">
        <v>-3</v>
      </c>
      <c r="C3410" s="1">
        <v>23</v>
      </c>
      <c r="D3410" s="2">
        <v>2</v>
      </c>
      <c r="E3410" s="5">
        <v>3557.17</v>
      </c>
      <c r="F3410" s="5">
        <v>3329.82</v>
      </c>
      <c r="G3410" s="5">
        <v>185.39</v>
      </c>
      <c r="H3410" s="5">
        <v>3485.63</v>
      </c>
      <c r="I3410" s="5">
        <v>3566.51</v>
      </c>
      <c r="J3410" s="5">
        <v>137.16</v>
      </c>
      <c r="K3410" s="6">
        <f t="shared" ref="K3410:K3473" si="970" xml:space="preserve"> 0.5*(E3410+H3410)</f>
        <v>3521.4</v>
      </c>
      <c r="L3410" s="6">
        <f t="shared" ref="L3410:L3473" si="971">E3410-H3410</f>
        <v>71.539999999999964</v>
      </c>
      <c r="M3410" s="6">
        <f t="shared" ref="M3410:M3473" si="972">0.5*(F3410+I3410)</f>
        <v>3448.165</v>
      </c>
      <c r="N3410" s="5">
        <f t="shared" ref="N3410:N3473" si="973">0.5*P3410</f>
        <v>115.30645873063659</v>
      </c>
      <c r="O3410" s="6">
        <f t="shared" ref="O3410:O3473" si="974">F3410-I3410</f>
        <v>-236.69000000000005</v>
      </c>
      <c r="P3410" s="6">
        <f t="shared" ref="P3410:P3473" si="975">SQRT(G3410*G3410+J3410*J3410)</f>
        <v>230.61291746127318</v>
      </c>
      <c r="Q3410" s="6">
        <f t="shared" ref="Q3410:Q3473" si="976">(G3410*G3410-J3410*J3410)/(G3410*G3410+J3410*J3410)</f>
        <v>0.29251426362713784</v>
      </c>
      <c r="R3410" s="9">
        <f t="shared" ref="R3410:R3473" si="977">ABS(O3410-L3410)/P3410</f>
        <v>1.3365686683694162</v>
      </c>
      <c r="S3410" s="9">
        <f t="shared" ref="S3410:S3473" si="978">ABS(O3410-L3410)</f>
        <v>308.23</v>
      </c>
      <c r="T3410">
        <f t="shared" ref="T3410:T3473" si="979">ABS(O3410)</f>
        <v>236.69000000000005</v>
      </c>
      <c r="U3410" s="9">
        <f t="shared" ref="U3410:U3473" si="980">ABS(O3410)/P3410</f>
        <v>1.0263518739783837</v>
      </c>
      <c r="V3410" s="9">
        <f t="shared" ref="V3410:V3473" si="981">ABS(M3410-K3410)/N3410</f>
        <v>0.63513354591074433</v>
      </c>
      <c r="W3410" s="9">
        <f t="shared" ref="W3410:W3473" si="982">ABS(M3410-K3410)</f>
        <v>73.235000000000127</v>
      </c>
      <c r="X3410">
        <f t="shared" ref="X3410:X3473" si="983">ABS(M3410)</f>
        <v>3448.165</v>
      </c>
      <c r="Y3410" s="9">
        <f t="shared" ref="Y3410:Y3473" si="984">ABS(M3410)/N3410</f>
        <v>29.904352609207592</v>
      </c>
      <c r="Z3410" s="10">
        <f t="shared" ref="Z3410:Z3473" si="985">SQRT(0.002878*B3410*B3410+0.000353*C3410*C3410+0.000754*D3410*D3410+0.000082*D3410*B3410)</f>
        <v>0.46385665889367167</v>
      </c>
      <c r="AA3410">
        <f t="shared" si="968"/>
        <v>71.539999999999964</v>
      </c>
    </row>
    <row r="3411" spans="1:27">
      <c r="A3411" s="1">
        <f t="shared" si="969"/>
        <v>9020002</v>
      </c>
      <c r="B3411" s="1">
        <v>2</v>
      </c>
      <c r="C3411" s="1">
        <v>20</v>
      </c>
      <c r="D3411" s="2">
        <v>9</v>
      </c>
      <c r="E3411" s="5">
        <v>2014</v>
      </c>
      <c r="F3411" s="5">
        <v>1980.22</v>
      </c>
      <c r="G3411" s="5">
        <v>177.31</v>
      </c>
      <c r="H3411" s="5">
        <v>2131.4499999999998</v>
      </c>
      <c r="I3411" s="5">
        <v>2319.1</v>
      </c>
      <c r="J3411" s="5">
        <v>90.48</v>
      </c>
      <c r="K3411" s="6">
        <f t="shared" si="970"/>
        <v>2072.7249999999999</v>
      </c>
      <c r="L3411" s="6">
        <f t="shared" si="971"/>
        <v>-117.44999999999982</v>
      </c>
      <c r="M3411" s="6">
        <f t="shared" si="972"/>
        <v>2149.66</v>
      </c>
      <c r="N3411" s="5">
        <f t="shared" si="973"/>
        <v>99.5307320630166</v>
      </c>
      <c r="O3411" s="6">
        <f t="shared" si="974"/>
        <v>-338.87999999999988</v>
      </c>
      <c r="P3411" s="6">
        <f t="shared" si="975"/>
        <v>199.0614641260332</v>
      </c>
      <c r="Q3411" s="6">
        <f t="shared" si="976"/>
        <v>0.58679954468170104</v>
      </c>
      <c r="R3411" s="9">
        <f t="shared" si="977"/>
        <v>1.1123699957305875</v>
      </c>
      <c r="S3411" s="9">
        <f t="shared" si="978"/>
        <v>221.43000000000006</v>
      </c>
      <c r="T3411">
        <f t="shared" si="979"/>
        <v>338.87999999999988</v>
      </c>
      <c r="U3411" s="9">
        <f t="shared" si="980"/>
        <v>1.7023887646352405</v>
      </c>
      <c r="V3411" s="9">
        <f t="shared" si="981"/>
        <v>0.77297733479232866</v>
      </c>
      <c r="W3411" s="9">
        <f t="shared" si="982"/>
        <v>76.934999999999945</v>
      </c>
      <c r="X3411">
        <f t="shared" si="983"/>
        <v>2149.66</v>
      </c>
      <c r="Y3411" s="9">
        <f t="shared" si="984"/>
        <v>21.597952265024741</v>
      </c>
      <c r="Z3411" s="10">
        <f t="shared" si="985"/>
        <v>0.46396336062236637</v>
      </c>
      <c r="AA3411">
        <f t="shared" ref="AA3411:AA3474" si="986">ABS(L3411)</f>
        <v>117.44999999999982</v>
      </c>
    </row>
    <row r="3412" spans="1:27">
      <c r="A3412" s="1">
        <f t="shared" si="969"/>
        <v>3013993</v>
      </c>
      <c r="B3412" s="1">
        <v>-7</v>
      </c>
      <c r="C3412" s="1">
        <v>14</v>
      </c>
      <c r="D3412" s="2">
        <v>3</v>
      </c>
      <c r="E3412" s="5">
        <v>1046.6500000000001</v>
      </c>
      <c r="F3412" s="5">
        <v>1152.78</v>
      </c>
      <c r="G3412" s="5">
        <v>107.33</v>
      </c>
      <c r="H3412" s="5">
        <v>1065.56</v>
      </c>
      <c r="I3412" s="5">
        <v>903.55</v>
      </c>
      <c r="J3412" s="5">
        <v>107.89</v>
      </c>
      <c r="K3412" s="6">
        <f t="shared" si="970"/>
        <v>1056.105</v>
      </c>
      <c r="L3412" s="6">
        <f t="shared" si="971"/>
        <v>-18.909999999999854</v>
      </c>
      <c r="M3412" s="6">
        <f t="shared" si="972"/>
        <v>1028.165</v>
      </c>
      <c r="N3412" s="5">
        <f t="shared" si="973"/>
        <v>76.092018306784325</v>
      </c>
      <c r="O3412" s="6">
        <f t="shared" si="974"/>
        <v>249.23000000000002</v>
      </c>
      <c r="P3412" s="6">
        <f t="shared" si="975"/>
        <v>152.18403661356865</v>
      </c>
      <c r="Q3412" s="6">
        <f t="shared" si="976"/>
        <v>-5.2039420930440157E-3</v>
      </c>
      <c r="R3412" s="9">
        <f t="shared" si="977"/>
        <v>1.7619456413872823</v>
      </c>
      <c r="S3412" s="9">
        <f t="shared" si="978"/>
        <v>268.13999999999987</v>
      </c>
      <c r="T3412">
        <f t="shared" si="979"/>
        <v>249.23000000000002</v>
      </c>
      <c r="U3412" s="9">
        <f t="shared" si="980"/>
        <v>1.6376881934920289</v>
      </c>
      <c r="V3412" s="9">
        <f t="shared" si="981"/>
        <v>0.36718700097233375</v>
      </c>
      <c r="W3412" s="9">
        <f t="shared" si="982"/>
        <v>27.940000000000055</v>
      </c>
      <c r="X3412">
        <f t="shared" si="983"/>
        <v>1028.165</v>
      </c>
      <c r="Y3412" s="9">
        <f t="shared" si="984"/>
        <v>13.512126802244767</v>
      </c>
      <c r="Z3412" s="10">
        <f t="shared" si="985"/>
        <v>0.46397629249779565</v>
      </c>
      <c r="AA3412">
        <f t="shared" si="986"/>
        <v>18.909999999999854</v>
      </c>
    </row>
    <row r="3413" spans="1:27">
      <c r="A3413" s="1">
        <f t="shared" si="969"/>
        <v>5016006</v>
      </c>
      <c r="B3413" s="1">
        <v>6</v>
      </c>
      <c r="C3413" s="1">
        <v>16</v>
      </c>
      <c r="D3413" s="2">
        <v>5</v>
      </c>
      <c r="E3413" s="5">
        <v>282.11</v>
      </c>
      <c r="F3413" s="5">
        <v>165.32</v>
      </c>
      <c r="G3413" s="5">
        <v>99.25</v>
      </c>
      <c r="H3413" s="5">
        <v>317.11</v>
      </c>
      <c r="I3413" s="5">
        <v>436.02</v>
      </c>
      <c r="J3413" s="5">
        <v>75.55</v>
      </c>
      <c r="K3413" s="6">
        <f t="shared" si="970"/>
        <v>299.61</v>
      </c>
      <c r="L3413" s="6">
        <f t="shared" si="971"/>
        <v>-35</v>
      </c>
      <c r="M3413" s="6">
        <f t="shared" si="972"/>
        <v>300.66999999999996</v>
      </c>
      <c r="N3413" s="5">
        <f t="shared" si="973"/>
        <v>62.366587609071573</v>
      </c>
      <c r="O3413" s="6">
        <f t="shared" si="974"/>
        <v>-270.7</v>
      </c>
      <c r="P3413" s="6">
        <f t="shared" si="975"/>
        <v>124.73317521814315</v>
      </c>
      <c r="Q3413" s="6">
        <f t="shared" si="976"/>
        <v>0.26627219505391475</v>
      </c>
      <c r="R3413" s="9">
        <f t="shared" si="977"/>
        <v>1.8896336086032395</v>
      </c>
      <c r="S3413" s="9">
        <f t="shared" si="978"/>
        <v>235.7</v>
      </c>
      <c r="T3413">
        <f t="shared" si="979"/>
        <v>270.7</v>
      </c>
      <c r="U3413" s="9">
        <f t="shared" si="980"/>
        <v>2.1702325746665121</v>
      </c>
      <c r="V3413" s="9">
        <f t="shared" si="981"/>
        <v>1.6996280230117358E-2</v>
      </c>
      <c r="W3413" s="9">
        <f t="shared" si="982"/>
        <v>1.0599999999999454</v>
      </c>
      <c r="X3413">
        <f t="shared" si="983"/>
        <v>300.66999999999996</v>
      </c>
      <c r="Y3413" s="9">
        <f t="shared" si="984"/>
        <v>4.8210109214996688</v>
      </c>
      <c r="Z3413" s="10">
        <f t="shared" si="985"/>
        <v>0.46398922401279963</v>
      </c>
      <c r="AA3413">
        <f t="shared" si="986"/>
        <v>35</v>
      </c>
    </row>
    <row r="3414" spans="1:27">
      <c r="A3414" s="1">
        <f t="shared" si="969"/>
        <v>11017998</v>
      </c>
      <c r="B3414" s="1">
        <v>-2</v>
      </c>
      <c r="C3414" s="1">
        <v>18</v>
      </c>
      <c r="D3414" s="2">
        <v>11</v>
      </c>
      <c r="E3414" s="5">
        <v>222.54</v>
      </c>
      <c r="F3414" s="5">
        <v>376.92</v>
      </c>
      <c r="G3414" s="5">
        <v>126.57</v>
      </c>
      <c r="H3414" s="5">
        <v>227.94</v>
      </c>
      <c r="I3414" s="5">
        <v>181.77</v>
      </c>
      <c r="J3414" s="5">
        <v>85.31</v>
      </c>
      <c r="K3414" s="6">
        <f t="shared" si="970"/>
        <v>225.24</v>
      </c>
      <c r="L3414" s="6">
        <f t="shared" si="971"/>
        <v>-5.4000000000000057</v>
      </c>
      <c r="M3414" s="6">
        <f t="shared" si="972"/>
        <v>279.34500000000003</v>
      </c>
      <c r="N3414" s="5">
        <f t="shared" si="973"/>
        <v>76.318020480093693</v>
      </c>
      <c r="O3414" s="6">
        <f t="shared" si="974"/>
        <v>195.15</v>
      </c>
      <c r="P3414" s="6">
        <f t="shared" si="975"/>
        <v>152.63604096018739</v>
      </c>
      <c r="Q3414" s="6">
        <f t="shared" si="976"/>
        <v>0.37523643581029098</v>
      </c>
      <c r="R3414" s="9">
        <f t="shared" si="977"/>
        <v>1.3139098651825631</v>
      </c>
      <c r="S3414" s="9">
        <f t="shared" si="978"/>
        <v>200.55</v>
      </c>
      <c r="T3414">
        <f t="shared" si="979"/>
        <v>195.15</v>
      </c>
      <c r="U3414" s="9">
        <f t="shared" si="980"/>
        <v>1.2785315890819109</v>
      </c>
      <c r="V3414" s="9">
        <f t="shared" si="981"/>
        <v>0.70894134386140717</v>
      </c>
      <c r="W3414" s="9">
        <f t="shared" si="982"/>
        <v>54.105000000000018</v>
      </c>
      <c r="X3414">
        <f t="shared" si="983"/>
        <v>279.34500000000003</v>
      </c>
      <c r="Y3414" s="9">
        <f t="shared" si="984"/>
        <v>3.6602757545691662</v>
      </c>
      <c r="Z3414" s="10">
        <f t="shared" si="985"/>
        <v>0.46401939614632487</v>
      </c>
      <c r="AA3414">
        <f t="shared" si="986"/>
        <v>5.4000000000000057</v>
      </c>
    </row>
    <row r="3415" spans="1:27">
      <c r="A3415" s="1">
        <f t="shared" si="969"/>
        <v>16000997</v>
      </c>
      <c r="B3415" s="1">
        <v>-3</v>
      </c>
      <c r="C3415" s="1">
        <v>1</v>
      </c>
      <c r="D3415" s="2">
        <v>16</v>
      </c>
      <c r="E3415" s="5">
        <v>1879.19</v>
      </c>
      <c r="F3415" s="5">
        <v>1557.58</v>
      </c>
      <c r="G3415" s="5">
        <v>106.78</v>
      </c>
      <c r="H3415" s="5">
        <v>1940</v>
      </c>
      <c r="I3415" s="5">
        <v>1890.45</v>
      </c>
      <c r="J3415" s="5">
        <v>125.45</v>
      </c>
      <c r="K3415" s="6">
        <f t="shared" si="970"/>
        <v>1909.595</v>
      </c>
      <c r="L3415" s="6">
        <f t="shared" si="971"/>
        <v>-60.809999999999945</v>
      </c>
      <c r="M3415" s="6">
        <f t="shared" si="972"/>
        <v>1724.0149999999999</v>
      </c>
      <c r="N3415" s="5">
        <f t="shared" si="973"/>
        <v>82.370612022735386</v>
      </c>
      <c r="O3415" s="6">
        <f t="shared" si="974"/>
        <v>-332.87000000000012</v>
      </c>
      <c r="P3415" s="6">
        <f t="shared" si="975"/>
        <v>164.74122404547077</v>
      </c>
      <c r="Q3415" s="6">
        <f t="shared" si="976"/>
        <v>-0.15975632556399205</v>
      </c>
      <c r="R3415" s="9">
        <f t="shared" si="977"/>
        <v>1.6514385004503063</v>
      </c>
      <c r="S3415" s="9">
        <f t="shared" si="978"/>
        <v>272.06000000000017</v>
      </c>
      <c r="T3415">
        <f t="shared" si="979"/>
        <v>332.87000000000012</v>
      </c>
      <c r="U3415" s="9">
        <f t="shared" si="980"/>
        <v>2.0205628671796414</v>
      </c>
      <c r="V3415" s="9">
        <f t="shared" si="981"/>
        <v>2.2529879946597653</v>
      </c>
      <c r="W3415" s="9">
        <f t="shared" si="982"/>
        <v>185.58000000000015</v>
      </c>
      <c r="X3415">
        <f t="shared" si="983"/>
        <v>1724.0149999999999</v>
      </c>
      <c r="Y3415" s="9">
        <f t="shared" si="984"/>
        <v>20.929976816539238</v>
      </c>
      <c r="Z3415" s="10">
        <f t="shared" si="985"/>
        <v>0.46405064378793831</v>
      </c>
      <c r="AA3415">
        <f t="shared" si="986"/>
        <v>60.809999999999945</v>
      </c>
    </row>
    <row r="3416" spans="1:27">
      <c r="A3416" s="1">
        <f t="shared" si="969"/>
        <v>2019995</v>
      </c>
      <c r="B3416" s="1">
        <v>-5</v>
      </c>
      <c r="C3416" s="1">
        <v>20</v>
      </c>
      <c r="D3416" s="2">
        <v>2</v>
      </c>
      <c r="E3416" s="5">
        <v>2245.84</v>
      </c>
      <c r="F3416" s="5">
        <v>2083.9299999999998</v>
      </c>
      <c r="G3416" s="5">
        <v>169.22</v>
      </c>
      <c r="H3416" s="5">
        <v>2258.73</v>
      </c>
      <c r="I3416" s="5">
        <v>2329.54</v>
      </c>
      <c r="J3416" s="5">
        <v>129.91</v>
      </c>
      <c r="K3416" s="6">
        <f t="shared" si="970"/>
        <v>2252.2849999999999</v>
      </c>
      <c r="L3416" s="6">
        <f t="shared" si="971"/>
        <v>-12.889999999999873</v>
      </c>
      <c r="M3416" s="6">
        <f t="shared" si="972"/>
        <v>2206.7349999999997</v>
      </c>
      <c r="N3416" s="5">
        <f t="shared" si="973"/>
        <v>106.66772766399404</v>
      </c>
      <c r="O3416" s="6">
        <f t="shared" si="974"/>
        <v>-245.61000000000013</v>
      </c>
      <c r="P3416" s="6">
        <f t="shared" si="975"/>
        <v>213.33545532798809</v>
      </c>
      <c r="Q3416" s="6">
        <f t="shared" si="976"/>
        <v>0.25836693700442837</v>
      </c>
      <c r="R3416" s="9">
        <f t="shared" si="977"/>
        <v>1.0908641493379982</v>
      </c>
      <c r="S3416" s="9">
        <f t="shared" si="978"/>
        <v>232.72000000000025</v>
      </c>
      <c r="T3416">
        <f t="shared" si="979"/>
        <v>245.61000000000013</v>
      </c>
      <c r="U3416" s="9">
        <f t="shared" si="980"/>
        <v>1.1512854233366518</v>
      </c>
      <c r="V3416" s="9">
        <f t="shared" si="981"/>
        <v>0.42702700242648645</v>
      </c>
      <c r="W3416" s="9">
        <f t="shared" si="982"/>
        <v>45.550000000000182</v>
      </c>
      <c r="X3416">
        <f t="shared" si="983"/>
        <v>2206.7349999999997</v>
      </c>
      <c r="Y3416" s="9">
        <f t="shared" si="984"/>
        <v>20.687934845216436</v>
      </c>
      <c r="Z3416" s="10">
        <f t="shared" si="985"/>
        <v>0.46405387618249672</v>
      </c>
      <c r="AA3416">
        <f t="shared" si="986"/>
        <v>12.889999999999873</v>
      </c>
    </row>
    <row r="3417" spans="1:27">
      <c r="A3417" s="1">
        <f t="shared" si="969"/>
        <v>4024000</v>
      </c>
      <c r="B3417" s="1">
        <v>0</v>
      </c>
      <c r="C3417" s="1">
        <v>24</v>
      </c>
      <c r="D3417" s="2">
        <v>4</v>
      </c>
      <c r="E3417" s="5">
        <v>182.38</v>
      </c>
      <c r="F3417" s="5">
        <v>127.73</v>
      </c>
      <c r="G3417" s="5">
        <v>93.11</v>
      </c>
      <c r="H3417" s="5">
        <v>180.23</v>
      </c>
      <c r="I3417" s="5">
        <v>307.93</v>
      </c>
      <c r="J3417" s="5">
        <v>61.58</v>
      </c>
      <c r="K3417" s="6">
        <f t="shared" si="970"/>
        <v>181.30500000000001</v>
      </c>
      <c r="L3417" s="6">
        <f t="shared" si="971"/>
        <v>2.1500000000000057</v>
      </c>
      <c r="M3417" s="6">
        <f t="shared" si="972"/>
        <v>217.83</v>
      </c>
      <c r="N3417" s="5">
        <f t="shared" si="973"/>
        <v>55.815697836719735</v>
      </c>
      <c r="O3417" s="6">
        <f t="shared" si="974"/>
        <v>-180.2</v>
      </c>
      <c r="P3417" s="6">
        <f t="shared" si="975"/>
        <v>111.63139567343947</v>
      </c>
      <c r="Q3417" s="6">
        <f t="shared" si="976"/>
        <v>0.39139340284491464</v>
      </c>
      <c r="R3417" s="9">
        <f t="shared" si="977"/>
        <v>1.6335010316760434</v>
      </c>
      <c r="S3417" s="9">
        <f t="shared" si="978"/>
        <v>182.35</v>
      </c>
      <c r="T3417">
        <f t="shared" si="979"/>
        <v>180.2</v>
      </c>
      <c r="U3417" s="9">
        <f t="shared" si="980"/>
        <v>1.614241216934593</v>
      </c>
      <c r="V3417" s="9">
        <f t="shared" si="981"/>
        <v>0.65438579854091039</v>
      </c>
      <c r="W3417" s="9">
        <f t="shared" si="982"/>
        <v>36.525000000000006</v>
      </c>
      <c r="X3417">
        <f t="shared" si="983"/>
        <v>217.83</v>
      </c>
      <c r="Y3417" s="9">
        <f t="shared" si="984"/>
        <v>3.9026655303536342</v>
      </c>
      <c r="Z3417" s="10">
        <f t="shared" si="985"/>
        <v>0.46410343674659427</v>
      </c>
      <c r="AA3417">
        <f t="shared" si="986"/>
        <v>2.1500000000000057</v>
      </c>
    </row>
    <row r="3418" spans="1:27">
      <c r="A3418" s="1">
        <f t="shared" si="969"/>
        <v>14001995</v>
      </c>
      <c r="B3418" s="1">
        <v>-5</v>
      </c>
      <c r="C3418" s="1">
        <v>2</v>
      </c>
      <c r="D3418" s="2">
        <v>14</v>
      </c>
      <c r="E3418" s="5">
        <v>3118.61</v>
      </c>
      <c r="F3418" s="5">
        <v>2880.98</v>
      </c>
      <c r="G3418" s="5">
        <v>108.45</v>
      </c>
      <c r="H3418" s="5">
        <v>3088.61</v>
      </c>
      <c r="I3418" s="5">
        <v>2584.35</v>
      </c>
      <c r="J3418" s="5">
        <v>120.99</v>
      </c>
      <c r="K3418" s="6">
        <f t="shared" si="970"/>
        <v>3103.61</v>
      </c>
      <c r="L3418" s="6">
        <f t="shared" si="971"/>
        <v>30</v>
      </c>
      <c r="M3418" s="6">
        <f t="shared" si="972"/>
        <v>2732.665</v>
      </c>
      <c r="N3418" s="5">
        <f t="shared" si="973"/>
        <v>81.240357273955908</v>
      </c>
      <c r="O3418" s="6">
        <f t="shared" si="974"/>
        <v>296.63000000000011</v>
      </c>
      <c r="P3418" s="6">
        <f t="shared" si="975"/>
        <v>162.48071454791182</v>
      </c>
      <c r="Q3418" s="6">
        <f t="shared" si="976"/>
        <v>-0.10898407183041095</v>
      </c>
      <c r="R3418" s="9">
        <f t="shared" si="977"/>
        <v>1.6409947527734257</v>
      </c>
      <c r="S3418" s="9">
        <f t="shared" si="978"/>
        <v>266.63000000000011</v>
      </c>
      <c r="T3418">
        <f t="shared" si="979"/>
        <v>296.63000000000011</v>
      </c>
      <c r="U3418" s="9">
        <f t="shared" si="980"/>
        <v>1.825632050088817</v>
      </c>
      <c r="V3418" s="9">
        <f t="shared" si="981"/>
        <v>4.5660188168438545</v>
      </c>
      <c r="W3418" s="9">
        <f t="shared" si="982"/>
        <v>370.94500000000016</v>
      </c>
      <c r="X3418">
        <f t="shared" si="983"/>
        <v>2732.665</v>
      </c>
      <c r="Y3418" s="9">
        <f t="shared" si="984"/>
        <v>33.636792004557563</v>
      </c>
      <c r="Z3418" s="10">
        <f t="shared" si="985"/>
        <v>0.46411851934608256</v>
      </c>
      <c r="AA3418">
        <f t="shared" si="986"/>
        <v>30</v>
      </c>
    </row>
    <row r="3419" spans="1:27">
      <c r="A3419" s="1">
        <f t="shared" si="969"/>
        <v>1023998</v>
      </c>
      <c r="B3419" s="1">
        <v>-2</v>
      </c>
      <c r="C3419" s="1">
        <v>24</v>
      </c>
      <c r="D3419" s="2">
        <v>1</v>
      </c>
      <c r="E3419" s="5">
        <v>814.52</v>
      </c>
      <c r="F3419" s="5">
        <v>956.52</v>
      </c>
      <c r="G3419" s="5">
        <v>134.93</v>
      </c>
      <c r="H3419" s="5">
        <v>919.37</v>
      </c>
      <c r="I3419" s="5">
        <v>966.55</v>
      </c>
      <c r="J3419" s="5">
        <v>117.65</v>
      </c>
      <c r="K3419" s="6">
        <f t="shared" si="970"/>
        <v>866.94499999999994</v>
      </c>
      <c r="L3419" s="6">
        <f t="shared" si="971"/>
        <v>-104.85000000000002</v>
      </c>
      <c r="M3419" s="6">
        <f t="shared" si="972"/>
        <v>961.53499999999997</v>
      </c>
      <c r="N3419" s="5">
        <f t="shared" si="973"/>
        <v>89.509255666662767</v>
      </c>
      <c r="O3419" s="6">
        <f t="shared" si="974"/>
        <v>-10.029999999999973</v>
      </c>
      <c r="P3419" s="6">
        <f t="shared" si="975"/>
        <v>179.01851133332553</v>
      </c>
      <c r="Q3419" s="6">
        <f t="shared" si="976"/>
        <v>0.13619050001810745</v>
      </c>
      <c r="R3419" s="9">
        <f t="shared" si="977"/>
        <v>0.52966589484954929</v>
      </c>
      <c r="S3419" s="9">
        <f t="shared" si="978"/>
        <v>94.82000000000005</v>
      </c>
      <c r="T3419">
        <f t="shared" si="979"/>
        <v>10.029999999999973</v>
      </c>
      <c r="U3419" s="9">
        <f t="shared" si="980"/>
        <v>5.6027725430720966E-2</v>
      </c>
      <c r="V3419" s="9">
        <f t="shared" si="981"/>
        <v>1.0567622230292946</v>
      </c>
      <c r="W3419" s="9">
        <f t="shared" si="982"/>
        <v>94.590000000000032</v>
      </c>
      <c r="X3419">
        <f t="shared" si="983"/>
        <v>961.53499999999997</v>
      </c>
      <c r="Y3419" s="9">
        <f t="shared" si="984"/>
        <v>10.742296903694601</v>
      </c>
      <c r="Z3419" s="10">
        <f t="shared" si="985"/>
        <v>0.46414437409064868</v>
      </c>
      <c r="AA3419">
        <f t="shared" si="986"/>
        <v>104.85000000000002</v>
      </c>
    </row>
    <row r="3420" spans="1:27">
      <c r="A3420" s="1">
        <f t="shared" si="969"/>
        <v>8013006</v>
      </c>
      <c r="B3420" s="1">
        <v>6</v>
      </c>
      <c r="C3420" s="1">
        <v>13</v>
      </c>
      <c r="D3420" s="2">
        <v>8</v>
      </c>
      <c r="E3420" s="5">
        <v>718.32</v>
      </c>
      <c r="F3420" s="5">
        <v>767.5</v>
      </c>
      <c r="G3420" s="5">
        <v>99.53</v>
      </c>
      <c r="H3420" s="5">
        <v>722.53</v>
      </c>
      <c r="I3420" s="5">
        <v>837.19</v>
      </c>
      <c r="J3420" s="5">
        <v>101.2</v>
      </c>
      <c r="K3420" s="6">
        <f t="shared" si="970"/>
        <v>720.42499999999995</v>
      </c>
      <c r="L3420" s="6">
        <f t="shared" si="971"/>
        <v>-4.2099999999999227</v>
      </c>
      <c r="M3420" s="6">
        <f t="shared" si="972"/>
        <v>802.34500000000003</v>
      </c>
      <c r="N3420" s="5">
        <f t="shared" si="973"/>
        <v>70.97122814915916</v>
      </c>
      <c r="O3420" s="6">
        <f t="shared" si="974"/>
        <v>-69.690000000000055</v>
      </c>
      <c r="P3420" s="6">
        <f t="shared" si="975"/>
        <v>141.94245629831832</v>
      </c>
      <c r="Q3420" s="6">
        <f t="shared" si="976"/>
        <v>-1.6638115047886291E-2</v>
      </c>
      <c r="R3420" s="9">
        <f t="shared" si="977"/>
        <v>0.46131370209898159</v>
      </c>
      <c r="S3420" s="9">
        <f t="shared" si="978"/>
        <v>65.480000000000132</v>
      </c>
      <c r="T3420">
        <f t="shared" si="979"/>
        <v>69.690000000000055</v>
      </c>
      <c r="U3420" s="9">
        <f t="shared" si="980"/>
        <v>0.49097360872446533</v>
      </c>
      <c r="V3420" s="9">
        <f t="shared" si="981"/>
        <v>1.1542705704321481</v>
      </c>
      <c r="W3420" s="9">
        <f t="shared" si="982"/>
        <v>81.920000000000073</v>
      </c>
      <c r="X3420">
        <f t="shared" si="983"/>
        <v>802.34500000000003</v>
      </c>
      <c r="Y3420" s="9">
        <f t="shared" si="984"/>
        <v>11.305215098063734</v>
      </c>
      <c r="Z3420" s="10">
        <f t="shared" si="985"/>
        <v>0.46417345895688605</v>
      </c>
      <c r="AA3420">
        <f t="shared" si="986"/>
        <v>4.2099999999999227</v>
      </c>
    </row>
    <row r="3421" spans="1:27">
      <c r="A3421" s="1">
        <f t="shared" si="969"/>
        <v>3008008</v>
      </c>
      <c r="B3421" s="1">
        <v>8</v>
      </c>
      <c r="C3421" s="1">
        <v>8</v>
      </c>
      <c r="D3421" s="2">
        <v>3</v>
      </c>
      <c r="E3421" s="5">
        <v>1442.08</v>
      </c>
      <c r="F3421" s="5">
        <v>1397.28</v>
      </c>
      <c r="G3421" s="5">
        <v>112.91</v>
      </c>
      <c r="H3421" s="5">
        <v>1414.39</v>
      </c>
      <c r="I3421" s="5">
        <v>1226.6600000000001</v>
      </c>
      <c r="J3421" s="5">
        <v>65.510000000000005</v>
      </c>
      <c r="K3421" s="6">
        <f t="shared" si="970"/>
        <v>1428.2350000000001</v>
      </c>
      <c r="L3421" s="6">
        <f t="shared" si="971"/>
        <v>27.689999999999827</v>
      </c>
      <c r="M3421" s="6">
        <f t="shared" si="972"/>
        <v>1311.97</v>
      </c>
      <c r="N3421" s="5">
        <f t="shared" si="973"/>
        <v>65.2691125265236</v>
      </c>
      <c r="O3421" s="6">
        <f t="shared" si="974"/>
        <v>170.61999999999989</v>
      </c>
      <c r="P3421" s="6">
        <f t="shared" si="975"/>
        <v>130.5382250530472</v>
      </c>
      <c r="Q3421" s="6">
        <f t="shared" si="976"/>
        <v>0.49630250843706419</v>
      </c>
      <c r="R3421" s="9">
        <f t="shared" si="977"/>
        <v>1.0949283241894638</v>
      </c>
      <c r="S3421" s="9">
        <f t="shared" si="978"/>
        <v>142.93000000000006</v>
      </c>
      <c r="T3421">
        <f t="shared" si="979"/>
        <v>170.61999999999989</v>
      </c>
      <c r="U3421" s="9">
        <f t="shared" si="980"/>
        <v>1.3070500991618703</v>
      </c>
      <c r="V3421" s="9">
        <f t="shared" si="981"/>
        <v>1.7813173107379567</v>
      </c>
      <c r="W3421" s="9">
        <f t="shared" si="982"/>
        <v>116.2650000000001</v>
      </c>
      <c r="X3421">
        <f t="shared" si="983"/>
        <v>1311.97</v>
      </c>
      <c r="Y3421" s="9">
        <f t="shared" si="984"/>
        <v>20.100932113438052</v>
      </c>
      <c r="Z3421" s="10">
        <f t="shared" si="985"/>
        <v>0.46426070262299823</v>
      </c>
      <c r="AA3421">
        <f t="shared" si="986"/>
        <v>27.689999999999827</v>
      </c>
    </row>
    <row r="3422" spans="1:27">
      <c r="A3422" s="1">
        <f t="shared" si="969"/>
        <v>6011993</v>
      </c>
      <c r="B3422" s="1">
        <v>-7</v>
      </c>
      <c r="C3422" s="1">
        <v>12</v>
      </c>
      <c r="D3422" s="2">
        <v>6</v>
      </c>
      <c r="E3422" s="5">
        <v>922.21</v>
      </c>
      <c r="F3422" s="5">
        <v>962.37</v>
      </c>
      <c r="G3422" s="5">
        <v>126.85</v>
      </c>
      <c r="H3422" s="5">
        <v>934.83</v>
      </c>
      <c r="I3422" s="5">
        <v>1014.78</v>
      </c>
      <c r="J3422" s="5">
        <v>101.76</v>
      </c>
      <c r="K3422" s="6">
        <f t="shared" si="970"/>
        <v>928.52</v>
      </c>
      <c r="L3422" s="6">
        <f t="shared" si="971"/>
        <v>-12.620000000000005</v>
      </c>
      <c r="M3422" s="6">
        <f t="shared" si="972"/>
        <v>988.57500000000005</v>
      </c>
      <c r="N3422" s="5">
        <f t="shared" si="973"/>
        <v>81.31116174917193</v>
      </c>
      <c r="O3422" s="6">
        <f t="shared" si="974"/>
        <v>-52.409999999999968</v>
      </c>
      <c r="P3422" s="6">
        <f t="shared" si="975"/>
        <v>162.62232349834386</v>
      </c>
      <c r="Q3422" s="6">
        <f t="shared" si="976"/>
        <v>0.21688801862477589</v>
      </c>
      <c r="R3422" s="9">
        <f t="shared" si="977"/>
        <v>0.24467735513817809</v>
      </c>
      <c r="S3422" s="9">
        <f t="shared" si="978"/>
        <v>39.789999999999964</v>
      </c>
      <c r="T3422">
        <f t="shared" si="979"/>
        <v>52.409999999999968</v>
      </c>
      <c r="U3422" s="9">
        <f t="shared" si="980"/>
        <v>0.32228047707443874</v>
      </c>
      <c r="V3422" s="9">
        <f t="shared" si="981"/>
        <v>0.7385824861936825</v>
      </c>
      <c r="W3422" s="9">
        <f t="shared" si="982"/>
        <v>60.055000000000064</v>
      </c>
      <c r="X3422">
        <f t="shared" si="983"/>
        <v>988.57500000000005</v>
      </c>
      <c r="Y3422" s="9">
        <f t="shared" si="984"/>
        <v>12.157924923635317</v>
      </c>
      <c r="Z3422" s="10">
        <f t="shared" si="985"/>
        <v>0.46427793400074491</v>
      </c>
      <c r="AA3422">
        <f t="shared" si="986"/>
        <v>12.620000000000005</v>
      </c>
    </row>
    <row r="3423" spans="1:27">
      <c r="A3423" s="1">
        <f t="shared" si="969"/>
        <v>16008000</v>
      </c>
      <c r="B3423" s="1">
        <v>0</v>
      </c>
      <c r="C3423" s="1">
        <v>8</v>
      </c>
      <c r="D3423" s="2">
        <v>16</v>
      </c>
      <c r="E3423" s="5">
        <v>9369.4500000000007</v>
      </c>
      <c r="F3423" s="5">
        <v>8870.14</v>
      </c>
      <c r="G3423" s="5">
        <v>224.14</v>
      </c>
      <c r="H3423" s="5">
        <v>9383.34</v>
      </c>
      <c r="I3423" s="5">
        <v>9224.66</v>
      </c>
      <c r="J3423" s="5">
        <v>287.70999999999998</v>
      </c>
      <c r="K3423" s="6">
        <f t="shared" si="970"/>
        <v>9376.3950000000004</v>
      </c>
      <c r="L3423" s="6">
        <f t="shared" si="971"/>
        <v>-13.889999999999418</v>
      </c>
      <c r="M3423" s="6">
        <f t="shared" si="972"/>
        <v>9047.4</v>
      </c>
      <c r="N3423" s="5">
        <f t="shared" si="973"/>
        <v>182.35664486110724</v>
      </c>
      <c r="O3423" s="6">
        <f t="shared" si="974"/>
        <v>-354.52000000000044</v>
      </c>
      <c r="P3423" s="6">
        <f t="shared" si="975"/>
        <v>364.71328972221448</v>
      </c>
      <c r="Q3423" s="6">
        <f t="shared" si="976"/>
        <v>-0.24461987588920997</v>
      </c>
      <c r="R3423" s="9">
        <f t="shared" si="977"/>
        <v>0.93396651451731683</v>
      </c>
      <c r="S3423" s="9">
        <f t="shared" si="978"/>
        <v>340.63000000000102</v>
      </c>
      <c r="T3423">
        <f t="shared" si="979"/>
        <v>354.52000000000044</v>
      </c>
      <c r="U3423" s="9">
        <f t="shared" si="980"/>
        <v>0.97205122486768225</v>
      </c>
      <c r="V3423" s="9">
        <f t="shared" si="981"/>
        <v>1.8041294862086399</v>
      </c>
      <c r="W3423" s="9">
        <f t="shared" si="982"/>
        <v>328.9950000000008</v>
      </c>
      <c r="X3423">
        <f t="shared" si="983"/>
        <v>9047.4</v>
      </c>
      <c r="Y3423" s="9">
        <f t="shared" si="984"/>
        <v>49.613766511722083</v>
      </c>
      <c r="Z3423" s="10">
        <f t="shared" si="985"/>
        <v>0.46434469954980645</v>
      </c>
      <c r="AA3423">
        <f t="shared" si="986"/>
        <v>13.889999999999418</v>
      </c>
    </row>
    <row r="3424" spans="1:27">
      <c r="A3424" s="1">
        <f t="shared" si="969"/>
        <v>6001008</v>
      </c>
      <c r="B3424" s="1">
        <v>8</v>
      </c>
      <c r="C3424" s="1">
        <v>1</v>
      </c>
      <c r="D3424" s="2">
        <v>6</v>
      </c>
      <c r="E3424" s="5">
        <v>3261.96</v>
      </c>
      <c r="F3424" s="5">
        <v>3235.31</v>
      </c>
      <c r="G3424" s="5">
        <v>135.77000000000001</v>
      </c>
      <c r="H3424" s="5">
        <v>3245.38</v>
      </c>
      <c r="I3424" s="5">
        <v>3065.25</v>
      </c>
      <c r="J3424" s="5">
        <v>107.33</v>
      </c>
      <c r="K3424" s="6">
        <f t="shared" si="970"/>
        <v>3253.67</v>
      </c>
      <c r="L3424" s="6">
        <f t="shared" si="971"/>
        <v>16.579999999999927</v>
      </c>
      <c r="M3424" s="6">
        <f t="shared" si="972"/>
        <v>3150.2799999999997</v>
      </c>
      <c r="N3424" s="5">
        <f t="shared" si="973"/>
        <v>86.534995522042991</v>
      </c>
      <c r="O3424" s="6">
        <f t="shared" si="974"/>
        <v>170.05999999999995</v>
      </c>
      <c r="P3424" s="6">
        <f t="shared" si="975"/>
        <v>173.06999104408598</v>
      </c>
      <c r="Q3424" s="6">
        <f t="shared" si="976"/>
        <v>0.23081870945849309</v>
      </c>
      <c r="R3424" s="9">
        <f t="shared" si="977"/>
        <v>0.88680885157556966</v>
      </c>
      <c r="S3424" s="9">
        <f t="shared" si="978"/>
        <v>153.48000000000002</v>
      </c>
      <c r="T3424">
        <f t="shared" si="979"/>
        <v>170.05999999999995</v>
      </c>
      <c r="U3424" s="9">
        <f t="shared" si="980"/>
        <v>0.98260824406399083</v>
      </c>
      <c r="V3424" s="9">
        <f t="shared" si="981"/>
        <v>1.1947767417826223</v>
      </c>
      <c r="W3424" s="9">
        <f t="shared" si="982"/>
        <v>103.39000000000033</v>
      </c>
      <c r="X3424">
        <f t="shared" si="983"/>
        <v>3150.2799999999997</v>
      </c>
      <c r="Y3424" s="9">
        <f t="shared" si="984"/>
        <v>36.404693627071737</v>
      </c>
      <c r="Z3424" s="10">
        <f t="shared" si="985"/>
        <v>0.46435439052516775</v>
      </c>
      <c r="AA3424">
        <f t="shared" si="986"/>
        <v>16.579999999999927</v>
      </c>
    </row>
    <row r="3425" spans="1:27">
      <c r="A3425" s="1">
        <f t="shared" si="969"/>
        <v>4016994</v>
      </c>
      <c r="B3425" s="1">
        <v>-6</v>
      </c>
      <c r="C3425" s="1">
        <v>17</v>
      </c>
      <c r="D3425" s="2">
        <v>4</v>
      </c>
      <c r="E3425" s="5">
        <v>1178.1600000000001</v>
      </c>
      <c r="F3425" s="5">
        <v>1102.32</v>
      </c>
      <c r="G3425" s="5">
        <v>113.47</v>
      </c>
      <c r="H3425" s="5">
        <v>1268.03</v>
      </c>
      <c r="I3425" s="5">
        <v>823.81</v>
      </c>
      <c r="J3425" s="5">
        <v>88.38</v>
      </c>
      <c r="K3425" s="6">
        <f t="shared" si="970"/>
        <v>1223.095</v>
      </c>
      <c r="L3425" s="6">
        <f t="shared" si="971"/>
        <v>-89.869999999999891</v>
      </c>
      <c r="M3425" s="6">
        <f t="shared" si="972"/>
        <v>963.06499999999994</v>
      </c>
      <c r="N3425" s="5">
        <f t="shared" si="973"/>
        <v>71.913950837094191</v>
      </c>
      <c r="O3425" s="6">
        <f t="shared" si="974"/>
        <v>278.51</v>
      </c>
      <c r="P3425" s="6">
        <f t="shared" si="975"/>
        <v>143.82790167418838</v>
      </c>
      <c r="Q3425" s="6">
        <f t="shared" si="976"/>
        <v>0.24481787615982903</v>
      </c>
      <c r="R3425" s="9">
        <f t="shared" si="977"/>
        <v>2.5612554706838919</v>
      </c>
      <c r="S3425" s="9">
        <f t="shared" si="978"/>
        <v>368.37999999999988</v>
      </c>
      <c r="T3425">
        <f t="shared" si="979"/>
        <v>278.51</v>
      </c>
      <c r="U3425" s="9">
        <f t="shared" si="980"/>
        <v>1.9364114803739914</v>
      </c>
      <c r="V3425" s="9">
        <f t="shared" si="981"/>
        <v>3.6158491777074371</v>
      </c>
      <c r="W3425" s="9">
        <f t="shared" si="982"/>
        <v>260.03000000000009</v>
      </c>
      <c r="X3425">
        <f t="shared" si="983"/>
        <v>963.06499999999994</v>
      </c>
      <c r="Y3425" s="9">
        <f t="shared" si="984"/>
        <v>13.391907811901747</v>
      </c>
      <c r="Z3425" s="10">
        <f t="shared" si="985"/>
        <v>0.46445774834746811</v>
      </c>
      <c r="AA3425">
        <f t="shared" si="986"/>
        <v>89.869999999999891</v>
      </c>
    </row>
    <row r="3426" spans="1:27">
      <c r="A3426" s="1">
        <f t="shared" si="969"/>
        <v>14007004</v>
      </c>
      <c r="B3426" s="1">
        <v>4</v>
      </c>
      <c r="C3426" s="1">
        <v>7</v>
      </c>
      <c r="D3426" s="2">
        <v>14</v>
      </c>
      <c r="E3426" s="5">
        <v>4081.08</v>
      </c>
      <c r="F3426" s="5">
        <v>4455.5600000000004</v>
      </c>
      <c r="G3426" s="5">
        <v>173.96</v>
      </c>
      <c r="H3426" s="5">
        <v>4282.95</v>
      </c>
      <c r="I3426" s="5">
        <v>3881.26</v>
      </c>
      <c r="J3426" s="5">
        <v>158.91</v>
      </c>
      <c r="K3426" s="6">
        <f t="shared" si="970"/>
        <v>4182.0149999999994</v>
      </c>
      <c r="L3426" s="6">
        <f t="shared" si="971"/>
        <v>-201.86999999999989</v>
      </c>
      <c r="M3426" s="6">
        <f t="shared" si="972"/>
        <v>4168.41</v>
      </c>
      <c r="N3426" s="5">
        <f t="shared" si="973"/>
        <v>117.80754400716449</v>
      </c>
      <c r="O3426" s="6">
        <f t="shared" si="974"/>
        <v>574.30000000000018</v>
      </c>
      <c r="P3426" s="6">
        <f t="shared" si="975"/>
        <v>235.61508801432899</v>
      </c>
      <c r="Q3426" s="6">
        <f t="shared" si="976"/>
        <v>9.0241220479496023E-2</v>
      </c>
      <c r="R3426" s="9">
        <f t="shared" si="977"/>
        <v>3.2942287632819047</v>
      </c>
      <c r="S3426" s="9">
        <f t="shared" si="978"/>
        <v>776.17000000000007</v>
      </c>
      <c r="T3426">
        <f t="shared" si="979"/>
        <v>574.30000000000018</v>
      </c>
      <c r="U3426" s="9">
        <f t="shared" si="980"/>
        <v>2.4374500157862302</v>
      </c>
      <c r="V3426" s="9">
        <f t="shared" si="981"/>
        <v>0.11548496418168408</v>
      </c>
      <c r="W3426" s="9">
        <f t="shared" si="982"/>
        <v>13.604999999999563</v>
      </c>
      <c r="X3426">
        <f t="shared" si="983"/>
        <v>4168.41</v>
      </c>
      <c r="Y3426" s="9">
        <f t="shared" si="984"/>
        <v>35.383217901109091</v>
      </c>
      <c r="Z3426" s="10">
        <f t="shared" si="985"/>
        <v>0.46445774834746811</v>
      </c>
      <c r="AA3426">
        <f t="shared" si="986"/>
        <v>201.86999999999989</v>
      </c>
    </row>
    <row r="3427" spans="1:27">
      <c r="A3427" s="1">
        <f t="shared" si="969"/>
        <v>1024002</v>
      </c>
      <c r="B3427" s="1">
        <v>2</v>
      </c>
      <c r="C3427" s="1">
        <v>24</v>
      </c>
      <c r="D3427" s="2">
        <v>1</v>
      </c>
      <c r="E3427" s="5">
        <v>2034.93</v>
      </c>
      <c r="F3427" s="5">
        <v>1715.37</v>
      </c>
      <c r="G3427" s="5">
        <v>188.46</v>
      </c>
      <c r="H3427" s="5">
        <v>1963.13</v>
      </c>
      <c r="I3427" s="5">
        <v>1587.13</v>
      </c>
      <c r="J3427" s="5">
        <v>140.79</v>
      </c>
      <c r="K3427" s="6">
        <f t="shared" si="970"/>
        <v>1999.0300000000002</v>
      </c>
      <c r="L3427" s="6">
        <f t="shared" si="971"/>
        <v>71.799999999999955</v>
      </c>
      <c r="M3427" s="6">
        <f t="shared" si="972"/>
        <v>1651.25</v>
      </c>
      <c r="N3427" s="5">
        <f t="shared" si="973"/>
        <v>117.62120950321842</v>
      </c>
      <c r="O3427" s="6">
        <f t="shared" si="974"/>
        <v>128.23999999999978</v>
      </c>
      <c r="P3427" s="6">
        <f t="shared" si="975"/>
        <v>235.24241900643685</v>
      </c>
      <c r="Q3427" s="6">
        <f t="shared" si="976"/>
        <v>0.28362183486463244</v>
      </c>
      <c r="R3427" s="9">
        <f t="shared" si="977"/>
        <v>0.23992271563257256</v>
      </c>
      <c r="S3427" s="9">
        <f t="shared" si="978"/>
        <v>56.439999999999827</v>
      </c>
      <c r="T3427">
        <f t="shared" si="979"/>
        <v>128.23999999999978</v>
      </c>
      <c r="U3427" s="9">
        <f t="shared" si="980"/>
        <v>0.54513977768818467</v>
      </c>
      <c r="V3427" s="9">
        <f t="shared" si="981"/>
        <v>2.9567796613287167</v>
      </c>
      <c r="W3427" s="9">
        <f t="shared" si="982"/>
        <v>347.7800000000002</v>
      </c>
      <c r="X3427">
        <f t="shared" si="983"/>
        <v>1651.25</v>
      </c>
      <c r="Y3427" s="9">
        <f t="shared" si="984"/>
        <v>14.038709574354593</v>
      </c>
      <c r="Z3427" s="10">
        <f t="shared" si="985"/>
        <v>0.46449757803458996</v>
      </c>
      <c r="AA3427">
        <f t="shared" si="986"/>
        <v>71.799999999999955</v>
      </c>
    </row>
    <row r="3428" spans="1:27">
      <c r="A3428" s="1">
        <f t="shared" si="969"/>
        <v>6018005</v>
      </c>
      <c r="B3428" s="1">
        <v>5</v>
      </c>
      <c r="C3428" s="1">
        <v>18</v>
      </c>
      <c r="D3428" s="2">
        <v>6</v>
      </c>
      <c r="E3428" s="5">
        <v>2162.37</v>
      </c>
      <c r="F3428" s="5">
        <v>2244.79</v>
      </c>
      <c r="G3428" s="5">
        <v>160.58000000000001</v>
      </c>
      <c r="H3428" s="5">
        <v>2203.9499999999998</v>
      </c>
      <c r="I3428" s="5">
        <v>2444.6799999999998</v>
      </c>
      <c r="J3428" s="5">
        <v>133.82</v>
      </c>
      <c r="K3428" s="6">
        <f t="shared" si="970"/>
        <v>2183.16</v>
      </c>
      <c r="L3428" s="6">
        <f t="shared" si="971"/>
        <v>-41.579999999999927</v>
      </c>
      <c r="M3428" s="6">
        <f t="shared" si="972"/>
        <v>2344.7349999999997</v>
      </c>
      <c r="N3428" s="5">
        <f t="shared" si="973"/>
        <v>104.51522472826626</v>
      </c>
      <c r="O3428" s="6">
        <f t="shared" si="974"/>
        <v>-199.88999999999987</v>
      </c>
      <c r="P3428" s="6">
        <f t="shared" si="975"/>
        <v>209.03044945653252</v>
      </c>
      <c r="Q3428" s="6">
        <f t="shared" si="976"/>
        <v>0.18030376935923134</v>
      </c>
      <c r="R3428" s="9">
        <f t="shared" si="977"/>
        <v>0.75735377506768553</v>
      </c>
      <c r="S3428" s="9">
        <f t="shared" si="978"/>
        <v>158.30999999999995</v>
      </c>
      <c r="T3428">
        <f t="shared" si="979"/>
        <v>199.88999999999987</v>
      </c>
      <c r="U3428" s="9">
        <f t="shared" si="980"/>
        <v>0.9562721628341837</v>
      </c>
      <c r="V3428" s="9">
        <f t="shared" si="981"/>
        <v>1.5459470179592092</v>
      </c>
      <c r="W3428" s="9">
        <f t="shared" si="982"/>
        <v>161.57499999999982</v>
      </c>
      <c r="X3428">
        <f t="shared" si="983"/>
        <v>2344.7349999999997</v>
      </c>
      <c r="Y3428" s="9">
        <f t="shared" si="984"/>
        <v>22.434387010085654</v>
      </c>
      <c r="Z3428" s="10">
        <f t="shared" si="985"/>
        <v>0.46467838340082057</v>
      </c>
      <c r="AA3428">
        <f t="shared" si="986"/>
        <v>41.579999999999927</v>
      </c>
    </row>
    <row r="3429" spans="1:27">
      <c r="A3429" s="1">
        <f t="shared" si="969"/>
        <v>10019002</v>
      </c>
      <c r="B3429" s="1">
        <v>2</v>
      </c>
      <c r="C3429" s="1">
        <v>19</v>
      </c>
      <c r="D3429" s="2">
        <v>10</v>
      </c>
      <c r="E3429" s="5">
        <v>4060.99</v>
      </c>
      <c r="F3429" s="5">
        <v>4264.3100000000004</v>
      </c>
      <c r="G3429" s="5">
        <v>166.71</v>
      </c>
      <c r="H3429" s="5">
        <v>3957.13</v>
      </c>
      <c r="I3429" s="5">
        <v>3959.2</v>
      </c>
      <c r="J3429" s="5">
        <v>174.52</v>
      </c>
      <c r="K3429" s="6">
        <f t="shared" si="970"/>
        <v>4009.06</v>
      </c>
      <c r="L3429" s="6">
        <f t="shared" si="971"/>
        <v>103.85999999999967</v>
      </c>
      <c r="M3429" s="6">
        <f t="shared" si="972"/>
        <v>4111.7550000000001</v>
      </c>
      <c r="N3429" s="5">
        <f t="shared" si="973"/>
        <v>120.67461881025356</v>
      </c>
      <c r="O3429" s="6">
        <f t="shared" si="974"/>
        <v>305.11000000000058</v>
      </c>
      <c r="P3429" s="6">
        <f t="shared" si="975"/>
        <v>241.34923762050713</v>
      </c>
      <c r="Q3429" s="6">
        <f t="shared" si="976"/>
        <v>-4.5751609570867324E-2</v>
      </c>
      <c r="R3429" s="9">
        <f t="shared" si="977"/>
        <v>0.83385388735489818</v>
      </c>
      <c r="S3429" s="9">
        <f t="shared" si="978"/>
        <v>201.25000000000091</v>
      </c>
      <c r="T3429">
        <f t="shared" si="979"/>
        <v>305.11000000000058</v>
      </c>
      <c r="U3429" s="9">
        <f t="shared" si="980"/>
        <v>1.2641846438303221</v>
      </c>
      <c r="V3429" s="9">
        <f t="shared" si="981"/>
        <v>0.85100745303762504</v>
      </c>
      <c r="W3429" s="9">
        <f t="shared" si="982"/>
        <v>102.69500000000016</v>
      </c>
      <c r="X3429">
        <f t="shared" si="983"/>
        <v>4111.7550000000001</v>
      </c>
      <c r="Y3429" s="9">
        <f t="shared" si="984"/>
        <v>34.073072204729684</v>
      </c>
      <c r="Z3429" s="10">
        <f t="shared" si="985"/>
        <v>0.46474186383410737</v>
      </c>
      <c r="AA3429">
        <f t="shared" si="986"/>
        <v>103.85999999999967</v>
      </c>
    </row>
    <row r="3430" spans="1:27">
      <c r="A3430" s="1">
        <f t="shared" si="969"/>
        <v>16005002</v>
      </c>
      <c r="B3430" s="1">
        <v>2</v>
      </c>
      <c r="C3430" s="1">
        <v>5</v>
      </c>
      <c r="D3430" s="2">
        <v>16</v>
      </c>
      <c r="E3430" s="5">
        <v>41.93</v>
      </c>
      <c r="F3430" s="5">
        <v>131.34</v>
      </c>
      <c r="G3430" s="5">
        <v>155.28</v>
      </c>
      <c r="H3430" s="5">
        <v>18.62</v>
      </c>
      <c r="I3430" s="5">
        <v>-17.940000000000001</v>
      </c>
      <c r="J3430" s="5">
        <v>57.35</v>
      </c>
      <c r="K3430" s="6">
        <f t="shared" si="970"/>
        <v>30.274999999999999</v>
      </c>
      <c r="L3430" s="6">
        <f t="shared" si="971"/>
        <v>23.31</v>
      </c>
      <c r="M3430" s="6">
        <f t="shared" si="972"/>
        <v>56.7</v>
      </c>
      <c r="N3430" s="5">
        <f t="shared" si="973"/>
        <v>82.766087409034867</v>
      </c>
      <c r="O3430" s="6">
        <f t="shared" si="974"/>
        <v>149.28</v>
      </c>
      <c r="P3430" s="6">
        <f t="shared" si="975"/>
        <v>165.53217481806973</v>
      </c>
      <c r="Q3430" s="6">
        <f t="shared" si="976"/>
        <v>0.75993325825283364</v>
      </c>
      <c r="R3430" s="9">
        <f t="shared" si="977"/>
        <v>0.76100009039601479</v>
      </c>
      <c r="S3430" s="9">
        <f t="shared" si="978"/>
        <v>125.97</v>
      </c>
      <c r="T3430">
        <f t="shared" si="979"/>
        <v>149.28</v>
      </c>
      <c r="U3430" s="9">
        <f t="shared" si="980"/>
        <v>0.90181863534426532</v>
      </c>
      <c r="V3430" s="9">
        <f t="shared" si="981"/>
        <v>0.31927327758537266</v>
      </c>
      <c r="W3430" s="9">
        <f t="shared" si="982"/>
        <v>26.425000000000004</v>
      </c>
      <c r="X3430">
        <f t="shared" si="983"/>
        <v>56.7</v>
      </c>
      <c r="Y3430" s="9">
        <f t="shared" si="984"/>
        <v>0.68506319164013729</v>
      </c>
      <c r="Z3430" s="10">
        <f t="shared" si="985"/>
        <v>0.46474186383410737</v>
      </c>
      <c r="AA3430">
        <f t="shared" si="986"/>
        <v>23.31</v>
      </c>
    </row>
    <row r="3431" spans="1:27">
      <c r="A3431" s="1">
        <f t="shared" si="969"/>
        <v>9005007</v>
      </c>
      <c r="B3431" s="1">
        <v>7</v>
      </c>
      <c r="C3431" s="1">
        <v>5</v>
      </c>
      <c r="D3431" s="2">
        <v>9</v>
      </c>
      <c r="E3431" s="5">
        <v>1043.99</v>
      </c>
      <c r="F3431" s="5">
        <v>1171.46</v>
      </c>
      <c r="G3431" s="5">
        <v>138.84</v>
      </c>
      <c r="H3431" s="5">
        <v>1015.3</v>
      </c>
      <c r="I3431" s="5">
        <v>578.48</v>
      </c>
      <c r="J3431" s="5">
        <v>94.79</v>
      </c>
      <c r="K3431" s="6">
        <f t="shared" si="970"/>
        <v>1029.645</v>
      </c>
      <c r="L3431" s="6">
        <f t="shared" si="971"/>
        <v>28.690000000000055</v>
      </c>
      <c r="M3431" s="6">
        <f t="shared" si="972"/>
        <v>874.97</v>
      </c>
      <c r="N3431" s="5">
        <f t="shared" si="973"/>
        <v>84.056067151633982</v>
      </c>
      <c r="O3431" s="6">
        <f t="shared" si="974"/>
        <v>592.98</v>
      </c>
      <c r="P3431" s="6">
        <f t="shared" si="975"/>
        <v>168.11213430326796</v>
      </c>
      <c r="Q3431" s="6">
        <f t="shared" si="976"/>
        <v>0.36414671625242562</v>
      </c>
      <c r="R3431" s="9">
        <f t="shared" si="977"/>
        <v>3.3566286118409634</v>
      </c>
      <c r="S3431" s="9">
        <f t="shared" si="978"/>
        <v>564.29</v>
      </c>
      <c r="T3431">
        <f t="shared" si="979"/>
        <v>592.98</v>
      </c>
      <c r="U3431" s="9">
        <f t="shared" si="980"/>
        <v>3.5272885116685653</v>
      </c>
      <c r="V3431" s="9">
        <f t="shared" si="981"/>
        <v>1.8401408160219068</v>
      </c>
      <c r="W3431" s="9">
        <f t="shared" si="982"/>
        <v>154.67499999999995</v>
      </c>
      <c r="X3431">
        <f t="shared" si="983"/>
        <v>874.97</v>
      </c>
      <c r="Y3431" s="9">
        <f t="shared" si="984"/>
        <v>10.409361627895189</v>
      </c>
      <c r="Z3431" s="10">
        <f t="shared" si="985"/>
        <v>0.46485158921961323</v>
      </c>
      <c r="AA3431">
        <f t="shared" si="986"/>
        <v>28.690000000000055</v>
      </c>
    </row>
    <row r="3432" spans="1:27">
      <c r="A3432" s="1">
        <f t="shared" si="969"/>
        <v>9015005</v>
      </c>
      <c r="B3432" s="1">
        <v>5</v>
      </c>
      <c r="C3432" s="1">
        <v>15</v>
      </c>
      <c r="D3432" s="2">
        <v>9</v>
      </c>
      <c r="E3432" s="5">
        <v>123</v>
      </c>
      <c r="F3432" s="5">
        <v>192.08</v>
      </c>
      <c r="G3432" s="5">
        <v>90.33</v>
      </c>
      <c r="H3432" s="5">
        <v>109.96</v>
      </c>
      <c r="I3432" s="5">
        <v>225.82</v>
      </c>
      <c r="J3432" s="5">
        <v>86.98</v>
      </c>
      <c r="K3432" s="6">
        <f t="shared" si="970"/>
        <v>116.47999999999999</v>
      </c>
      <c r="L3432" s="6">
        <f t="shared" si="971"/>
        <v>13.040000000000006</v>
      </c>
      <c r="M3432" s="6">
        <f t="shared" si="972"/>
        <v>208.95</v>
      </c>
      <c r="N3432" s="5">
        <f t="shared" si="973"/>
        <v>62.699739433270373</v>
      </c>
      <c r="O3432" s="6">
        <f t="shared" si="974"/>
        <v>-33.739999999999981</v>
      </c>
      <c r="P3432" s="6">
        <f t="shared" si="975"/>
        <v>125.39947886654075</v>
      </c>
      <c r="Q3432" s="6">
        <f t="shared" si="976"/>
        <v>3.7773443131199728E-2</v>
      </c>
      <c r="R3432" s="9">
        <f t="shared" si="977"/>
        <v>0.37304780229419188</v>
      </c>
      <c r="S3432" s="9">
        <f t="shared" si="978"/>
        <v>46.779999999999987</v>
      </c>
      <c r="T3432">
        <f t="shared" si="979"/>
        <v>33.739999999999981</v>
      </c>
      <c r="U3432" s="9">
        <f t="shared" si="980"/>
        <v>0.26906012931607592</v>
      </c>
      <c r="V3432" s="9">
        <f t="shared" si="981"/>
        <v>1.4748067669150891</v>
      </c>
      <c r="W3432" s="9">
        <f t="shared" si="982"/>
        <v>92.47</v>
      </c>
      <c r="X3432">
        <f t="shared" si="983"/>
        <v>208.95</v>
      </c>
      <c r="Y3432" s="9">
        <f t="shared" si="984"/>
        <v>3.3325497344750499</v>
      </c>
      <c r="Z3432" s="10">
        <f t="shared" si="985"/>
        <v>0.46490751768496924</v>
      </c>
      <c r="AA3432">
        <f t="shared" si="986"/>
        <v>13.040000000000006</v>
      </c>
    </row>
    <row r="3433" spans="1:27">
      <c r="A3433" s="1">
        <f t="shared" si="969"/>
        <v>2023003</v>
      </c>
      <c r="B3433" s="1">
        <v>3</v>
      </c>
      <c r="C3433" s="1">
        <v>23</v>
      </c>
      <c r="D3433" s="2">
        <v>2</v>
      </c>
      <c r="E3433" s="5">
        <v>285.45</v>
      </c>
      <c r="F3433" s="5">
        <v>384.72</v>
      </c>
      <c r="G3433" s="5">
        <v>96.74</v>
      </c>
      <c r="H3433" s="5">
        <v>281.39</v>
      </c>
      <c r="I3433" s="5">
        <v>444.66</v>
      </c>
      <c r="J3433" s="5">
        <v>95.62</v>
      </c>
      <c r="K3433" s="6">
        <f t="shared" si="970"/>
        <v>283.41999999999996</v>
      </c>
      <c r="L3433" s="6">
        <f t="shared" si="971"/>
        <v>4.0600000000000023</v>
      </c>
      <c r="M3433" s="6">
        <f t="shared" si="972"/>
        <v>414.69000000000005</v>
      </c>
      <c r="N3433" s="5">
        <f t="shared" si="973"/>
        <v>68.010682984366511</v>
      </c>
      <c r="O3433" s="6">
        <f t="shared" si="974"/>
        <v>-59.94</v>
      </c>
      <c r="P3433" s="6">
        <f t="shared" si="975"/>
        <v>136.02136596873302</v>
      </c>
      <c r="Q3433" s="6">
        <f t="shared" si="976"/>
        <v>1.1644437852897854E-2</v>
      </c>
      <c r="R3433" s="9">
        <f t="shared" si="977"/>
        <v>0.4705143162193472</v>
      </c>
      <c r="S3433" s="9">
        <f t="shared" si="978"/>
        <v>64</v>
      </c>
      <c r="T3433">
        <f t="shared" si="979"/>
        <v>59.94</v>
      </c>
      <c r="U3433" s="9">
        <f t="shared" si="980"/>
        <v>0.44066606428418231</v>
      </c>
      <c r="V3433" s="9">
        <f t="shared" si="981"/>
        <v>1.9301379465660546</v>
      </c>
      <c r="W3433" s="9">
        <f t="shared" si="982"/>
        <v>131.2700000000001</v>
      </c>
      <c r="X3433">
        <f t="shared" si="983"/>
        <v>414.69000000000005</v>
      </c>
      <c r="Y3433" s="9">
        <f t="shared" si="984"/>
        <v>6.0974244310312846</v>
      </c>
      <c r="Z3433" s="10">
        <f t="shared" si="985"/>
        <v>0.46491612146708788</v>
      </c>
      <c r="AA3433">
        <f t="shared" si="986"/>
        <v>4.0600000000000023</v>
      </c>
    </row>
    <row r="3434" spans="1:27">
      <c r="A3434" s="1">
        <f t="shared" si="969"/>
        <v>4007008</v>
      </c>
      <c r="B3434" s="1">
        <v>8</v>
      </c>
      <c r="C3434" s="1">
        <v>7</v>
      </c>
      <c r="D3434" s="2">
        <v>4</v>
      </c>
      <c r="E3434" s="5">
        <v>5379.93</v>
      </c>
      <c r="F3434" s="5">
        <v>4868.72</v>
      </c>
      <c r="G3434" s="5">
        <v>112.91</v>
      </c>
      <c r="H3434" s="5">
        <v>5291.93</v>
      </c>
      <c r="I3434" s="5">
        <v>4809.34</v>
      </c>
      <c r="J3434" s="5">
        <v>103.43</v>
      </c>
      <c r="K3434" s="6">
        <f t="shared" si="970"/>
        <v>5335.93</v>
      </c>
      <c r="L3434" s="6">
        <f t="shared" si="971"/>
        <v>88</v>
      </c>
      <c r="M3434" s="6">
        <f t="shared" si="972"/>
        <v>4839.0300000000007</v>
      </c>
      <c r="N3434" s="5">
        <f t="shared" si="973"/>
        <v>76.561140600176543</v>
      </c>
      <c r="O3434" s="6">
        <f t="shared" si="974"/>
        <v>59.380000000000109</v>
      </c>
      <c r="P3434" s="6">
        <f t="shared" si="975"/>
        <v>153.12228120035309</v>
      </c>
      <c r="Q3434" s="6">
        <f t="shared" si="976"/>
        <v>8.7471864057103998E-2</v>
      </c>
      <c r="R3434" s="9">
        <f t="shared" si="977"/>
        <v>0.18690944110577876</v>
      </c>
      <c r="S3434" s="9">
        <f t="shared" si="978"/>
        <v>28.619999999999891</v>
      </c>
      <c r="T3434">
        <f t="shared" si="979"/>
        <v>59.380000000000109</v>
      </c>
      <c r="U3434" s="9">
        <f t="shared" si="980"/>
        <v>0.38779464056118818</v>
      </c>
      <c r="V3434" s="9">
        <f t="shared" si="981"/>
        <v>6.4902376859162656</v>
      </c>
      <c r="W3434" s="9">
        <f t="shared" si="982"/>
        <v>496.89999999999964</v>
      </c>
      <c r="X3434">
        <f t="shared" si="983"/>
        <v>4839.0300000000007</v>
      </c>
      <c r="Y3434" s="9">
        <f t="shared" si="984"/>
        <v>63.204779370656901</v>
      </c>
      <c r="Z3434" s="10">
        <f t="shared" si="985"/>
        <v>0.46494838423205642</v>
      </c>
      <c r="AA3434">
        <f t="shared" si="986"/>
        <v>88</v>
      </c>
    </row>
    <row r="3435" spans="1:27">
      <c r="A3435" s="1">
        <f t="shared" si="969"/>
        <v>13013003</v>
      </c>
      <c r="B3435" s="1">
        <v>3</v>
      </c>
      <c r="C3435" s="1">
        <v>13</v>
      </c>
      <c r="D3435" s="2">
        <v>13</v>
      </c>
      <c r="E3435" s="5">
        <v>282.37</v>
      </c>
      <c r="F3435" s="5">
        <v>256.48</v>
      </c>
      <c r="G3435" s="5">
        <v>88.93</v>
      </c>
      <c r="H3435" s="5">
        <v>248.11</v>
      </c>
      <c r="I3435" s="5">
        <v>195.15</v>
      </c>
      <c r="J3435" s="5">
        <v>79.180000000000007</v>
      </c>
      <c r="K3435" s="6">
        <f t="shared" si="970"/>
        <v>265.24</v>
      </c>
      <c r="L3435" s="6">
        <f t="shared" si="971"/>
        <v>34.259999999999991</v>
      </c>
      <c r="M3435" s="6">
        <f t="shared" si="972"/>
        <v>225.815</v>
      </c>
      <c r="N3435" s="5">
        <f t="shared" si="973"/>
        <v>59.535739896300953</v>
      </c>
      <c r="O3435" s="6">
        <f t="shared" si="974"/>
        <v>61.330000000000013</v>
      </c>
      <c r="P3435" s="6">
        <f t="shared" si="975"/>
        <v>119.07147979260191</v>
      </c>
      <c r="Q3435" s="6">
        <f t="shared" si="976"/>
        <v>0.11560660883098224</v>
      </c>
      <c r="R3435" s="9">
        <f t="shared" si="977"/>
        <v>0.2273424336973926</v>
      </c>
      <c r="S3435" s="9">
        <f t="shared" si="978"/>
        <v>27.070000000000022</v>
      </c>
      <c r="T3435">
        <f t="shared" si="979"/>
        <v>61.330000000000013</v>
      </c>
      <c r="U3435" s="9">
        <f t="shared" si="980"/>
        <v>0.51506876463469076</v>
      </c>
      <c r="V3435" s="9">
        <f t="shared" si="981"/>
        <v>0.66220727362539333</v>
      </c>
      <c r="W3435" s="9">
        <f t="shared" si="982"/>
        <v>39.425000000000011</v>
      </c>
      <c r="X3435">
        <f t="shared" si="983"/>
        <v>225.815</v>
      </c>
      <c r="Y3435" s="9">
        <f t="shared" si="984"/>
        <v>3.7929317817049624</v>
      </c>
      <c r="Z3435" s="10">
        <f t="shared" si="985"/>
        <v>0.46495483651640834</v>
      </c>
      <c r="AA3435">
        <f t="shared" si="986"/>
        <v>34.259999999999991</v>
      </c>
    </row>
    <row r="3436" spans="1:27">
      <c r="A3436" s="1">
        <f t="shared" si="969"/>
        <v>5018995</v>
      </c>
      <c r="B3436" s="1">
        <v>-5</v>
      </c>
      <c r="C3436" s="1">
        <v>19</v>
      </c>
      <c r="D3436" s="2">
        <v>5</v>
      </c>
      <c r="E3436" s="5">
        <v>206.57</v>
      </c>
      <c r="F3436" s="5">
        <v>360.75</v>
      </c>
      <c r="G3436" s="5">
        <v>90.33</v>
      </c>
      <c r="H3436" s="5">
        <v>212.48</v>
      </c>
      <c r="I3436" s="5">
        <v>328.69</v>
      </c>
      <c r="J3436" s="5">
        <v>82.52</v>
      </c>
      <c r="K3436" s="6">
        <f t="shared" si="970"/>
        <v>209.52499999999998</v>
      </c>
      <c r="L3436" s="6">
        <f t="shared" si="971"/>
        <v>-5.9099999999999966</v>
      </c>
      <c r="M3436" s="6">
        <f t="shared" si="972"/>
        <v>344.72</v>
      </c>
      <c r="N3436" s="5">
        <f t="shared" si="973"/>
        <v>61.174053527619044</v>
      </c>
      <c r="O3436" s="6">
        <f t="shared" si="974"/>
        <v>32.06</v>
      </c>
      <c r="P3436" s="6">
        <f t="shared" si="975"/>
        <v>122.34810705523809</v>
      </c>
      <c r="Q3436" s="6">
        <f t="shared" si="976"/>
        <v>9.0183255536972901E-2</v>
      </c>
      <c r="R3436" s="9">
        <f t="shared" si="977"/>
        <v>0.3103439923500998</v>
      </c>
      <c r="S3436" s="9">
        <f t="shared" si="978"/>
        <v>37.97</v>
      </c>
      <c r="T3436">
        <f t="shared" si="979"/>
        <v>32.06</v>
      </c>
      <c r="U3436" s="9">
        <f t="shared" si="980"/>
        <v>0.26203919922950225</v>
      </c>
      <c r="V3436" s="9">
        <f t="shared" si="981"/>
        <v>2.2100055857662237</v>
      </c>
      <c r="W3436" s="9">
        <f t="shared" si="982"/>
        <v>135.19500000000005</v>
      </c>
      <c r="X3436">
        <f t="shared" si="983"/>
        <v>344.72</v>
      </c>
      <c r="Y3436" s="9">
        <f t="shared" si="984"/>
        <v>5.6350687934119783</v>
      </c>
      <c r="Z3436" s="10">
        <f t="shared" si="985"/>
        <v>0.4649548365164084</v>
      </c>
      <c r="AA3436">
        <f t="shared" si="986"/>
        <v>5.9099999999999966</v>
      </c>
    </row>
    <row r="3437" spans="1:27">
      <c r="A3437" s="1">
        <f t="shared" si="969"/>
        <v>13014998</v>
      </c>
      <c r="B3437" s="1">
        <v>-2</v>
      </c>
      <c r="C3437" s="1">
        <v>15</v>
      </c>
      <c r="D3437" s="2">
        <v>13</v>
      </c>
      <c r="E3437" s="5">
        <v>2377.1</v>
      </c>
      <c r="F3437" s="5">
        <v>2714.26</v>
      </c>
      <c r="G3437" s="5">
        <v>139.94999999999999</v>
      </c>
      <c r="H3437" s="5">
        <v>2307.5300000000002</v>
      </c>
      <c r="I3437" s="5">
        <v>2506.0100000000002</v>
      </c>
      <c r="J3437" s="5">
        <v>145.81</v>
      </c>
      <c r="K3437" s="6">
        <f t="shared" si="970"/>
        <v>2342.3150000000001</v>
      </c>
      <c r="L3437" s="6">
        <f t="shared" si="971"/>
        <v>69.569999999999709</v>
      </c>
      <c r="M3437" s="6">
        <f t="shared" si="972"/>
        <v>2610.1350000000002</v>
      </c>
      <c r="N3437" s="5">
        <f t="shared" si="973"/>
        <v>101.05265780769945</v>
      </c>
      <c r="O3437" s="6">
        <f t="shared" si="974"/>
        <v>208.25</v>
      </c>
      <c r="P3437" s="6">
        <f t="shared" si="975"/>
        <v>202.10531561539889</v>
      </c>
      <c r="Q3437" s="6">
        <f t="shared" si="976"/>
        <v>-4.0996197902459446E-2</v>
      </c>
      <c r="R3437" s="9">
        <f t="shared" si="977"/>
        <v>0.68617690523244168</v>
      </c>
      <c r="S3437" s="9">
        <f t="shared" si="978"/>
        <v>138.68000000000029</v>
      </c>
      <c r="T3437">
        <f t="shared" si="979"/>
        <v>208.25</v>
      </c>
      <c r="U3437" s="9">
        <f t="shared" si="980"/>
        <v>1.0304033783866144</v>
      </c>
      <c r="V3437" s="9">
        <f t="shared" si="981"/>
        <v>2.6503013954334045</v>
      </c>
      <c r="W3437" s="9">
        <f t="shared" si="982"/>
        <v>267.82000000000016</v>
      </c>
      <c r="X3437">
        <f t="shared" si="983"/>
        <v>2610.1350000000002</v>
      </c>
      <c r="Y3437" s="9">
        <f t="shared" si="984"/>
        <v>25.829454233326732</v>
      </c>
      <c r="Z3437" s="10">
        <f t="shared" si="985"/>
        <v>0.46500645156814763</v>
      </c>
      <c r="AA3437">
        <f t="shared" si="986"/>
        <v>69.569999999999709</v>
      </c>
    </row>
    <row r="3438" spans="1:27">
      <c r="A3438" s="1">
        <f t="shared" si="969"/>
        <v>6022999</v>
      </c>
      <c r="B3438" s="1">
        <v>-1</v>
      </c>
      <c r="C3438" s="1">
        <v>23</v>
      </c>
      <c r="D3438" s="2">
        <v>6</v>
      </c>
      <c r="E3438" s="5">
        <v>65.12</v>
      </c>
      <c r="F3438" s="5">
        <v>155.84</v>
      </c>
      <c r="G3438" s="5">
        <v>120.99</v>
      </c>
      <c r="H3438" s="5">
        <v>85.56</v>
      </c>
      <c r="I3438" s="5">
        <v>220.78</v>
      </c>
      <c r="J3438" s="5">
        <v>127.68</v>
      </c>
      <c r="K3438" s="6">
        <f t="shared" si="970"/>
        <v>75.34</v>
      </c>
      <c r="L3438" s="6">
        <f t="shared" si="971"/>
        <v>-20.439999999999998</v>
      </c>
      <c r="M3438" s="6">
        <f t="shared" si="972"/>
        <v>188.31</v>
      </c>
      <c r="N3438" s="5">
        <f t="shared" si="973"/>
        <v>87.949932490025262</v>
      </c>
      <c r="O3438" s="6">
        <f t="shared" si="974"/>
        <v>-64.94</v>
      </c>
      <c r="P3438" s="6">
        <f t="shared" si="975"/>
        <v>175.89986498005052</v>
      </c>
      <c r="Q3438" s="6">
        <f t="shared" si="976"/>
        <v>-5.3767333626635806E-2</v>
      </c>
      <c r="R3438" s="9">
        <f t="shared" si="977"/>
        <v>0.25298484455941406</v>
      </c>
      <c r="S3438" s="9">
        <f t="shared" si="978"/>
        <v>44.5</v>
      </c>
      <c r="T3438">
        <f t="shared" si="979"/>
        <v>64.94</v>
      </c>
      <c r="U3438" s="9">
        <f t="shared" si="980"/>
        <v>0.36918732147614264</v>
      </c>
      <c r="V3438" s="9">
        <f t="shared" si="981"/>
        <v>1.284480804039416</v>
      </c>
      <c r="W3438" s="9">
        <f t="shared" si="982"/>
        <v>112.97</v>
      </c>
      <c r="X3438">
        <f t="shared" si="983"/>
        <v>188.31</v>
      </c>
      <c r="Y3438" s="9">
        <f t="shared" si="984"/>
        <v>2.1411045428756523</v>
      </c>
      <c r="Z3438" s="10">
        <f t="shared" si="985"/>
        <v>0.46504515909747951</v>
      </c>
      <c r="AA3438">
        <f t="shared" si="986"/>
        <v>20.439999999999998</v>
      </c>
    </row>
    <row r="3439" spans="1:27">
      <c r="A3439" s="1">
        <f t="shared" si="969"/>
        <v>5022998</v>
      </c>
      <c r="B3439" s="1">
        <v>-2</v>
      </c>
      <c r="C3439" s="1">
        <v>23</v>
      </c>
      <c r="D3439" s="2">
        <v>5</v>
      </c>
      <c r="E3439" s="5">
        <v>1122.3599999999999</v>
      </c>
      <c r="F3439" s="5">
        <v>931.98</v>
      </c>
      <c r="G3439" s="5">
        <v>112.07</v>
      </c>
      <c r="H3439" s="5">
        <v>1125.72</v>
      </c>
      <c r="I3439" s="5">
        <v>1013.39</v>
      </c>
      <c r="J3439" s="5">
        <v>119.6</v>
      </c>
      <c r="K3439" s="6">
        <f t="shared" si="970"/>
        <v>1124.04</v>
      </c>
      <c r="L3439" s="6">
        <f t="shared" si="971"/>
        <v>-3.3600000000001273</v>
      </c>
      <c r="M3439" s="6">
        <f t="shared" si="972"/>
        <v>972.68499999999995</v>
      </c>
      <c r="N3439" s="5">
        <f t="shared" si="973"/>
        <v>81.950968420147419</v>
      </c>
      <c r="O3439" s="6">
        <f t="shared" si="974"/>
        <v>-81.409999999999968</v>
      </c>
      <c r="P3439" s="6">
        <f t="shared" si="975"/>
        <v>163.90193684029484</v>
      </c>
      <c r="Q3439" s="6">
        <f t="shared" si="976"/>
        <v>-6.4937655294458607E-2</v>
      </c>
      <c r="R3439" s="9">
        <f t="shared" si="977"/>
        <v>0.47619937570384746</v>
      </c>
      <c r="S3439" s="9">
        <f t="shared" si="978"/>
        <v>78.049999999999841</v>
      </c>
      <c r="T3439">
        <f t="shared" si="979"/>
        <v>81.409999999999968</v>
      </c>
      <c r="U3439" s="9">
        <f t="shared" si="980"/>
        <v>0.4966994385144175</v>
      </c>
      <c r="V3439" s="9">
        <f t="shared" si="981"/>
        <v>1.8468970277938754</v>
      </c>
      <c r="W3439" s="9">
        <f t="shared" si="982"/>
        <v>151.35500000000002</v>
      </c>
      <c r="X3439">
        <f t="shared" si="983"/>
        <v>972.68499999999995</v>
      </c>
      <c r="Y3439" s="9">
        <f t="shared" si="984"/>
        <v>11.869109282677714</v>
      </c>
      <c r="Z3439" s="10">
        <f t="shared" si="985"/>
        <v>0.46505806089132573</v>
      </c>
      <c r="AA3439">
        <f t="shared" si="986"/>
        <v>3.3600000000001273</v>
      </c>
    </row>
    <row r="3440" spans="1:27">
      <c r="A3440" s="1">
        <f t="shared" si="969"/>
        <v>10003993</v>
      </c>
      <c r="B3440" s="1">
        <v>-7</v>
      </c>
      <c r="C3440" s="1">
        <v>4</v>
      </c>
      <c r="D3440" s="2">
        <v>10</v>
      </c>
      <c r="E3440" s="5">
        <v>113.49</v>
      </c>
      <c r="F3440" s="5">
        <v>16.45</v>
      </c>
      <c r="G3440" s="5">
        <v>57.15</v>
      </c>
      <c r="H3440" s="5">
        <v>116.08</v>
      </c>
      <c r="I3440" s="5">
        <v>34.57</v>
      </c>
      <c r="J3440" s="5">
        <v>39.869999999999997</v>
      </c>
      <c r="K3440" s="6">
        <f t="shared" si="970"/>
        <v>114.785</v>
      </c>
      <c r="L3440" s="6">
        <f t="shared" si="971"/>
        <v>-2.5900000000000034</v>
      </c>
      <c r="M3440" s="6">
        <f t="shared" si="972"/>
        <v>25.509999999999998</v>
      </c>
      <c r="N3440" s="5">
        <f t="shared" si="973"/>
        <v>34.841567846467527</v>
      </c>
      <c r="O3440" s="6">
        <f t="shared" si="974"/>
        <v>-18.12</v>
      </c>
      <c r="P3440" s="6">
        <f t="shared" si="975"/>
        <v>69.683135692935053</v>
      </c>
      <c r="Q3440" s="6">
        <f t="shared" si="976"/>
        <v>0.34526268028304824</v>
      </c>
      <c r="R3440" s="9">
        <f t="shared" si="977"/>
        <v>0.22286597532628735</v>
      </c>
      <c r="S3440" s="9">
        <f t="shared" si="978"/>
        <v>15.529999999999998</v>
      </c>
      <c r="T3440">
        <f t="shared" si="979"/>
        <v>18.12</v>
      </c>
      <c r="U3440" s="9">
        <f t="shared" si="980"/>
        <v>0.26003422233820528</v>
      </c>
      <c r="V3440" s="9">
        <f t="shared" si="981"/>
        <v>2.5623129358988161</v>
      </c>
      <c r="W3440" s="9">
        <f t="shared" si="982"/>
        <v>89.275000000000006</v>
      </c>
      <c r="X3440">
        <f t="shared" si="983"/>
        <v>25.509999999999998</v>
      </c>
      <c r="Y3440" s="9">
        <f t="shared" si="984"/>
        <v>0.73217141411121589</v>
      </c>
      <c r="Z3440" s="10">
        <f t="shared" si="985"/>
        <v>0.46511288952253305</v>
      </c>
      <c r="AA3440">
        <f t="shared" si="986"/>
        <v>2.5900000000000034</v>
      </c>
    </row>
    <row r="3441" spans="1:27">
      <c r="A3441" s="1">
        <f t="shared" si="969"/>
        <v>6020004</v>
      </c>
      <c r="B3441" s="1">
        <v>4</v>
      </c>
      <c r="C3441" s="1">
        <v>20</v>
      </c>
      <c r="D3441" s="2">
        <v>6</v>
      </c>
      <c r="E3441" s="5">
        <v>258.02</v>
      </c>
      <c r="F3441" s="5">
        <v>117.65</v>
      </c>
      <c r="G3441" s="5">
        <v>111.79</v>
      </c>
      <c r="H3441" s="5">
        <v>203.86</v>
      </c>
      <c r="I3441" s="5">
        <v>218.85</v>
      </c>
      <c r="J3441" s="5">
        <v>89.21</v>
      </c>
      <c r="K3441" s="6">
        <f t="shared" si="970"/>
        <v>230.94</v>
      </c>
      <c r="L3441" s="6">
        <f t="shared" si="971"/>
        <v>54.159999999999968</v>
      </c>
      <c r="M3441" s="6">
        <f t="shared" si="972"/>
        <v>168.25</v>
      </c>
      <c r="N3441" s="5">
        <f t="shared" si="973"/>
        <v>71.511237228843981</v>
      </c>
      <c r="O3441" s="6">
        <f t="shared" si="974"/>
        <v>-101.19999999999999</v>
      </c>
      <c r="P3441" s="6">
        <f t="shared" si="975"/>
        <v>143.02247445768796</v>
      </c>
      <c r="Q3441" s="6">
        <f t="shared" si="976"/>
        <v>0.22187655792998762</v>
      </c>
      <c r="R3441" s="9">
        <f t="shared" si="977"/>
        <v>1.086262844976591</v>
      </c>
      <c r="S3441" s="9">
        <f t="shared" si="978"/>
        <v>155.35999999999996</v>
      </c>
      <c r="T3441">
        <f t="shared" si="979"/>
        <v>101.19999999999999</v>
      </c>
      <c r="U3441" s="9">
        <f t="shared" si="980"/>
        <v>0.70758110138794439</v>
      </c>
      <c r="V3441" s="9">
        <f t="shared" si="981"/>
        <v>0.87664543964447106</v>
      </c>
      <c r="W3441" s="9">
        <f t="shared" si="982"/>
        <v>62.69</v>
      </c>
      <c r="X3441">
        <f t="shared" si="983"/>
        <v>168.25</v>
      </c>
      <c r="Y3441" s="9">
        <f t="shared" si="984"/>
        <v>2.3527770811960802</v>
      </c>
      <c r="Z3441" s="10">
        <f t="shared" si="985"/>
        <v>0.46514513863954332</v>
      </c>
      <c r="AA3441">
        <f t="shared" si="986"/>
        <v>54.159999999999968</v>
      </c>
    </row>
    <row r="3442" spans="1:27">
      <c r="A3442" s="1">
        <f t="shared" si="969"/>
        <v>16001997</v>
      </c>
      <c r="B3442" s="1">
        <v>-3</v>
      </c>
      <c r="C3442" s="1">
        <v>2</v>
      </c>
      <c r="D3442" s="2">
        <v>16</v>
      </c>
      <c r="E3442" s="5">
        <v>1777.64</v>
      </c>
      <c r="F3442" s="5">
        <v>1784.79</v>
      </c>
      <c r="G3442" s="5">
        <v>104.82</v>
      </c>
      <c r="H3442" s="5">
        <v>1851.08</v>
      </c>
      <c r="I3442" s="5">
        <v>2086.44</v>
      </c>
      <c r="J3442" s="5">
        <v>131.59</v>
      </c>
      <c r="K3442" s="6">
        <f t="shared" si="970"/>
        <v>1814.3600000000001</v>
      </c>
      <c r="L3442" s="6">
        <f t="shared" si="971"/>
        <v>-73.439999999999827</v>
      </c>
      <c r="M3442" s="6">
        <f t="shared" si="972"/>
        <v>1935.615</v>
      </c>
      <c r="N3442" s="5">
        <f t="shared" si="973"/>
        <v>84.117715880782214</v>
      </c>
      <c r="O3442" s="6">
        <f t="shared" si="974"/>
        <v>-301.65000000000009</v>
      </c>
      <c r="P3442" s="6">
        <f t="shared" si="975"/>
        <v>168.23543176156443</v>
      </c>
      <c r="Q3442" s="6">
        <f t="shared" si="976"/>
        <v>-0.2236038515910618</v>
      </c>
      <c r="R3442" s="9">
        <f t="shared" si="977"/>
        <v>1.3564918971613316</v>
      </c>
      <c r="S3442" s="9">
        <f t="shared" si="978"/>
        <v>228.21000000000026</v>
      </c>
      <c r="T3442">
        <f t="shared" si="979"/>
        <v>301.65000000000009</v>
      </c>
      <c r="U3442" s="9">
        <f t="shared" si="980"/>
        <v>1.7930230085391319</v>
      </c>
      <c r="V3442" s="9">
        <f t="shared" si="981"/>
        <v>1.4414918276175182</v>
      </c>
      <c r="W3442" s="9">
        <f t="shared" si="982"/>
        <v>121.25499999999988</v>
      </c>
      <c r="X3442">
        <f t="shared" si="983"/>
        <v>1935.615</v>
      </c>
      <c r="Y3442" s="9">
        <f t="shared" si="984"/>
        <v>23.010788865728301</v>
      </c>
      <c r="Z3442" s="10">
        <f t="shared" si="985"/>
        <v>0.4651902836474554</v>
      </c>
      <c r="AA3442">
        <f t="shared" si="986"/>
        <v>73.439999999999827</v>
      </c>
    </row>
    <row r="3443" spans="1:27">
      <c r="A3443" s="1">
        <f t="shared" si="969"/>
        <v>15003996</v>
      </c>
      <c r="B3443" s="1">
        <v>-4</v>
      </c>
      <c r="C3443" s="1">
        <v>4</v>
      </c>
      <c r="D3443" s="2">
        <v>15</v>
      </c>
      <c r="E3443" s="5">
        <v>3416.07</v>
      </c>
      <c r="F3443" s="5">
        <v>3502.95</v>
      </c>
      <c r="G3443" s="5">
        <v>139.38999999999999</v>
      </c>
      <c r="H3443" s="5">
        <v>3338.15</v>
      </c>
      <c r="I3443" s="5">
        <v>3390.88</v>
      </c>
      <c r="J3443" s="5">
        <v>139.66999999999999</v>
      </c>
      <c r="K3443" s="6">
        <f t="shared" si="970"/>
        <v>3377.11</v>
      </c>
      <c r="L3443" s="6">
        <f t="shared" si="971"/>
        <v>77.920000000000073</v>
      </c>
      <c r="M3443" s="6">
        <f t="shared" si="972"/>
        <v>3446.915</v>
      </c>
      <c r="N3443" s="5">
        <f t="shared" si="973"/>
        <v>98.662658843150979</v>
      </c>
      <c r="O3443" s="6">
        <f t="shared" si="974"/>
        <v>112.06999999999971</v>
      </c>
      <c r="P3443" s="6">
        <f t="shared" si="975"/>
        <v>197.32531768630196</v>
      </c>
      <c r="Q3443" s="6">
        <f t="shared" si="976"/>
        <v>-2.0067348821814299E-3</v>
      </c>
      <c r="R3443" s="9">
        <f t="shared" si="977"/>
        <v>0.17306446228197447</v>
      </c>
      <c r="S3443" s="9">
        <f t="shared" si="978"/>
        <v>34.149999999999636</v>
      </c>
      <c r="T3443">
        <f t="shared" si="979"/>
        <v>112.06999999999971</v>
      </c>
      <c r="U3443" s="9">
        <f t="shared" si="980"/>
        <v>0.56794536714322208</v>
      </c>
      <c r="V3443" s="9">
        <f t="shared" si="981"/>
        <v>0.70751184712113202</v>
      </c>
      <c r="W3443" s="9">
        <f t="shared" si="982"/>
        <v>69.804999999999836</v>
      </c>
      <c r="X3443">
        <f t="shared" si="983"/>
        <v>3446.915</v>
      </c>
      <c r="Y3443" s="9">
        <f t="shared" si="984"/>
        <v>34.936368433773261</v>
      </c>
      <c r="Z3443" s="10">
        <f t="shared" si="985"/>
        <v>0.46521607882789262</v>
      </c>
      <c r="AA3443">
        <f t="shared" si="986"/>
        <v>77.920000000000073</v>
      </c>
    </row>
    <row r="3444" spans="1:27">
      <c r="A3444" s="1">
        <f t="shared" si="969"/>
        <v>11016997</v>
      </c>
      <c r="B3444" s="1">
        <v>-3</v>
      </c>
      <c r="C3444" s="1">
        <v>17</v>
      </c>
      <c r="D3444" s="2">
        <v>11</v>
      </c>
      <c r="E3444" s="5">
        <v>2696.94</v>
      </c>
      <c r="F3444" s="5">
        <v>2727.36</v>
      </c>
      <c r="G3444" s="5">
        <v>187.9</v>
      </c>
      <c r="H3444" s="5">
        <v>2738.02</v>
      </c>
      <c r="I3444" s="5">
        <v>2901.33</v>
      </c>
      <c r="J3444" s="5">
        <v>143.30000000000001</v>
      </c>
      <c r="K3444" s="6">
        <f t="shared" si="970"/>
        <v>2717.48</v>
      </c>
      <c r="L3444" s="6">
        <f t="shared" si="971"/>
        <v>-41.079999999999927</v>
      </c>
      <c r="M3444" s="6">
        <f t="shared" si="972"/>
        <v>2814.3450000000003</v>
      </c>
      <c r="N3444" s="5">
        <f t="shared" si="973"/>
        <v>118.15381923577418</v>
      </c>
      <c r="O3444" s="6">
        <f t="shared" si="974"/>
        <v>-173.9699999999998</v>
      </c>
      <c r="P3444" s="6">
        <f t="shared" si="975"/>
        <v>236.30763847154836</v>
      </c>
      <c r="Q3444" s="6">
        <f t="shared" si="976"/>
        <v>0.26452679289343189</v>
      </c>
      <c r="R3444" s="9">
        <f t="shared" si="977"/>
        <v>0.562360154159807</v>
      </c>
      <c r="S3444" s="9">
        <f t="shared" si="978"/>
        <v>132.88999999999987</v>
      </c>
      <c r="T3444">
        <f t="shared" si="979"/>
        <v>173.9699999999998</v>
      </c>
      <c r="U3444" s="9">
        <f t="shared" si="980"/>
        <v>0.73620133959802547</v>
      </c>
      <c r="V3444" s="9">
        <f t="shared" si="981"/>
        <v>0.81982115031514624</v>
      </c>
      <c r="W3444" s="9">
        <f t="shared" si="982"/>
        <v>96.865000000000236</v>
      </c>
      <c r="X3444">
        <f t="shared" si="983"/>
        <v>2814.3450000000003</v>
      </c>
      <c r="Y3444" s="9">
        <f t="shared" si="984"/>
        <v>23.819331598448095</v>
      </c>
      <c r="Z3444" s="10">
        <f t="shared" si="985"/>
        <v>0.46523864843755186</v>
      </c>
      <c r="AA3444">
        <f t="shared" si="986"/>
        <v>41.079999999999927</v>
      </c>
    </row>
    <row r="3445" spans="1:27">
      <c r="A3445" s="1">
        <f t="shared" si="969"/>
        <v>8008007</v>
      </c>
      <c r="B3445" s="1">
        <v>7</v>
      </c>
      <c r="C3445" s="1">
        <v>8</v>
      </c>
      <c r="D3445" s="2">
        <v>8</v>
      </c>
      <c r="E3445" s="5">
        <v>2403.38</v>
      </c>
      <c r="F3445" s="5">
        <v>2345.4299999999998</v>
      </c>
      <c r="G3445" s="5">
        <v>124.06</v>
      </c>
      <c r="H3445" s="5">
        <v>2474.44</v>
      </c>
      <c r="I3445" s="5">
        <v>1888.5</v>
      </c>
      <c r="J3445" s="5">
        <v>98.13</v>
      </c>
      <c r="K3445" s="6">
        <f t="shared" si="970"/>
        <v>2438.91</v>
      </c>
      <c r="L3445" s="6">
        <f t="shared" si="971"/>
        <v>-71.059999999999945</v>
      </c>
      <c r="M3445" s="6">
        <f t="shared" si="972"/>
        <v>2116.9650000000001</v>
      </c>
      <c r="N3445" s="5">
        <f t="shared" si="973"/>
        <v>79.089159339317803</v>
      </c>
      <c r="O3445" s="6">
        <f t="shared" si="974"/>
        <v>456.92999999999984</v>
      </c>
      <c r="P3445" s="6">
        <f t="shared" si="975"/>
        <v>158.17831867863561</v>
      </c>
      <c r="Q3445" s="6">
        <f t="shared" si="976"/>
        <v>0.23026774912555797</v>
      </c>
      <c r="R3445" s="9">
        <f t="shared" si="977"/>
        <v>3.3379416623633191</v>
      </c>
      <c r="S3445" s="9">
        <f t="shared" si="978"/>
        <v>527.98999999999978</v>
      </c>
      <c r="T3445">
        <f t="shared" si="979"/>
        <v>456.92999999999984</v>
      </c>
      <c r="U3445" s="9">
        <f t="shared" si="980"/>
        <v>2.888701838640261</v>
      </c>
      <c r="V3445" s="9">
        <f t="shared" si="981"/>
        <v>4.0706590219116201</v>
      </c>
      <c r="W3445" s="9">
        <f t="shared" si="982"/>
        <v>321.94499999999971</v>
      </c>
      <c r="X3445">
        <f t="shared" si="983"/>
        <v>2116.9650000000001</v>
      </c>
      <c r="Y3445" s="9">
        <f t="shared" si="984"/>
        <v>26.766816308130711</v>
      </c>
      <c r="Z3445" s="10">
        <f t="shared" si="985"/>
        <v>0.46525476891698814</v>
      </c>
      <c r="AA3445">
        <f t="shared" si="986"/>
        <v>71.059999999999945</v>
      </c>
    </row>
    <row r="3446" spans="1:27">
      <c r="A3446" s="1">
        <f t="shared" si="969"/>
        <v>15011001</v>
      </c>
      <c r="B3446" s="1">
        <v>1</v>
      </c>
      <c r="C3446" s="1">
        <v>11</v>
      </c>
      <c r="D3446" s="2">
        <v>15</v>
      </c>
      <c r="E3446" s="5">
        <v>1050.53</v>
      </c>
      <c r="F3446" s="5">
        <v>1364.81</v>
      </c>
      <c r="G3446" s="5">
        <v>177.59</v>
      </c>
      <c r="H3446" s="5">
        <v>1109.8599999999999</v>
      </c>
      <c r="I3446" s="5">
        <v>1344.19</v>
      </c>
      <c r="J3446" s="5">
        <v>102.59</v>
      </c>
      <c r="K3446" s="6">
        <f t="shared" si="970"/>
        <v>1080.1949999999999</v>
      </c>
      <c r="L3446" s="6">
        <f t="shared" si="971"/>
        <v>-59.329999999999927</v>
      </c>
      <c r="M3446" s="6">
        <f t="shared" si="972"/>
        <v>1354.5</v>
      </c>
      <c r="N3446" s="5">
        <f t="shared" si="973"/>
        <v>102.54622884338556</v>
      </c>
      <c r="O3446" s="6">
        <f t="shared" si="974"/>
        <v>20.619999999999891</v>
      </c>
      <c r="P3446" s="6">
        <f t="shared" si="975"/>
        <v>205.09245768677113</v>
      </c>
      <c r="Q3446" s="6">
        <f t="shared" si="976"/>
        <v>0.49957306574003063</v>
      </c>
      <c r="R3446" s="9">
        <f t="shared" si="977"/>
        <v>0.38982418418381826</v>
      </c>
      <c r="S3446" s="9">
        <f t="shared" si="978"/>
        <v>79.949999999999818</v>
      </c>
      <c r="T3446">
        <f t="shared" si="979"/>
        <v>20.619999999999891</v>
      </c>
      <c r="U3446" s="9">
        <f t="shared" si="980"/>
        <v>0.10054002098649541</v>
      </c>
      <c r="V3446" s="9">
        <f t="shared" si="981"/>
        <v>2.6749399085063796</v>
      </c>
      <c r="W3446" s="9">
        <f t="shared" si="982"/>
        <v>274.30500000000006</v>
      </c>
      <c r="X3446">
        <f t="shared" si="983"/>
        <v>1354.5</v>
      </c>
      <c r="Y3446" s="9">
        <f t="shared" si="984"/>
        <v>13.208676859962052</v>
      </c>
      <c r="Z3446" s="10">
        <f t="shared" si="985"/>
        <v>0.46526444093654956</v>
      </c>
      <c r="AA3446">
        <f t="shared" si="986"/>
        <v>59.329999999999927</v>
      </c>
    </row>
    <row r="3447" spans="1:27">
      <c r="A3447" s="1">
        <f t="shared" si="969"/>
        <v>7014994</v>
      </c>
      <c r="B3447" s="1">
        <v>-6</v>
      </c>
      <c r="C3447" s="1">
        <v>15</v>
      </c>
      <c r="D3447" s="2">
        <v>7</v>
      </c>
      <c r="E3447" s="5">
        <v>82.08</v>
      </c>
      <c r="F3447" s="5">
        <v>262.89999999999998</v>
      </c>
      <c r="G3447" s="5">
        <v>172.29</v>
      </c>
      <c r="H3447" s="5">
        <v>90.82</v>
      </c>
      <c r="I3447" s="5">
        <v>145.25</v>
      </c>
      <c r="J3447" s="5">
        <v>77.22</v>
      </c>
      <c r="K3447" s="6">
        <f t="shared" si="970"/>
        <v>86.449999999999989</v>
      </c>
      <c r="L3447" s="6">
        <f t="shared" si="971"/>
        <v>-8.7399999999999949</v>
      </c>
      <c r="M3447" s="6">
        <f t="shared" si="972"/>
        <v>204.07499999999999</v>
      </c>
      <c r="N3447" s="5">
        <f t="shared" si="973"/>
        <v>94.401764416773474</v>
      </c>
      <c r="O3447" s="6">
        <f t="shared" si="974"/>
        <v>117.64999999999998</v>
      </c>
      <c r="P3447" s="6">
        <f t="shared" si="975"/>
        <v>188.80352883354695</v>
      </c>
      <c r="Q3447" s="6">
        <f t="shared" si="976"/>
        <v>0.66544357416930233</v>
      </c>
      <c r="R3447" s="9">
        <f t="shared" si="977"/>
        <v>0.66942604717641685</v>
      </c>
      <c r="S3447" s="9">
        <f t="shared" si="978"/>
        <v>126.38999999999997</v>
      </c>
      <c r="T3447">
        <f t="shared" si="979"/>
        <v>117.64999999999998</v>
      </c>
      <c r="U3447" s="9">
        <f t="shared" si="980"/>
        <v>0.62313453952294828</v>
      </c>
      <c r="V3447" s="9">
        <f t="shared" si="981"/>
        <v>1.2460042534872386</v>
      </c>
      <c r="W3447" s="9">
        <f t="shared" si="982"/>
        <v>117.625</v>
      </c>
      <c r="X3447">
        <f t="shared" si="983"/>
        <v>204.07499999999999</v>
      </c>
      <c r="Y3447" s="9">
        <f t="shared" si="984"/>
        <v>2.1617710353275936</v>
      </c>
      <c r="Z3447" s="10">
        <f t="shared" si="985"/>
        <v>0.46533321394458832</v>
      </c>
      <c r="AA3447">
        <f t="shared" si="986"/>
        <v>8.7399999999999949</v>
      </c>
    </row>
    <row r="3448" spans="1:27">
      <c r="A3448" s="1">
        <f t="shared" si="969"/>
        <v>15007003</v>
      </c>
      <c r="B3448" s="1">
        <v>3</v>
      </c>
      <c r="C3448" s="1">
        <v>7</v>
      </c>
      <c r="D3448" s="2">
        <v>15</v>
      </c>
      <c r="E3448" s="5">
        <v>435.47</v>
      </c>
      <c r="F3448" s="5">
        <v>584.34</v>
      </c>
      <c r="G3448" s="5">
        <v>108.45</v>
      </c>
      <c r="H3448" s="5">
        <v>425.5</v>
      </c>
      <c r="I3448" s="5">
        <v>446.34</v>
      </c>
      <c r="J3448" s="5">
        <v>95.9</v>
      </c>
      <c r="K3448" s="6">
        <f t="shared" si="970"/>
        <v>430.48500000000001</v>
      </c>
      <c r="L3448" s="6">
        <f t="shared" si="971"/>
        <v>9.9700000000000273</v>
      </c>
      <c r="M3448" s="6">
        <f t="shared" si="972"/>
        <v>515.34</v>
      </c>
      <c r="N3448" s="5">
        <f t="shared" si="973"/>
        <v>72.384757546046941</v>
      </c>
      <c r="O3448" s="6">
        <f t="shared" si="974"/>
        <v>138.00000000000006</v>
      </c>
      <c r="P3448" s="6">
        <f t="shared" si="975"/>
        <v>144.76951509209388</v>
      </c>
      <c r="Q3448" s="6">
        <f t="shared" si="976"/>
        <v>0.12236694804005822</v>
      </c>
      <c r="R3448" s="9">
        <f t="shared" si="977"/>
        <v>0.88437127055758147</v>
      </c>
      <c r="S3448" s="9">
        <f t="shared" si="978"/>
        <v>128.03000000000003</v>
      </c>
      <c r="T3448">
        <f t="shared" si="979"/>
        <v>138.00000000000006</v>
      </c>
      <c r="U3448" s="9">
        <f t="shared" si="980"/>
        <v>0.95323936059475323</v>
      </c>
      <c r="V3448" s="9">
        <f t="shared" si="981"/>
        <v>1.1722771875835909</v>
      </c>
      <c r="W3448" s="9">
        <f t="shared" si="982"/>
        <v>84.855000000000018</v>
      </c>
      <c r="X3448">
        <f t="shared" si="983"/>
        <v>515.34</v>
      </c>
      <c r="Y3448" s="9">
        <f t="shared" si="984"/>
        <v>7.1194546679550719</v>
      </c>
      <c r="Z3448" s="10">
        <f t="shared" si="985"/>
        <v>0.46533751192011158</v>
      </c>
      <c r="AA3448">
        <f t="shared" si="986"/>
        <v>9.9700000000000273</v>
      </c>
    </row>
    <row r="3449" spans="1:27">
      <c r="A3449" s="1">
        <f t="shared" si="969"/>
        <v>10020000</v>
      </c>
      <c r="B3449" s="1">
        <v>0</v>
      </c>
      <c r="C3449" s="1">
        <v>20</v>
      </c>
      <c r="D3449" s="2">
        <v>10</v>
      </c>
      <c r="E3449" s="5">
        <v>65.83</v>
      </c>
      <c r="F3449" s="5">
        <v>167.93</v>
      </c>
      <c r="G3449" s="5">
        <v>85.26</v>
      </c>
      <c r="H3449" s="5">
        <v>33.47</v>
      </c>
      <c r="I3449" s="5">
        <v>205.17</v>
      </c>
      <c r="J3449" s="5">
        <v>45.23</v>
      </c>
      <c r="K3449" s="6">
        <f t="shared" si="970"/>
        <v>49.65</v>
      </c>
      <c r="L3449" s="6">
        <f t="shared" si="971"/>
        <v>32.36</v>
      </c>
      <c r="M3449" s="6">
        <f t="shared" si="972"/>
        <v>186.55</v>
      </c>
      <c r="N3449" s="5">
        <f t="shared" si="973"/>
        <v>48.257176927375269</v>
      </c>
      <c r="O3449" s="6">
        <f t="shared" si="974"/>
        <v>-37.239999999999981</v>
      </c>
      <c r="P3449" s="6">
        <f t="shared" si="975"/>
        <v>96.514353854750539</v>
      </c>
      <c r="Q3449" s="6">
        <f t="shared" si="976"/>
        <v>0.56076255548766651</v>
      </c>
      <c r="R3449" s="9">
        <f t="shared" si="977"/>
        <v>0.7211362581854367</v>
      </c>
      <c r="S3449" s="9">
        <f t="shared" si="978"/>
        <v>69.59999999999998</v>
      </c>
      <c r="T3449">
        <f t="shared" si="979"/>
        <v>37.239999999999981</v>
      </c>
      <c r="U3449" s="9">
        <f t="shared" si="980"/>
        <v>0.38584934274174792</v>
      </c>
      <c r="V3449" s="9">
        <f t="shared" si="981"/>
        <v>2.8368837283214456</v>
      </c>
      <c r="W3449" s="9">
        <f t="shared" si="982"/>
        <v>136.9</v>
      </c>
      <c r="X3449">
        <f t="shared" si="983"/>
        <v>186.55</v>
      </c>
      <c r="Y3449" s="9">
        <f t="shared" si="984"/>
        <v>3.8657462346118754</v>
      </c>
      <c r="Z3449" s="10">
        <f t="shared" si="985"/>
        <v>0.46540305112880381</v>
      </c>
      <c r="AA3449">
        <f t="shared" si="986"/>
        <v>32.36</v>
      </c>
    </row>
    <row r="3450" spans="1:27">
      <c r="A3450" s="1">
        <f t="shared" si="969"/>
        <v>9019003</v>
      </c>
      <c r="B3450" s="1">
        <v>3</v>
      </c>
      <c r="C3450" s="1">
        <v>19</v>
      </c>
      <c r="D3450" s="2">
        <v>9</v>
      </c>
      <c r="E3450" s="5">
        <v>1383.53</v>
      </c>
      <c r="F3450" s="5">
        <v>1622.54</v>
      </c>
      <c r="G3450" s="5">
        <v>144.69</v>
      </c>
      <c r="H3450" s="5">
        <v>1432.31</v>
      </c>
      <c r="I3450" s="5">
        <v>1665.75</v>
      </c>
      <c r="J3450" s="5">
        <v>110.96</v>
      </c>
      <c r="K3450" s="6">
        <f t="shared" si="970"/>
        <v>1407.92</v>
      </c>
      <c r="L3450" s="6">
        <f t="shared" si="971"/>
        <v>-48.779999999999973</v>
      </c>
      <c r="M3450" s="6">
        <f t="shared" si="972"/>
        <v>1644.145</v>
      </c>
      <c r="N3450" s="5">
        <f t="shared" si="973"/>
        <v>91.169235079603467</v>
      </c>
      <c r="O3450" s="6">
        <f t="shared" si="974"/>
        <v>-43.210000000000036</v>
      </c>
      <c r="P3450" s="6">
        <f t="shared" si="975"/>
        <v>182.33847015920693</v>
      </c>
      <c r="Q3450" s="6">
        <f t="shared" si="976"/>
        <v>0.25936150933463131</v>
      </c>
      <c r="R3450" s="9">
        <f t="shared" si="977"/>
        <v>3.0547585460909861E-2</v>
      </c>
      <c r="S3450" s="9">
        <f t="shared" si="978"/>
        <v>5.5699999999999363</v>
      </c>
      <c r="T3450">
        <f t="shared" si="979"/>
        <v>43.210000000000036</v>
      </c>
      <c r="U3450" s="9">
        <f t="shared" si="980"/>
        <v>0.23697687033499665</v>
      </c>
      <c r="V3450" s="9">
        <f t="shared" si="981"/>
        <v>2.5910604579904888</v>
      </c>
      <c r="W3450" s="9">
        <f t="shared" si="982"/>
        <v>236.22499999999991</v>
      </c>
      <c r="X3450">
        <f t="shared" si="983"/>
        <v>1644.145</v>
      </c>
      <c r="Y3450" s="9">
        <f t="shared" si="984"/>
        <v>18.03398919124891</v>
      </c>
      <c r="Z3450" s="10">
        <f t="shared" si="985"/>
        <v>0.46542776023782684</v>
      </c>
      <c r="AA3450">
        <f t="shared" si="986"/>
        <v>48.779999999999973</v>
      </c>
    </row>
    <row r="3451" spans="1:27">
      <c r="A3451" s="1">
        <f t="shared" si="969"/>
        <v>13007995</v>
      </c>
      <c r="B3451" s="1">
        <v>-5</v>
      </c>
      <c r="C3451" s="1">
        <v>8</v>
      </c>
      <c r="D3451" s="2">
        <v>13</v>
      </c>
      <c r="E3451" s="5">
        <v>65.069999999999993</v>
      </c>
      <c r="F3451" s="5">
        <v>93.39</v>
      </c>
      <c r="G3451" s="5">
        <v>84.75</v>
      </c>
      <c r="H3451" s="5">
        <v>60.81</v>
      </c>
      <c r="I3451" s="5">
        <v>222.75</v>
      </c>
      <c r="J3451" s="5">
        <v>56.31</v>
      </c>
      <c r="K3451" s="6">
        <f t="shared" si="970"/>
        <v>62.94</v>
      </c>
      <c r="L3451" s="6">
        <f t="shared" si="971"/>
        <v>4.2599999999999909</v>
      </c>
      <c r="M3451" s="6">
        <f t="shared" si="972"/>
        <v>158.07</v>
      </c>
      <c r="N3451" s="5">
        <f t="shared" si="973"/>
        <v>50.87577665254851</v>
      </c>
      <c r="O3451" s="6">
        <f t="shared" si="974"/>
        <v>-129.36000000000001</v>
      </c>
      <c r="P3451" s="6">
        <f t="shared" si="975"/>
        <v>101.75155330509702</v>
      </c>
      <c r="Q3451" s="6">
        <f t="shared" si="976"/>
        <v>0.38748186026926512</v>
      </c>
      <c r="R3451" s="9">
        <f t="shared" si="977"/>
        <v>1.31319862606271</v>
      </c>
      <c r="S3451" s="9">
        <f t="shared" si="978"/>
        <v>133.62</v>
      </c>
      <c r="T3451">
        <f t="shared" si="979"/>
        <v>129.36000000000001</v>
      </c>
      <c r="U3451" s="9">
        <f t="shared" si="980"/>
        <v>1.2713319433278865</v>
      </c>
      <c r="V3451" s="9">
        <f t="shared" si="981"/>
        <v>1.8698486049595209</v>
      </c>
      <c r="W3451" s="9">
        <f t="shared" si="982"/>
        <v>95.13</v>
      </c>
      <c r="X3451">
        <f t="shared" si="983"/>
        <v>158.07</v>
      </c>
      <c r="Y3451" s="9">
        <f t="shared" si="984"/>
        <v>3.1069795961941709</v>
      </c>
      <c r="Z3451" s="10">
        <f t="shared" si="985"/>
        <v>0.46544387416744459</v>
      </c>
      <c r="AA3451">
        <f t="shared" si="986"/>
        <v>4.2599999999999909</v>
      </c>
    </row>
    <row r="3452" spans="1:27">
      <c r="A3452" s="1">
        <f t="shared" si="969"/>
        <v>14012998</v>
      </c>
      <c r="B3452" s="1">
        <v>-2</v>
      </c>
      <c r="C3452" s="1">
        <v>13</v>
      </c>
      <c r="D3452" s="2">
        <v>14</v>
      </c>
      <c r="E3452" s="5">
        <v>1004.27</v>
      </c>
      <c r="F3452" s="5">
        <v>993.59</v>
      </c>
      <c r="G3452" s="5">
        <v>115.98</v>
      </c>
      <c r="H3452" s="5">
        <v>923.58</v>
      </c>
      <c r="I3452" s="5">
        <v>963.21</v>
      </c>
      <c r="J3452" s="5">
        <v>110.96</v>
      </c>
      <c r="K3452" s="6">
        <f t="shared" si="970"/>
        <v>963.92499999999995</v>
      </c>
      <c r="L3452" s="6">
        <f t="shared" si="971"/>
        <v>80.689999999999941</v>
      </c>
      <c r="M3452" s="6">
        <f t="shared" si="972"/>
        <v>978.40000000000009</v>
      </c>
      <c r="N3452" s="5">
        <f t="shared" si="973"/>
        <v>80.25503411001705</v>
      </c>
      <c r="O3452" s="6">
        <f t="shared" si="974"/>
        <v>30.379999999999995</v>
      </c>
      <c r="P3452" s="6">
        <f t="shared" si="975"/>
        <v>160.5100682200341</v>
      </c>
      <c r="Q3452" s="6">
        <f t="shared" si="976"/>
        <v>4.4219131559934441E-2</v>
      </c>
      <c r="R3452" s="9">
        <f t="shared" si="977"/>
        <v>0.31343828183433847</v>
      </c>
      <c r="S3452" s="9">
        <f t="shared" si="978"/>
        <v>50.309999999999945</v>
      </c>
      <c r="T3452">
        <f t="shared" si="979"/>
        <v>30.379999999999995</v>
      </c>
      <c r="U3452" s="9">
        <f t="shared" si="980"/>
        <v>0.18927161602320039</v>
      </c>
      <c r="V3452" s="9">
        <f t="shared" si="981"/>
        <v>0.18036251757313049</v>
      </c>
      <c r="W3452" s="9">
        <f t="shared" si="982"/>
        <v>14.475000000000136</v>
      </c>
      <c r="X3452">
        <f t="shared" si="983"/>
        <v>978.40000000000009</v>
      </c>
      <c r="Y3452" s="9">
        <f t="shared" si="984"/>
        <v>12.191135557412727</v>
      </c>
      <c r="Z3452" s="10">
        <f t="shared" si="985"/>
        <v>0.46546428434413745</v>
      </c>
      <c r="AA3452">
        <f t="shared" si="986"/>
        <v>80.689999999999941</v>
      </c>
    </row>
    <row r="3453" spans="1:27">
      <c r="A3453" s="1">
        <f t="shared" si="969"/>
        <v>5012993</v>
      </c>
      <c r="B3453" s="1">
        <v>-7</v>
      </c>
      <c r="C3453" s="1">
        <v>13</v>
      </c>
      <c r="D3453" s="2">
        <v>5</v>
      </c>
      <c r="E3453" s="5">
        <v>544.54</v>
      </c>
      <c r="F3453" s="5">
        <v>649.01</v>
      </c>
      <c r="G3453" s="5">
        <v>109.84</v>
      </c>
      <c r="H3453" s="5">
        <v>531.14</v>
      </c>
      <c r="I3453" s="5">
        <v>543.08000000000004</v>
      </c>
      <c r="J3453" s="5">
        <v>64.400000000000006</v>
      </c>
      <c r="K3453" s="6">
        <f t="shared" si="970"/>
        <v>537.83999999999992</v>
      </c>
      <c r="L3453" s="6">
        <f t="shared" si="971"/>
        <v>13.399999999999977</v>
      </c>
      <c r="M3453" s="6">
        <f t="shared" si="972"/>
        <v>596.04500000000007</v>
      </c>
      <c r="N3453" s="5">
        <f t="shared" si="973"/>
        <v>63.663540586429846</v>
      </c>
      <c r="O3453" s="6">
        <f t="shared" si="974"/>
        <v>105.92999999999995</v>
      </c>
      <c r="P3453" s="6">
        <f t="shared" si="975"/>
        <v>127.32708117285969</v>
      </c>
      <c r="Q3453" s="6">
        <f t="shared" si="976"/>
        <v>0.4883650974240018</v>
      </c>
      <c r="R3453" s="9">
        <f t="shared" si="977"/>
        <v>0.72671107471929652</v>
      </c>
      <c r="S3453" s="9">
        <f t="shared" si="978"/>
        <v>92.529999999999973</v>
      </c>
      <c r="T3453">
        <f t="shared" si="979"/>
        <v>105.92999999999995</v>
      </c>
      <c r="U3453" s="9">
        <f t="shared" si="980"/>
        <v>0.83195184421285062</v>
      </c>
      <c r="V3453" s="9">
        <f t="shared" si="981"/>
        <v>0.91425955050333463</v>
      </c>
      <c r="W3453" s="9">
        <f t="shared" si="982"/>
        <v>58.205000000000155</v>
      </c>
      <c r="X3453">
        <f t="shared" si="983"/>
        <v>596.04500000000007</v>
      </c>
      <c r="Y3453" s="9">
        <f t="shared" si="984"/>
        <v>9.3624230526545613</v>
      </c>
      <c r="Z3453" s="10">
        <f t="shared" si="985"/>
        <v>0.46546643273172772</v>
      </c>
      <c r="AA3453">
        <f t="shared" si="986"/>
        <v>13.399999999999977</v>
      </c>
    </row>
    <row r="3454" spans="1:27">
      <c r="A3454" s="1">
        <f t="shared" si="969"/>
        <v>7010993</v>
      </c>
      <c r="B3454" s="1">
        <v>-7</v>
      </c>
      <c r="C3454" s="1">
        <v>11</v>
      </c>
      <c r="D3454" s="2">
        <v>7</v>
      </c>
      <c r="E3454" s="5">
        <v>5457.93</v>
      </c>
      <c r="F3454" s="5">
        <v>6369.98</v>
      </c>
      <c r="G3454" s="5">
        <v>176.47</v>
      </c>
      <c r="H3454" s="5">
        <v>5461.6</v>
      </c>
      <c r="I3454" s="5">
        <v>6528.61</v>
      </c>
      <c r="J3454" s="5">
        <v>152.5</v>
      </c>
      <c r="K3454" s="6">
        <f t="shared" si="970"/>
        <v>5459.7650000000003</v>
      </c>
      <c r="L3454" s="6">
        <f t="shared" si="971"/>
        <v>-3.6700000000000728</v>
      </c>
      <c r="M3454" s="6">
        <f t="shared" si="972"/>
        <v>6449.2950000000001</v>
      </c>
      <c r="N3454" s="5">
        <f t="shared" si="973"/>
        <v>116.61679863981861</v>
      </c>
      <c r="O3454" s="6">
        <f t="shared" si="974"/>
        <v>-158.63000000000011</v>
      </c>
      <c r="P3454" s="6">
        <f t="shared" si="975"/>
        <v>233.23359727963722</v>
      </c>
      <c r="Q3454" s="6">
        <f t="shared" si="976"/>
        <v>0.14495797300921714</v>
      </c>
      <c r="R3454" s="9">
        <f t="shared" si="977"/>
        <v>0.66439827626638859</v>
      </c>
      <c r="S3454" s="9">
        <f t="shared" si="978"/>
        <v>154.96000000000004</v>
      </c>
      <c r="T3454">
        <f t="shared" si="979"/>
        <v>158.63000000000011</v>
      </c>
      <c r="U3454" s="9">
        <f t="shared" si="980"/>
        <v>0.68013357359407123</v>
      </c>
      <c r="V3454" s="9">
        <f t="shared" si="981"/>
        <v>8.4853126782896133</v>
      </c>
      <c r="W3454" s="9">
        <f t="shared" si="982"/>
        <v>989.52999999999975</v>
      </c>
      <c r="X3454">
        <f t="shared" si="983"/>
        <v>6449.2950000000001</v>
      </c>
      <c r="Y3454" s="9">
        <f t="shared" si="984"/>
        <v>55.303310288247779</v>
      </c>
      <c r="Z3454" s="10">
        <f t="shared" si="985"/>
        <v>0.46547072947716062</v>
      </c>
      <c r="AA3454">
        <f t="shared" si="986"/>
        <v>3.6700000000000728</v>
      </c>
    </row>
    <row r="3455" spans="1:27">
      <c r="A3455" s="1">
        <f t="shared" si="969"/>
        <v>6002008</v>
      </c>
      <c r="B3455" s="1">
        <v>8</v>
      </c>
      <c r="C3455" s="1">
        <v>2</v>
      </c>
      <c r="D3455" s="2">
        <v>6</v>
      </c>
      <c r="E3455" s="5">
        <v>1924.19</v>
      </c>
      <c r="F3455" s="5">
        <v>2058.84</v>
      </c>
      <c r="G3455" s="5">
        <v>122.67</v>
      </c>
      <c r="H3455" s="5">
        <v>1907.3</v>
      </c>
      <c r="I3455" s="5">
        <v>2131.6</v>
      </c>
      <c r="J3455" s="5">
        <v>113.47</v>
      </c>
      <c r="K3455" s="6">
        <f t="shared" si="970"/>
        <v>1915.7449999999999</v>
      </c>
      <c r="L3455" s="6">
        <f t="shared" si="971"/>
        <v>16.8900000000001</v>
      </c>
      <c r="M3455" s="6">
        <f t="shared" si="972"/>
        <v>2095.2200000000003</v>
      </c>
      <c r="N3455" s="5">
        <f t="shared" si="973"/>
        <v>83.551435954147436</v>
      </c>
      <c r="O3455" s="6">
        <f t="shared" si="974"/>
        <v>-72.759999999999764</v>
      </c>
      <c r="P3455" s="6">
        <f t="shared" si="975"/>
        <v>167.10287190829487</v>
      </c>
      <c r="Q3455" s="6">
        <f t="shared" si="976"/>
        <v>7.7801784510979799E-2</v>
      </c>
      <c r="R3455" s="9">
        <f t="shared" si="977"/>
        <v>0.53649586614644951</v>
      </c>
      <c r="S3455" s="9">
        <f t="shared" si="978"/>
        <v>89.649999999999864</v>
      </c>
      <c r="T3455">
        <f t="shared" si="979"/>
        <v>72.759999999999764</v>
      </c>
      <c r="U3455" s="9">
        <f t="shared" si="980"/>
        <v>0.43542040402471388</v>
      </c>
      <c r="V3455" s="9">
        <f t="shared" si="981"/>
        <v>2.1480779827470022</v>
      </c>
      <c r="W3455" s="9">
        <f t="shared" si="982"/>
        <v>179.47500000000036</v>
      </c>
      <c r="X3455">
        <f t="shared" si="983"/>
        <v>2095.2200000000003</v>
      </c>
      <c r="Y3455" s="9">
        <f t="shared" si="984"/>
        <v>25.077007666868173</v>
      </c>
      <c r="Z3455" s="10">
        <f t="shared" si="985"/>
        <v>0.46549328673999152</v>
      </c>
      <c r="AA3455">
        <f t="shared" si="986"/>
        <v>16.8900000000001</v>
      </c>
    </row>
    <row r="3456" spans="1:27">
      <c r="A3456" s="1">
        <f t="shared" si="969"/>
        <v>9021000</v>
      </c>
      <c r="B3456" s="1">
        <v>0</v>
      </c>
      <c r="C3456" s="1">
        <v>21</v>
      </c>
      <c r="D3456" s="2">
        <v>9</v>
      </c>
      <c r="E3456" s="5">
        <v>302.02999999999997</v>
      </c>
      <c r="F3456" s="5">
        <v>303.73</v>
      </c>
      <c r="G3456" s="5">
        <v>87.31</v>
      </c>
      <c r="H3456" s="5">
        <v>315.25</v>
      </c>
      <c r="I3456" s="5">
        <v>237.83</v>
      </c>
      <c r="J3456" s="5">
        <v>53.25</v>
      </c>
      <c r="K3456" s="6">
        <f t="shared" si="970"/>
        <v>308.64</v>
      </c>
      <c r="L3456" s="6">
        <f t="shared" si="971"/>
        <v>-13.220000000000027</v>
      </c>
      <c r="M3456" s="6">
        <f t="shared" si="972"/>
        <v>270.78000000000003</v>
      </c>
      <c r="N3456" s="5">
        <f t="shared" si="973"/>
        <v>51.133644990358356</v>
      </c>
      <c r="O3456" s="6">
        <f t="shared" si="974"/>
        <v>65.900000000000006</v>
      </c>
      <c r="P3456" s="6">
        <f t="shared" si="975"/>
        <v>102.26728998071671</v>
      </c>
      <c r="Q3456" s="6">
        <f t="shared" si="976"/>
        <v>0.45775478944186648</v>
      </c>
      <c r="R3456" s="9">
        <f t="shared" si="977"/>
        <v>0.77365890906973989</v>
      </c>
      <c r="S3456" s="9">
        <f t="shared" si="978"/>
        <v>79.120000000000033</v>
      </c>
      <c r="T3456">
        <f t="shared" si="979"/>
        <v>65.900000000000006</v>
      </c>
      <c r="U3456" s="9">
        <f t="shared" si="980"/>
        <v>0.64438981430353692</v>
      </c>
      <c r="V3456" s="9">
        <f t="shared" si="981"/>
        <v>0.74041269710263669</v>
      </c>
      <c r="W3456" s="9">
        <f t="shared" si="982"/>
        <v>37.859999999999957</v>
      </c>
      <c r="X3456">
        <f t="shared" si="983"/>
        <v>270.78000000000003</v>
      </c>
      <c r="Y3456" s="9">
        <f t="shared" si="984"/>
        <v>5.2955348685011145</v>
      </c>
      <c r="Z3456" s="10">
        <f t="shared" si="985"/>
        <v>0.46556095197084563</v>
      </c>
      <c r="AA3456">
        <f t="shared" si="986"/>
        <v>13.220000000000027</v>
      </c>
    </row>
    <row r="3457" spans="1:27">
      <c r="A3457" s="1">
        <f t="shared" si="969"/>
        <v>8021002</v>
      </c>
      <c r="B3457" s="1">
        <v>2</v>
      </c>
      <c r="C3457" s="1">
        <v>21</v>
      </c>
      <c r="D3457" s="2">
        <v>8</v>
      </c>
      <c r="E3457" s="5">
        <v>306.52999999999997</v>
      </c>
      <c r="F3457" s="5">
        <v>382.77</v>
      </c>
      <c r="G3457" s="5">
        <v>122.11</v>
      </c>
      <c r="H3457" s="5">
        <v>276.08</v>
      </c>
      <c r="I3457" s="5">
        <v>363.29</v>
      </c>
      <c r="J3457" s="5">
        <v>65.25</v>
      </c>
      <c r="K3457" s="6">
        <f t="shared" si="970"/>
        <v>291.30499999999995</v>
      </c>
      <c r="L3457" s="6">
        <f t="shared" si="971"/>
        <v>30.449999999999989</v>
      </c>
      <c r="M3457" s="6">
        <f t="shared" si="972"/>
        <v>373.03</v>
      </c>
      <c r="N3457" s="5">
        <f t="shared" si="973"/>
        <v>69.225021849039521</v>
      </c>
      <c r="O3457" s="6">
        <f t="shared" si="974"/>
        <v>19.479999999999961</v>
      </c>
      <c r="P3457" s="6">
        <f t="shared" si="975"/>
        <v>138.45004369807904</v>
      </c>
      <c r="Q3457" s="6">
        <f t="shared" si="976"/>
        <v>0.55577312064191264</v>
      </c>
      <c r="R3457" s="9">
        <f t="shared" si="977"/>
        <v>7.9234355634603765E-2</v>
      </c>
      <c r="S3457" s="9">
        <f t="shared" si="978"/>
        <v>10.970000000000027</v>
      </c>
      <c r="T3457">
        <f t="shared" si="979"/>
        <v>19.479999999999961</v>
      </c>
      <c r="U3457" s="9">
        <f t="shared" si="980"/>
        <v>0.14070056953163851</v>
      </c>
      <c r="V3457" s="9">
        <f t="shared" si="981"/>
        <v>1.18057023049006</v>
      </c>
      <c r="W3457" s="9">
        <f t="shared" si="982"/>
        <v>81.725000000000023</v>
      </c>
      <c r="X3457">
        <f t="shared" si="983"/>
        <v>373.03</v>
      </c>
      <c r="Y3457" s="9">
        <f t="shared" si="984"/>
        <v>5.3886584653374969</v>
      </c>
      <c r="Z3457" s="10">
        <f t="shared" si="985"/>
        <v>0.46556739576563994</v>
      </c>
      <c r="AA3457">
        <f t="shared" si="986"/>
        <v>30.449999999999989</v>
      </c>
    </row>
    <row r="3458" spans="1:27">
      <c r="A3458" s="1">
        <f t="shared" si="969"/>
        <v>7020997</v>
      </c>
      <c r="B3458" s="1">
        <v>-3</v>
      </c>
      <c r="C3458" s="1">
        <v>21</v>
      </c>
      <c r="D3458" s="2">
        <v>7</v>
      </c>
      <c r="E3458" s="5">
        <v>10.83</v>
      </c>
      <c r="F3458" s="5">
        <v>-29.83</v>
      </c>
      <c r="G3458" s="5">
        <v>127.68</v>
      </c>
      <c r="H3458" s="5">
        <v>12.4</v>
      </c>
      <c r="I3458" s="5">
        <v>105.94</v>
      </c>
      <c r="J3458" s="5">
        <v>92.28</v>
      </c>
      <c r="K3458" s="6">
        <f t="shared" si="970"/>
        <v>11.615</v>
      </c>
      <c r="L3458" s="6">
        <f t="shared" si="971"/>
        <v>-1.5700000000000003</v>
      </c>
      <c r="M3458" s="6">
        <f t="shared" si="972"/>
        <v>38.055</v>
      </c>
      <c r="N3458" s="5">
        <f t="shared" si="973"/>
        <v>78.768300730687344</v>
      </c>
      <c r="O3458" s="6">
        <f t="shared" si="974"/>
        <v>-135.76999999999998</v>
      </c>
      <c r="P3458" s="6">
        <f t="shared" si="975"/>
        <v>157.53660146137469</v>
      </c>
      <c r="Q3458" s="6">
        <f t="shared" si="976"/>
        <v>0.31375021250892832</v>
      </c>
      <c r="R3458" s="9">
        <f t="shared" si="977"/>
        <v>0.8518655268369717</v>
      </c>
      <c r="S3458" s="9">
        <f t="shared" si="978"/>
        <v>134.19999999999999</v>
      </c>
      <c r="T3458">
        <f t="shared" si="979"/>
        <v>135.76999999999998</v>
      </c>
      <c r="U3458" s="9">
        <f t="shared" si="980"/>
        <v>0.8618314648185964</v>
      </c>
      <c r="V3458" s="9">
        <f t="shared" si="981"/>
        <v>0.33566802577599897</v>
      </c>
      <c r="W3458" s="9">
        <f t="shared" si="982"/>
        <v>26.439999999999998</v>
      </c>
      <c r="X3458">
        <f t="shared" si="983"/>
        <v>38.055</v>
      </c>
      <c r="Y3458" s="9">
        <f t="shared" si="984"/>
        <v>0.48312582151685485</v>
      </c>
      <c r="Z3458" s="10">
        <f t="shared" si="985"/>
        <v>0.46561679522972538</v>
      </c>
      <c r="AA3458">
        <f t="shared" si="986"/>
        <v>1.5700000000000003</v>
      </c>
    </row>
    <row r="3459" spans="1:27">
      <c r="A3459" s="1">
        <f t="shared" si="969"/>
        <v>10010994</v>
      </c>
      <c r="B3459" s="1">
        <v>-6</v>
      </c>
      <c r="C3459" s="1">
        <v>11</v>
      </c>
      <c r="D3459" s="2">
        <v>10</v>
      </c>
      <c r="E3459" s="5">
        <v>410.58</v>
      </c>
      <c r="F3459" s="5">
        <v>443.27</v>
      </c>
      <c r="G3459" s="5">
        <v>75.83</v>
      </c>
      <c r="H3459" s="5">
        <v>385.71</v>
      </c>
      <c r="I3459" s="5">
        <v>482.3</v>
      </c>
      <c r="J3459" s="5">
        <v>74.709999999999994</v>
      </c>
      <c r="K3459" s="6">
        <f t="shared" si="970"/>
        <v>398.14499999999998</v>
      </c>
      <c r="L3459" s="6">
        <f t="shared" si="971"/>
        <v>24.870000000000005</v>
      </c>
      <c r="M3459" s="6">
        <f t="shared" si="972"/>
        <v>462.78499999999997</v>
      </c>
      <c r="N3459" s="5">
        <f t="shared" si="973"/>
        <v>53.225400421227455</v>
      </c>
      <c r="O3459" s="6">
        <f t="shared" si="974"/>
        <v>-39.03000000000003</v>
      </c>
      <c r="P3459" s="6">
        <f t="shared" si="975"/>
        <v>106.45080084245491</v>
      </c>
      <c r="Q3459" s="6">
        <f t="shared" si="976"/>
        <v>1.4878942597950117E-2</v>
      </c>
      <c r="R3459" s="9">
        <f t="shared" si="977"/>
        <v>0.60027730645794553</v>
      </c>
      <c r="S3459" s="9">
        <f t="shared" si="978"/>
        <v>63.900000000000034</v>
      </c>
      <c r="T3459">
        <f t="shared" si="979"/>
        <v>39.03000000000003</v>
      </c>
      <c r="U3459" s="9">
        <f t="shared" si="980"/>
        <v>0.36664825150318653</v>
      </c>
      <c r="V3459" s="9">
        <f t="shared" si="981"/>
        <v>1.2144577492782964</v>
      </c>
      <c r="W3459" s="9">
        <f t="shared" si="982"/>
        <v>64.639999999999986</v>
      </c>
      <c r="X3459">
        <f t="shared" si="983"/>
        <v>462.78499999999997</v>
      </c>
      <c r="Y3459" s="9">
        <f t="shared" si="984"/>
        <v>8.6948148128056388</v>
      </c>
      <c r="Z3459" s="10">
        <f t="shared" si="985"/>
        <v>0.46561894291362327</v>
      </c>
      <c r="AA3459">
        <f t="shared" si="986"/>
        <v>24.870000000000005</v>
      </c>
    </row>
    <row r="3460" spans="1:27">
      <c r="A3460" s="1">
        <f t="shared" si="969"/>
        <v>5022003</v>
      </c>
      <c r="B3460" s="1">
        <v>3</v>
      </c>
      <c r="C3460" s="1">
        <v>22</v>
      </c>
      <c r="D3460" s="2">
        <v>5</v>
      </c>
      <c r="E3460" s="5">
        <v>1283.06</v>
      </c>
      <c r="F3460" s="5">
        <v>757.74</v>
      </c>
      <c r="G3460" s="5">
        <v>122.11</v>
      </c>
      <c r="H3460" s="5">
        <v>1271.49</v>
      </c>
      <c r="I3460" s="5">
        <v>1133.82</v>
      </c>
      <c r="J3460" s="5">
        <v>114.86</v>
      </c>
      <c r="K3460" s="6">
        <f t="shared" si="970"/>
        <v>1277.2750000000001</v>
      </c>
      <c r="L3460" s="6">
        <f t="shared" si="971"/>
        <v>11.569999999999936</v>
      </c>
      <c r="M3460" s="6">
        <f t="shared" si="972"/>
        <v>945.78</v>
      </c>
      <c r="N3460" s="5">
        <f t="shared" si="973"/>
        <v>83.82074877379705</v>
      </c>
      <c r="O3460" s="6">
        <f t="shared" si="974"/>
        <v>-376.07999999999993</v>
      </c>
      <c r="P3460" s="6">
        <f t="shared" si="975"/>
        <v>167.6414975475941</v>
      </c>
      <c r="Q3460" s="6">
        <f t="shared" si="976"/>
        <v>6.1131958782453304E-2</v>
      </c>
      <c r="R3460" s="9">
        <f t="shared" si="977"/>
        <v>2.3123749529256292</v>
      </c>
      <c r="S3460" s="9">
        <f t="shared" si="978"/>
        <v>387.64999999999986</v>
      </c>
      <c r="T3460">
        <f t="shared" si="979"/>
        <v>376.07999999999993</v>
      </c>
      <c r="U3460" s="9">
        <f t="shared" si="980"/>
        <v>2.2433586283922886</v>
      </c>
      <c r="V3460" s="9">
        <f t="shared" si="981"/>
        <v>3.954808383955021</v>
      </c>
      <c r="W3460" s="9">
        <f t="shared" si="982"/>
        <v>331.49500000000012</v>
      </c>
      <c r="X3460">
        <f t="shared" si="983"/>
        <v>945.78</v>
      </c>
      <c r="Y3460" s="9">
        <f t="shared" si="984"/>
        <v>11.283363771329819</v>
      </c>
      <c r="Z3460" s="10">
        <f t="shared" si="985"/>
        <v>0.46565437826783079</v>
      </c>
      <c r="AA3460">
        <f t="shared" si="986"/>
        <v>11.569999999999936</v>
      </c>
    </row>
    <row r="3461" spans="1:27">
      <c r="A3461" s="1">
        <f t="shared" si="969"/>
        <v>12015003</v>
      </c>
      <c r="B3461" s="1">
        <v>3</v>
      </c>
      <c r="C3461" s="1">
        <v>15</v>
      </c>
      <c r="D3461" s="2">
        <v>12</v>
      </c>
      <c r="E3461" s="5">
        <v>821.01</v>
      </c>
      <c r="F3461" s="5">
        <v>859.5</v>
      </c>
      <c r="G3461" s="5">
        <v>116.53</v>
      </c>
      <c r="H3461" s="5">
        <v>777.38</v>
      </c>
      <c r="I3461" s="5">
        <v>658.49</v>
      </c>
      <c r="J3461" s="5">
        <v>99.81</v>
      </c>
      <c r="K3461" s="6">
        <f t="shared" si="970"/>
        <v>799.19499999999994</v>
      </c>
      <c r="L3461" s="6">
        <f t="shared" si="971"/>
        <v>43.629999999999995</v>
      </c>
      <c r="M3461" s="6">
        <f t="shared" si="972"/>
        <v>758.995</v>
      </c>
      <c r="N3461" s="5">
        <f t="shared" si="973"/>
        <v>76.71583441506715</v>
      </c>
      <c r="O3461" s="6">
        <f t="shared" si="974"/>
        <v>201.01</v>
      </c>
      <c r="P3461" s="6">
        <f t="shared" si="975"/>
        <v>153.4316688301343</v>
      </c>
      <c r="Q3461" s="6">
        <f t="shared" si="976"/>
        <v>0.15365372065415139</v>
      </c>
      <c r="R3461" s="9">
        <f t="shared" si="977"/>
        <v>1.0257334825331068</v>
      </c>
      <c r="S3461" s="9">
        <f t="shared" si="978"/>
        <v>157.38</v>
      </c>
      <c r="T3461">
        <f t="shared" si="979"/>
        <v>201.01</v>
      </c>
      <c r="U3461" s="9">
        <f t="shared" si="980"/>
        <v>1.3100945947641365</v>
      </c>
      <c r="V3461" s="9">
        <f t="shared" si="981"/>
        <v>0.52401176766845625</v>
      </c>
      <c r="W3461" s="9">
        <f t="shared" si="982"/>
        <v>40.199999999999932</v>
      </c>
      <c r="X3461">
        <f t="shared" si="983"/>
        <v>758.995</v>
      </c>
      <c r="Y3461" s="9">
        <f t="shared" si="984"/>
        <v>9.8935898408338474</v>
      </c>
      <c r="Z3461" s="10">
        <f t="shared" si="985"/>
        <v>0.46567692663476468</v>
      </c>
      <c r="AA3461">
        <f t="shared" si="986"/>
        <v>43.629999999999995</v>
      </c>
    </row>
    <row r="3462" spans="1:27">
      <c r="A3462" s="1">
        <f t="shared" si="969"/>
        <v>22004</v>
      </c>
      <c r="B3462" s="1">
        <v>4</v>
      </c>
      <c r="C3462" s="1">
        <v>22</v>
      </c>
      <c r="D3462" s="2">
        <v>0</v>
      </c>
      <c r="E3462" s="5">
        <v>994.22</v>
      </c>
      <c r="F3462" s="5">
        <v>1211.05</v>
      </c>
      <c r="G3462" s="5">
        <v>146.08000000000001</v>
      </c>
      <c r="H3462" s="5">
        <v>945.16</v>
      </c>
      <c r="I3462" s="5">
        <v>1358.25</v>
      </c>
      <c r="J3462" s="5">
        <v>136.33000000000001</v>
      </c>
      <c r="K3462" s="6">
        <f t="shared" si="970"/>
        <v>969.69</v>
      </c>
      <c r="L3462" s="6">
        <f t="shared" si="971"/>
        <v>49.060000000000059</v>
      </c>
      <c r="M3462" s="6">
        <f t="shared" si="972"/>
        <v>1284.6500000000001</v>
      </c>
      <c r="N3462" s="5">
        <f t="shared" si="973"/>
        <v>99.906500414137227</v>
      </c>
      <c r="O3462" s="6">
        <f t="shared" si="974"/>
        <v>-147.20000000000005</v>
      </c>
      <c r="P3462" s="6">
        <f t="shared" si="975"/>
        <v>199.81300082827445</v>
      </c>
      <c r="Q3462" s="6">
        <f t="shared" si="976"/>
        <v>6.8966343699920468E-2</v>
      </c>
      <c r="R3462" s="9">
        <f t="shared" si="977"/>
        <v>0.98221837010831992</v>
      </c>
      <c r="S3462" s="9">
        <f t="shared" si="978"/>
        <v>196.2600000000001</v>
      </c>
      <c r="T3462">
        <f t="shared" si="979"/>
        <v>147.20000000000005</v>
      </c>
      <c r="U3462" s="9">
        <f t="shared" si="980"/>
        <v>0.73668880097801215</v>
      </c>
      <c r="V3462" s="9">
        <f t="shared" si="981"/>
        <v>3.1525476189678621</v>
      </c>
      <c r="W3462" s="9">
        <f t="shared" si="982"/>
        <v>314.96000000000004</v>
      </c>
      <c r="X3462">
        <f t="shared" si="983"/>
        <v>1284.6500000000001</v>
      </c>
      <c r="Y3462" s="9">
        <f t="shared" si="984"/>
        <v>12.858522665440258</v>
      </c>
      <c r="Z3462" s="10">
        <f t="shared" si="985"/>
        <v>0.46572524088780071</v>
      </c>
      <c r="AA3462">
        <f t="shared" si="986"/>
        <v>49.060000000000059</v>
      </c>
    </row>
    <row r="3463" spans="1:27">
      <c r="A3463" s="1">
        <f t="shared" si="969"/>
        <v>14014000</v>
      </c>
      <c r="B3463" s="1">
        <v>0</v>
      </c>
      <c r="C3463" s="1">
        <v>14</v>
      </c>
      <c r="D3463" s="2">
        <v>14</v>
      </c>
      <c r="E3463" s="5">
        <v>2921.08</v>
      </c>
      <c r="F3463" s="5">
        <v>2657.49</v>
      </c>
      <c r="G3463" s="5">
        <v>208.67</v>
      </c>
      <c r="H3463" s="5">
        <v>2963.83</v>
      </c>
      <c r="I3463" s="5">
        <v>3071.32</v>
      </c>
      <c r="J3463" s="5">
        <v>167.27</v>
      </c>
      <c r="K3463" s="6">
        <f t="shared" si="970"/>
        <v>2942.4549999999999</v>
      </c>
      <c r="L3463" s="6">
        <f t="shared" si="971"/>
        <v>-42.75</v>
      </c>
      <c r="M3463" s="6">
        <f t="shared" si="972"/>
        <v>2864.4049999999997</v>
      </c>
      <c r="N3463" s="5">
        <f t="shared" si="973"/>
        <v>133.71838112241713</v>
      </c>
      <c r="O3463" s="6">
        <f t="shared" si="974"/>
        <v>-413.83000000000038</v>
      </c>
      <c r="P3463" s="6">
        <f t="shared" si="975"/>
        <v>267.43676224483426</v>
      </c>
      <c r="Q3463" s="6">
        <f t="shared" si="976"/>
        <v>0.21760890652614889</v>
      </c>
      <c r="R3463" s="9">
        <f t="shared" si="977"/>
        <v>1.3875429723467947</v>
      </c>
      <c r="S3463" s="9">
        <f t="shared" si="978"/>
        <v>371.08000000000038</v>
      </c>
      <c r="T3463">
        <f t="shared" si="979"/>
        <v>413.83000000000038</v>
      </c>
      <c r="U3463" s="9">
        <f t="shared" si="980"/>
        <v>1.5473938456566616</v>
      </c>
      <c r="V3463" s="9">
        <f t="shared" si="981"/>
        <v>0.58368938768819378</v>
      </c>
      <c r="W3463" s="9">
        <f t="shared" si="982"/>
        <v>78.050000000000182</v>
      </c>
      <c r="X3463">
        <f t="shared" si="983"/>
        <v>2864.4049999999997</v>
      </c>
      <c r="Y3463" s="9">
        <f t="shared" si="984"/>
        <v>21.42117617605377</v>
      </c>
      <c r="Z3463" s="10">
        <f t="shared" si="985"/>
        <v>0.46580253326919552</v>
      </c>
      <c r="AA3463">
        <f t="shared" si="986"/>
        <v>42.75</v>
      </c>
    </row>
    <row r="3464" spans="1:27">
      <c r="A3464" s="1">
        <f t="shared" si="969"/>
        <v>2020005</v>
      </c>
      <c r="B3464" s="1">
        <v>5</v>
      </c>
      <c r="C3464" s="1">
        <v>20</v>
      </c>
      <c r="D3464" s="2">
        <v>2</v>
      </c>
      <c r="E3464" s="5">
        <v>4597.2700000000004</v>
      </c>
      <c r="F3464" s="5">
        <v>4204.93</v>
      </c>
      <c r="G3464" s="5">
        <v>158.35</v>
      </c>
      <c r="H3464" s="5">
        <v>4563.26</v>
      </c>
      <c r="I3464" s="5">
        <v>3894.64</v>
      </c>
      <c r="J3464" s="5">
        <v>142.46</v>
      </c>
      <c r="K3464" s="6">
        <f t="shared" si="970"/>
        <v>4580.2650000000003</v>
      </c>
      <c r="L3464" s="6">
        <f t="shared" si="971"/>
        <v>34.010000000000218</v>
      </c>
      <c r="M3464" s="6">
        <f t="shared" si="972"/>
        <v>4049.7849999999999</v>
      </c>
      <c r="N3464" s="5">
        <f t="shared" si="973"/>
        <v>106.50067382415943</v>
      </c>
      <c r="O3464" s="6">
        <f t="shared" si="974"/>
        <v>310.29000000000042</v>
      </c>
      <c r="P3464" s="6">
        <f t="shared" si="975"/>
        <v>213.00134764831887</v>
      </c>
      <c r="Q3464" s="6">
        <f t="shared" si="976"/>
        <v>0.10535410558328337</v>
      </c>
      <c r="R3464" s="9">
        <f t="shared" si="977"/>
        <v>1.2970809952628051</v>
      </c>
      <c r="S3464" s="9">
        <f t="shared" si="978"/>
        <v>276.2800000000002</v>
      </c>
      <c r="T3464">
        <f t="shared" si="979"/>
        <v>310.29000000000042</v>
      </c>
      <c r="U3464" s="9">
        <f t="shared" si="980"/>
        <v>1.456751346532851</v>
      </c>
      <c r="V3464" s="9">
        <f t="shared" si="981"/>
        <v>4.9810013491169318</v>
      </c>
      <c r="W3464" s="9">
        <f t="shared" si="982"/>
        <v>530.48000000000047</v>
      </c>
      <c r="X3464">
        <f t="shared" si="983"/>
        <v>4049.7849999999999</v>
      </c>
      <c r="Y3464" s="9">
        <f t="shared" si="984"/>
        <v>38.025909645290106</v>
      </c>
      <c r="Z3464" s="10">
        <f t="shared" si="985"/>
        <v>0.4658175608540322</v>
      </c>
      <c r="AA3464">
        <f t="shared" si="986"/>
        <v>34.010000000000218</v>
      </c>
    </row>
    <row r="3465" spans="1:27">
      <c r="A3465" s="1">
        <f t="shared" si="969"/>
        <v>8013994</v>
      </c>
      <c r="B3465" s="1">
        <v>-6</v>
      </c>
      <c r="C3465" s="1">
        <v>14</v>
      </c>
      <c r="D3465" s="2">
        <v>8</v>
      </c>
      <c r="E3465" s="5">
        <v>809.3</v>
      </c>
      <c r="F3465" s="5">
        <v>972.96</v>
      </c>
      <c r="G3465" s="5">
        <v>120.71</v>
      </c>
      <c r="H3465" s="5">
        <v>796.54</v>
      </c>
      <c r="I3465" s="5">
        <v>1166.1600000000001</v>
      </c>
      <c r="J3465" s="5">
        <v>117.93</v>
      </c>
      <c r="K3465" s="6">
        <f t="shared" si="970"/>
        <v>802.92</v>
      </c>
      <c r="L3465" s="6">
        <f t="shared" si="971"/>
        <v>12.759999999999991</v>
      </c>
      <c r="M3465" s="6">
        <f t="shared" si="972"/>
        <v>1069.56</v>
      </c>
      <c r="N3465" s="5">
        <f t="shared" si="973"/>
        <v>84.377705882537484</v>
      </c>
      <c r="O3465" s="6">
        <f t="shared" si="974"/>
        <v>-193.20000000000005</v>
      </c>
      <c r="P3465" s="6">
        <f t="shared" si="975"/>
        <v>168.75541176507497</v>
      </c>
      <c r="Q3465" s="6">
        <f t="shared" si="976"/>
        <v>2.3295531218426598E-2</v>
      </c>
      <c r="R3465" s="9">
        <f t="shared" si="977"/>
        <v>1.2204645637481406</v>
      </c>
      <c r="S3465" s="9">
        <f t="shared" si="978"/>
        <v>205.96000000000004</v>
      </c>
      <c r="T3465">
        <f t="shared" si="979"/>
        <v>193.20000000000005</v>
      </c>
      <c r="U3465" s="9">
        <f t="shared" si="980"/>
        <v>1.1448521738014215</v>
      </c>
      <c r="V3465" s="9">
        <f t="shared" si="981"/>
        <v>3.1600764350146058</v>
      </c>
      <c r="W3465" s="9">
        <f t="shared" si="982"/>
        <v>266.64</v>
      </c>
      <c r="X3465">
        <f t="shared" si="983"/>
        <v>1069.56</v>
      </c>
      <c r="Y3465" s="9">
        <f t="shared" si="984"/>
        <v>12.67586015539387</v>
      </c>
      <c r="Z3465" s="10">
        <f t="shared" si="985"/>
        <v>0.46595707956849419</v>
      </c>
      <c r="AA3465">
        <f t="shared" si="986"/>
        <v>12.759999999999991</v>
      </c>
    </row>
    <row r="3466" spans="1:27">
      <c r="A3466" s="1">
        <f t="shared" si="969"/>
        <v>14002995</v>
      </c>
      <c r="B3466" s="1">
        <v>-5</v>
      </c>
      <c r="C3466" s="1">
        <v>3</v>
      </c>
      <c r="D3466" s="2">
        <v>14</v>
      </c>
      <c r="E3466" s="5">
        <v>1501.71</v>
      </c>
      <c r="F3466" s="5">
        <v>1648.46</v>
      </c>
      <c r="G3466" s="5">
        <v>102.31</v>
      </c>
      <c r="H3466" s="5">
        <v>1473.06</v>
      </c>
      <c r="I3466" s="5">
        <v>1794.82</v>
      </c>
      <c r="J3466" s="5">
        <v>111.79</v>
      </c>
      <c r="K3466" s="6">
        <f t="shared" si="970"/>
        <v>1487.385</v>
      </c>
      <c r="L3466" s="6">
        <f t="shared" si="971"/>
        <v>28.650000000000091</v>
      </c>
      <c r="M3466" s="6">
        <f t="shared" si="972"/>
        <v>1721.6399999999999</v>
      </c>
      <c r="N3466" s="5">
        <f t="shared" si="973"/>
        <v>75.769948198477749</v>
      </c>
      <c r="O3466" s="6">
        <f t="shared" si="974"/>
        <v>-146.3599999999999</v>
      </c>
      <c r="P3466" s="6">
        <f t="shared" si="975"/>
        <v>151.5398963969555</v>
      </c>
      <c r="Q3466" s="6">
        <f t="shared" si="976"/>
        <v>-8.8383466815214723E-2</v>
      </c>
      <c r="R3466" s="9">
        <f t="shared" si="977"/>
        <v>1.1548773897902442</v>
      </c>
      <c r="S3466" s="9">
        <f t="shared" si="978"/>
        <v>175.01</v>
      </c>
      <c r="T3466">
        <f t="shared" si="979"/>
        <v>146.3599999999999</v>
      </c>
      <c r="U3466" s="9">
        <f t="shared" si="980"/>
        <v>0.96581826621164524</v>
      </c>
      <c r="V3466" s="9">
        <f t="shared" si="981"/>
        <v>3.0916610815989203</v>
      </c>
      <c r="W3466" s="9">
        <f t="shared" si="982"/>
        <v>234.25499999999988</v>
      </c>
      <c r="X3466">
        <f t="shared" si="983"/>
        <v>1721.6399999999999</v>
      </c>
      <c r="Y3466" s="9">
        <f t="shared" si="984"/>
        <v>22.72193713911749</v>
      </c>
      <c r="Z3466" s="10">
        <f t="shared" si="985"/>
        <v>0.46601609414268086</v>
      </c>
      <c r="AA3466">
        <f t="shared" si="986"/>
        <v>28.650000000000091</v>
      </c>
    </row>
    <row r="3467" spans="1:27">
      <c r="A3467" s="1">
        <f t="shared" si="969"/>
        <v>16007999</v>
      </c>
      <c r="B3467" s="1">
        <v>-1</v>
      </c>
      <c r="C3467" s="1">
        <v>8</v>
      </c>
      <c r="D3467" s="2">
        <v>16</v>
      </c>
      <c r="E3467" s="5">
        <v>920.78</v>
      </c>
      <c r="F3467" s="5">
        <v>1119.5999999999999</v>
      </c>
      <c r="G3467" s="5">
        <v>123.5</v>
      </c>
      <c r="H3467" s="5">
        <v>880.59</v>
      </c>
      <c r="I3467" s="5">
        <v>944.53</v>
      </c>
      <c r="J3467" s="5">
        <v>113.47</v>
      </c>
      <c r="K3467" s="6">
        <f t="shared" si="970"/>
        <v>900.68499999999995</v>
      </c>
      <c r="L3467" s="6">
        <f t="shared" si="971"/>
        <v>40.189999999999941</v>
      </c>
      <c r="M3467" s="6">
        <f t="shared" si="972"/>
        <v>1032.0650000000001</v>
      </c>
      <c r="N3467" s="5">
        <f t="shared" si="973"/>
        <v>83.856560417179054</v>
      </c>
      <c r="O3467" s="6">
        <f t="shared" si="974"/>
        <v>175.06999999999994</v>
      </c>
      <c r="P3467" s="6">
        <f t="shared" si="975"/>
        <v>167.71312083435811</v>
      </c>
      <c r="Q3467" s="6">
        <f t="shared" si="976"/>
        <v>8.4500683275071126E-2</v>
      </c>
      <c r="R3467" s="9">
        <f t="shared" si="977"/>
        <v>0.80423045811194616</v>
      </c>
      <c r="S3467" s="9">
        <f t="shared" si="978"/>
        <v>134.88</v>
      </c>
      <c r="T3467">
        <f t="shared" si="979"/>
        <v>175.06999999999994</v>
      </c>
      <c r="U3467" s="9">
        <f t="shared" si="980"/>
        <v>1.043865853363422</v>
      </c>
      <c r="V3467" s="9">
        <f t="shared" si="981"/>
        <v>1.5667229772649403</v>
      </c>
      <c r="W3467" s="9">
        <f t="shared" si="982"/>
        <v>131.38000000000011</v>
      </c>
      <c r="X3467">
        <f t="shared" si="983"/>
        <v>1032.0650000000001</v>
      </c>
      <c r="Y3467" s="9">
        <f t="shared" si="984"/>
        <v>12.307504563334902</v>
      </c>
      <c r="Z3467" s="10">
        <f t="shared" si="985"/>
        <v>0.46602789616073415</v>
      </c>
      <c r="AA3467">
        <f t="shared" si="986"/>
        <v>40.189999999999941</v>
      </c>
    </row>
    <row r="3468" spans="1:27">
      <c r="A3468" s="1">
        <f t="shared" si="969"/>
        <v>6023001</v>
      </c>
      <c r="B3468" s="1">
        <v>1</v>
      </c>
      <c r="C3468" s="1">
        <v>23</v>
      </c>
      <c r="D3468" s="2">
        <v>6</v>
      </c>
      <c r="E3468" s="5">
        <v>2244.64</v>
      </c>
      <c r="F3468" s="5">
        <v>2349.92</v>
      </c>
      <c r="G3468" s="5">
        <v>132.29</v>
      </c>
      <c r="H3468" s="5">
        <v>2278.09</v>
      </c>
      <c r="I3468" s="5">
        <v>2387.81</v>
      </c>
      <c r="J3468" s="5">
        <v>114.92</v>
      </c>
      <c r="K3468" s="6">
        <f t="shared" si="970"/>
        <v>2261.3649999999998</v>
      </c>
      <c r="L3468" s="6">
        <f t="shared" si="971"/>
        <v>-33.450000000000273</v>
      </c>
      <c r="M3468" s="6">
        <f t="shared" si="972"/>
        <v>2368.8649999999998</v>
      </c>
      <c r="N3468" s="5">
        <f t="shared" si="973"/>
        <v>87.61742192623565</v>
      </c>
      <c r="O3468" s="6">
        <f t="shared" si="974"/>
        <v>-37.889999999999873</v>
      </c>
      <c r="P3468" s="6">
        <f t="shared" si="975"/>
        <v>175.2348438524713</v>
      </c>
      <c r="Q3468" s="6">
        <f t="shared" si="976"/>
        <v>0.1398379089655063</v>
      </c>
      <c r="R3468" s="9">
        <f t="shared" si="977"/>
        <v>2.5337426634953933E-2</v>
      </c>
      <c r="S3468" s="9">
        <f t="shared" si="978"/>
        <v>4.4399999999995998</v>
      </c>
      <c r="T3468">
        <f t="shared" si="979"/>
        <v>37.889999999999873</v>
      </c>
      <c r="U3468" s="9">
        <f t="shared" si="980"/>
        <v>0.21622412054019996</v>
      </c>
      <c r="V3468" s="9">
        <f t="shared" si="981"/>
        <v>1.2269249384044114</v>
      </c>
      <c r="W3468" s="9">
        <f t="shared" si="982"/>
        <v>107.5</v>
      </c>
      <c r="X3468">
        <f t="shared" si="983"/>
        <v>2368.8649999999998</v>
      </c>
      <c r="Y3468" s="9">
        <f t="shared" si="984"/>
        <v>27.036460876403403</v>
      </c>
      <c r="Z3468" s="10">
        <f t="shared" si="985"/>
        <v>0.46610192018484542</v>
      </c>
      <c r="AA3468">
        <f t="shared" si="986"/>
        <v>33.450000000000273</v>
      </c>
    </row>
    <row r="3469" spans="1:27">
      <c r="A3469" s="1">
        <f t="shared" si="969"/>
        <v>7010007</v>
      </c>
      <c r="B3469" s="1">
        <v>7</v>
      </c>
      <c r="C3469" s="1">
        <v>10</v>
      </c>
      <c r="D3469" s="2">
        <v>7</v>
      </c>
      <c r="E3469" s="5">
        <v>9928.02</v>
      </c>
      <c r="F3469" s="5">
        <v>10390.64</v>
      </c>
      <c r="G3469" s="5">
        <v>196.82</v>
      </c>
      <c r="H3469" s="5">
        <v>10051.19</v>
      </c>
      <c r="I3469" s="5">
        <v>10640.15</v>
      </c>
      <c r="J3469" s="5">
        <v>180.65</v>
      </c>
      <c r="K3469" s="6">
        <f t="shared" si="970"/>
        <v>9989.6049999999996</v>
      </c>
      <c r="L3469" s="6">
        <f t="shared" si="971"/>
        <v>-123.17000000000007</v>
      </c>
      <c r="M3469" s="6">
        <f t="shared" si="972"/>
        <v>10515.395</v>
      </c>
      <c r="N3469" s="5">
        <f t="shared" si="973"/>
        <v>133.5781932989064</v>
      </c>
      <c r="O3469" s="6">
        <f t="shared" si="974"/>
        <v>-249.51000000000022</v>
      </c>
      <c r="P3469" s="6">
        <f t="shared" si="975"/>
        <v>267.1563865978128</v>
      </c>
      <c r="Q3469" s="6">
        <f t="shared" si="976"/>
        <v>8.5518749033530517E-2</v>
      </c>
      <c r="R3469" s="9">
        <f t="shared" si="977"/>
        <v>0.47290653092339169</v>
      </c>
      <c r="S3469" s="9">
        <f t="shared" si="978"/>
        <v>126.34000000000015</v>
      </c>
      <c r="T3469">
        <f t="shared" si="979"/>
        <v>249.51000000000022</v>
      </c>
      <c r="U3469" s="9">
        <f t="shared" si="980"/>
        <v>0.93394735262541895</v>
      </c>
      <c r="V3469" s="9">
        <f t="shared" si="981"/>
        <v>3.9361963731868013</v>
      </c>
      <c r="W3469" s="9">
        <f t="shared" si="982"/>
        <v>525.79000000000087</v>
      </c>
      <c r="X3469">
        <f t="shared" si="983"/>
        <v>10515.395</v>
      </c>
      <c r="Y3469" s="9">
        <f t="shared" si="984"/>
        <v>78.720895531726654</v>
      </c>
      <c r="Z3469" s="10">
        <f t="shared" si="985"/>
        <v>0.466139464109187</v>
      </c>
      <c r="AA3469">
        <f t="shared" si="986"/>
        <v>123.17000000000007</v>
      </c>
    </row>
    <row r="3470" spans="1:27">
      <c r="A3470" s="1">
        <f t="shared" si="969"/>
        <v>8020003</v>
      </c>
      <c r="B3470" s="1">
        <v>3</v>
      </c>
      <c r="C3470" s="1">
        <v>20</v>
      </c>
      <c r="D3470" s="2">
        <v>8</v>
      </c>
      <c r="E3470" s="5">
        <v>694.95</v>
      </c>
      <c r="F3470" s="5">
        <v>747.7</v>
      </c>
      <c r="G3470" s="5">
        <v>132.69999999999999</v>
      </c>
      <c r="H3470" s="5">
        <v>695.48</v>
      </c>
      <c r="I3470" s="5">
        <v>737.95</v>
      </c>
      <c r="J3470" s="5">
        <v>89.49</v>
      </c>
      <c r="K3470" s="6">
        <f t="shared" si="970"/>
        <v>695.21500000000003</v>
      </c>
      <c r="L3470" s="6">
        <f t="shared" si="971"/>
        <v>-0.52999999999997272</v>
      </c>
      <c r="M3470" s="6">
        <f t="shared" si="972"/>
        <v>742.82500000000005</v>
      </c>
      <c r="N3470" s="5">
        <f t="shared" si="973"/>
        <v>80.027729725389563</v>
      </c>
      <c r="O3470" s="6">
        <f t="shared" si="974"/>
        <v>9.75</v>
      </c>
      <c r="P3470" s="6">
        <f t="shared" si="975"/>
        <v>160.05545945077913</v>
      </c>
      <c r="Q3470" s="6">
        <f t="shared" si="976"/>
        <v>0.37477256443375168</v>
      </c>
      <c r="R3470" s="9">
        <f t="shared" si="977"/>
        <v>6.4227737281034883E-2</v>
      </c>
      <c r="S3470" s="9">
        <f t="shared" si="978"/>
        <v>10.279999999999973</v>
      </c>
      <c r="T3470">
        <f t="shared" si="979"/>
        <v>9.75</v>
      </c>
      <c r="U3470" s="9">
        <f t="shared" si="980"/>
        <v>6.0916385067129548E-2</v>
      </c>
      <c r="V3470" s="9">
        <f t="shared" si="981"/>
        <v>0.59491878831713607</v>
      </c>
      <c r="W3470" s="9">
        <f t="shared" si="982"/>
        <v>47.610000000000014</v>
      </c>
      <c r="X3470">
        <f t="shared" si="983"/>
        <v>742.82500000000005</v>
      </c>
      <c r="Y3470" s="9">
        <f t="shared" si="984"/>
        <v>9.2820951256390778</v>
      </c>
      <c r="Z3470" s="10">
        <f t="shared" si="985"/>
        <v>0.46618236774893146</v>
      </c>
      <c r="AA3470">
        <f t="shared" si="986"/>
        <v>0.52999999999997272</v>
      </c>
    </row>
    <row r="3471" spans="1:27">
      <c r="A3471" s="1">
        <f t="shared" si="969"/>
        <v>1021996</v>
      </c>
      <c r="B3471" s="1">
        <v>-4</v>
      </c>
      <c r="C3471" s="1">
        <v>22</v>
      </c>
      <c r="D3471" s="2">
        <v>1</v>
      </c>
      <c r="E3471" s="5">
        <v>795.08</v>
      </c>
      <c r="F3471" s="5">
        <v>738.5</v>
      </c>
      <c r="G3471" s="5">
        <v>122.39</v>
      </c>
      <c r="H3471" s="5">
        <v>746.7</v>
      </c>
      <c r="I3471" s="5">
        <v>936.16</v>
      </c>
      <c r="J3471" s="5">
        <v>105.94</v>
      </c>
      <c r="K3471" s="6">
        <f t="shared" si="970"/>
        <v>770.8900000000001</v>
      </c>
      <c r="L3471" s="6">
        <f t="shared" si="971"/>
        <v>48.379999999999995</v>
      </c>
      <c r="M3471" s="6">
        <f t="shared" si="972"/>
        <v>837.32999999999993</v>
      </c>
      <c r="N3471" s="5">
        <f t="shared" si="973"/>
        <v>80.936079253939653</v>
      </c>
      <c r="O3471" s="6">
        <f t="shared" si="974"/>
        <v>-197.65999999999997</v>
      </c>
      <c r="P3471" s="6">
        <f t="shared" si="975"/>
        <v>161.87215850787931</v>
      </c>
      <c r="Q3471" s="6">
        <f t="shared" si="976"/>
        <v>0.14334566479610272</v>
      </c>
      <c r="R3471" s="9">
        <f t="shared" si="977"/>
        <v>1.5199649048234796</v>
      </c>
      <c r="S3471" s="9">
        <f t="shared" si="978"/>
        <v>246.03999999999996</v>
      </c>
      <c r="T3471">
        <f t="shared" si="979"/>
        <v>197.65999999999997</v>
      </c>
      <c r="U3471" s="9">
        <f t="shared" si="980"/>
        <v>1.221087071563197</v>
      </c>
      <c r="V3471" s="9">
        <f t="shared" si="981"/>
        <v>0.82089471855366392</v>
      </c>
      <c r="W3471" s="9">
        <f t="shared" si="982"/>
        <v>66.439999999999827</v>
      </c>
      <c r="X3471">
        <f t="shared" si="983"/>
        <v>837.32999999999993</v>
      </c>
      <c r="Y3471" s="9">
        <f t="shared" si="984"/>
        <v>10.345571563614406</v>
      </c>
      <c r="Z3471" s="10">
        <f t="shared" si="985"/>
        <v>0.46618236774893151</v>
      </c>
      <c r="AA3471">
        <f t="shared" si="986"/>
        <v>48.379999999999995</v>
      </c>
    </row>
    <row r="3472" spans="1:27">
      <c r="A3472" s="1">
        <f t="shared" si="969"/>
        <v>13006005</v>
      </c>
      <c r="B3472" s="1">
        <v>5</v>
      </c>
      <c r="C3472" s="1">
        <v>6</v>
      </c>
      <c r="D3472" s="2">
        <v>13</v>
      </c>
      <c r="E3472" s="5">
        <v>49.01</v>
      </c>
      <c r="F3472" s="5">
        <v>183.72</v>
      </c>
      <c r="G3472" s="5">
        <v>97.58</v>
      </c>
      <c r="H3472" s="5">
        <v>49.21</v>
      </c>
      <c r="I3472" s="5">
        <v>-46.84</v>
      </c>
      <c r="J3472" s="5">
        <v>85.59</v>
      </c>
      <c r="K3472" s="6">
        <f t="shared" si="970"/>
        <v>49.11</v>
      </c>
      <c r="L3472" s="6">
        <f t="shared" si="971"/>
        <v>-0.20000000000000284</v>
      </c>
      <c r="M3472" s="6">
        <f t="shared" si="972"/>
        <v>68.44</v>
      </c>
      <c r="N3472" s="5">
        <f t="shared" si="973"/>
        <v>64.898968597351384</v>
      </c>
      <c r="O3472" s="6">
        <f t="shared" si="974"/>
        <v>230.56</v>
      </c>
      <c r="P3472" s="6">
        <f t="shared" si="975"/>
        <v>129.79793719470277</v>
      </c>
      <c r="Q3472" s="6">
        <f t="shared" si="976"/>
        <v>0.13035807766070043</v>
      </c>
      <c r="R3472" s="9">
        <f t="shared" si="977"/>
        <v>1.7778402722521667</v>
      </c>
      <c r="S3472" s="9">
        <f t="shared" si="978"/>
        <v>230.76</v>
      </c>
      <c r="T3472">
        <f t="shared" si="979"/>
        <v>230.56</v>
      </c>
      <c r="U3472" s="9">
        <f t="shared" si="980"/>
        <v>1.7762994157152867</v>
      </c>
      <c r="V3472" s="9">
        <f t="shared" si="981"/>
        <v>0.29784756857890776</v>
      </c>
      <c r="W3472" s="9">
        <f t="shared" si="982"/>
        <v>19.329999999999998</v>
      </c>
      <c r="X3472">
        <f t="shared" si="983"/>
        <v>68.44</v>
      </c>
      <c r="Y3472" s="9">
        <f t="shared" si="984"/>
        <v>1.0545622138406854</v>
      </c>
      <c r="Z3472" s="10">
        <f t="shared" si="985"/>
        <v>0.46627674186045348</v>
      </c>
      <c r="AA3472">
        <f t="shared" si="986"/>
        <v>0.20000000000000284</v>
      </c>
    </row>
    <row r="3473" spans="1:27">
      <c r="A3473" s="1">
        <f t="shared" si="969"/>
        <v>2023998</v>
      </c>
      <c r="B3473" s="1">
        <v>-2</v>
      </c>
      <c r="C3473" s="1">
        <v>24</v>
      </c>
      <c r="D3473" s="2">
        <v>2</v>
      </c>
      <c r="E3473" s="5">
        <v>2097.96</v>
      </c>
      <c r="F3473" s="5">
        <v>1895.47</v>
      </c>
      <c r="G3473" s="5">
        <v>175.91</v>
      </c>
      <c r="H3473" s="5">
        <v>2141.7800000000002</v>
      </c>
      <c r="I3473" s="5">
        <v>1725.69</v>
      </c>
      <c r="J3473" s="5">
        <v>113.19</v>
      </c>
      <c r="K3473" s="6">
        <f t="shared" si="970"/>
        <v>2119.87</v>
      </c>
      <c r="L3473" s="6">
        <f t="shared" si="971"/>
        <v>-43.820000000000164</v>
      </c>
      <c r="M3473" s="6">
        <f t="shared" si="972"/>
        <v>1810.58</v>
      </c>
      <c r="N3473" s="5">
        <f t="shared" si="973"/>
        <v>104.59003800553856</v>
      </c>
      <c r="O3473" s="6">
        <f t="shared" si="974"/>
        <v>169.77999999999997</v>
      </c>
      <c r="P3473" s="6">
        <f t="shared" si="975"/>
        <v>209.18007601107712</v>
      </c>
      <c r="Q3473" s="6">
        <f t="shared" si="976"/>
        <v>0.41439404747533498</v>
      </c>
      <c r="R3473" s="9">
        <f t="shared" si="977"/>
        <v>1.021129756108746</v>
      </c>
      <c r="S3473" s="9">
        <f t="shared" si="978"/>
        <v>213.60000000000014</v>
      </c>
      <c r="T3473">
        <f t="shared" si="979"/>
        <v>169.77999999999997</v>
      </c>
      <c r="U3473" s="9">
        <f t="shared" si="980"/>
        <v>0.8116451778658369</v>
      </c>
      <c r="V3473" s="9">
        <f t="shared" si="981"/>
        <v>2.9571650024988188</v>
      </c>
      <c r="W3473" s="9">
        <f t="shared" si="982"/>
        <v>309.28999999999996</v>
      </c>
      <c r="X3473">
        <f t="shared" si="983"/>
        <v>1810.58</v>
      </c>
      <c r="Y3473" s="9">
        <f t="shared" si="984"/>
        <v>17.311208930855546</v>
      </c>
      <c r="Z3473" s="10">
        <f t="shared" si="985"/>
        <v>0.46639897083934478</v>
      </c>
      <c r="AA3473">
        <f t="shared" si="986"/>
        <v>43.820000000000164</v>
      </c>
    </row>
    <row r="3474" spans="1:27">
      <c r="A3474" s="1">
        <f t="shared" ref="A3474:A3537" si="987">1000000*D3474+ABS(1000*C3474)+B3474</f>
        <v>11007006</v>
      </c>
      <c r="B3474" s="1">
        <v>6</v>
      </c>
      <c r="C3474" s="1">
        <v>7</v>
      </c>
      <c r="D3474" s="2">
        <v>11</v>
      </c>
      <c r="E3474" s="5">
        <v>862.31</v>
      </c>
      <c r="F3474" s="5">
        <v>827.16</v>
      </c>
      <c r="G3474" s="5">
        <v>103.43</v>
      </c>
      <c r="H3474" s="5">
        <v>843.89</v>
      </c>
      <c r="I3474" s="5">
        <v>776.14</v>
      </c>
      <c r="J3474" s="5">
        <v>95.62</v>
      </c>
      <c r="K3474" s="6">
        <f t="shared" ref="K3474:K3537" si="988" xml:space="preserve"> 0.5*(E3474+H3474)</f>
        <v>853.09999999999991</v>
      </c>
      <c r="L3474" s="6">
        <f t="shared" ref="L3474:L3537" si="989">E3474-H3474</f>
        <v>18.419999999999959</v>
      </c>
      <c r="M3474" s="6">
        <f t="shared" ref="M3474:M3537" si="990">0.5*(F3474+I3474)</f>
        <v>801.65</v>
      </c>
      <c r="N3474" s="5">
        <f t="shared" ref="N3474:N3537" si="991">0.5*P3474</f>
        <v>70.428952320760814</v>
      </c>
      <c r="O3474" s="6">
        <f t="shared" ref="O3474:O3537" si="992">F3474-I3474</f>
        <v>51.019999999999982</v>
      </c>
      <c r="P3474" s="6">
        <f t="shared" ref="P3474:P3537" si="993">SQRT(G3474*G3474+J3474*J3474)</f>
        <v>140.85790464152163</v>
      </c>
      <c r="Q3474" s="6">
        <f t="shared" ref="Q3474:Q3537" si="994">(G3474*G3474-J3474*J3474)/(G3474*G3474+J3474*J3474)</f>
        <v>7.835212300048576E-2</v>
      </c>
      <c r="R3474" s="9">
        <f t="shared" ref="R3474:R3537" si="995">ABS(O3474-L3474)/P3474</f>
        <v>0.23143891060260954</v>
      </c>
      <c r="S3474" s="9">
        <f t="shared" ref="S3474:S3537" si="996">ABS(O3474-L3474)</f>
        <v>32.600000000000023</v>
      </c>
      <c r="T3474">
        <f t="shared" ref="T3474:T3537" si="997">ABS(O3474)</f>
        <v>51.019999999999982</v>
      </c>
      <c r="U3474" s="9">
        <f t="shared" ref="U3474:U3537" si="998">ABS(O3474)/P3474</f>
        <v>0.3622089944461695</v>
      </c>
      <c r="V3474" s="9">
        <f t="shared" ref="V3474:V3537" si="999">ABS(M3474-K3474)/N3474</f>
        <v>0.73052343254627217</v>
      </c>
      <c r="W3474" s="9">
        <f t="shared" ref="W3474:W3537" si="1000">ABS(M3474-K3474)</f>
        <v>51.449999999999932</v>
      </c>
      <c r="X3474">
        <f t="shared" ref="X3474:X3537" si="1001">ABS(M3474)</f>
        <v>801.65</v>
      </c>
      <c r="Y3474" s="9">
        <f t="shared" ref="Y3474:Y3537" si="1002">ABS(M3474)/N3474</f>
        <v>11.38239280273508</v>
      </c>
      <c r="Z3474" s="10">
        <f t="shared" ref="Z3474:Z3537" si="1003">SQRT(0.002878*B3474*B3474+0.000353*C3474*C3474+0.000754*D3474*D3474+0.000082*D3474*B3474)</f>
        <v>0.46642362718884639</v>
      </c>
      <c r="AA3474">
        <f t="shared" si="986"/>
        <v>18.419999999999959</v>
      </c>
    </row>
    <row r="3475" spans="1:27">
      <c r="A3475" s="1">
        <f t="shared" si="987"/>
        <v>13016000</v>
      </c>
      <c r="B3475" s="1">
        <v>0</v>
      </c>
      <c r="C3475" s="1">
        <v>16</v>
      </c>
      <c r="D3475" s="2">
        <v>13</v>
      </c>
      <c r="E3475" s="5">
        <v>404.82</v>
      </c>
      <c r="F3475" s="5">
        <v>332.53</v>
      </c>
      <c r="G3475" s="5">
        <v>65.27</v>
      </c>
      <c r="H3475" s="5">
        <v>431.43</v>
      </c>
      <c r="I3475" s="5">
        <v>454.47</v>
      </c>
      <c r="J3475" s="5">
        <v>69.19</v>
      </c>
      <c r="K3475" s="6">
        <f t="shared" si="988"/>
        <v>418.125</v>
      </c>
      <c r="L3475" s="6">
        <f t="shared" si="989"/>
        <v>-26.610000000000014</v>
      </c>
      <c r="M3475" s="6">
        <f t="shared" si="990"/>
        <v>393.5</v>
      </c>
      <c r="N3475" s="5">
        <f t="shared" si="991"/>
        <v>47.558987058178602</v>
      </c>
      <c r="O3475" s="6">
        <f t="shared" si="992"/>
        <v>-121.94000000000005</v>
      </c>
      <c r="P3475" s="6">
        <f t="shared" si="993"/>
        <v>95.117974116357203</v>
      </c>
      <c r="Q3475" s="6">
        <f t="shared" si="994"/>
        <v>-5.8257787930692799E-2</v>
      </c>
      <c r="R3475" s="9">
        <f t="shared" si="995"/>
        <v>1.0022290832580545</v>
      </c>
      <c r="S3475" s="9">
        <f t="shared" si="996"/>
        <v>95.330000000000041</v>
      </c>
      <c r="T3475">
        <f t="shared" si="997"/>
        <v>121.94000000000005</v>
      </c>
      <c r="U3475" s="9">
        <f t="shared" si="998"/>
        <v>1.2819869339398633</v>
      </c>
      <c r="V3475" s="9">
        <f t="shared" si="999"/>
        <v>0.51777805885302808</v>
      </c>
      <c r="W3475" s="9">
        <f t="shared" si="1000"/>
        <v>24.625</v>
      </c>
      <c r="X3475">
        <f t="shared" si="1001"/>
        <v>393.5</v>
      </c>
      <c r="Y3475" s="9">
        <f t="shared" si="1002"/>
        <v>8.2739356815702152</v>
      </c>
      <c r="Z3475" s="10">
        <f t="shared" si="1003"/>
        <v>0.46668404729538376</v>
      </c>
      <c r="AA3475">
        <f t="shared" ref="AA3475:AA3538" si="1004">ABS(L3475)</f>
        <v>26.610000000000014</v>
      </c>
    </row>
    <row r="3476" spans="1:27">
      <c r="A3476" s="1">
        <f t="shared" si="987"/>
        <v>14008996</v>
      </c>
      <c r="B3476" s="1">
        <v>-4</v>
      </c>
      <c r="C3476" s="1">
        <v>9</v>
      </c>
      <c r="D3476" s="2">
        <v>14</v>
      </c>
      <c r="E3476" s="5">
        <v>2799.83</v>
      </c>
      <c r="F3476" s="5">
        <v>2308.91</v>
      </c>
      <c r="G3476" s="5">
        <v>142.18</v>
      </c>
      <c r="H3476" s="5">
        <v>2800.42</v>
      </c>
      <c r="I3476" s="5">
        <v>2651.53</v>
      </c>
      <c r="J3476" s="5">
        <v>108.73</v>
      </c>
      <c r="K3476" s="6">
        <f t="shared" si="988"/>
        <v>2800.125</v>
      </c>
      <c r="L3476" s="6">
        <f t="shared" si="989"/>
        <v>-0.59000000000014552</v>
      </c>
      <c r="M3476" s="6">
        <f t="shared" si="990"/>
        <v>2480.2200000000003</v>
      </c>
      <c r="N3476" s="5">
        <f t="shared" si="991"/>
        <v>89.494923459378413</v>
      </c>
      <c r="O3476" s="6">
        <f t="shared" si="992"/>
        <v>-342.62000000000035</v>
      </c>
      <c r="P3476" s="6">
        <f t="shared" si="993"/>
        <v>178.98984691875683</v>
      </c>
      <c r="Q3476" s="6">
        <f t="shared" si="994"/>
        <v>0.26197346196879684</v>
      </c>
      <c r="R3476" s="9">
        <f t="shared" si="995"/>
        <v>1.910890510763144</v>
      </c>
      <c r="S3476" s="9">
        <f t="shared" si="996"/>
        <v>342.0300000000002</v>
      </c>
      <c r="T3476">
        <f t="shared" si="997"/>
        <v>342.62000000000035</v>
      </c>
      <c r="U3476" s="9">
        <f t="shared" si="998"/>
        <v>1.9141867871171205</v>
      </c>
      <c r="V3476" s="9">
        <f t="shared" si="999"/>
        <v>3.5745602949781174</v>
      </c>
      <c r="W3476" s="9">
        <f t="shared" si="1000"/>
        <v>319.90499999999975</v>
      </c>
      <c r="X3476">
        <f t="shared" si="1001"/>
        <v>2480.2200000000003</v>
      </c>
      <c r="Y3476" s="9">
        <f t="shared" si="1002"/>
        <v>27.713527249685484</v>
      </c>
      <c r="Z3476" s="10">
        <f t="shared" si="1003"/>
        <v>0.46672582958306474</v>
      </c>
      <c r="AA3476">
        <f t="shared" si="1004"/>
        <v>0.59000000000014552</v>
      </c>
    </row>
    <row r="3477" spans="1:27">
      <c r="A3477" s="1">
        <f t="shared" si="987"/>
        <v>5023002</v>
      </c>
      <c r="B3477" s="1">
        <v>2</v>
      </c>
      <c r="C3477" s="1">
        <v>23</v>
      </c>
      <c r="D3477" s="2">
        <v>5</v>
      </c>
      <c r="E3477" s="5">
        <v>170.67</v>
      </c>
      <c r="F3477" s="5">
        <v>369.11</v>
      </c>
      <c r="G3477" s="5">
        <v>126.85</v>
      </c>
      <c r="H3477" s="5">
        <v>179.03</v>
      </c>
      <c r="I3477" s="5">
        <v>207.14</v>
      </c>
      <c r="J3477" s="5">
        <v>75.27</v>
      </c>
      <c r="K3477" s="6">
        <f t="shared" si="988"/>
        <v>174.85</v>
      </c>
      <c r="L3477" s="6">
        <f t="shared" si="989"/>
        <v>-8.3600000000000136</v>
      </c>
      <c r="M3477" s="6">
        <f t="shared" si="990"/>
        <v>288.125</v>
      </c>
      <c r="N3477" s="5">
        <f t="shared" si="991"/>
        <v>73.750415931030517</v>
      </c>
      <c r="O3477" s="6">
        <f t="shared" si="992"/>
        <v>161.97000000000003</v>
      </c>
      <c r="P3477" s="6">
        <f t="shared" si="993"/>
        <v>147.50083186206103</v>
      </c>
      <c r="Q3477" s="6">
        <f t="shared" si="994"/>
        <v>0.47918331552608423</v>
      </c>
      <c r="R3477" s="9">
        <f t="shared" si="995"/>
        <v>1.1547731483934156</v>
      </c>
      <c r="S3477" s="9">
        <f t="shared" si="996"/>
        <v>170.33000000000004</v>
      </c>
      <c r="T3477">
        <f t="shared" si="997"/>
        <v>161.97000000000003</v>
      </c>
      <c r="U3477" s="9">
        <f t="shared" si="998"/>
        <v>1.0980955019390684</v>
      </c>
      <c r="V3477" s="9">
        <f t="shared" si="999"/>
        <v>1.5359235411761183</v>
      </c>
      <c r="W3477" s="9">
        <f t="shared" si="1000"/>
        <v>113.27500000000001</v>
      </c>
      <c r="X3477">
        <f t="shared" si="1001"/>
        <v>288.125</v>
      </c>
      <c r="Y3477" s="9">
        <f t="shared" si="1002"/>
        <v>3.9067576279087981</v>
      </c>
      <c r="Z3477" s="10">
        <f t="shared" si="1003"/>
        <v>0.46681795166852785</v>
      </c>
      <c r="AA3477">
        <f t="shared" si="1004"/>
        <v>8.3600000000000136</v>
      </c>
    </row>
    <row r="3478" spans="1:27">
      <c r="A3478" s="1">
        <f t="shared" si="987"/>
        <v>4023999</v>
      </c>
      <c r="B3478" s="1">
        <v>-1</v>
      </c>
      <c r="C3478" s="1">
        <v>24</v>
      </c>
      <c r="D3478" s="2">
        <v>4</v>
      </c>
      <c r="E3478" s="5">
        <v>1172.6099999999999</v>
      </c>
      <c r="F3478" s="5">
        <v>1251.47</v>
      </c>
      <c r="G3478" s="5">
        <v>141.07</v>
      </c>
      <c r="H3478" s="5">
        <v>1187.54</v>
      </c>
      <c r="I3478" s="5">
        <v>1519.35</v>
      </c>
      <c r="J3478" s="5">
        <v>94.32</v>
      </c>
      <c r="K3478" s="6">
        <f t="shared" si="988"/>
        <v>1180.0749999999998</v>
      </c>
      <c r="L3478" s="6">
        <f t="shared" si="989"/>
        <v>-14.930000000000064</v>
      </c>
      <c r="M3478" s="6">
        <f t="shared" si="990"/>
        <v>1385.4099999999999</v>
      </c>
      <c r="N3478" s="5">
        <f t="shared" si="991"/>
        <v>84.848404964383391</v>
      </c>
      <c r="O3478" s="6">
        <f t="shared" si="992"/>
        <v>-267.87999999999988</v>
      </c>
      <c r="P3478" s="6">
        <f t="shared" si="993"/>
        <v>169.69680992876678</v>
      </c>
      <c r="Q3478" s="6">
        <f t="shared" si="994"/>
        <v>0.38213979617250016</v>
      </c>
      <c r="R3478" s="9">
        <f t="shared" si="995"/>
        <v>1.4905996176721297</v>
      </c>
      <c r="S3478" s="9">
        <f t="shared" si="996"/>
        <v>252.94999999999982</v>
      </c>
      <c r="T3478">
        <f t="shared" si="997"/>
        <v>267.87999999999988</v>
      </c>
      <c r="U3478" s="9">
        <f t="shared" si="998"/>
        <v>1.5785800576477969</v>
      </c>
      <c r="V3478" s="9">
        <f t="shared" si="999"/>
        <v>2.4200219212864758</v>
      </c>
      <c r="W3478" s="9">
        <f t="shared" si="1000"/>
        <v>205.33500000000004</v>
      </c>
      <c r="X3478">
        <f t="shared" si="1001"/>
        <v>1385.4099999999999</v>
      </c>
      <c r="Y3478" s="9">
        <f t="shared" si="1002"/>
        <v>16.328061801297856</v>
      </c>
      <c r="Z3478" s="10">
        <f t="shared" si="1003"/>
        <v>0.46684258588950517</v>
      </c>
      <c r="AA3478">
        <f t="shared" si="1004"/>
        <v>14.930000000000064</v>
      </c>
    </row>
    <row r="3479" spans="1:27">
      <c r="A3479" s="1">
        <f t="shared" si="987"/>
        <v>18006</v>
      </c>
      <c r="B3479" s="1">
        <v>6</v>
      </c>
      <c r="C3479" s="1">
        <v>18</v>
      </c>
      <c r="D3479" s="2">
        <v>0</v>
      </c>
      <c r="E3479" s="5">
        <v>1978.92</v>
      </c>
      <c r="F3479" s="5">
        <v>2104.56</v>
      </c>
      <c r="G3479" s="5">
        <v>158.63</v>
      </c>
      <c r="H3479" s="5">
        <v>2077.4</v>
      </c>
      <c r="I3479" s="5">
        <v>1846.4</v>
      </c>
      <c r="J3479" s="5">
        <v>124.06</v>
      </c>
      <c r="K3479" s="6">
        <f t="shared" si="988"/>
        <v>2028.16</v>
      </c>
      <c r="L3479" s="6">
        <f t="shared" si="989"/>
        <v>-98.480000000000018</v>
      </c>
      <c r="M3479" s="6">
        <f t="shared" si="990"/>
        <v>1975.48</v>
      </c>
      <c r="N3479" s="5">
        <f t="shared" si="991"/>
        <v>100.69056621650311</v>
      </c>
      <c r="O3479" s="6">
        <f t="shared" si="992"/>
        <v>258.15999999999985</v>
      </c>
      <c r="P3479" s="6">
        <f t="shared" si="993"/>
        <v>201.38113243300623</v>
      </c>
      <c r="Q3479" s="6">
        <f t="shared" si="994"/>
        <v>0.24097515481719894</v>
      </c>
      <c r="R3479" s="9">
        <f t="shared" si="995"/>
        <v>1.7709702775588665</v>
      </c>
      <c r="S3479" s="9">
        <f t="shared" si="996"/>
        <v>356.63999999999987</v>
      </c>
      <c r="T3479">
        <f t="shared" si="997"/>
        <v>258.15999999999985</v>
      </c>
      <c r="U3479" s="9">
        <f t="shared" si="998"/>
        <v>1.2819473049983088</v>
      </c>
      <c r="V3479" s="9">
        <f t="shared" si="999"/>
        <v>0.52318704700426888</v>
      </c>
      <c r="W3479" s="9">
        <f t="shared" si="1000"/>
        <v>52.680000000000064</v>
      </c>
      <c r="X3479">
        <f t="shared" si="1001"/>
        <v>1975.48</v>
      </c>
      <c r="Y3479" s="9">
        <f t="shared" si="1002"/>
        <v>19.619315634320269</v>
      </c>
      <c r="Z3479" s="10">
        <f t="shared" si="1003"/>
        <v>0.46688328305905319</v>
      </c>
      <c r="AA3479">
        <f t="shared" si="1004"/>
        <v>98.480000000000018</v>
      </c>
    </row>
    <row r="3480" spans="1:27">
      <c r="A3480" s="1">
        <f t="shared" si="987"/>
        <v>1022004</v>
      </c>
      <c r="B3480" s="1">
        <v>4</v>
      </c>
      <c r="C3480" s="1">
        <v>22</v>
      </c>
      <c r="D3480" s="2">
        <v>1</v>
      </c>
      <c r="E3480" s="5">
        <v>762.13</v>
      </c>
      <c r="F3480" s="5">
        <v>773.63</v>
      </c>
      <c r="G3480" s="5">
        <v>115.42</v>
      </c>
      <c r="H3480" s="5">
        <v>864.25</v>
      </c>
      <c r="I3480" s="5">
        <v>844.16</v>
      </c>
      <c r="J3480" s="5">
        <v>102.59</v>
      </c>
      <c r="K3480" s="6">
        <f t="shared" si="988"/>
        <v>813.19</v>
      </c>
      <c r="L3480" s="6">
        <f t="shared" si="989"/>
        <v>-102.12</v>
      </c>
      <c r="M3480" s="6">
        <f t="shared" si="990"/>
        <v>808.89499999999998</v>
      </c>
      <c r="N3480" s="5">
        <f t="shared" si="991"/>
        <v>77.21153492192731</v>
      </c>
      <c r="O3480" s="6">
        <f t="shared" si="992"/>
        <v>-70.529999999999973</v>
      </c>
      <c r="P3480" s="6">
        <f t="shared" si="993"/>
        <v>154.42306984385462</v>
      </c>
      <c r="Q3480" s="6">
        <f t="shared" si="994"/>
        <v>0.11729478615600555</v>
      </c>
      <c r="R3480" s="9">
        <f t="shared" si="995"/>
        <v>0.2045678798636911</v>
      </c>
      <c r="S3480" s="9">
        <f t="shared" si="996"/>
        <v>31.590000000000032</v>
      </c>
      <c r="T3480">
        <f t="shared" si="997"/>
        <v>70.529999999999973</v>
      </c>
      <c r="U3480" s="9">
        <f t="shared" si="998"/>
        <v>0.45673227498531538</v>
      </c>
      <c r="V3480" s="9">
        <f t="shared" si="999"/>
        <v>5.5626403546348041E-2</v>
      </c>
      <c r="W3480" s="9">
        <f t="shared" si="1000"/>
        <v>4.2950000000000728</v>
      </c>
      <c r="X3480">
        <f t="shared" si="1001"/>
        <v>808.89499999999998</v>
      </c>
      <c r="Y3480" s="9">
        <f t="shared" si="1002"/>
        <v>10.476349172671114</v>
      </c>
      <c r="Z3480" s="10">
        <f t="shared" si="1003"/>
        <v>0.46688542491707752</v>
      </c>
      <c r="AA3480">
        <f t="shared" si="1004"/>
        <v>102.12</v>
      </c>
    </row>
    <row r="3481" spans="1:27">
      <c r="A3481" s="1">
        <f t="shared" si="987"/>
        <v>11008994</v>
      </c>
      <c r="B3481" s="1">
        <v>-6</v>
      </c>
      <c r="C3481" s="1">
        <v>9</v>
      </c>
      <c r="D3481" s="2">
        <v>11</v>
      </c>
      <c r="E3481" s="5">
        <v>35.299999999999997</v>
      </c>
      <c r="F3481" s="5">
        <v>84.75</v>
      </c>
      <c r="G3481" s="5">
        <v>74.44</v>
      </c>
      <c r="H3481" s="5">
        <v>60.44</v>
      </c>
      <c r="I3481" s="5">
        <v>47.11</v>
      </c>
      <c r="J3481" s="5">
        <v>63.56</v>
      </c>
      <c r="K3481" s="6">
        <f t="shared" si="988"/>
        <v>47.87</v>
      </c>
      <c r="L3481" s="6">
        <f t="shared" si="989"/>
        <v>-25.14</v>
      </c>
      <c r="M3481" s="6">
        <f t="shared" si="990"/>
        <v>65.930000000000007</v>
      </c>
      <c r="N3481" s="5">
        <f t="shared" si="991"/>
        <v>48.941769481701414</v>
      </c>
      <c r="O3481" s="6">
        <f t="shared" si="992"/>
        <v>37.64</v>
      </c>
      <c r="P3481" s="6">
        <f t="shared" si="993"/>
        <v>97.883538963402827</v>
      </c>
      <c r="Q3481" s="6">
        <f t="shared" si="994"/>
        <v>0.1567070936678911</v>
      </c>
      <c r="R3481" s="9">
        <f t="shared" si="995"/>
        <v>0.64137444012391598</v>
      </c>
      <c r="S3481" s="9">
        <f t="shared" si="996"/>
        <v>62.78</v>
      </c>
      <c r="T3481">
        <f t="shared" si="997"/>
        <v>37.64</v>
      </c>
      <c r="U3481" s="9">
        <f t="shared" si="998"/>
        <v>0.38453860984810762</v>
      </c>
      <c r="V3481" s="9">
        <f t="shared" si="999"/>
        <v>0.36900995185211621</v>
      </c>
      <c r="W3481" s="9">
        <f t="shared" si="1000"/>
        <v>18.060000000000009</v>
      </c>
      <c r="X3481">
        <f t="shared" si="1001"/>
        <v>65.930000000000007</v>
      </c>
      <c r="Y3481" s="9">
        <f t="shared" si="1002"/>
        <v>1.3471110811522709</v>
      </c>
      <c r="Z3481" s="10">
        <f t="shared" si="1003"/>
        <v>0.46692933084140259</v>
      </c>
      <c r="AA3481">
        <f t="shared" si="1004"/>
        <v>25.14</v>
      </c>
    </row>
    <row r="3482" spans="1:27">
      <c r="A3482" s="1">
        <f t="shared" si="987"/>
        <v>10018003</v>
      </c>
      <c r="B3482" s="1">
        <v>3</v>
      </c>
      <c r="C3482" s="1">
        <v>18</v>
      </c>
      <c r="D3482" s="2">
        <v>10</v>
      </c>
      <c r="E3482" s="5">
        <v>544.44000000000005</v>
      </c>
      <c r="F3482" s="5">
        <v>748.54</v>
      </c>
      <c r="G3482" s="5">
        <v>98.41</v>
      </c>
      <c r="H3482" s="5">
        <v>535.22</v>
      </c>
      <c r="I3482" s="5">
        <v>608.03</v>
      </c>
      <c r="J3482" s="5">
        <v>86.14</v>
      </c>
      <c r="K3482" s="6">
        <f t="shared" si="988"/>
        <v>539.83000000000004</v>
      </c>
      <c r="L3482" s="6">
        <f t="shared" si="989"/>
        <v>9.2200000000000273</v>
      </c>
      <c r="M3482" s="6">
        <f t="shared" si="990"/>
        <v>678.28499999999997</v>
      </c>
      <c r="N3482" s="5">
        <f t="shared" si="991"/>
        <v>65.392330781216231</v>
      </c>
      <c r="O3482" s="6">
        <f t="shared" si="992"/>
        <v>140.51</v>
      </c>
      <c r="P3482" s="6">
        <f t="shared" si="993"/>
        <v>130.78466156243246</v>
      </c>
      <c r="Q3482" s="6">
        <f t="shared" si="994"/>
        <v>0.13238689199882434</v>
      </c>
      <c r="R3482" s="9">
        <f t="shared" si="995"/>
        <v>1.0038638968173363</v>
      </c>
      <c r="S3482" s="9">
        <f t="shared" si="996"/>
        <v>131.28999999999996</v>
      </c>
      <c r="T3482">
        <f t="shared" si="997"/>
        <v>140.51</v>
      </c>
      <c r="U3482" s="9">
        <f t="shared" si="998"/>
        <v>1.074361460444847</v>
      </c>
      <c r="V3482" s="9">
        <f t="shared" si="999"/>
        <v>2.1172972173637636</v>
      </c>
      <c r="W3482" s="9">
        <f t="shared" si="1000"/>
        <v>138.45499999999993</v>
      </c>
      <c r="X3482">
        <f t="shared" si="1001"/>
        <v>678.28499999999997</v>
      </c>
      <c r="Y3482" s="9">
        <f t="shared" si="1002"/>
        <v>10.372546625832085</v>
      </c>
      <c r="Z3482" s="10">
        <f t="shared" si="1003"/>
        <v>0.46704817738644477</v>
      </c>
      <c r="AA3482">
        <f t="shared" si="1004"/>
        <v>9.2200000000000273</v>
      </c>
    </row>
    <row r="3483" spans="1:27">
      <c r="A3483" s="1">
        <f t="shared" si="987"/>
        <v>7021998</v>
      </c>
      <c r="B3483" s="1">
        <v>-2</v>
      </c>
      <c r="C3483" s="1">
        <v>22</v>
      </c>
      <c r="D3483" s="2">
        <v>7</v>
      </c>
      <c r="E3483" s="5">
        <v>594.92999999999995</v>
      </c>
      <c r="F3483" s="5">
        <v>865.91</v>
      </c>
      <c r="G3483" s="5">
        <v>150.27000000000001</v>
      </c>
      <c r="H3483" s="5">
        <v>562.15</v>
      </c>
      <c r="I3483" s="5">
        <v>680.52</v>
      </c>
      <c r="J3483" s="5">
        <v>113.47</v>
      </c>
      <c r="K3483" s="6">
        <f t="shared" si="988"/>
        <v>578.54</v>
      </c>
      <c r="L3483" s="6">
        <f t="shared" si="989"/>
        <v>32.779999999999973</v>
      </c>
      <c r="M3483" s="6">
        <f t="shared" si="990"/>
        <v>773.21499999999992</v>
      </c>
      <c r="N3483" s="5">
        <f t="shared" si="991"/>
        <v>94.149500529742596</v>
      </c>
      <c r="O3483" s="6">
        <f t="shared" si="992"/>
        <v>185.39</v>
      </c>
      <c r="P3483" s="6">
        <f t="shared" si="993"/>
        <v>188.29900105948519</v>
      </c>
      <c r="Q3483" s="6">
        <f t="shared" si="994"/>
        <v>0.27373339789542434</v>
      </c>
      <c r="R3483" s="9">
        <f t="shared" si="995"/>
        <v>0.81046632824031428</v>
      </c>
      <c r="S3483" s="9">
        <f t="shared" si="996"/>
        <v>152.61000000000001</v>
      </c>
      <c r="T3483">
        <f t="shared" si="997"/>
        <v>185.39</v>
      </c>
      <c r="U3483" s="9">
        <f t="shared" si="998"/>
        <v>0.98455116042508251</v>
      </c>
      <c r="V3483" s="9">
        <f t="shared" si="999"/>
        <v>2.0677220686741777</v>
      </c>
      <c r="W3483" s="9">
        <f t="shared" si="1000"/>
        <v>194.67499999999995</v>
      </c>
      <c r="X3483">
        <f t="shared" si="1001"/>
        <v>773.21499999999992</v>
      </c>
      <c r="Y3483" s="9">
        <f t="shared" si="1002"/>
        <v>8.2126298668545239</v>
      </c>
      <c r="Z3483" s="10">
        <f t="shared" si="1003"/>
        <v>0.46707815191892671</v>
      </c>
      <c r="AA3483">
        <f t="shared" si="1004"/>
        <v>32.779999999999973</v>
      </c>
    </row>
    <row r="3484" spans="1:27">
      <c r="A3484" s="1">
        <f t="shared" si="987"/>
        <v>16002997</v>
      </c>
      <c r="B3484" s="1">
        <v>-3</v>
      </c>
      <c r="C3484" s="1">
        <v>3</v>
      </c>
      <c r="D3484" s="2">
        <v>16</v>
      </c>
      <c r="E3484" s="5">
        <v>759.28</v>
      </c>
      <c r="F3484" s="5">
        <v>1032.07</v>
      </c>
      <c r="G3484" s="5">
        <v>100.08</v>
      </c>
      <c r="H3484" s="5">
        <v>755.82</v>
      </c>
      <c r="I3484" s="5">
        <v>927.52</v>
      </c>
      <c r="J3484" s="5">
        <v>109.28</v>
      </c>
      <c r="K3484" s="6">
        <f t="shared" si="988"/>
        <v>757.55</v>
      </c>
      <c r="L3484" s="6">
        <f t="shared" si="989"/>
        <v>3.4599999999999227</v>
      </c>
      <c r="M3484" s="6">
        <f t="shared" si="990"/>
        <v>979.79499999999996</v>
      </c>
      <c r="N3484" s="5">
        <f t="shared" si="991"/>
        <v>74.091370617636699</v>
      </c>
      <c r="O3484" s="6">
        <f t="shared" si="992"/>
        <v>104.54999999999995</v>
      </c>
      <c r="P3484" s="6">
        <f t="shared" si="993"/>
        <v>148.1827412352734</v>
      </c>
      <c r="Q3484" s="6">
        <f t="shared" si="994"/>
        <v>-8.7717508555193169E-2</v>
      </c>
      <c r="R3484" s="9">
        <f t="shared" si="995"/>
        <v>0.68219820444202028</v>
      </c>
      <c r="S3484" s="9">
        <f t="shared" si="996"/>
        <v>101.09000000000003</v>
      </c>
      <c r="T3484">
        <f t="shared" si="997"/>
        <v>104.54999999999995</v>
      </c>
      <c r="U3484" s="9">
        <f t="shared" si="998"/>
        <v>0.70554775224466482</v>
      </c>
      <c r="V3484" s="9">
        <f t="shared" si="999"/>
        <v>2.9996070817334406</v>
      </c>
      <c r="W3484" s="9">
        <f t="shared" si="1000"/>
        <v>222.245</v>
      </c>
      <c r="X3484">
        <f t="shared" si="1001"/>
        <v>979.79499999999996</v>
      </c>
      <c r="Y3484" s="9">
        <f t="shared" si="1002"/>
        <v>13.22414461808822</v>
      </c>
      <c r="Z3484" s="10">
        <f t="shared" si="1003"/>
        <v>0.46708350431159523</v>
      </c>
      <c r="AA3484">
        <f t="shared" si="1004"/>
        <v>3.4599999999999227</v>
      </c>
    </row>
    <row r="3485" spans="1:27">
      <c r="A3485" s="1">
        <f t="shared" si="987"/>
        <v>6015994</v>
      </c>
      <c r="B3485" s="1">
        <v>-6</v>
      </c>
      <c r="C3485" s="1">
        <v>16</v>
      </c>
      <c r="D3485" s="2">
        <v>6</v>
      </c>
      <c r="E3485" s="5">
        <v>883.03</v>
      </c>
      <c r="F3485" s="5">
        <v>1149.99</v>
      </c>
      <c r="G3485" s="5">
        <v>134.37</v>
      </c>
      <c r="H3485" s="5">
        <v>984.39</v>
      </c>
      <c r="I3485" s="5">
        <v>975.47</v>
      </c>
      <c r="J3485" s="5">
        <v>115.42</v>
      </c>
      <c r="K3485" s="6">
        <f t="shared" si="988"/>
        <v>933.71</v>
      </c>
      <c r="L3485" s="6">
        <f t="shared" si="989"/>
        <v>-101.36000000000001</v>
      </c>
      <c r="M3485" s="6">
        <f t="shared" si="990"/>
        <v>1062.73</v>
      </c>
      <c r="N3485" s="5">
        <f t="shared" si="991"/>
        <v>88.567874113585916</v>
      </c>
      <c r="O3485" s="6">
        <f t="shared" si="992"/>
        <v>174.51999999999998</v>
      </c>
      <c r="P3485" s="6">
        <f t="shared" si="993"/>
        <v>177.13574822717183</v>
      </c>
      <c r="Q3485" s="6">
        <f t="shared" si="994"/>
        <v>0.15085921031392052</v>
      </c>
      <c r="R3485" s="9">
        <f t="shared" si="995"/>
        <v>1.5574495987461059</v>
      </c>
      <c r="S3485" s="9">
        <f t="shared" si="996"/>
        <v>275.88</v>
      </c>
      <c r="T3485">
        <f t="shared" si="997"/>
        <v>174.51999999999998</v>
      </c>
      <c r="U3485" s="9">
        <f t="shared" si="998"/>
        <v>0.98523308675210364</v>
      </c>
      <c r="V3485" s="9">
        <f t="shared" si="999"/>
        <v>1.4567358795869403</v>
      </c>
      <c r="W3485" s="9">
        <f t="shared" si="1000"/>
        <v>129.01999999999998</v>
      </c>
      <c r="X3485">
        <f t="shared" si="1001"/>
        <v>1062.73</v>
      </c>
      <c r="Y3485" s="9">
        <f t="shared" si="1002"/>
        <v>11.999046049553785</v>
      </c>
      <c r="Z3485" s="10">
        <f t="shared" si="1003"/>
        <v>0.46708457478276882</v>
      </c>
      <c r="AA3485">
        <f t="shared" si="1004"/>
        <v>101.36000000000001</v>
      </c>
    </row>
    <row r="3486" spans="1:27">
      <c r="A3486" s="1">
        <f t="shared" si="987"/>
        <v>2024002</v>
      </c>
      <c r="B3486" s="1">
        <v>2</v>
      </c>
      <c r="C3486" s="1">
        <v>24</v>
      </c>
      <c r="D3486" s="2">
        <v>2</v>
      </c>
      <c r="E3486" s="5">
        <v>66.16</v>
      </c>
      <c r="F3486" s="5">
        <v>157.79</v>
      </c>
      <c r="G3486" s="5">
        <v>105.66</v>
      </c>
      <c r="H3486" s="5">
        <v>63.78</v>
      </c>
      <c r="I3486" s="5">
        <v>-20.350000000000001</v>
      </c>
      <c r="J3486" s="5">
        <v>81.41</v>
      </c>
      <c r="K3486" s="6">
        <f t="shared" si="988"/>
        <v>64.97</v>
      </c>
      <c r="L3486" s="6">
        <f t="shared" si="989"/>
        <v>2.3799999999999955</v>
      </c>
      <c r="M3486" s="6">
        <f t="shared" si="990"/>
        <v>68.72</v>
      </c>
      <c r="N3486" s="5">
        <f t="shared" si="991"/>
        <v>66.692622717958841</v>
      </c>
      <c r="O3486" s="6">
        <f t="shared" si="992"/>
        <v>178.14</v>
      </c>
      <c r="P3486" s="6">
        <f t="shared" si="993"/>
        <v>133.38524543591768</v>
      </c>
      <c r="Q3486" s="6">
        <f t="shared" si="994"/>
        <v>0.25497658766242909</v>
      </c>
      <c r="R3486" s="9">
        <f t="shared" si="995"/>
        <v>1.3176869707410062</v>
      </c>
      <c r="S3486" s="9">
        <f t="shared" si="996"/>
        <v>175.76</v>
      </c>
      <c r="T3486">
        <f t="shared" si="997"/>
        <v>178.14</v>
      </c>
      <c r="U3486" s="9">
        <f t="shared" si="998"/>
        <v>1.3355300237130339</v>
      </c>
      <c r="V3486" s="9">
        <f t="shared" si="999"/>
        <v>5.6228108105129418E-2</v>
      </c>
      <c r="W3486" s="9">
        <f t="shared" si="1000"/>
        <v>3.75</v>
      </c>
      <c r="X3486">
        <f t="shared" si="1001"/>
        <v>68.72</v>
      </c>
      <c r="Y3486" s="9">
        <f t="shared" si="1002"/>
        <v>1.0303988237291983</v>
      </c>
      <c r="Z3486" s="10">
        <f t="shared" si="1003"/>
        <v>0.46710170198790757</v>
      </c>
      <c r="AA3486">
        <f t="shared" si="1004"/>
        <v>2.3799999999999955</v>
      </c>
    </row>
    <row r="3487" spans="1:27">
      <c r="A3487" s="1">
        <f t="shared" si="987"/>
        <v>12013004</v>
      </c>
      <c r="B3487" s="1">
        <v>4</v>
      </c>
      <c r="C3487" s="1">
        <v>13</v>
      </c>
      <c r="D3487" s="2">
        <v>12</v>
      </c>
      <c r="E3487" s="5">
        <v>154.9</v>
      </c>
      <c r="F3487" s="5">
        <v>35.130000000000003</v>
      </c>
      <c r="G3487" s="5">
        <v>96.18</v>
      </c>
      <c r="H3487" s="5">
        <v>128.61000000000001</v>
      </c>
      <c r="I3487" s="5">
        <v>77.22</v>
      </c>
      <c r="J3487" s="5">
        <v>86.42</v>
      </c>
      <c r="K3487" s="6">
        <f t="shared" si="988"/>
        <v>141.755</v>
      </c>
      <c r="L3487" s="6">
        <f t="shared" si="989"/>
        <v>26.289999999999992</v>
      </c>
      <c r="M3487" s="6">
        <f t="shared" si="990"/>
        <v>56.174999999999997</v>
      </c>
      <c r="N3487" s="5">
        <f t="shared" si="991"/>
        <v>64.651003085799076</v>
      </c>
      <c r="O3487" s="6">
        <f t="shared" si="992"/>
        <v>-42.089999999999996</v>
      </c>
      <c r="P3487" s="6">
        <f t="shared" si="993"/>
        <v>129.30200617159815</v>
      </c>
      <c r="Q3487" s="6">
        <f t="shared" si="994"/>
        <v>0.10659579292762864</v>
      </c>
      <c r="R3487" s="9">
        <f t="shared" si="995"/>
        <v>0.52883943586499449</v>
      </c>
      <c r="S3487" s="9">
        <f t="shared" si="996"/>
        <v>68.38</v>
      </c>
      <c r="T3487">
        <f t="shared" si="997"/>
        <v>42.089999999999996</v>
      </c>
      <c r="U3487" s="9">
        <f t="shared" si="998"/>
        <v>0.32551699116053839</v>
      </c>
      <c r="V3487" s="9">
        <f t="shared" si="999"/>
        <v>1.3237226943938645</v>
      </c>
      <c r="W3487" s="9">
        <f t="shared" si="1000"/>
        <v>85.58</v>
      </c>
      <c r="X3487">
        <f t="shared" si="1001"/>
        <v>56.174999999999997</v>
      </c>
      <c r="Y3487" s="9">
        <f t="shared" si="1002"/>
        <v>0.86889603128739579</v>
      </c>
      <c r="Z3487" s="10">
        <f t="shared" si="1003"/>
        <v>0.46713702486529579</v>
      </c>
      <c r="AA3487">
        <f t="shared" si="1004"/>
        <v>26.289999999999992</v>
      </c>
    </row>
    <row r="3488" spans="1:27">
      <c r="A3488" s="1">
        <f t="shared" si="987"/>
        <v>1017994</v>
      </c>
      <c r="B3488" s="1">
        <v>-6</v>
      </c>
      <c r="C3488" s="1">
        <v>18</v>
      </c>
      <c r="D3488" s="2">
        <v>1</v>
      </c>
      <c r="E3488" s="5">
        <v>4330.8999999999996</v>
      </c>
      <c r="F3488" s="5">
        <v>3954.58</v>
      </c>
      <c r="G3488" s="5">
        <v>184.56</v>
      </c>
      <c r="H3488" s="5">
        <v>4368.6899999999996</v>
      </c>
      <c r="I3488" s="5">
        <v>3859.24</v>
      </c>
      <c r="J3488" s="5">
        <v>148.87</v>
      </c>
      <c r="K3488" s="6">
        <f t="shared" si="988"/>
        <v>4349.7950000000001</v>
      </c>
      <c r="L3488" s="6">
        <f t="shared" si="989"/>
        <v>-37.789999999999964</v>
      </c>
      <c r="M3488" s="6">
        <f t="shared" si="990"/>
        <v>3906.91</v>
      </c>
      <c r="N3488" s="5">
        <f t="shared" si="991"/>
        <v>118.55870961257972</v>
      </c>
      <c r="O3488" s="6">
        <f t="shared" si="992"/>
        <v>95.340000000000146</v>
      </c>
      <c r="P3488" s="6">
        <f t="shared" si="993"/>
        <v>237.11741922515944</v>
      </c>
      <c r="Q3488" s="6">
        <f t="shared" si="994"/>
        <v>0.21165293801054824</v>
      </c>
      <c r="R3488" s="9">
        <f t="shared" si="995"/>
        <v>0.56145179225986741</v>
      </c>
      <c r="S3488" s="9">
        <f t="shared" si="996"/>
        <v>133.13000000000011</v>
      </c>
      <c r="T3488">
        <f t="shared" si="997"/>
        <v>95.340000000000146</v>
      </c>
      <c r="U3488" s="9">
        <f t="shared" si="998"/>
        <v>0.40207927494971679</v>
      </c>
      <c r="V3488" s="9">
        <f t="shared" si="999"/>
        <v>3.7355754077219454</v>
      </c>
      <c r="W3488" s="9">
        <f t="shared" si="1000"/>
        <v>442.88500000000022</v>
      </c>
      <c r="X3488">
        <f t="shared" si="1001"/>
        <v>3906.91</v>
      </c>
      <c r="Y3488" s="9">
        <f t="shared" si="1002"/>
        <v>32.953378227266533</v>
      </c>
      <c r="Z3488" s="10">
        <f t="shared" si="1003"/>
        <v>0.46716378284280557</v>
      </c>
      <c r="AA3488">
        <f t="shared" si="1004"/>
        <v>37.789999999999964</v>
      </c>
    </row>
    <row r="3489" spans="1:27">
      <c r="A3489" s="1">
        <f t="shared" si="987"/>
        <v>17001000</v>
      </c>
      <c r="B3489" s="1">
        <v>0</v>
      </c>
      <c r="C3489" s="1">
        <v>1</v>
      </c>
      <c r="D3489" s="2">
        <v>17</v>
      </c>
      <c r="E3489" s="5">
        <v>501.34</v>
      </c>
      <c r="F3489" s="5">
        <v>905.39</v>
      </c>
      <c r="G3489" s="5">
        <v>180.79</v>
      </c>
      <c r="H3489" s="5">
        <v>507.18</v>
      </c>
      <c r="I3489" s="5">
        <v>828.27</v>
      </c>
      <c r="J3489" s="5">
        <v>115.14</v>
      </c>
      <c r="K3489" s="6">
        <f t="shared" si="988"/>
        <v>504.26</v>
      </c>
      <c r="L3489" s="6">
        <f t="shared" si="989"/>
        <v>-5.8400000000000318</v>
      </c>
      <c r="M3489" s="6">
        <f t="shared" si="990"/>
        <v>866.82999999999993</v>
      </c>
      <c r="N3489" s="5">
        <f t="shared" si="991"/>
        <v>107.17070926797116</v>
      </c>
      <c r="O3489" s="6">
        <f t="shared" si="992"/>
        <v>77.12</v>
      </c>
      <c r="P3489" s="6">
        <f t="shared" si="993"/>
        <v>214.34141853594232</v>
      </c>
      <c r="Q3489" s="6">
        <f t="shared" si="994"/>
        <v>0.42287452539023468</v>
      </c>
      <c r="R3489" s="9">
        <f t="shared" si="995"/>
        <v>0.38704605281917875</v>
      </c>
      <c r="S3489" s="9">
        <f t="shared" si="996"/>
        <v>82.960000000000036</v>
      </c>
      <c r="T3489">
        <f t="shared" si="997"/>
        <v>77.12</v>
      </c>
      <c r="U3489" s="9">
        <f t="shared" si="998"/>
        <v>0.35979980223499342</v>
      </c>
      <c r="V3489" s="9">
        <f t="shared" si="999"/>
        <v>3.3831072172287744</v>
      </c>
      <c r="W3489" s="9">
        <f t="shared" si="1000"/>
        <v>362.56999999999994</v>
      </c>
      <c r="X3489">
        <f t="shared" si="1001"/>
        <v>866.82999999999993</v>
      </c>
      <c r="Y3489" s="9">
        <f t="shared" si="1002"/>
        <v>8.0883107513319317</v>
      </c>
      <c r="Z3489" s="10">
        <f t="shared" si="1003"/>
        <v>0.46718197739210787</v>
      </c>
      <c r="AA3489">
        <f t="shared" si="1004"/>
        <v>5.8400000000000318</v>
      </c>
    </row>
    <row r="3490" spans="1:27">
      <c r="A3490" s="1">
        <f t="shared" si="987"/>
        <v>12010995</v>
      </c>
      <c r="B3490" s="1">
        <v>-5</v>
      </c>
      <c r="C3490" s="1">
        <v>11</v>
      </c>
      <c r="D3490" s="2">
        <v>12</v>
      </c>
      <c r="E3490" s="5">
        <v>2481.98</v>
      </c>
      <c r="F3490" s="5">
        <v>2604.42</v>
      </c>
      <c r="G3490" s="5">
        <v>127.13</v>
      </c>
      <c r="H3490" s="5">
        <v>2523.96</v>
      </c>
      <c r="I3490" s="5">
        <v>2570.69</v>
      </c>
      <c r="J3490" s="5">
        <v>129.08000000000001</v>
      </c>
      <c r="K3490" s="6">
        <f t="shared" si="988"/>
        <v>2502.9700000000003</v>
      </c>
      <c r="L3490" s="6">
        <f t="shared" si="989"/>
        <v>-41.980000000000018</v>
      </c>
      <c r="M3490" s="6">
        <f t="shared" si="990"/>
        <v>2587.5550000000003</v>
      </c>
      <c r="N3490" s="5">
        <f t="shared" si="991"/>
        <v>90.586537769140961</v>
      </c>
      <c r="O3490" s="6">
        <f t="shared" si="992"/>
        <v>33.730000000000018</v>
      </c>
      <c r="P3490" s="6">
        <f t="shared" si="993"/>
        <v>181.17307553828192</v>
      </c>
      <c r="Q3490" s="6">
        <f t="shared" si="994"/>
        <v>-1.5221006595563949E-2</v>
      </c>
      <c r="R3490" s="9">
        <f t="shared" si="995"/>
        <v>0.41788770089075677</v>
      </c>
      <c r="S3490" s="9">
        <f t="shared" si="996"/>
        <v>75.710000000000036</v>
      </c>
      <c r="T3490">
        <f t="shared" si="997"/>
        <v>33.730000000000018</v>
      </c>
      <c r="U3490" s="9">
        <f t="shared" si="998"/>
        <v>0.18617556664965298</v>
      </c>
      <c r="V3490" s="9">
        <f t="shared" si="999"/>
        <v>0.93374801690251374</v>
      </c>
      <c r="W3490" s="9">
        <f t="shared" si="1000"/>
        <v>84.585000000000036</v>
      </c>
      <c r="X3490">
        <f t="shared" si="1001"/>
        <v>2587.5550000000003</v>
      </c>
      <c r="Y3490" s="9">
        <f t="shared" si="1002"/>
        <v>28.564454097962798</v>
      </c>
      <c r="Z3490" s="10">
        <f t="shared" si="1003"/>
        <v>0.46724618778541149</v>
      </c>
      <c r="AA3490">
        <f t="shared" si="1004"/>
        <v>41.980000000000018</v>
      </c>
    </row>
    <row r="3491" spans="1:27">
      <c r="A3491" s="1">
        <f t="shared" si="987"/>
        <v>11012995</v>
      </c>
      <c r="B3491" s="1">
        <v>-5</v>
      </c>
      <c r="C3491" s="1">
        <v>13</v>
      </c>
      <c r="D3491" s="2">
        <v>11</v>
      </c>
      <c r="E3491" s="5">
        <v>2446.6999999999998</v>
      </c>
      <c r="F3491" s="5">
        <v>2613.34</v>
      </c>
      <c r="G3491" s="5">
        <v>145.25</v>
      </c>
      <c r="H3491" s="5">
        <v>2247.88</v>
      </c>
      <c r="I3491" s="5">
        <v>2284.37</v>
      </c>
      <c r="J3491" s="5">
        <v>132.13999999999999</v>
      </c>
      <c r="K3491" s="6">
        <f t="shared" si="988"/>
        <v>2347.29</v>
      </c>
      <c r="L3491" s="6">
        <f t="shared" si="989"/>
        <v>198.81999999999971</v>
      </c>
      <c r="M3491" s="6">
        <f t="shared" si="990"/>
        <v>2448.855</v>
      </c>
      <c r="N3491" s="5">
        <f t="shared" si="991"/>
        <v>98.181645560664734</v>
      </c>
      <c r="O3491" s="6">
        <f t="shared" si="992"/>
        <v>328.97000000000025</v>
      </c>
      <c r="P3491" s="6">
        <f t="shared" si="993"/>
        <v>196.36329112132947</v>
      </c>
      <c r="Q3491" s="6">
        <f t="shared" si="994"/>
        <v>9.4313288364707273E-2</v>
      </c>
      <c r="R3491" s="9">
        <f t="shared" si="995"/>
        <v>0.6628020912502588</v>
      </c>
      <c r="S3491" s="9">
        <f t="shared" si="996"/>
        <v>130.15000000000055</v>
      </c>
      <c r="T3491">
        <f t="shared" si="997"/>
        <v>328.97000000000025</v>
      </c>
      <c r="U3491" s="9">
        <f t="shared" si="998"/>
        <v>1.6753131306845708</v>
      </c>
      <c r="V3491" s="9">
        <f t="shared" si="999"/>
        <v>1.0344601520988441</v>
      </c>
      <c r="W3491" s="9">
        <f t="shared" si="1000"/>
        <v>101.56500000000005</v>
      </c>
      <c r="X3491">
        <f t="shared" si="1001"/>
        <v>2448.855</v>
      </c>
      <c r="Y3491" s="9">
        <f t="shared" si="1002"/>
        <v>24.942085519303046</v>
      </c>
      <c r="Z3491" s="10">
        <f t="shared" si="1003"/>
        <v>0.46725902880522274</v>
      </c>
      <c r="AA3491">
        <f t="shared" si="1004"/>
        <v>198.81999999999971</v>
      </c>
    </row>
    <row r="3492" spans="1:27">
      <c r="A3492" s="1">
        <f t="shared" si="987"/>
        <v>12001006</v>
      </c>
      <c r="B3492" s="1">
        <v>6</v>
      </c>
      <c r="C3492" s="1">
        <v>1</v>
      </c>
      <c r="D3492" s="2">
        <v>12</v>
      </c>
      <c r="E3492" s="5">
        <v>40.82</v>
      </c>
      <c r="F3492" s="5">
        <v>97.85</v>
      </c>
      <c r="G3492" s="5">
        <v>81.96</v>
      </c>
      <c r="H3492" s="5">
        <v>52.99</v>
      </c>
      <c r="I3492" s="5">
        <v>52.97</v>
      </c>
      <c r="J3492" s="5">
        <v>89.49</v>
      </c>
      <c r="K3492" s="6">
        <f t="shared" si="988"/>
        <v>46.905000000000001</v>
      </c>
      <c r="L3492" s="6">
        <f t="shared" si="989"/>
        <v>-12.170000000000002</v>
      </c>
      <c r="M3492" s="6">
        <f t="shared" si="990"/>
        <v>75.41</v>
      </c>
      <c r="N3492" s="5">
        <f t="shared" si="991"/>
        <v>60.675163164181107</v>
      </c>
      <c r="O3492" s="6">
        <f t="shared" si="992"/>
        <v>44.879999999999995</v>
      </c>
      <c r="P3492" s="6">
        <f t="shared" si="993"/>
        <v>121.35032632836221</v>
      </c>
      <c r="Q3492" s="6">
        <f t="shared" si="994"/>
        <v>-8.7669911581713209E-2</v>
      </c>
      <c r="R3492" s="9">
        <f t="shared" si="995"/>
        <v>0.47012646546683551</v>
      </c>
      <c r="S3492" s="9">
        <f t="shared" si="996"/>
        <v>57.05</v>
      </c>
      <c r="T3492">
        <f t="shared" si="997"/>
        <v>44.879999999999995</v>
      </c>
      <c r="U3492" s="9">
        <f t="shared" si="998"/>
        <v>0.36983831323666216</v>
      </c>
      <c r="V3492" s="9">
        <f t="shared" si="999"/>
        <v>0.46979684130174038</v>
      </c>
      <c r="W3492" s="9">
        <f t="shared" si="1000"/>
        <v>28.504999999999995</v>
      </c>
      <c r="X3492">
        <f t="shared" si="1001"/>
        <v>75.41</v>
      </c>
      <c r="Y3492" s="9">
        <f t="shared" si="1002"/>
        <v>1.2428479144909401</v>
      </c>
      <c r="Z3492" s="10">
        <f t="shared" si="1003"/>
        <v>0.46737672171386541</v>
      </c>
      <c r="AA3492">
        <f t="shared" si="1004"/>
        <v>12.170000000000002</v>
      </c>
    </row>
    <row r="3493" spans="1:27">
      <c r="A3493" s="1">
        <f t="shared" si="987"/>
        <v>6003008</v>
      </c>
      <c r="B3493" s="1">
        <v>8</v>
      </c>
      <c r="C3493" s="1">
        <v>3</v>
      </c>
      <c r="D3493" s="2">
        <v>6</v>
      </c>
      <c r="E3493" s="5">
        <v>5253.56</v>
      </c>
      <c r="F3493" s="5">
        <v>4890.74</v>
      </c>
      <c r="G3493" s="5">
        <v>131.59</v>
      </c>
      <c r="H3493" s="5">
        <v>5339.42</v>
      </c>
      <c r="I3493" s="5">
        <v>5500.17</v>
      </c>
      <c r="J3493" s="5">
        <v>144.97</v>
      </c>
      <c r="K3493" s="6">
        <f t="shared" si="988"/>
        <v>5296.49</v>
      </c>
      <c r="L3493" s="6">
        <f t="shared" si="989"/>
        <v>-85.859999999999673</v>
      </c>
      <c r="M3493" s="6">
        <f t="shared" si="990"/>
        <v>5195.4549999999999</v>
      </c>
      <c r="N3493" s="5">
        <f t="shared" si="991"/>
        <v>97.893090920656903</v>
      </c>
      <c r="O3493" s="6">
        <f t="shared" si="992"/>
        <v>-609.43000000000029</v>
      </c>
      <c r="P3493" s="6">
        <f t="shared" si="993"/>
        <v>195.78618184131381</v>
      </c>
      <c r="Q3493" s="6">
        <f t="shared" si="994"/>
        <v>-9.6534245373520997E-2</v>
      </c>
      <c r="R3493" s="9">
        <f t="shared" si="995"/>
        <v>2.6741928111369888</v>
      </c>
      <c r="S3493" s="9">
        <f t="shared" si="996"/>
        <v>523.57000000000062</v>
      </c>
      <c r="T3493">
        <f t="shared" si="997"/>
        <v>609.43000000000029</v>
      </c>
      <c r="U3493" s="9">
        <f t="shared" si="998"/>
        <v>3.1127324424455449</v>
      </c>
      <c r="V3493" s="9">
        <f t="shared" si="999"/>
        <v>1.0320953097894263</v>
      </c>
      <c r="W3493" s="9">
        <f t="shared" si="1000"/>
        <v>101.03499999999985</v>
      </c>
      <c r="X3493">
        <f t="shared" si="1001"/>
        <v>5195.4549999999999</v>
      </c>
      <c r="Y3493" s="9">
        <f t="shared" si="1002"/>
        <v>53.072744471935778</v>
      </c>
      <c r="Z3493" s="10">
        <f t="shared" si="1003"/>
        <v>0.46738528004206553</v>
      </c>
      <c r="AA3493">
        <f t="shared" si="1004"/>
        <v>85.859999999999673</v>
      </c>
    </row>
    <row r="3494" spans="1:27">
      <c r="A3494" s="1">
        <f t="shared" si="987"/>
        <v>11012005</v>
      </c>
      <c r="B3494" s="1">
        <v>5</v>
      </c>
      <c r="C3494" s="1">
        <v>12</v>
      </c>
      <c r="D3494" s="2">
        <v>11</v>
      </c>
      <c r="E3494" s="5">
        <v>639.82000000000005</v>
      </c>
      <c r="F3494" s="5">
        <v>723.17</v>
      </c>
      <c r="G3494" s="5">
        <v>105.1</v>
      </c>
      <c r="H3494" s="5">
        <v>676.77</v>
      </c>
      <c r="I3494" s="5">
        <v>780.6</v>
      </c>
      <c r="J3494" s="5">
        <v>91.72</v>
      </c>
      <c r="K3494" s="6">
        <f t="shared" si="988"/>
        <v>658.29500000000007</v>
      </c>
      <c r="L3494" s="6">
        <f t="shared" si="989"/>
        <v>-36.949999999999932</v>
      </c>
      <c r="M3494" s="6">
        <f t="shared" si="990"/>
        <v>751.88499999999999</v>
      </c>
      <c r="N3494" s="5">
        <f t="shared" si="991"/>
        <v>69.746986314822223</v>
      </c>
      <c r="O3494" s="6">
        <f t="shared" si="992"/>
        <v>-57.430000000000064</v>
      </c>
      <c r="P3494" s="6">
        <f t="shared" si="993"/>
        <v>139.49397262964445</v>
      </c>
      <c r="Q3494" s="6">
        <f t="shared" si="994"/>
        <v>0.13533634879326473</v>
      </c>
      <c r="R3494" s="9">
        <f t="shared" si="995"/>
        <v>0.1468163793311299</v>
      </c>
      <c r="S3494" s="9">
        <f t="shared" si="996"/>
        <v>20.480000000000132</v>
      </c>
      <c r="T3494">
        <f t="shared" si="997"/>
        <v>57.430000000000064</v>
      </c>
      <c r="U3494" s="9">
        <f t="shared" si="998"/>
        <v>0.41170237622005595</v>
      </c>
      <c r="V3494" s="9">
        <f t="shared" si="999"/>
        <v>1.3418500919531589</v>
      </c>
      <c r="W3494" s="9">
        <f t="shared" si="1000"/>
        <v>93.589999999999918</v>
      </c>
      <c r="X3494">
        <f t="shared" si="1001"/>
        <v>751.88499999999999</v>
      </c>
      <c r="Y3494" s="9">
        <f t="shared" si="1002"/>
        <v>10.780179040369717</v>
      </c>
      <c r="Z3494" s="10">
        <f t="shared" si="1003"/>
        <v>0.4674676459392671</v>
      </c>
      <c r="AA3494">
        <f t="shared" si="1004"/>
        <v>36.949999999999932</v>
      </c>
    </row>
    <row r="3495" spans="1:27">
      <c r="A3495" s="1">
        <f t="shared" si="987"/>
        <v>9017996</v>
      </c>
      <c r="B3495" s="1">
        <v>-4</v>
      </c>
      <c r="C3495" s="1">
        <v>18</v>
      </c>
      <c r="D3495" s="2">
        <v>9</v>
      </c>
      <c r="E3495" s="5">
        <v>162.44</v>
      </c>
      <c r="F3495" s="5">
        <v>402.29</v>
      </c>
      <c r="G3495" s="5">
        <v>122.39</v>
      </c>
      <c r="H3495" s="5">
        <v>143.9</v>
      </c>
      <c r="I3495" s="5">
        <v>458.88</v>
      </c>
      <c r="J3495" s="5">
        <v>78.34</v>
      </c>
      <c r="K3495" s="6">
        <f t="shared" si="988"/>
        <v>153.17000000000002</v>
      </c>
      <c r="L3495" s="6">
        <f t="shared" si="989"/>
        <v>18.539999999999992</v>
      </c>
      <c r="M3495" s="6">
        <f t="shared" si="990"/>
        <v>430.58500000000004</v>
      </c>
      <c r="N3495" s="5">
        <f t="shared" si="991"/>
        <v>72.657531784392461</v>
      </c>
      <c r="O3495" s="6">
        <f t="shared" si="992"/>
        <v>-56.589999999999975</v>
      </c>
      <c r="P3495" s="6">
        <f t="shared" si="993"/>
        <v>145.31506356878492</v>
      </c>
      <c r="Q3495" s="6">
        <f t="shared" si="994"/>
        <v>0.41873274572337688</v>
      </c>
      <c r="R3495" s="9">
        <f t="shared" si="995"/>
        <v>0.51701453486573445</v>
      </c>
      <c r="S3495" s="9">
        <f t="shared" si="996"/>
        <v>75.129999999999967</v>
      </c>
      <c r="T3495">
        <f t="shared" si="997"/>
        <v>56.589999999999975</v>
      </c>
      <c r="U3495" s="9">
        <f t="shared" si="998"/>
        <v>0.38942968891324253</v>
      </c>
      <c r="V3495" s="9">
        <f t="shared" si="999"/>
        <v>3.8181175879083664</v>
      </c>
      <c r="W3495" s="9">
        <f t="shared" si="1000"/>
        <v>277.41500000000002</v>
      </c>
      <c r="X3495">
        <f t="shared" si="1001"/>
        <v>430.58500000000004</v>
      </c>
      <c r="Y3495" s="9">
        <f t="shared" si="1002"/>
        <v>5.9262266337059062</v>
      </c>
      <c r="Z3495" s="10">
        <f t="shared" si="1003"/>
        <v>0.46748475910985593</v>
      </c>
      <c r="AA3495">
        <f t="shared" si="1004"/>
        <v>18.539999999999992</v>
      </c>
    </row>
    <row r="3496" spans="1:27">
      <c r="A3496" s="1">
        <f t="shared" si="987"/>
        <v>4024001</v>
      </c>
      <c r="B3496" s="1">
        <v>1</v>
      </c>
      <c r="C3496" s="1">
        <v>24</v>
      </c>
      <c r="D3496" s="2">
        <v>4</v>
      </c>
      <c r="E3496" s="5">
        <v>1253.8399999999999</v>
      </c>
      <c r="F3496" s="5">
        <v>1092.2</v>
      </c>
      <c r="G3496" s="5">
        <v>139.25</v>
      </c>
      <c r="H3496" s="5">
        <v>1165.3800000000001</v>
      </c>
      <c r="I3496" s="5">
        <v>963.58</v>
      </c>
      <c r="J3496" s="5">
        <v>79.59</v>
      </c>
      <c r="K3496" s="6">
        <f t="shared" si="988"/>
        <v>1209.6100000000001</v>
      </c>
      <c r="L3496" s="6">
        <f t="shared" si="989"/>
        <v>88.459999999999809</v>
      </c>
      <c r="M3496" s="6">
        <f t="shared" si="990"/>
        <v>1027.8900000000001</v>
      </c>
      <c r="N3496" s="5">
        <f t="shared" si="991"/>
        <v>80.195278227586442</v>
      </c>
      <c r="O3496" s="6">
        <f t="shared" si="992"/>
        <v>128.62</v>
      </c>
      <c r="P3496" s="6">
        <f t="shared" si="993"/>
        <v>160.39055645517288</v>
      </c>
      <c r="Q3496" s="6">
        <f t="shared" si="994"/>
        <v>0.50751907164273058</v>
      </c>
      <c r="R3496" s="9">
        <f t="shared" si="995"/>
        <v>0.25038880647081241</v>
      </c>
      <c r="S3496" s="9">
        <f t="shared" si="996"/>
        <v>40.160000000000196</v>
      </c>
      <c r="T3496">
        <f t="shared" si="997"/>
        <v>128.62</v>
      </c>
      <c r="U3496" s="9">
        <f t="shared" si="998"/>
        <v>0.80191753705865876</v>
      </c>
      <c r="V3496" s="9">
        <f t="shared" si="999"/>
        <v>2.2659688203125405</v>
      </c>
      <c r="W3496" s="9">
        <f t="shared" si="1000"/>
        <v>181.72000000000003</v>
      </c>
      <c r="X3496">
        <f t="shared" si="1001"/>
        <v>1027.8900000000001</v>
      </c>
      <c r="Y3496" s="9">
        <f t="shared" si="1002"/>
        <v>12.817338161518036</v>
      </c>
      <c r="Z3496" s="10">
        <f t="shared" si="1003"/>
        <v>0.46754465027417436</v>
      </c>
      <c r="AA3496">
        <f t="shared" si="1004"/>
        <v>88.459999999999809</v>
      </c>
    </row>
    <row r="3497" spans="1:27">
      <c r="A3497" s="1">
        <f t="shared" si="987"/>
        <v>10019999</v>
      </c>
      <c r="B3497" s="1">
        <v>-1</v>
      </c>
      <c r="C3497" s="1">
        <v>20</v>
      </c>
      <c r="D3497" s="2">
        <v>10</v>
      </c>
      <c r="E3497" s="5">
        <v>1147.8</v>
      </c>
      <c r="F3497" s="5">
        <v>969.62</v>
      </c>
      <c r="G3497" s="5">
        <v>146.36000000000001</v>
      </c>
      <c r="H3497" s="5">
        <v>1187.94</v>
      </c>
      <c r="I3497" s="5">
        <v>1074.1600000000001</v>
      </c>
      <c r="J3497" s="5">
        <v>103.15</v>
      </c>
      <c r="K3497" s="6">
        <f t="shared" si="988"/>
        <v>1167.8699999999999</v>
      </c>
      <c r="L3497" s="6">
        <f t="shared" si="989"/>
        <v>-40.1400000000001</v>
      </c>
      <c r="M3497" s="6">
        <f t="shared" si="990"/>
        <v>1021.8900000000001</v>
      </c>
      <c r="N3497" s="5">
        <f t="shared" si="991"/>
        <v>89.528168891137284</v>
      </c>
      <c r="O3497" s="6">
        <f t="shared" si="992"/>
        <v>-104.54000000000008</v>
      </c>
      <c r="P3497" s="6">
        <f t="shared" si="993"/>
        <v>179.05633778227457</v>
      </c>
      <c r="Q3497" s="6">
        <f t="shared" si="994"/>
        <v>0.33627364172378466</v>
      </c>
      <c r="R3497" s="9">
        <f t="shared" si="995"/>
        <v>0.35966333723583599</v>
      </c>
      <c r="S3497" s="9">
        <f t="shared" si="996"/>
        <v>64.399999999999977</v>
      </c>
      <c r="T3497">
        <f t="shared" si="997"/>
        <v>104.54000000000008</v>
      </c>
      <c r="U3497" s="9">
        <f t="shared" si="998"/>
        <v>0.58383859122102999</v>
      </c>
      <c r="V3497" s="9">
        <f t="shared" si="999"/>
        <v>1.6305482599281764</v>
      </c>
      <c r="W3497" s="9">
        <f t="shared" si="1000"/>
        <v>145.97999999999979</v>
      </c>
      <c r="X3497">
        <f t="shared" si="1001"/>
        <v>1021.8900000000001</v>
      </c>
      <c r="Y3497" s="9">
        <f t="shared" si="1002"/>
        <v>11.414172909563</v>
      </c>
      <c r="Z3497" s="10">
        <f t="shared" si="1003"/>
        <v>0.46760881086651906</v>
      </c>
      <c r="AA3497">
        <f t="shared" si="1004"/>
        <v>40.1400000000001</v>
      </c>
    </row>
    <row r="3498" spans="1:27">
      <c r="A3498" s="1">
        <f t="shared" si="987"/>
        <v>11019000</v>
      </c>
      <c r="B3498" s="1">
        <v>0</v>
      </c>
      <c r="C3498" s="1">
        <v>19</v>
      </c>
      <c r="D3498" s="2">
        <v>11</v>
      </c>
      <c r="E3498" s="5">
        <v>2091.5100000000002</v>
      </c>
      <c r="F3498" s="5">
        <v>2109.9</v>
      </c>
      <c r="G3498" s="5">
        <v>228.19</v>
      </c>
      <c r="H3498" s="5">
        <v>2099.27</v>
      </c>
      <c r="I3498" s="5">
        <v>2245.4</v>
      </c>
      <c r="J3498" s="5">
        <v>158.35</v>
      </c>
      <c r="K3498" s="6">
        <f t="shared" si="988"/>
        <v>2095.3900000000003</v>
      </c>
      <c r="L3498" s="6">
        <f t="shared" si="989"/>
        <v>-7.7599999999997635</v>
      </c>
      <c r="M3498" s="6">
        <f t="shared" si="990"/>
        <v>2177.65</v>
      </c>
      <c r="N3498" s="5">
        <f t="shared" si="991"/>
        <v>138.87530251992251</v>
      </c>
      <c r="O3498" s="6">
        <f t="shared" si="992"/>
        <v>-135.5</v>
      </c>
      <c r="P3498" s="6">
        <f t="shared" si="993"/>
        <v>277.75060503984503</v>
      </c>
      <c r="Q3498" s="6">
        <f t="shared" si="994"/>
        <v>0.34993601808935365</v>
      </c>
      <c r="R3498" s="9">
        <f t="shared" si="995"/>
        <v>0.45990898915116729</v>
      </c>
      <c r="S3498" s="9">
        <f t="shared" si="996"/>
        <v>127.74000000000024</v>
      </c>
      <c r="T3498">
        <f t="shared" si="997"/>
        <v>135.5</v>
      </c>
      <c r="U3498" s="9">
        <f t="shared" si="998"/>
        <v>0.48784772216990019</v>
      </c>
      <c r="V3498" s="9">
        <f t="shared" si="999"/>
        <v>0.59232994281469931</v>
      </c>
      <c r="W3498" s="9">
        <f t="shared" si="1000"/>
        <v>82.259999999999764</v>
      </c>
      <c r="X3498">
        <f t="shared" si="1001"/>
        <v>2177.65</v>
      </c>
      <c r="Y3498" s="9">
        <f t="shared" si="1002"/>
        <v>15.680613906764329</v>
      </c>
      <c r="Z3498" s="10">
        <f t="shared" si="1003"/>
        <v>0.46761843419608684</v>
      </c>
      <c r="AA3498">
        <f t="shared" si="1004"/>
        <v>7.7599999999997635</v>
      </c>
    </row>
    <row r="3499" spans="1:27">
      <c r="A3499" s="1">
        <f t="shared" si="987"/>
        <v>3022997</v>
      </c>
      <c r="B3499" s="1">
        <v>-3</v>
      </c>
      <c r="C3499" s="1">
        <v>23</v>
      </c>
      <c r="D3499" s="2">
        <v>3</v>
      </c>
      <c r="E3499" s="5">
        <v>388.89</v>
      </c>
      <c r="F3499" s="5">
        <v>621.14</v>
      </c>
      <c r="G3499" s="5">
        <v>138.28</v>
      </c>
      <c r="H3499" s="5">
        <v>351.15</v>
      </c>
      <c r="I3499" s="5">
        <v>436.02</v>
      </c>
      <c r="J3499" s="5">
        <v>74.44</v>
      </c>
      <c r="K3499" s="6">
        <f t="shared" si="988"/>
        <v>370.02</v>
      </c>
      <c r="L3499" s="6">
        <f t="shared" si="989"/>
        <v>37.740000000000009</v>
      </c>
      <c r="M3499" s="6">
        <f t="shared" si="990"/>
        <v>528.57999999999993</v>
      </c>
      <c r="N3499" s="5">
        <f t="shared" si="991"/>
        <v>78.521767682598693</v>
      </c>
      <c r="O3499" s="6">
        <f t="shared" si="992"/>
        <v>185.12</v>
      </c>
      <c r="P3499" s="6">
        <f t="shared" si="993"/>
        <v>157.04353536519739</v>
      </c>
      <c r="Q3499" s="6">
        <f t="shared" si="994"/>
        <v>0.55063152930063708</v>
      </c>
      <c r="R3499" s="9">
        <f t="shared" si="995"/>
        <v>0.93846588245275242</v>
      </c>
      <c r="S3499" s="9">
        <f t="shared" si="996"/>
        <v>147.38</v>
      </c>
      <c r="T3499">
        <f t="shared" si="997"/>
        <v>185.12</v>
      </c>
      <c r="U3499" s="9">
        <f t="shared" si="998"/>
        <v>1.1787814096868878</v>
      </c>
      <c r="V3499" s="9">
        <f t="shared" si="999"/>
        <v>2.0193126655137519</v>
      </c>
      <c r="W3499" s="9">
        <f t="shared" si="1000"/>
        <v>158.55999999999995</v>
      </c>
      <c r="X3499">
        <f t="shared" si="1001"/>
        <v>528.57999999999993</v>
      </c>
      <c r="Y3499" s="9">
        <f t="shared" si="1002"/>
        <v>6.7316365334085466</v>
      </c>
      <c r="Z3499" s="10">
        <f t="shared" si="1003"/>
        <v>0.46763981866389442</v>
      </c>
      <c r="AA3499">
        <f t="shared" si="1004"/>
        <v>37.740000000000009</v>
      </c>
    </row>
    <row r="3500" spans="1:27">
      <c r="A3500" s="1">
        <f t="shared" si="987"/>
        <v>14013999</v>
      </c>
      <c r="B3500" s="1">
        <v>-1</v>
      </c>
      <c r="C3500" s="1">
        <v>14</v>
      </c>
      <c r="D3500" s="2">
        <v>14</v>
      </c>
      <c r="E3500" s="5">
        <v>1571.84</v>
      </c>
      <c r="F3500" s="5">
        <v>1748.83</v>
      </c>
      <c r="G3500" s="5">
        <v>139.38999999999999</v>
      </c>
      <c r="H3500" s="5">
        <v>1577.98</v>
      </c>
      <c r="I3500" s="5">
        <v>1648.18</v>
      </c>
      <c r="J3500" s="5">
        <v>145.25</v>
      </c>
      <c r="K3500" s="6">
        <f t="shared" si="988"/>
        <v>1574.9099999999999</v>
      </c>
      <c r="L3500" s="6">
        <f t="shared" si="989"/>
        <v>-6.1400000000001</v>
      </c>
      <c r="M3500" s="6">
        <f t="shared" si="990"/>
        <v>1698.5050000000001</v>
      </c>
      <c r="N3500" s="5">
        <f t="shared" si="991"/>
        <v>100.65676157119302</v>
      </c>
      <c r="O3500" s="6">
        <f t="shared" si="992"/>
        <v>100.64999999999986</v>
      </c>
      <c r="P3500" s="6">
        <f t="shared" si="993"/>
        <v>201.31352314238603</v>
      </c>
      <c r="Q3500" s="6">
        <f t="shared" si="994"/>
        <v>-4.1157373114653964E-2</v>
      </c>
      <c r="R3500" s="9">
        <f t="shared" si="995"/>
        <v>0.53046610249063597</v>
      </c>
      <c r="S3500" s="9">
        <f t="shared" si="996"/>
        <v>106.78999999999996</v>
      </c>
      <c r="T3500">
        <f t="shared" si="997"/>
        <v>100.64999999999986</v>
      </c>
      <c r="U3500" s="9">
        <f t="shared" si="998"/>
        <v>0.4999664127323013</v>
      </c>
      <c r="V3500" s="9">
        <f t="shared" si="999"/>
        <v>1.2278857184629706</v>
      </c>
      <c r="W3500" s="9">
        <f t="shared" si="1000"/>
        <v>123.59500000000025</v>
      </c>
      <c r="X3500">
        <f t="shared" si="1001"/>
        <v>1698.5050000000001</v>
      </c>
      <c r="Y3500" s="9">
        <f t="shared" si="1002"/>
        <v>16.874226564488399</v>
      </c>
      <c r="Z3500" s="10">
        <f t="shared" si="1003"/>
        <v>0.46765585637303847</v>
      </c>
      <c r="AA3500">
        <f t="shared" si="1004"/>
        <v>6.1400000000001</v>
      </c>
    </row>
    <row r="3501" spans="1:27">
      <c r="A3501" s="1">
        <f t="shared" si="987"/>
        <v>3019995</v>
      </c>
      <c r="B3501" s="1">
        <v>-5</v>
      </c>
      <c r="C3501" s="1">
        <v>20</v>
      </c>
      <c r="D3501" s="2">
        <v>3</v>
      </c>
      <c r="E3501" s="5">
        <v>780.72</v>
      </c>
      <c r="F3501" s="5">
        <v>774.47</v>
      </c>
      <c r="G3501" s="5">
        <v>121.27</v>
      </c>
      <c r="H3501" s="5">
        <v>809.89</v>
      </c>
      <c r="I3501" s="5">
        <v>962.09</v>
      </c>
      <c r="J3501" s="5">
        <v>95.07</v>
      </c>
      <c r="K3501" s="6">
        <f t="shared" si="988"/>
        <v>795.30500000000006</v>
      </c>
      <c r="L3501" s="6">
        <f t="shared" si="989"/>
        <v>-29.169999999999959</v>
      </c>
      <c r="M3501" s="6">
        <f t="shared" si="990"/>
        <v>868.28</v>
      </c>
      <c r="N3501" s="5">
        <f t="shared" si="991"/>
        <v>77.046605700705598</v>
      </c>
      <c r="O3501" s="6">
        <f t="shared" si="992"/>
        <v>-187.62</v>
      </c>
      <c r="P3501" s="6">
        <f t="shared" si="993"/>
        <v>154.0932114014112</v>
      </c>
      <c r="Q3501" s="6">
        <f t="shared" si="994"/>
        <v>0.23871027012163523</v>
      </c>
      <c r="R3501" s="9">
        <f t="shared" si="995"/>
        <v>1.0282737218529339</v>
      </c>
      <c r="S3501" s="9">
        <f t="shared" si="996"/>
        <v>158.45000000000005</v>
      </c>
      <c r="T3501">
        <f t="shared" si="997"/>
        <v>187.62</v>
      </c>
      <c r="U3501" s="9">
        <f t="shared" si="998"/>
        <v>1.2175747282678915</v>
      </c>
      <c r="V3501" s="9">
        <f t="shared" si="999"/>
        <v>0.9471539899301703</v>
      </c>
      <c r="W3501" s="9">
        <f t="shared" si="1000"/>
        <v>72.974999999999909</v>
      </c>
      <c r="X3501">
        <f t="shared" si="1001"/>
        <v>868.28</v>
      </c>
      <c r="Y3501" s="9">
        <f t="shared" si="1002"/>
        <v>11.269542533423353</v>
      </c>
      <c r="Z3501" s="10">
        <f t="shared" si="1003"/>
        <v>0.46766013300258985</v>
      </c>
      <c r="AA3501">
        <f t="shared" si="1004"/>
        <v>29.169999999999959</v>
      </c>
    </row>
    <row r="3502" spans="1:27">
      <c r="A3502" s="1">
        <f t="shared" si="987"/>
        <v>3014007</v>
      </c>
      <c r="B3502" s="1">
        <v>7</v>
      </c>
      <c r="C3502" s="1">
        <v>14</v>
      </c>
      <c r="D3502" s="2">
        <v>3</v>
      </c>
      <c r="E3502" s="5">
        <v>608.37</v>
      </c>
      <c r="F3502" s="5">
        <v>700.87</v>
      </c>
      <c r="G3502" s="5">
        <v>93.95</v>
      </c>
      <c r="H3502" s="5">
        <v>622.25</v>
      </c>
      <c r="I3502" s="5">
        <v>807.09</v>
      </c>
      <c r="J3502" s="5">
        <v>91.44</v>
      </c>
      <c r="K3502" s="6">
        <f t="shared" si="988"/>
        <v>615.30999999999995</v>
      </c>
      <c r="L3502" s="6">
        <f t="shared" si="989"/>
        <v>-13.879999999999995</v>
      </c>
      <c r="M3502" s="6">
        <f t="shared" si="990"/>
        <v>753.98</v>
      </c>
      <c r="N3502" s="5">
        <f t="shared" si="991"/>
        <v>65.551270201270697</v>
      </c>
      <c r="O3502" s="6">
        <f t="shared" si="992"/>
        <v>-106.22000000000003</v>
      </c>
      <c r="P3502" s="6">
        <f t="shared" si="993"/>
        <v>131.10254040254139</v>
      </c>
      <c r="Q3502" s="6">
        <f t="shared" si="994"/>
        <v>2.7073089036288807E-2</v>
      </c>
      <c r="R3502" s="9">
        <f t="shared" si="995"/>
        <v>0.70433417778539131</v>
      </c>
      <c r="S3502" s="9">
        <f t="shared" si="996"/>
        <v>92.340000000000032</v>
      </c>
      <c r="T3502">
        <f t="shared" si="997"/>
        <v>106.22000000000003</v>
      </c>
      <c r="U3502" s="9">
        <f t="shared" si="998"/>
        <v>0.81020550535373892</v>
      </c>
      <c r="V3502" s="9">
        <f t="shared" si="999"/>
        <v>2.1154433708793636</v>
      </c>
      <c r="W3502" s="9">
        <f t="shared" si="1000"/>
        <v>138.67000000000007</v>
      </c>
      <c r="X3502">
        <f t="shared" si="1001"/>
        <v>753.98</v>
      </c>
      <c r="Y3502" s="9">
        <f t="shared" si="1002"/>
        <v>11.502141723340463</v>
      </c>
      <c r="Z3502" s="10">
        <f t="shared" si="1003"/>
        <v>0.46767296265659836</v>
      </c>
      <c r="AA3502">
        <f t="shared" si="1004"/>
        <v>13.879999999999995</v>
      </c>
    </row>
    <row r="3503" spans="1:27">
      <c r="A3503" s="1">
        <f t="shared" si="987"/>
        <v>9020999</v>
      </c>
      <c r="B3503" s="1">
        <v>-1</v>
      </c>
      <c r="C3503" s="1">
        <v>21</v>
      </c>
      <c r="D3503" s="2">
        <v>9</v>
      </c>
      <c r="E3503" s="5">
        <v>1483.17</v>
      </c>
      <c r="F3503" s="5">
        <v>1601.91</v>
      </c>
      <c r="G3503" s="5">
        <v>158.63</v>
      </c>
      <c r="H3503" s="5">
        <v>1499.76</v>
      </c>
      <c r="I3503" s="5">
        <v>1402.02</v>
      </c>
      <c r="J3503" s="5">
        <v>117.65</v>
      </c>
      <c r="K3503" s="6">
        <f t="shared" si="988"/>
        <v>1491.4650000000001</v>
      </c>
      <c r="L3503" s="6">
        <f t="shared" si="989"/>
        <v>-16.589999999999918</v>
      </c>
      <c r="M3503" s="6">
        <f t="shared" si="990"/>
        <v>1501.9650000000001</v>
      </c>
      <c r="N3503" s="5">
        <f t="shared" si="991"/>
        <v>98.748416949336459</v>
      </c>
      <c r="O3503" s="6">
        <f t="shared" si="992"/>
        <v>199.8900000000001</v>
      </c>
      <c r="P3503" s="6">
        <f t="shared" si="993"/>
        <v>197.49683389867292</v>
      </c>
      <c r="Q3503" s="6">
        <f t="shared" si="994"/>
        <v>0.29026931352804985</v>
      </c>
      <c r="R3503" s="9">
        <f t="shared" si="995"/>
        <v>1.0961188375863613</v>
      </c>
      <c r="S3503" s="9">
        <f t="shared" si="996"/>
        <v>216.48000000000002</v>
      </c>
      <c r="T3503">
        <f t="shared" si="997"/>
        <v>199.8900000000001</v>
      </c>
      <c r="U3503" s="9">
        <f t="shared" si="998"/>
        <v>1.0121174909697794</v>
      </c>
      <c r="V3503" s="9">
        <f t="shared" si="999"/>
        <v>0.10633081850200288</v>
      </c>
      <c r="W3503" s="9">
        <f t="shared" si="1000"/>
        <v>10.5</v>
      </c>
      <c r="X3503">
        <f t="shared" si="1001"/>
        <v>1501.9650000000001</v>
      </c>
      <c r="Y3503" s="9">
        <f t="shared" si="1002"/>
        <v>15.21001598203436</v>
      </c>
      <c r="Z3503" s="10">
        <f t="shared" si="1003"/>
        <v>0.46785360958316868</v>
      </c>
      <c r="AA3503">
        <f t="shared" si="1004"/>
        <v>16.589999999999918</v>
      </c>
    </row>
    <row r="3504" spans="1:27">
      <c r="A3504" s="1">
        <f t="shared" si="987"/>
        <v>11018002</v>
      </c>
      <c r="B3504" s="1">
        <v>2</v>
      </c>
      <c r="C3504" s="1">
        <v>18</v>
      </c>
      <c r="D3504" s="2">
        <v>11</v>
      </c>
      <c r="E3504" s="5">
        <v>463.58</v>
      </c>
      <c r="F3504" s="5">
        <v>390.86</v>
      </c>
      <c r="G3504" s="5">
        <v>87.82</v>
      </c>
      <c r="H3504" s="5">
        <v>433.95</v>
      </c>
      <c r="I3504" s="5">
        <v>336.62</v>
      </c>
      <c r="J3504" s="5">
        <v>62.27</v>
      </c>
      <c r="K3504" s="6">
        <f t="shared" si="988"/>
        <v>448.76499999999999</v>
      </c>
      <c r="L3504" s="6">
        <f t="shared" si="989"/>
        <v>29.629999999999995</v>
      </c>
      <c r="M3504" s="6">
        <f t="shared" si="990"/>
        <v>363.74</v>
      </c>
      <c r="N3504" s="5">
        <f t="shared" si="991"/>
        <v>53.828211237231351</v>
      </c>
      <c r="O3504" s="6">
        <f t="shared" si="992"/>
        <v>54.240000000000009</v>
      </c>
      <c r="P3504" s="6">
        <f t="shared" si="993"/>
        <v>107.6564224744627</v>
      </c>
      <c r="Q3504" s="6">
        <f t="shared" si="994"/>
        <v>0.33087410127501204</v>
      </c>
      <c r="R3504" s="9">
        <f t="shared" si="995"/>
        <v>0.22859760183687861</v>
      </c>
      <c r="S3504" s="9">
        <f t="shared" si="996"/>
        <v>24.610000000000014</v>
      </c>
      <c r="T3504">
        <f t="shared" si="997"/>
        <v>54.240000000000009</v>
      </c>
      <c r="U3504" s="9">
        <f t="shared" si="998"/>
        <v>0.50382502737229951</v>
      </c>
      <c r="V3504" s="9">
        <f t="shared" si="999"/>
        <v>1.5795620557643713</v>
      </c>
      <c r="W3504" s="9">
        <f t="shared" si="1000"/>
        <v>85.024999999999977</v>
      </c>
      <c r="X3504">
        <f t="shared" si="1001"/>
        <v>363.74</v>
      </c>
      <c r="Y3504" s="9">
        <f t="shared" si="1002"/>
        <v>6.757423136297942</v>
      </c>
      <c r="Z3504" s="10">
        <f t="shared" si="1003"/>
        <v>0.46789101295066565</v>
      </c>
      <c r="AA3504">
        <f t="shared" si="1004"/>
        <v>29.629999999999995</v>
      </c>
    </row>
    <row r="3505" spans="1:27">
      <c r="A3505" s="1">
        <f t="shared" si="987"/>
        <v>15010002</v>
      </c>
      <c r="B3505" s="1">
        <v>2</v>
      </c>
      <c r="C3505" s="1">
        <v>10</v>
      </c>
      <c r="D3505" s="2">
        <v>15</v>
      </c>
      <c r="E3505" s="5">
        <v>447.58</v>
      </c>
      <c r="F3505" s="5">
        <v>304.26</v>
      </c>
      <c r="G3505" s="5">
        <v>67.14</v>
      </c>
      <c r="H3505" s="5">
        <v>380.63</v>
      </c>
      <c r="I3505" s="5">
        <v>297.10000000000002</v>
      </c>
      <c r="J3505" s="5">
        <v>64.12</v>
      </c>
      <c r="K3505" s="6">
        <f t="shared" si="988"/>
        <v>414.10500000000002</v>
      </c>
      <c r="L3505" s="6">
        <f t="shared" si="989"/>
        <v>66.949999999999989</v>
      </c>
      <c r="M3505" s="6">
        <f t="shared" si="990"/>
        <v>300.68</v>
      </c>
      <c r="N3505" s="5">
        <f t="shared" si="991"/>
        <v>46.419699482008717</v>
      </c>
      <c r="O3505" s="6">
        <f t="shared" si="992"/>
        <v>7.1599999999999682</v>
      </c>
      <c r="P3505" s="6">
        <f t="shared" si="993"/>
        <v>92.839398964017434</v>
      </c>
      <c r="Q3505" s="6">
        <f t="shared" si="994"/>
        <v>4.5991195887670554E-2</v>
      </c>
      <c r="R3505" s="9">
        <f t="shared" si="995"/>
        <v>0.64401537135298936</v>
      </c>
      <c r="S3505" s="9">
        <f t="shared" si="996"/>
        <v>59.79000000000002</v>
      </c>
      <c r="T3505">
        <f t="shared" si="997"/>
        <v>7.1599999999999682</v>
      </c>
      <c r="U3505" s="9">
        <f t="shared" si="998"/>
        <v>7.7122429484652644E-2</v>
      </c>
      <c r="V3505" s="9">
        <f t="shared" si="999"/>
        <v>2.4434669174013313</v>
      </c>
      <c r="W3505" s="9">
        <f t="shared" si="1000"/>
        <v>113.42500000000001</v>
      </c>
      <c r="X3505">
        <f t="shared" si="1001"/>
        <v>300.68</v>
      </c>
      <c r="Y3505" s="9">
        <f t="shared" si="1002"/>
        <v>6.4774223735881176</v>
      </c>
      <c r="Z3505" s="10">
        <f t="shared" si="1003"/>
        <v>0.46789101295066571</v>
      </c>
      <c r="AA3505">
        <f t="shared" si="1004"/>
        <v>66.949999999999989</v>
      </c>
    </row>
    <row r="3506" spans="1:27">
      <c r="A3506" s="1">
        <f t="shared" si="987"/>
        <v>5020996</v>
      </c>
      <c r="B3506" s="1">
        <v>-4</v>
      </c>
      <c r="C3506" s="1">
        <v>21</v>
      </c>
      <c r="D3506" s="2">
        <v>5</v>
      </c>
      <c r="E3506" s="5">
        <v>639.05999999999995</v>
      </c>
      <c r="F3506" s="5">
        <v>826.04</v>
      </c>
      <c r="G3506" s="5">
        <v>107.05</v>
      </c>
      <c r="H3506" s="5">
        <v>696.6</v>
      </c>
      <c r="I3506" s="5">
        <v>793.15</v>
      </c>
      <c r="J3506" s="5">
        <v>101.2</v>
      </c>
      <c r="K3506" s="6">
        <f t="shared" si="988"/>
        <v>667.82999999999993</v>
      </c>
      <c r="L3506" s="6">
        <f t="shared" si="989"/>
        <v>-57.540000000000077</v>
      </c>
      <c r="M3506" s="6">
        <f t="shared" si="990"/>
        <v>809.59500000000003</v>
      </c>
      <c r="N3506" s="5">
        <f t="shared" si="991"/>
        <v>73.656538236601918</v>
      </c>
      <c r="O3506" s="6">
        <f t="shared" si="992"/>
        <v>32.889999999999986</v>
      </c>
      <c r="P3506" s="6">
        <f t="shared" si="993"/>
        <v>147.31307647320384</v>
      </c>
      <c r="Q3506" s="6">
        <f t="shared" si="994"/>
        <v>5.613817337036512E-2</v>
      </c>
      <c r="R3506" s="9">
        <f t="shared" si="995"/>
        <v>0.61386268052347159</v>
      </c>
      <c r="S3506" s="9">
        <f t="shared" si="996"/>
        <v>90.430000000000064</v>
      </c>
      <c r="T3506">
        <f t="shared" si="997"/>
        <v>32.889999999999986</v>
      </c>
      <c r="U3506" s="9">
        <f t="shared" si="998"/>
        <v>0.22326599095894015</v>
      </c>
      <c r="V3506" s="9">
        <f t="shared" si="999"/>
        <v>1.9246763884642253</v>
      </c>
      <c r="W3506" s="9">
        <f t="shared" si="1000"/>
        <v>141.7650000000001</v>
      </c>
      <c r="X3506">
        <f t="shared" si="1001"/>
        <v>809.59500000000003</v>
      </c>
      <c r="Y3506" s="9">
        <f t="shared" si="1002"/>
        <v>10.991488595342245</v>
      </c>
      <c r="Z3506" s="10">
        <f t="shared" si="1003"/>
        <v>0.46790063047617281</v>
      </c>
      <c r="AA3506">
        <f t="shared" si="1004"/>
        <v>57.540000000000077</v>
      </c>
    </row>
    <row r="3507" spans="1:27">
      <c r="A3507" s="1">
        <f t="shared" si="987"/>
        <v>8016995</v>
      </c>
      <c r="B3507" s="1">
        <v>-5</v>
      </c>
      <c r="C3507" s="1">
        <v>17</v>
      </c>
      <c r="D3507" s="2">
        <v>8</v>
      </c>
      <c r="E3507" s="5">
        <v>46.9</v>
      </c>
      <c r="F3507" s="5">
        <v>406.75</v>
      </c>
      <c r="G3507" s="5">
        <v>182.05</v>
      </c>
      <c r="H3507" s="5">
        <v>40.340000000000003</v>
      </c>
      <c r="I3507" s="5">
        <v>255.37</v>
      </c>
      <c r="J3507" s="5">
        <v>88.65</v>
      </c>
      <c r="K3507" s="6">
        <f t="shared" si="988"/>
        <v>43.620000000000005</v>
      </c>
      <c r="L3507" s="6">
        <f t="shared" si="989"/>
        <v>6.5599999999999952</v>
      </c>
      <c r="M3507" s="6">
        <f t="shared" si="990"/>
        <v>331.06</v>
      </c>
      <c r="N3507" s="5">
        <f t="shared" si="991"/>
        <v>101.24354917721919</v>
      </c>
      <c r="O3507" s="6">
        <f t="shared" si="992"/>
        <v>151.38</v>
      </c>
      <c r="P3507" s="6">
        <f t="shared" si="993"/>
        <v>202.48709835443839</v>
      </c>
      <c r="Q3507" s="6">
        <f t="shared" si="994"/>
        <v>0.6166523885683346</v>
      </c>
      <c r="R3507" s="9">
        <f t="shared" si="995"/>
        <v>0.71520606091408112</v>
      </c>
      <c r="S3507" s="9">
        <f t="shared" si="996"/>
        <v>144.82</v>
      </c>
      <c r="T3507">
        <f t="shared" si="997"/>
        <v>151.38</v>
      </c>
      <c r="U3507" s="9">
        <f t="shared" si="998"/>
        <v>0.74760318672264603</v>
      </c>
      <c r="V3507" s="9">
        <f t="shared" si="999"/>
        <v>2.83909446415058</v>
      </c>
      <c r="W3507" s="9">
        <f t="shared" si="1000"/>
        <v>287.44</v>
      </c>
      <c r="X3507">
        <f t="shared" si="1001"/>
        <v>331.06</v>
      </c>
      <c r="Y3507" s="9">
        <f t="shared" si="1002"/>
        <v>3.2699367287144829</v>
      </c>
      <c r="Z3507" s="10">
        <f t="shared" si="1003"/>
        <v>0.46791345353601449</v>
      </c>
      <c r="AA3507">
        <f t="shared" si="1004"/>
        <v>6.5599999999999952</v>
      </c>
    </row>
    <row r="3508" spans="1:27">
      <c r="A3508" s="1">
        <f t="shared" si="987"/>
        <v>12005994</v>
      </c>
      <c r="B3508" s="1">
        <v>-6</v>
      </c>
      <c r="C3508" s="1">
        <v>6</v>
      </c>
      <c r="D3508" s="2">
        <v>12</v>
      </c>
      <c r="E3508" s="5">
        <v>406.42</v>
      </c>
      <c r="F3508" s="5">
        <v>426.26</v>
      </c>
      <c r="G3508" s="5">
        <v>77.78</v>
      </c>
      <c r="H3508" s="5">
        <v>345.9</v>
      </c>
      <c r="I3508" s="5">
        <v>364.09</v>
      </c>
      <c r="J3508" s="5">
        <v>52.97</v>
      </c>
      <c r="K3508" s="6">
        <f t="shared" si="988"/>
        <v>376.15999999999997</v>
      </c>
      <c r="L3508" s="6">
        <f t="shared" si="989"/>
        <v>60.520000000000039</v>
      </c>
      <c r="M3508" s="6">
        <f t="shared" si="990"/>
        <v>395.17499999999995</v>
      </c>
      <c r="N3508" s="5">
        <f t="shared" si="991"/>
        <v>47.051964092904768</v>
      </c>
      <c r="O3508" s="6">
        <f t="shared" si="992"/>
        <v>62.170000000000016</v>
      </c>
      <c r="P3508" s="6">
        <f t="shared" si="993"/>
        <v>94.103928185809536</v>
      </c>
      <c r="Q3508" s="6">
        <f t="shared" si="994"/>
        <v>0.36631352727040895</v>
      </c>
      <c r="R3508" s="9">
        <f t="shared" si="995"/>
        <v>1.7533805780583663E-2</v>
      </c>
      <c r="S3508" s="9">
        <f t="shared" si="996"/>
        <v>1.6499999999999773</v>
      </c>
      <c r="T3508">
        <f t="shared" si="997"/>
        <v>62.170000000000016</v>
      </c>
      <c r="U3508" s="9">
        <f t="shared" si="998"/>
        <v>0.66065254871448587</v>
      </c>
      <c r="V3508" s="9">
        <f t="shared" si="999"/>
        <v>0.40412765687006391</v>
      </c>
      <c r="W3508" s="9">
        <f t="shared" si="1000"/>
        <v>19.014999999999986</v>
      </c>
      <c r="X3508">
        <f t="shared" si="1001"/>
        <v>395.17499999999995</v>
      </c>
      <c r="Y3508" s="9">
        <f t="shared" si="1002"/>
        <v>8.3986929688996899</v>
      </c>
      <c r="Z3508" s="10">
        <f t="shared" si="1003"/>
        <v>0.46796153688097059</v>
      </c>
      <c r="AA3508">
        <f t="shared" si="1004"/>
        <v>60.520000000000039</v>
      </c>
    </row>
    <row r="3509" spans="1:27">
      <c r="A3509" s="1">
        <f t="shared" si="987"/>
        <v>5006008</v>
      </c>
      <c r="B3509" s="1">
        <v>8</v>
      </c>
      <c r="C3509" s="1">
        <v>6</v>
      </c>
      <c r="D3509" s="2">
        <v>5</v>
      </c>
      <c r="E3509" s="5">
        <v>682.69</v>
      </c>
      <c r="F3509" s="5">
        <v>793.43</v>
      </c>
      <c r="G3509" s="5">
        <v>76.94</v>
      </c>
      <c r="H3509" s="5">
        <v>622.9</v>
      </c>
      <c r="I3509" s="5">
        <v>628.94000000000005</v>
      </c>
      <c r="J3509" s="5">
        <v>79.73</v>
      </c>
      <c r="K3509" s="6">
        <f t="shared" si="988"/>
        <v>652.79500000000007</v>
      </c>
      <c r="L3509" s="6">
        <f t="shared" si="989"/>
        <v>59.790000000000077</v>
      </c>
      <c r="M3509" s="6">
        <f t="shared" si="990"/>
        <v>711.18499999999995</v>
      </c>
      <c r="N3509" s="5">
        <f t="shared" si="991"/>
        <v>55.399992102887524</v>
      </c>
      <c r="O3509" s="6">
        <f t="shared" si="992"/>
        <v>164.4899999999999</v>
      </c>
      <c r="P3509" s="6">
        <f t="shared" si="993"/>
        <v>110.79998420577505</v>
      </c>
      <c r="Q3509" s="6">
        <f t="shared" si="994"/>
        <v>-3.5604972094759095E-2</v>
      </c>
      <c r="R3509" s="9">
        <f t="shared" si="995"/>
        <v>0.9449459830748127</v>
      </c>
      <c r="S3509" s="9">
        <f t="shared" si="996"/>
        <v>104.69999999999982</v>
      </c>
      <c r="T3509">
        <f t="shared" si="997"/>
        <v>164.4899999999999</v>
      </c>
      <c r="U3509" s="9">
        <f t="shared" si="998"/>
        <v>1.4845669986244137</v>
      </c>
      <c r="V3509" s="9">
        <f t="shared" si="999"/>
        <v>1.0539712693741794</v>
      </c>
      <c r="W3509" s="9">
        <f t="shared" si="1000"/>
        <v>58.389999999999873</v>
      </c>
      <c r="X3509">
        <f t="shared" si="1001"/>
        <v>711.18499999999995</v>
      </c>
      <c r="Y3509" s="9">
        <f t="shared" si="1002"/>
        <v>12.837276198148267</v>
      </c>
      <c r="Z3509" s="10">
        <f t="shared" si="1003"/>
        <v>0.46800641021250983</v>
      </c>
      <c r="AA3509">
        <f t="shared" si="1004"/>
        <v>59.790000000000077</v>
      </c>
    </row>
    <row r="3510" spans="1:27">
      <c r="A3510" s="1">
        <f t="shared" si="987"/>
        <v>8022000</v>
      </c>
      <c r="B3510" s="1">
        <v>0</v>
      </c>
      <c r="C3510" s="1">
        <v>22</v>
      </c>
      <c r="D3510" s="2">
        <v>8</v>
      </c>
      <c r="E3510" s="5">
        <v>5236.6400000000003</v>
      </c>
      <c r="F3510" s="5">
        <v>5457.24</v>
      </c>
      <c r="G3510" s="5">
        <v>212.16</v>
      </c>
      <c r="H3510" s="5">
        <v>5354.1</v>
      </c>
      <c r="I3510" s="5">
        <v>5481.62</v>
      </c>
      <c r="J3510" s="5">
        <v>348.62</v>
      </c>
      <c r="K3510" s="6">
        <f t="shared" si="988"/>
        <v>5295.3700000000008</v>
      </c>
      <c r="L3510" s="6">
        <f t="shared" si="989"/>
        <v>-117.46000000000004</v>
      </c>
      <c r="M3510" s="6">
        <f t="shared" si="990"/>
        <v>5469.43</v>
      </c>
      <c r="N3510" s="5">
        <f t="shared" si="991"/>
        <v>204.05132320080651</v>
      </c>
      <c r="O3510" s="6">
        <f t="shared" si="992"/>
        <v>-24.380000000000109</v>
      </c>
      <c r="P3510" s="6">
        <f t="shared" si="993"/>
        <v>408.10264640161301</v>
      </c>
      <c r="Q3510" s="6">
        <f t="shared" si="994"/>
        <v>-0.4594720109431667</v>
      </c>
      <c r="R3510" s="9">
        <f t="shared" si="995"/>
        <v>0.22807987358258902</v>
      </c>
      <c r="S3510" s="9">
        <f t="shared" si="996"/>
        <v>93.079999999999927</v>
      </c>
      <c r="T3510">
        <f t="shared" si="997"/>
        <v>24.380000000000109</v>
      </c>
      <c r="U3510" s="9">
        <f t="shared" si="998"/>
        <v>5.9739872345762245E-2</v>
      </c>
      <c r="V3510" s="9">
        <f t="shared" si="999"/>
        <v>0.85302068749001636</v>
      </c>
      <c r="W3510" s="9">
        <f t="shared" si="1000"/>
        <v>174.05999999999949</v>
      </c>
      <c r="X3510">
        <f t="shared" si="1001"/>
        <v>5469.43</v>
      </c>
      <c r="Y3510" s="9">
        <f t="shared" si="1002"/>
        <v>26.804187859235515</v>
      </c>
      <c r="Z3510" s="10">
        <f t="shared" si="1003"/>
        <v>0.46808973498678647</v>
      </c>
      <c r="AA3510">
        <f t="shared" si="1004"/>
        <v>117.46000000000004</v>
      </c>
    </row>
    <row r="3511" spans="1:27">
      <c r="A3511" s="1">
        <f t="shared" si="987"/>
        <v>16006998</v>
      </c>
      <c r="B3511" s="1">
        <v>-2</v>
      </c>
      <c r="C3511" s="1">
        <v>7</v>
      </c>
      <c r="D3511" s="2">
        <v>16</v>
      </c>
      <c r="E3511" s="5">
        <v>768.62</v>
      </c>
      <c r="F3511" s="5">
        <v>664.9</v>
      </c>
      <c r="G3511" s="5">
        <v>107.05</v>
      </c>
      <c r="H3511" s="5">
        <v>786.8</v>
      </c>
      <c r="I3511" s="5">
        <v>683.58</v>
      </c>
      <c r="J3511" s="5">
        <v>92</v>
      </c>
      <c r="K3511" s="6">
        <f t="shared" si="988"/>
        <v>777.71</v>
      </c>
      <c r="L3511" s="6">
        <f t="shared" si="989"/>
        <v>-18.17999999999995</v>
      </c>
      <c r="M3511" s="6">
        <f t="shared" si="990"/>
        <v>674.24</v>
      </c>
      <c r="N3511" s="5">
        <f t="shared" si="991"/>
        <v>70.575673039652969</v>
      </c>
      <c r="O3511" s="6">
        <f t="shared" si="992"/>
        <v>-18.680000000000064</v>
      </c>
      <c r="P3511" s="6">
        <f t="shared" si="993"/>
        <v>141.15134607930594</v>
      </c>
      <c r="Q3511" s="6">
        <f t="shared" si="994"/>
        <v>0.15035872474004264</v>
      </c>
      <c r="R3511" s="9">
        <f t="shared" si="995"/>
        <v>3.542297072528012E-3</v>
      </c>
      <c r="S3511" s="9">
        <f t="shared" si="996"/>
        <v>0.50000000000011369</v>
      </c>
      <c r="T3511">
        <f t="shared" si="997"/>
        <v>18.680000000000064</v>
      </c>
      <c r="U3511" s="9">
        <f t="shared" si="998"/>
        <v>0.1323402186296169</v>
      </c>
      <c r="V3511" s="9">
        <f t="shared" si="999"/>
        <v>1.4660859123775605</v>
      </c>
      <c r="W3511" s="9">
        <f t="shared" si="1000"/>
        <v>103.47000000000003</v>
      </c>
      <c r="X3511">
        <f t="shared" si="1001"/>
        <v>674.24</v>
      </c>
      <c r="Y3511" s="9">
        <f t="shared" si="1002"/>
        <v>9.5534335127229753</v>
      </c>
      <c r="Z3511" s="10">
        <f t="shared" si="1003"/>
        <v>0.46819760785377795</v>
      </c>
      <c r="AA3511">
        <f t="shared" si="1004"/>
        <v>18.17999999999995</v>
      </c>
    </row>
    <row r="3512" spans="1:27">
      <c r="A3512" s="1">
        <f t="shared" si="987"/>
        <v>1018006</v>
      </c>
      <c r="B3512" s="1">
        <v>6</v>
      </c>
      <c r="C3512" s="1">
        <v>18</v>
      </c>
      <c r="D3512" s="2">
        <v>1</v>
      </c>
      <c r="E3512" s="5">
        <v>1822.68</v>
      </c>
      <c r="F3512" s="5">
        <v>1815.73</v>
      </c>
      <c r="G3512" s="5">
        <v>128.80000000000001</v>
      </c>
      <c r="H3512" s="5">
        <v>1787.67</v>
      </c>
      <c r="I3512" s="5">
        <v>1906.9</v>
      </c>
      <c r="J3512" s="5">
        <v>116.81</v>
      </c>
      <c r="K3512" s="6">
        <f t="shared" si="988"/>
        <v>1805.1750000000002</v>
      </c>
      <c r="L3512" s="6">
        <f t="shared" si="989"/>
        <v>35.009999999999991</v>
      </c>
      <c r="M3512" s="6">
        <f t="shared" si="990"/>
        <v>1861.3150000000001</v>
      </c>
      <c r="N3512" s="5">
        <f t="shared" si="991"/>
        <v>86.939657377976829</v>
      </c>
      <c r="O3512" s="6">
        <f t="shared" si="992"/>
        <v>-91.170000000000073</v>
      </c>
      <c r="P3512" s="6">
        <f t="shared" si="993"/>
        <v>173.87931475595366</v>
      </c>
      <c r="Q3512" s="6">
        <f t="shared" si="994"/>
        <v>9.7402339479471342E-2</v>
      </c>
      <c r="R3512" s="9">
        <f t="shared" si="995"/>
        <v>0.72567573766378468</v>
      </c>
      <c r="S3512" s="9">
        <f t="shared" si="996"/>
        <v>126.18000000000006</v>
      </c>
      <c r="T3512">
        <f t="shared" si="997"/>
        <v>91.170000000000073</v>
      </c>
      <c r="U3512" s="9">
        <f t="shared" si="998"/>
        <v>0.52432918848317689</v>
      </c>
      <c r="V3512" s="9">
        <f t="shared" si="999"/>
        <v>0.64573523399024813</v>
      </c>
      <c r="W3512" s="9">
        <f t="shared" si="1000"/>
        <v>56.139999999999873</v>
      </c>
      <c r="X3512">
        <f t="shared" si="1001"/>
        <v>1861.3150000000001</v>
      </c>
      <c r="Y3512" s="9">
        <f t="shared" si="1002"/>
        <v>21.40927461800074</v>
      </c>
      <c r="Z3512" s="10">
        <f t="shared" si="1003"/>
        <v>0.46821576222933803</v>
      </c>
      <c r="AA3512">
        <f t="shared" si="1004"/>
        <v>35.009999999999991</v>
      </c>
    </row>
    <row r="3513" spans="1:27">
      <c r="A3513" s="1">
        <f t="shared" si="987"/>
        <v>10010006</v>
      </c>
      <c r="B3513" s="1">
        <v>6</v>
      </c>
      <c r="C3513" s="1">
        <v>10</v>
      </c>
      <c r="D3513" s="2">
        <v>10</v>
      </c>
      <c r="E3513" s="5">
        <v>1350.22</v>
      </c>
      <c r="F3513" s="5">
        <v>1340.68</v>
      </c>
      <c r="G3513" s="5">
        <v>118.21</v>
      </c>
      <c r="H3513" s="5">
        <v>1503.5</v>
      </c>
      <c r="I3513" s="5">
        <v>1911.36</v>
      </c>
      <c r="J3513" s="5">
        <v>95.62</v>
      </c>
      <c r="K3513" s="6">
        <f t="shared" si="988"/>
        <v>1426.8600000000001</v>
      </c>
      <c r="L3513" s="6">
        <f t="shared" si="989"/>
        <v>-153.27999999999997</v>
      </c>
      <c r="M3513" s="6">
        <f t="shared" si="990"/>
        <v>1626.02</v>
      </c>
      <c r="N3513" s="5">
        <f t="shared" si="991"/>
        <v>76.021030807270691</v>
      </c>
      <c r="O3513" s="6">
        <f t="shared" si="992"/>
        <v>-570.67999999999984</v>
      </c>
      <c r="P3513" s="6">
        <f t="shared" si="993"/>
        <v>152.04206161454138</v>
      </c>
      <c r="Q3513" s="6">
        <f t="shared" si="994"/>
        <v>0.20895721306616613</v>
      </c>
      <c r="R3513" s="9">
        <f t="shared" si="995"/>
        <v>2.7452929509611406</v>
      </c>
      <c r="S3513" s="9">
        <f t="shared" si="996"/>
        <v>417.39999999999986</v>
      </c>
      <c r="T3513">
        <f t="shared" si="997"/>
        <v>570.67999999999984</v>
      </c>
      <c r="U3513" s="9">
        <f t="shared" si="998"/>
        <v>3.753435029359137</v>
      </c>
      <c r="V3513" s="9">
        <f t="shared" si="999"/>
        <v>2.6198013613484452</v>
      </c>
      <c r="W3513" s="9">
        <f t="shared" si="1000"/>
        <v>199.15999999999985</v>
      </c>
      <c r="X3513">
        <f t="shared" si="1001"/>
        <v>1626.02</v>
      </c>
      <c r="Y3513" s="9">
        <f t="shared" si="1002"/>
        <v>21.389081188892359</v>
      </c>
      <c r="Z3513" s="10">
        <f t="shared" si="1003"/>
        <v>0.46821789799194985</v>
      </c>
      <c r="AA3513">
        <f t="shared" si="1004"/>
        <v>153.27999999999997</v>
      </c>
    </row>
    <row r="3514" spans="1:27">
      <c r="A3514" s="1">
        <f t="shared" si="987"/>
        <v>2021996</v>
      </c>
      <c r="B3514" s="1">
        <v>-4</v>
      </c>
      <c r="C3514" s="1">
        <v>22</v>
      </c>
      <c r="D3514" s="2">
        <v>2</v>
      </c>
      <c r="E3514" s="5">
        <v>64.34</v>
      </c>
      <c r="F3514" s="5">
        <v>282.41000000000003</v>
      </c>
      <c r="G3514" s="5">
        <v>117.65</v>
      </c>
      <c r="H3514" s="5">
        <v>75.2</v>
      </c>
      <c r="I3514" s="5">
        <v>254.53</v>
      </c>
      <c r="J3514" s="5">
        <v>74.709999999999994</v>
      </c>
      <c r="K3514" s="6">
        <f t="shared" si="988"/>
        <v>69.77000000000001</v>
      </c>
      <c r="L3514" s="6">
        <f t="shared" si="989"/>
        <v>-10.86</v>
      </c>
      <c r="M3514" s="6">
        <f t="shared" si="990"/>
        <v>268.47000000000003</v>
      </c>
      <c r="N3514" s="5">
        <f t="shared" si="991"/>
        <v>69.683402973735426</v>
      </c>
      <c r="O3514" s="6">
        <f t="shared" si="992"/>
        <v>27.880000000000024</v>
      </c>
      <c r="P3514" s="6">
        <f t="shared" si="993"/>
        <v>139.36680594747085</v>
      </c>
      <c r="Q3514" s="6">
        <f t="shared" si="994"/>
        <v>0.42526350547857278</v>
      </c>
      <c r="R3514" s="9">
        <f t="shared" si="995"/>
        <v>0.27797149928657783</v>
      </c>
      <c r="S3514" s="9">
        <f t="shared" si="996"/>
        <v>38.740000000000023</v>
      </c>
      <c r="T3514">
        <f t="shared" si="997"/>
        <v>27.880000000000024</v>
      </c>
      <c r="U3514" s="9">
        <f t="shared" si="998"/>
        <v>0.20004763552167765</v>
      </c>
      <c r="V3514" s="9">
        <f t="shared" si="999"/>
        <v>2.8514680902551874</v>
      </c>
      <c r="W3514" s="9">
        <f t="shared" si="1000"/>
        <v>198.70000000000002</v>
      </c>
      <c r="X3514">
        <f t="shared" si="1001"/>
        <v>268.47000000000003</v>
      </c>
      <c r="Y3514" s="9">
        <f t="shared" si="1002"/>
        <v>3.852710811227027</v>
      </c>
      <c r="Z3514" s="10">
        <f t="shared" si="1003"/>
        <v>0.46825206886889459</v>
      </c>
      <c r="AA3514">
        <f t="shared" si="1004"/>
        <v>10.86</v>
      </c>
    </row>
    <row r="3515" spans="1:27">
      <c r="A3515" s="1">
        <f t="shared" si="987"/>
        <v>13013997</v>
      </c>
      <c r="B3515" s="1">
        <v>-3</v>
      </c>
      <c r="C3515" s="1">
        <v>14</v>
      </c>
      <c r="D3515" s="2">
        <v>13</v>
      </c>
      <c r="E3515" s="5">
        <v>222.04</v>
      </c>
      <c r="F3515" s="5">
        <v>172.85</v>
      </c>
      <c r="G3515" s="5">
        <v>77.78</v>
      </c>
      <c r="H3515" s="5">
        <v>247.01</v>
      </c>
      <c r="I3515" s="5">
        <v>349.32</v>
      </c>
      <c r="J3515" s="5">
        <v>91.44</v>
      </c>
      <c r="K3515" s="6">
        <f t="shared" si="988"/>
        <v>234.52499999999998</v>
      </c>
      <c r="L3515" s="6">
        <f t="shared" si="989"/>
        <v>-24.97</v>
      </c>
      <c r="M3515" s="6">
        <f t="shared" si="990"/>
        <v>261.08499999999998</v>
      </c>
      <c r="N3515" s="5">
        <f t="shared" si="991"/>
        <v>60.022916456966669</v>
      </c>
      <c r="O3515" s="6">
        <f t="shared" si="992"/>
        <v>-176.47</v>
      </c>
      <c r="P3515" s="6">
        <f t="shared" si="993"/>
        <v>120.04583291393334</v>
      </c>
      <c r="Q3515" s="6">
        <f t="shared" si="994"/>
        <v>-0.1604014210809214</v>
      </c>
      <c r="R3515" s="9">
        <f t="shared" si="995"/>
        <v>1.2620179836531076</v>
      </c>
      <c r="S3515" s="9">
        <f t="shared" si="996"/>
        <v>151.5</v>
      </c>
      <c r="T3515">
        <f t="shared" si="997"/>
        <v>176.47</v>
      </c>
      <c r="U3515" s="9">
        <f t="shared" si="998"/>
        <v>1.47002187178392</v>
      </c>
      <c r="V3515" s="9">
        <f t="shared" si="999"/>
        <v>0.44249765869077939</v>
      </c>
      <c r="W3515" s="9">
        <f t="shared" si="1000"/>
        <v>26.560000000000002</v>
      </c>
      <c r="X3515">
        <f t="shared" si="1001"/>
        <v>261.08499999999998</v>
      </c>
      <c r="Y3515" s="9">
        <f t="shared" si="1002"/>
        <v>4.3497553169910432</v>
      </c>
      <c r="Z3515" s="10">
        <f t="shared" si="1003"/>
        <v>0.46831399722835532</v>
      </c>
      <c r="AA3515">
        <f t="shared" si="1004"/>
        <v>24.97</v>
      </c>
    </row>
    <row r="3516" spans="1:27">
      <c r="A3516" s="1">
        <f t="shared" si="987"/>
        <v>17002000</v>
      </c>
      <c r="B3516" s="1">
        <v>0</v>
      </c>
      <c r="C3516" s="1">
        <v>2</v>
      </c>
      <c r="D3516" s="2">
        <v>17</v>
      </c>
      <c r="E3516" s="5">
        <v>10692.51</v>
      </c>
      <c r="F3516" s="5">
        <v>9955.2000000000007</v>
      </c>
      <c r="G3516" s="5">
        <v>144.28</v>
      </c>
      <c r="H3516" s="5">
        <v>10663.68</v>
      </c>
      <c r="I3516" s="5">
        <v>10256.42</v>
      </c>
      <c r="J3516" s="5">
        <v>490.94</v>
      </c>
      <c r="K3516" s="6">
        <f t="shared" si="988"/>
        <v>10678.095000000001</v>
      </c>
      <c r="L3516" s="6">
        <f t="shared" si="989"/>
        <v>28.829999999999927</v>
      </c>
      <c r="M3516" s="6">
        <f t="shared" si="990"/>
        <v>10105.810000000001</v>
      </c>
      <c r="N3516" s="5">
        <f t="shared" si="991"/>
        <v>255.85093413939296</v>
      </c>
      <c r="O3516" s="6">
        <f t="shared" si="992"/>
        <v>-301.21999999999935</v>
      </c>
      <c r="P3516" s="6">
        <f t="shared" si="993"/>
        <v>511.70186827878592</v>
      </c>
      <c r="Q3516" s="6">
        <f t="shared" si="994"/>
        <v>-0.84099592389671862</v>
      </c>
      <c r="R3516" s="9">
        <f t="shared" si="995"/>
        <v>0.64500448495564433</v>
      </c>
      <c r="S3516" s="9">
        <f t="shared" si="996"/>
        <v>330.04999999999927</v>
      </c>
      <c r="T3516">
        <f t="shared" si="997"/>
        <v>301.21999999999935</v>
      </c>
      <c r="U3516" s="9">
        <f t="shared" si="998"/>
        <v>0.58866308425492864</v>
      </c>
      <c r="V3516" s="9">
        <f t="shared" si="999"/>
        <v>2.2367907388143715</v>
      </c>
      <c r="W3516" s="9">
        <f t="shared" si="1000"/>
        <v>572.28499999999985</v>
      </c>
      <c r="X3516">
        <f t="shared" si="1001"/>
        <v>10105.810000000001</v>
      </c>
      <c r="Y3516" s="9">
        <f t="shared" si="1002"/>
        <v>39.498820021873144</v>
      </c>
      <c r="Z3516" s="10">
        <f t="shared" si="1003"/>
        <v>0.46831399722835532</v>
      </c>
      <c r="AA3516">
        <f t="shared" si="1004"/>
        <v>28.829999999999927</v>
      </c>
    </row>
    <row r="3517" spans="1:27">
      <c r="A3517" s="1">
        <f t="shared" si="987"/>
        <v>12002006</v>
      </c>
      <c r="B3517" s="1">
        <v>6</v>
      </c>
      <c r="C3517" s="1">
        <v>2</v>
      </c>
      <c r="D3517" s="2">
        <v>12</v>
      </c>
      <c r="E3517" s="5">
        <v>48.25</v>
      </c>
      <c r="F3517" s="5">
        <v>143.85</v>
      </c>
      <c r="G3517" s="5">
        <v>71.09</v>
      </c>
      <c r="H3517" s="5">
        <v>59.44</v>
      </c>
      <c r="I3517" s="5">
        <v>95.84</v>
      </c>
      <c r="J3517" s="5">
        <v>65.25</v>
      </c>
      <c r="K3517" s="6">
        <f t="shared" si="988"/>
        <v>53.844999999999999</v>
      </c>
      <c r="L3517" s="6">
        <f t="shared" si="989"/>
        <v>-11.189999999999998</v>
      </c>
      <c r="M3517" s="6">
        <f t="shared" si="990"/>
        <v>119.845</v>
      </c>
      <c r="N3517" s="5">
        <f t="shared" si="991"/>
        <v>48.24766989192328</v>
      </c>
      <c r="O3517" s="6">
        <f t="shared" si="992"/>
        <v>48.009999999999991</v>
      </c>
      <c r="P3517" s="6">
        <f t="shared" si="993"/>
        <v>96.495339783846561</v>
      </c>
      <c r="Q3517" s="6">
        <f t="shared" si="994"/>
        <v>8.5511289844461505E-2</v>
      </c>
      <c r="R3517" s="9">
        <f t="shared" si="995"/>
        <v>0.61350113002980633</v>
      </c>
      <c r="S3517" s="9">
        <f t="shared" si="996"/>
        <v>59.199999999999989</v>
      </c>
      <c r="T3517">
        <f t="shared" si="997"/>
        <v>48.009999999999991</v>
      </c>
      <c r="U3517" s="9">
        <f t="shared" si="998"/>
        <v>0.49753698062045609</v>
      </c>
      <c r="V3517" s="9">
        <f t="shared" si="999"/>
        <v>1.3679417088502439</v>
      </c>
      <c r="W3517" s="9">
        <f t="shared" si="1000"/>
        <v>66</v>
      </c>
      <c r="X3517">
        <f t="shared" si="1001"/>
        <v>119.845</v>
      </c>
      <c r="Y3517" s="9">
        <f t="shared" si="1002"/>
        <v>2.4839541529872347</v>
      </c>
      <c r="Z3517" s="10">
        <f t="shared" si="1003"/>
        <v>0.46850827100489911</v>
      </c>
      <c r="AA3517">
        <f t="shared" si="1004"/>
        <v>11.189999999999998</v>
      </c>
    </row>
    <row r="3518" spans="1:27">
      <c r="A3518" s="1">
        <f t="shared" si="987"/>
        <v>10004993</v>
      </c>
      <c r="B3518" s="1">
        <v>-7</v>
      </c>
      <c r="C3518" s="1">
        <v>5</v>
      </c>
      <c r="D3518" s="2">
        <v>10</v>
      </c>
      <c r="E3518" s="5">
        <v>441.5</v>
      </c>
      <c r="F3518" s="5">
        <v>383.89</v>
      </c>
      <c r="G3518" s="5">
        <v>71.650000000000006</v>
      </c>
      <c r="H3518" s="5">
        <v>420.73</v>
      </c>
      <c r="I3518" s="5">
        <v>442.15</v>
      </c>
      <c r="J3518" s="5">
        <v>59.66</v>
      </c>
      <c r="K3518" s="6">
        <f t="shared" si="988"/>
        <v>431.11500000000001</v>
      </c>
      <c r="L3518" s="6">
        <f t="shared" si="989"/>
        <v>20.769999999999982</v>
      </c>
      <c r="M3518" s="6">
        <f t="shared" si="990"/>
        <v>413.02</v>
      </c>
      <c r="N3518" s="5">
        <f t="shared" si="991"/>
        <v>46.618231680320093</v>
      </c>
      <c r="O3518" s="6">
        <f t="shared" si="992"/>
        <v>-58.259999999999991</v>
      </c>
      <c r="P3518" s="6">
        <f t="shared" si="993"/>
        <v>93.236463360640187</v>
      </c>
      <c r="Q3518" s="6">
        <f t="shared" si="994"/>
        <v>0.1811112388889681</v>
      </c>
      <c r="R3518" s="9">
        <f t="shared" si="995"/>
        <v>0.84762974861359364</v>
      </c>
      <c r="S3518" s="9">
        <f t="shared" si="996"/>
        <v>79.029999999999973</v>
      </c>
      <c r="T3518">
        <f t="shared" si="997"/>
        <v>58.259999999999991</v>
      </c>
      <c r="U3518" s="9">
        <f t="shared" si="998"/>
        <v>0.62486282619546973</v>
      </c>
      <c r="V3518" s="9">
        <f t="shared" si="999"/>
        <v>0.38815286096831597</v>
      </c>
      <c r="W3518" s="9">
        <f t="shared" si="1000"/>
        <v>18.095000000000027</v>
      </c>
      <c r="X3518">
        <f t="shared" si="1001"/>
        <v>413.02</v>
      </c>
      <c r="Y3518" s="9">
        <f t="shared" si="1002"/>
        <v>8.8596239092088211</v>
      </c>
      <c r="Z3518" s="10">
        <f t="shared" si="1003"/>
        <v>0.46851574146446778</v>
      </c>
      <c r="AA3518">
        <f t="shared" si="1004"/>
        <v>20.769999999999982</v>
      </c>
    </row>
    <row r="3519" spans="1:27">
      <c r="A3519" s="1">
        <f t="shared" si="987"/>
        <v>9007993</v>
      </c>
      <c r="B3519" s="1">
        <v>-7</v>
      </c>
      <c r="C3519" s="1">
        <v>8</v>
      </c>
      <c r="D3519" s="2">
        <v>9</v>
      </c>
      <c r="E3519" s="5">
        <v>1424.28</v>
      </c>
      <c r="F3519" s="5">
        <v>1658.22</v>
      </c>
      <c r="G3519" s="5">
        <v>104.54</v>
      </c>
      <c r="H3519" s="5">
        <v>1363.79</v>
      </c>
      <c r="I3519" s="5">
        <v>1539.46</v>
      </c>
      <c r="J3519" s="5">
        <v>103.43</v>
      </c>
      <c r="K3519" s="6">
        <f t="shared" si="988"/>
        <v>1394.0349999999999</v>
      </c>
      <c r="L3519" s="6">
        <f t="shared" si="989"/>
        <v>60.490000000000009</v>
      </c>
      <c r="M3519" s="6">
        <f t="shared" si="990"/>
        <v>1598.8400000000001</v>
      </c>
      <c r="N3519" s="5">
        <f t="shared" si="991"/>
        <v>73.529545932230548</v>
      </c>
      <c r="O3519" s="6">
        <f t="shared" si="992"/>
        <v>118.75999999999999</v>
      </c>
      <c r="P3519" s="6">
        <f t="shared" si="993"/>
        <v>147.0590918644611</v>
      </c>
      <c r="Q3519" s="6">
        <f t="shared" si="994"/>
        <v>1.0674312453591104E-2</v>
      </c>
      <c r="R3519" s="9">
        <f t="shared" si="995"/>
        <v>0.3962352769980742</v>
      </c>
      <c r="S3519" s="9">
        <f t="shared" si="996"/>
        <v>58.269999999999982</v>
      </c>
      <c r="T3519">
        <f t="shared" si="997"/>
        <v>118.75999999999999</v>
      </c>
      <c r="U3519" s="9">
        <f t="shared" si="998"/>
        <v>0.80756652645085469</v>
      </c>
      <c r="V3519" s="9">
        <f t="shared" si="999"/>
        <v>2.7853429176451252</v>
      </c>
      <c r="W3519" s="9">
        <f t="shared" si="1000"/>
        <v>204.80500000000029</v>
      </c>
      <c r="X3519">
        <f t="shared" si="1001"/>
        <v>1598.8400000000001</v>
      </c>
      <c r="Y3519" s="9">
        <f t="shared" si="1002"/>
        <v>21.744184323857944</v>
      </c>
      <c r="Z3519" s="10">
        <f t="shared" si="1003"/>
        <v>0.46853174919102336</v>
      </c>
      <c r="AA3519">
        <f t="shared" si="1004"/>
        <v>60.490000000000009</v>
      </c>
    </row>
    <row r="3520" spans="1:27">
      <c r="A3520" s="1">
        <f t="shared" si="987"/>
        <v>15004996</v>
      </c>
      <c r="B3520" s="1">
        <v>-4</v>
      </c>
      <c r="C3520" s="1">
        <v>5</v>
      </c>
      <c r="D3520" s="2">
        <v>15</v>
      </c>
      <c r="E3520" s="5">
        <v>3544.1</v>
      </c>
      <c r="F3520" s="5">
        <v>3112.37</v>
      </c>
      <c r="G3520" s="5">
        <v>134.93</v>
      </c>
      <c r="H3520" s="5">
        <v>3470.01</v>
      </c>
      <c r="I3520" s="5">
        <v>3071.94</v>
      </c>
      <c r="J3520" s="5">
        <v>126.85</v>
      </c>
      <c r="K3520" s="6">
        <f t="shared" si="988"/>
        <v>3507.0550000000003</v>
      </c>
      <c r="L3520" s="6">
        <f t="shared" si="989"/>
        <v>74.089999999999691</v>
      </c>
      <c r="M3520" s="6">
        <f t="shared" si="990"/>
        <v>3092.1549999999997</v>
      </c>
      <c r="N3520" s="5">
        <f t="shared" si="991"/>
        <v>92.597283167488229</v>
      </c>
      <c r="O3520" s="6">
        <f t="shared" si="992"/>
        <v>40.429999999999836</v>
      </c>
      <c r="P3520" s="6">
        <f t="shared" si="993"/>
        <v>185.19456633497646</v>
      </c>
      <c r="Q3520" s="6">
        <f t="shared" si="994"/>
        <v>6.1672470191979474E-2</v>
      </c>
      <c r="R3520" s="9">
        <f t="shared" si="995"/>
        <v>0.18175479262775063</v>
      </c>
      <c r="S3520" s="9">
        <f t="shared" si="996"/>
        <v>33.659999999999854</v>
      </c>
      <c r="T3520">
        <f t="shared" si="997"/>
        <v>40.429999999999836</v>
      </c>
      <c r="U3520" s="9">
        <f t="shared" si="998"/>
        <v>0.21831094075876292</v>
      </c>
      <c r="V3520" s="9">
        <f t="shared" si="999"/>
        <v>4.4806930161173</v>
      </c>
      <c r="W3520" s="9">
        <f t="shared" si="1000"/>
        <v>414.90000000000055</v>
      </c>
      <c r="X3520">
        <f t="shared" si="1001"/>
        <v>3092.1549999999997</v>
      </c>
      <c r="Y3520" s="9">
        <f t="shared" si="1002"/>
        <v>33.393582340930756</v>
      </c>
      <c r="Z3520" s="10">
        <f t="shared" si="1003"/>
        <v>0.46861818146546558</v>
      </c>
      <c r="AA3520">
        <f t="shared" si="1004"/>
        <v>74.089999999999691</v>
      </c>
    </row>
    <row r="3521" spans="1:27">
      <c r="A3521" s="1">
        <f t="shared" si="987"/>
        <v>13015999</v>
      </c>
      <c r="B3521" s="1">
        <v>-1</v>
      </c>
      <c r="C3521" s="1">
        <v>16</v>
      </c>
      <c r="D3521" s="2">
        <v>13</v>
      </c>
      <c r="E3521" s="5">
        <v>3061.95</v>
      </c>
      <c r="F3521" s="5">
        <v>2784.24</v>
      </c>
      <c r="G3521" s="5">
        <v>139.38999999999999</v>
      </c>
      <c r="H3521" s="5">
        <v>3035.01</v>
      </c>
      <c r="I3521" s="5">
        <v>3006.15</v>
      </c>
      <c r="J3521" s="5">
        <v>154.72999999999999</v>
      </c>
      <c r="K3521" s="6">
        <f t="shared" si="988"/>
        <v>3048.48</v>
      </c>
      <c r="L3521" s="6">
        <f t="shared" si="989"/>
        <v>26.9399999999996</v>
      </c>
      <c r="M3521" s="6">
        <f t="shared" si="990"/>
        <v>2895.1949999999997</v>
      </c>
      <c r="N3521" s="5">
        <f t="shared" si="991"/>
        <v>104.12846032665612</v>
      </c>
      <c r="O3521" s="6">
        <f t="shared" si="992"/>
        <v>-221.91000000000031</v>
      </c>
      <c r="P3521" s="6">
        <f t="shared" si="993"/>
        <v>208.25692065331225</v>
      </c>
      <c r="Q3521" s="6">
        <f t="shared" si="994"/>
        <v>-0.1040281875343044</v>
      </c>
      <c r="R3521" s="9">
        <f t="shared" si="995"/>
        <v>1.1949182731567582</v>
      </c>
      <c r="S3521" s="9">
        <f t="shared" si="996"/>
        <v>248.84999999999991</v>
      </c>
      <c r="T3521">
        <f t="shared" si="997"/>
        <v>221.91000000000031</v>
      </c>
      <c r="U3521" s="9">
        <f t="shared" si="998"/>
        <v>1.0655588265871678</v>
      </c>
      <c r="V3521" s="9">
        <f t="shared" si="999"/>
        <v>1.4720759292813674</v>
      </c>
      <c r="W3521" s="9">
        <f t="shared" si="1000"/>
        <v>153.28500000000031</v>
      </c>
      <c r="X3521">
        <f t="shared" si="1001"/>
        <v>2895.1949999999997</v>
      </c>
      <c r="Y3521" s="9">
        <f t="shared" si="1002"/>
        <v>27.804070000820428</v>
      </c>
      <c r="Z3521" s="10">
        <f t="shared" si="1003"/>
        <v>0.4686213823546681</v>
      </c>
      <c r="AA3521">
        <f t="shared" si="1004"/>
        <v>26.9399999999996</v>
      </c>
    </row>
    <row r="3522" spans="1:27">
      <c r="A3522" s="1">
        <f t="shared" si="987"/>
        <v>14003995</v>
      </c>
      <c r="B3522" s="1">
        <v>-5</v>
      </c>
      <c r="C3522" s="1">
        <v>4</v>
      </c>
      <c r="D3522" s="2">
        <v>14</v>
      </c>
      <c r="E3522" s="5">
        <v>3985.93</v>
      </c>
      <c r="F3522" s="5">
        <v>3586.03</v>
      </c>
      <c r="G3522" s="5">
        <v>132.97999999999999</v>
      </c>
      <c r="H3522" s="5">
        <v>4061.91</v>
      </c>
      <c r="I3522" s="5">
        <v>3690.01</v>
      </c>
      <c r="J3522" s="5">
        <v>126.29</v>
      </c>
      <c r="K3522" s="6">
        <f t="shared" si="988"/>
        <v>4023.92</v>
      </c>
      <c r="L3522" s="6">
        <f t="shared" si="989"/>
        <v>-75.980000000000018</v>
      </c>
      <c r="M3522" s="6">
        <f t="shared" si="990"/>
        <v>3638.0200000000004</v>
      </c>
      <c r="N3522" s="5">
        <f t="shared" si="991"/>
        <v>91.696298316780485</v>
      </c>
      <c r="O3522" s="6">
        <f t="shared" si="992"/>
        <v>-103.98000000000002</v>
      </c>
      <c r="P3522" s="6">
        <f t="shared" si="993"/>
        <v>183.39259663356097</v>
      </c>
      <c r="Q3522" s="6">
        <f t="shared" si="994"/>
        <v>5.1572096436862357E-2</v>
      </c>
      <c r="R3522" s="9">
        <f t="shared" si="995"/>
        <v>0.1526779189235602</v>
      </c>
      <c r="S3522" s="9">
        <f t="shared" si="996"/>
        <v>28</v>
      </c>
      <c r="T3522">
        <f t="shared" si="997"/>
        <v>103.98000000000002</v>
      </c>
      <c r="U3522" s="9">
        <f t="shared" si="998"/>
        <v>0.56698035748827824</v>
      </c>
      <c r="V3522" s="9">
        <f t="shared" si="999"/>
        <v>4.2084577794715585</v>
      </c>
      <c r="W3522" s="9">
        <f t="shared" si="1000"/>
        <v>385.89999999999964</v>
      </c>
      <c r="X3522">
        <f t="shared" si="1001"/>
        <v>3638.0200000000004</v>
      </c>
      <c r="Y3522" s="9">
        <f t="shared" si="1002"/>
        <v>39.67466590016361</v>
      </c>
      <c r="Z3522" s="10">
        <f t="shared" si="1003"/>
        <v>0.468659791319887</v>
      </c>
      <c r="AA3522">
        <f t="shared" si="1004"/>
        <v>75.980000000000018</v>
      </c>
    </row>
    <row r="3523" spans="1:27">
      <c r="A3523" s="1">
        <f t="shared" si="987"/>
        <v>4017006</v>
      </c>
      <c r="B3523" s="1">
        <v>6</v>
      </c>
      <c r="C3523" s="1">
        <v>17</v>
      </c>
      <c r="D3523" s="2">
        <v>4</v>
      </c>
      <c r="E3523" s="5">
        <v>674.88</v>
      </c>
      <c r="F3523" s="5">
        <v>619.74</v>
      </c>
      <c r="G3523" s="5">
        <v>104.54</v>
      </c>
      <c r="H3523" s="5">
        <v>579.27</v>
      </c>
      <c r="I3523" s="5">
        <v>636.19000000000005</v>
      </c>
      <c r="J3523" s="5">
        <v>90.88</v>
      </c>
      <c r="K3523" s="6">
        <f t="shared" si="988"/>
        <v>627.07500000000005</v>
      </c>
      <c r="L3523" s="6">
        <f t="shared" si="989"/>
        <v>95.610000000000014</v>
      </c>
      <c r="M3523" s="6">
        <f t="shared" si="990"/>
        <v>627.96500000000003</v>
      </c>
      <c r="N3523" s="5">
        <f t="shared" si="991"/>
        <v>69.259992058908011</v>
      </c>
      <c r="O3523" s="6">
        <f t="shared" si="992"/>
        <v>-16.450000000000045</v>
      </c>
      <c r="P3523" s="6">
        <f t="shared" si="993"/>
        <v>138.51998411781602</v>
      </c>
      <c r="Q3523" s="6">
        <f t="shared" si="994"/>
        <v>0.1391216891829001</v>
      </c>
      <c r="R3523" s="9">
        <f t="shared" si="995"/>
        <v>0.80898074536804132</v>
      </c>
      <c r="S3523" s="9">
        <f t="shared" si="996"/>
        <v>112.06000000000006</v>
      </c>
      <c r="T3523">
        <f t="shared" si="997"/>
        <v>16.450000000000045</v>
      </c>
      <c r="U3523" s="9">
        <f t="shared" si="998"/>
        <v>0.11875542799664743</v>
      </c>
      <c r="V3523" s="9">
        <f t="shared" si="999"/>
        <v>1.2850131418481981E-2</v>
      </c>
      <c r="W3523" s="9">
        <f t="shared" si="1000"/>
        <v>0.88999999999998636</v>
      </c>
      <c r="X3523">
        <f t="shared" si="1001"/>
        <v>627.96500000000003</v>
      </c>
      <c r="Y3523" s="9">
        <f t="shared" si="1002"/>
        <v>9.0667784002327654</v>
      </c>
      <c r="Z3523" s="10">
        <f t="shared" si="1003"/>
        <v>0.46867579412638755</v>
      </c>
      <c r="AA3523">
        <f t="shared" si="1004"/>
        <v>95.610000000000014</v>
      </c>
    </row>
    <row r="3524" spans="1:27">
      <c r="A3524" s="1">
        <f t="shared" si="987"/>
        <v>9015995</v>
      </c>
      <c r="B3524" s="1">
        <v>-5</v>
      </c>
      <c r="C3524" s="1">
        <v>16</v>
      </c>
      <c r="D3524" s="2">
        <v>9</v>
      </c>
      <c r="E3524" s="5">
        <v>952.4</v>
      </c>
      <c r="F3524" s="5">
        <v>1557.86</v>
      </c>
      <c r="G3524" s="5">
        <v>168.94</v>
      </c>
      <c r="H3524" s="5">
        <v>790.83</v>
      </c>
      <c r="I3524" s="5">
        <v>1274.8900000000001</v>
      </c>
      <c r="J3524" s="5">
        <v>107.89</v>
      </c>
      <c r="K3524" s="6">
        <f t="shared" si="988"/>
        <v>871.61500000000001</v>
      </c>
      <c r="L3524" s="6">
        <f t="shared" si="989"/>
        <v>161.56999999999994</v>
      </c>
      <c r="M3524" s="6">
        <f t="shared" si="990"/>
        <v>1416.375</v>
      </c>
      <c r="N3524" s="5">
        <f t="shared" si="991"/>
        <v>100.22596432561774</v>
      </c>
      <c r="O3524" s="6">
        <f t="shared" si="992"/>
        <v>282.9699999999998</v>
      </c>
      <c r="P3524" s="6">
        <f t="shared" si="993"/>
        <v>200.45192865123548</v>
      </c>
      <c r="Q3524" s="6">
        <f t="shared" si="994"/>
        <v>0.42060878825299408</v>
      </c>
      <c r="R3524" s="9">
        <f t="shared" si="995"/>
        <v>0.60563148889039942</v>
      </c>
      <c r="S3524" s="9">
        <f t="shared" si="996"/>
        <v>121.39999999999986</v>
      </c>
      <c r="T3524">
        <f t="shared" si="997"/>
        <v>282.9699999999998</v>
      </c>
      <c r="U3524" s="9">
        <f t="shared" si="998"/>
        <v>1.4116601516582901</v>
      </c>
      <c r="V3524" s="9">
        <f t="shared" si="999"/>
        <v>5.4353181200648164</v>
      </c>
      <c r="W3524" s="9">
        <f t="shared" si="1000"/>
        <v>544.76</v>
      </c>
      <c r="X3524">
        <f t="shared" si="1001"/>
        <v>1416.375</v>
      </c>
      <c r="Y3524" s="9">
        <f t="shared" si="1002"/>
        <v>14.131817134714012</v>
      </c>
      <c r="Z3524" s="10">
        <f t="shared" si="1003"/>
        <v>0.46872379926775642</v>
      </c>
      <c r="AA3524">
        <f t="shared" si="1004"/>
        <v>161.56999999999994</v>
      </c>
    </row>
    <row r="3525" spans="1:27">
      <c r="A3525" s="1">
        <f t="shared" si="987"/>
        <v>17000999</v>
      </c>
      <c r="B3525" s="1">
        <v>-1</v>
      </c>
      <c r="C3525" s="1">
        <v>1</v>
      </c>
      <c r="D3525" s="2">
        <v>17</v>
      </c>
      <c r="E3525" s="5">
        <v>5156.53</v>
      </c>
      <c r="F3525" s="5">
        <v>5106.8</v>
      </c>
      <c r="G3525" s="5">
        <v>165.88</v>
      </c>
      <c r="H3525" s="5">
        <v>5193.47</v>
      </c>
      <c r="I3525" s="5">
        <v>5197.97</v>
      </c>
      <c r="J3525" s="5">
        <v>177.59</v>
      </c>
      <c r="K3525" s="6">
        <f t="shared" si="988"/>
        <v>5175</v>
      </c>
      <c r="L3525" s="6">
        <f t="shared" si="989"/>
        <v>-36.940000000000509</v>
      </c>
      <c r="M3525" s="6">
        <f t="shared" si="990"/>
        <v>5152.3850000000002</v>
      </c>
      <c r="N3525" s="5">
        <f t="shared" si="991"/>
        <v>121.50553742525481</v>
      </c>
      <c r="O3525" s="6">
        <f t="shared" si="992"/>
        <v>-91.170000000000073</v>
      </c>
      <c r="P3525" s="6">
        <f t="shared" si="993"/>
        <v>243.01107485050963</v>
      </c>
      <c r="Q3525" s="6">
        <f t="shared" si="994"/>
        <v>-6.8107285687052946E-2</v>
      </c>
      <c r="R3525" s="9">
        <f t="shared" si="995"/>
        <v>0.22315855371348658</v>
      </c>
      <c r="S3525" s="9">
        <f t="shared" si="996"/>
        <v>54.229999999999563</v>
      </c>
      <c r="T3525">
        <f t="shared" si="997"/>
        <v>91.170000000000073</v>
      </c>
      <c r="U3525" s="9">
        <f t="shared" si="998"/>
        <v>0.37516808670585933</v>
      </c>
      <c r="V3525" s="9">
        <f t="shared" si="999"/>
        <v>0.18612320458161502</v>
      </c>
      <c r="W3525" s="9">
        <f t="shared" si="1000"/>
        <v>22.614999999999782</v>
      </c>
      <c r="X3525">
        <f t="shared" si="1001"/>
        <v>5152.3850000000002</v>
      </c>
      <c r="Y3525" s="9">
        <f t="shared" si="1002"/>
        <v>42.404528297070698</v>
      </c>
      <c r="Z3525" s="10">
        <f t="shared" si="1003"/>
        <v>0.46876753300543328</v>
      </c>
      <c r="AA3525">
        <f t="shared" si="1004"/>
        <v>36.940000000000509</v>
      </c>
    </row>
    <row r="3526" spans="1:27">
      <c r="A3526" s="1">
        <f t="shared" si="987"/>
        <v>16008001</v>
      </c>
      <c r="B3526" s="1">
        <v>1</v>
      </c>
      <c r="C3526" s="1">
        <v>8</v>
      </c>
      <c r="D3526" s="2">
        <v>16</v>
      </c>
      <c r="E3526" s="5">
        <v>1031.76</v>
      </c>
      <c r="F3526" s="5">
        <v>1312.79</v>
      </c>
      <c r="G3526" s="5">
        <v>233.07</v>
      </c>
      <c r="H3526" s="5">
        <v>984.3</v>
      </c>
      <c r="I3526" s="5">
        <v>1058.18</v>
      </c>
      <c r="J3526" s="5">
        <v>79.73</v>
      </c>
      <c r="K3526" s="6">
        <f t="shared" si="988"/>
        <v>1008.03</v>
      </c>
      <c r="L3526" s="6">
        <f t="shared" si="989"/>
        <v>47.460000000000036</v>
      </c>
      <c r="M3526" s="6">
        <f t="shared" si="990"/>
        <v>1185.4850000000001</v>
      </c>
      <c r="N3526" s="5">
        <f t="shared" si="991"/>
        <v>123.16502933056931</v>
      </c>
      <c r="O3526" s="6">
        <f t="shared" si="992"/>
        <v>254.6099999999999</v>
      </c>
      <c r="P3526" s="6">
        <f t="shared" si="993"/>
        <v>246.33005866113862</v>
      </c>
      <c r="Q3526" s="6">
        <f t="shared" si="994"/>
        <v>0.79047362309618674</v>
      </c>
      <c r="R3526" s="9">
        <f t="shared" si="995"/>
        <v>0.8409448734186501</v>
      </c>
      <c r="S3526" s="9">
        <f t="shared" si="996"/>
        <v>207.14999999999986</v>
      </c>
      <c r="T3526">
        <f t="shared" si="997"/>
        <v>254.6099999999999</v>
      </c>
      <c r="U3526" s="9">
        <f t="shared" si="998"/>
        <v>1.033613199233032</v>
      </c>
      <c r="V3526" s="9">
        <f t="shared" si="999"/>
        <v>1.4407904659667563</v>
      </c>
      <c r="W3526" s="9">
        <f t="shared" si="1000"/>
        <v>177.45500000000015</v>
      </c>
      <c r="X3526">
        <f t="shared" si="1001"/>
        <v>1185.4850000000001</v>
      </c>
      <c r="Y3526" s="9">
        <f t="shared" si="1002"/>
        <v>9.6251753151311519</v>
      </c>
      <c r="Z3526" s="10">
        <f t="shared" si="1003"/>
        <v>0.46883472567633044</v>
      </c>
      <c r="AA3526">
        <f t="shared" si="1004"/>
        <v>47.460000000000036</v>
      </c>
    </row>
    <row r="3527" spans="1:27">
      <c r="A3527" s="1">
        <f t="shared" si="987"/>
        <v>14011003</v>
      </c>
      <c r="B3527" s="1">
        <v>3</v>
      </c>
      <c r="C3527" s="1">
        <v>11</v>
      </c>
      <c r="D3527" s="2">
        <v>14</v>
      </c>
      <c r="E3527" s="5">
        <v>1018.56</v>
      </c>
      <c r="F3527" s="5">
        <v>1161.98</v>
      </c>
      <c r="G3527" s="5">
        <v>120.99</v>
      </c>
      <c r="H3527" s="5">
        <v>1066.05</v>
      </c>
      <c r="I3527" s="5">
        <v>1598.84</v>
      </c>
      <c r="J3527" s="5">
        <v>94.51</v>
      </c>
      <c r="K3527" s="6">
        <f t="shared" si="988"/>
        <v>1042.3049999999998</v>
      </c>
      <c r="L3527" s="6">
        <f t="shared" si="989"/>
        <v>-47.490000000000009</v>
      </c>
      <c r="M3527" s="6">
        <f t="shared" si="990"/>
        <v>1380.4099999999999</v>
      </c>
      <c r="N3527" s="5">
        <f t="shared" si="991"/>
        <v>76.763793874456198</v>
      </c>
      <c r="O3527" s="6">
        <f t="shared" si="992"/>
        <v>-436.8599999999999</v>
      </c>
      <c r="P3527" s="6">
        <f t="shared" si="993"/>
        <v>153.5275877489124</v>
      </c>
      <c r="Q3527" s="6">
        <f t="shared" si="994"/>
        <v>0.24209866951795553</v>
      </c>
      <c r="R3527" s="9">
        <f t="shared" si="995"/>
        <v>2.5361565677485753</v>
      </c>
      <c r="S3527" s="9">
        <f t="shared" si="996"/>
        <v>389.36999999999989</v>
      </c>
      <c r="T3527">
        <f t="shared" si="997"/>
        <v>436.8599999999999</v>
      </c>
      <c r="U3527" s="9">
        <f t="shared" si="998"/>
        <v>2.8454820817901809</v>
      </c>
      <c r="V3527" s="9">
        <f t="shared" si="999"/>
        <v>4.4044852779548105</v>
      </c>
      <c r="W3527" s="9">
        <f t="shared" si="1000"/>
        <v>338.10500000000002</v>
      </c>
      <c r="X3527">
        <f t="shared" si="1001"/>
        <v>1380.4099999999999</v>
      </c>
      <c r="Y3527" s="9">
        <f t="shared" si="1002"/>
        <v>17.982566133424822</v>
      </c>
      <c r="Z3527" s="10">
        <f t="shared" si="1003"/>
        <v>0.46887418355034222</v>
      </c>
      <c r="AA3527">
        <f t="shared" si="1004"/>
        <v>47.490000000000009</v>
      </c>
    </row>
    <row r="3528" spans="1:27">
      <c r="A3528" s="1">
        <f t="shared" si="987"/>
        <v>16006002</v>
      </c>
      <c r="B3528" s="1">
        <v>2</v>
      </c>
      <c r="C3528" s="1">
        <v>6</v>
      </c>
      <c r="D3528" s="2">
        <v>16</v>
      </c>
      <c r="E3528" s="5">
        <v>1550.45</v>
      </c>
      <c r="F3528" s="5">
        <v>1262.46</v>
      </c>
      <c r="G3528" s="5">
        <v>93.08</v>
      </c>
      <c r="H3528" s="5">
        <v>1575.82</v>
      </c>
      <c r="I3528" s="5">
        <v>1521.52</v>
      </c>
      <c r="J3528" s="5">
        <v>134.51</v>
      </c>
      <c r="K3528" s="6">
        <f t="shared" si="988"/>
        <v>1563.135</v>
      </c>
      <c r="L3528" s="6">
        <f t="shared" si="989"/>
        <v>-25.369999999999891</v>
      </c>
      <c r="M3528" s="6">
        <f t="shared" si="990"/>
        <v>1391.99</v>
      </c>
      <c r="N3528" s="5">
        <f t="shared" si="991"/>
        <v>81.787570113067915</v>
      </c>
      <c r="O3528" s="6">
        <f t="shared" si="992"/>
        <v>-259.05999999999995</v>
      </c>
      <c r="P3528" s="6">
        <f t="shared" si="993"/>
        <v>163.57514022613583</v>
      </c>
      <c r="Q3528" s="6">
        <f t="shared" si="994"/>
        <v>-0.35239805811799085</v>
      </c>
      <c r="R3528" s="9">
        <f t="shared" si="995"/>
        <v>1.4286400713270571</v>
      </c>
      <c r="S3528" s="9">
        <f t="shared" si="996"/>
        <v>233.69000000000005</v>
      </c>
      <c r="T3528">
        <f t="shared" si="997"/>
        <v>259.05999999999995</v>
      </c>
      <c r="U3528" s="9">
        <f t="shared" si="998"/>
        <v>1.583736988651578</v>
      </c>
      <c r="V3528" s="9">
        <f t="shared" si="999"/>
        <v>2.0925551372097146</v>
      </c>
      <c r="W3528" s="9">
        <f t="shared" si="1000"/>
        <v>171.14499999999998</v>
      </c>
      <c r="X3528">
        <f t="shared" si="1001"/>
        <v>1391.99</v>
      </c>
      <c r="Y3528" s="9">
        <f t="shared" si="1002"/>
        <v>17.019578868471477</v>
      </c>
      <c r="Z3528" s="10">
        <f t="shared" si="1003"/>
        <v>0.46890084239634289</v>
      </c>
      <c r="AA3528">
        <f t="shared" si="1004"/>
        <v>25.369999999999891</v>
      </c>
    </row>
    <row r="3529" spans="1:27">
      <c r="A3529" s="1">
        <f t="shared" si="987"/>
        <v>12013996</v>
      </c>
      <c r="B3529" s="1">
        <v>-4</v>
      </c>
      <c r="C3529" s="1">
        <v>14</v>
      </c>
      <c r="D3529" s="2">
        <v>12</v>
      </c>
      <c r="E3529" s="5">
        <v>1936.96</v>
      </c>
      <c r="F3529" s="5">
        <v>1682.47</v>
      </c>
      <c r="G3529" s="5">
        <v>137.16</v>
      </c>
      <c r="H3529" s="5">
        <v>1933.24</v>
      </c>
      <c r="I3529" s="5">
        <v>1930.04</v>
      </c>
      <c r="J3529" s="5">
        <v>133.54</v>
      </c>
      <c r="K3529" s="6">
        <f t="shared" si="988"/>
        <v>1935.1</v>
      </c>
      <c r="L3529" s="6">
        <f t="shared" si="989"/>
        <v>3.7200000000000273</v>
      </c>
      <c r="M3529" s="6">
        <f t="shared" si="990"/>
        <v>1806.2550000000001</v>
      </c>
      <c r="N3529" s="5">
        <f t="shared" si="991"/>
        <v>95.71546008874428</v>
      </c>
      <c r="O3529" s="6">
        <f t="shared" si="992"/>
        <v>-247.56999999999994</v>
      </c>
      <c r="P3529" s="6">
        <f t="shared" si="993"/>
        <v>191.43092017748856</v>
      </c>
      <c r="Q3529" s="6">
        <f t="shared" si="994"/>
        <v>2.6740692654381695E-2</v>
      </c>
      <c r="R3529" s="9">
        <f t="shared" si="995"/>
        <v>1.3126928490288403</v>
      </c>
      <c r="S3529" s="9">
        <f t="shared" si="996"/>
        <v>251.28999999999996</v>
      </c>
      <c r="T3529">
        <f t="shared" si="997"/>
        <v>247.56999999999994</v>
      </c>
      <c r="U3529" s="9">
        <f t="shared" si="998"/>
        <v>1.2932602516378287</v>
      </c>
      <c r="V3529" s="9">
        <f t="shared" si="999"/>
        <v>1.346125274647783</v>
      </c>
      <c r="W3529" s="9">
        <f t="shared" si="1000"/>
        <v>128.8449999999998</v>
      </c>
      <c r="X3529">
        <f t="shared" si="1001"/>
        <v>1806.2550000000001</v>
      </c>
      <c r="Y3529" s="9">
        <f t="shared" si="1002"/>
        <v>18.871089355108349</v>
      </c>
      <c r="Z3529" s="10">
        <f t="shared" si="1003"/>
        <v>0.46890937290696166</v>
      </c>
      <c r="AA3529">
        <f t="shared" si="1004"/>
        <v>3.7200000000000273</v>
      </c>
    </row>
    <row r="3530" spans="1:27">
      <c r="A3530" s="1">
        <f t="shared" si="987"/>
        <v>9012994</v>
      </c>
      <c r="B3530" s="1">
        <v>-6</v>
      </c>
      <c r="C3530" s="1">
        <v>13</v>
      </c>
      <c r="D3530" s="2">
        <v>9</v>
      </c>
      <c r="E3530" s="5">
        <v>1788.8</v>
      </c>
      <c r="F3530" s="5">
        <v>2347.1</v>
      </c>
      <c r="G3530" s="5">
        <v>159.19</v>
      </c>
      <c r="H3530" s="5">
        <v>1726.58</v>
      </c>
      <c r="I3530" s="5">
        <v>1983.28</v>
      </c>
      <c r="J3530" s="5">
        <v>105.1</v>
      </c>
      <c r="K3530" s="6">
        <f t="shared" si="988"/>
        <v>1757.69</v>
      </c>
      <c r="L3530" s="6">
        <f t="shared" si="989"/>
        <v>62.220000000000027</v>
      </c>
      <c r="M3530" s="6">
        <f t="shared" si="990"/>
        <v>2165.19</v>
      </c>
      <c r="N3530" s="5">
        <f t="shared" si="991"/>
        <v>95.37749485596693</v>
      </c>
      <c r="O3530" s="6">
        <f t="shared" si="992"/>
        <v>363.81999999999994</v>
      </c>
      <c r="P3530" s="6">
        <f t="shared" si="993"/>
        <v>190.75498971193386</v>
      </c>
      <c r="Q3530" s="6">
        <f t="shared" si="994"/>
        <v>0.39286731482520026</v>
      </c>
      <c r="R3530" s="9">
        <f t="shared" si="995"/>
        <v>1.5810857711007045</v>
      </c>
      <c r="S3530" s="9">
        <f t="shared" si="996"/>
        <v>301.59999999999991</v>
      </c>
      <c r="T3530">
        <f t="shared" si="997"/>
        <v>363.81999999999994</v>
      </c>
      <c r="U3530" s="9">
        <f t="shared" si="998"/>
        <v>1.9072633462926341</v>
      </c>
      <c r="V3530" s="9">
        <f t="shared" si="999"/>
        <v>4.2724963642144385</v>
      </c>
      <c r="W3530" s="9">
        <f t="shared" si="1000"/>
        <v>407.5</v>
      </c>
      <c r="X3530">
        <f t="shared" si="1001"/>
        <v>2165.19</v>
      </c>
      <c r="Y3530" s="9">
        <f t="shared" si="1002"/>
        <v>22.701267246217078</v>
      </c>
      <c r="Z3530" s="10">
        <f t="shared" si="1003"/>
        <v>0.46894669206637979</v>
      </c>
      <c r="AA3530">
        <f t="shared" si="1004"/>
        <v>62.220000000000027</v>
      </c>
    </row>
    <row r="3531" spans="1:27">
      <c r="A3531" s="1">
        <f t="shared" si="987"/>
        <v>9012006</v>
      </c>
      <c r="B3531" s="1">
        <v>6</v>
      </c>
      <c r="C3531" s="1">
        <v>12</v>
      </c>
      <c r="D3531" s="2">
        <v>9</v>
      </c>
      <c r="E3531" s="5">
        <v>1016.99</v>
      </c>
      <c r="F3531" s="5">
        <v>889.05</v>
      </c>
      <c r="G3531" s="5">
        <v>107.05</v>
      </c>
      <c r="H3531" s="5">
        <v>1057.44</v>
      </c>
      <c r="I3531" s="5">
        <v>1134.0999999999999</v>
      </c>
      <c r="J3531" s="5">
        <v>118.21</v>
      </c>
      <c r="K3531" s="6">
        <f t="shared" si="988"/>
        <v>1037.2150000000001</v>
      </c>
      <c r="L3531" s="6">
        <f t="shared" si="989"/>
        <v>-40.450000000000045</v>
      </c>
      <c r="M3531" s="6">
        <f t="shared" si="990"/>
        <v>1011.5749999999999</v>
      </c>
      <c r="N3531" s="5">
        <f t="shared" si="991"/>
        <v>79.739116185219899</v>
      </c>
      <c r="O3531" s="6">
        <f t="shared" si="992"/>
        <v>-245.04999999999995</v>
      </c>
      <c r="P3531" s="6">
        <f t="shared" si="993"/>
        <v>159.4782323704398</v>
      </c>
      <c r="Q3531" s="6">
        <f t="shared" si="994"/>
        <v>-9.8842892885976516E-2</v>
      </c>
      <c r="R3531" s="9">
        <f t="shared" si="995"/>
        <v>1.2829337079981562</v>
      </c>
      <c r="S3531" s="9">
        <f t="shared" si="996"/>
        <v>204.59999999999991</v>
      </c>
      <c r="T3531">
        <f t="shared" si="997"/>
        <v>245.04999999999995</v>
      </c>
      <c r="U3531" s="9">
        <f t="shared" si="998"/>
        <v>1.5365733389293659</v>
      </c>
      <c r="V3531" s="9">
        <f t="shared" si="999"/>
        <v>0.3215485852695309</v>
      </c>
      <c r="W3531" s="9">
        <f t="shared" si="1000"/>
        <v>25.640000000000214</v>
      </c>
      <c r="X3531">
        <f t="shared" si="1001"/>
        <v>1011.5749999999999</v>
      </c>
      <c r="Y3531" s="9">
        <f t="shared" si="1002"/>
        <v>12.686057337910414</v>
      </c>
      <c r="Z3531" s="10">
        <f t="shared" si="1003"/>
        <v>0.46897974369902157</v>
      </c>
      <c r="AA3531">
        <f t="shared" si="1004"/>
        <v>40.450000000000045</v>
      </c>
    </row>
    <row r="3532" spans="1:27">
      <c r="A3532" s="1">
        <f t="shared" si="987"/>
        <v>9006007</v>
      </c>
      <c r="B3532" s="1">
        <v>7</v>
      </c>
      <c r="C3532" s="1">
        <v>6</v>
      </c>
      <c r="D3532" s="2">
        <v>9</v>
      </c>
      <c r="E3532" s="5">
        <v>792.26</v>
      </c>
      <c r="F3532" s="5">
        <v>579.6</v>
      </c>
      <c r="G3532" s="5">
        <v>89.21</v>
      </c>
      <c r="H3532" s="5">
        <v>721.7</v>
      </c>
      <c r="I3532" s="5">
        <v>392.81</v>
      </c>
      <c r="J3532" s="5">
        <v>90.05</v>
      </c>
      <c r="K3532" s="6">
        <f t="shared" si="988"/>
        <v>756.98</v>
      </c>
      <c r="L3532" s="6">
        <f t="shared" si="989"/>
        <v>70.559999999999945</v>
      </c>
      <c r="M3532" s="6">
        <f t="shared" si="990"/>
        <v>486.20500000000004</v>
      </c>
      <c r="N3532" s="5">
        <f t="shared" si="991"/>
        <v>63.37867661919109</v>
      </c>
      <c r="O3532" s="6">
        <f t="shared" si="992"/>
        <v>186.79000000000002</v>
      </c>
      <c r="P3532" s="6">
        <f t="shared" si="993"/>
        <v>126.75735323838218</v>
      </c>
      <c r="Q3532" s="6">
        <f t="shared" si="994"/>
        <v>-9.3716563173844112E-3</v>
      </c>
      <c r="R3532" s="9">
        <f t="shared" si="995"/>
        <v>0.91694877678153963</v>
      </c>
      <c r="S3532" s="9">
        <f t="shared" si="996"/>
        <v>116.23000000000008</v>
      </c>
      <c r="T3532">
        <f t="shared" si="997"/>
        <v>186.79000000000002</v>
      </c>
      <c r="U3532" s="9">
        <f t="shared" si="998"/>
        <v>1.4736028737419229</v>
      </c>
      <c r="V3532" s="9">
        <f t="shared" si="999"/>
        <v>4.2723359723482961</v>
      </c>
      <c r="W3532" s="9">
        <f t="shared" si="1000"/>
        <v>270.77499999999998</v>
      </c>
      <c r="X3532">
        <f t="shared" si="1001"/>
        <v>486.20500000000004</v>
      </c>
      <c r="Y3532" s="9">
        <f t="shared" si="1002"/>
        <v>7.6714287191786674</v>
      </c>
      <c r="Z3532" s="10">
        <f t="shared" si="1003"/>
        <v>0.46900959478458432</v>
      </c>
      <c r="AA3532">
        <f t="shared" si="1004"/>
        <v>70.559999999999945</v>
      </c>
    </row>
    <row r="3533" spans="1:27">
      <c r="A3533" s="1">
        <f t="shared" si="987"/>
        <v>4013993</v>
      </c>
      <c r="B3533" s="1">
        <v>-7</v>
      </c>
      <c r="C3533" s="1">
        <v>14</v>
      </c>
      <c r="D3533" s="2">
        <v>4</v>
      </c>
      <c r="E3533" s="5">
        <v>1765.06</v>
      </c>
      <c r="F3533" s="5">
        <v>1885.15</v>
      </c>
      <c r="G3533" s="5">
        <v>118.21</v>
      </c>
      <c r="H3533" s="5">
        <v>1658.89</v>
      </c>
      <c r="I3533" s="5">
        <v>1698.64</v>
      </c>
      <c r="J3533" s="5">
        <v>91.16</v>
      </c>
      <c r="K3533" s="6">
        <f t="shared" si="988"/>
        <v>1711.9749999999999</v>
      </c>
      <c r="L3533" s="6">
        <f t="shared" si="989"/>
        <v>106.16999999999985</v>
      </c>
      <c r="M3533" s="6">
        <f t="shared" si="990"/>
        <v>1791.895</v>
      </c>
      <c r="N3533" s="5">
        <f t="shared" si="991"/>
        <v>74.638712642971001</v>
      </c>
      <c r="O3533" s="6">
        <f t="shared" si="992"/>
        <v>186.51</v>
      </c>
      <c r="P3533" s="6">
        <f t="shared" si="993"/>
        <v>149.277425285942</v>
      </c>
      <c r="Q3533" s="6">
        <f t="shared" si="994"/>
        <v>0.25415195271197999</v>
      </c>
      <c r="R3533" s="9">
        <f t="shared" si="995"/>
        <v>0.53819256224515055</v>
      </c>
      <c r="S3533" s="9">
        <f t="shared" si="996"/>
        <v>80.340000000000146</v>
      </c>
      <c r="T3533">
        <f t="shared" si="997"/>
        <v>186.51</v>
      </c>
      <c r="U3533" s="9">
        <f t="shared" si="998"/>
        <v>1.2494186555183324</v>
      </c>
      <c r="V3533" s="9">
        <f t="shared" si="999"/>
        <v>1.0707580177902014</v>
      </c>
      <c r="W3533" s="9">
        <f t="shared" si="1000"/>
        <v>79.920000000000073</v>
      </c>
      <c r="X3533">
        <f t="shared" si="1001"/>
        <v>1791.895</v>
      </c>
      <c r="Y3533" s="9">
        <f t="shared" si="1002"/>
        <v>24.007581810412553</v>
      </c>
      <c r="Z3533" s="10">
        <f t="shared" si="1003"/>
        <v>0.46901812331721254</v>
      </c>
      <c r="AA3533">
        <f t="shared" si="1004"/>
        <v>106.16999999999985</v>
      </c>
    </row>
    <row r="3534" spans="1:27">
      <c r="A3534" s="1">
        <f t="shared" si="987"/>
        <v>8009993</v>
      </c>
      <c r="B3534" s="1">
        <v>-7</v>
      </c>
      <c r="C3534" s="1">
        <v>10</v>
      </c>
      <c r="D3534" s="2">
        <v>8</v>
      </c>
      <c r="E3534" s="5">
        <v>392.27</v>
      </c>
      <c r="F3534" s="5">
        <v>492.62</v>
      </c>
      <c r="G3534" s="5">
        <v>80.849999999999994</v>
      </c>
      <c r="H3534" s="5">
        <v>430.57</v>
      </c>
      <c r="I3534" s="5">
        <v>369.67</v>
      </c>
      <c r="J3534" s="5">
        <v>55.76</v>
      </c>
      <c r="K3534" s="6">
        <f t="shared" si="988"/>
        <v>411.41999999999996</v>
      </c>
      <c r="L3534" s="6">
        <f t="shared" si="989"/>
        <v>-38.300000000000011</v>
      </c>
      <c r="M3534" s="6">
        <f t="shared" si="990"/>
        <v>431.14499999999998</v>
      </c>
      <c r="N3534" s="5">
        <f t="shared" si="991"/>
        <v>49.106771681714122</v>
      </c>
      <c r="O3534" s="6">
        <f t="shared" si="992"/>
        <v>122.94999999999999</v>
      </c>
      <c r="P3534" s="6">
        <f t="shared" si="993"/>
        <v>98.213543363428244</v>
      </c>
      <c r="Q3534" s="6">
        <f t="shared" si="994"/>
        <v>0.35533696850125984</v>
      </c>
      <c r="R3534" s="9">
        <f t="shared" si="995"/>
        <v>1.6418305915642653</v>
      </c>
      <c r="S3534" s="9">
        <f t="shared" si="996"/>
        <v>161.25</v>
      </c>
      <c r="T3534">
        <f t="shared" si="997"/>
        <v>122.94999999999999</v>
      </c>
      <c r="U3534" s="9">
        <f t="shared" si="998"/>
        <v>1.2518640076454348</v>
      </c>
      <c r="V3534" s="9">
        <f t="shared" si="999"/>
        <v>0.40167576333153698</v>
      </c>
      <c r="W3534" s="9">
        <f t="shared" si="1000"/>
        <v>19.725000000000023</v>
      </c>
      <c r="X3534">
        <f t="shared" si="1001"/>
        <v>431.14499999999998</v>
      </c>
      <c r="Y3534" s="9">
        <f t="shared" si="1002"/>
        <v>8.7797463615500781</v>
      </c>
      <c r="Z3534" s="10">
        <f t="shared" si="1003"/>
        <v>0.46902665169476243</v>
      </c>
      <c r="AA3534">
        <f t="shared" si="1004"/>
        <v>38.300000000000011</v>
      </c>
    </row>
    <row r="3535" spans="1:27">
      <c r="A3535" s="1">
        <f t="shared" si="987"/>
        <v>2017994</v>
      </c>
      <c r="B3535" s="1">
        <v>-6</v>
      </c>
      <c r="C3535" s="1">
        <v>18</v>
      </c>
      <c r="D3535" s="2">
        <v>2</v>
      </c>
      <c r="E3535" s="5">
        <v>1273.51</v>
      </c>
      <c r="F3535" s="5">
        <v>916.65</v>
      </c>
      <c r="G3535" s="5">
        <v>113.47</v>
      </c>
      <c r="H3535" s="5">
        <v>1236.83</v>
      </c>
      <c r="I3535" s="5">
        <v>1079.46</v>
      </c>
      <c r="J3535" s="5">
        <v>122.11</v>
      </c>
      <c r="K3535" s="6">
        <f t="shared" si="988"/>
        <v>1255.17</v>
      </c>
      <c r="L3535" s="6">
        <f t="shared" si="989"/>
        <v>36.680000000000064</v>
      </c>
      <c r="M3535" s="6">
        <f t="shared" si="990"/>
        <v>998.05500000000006</v>
      </c>
      <c r="N3535" s="5">
        <f t="shared" si="991"/>
        <v>83.346105187945042</v>
      </c>
      <c r="O3535" s="6">
        <f t="shared" si="992"/>
        <v>-162.81000000000006</v>
      </c>
      <c r="P3535" s="6">
        <f t="shared" si="993"/>
        <v>166.69221037589008</v>
      </c>
      <c r="Q3535" s="6">
        <f t="shared" si="994"/>
        <v>-7.325234783927459E-2</v>
      </c>
      <c r="R3535" s="9">
        <f t="shared" si="995"/>
        <v>1.1967565823870905</v>
      </c>
      <c r="S3535" s="9">
        <f t="shared" si="996"/>
        <v>199.49000000000012</v>
      </c>
      <c r="T3535">
        <f t="shared" si="997"/>
        <v>162.81000000000006</v>
      </c>
      <c r="U3535" s="9">
        <f t="shared" si="998"/>
        <v>0.97671030717550833</v>
      </c>
      <c r="V3535" s="9">
        <f t="shared" si="999"/>
        <v>3.0849072001649867</v>
      </c>
      <c r="W3535" s="9">
        <f t="shared" si="1000"/>
        <v>257.11500000000001</v>
      </c>
      <c r="X3535">
        <f t="shared" si="1001"/>
        <v>998.05500000000006</v>
      </c>
      <c r="Y3535" s="9">
        <f t="shared" si="1002"/>
        <v>11.974824711357432</v>
      </c>
      <c r="Z3535" s="10">
        <f t="shared" si="1003"/>
        <v>0.46905436785089211</v>
      </c>
      <c r="AA3535">
        <f t="shared" si="1004"/>
        <v>36.680000000000064</v>
      </c>
    </row>
    <row r="3536" spans="1:27">
      <c r="A3536" s="1">
        <f t="shared" si="987"/>
        <v>13011996</v>
      </c>
      <c r="B3536" s="1">
        <v>-4</v>
      </c>
      <c r="C3536" s="1">
        <v>12</v>
      </c>
      <c r="D3536" s="2">
        <v>13</v>
      </c>
      <c r="E3536" s="5">
        <v>2529.1999999999998</v>
      </c>
      <c r="F3536" s="5">
        <v>2650.7</v>
      </c>
      <c r="G3536" s="5">
        <v>136.88</v>
      </c>
      <c r="H3536" s="5">
        <v>2462.8000000000002</v>
      </c>
      <c r="I3536" s="5">
        <v>2858.12</v>
      </c>
      <c r="J3536" s="5">
        <v>142.18</v>
      </c>
      <c r="K3536" s="6">
        <f t="shared" si="988"/>
        <v>2496</v>
      </c>
      <c r="L3536" s="6">
        <f t="shared" si="989"/>
        <v>66.399999999999636</v>
      </c>
      <c r="M3536" s="6">
        <f t="shared" si="990"/>
        <v>2754.41</v>
      </c>
      <c r="N3536" s="5">
        <f t="shared" si="991"/>
        <v>98.680401802992279</v>
      </c>
      <c r="O3536" s="6">
        <f t="shared" si="992"/>
        <v>-207.42000000000007</v>
      </c>
      <c r="P3536" s="6">
        <f t="shared" si="993"/>
        <v>197.36080360598456</v>
      </c>
      <c r="Q3536" s="6">
        <f t="shared" si="994"/>
        <v>-3.7970966340449726E-2</v>
      </c>
      <c r="R3536" s="9">
        <f t="shared" si="995"/>
        <v>1.3874082137740986</v>
      </c>
      <c r="S3536" s="9">
        <f t="shared" si="996"/>
        <v>273.81999999999971</v>
      </c>
      <c r="T3536">
        <f t="shared" si="997"/>
        <v>207.42000000000007</v>
      </c>
      <c r="U3536" s="9">
        <f t="shared" si="998"/>
        <v>1.0509685621978815</v>
      </c>
      <c r="V3536" s="9">
        <f t="shared" si="999"/>
        <v>2.6186557338497187</v>
      </c>
      <c r="W3536" s="9">
        <f t="shared" si="1000"/>
        <v>258.40999999999985</v>
      </c>
      <c r="X3536">
        <f t="shared" si="1001"/>
        <v>2754.41</v>
      </c>
      <c r="Y3536" s="9">
        <f t="shared" si="1002"/>
        <v>27.912431948736533</v>
      </c>
      <c r="Z3536" s="10">
        <f t="shared" si="1003"/>
        <v>0.46908634599612897</v>
      </c>
      <c r="AA3536">
        <f t="shared" si="1004"/>
        <v>66.399999999999636</v>
      </c>
    </row>
    <row r="3537" spans="1:27">
      <c r="A3537" s="1">
        <f t="shared" si="987"/>
        <v>12016998</v>
      </c>
      <c r="B3537" s="1">
        <v>-2</v>
      </c>
      <c r="C3537" s="1">
        <v>17</v>
      </c>
      <c r="D3537" s="2">
        <v>12</v>
      </c>
      <c r="E3537" s="5">
        <v>1141.01</v>
      </c>
      <c r="F3537" s="5">
        <v>1370.23</v>
      </c>
      <c r="G3537" s="5">
        <v>140.51</v>
      </c>
      <c r="H3537" s="5">
        <v>1091.2</v>
      </c>
      <c r="I3537" s="5">
        <v>1339.29</v>
      </c>
      <c r="J3537" s="5">
        <v>130.75</v>
      </c>
      <c r="K3537" s="6">
        <f t="shared" si="988"/>
        <v>1116.105</v>
      </c>
      <c r="L3537" s="6">
        <f t="shared" si="989"/>
        <v>49.809999999999945</v>
      </c>
      <c r="M3537" s="6">
        <f t="shared" si="990"/>
        <v>1354.76</v>
      </c>
      <c r="N3537" s="5">
        <f t="shared" si="991"/>
        <v>95.96695082162401</v>
      </c>
      <c r="O3537" s="6">
        <f t="shared" si="992"/>
        <v>30.940000000000055</v>
      </c>
      <c r="P3537" s="6">
        <f t="shared" si="993"/>
        <v>191.93390164324802</v>
      </c>
      <c r="Q3537" s="6">
        <f t="shared" si="994"/>
        <v>7.1867442731151365E-2</v>
      </c>
      <c r="R3537" s="9">
        <f t="shared" si="995"/>
        <v>9.8315096178652153E-2</v>
      </c>
      <c r="S3537" s="9">
        <f t="shared" si="996"/>
        <v>18.869999999999891</v>
      </c>
      <c r="T3537">
        <f t="shared" si="997"/>
        <v>30.940000000000055</v>
      </c>
      <c r="U3537" s="9">
        <f t="shared" si="998"/>
        <v>0.16120132886950295</v>
      </c>
      <c r="V3537" s="9">
        <f t="shared" si="999"/>
        <v>2.4868457104945798</v>
      </c>
      <c r="W3537" s="9">
        <f t="shared" si="1000"/>
        <v>238.65499999999997</v>
      </c>
      <c r="X3537">
        <f t="shared" si="1001"/>
        <v>1354.76</v>
      </c>
      <c r="Y3537" s="9">
        <f t="shared" si="1002"/>
        <v>14.116943264334028</v>
      </c>
      <c r="Z3537" s="10">
        <f t="shared" si="1003"/>
        <v>0.46918759574396252</v>
      </c>
      <c r="AA3537">
        <f t="shared" si="1004"/>
        <v>49.809999999999945</v>
      </c>
    </row>
    <row r="3538" spans="1:27">
      <c r="A3538" s="1">
        <f t="shared" ref="A3538:A3601" si="1005">1000000*D3538+ABS(1000*C3538)+B3538</f>
        <v>3023003</v>
      </c>
      <c r="B3538" s="1">
        <v>3</v>
      </c>
      <c r="C3538" s="1">
        <v>23</v>
      </c>
      <c r="D3538" s="2">
        <v>3</v>
      </c>
      <c r="E3538" s="5">
        <v>2249.37</v>
      </c>
      <c r="F3538" s="5">
        <v>2135.5</v>
      </c>
      <c r="G3538" s="5">
        <v>146.36000000000001</v>
      </c>
      <c r="H3538" s="5">
        <v>2241.1</v>
      </c>
      <c r="I3538" s="5">
        <v>2163.94</v>
      </c>
      <c r="J3538" s="5">
        <v>138.84</v>
      </c>
      <c r="K3538" s="6">
        <f t="shared" ref="K3538:K3601" si="1006" xml:space="preserve"> 0.5*(E3538+H3538)</f>
        <v>2245.2349999999997</v>
      </c>
      <c r="L3538" s="6">
        <f t="shared" ref="L3538:L3601" si="1007">E3538-H3538</f>
        <v>8.2699999999999818</v>
      </c>
      <c r="M3538" s="6">
        <f t="shared" ref="M3538:M3601" si="1008">0.5*(F3538+I3538)</f>
        <v>2149.7200000000003</v>
      </c>
      <c r="N3538" s="5">
        <f t="shared" ref="N3538:N3601" si="1009">0.5*P3538</f>
        <v>100.86847277519375</v>
      </c>
      <c r="O3538" s="6">
        <f t="shared" ref="O3538:O3601" si="1010">F3538-I3538</f>
        <v>-28.440000000000055</v>
      </c>
      <c r="P3538" s="6">
        <f t="shared" ref="P3538:P3601" si="1011">SQRT(G3538*G3538+J3538*J3538)</f>
        <v>201.7369455503875</v>
      </c>
      <c r="Q3538" s="6">
        <f t="shared" ref="Q3538:Q3601" si="1012">(G3538*G3538-J3538*J3538)/(G3538*G3538+J3538*J3538)</f>
        <v>5.2698284746393369E-2</v>
      </c>
      <c r="R3538" s="9">
        <f t="shared" ref="R3538:R3601" si="1013">ABS(O3538-L3538)/P3538</f>
        <v>0.18196964318977973</v>
      </c>
      <c r="S3538" s="9">
        <f t="shared" ref="S3538:S3601" si="1014">ABS(O3538-L3538)</f>
        <v>36.710000000000036</v>
      </c>
      <c r="T3538">
        <f t="shared" ref="T3538:T3601" si="1015">ABS(O3538)</f>
        <v>28.440000000000055</v>
      </c>
      <c r="U3538" s="9">
        <f t="shared" ref="U3538:U3601" si="1016">ABS(O3538)/P3538</f>
        <v>0.14097566473215312</v>
      </c>
      <c r="V3538" s="9">
        <f t="shared" ref="V3538:V3601" si="1017">ABS(M3538-K3538)/N3538</f>
        <v>0.94692620371951453</v>
      </c>
      <c r="W3538" s="9">
        <f t="shared" ref="W3538:W3601" si="1018">ABS(M3538-K3538)</f>
        <v>95.514999999999418</v>
      </c>
      <c r="X3538">
        <f t="shared" ref="X3538:X3601" si="1019">ABS(M3538)</f>
        <v>2149.7200000000003</v>
      </c>
      <c r="Y3538" s="9">
        <f t="shared" ref="Y3538:Y3601" si="1020">ABS(M3538)/N3538</f>
        <v>21.312110125738652</v>
      </c>
      <c r="Z3538" s="10">
        <f t="shared" ref="Z3538:Z3601" si="1021">SQRT(0.002878*B3538*B3538+0.000353*C3538*C3538+0.000754*D3538*D3538+0.000082*D3538*B3538)</f>
        <v>0.4692153023932617</v>
      </c>
      <c r="AA3538">
        <f t="shared" si="1004"/>
        <v>8.2699999999999818</v>
      </c>
    </row>
    <row r="3539" spans="1:27">
      <c r="A3539" s="1">
        <f t="shared" si="1005"/>
        <v>10016996</v>
      </c>
      <c r="B3539" s="1">
        <v>-4</v>
      </c>
      <c r="C3539" s="1">
        <v>17</v>
      </c>
      <c r="D3539" s="2">
        <v>10</v>
      </c>
      <c r="E3539" s="5">
        <v>816.26</v>
      </c>
      <c r="F3539" s="5">
        <v>801.23</v>
      </c>
      <c r="G3539" s="5">
        <v>132.13999999999999</v>
      </c>
      <c r="H3539" s="5">
        <v>908.13</v>
      </c>
      <c r="I3539" s="5">
        <v>1102.32</v>
      </c>
      <c r="J3539" s="5">
        <v>109.01</v>
      </c>
      <c r="K3539" s="6">
        <f t="shared" si="1006"/>
        <v>862.19499999999994</v>
      </c>
      <c r="L3539" s="6">
        <f t="shared" si="1007"/>
        <v>-91.87</v>
      </c>
      <c r="M3539" s="6">
        <f t="shared" si="1008"/>
        <v>951.77499999999998</v>
      </c>
      <c r="N3539" s="5">
        <f t="shared" si="1009"/>
        <v>85.650685490543495</v>
      </c>
      <c r="O3539" s="6">
        <f t="shared" si="1010"/>
        <v>-301.08999999999992</v>
      </c>
      <c r="P3539" s="6">
        <f t="shared" si="1011"/>
        <v>171.30137098108699</v>
      </c>
      <c r="Q3539" s="6">
        <f t="shared" si="1012"/>
        <v>0.19008210005072984</v>
      </c>
      <c r="R3539" s="9">
        <f t="shared" si="1013"/>
        <v>1.2213562495252852</v>
      </c>
      <c r="S3539" s="9">
        <f t="shared" si="1014"/>
        <v>209.21999999999991</v>
      </c>
      <c r="T3539">
        <f t="shared" si="1015"/>
        <v>301.08999999999992</v>
      </c>
      <c r="U3539" s="9">
        <f t="shared" si="1016"/>
        <v>1.7576625235138521</v>
      </c>
      <c r="V3539" s="9">
        <f t="shared" si="1017"/>
        <v>1.0458760427538012</v>
      </c>
      <c r="W3539" s="9">
        <f t="shared" si="1018"/>
        <v>89.580000000000041</v>
      </c>
      <c r="X3539">
        <f t="shared" si="1019"/>
        <v>951.77499999999998</v>
      </c>
      <c r="Y3539" s="9">
        <f t="shared" si="1020"/>
        <v>11.112287012636733</v>
      </c>
      <c r="Z3539" s="10">
        <f t="shared" si="1021"/>
        <v>0.46923874520333464</v>
      </c>
      <c r="AA3539">
        <f t="shared" ref="AA3539:AA3602" si="1022">ABS(L3539)</f>
        <v>91.87</v>
      </c>
    </row>
    <row r="3540" spans="1:27">
      <c r="A3540" s="1">
        <f t="shared" si="1005"/>
        <v>7021003</v>
      </c>
      <c r="B3540" s="1">
        <v>3</v>
      </c>
      <c r="C3540" s="1">
        <v>21</v>
      </c>
      <c r="D3540" s="2">
        <v>7</v>
      </c>
      <c r="E3540" s="5">
        <v>22.37</v>
      </c>
      <c r="F3540" s="5">
        <v>221.08</v>
      </c>
      <c r="G3540" s="5">
        <v>116.81</v>
      </c>
      <c r="H3540" s="5">
        <v>25.83</v>
      </c>
      <c r="I3540" s="5">
        <v>94.51</v>
      </c>
      <c r="J3540" s="5">
        <v>87.54</v>
      </c>
      <c r="K3540" s="6">
        <f t="shared" si="1006"/>
        <v>24.1</v>
      </c>
      <c r="L3540" s="6">
        <f t="shared" si="1007"/>
        <v>-3.4599999999999973</v>
      </c>
      <c r="M3540" s="6">
        <f t="shared" si="1008"/>
        <v>157.79500000000002</v>
      </c>
      <c r="N3540" s="5">
        <f t="shared" si="1009"/>
        <v>72.986004994108285</v>
      </c>
      <c r="O3540" s="6">
        <f t="shared" si="1010"/>
        <v>126.57000000000001</v>
      </c>
      <c r="P3540" s="6">
        <f t="shared" si="1011"/>
        <v>145.97200998821657</v>
      </c>
      <c r="Q3540" s="6">
        <f t="shared" si="1012"/>
        <v>0.28071019646925333</v>
      </c>
      <c r="R3540" s="9">
        <f t="shared" si="1013"/>
        <v>0.89078721331915978</v>
      </c>
      <c r="S3540" s="9">
        <f t="shared" si="1014"/>
        <v>130.03</v>
      </c>
      <c r="T3540">
        <f t="shared" si="1015"/>
        <v>126.57000000000001</v>
      </c>
      <c r="U3540" s="9">
        <f t="shared" si="1016"/>
        <v>0.86708403898951059</v>
      </c>
      <c r="V3540" s="9">
        <f t="shared" si="1017"/>
        <v>1.8317895329493976</v>
      </c>
      <c r="W3540" s="9">
        <f t="shared" si="1018"/>
        <v>133.69500000000002</v>
      </c>
      <c r="X3540">
        <f t="shared" si="1019"/>
        <v>157.79500000000002</v>
      </c>
      <c r="Y3540" s="9">
        <f t="shared" si="1020"/>
        <v>2.1619898227439336</v>
      </c>
      <c r="Z3540" s="10">
        <f t="shared" si="1021"/>
        <v>0.46930054336214017</v>
      </c>
      <c r="AA3540">
        <f t="shared" si="1022"/>
        <v>3.4599999999999973</v>
      </c>
    </row>
    <row r="3541" spans="1:27">
      <c r="A3541" s="1">
        <f t="shared" si="1005"/>
        <v>5019005</v>
      </c>
      <c r="B3541" s="1">
        <v>5</v>
      </c>
      <c r="C3541" s="1">
        <v>19</v>
      </c>
      <c r="D3541" s="2">
        <v>5</v>
      </c>
      <c r="E3541" s="5">
        <v>1098.0999999999999</v>
      </c>
      <c r="F3541" s="5">
        <v>1054.6500000000001</v>
      </c>
      <c r="G3541" s="5">
        <v>124.9</v>
      </c>
      <c r="H3541" s="5">
        <v>1154.8</v>
      </c>
      <c r="I3541" s="5">
        <v>1120.44</v>
      </c>
      <c r="J3541" s="5">
        <v>129.08000000000001</v>
      </c>
      <c r="K3541" s="6">
        <f t="shared" si="1006"/>
        <v>1126.4499999999998</v>
      </c>
      <c r="L3541" s="6">
        <f t="shared" si="1007"/>
        <v>-56.700000000000045</v>
      </c>
      <c r="M3541" s="6">
        <f t="shared" si="1008"/>
        <v>1087.5450000000001</v>
      </c>
      <c r="N3541" s="5">
        <f t="shared" si="1009"/>
        <v>89.807650564971368</v>
      </c>
      <c r="O3541" s="6">
        <f t="shared" si="1010"/>
        <v>-65.789999999999964</v>
      </c>
      <c r="P3541" s="6">
        <f t="shared" si="1011"/>
        <v>179.61530112994274</v>
      </c>
      <c r="Q3541" s="6">
        <f t="shared" si="1012"/>
        <v>-3.2907064251046926E-2</v>
      </c>
      <c r="R3541" s="9">
        <f t="shared" si="1013"/>
        <v>5.0608160567699935E-2</v>
      </c>
      <c r="S3541" s="9">
        <f t="shared" si="1014"/>
        <v>9.0899999999999181</v>
      </c>
      <c r="T3541">
        <f t="shared" si="1015"/>
        <v>65.789999999999964</v>
      </c>
      <c r="U3541" s="9">
        <f t="shared" si="1016"/>
        <v>0.36628282549494029</v>
      </c>
      <c r="V3541" s="9">
        <f t="shared" si="1017"/>
        <v>0.43320362747774938</v>
      </c>
      <c r="W3541" s="9">
        <f t="shared" si="1018"/>
        <v>38.904999999999745</v>
      </c>
      <c r="X3541">
        <f t="shared" si="1019"/>
        <v>1087.5450000000001</v>
      </c>
      <c r="Y3541" s="9">
        <f t="shared" si="1020"/>
        <v>12.109714408052746</v>
      </c>
      <c r="Z3541" s="10">
        <f t="shared" si="1021"/>
        <v>0.46934315804110754</v>
      </c>
      <c r="AA3541">
        <f t="shared" si="1022"/>
        <v>56.700000000000045</v>
      </c>
    </row>
    <row r="3542" spans="1:27">
      <c r="A3542" s="1">
        <f t="shared" si="1005"/>
        <v>10020001</v>
      </c>
      <c r="B3542" s="1">
        <v>1</v>
      </c>
      <c r="C3542" s="1">
        <v>20</v>
      </c>
      <c r="D3542" s="2">
        <v>10</v>
      </c>
      <c r="E3542" s="5">
        <v>678.89</v>
      </c>
      <c r="F3542" s="5">
        <v>653.80999999999995</v>
      </c>
      <c r="G3542" s="5">
        <v>86.93</v>
      </c>
      <c r="H3542" s="5">
        <v>647.46</v>
      </c>
      <c r="I3542" s="5">
        <v>767.8</v>
      </c>
      <c r="J3542" s="5">
        <v>116.67</v>
      </c>
      <c r="K3542" s="6">
        <f t="shared" si="1006"/>
        <v>663.17499999999995</v>
      </c>
      <c r="L3542" s="6">
        <f t="shared" si="1007"/>
        <v>31.42999999999995</v>
      </c>
      <c r="M3542" s="6">
        <f t="shared" si="1008"/>
        <v>710.80499999999995</v>
      </c>
      <c r="N3542" s="5">
        <f t="shared" si="1009"/>
        <v>72.747360433214354</v>
      </c>
      <c r="O3542" s="6">
        <f t="shared" si="1010"/>
        <v>-113.99000000000001</v>
      </c>
      <c r="P3542" s="6">
        <f t="shared" si="1011"/>
        <v>145.49472086642871</v>
      </c>
      <c r="Q3542" s="6">
        <f t="shared" si="1012"/>
        <v>-0.28603835156012164</v>
      </c>
      <c r="R3542" s="9">
        <f t="shared" si="1013"/>
        <v>0.99948643589276787</v>
      </c>
      <c r="S3542" s="9">
        <f t="shared" si="1014"/>
        <v>145.41999999999996</v>
      </c>
      <c r="T3542">
        <f t="shared" si="1015"/>
        <v>113.99000000000001</v>
      </c>
      <c r="U3542" s="9">
        <f t="shared" si="1016"/>
        <v>0.78346485234092045</v>
      </c>
      <c r="V3542" s="9">
        <f t="shared" si="1017"/>
        <v>0.65473165921568621</v>
      </c>
      <c r="W3542" s="9">
        <f t="shared" si="1018"/>
        <v>47.629999999999995</v>
      </c>
      <c r="X3542">
        <f t="shared" si="1019"/>
        <v>710.80499999999995</v>
      </c>
      <c r="Y3542" s="9">
        <f t="shared" si="1020"/>
        <v>9.7708699775100953</v>
      </c>
      <c r="Z3542" s="10">
        <f t="shared" si="1021"/>
        <v>0.46935913754821046</v>
      </c>
      <c r="AA3542">
        <f t="shared" si="1022"/>
        <v>31.42999999999995</v>
      </c>
    </row>
    <row r="3543" spans="1:27">
      <c r="A3543" s="1">
        <f t="shared" si="1005"/>
        <v>11015004</v>
      </c>
      <c r="B3543" s="1">
        <v>4</v>
      </c>
      <c r="C3543" s="1">
        <v>15</v>
      </c>
      <c r="D3543" s="2">
        <v>11</v>
      </c>
      <c r="E3543" s="5">
        <v>390.16</v>
      </c>
      <c r="F3543" s="5">
        <v>419.57</v>
      </c>
      <c r="G3543" s="5">
        <v>106.78</v>
      </c>
      <c r="H3543" s="5">
        <v>448.68</v>
      </c>
      <c r="I3543" s="5">
        <v>588.24</v>
      </c>
      <c r="J3543" s="5">
        <v>109.01</v>
      </c>
      <c r="K3543" s="6">
        <f t="shared" si="1006"/>
        <v>419.42</v>
      </c>
      <c r="L3543" s="6">
        <f t="shared" si="1007"/>
        <v>-58.519999999999982</v>
      </c>
      <c r="M3543" s="6">
        <f t="shared" si="1008"/>
        <v>503.90499999999997</v>
      </c>
      <c r="N3543" s="5">
        <f t="shared" si="1009"/>
        <v>76.297359882239704</v>
      </c>
      <c r="O3543" s="6">
        <f t="shared" si="1010"/>
        <v>-168.67000000000002</v>
      </c>
      <c r="P3543" s="6">
        <f t="shared" si="1011"/>
        <v>152.59471976447941</v>
      </c>
      <c r="Q3543" s="6">
        <f t="shared" si="1012"/>
        <v>-2.0666035262777112E-2</v>
      </c>
      <c r="R3543" s="9">
        <f t="shared" si="1013"/>
        <v>0.72184673342570305</v>
      </c>
      <c r="S3543" s="9">
        <f t="shared" si="1014"/>
        <v>110.15000000000003</v>
      </c>
      <c r="T3543">
        <f t="shared" si="1015"/>
        <v>168.67000000000002</v>
      </c>
      <c r="U3543" s="9">
        <f t="shared" si="1016"/>
        <v>1.1053462417332121</v>
      </c>
      <c r="V3543" s="9">
        <f t="shared" si="1017"/>
        <v>1.1073122337443573</v>
      </c>
      <c r="W3543" s="9">
        <f t="shared" si="1018"/>
        <v>84.484999999999957</v>
      </c>
      <c r="X3543">
        <f t="shared" si="1019"/>
        <v>503.90499999999997</v>
      </c>
      <c r="Y3543" s="9">
        <f t="shared" si="1020"/>
        <v>6.604488029176192</v>
      </c>
      <c r="Z3543" s="10">
        <f t="shared" si="1021"/>
        <v>0.46937724699861622</v>
      </c>
      <c r="AA3543">
        <f t="shared" si="1022"/>
        <v>58.519999999999982</v>
      </c>
    </row>
    <row r="3544" spans="1:27">
      <c r="A3544" s="1">
        <f t="shared" si="1005"/>
        <v>9021001</v>
      </c>
      <c r="B3544" s="1">
        <v>1</v>
      </c>
      <c r="C3544" s="1">
        <v>21</v>
      </c>
      <c r="D3544" s="2">
        <v>9</v>
      </c>
      <c r="E3544" s="5">
        <v>2483.09</v>
      </c>
      <c r="F3544" s="5">
        <v>2458.33</v>
      </c>
      <c r="G3544" s="5">
        <v>136.38</v>
      </c>
      <c r="H3544" s="5">
        <v>2521.87</v>
      </c>
      <c r="I3544" s="5">
        <v>2372.0700000000002</v>
      </c>
      <c r="J3544" s="5">
        <v>93.98</v>
      </c>
      <c r="K3544" s="6">
        <f t="shared" si="1006"/>
        <v>2502.48</v>
      </c>
      <c r="L3544" s="6">
        <f t="shared" si="1007"/>
        <v>-38.779999999999745</v>
      </c>
      <c r="M3544" s="6">
        <f t="shared" si="1008"/>
        <v>2415.1999999999998</v>
      </c>
      <c r="N3544" s="5">
        <f t="shared" si="1009"/>
        <v>82.812657245133735</v>
      </c>
      <c r="O3544" s="6">
        <f t="shared" si="1010"/>
        <v>86.259999999999764</v>
      </c>
      <c r="P3544" s="6">
        <f t="shared" si="1011"/>
        <v>165.62531449026747</v>
      </c>
      <c r="Q3544" s="6">
        <f t="shared" si="1012"/>
        <v>0.3560569723585354</v>
      </c>
      <c r="R3544" s="9">
        <f t="shared" si="1013"/>
        <v>0.75495705704665783</v>
      </c>
      <c r="S3544" s="9">
        <f t="shared" si="1014"/>
        <v>125.03999999999951</v>
      </c>
      <c r="T3544">
        <f t="shared" si="1015"/>
        <v>86.259999999999764</v>
      </c>
      <c r="U3544" s="9">
        <f t="shared" si="1016"/>
        <v>0.52081410541302608</v>
      </c>
      <c r="V3544" s="9">
        <f t="shared" si="1017"/>
        <v>1.0539451685705807</v>
      </c>
      <c r="W3544" s="9">
        <f t="shared" si="1018"/>
        <v>87.2800000000002</v>
      </c>
      <c r="X3544">
        <f t="shared" si="1019"/>
        <v>2415.1999999999998</v>
      </c>
      <c r="Y3544" s="9">
        <f t="shared" si="1020"/>
        <v>29.164623867228009</v>
      </c>
      <c r="Z3544" s="10">
        <f t="shared" si="1021"/>
        <v>0.46942837579336849</v>
      </c>
      <c r="AA3544">
        <f t="shared" si="1022"/>
        <v>38.779999999999745</v>
      </c>
    </row>
    <row r="3545" spans="1:27">
      <c r="A3545" s="1">
        <f t="shared" si="1005"/>
        <v>7017995</v>
      </c>
      <c r="B3545" s="1">
        <v>-5</v>
      </c>
      <c r="C3545" s="1">
        <v>18</v>
      </c>
      <c r="D3545" s="2">
        <v>7</v>
      </c>
      <c r="E3545" s="5">
        <v>124.43</v>
      </c>
      <c r="F3545" s="5">
        <v>132.97999999999999</v>
      </c>
      <c r="G3545" s="5">
        <v>117.09</v>
      </c>
      <c r="H3545" s="5">
        <v>134.97</v>
      </c>
      <c r="I3545" s="5">
        <v>186.79</v>
      </c>
      <c r="J3545" s="5">
        <v>85.87</v>
      </c>
      <c r="K3545" s="6">
        <f t="shared" si="1006"/>
        <v>129.69999999999999</v>
      </c>
      <c r="L3545" s="6">
        <f t="shared" si="1007"/>
        <v>-10.539999999999992</v>
      </c>
      <c r="M3545" s="6">
        <f t="shared" si="1008"/>
        <v>159.88499999999999</v>
      </c>
      <c r="N3545" s="5">
        <f t="shared" si="1009"/>
        <v>72.601179398133752</v>
      </c>
      <c r="O3545" s="6">
        <f t="shared" si="1010"/>
        <v>-53.81</v>
      </c>
      <c r="P3545" s="6">
        <f t="shared" si="1011"/>
        <v>145.2023587962675</v>
      </c>
      <c r="Q3545" s="6">
        <f t="shared" si="1012"/>
        <v>0.30053565961422846</v>
      </c>
      <c r="R3545" s="9">
        <f t="shared" si="1013"/>
        <v>0.29799791379912682</v>
      </c>
      <c r="S3545" s="9">
        <f t="shared" si="1014"/>
        <v>43.27000000000001</v>
      </c>
      <c r="T3545">
        <f t="shared" si="1015"/>
        <v>53.81</v>
      </c>
      <c r="U3545" s="9">
        <f t="shared" si="1016"/>
        <v>0.37058626627064967</v>
      </c>
      <c r="V3545" s="9">
        <f t="shared" si="1017"/>
        <v>0.41576459570264118</v>
      </c>
      <c r="W3545" s="9">
        <f t="shared" si="1018"/>
        <v>30.185000000000002</v>
      </c>
      <c r="X3545">
        <f t="shared" si="1019"/>
        <v>159.88499999999999</v>
      </c>
      <c r="Y3545" s="9">
        <f t="shared" si="1020"/>
        <v>2.2022369515957192</v>
      </c>
      <c r="Z3545" s="10">
        <f t="shared" si="1021"/>
        <v>0.46946565369577353</v>
      </c>
      <c r="AA3545">
        <f t="shared" si="1022"/>
        <v>10.539999999999992</v>
      </c>
    </row>
    <row r="3546" spans="1:27">
      <c r="A3546" s="1">
        <f t="shared" si="1005"/>
        <v>15007</v>
      </c>
      <c r="B3546" s="1">
        <v>7</v>
      </c>
      <c r="C3546" s="1">
        <v>15</v>
      </c>
      <c r="D3546" s="2">
        <v>0</v>
      </c>
      <c r="E3546" s="5">
        <v>3762.76</v>
      </c>
      <c r="F3546" s="5">
        <v>4255.1099999999997</v>
      </c>
      <c r="G3546" s="5">
        <v>162.53</v>
      </c>
      <c r="H3546" s="5">
        <v>3650.39</v>
      </c>
      <c r="I3546" s="5">
        <v>3711.76</v>
      </c>
      <c r="J3546" s="5">
        <v>119.88</v>
      </c>
      <c r="K3546" s="6">
        <f t="shared" si="1006"/>
        <v>3706.5749999999998</v>
      </c>
      <c r="L3546" s="6">
        <f t="shared" si="1007"/>
        <v>112.37000000000035</v>
      </c>
      <c r="M3546" s="6">
        <f t="shared" si="1008"/>
        <v>3983.4349999999999</v>
      </c>
      <c r="N3546" s="5">
        <f t="shared" si="1009"/>
        <v>100.97922471974124</v>
      </c>
      <c r="O3546" s="6">
        <f t="shared" si="1010"/>
        <v>543.34999999999945</v>
      </c>
      <c r="P3546" s="6">
        <f t="shared" si="1011"/>
        <v>201.95844943948248</v>
      </c>
      <c r="Q3546" s="6">
        <f t="shared" si="1012"/>
        <v>0.29530789026432996</v>
      </c>
      <c r="R3546" s="9">
        <f t="shared" si="1013"/>
        <v>2.1340033120483217</v>
      </c>
      <c r="S3546" s="9">
        <f t="shared" si="1014"/>
        <v>430.97999999999911</v>
      </c>
      <c r="T3546">
        <f t="shared" si="1015"/>
        <v>543.34999999999945</v>
      </c>
      <c r="U3546" s="9">
        <f t="shared" si="1016"/>
        <v>2.6904048902535078</v>
      </c>
      <c r="V3546" s="9">
        <f t="shared" si="1017"/>
        <v>2.7417520858216151</v>
      </c>
      <c r="W3546" s="9">
        <f t="shared" si="1018"/>
        <v>276.86000000000013</v>
      </c>
      <c r="X3546">
        <f t="shared" si="1019"/>
        <v>3983.4349999999999</v>
      </c>
      <c r="Y3546" s="9">
        <f t="shared" si="1020"/>
        <v>39.448064798038068</v>
      </c>
      <c r="Z3546" s="10">
        <f t="shared" si="1021"/>
        <v>0.46951783778680872</v>
      </c>
      <c r="AA3546">
        <f t="shared" si="1022"/>
        <v>112.37000000000035</v>
      </c>
    </row>
    <row r="3547" spans="1:27">
      <c r="A3547" s="1">
        <f t="shared" si="1005"/>
        <v>13011004</v>
      </c>
      <c r="B3547" s="1">
        <v>4</v>
      </c>
      <c r="C3547" s="1">
        <v>11</v>
      </c>
      <c r="D3547" s="2">
        <v>13</v>
      </c>
      <c r="E3547" s="5">
        <v>952.56</v>
      </c>
      <c r="F3547" s="5">
        <v>1016.45</v>
      </c>
      <c r="G3547" s="5">
        <v>116.53</v>
      </c>
      <c r="H3547" s="5">
        <v>858.11</v>
      </c>
      <c r="I3547" s="5">
        <v>937.56</v>
      </c>
      <c r="J3547" s="5">
        <v>88.38</v>
      </c>
      <c r="K3547" s="6">
        <f t="shared" si="1006"/>
        <v>905.33500000000004</v>
      </c>
      <c r="L3547" s="6">
        <f t="shared" si="1007"/>
        <v>94.449999999999932</v>
      </c>
      <c r="M3547" s="6">
        <f t="shared" si="1008"/>
        <v>977.005</v>
      </c>
      <c r="N3547" s="5">
        <f t="shared" si="1009"/>
        <v>73.127056039471469</v>
      </c>
      <c r="O3547" s="6">
        <f t="shared" si="1010"/>
        <v>78.8900000000001</v>
      </c>
      <c r="P3547" s="6">
        <f t="shared" si="1011"/>
        <v>146.25411207894294</v>
      </c>
      <c r="Q3547" s="6">
        <f t="shared" si="1012"/>
        <v>0.26966549592070754</v>
      </c>
      <c r="R3547" s="9">
        <f t="shared" si="1013"/>
        <v>0.10639017104422389</v>
      </c>
      <c r="S3547" s="9">
        <f t="shared" si="1014"/>
        <v>15.559999999999832</v>
      </c>
      <c r="T3547">
        <f t="shared" si="1015"/>
        <v>78.8900000000001</v>
      </c>
      <c r="U3547" s="9">
        <f t="shared" si="1016"/>
        <v>0.5394036371258949</v>
      </c>
      <c r="V3547" s="9">
        <f t="shared" si="1017"/>
        <v>0.9800750075500777</v>
      </c>
      <c r="W3547" s="9">
        <f t="shared" si="1018"/>
        <v>71.669999999999959</v>
      </c>
      <c r="X3547">
        <f t="shared" si="1019"/>
        <v>977.005</v>
      </c>
      <c r="Y3547" s="9">
        <f t="shared" si="1020"/>
        <v>13.360376485997827</v>
      </c>
      <c r="Z3547" s="10">
        <f t="shared" si="1021"/>
        <v>0.4695220974565521</v>
      </c>
      <c r="AA3547">
        <f t="shared" si="1022"/>
        <v>94.449999999999932</v>
      </c>
    </row>
    <row r="3548" spans="1:27">
      <c r="A3548" s="1">
        <f t="shared" si="1005"/>
        <v>15008997</v>
      </c>
      <c r="B3548" s="1">
        <v>-3</v>
      </c>
      <c r="C3548" s="1">
        <v>9</v>
      </c>
      <c r="D3548" s="2">
        <v>15</v>
      </c>
      <c r="E3548" s="5">
        <v>1964.87</v>
      </c>
      <c r="F3548" s="5">
        <v>1638.7</v>
      </c>
      <c r="G3548" s="5">
        <v>142.46</v>
      </c>
      <c r="H3548" s="5">
        <v>1996.93</v>
      </c>
      <c r="I3548" s="5">
        <v>1901.32</v>
      </c>
      <c r="J3548" s="5">
        <v>104.54</v>
      </c>
      <c r="K3548" s="6">
        <f t="shared" si="1006"/>
        <v>1980.9</v>
      </c>
      <c r="L3548" s="6">
        <f t="shared" si="1007"/>
        <v>-32.060000000000173</v>
      </c>
      <c r="M3548" s="6">
        <f t="shared" si="1008"/>
        <v>1770.01</v>
      </c>
      <c r="N3548" s="5">
        <f t="shared" si="1009"/>
        <v>88.350810975338547</v>
      </c>
      <c r="O3548" s="6">
        <f t="shared" si="1010"/>
        <v>-262.61999999999989</v>
      </c>
      <c r="P3548" s="6">
        <f t="shared" si="1011"/>
        <v>176.70162195067709</v>
      </c>
      <c r="Q3548" s="6">
        <f t="shared" si="1012"/>
        <v>0.29997441155086213</v>
      </c>
      <c r="R3548" s="9">
        <f t="shared" si="1013"/>
        <v>1.3047984362268965</v>
      </c>
      <c r="S3548" s="9">
        <f t="shared" si="1014"/>
        <v>230.55999999999972</v>
      </c>
      <c r="T3548">
        <f t="shared" si="1015"/>
        <v>262.61999999999989</v>
      </c>
      <c r="U3548" s="9">
        <f t="shared" si="1016"/>
        <v>1.4862342354350617</v>
      </c>
      <c r="V3548" s="9">
        <f t="shared" si="1017"/>
        <v>2.3869616777922507</v>
      </c>
      <c r="W3548" s="9">
        <f t="shared" si="1018"/>
        <v>210.8900000000001</v>
      </c>
      <c r="X3548">
        <f t="shared" si="1019"/>
        <v>1770.01</v>
      </c>
      <c r="Y3548" s="9">
        <f t="shared" si="1020"/>
        <v>20.033885150121201</v>
      </c>
      <c r="Z3548" s="10">
        <f t="shared" si="1021"/>
        <v>0.46952635708765067</v>
      </c>
      <c r="AA3548">
        <f t="shared" si="1022"/>
        <v>32.060000000000173</v>
      </c>
    </row>
    <row r="3549" spans="1:27">
      <c r="A3549" s="1">
        <f t="shared" si="1005"/>
        <v>7022002</v>
      </c>
      <c r="B3549" s="1">
        <v>2</v>
      </c>
      <c r="C3549" s="1">
        <v>22</v>
      </c>
      <c r="D3549" s="2">
        <v>7</v>
      </c>
      <c r="E3549" s="5">
        <v>5270.28</v>
      </c>
      <c r="F3549" s="5">
        <v>5249.54</v>
      </c>
      <c r="G3549" s="5">
        <v>204.91</v>
      </c>
      <c r="H3549" s="5">
        <v>5361.37</v>
      </c>
      <c r="I3549" s="5">
        <v>5082.54</v>
      </c>
      <c r="J3549" s="5">
        <v>132.02000000000001</v>
      </c>
      <c r="K3549" s="6">
        <f t="shared" si="1006"/>
        <v>5315.8249999999998</v>
      </c>
      <c r="L3549" s="6">
        <f t="shared" si="1007"/>
        <v>-91.090000000000146</v>
      </c>
      <c r="M3549" s="6">
        <f t="shared" si="1008"/>
        <v>5166.04</v>
      </c>
      <c r="N3549" s="5">
        <f t="shared" si="1009"/>
        <v>121.87841123431171</v>
      </c>
      <c r="O3549" s="6">
        <f t="shared" si="1010"/>
        <v>167</v>
      </c>
      <c r="P3549" s="6">
        <f t="shared" si="1011"/>
        <v>243.75682246862343</v>
      </c>
      <c r="Q3549" s="6">
        <f t="shared" si="1012"/>
        <v>0.41332728213054992</v>
      </c>
      <c r="R3549" s="9">
        <f t="shared" si="1013"/>
        <v>1.058801133794816</v>
      </c>
      <c r="S3549" s="9">
        <f t="shared" si="1014"/>
        <v>258.09000000000015</v>
      </c>
      <c r="T3549">
        <f t="shared" si="1015"/>
        <v>167</v>
      </c>
      <c r="U3549" s="9">
        <f t="shared" si="1016"/>
        <v>0.68510902919033734</v>
      </c>
      <c r="V3549" s="9">
        <f t="shared" si="1017"/>
        <v>1.2289707297877195</v>
      </c>
      <c r="W3549" s="9">
        <f t="shared" si="1018"/>
        <v>149.78499999999985</v>
      </c>
      <c r="X3549">
        <f t="shared" si="1019"/>
        <v>5166.04</v>
      </c>
      <c r="Y3549" s="9">
        <f t="shared" si="1020"/>
        <v>42.386834121658083</v>
      </c>
      <c r="Z3549" s="10">
        <f t="shared" si="1021"/>
        <v>0.46952955178561445</v>
      </c>
      <c r="AA3549">
        <f t="shared" si="1022"/>
        <v>91.090000000000146</v>
      </c>
    </row>
    <row r="3550" spans="1:27">
      <c r="A3550" s="1">
        <f t="shared" si="1005"/>
        <v>15012000</v>
      </c>
      <c r="B3550" s="1">
        <v>0</v>
      </c>
      <c r="C3550" s="1">
        <v>12</v>
      </c>
      <c r="D3550" s="2">
        <v>15</v>
      </c>
      <c r="E3550" s="5">
        <v>1989.72</v>
      </c>
      <c r="F3550" s="5">
        <v>1982.71</v>
      </c>
      <c r="G3550" s="5">
        <v>230.83</v>
      </c>
      <c r="H3550" s="5">
        <v>1908.77</v>
      </c>
      <c r="I3550" s="5">
        <v>1979.44</v>
      </c>
      <c r="J3550" s="5">
        <v>135.35</v>
      </c>
      <c r="K3550" s="6">
        <f t="shared" si="1006"/>
        <v>1949.2449999999999</v>
      </c>
      <c r="L3550" s="6">
        <f t="shared" si="1007"/>
        <v>80.950000000000045</v>
      </c>
      <c r="M3550" s="6">
        <f t="shared" si="1008"/>
        <v>1981.075</v>
      </c>
      <c r="N3550" s="5">
        <f t="shared" si="1009"/>
        <v>133.79285425612235</v>
      </c>
      <c r="O3550" s="6">
        <f t="shared" si="1010"/>
        <v>3.2699999999999818</v>
      </c>
      <c r="P3550" s="6">
        <f t="shared" si="1011"/>
        <v>267.58570851224471</v>
      </c>
      <c r="Q3550" s="6">
        <f t="shared" si="1012"/>
        <v>0.48829379073310414</v>
      </c>
      <c r="R3550" s="9">
        <f t="shared" si="1013"/>
        <v>0.2902995097604229</v>
      </c>
      <c r="S3550" s="9">
        <f t="shared" si="1014"/>
        <v>77.680000000000064</v>
      </c>
      <c r="T3550">
        <f t="shared" si="1015"/>
        <v>3.2699999999999818</v>
      </c>
      <c r="U3550" s="9">
        <f t="shared" si="1016"/>
        <v>1.222038358543482E-2</v>
      </c>
      <c r="V3550" s="9">
        <f t="shared" si="1017"/>
        <v>0.23790508227791707</v>
      </c>
      <c r="W3550" s="9">
        <f t="shared" si="1018"/>
        <v>31.830000000000155</v>
      </c>
      <c r="X3550">
        <f t="shared" si="1019"/>
        <v>1981.075</v>
      </c>
      <c r="Y3550" s="9">
        <f t="shared" si="1020"/>
        <v>14.80703144435194</v>
      </c>
      <c r="Z3550" s="10">
        <f t="shared" si="1021"/>
        <v>0.46955510858684096</v>
      </c>
      <c r="AA3550">
        <f t="shared" si="1022"/>
        <v>80.950000000000045</v>
      </c>
    </row>
    <row r="3551" spans="1:27">
      <c r="A3551" s="1">
        <f t="shared" si="1005"/>
        <v>13015002</v>
      </c>
      <c r="B3551" s="1">
        <v>2</v>
      </c>
      <c r="C3551" s="1">
        <v>15</v>
      </c>
      <c r="D3551" s="2">
        <v>13</v>
      </c>
      <c r="E3551" s="5">
        <v>434.57</v>
      </c>
      <c r="F3551" s="5">
        <v>470.9</v>
      </c>
      <c r="G3551" s="5">
        <v>74.91</v>
      </c>
      <c r="H3551" s="5">
        <v>372.71</v>
      </c>
      <c r="I3551" s="5">
        <v>446.11</v>
      </c>
      <c r="J3551" s="5">
        <v>74.69</v>
      </c>
      <c r="K3551" s="6">
        <f t="shared" si="1006"/>
        <v>403.64</v>
      </c>
      <c r="L3551" s="6">
        <f t="shared" si="1007"/>
        <v>61.860000000000014</v>
      </c>
      <c r="M3551" s="6">
        <f t="shared" si="1008"/>
        <v>458.505</v>
      </c>
      <c r="N3551" s="5">
        <f t="shared" si="1009"/>
        <v>52.891644425183074</v>
      </c>
      <c r="O3551" s="6">
        <f t="shared" si="1010"/>
        <v>24.789999999999964</v>
      </c>
      <c r="P3551" s="6">
        <f t="shared" si="1011"/>
        <v>105.78328885036615</v>
      </c>
      <c r="Q3551" s="6">
        <f t="shared" si="1012"/>
        <v>2.9411701099261757E-3</v>
      </c>
      <c r="R3551" s="9">
        <f t="shared" si="1013"/>
        <v>0.35043342292407598</v>
      </c>
      <c r="S3551" s="9">
        <f t="shared" si="1014"/>
        <v>37.07000000000005</v>
      </c>
      <c r="T3551">
        <f t="shared" si="1015"/>
        <v>24.789999999999964</v>
      </c>
      <c r="U3551" s="9">
        <f t="shared" si="1016"/>
        <v>0.2343470341054173</v>
      </c>
      <c r="V3551" s="9">
        <f t="shared" si="1017"/>
        <v>1.0373094010644406</v>
      </c>
      <c r="W3551" s="9">
        <f t="shared" si="1018"/>
        <v>54.865000000000009</v>
      </c>
      <c r="X3551">
        <f t="shared" si="1019"/>
        <v>458.505</v>
      </c>
      <c r="Y3551" s="9">
        <f t="shared" si="1020"/>
        <v>8.6687605383222675</v>
      </c>
      <c r="Z3551" s="10">
        <f t="shared" si="1021"/>
        <v>0.46956895127339926</v>
      </c>
      <c r="AA3551">
        <f t="shared" si="1022"/>
        <v>61.860000000000014</v>
      </c>
    </row>
    <row r="3552" spans="1:27">
      <c r="A3552" s="1">
        <f t="shared" si="1005"/>
        <v>2022004</v>
      </c>
      <c r="B3552" s="1">
        <v>4</v>
      </c>
      <c r="C3552" s="1">
        <v>22</v>
      </c>
      <c r="D3552" s="2">
        <v>2</v>
      </c>
      <c r="E3552" s="5">
        <v>1103.18</v>
      </c>
      <c r="F3552" s="5">
        <v>1251.47</v>
      </c>
      <c r="G3552" s="5">
        <v>130.19</v>
      </c>
      <c r="H3552" s="5">
        <v>1046.32</v>
      </c>
      <c r="I3552" s="5">
        <v>1009.76</v>
      </c>
      <c r="J3552" s="5">
        <v>125.45</v>
      </c>
      <c r="K3552" s="6">
        <f t="shared" si="1006"/>
        <v>1074.75</v>
      </c>
      <c r="L3552" s="6">
        <f t="shared" si="1007"/>
        <v>56.860000000000127</v>
      </c>
      <c r="M3552" s="6">
        <f t="shared" si="1008"/>
        <v>1130.615</v>
      </c>
      <c r="N3552" s="5">
        <f t="shared" si="1009"/>
        <v>90.397923925276075</v>
      </c>
      <c r="O3552" s="6">
        <f t="shared" si="1010"/>
        <v>241.71000000000004</v>
      </c>
      <c r="P3552" s="6">
        <f t="shared" si="1011"/>
        <v>180.79584785055215</v>
      </c>
      <c r="Q3552" s="6">
        <f t="shared" si="1012"/>
        <v>3.7070653838142863E-2</v>
      </c>
      <c r="R3552" s="9">
        <f t="shared" si="1013"/>
        <v>1.0224239228812322</v>
      </c>
      <c r="S3552" s="9">
        <f t="shared" si="1014"/>
        <v>184.84999999999991</v>
      </c>
      <c r="T3552">
        <f t="shared" si="1015"/>
        <v>241.71000000000004</v>
      </c>
      <c r="U3552" s="9">
        <f t="shared" si="1016"/>
        <v>1.3369222959135665</v>
      </c>
      <c r="V3552" s="9">
        <f t="shared" si="1017"/>
        <v>0.61798985611858337</v>
      </c>
      <c r="W3552" s="9">
        <f t="shared" si="1018"/>
        <v>55.865000000000009</v>
      </c>
      <c r="X3552">
        <f t="shared" si="1019"/>
        <v>1130.615</v>
      </c>
      <c r="Y3552" s="9">
        <f t="shared" si="1020"/>
        <v>12.507090328032078</v>
      </c>
      <c r="Z3552" s="10">
        <f t="shared" si="1021"/>
        <v>0.46965093420539472</v>
      </c>
      <c r="AA3552">
        <f t="shared" si="1022"/>
        <v>56.860000000000127</v>
      </c>
    </row>
    <row r="3553" spans="1:27">
      <c r="A3553" s="1">
        <f t="shared" si="1005"/>
        <v>1014993</v>
      </c>
      <c r="B3553" s="1">
        <v>-7</v>
      </c>
      <c r="C3553" s="1">
        <v>15</v>
      </c>
      <c r="D3553" s="2">
        <v>1</v>
      </c>
      <c r="E3553" s="5">
        <v>107.88</v>
      </c>
      <c r="F3553" s="5">
        <v>41.54</v>
      </c>
      <c r="G3553" s="5">
        <v>85.59</v>
      </c>
      <c r="H3553" s="5">
        <v>108.32</v>
      </c>
      <c r="I3553" s="5">
        <v>-5.0199999999999996</v>
      </c>
      <c r="J3553" s="5">
        <v>61.89</v>
      </c>
      <c r="K3553" s="6">
        <f t="shared" si="1006"/>
        <v>108.1</v>
      </c>
      <c r="L3553" s="6">
        <f t="shared" si="1007"/>
        <v>-0.43999999999999773</v>
      </c>
      <c r="M3553" s="6">
        <f t="shared" si="1008"/>
        <v>18.259999999999998</v>
      </c>
      <c r="N3553" s="5">
        <f t="shared" si="1009"/>
        <v>52.811031518045546</v>
      </c>
      <c r="O3553" s="6">
        <f t="shared" si="1010"/>
        <v>46.56</v>
      </c>
      <c r="P3553" s="6">
        <f t="shared" si="1011"/>
        <v>105.62206303609109</v>
      </c>
      <c r="Q3553" s="6">
        <f t="shared" si="1012"/>
        <v>0.31330850404878258</v>
      </c>
      <c r="R3553" s="9">
        <f t="shared" si="1013"/>
        <v>0.44498278720365542</v>
      </c>
      <c r="S3553" s="9">
        <f t="shared" si="1014"/>
        <v>47</v>
      </c>
      <c r="T3553">
        <f t="shared" si="1015"/>
        <v>46.56</v>
      </c>
      <c r="U3553" s="9">
        <f t="shared" si="1016"/>
        <v>0.44081699089791909</v>
      </c>
      <c r="V3553" s="9">
        <f t="shared" si="1017"/>
        <v>1.701159727760698</v>
      </c>
      <c r="W3553" s="9">
        <f t="shared" si="1018"/>
        <v>89.84</v>
      </c>
      <c r="X3553">
        <f t="shared" si="1019"/>
        <v>18.259999999999998</v>
      </c>
      <c r="Y3553" s="9">
        <f t="shared" si="1020"/>
        <v>0.34576109337611688</v>
      </c>
      <c r="Z3553" s="10">
        <f t="shared" si="1021"/>
        <v>0.46970948468175522</v>
      </c>
      <c r="AA3553">
        <f t="shared" si="1022"/>
        <v>0.43999999999999773</v>
      </c>
    </row>
    <row r="3554" spans="1:27">
      <c r="A3554" s="1">
        <f t="shared" si="1005"/>
        <v>10014005</v>
      </c>
      <c r="B3554" s="1">
        <v>5</v>
      </c>
      <c r="C3554" s="1">
        <v>14</v>
      </c>
      <c r="D3554" s="2">
        <v>10</v>
      </c>
      <c r="E3554" s="5">
        <v>750.35</v>
      </c>
      <c r="F3554" s="5">
        <v>774.47</v>
      </c>
      <c r="G3554" s="5">
        <v>109.01</v>
      </c>
      <c r="H3554" s="5">
        <v>773.12</v>
      </c>
      <c r="I3554" s="5">
        <v>1056.5999999999999</v>
      </c>
      <c r="J3554" s="5">
        <v>110.68</v>
      </c>
      <c r="K3554" s="6">
        <f t="shared" si="1006"/>
        <v>761.73500000000001</v>
      </c>
      <c r="L3554" s="6">
        <f t="shared" si="1007"/>
        <v>-22.769999999999982</v>
      </c>
      <c r="M3554" s="6">
        <f t="shared" si="1008"/>
        <v>915.53499999999997</v>
      </c>
      <c r="N3554" s="5">
        <f t="shared" si="1009"/>
        <v>77.674388475223935</v>
      </c>
      <c r="O3554" s="6">
        <f t="shared" si="1010"/>
        <v>-282.12999999999988</v>
      </c>
      <c r="P3554" s="6">
        <f t="shared" si="1011"/>
        <v>155.34877695044787</v>
      </c>
      <c r="Q3554" s="6">
        <f t="shared" si="1012"/>
        <v>-1.5202362467455391E-2</v>
      </c>
      <c r="R3554" s="9">
        <f t="shared" si="1013"/>
        <v>1.6695335817335004</v>
      </c>
      <c r="S3554" s="9">
        <f t="shared" si="1014"/>
        <v>259.3599999999999</v>
      </c>
      <c r="T3554">
        <f t="shared" si="1015"/>
        <v>282.12999999999988</v>
      </c>
      <c r="U3554" s="9">
        <f t="shared" si="1016"/>
        <v>1.816106991881834</v>
      </c>
      <c r="V3554" s="9">
        <f t="shared" si="1017"/>
        <v>1.9800606482928162</v>
      </c>
      <c r="W3554" s="9">
        <f t="shared" si="1018"/>
        <v>153.79999999999995</v>
      </c>
      <c r="X3554">
        <f t="shared" si="1019"/>
        <v>915.53499999999997</v>
      </c>
      <c r="Y3554" s="9">
        <f t="shared" si="1020"/>
        <v>11.786832416350871</v>
      </c>
      <c r="Z3554" s="10">
        <f t="shared" si="1021"/>
        <v>0.46972119390123324</v>
      </c>
      <c r="AA3554">
        <f t="shared" si="1022"/>
        <v>22.769999999999982</v>
      </c>
    </row>
    <row r="3555" spans="1:27">
      <c r="A3555" s="1">
        <f t="shared" si="1005"/>
        <v>16003997</v>
      </c>
      <c r="B3555" s="1">
        <v>-3</v>
      </c>
      <c r="C3555" s="1">
        <v>4</v>
      </c>
      <c r="D3555" s="2">
        <v>16</v>
      </c>
      <c r="E3555" s="5">
        <v>1709.4</v>
      </c>
      <c r="F3555" s="5">
        <v>1597.17</v>
      </c>
      <c r="G3555" s="5">
        <v>116.25</v>
      </c>
      <c r="H3555" s="5">
        <v>1671.52</v>
      </c>
      <c r="I3555" s="5">
        <v>1410.1</v>
      </c>
      <c r="J3555" s="5">
        <v>117.65</v>
      </c>
      <c r="K3555" s="6">
        <f t="shared" si="1006"/>
        <v>1690.46</v>
      </c>
      <c r="L3555" s="6">
        <f t="shared" si="1007"/>
        <v>37.880000000000109</v>
      </c>
      <c r="M3555" s="6">
        <f t="shared" si="1008"/>
        <v>1503.635</v>
      </c>
      <c r="N3555" s="5">
        <f t="shared" si="1009"/>
        <v>82.697619373232257</v>
      </c>
      <c r="O3555" s="6">
        <f t="shared" si="1010"/>
        <v>187.07000000000016</v>
      </c>
      <c r="P3555" s="6">
        <f t="shared" si="1011"/>
        <v>165.39523874646451</v>
      </c>
      <c r="Q3555" s="6">
        <f t="shared" si="1012"/>
        <v>-1.1970498894467106E-2</v>
      </c>
      <c r="R3555" s="9">
        <f t="shared" si="1013"/>
        <v>0.90202112908881504</v>
      </c>
      <c r="S3555" s="9">
        <f t="shared" si="1014"/>
        <v>149.19000000000005</v>
      </c>
      <c r="T3555">
        <f t="shared" si="1015"/>
        <v>187.07000000000016</v>
      </c>
      <c r="U3555" s="9">
        <f t="shared" si="1016"/>
        <v>1.1310482781596938</v>
      </c>
      <c r="V3555" s="9">
        <f t="shared" si="1017"/>
        <v>2.2591339559222181</v>
      </c>
      <c r="W3555" s="9">
        <f t="shared" si="1018"/>
        <v>186.82500000000005</v>
      </c>
      <c r="X3555">
        <f t="shared" si="1019"/>
        <v>1503.635</v>
      </c>
      <c r="Y3555" s="9">
        <f t="shared" si="1020"/>
        <v>18.182325094677392</v>
      </c>
      <c r="Z3555" s="10">
        <f t="shared" si="1021"/>
        <v>0.46972119390123329</v>
      </c>
      <c r="AA3555">
        <f t="shared" si="1022"/>
        <v>37.880000000000109</v>
      </c>
    </row>
    <row r="3556" spans="1:27">
      <c r="A3556" s="1">
        <f t="shared" si="1005"/>
        <v>11018999</v>
      </c>
      <c r="B3556" s="1">
        <v>-1</v>
      </c>
      <c r="C3556" s="1">
        <v>19</v>
      </c>
      <c r="D3556" s="2">
        <v>11</v>
      </c>
      <c r="E3556" s="5">
        <v>342.49</v>
      </c>
      <c r="F3556" s="5">
        <v>214.11</v>
      </c>
      <c r="G3556" s="5">
        <v>118.21</v>
      </c>
      <c r="H3556" s="5">
        <v>364.03</v>
      </c>
      <c r="I3556" s="5">
        <v>261.5</v>
      </c>
      <c r="J3556" s="5">
        <v>84.47</v>
      </c>
      <c r="K3556" s="6">
        <f t="shared" si="1006"/>
        <v>353.26</v>
      </c>
      <c r="L3556" s="6">
        <f t="shared" si="1007"/>
        <v>-21.539999999999964</v>
      </c>
      <c r="M3556" s="6">
        <f t="shared" si="1008"/>
        <v>237.80500000000001</v>
      </c>
      <c r="N3556" s="5">
        <f t="shared" si="1009"/>
        <v>72.644313266765749</v>
      </c>
      <c r="O3556" s="6">
        <f t="shared" si="1010"/>
        <v>-47.389999999999986</v>
      </c>
      <c r="P3556" s="6">
        <f t="shared" si="1011"/>
        <v>145.2886265335315</v>
      </c>
      <c r="Q3556" s="6">
        <f t="shared" si="1012"/>
        <v>0.32396100486124618</v>
      </c>
      <c r="R3556" s="9">
        <f t="shared" si="1013"/>
        <v>0.17792170396788795</v>
      </c>
      <c r="S3556" s="9">
        <f t="shared" si="1014"/>
        <v>25.850000000000023</v>
      </c>
      <c r="T3556">
        <f t="shared" si="1015"/>
        <v>47.389999999999986</v>
      </c>
      <c r="U3556" s="9">
        <f t="shared" si="1016"/>
        <v>0.32617831918909868</v>
      </c>
      <c r="V3556" s="9">
        <f t="shared" si="1017"/>
        <v>1.5893191745928421</v>
      </c>
      <c r="W3556" s="9">
        <f t="shared" si="1018"/>
        <v>115.45499999999998</v>
      </c>
      <c r="X3556">
        <f t="shared" si="1019"/>
        <v>237.80500000000001</v>
      </c>
      <c r="Y3556" s="9">
        <f t="shared" si="1020"/>
        <v>3.273552867472616</v>
      </c>
      <c r="Z3556" s="10">
        <f t="shared" si="1021"/>
        <v>0.4697265161772326</v>
      </c>
      <c r="AA3556">
        <f t="shared" si="1022"/>
        <v>21.539999999999964</v>
      </c>
    </row>
    <row r="3557" spans="1:27">
      <c r="A3557" s="1">
        <f t="shared" si="1005"/>
        <v>12010005</v>
      </c>
      <c r="B3557" s="1">
        <v>5</v>
      </c>
      <c r="C3557" s="1">
        <v>10</v>
      </c>
      <c r="D3557" s="2">
        <v>12</v>
      </c>
      <c r="E3557" s="5">
        <v>1252.1600000000001</v>
      </c>
      <c r="F3557" s="5">
        <v>1402.02</v>
      </c>
      <c r="G3557" s="5">
        <v>124.06</v>
      </c>
      <c r="H3557" s="5">
        <v>1224.27</v>
      </c>
      <c r="I3557" s="5">
        <v>1330.37</v>
      </c>
      <c r="J3557" s="5">
        <v>89.77</v>
      </c>
      <c r="K3557" s="6">
        <f t="shared" si="1006"/>
        <v>1238.2150000000001</v>
      </c>
      <c r="L3557" s="6">
        <f t="shared" si="1007"/>
        <v>27.8900000000001</v>
      </c>
      <c r="M3557" s="6">
        <f t="shared" si="1008"/>
        <v>1366.1949999999999</v>
      </c>
      <c r="N3557" s="5">
        <f t="shared" si="1009"/>
        <v>76.566207461255388</v>
      </c>
      <c r="O3557" s="6">
        <f t="shared" si="1010"/>
        <v>71.650000000000091</v>
      </c>
      <c r="P3557" s="6">
        <f t="shared" si="1011"/>
        <v>153.13241492251078</v>
      </c>
      <c r="Q3557" s="6">
        <f t="shared" si="1012"/>
        <v>0.31268126344416236</v>
      </c>
      <c r="R3557" s="9">
        <f t="shared" si="1013"/>
        <v>0.28576575392051223</v>
      </c>
      <c r="S3557" s="9">
        <f t="shared" si="1014"/>
        <v>43.759999999999991</v>
      </c>
      <c r="T3557">
        <f t="shared" si="1015"/>
        <v>71.650000000000091</v>
      </c>
      <c r="U3557" s="9">
        <f t="shared" si="1016"/>
        <v>0.46789570997268581</v>
      </c>
      <c r="V3557" s="9">
        <f t="shared" si="1017"/>
        <v>1.671494569778204</v>
      </c>
      <c r="W3557" s="9">
        <f t="shared" si="1018"/>
        <v>127.97999999999979</v>
      </c>
      <c r="X3557">
        <f t="shared" si="1019"/>
        <v>1366.1949999999999</v>
      </c>
      <c r="Y3557" s="9">
        <f t="shared" si="1020"/>
        <v>17.843315547414729</v>
      </c>
      <c r="Z3557" s="10">
        <f t="shared" si="1021"/>
        <v>0.46983614164940529</v>
      </c>
      <c r="AA3557">
        <f t="shared" si="1022"/>
        <v>27.8900000000001</v>
      </c>
    </row>
    <row r="3558" spans="1:27">
      <c r="A3558" s="1">
        <f t="shared" si="1005"/>
        <v>17001999</v>
      </c>
      <c r="B3558" s="1">
        <v>-1</v>
      </c>
      <c r="C3558" s="1">
        <v>2</v>
      </c>
      <c r="D3558" s="2">
        <v>17</v>
      </c>
      <c r="E3558" s="5">
        <v>733.98</v>
      </c>
      <c r="F3558" s="5">
        <v>770.29</v>
      </c>
      <c r="G3558" s="5">
        <v>90.61</v>
      </c>
      <c r="H3558" s="5">
        <v>815.65</v>
      </c>
      <c r="I3558" s="5">
        <v>808.48</v>
      </c>
      <c r="J3558" s="5">
        <v>103.99</v>
      </c>
      <c r="K3558" s="6">
        <f t="shared" si="1006"/>
        <v>774.81500000000005</v>
      </c>
      <c r="L3558" s="6">
        <f t="shared" si="1007"/>
        <v>-81.669999999999959</v>
      </c>
      <c r="M3558" s="6">
        <f t="shared" si="1008"/>
        <v>789.38499999999999</v>
      </c>
      <c r="N3558" s="5">
        <f t="shared" si="1009"/>
        <v>68.96392571482572</v>
      </c>
      <c r="O3558" s="6">
        <f t="shared" si="1010"/>
        <v>-38.190000000000055</v>
      </c>
      <c r="P3558" s="6">
        <f t="shared" si="1011"/>
        <v>137.92785142965144</v>
      </c>
      <c r="Q3558" s="6">
        <f t="shared" si="1012"/>
        <v>-0.13686582111918064</v>
      </c>
      <c r="R3558" s="9">
        <f t="shared" si="1013"/>
        <v>0.31523727477315483</v>
      </c>
      <c r="S3558" s="9">
        <f t="shared" si="1014"/>
        <v>43.479999999999905</v>
      </c>
      <c r="T3558">
        <f t="shared" si="1015"/>
        <v>38.190000000000055</v>
      </c>
      <c r="U3558" s="9">
        <f t="shared" si="1016"/>
        <v>0.27688388968690952</v>
      </c>
      <c r="V3558" s="9">
        <f t="shared" si="1017"/>
        <v>0.21126987550344323</v>
      </c>
      <c r="W3558" s="9">
        <f t="shared" si="1018"/>
        <v>14.569999999999936</v>
      </c>
      <c r="X3558">
        <f t="shared" si="1019"/>
        <v>789.38499999999999</v>
      </c>
      <c r="Y3558" s="9">
        <f t="shared" si="1020"/>
        <v>11.446346648887182</v>
      </c>
      <c r="Z3558" s="10">
        <f t="shared" si="1021"/>
        <v>0.46989573311533694</v>
      </c>
      <c r="AA3558">
        <f t="shared" si="1022"/>
        <v>81.669999999999959</v>
      </c>
    </row>
    <row r="3559" spans="1:27">
      <c r="A3559" s="1">
        <f t="shared" si="1005"/>
        <v>15001004</v>
      </c>
      <c r="B3559" s="1">
        <v>4</v>
      </c>
      <c r="C3559" s="1">
        <v>1</v>
      </c>
      <c r="D3559" s="2">
        <v>15</v>
      </c>
      <c r="E3559" s="5">
        <v>2294.4699999999998</v>
      </c>
      <c r="F3559" s="5">
        <v>2618.92</v>
      </c>
      <c r="G3559" s="5">
        <v>149.15</v>
      </c>
      <c r="H3559" s="5">
        <v>2280.7399999999998</v>
      </c>
      <c r="I3559" s="5">
        <v>2533.89</v>
      </c>
      <c r="J3559" s="5">
        <v>152.77000000000001</v>
      </c>
      <c r="K3559" s="6">
        <f t="shared" si="1006"/>
        <v>2287.6049999999996</v>
      </c>
      <c r="L3559" s="6">
        <f t="shared" si="1007"/>
        <v>13.730000000000018</v>
      </c>
      <c r="M3559" s="6">
        <f t="shared" si="1008"/>
        <v>2576.4049999999997</v>
      </c>
      <c r="N3559" s="5">
        <f t="shared" si="1009"/>
        <v>106.75251214842676</v>
      </c>
      <c r="O3559" s="6">
        <f t="shared" si="1010"/>
        <v>85.0300000000002</v>
      </c>
      <c r="P3559" s="6">
        <f t="shared" si="1011"/>
        <v>213.50502429685352</v>
      </c>
      <c r="Q3559" s="6">
        <f t="shared" si="1012"/>
        <v>-2.3976415402890212E-2</v>
      </c>
      <c r="R3559" s="9">
        <f t="shared" si="1013"/>
        <v>0.33394998658610464</v>
      </c>
      <c r="S3559" s="9">
        <f t="shared" si="1014"/>
        <v>71.300000000000182</v>
      </c>
      <c r="T3559">
        <f t="shared" si="1015"/>
        <v>85.0300000000002</v>
      </c>
      <c r="U3559" s="9">
        <f t="shared" si="1016"/>
        <v>0.39825760672393373</v>
      </c>
      <c r="V3559" s="9">
        <f t="shared" si="1017"/>
        <v>2.7053227524843435</v>
      </c>
      <c r="W3559" s="9">
        <f t="shared" si="1018"/>
        <v>288.80000000000018</v>
      </c>
      <c r="X3559">
        <f t="shared" si="1019"/>
        <v>2576.4049999999997</v>
      </c>
      <c r="Y3559" s="9">
        <f t="shared" si="1020"/>
        <v>24.134373497626108</v>
      </c>
      <c r="Z3559" s="10">
        <f t="shared" si="1021"/>
        <v>0.47007552584664525</v>
      </c>
      <c r="AA3559">
        <f t="shared" si="1022"/>
        <v>13.730000000000018</v>
      </c>
    </row>
    <row r="3560" spans="1:27">
      <c r="A3560" s="1">
        <f t="shared" si="1005"/>
        <v>14014001</v>
      </c>
      <c r="B3560" s="1">
        <v>1</v>
      </c>
      <c r="C3560" s="1">
        <v>14</v>
      </c>
      <c r="D3560" s="2">
        <v>14</v>
      </c>
      <c r="E3560" s="5">
        <v>815.32</v>
      </c>
      <c r="F3560" s="5">
        <v>1002.98</v>
      </c>
      <c r="G3560" s="5">
        <v>109.42</v>
      </c>
      <c r="H3560" s="5">
        <v>864.5</v>
      </c>
      <c r="I3560" s="5">
        <v>981.32</v>
      </c>
      <c r="J3560" s="5">
        <v>82.39</v>
      </c>
      <c r="K3560" s="6">
        <f t="shared" si="1006"/>
        <v>839.91000000000008</v>
      </c>
      <c r="L3560" s="6">
        <f t="shared" si="1007"/>
        <v>-49.17999999999995</v>
      </c>
      <c r="M3560" s="6">
        <f t="shared" si="1008"/>
        <v>992.15000000000009</v>
      </c>
      <c r="N3560" s="5">
        <f t="shared" si="1009"/>
        <v>68.485123384571637</v>
      </c>
      <c r="O3560" s="6">
        <f t="shared" si="1010"/>
        <v>21.659999999999968</v>
      </c>
      <c r="P3560" s="6">
        <f t="shared" si="1011"/>
        <v>136.97024676914327</v>
      </c>
      <c r="Q3560" s="6">
        <f t="shared" si="1012"/>
        <v>0.27635340160654243</v>
      </c>
      <c r="R3560" s="9">
        <f t="shared" si="1013"/>
        <v>0.51719261424269247</v>
      </c>
      <c r="S3560" s="9">
        <f t="shared" si="1014"/>
        <v>70.839999999999918</v>
      </c>
      <c r="T3560">
        <f t="shared" si="1015"/>
        <v>21.659999999999968</v>
      </c>
      <c r="U3560" s="9">
        <f t="shared" si="1016"/>
        <v>0.15813653337798866</v>
      </c>
      <c r="V3560" s="9">
        <f t="shared" si="1017"/>
        <v>2.2229645282977866</v>
      </c>
      <c r="W3560" s="9">
        <f t="shared" si="1018"/>
        <v>152.24</v>
      </c>
      <c r="X3560">
        <f t="shared" si="1019"/>
        <v>992.15000000000009</v>
      </c>
      <c r="Y3560" s="9">
        <f t="shared" si="1020"/>
        <v>14.487087866202373</v>
      </c>
      <c r="Z3560" s="10">
        <f t="shared" si="1021"/>
        <v>0.47010424375876464</v>
      </c>
      <c r="AA3560">
        <f t="shared" si="1022"/>
        <v>49.17999999999995</v>
      </c>
    </row>
    <row r="3561" spans="1:27">
      <c r="A3561" s="1">
        <f t="shared" si="1005"/>
        <v>14008004</v>
      </c>
      <c r="B3561" s="1">
        <v>4</v>
      </c>
      <c r="C3561" s="1">
        <v>8</v>
      </c>
      <c r="D3561" s="2">
        <v>14</v>
      </c>
      <c r="E3561" s="5">
        <v>3156.94</v>
      </c>
      <c r="F3561" s="5">
        <v>3534.45</v>
      </c>
      <c r="G3561" s="5">
        <v>158.91</v>
      </c>
      <c r="H3561" s="5">
        <v>3133.54</v>
      </c>
      <c r="I3561" s="5">
        <v>3296.65</v>
      </c>
      <c r="J3561" s="5">
        <v>148.31</v>
      </c>
      <c r="K3561" s="6">
        <f t="shared" si="1006"/>
        <v>3145.24</v>
      </c>
      <c r="L3561" s="6">
        <f t="shared" si="1007"/>
        <v>23.400000000000091</v>
      </c>
      <c r="M3561" s="6">
        <f t="shared" si="1008"/>
        <v>3415.55</v>
      </c>
      <c r="N3561" s="5">
        <f t="shared" si="1009"/>
        <v>108.68330621581219</v>
      </c>
      <c r="O3561" s="6">
        <f t="shared" si="1010"/>
        <v>237.79999999999973</v>
      </c>
      <c r="P3561" s="6">
        <f t="shared" si="1011"/>
        <v>217.36661243162439</v>
      </c>
      <c r="Q3561" s="6">
        <f t="shared" si="1012"/>
        <v>6.8923873365859367E-2</v>
      </c>
      <c r="R3561" s="9">
        <f t="shared" si="1013"/>
        <v>0.98635203263998084</v>
      </c>
      <c r="S3561" s="9">
        <f t="shared" si="1014"/>
        <v>214.39999999999964</v>
      </c>
      <c r="T3561">
        <f t="shared" si="1015"/>
        <v>237.79999999999973</v>
      </c>
      <c r="U3561" s="9">
        <f t="shared" si="1016"/>
        <v>1.0940042600829645</v>
      </c>
      <c r="V3561" s="9">
        <f t="shared" si="1017"/>
        <v>2.4871344957361385</v>
      </c>
      <c r="W3561" s="9">
        <f t="shared" si="1018"/>
        <v>270.3100000000004</v>
      </c>
      <c r="X3561">
        <f t="shared" si="1019"/>
        <v>3415.55</v>
      </c>
      <c r="Y3561" s="9">
        <f t="shared" si="1020"/>
        <v>31.426629525032578</v>
      </c>
      <c r="Z3561" s="10">
        <f t="shared" si="1021"/>
        <v>0.47012338805892229</v>
      </c>
      <c r="AA3561">
        <f t="shared" si="1022"/>
        <v>23.400000000000091</v>
      </c>
    </row>
    <row r="3562" spans="1:27">
      <c r="A3562" s="1">
        <f t="shared" si="1005"/>
        <v>14011997</v>
      </c>
      <c r="B3562" s="1">
        <v>-3</v>
      </c>
      <c r="C3562" s="1">
        <v>12</v>
      </c>
      <c r="D3562" s="2">
        <v>14</v>
      </c>
      <c r="E3562" s="5">
        <v>960.09</v>
      </c>
      <c r="F3562" s="5">
        <v>942.02</v>
      </c>
      <c r="G3562" s="5">
        <v>116.81</v>
      </c>
      <c r="H3562" s="5">
        <v>884.47</v>
      </c>
      <c r="I3562" s="5">
        <v>809.04</v>
      </c>
      <c r="J3562" s="5">
        <v>99.25</v>
      </c>
      <c r="K3562" s="6">
        <f t="shared" si="1006"/>
        <v>922.28</v>
      </c>
      <c r="L3562" s="6">
        <f t="shared" si="1007"/>
        <v>75.62</v>
      </c>
      <c r="M3562" s="6">
        <f t="shared" si="1008"/>
        <v>875.53</v>
      </c>
      <c r="N3562" s="5">
        <f t="shared" si="1009"/>
        <v>76.640620104485066</v>
      </c>
      <c r="O3562" s="6">
        <f t="shared" si="1010"/>
        <v>132.98000000000002</v>
      </c>
      <c r="P3562" s="6">
        <f t="shared" si="1011"/>
        <v>153.28124020897013</v>
      </c>
      <c r="Q3562" s="6">
        <f t="shared" si="1012"/>
        <v>0.16148079245635949</v>
      </c>
      <c r="R3562" s="9">
        <f t="shared" si="1013"/>
        <v>0.37421409118167653</v>
      </c>
      <c r="S3562" s="9">
        <f t="shared" si="1014"/>
        <v>57.360000000000014</v>
      </c>
      <c r="T3562">
        <f t="shared" si="1015"/>
        <v>132.98000000000002</v>
      </c>
      <c r="U3562" s="9">
        <f t="shared" si="1016"/>
        <v>0.86755561097174583</v>
      </c>
      <c r="V3562" s="9">
        <f t="shared" si="1017"/>
        <v>0.60998984528393918</v>
      </c>
      <c r="W3562" s="9">
        <f t="shared" si="1018"/>
        <v>46.75</v>
      </c>
      <c r="X3562">
        <f t="shared" si="1019"/>
        <v>875.53</v>
      </c>
      <c r="Y3562" s="9">
        <f t="shared" si="1020"/>
        <v>11.423837630833095</v>
      </c>
      <c r="Z3562" s="10">
        <f t="shared" si="1021"/>
        <v>0.47018506994586717</v>
      </c>
      <c r="AA3562">
        <f t="shared" si="1022"/>
        <v>75.62</v>
      </c>
    </row>
    <row r="3563" spans="1:27">
      <c r="A3563" s="1">
        <f t="shared" si="1005"/>
        <v>17003000</v>
      </c>
      <c r="B3563" s="1">
        <v>0</v>
      </c>
      <c r="C3563" s="1">
        <v>3</v>
      </c>
      <c r="D3563" s="2">
        <v>17</v>
      </c>
      <c r="E3563" s="5">
        <v>148.51</v>
      </c>
      <c r="F3563" s="5">
        <v>1045.45</v>
      </c>
      <c r="G3563" s="5">
        <v>98.69</v>
      </c>
      <c r="H3563" s="5">
        <v>145.29</v>
      </c>
      <c r="I3563" s="5">
        <v>1156.8599999999999</v>
      </c>
      <c r="J3563" s="5">
        <v>135.07</v>
      </c>
      <c r="K3563" s="6">
        <f t="shared" si="1006"/>
        <v>146.89999999999998</v>
      </c>
      <c r="L3563" s="6">
        <f t="shared" si="1007"/>
        <v>3.2199999999999989</v>
      </c>
      <c r="M3563" s="6">
        <f t="shared" si="1008"/>
        <v>1101.155</v>
      </c>
      <c r="N3563" s="5">
        <f t="shared" si="1009"/>
        <v>83.641528261982401</v>
      </c>
      <c r="O3563" s="6">
        <f t="shared" si="1010"/>
        <v>-111.40999999999985</v>
      </c>
      <c r="P3563" s="6">
        <f t="shared" si="1011"/>
        <v>167.2830565239648</v>
      </c>
      <c r="Q3563" s="6">
        <f t="shared" si="1012"/>
        <v>-0.30389879851503127</v>
      </c>
      <c r="R3563" s="9">
        <f t="shared" si="1013"/>
        <v>0.68524572889770263</v>
      </c>
      <c r="S3563" s="9">
        <f t="shared" si="1014"/>
        <v>114.62999999999985</v>
      </c>
      <c r="T3563">
        <f t="shared" si="1015"/>
        <v>111.40999999999985</v>
      </c>
      <c r="U3563" s="9">
        <f t="shared" si="1016"/>
        <v>0.66599691753025425</v>
      </c>
      <c r="V3563" s="9">
        <f t="shared" si="1017"/>
        <v>11.408866143754306</v>
      </c>
      <c r="W3563" s="9">
        <f t="shared" si="1018"/>
        <v>954.255</v>
      </c>
      <c r="X3563">
        <f t="shared" si="1019"/>
        <v>1101.155</v>
      </c>
      <c r="Y3563" s="9">
        <f t="shared" si="1020"/>
        <v>13.165170733740743</v>
      </c>
      <c r="Z3563" s="10">
        <f t="shared" si="1021"/>
        <v>0.47019464054793308</v>
      </c>
      <c r="AA3563">
        <f t="shared" si="1022"/>
        <v>3.2199999999999989</v>
      </c>
    </row>
    <row r="3564" spans="1:27">
      <c r="A3564" s="1">
        <f t="shared" si="1005"/>
        <v>3023998</v>
      </c>
      <c r="B3564" s="1">
        <v>-2</v>
      </c>
      <c r="C3564" s="1">
        <v>24</v>
      </c>
      <c r="D3564" s="2">
        <v>3</v>
      </c>
      <c r="E3564" s="5">
        <v>2191.2399999999998</v>
      </c>
      <c r="F3564" s="5">
        <v>2021.76</v>
      </c>
      <c r="G3564" s="5">
        <v>176.47</v>
      </c>
      <c r="H3564" s="5">
        <v>2227.11</v>
      </c>
      <c r="I3564" s="5">
        <v>2058.2800000000002</v>
      </c>
      <c r="J3564" s="5">
        <v>125.17</v>
      </c>
      <c r="K3564" s="6">
        <f t="shared" si="1006"/>
        <v>2209.1750000000002</v>
      </c>
      <c r="L3564" s="6">
        <f t="shared" si="1007"/>
        <v>-35.870000000000346</v>
      </c>
      <c r="M3564" s="6">
        <f t="shared" si="1008"/>
        <v>2040.02</v>
      </c>
      <c r="N3564" s="5">
        <f t="shared" si="1009"/>
        <v>108.1771577090099</v>
      </c>
      <c r="O3564" s="6">
        <f t="shared" si="1010"/>
        <v>-36.520000000000209</v>
      </c>
      <c r="P3564" s="6">
        <f t="shared" si="1011"/>
        <v>216.35431541801981</v>
      </c>
      <c r="Q3564" s="6">
        <f t="shared" si="1012"/>
        <v>0.33057893260096544</v>
      </c>
      <c r="R3564" s="9">
        <f t="shared" si="1013"/>
        <v>3.0043311072579888E-3</v>
      </c>
      <c r="S3564" s="9">
        <f t="shared" si="1014"/>
        <v>0.64999999999986358</v>
      </c>
      <c r="T3564">
        <f t="shared" si="1015"/>
        <v>36.520000000000209</v>
      </c>
      <c r="U3564" s="9">
        <f t="shared" si="1016"/>
        <v>0.16879718774936214</v>
      </c>
      <c r="V3564" s="9">
        <f t="shared" si="1017"/>
        <v>1.5636850106102533</v>
      </c>
      <c r="W3564" s="9">
        <f t="shared" si="1018"/>
        <v>169.1550000000002</v>
      </c>
      <c r="X3564">
        <f t="shared" si="1019"/>
        <v>2040.02</v>
      </c>
      <c r="Y3564" s="9">
        <f t="shared" si="1020"/>
        <v>18.858140139783778</v>
      </c>
      <c r="Z3564" s="10">
        <f t="shared" si="1021"/>
        <v>0.47024887028040802</v>
      </c>
      <c r="AA3564">
        <f t="shared" si="1022"/>
        <v>35.870000000000346</v>
      </c>
    </row>
    <row r="3565" spans="1:27">
      <c r="A3565" s="1">
        <f t="shared" si="1005"/>
        <v>3020005</v>
      </c>
      <c r="B3565" s="1">
        <v>5</v>
      </c>
      <c r="C3565" s="1">
        <v>20</v>
      </c>
      <c r="D3565" s="2">
        <v>3</v>
      </c>
      <c r="E3565" s="5">
        <v>905.21</v>
      </c>
      <c r="F3565" s="5">
        <v>662.95</v>
      </c>
      <c r="G3565" s="5">
        <v>107.89</v>
      </c>
      <c r="H3565" s="5">
        <v>892.56</v>
      </c>
      <c r="I3565" s="5">
        <v>958.75</v>
      </c>
      <c r="J3565" s="5">
        <v>109.01</v>
      </c>
      <c r="K3565" s="6">
        <f t="shared" si="1006"/>
        <v>898.88499999999999</v>
      </c>
      <c r="L3565" s="6">
        <f t="shared" si="1007"/>
        <v>12.650000000000091</v>
      </c>
      <c r="M3565" s="6">
        <f t="shared" si="1008"/>
        <v>810.85</v>
      </c>
      <c r="N3565" s="5">
        <f t="shared" si="1009"/>
        <v>76.686752767345681</v>
      </c>
      <c r="O3565" s="6">
        <f t="shared" si="1010"/>
        <v>-295.79999999999995</v>
      </c>
      <c r="P3565" s="6">
        <f t="shared" si="1011"/>
        <v>153.37350553469136</v>
      </c>
      <c r="Q3565" s="6">
        <f t="shared" si="1012"/>
        <v>-1.0327064432374867E-2</v>
      </c>
      <c r="R3565" s="9">
        <f t="shared" si="1013"/>
        <v>2.011103540501864</v>
      </c>
      <c r="S3565" s="9">
        <f t="shared" si="1014"/>
        <v>308.45000000000005</v>
      </c>
      <c r="T3565">
        <f t="shared" si="1015"/>
        <v>295.79999999999995</v>
      </c>
      <c r="U3565" s="9">
        <f t="shared" si="1016"/>
        <v>1.9286251492314839</v>
      </c>
      <c r="V3565" s="9">
        <f t="shared" si="1017"/>
        <v>1.1479818459269349</v>
      </c>
      <c r="W3565" s="9">
        <f t="shared" si="1018"/>
        <v>88.034999999999968</v>
      </c>
      <c r="X3565">
        <f t="shared" si="1019"/>
        <v>810.85</v>
      </c>
      <c r="Y3565" s="9">
        <f t="shared" si="1020"/>
        <v>10.573534159934747</v>
      </c>
      <c r="Z3565" s="10">
        <f t="shared" si="1021"/>
        <v>0.47028289358640296</v>
      </c>
      <c r="AA3565">
        <f t="shared" si="1022"/>
        <v>12.650000000000091</v>
      </c>
    </row>
    <row r="3566" spans="1:27">
      <c r="A3566" s="1">
        <f t="shared" si="1005"/>
        <v>14013002</v>
      </c>
      <c r="B3566" s="1">
        <v>2</v>
      </c>
      <c r="C3566" s="1">
        <v>13</v>
      </c>
      <c r="D3566" s="2">
        <v>14</v>
      </c>
      <c r="E3566" s="5">
        <v>131.44</v>
      </c>
      <c r="F3566" s="5">
        <v>123.06</v>
      </c>
      <c r="G3566" s="5">
        <v>66.099999999999994</v>
      </c>
      <c r="H3566" s="5">
        <v>136.5</v>
      </c>
      <c r="I3566" s="5">
        <v>126.96</v>
      </c>
      <c r="J3566" s="5">
        <v>83.78</v>
      </c>
      <c r="K3566" s="6">
        <f t="shared" si="1006"/>
        <v>133.97</v>
      </c>
      <c r="L3566" s="6">
        <f t="shared" si="1007"/>
        <v>-5.0600000000000023</v>
      </c>
      <c r="M3566" s="6">
        <f t="shared" si="1008"/>
        <v>125.00999999999999</v>
      </c>
      <c r="N3566" s="5">
        <f t="shared" si="1009"/>
        <v>53.357985344276258</v>
      </c>
      <c r="O3566" s="6">
        <f t="shared" si="1010"/>
        <v>-3.8999999999999915</v>
      </c>
      <c r="P3566" s="6">
        <f t="shared" si="1011"/>
        <v>106.71597068855252</v>
      </c>
      <c r="Q3566" s="6">
        <f t="shared" si="1012"/>
        <v>-0.23268431392700437</v>
      </c>
      <c r="R3566" s="9">
        <f t="shared" si="1013"/>
        <v>1.0869975623287327E-2</v>
      </c>
      <c r="S3566" s="9">
        <f t="shared" si="1014"/>
        <v>1.1600000000000108</v>
      </c>
      <c r="T3566">
        <f t="shared" si="1015"/>
        <v>3.8999999999999915</v>
      </c>
      <c r="U3566" s="9">
        <f t="shared" si="1016"/>
        <v>3.6545607698982838E-2</v>
      </c>
      <c r="V3566" s="9">
        <f t="shared" si="1017"/>
        <v>0.16792238204250626</v>
      </c>
      <c r="W3566" s="9">
        <f t="shared" si="1018"/>
        <v>8.960000000000008</v>
      </c>
      <c r="X3566">
        <f t="shared" si="1019"/>
        <v>125.00999999999999</v>
      </c>
      <c r="Y3566" s="9">
        <f t="shared" si="1020"/>
        <v>2.3428545735640278</v>
      </c>
      <c r="Z3566" s="10">
        <f t="shared" si="1021"/>
        <v>0.47037113006646147</v>
      </c>
      <c r="AA3566">
        <f t="shared" si="1022"/>
        <v>5.0600000000000023</v>
      </c>
    </row>
    <row r="3567" spans="1:27">
      <c r="A3567" s="1">
        <f t="shared" si="1005"/>
        <v>12003006</v>
      </c>
      <c r="B3567" s="1">
        <v>6</v>
      </c>
      <c r="C3567" s="1">
        <v>3</v>
      </c>
      <c r="D3567" s="2">
        <v>12</v>
      </c>
      <c r="E3567" s="5">
        <v>37.9</v>
      </c>
      <c r="F3567" s="5">
        <v>240.31</v>
      </c>
      <c r="G3567" s="5">
        <v>72.209999999999994</v>
      </c>
      <c r="H3567" s="5">
        <v>18.25</v>
      </c>
      <c r="I3567" s="5">
        <v>16.45</v>
      </c>
      <c r="J3567" s="5">
        <v>73.599999999999994</v>
      </c>
      <c r="K3567" s="6">
        <f t="shared" si="1006"/>
        <v>28.074999999999999</v>
      </c>
      <c r="L3567" s="6">
        <f t="shared" si="1007"/>
        <v>19.649999999999999</v>
      </c>
      <c r="M3567" s="6">
        <f t="shared" si="1008"/>
        <v>128.38</v>
      </c>
      <c r="N3567" s="5">
        <f t="shared" si="1009"/>
        <v>51.553962262856182</v>
      </c>
      <c r="O3567" s="6">
        <f t="shared" si="1010"/>
        <v>223.86</v>
      </c>
      <c r="P3567" s="6">
        <f t="shared" si="1011"/>
        <v>103.10792452571236</v>
      </c>
      <c r="Q3567" s="6">
        <f t="shared" si="1012"/>
        <v>-1.906417518905433E-2</v>
      </c>
      <c r="R3567" s="9">
        <f t="shared" si="1013"/>
        <v>1.9805461213514728</v>
      </c>
      <c r="S3567" s="9">
        <f t="shared" si="1014"/>
        <v>204.21</v>
      </c>
      <c r="T3567">
        <f t="shared" si="1015"/>
        <v>223.86</v>
      </c>
      <c r="U3567" s="9">
        <f t="shared" si="1016"/>
        <v>2.171123131706286</v>
      </c>
      <c r="V3567" s="9">
        <f t="shared" si="1017"/>
        <v>1.9456312492253998</v>
      </c>
      <c r="W3567" s="9">
        <f t="shared" si="1018"/>
        <v>100.30499999999999</v>
      </c>
      <c r="X3567">
        <f t="shared" si="1019"/>
        <v>128.38</v>
      </c>
      <c r="Y3567" s="9">
        <f t="shared" si="1020"/>
        <v>2.4902062686362281</v>
      </c>
      <c r="Z3567" s="10">
        <f t="shared" si="1021"/>
        <v>0.470388137605531</v>
      </c>
      <c r="AA3567">
        <f t="shared" si="1022"/>
        <v>19.649999999999999</v>
      </c>
    </row>
    <row r="3568" spans="1:27">
      <c r="A3568" s="1">
        <f t="shared" si="1005"/>
        <v>8021999</v>
      </c>
      <c r="B3568" s="1">
        <v>-1</v>
      </c>
      <c r="C3568" s="1">
        <v>22</v>
      </c>
      <c r="D3568" s="2">
        <v>8</v>
      </c>
      <c r="E3568" s="5">
        <v>12.22</v>
      </c>
      <c r="F3568" s="5">
        <v>-180.65</v>
      </c>
      <c r="G3568" s="5">
        <v>180.65</v>
      </c>
      <c r="H3568" s="5">
        <v>3.28</v>
      </c>
      <c r="I3568" s="5">
        <v>-10.59</v>
      </c>
      <c r="J3568" s="5">
        <v>92.84</v>
      </c>
      <c r="K3568" s="6">
        <f t="shared" si="1006"/>
        <v>7.75</v>
      </c>
      <c r="L3568" s="6">
        <f t="shared" si="1007"/>
        <v>8.9400000000000013</v>
      </c>
      <c r="M3568" s="6">
        <f t="shared" si="1008"/>
        <v>-95.62</v>
      </c>
      <c r="N3568" s="5">
        <f t="shared" si="1009"/>
        <v>101.55501969376009</v>
      </c>
      <c r="O3568" s="6">
        <f t="shared" si="1010"/>
        <v>-170.06</v>
      </c>
      <c r="P3568" s="6">
        <f t="shared" si="1011"/>
        <v>203.11003938752017</v>
      </c>
      <c r="Q3568" s="6">
        <f t="shared" si="1012"/>
        <v>0.58213357413733879</v>
      </c>
      <c r="R3568" s="9">
        <f t="shared" si="1013"/>
        <v>0.88129567863693903</v>
      </c>
      <c r="S3568" s="9">
        <f t="shared" si="1014"/>
        <v>179</v>
      </c>
      <c r="T3568">
        <f t="shared" si="1015"/>
        <v>170.06</v>
      </c>
      <c r="U3568" s="9">
        <f t="shared" si="1016"/>
        <v>0.83728012910054661</v>
      </c>
      <c r="V3568" s="9">
        <f t="shared" si="1017"/>
        <v>1.0178718916279372</v>
      </c>
      <c r="W3568" s="9">
        <f t="shared" si="1018"/>
        <v>103.37</v>
      </c>
      <c r="X3568">
        <f t="shared" si="1019"/>
        <v>95.62</v>
      </c>
      <c r="Y3568" s="9">
        <f t="shared" si="1020"/>
        <v>0.94155857867334203</v>
      </c>
      <c r="Z3568" s="10">
        <f t="shared" si="1021"/>
        <v>0.47045722441046645</v>
      </c>
      <c r="AA3568">
        <f t="shared" si="1022"/>
        <v>8.9400000000000013</v>
      </c>
    </row>
    <row r="3569" spans="1:27">
      <c r="A3569" s="1">
        <f t="shared" si="1005"/>
        <v>1025000</v>
      </c>
      <c r="B3569" s="1">
        <v>0</v>
      </c>
      <c r="C3569" s="1">
        <v>25</v>
      </c>
      <c r="D3569" s="2">
        <v>1</v>
      </c>
      <c r="E3569" s="5">
        <v>71.94</v>
      </c>
      <c r="F3569" s="5">
        <v>223.64</v>
      </c>
      <c r="G3569" s="5">
        <v>92.05</v>
      </c>
      <c r="H3569" s="5">
        <v>71.239999999999995</v>
      </c>
      <c r="I3569" s="5">
        <v>219.13</v>
      </c>
      <c r="J3569" s="5">
        <v>58.87</v>
      </c>
      <c r="K3569" s="6">
        <f t="shared" si="1006"/>
        <v>71.59</v>
      </c>
      <c r="L3569" s="6">
        <f t="shared" si="1007"/>
        <v>0.70000000000000284</v>
      </c>
      <c r="M3569" s="6">
        <f t="shared" si="1008"/>
        <v>221.38499999999999</v>
      </c>
      <c r="N3569" s="5">
        <f t="shared" si="1009"/>
        <v>54.632589632928799</v>
      </c>
      <c r="O3569" s="6">
        <f t="shared" si="1010"/>
        <v>4.5099999999999909</v>
      </c>
      <c r="P3569" s="6">
        <f t="shared" si="1011"/>
        <v>109.2651792658576</v>
      </c>
      <c r="Q3569" s="6">
        <f t="shared" si="1012"/>
        <v>0.4194301183744264</v>
      </c>
      <c r="R3569" s="9">
        <f t="shared" si="1013"/>
        <v>3.4869297113673522E-2</v>
      </c>
      <c r="S3569" s="9">
        <f t="shared" si="1014"/>
        <v>3.8099999999999881</v>
      </c>
      <c r="T3569">
        <f t="shared" si="1015"/>
        <v>4.5099999999999909</v>
      </c>
      <c r="U3569" s="9">
        <f t="shared" si="1016"/>
        <v>4.1275729654243504E-2</v>
      </c>
      <c r="V3569" s="9">
        <f t="shared" si="1017"/>
        <v>2.7418616068990764</v>
      </c>
      <c r="W3569" s="9">
        <f t="shared" si="1018"/>
        <v>149.79499999999999</v>
      </c>
      <c r="X3569">
        <f t="shared" si="1019"/>
        <v>221.38499999999999</v>
      </c>
      <c r="Y3569" s="9">
        <f t="shared" si="1020"/>
        <v>4.0522516228402292</v>
      </c>
      <c r="Z3569" s="10">
        <f t="shared" si="1021"/>
        <v>0.47050929852660722</v>
      </c>
      <c r="AA3569">
        <f t="shared" si="1022"/>
        <v>0.70000000000000284</v>
      </c>
    </row>
    <row r="3570" spans="1:27">
      <c r="A3570" s="1">
        <f t="shared" si="1005"/>
        <v>15010998</v>
      </c>
      <c r="B3570" s="1">
        <v>-2</v>
      </c>
      <c r="C3570" s="1">
        <v>11</v>
      </c>
      <c r="D3570" s="2">
        <v>15</v>
      </c>
      <c r="E3570" s="5">
        <v>1132.04</v>
      </c>
      <c r="F3570" s="5">
        <v>989.41</v>
      </c>
      <c r="G3570" s="5">
        <v>126.29</v>
      </c>
      <c r="H3570" s="5">
        <v>1112.0899999999999</v>
      </c>
      <c r="I3570" s="5">
        <v>986.35</v>
      </c>
      <c r="J3570" s="5">
        <v>96.46</v>
      </c>
      <c r="K3570" s="6">
        <f t="shared" si="1006"/>
        <v>1122.0650000000001</v>
      </c>
      <c r="L3570" s="6">
        <f t="shared" si="1007"/>
        <v>19.950000000000045</v>
      </c>
      <c r="M3570" s="6">
        <f t="shared" si="1008"/>
        <v>987.88</v>
      </c>
      <c r="N3570" s="5">
        <f t="shared" si="1009"/>
        <v>79.457057112631603</v>
      </c>
      <c r="O3570" s="6">
        <f t="shared" si="1010"/>
        <v>3.0599999999999454</v>
      </c>
      <c r="P3570" s="6">
        <f t="shared" si="1011"/>
        <v>158.91411422526321</v>
      </c>
      <c r="Q3570" s="6">
        <f t="shared" si="1012"/>
        <v>0.26311525168175698</v>
      </c>
      <c r="R3570" s="9">
        <f t="shared" si="1013"/>
        <v>0.10628382558932598</v>
      </c>
      <c r="S3570" s="9">
        <f t="shared" si="1014"/>
        <v>16.8900000000001</v>
      </c>
      <c r="T3570">
        <f t="shared" si="1015"/>
        <v>3.0599999999999454</v>
      </c>
      <c r="U3570" s="9">
        <f t="shared" si="1016"/>
        <v>1.9255684209788619E-2</v>
      </c>
      <c r="V3570" s="9">
        <f t="shared" si="1017"/>
        <v>1.6887738468565574</v>
      </c>
      <c r="W3570" s="9">
        <f t="shared" si="1018"/>
        <v>134.18500000000006</v>
      </c>
      <c r="X3570">
        <f t="shared" si="1019"/>
        <v>987.88</v>
      </c>
      <c r="Y3570" s="9">
        <f t="shared" si="1020"/>
        <v>12.432879292265568</v>
      </c>
      <c r="Z3570" s="10">
        <f t="shared" si="1021"/>
        <v>0.47054755338860282</v>
      </c>
      <c r="AA3570">
        <f t="shared" si="1022"/>
        <v>19.950000000000045</v>
      </c>
    </row>
    <row r="3571" spans="1:27">
      <c r="A3571" s="1">
        <f t="shared" si="1005"/>
        <v>4008008</v>
      </c>
      <c r="B3571" s="1">
        <v>8</v>
      </c>
      <c r="C3571" s="1">
        <v>8</v>
      </c>
      <c r="D3571" s="2">
        <v>4</v>
      </c>
      <c r="E3571" s="5">
        <v>61.5</v>
      </c>
      <c r="F3571" s="5">
        <v>274.05</v>
      </c>
      <c r="G3571" s="5">
        <v>52.97</v>
      </c>
      <c r="H3571" s="5">
        <v>80.22</v>
      </c>
      <c r="I3571" s="5">
        <v>25.65</v>
      </c>
      <c r="J3571" s="5">
        <v>37.08</v>
      </c>
      <c r="K3571" s="6">
        <f t="shared" si="1006"/>
        <v>70.86</v>
      </c>
      <c r="L3571" s="6">
        <f t="shared" si="1007"/>
        <v>-18.72</v>
      </c>
      <c r="M3571" s="6">
        <f t="shared" si="1008"/>
        <v>149.85</v>
      </c>
      <c r="N3571" s="5">
        <f t="shared" si="1009"/>
        <v>32.329349282037825</v>
      </c>
      <c r="O3571" s="6">
        <f t="shared" si="1010"/>
        <v>248.4</v>
      </c>
      <c r="P3571" s="6">
        <f t="shared" si="1011"/>
        <v>64.65869856407565</v>
      </c>
      <c r="Q3571" s="6">
        <f t="shared" si="1012"/>
        <v>0.34225806950829107</v>
      </c>
      <c r="R3571" s="9">
        <f t="shared" si="1013"/>
        <v>4.1312306918038058</v>
      </c>
      <c r="S3571" s="9">
        <f t="shared" si="1014"/>
        <v>267.12</v>
      </c>
      <c r="T3571">
        <f t="shared" si="1015"/>
        <v>248.4</v>
      </c>
      <c r="U3571" s="9">
        <f t="shared" si="1016"/>
        <v>3.8417104815965311</v>
      </c>
      <c r="V3571" s="9">
        <f t="shared" si="1017"/>
        <v>2.4432907483197259</v>
      </c>
      <c r="W3571" s="9">
        <f t="shared" si="1018"/>
        <v>78.989999999999995</v>
      </c>
      <c r="X3571">
        <f t="shared" si="1019"/>
        <v>149.85</v>
      </c>
      <c r="Y3571" s="9">
        <f t="shared" si="1020"/>
        <v>4.6351072114914666</v>
      </c>
      <c r="Z3571" s="10">
        <f t="shared" si="1021"/>
        <v>0.47060811722706186</v>
      </c>
      <c r="AA3571">
        <f t="shared" si="1022"/>
        <v>18.72</v>
      </c>
    </row>
    <row r="3572" spans="1:27">
      <c r="A3572" s="1">
        <f t="shared" si="1005"/>
        <v>3009008</v>
      </c>
      <c r="B3572" s="1">
        <v>8</v>
      </c>
      <c r="C3572" s="1">
        <v>9</v>
      </c>
      <c r="D3572" s="2">
        <v>3</v>
      </c>
      <c r="E3572" s="5">
        <v>1650.69</v>
      </c>
      <c r="F3572" s="5">
        <v>1819.64</v>
      </c>
      <c r="G3572" s="5">
        <v>120.71</v>
      </c>
      <c r="H3572" s="5">
        <v>1707.43</v>
      </c>
      <c r="I3572" s="5">
        <v>1776.43</v>
      </c>
      <c r="J3572" s="5">
        <v>87.82</v>
      </c>
      <c r="K3572" s="6">
        <f t="shared" si="1006"/>
        <v>1679.06</v>
      </c>
      <c r="L3572" s="6">
        <f t="shared" si="1007"/>
        <v>-56.740000000000009</v>
      </c>
      <c r="M3572" s="6">
        <f t="shared" si="1008"/>
        <v>1798.0350000000001</v>
      </c>
      <c r="N3572" s="5">
        <f t="shared" si="1009"/>
        <v>74.637886659524327</v>
      </c>
      <c r="O3572" s="6">
        <f t="shared" si="1010"/>
        <v>43.210000000000036</v>
      </c>
      <c r="P3572" s="6">
        <f t="shared" si="1011"/>
        <v>149.27577331904865</v>
      </c>
      <c r="Q3572" s="6">
        <f t="shared" si="1012"/>
        <v>0.30778946964057968</v>
      </c>
      <c r="R3572" s="9">
        <f t="shared" si="1013"/>
        <v>0.66956611764707374</v>
      </c>
      <c r="S3572" s="9">
        <f t="shared" si="1014"/>
        <v>99.950000000000045</v>
      </c>
      <c r="T3572">
        <f t="shared" si="1015"/>
        <v>43.210000000000036</v>
      </c>
      <c r="U3572" s="9">
        <f t="shared" si="1016"/>
        <v>0.28946425156108124</v>
      </c>
      <c r="V3572" s="9">
        <f t="shared" si="1017"/>
        <v>1.5940295917370817</v>
      </c>
      <c r="W3572" s="9">
        <f t="shared" si="1018"/>
        <v>118.97500000000014</v>
      </c>
      <c r="X3572">
        <f t="shared" si="1019"/>
        <v>1798.0350000000001</v>
      </c>
      <c r="Y3572" s="9">
        <f t="shared" si="1020"/>
        <v>24.090111342542386</v>
      </c>
      <c r="Z3572" s="10">
        <f t="shared" si="1021"/>
        <v>0.47067929633668826</v>
      </c>
      <c r="AA3572">
        <f t="shared" si="1022"/>
        <v>56.740000000000009</v>
      </c>
    </row>
    <row r="3573" spans="1:27">
      <c r="A3573" s="1">
        <f t="shared" si="1005"/>
        <v>16009000</v>
      </c>
      <c r="B3573" s="1">
        <v>0</v>
      </c>
      <c r="C3573" s="1">
        <v>9</v>
      </c>
      <c r="D3573" s="2">
        <v>16</v>
      </c>
      <c r="E3573" s="5">
        <v>89.87</v>
      </c>
      <c r="F3573" s="5">
        <v>230</v>
      </c>
      <c r="G3573" s="5">
        <v>97.3</v>
      </c>
      <c r="H3573" s="5">
        <v>86.12</v>
      </c>
      <c r="I3573" s="5">
        <v>161.51</v>
      </c>
      <c r="J3573" s="5">
        <v>79.31</v>
      </c>
      <c r="K3573" s="6">
        <f t="shared" si="1006"/>
        <v>87.995000000000005</v>
      </c>
      <c r="L3573" s="6">
        <f t="shared" si="1007"/>
        <v>3.75</v>
      </c>
      <c r="M3573" s="6">
        <f t="shared" si="1008"/>
        <v>195.755</v>
      </c>
      <c r="N3573" s="5">
        <f t="shared" si="1009"/>
        <v>62.764173897216239</v>
      </c>
      <c r="O3573" s="6">
        <f t="shared" si="1010"/>
        <v>68.490000000000009</v>
      </c>
      <c r="P3573" s="6">
        <f t="shared" si="1011"/>
        <v>125.52834779443248</v>
      </c>
      <c r="Q3573" s="6">
        <f t="shared" si="1012"/>
        <v>0.20163356488874107</v>
      </c>
      <c r="R3573" s="9">
        <f t="shared" si="1013"/>
        <v>0.51574007893435692</v>
      </c>
      <c r="S3573" s="9">
        <f t="shared" si="1014"/>
        <v>64.740000000000009</v>
      </c>
      <c r="T3573">
        <f t="shared" si="1015"/>
        <v>68.490000000000009</v>
      </c>
      <c r="U3573" s="9">
        <f t="shared" si="1016"/>
        <v>0.54561380917846924</v>
      </c>
      <c r="V3573" s="9">
        <f t="shared" si="1017"/>
        <v>1.7169030245896288</v>
      </c>
      <c r="W3573" s="9">
        <f t="shared" si="1018"/>
        <v>107.75999999999999</v>
      </c>
      <c r="X3573">
        <f t="shared" si="1019"/>
        <v>195.755</v>
      </c>
      <c r="Y3573" s="9">
        <f t="shared" si="1020"/>
        <v>3.1188971007659876</v>
      </c>
      <c r="Z3573" s="10">
        <f t="shared" si="1021"/>
        <v>0.47076214801107363</v>
      </c>
      <c r="AA3573">
        <f t="shared" si="1022"/>
        <v>3.75</v>
      </c>
    </row>
    <row r="3574" spans="1:27">
      <c r="A3574" s="1">
        <f t="shared" si="1005"/>
        <v>13016001</v>
      </c>
      <c r="B3574" s="1">
        <v>1</v>
      </c>
      <c r="C3574" s="1">
        <v>16</v>
      </c>
      <c r="D3574" s="2">
        <v>13</v>
      </c>
      <c r="E3574" s="5">
        <v>2844.31</v>
      </c>
      <c r="F3574" s="5">
        <v>2542.38</v>
      </c>
      <c r="G3574" s="5">
        <v>261.08</v>
      </c>
      <c r="H3574" s="5">
        <v>2847.26</v>
      </c>
      <c r="I3574" s="5">
        <v>2654.19</v>
      </c>
      <c r="J3574" s="5">
        <v>111.18</v>
      </c>
      <c r="K3574" s="6">
        <f t="shared" si="1006"/>
        <v>2845.7849999999999</v>
      </c>
      <c r="L3574" s="6">
        <f t="shared" si="1007"/>
        <v>-2.9500000000002728</v>
      </c>
      <c r="M3574" s="6">
        <f t="shared" si="1008"/>
        <v>2598.2849999999999</v>
      </c>
      <c r="N3574" s="5">
        <f t="shared" si="1009"/>
        <v>141.88354273840218</v>
      </c>
      <c r="O3574" s="6">
        <f t="shared" si="1010"/>
        <v>-111.80999999999995</v>
      </c>
      <c r="P3574" s="6">
        <f t="shared" si="1011"/>
        <v>283.76708547680437</v>
      </c>
      <c r="Q3574" s="6">
        <f t="shared" si="1012"/>
        <v>0.69298521121694079</v>
      </c>
      <c r="R3574" s="9">
        <f t="shared" si="1013"/>
        <v>0.38362447786037568</v>
      </c>
      <c r="S3574" s="9">
        <f t="shared" si="1014"/>
        <v>108.85999999999967</v>
      </c>
      <c r="T3574">
        <f t="shared" si="1015"/>
        <v>111.80999999999995</v>
      </c>
      <c r="U3574" s="9">
        <f t="shared" si="1016"/>
        <v>0.39402032766460326</v>
      </c>
      <c r="V3574" s="9">
        <f t="shared" si="1017"/>
        <v>1.7443883569804017</v>
      </c>
      <c r="W3574" s="9">
        <f t="shared" si="1018"/>
        <v>247.5</v>
      </c>
      <c r="X3574">
        <f t="shared" si="1019"/>
        <v>2598.2849999999999</v>
      </c>
      <c r="Y3574" s="9">
        <f t="shared" si="1020"/>
        <v>18.312800412593223</v>
      </c>
      <c r="Z3574" s="10">
        <f t="shared" si="1021"/>
        <v>0.47089064547939369</v>
      </c>
      <c r="AA3574">
        <f t="shared" si="1022"/>
        <v>2.9500000000002728</v>
      </c>
    </row>
    <row r="3575" spans="1:27">
      <c r="A3575" s="1">
        <f t="shared" si="1005"/>
        <v>1015007</v>
      </c>
      <c r="B3575" s="1">
        <v>7</v>
      </c>
      <c r="C3575" s="1">
        <v>15</v>
      </c>
      <c r="D3575" s="2">
        <v>1</v>
      </c>
      <c r="E3575" s="5">
        <v>181.88</v>
      </c>
      <c r="F3575" s="5">
        <v>190.97</v>
      </c>
      <c r="G3575" s="5">
        <v>69.42</v>
      </c>
      <c r="H3575" s="5">
        <v>162.94</v>
      </c>
      <c r="I3575" s="5">
        <v>311.13</v>
      </c>
      <c r="J3575" s="5">
        <v>80.569999999999993</v>
      </c>
      <c r="K3575" s="6">
        <f t="shared" si="1006"/>
        <v>172.41</v>
      </c>
      <c r="L3575" s="6">
        <f t="shared" si="1007"/>
        <v>18.939999999999998</v>
      </c>
      <c r="M3575" s="6">
        <f t="shared" si="1008"/>
        <v>251.05</v>
      </c>
      <c r="N3575" s="5">
        <f t="shared" si="1009"/>
        <v>53.175796420928194</v>
      </c>
      <c r="O3575" s="6">
        <f t="shared" si="1010"/>
        <v>-120.16</v>
      </c>
      <c r="P3575" s="6">
        <f t="shared" si="1011"/>
        <v>106.35159284185639</v>
      </c>
      <c r="Q3575" s="6">
        <f t="shared" si="1012"/>
        <v>-0.14785948015258826</v>
      </c>
      <c r="R3575" s="9">
        <f t="shared" si="1013"/>
        <v>1.307925873821562</v>
      </c>
      <c r="S3575" s="9">
        <f t="shared" si="1014"/>
        <v>139.1</v>
      </c>
      <c r="T3575">
        <f t="shared" si="1015"/>
        <v>120.16</v>
      </c>
      <c r="U3575" s="9">
        <f t="shared" si="1016"/>
        <v>1.1298373328425513</v>
      </c>
      <c r="V3575" s="9">
        <f t="shared" si="1017"/>
        <v>1.4788683065036328</v>
      </c>
      <c r="W3575" s="9">
        <f t="shared" si="1018"/>
        <v>78.640000000000015</v>
      </c>
      <c r="X3575">
        <f t="shared" si="1019"/>
        <v>251.05</v>
      </c>
      <c r="Y3575" s="9">
        <f t="shared" si="1020"/>
        <v>4.7211328630180178</v>
      </c>
      <c r="Z3575" s="10">
        <f t="shared" si="1021"/>
        <v>0.47092993109378811</v>
      </c>
      <c r="AA3575">
        <f t="shared" si="1022"/>
        <v>18.939999999999998</v>
      </c>
    </row>
    <row r="3576" spans="1:27">
      <c r="A3576" s="1">
        <f t="shared" si="1005"/>
        <v>15008003</v>
      </c>
      <c r="B3576" s="1">
        <v>3</v>
      </c>
      <c r="C3576" s="1">
        <v>8</v>
      </c>
      <c r="D3576" s="2">
        <v>15</v>
      </c>
      <c r="E3576" s="5">
        <v>3003.15</v>
      </c>
      <c r="F3576" s="5">
        <v>2728.2</v>
      </c>
      <c r="G3576" s="5">
        <v>159.47</v>
      </c>
      <c r="H3576" s="5">
        <v>3036.2</v>
      </c>
      <c r="I3576" s="5">
        <v>2839.16</v>
      </c>
      <c r="J3576" s="5">
        <v>145.81</v>
      </c>
      <c r="K3576" s="6">
        <f t="shared" si="1006"/>
        <v>3019.6750000000002</v>
      </c>
      <c r="L3576" s="6">
        <f t="shared" si="1007"/>
        <v>-33.049999999999727</v>
      </c>
      <c r="M3576" s="6">
        <f t="shared" si="1008"/>
        <v>2783.68</v>
      </c>
      <c r="N3576" s="5">
        <f t="shared" si="1009"/>
        <v>108.04077586726227</v>
      </c>
      <c r="O3576" s="6">
        <f t="shared" si="1010"/>
        <v>-110.96000000000004</v>
      </c>
      <c r="P3576" s="6">
        <f t="shared" si="1011"/>
        <v>216.08155173452454</v>
      </c>
      <c r="Q3576" s="6">
        <f t="shared" si="1012"/>
        <v>8.9312793319225994E-2</v>
      </c>
      <c r="R3576" s="9">
        <f t="shared" si="1013"/>
        <v>0.3605583140930036</v>
      </c>
      <c r="S3576" s="9">
        <f t="shared" si="1014"/>
        <v>77.910000000000309</v>
      </c>
      <c r="T3576">
        <f t="shared" si="1015"/>
        <v>110.96000000000004</v>
      </c>
      <c r="U3576" s="9">
        <f t="shared" si="1016"/>
        <v>0.51350982584725369</v>
      </c>
      <c r="V3576" s="9">
        <f t="shared" si="1017"/>
        <v>2.1843141916154067</v>
      </c>
      <c r="W3576" s="9">
        <f t="shared" si="1018"/>
        <v>235.99500000000035</v>
      </c>
      <c r="X3576">
        <f t="shared" si="1019"/>
        <v>2783.68</v>
      </c>
      <c r="Y3576" s="9">
        <f t="shared" si="1020"/>
        <v>25.765087094709493</v>
      </c>
      <c r="Z3576" s="10">
        <f t="shared" si="1021"/>
        <v>0.47099256894350255</v>
      </c>
      <c r="AA3576">
        <f t="shared" si="1022"/>
        <v>33.049999999999727</v>
      </c>
    </row>
    <row r="3577" spans="1:27">
      <c r="A3577" s="1">
        <f t="shared" si="1005"/>
        <v>11017003</v>
      </c>
      <c r="B3577" s="1">
        <v>3</v>
      </c>
      <c r="C3577" s="1">
        <v>17</v>
      </c>
      <c r="D3577" s="2">
        <v>11</v>
      </c>
      <c r="E3577" s="5">
        <v>1377.79</v>
      </c>
      <c r="F3577" s="5">
        <v>1200.17</v>
      </c>
      <c r="G3577" s="5">
        <v>143.02000000000001</v>
      </c>
      <c r="H3577" s="5">
        <v>1315.59</v>
      </c>
      <c r="I3577" s="5">
        <v>1431.29</v>
      </c>
      <c r="J3577" s="5">
        <v>138.84</v>
      </c>
      <c r="K3577" s="6">
        <f t="shared" si="1006"/>
        <v>1346.69</v>
      </c>
      <c r="L3577" s="6">
        <f t="shared" si="1007"/>
        <v>62.200000000000045</v>
      </c>
      <c r="M3577" s="6">
        <f t="shared" si="1008"/>
        <v>1315.73</v>
      </c>
      <c r="N3577" s="5">
        <f t="shared" si="1009"/>
        <v>99.663516393914179</v>
      </c>
      <c r="O3577" s="6">
        <f t="shared" si="1010"/>
        <v>-231.11999999999989</v>
      </c>
      <c r="P3577" s="6">
        <f t="shared" si="1011"/>
        <v>199.32703278782836</v>
      </c>
      <c r="Q3577" s="6">
        <f t="shared" si="1012"/>
        <v>2.9653593217996137E-2</v>
      </c>
      <c r="R3577" s="9">
        <f t="shared" si="1013"/>
        <v>1.4715515296523851</v>
      </c>
      <c r="S3577" s="9">
        <f t="shared" si="1014"/>
        <v>293.31999999999994</v>
      </c>
      <c r="T3577">
        <f t="shared" si="1015"/>
        <v>231.11999999999989</v>
      </c>
      <c r="U3577" s="9">
        <f t="shared" si="1016"/>
        <v>1.1595015325694094</v>
      </c>
      <c r="V3577" s="9">
        <f t="shared" si="1017"/>
        <v>0.31064527040800427</v>
      </c>
      <c r="W3577" s="9">
        <f t="shared" si="1018"/>
        <v>30.960000000000036</v>
      </c>
      <c r="X3577">
        <f t="shared" si="1019"/>
        <v>1315.73</v>
      </c>
      <c r="Y3577" s="9">
        <f t="shared" si="1020"/>
        <v>13.20172162900268</v>
      </c>
      <c r="Z3577" s="10">
        <f t="shared" si="1021"/>
        <v>0.47101910789266288</v>
      </c>
      <c r="AA3577">
        <f t="shared" si="1022"/>
        <v>62.200000000000045</v>
      </c>
    </row>
    <row r="3578" spans="1:27">
      <c r="A3578" s="1">
        <f t="shared" si="1005"/>
        <v>12015997</v>
      </c>
      <c r="B3578" s="1">
        <v>-3</v>
      </c>
      <c r="C3578" s="1">
        <v>16</v>
      </c>
      <c r="D3578" s="2">
        <v>12</v>
      </c>
      <c r="E3578" s="5">
        <v>163.22</v>
      </c>
      <c r="F3578" s="5">
        <v>164.76</v>
      </c>
      <c r="G3578" s="5">
        <v>104.27</v>
      </c>
      <c r="H3578" s="5">
        <v>201.86</v>
      </c>
      <c r="I3578" s="5">
        <v>372.46</v>
      </c>
      <c r="J3578" s="5">
        <v>91.44</v>
      </c>
      <c r="K3578" s="6">
        <f t="shared" si="1006"/>
        <v>182.54000000000002</v>
      </c>
      <c r="L3578" s="6">
        <f t="shared" si="1007"/>
        <v>-38.640000000000015</v>
      </c>
      <c r="M3578" s="6">
        <f t="shared" si="1008"/>
        <v>268.61</v>
      </c>
      <c r="N3578" s="5">
        <f t="shared" si="1009"/>
        <v>69.342459034851075</v>
      </c>
      <c r="O3578" s="6">
        <f t="shared" si="1010"/>
        <v>-207.7</v>
      </c>
      <c r="P3578" s="6">
        <f t="shared" si="1011"/>
        <v>138.68491806970215</v>
      </c>
      <c r="Q3578" s="6">
        <f t="shared" si="1012"/>
        <v>0.1305513011888913</v>
      </c>
      <c r="R3578" s="9">
        <f t="shared" si="1013"/>
        <v>1.2190222437527887</v>
      </c>
      <c r="S3578" s="9">
        <f t="shared" si="1014"/>
        <v>169.05999999999997</v>
      </c>
      <c r="T3578">
        <f t="shared" si="1015"/>
        <v>207.7</v>
      </c>
      <c r="U3578" s="9">
        <f t="shared" si="1016"/>
        <v>1.4976394181205148</v>
      </c>
      <c r="V3578" s="9">
        <f t="shared" si="1017"/>
        <v>1.2412308591009409</v>
      </c>
      <c r="W3578" s="9">
        <f t="shared" si="1018"/>
        <v>86.07</v>
      </c>
      <c r="X3578">
        <f t="shared" si="1019"/>
        <v>268.61</v>
      </c>
      <c r="Y3578" s="9">
        <f t="shared" si="1020"/>
        <v>3.8736728367968367</v>
      </c>
      <c r="Z3578" s="10">
        <f t="shared" si="1021"/>
        <v>0.47105625990957806</v>
      </c>
      <c r="AA3578">
        <f t="shared" si="1022"/>
        <v>38.640000000000015</v>
      </c>
    </row>
    <row r="3579" spans="1:27">
      <c r="A3579" s="1">
        <f t="shared" si="1005"/>
        <v>7019996</v>
      </c>
      <c r="B3579" s="1">
        <v>-4</v>
      </c>
      <c r="C3579" s="1">
        <v>20</v>
      </c>
      <c r="D3579" s="2">
        <v>7</v>
      </c>
      <c r="E3579" s="5">
        <v>151.69</v>
      </c>
      <c r="F3579" s="5">
        <v>314.47000000000003</v>
      </c>
      <c r="G3579" s="5">
        <v>135.49</v>
      </c>
      <c r="H3579" s="5">
        <v>141.77000000000001</v>
      </c>
      <c r="I3579" s="5">
        <v>407.31</v>
      </c>
      <c r="J3579" s="5">
        <v>95.62</v>
      </c>
      <c r="K3579" s="6">
        <f t="shared" si="1006"/>
        <v>146.73000000000002</v>
      </c>
      <c r="L3579" s="6">
        <f t="shared" si="1007"/>
        <v>9.9199999999999875</v>
      </c>
      <c r="M3579" s="6">
        <f t="shared" si="1008"/>
        <v>360.89</v>
      </c>
      <c r="N3579" s="5">
        <f t="shared" si="1009"/>
        <v>82.916711976537044</v>
      </c>
      <c r="O3579" s="6">
        <f t="shared" si="1010"/>
        <v>-92.839999999999975</v>
      </c>
      <c r="P3579" s="6">
        <f t="shared" si="1011"/>
        <v>165.83342395307409</v>
      </c>
      <c r="Q3579" s="6">
        <f t="shared" si="1012"/>
        <v>0.33505865272749452</v>
      </c>
      <c r="R3579" s="9">
        <f t="shared" si="1013"/>
        <v>0.61965795284476533</v>
      </c>
      <c r="S3579" s="9">
        <f t="shared" si="1014"/>
        <v>102.75999999999996</v>
      </c>
      <c r="T3579">
        <f t="shared" si="1015"/>
        <v>92.839999999999975</v>
      </c>
      <c r="U3579" s="9">
        <f t="shared" si="1016"/>
        <v>0.5598388900555471</v>
      </c>
      <c r="V3579" s="9">
        <f t="shared" si="1017"/>
        <v>2.5828327594635065</v>
      </c>
      <c r="W3579" s="9">
        <f t="shared" si="1018"/>
        <v>214.15999999999997</v>
      </c>
      <c r="X3579">
        <f t="shared" si="1019"/>
        <v>360.89</v>
      </c>
      <c r="Y3579" s="9">
        <f t="shared" si="1020"/>
        <v>4.3524398326614913</v>
      </c>
      <c r="Z3579" s="10">
        <f t="shared" si="1021"/>
        <v>0.47106050566779639</v>
      </c>
      <c r="AA3579">
        <f t="shared" si="1022"/>
        <v>9.9199999999999875</v>
      </c>
    </row>
    <row r="3580" spans="1:27">
      <c r="A3580" s="1">
        <f t="shared" si="1005"/>
        <v>2018006</v>
      </c>
      <c r="B3580" s="1">
        <v>6</v>
      </c>
      <c r="C3580" s="1">
        <v>18</v>
      </c>
      <c r="D3580" s="2">
        <v>2</v>
      </c>
      <c r="E3580" s="5">
        <v>1479.06</v>
      </c>
      <c r="F3580" s="5">
        <v>1403.13</v>
      </c>
      <c r="G3580" s="5">
        <v>136.61000000000001</v>
      </c>
      <c r="H3580" s="5">
        <v>1456.52</v>
      </c>
      <c r="I3580" s="5">
        <v>1494.29</v>
      </c>
      <c r="J3580" s="5">
        <v>114.86</v>
      </c>
      <c r="K3580" s="6">
        <f t="shared" si="1006"/>
        <v>1467.79</v>
      </c>
      <c r="L3580" s="6">
        <f t="shared" si="1007"/>
        <v>22.539999999999964</v>
      </c>
      <c r="M3580" s="6">
        <f t="shared" si="1008"/>
        <v>1448.71</v>
      </c>
      <c r="N3580" s="5">
        <f t="shared" si="1009"/>
        <v>89.240001820932306</v>
      </c>
      <c r="O3580" s="6">
        <f t="shared" si="1010"/>
        <v>-91.159999999999854</v>
      </c>
      <c r="P3580" s="6">
        <f t="shared" si="1011"/>
        <v>178.48000364186461</v>
      </c>
      <c r="Q3580" s="6">
        <f t="shared" si="1012"/>
        <v>0.17169842477745892</v>
      </c>
      <c r="R3580" s="9">
        <f t="shared" si="1013"/>
        <v>0.63704615463897341</v>
      </c>
      <c r="S3580" s="9">
        <f t="shared" si="1014"/>
        <v>113.69999999999982</v>
      </c>
      <c r="T3580">
        <f t="shared" si="1015"/>
        <v>91.159999999999854</v>
      </c>
      <c r="U3580" s="9">
        <f t="shared" si="1016"/>
        <v>0.51075749742206522</v>
      </c>
      <c r="V3580" s="9">
        <f t="shared" si="1017"/>
        <v>0.21380546403714309</v>
      </c>
      <c r="W3580" s="9">
        <f t="shared" si="1018"/>
        <v>19.079999999999927</v>
      </c>
      <c r="X3580">
        <f t="shared" si="1019"/>
        <v>1448.71</v>
      </c>
      <c r="Y3580" s="9">
        <f t="shared" si="1020"/>
        <v>16.233863406983794</v>
      </c>
      <c r="Z3580" s="10">
        <f t="shared" si="1021"/>
        <v>0.4711475352795555</v>
      </c>
      <c r="AA3580">
        <f t="shared" si="1022"/>
        <v>22.539999999999964</v>
      </c>
    </row>
    <row r="3581" spans="1:27">
      <c r="A3581" s="1">
        <f t="shared" si="1005"/>
        <v>13007005</v>
      </c>
      <c r="B3581" s="1">
        <v>5</v>
      </c>
      <c r="C3581" s="1">
        <v>7</v>
      </c>
      <c r="D3581" s="2">
        <v>13</v>
      </c>
      <c r="E3581" s="5">
        <v>5538.52</v>
      </c>
      <c r="F3581" s="5">
        <v>5610.29</v>
      </c>
      <c r="G3581" s="5">
        <v>176.47</v>
      </c>
      <c r="H3581" s="5">
        <v>5466.46</v>
      </c>
      <c r="I3581" s="5">
        <v>5607.23</v>
      </c>
      <c r="J3581" s="5">
        <v>176.47</v>
      </c>
      <c r="K3581" s="6">
        <f t="shared" si="1006"/>
        <v>5502.49</v>
      </c>
      <c r="L3581" s="6">
        <f t="shared" si="1007"/>
        <v>72.0600000000004</v>
      </c>
      <c r="M3581" s="6">
        <f t="shared" si="1008"/>
        <v>5608.76</v>
      </c>
      <c r="N3581" s="5">
        <f t="shared" si="1009"/>
        <v>124.78313367599004</v>
      </c>
      <c r="O3581" s="6">
        <f t="shared" si="1010"/>
        <v>3.0600000000004002</v>
      </c>
      <c r="P3581" s="6">
        <f t="shared" si="1011"/>
        <v>249.56626735198009</v>
      </c>
      <c r="Q3581" s="6">
        <f t="shared" si="1012"/>
        <v>0</v>
      </c>
      <c r="R3581" s="9">
        <f t="shared" si="1013"/>
        <v>0.2764796730428502</v>
      </c>
      <c r="S3581" s="9">
        <f t="shared" si="1014"/>
        <v>69</v>
      </c>
      <c r="T3581">
        <f t="shared" si="1015"/>
        <v>3.0600000000004002</v>
      </c>
      <c r="U3581" s="9">
        <f t="shared" si="1016"/>
        <v>1.2261272456684527E-2</v>
      </c>
      <c r="V3581" s="9">
        <f t="shared" si="1017"/>
        <v>0.8516375320076468</v>
      </c>
      <c r="W3581" s="9">
        <f t="shared" si="1018"/>
        <v>106.27000000000044</v>
      </c>
      <c r="X3581">
        <f t="shared" si="1019"/>
        <v>5608.76</v>
      </c>
      <c r="Y3581" s="9">
        <f t="shared" si="1020"/>
        <v>44.948061767414977</v>
      </c>
      <c r="Z3581" s="10">
        <f t="shared" si="1021"/>
        <v>0.47117194313753447</v>
      </c>
      <c r="AA3581">
        <f t="shared" si="1022"/>
        <v>72.0600000000004</v>
      </c>
    </row>
    <row r="3582" spans="1:27">
      <c r="A3582" s="1">
        <f t="shared" si="1005"/>
        <v>5016994</v>
      </c>
      <c r="B3582" s="1">
        <v>-6</v>
      </c>
      <c r="C3582" s="1">
        <v>17</v>
      </c>
      <c r="D3582" s="2">
        <v>5</v>
      </c>
      <c r="E3582" s="5">
        <v>1256.82</v>
      </c>
      <c r="F3582" s="5">
        <v>1093.68</v>
      </c>
      <c r="G3582" s="5">
        <v>124.62</v>
      </c>
      <c r="H3582" s="5">
        <v>1193.43</v>
      </c>
      <c r="I3582" s="5">
        <v>1259.83</v>
      </c>
      <c r="J3582" s="5">
        <v>110.68</v>
      </c>
      <c r="K3582" s="6">
        <f t="shared" si="1006"/>
        <v>1225.125</v>
      </c>
      <c r="L3582" s="6">
        <f t="shared" si="1007"/>
        <v>63.389999999999873</v>
      </c>
      <c r="M3582" s="6">
        <f t="shared" si="1008"/>
        <v>1176.7550000000001</v>
      </c>
      <c r="N3582" s="5">
        <f t="shared" si="1009"/>
        <v>83.336976787018145</v>
      </c>
      <c r="O3582" s="6">
        <f t="shared" si="1010"/>
        <v>-166.14999999999986</v>
      </c>
      <c r="P3582" s="6">
        <f t="shared" si="1011"/>
        <v>166.67395357403629</v>
      </c>
      <c r="Q3582" s="6">
        <f t="shared" si="1012"/>
        <v>0.1180726271627323</v>
      </c>
      <c r="R3582" s="9">
        <f t="shared" si="1013"/>
        <v>1.3771797877107321</v>
      </c>
      <c r="S3582" s="9">
        <f t="shared" si="1014"/>
        <v>229.53999999999974</v>
      </c>
      <c r="T3582">
        <f t="shared" si="1015"/>
        <v>166.14999999999986</v>
      </c>
      <c r="U3582" s="9">
        <f t="shared" si="1016"/>
        <v>0.99685641599781405</v>
      </c>
      <c r="V3582" s="9">
        <f t="shared" si="1017"/>
        <v>0.58041462343441708</v>
      </c>
      <c r="W3582" s="9">
        <f t="shared" si="1018"/>
        <v>48.369999999999891</v>
      </c>
      <c r="X3582">
        <f t="shared" si="1019"/>
        <v>1176.7550000000001</v>
      </c>
      <c r="Y3582" s="9">
        <f t="shared" si="1020"/>
        <v>14.120442633855056</v>
      </c>
      <c r="Z3582" s="10">
        <f t="shared" si="1021"/>
        <v>0.47118467717021528</v>
      </c>
      <c r="AA3582">
        <f t="shared" si="1022"/>
        <v>63.389999999999873</v>
      </c>
    </row>
    <row r="3583" spans="1:27">
      <c r="A3583" s="1">
        <f t="shared" si="1005"/>
        <v>15002004</v>
      </c>
      <c r="B3583" s="1">
        <v>4</v>
      </c>
      <c r="C3583" s="1">
        <v>2</v>
      </c>
      <c r="D3583" s="2">
        <v>15</v>
      </c>
      <c r="E3583" s="5">
        <v>1401.04</v>
      </c>
      <c r="F3583" s="5">
        <v>1975.76</v>
      </c>
      <c r="G3583" s="5">
        <v>131.59</v>
      </c>
      <c r="H3583" s="5">
        <v>1343.81</v>
      </c>
      <c r="I3583" s="5">
        <v>1928.36</v>
      </c>
      <c r="J3583" s="5">
        <v>157.51</v>
      </c>
      <c r="K3583" s="6">
        <f t="shared" si="1006"/>
        <v>1372.425</v>
      </c>
      <c r="L3583" s="6">
        <f t="shared" si="1007"/>
        <v>57.230000000000018</v>
      </c>
      <c r="M3583" s="6">
        <f t="shared" si="1008"/>
        <v>1952.06</v>
      </c>
      <c r="N3583" s="5">
        <f t="shared" si="1009"/>
        <v>102.62227852664353</v>
      </c>
      <c r="O3583" s="6">
        <f t="shared" si="1010"/>
        <v>47.400000000000091</v>
      </c>
      <c r="P3583" s="6">
        <f t="shared" si="1011"/>
        <v>205.24455705328705</v>
      </c>
      <c r="Q3583" s="6">
        <f t="shared" si="1012"/>
        <v>-0.17788518974672338</v>
      </c>
      <c r="R3583" s="9">
        <f t="shared" si="1013"/>
        <v>4.7894083726896554E-2</v>
      </c>
      <c r="S3583" s="9">
        <f t="shared" si="1014"/>
        <v>9.8299999999999272</v>
      </c>
      <c r="T3583">
        <f t="shared" si="1015"/>
        <v>47.400000000000091</v>
      </c>
      <c r="U3583" s="9">
        <f t="shared" si="1016"/>
        <v>0.2309440049496356</v>
      </c>
      <c r="V3583" s="9">
        <f t="shared" si="1017"/>
        <v>5.6482374813916358</v>
      </c>
      <c r="W3583" s="9">
        <f t="shared" si="1018"/>
        <v>579.63499999999999</v>
      </c>
      <c r="X3583">
        <f t="shared" si="1019"/>
        <v>1952.06</v>
      </c>
      <c r="Y3583" s="9">
        <f t="shared" si="1020"/>
        <v>19.021795540168135</v>
      </c>
      <c r="Z3583" s="10">
        <f t="shared" si="1021"/>
        <v>0.47120059422712957</v>
      </c>
      <c r="AA3583">
        <f t="shared" si="1022"/>
        <v>57.230000000000018</v>
      </c>
    </row>
    <row r="3584" spans="1:27">
      <c r="A3584" s="1">
        <f t="shared" si="1005"/>
        <v>3024002</v>
      </c>
      <c r="B3584" s="1">
        <v>2</v>
      </c>
      <c r="C3584" s="1">
        <v>24</v>
      </c>
      <c r="D3584" s="2">
        <v>3</v>
      </c>
      <c r="E3584" s="5">
        <v>365.58</v>
      </c>
      <c r="F3584" s="5">
        <v>294.95999999999998</v>
      </c>
      <c r="G3584" s="5">
        <v>92</v>
      </c>
      <c r="H3584" s="5">
        <v>358.76</v>
      </c>
      <c r="I3584" s="5">
        <v>349.6</v>
      </c>
      <c r="J3584" s="5">
        <v>91.44</v>
      </c>
      <c r="K3584" s="6">
        <f t="shared" si="1006"/>
        <v>362.16999999999996</v>
      </c>
      <c r="L3584" s="6">
        <f t="shared" si="1007"/>
        <v>6.8199999999999932</v>
      </c>
      <c r="M3584" s="6">
        <f t="shared" si="1008"/>
        <v>322.27999999999997</v>
      </c>
      <c r="N3584" s="5">
        <f t="shared" si="1009"/>
        <v>64.856136178468105</v>
      </c>
      <c r="O3584" s="6">
        <f t="shared" si="1010"/>
        <v>-54.640000000000043</v>
      </c>
      <c r="P3584" s="6">
        <f t="shared" si="1011"/>
        <v>129.71227235693621</v>
      </c>
      <c r="Q3584" s="6">
        <f t="shared" si="1012"/>
        <v>6.1054816962976197E-3</v>
      </c>
      <c r="R3584" s="9">
        <f t="shared" si="1013"/>
        <v>0.4738179270414542</v>
      </c>
      <c r="S3584" s="9">
        <f t="shared" si="1014"/>
        <v>61.460000000000036</v>
      </c>
      <c r="T3584">
        <f t="shared" si="1015"/>
        <v>54.640000000000043</v>
      </c>
      <c r="U3584" s="9">
        <f t="shared" si="1016"/>
        <v>0.42124001844362285</v>
      </c>
      <c r="V3584" s="9">
        <f t="shared" si="1017"/>
        <v>0.61505359940395676</v>
      </c>
      <c r="W3584" s="9">
        <f t="shared" si="1018"/>
        <v>39.889999999999986</v>
      </c>
      <c r="X3584">
        <f t="shared" si="1019"/>
        <v>322.27999999999997</v>
      </c>
      <c r="Y3584" s="9">
        <f t="shared" si="1020"/>
        <v>4.9691520184484137</v>
      </c>
      <c r="Z3584" s="10">
        <f t="shared" si="1021"/>
        <v>0.47129396346653962</v>
      </c>
      <c r="AA3584">
        <f t="shared" si="1022"/>
        <v>6.8199999999999932</v>
      </c>
    </row>
    <row r="3585" spans="1:27">
      <c r="A3585" s="1">
        <f t="shared" si="1005"/>
        <v>15011999</v>
      </c>
      <c r="B3585" s="1">
        <v>-1</v>
      </c>
      <c r="C3585" s="1">
        <v>12</v>
      </c>
      <c r="D3585" s="2">
        <v>15</v>
      </c>
      <c r="E3585" s="5">
        <v>137.52000000000001</v>
      </c>
      <c r="F3585" s="5">
        <v>86.14</v>
      </c>
      <c r="G3585" s="5">
        <v>104.54</v>
      </c>
      <c r="H3585" s="5">
        <v>101.51</v>
      </c>
      <c r="I3585" s="5">
        <v>97.02</v>
      </c>
      <c r="J3585" s="5">
        <v>70.53</v>
      </c>
      <c r="K3585" s="6">
        <f t="shared" si="1006"/>
        <v>119.51500000000001</v>
      </c>
      <c r="L3585" s="6">
        <f t="shared" si="1007"/>
        <v>36.010000000000005</v>
      </c>
      <c r="M3585" s="6">
        <f t="shared" si="1008"/>
        <v>91.58</v>
      </c>
      <c r="N3585" s="5">
        <f t="shared" si="1009"/>
        <v>63.053732046564861</v>
      </c>
      <c r="O3585" s="6">
        <f t="shared" si="1010"/>
        <v>-10.879999999999995</v>
      </c>
      <c r="P3585" s="6">
        <f t="shared" si="1011"/>
        <v>126.10746409312972</v>
      </c>
      <c r="Q3585" s="6">
        <f t="shared" si="1012"/>
        <v>0.37440080915079887</v>
      </c>
      <c r="R3585" s="9">
        <f t="shared" si="1013"/>
        <v>0.3718257308336006</v>
      </c>
      <c r="S3585" s="9">
        <f t="shared" si="1014"/>
        <v>46.89</v>
      </c>
      <c r="T3585">
        <f t="shared" si="1015"/>
        <v>10.879999999999995</v>
      </c>
      <c r="U3585" s="9">
        <f t="shared" si="1016"/>
        <v>8.6275622765399282E-2</v>
      </c>
      <c r="V3585" s="9">
        <f t="shared" si="1017"/>
        <v>0.44303483859401316</v>
      </c>
      <c r="W3585" s="9">
        <f t="shared" si="1018"/>
        <v>27.935000000000016</v>
      </c>
      <c r="X3585">
        <f t="shared" si="1019"/>
        <v>91.58</v>
      </c>
      <c r="Y3585" s="9">
        <f t="shared" si="1020"/>
        <v>1.4524120464807482</v>
      </c>
      <c r="Z3585" s="10">
        <f t="shared" si="1021"/>
        <v>0.47130669420240578</v>
      </c>
      <c r="AA3585">
        <f t="shared" si="1022"/>
        <v>36.010000000000005</v>
      </c>
    </row>
    <row r="3586" spans="1:27">
      <c r="A3586" s="1">
        <f t="shared" si="1005"/>
        <v>5024000</v>
      </c>
      <c r="B3586" s="1">
        <v>0</v>
      </c>
      <c r="C3586" s="1">
        <v>24</v>
      </c>
      <c r="D3586" s="2">
        <v>5</v>
      </c>
      <c r="E3586" s="5">
        <v>40.200000000000003</v>
      </c>
      <c r="F3586" s="5">
        <v>109.91</v>
      </c>
      <c r="G3586" s="5">
        <v>91.58</v>
      </c>
      <c r="H3586" s="5">
        <v>31.8</v>
      </c>
      <c r="I3586" s="5">
        <v>54.38</v>
      </c>
      <c r="J3586" s="5">
        <v>51.03</v>
      </c>
      <c r="K3586" s="6">
        <f t="shared" si="1006"/>
        <v>36</v>
      </c>
      <c r="L3586" s="6">
        <f t="shared" si="1007"/>
        <v>8.4000000000000021</v>
      </c>
      <c r="M3586" s="6">
        <f t="shared" si="1008"/>
        <v>82.144999999999996</v>
      </c>
      <c r="N3586" s="5">
        <f t="shared" si="1009"/>
        <v>52.41888328646462</v>
      </c>
      <c r="O3586" s="6">
        <f t="shared" si="1010"/>
        <v>55.529999999999994</v>
      </c>
      <c r="P3586" s="6">
        <f t="shared" si="1011"/>
        <v>104.83776657292924</v>
      </c>
      <c r="Q3586" s="6">
        <f t="shared" si="1012"/>
        <v>0.52614484272448214</v>
      </c>
      <c r="R3586" s="9">
        <f t="shared" si="1013"/>
        <v>0.44955173636987517</v>
      </c>
      <c r="S3586" s="9">
        <f t="shared" si="1014"/>
        <v>47.129999999999995</v>
      </c>
      <c r="T3586">
        <f t="shared" si="1015"/>
        <v>55.529999999999994</v>
      </c>
      <c r="U3586" s="9">
        <f t="shared" si="1016"/>
        <v>0.52967553406787959</v>
      </c>
      <c r="V3586" s="9">
        <f t="shared" si="1017"/>
        <v>0.88031253447009927</v>
      </c>
      <c r="W3586" s="9">
        <f t="shared" si="1018"/>
        <v>46.144999999999996</v>
      </c>
      <c r="X3586">
        <f t="shared" si="1019"/>
        <v>82.144999999999996</v>
      </c>
      <c r="Y3586" s="9">
        <f t="shared" si="1020"/>
        <v>1.5670879433101377</v>
      </c>
      <c r="Z3586" s="10">
        <f t="shared" si="1021"/>
        <v>0.47135761370746948</v>
      </c>
      <c r="AA3586">
        <f t="shared" si="1022"/>
        <v>8.4000000000000021</v>
      </c>
    </row>
    <row r="3587" spans="1:27">
      <c r="A3587" s="1">
        <f t="shared" si="1005"/>
        <v>5021004</v>
      </c>
      <c r="B3587" s="1">
        <v>4</v>
      </c>
      <c r="C3587" s="1">
        <v>21</v>
      </c>
      <c r="D3587" s="2">
        <v>5</v>
      </c>
      <c r="E3587" s="5">
        <v>369.26</v>
      </c>
      <c r="F3587" s="5">
        <v>336.49</v>
      </c>
      <c r="G3587" s="5">
        <v>120.16</v>
      </c>
      <c r="H3587" s="5">
        <v>380.13</v>
      </c>
      <c r="I3587" s="5">
        <v>411.77</v>
      </c>
      <c r="J3587" s="5">
        <v>103.71</v>
      </c>
      <c r="K3587" s="6">
        <f t="shared" si="1006"/>
        <v>374.69499999999999</v>
      </c>
      <c r="L3587" s="6">
        <f t="shared" si="1007"/>
        <v>-10.870000000000005</v>
      </c>
      <c r="M3587" s="6">
        <f t="shared" si="1008"/>
        <v>374.13</v>
      </c>
      <c r="N3587" s="5">
        <f t="shared" si="1009"/>
        <v>79.36338844202659</v>
      </c>
      <c r="O3587" s="6">
        <f t="shared" si="1010"/>
        <v>-75.279999999999973</v>
      </c>
      <c r="P3587" s="6">
        <f t="shared" si="1011"/>
        <v>158.72677688405318</v>
      </c>
      <c r="Q3587" s="6">
        <f t="shared" si="1012"/>
        <v>0.14617106340197164</v>
      </c>
      <c r="R3587" s="9">
        <f t="shared" si="1013"/>
        <v>0.40579164564684772</v>
      </c>
      <c r="S3587" s="9">
        <f t="shared" si="1014"/>
        <v>64.409999999999968</v>
      </c>
      <c r="T3587">
        <f t="shared" si="1015"/>
        <v>75.279999999999973</v>
      </c>
      <c r="U3587" s="9">
        <f t="shared" si="1016"/>
        <v>0.47427410470881387</v>
      </c>
      <c r="V3587" s="9">
        <f t="shared" si="1017"/>
        <v>7.1191516780148472E-3</v>
      </c>
      <c r="W3587" s="9">
        <f t="shared" si="1018"/>
        <v>0.56499999999999773</v>
      </c>
      <c r="X3587">
        <f t="shared" si="1019"/>
        <v>374.13</v>
      </c>
      <c r="Y3587" s="9">
        <f t="shared" si="1020"/>
        <v>4.7141384376915143</v>
      </c>
      <c r="Z3587" s="10">
        <f t="shared" si="1021"/>
        <v>0.47139261767660301</v>
      </c>
      <c r="AA3587">
        <f t="shared" si="1022"/>
        <v>10.870000000000005</v>
      </c>
    </row>
    <row r="3588" spans="1:27">
      <c r="A3588" s="1">
        <f t="shared" si="1005"/>
        <v>2014993</v>
      </c>
      <c r="B3588" s="1">
        <v>-7</v>
      </c>
      <c r="C3588" s="1">
        <v>15</v>
      </c>
      <c r="D3588" s="2">
        <v>2</v>
      </c>
      <c r="E3588" s="5">
        <v>839.52</v>
      </c>
      <c r="F3588" s="5">
        <v>853.64</v>
      </c>
      <c r="G3588" s="5">
        <v>97.3</v>
      </c>
      <c r="H3588" s="5">
        <v>842.68</v>
      </c>
      <c r="I3588" s="5">
        <v>1235.58</v>
      </c>
      <c r="J3588" s="5">
        <v>116.25</v>
      </c>
      <c r="K3588" s="6">
        <f t="shared" si="1006"/>
        <v>841.09999999999991</v>
      </c>
      <c r="L3588" s="6">
        <f t="shared" si="1007"/>
        <v>-3.1599999999999682</v>
      </c>
      <c r="M3588" s="6">
        <f t="shared" si="1008"/>
        <v>1044.6099999999999</v>
      </c>
      <c r="N3588" s="5">
        <f t="shared" si="1009"/>
        <v>75.798008713949741</v>
      </c>
      <c r="O3588" s="6">
        <f t="shared" si="1010"/>
        <v>-381.93999999999994</v>
      </c>
      <c r="P3588" s="6">
        <f t="shared" si="1011"/>
        <v>151.59601742789948</v>
      </c>
      <c r="Q3588" s="6">
        <f t="shared" si="1012"/>
        <v>-0.17608939682727553</v>
      </c>
      <c r="R3588" s="9">
        <f t="shared" si="1013"/>
        <v>2.4986144519274811</v>
      </c>
      <c r="S3588" s="9">
        <f t="shared" si="1014"/>
        <v>378.78</v>
      </c>
      <c r="T3588">
        <f t="shared" si="1015"/>
        <v>381.93999999999994</v>
      </c>
      <c r="U3588" s="9">
        <f t="shared" si="1016"/>
        <v>2.5194593267046361</v>
      </c>
      <c r="V3588" s="9">
        <f t="shared" si="1017"/>
        <v>2.6848990290499062</v>
      </c>
      <c r="W3588" s="9">
        <f t="shared" si="1018"/>
        <v>203.51</v>
      </c>
      <c r="X3588">
        <f t="shared" si="1019"/>
        <v>1044.6099999999999</v>
      </c>
      <c r="Y3588" s="9">
        <f t="shared" si="1020"/>
        <v>13.781496608205112</v>
      </c>
      <c r="Z3588" s="10">
        <f t="shared" si="1021"/>
        <v>0.47150291621579604</v>
      </c>
      <c r="AA3588">
        <f t="shared" si="1022"/>
        <v>3.1599999999999682</v>
      </c>
    </row>
    <row r="3589" spans="1:27">
      <c r="A3589" s="1">
        <f t="shared" si="1005"/>
        <v>5013007</v>
      </c>
      <c r="B3589" s="1">
        <v>7</v>
      </c>
      <c r="C3589" s="1">
        <v>13</v>
      </c>
      <c r="D3589" s="2">
        <v>5</v>
      </c>
      <c r="E3589" s="5">
        <v>723.14</v>
      </c>
      <c r="F3589" s="5">
        <v>727.35</v>
      </c>
      <c r="G3589" s="5">
        <v>94.51</v>
      </c>
      <c r="H3589" s="5">
        <v>677.69</v>
      </c>
      <c r="I3589" s="5">
        <v>916.65</v>
      </c>
      <c r="J3589" s="5">
        <v>98.97</v>
      </c>
      <c r="K3589" s="6">
        <f t="shared" si="1006"/>
        <v>700.41499999999996</v>
      </c>
      <c r="L3589" s="6">
        <f t="shared" si="1007"/>
        <v>45.449999999999932</v>
      </c>
      <c r="M3589" s="6">
        <f t="shared" si="1008"/>
        <v>822</v>
      </c>
      <c r="N3589" s="5">
        <f t="shared" si="1009"/>
        <v>68.423681938346462</v>
      </c>
      <c r="O3589" s="6">
        <f t="shared" si="1010"/>
        <v>-189.29999999999995</v>
      </c>
      <c r="P3589" s="6">
        <f t="shared" si="1011"/>
        <v>136.84736387669292</v>
      </c>
      <c r="Q3589" s="6">
        <f t="shared" si="1012"/>
        <v>-4.6078471630651041E-2</v>
      </c>
      <c r="R3589" s="9">
        <f t="shared" si="1013"/>
        <v>1.715414848703426</v>
      </c>
      <c r="S3589" s="9">
        <f t="shared" si="1014"/>
        <v>234.74999999999989</v>
      </c>
      <c r="T3589">
        <f t="shared" si="1015"/>
        <v>189.29999999999995</v>
      </c>
      <c r="U3589" s="9">
        <f t="shared" si="1016"/>
        <v>1.3832929962068525</v>
      </c>
      <c r="V3589" s="9">
        <f t="shared" si="1017"/>
        <v>1.7769432535003724</v>
      </c>
      <c r="W3589" s="9">
        <f t="shared" si="1018"/>
        <v>121.58500000000004</v>
      </c>
      <c r="X3589">
        <f t="shared" si="1019"/>
        <v>822</v>
      </c>
      <c r="Y3589" s="9">
        <f t="shared" si="1020"/>
        <v>12.013384499546044</v>
      </c>
      <c r="Z3589" s="10">
        <f t="shared" si="1021"/>
        <v>0.47159198466470992</v>
      </c>
      <c r="AA3589">
        <f t="shared" si="1022"/>
        <v>45.449999999999932</v>
      </c>
    </row>
    <row r="3590" spans="1:27">
      <c r="A3590" s="1">
        <f t="shared" si="1005"/>
        <v>6021997</v>
      </c>
      <c r="B3590" s="1">
        <v>-3</v>
      </c>
      <c r="C3590" s="1">
        <v>22</v>
      </c>
      <c r="D3590" s="2">
        <v>6</v>
      </c>
      <c r="E3590" s="5">
        <v>2252.61</v>
      </c>
      <c r="F3590" s="5">
        <v>2021.48</v>
      </c>
      <c r="G3590" s="5">
        <v>163.65</v>
      </c>
      <c r="H3590" s="5">
        <v>2100.13</v>
      </c>
      <c r="I3590" s="5">
        <v>1882.09</v>
      </c>
      <c r="J3590" s="5">
        <v>146.08000000000001</v>
      </c>
      <c r="K3590" s="6">
        <f t="shared" si="1006"/>
        <v>2176.37</v>
      </c>
      <c r="L3590" s="6">
        <f t="shared" si="1007"/>
        <v>152.48000000000002</v>
      </c>
      <c r="M3590" s="6">
        <f t="shared" si="1008"/>
        <v>1951.7849999999999</v>
      </c>
      <c r="N3590" s="5">
        <f t="shared" si="1009"/>
        <v>109.68214177795764</v>
      </c>
      <c r="O3590" s="6">
        <f t="shared" si="1010"/>
        <v>139.3900000000001</v>
      </c>
      <c r="P3590" s="6">
        <f t="shared" si="1011"/>
        <v>219.36428355591528</v>
      </c>
      <c r="Q3590" s="6">
        <f t="shared" si="1012"/>
        <v>0.11308973799832692</v>
      </c>
      <c r="R3590" s="9">
        <f t="shared" si="1013"/>
        <v>5.9672430661043857E-2</v>
      </c>
      <c r="S3590" s="9">
        <f t="shared" si="1014"/>
        <v>13.089999999999918</v>
      </c>
      <c r="T3590">
        <f t="shared" si="1015"/>
        <v>139.3900000000001</v>
      </c>
      <c r="U3590" s="9">
        <f t="shared" si="1016"/>
        <v>0.63542705193605509</v>
      </c>
      <c r="V3590" s="9">
        <f t="shared" si="1017"/>
        <v>2.0475986004599878</v>
      </c>
      <c r="W3590" s="9">
        <f t="shared" si="1018"/>
        <v>224.58500000000004</v>
      </c>
      <c r="X3590">
        <f t="shared" si="1019"/>
        <v>1951.7849999999999</v>
      </c>
      <c r="Y3590" s="9">
        <f t="shared" si="1020"/>
        <v>17.79492056191997</v>
      </c>
      <c r="Z3590" s="10">
        <f t="shared" si="1021"/>
        <v>0.47161636952082148</v>
      </c>
      <c r="AA3590">
        <f t="shared" si="1022"/>
        <v>152.48000000000002</v>
      </c>
    </row>
    <row r="3591" spans="1:27">
      <c r="A3591" s="1">
        <f t="shared" si="1005"/>
        <v>6012007</v>
      </c>
      <c r="B3591" s="1">
        <v>7</v>
      </c>
      <c r="C3591" s="1">
        <v>12</v>
      </c>
      <c r="D3591" s="2">
        <v>6</v>
      </c>
      <c r="E3591" s="5">
        <v>1771.77</v>
      </c>
      <c r="F3591" s="5">
        <v>1784.23</v>
      </c>
      <c r="G3591" s="5">
        <v>103.15</v>
      </c>
      <c r="H3591" s="5">
        <v>1810.45</v>
      </c>
      <c r="I3591" s="5">
        <v>1909.13</v>
      </c>
      <c r="J3591" s="5">
        <v>124.06</v>
      </c>
      <c r="K3591" s="6">
        <f t="shared" si="1006"/>
        <v>1791.1100000000001</v>
      </c>
      <c r="L3591" s="6">
        <f t="shared" si="1007"/>
        <v>-38.680000000000064</v>
      </c>
      <c r="M3591" s="6">
        <f t="shared" si="1008"/>
        <v>1846.68</v>
      </c>
      <c r="N3591" s="5">
        <f t="shared" si="1009"/>
        <v>80.670326173878834</v>
      </c>
      <c r="O3591" s="6">
        <f t="shared" si="1010"/>
        <v>-124.90000000000009</v>
      </c>
      <c r="P3591" s="6">
        <f t="shared" si="1011"/>
        <v>161.34065234775767</v>
      </c>
      <c r="Q3591" s="6">
        <f t="shared" si="1012"/>
        <v>-0.18251302252218768</v>
      </c>
      <c r="R3591" s="9">
        <f t="shared" si="1013"/>
        <v>0.5343972442491387</v>
      </c>
      <c r="S3591" s="9">
        <f t="shared" si="1014"/>
        <v>86.220000000000027</v>
      </c>
      <c r="T3591">
        <f t="shared" si="1015"/>
        <v>124.90000000000009</v>
      </c>
      <c r="U3591" s="9">
        <f t="shared" si="1016"/>
        <v>0.77413843431590645</v>
      </c>
      <c r="V3591" s="9">
        <f t="shared" si="1017"/>
        <v>0.68885304715668272</v>
      </c>
      <c r="W3591" s="9">
        <f t="shared" si="1018"/>
        <v>55.569999999999936</v>
      </c>
      <c r="X3591">
        <f t="shared" si="1019"/>
        <v>1846.68</v>
      </c>
      <c r="Y3591" s="9">
        <f t="shared" si="1020"/>
        <v>22.891688773138462</v>
      </c>
      <c r="Z3591" s="10">
        <f t="shared" si="1021"/>
        <v>0.47163757271871376</v>
      </c>
      <c r="AA3591">
        <f t="shared" si="1022"/>
        <v>38.680000000000064</v>
      </c>
    </row>
    <row r="3592" spans="1:27">
      <c r="A3592" s="1">
        <f t="shared" si="1005"/>
        <v>11019001</v>
      </c>
      <c r="B3592" s="1">
        <v>1</v>
      </c>
      <c r="C3592" s="1">
        <v>19</v>
      </c>
      <c r="D3592" s="2">
        <v>11</v>
      </c>
      <c r="E3592" s="5">
        <v>440.89</v>
      </c>
      <c r="F3592" s="5">
        <v>400.58</v>
      </c>
      <c r="G3592" s="5">
        <v>110.54</v>
      </c>
      <c r="H3592" s="5">
        <v>399.27</v>
      </c>
      <c r="I3592" s="5">
        <v>347.92</v>
      </c>
      <c r="J3592" s="5">
        <v>56.82</v>
      </c>
      <c r="K3592" s="6">
        <f t="shared" si="1006"/>
        <v>420.08</v>
      </c>
      <c r="L3592" s="6">
        <f t="shared" si="1007"/>
        <v>41.620000000000005</v>
      </c>
      <c r="M3592" s="6">
        <f t="shared" si="1008"/>
        <v>374.25</v>
      </c>
      <c r="N3592" s="5">
        <f t="shared" si="1009"/>
        <v>62.144195223689238</v>
      </c>
      <c r="O3592" s="6">
        <f t="shared" si="1010"/>
        <v>52.659999999999968</v>
      </c>
      <c r="P3592" s="6">
        <f t="shared" si="1011"/>
        <v>124.28839044737848</v>
      </c>
      <c r="Q3592" s="6">
        <f t="shared" si="1012"/>
        <v>0.58200476915384425</v>
      </c>
      <c r="R3592" s="9">
        <f t="shared" si="1013"/>
        <v>8.8825673582715731E-2</v>
      </c>
      <c r="S3592" s="9">
        <f t="shared" si="1014"/>
        <v>11.039999999999964</v>
      </c>
      <c r="T3592">
        <f t="shared" si="1015"/>
        <v>52.659999999999968</v>
      </c>
      <c r="U3592" s="9">
        <f t="shared" si="1016"/>
        <v>0.42369202634654191</v>
      </c>
      <c r="V3592" s="9">
        <f t="shared" si="1017"/>
        <v>0.73747837324200605</v>
      </c>
      <c r="W3592" s="9">
        <f t="shared" si="1018"/>
        <v>45.829999999999984</v>
      </c>
      <c r="X3592">
        <f t="shared" si="1019"/>
        <v>374.25</v>
      </c>
      <c r="Y3592" s="9">
        <f t="shared" si="1020"/>
        <v>6.022284119262947</v>
      </c>
      <c r="Z3592" s="10">
        <f t="shared" si="1021"/>
        <v>0.47164287336924748</v>
      </c>
      <c r="AA3592">
        <f t="shared" si="1022"/>
        <v>41.620000000000005</v>
      </c>
    </row>
    <row r="3593" spans="1:27">
      <c r="A3593" s="1">
        <f t="shared" si="1005"/>
        <v>8009007</v>
      </c>
      <c r="B3593" s="1">
        <v>7</v>
      </c>
      <c r="C3593" s="1">
        <v>9</v>
      </c>
      <c r="D3593" s="2">
        <v>8</v>
      </c>
      <c r="E3593" s="5">
        <v>1248.74</v>
      </c>
      <c r="F3593" s="5">
        <v>1274.05</v>
      </c>
      <c r="G3593" s="5">
        <v>137.16</v>
      </c>
      <c r="H3593" s="5">
        <v>1124.32</v>
      </c>
      <c r="I3593" s="5">
        <v>1054.6500000000001</v>
      </c>
      <c r="J3593" s="5">
        <v>78.34</v>
      </c>
      <c r="K3593" s="6">
        <f t="shared" si="1006"/>
        <v>1186.53</v>
      </c>
      <c r="L3593" s="6">
        <f t="shared" si="1007"/>
        <v>124.42000000000007</v>
      </c>
      <c r="M3593" s="6">
        <f t="shared" si="1008"/>
        <v>1164.3499999999999</v>
      </c>
      <c r="N3593" s="5">
        <f t="shared" si="1009"/>
        <v>78.977878548363151</v>
      </c>
      <c r="O3593" s="6">
        <f t="shared" si="1010"/>
        <v>219.39999999999986</v>
      </c>
      <c r="P3593" s="6">
        <f t="shared" si="1011"/>
        <v>157.9557570967263</v>
      </c>
      <c r="Q3593" s="6">
        <f t="shared" si="1012"/>
        <v>0.50804405729322566</v>
      </c>
      <c r="R3593" s="9">
        <f t="shared" si="1013"/>
        <v>0.60130761768839824</v>
      </c>
      <c r="S3593" s="9">
        <f t="shared" si="1014"/>
        <v>94.979999999999791</v>
      </c>
      <c r="T3593">
        <f t="shared" si="1015"/>
        <v>219.39999999999986</v>
      </c>
      <c r="U3593" s="9">
        <f t="shared" si="1016"/>
        <v>1.3889965394907851</v>
      </c>
      <c r="V3593" s="9">
        <f t="shared" si="1017"/>
        <v>0.28083813350871217</v>
      </c>
      <c r="W3593" s="9">
        <f t="shared" si="1018"/>
        <v>22.180000000000064</v>
      </c>
      <c r="X3593">
        <f t="shared" si="1019"/>
        <v>1164.3499999999999</v>
      </c>
      <c r="Y3593" s="9">
        <f t="shared" si="1020"/>
        <v>14.742735831869613</v>
      </c>
      <c r="Z3593" s="10">
        <f t="shared" si="1021"/>
        <v>0.47165983505064329</v>
      </c>
      <c r="AA3593">
        <f t="shared" si="1022"/>
        <v>124.42000000000007</v>
      </c>
    </row>
    <row r="3594" spans="1:27">
      <c r="A3594" s="1">
        <f t="shared" si="1005"/>
        <v>10001007</v>
      </c>
      <c r="B3594" s="1">
        <v>7</v>
      </c>
      <c r="C3594" s="1">
        <v>1</v>
      </c>
      <c r="D3594" s="2">
        <v>10</v>
      </c>
      <c r="E3594" s="5">
        <v>2820.42</v>
      </c>
      <c r="F3594" s="5">
        <v>2754.69</v>
      </c>
      <c r="G3594" s="5">
        <v>122.67</v>
      </c>
      <c r="H3594" s="5">
        <v>2696.72</v>
      </c>
      <c r="I3594" s="5">
        <v>2983.57</v>
      </c>
      <c r="J3594" s="5">
        <v>145.81</v>
      </c>
      <c r="K3594" s="6">
        <f t="shared" si="1006"/>
        <v>2758.5699999999997</v>
      </c>
      <c r="L3594" s="6">
        <f t="shared" si="1007"/>
        <v>123.70000000000027</v>
      </c>
      <c r="M3594" s="6">
        <f t="shared" si="1008"/>
        <v>2869.13</v>
      </c>
      <c r="N3594" s="5">
        <f t="shared" si="1009"/>
        <v>95.273927440827165</v>
      </c>
      <c r="O3594" s="6">
        <f t="shared" si="1010"/>
        <v>-228.88000000000011</v>
      </c>
      <c r="P3594" s="6">
        <f t="shared" si="1011"/>
        <v>190.54785488165433</v>
      </c>
      <c r="Q3594" s="6">
        <f t="shared" si="1012"/>
        <v>-0.17110675920518306</v>
      </c>
      <c r="R3594" s="9">
        <f t="shared" si="1013"/>
        <v>1.8503488282194578</v>
      </c>
      <c r="S3594" s="9">
        <f t="shared" si="1014"/>
        <v>352.58000000000038</v>
      </c>
      <c r="T3594">
        <f t="shared" si="1015"/>
        <v>228.88000000000011</v>
      </c>
      <c r="U3594" s="9">
        <f t="shared" si="1016"/>
        <v>1.2011680747713123</v>
      </c>
      <c r="V3594" s="9">
        <f t="shared" si="1017"/>
        <v>1.1604433969478913</v>
      </c>
      <c r="W3594" s="9">
        <f t="shared" si="1018"/>
        <v>110.5600000000004</v>
      </c>
      <c r="X3594">
        <f t="shared" si="1019"/>
        <v>2869.13</v>
      </c>
      <c r="Y3594" s="9">
        <f t="shared" si="1020"/>
        <v>30.114534763794246</v>
      </c>
      <c r="Z3594" s="10">
        <f t="shared" si="1021"/>
        <v>0.47171495630306232</v>
      </c>
      <c r="AA3594">
        <f t="shared" si="1022"/>
        <v>123.70000000000027</v>
      </c>
    </row>
    <row r="3595" spans="1:27">
      <c r="A3595" s="1">
        <f t="shared" si="1005"/>
        <v>17001001</v>
      </c>
      <c r="B3595" s="1">
        <v>1</v>
      </c>
      <c r="C3595" s="1">
        <v>1</v>
      </c>
      <c r="D3595" s="2">
        <v>17</v>
      </c>
      <c r="E3595" s="5">
        <v>5523.6</v>
      </c>
      <c r="F3595" s="5">
        <v>5534.67</v>
      </c>
      <c r="G3595" s="5">
        <v>354.76</v>
      </c>
      <c r="H3595" s="5">
        <v>5381.08</v>
      </c>
      <c r="I3595" s="5">
        <v>5573.8</v>
      </c>
      <c r="J3595" s="5">
        <v>354.76</v>
      </c>
      <c r="K3595" s="6">
        <f t="shared" si="1006"/>
        <v>5452.34</v>
      </c>
      <c r="L3595" s="6">
        <f t="shared" si="1007"/>
        <v>142.52000000000044</v>
      </c>
      <c r="M3595" s="6">
        <f t="shared" si="1008"/>
        <v>5554.2350000000006</v>
      </c>
      <c r="N3595" s="5">
        <f t="shared" si="1009"/>
        <v>250.85320169373958</v>
      </c>
      <c r="O3595" s="6">
        <f t="shared" si="1010"/>
        <v>-39.130000000000109</v>
      </c>
      <c r="P3595" s="6">
        <f t="shared" si="1011"/>
        <v>501.70640338747916</v>
      </c>
      <c r="Q3595" s="6">
        <f t="shared" si="1012"/>
        <v>0</v>
      </c>
      <c r="R3595" s="9">
        <f t="shared" si="1013"/>
        <v>0.36206434435262363</v>
      </c>
      <c r="S3595" s="9">
        <f t="shared" si="1014"/>
        <v>181.65000000000055</v>
      </c>
      <c r="T3595">
        <f t="shared" si="1015"/>
        <v>39.130000000000109</v>
      </c>
      <c r="U3595" s="9">
        <f t="shared" si="1016"/>
        <v>7.7993822155343562E-2</v>
      </c>
      <c r="V3595" s="9">
        <f t="shared" si="1017"/>
        <v>0.40619373925472757</v>
      </c>
      <c r="W3595" s="9">
        <f t="shared" si="1018"/>
        <v>101.89500000000044</v>
      </c>
      <c r="X3595">
        <f t="shared" si="1019"/>
        <v>5554.2350000000006</v>
      </c>
      <c r="Y3595" s="9">
        <f t="shared" si="1020"/>
        <v>22.141375762789856</v>
      </c>
      <c r="Z3595" s="10">
        <f t="shared" si="1021"/>
        <v>0.4717319153926306</v>
      </c>
      <c r="AA3595">
        <f t="shared" si="1022"/>
        <v>142.52000000000044</v>
      </c>
    </row>
    <row r="3596" spans="1:27">
      <c r="A3596" s="1">
        <f t="shared" si="1005"/>
        <v>17002999</v>
      </c>
      <c r="B3596" s="1">
        <v>-1</v>
      </c>
      <c r="C3596" s="1">
        <v>3</v>
      </c>
      <c r="D3596" s="2">
        <v>17</v>
      </c>
      <c r="E3596" s="5">
        <v>2506.06</v>
      </c>
      <c r="F3596" s="5">
        <v>2535</v>
      </c>
      <c r="G3596" s="5">
        <v>122.39</v>
      </c>
      <c r="H3596" s="5">
        <v>2492.5500000000002</v>
      </c>
      <c r="I3596" s="5">
        <v>2628.4</v>
      </c>
      <c r="J3596" s="5">
        <v>138.56</v>
      </c>
      <c r="K3596" s="6">
        <f t="shared" si="1006"/>
        <v>2499.3050000000003</v>
      </c>
      <c r="L3596" s="6">
        <f t="shared" si="1007"/>
        <v>13.509999999999764</v>
      </c>
      <c r="M3596" s="6">
        <f t="shared" si="1008"/>
        <v>2581.6999999999998</v>
      </c>
      <c r="N3596" s="5">
        <f t="shared" si="1009"/>
        <v>92.436715784367848</v>
      </c>
      <c r="O3596" s="6">
        <f t="shared" si="1010"/>
        <v>-93.400000000000091</v>
      </c>
      <c r="P3596" s="6">
        <f t="shared" si="1011"/>
        <v>184.8734315687357</v>
      </c>
      <c r="Q3596" s="6">
        <f t="shared" si="1012"/>
        <v>-0.12345773813265921</v>
      </c>
      <c r="R3596" s="9">
        <f t="shared" si="1013"/>
        <v>0.5782875294347033</v>
      </c>
      <c r="S3596" s="9">
        <f t="shared" si="1014"/>
        <v>106.90999999999985</v>
      </c>
      <c r="T3596">
        <f t="shared" si="1015"/>
        <v>93.400000000000091</v>
      </c>
      <c r="U3596" s="9">
        <f t="shared" si="1016"/>
        <v>0.50521050649332533</v>
      </c>
      <c r="V3596" s="9">
        <f t="shared" si="1017"/>
        <v>0.89136658849073369</v>
      </c>
      <c r="W3596" s="9">
        <f t="shared" si="1018"/>
        <v>82.394999999999527</v>
      </c>
      <c r="X3596">
        <f t="shared" si="1019"/>
        <v>2581.6999999999998</v>
      </c>
      <c r="Y3596" s="9">
        <f t="shared" si="1020"/>
        <v>27.929378257255177</v>
      </c>
      <c r="Z3596" s="10">
        <f t="shared" si="1021"/>
        <v>0.47177007111515668</v>
      </c>
      <c r="AA3596">
        <f t="shared" si="1022"/>
        <v>13.509999999999764</v>
      </c>
    </row>
    <row r="3597" spans="1:27">
      <c r="A3597" s="1">
        <f t="shared" si="1005"/>
        <v>13008995</v>
      </c>
      <c r="B3597" s="1">
        <v>-5</v>
      </c>
      <c r="C3597" s="1">
        <v>9</v>
      </c>
      <c r="D3597" s="2">
        <v>13</v>
      </c>
      <c r="E3597" s="5">
        <v>1575.54</v>
      </c>
      <c r="F3597" s="5">
        <v>1515.76</v>
      </c>
      <c r="G3597" s="5">
        <v>130.19</v>
      </c>
      <c r="H3597" s="5">
        <v>1603.23</v>
      </c>
      <c r="I3597" s="5">
        <v>1618.07</v>
      </c>
      <c r="J3597" s="5">
        <v>99.25</v>
      </c>
      <c r="K3597" s="6">
        <f t="shared" si="1006"/>
        <v>1589.385</v>
      </c>
      <c r="L3597" s="6">
        <f t="shared" si="1007"/>
        <v>-27.690000000000055</v>
      </c>
      <c r="M3597" s="6">
        <f t="shared" si="1008"/>
        <v>1566.915</v>
      </c>
      <c r="N3597" s="5">
        <f t="shared" si="1009"/>
        <v>81.853525580759197</v>
      </c>
      <c r="O3597" s="6">
        <f t="shared" si="1010"/>
        <v>-102.30999999999995</v>
      </c>
      <c r="P3597" s="6">
        <f t="shared" si="1011"/>
        <v>163.70705116151839</v>
      </c>
      <c r="Q3597" s="6">
        <f t="shared" si="1012"/>
        <v>0.26488335712077238</v>
      </c>
      <c r="R3597" s="9">
        <f t="shared" si="1013"/>
        <v>0.45581420879896928</v>
      </c>
      <c r="S3597" s="9">
        <f t="shared" si="1014"/>
        <v>74.619999999999891</v>
      </c>
      <c r="T3597">
        <f t="shared" si="1015"/>
        <v>102.30999999999995</v>
      </c>
      <c r="U3597" s="9">
        <f t="shared" si="1016"/>
        <v>0.62495780892820407</v>
      </c>
      <c r="V3597" s="9">
        <f t="shared" si="1017"/>
        <v>0.27451474863877962</v>
      </c>
      <c r="W3597" s="9">
        <f t="shared" si="1018"/>
        <v>22.470000000000027</v>
      </c>
      <c r="X3597">
        <f t="shared" si="1019"/>
        <v>1566.915</v>
      </c>
      <c r="Y3597" s="9">
        <f t="shared" si="1020"/>
        <v>19.142913990357492</v>
      </c>
      <c r="Z3597" s="10">
        <f t="shared" si="1021"/>
        <v>0.47184637330385404</v>
      </c>
      <c r="AA3597">
        <f t="shared" si="1022"/>
        <v>27.690000000000055</v>
      </c>
    </row>
    <row r="3598" spans="1:27">
      <c r="A3598" s="1">
        <f t="shared" si="1005"/>
        <v>8022001</v>
      </c>
      <c r="B3598" s="1">
        <v>1</v>
      </c>
      <c r="C3598" s="1">
        <v>22</v>
      </c>
      <c r="D3598" s="2">
        <v>8</v>
      </c>
      <c r="E3598" s="5">
        <v>186.25</v>
      </c>
      <c r="F3598" s="5">
        <v>34.64</v>
      </c>
      <c r="G3598" s="5">
        <v>101.2</v>
      </c>
      <c r="H3598" s="5">
        <v>197.01</v>
      </c>
      <c r="I3598" s="5">
        <v>109.09</v>
      </c>
      <c r="J3598" s="5">
        <v>64.540000000000006</v>
      </c>
      <c r="K3598" s="6">
        <f t="shared" si="1006"/>
        <v>191.63</v>
      </c>
      <c r="L3598" s="6">
        <f t="shared" si="1007"/>
        <v>-10.759999999999991</v>
      </c>
      <c r="M3598" s="6">
        <f t="shared" si="1008"/>
        <v>71.865000000000009</v>
      </c>
      <c r="N3598" s="5">
        <f t="shared" si="1009"/>
        <v>60.01427246913854</v>
      </c>
      <c r="O3598" s="6">
        <f t="shared" si="1010"/>
        <v>-74.45</v>
      </c>
      <c r="P3598" s="6">
        <f t="shared" si="1011"/>
        <v>120.02854493827708</v>
      </c>
      <c r="Q3598" s="6">
        <f t="shared" si="1012"/>
        <v>0.4217457476968805</v>
      </c>
      <c r="R3598" s="9">
        <f t="shared" si="1013"/>
        <v>0.53062377814170503</v>
      </c>
      <c r="S3598" s="9">
        <f t="shared" si="1014"/>
        <v>63.690000000000012</v>
      </c>
      <c r="T3598">
        <f t="shared" si="1015"/>
        <v>74.45</v>
      </c>
      <c r="U3598" s="9">
        <f t="shared" si="1016"/>
        <v>0.62026912046867544</v>
      </c>
      <c r="V3598" s="9">
        <f t="shared" si="1017"/>
        <v>1.9956086289571766</v>
      </c>
      <c r="W3598" s="9">
        <f t="shared" si="1018"/>
        <v>119.76499999999999</v>
      </c>
      <c r="X3598">
        <f t="shared" si="1019"/>
        <v>71.865000000000009</v>
      </c>
      <c r="Y3598" s="9">
        <f t="shared" si="1020"/>
        <v>1.1974651535925147</v>
      </c>
      <c r="Z3598" s="10">
        <f t="shared" si="1021"/>
        <v>0.47184955229394887</v>
      </c>
      <c r="AA3598">
        <f t="shared" si="1022"/>
        <v>10.759999999999991</v>
      </c>
    </row>
    <row r="3599" spans="1:27">
      <c r="A3599" s="1">
        <f t="shared" si="1005"/>
        <v>10014995</v>
      </c>
      <c r="B3599" s="1">
        <v>-5</v>
      </c>
      <c r="C3599" s="1">
        <v>15</v>
      </c>
      <c r="D3599" s="2">
        <v>10</v>
      </c>
      <c r="E3599" s="5">
        <v>311.2</v>
      </c>
      <c r="F3599" s="5">
        <v>356.57</v>
      </c>
      <c r="G3599" s="5">
        <v>113.74</v>
      </c>
      <c r="H3599" s="5">
        <v>313.37</v>
      </c>
      <c r="I3599" s="5">
        <v>293.27999999999997</v>
      </c>
      <c r="J3599" s="5">
        <v>78.06</v>
      </c>
      <c r="K3599" s="6">
        <f t="shared" si="1006"/>
        <v>312.28499999999997</v>
      </c>
      <c r="L3599" s="6">
        <f t="shared" si="1007"/>
        <v>-2.1700000000000159</v>
      </c>
      <c r="M3599" s="6">
        <f t="shared" si="1008"/>
        <v>324.92499999999995</v>
      </c>
      <c r="N3599" s="5">
        <f t="shared" si="1009"/>
        <v>68.974907031470508</v>
      </c>
      <c r="O3599" s="6">
        <f t="shared" si="1010"/>
        <v>63.29000000000002</v>
      </c>
      <c r="P3599" s="6">
        <f t="shared" si="1011"/>
        <v>137.94981406294102</v>
      </c>
      <c r="Q3599" s="6">
        <f t="shared" si="1012"/>
        <v>0.35960954424786701</v>
      </c>
      <c r="R3599" s="9">
        <f t="shared" si="1013"/>
        <v>0.47452039312016209</v>
      </c>
      <c r="S3599" s="9">
        <f t="shared" si="1014"/>
        <v>65.460000000000036</v>
      </c>
      <c r="T3599">
        <f t="shared" si="1015"/>
        <v>63.29000000000002</v>
      </c>
      <c r="U3599" s="9">
        <f t="shared" si="1016"/>
        <v>0.4587900348392156</v>
      </c>
      <c r="V3599" s="9">
        <f t="shared" si="1017"/>
        <v>0.18325504946650897</v>
      </c>
      <c r="W3599" s="9">
        <f t="shared" si="1018"/>
        <v>12.639999999999986</v>
      </c>
      <c r="X3599">
        <f t="shared" si="1019"/>
        <v>324.92499999999995</v>
      </c>
      <c r="Y3599" s="9">
        <f t="shared" si="1020"/>
        <v>4.7107711192963206</v>
      </c>
      <c r="Z3599" s="10">
        <f t="shared" si="1021"/>
        <v>0.47188451977152207</v>
      </c>
      <c r="AA3599">
        <f t="shared" si="1022"/>
        <v>2.1700000000000159</v>
      </c>
    </row>
    <row r="3600" spans="1:27">
      <c r="A3600" s="1">
        <f t="shared" si="1005"/>
        <v>3021996</v>
      </c>
      <c r="B3600" s="1">
        <v>-4</v>
      </c>
      <c r="C3600" s="1">
        <v>22</v>
      </c>
      <c r="D3600" s="2">
        <v>3</v>
      </c>
      <c r="E3600" s="5">
        <v>710.1</v>
      </c>
      <c r="F3600" s="5">
        <v>504.05</v>
      </c>
      <c r="G3600" s="5">
        <v>120.71</v>
      </c>
      <c r="H3600" s="5">
        <v>633.66999999999996</v>
      </c>
      <c r="I3600" s="5">
        <v>804.02</v>
      </c>
      <c r="J3600" s="5">
        <v>85.03</v>
      </c>
      <c r="K3600" s="6">
        <f t="shared" si="1006"/>
        <v>671.88499999999999</v>
      </c>
      <c r="L3600" s="6">
        <f t="shared" si="1007"/>
        <v>76.430000000000064</v>
      </c>
      <c r="M3600" s="6">
        <f t="shared" si="1008"/>
        <v>654.03499999999997</v>
      </c>
      <c r="N3600" s="5">
        <f t="shared" si="1009"/>
        <v>73.82581696127717</v>
      </c>
      <c r="O3600" s="6">
        <f t="shared" si="1010"/>
        <v>-299.96999999999997</v>
      </c>
      <c r="P3600" s="6">
        <f t="shared" si="1011"/>
        <v>147.65163392255434</v>
      </c>
      <c r="Q3600" s="6">
        <f t="shared" si="1012"/>
        <v>0.33671856870818562</v>
      </c>
      <c r="R3600" s="9">
        <f t="shared" si="1013"/>
        <v>2.5492437164456163</v>
      </c>
      <c r="S3600" s="9">
        <f t="shared" si="1014"/>
        <v>376.40000000000003</v>
      </c>
      <c r="T3600">
        <f t="shared" si="1015"/>
        <v>299.96999999999997</v>
      </c>
      <c r="U3600" s="9">
        <f t="shared" si="1016"/>
        <v>2.0316063698782978</v>
      </c>
      <c r="V3600" s="9">
        <f t="shared" si="1017"/>
        <v>0.2417853365491727</v>
      </c>
      <c r="W3600" s="9">
        <f t="shared" si="1018"/>
        <v>17.850000000000023</v>
      </c>
      <c r="X3600">
        <f t="shared" si="1019"/>
        <v>654.03499999999997</v>
      </c>
      <c r="Y3600" s="9">
        <f t="shared" si="1020"/>
        <v>8.8591637305287367</v>
      </c>
      <c r="Z3600" s="10">
        <f t="shared" si="1021"/>
        <v>0.47191312759871384</v>
      </c>
      <c r="AA3600">
        <f t="shared" si="1022"/>
        <v>76.430000000000064</v>
      </c>
    </row>
    <row r="3601" spans="1:27">
      <c r="A3601" s="1">
        <f t="shared" si="1005"/>
        <v>14004995</v>
      </c>
      <c r="B3601" s="1">
        <v>-5</v>
      </c>
      <c r="C3601" s="1">
        <v>5</v>
      </c>
      <c r="D3601" s="2">
        <v>14</v>
      </c>
      <c r="E3601" s="5">
        <v>1684.53</v>
      </c>
      <c r="F3601" s="5">
        <v>1608.04</v>
      </c>
      <c r="G3601" s="5">
        <v>112.35</v>
      </c>
      <c r="H3601" s="5">
        <v>1653.35</v>
      </c>
      <c r="I3601" s="5">
        <v>1656.27</v>
      </c>
      <c r="J3601" s="5">
        <v>103.43</v>
      </c>
      <c r="K3601" s="6">
        <f t="shared" si="1006"/>
        <v>1668.94</v>
      </c>
      <c r="L3601" s="6">
        <f t="shared" si="1007"/>
        <v>31.180000000000064</v>
      </c>
      <c r="M3601" s="6">
        <f t="shared" si="1008"/>
        <v>1632.155</v>
      </c>
      <c r="N3601" s="5">
        <f t="shared" si="1009"/>
        <v>76.354907176945744</v>
      </c>
      <c r="O3601" s="6">
        <f t="shared" si="1010"/>
        <v>-48.230000000000018</v>
      </c>
      <c r="P3601" s="6">
        <f t="shared" si="1011"/>
        <v>152.70981435389149</v>
      </c>
      <c r="Q3601" s="6">
        <f t="shared" si="1012"/>
        <v>8.2535758114198762E-2</v>
      </c>
      <c r="R3601" s="9">
        <f t="shared" si="1013"/>
        <v>0.52000587084713779</v>
      </c>
      <c r="S3601" s="9">
        <f t="shared" si="1014"/>
        <v>79.410000000000082</v>
      </c>
      <c r="T3601">
        <f t="shared" si="1015"/>
        <v>48.230000000000018</v>
      </c>
      <c r="U3601" s="9">
        <f t="shared" si="1016"/>
        <v>0.31582776918470518</v>
      </c>
      <c r="V3601" s="9">
        <f t="shared" si="1017"/>
        <v>0.48176340408291113</v>
      </c>
      <c r="W3601" s="9">
        <f t="shared" si="1018"/>
        <v>36.785000000000082</v>
      </c>
      <c r="X3601">
        <f t="shared" si="1019"/>
        <v>1632.155</v>
      </c>
      <c r="Y3601" s="9">
        <f t="shared" si="1020"/>
        <v>21.375901829303846</v>
      </c>
      <c r="Z3601" s="10">
        <f t="shared" si="1021"/>
        <v>0.47203707481510393</v>
      </c>
      <c r="AA3601">
        <f t="shared" si="1022"/>
        <v>31.180000000000064</v>
      </c>
    </row>
    <row r="3602" spans="1:27">
      <c r="A3602" s="1">
        <f t="shared" ref="A3602:A3665" si="1023">1000000*D3602+ABS(1000*C3602)+B3602</f>
        <v>11008006</v>
      </c>
      <c r="B3602" s="1">
        <v>6</v>
      </c>
      <c r="C3602" s="1">
        <v>8</v>
      </c>
      <c r="D3602" s="2">
        <v>11</v>
      </c>
      <c r="E3602" s="5">
        <v>1228.3499999999999</v>
      </c>
      <c r="F3602" s="5">
        <v>1177.8699999999999</v>
      </c>
      <c r="G3602" s="5">
        <v>126.57</v>
      </c>
      <c r="H3602" s="5">
        <v>1092.99</v>
      </c>
      <c r="I3602" s="5">
        <v>1272.3800000000001</v>
      </c>
      <c r="J3602" s="5">
        <v>96.74</v>
      </c>
      <c r="K3602" s="6">
        <f t="shared" ref="K3602:K3665" si="1024" xml:space="preserve"> 0.5*(E3602+H3602)</f>
        <v>1160.67</v>
      </c>
      <c r="L3602" s="6">
        <f t="shared" ref="L3602:L3665" si="1025">E3602-H3602</f>
        <v>135.3599999999999</v>
      </c>
      <c r="M3602" s="6">
        <f t="shared" ref="M3602:M3665" si="1026">0.5*(F3602+I3602)</f>
        <v>1225.125</v>
      </c>
      <c r="N3602" s="5">
        <f t="shared" ref="N3602:N3665" si="1027">0.5*P3602</f>
        <v>79.653299523623005</v>
      </c>
      <c r="O3602" s="6">
        <f t="shared" ref="O3602:O3665" si="1028">F3602-I3602</f>
        <v>-94.510000000000218</v>
      </c>
      <c r="P3602" s="6">
        <f t="shared" ref="P3602:P3665" si="1029">SQRT(G3602*G3602+J3602*J3602)</f>
        <v>159.30659904724601</v>
      </c>
      <c r="Q3602" s="6">
        <f t="shared" ref="Q3602:Q3665" si="1030">(G3602*G3602-J3602*J3602)/(G3602*G3602+J3602*J3602)</f>
        <v>0.26247859490237685</v>
      </c>
      <c r="R3602" s="9">
        <f t="shared" ref="R3602:R3665" si="1031">ABS(O3602-L3602)/P3602</f>
        <v>1.4429408535162245</v>
      </c>
      <c r="S3602" s="9">
        <f t="shared" ref="S3602:S3665" si="1032">ABS(O3602-L3602)</f>
        <v>229.87000000000012</v>
      </c>
      <c r="T3602">
        <f t="shared" ref="T3602:T3665" si="1033">ABS(O3602)</f>
        <v>94.510000000000218</v>
      </c>
      <c r="U3602" s="9">
        <f t="shared" ref="U3602:U3665" si="1034">ABS(O3602)/P3602</f>
        <v>0.59325853772053172</v>
      </c>
      <c r="V3602" s="9">
        <f t="shared" ref="V3602:V3665" si="1035">ABS(M3602-K3602)/N3602</f>
        <v>0.8091943508364563</v>
      </c>
      <c r="W3602" s="9">
        <f t="shared" ref="W3602:W3665" si="1036">ABS(M3602-K3602)</f>
        <v>64.454999999999927</v>
      </c>
      <c r="X3602">
        <f t="shared" ref="X3602:X3665" si="1037">ABS(M3602)</f>
        <v>1225.125</v>
      </c>
      <c r="Y3602" s="9">
        <f t="shared" ref="Y3602:Y3665" si="1038">ABS(M3602)/N3602</f>
        <v>15.380718781607548</v>
      </c>
      <c r="Z3602" s="10">
        <f t="shared" ref="Z3602:Z3665" si="1039">SQRT(0.002878*B3602*B3602+0.000353*C3602*C3602+0.000754*D3602*D3602+0.000082*D3602*B3602)</f>
        <v>0.47206567339725092</v>
      </c>
      <c r="AA3602">
        <f t="shared" si="1022"/>
        <v>135.3599999999999</v>
      </c>
    </row>
    <row r="3603" spans="1:27">
      <c r="A3603" s="1">
        <f t="shared" si="1023"/>
        <v>12018000</v>
      </c>
      <c r="B3603" s="1">
        <v>0</v>
      </c>
      <c r="C3603" s="1">
        <v>18</v>
      </c>
      <c r="D3603" s="2">
        <v>12</v>
      </c>
      <c r="E3603" s="5">
        <v>32.82</v>
      </c>
      <c r="F3603" s="5">
        <v>90.45</v>
      </c>
      <c r="G3603" s="5">
        <v>60.26</v>
      </c>
      <c r="H3603" s="5">
        <v>33.4</v>
      </c>
      <c r="I3603" s="5">
        <v>45.2</v>
      </c>
      <c r="J3603" s="5">
        <v>59.24</v>
      </c>
      <c r="K3603" s="6">
        <f t="shared" si="1024"/>
        <v>33.11</v>
      </c>
      <c r="L3603" s="6">
        <f t="shared" si="1025"/>
        <v>-0.57999999999999829</v>
      </c>
      <c r="M3603" s="6">
        <f t="shared" si="1026"/>
        <v>67.825000000000003</v>
      </c>
      <c r="N3603" s="5">
        <f t="shared" si="1027"/>
        <v>42.251169214590973</v>
      </c>
      <c r="O3603" s="6">
        <f t="shared" si="1028"/>
        <v>45.25</v>
      </c>
      <c r="P3603" s="6">
        <f t="shared" si="1029"/>
        <v>84.502338429181947</v>
      </c>
      <c r="Q3603" s="6">
        <f t="shared" si="1030"/>
        <v>1.7069886065757673E-2</v>
      </c>
      <c r="R3603" s="9">
        <f t="shared" si="1031"/>
        <v>0.54235185501296279</v>
      </c>
      <c r="S3603" s="9">
        <f t="shared" si="1032"/>
        <v>45.83</v>
      </c>
      <c r="T3603">
        <f t="shared" si="1033"/>
        <v>45.25</v>
      </c>
      <c r="U3603" s="9">
        <f t="shared" si="1034"/>
        <v>0.53548813963204378</v>
      </c>
      <c r="V3603" s="9">
        <f t="shared" si="1035"/>
        <v>0.82163406706415032</v>
      </c>
      <c r="W3603" s="9">
        <f t="shared" si="1036"/>
        <v>34.715000000000003</v>
      </c>
      <c r="X3603">
        <f t="shared" si="1037"/>
        <v>67.825000000000003</v>
      </c>
      <c r="Y3603" s="9">
        <f t="shared" si="1038"/>
        <v>1.6052810196925247</v>
      </c>
      <c r="Z3603" s="10">
        <f t="shared" si="1039"/>
        <v>0.47217369685318133</v>
      </c>
      <c r="AA3603">
        <f t="shared" ref="AA3603:AA3666" si="1040">ABS(L3603)</f>
        <v>0.57999999999999829</v>
      </c>
    </row>
    <row r="3604" spans="1:27">
      <c r="A3604" s="1">
        <f t="shared" si="1023"/>
        <v>16008999</v>
      </c>
      <c r="B3604" s="1">
        <v>-1</v>
      </c>
      <c r="C3604" s="1">
        <v>9</v>
      </c>
      <c r="D3604" s="2">
        <v>16</v>
      </c>
      <c r="E3604" s="5">
        <v>4230.93</v>
      </c>
      <c r="F3604" s="5">
        <v>3926.42</v>
      </c>
      <c r="G3604" s="5">
        <v>166.99</v>
      </c>
      <c r="H3604" s="5">
        <v>4282.9799999999996</v>
      </c>
      <c r="I3604" s="5">
        <v>4230.3</v>
      </c>
      <c r="J3604" s="5">
        <v>148.04</v>
      </c>
      <c r="K3604" s="6">
        <f t="shared" si="1024"/>
        <v>4256.9549999999999</v>
      </c>
      <c r="L3604" s="6">
        <f t="shared" si="1025"/>
        <v>-52.049999999999272</v>
      </c>
      <c r="M3604" s="6">
        <f t="shared" si="1026"/>
        <v>4078.36</v>
      </c>
      <c r="N3604" s="5">
        <f t="shared" si="1027"/>
        <v>111.58125032907634</v>
      </c>
      <c r="O3604" s="6">
        <f t="shared" si="1028"/>
        <v>-303.88000000000011</v>
      </c>
      <c r="P3604" s="6">
        <f t="shared" si="1029"/>
        <v>223.16250065815268</v>
      </c>
      <c r="Q3604" s="6">
        <f t="shared" si="1030"/>
        <v>0.11987225879174661</v>
      </c>
      <c r="R3604" s="9">
        <f t="shared" si="1031"/>
        <v>1.1284601994389816</v>
      </c>
      <c r="S3604" s="9">
        <f t="shared" si="1032"/>
        <v>251.83000000000084</v>
      </c>
      <c r="T3604">
        <f t="shared" si="1033"/>
        <v>303.88000000000011</v>
      </c>
      <c r="U3604" s="9">
        <f t="shared" si="1034"/>
        <v>1.3616983099929187</v>
      </c>
      <c r="V3604" s="9">
        <f t="shared" si="1035"/>
        <v>1.6005825304277015</v>
      </c>
      <c r="W3604" s="9">
        <f t="shared" si="1036"/>
        <v>178.5949999999998</v>
      </c>
      <c r="X3604">
        <f t="shared" si="1037"/>
        <v>4078.36</v>
      </c>
      <c r="Y3604" s="9">
        <f t="shared" si="1038"/>
        <v>36.550585228002618</v>
      </c>
      <c r="Z3604" s="10">
        <f t="shared" si="1039"/>
        <v>0.47242248041345364</v>
      </c>
      <c r="AA3604">
        <f t="shared" si="1040"/>
        <v>52.049999999999272</v>
      </c>
    </row>
    <row r="3605" spans="1:27">
      <c r="A3605" s="1">
        <f t="shared" si="1023"/>
        <v>16001003</v>
      </c>
      <c r="B3605" s="1">
        <v>3</v>
      </c>
      <c r="C3605" s="1">
        <v>1</v>
      </c>
      <c r="D3605" s="2">
        <v>16</v>
      </c>
      <c r="E3605" s="5">
        <v>2750.25</v>
      </c>
      <c r="F3605" s="5">
        <v>2766.12</v>
      </c>
      <c r="G3605" s="5">
        <v>151.1</v>
      </c>
      <c r="H3605" s="5">
        <v>2685.05</v>
      </c>
      <c r="I3605" s="5">
        <v>2702.55</v>
      </c>
      <c r="J3605" s="5">
        <v>150.82</v>
      </c>
      <c r="K3605" s="6">
        <f t="shared" si="1024"/>
        <v>2717.65</v>
      </c>
      <c r="L3605" s="6">
        <f t="shared" si="1025"/>
        <v>65.199999999999818</v>
      </c>
      <c r="M3605" s="6">
        <f t="shared" si="1026"/>
        <v>2734.335</v>
      </c>
      <c r="N3605" s="5">
        <f t="shared" si="1027"/>
        <v>106.74488559176969</v>
      </c>
      <c r="O3605" s="6">
        <f t="shared" si="1028"/>
        <v>63.569999999999709</v>
      </c>
      <c r="P3605" s="6">
        <f t="shared" si="1029"/>
        <v>213.48977118353937</v>
      </c>
      <c r="Q3605" s="6">
        <f t="shared" si="1030"/>
        <v>1.854794377195542E-3</v>
      </c>
      <c r="R3605" s="9">
        <f t="shared" si="1031"/>
        <v>7.6350262167772954E-3</v>
      </c>
      <c r="S3605" s="9">
        <f t="shared" si="1032"/>
        <v>1.6300000000001091</v>
      </c>
      <c r="T3605">
        <f t="shared" si="1033"/>
        <v>63.569999999999709</v>
      </c>
      <c r="U3605" s="9">
        <f t="shared" si="1034"/>
        <v>0.29776602245429323</v>
      </c>
      <c r="V3605" s="9">
        <f t="shared" si="1035"/>
        <v>0.15630725451155855</v>
      </c>
      <c r="W3605" s="9">
        <f t="shared" si="1036"/>
        <v>16.684999999999945</v>
      </c>
      <c r="X3605">
        <f t="shared" si="1037"/>
        <v>2734.335</v>
      </c>
      <c r="Y3605" s="9">
        <f t="shared" si="1038"/>
        <v>25.615606638589384</v>
      </c>
      <c r="Z3605" s="10">
        <f t="shared" si="1039"/>
        <v>0.47245634718987528</v>
      </c>
      <c r="AA3605">
        <f t="shared" si="1040"/>
        <v>65.199999999999818</v>
      </c>
    </row>
    <row r="3606" spans="1:27">
      <c r="A3606" s="1">
        <f t="shared" si="1023"/>
        <v>3017994</v>
      </c>
      <c r="B3606" s="1">
        <v>-6</v>
      </c>
      <c r="C3606" s="1">
        <v>18</v>
      </c>
      <c r="D3606" s="2">
        <v>3</v>
      </c>
      <c r="E3606" s="5">
        <v>2091.35</v>
      </c>
      <c r="F3606" s="5">
        <v>2114.87</v>
      </c>
      <c r="G3606" s="5">
        <v>162.81</v>
      </c>
      <c r="H3606" s="5">
        <v>2075.77</v>
      </c>
      <c r="I3606" s="5">
        <v>2143.0300000000002</v>
      </c>
      <c r="J3606" s="5">
        <v>116.53</v>
      </c>
      <c r="K3606" s="6">
        <f t="shared" si="1024"/>
        <v>2083.56</v>
      </c>
      <c r="L3606" s="6">
        <f t="shared" si="1025"/>
        <v>15.579999999999927</v>
      </c>
      <c r="M3606" s="6">
        <f t="shared" si="1026"/>
        <v>2128.9499999999998</v>
      </c>
      <c r="N3606" s="5">
        <f t="shared" si="1027"/>
        <v>100.10786307778226</v>
      </c>
      <c r="O3606" s="6">
        <f t="shared" si="1028"/>
        <v>-28.160000000000309</v>
      </c>
      <c r="P3606" s="6">
        <f t="shared" si="1029"/>
        <v>200.21572615556451</v>
      </c>
      <c r="Q3606" s="6">
        <f t="shared" si="1030"/>
        <v>0.32250028731734709</v>
      </c>
      <c r="R3606" s="9">
        <f t="shared" si="1031"/>
        <v>0.21846435762001501</v>
      </c>
      <c r="S3606" s="9">
        <f t="shared" si="1032"/>
        <v>43.740000000000236</v>
      </c>
      <c r="T3606">
        <f t="shared" si="1033"/>
        <v>28.160000000000309</v>
      </c>
      <c r="U3606" s="9">
        <f t="shared" si="1034"/>
        <v>0.14064829242294596</v>
      </c>
      <c r="V3606" s="9">
        <f t="shared" si="1035"/>
        <v>0.45341093700834018</v>
      </c>
      <c r="W3606" s="9">
        <f t="shared" si="1036"/>
        <v>45.389999999999873</v>
      </c>
      <c r="X3606">
        <f t="shared" si="1037"/>
        <v>2128.9499999999998</v>
      </c>
      <c r="Y3606" s="9">
        <f t="shared" si="1038"/>
        <v>21.266561232516157</v>
      </c>
      <c r="Z3606" s="10">
        <f t="shared" si="1039"/>
        <v>0.47253571293607005</v>
      </c>
      <c r="AA3606">
        <f t="shared" si="1040"/>
        <v>15.579999999999927</v>
      </c>
    </row>
    <row r="3607" spans="1:27">
      <c r="A3607" s="1">
        <f t="shared" si="1023"/>
        <v>10005993</v>
      </c>
      <c r="B3607" s="1">
        <v>-7</v>
      </c>
      <c r="C3607" s="1">
        <v>6</v>
      </c>
      <c r="D3607" s="2">
        <v>10</v>
      </c>
      <c r="E3607" s="5">
        <v>4733.26</v>
      </c>
      <c r="F3607" s="5">
        <v>4235.88</v>
      </c>
      <c r="G3607" s="5">
        <v>124.34</v>
      </c>
      <c r="H3607" s="5">
        <v>4818.6000000000004</v>
      </c>
      <c r="I3607" s="5">
        <v>4802.37</v>
      </c>
      <c r="J3607" s="5">
        <v>122.94</v>
      </c>
      <c r="K3607" s="6">
        <f t="shared" si="1024"/>
        <v>4775.93</v>
      </c>
      <c r="L3607" s="6">
        <f t="shared" si="1025"/>
        <v>-85.340000000000146</v>
      </c>
      <c r="M3607" s="6">
        <f t="shared" si="1026"/>
        <v>4519.125</v>
      </c>
      <c r="N3607" s="5">
        <f t="shared" si="1027"/>
        <v>87.428083588741671</v>
      </c>
      <c r="O3607" s="6">
        <f t="shared" si="1028"/>
        <v>-566.48999999999978</v>
      </c>
      <c r="P3607" s="6">
        <f t="shared" si="1029"/>
        <v>174.85616717748334</v>
      </c>
      <c r="Q3607" s="6">
        <f t="shared" si="1030"/>
        <v>1.132283343793844E-2</v>
      </c>
      <c r="R3607" s="9">
        <f t="shared" si="1031"/>
        <v>2.7516901906675129</v>
      </c>
      <c r="S3607" s="9">
        <f t="shared" si="1032"/>
        <v>481.14999999999964</v>
      </c>
      <c r="T3607">
        <f t="shared" si="1033"/>
        <v>566.48999999999978</v>
      </c>
      <c r="U3607" s="9">
        <f t="shared" si="1034"/>
        <v>3.2397484695235166</v>
      </c>
      <c r="V3607" s="9">
        <f t="shared" si="1035"/>
        <v>2.9373284814065133</v>
      </c>
      <c r="W3607" s="9">
        <f t="shared" si="1036"/>
        <v>256.80500000000029</v>
      </c>
      <c r="X3607">
        <f t="shared" si="1037"/>
        <v>4519.125</v>
      </c>
      <c r="Y3607" s="9">
        <f t="shared" si="1038"/>
        <v>51.689626656553394</v>
      </c>
      <c r="Z3607" s="10">
        <f t="shared" si="1039"/>
        <v>0.47264151320001507</v>
      </c>
      <c r="AA3607">
        <f t="shared" si="1040"/>
        <v>85.340000000000146</v>
      </c>
    </row>
    <row r="3608" spans="1:27">
      <c r="A3608" s="1">
        <f t="shared" si="1023"/>
        <v>7015006</v>
      </c>
      <c r="B3608" s="1">
        <v>6</v>
      </c>
      <c r="C3608" s="1">
        <v>15</v>
      </c>
      <c r="D3608" s="2">
        <v>7</v>
      </c>
      <c r="E3608" s="5">
        <v>2784.58</v>
      </c>
      <c r="F3608" s="5">
        <v>2721.79</v>
      </c>
      <c r="G3608" s="5">
        <v>126.85</v>
      </c>
      <c r="H3608" s="5">
        <v>2694.67</v>
      </c>
      <c r="I3608" s="5">
        <v>2559.2600000000002</v>
      </c>
      <c r="J3608" s="5">
        <v>131.31</v>
      </c>
      <c r="K3608" s="6">
        <f t="shared" si="1024"/>
        <v>2739.625</v>
      </c>
      <c r="L3608" s="6">
        <f t="shared" si="1025"/>
        <v>89.909999999999854</v>
      </c>
      <c r="M3608" s="6">
        <f t="shared" si="1026"/>
        <v>2640.5250000000001</v>
      </c>
      <c r="N3608" s="5">
        <f t="shared" si="1027"/>
        <v>91.286963198476485</v>
      </c>
      <c r="O3608" s="6">
        <f t="shared" si="1028"/>
        <v>162.52999999999975</v>
      </c>
      <c r="P3608" s="6">
        <f t="shared" si="1029"/>
        <v>182.57392639695297</v>
      </c>
      <c r="Q3608" s="6">
        <f t="shared" si="1030"/>
        <v>-3.4541906168097374E-2</v>
      </c>
      <c r="R3608" s="9">
        <f t="shared" si="1031"/>
        <v>0.39775668647290408</v>
      </c>
      <c r="S3608" s="9">
        <f t="shared" si="1032"/>
        <v>72.619999999999891</v>
      </c>
      <c r="T3608">
        <f t="shared" si="1033"/>
        <v>162.52999999999975</v>
      </c>
      <c r="U3608" s="9">
        <f t="shared" si="1034"/>
        <v>0.89021473770918613</v>
      </c>
      <c r="V3608" s="9">
        <f t="shared" si="1035"/>
        <v>1.0855876515963871</v>
      </c>
      <c r="W3608" s="9">
        <f t="shared" si="1036"/>
        <v>99.099999999999909</v>
      </c>
      <c r="X3608">
        <f t="shared" si="1037"/>
        <v>2640.5250000000001</v>
      </c>
      <c r="Y3608" s="9">
        <f t="shared" si="1038"/>
        <v>28.925543226352705</v>
      </c>
      <c r="Z3608" s="10">
        <f t="shared" si="1039"/>
        <v>0.47267642209020749</v>
      </c>
      <c r="AA3608">
        <f t="shared" si="1040"/>
        <v>89.909999999999854</v>
      </c>
    </row>
    <row r="3609" spans="1:27">
      <c r="A3609" s="1">
        <f t="shared" si="1023"/>
        <v>15005996</v>
      </c>
      <c r="B3609" s="1">
        <v>-4</v>
      </c>
      <c r="C3609" s="1">
        <v>6</v>
      </c>
      <c r="D3609" s="2">
        <v>15</v>
      </c>
      <c r="E3609" s="5">
        <v>2908.1</v>
      </c>
      <c r="F3609" s="5">
        <v>2523.5700000000002</v>
      </c>
      <c r="G3609" s="5">
        <v>132.97999999999999</v>
      </c>
      <c r="H3609" s="5">
        <v>2842.78</v>
      </c>
      <c r="I3609" s="5">
        <v>2307.79</v>
      </c>
      <c r="J3609" s="5">
        <v>116.81</v>
      </c>
      <c r="K3609" s="6">
        <f t="shared" si="1024"/>
        <v>2875.44</v>
      </c>
      <c r="L3609" s="6">
        <f t="shared" si="1025"/>
        <v>65.319999999999709</v>
      </c>
      <c r="M3609" s="6">
        <f t="shared" si="1026"/>
        <v>2415.6800000000003</v>
      </c>
      <c r="N3609" s="5">
        <f t="shared" si="1027"/>
        <v>88.498949852526493</v>
      </c>
      <c r="O3609" s="6">
        <f t="shared" si="1028"/>
        <v>215.7800000000002</v>
      </c>
      <c r="P3609" s="6">
        <f t="shared" si="1029"/>
        <v>176.99789970505299</v>
      </c>
      <c r="Q3609" s="6">
        <f t="shared" si="1030"/>
        <v>0.12892847388427114</v>
      </c>
      <c r="R3609" s="9">
        <f t="shared" si="1031"/>
        <v>0.8500665841274111</v>
      </c>
      <c r="S3609" s="9">
        <f t="shared" si="1032"/>
        <v>150.46000000000049</v>
      </c>
      <c r="T3609">
        <f t="shared" si="1033"/>
        <v>215.7800000000002</v>
      </c>
      <c r="U3609" s="9">
        <f t="shared" si="1034"/>
        <v>1.219110511252242</v>
      </c>
      <c r="V3609" s="9">
        <f t="shared" si="1035"/>
        <v>5.195089893904254</v>
      </c>
      <c r="W3609" s="9">
        <f t="shared" si="1036"/>
        <v>459.75999999999976</v>
      </c>
      <c r="X3609">
        <f t="shared" si="1037"/>
        <v>2415.6800000000003</v>
      </c>
      <c r="Y3609" s="9">
        <f t="shared" si="1038"/>
        <v>27.296143107070289</v>
      </c>
      <c r="Z3609" s="10">
        <f t="shared" si="1039"/>
        <v>0.47274305917696985</v>
      </c>
      <c r="AA3609">
        <f t="shared" si="1040"/>
        <v>65.319999999999709</v>
      </c>
    </row>
    <row r="3610" spans="1:27">
      <c r="A3610" s="1">
        <f t="shared" si="1023"/>
        <v>25001</v>
      </c>
      <c r="B3610" s="1">
        <v>1</v>
      </c>
      <c r="C3610" s="1">
        <v>25</v>
      </c>
      <c r="D3610" s="2">
        <v>0</v>
      </c>
      <c r="E3610" s="5">
        <v>1970.39</v>
      </c>
      <c r="F3610" s="5">
        <v>1606.09</v>
      </c>
      <c r="G3610" s="5">
        <v>156.96</v>
      </c>
      <c r="H3610" s="5">
        <v>1900.64</v>
      </c>
      <c r="I3610" s="5">
        <v>1742.05</v>
      </c>
      <c r="J3610" s="5">
        <v>102.77</v>
      </c>
      <c r="K3610" s="6">
        <f t="shared" si="1024"/>
        <v>1935.5150000000001</v>
      </c>
      <c r="L3610" s="6">
        <f t="shared" si="1025"/>
        <v>69.75</v>
      </c>
      <c r="M3610" s="6">
        <f t="shared" si="1026"/>
        <v>1674.07</v>
      </c>
      <c r="N3610" s="5">
        <f t="shared" si="1027"/>
        <v>93.805802725630997</v>
      </c>
      <c r="O3610" s="6">
        <f t="shared" si="1028"/>
        <v>-135.96000000000004</v>
      </c>
      <c r="P3610" s="6">
        <f t="shared" si="1029"/>
        <v>187.61160545126199</v>
      </c>
      <c r="Q3610" s="6">
        <f t="shared" si="1030"/>
        <v>0.39987280284573201</v>
      </c>
      <c r="R3610" s="9">
        <f t="shared" si="1031"/>
        <v>1.0964673507548</v>
      </c>
      <c r="S3610" s="9">
        <f t="shared" si="1032"/>
        <v>205.71000000000004</v>
      </c>
      <c r="T3610">
        <f t="shared" si="1033"/>
        <v>135.96000000000004</v>
      </c>
      <c r="U3610" s="9">
        <f t="shared" si="1034"/>
        <v>0.72468864424978185</v>
      </c>
      <c r="V3610" s="9">
        <f t="shared" si="1035"/>
        <v>2.7870877110309547</v>
      </c>
      <c r="W3610" s="9">
        <f t="shared" si="1036"/>
        <v>261.44500000000016</v>
      </c>
      <c r="X3610">
        <f t="shared" si="1037"/>
        <v>1674.07</v>
      </c>
      <c r="Y3610" s="9">
        <f t="shared" si="1038"/>
        <v>17.846124134734215</v>
      </c>
      <c r="Z3610" s="10">
        <f t="shared" si="1039"/>
        <v>0.47276103900385019</v>
      </c>
      <c r="AA3610">
        <f t="shared" si="1040"/>
        <v>69.75</v>
      </c>
    </row>
    <row r="3611" spans="1:27">
      <c r="A3611" s="1">
        <f t="shared" si="1023"/>
        <v>17004000</v>
      </c>
      <c r="B3611" s="1">
        <v>0</v>
      </c>
      <c r="C3611" s="1">
        <v>4</v>
      </c>
      <c r="D3611" s="2">
        <v>17</v>
      </c>
      <c r="E3611" s="5">
        <v>10458.26</v>
      </c>
      <c r="F3611" s="5">
        <v>10313.41</v>
      </c>
      <c r="G3611" s="5">
        <v>221.08</v>
      </c>
      <c r="H3611" s="5">
        <v>10507.22</v>
      </c>
      <c r="I3611" s="5">
        <v>10588.57</v>
      </c>
      <c r="J3611" s="5">
        <v>233.07</v>
      </c>
      <c r="K3611" s="6">
        <f t="shared" si="1024"/>
        <v>10482.74</v>
      </c>
      <c r="L3611" s="6">
        <f t="shared" si="1025"/>
        <v>-48.959999999999127</v>
      </c>
      <c r="M3611" s="6">
        <f t="shared" si="1026"/>
        <v>10450.99</v>
      </c>
      <c r="N3611" s="5">
        <f t="shared" si="1027"/>
        <v>160.62222083198824</v>
      </c>
      <c r="O3611" s="6">
        <f t="shared" si="1028"/>
        <v>-275.15999999999985</v>
      </c>
      <c r="P3611" s="6">
        <f t="shared" si="1029"/>
        <v>321.24444166397649</v>
      </c>
      <c r="Q3611" s="6">
        <f t="shared" si="1030"/>
        <v>-5.2765159780779468E-2</v>
      </c>
      <c r="R3611" s="9">
        <f t="shared" si="1031"/>
        <v>0.70413669674200063</v>
      </c>
      <c r="S3611" s="9">
        <f t="shared" si="1032"/>
        <v>226.20000000000073</v>
      </c>
      <c r="T3611">
        <f t="shared" si="1033"/>
        <v>275.15999999999985</v>
      </c>
      <c r="U3611" s="9">
        <f t="shared" si="1034"/>
        <v>0.85654400298641986</v>
      </c>
      <c r="V3611" s="9">
        <f t="shared" si="1035"/>
        <v>0.19766878975736912</v>
      </c>
      <c r="W3611" s="9">
        <f t="shared" si="1036"/>
        <v>31.75</v>
      </c>
      <c r="X3611">
        <f t="shared" si="1037"/>
        <v>10450.99</v>
      </c>
      <c r="Y3611" s="9">
        <f t="shared" si="1038"/>
        <v>65.065654962720231</v>
      </c>
      <c r="Z3611" s="10">
        <f t="shared" si="1039"/>
        <v>0.47281497438215719</v>
      </c>
      <c r="AA3611">
        <f t="shared" si="1040"/>
        <v>48.959999999999127</v>
      </c>
    </row>
    <row r="3612" spans="1:27">
      <c r="A3612" s="1">
        <f t="shared" si="1023"/>
        <v>4019995</v>
      </c>
      <c r="B3612" s="1">
        <v>-5</v>
      </c>
      <c r="C3612" s="1">
        <v>20</v>
      </c>
      <c r="D3612" s="2">
        <v>4</v>
      </c>
      <c r="E3612" s="5">
        <v>3.49</v>
      </c>
      <c r="F3612" s="5">
        <v>126.01</v>
      </c>
      <c r="G3612" s="5">
        <v>102.31</v>
      </c>
      <c r="H3612" s="5">
        <v>1.5</v>
      </c>
      <c r="I3612" s="5">
        <v>40.15</v>
      </c>
      <c r="J3612" s="5">
        <v>63.56</v>
      </c>
      <c r="K3612" s="6">
        <f t="shared" si="1024"/>
        <v>2.4950000000000001</v>
      </c>
      <c r="L3612" s="6">
        <f t="shared" si="1025"/>
        <v>1.9900000000000002</v>
      </c>
      <c r="M3612" s="6">
        <f t="shared" si="1026"/>
        <v>83.08</v>
      </c>
      <c r="N3612" s="5">
        <f t="shared" si="1027"/>
        <v>60.22293935868624</v>
      </c>
      <c r="O3612" s="6">
        <f t="shared" si="1028"/>
        <v>85.860000000000014</v>
      </c>
      <c r="P3612" s="6">
        <f t="shared" si="1029"/>
        <v>120.44587871737248</v>
      </c>
      <c r="Q3612" s="6">
        <f t="shared" si="1030"/>
        <v>0.44305298075342492</v>
      </c>
      <c r="R3612" s="9">
        <f t="shared" si="1031"/>
        <v>0.69632934636810495</v>
      </c>
      <c r="S3612" s="9">
        <f t="shared" si="1032"/>
        <v>83.870000000000019</v>
      </c>
      <c r="T3612">
        <f t="shared" si="1033"/>
        <v>85.860000000000014</v>
      </c>
      <c r="U3612" s="9">
        <f t="shared" si="1034"/>
        <v>0.71285128984339441</v>
      </c>
      <c r="V3612" s="9">
        <f t="shared" si="1035"/>
        <v>1.3381113718152788</v>
      </c>
      <c r="W3612" s="9">
        <f t="shared" si="1036"/>
        <v>80.584999999999994</v>
      </c>
      <c r="X3612">
        <f t="shared" si="1037"/>
        <v>83.08</v>
      </c>
      <c r="Y3612" s="9">
        <f t="shared" si="1038"/>
        <v>1.3795407677658791</v>
      </c>
      <c r="Z3612" s="10">
        <f t="shared" si="1039"/>
        <v>0.47283612383150253</v>
      </c>
      <c r="AA3612">
        <f t="shared" si="1040"/>
        <v>1.9900000000000002</v>
      </c>
    </row>
    <row r="3613" spans="1:27">
      <c r="A3613" s="1">
        <f t="shared" si="1023"/>
        <v>10002007</v>
      </c>
      <c r="B3613" s="1">
        <v>7</v>
      </c>
      <c r="C3613" s="1">
        <v>2</v>
      </c>
      <c r="D3613" s="2">
        <v>10</v>
      </c>
      <c r="E3613" s="5">
        <v>829.47</v>
      </c>
      <c r="F3613" s="5">
        <v>999.73</v>
      </c>
      <c r="G3613" s="5">
        <v>109.56</v>
      </c>
      <c r="H3613" s="5">
        <v>847.08</v>
      </c>
      <c r="I3613" s="5">
        <v>981.61</v>
      </c>
      <c r="J3613" s="5">
        <v>107.61</v>
      </c>
      <c r="K3613" s="6">
        <f t="shared" si="1024"/>
        <v>838.27500000000009</v>
      </c>
      <c r="L3613" s="6">
        <f t="shared" si="1025"/>
        <v>-17.610000000000014</v>
      </c>
      <c r="M3613" s="6">
        <f t="shared" si="1026"/>
        <v>990.67000000000007</v>
      </c>
      <c r="N3613" s="5">
        <f t="shared" si="1027"/>
        <v>76.784285013275991</v>
      </c>
      <c r="O3613" s="6">
        <f t="shared" si="1028"/>
        <v>18.120000000000005</v>
      </c>
      <c r="P3613" s="6">
        <f t="shared" si="1029"/>
        <v>153.56857002655198</v>
      </c>
      <c r="Q3613" s="6">
        <f t="shared" si="1030"/>
        <v>1.7956833761434966E-2</v>
      </c>
      <c r="R3613" s="9">
        <f t="shared" si="1031"/>
        <v>0.23266479588774128</v>
      </c>
      <c r="S3613" s="9">
        <f t="shared" si="1032"/>
        <v>35.730000000000018</v>
      </c>
      <c r="T3613">
        <f t="shared" si="1033"/>
        <v>18.120000000000005</v>
      </c>
      <c r="U3613" s="9">
        <f t="shared" si="1034"/>
        <v>0.11799289396825835</v>
      </c>
      <c r="V3613" s="9">
        <f t="shared" si="1035"/>
        <v>1.9847160128358414</v>
      </c>
      <c r="W3613" s="9">
        <f t="shared" si="1036"/>
        <v>152.39499999999998</v>
      </c>
      <c r="X3613">
        <f t="shared" si="1037"/>
        <v>990.67000000000007</v>
      </c>
      <c r="Y3613" s="9">
        <f t="shared" si="1038"/>
        <v>12.901988992001598</v>
      </c>
      <c r="Z3613" s="10">
        <f t="shared" si="1039"/>
        <v>0.47283612383150253</v>
      </c>
      <c r="AA3613">
        <f t="shared" si="1040"/>
        <v>17.610000000000014</v>
      </c>
    </row>
    <row r="3614" spans="1:27">
      <c r="A3614" s="1">
        <f t="shared" si="1023"/>
        <v>12006994</v>
      </c>
      <c r="B3614" s="1">
        <v>-6</v>
      </c>
      <c r="C3614" s="1">
        <v>7</v>
      </c>
      <c r="D3614" s="2">
        <v>12</v>
      </c>
      <c r="E3614" s="5">
        <v>202.69</v>
      </c>
      <c r="F3614" s="5">
        <v>203.79</v>
      </c>
      <c r="G3614" s="5">
        <v>76.11</v>
      </c>
      <c r="H3614" s="5">
        <v>173.63</v>
      </c>
      <c r="I3614" s="5">
        <v>224.42</v>
      </c>
      <c r="J3614" s="5">
        <v>51.3</v>
      </c>
      <c r="K3614" s="6">
        <f t="shared" si="1024"/>
        <v>188.16</v>
      </c>
      <c r="L3614" s="6">
        <f t="shared" si="1025"/>
        <v>29.060000000000002</v>
      </c>
      <c r="M3614" s="6">
        <f t="shared" si="1026"/>
        <v>214.10499999999999</v>
      </c>
      <c r="N3614" s="5">
        <f t="shared" si="1027"/>
        <v>45.892325338775329</v>
      </c>
      <c r="O3614" s="6">
        <f t="shared" si="1028"/>
        <v>-20.629999999999995</v>
      </c>
      <c r="P3614" s="6">
        <f t="shared" si="1029"/>
        <v>91.784650677550658</v>
      </c>
      <c r="Q3614" s="6">
        <f t="shared" si="1030"/>
        <v>0.37522361326125869</v>
      </c>
      <c r="R3614" s="9">
        <f t="shared" si="1031"/>
        <v>0.54137592324196238</v>
      </c>
      <c r="S3614" s="9">
        <f t="shared" si="1032"/>
        <v>49.69</v>
      </c>
      <c r="T3614">
        <f t="shared" si="1033"/>
        <v>20.629999999999995</v>
      </c>
      <c r="U3614" s="9">
        <f t="shared" si="1034"/>
        <v>0.22476525048262594</v>
      </c>
      <c r="V3614" s="9">
        <f t="shared" si="1035"/>
        <v>0.56534507259056999</v>
      </c>
      <c r="W3614" s="9">
        <f t="shared" si="1036"/>
        <v>25.944999999999993</v>
      </c>
      <c r="X3614">
        <f t="shared" si="1037"/>
        <v>214.10499999999999</v>
      </c>
      <c r="Y3614" s="9">
        <f t="shared" si="1038"/>
        <v>4.6653770193487771</v>
      </c>
      <c r="Z3614" s="10">
        <f t="shared" si="1039"/>
        <v>0.47283929616731307</v>
      </c>
      <c r="AA3614">
        <f t="shared" si="1040"/>
        <v>29.060000000000002</v>
      </c>
    </row>
    <row r="3615" spans="1:27">
      <c r="A3615" s="1">
        <f t="shared" si="1023"/>
        <v>17002001</v>
      </c>
      <c r="B3615" s="1">
        <v>1</v>
      </c>
      <c r="C3615" s="1">
        <v>2</v>
      </c>
      <c r="D3615" s="2">
        <v>17</v>
      </c>
      <c r="E3615" s="5">
        <v>2051.46</v>
      </c>
      <c r="F3615" s="5">
        <v>2523.85</v>
      </c>
      <c r="G3615" s="5">
        <v>132.97999999999999</v>
      </c>
      <c r="H3615" s="5">
        <v>2083.39</v>
      </c>
      <c r="I3615" s="5">
        <v>2525.81</v>
      </c>
      <c r="J3615" s="5">
        <v>120.97</v>
      </c>
      <c r="K3615" s="6">
        <f t="shared" si="1024"/>
        <v>2067.4250000000002</v>
      </c>
      <c r="L3615" s="6">
        <f t="shared" si="1025"/>
        <v>-31.929999999999836</v>
      </c>
      <c r="M3615" s="6">
        <f t="shared" si="1026"/>
        <v>2524.83</v>
      </c>
      <c r="N3615" s="5">
        <f t="shared" si="1027"/>
        <v>89.885234187824196</v>
      </c>
      <c r="O3615" s="6">
        <f t="shared" si="1028"/>
        <v>-1.9600000000000364</v>
      </c>
      <c r="P3615" s="6">
        <f t="shared" si="1029"/>
        <v>179.77046837564839</v>
      </c>
      <c r="Q3615" s="6">
        <f t="shared" si="1030"/>
        <v>9.4374469784815382E-2</v>
      </c>
      <c r="R3615" s="9">
        <f t="shared" si="1031"/>
        <v>0.16671258783936907</v>
      </c>
      <c r="S3615" s="9">
        <f t="shared" si="1032"/>
        <v>29.9699999999998</v>
      </c>
      <c r="T3615">
        <f t="shared" si="1033"/>
        <v>1.9600000000000364</v>
      </c>
      <c r="U3615" s="9">
        <f t="shared" si="1034"/>
        <v>1.0902791864036422E-2</v>
      </c>
      <c r="V3615" s="9">
        <f t="shared" si="1035"/>
        <v>5.0887668495606988</v>
      </c>
      <c r="W3615" s="9">
        <f t="shared" si="1036"/>
        <v>457.40499999999975</v>
      </c>
      <c r="X3615">
        <f t="shared" si="1037"/>
        <v>2524.83</v>
      </c>
      <c r="Y3615" s="9">
        <f t="shared" si="1038"/>
        <v>28.089485695994458</v>
      </c>
      <c r="Z3615" s="10">
        <f t="shared" si="1039"/>
        <v>0.47285304270988887</v>
      </c>
      <c r="AA3615">
        <f t="shared" si="1040"/>
        <v>31.929999999999836</v>
      </c>
    </row>
    <row r="3616" spans="1:27">
      <c r="A3616" s="1">
        <f t="shared" si="1023"/>
        <v>5007008</v>
      </c>
      <c r="B3616" s="1">
        <v>8</v>
      </c>
      <c r="C3616" s="1">
        <v>7</v>
      </c>
      <c r="D3616" s="2">
        <v>5</v>
      </c>
      <c r="E3616" s="5">
        <v>5674.54</v>
      </c>
      <c r="F3616" s="5">
        <v>5246.48</v>
      </c>
      <c r="G3616" s="5">
        <v>135.21</v>
      </c>
      <c r="H3616" s="5">
        <v>5696.19</v>
      </c>
      <c r="I3616" s="5">
        <v>5155.59</v>
      </c>
      <c r="J3616" s="5">
        <v>126.01</v>
      </c>
      <c r="K3616" s="6">
        <f t="shared" si="1024"/>
        <v>5685.3649999999998</v>
      </c>
      <c r="L3616" s="6">
        <f t="shared" si="1025"/>
        <v>-21.649999999999636</v>
      </c>
      <c r="M3616" s="6">
        <f t="shared" si="1026"/>
        <v>5201.0349999999999</v>
      </c>
      <c r="N3616" s="5">
        <f t="shared" si="1027"/>
        <v>92.412477783035342</v>
      </c>
      <c r="O3616" s="6">
        <f t="shared" si="1028"/>
        <v>90.889999999999418</v>
      </c>
      <c r="P3616" s="6">
        <f t="shared" si="1029"/>
        <v>184.82495556607068</v>
      </c>
      <c r="Q3616" s="6">
        <f t="shared" si="1030"/>
        <v>7.0351446520721048E-2</v>
      </c>
      <c r="R3616" s="9">
        <f t="shared" si="1031"/>
        <v>0.60890045749135102</v>
      </c>
      <c r="S3616" s="9">
        <f t="shared" si="1032"/>
        <v>112.53999999999905</v>
      </c>
      <c r="T3616">
        <f t="shared" si="1033"/>
        <v>90.889999999999418</v>
      </c>
      <c r="U3616" s="9">
        <f t="shared" si="1034"/>
        <v>0.49176259624479296</v>
      </c>
      <c r="V3616" s="9">
        <f t="shared" si="1035"/>
        <v>5.2409589226370796</v>
      </c>
      <c r="W3616" s="9">
        <f t="shared" si="1036"/>
        <v>484.32999999999993</v>
      </c>
      <c r="X3616">
        <f t="shared" si="1037"/>
        <v>5201.0349999999999</v>
      </c>
      <c r="Y3616" s="9">
        <f t="shared" si="1038"/>
        <v>56.280657382771551</v>
      </c>
      <c r="Z3616" s="10">
        <f t="shared" si="1039"/>
        <v>0.47288370663409413</v>
      </c>
      <c r="AA3616">
        <f t="shared" si="1040"/>
        <v>21.649999999999636</v>
      </c>
    </row>
    <row r="3617" spans="1:27">
      <c r="A3617" s="1">
        <f t="shared" si="1023"/>
        <v>2025000</v>
      </c>
      <c r="B3617" s="1">
        <v>0</v>
      </c>
      <c r="C3617" s="1">
        <v>25</v>
      </c>
      <c r="D3617" s="2">
        <v>2</v>
      </c>
      <c r="E3617" s="5">
        <v>4.4800000000000004</v>
      </c>
      <c r="F3617" s="5">
        <v>62.66</v>
      </c>
      <c r="G3617" s="5">
        <v>83.33</v>
      </c>
      <c r="H3617" s="5">
        <v>5.62</v>
      </c>
      <c r="I3617" s="5">
        <v>88</v>
      </c>
      <c r="J3617" s="5">
        <v>52.6</v>
      </c>
      <c r="K3617" s="6">
        <f t="shared" si="1024"/>
        <v>5.0500000000000007</v>
      </c>
      <c r="L3617" s="6">
        <f t="shared" si="1025"/>
        <v>-1.1399999999999997</v>
      </c>
      <c r="M3617" s="6">
        <f t="shared" si="1026"/>
        <v>75.33</v>
      </c>
      <c r="N3617" s="5">
        <f t="shared" si="1027"/>
        <v>49.271312393724607</v>
      </c>
      <c r="O3617" s="6">
        <f t="shared" si="1028"/>
        <v>-25.340000000000003</v>
      </c>
      <c r="P3617" s="6">
        <f t="shared" si="1029"/>
        <v>98.542624787449213</v>
      </c>
      <c r="Q3617" s="6">
        <f t="shared" si="1030"/>
        <v>0.43015960550277949</v>
      </c>
      <c r="R3617" s="9">
        <f t="shared" si="1031"/>
        <v>0.24557900758375387</v>
      </c>
      <c r="S3617" s="9">
        <f t="shared" si="1032"/>
        <v>24.200000000000003</v>
      </c>
      <c r="T3617">
        <f t="shared" si="1033"/>
        <v>25.340000000000003</v>
      </c>
      <c r="U3617" s="9">
        <f t="shared" si="1034"/>
        <v>0.25714760546166626</v>
      </c>
      <c r="V3617" s="9">
        <f t="shared" si="1035"/>
        <v>1.4263878225608446</v>
      </c>
      <c r="W3617" s="9">
        <f t="shared" si="1036"/>
        <v>70.28</v>
      </c>
      <c r="X3617">
        <f t="shared" si="1037"/>
        <v>75.33</v>
      </c>
      <c r="Y3617" s="9">
        <f t="shared" si="1038"/>
        <v>1.528881540601998</v>
      </c>
      <c r="Z3617" s="10">
        <f t="shared" si="1039"/>
        <v>0.47290696759510742</v>
      </c>
      <c r="AA3617">
        <f t="shared" si="1040"/>
        <v>1.1399999999999997</v>
      </c>
    </row>
    <row r="3618" spans="1:27">
      <c r="A3618" s="1">
        <f t="shared" si="1023"/>
        <v>7023000</v>
      </c>
      <c r="B3618" s="1">
        <v>0</v>
      </c>
      <c r="C3618" s="1">
        <v>23</v>
      </c>
      <c r="D3618" s="2">
        <v>7</v>
      </c>
      <c r="E3618" s="5">
        <v>116.33</v>
      </c>
      <c r="F3618" s="5">
        <v>93.76</v>
      </c>
      <c r="G3618" s="5">
        <v>97.68</v>
      </c>
      <c r="H3618" s="5">
        <v>112.97</v>
      </c>
      <c r="I3618" s="5">
        <v>145.12</v>
      </c>
      <c r="J3618" s="5">
        <v>65.53</v>
      </c>
      <c r="K3618" s="6">
        <f t="shared" si="1024"/>
        <v>114.65</v>
      </c>
      <c r="L3618" s="6">
        <f t="shared" si="1025"/>
        <v>3.3599999999999994</v>
      </c>
      <c r="M3618" s="6">
        <f t="shared" si="1026"/>
        <v>119.44</v>
      </c>
      <c r="N3618" s="5">
        <f t="shared" si="1027"/>
        <v>58.812335653330422</v>
      </c>
      <c r="O3618" s="6">
        <f t="shared" si="1028"/>
        <v>-51.36</v>
      </c>
      <c r="P3618" s="6">
        <f t="shared" si="1029"/>
        <v>117.62467130666084</v>
      </c>
      <c r="Q3618" s="6">
        <f t="shared" si="1030"/>
        <v>0.37925463432341794</v>
      </c>
      <c r="R3618" s="9">
        <f t="shared" si="1031"/>
        <v>0.46520852634171245</v>
      </c>
      <c r="S3618" s="9">
        <f t="shared" si="1032"/>
        <v>54.72</v>
      </c>
      <c r="T3618">
        <f t="shared" si="1033"/>
        <v>51.36</v>
      </c>
      <c r="U3618" s="9">
        <f t="shared" si="1034"/>
        <v>0.43664309051371258</v>
      </c>
      <c r="V3618" s="9">
        <f t="shared" si="1035"/>
        <v>8.1445498581023359E-2</v>
      </c>
      <c r="W3618" s="9">
        <f t="shared" si="1036"/>
        <v>4.789999999999992</v>
      </c>
      <c r="X3618">
        <f t="shared" si="1037"/>
        <v>119.44</v>
      </c>
      <c r="Y3618" s="9">
        <f t="shared" si="1038"/>
        <v>2.0308664614858967</v>
      </c>
      <c r="Z3618" s="10">
        <f t="shared" si="1039"/>
        <v>0.47295137170749391</v>
      </c>
      <c r="AA3618">
        <f t="shared" si="1040"/>
        <v>3.3599999999999994</v>
      </c>
    </row>
    <row r="3619" spans="1:27">
      <c r="A3619" s="1">
        <f t="shared" si="1023"/>
        <v>4022997</v>
      </c>
      <c r="B3619" s="1">
        <v>-3</v>
      </c>
      <c r="C3619" s="1">
        <v>23</v>
      </c>
      <c r="D3619" s="2">
        <v>4</v>
      </c>
      <c r="E3619" s="5">
        <v>1944.77</v>
      </c>
      <c r="F3619" s="5">
        <v>1943.42</v>
      </c>
      <c r="G3619" s="5">
        <v>166.44</v>
      </c>
      <c r="H3619" s="5">
        <v>1907.33</v>
      </c>
      <c r="I3619" s="5">
        <v>1751.89</v>
      </c>
      <c r="J3619" s="5">
        <v>130.75</v>
      </c>
      <c r="K3619" s="6">
        <f t="shared" si="1024"/>
        <v>1926.05</v>
      </c>
      <c r="L3619" s="6">
        <f t="shared" si="1025"/>
        <v>37.440000000000055</v>
      </c>
      <c r="M3619" s="6">
        <f t="shared" si="1026"/>
        <v>1847.6550000000002</v>
      </c>
      <c r="N3619" s="5">
        <f t="shared" si="1027"/>
        <v>105.82749654508511</v>
      </c>
      <c r="O3619" s="6">
        <f t="shared" si="1028"/>
        <v>191.52999999999997</v>
      </c>
      <c r="P3619" s="6">
        <f t="shared" si="1029"/>
        <v>211.65499309017022</v>
      </c>
      <c r="Q3619" s="6">
        <f t="shared" si="1030"/>
        <v>0.23676838042630369</v>
      </c>
      <c r="R3619" s="9">
        <f t="shared" si="1031"/>
        <v>0.72802440306406468</v>
      </c>
      <c r="S3619" s="9">
        <f t="shared" si="1032"/>
        <v>154.08999999999992</v>
      </c>
      <c r="T3619">
        <f t="shared" si="1033"/>
        <v>191.52999999999997</v>
      </c>
      <c r="U3619" s="9">
        <f t="shared" si="1034"/>
        <v>0.90491604853566332</v>
      </c>
      <c r="V3619" s="9">
        <f t="shared" si="1035"/>
        <v>0.74078101211249536</v>
      </c>
      <c r="W3619" s="9">
        <f t="shared" si="1036"/>
        <v>78.394999999999754</v>
      </c>
      <c r="X3619">
        <f t="shared" si="1037"/>
        <v>1847.6550000000002</v>
      </c>
      <c r="Y3619" s="9">
        <f t="shared" si="1038"/>
        <v>17.45912036398644</v>
      </c>
      <c r="Z3619" s="10">
        <f t="shared" si="1039"/>
        <v>0.4729894290573522</v>
      </c>
      <c r="AA3619">
        <f t="shared" si="1040"/>
        <v>37.440000000000055</v>
      </c>
    </row>
    <row r="3620" spans="1:27">
      <c r="A3620" s="1">
        <f t="shared" si="1023"/>
        <v>12004006</v>
      </c>
      <c r="B3620" s="1">
        <v>6</v>
      </c>
      <c r="C3620" s="1">
        <v>4</v>
      </c>
      <c r="D3620" s="2">
        <v>12</v>
      </c>
      <c r="E3620" s="5">
        <v>332.07</v>
      </c>
      <c r="F3620" s="5">
        <v>350.43</v>
      </c>
      <c r="G3620" s="5">
        <v>89.21</v>
      </c>
      <c r="H3620" s="5">
        <v>257.02</v>
      </c>
      <c r="I3620" s="5">
        <v>254.81</v>
      </c>
      <c r="J3620" s="5">
        <v>73.319999999999993</v>
      </c>
      <c r="K3620" s="6">
        <f t="shared" si="1024"/>
        <v>294.54499999999996</v>
      </c>
      <c r="L3620" s="6">
        <f t="shared" si="1025"/>
        <v>75.050000000000011</v>
      </c>
      <c r="M3620" s="6">
        <f t="shared" si="1026"/>
        <v>302.62</v>
      </c>
      <c r="N3620" s="5">
        <f t="shared" si="1027"/>
        <v>57.737003948940746</v>
      </c>
      <c r="O3620" s="6">
        <f t="shared" si="1028"/>
        <v>95.62</v>
      </c>
      <c r="P3620" s="6">
        <f t="shared" si="1029"/>
        <v>115.47400789788149</v>
      </c>
      <c r="Q3620" s="6">
        <f t="shared" si="1030"/>
        <v>0.19368186271342747</v>
      </c>
      <c r="R3620" s="9">
        <f t="shared" si="1031"/>
        <v>0.1781353256413418</v>
      </c>
      <c r="S3620" s="9">
        <f t="shared" si="1032"/>
        <v>20.569999999999993</v>
      </c>
      <c r="T3620">
        <f t="shared" si="1033"/>
        <v>95.62</v>
      </c>
      <c r="U3620" s="9">
        <f t="shared" si="1034"/>
        <v>0.82806513552868777</v>
      </c>
      <c r="V3620" s="9">
        <f t="shared" si="1035"/>
        <v>0.13985831352006256</v>
      </c>
      <c r="W3620" s="9">
        <f t="shared" si="1036"/>
        <v>8.0750000000000455</v>
      </c>
      <c r="X3620">
        <f t="shared" si="1037"/>
        <v>302.62</v>
      </c>
      <c r="Y3620" s="9">
        <f t="shared" si="1038"/>
        <v>5.2413526733673184</v>
      </c>
      <c r="Z3620" s="10">
        <f t="shared" si="1039"/>
        <v>0.47300739951928872</v>
      </c>
      <c r="AA3620">
        <f t="shared" si="1040"/>
        <v>75.050000000000011</v>
      </c>
    </row>
    <row r="3621" spans="1:27">
      <c r="A3621" s="1">
        <f t="shared" si="1023"/>
        <v>15003004</v>
      </c>
      <c r="B3621" s="1">
        <v>4</v>
      </c>
      <c r="C3621" s="1">
        <v>3</v>
      </c>
      <c r="D3621" s="2">
        <v>15</v>
      </c>
      <c r="E3621" s="5">
        <v>9914.75</v>
      </c>
      <c r="F3621" s="5">
        <v>8978.0300000000007</v>
      </c>
      <c r="G3621" s="5">
        <v>190.13</v>
      </c>
      <c r="H3621" s="5">
        <v>9860.0300000000007</v>
      </c>
      <c r="I3621" s="5">
        <v>9161.75</v>
      </c>
      <c r="J3621" s="5">
        <v>219.68</v>
      </c>
      <c r="K3621" s="6">
        <f t="shared" si="1024"/>
        <v>9887.39</v>
      </c>
      <c r="L3621" s="6">
        <f t="shared" si="1025"/>
        <v>54.719999999999345</v>
      </c>
      <c r="M3621" s="6">
        <f t="shared" si="1026"/>
        <v>9069.89</v>
      </c>
      <c r="N3621" s="5">
        <f t="shared" si="1027"/>
        <v>145.26589353664542</v>
      </c>
      <c r="O3621" s="6">
        <f t="shared" si="1028"/>
        <v>-183.71999999999935</v>
      </c>
      <c r="P3621" s="6">
        <f t="shared" si="1029"/>
        <v>290.53178707329084</v>
      </c>
      <c r="Q3621" s="6">
        <f t="shared" si="1030"/>
        <v>-0.14346723419602936</v>
      </c>
      <c r="R3621" s="9">
        <f t="shared" si="1031"/>
        <v>0.82070193558493054</v>
      </c>
      <c r="S3621" s="9">
        <f t="shared" si="1032"/>
        <v>238.43999999999869</v>
      </c>
      <c r="T3621">
        <f t="shared" si="1033"/>
        <v>183.71999999999935</v>
      </c>
      <c r="U3621" s="9">
        <f t="shared" si="1034"/>
        <v>0.63235765645723752</v>
      </c>
      <c r="V3621" s="9">
        <f t="shared" si="1035"/>
        <v>5.6276114103395773</v>
      </c>
      <c r="W3621" s="9">
        <f t="shared" si="1036"/>
        <v>817.5</v>
      </c>
      <c r="X3621">
        <f t="shared" si="1037"/>
        <v>9069.89</v>
      </c>
      <c r="Y3621" s="9">
        <f t="shared" si="1038"/>
        <v>62.436472727247491</v>
      </c>
      <c r="Z3621" s="10">
        <f t="shared" si="1039"/>
        <v>0.47306976229727471</v>
      </c>
      <c r="AA3621">
        <f t="shared" si="1040"/>
        <v>54.719999999999345</v>
      </c>
    </row>
    <row r="3622" spans="1:27">
      <c r="A3622" s="1">
        <f t="shared" si="1023"/>
        <v>16004997</v>
      </c>
      <c r="B3622" s="1">
        <v>-3</v>
      </c>
      <c r="C3622" s="1">
        <v>5</v>
      </c>
      <c r="D3622" s="2">
        <v>16</v>
      </c>
      <c r="E3622" s="5">
        <v>1633.63</v>
      </c>
      <c r="F3622" s="5">
        <v>1494.29</v>
      </c>
      <c r="G3622" s="5">
        <v>119.6</v>
      </c>
      <c r="H3622" s="5">
        <v>1724.88</v>
      </c>
      <c r="I3622" s="5">
        <v>1685.82</v>
      </c>
      <c r="J3622" s="5">
        <v>119.32</v>
      </c>
      <c r="K3622" s="6">
        <f t="shared" si="1024"/>
        <v>1679.2550000000001</v>
      </c>
      <c r="L3622" s="6">
        <f t="shared" si="1025"/>
        <v>-91.25</v>
      </c>
      <c r="M3622" s="6">
        <f t="shared" si="1026"/>
        <v>1590.0549999999998</v>
      </c>
      <c r="N3622" s="5">
        <f t="shared" si="1027"/>
        <v>84.471034088615241</v>
      </c>
      <c r="O3622" s="6">
        <f t="shared" si="1028"/>
        <v>-191.52999999999997</v>
      </c>
      <c r="P3622" s="6">
        <f t="shared" si="1029"/>
        <v>168.94206817723048</v>
      </c>
      <c r="Q3622" s="6">
        <f t="shared" si="1030"/>
        <v>2.3438775777341863E-3</v>
      </c>
      <c r="R3622" s="9">
        <f t="shared" si="1031"/>
        <v>0.59357625416779058</v>
      </c>
      <c r="S3622" s="9">
        <f t="shared" si="1032"/>
        <v>100.27999999999997</v>
      </c>
      <c r="T3622">
        <f t="shared" si="1033"/>
        <v>191.52999999999997</v>
      </c>
      <c r="U3622" s="9">
        <f t="shared" si="1034"/>
        <v>1.1337022333541777</v>
      </c>
      <c r="V3622" s="9">
        <f t="shared" si="1035"/>
        <v>1.0559832842394714</v>
      </c>
      <c r="W3622" s="9">
        <f t="shared" si="1036"/>
        <v>89.200000000000273</v>
      </c>
      <c r="X3622">
        <f t="shared" si="1037"/>
        <v>1590.0549999999998</v>
      </c>
      <c r="Y3622" s="9">
        <f t="shared" si="1038"/>
        <v>18.823671536114208</v>
      </c>
      <c r="Z3622" s="10">
        <f t="shared" si="1039"/>
        <v>0.47309090035636914</v>
      </c>
      <c r="AA3622">
        <f t="shared" si="1040"/>
        <v>91.25</v>
      </c>
    </row>
    <row r="3623" spans="1:27">
      <c r="A3623" s="1">
        <f t="shared" si="1023"/>
        <v>2010008</v>
      </c>
      <c r="B3623" s="1">
        <v>8</v>
      </c>
      <c r="C3623" s="1">
        <v>10</v>
      </c>
      <c r="D3623" s="2">
        <v>2</v>
      </c>
      <c r="E3623" s="5">
        <v>1878.96</v>
      </c>
      <c r="F3623" s="5">
        <v>1920.56</v>
      </c>
      <c r="G3623" s="5">
        <v>129.63999999999999</v>
      </c>
      <c r="H3623" s="5">
        <v>1796.17</v>
      </c>
      <c r="I3623" s="5">
        <v>1617.24</v>
      </c>
      <c r="J3623" s="5">
        <v>92.56</v>
      </c>
      <c r="K3623" s="6">
        <f t="shared" si="1024"/>
        <v>1837.5650000000001</v>
      </c>
      <c r="L3623" s="6">
        <f t="shared" si="1025"/>
        <v>82.789999999999964</v>
      </c>
      <c r="M3623" s="6">
        <f t="shared" si="1026"/>
        <v>1768.9</v>
      </c>
      <c r="N3623" s="5">
        <f t="shared" si="1027"/>
        <v>79.645908871705387</v>
      </c>
      <c r="O3623" s="6">
        <f t="shared" si="1028"/>
        <v>303.31999999999994</v>
      </c>
      <c r="P3623" s="6">
        <f t="shared" si="1029"/>
        <v>159.29181774341077</v>
      </c>
      <c r="Q3623" s="6">
        <f t="shared" si="1030"/>
        <v>0.32471088225077033</v>
      </c>
      <c r="R3623" s="9">
        <f t="shared" si="1031"/>
        <v>1.3844402250166572</v>
      </c>
      <c r="S3623" s="9">
        <f t="shared" si="1032"/>
        <v>220.52999999999997</v>
      </c>
      <c r="T3623">
        <f t="shared" si="1033"/>
        <v>303.31999999999994</v>
      </c>
      <c r="U3623" s="9">
        <f t="shared" si="1034"/>
        <v>1.9041781574028589</v>
      </c>
      <c r="V3623" s="9">
        <f t="shared" si="1035"/>
        <v>0.86212840022462911</v>
      </c>
      <c r="W3623" s="9">
        <f t="shared" si="1036"/>
        <v>68.664999999999964</v>
      </c>
      <c r="X3623">
        <f t="shared" si="1037"/>
        <v>1768.9</v>
      </c>
      <c r="Y3623" s="9">
        <f t="shared" si="1038"/>
        <v>22.209552569101398</v>
      </c>
      <c r="Z3623" s="10">
        <f t="shared" si="1039"/>
        <v>0.47309618472357184</v>
      </c>
      <c r="AA3623">
        <f t="shared" si="1040"/>
        <v>82.789999999999964</v>
      </c>
    </row>
    <row r="3624" spans="1:27">
      <c r="A3624" s="1">
        <f t="shared" si="1023"/>
        <v>11015996</v>
      </c>
      <c r="B3624" s="1">
        <v>-4</v>
      </c>
      <c r="C3624" s="1">
        <v>16</v>
      </c>
      <c r="D3624" s="2">
        <v>11</v>
      </c>
      <c r="E3624" s="5">
        <v>109.4</v>
      </c>
      <c r="F3624" s="5">
        <v>204.63</v>
      </c>
      <c r="G3624" s="5">
        <v>110.12</v>
      </c>
      <c r="H3624" s="5">
        <v>89.82</v>
      </c>
      <c r="I3624" s="5">
        <v>192.36</v>
      </c>
      <c r="J3624" s="5">
        <v>75.83</v>
      </c>
      <c r="K3624" s="6">
        <f t="shared" si="1024"/>
        <v>99.61</v>
      </c>
      <c r="L3624" s="6">
        <f t="shared" si="1025"/>
        <v>19.580000000000013</v>
      </c>
      <c r="M3624" s="6">
        <f t="shared" si="1026"/>
        <v>198.495</v>
      </c>
      <c r="N3624" s="5">
        <f t="shared" si="1027"/>
        <v>66.851707719399371</v>
      </c>
      <c r="O3624" s="6">
        <f t="shared" si="1028"/>
        <v>12.269999999999982</v>
      </c>
      <c r="P3624" s="6">
        <f t="shared" si="1029"/>
        <v>133.70341543879874</v>
      </c>
      <c r="Q3624" s="6">
        <f t="shared" si="1030"/>
        <v>0.35667992364075118</v>
      </c>
      <c r="R3624" s="9">
        <f t="shared" si="1031"/>
        <v>5.4673248069314298E-2</v>
      </c>
      <c r="S3624" s="9">
        <f t="shared" si="1032"/>
        <v>7.3100000000000307</v>
      </c>
      <c r="T3624">
        <f t="shared" si="1033"/>
        <v>12.269999999999982</v>
      </c>
      <c r="U3624" s="9">
        <f t="shared" si="1034"/>
        <v>9.1770280959026354E-2</v>
      </c>
      <c r="V3624" s="9">
        <f t="shared" si="1035"/>
        <v>1.4791693940722632</v>
      </c>
      <c r="W3624" s="9">
        <f t="shared" si="1036"/>
        <v>98.885000000000005</v>
      </c>
      <c r="X3624">
        <f t="shared" si="1037"/>
        <v>198.495</v>
      </c>
      <c r="Y3624" s="9">
        <f t="shared" si="1038"/>
        <v>2.9691836868723653</v>
      </c>
      <c r="Z3624" s="10">
        <f t="shared" si="1039"/>
        <v>0.47333075116666573</v>
      </c>
      <c r="AA3624">
        <f t="shared" si="1040"/>
        <v>19.580000000000013</v>
      </c>
    </row>
    <row r="3625" spans="1:27">
      <c r="A3625" s="1">
        <f t="shared" si="1023"/>
        <v>6018995</v>
      </c>
      <c r="B3625" s="1">
        <v>-5</v>
      </c>
      <c r="C3625" s="1">
        <v>19</v>
      </c>
      <c r="D3625" s="2">
        <v>6</v>
      </c>
      <c r="E3625" s="5">
        <v>1353.47</v>
      </c>
      <c r="F3625" s="5">
        <v>2001.13</v>
      </c>
      <c r="G3625" s="5">
        <v>165.04</v>
      </c>
      <c r="H3625" s="5">
        <v>1401.87</v>
      </c>
      <c r="I3625" s="5">
        <v>1854.76</v>
      </c>
      <c r="J3625" s="5">
        <v>132.41999999999999</v>
      </c>
      <c r="K3625" s="6">
        <f t="shared" si="1024"/>
        <v>1377.67</v>
      </c>
      <c r="L3625" s="6">
        <f t="shared" si="1025"/>
        <v>-48.399999999999864</v>
      </c>
      <c r="M3625" s="6">
        <f t="shared" si="1026"/>
        <v>1927.9450000000002</v>
      </c>
      <c r="N3625" s="5">
        <f t="shared" si="1027"/>
        <v>105.79846170904376</v>
      </c>
      <c r="O3625" s="6">
        <f t="shared" si="1028"/>
        <v>146.37000000000012</v>
      </c>
      <c r="P3625" s="6">
        <f t="shared" si="1029"/>
        <v>211.59692341808753</v>
      </c>
      <c r="Q3625" s="6">
        <f t="shared" si="1030"/>
        <v>0.21671742538816363</v>
      </c>
      <c r="R3625" s="9">
        <f t="shared" si="1031"/>
        <v>0.92047652136775271</v>
      </c>
      <c r="S3625" s="9">
        <f t="shared" si="1032"/>
        <v>194.76999999999998</v>
      </c>
      <c r="T3625">
        <f t="shared" si="1033"/>
        <v>146.37000000000012</v>
      </c>
      <c r="U3625" s="9">
        <f t="shared" si="1034"/>
        <v>0.69173973626635565</v>
      </c>
      <c r="V3625" s="9">
        <f t="shared" si="1035"/>
        <v>5.2011625794079199</v>
      </c>
      <c r="W3625" s="9">
        <f t="shared" si="1036"/>
        <v>550.27500000000009</v>
      </c>
      <c r="X3625">
        <f t="shared" si="1037"/>
        <v>1927.9450000000002</v>
      </c>
      <c r="Y3625" s="9">
        <f t="shared" si="1038"/>
        <v>18.222807485632821</v>
      </c>
      <c r="Z3625" s="10">
        <f t="shared" si="1039"/>
        <v>0.47335715902476855</v>
      </c>
      <c r="AA3625">
        <f t="shared" si="1040"/>
        <v>48.399999999999864</v>
      </c>
    </row>
    <row r="3626" spans="1:27">
      <c r="A3626" s="1">
        <f t="shared" si="1023"/>
        <v>6016006</v>
      </c>
      <c r="B3626" s="1">
        <v>6</v>
      </c>
      <c r="C3626" s="1">
        <v>16</v>
      </c>
      <c r="D3626" s="2">
        <v>6</v>
      </c>
      <c r="E3626" s="5">
        <v>1630.45</v>
      </c>
      <c r="F3626" s="5">
        <v>1561.48</v>
      </c>
      <c r="G3626" s="5">
        <v>146.63999999999999</v>
      </c>
      <c r="H3626" s="5">
        <v>1555.33</v>
      </c>
      <c r="I3626" s="5">
        <v>1608.87</v>
      </c>
      <c r="J3626" s="5">
        <v>102.31</v>
      </c>
      <c r="K3626" s="6">
        <f t="shared" si="1024"/>
        <v>1592.8899999999999</v>
      </c>
      <c r="L3626" s="6">
        <f t="shared" si="1025"/>
        <v>75.120000000000118</v>
      </c>
      <c r="M3626" s="6">
        <f t="shared" si="1026"/>
        <v>1585.175</v>
      </c>
      <c r="N3626" s="5">
        <f t="shared" si="1027"/>
        <v>89.401657842570231</v>
      </c>
      <c r="O3626" s="6">
        <f t="shared" si="1028"/>
        <v>-47.389999999999873</v>
      </c>
      <c r="P3626" s="6">
        <f t="shared" si="1029"/>
        <v>178.80331568514046</v>
      </c>
      <c r="Q3626" s="6">
        <f t="shared" si="1030"/>
        <v>0.34519041333620182</v>
      </c>
      <c r="R3626" s="9">
        <f t="shared" si="1031"/>
        <v>0.68516626512525713</v>
      </c>
      <c r="S3626" s="9">
        <f t="shared" si="1032"/>
        <v>122.50999999999999</v>
      </c>
      <c r="T3626">
        <f t="shared" si="1033"/>
        <v>47.389999999999873</v>
      </c>
      <c r="U3626" s="9">
        <f t="shared" si="1034"/>
        <v>0.26503982780414537</v>
      </c>
      <c r="V3626" s="9">
        <f t="shared" si="1035"/>
        <v>8.6295938869338062E-2</v>
      </c>
      <c r="W3626" s="9">
        <f t="shared" si="1036"/>
        <v>7.7149999999999181</v>
      </c>
      <c r="X3626">
        <f t="shared" si="1037"/>
        <v>1585.175</v>
      </c>
      <c r="Y3626" s="9">
        <f t="shared" si="1038"/>
        <v>17.73093517786188</v>
      </c>
      <c r="Z3626" s="10">
        <f t="shared" si="1039"/>
        <v>0.47336244041960068</v>
      </c>
      <c r="AA3626">
        <f t="shared" si="1040"/>
        <v>75.120000000000118</v>
      </c>
    </row>
    <row r="3627" spans="1:27">
      <c r="A3627" s="1">
        <f t="shared" si="1023"/>
        <v>12017002</v>
      </c>
      <c r="B3627" s="1">
        <v>2</v>
      </c>
      <c r="C3627" s="1">
        <v>17</v>
      </c>
      <c r="D3627" s="2">
        <v>12</v>
      </c>
      <c r="E3627" s="5">
        <v>1546.83</v>
      </c>
      <c r="F3627" s="5">
        <v>1821.31</v>
      </c>
      <c r="G3627" s="5">
        <v>155.01</v>
      </c>
      <c r="H3627" s="5">
        <v>1535.75</v>
      </c>
      <c r="I3627" s="5">
        <v>1997.78</v>
      </c>
      <c r="J3627" s="5">
        <v>109.6</v>
      </c>
      <c r="K3627" s="6">
        <f t="shared" si="1024"/>
        <v>1541.29</v>
      </c>
      <c r="L3627" s="6">
        <f t="shared" si="1025"/>
        <v>11.079999999999927</v>
      </c>
      <c r="M3627" s="6">
        <f t="shared" si="1026"/>
        <v>1909.5450000000001</v>
      </c>
      <c r="N3627" s="5">
        <f t="shared" si="1027"/>
        <v>94.921362321660752</v>
      </c>
      <c r="O3627" s="6">
        <f t="shared" si="1028"/>
        <v>-176.47000000000003</v>
      </c>
      <c r="P3627" s="6">
        <f t="shared" si="1029"/>
        <v>189.8427246433215</v>
      </c>
      <c r="Q3627" s="6">
        <f t="shared" si="1030"/>
        <v>0.33340325698703827</v>
      </c>
      <c r="R3627" s="9">
        <f t="shared" si="1031"/>
        <v>0.98792303130062453</v>
      </c>
      <c r="S3627" s="9">
        <f t="shared" si="1032"/>
        <v>187.54999999999995</v>
      </c>
      <c r="T3627">
        <f t="shared" si="1033"/>
        <v>176.47000000000003</v>
      </c>
      <c r="U3627" s="9">
        <f t="shared" si="1034"/>
        <v>0.92955893006462964</v>
      </c>
      <c r="V3627" s="9">
        <f t="shared" si="1035"/>
        <v>3.8795798015634411</v>
      </c>
      <c r="W3627" s="9">
        <f t="shared" si="1036"/>
        <v>368.25500000000011</v>
      </c>
      <c r="X3627">
        <f t="shared" si="1037"/>
        <v>1909.5450000000001</v>
      </c>
      <c r="Y3627" s="9">
        <f t="shared" si="1038"/>
        <v>20.117125937669439</v>
      </c>
      <c r="Z3627" s="10">
        <f t="shared" si="1039"/>
        <v>0.47336349669149608</v>
      </c>
      <c r="AA3627">
        <f t="shared" si="1040"/>
        <v>11.079999999999927</v>
      </c>
    </row>
    <row r="3628" spans="1:27">
      <c r="A3628" s="1">
        <f t="shared" si="1023"/>
        <v>6005008</v>
      </c>
      <c r="B3628" s="1">
        <v>8</v>
      </c>
      <c r="C3628" s="1">
        <v>5</v>
      </c>
      <c r="D3628" s="2">
        <v>6</v>
      </c>
      <c r="E3628" s="5">
        <v>7216.17</v>
      </c>
      <c r="F3628" s="5">
        <v>6637.62</v>
      </c>
      <c r="G3628" s="5">
        <v>138.84</v>
      </c>
      <c r="H3628" s="5">
        <v>7401.22</v>
      </c>
      <c r="I3628" s="5">
        <v>6811.58</v>
      </c>
      <c r="J3628" s="5">
        <v>153.33000000000001</v>
      </c>
      <c r="K3628" s="6">
        <f t="shared" si="1024"/>
        <v>7308.6949999999997</v>
      </c>
      <c r="L3628" s="6">
        <f t="shared" si="1025"/>
        <v>-185.05000000000018</v>
      </c>
      <c r="M3628" s="6">
        <f t="shared" si="1026"/>
        <v>6724.6</v>
      </c>
      <c r="N3628" s="5">
        <f t="shared" si="1027"/>
        <v>103.42465192109664</v>
      </c>
      <c r="O3628" s="6">
        <f t="shared" si="1028"/>
        <v>-173.96000000000004</v>
      </c>
      <c r="P3628" s="6">
        <f t="shared" si="1029"/>
        <v>206.84930384219328</v>
      </c>
      <c r="Q3628" s="6">
        <f t="shared" si="1030"/>
        <v>-9.8945461578661936E-2</v>
      </c>
      <c r="R3628" s="9">
        <f t="shared" si="1031"/>
        <v>5.3613910194548108E-2</v>
      </c>
      <c r="S3628" s="9">
        <f t="shared" si="1032"/>
        <v>11.090000000000146</v>
      </c>
      <c r="T3628">
        <f t="shared" si="1033"/>
        <v>173.96000000000004</v>
      </c>
      <c r="U3628" s="9">
        <f t="shared" si="1034"/>
        <v>0.84099872114007834</v>
      </c>
      <c r="V3628" s="9">
        <f t="shared" si="1035"/>
        <v>5.6475413661107545</v>
      </c>
      <c r="W3628" s="9">
        <f t="shared" si="1036"/>
        <v>584.09499999999935</v>
      </c>
      <c r="X3628">
        <f t="shared" si="1037"/>
        <v>6724.6</v>
      </c>
      <c r="Y3628" s="9">
        <f t="shared" si="1038"/>
        <v>65.019314787061049</v>
      </c>
      <c r="Z3628" s="10">
        <f t="shared" si="1039"/>
        <v>0.4733888465099278</v>
      </c>
      <c r="AA3628">
        <f t="shared" si="1040"/>
        <v>185.05000000000018</v>
      </c>
    </row>
    <row r="3629" spans="1:27">
      <c r="A3629" s="1">
        <f t="shared" si="1023"/>
        <v>1024999</v>
      </c>
      <c r="B3629" s="1">
        <v>-1</v>
      </c>
      <c r="C3629" s="1">
        <v>25</v>
      </c>
      <c r="D3629" s="2">
        <v>1</v>
      </c>
      <c r="E3629" s="5">
        <v>784.92</v>
      </c>
      <c r="F3629" s="5">
        <v>760.25</v>
      </c>
      <c r="G3629" s="5">
        <v>129.36000000000001</v>
      </c>
      <c r="H3629" s="5">
        <v>739.27</v>
      </c>
      <c r="I3629" s="5">
        <v>967.76</v>
      </c>
      <c r="J3629" s="5">
        <v>81.58</v>
      </c>
      <c r="K3629" s="6">
        <f t="shared" si="1024"/>
        <v>762.09500000000003</v>
      </c>
      <c r="L3629" s="6">
        <f t="shared" si="1025"/>
        <v>45.649999999999977</v>
      </c>
      <c r="M3629" s="6">
        <f t="shared" si="1026"/>
        <v>864.005</v>
      </c>
      <c r="N3629" s="5">
        <f t="shared" si="1027"/>
        <v>76.467813490383008</v>
      </c>
      <c r="O3629" s="6">
        <f t="shared" si="1028"/>
        <v>-207.51</v>
      </c>
      <c r="P3629" s="6">
        <f t="shared" si="1029"/>
        <v>152.93562698076602</v>
      </c>
      <c r="Q3629" s="6">
        <f t="shared" si="1030"/>
        <v>0.43091116940365842</v>
      </c>
      <c r="R3629" s="9">
        <f t="shared" si="1031"/>
        <v>1.6553369871876793</v>
      </c>
      <c r="S3629" s="9">
        <f t="shared" si="1032"/>
        <v>253.15999999999997</v>
      </c>
      <c r="T3629">
        <f t="shared" si="1033"/>
        <v>207.51</v>
      </c>
      <c r="U3629" s="9">
        <f t="shared" si="1034"/>
        <v>1.3568453871516644</v>
      </c>
      <c r="V3629" s="9">
        <f t="shared" si="1035"/>
        <v>1.3327175885945359</v>
      </c>
      <c r="W3629" s="9">
        <f t="shared" si="1036"/>
        <v>101.90999999999997</v>
      </c>
      <c r="X3629">
        <f t="shared" si="1037"/>
        <v>864.005</v>
      </c>
      <c r="Y3629" s="9">
        <f t="shared" si="1038"/>
        <v>11.298936906423535</v>
      </c>
      <c r="Z3629" s="10">
        <f t="shared" si="1039"/>
        <v>0.4734712240464039</v>
      </c>
      <c r="AA3629">
        <f t="shared" si="1040"/>
        <v>45.649999999999977</v>
      </c>
    </row>
    <row r="3630" spans="1:27">
      <c r="A3630" s="1">
        <f t="shared" si="1023"/>
        <v>16002003</v>
      </c>
      <c r="B3630" s="1">
        <v>3</v>
      </c>
      <c r="C3630" s="1">
        <v>2</v>
      </c>
      <c r="D3630" s="2">
        <v>16</v>
      </c>
      <c r="E3630" s="5">
        <v>1193.01</v>
      </c>
      <c r="F3630" s="5">
        <v>1488.72</v>
      </c>
      <c r="G3630" s="5">
        <v>124.9</v>
      </c>
      <c r="H3630" s="5">
        <v>1220.5899999999999</v>
      </c>
      <c r="I3630" s="5">
        <v>1250.48</v>
      </c>
      <c r="J3630" s="5">
        <v>188.18</v>
      </c>
      <c r="K3630" s="6">
        <f t="shared" si="1024"/>
        <v>1206.8</v>
      </c>
      <c r="L3630" s="6">
        <f t="shared" si="1025"/>
        <v>-27.579999999999927</v>
      </c>
      <c r="M3630" s="6">
        <f t="shared" si="1026"/>
        <v>1369.6</v>
      </c>
      <c r="N3630" s="5">
        <f t="shared" si="1027"/>
        <v>112.9288740756765</v>
      </c>
      <c r="O3630" s="6">
        <f t="shared" si="1028"/>
        <v>238.24</v>
      </c>
      <c r="P3630" s="6">
        <f t="shared" si="1029"/>
        <v>225.85774815135301</v>
      </c>
      <c r="Q3630" s="6">
        <f t="shared" si="1030"/>
        <v>-0.38837548445531411</v>
      </c>
      <c r="R3630" s="9">
        <f t="shared" si="1031"/>
        <v>1.1769354922544752</v>
      </c>
      <c r="S3630" s="9">
        <f t="shared" si="1032"/>
        <v>265.81999999999994</v>
      </c>
      <c r="T3630">
        <f t="shared" si="1033"/>
        <v>238.24</v>
      </c>
      <c r="U3630" s="9">
        <f t="shared" si="1034"/>
        <v>1.0548232325434739</v>
      </c>
      <c r="V3630" s="9">
        <f t="shared" si="1035"/>
        <v>1.4416153648260368</v>
      </c>
      <c r="W3630" s="9">
        <f t="shared" si="1036"/>
        <v>162.79999999999995</v>
      </c>
      <c r="X3630">
        <f t="shared" si="1037"/>
        <v>1369.6</v>
      </c>
      <c r="Y3630" s="9">
        <f t="shared" si="1038"/>
        <v>12.127987737504549</v>
      </c>
      <c r="Z3630" s="10">
        <f t="shared" si="1039"/>
        <v>0.4735757595147792</v>
      </c>
      <c r="AA3630">
        <f t="shared" si="1040"/>
        <v>27.579999999999927</v>
      </c>
    </row>
    <row r="3631" spans="1:27">
      <c r="A3631" s="1">
        <f t="shared" si="1023"/>
        <v>1025001</v>
      </c>
      <c r="B3631" s="1">
        <v>1</v>
      </c>
      <c r="C3631" s="1">
        <v>25</v>
      </c>
      <c r="D3631" s="2">
        <v>1</v>
      </c>
      <c r="E3631" s="5">
        <v>532.83000000000004</v>
      </c>
      <c r="F3631" s="5">
        <v>249.79</v>
      </c>
      <c r="G3631" s="5">
        <v>124.9</v>
      </c>
      <c r="H3631" s="5">
        <v>561.86</v>
      </c>
      <c r="I3631" s="5">
        <v>546.49</v>
      </c>
      <c r="J3631" s="5">
        <v>64.97</v>
      </c>
      <c r="K3631" s="6">
        <f t="shared" si="1024"/>
        <v>547.34500000000003</v>
      </c>
      <c r="L3631" s="6">
        <f t="shared" si="1025"/>
        <v>-29.029999999999973</v>
      </c>
      <c r="M3631" s="6">
        <f t="shared" si="1026"/>
        <v>398.14</v>
      </c>
      <c r="N3631" s="5">
        <f t="shared" si="1027"/>
        <v>70.393733563435887</v>
      </c>
      <c r="O3631" s="6">
        <f t="shared" si="1028"/>
        <v>-296.70000000000005</v>
      </c>
      <c r="P3631" s="6">
        <f t="shared" si="1029"/>
        <v>140.78746712687177</v>
      </c>
      <c r="Q3631" s="6">
        <f t="shared" si="1030"/>
        <v>0.57408029032318275</v>
      </c>
      <c r="R3631" s="9">
        <f t="shared" si="1031"/>
        <v>1.9012345733785172</v>
      </c>
      <c r="S3631" s="9">
        <f t="shared" si="1032"/>
        <v>267.67000000000007</v>
      </c>
      <c r="T3631">
        <f t="shared" si="1033"/>
        <v>296.70000000000005</v>
      </c>
      <c r="U3631" s="9">
        <f t="shared" si="1034"/>
        <v>2.1074319046639745</v>
      </c>
      <c r="V3631" s="9">
        <f t="shared" si="1035"/>
        <v>2.1195778721630489</v>
      </c>
      <c r="W3631" s="9">
        <f t="shared" si="1036"/>
        <v>149.20500000000004</v>
      </c>
      <c r="X3631">
        <f t="shared" si="1037"/>
        <v>398.14</v>
      </c>
      <c r="Y3631" s="9">
        <f t="shared" si="1038"/>
        <v>5.6559011696859764</v>
      </c>
      <c r="Z3631" s="10">
        <f t="shared" si="1039"/>
        <v>0.47364438136644244</v>
      </c>
      <c r="AA3631">
        <f t="shared" si="1040"/>
        <v>29.029999999999973</v>
      </c>
    </row>
    <row r="3632" spans="1:27">
      <c r="A3632" s="1">
        <f t="shared" si="1023"/>
        <v>8019004</v>
      </c>
      <c r="B3632" s="1">
        <v>4</v>
      </c>
      <c r="C3632" s="1">
        <v>19</v>
      </c>
      <c r="D3632" s="2">
        <v>8</v>
      </c>
      <c r="E3632" s="5">
        <v>1.47</v>
      </c>
      <c r="F3632" s="5">
        <v>-13.66</v>
      </c>
      <c r="G3632" s="5">
        <v>109.01</v>
      </c>
      <c r="H3632" s="5">
        <v>2.08</v>
      </c>
      <c r="I3632" s="5">
        <v>129.08000000000001</v>
      </c>
      <c r="J3632" s="5">
        <v>67.47</v>
      </c>
      <c r="K3632" s="6">
        <f t="shared" si="1024"/>
        <v>1.7749999999999999</v>
      </c>
      <c r="L3632" s="6">
        <f t="shared" si="1025"/>
        <v>-0.6100000000000001</v>
      </c>
      <c r="M3632" s="6">
        <f t="shared" si="1026"/>
        <v>57.710000000000008</v>
      </c>
      <c r="N3632" s="5">
        <f t="shared" si="1027"/>
        <v>64.100274960408711</v>
      </c>
      <c r="O3632" s="6">
        <f t="shared" si="1028"/>
        <v>-142.74</v>
      </c>
      <c r="P3632" s="6">
        <f t="shared" si="1029"/>
        <v>128.20054992081742</v>
      </c>
      <c r="Q3632" s="6">
        <f t="shared" si="1030"/>
        <v>0.44604863130340583</v>
      </c>
      <c r="R3632" s="9">
        <f t="shared" si="1031"/>
        <v>1.1086535907044552</v>
      </c>
      <c r="S3632" s="9">
        <f t="shared" si="1032"/>
        <v>142.13</v>
      </c>
      <c r="T3632">
        <f t="shared" si="1033"/>
        <v>142.74</v>
      </c>
      <c r="U3632" s="9">
        <f t="shared" si="1034"/>
        <v>1.1134117606216418</v>
      </c>
      <c r="V3632" s="9">
        <f t="shared" si="1035"/>
        <v>0.8726171616977938</v>
      </c>
      <c r="W3632" s="9">
        <f t="shared" si="1036"/>
        <v>55.935000000000009</v>
      </c>
      <c r="X3632">
        <f t="shared" si="1037"/>
        <v>57.710000000000008</v>
      </c>
      <c r="Y3632" s="9">
        <f t="shared" si="1038"/>
        <v>0.9003081505601086</v>
      </c>
      <c r="Z3632" s="10">
        <f t="shared" si="1039"/>
        <v>0.47366760497209431</v>
      </c>
      <c r="AA3632">
        <f t="shared" si="1040"/>
        <v>0.6100000000000001</v>
      </c>
    </row>
    <row r="3633" spans="1:27">
      <c r="A3633" s="1">
        <f t="shared" si="1023"/>
        <v>6022998</v>
      </c>
      <c r="B3633" s="1">
        <v>-2</v>
      </c>
      <c r="C3633" s="1">
        <v>23</v>
      </c>
      <c r="D3633" s="2">
        <v>6</v>
      </c>
      <c r="E3633" s="5">
        <v>1837.33</v>
      </c>
      <c r="F3633" s="5">
        <v>1586.29</v>
      </c>
      <c r="G3633" s="5">
        <v>164.76</v>
      </c>
      <c r="H3633" s="5">
        <v>1919.92</v>
      </c>
      <c r="I3633" s="5">
        <v>1913.59</v>
      </c>
      <c r="J3633" s="5">
        <v>151.38</v>
      </c>
      <c r="K3633" s="6">
        <f t="shared" si="1024"/>
        <v>1878.625</v>
      </c>
      <c r="L3633" s="6">
        <f t="shared" si="1025"/>
        <v>-82.590000000000146</v>
      </c>
      <c r="M3633" s="6">
        <f t="shared" si="1026"/>
        <v>1749.94</v>
      </c>
      <c r="N3633" s="5">
        <f t="shared" si="1027"/>
        <v>111.87242957940977</v>
      </c>
      <c r="O3633" s="6">
        <f t="shared" si="1028"/>
        <v>-327.29999999999995</v>
      </c>
      <c r="P3633" s="6">
        <f t="shared" si="1029"/>
        <v>223.74485915881954</v>
      </c>
      <c r="Q3633" s="6">
        <f t="shared" si="1030"/>
        <v>8.4494692775695684E-2</v>
      </c>
      <c r="R3633" s="9">
        <f t="shared" si="1031"/>
        <v>1.093701106340498</v>
      </c>
      <c r="S3633" s="9">
        <f t="shared" si="1032"/>
        <v>244.70999999999981</v>
      </c>
      <c r="T3633">
        <f t="shared" si="1033"/>
        <v>327.29999999999995</v>
      </c>
      <c r="U3633" s="9">
        <f t="shared" si="1034"/>
        <v>1.4628269057465784</v>
      </c>
      <c r="V3633" s="9">
        <f t="shared" si="1035"/>
        <v>1.1502834119523273</v>
      </c>
      <c r="W3633" s="9">
        <f t="shared" si="1036"/>
        <v>128.68499999999995</v>
      </c>
      <c r="X3633">
        <f t="shared" si="1037"/>
        <v>1749.94</v>
      </c>
      <c r="Y3633" s="9">
        <f t="shared" si="1038"/>
        <v>15.642281182048077</v>
      </c>
      <c r="Z3633" s="10">
        <f t="shared" si="1039"/>
        <v>0.47371827070527905</v>
      </c>
      <c r="AA3633">
        <f t="shared" si="1040"/>
        <v>82.590000000000146</v>
      </c>
    </row>
    <row r="3634" spans="1:27">
      <c r="A3634" s="1">
        <f t="shared" si="1023"/>
        <v>9018004</v>
      </c>
      <c r="B3634" s="1">
        <v>4</v>
      </c>
      <c r="C3634" s="1">
        <v>18</v>
      </c>
      <c r="D3634" s="2">
        <v>9</v>
      </c>
      <c r="E3634" s="5">
        <v>145.03</v>
      </c>
      <c r="F3634" s="5">
        <v>114.86</v>
      </c>
      <c r="G3634" s="5">
        <v>81.680000000000007</v>
      </c>
      <c r="H3634" s="5">
        <v>133.13</v>
      </c>
      <c r="I3634" s="5">
        <v>250.07</v>
      </c>
      <c r="J3634" s="5">
        <v>76.11</v>
      </c>
      <c r="K3634" s="6">
        <f t="shared" si="1024"/>
        <v>139.07999999999998</v>
      </c>
      <c r="L3634" s="6">
        <f t="shared" si="1025"/>
        <v>11.900000000000006</v>
      </c>
      <c r="M3634" s="6">
        <f t="shared" si="1026"/>
        <v>182.465</v>
      </c>
      <c r="N3634" s="5">
        <f t="shared" si="1027"/>
        <v>55.821936772204531</v>
      </c>
      <c r="O3634" s="6">
        <f t="shared" si="1028"/>
        <v>-135.20999999999998</v>
      </c>
      <c r="P3634" s="6">
        <f t="shared" si="1029"/>
        <v>111.64387354440906</v>
      </c>
      <c r="Q3634" s="6">
        <f t="shared" si="1030"/>
        <v>7.0512299694300326E-2</v>
      </c>
      <c r="R3634" s="9">
        <f t="shared" si="1031"/>
        <v>1.3176719449946657</v>
      </c>
      <c r="S3634" s="9">
        <f t="shared" si="1032"/>
        <v>147.10999999999999</v>
      </c>
      <c r="T3634">
        <f t="shared" si="1033"/>
        <v>135.20999999999998</v>
      </c>
      <c r="U3634" s="9">
        <f t="shared" si="1034"/>
        <v>1.2110830241501511</v>
      </c>
      <c r="V3634" s="9">
        <f t="shared" si="1035"/>
        <v>0.77720341694777517</v>
      </c>
      <c r="W3634" s="9">
        <f t="shared" si="1036"/>
        <v>43.385000000000019</v>
      </c>
      <c r="X3634">
        <f t="shared" si="1037"/>
        <v>182.465</v>
      </c>
      <c r="Y3634" s="9">
        <f t="shared" si="1038"/>
        <v>3.2686970490578711</v>
      </c>
      <c r="Z3634" s="10">
        <f t="shared" si="1039"/>
        <v>0.47375732184315633</v>
      </c>
      <c r="AA3634">
        <f t="shared" si="1040"/>
        <v>11.900000000000006</v>
      </c>
    </row>
    <row r="3635" spans="1:27">
      <c r="A3635" s="1">
        <f t="shared" si="1023"/>
        <v>16007002</v>
      </c>
      <c r="B3635" s="1">
        <v>2</v>
      </c>
      <c r="C3635" s="1">
        <v>7</v>
      </c>
      <c r="D3635" s="2">
        <v>16</v>
      </c>
      <c r="E3635" s="5">
        <v>126.43</v>
      </c>
      <c r="F3635" s="5">
        <v>21.15</v>
      </c>
      <c r="G3635" s="5">
        <v>68.349999999999994</v>
      </c>
      <c r="H3635" s="5">
        <v>133.61000000000001</v>
      </c>
      <c r="I3635" s="5">
        <v>22.65</v>
      </c>
      <c r="J3635" s="5">
        <v>56.48</v>
      </c>
      <c r="K3635" s="6">
        <f t="shared" si="1024"/>
        <v>130.02000000000001</v>
      </c>
      <c r="L3635" s="6">
        <f t="shared" si="1025"/>
        <v>-7.1800000000000068</v>
      </c>
      <c r="M3635" s="6">
        <f t="shared" si="1026"/>
        <v>21.9</v>
      </c>
      <c r="N3635" s="5">
        <f t="shared" si="1027"/>
        <v>44.333150406890773</v>
      </c>
      <c r="O3635" s="6">
        <f t="shared" si="1028"/>
        <v>-1.5</v>
      </c>
      <c r="P3635" s="6">
        <f t="shared" si="1029"/>
        <v>88.666300813781547</v>
      </c>
      <c r="Q3635" s="6">
        <f t="shared" si="1030"/>
        <v>0.18847446082646946</v>
      </c>
      <c r="R3635" s="9">
        <f t="shared" si="1031"/>
        <v>6.4060414699483606E-2</v>
      </c>
      <c r="S3635" s="9">
        <f t="shared" si="1032"/>
        <v>5.6800000000000068</v>
      </c>
      <c r="T3635">
        <f t="shared" si="1033"/>
        <v>1.5</v>
      </c>
      <c r="U3635" s="9">
        <f t="shared" si="1034"/>
        <v>1.6917363036835439E-2</v>
      </c>
      <c r="V3635" s="9">
        <f t="shared" si="1035"/>
        <v>2.438807055390197</v>
      </c>
      <c r="W3635" s="9">
        <f t="shared" si="1036"/>
        <v>108.12</v>
      </c>
      <c r="X3635">
        <f t="shared" si="1037"/>
        <v>21.9</v>
      </c>
      <c r="Y3635" s="9">
        <f t="shared" si="1038"/>
        <v>0.49398700067559481</v>
      </c>
      <c r="Z3635" s="10">
        <f t="shared" si="1039"/>
        <v>0.4737689310201757</v>
      </c>
      <c r="AA3635">
        <f t="shared" si="1040"/>
        <v>7.1800000000000068</v>
      </c>
    </row>
    <row r="3636" spans="1:27">
      <c r="A3636" s="1">
        <f t="shared" si="1023"/>
        <v>16007998</v>
      </c>
      <c r="B3636" s="1">
        <v>-2</v>
      </c>
      <c r="C3636" s="1">
        <v>8</v>
      </c>
      <c r="D3636" s="2">
        <v>16</v>
      </c>
      <c r="E3636" s="5">
        <v>356.26</v>
      </c>
      <c r="F3636" s="5">
        <v>240.03</v>
      </c>
      <c r="G3636" s="5">
        <v>98.97</v>
      </c>
      <c r="H3636" s="5">
        <v>302.83</v>
      </c>
      <c r="I3636" s="5">
        <v>207.97</v>
      </c>
      <c r="J3636" s="5">
        <v>76.67</v>
      </c>
      <c r="K3636" s="6">
        <f t="shared" si="1024"/>
        <v>329.54499999999996</v>
      </c>
      <c r="L3636" s="6">
        <f t="shared" si="1025"/>
        <v>53.430000000000007</v>
      </c>
      <c r="M3636" s="6">
        <f t="shared" si="1026"/>
        <v>224</v>
      </c>
      <c r="N3636" s="5">
        <f t="shared" si="1027"/>
        <v>62.596624909015659</v>
      </c>
      <c r="O3636" s="6">
        <f t="shared" si="1028"/>
        <v>32.06</v>
      </c>
      <c r="P3636" s="6">
        <f t="shared" si="1029"/>
        <v>125.19324981803132</v>
      </c>
      <c r="Q3636" s="6">
        <f t="shared" si="1030"/>
        <v>0.24990012026656866</v>
      </c>
      <c r="R3636" s="9">
        <f t="shared" si="1031"/>
        <v>0.17069610407159611</v>
      </c>
      <c r="S3636" s="9">
        <f t="shared" si="1032"/>
        <v>21.370000000000005</v>
      </c>
      <c r="T3636">
        <f t="shared" si="1033"/>
        <v>32.06</v>
      </c>
      <c r="U3636" s="9">
        <f t="shared" si="1034"/>
        <v>0.25608409436290924</v>
      </c>
      <c r="V3636" s="9">
        <f t="shared" si="1035"/>
        <v>1.6861132713370708</v>
      </c>
      <c r="W3636" s="9">
        <f t="shared" si="1036"/>
        <v>105.54499999999996</v>
      </c>
      <c r="X3636">
        <f t="shared" si="1037"/>
        <v>224</v>
      </c>
      <c r="Y3636" s="9">
        <f t="shared" si="1038"/>
        <v>3.57846769415419</v>
      </c>
      <c r="Z3636" s="10">
        <f t="shared" si="1039"/>
        <v>0.47381853066337537</v>
      </c>
      <c r="AA3636">
        <f t="shared" si="1040"/>
        <v>53.430000000000007</v>
      </c>
    </row>
    <row r="3637" spans="1:27">
      <c r="A3637" s="1">
        <f t="shared" si="1023"/>
        <v>14009996</v>
      </c>
      <c r="B3637" s="1">
        <v>-4</v>
      </c>
      <c r="C3637" s="1">
        <v>10</v>
      </c>
      <c r="D3637" s="2">
        <v>14</v>
      </c>
      <c r="E3637" s="5">
        <v>961.01</v>
      </c>
      <c r="F3637" s="5">
        <v>803.18</v>
      </c>
      <c r="G3637" s="5">
        <v>113.74</v>
      </c>
      <c r="H3637" s="5">
        <v>918</v>
      </c>
      <c r="I3637" s="5">
        <v>876.22</v>
      </c>
      <c r="J3637" s="5">
        <v>85.03</v>
      </c>
      <c r="K3637" s="6">
        <f t="shared" si="1024"/>
        <v>939.505</v>
      </c>
      <c r="L3637" s="6">
        <f t="shared" si="1025"/>
        <v>43.009999999999991</v>
      </c>
      <c r="M3637" s="6">
        <f t="shared" si="1026"/>
        <v>839.7</v>
      </c>
      <c r="N3637" s="5">
        <f t="shared" si="1027"/>
        <v>71.005085205216119</v>
      </c>
      <c r="O3637" s="6">
        <f t="shared" si="1028"/>
        <v>-73.040000000000077</v>
      </c>
      <c r="P3637" s="6">
        <f t="shared" si="1029"/>
        <v>142.01017041043224</v>
      </c>
      <c r="Q3637" s="6">
        <f t="shared" si="1030"/>
        <v>0.2829730872960397</v>
      </c>
      <c r="R3637" s="9">
        <f t="shared" si="1031"/>
        <v>0.81719499148967223</v>
      </c>
      <c r="S3637" s="9">
        <f t="shared" si="1032"/>
        <v>116.05000000000007</v>
      </c>
      <c r="T3637">
        <f t="shared" si="1033"/>
        <v>73.040000000000077</v>
      </c>
      <c r="U3637" s="9">
        <f t="shared" si="1034"/>
        <v>0.51432935957264703</v>
      </c>
      <c r="V3637" s="9">
        <f t="shared" si="1035"/>
        <v>1.4056035523589254</v>
      </c>
      <c r="W3637" s="9">
        <f t="shared" si="1036"/>
        <v>99.80499999999995</v>
      </c>
      <c r="X3637">
        <f t="shared" si="1037"/>
        <v>839.7</v>
      </c>
      <c r="Y3637" s="9">
        <f t="shared" si="1038"/>
        <v>11.825913560601075</v>
      </c>
      <c r="Z3637" s="10">
        <f t="shared" si="1039"/>
        <v>0.47385651836816595</v>
      </c>
      <c r="AA3637">
        <f t="shared" si="1040"/>
        <v>43.009999999999991</v>
      </c>
    </row>
    <row r="3638" spans="1:27">
      <c r="A3638" s="1">
        <f t="shared" si="1023"/>
        <v>9007007</v>
      </c>
      <c r="B3638" s="1">
        <v>7</v>
      </c>
      <c r="C3638" s="1">
        <v>7</v>
      </c>
      <c r="D3638" s="2">
        <v>9</v>
      </c>
      <c r="E3638" s="5">
        <v>359.19</v>
      </c>
      <c r="F3638" s="5">
        <v>289.38</v>
      </c>
      <c r="G3638" s="5">
        <v>76.67</v>
      </c>
      <c r="H3638" s="5">
        <v>368.35</v>
      </c>
      <c r="I3638" s="5">
        <v>417.9</v>
      </c>
      <c r="J3638" s="5">
        <v>84.75</v>
      </c>
      <c r="K3638" s="6">
        <f t="shared" si="1024"/>
        <v>363.77</v>
      </c>
      <c r="L3638" s="6">
        <f t="shared" si="1025"/>
        <v>-9.160000000000025</v>
      </c>
      <c r="M3638" s="6">
        <f t="shared" si="1026"/>
        <v>353.64</v>
      </c>
      <c r="N3638" s="5">
        <f t="shared" si="1027"/>
        <v>57.142041003100331</v>
      </c>
      <c r="O3638" s="6">
        <f t="shared" si="1028"/>
        <v>-128.51999999999998</v>
      </c>
      <c r="P3638" s="6">
        <f t="shared" si="1029"/>
        <v>114.28408200620066</v>
      </c>
      <c r="Q3638" s="6">
        <f t="shared" si="1030"/>
        <v>-9.986130000682801E-2</v>
      </c>
      <c r="R3638" s="9">
        <f t="shared" si="1031"/>
        <v>1.0444149167993833</v>
      </c>
      <c r="S3638" s="9">
        <f t="shared" si="1032"/>
        <v>119.35999999999996</v>
      </c>
      <c r="T3638">
        <f t="shared" si="1033"/>
        <v>128.51999999999998</v>
      </c>
      <c r="U3638" s="9">
        <f t="shared" si="1034"/>
        <v>1.1245660615537598</v>
      </c>
      <c r="V3638" s="9">
        <f t="shared" si="1035"/>
        <v>0.17727753195673177</v>
      </c>
      <c r="W3638" s="9">
        <f t="shared" si="1036"/>
        <v>10.129999999999995</v>
      </c>
      <c r="X3638">
        <f t="shared" si="1037"/>
        <v>353.64</v>
      </c>
      <c r="Y3638" s="9">
        <f t="shared" si="1038"/>
        <v>6.188788391034417</v>
      </c>
      <c r="Z3638" s="10">
        <f t="shared" si="1039"/>
        <v>0.4738765662068552</v>
      </c>
      <c r="AA3638">
        <f t="shared" si="1040"/>
        <v>9.160000000000025</v>
      </c>
    </row>
    <row r="3639" spans="1:27">
      <c r="A3639" s="1">
        <f t="shared" si="1023"/>
        <v>4014007</v>
      </c>
      <c r="B3639" s="1">
        <v>7</v>
      </c>
      <c r="C3639" s="1">
        <v>14</v>
      </c>
      <c r="D3639" s="2">
        <v>4</v>
      </c>
      <c r="E3639" s="5">
        <v>2488.31</v>
      </c>
      <c r="F3639" s="5">
        <v>2199.62</v>
      </c>
      <c r="G3639" s="5">
        <v>136.61000000000001</v>
      </c>
      <c r="H3639" s="5">
        <v>2317.1999999999998</v>
      </c>
      <c r="I3639" s="5">
        <v>2091.17</v>
      </c>
      <c r="J3639" s="5">
        <v>96.46</v>
      </c>
      <c r="K3639" s="6">
        <f t="shared" si="1024"/>
        <v>2402.7550000000001</v>
      </c>
      <c r="L3639" s="6">
        <f t="shared" si="1025"/>
        <v>171.11000000000013</v>
      </c>
      <c r="M3639" s="6">
        <f t="shared" si="1026"/>
        <v>2145.395</v>
      </c>
      <c r="N3639" s="5">
        <f t="shared" si="1027"/>
        <v>83.616421383601434</v>
      </c>
      <c r="O3639" s="6">
        <f t="shared" si="1028"/>
        <v>108.44999999999982</v>
      </c>
      <c r="P3639" s="6">
        <f t="shared" si="1029"/>
        <v>167.23284276720287</v>
      </c>
      <c r="Q3639" s="6">
        <f t="shared" si="1030"/>
        <v>0.33460219152452425</v>
      </c>
      <c r="R3639" s="9">
        <f t="shared" si="1031"/>
        <v>0.37468716648694661</v>
      </c>
      <c r="S3639" s="9">
        <f t="shared" si="1032"/>
        <v>62.660000000000309</v>
      </c>
      <c r="T3639">
        <f t="shared" si="1033"/>
        <v>108.44999999999982</v>
      </c>
      <c r="U3639" s="9">
        <f t="shared" si="1034"/>
        <v>0.64849701891971101</v>
      </c>
      <c r="V3639" s="9">
        <f t="shared" si="1035"/>
        <v>3.07786432068561</v>
      </c>
      <c r="W3639" s="9">
        <f t="shared" si="1036"/>
        <v>257.36000000000013</v>
      </c>
      <c r="X3639">
        <f t="shared" si="1037"/>
        <v>2145.395</v>
      </c>
      <c r="Y3639" s="9">
        <f t="shared" si="1038"/>
        <v>25.6575797492901</v>
      </c>
      <c r="Z3639" s="10">
        <f t="shared" si="1039"/>
        <v>0.47388817246266024</v>
      </c>
      <c r="AA3639">
        <f t="shared" si="1040"/>
        <v>171.11000000000013</v>
      </c>
    </row>
    <row r="3640" spans="1:27">
      <c r="A3640" s="1">
        <f t="shared" si="1023"/>
        <v>15012001</v>
      </c>
      <c r="B3640" s="1">
        <v>1</v>
      </c>
      <c r="C3640" s="1">
        <v>12</v>
      </c>
      <c r="D3640" s="2">
        <v>15</v>
      </c>
      <c r="E3640" s="5">
        <v>123.21</v>
      </c>
      <c r="F3640" s="5">
        <v>127.73</v>
      </c>
      <c r="G3640" s="5">
        <v>56.89</v>
      </c>
      <c r="H3640" s="5">
        <v>110.01</v>
      </c>
      <c r="I3640" s="5">
        <v>132.44999999999999</v>
      </c>
      <c r="J3640" s="5">
        <v>43.36</v>
      </c>
      <c r="K3640" s="6">
        <f t="shared" si="1024"/>
        <v>116.61</v>
      </c>
      <c r="L3640" s="6">
        <f t="shared" si="1025"/>
        <v>13.199999999999989</v>
      </c>
      <c r="M3640" s="6">
        <f t="shared" si="1026"/>
        <v>130.09</v>
      </c>
      <c r="N3640" s="5">
        <f t="shared" si="1027"/>
        <v>35.765072696696706</v>
      </c>
      <c r="O3640" s="6">
        <f t="shared" si="1028"/>
        <v>-4.7199999999999847</v>
      </c>
      <c r="P3640" s="6">
        <f t="shared" si="1029"/>
        <v>71.530145393393411</v>
      </c>
      <c r="Q3640" s="6">
        <f t="shared" si="1030"/>
        <v>0.2650964807089104</v>
      </c>
      <c r="R3640" s="9">
        <f t="shared" si="1031"/>
        <v>0.25052374633723423</v>
      </c>
      <c r="S3640" s="9">
        <f t="shared" si="1032"/>
        <v>17.919999999999973</v>
      </c>
      <c r="T3640">
        <f t="shared" si="1033"/>
        <v>4.7199999999999847</v>
      </c>
      <c r="U3640" s="9">
        <f t="shared" si="1034"/>
        <v>6.5986165329896401E-2</v>
      </c>
      <c r="V3640" s="9">
        <f t="shared" si="1035"/>
        <v>0.37690402908771464</v>
      </c>
      <c r="W3640" s="9">
        <f t="shared" si="1036"/>
        <v>13.480000000000004</v>
      </c>
      <c r="X3640">
        <f t="shared" si="1037"/>
        <v>130.09</v>
      </c>
      <c r="Y3640" s="9">
        <f t="shared" si="1038"/>
        <v>3.6373475626128178</v>
      </c>
      <c r="Z3640" s="10">
        <f t="shared" si="1039"/>
        <v>0.47390927401771749</v>
      </c>
      <c r="AA3640">
        <f t="shared" si="1040"/>
        <v>13.199999999999989</v>
      </c>
    </row>
    <row r="3641" spans="1:27">
      <c r="A3641" s="1">
        <f t="shared" si="1023"/>
        <v>2015007</v>
      </c>
      <c r="B3641" s="1">
        <v>7</v>
      </c>
      <c r="C3641" s="1">
        <v>15</v>
      </c>
      <c r="D3641" s="2">
        <v>2</v>
      </c>
      <c r="E3641" s="5">
        <v>5120.32</v>
      </c>
      <c r="F3641" s="5">
        <v>4854.5</v>
      </c>
      <c r="G3641" s="5">
        <v>162.25</v>
      </c>
      <c r="H3641" s="5">
        <v>4947.83</v>
      </c>
      <c r="I3641" s="5">
        <v>4700.33</v>
      </c>
      <c r="J3641" s="5">
        <v>141.34</v>
      </c>
      <c r="K3641" s="6">
        <f t="shared" si="1024"/>
        <v>5034.0749999999998</v>
      </c>
      <c r="L3641" s="6">
        <f t="shared" si="1025"/>
        <v>172.48999999999978</v>
      </c>
      <c r="M3641" s="6">
        <f t="shared" si="1026"/>
        <v>4777.415</v>
      </c>
      <c r="N3641" s="5">
        <f t="shared" si="1027"/>
        <v>107.58956513063895</v>
      </c>
      <c r="O3641" s="6">
        <f t="shared" si="1028"/>
        <v>154.17000000000007</v>
      </c>
      <c r="P3641" s="6">
        <f t="shared" si="1029"/>
        <v>215.17913026127789</v>
      </c>
      <c r="Q3641" s="6">
        <f t="shared" si="1030"/>
        <v>0.13710118211786351</v>
      </c>
      <c r="R3641" s="9">
        <f t="shared" si="1031"/>
        <v>8.5138368101752876E-2</v>
      </c>
      <c r="S3641" s="9">
        <f t="shared" si="1032"/>
        <v>18.319999999999709</v>
      </c>
      <c r="T3641">
        <f t="shared" si="1033"/>
        <v>154.17000000000007</v>
      </c>
      <c r="U3641" s="9">
        <f t="shared" si="1034"/>
        <v>0.71647282807027601</v>
      </c>
      <c r="V3641" s="9">
        <f t="shared" si="1035"/>
        <v>2.3855473315498066</v>
      </c>
      <c r="W3641" s="9">
        <f t="shared" si="1036"/>
        <v>256.65999999999985</v>
      </c>
      <c r="X3641">
        <f t="shared" si="1037"/>
        <v>4777.415</v>
      </c>
      <c r="Y3641" s="9">
        <f t="shared" si="1038"/>
        <v>44.404073891358316</v>
      </c>
      <c r="Z3641" s="10">
        <f t="shared" si="1039"/>
        <v>0.47393142963935192</v>
      </c>
      <c r="AA3641">
        <f t="shared" si="1040"/>
        <v>172.48999999999978</v>
      </c>
    </row>
    <row r="3642" spans="1:27">
      <c r="A3642" s="1">
        <f t="shared" si="1023"/>
        <v>5023999</v>
      </c>
      <c r="B3642" s="1">
        <v>-1</v>
      </c>
      <c r="C3642" s="1">
        <v>24</v>
      </c>
      <c r="D3642" s="2">
        <v>5</v>
      </c>
      <c r="E3642" s="5">
        <v>2364.79</v>
      </c>
      <c r="F3642" s="5">
        <v>2327.0300000000002</v>
      </c>
      <c r="G3642" s="5">
        <v>145.53</v>
      </c>
      <c r="H3642" s="5">
        <v>2473.86</v>
      </c>
      <c r="I3642" s="5">
        <v>2730.14</v>
      </c>
      <c r="J3642" s="5">
        <v>106.22</v>
      </c>
      <c r="K3642" s="6">
        <f t="shared" si="1024"/>
        <v>2419.3249999999998</v>
      </c>
      <c r="L3642" s="6">
        <f t="shared" si="1025"/>
        <v>-109.07000000000016</v>
      </c>
      <c r="M3642" s="6">
        <f t="shared" si="1026"/>
        <v>2528.585</v>
      </c>
      <c r="N3642" s="5">
        <f t="shared" si="1027"/>
        <v>90.085611087453913</v>
      </c>
      <c r="O3642" s="6">
        <f t="shared" si="1028"/>
        <v>-403.10999999999967</v>
      </c>
      <c r="P3642" s="6">
        <f t="shared" si="1029"/>
        <v>180.17122217490783</v>
      </c>
      <c r="Q3642" s="6">
        <f t="shared" si="1030"/>
        <v>0.30486086246957117</v>
      </c>
      <c r="R3642" s="9">
        <f t="shared" si="1031"/>
        <v>1.632003138184573</v>
      </c>
      <c r="S3642" s="9">
        <f t="shared" si="1032"/>
        <v>294.03999999999951</v>
      </c>
      <c r="T3642">
        <f t="shared" si="1033"/>
        <v>403.10999999999967</v>
      </c>
      <c r="U3642" s="9">
        <f t="shared" si="1034"/>
        <v>2.2373717352522915</v>
      </c>
      <c r="V3642" s="9">
        <f t="shared" si="1035"/>
        <v>1.2128462989936546</v>
      </c>
      <c r="W3642" s="9">
        <f t="shared" si="1036"/>
        <v>109.26000000000022</v>
      </c>
      <c r="X3642">
        <f t="shared" si="1037"/>
        <v>2528.585</v>
      </c>
      <c r="Y3642" s="9">
        <f t="shared" si="1038"/>
        <v>28.068688989024931</v>
      </c>
      <c r="Z3642" s="10">
        <f t="shared" si="1039"/>
        <v>0.47396835337393572</v>
      </c>
      <c r="AA3642">
        <f t="shared" si="1040"/>
        <v>109.07000000000016</v>
      </c>
    </row>
    <row r="3643" spans="1:27">
      <c r="A3643" s="1">
        <f t="shared" si="1023"/>
        <v>3022004</v>
      </c>
      <c r="B3643" s="1">
        <v>4</v>
      </c>
      <c r="C3643" s="1">
        <v>22</v>
      </c>
      <c r="D3643" s="2">
        <v>3</v>
      </c>
      <c r="E3643" s="5">
        <v>952.3</v>
      </c>
      <c r="F3643" s="5">
        <v>934.21</v>
      </c>
      <c r="G3643" s="5">
        <v>111.51</v>
      </c>
      <c r="H3643" s="5">
        <v>1001.22</v>
      </c>
      <c r="I3643" s="5">
        <v>932.54</v>
      </c>
      <c r="J3643" s="5">
        <v>112.63</v>
      </c>
      <c r="K3643" s="6">
        <f t="shared" si="1024"/>
        <v>976.76</v>
      </c>
      <c r="L3643" s="6">
        <f t="shared" si="1025"/>
        <v>-48.920000000000073</v>
      </c>
      <c r="M3643" s="6">
        <f t="shared" si="1026"/>
        <v>933.375</v>
      </c>
      <c r="N3643" s="5">
        <f t="shared" si="1027"/>
        <v>79.246446292562538</v>
      </c>
      <c r="O3643" s="6">
        <f t="shared" si="1028"/>
        <v>1.6700000000000728</v>
      </c>
      <c r="P3643" s="6">
        <f t="shared" si="1029"/>
        <v>158.49289258512508</v>
      </c>
      <c r="Q3643" s="6">
        <f t="shared" si="1030"/>
        <v>-9.993504378205063E-3</v>
      </c>
      <c r="R3643" s="9">
        <f t="shared" si="1031"/>
        <v>0.31919412394362556</v>
      </c>
      <c r="S3643" s="9">
        <f t="shared" si="1032"/>
        <v>50.590000000000146</v>
      </c>
      <c r="T3643">
        <f t="shared" si="1033"/>
        <v>1.6700000000000728</v>
      </c>
      <c r="U3643" s="9">
        <f t="shared" si="1034"/>
        <v>1.0536750088671207E-2</v>
      </c>
      <c r="V3643" s="9">
        <f t="shared" si="1035"/>
        <v>0.54746934442752138</v>
      </c>
      <c r="W3643" s="9">
        <f t="shared" si="1036"/>
        <v>43.384999999999991</v>
      </c>
      <c r="X3643">
        <f t="shared" si="1037"/>
        <v>933.375</v>
      </c>
      <c r="Y3643" s="9">
        <f t="shared" si="1038"/>
        <v>11.778130675464741</v>
      </c>
      <c r="Z3643" s="10">
        <f t="shared" si="1039"/>
        <v>0.47399367084382044</v>
      </c>
      <c r="AA3643">
        <f t="shared" si="1040"/>
        <v>48.920000000000073</v>
      </c>
    </row>
    <row r="3644" spans="1:27">
      <c r="A3644" s="1">
        <f t="shared" si="1023"/>
        <v>7011007</v>
      </c>
      <c r="B3644" s="1">
        <v>7</v>
      </c>
      <c r="C3644" s="1">
        <v>11</v>
      </c>
      <c r="D3644" s="2">
        <v>7</v>
      </c>
      <c r="E3644" s="5">
        <v>888.62</v>
      </c>
      <c r="F3644" s="5">
        <v>1415.12</v>
      </c>
      <c r="G3644" s="5">
        <v>132.41999999999999</v>
      </c>
      <c r="H3644" s="5">
        <v>879.71</v>
      </c>
      <c r="I3644" s="5">
        <v>1111.52</v>
      </c>
      <c r="J3644" s="5">
        <v>105.66</v>
      </c>
      <c r="K3644" s="6">
        <f t="shared" si="1024"/>
        <v>884.16499999999996</v>
      </c>
      <c r="L3644" s="6">
        <f t="shared" si="1025"/>
        <v>8.9099999999999682</v>
      </c>
      <c r="M3644" s="6">
        <f t="shared" si="1026"/>
        <v>1263.32</v>
      </c>
      <c r="N3644" s="5">
        <f t="shared" si="1027"/>
        <v>84.704031781255836</v>
      </c>
      <c r="O3644" s="6">
        <f t="shared" si="1028"/>
        <v>303.59999999999991</v>
      </c>
      <c r="P3644" s="6">
        <f t="shared" si="1029"/>
        <v>169.40806356251167</v>
      </c>
      <c r="Q3644" s="6">
        <f t="shared" si="1030"/>
        <v>0.22199381081464176</v>
      </c>
      <c r="R3644" s="9">
        <f t="shared" si="1031"/>
        <v>1.739527586839213</v>
      </c>
      <c r="S3644" s="9">
        <f t="shared" si="1032"/>
        <v>294.68999999999994</v>
      </c>
      <c r="T3644">
        <f t="shared" si="1033"/>
        <v>303.59999999999991</v>
      </c>
      <c r="U3644" s="9">
        <f t="shared" si="1034"/>
        <v>1.792122485881384</v>
      </c>
      <c r="V3644" s="9">
        <f t="shared" si="1035"/>
        <v>4.4762332090537305</v>
      </c>
      <c r="W3644" s="9">
        <f t="shared" si="1036"/>
        <v>379.15499999999997</v>
      </c>
      <c r="X3644">
        <f t="shared" si="1037"/>
        <v>1263.32</v>
      </c>
      <c r="Y3644" s="9">
        <f t="shared" si="1038"/>
        <v>14.91452028236937</v>
      </c>
      <c r="Z3644" s="10">
        <f t="shared" si="1039"/>
        <v>0.47402426098249445</v>
      </c>
      <c r="AA3644">
        <f t="shared" si="1040"/>
        <v>8.9099999999999682</v>
      </c>
    </row>
    <row r="3645" spans="1:27">
      <c r="A3645" s="1">
        <f t="shared" si="1023"/>
        <v>11009994</v>
      </c>
      <c r="B3645" s="1">
        <v>-6</v>
      </c>
      <c r="C3645" s="1">
        <v>10</v>
      </c>
      <c r="D3645" s="2">
        <v>11</v>
      </c>
      <c r="E3645" s="5">
        <v>750.69</v>
      </c>
      <c r="F3645" s="5">
        <v>836.92</v>
      </c>
      <c r="G3645" s="5">
        <v>98.97</v>
      </c>
      <c r="H3645" s="5">
        <v>775.15</v>
      </c>
      <c r="I3645" s="5">
        <v>856.15</v>
      </c>
      <c r="J3645" s="5">
        <v>100.08</v>
      </c>
      <c r="K3645" s="6">
        <f t="shared" si="1024"/>
        <v>762.92000000000007</v>
      </c>
      <c r="L3645" s="6">
        <f t="shared" si="1025"/>
        <v>-24.459999999999923</v>
      </c>
      <c r="M3645" s="6">
        <f t="shared" si="1026"/>
        <v>846.53499999999997</v>
      </c>
      <c r="N3645" s="5">
        <f t="shared" si="1027"/>
        <v>70.3758966195103</v>
      </c>
      <c r="O3645" s="6">
        <f t="shared" si="1028"/>
        <v>-19.230000000000018</v>
      </c>
      <c r="P3645" s="6">
        <f t="shared" si="1029"/>
        <v>140.7517932390206</v>
      </c>
      <c r="Q3645" s="6">
        <f t="shared" si="1030"/>
        <v>-1.1152629823230158E-2</v>
      </c>
      <c r="R3645" s="9">
        <f t="shared" si="1031"/>
        <v>3.7157608295039418E-2</v>
      </c>
      <c r="S3645" s="9">
        <f t="shared" si="1032"/>
        <v>5.2299999999999045</v>
      </c>
      <c r="T3645">
        <f t="shared" si="1033"/>
        <v>19.230000000000018</v>
      </c>
      <c r="U3645" s="9">
        <f t="shared" si="1034"/>
        <v>0.13662348136015712</v>
      </c>
      <c r="V3645" s="9">
        <f t="shared" si="1035"/>
        <v>1.1881198537628197</v>
      </c>
      <c r="W3645" s="9">
        <f t="shared" si="1036"/>
        <v>83.614999999999895</v>
      </c>
      <c r="X3645">
        <f t="shared" si="1037"/>
        <v>846.53499999999997</v>
      </c>
      <c r="Y3645" s="9">
        <f t="shared" si="1038"/>
        <v>12.028763265025532</v>
      </c>
      <c r="Z3645" s="10">
        <f t="shared" si="1039"/>
        <v>0.47405695860307751</v>
      </c>
      <c r="AA3645">
        <f t="shared" si="1040"/>
        <v>24.459999999999923</v>
      </c>
    </row>
    <row r="3646" spans="1:27">
      <c r="A3646" s="1">
        <f t="shared" si="1023"/>
        <v>7011993</v>
      </c>
      <c r="B3646" s="1">
        <v>-7</v>
      </c>
      <c r="C3646" s="1">
        <v>12</v>
      </c>
      <c r="D3646" s="2">
        <v>7</v>
      </c>
      <c r="E3646" s="5">
        <v>1835.54</v>
      </c>
      <c r="F3646" s="5">
        <v>1830.51</v>
      </c>
      <c r="G3646" s="5">
        <v>156.68</v>
      </c>
      <c r="H3646" s="5">
        <v>1778.9</v>
      </c>
      <c r="I3646" s="5">
        <v>2160.87</v>
      </c>
      <c r="J3646" s="5">
        <v>121.27</v>
      </c>
      <c r="K3646" s="6">
        <f t="shared" si="1024"/>
        <v>1807.22</v>
      </c>
      <c r="L3646" s="6">
        <f t="shared" si="1025"/>
        <v>56.639999999999873</v>
      </c>
      <c r="M3646" s="6">
        <f t="shared" si="1026"/>
        <v>1995.69</v>
      </c>
      <c r="N3646" s="5">
        <f t="shared" si="1027"/>
        <v>99.064417552418888</v>
      </c>
      <c r="O3646" s="6">
        <f t="shared" si="1028"/>
        <v>-330.3599999999999</v>
      </c>
      <c r="P3646" s="6">
        <f t="shared" si="1029"/>
        <v>198.12883510483778</v>
      </c>
      <c r="Q3646" s="6">
        <f t="shared" si="1030"/>
        <v>0.25072476498320723</v>
      </c>
      <c r="R3646" s="9">
        <f t="shared" si="1031"/>
        <v>1.9532744933125097</v>
      </c>
      <c r="S3646" s="9">
        <f t="shared" si="1032"/>
        <v>386.99999999999977</v>
      </c>
      <c r="T3646">
        <f t="shared" si="1033"/>
        <v>330.3599999999999</v>
      </c>
      <c r="U3646" s="9">
        <f t="shared" si="1034"/>
        <v>1.6673999008028964</v>
      </c>
      <c r="V3646" s="9">
        <f t="shared" si="1035"/>
        <v>1.9024994509282116</v>
      </c>
      <c r="W3646" s="9">
        <f t="shared" si="1036"/>
        <v>188.47000000000003</v>
      </c>
      <c r="X3646">
        <f t="shared" si="1037"/>
        <v>1995.69</v>
      </c>
      <c r="Y3646" s="9">
        <f t="shared" si="1038"/>
        <v>20.145376607539248</v>
      </c>
      <c r="Z3646" s="10">
        <f t="shared" si="1039"/>
        <v>0.47411180116086549</v>
      </c>
      <c r="AA3646">
        <f t="shared" si="1040"/>
        <v>56.639999999999873</v>
      </c>
    </row>
    <row r="3647" spans="1:27">
      <c r="A3647" s="1">
        <f t="shared" si="1023"/>
        <v>12017999</v>
      </c>
      <c r="B3647" s="1">
        <v>-1</v>
      </c>
      <c r="C3647" s="1">
        <v>18</v>
      </c>
      <c r="D3647" s="2">
        <v>12</v>
      </c>
      <c r="E3647" s="5">
        <v>1045.32</v>
      </c>
      <c r="F3647" s="5">
        <v>1103.44</v>
      </c>
      <c r="G3647" s="5">
        <v>132.41999999999999</v>
      </c>
      <c r="H3647" s="5">
        <v>1094.3900000000001</v>
      </c>
      <c r="I3647" s="5">
        <v>1179.82</v>
      </c>
      <c r="J3647" s="5">
        <v>130.19</v>
      </c>
      <c r="K3647" s="6">
        <f t="shared" si="1024"/>
        <v>1069.855</v>
      </c>
      <c r="L3647" s="6">
        <f t="shared" si="1025"/>
        <v>-49.070000000000164</v>
      </c>
      <c r="M3647" s="6">
        <f t="shared" si="1026"/>
        <v>1141.6300000000001</v>
      </c>
      <c r="N3647" s="5">
        <f t="shared" si="1027"/>
        <v>92.850003365643445</v>
      </c>
      <c r="O3647" s="6">
        <f t="shared" si="1028"/>
        <v>-76.379999999999882</v>
      </c>
      <c r="P3647" s="6">
        <f t="shared" si="1029"/>
        <v>185.70000673128689</v>
      </c>
      <c r="Q3647" s="6">
        <f t="shared" si="1030"/>
        <v>1.6982134795807093E-2</v>
      </c>
      <c r="R3647" s="9">
        <f t="shared" si="1031"/>
        <v>0.14706515352752816</v>
      </c>
      <c r="S3647" s="9">
        <f t="shared" si="1032"/>
        <v>27.309999999999718</v>
      </c>
      <c r="T3647">
        <f t="shared" si="1033"/>
        <v>76.379999999999882</v>
      </c>
      <c r="U3647" s="9">
        <f t="shared" si="1034"/>
        <v>0.4113085472879055</v>
      </c>
      <c r="V3647" s="9">
        <f t="shared" si="1035"/>
        <v>0.77302097359490707</v>
      </c>
      <c r="W3647" s="9">
        <f t="shared" si="1036"/>
        <v>71.775000000000091</v>
      </c>
      <c r="X3647">
        <f t="shared" si="1037"/>
        <v>1141.6300000000001</v>
      </c>
      <c r="Y3647" s="9">
        <f t="shared" si="1038"/>
        <v>12.295422279138316</v>
      </c>
      <c r="Z3647" s="10">
        <f t="shared" si="1039"/>
        <v>0.47417507315336604</v>
      </c>
      <c r="AA3647">
        <f t="shared" si="1040"/>
        <v>49.070000000000164</v>
      </c>
    </row>
    <row r="3648" spans="1:27">
      <c r="A3648" s="1">
        <f t="shared" si="1023"/>
        <v>10011994</v>
      </c>
      <c r="B3648" s="1">
        <v>-6</v>
      </c>
      <c r="C3648" s="1">
        <v>12</v>
      </c>
      <c r="D3648" s="2">
        <v>10</v>
      </c>
      <c r="E3648" s="5">
        <v>544.03</v>
      </c>
      <c r="F3648" s="5">
        <v>729.3</v>
      </c>
      <c r="G3648" s="5">
        <v>93.39</v>
      </c>
      <c r="H3648" s="5">
        <v>553.62</v>
      </c>
      <c r="I3648" s="5">
        <v>600.51</v>
      </c>
      <c r="J3648" s="5">
        <v>74.16</v>
      </c>
      <c r="K3648" s="6">
        <f t="shared" si="1024"/>
        <v>548.82500000000005</v>
      </c>
      <c r="L3648" s="6">
        <f t="shared" si="1025"/>
        <v>-9.5900000000000318</v>
      </c>
      <c r="M3648" s="6">
        <f t="shared" si="1026"/>
        <v>664.90499999999997</v>
      </c>
      <c r="N3648" s="5">
        <f t="shared" si="1027"/>
        <v>59.626750917687943</v>
      </c>
      <c r="O3648" s="6">
        <f t="shared" si="1028"/>
        <v>128.78999999999996</v>
      </c>
      <c r="P3648" s="6">
        <f t="shared" si="1029"/>
        <v>119.25350183537589</v>
      </c>
      <c r="Q3648" s="6">
        <f t="shared" si="1030"/>
        <v>0.2265590603657755</v>
      </c>
      <c r="R3648" s="9">
        <f t="shared" si="1031"/>
        <v>1.160385211924656</v>
      </c>
      <c r="S3648" s="9">
        <f t="shared" si="1032"/>
        <v>138.38</v>
      </c>
      <c r="T3648">
        <f t="shared" si="1033"/>
        <v>128.78999999999996</v>
      </c>
      <c r="U3648" s="9">
        <f t="shared" si="1034"/>
        <v>1.0799682861958115</v>
      </c>
      <c r="V3648" s="9">
        <f t="shared" si="1035"/>
        <v>1.9467772134732473</v>
      </c>
      <c r="W3648" s="9">
        <f t="shared" si="1036"/>
        <v>116.07999999999993</v>
      </c>
      <c r="X3648">
        <f t="shared" si="1037"/>
        <v>664.90499999999997</v>
      </c>
      <c r="Y3648" s="9">
        <f t="shared" si="1038"/>
        <v>11.151119082739751</v>
      </c>
      <c r="Z3648" s="10">
        <f t="shared" si="1039"/>
        <v>0.47425731412388356</v>
      </c>
      <c r="AA3648">
        <f t="shared" si="1040"/>
        <v>9.5900000000000318</v>
      </c>
    </row>
    <row r="3649" spans="1:27">
      <c r="A3649" s="1">
        <f t="shared" si="1023"/>
        <v>8014006</v>
      </c>
      <c r="B3649" s="1">
        <v>6</v>
      </c>
      <c r="C3649" s="1">
        <v>14</v>
      </c>
      <c r="D3649" s="2">
        <v>8</v>
      </c>
      <c r="E3649" s="5">
        <v>1028.07</v>
      </c>
      <c r="F3649" s="5">
        <v>1117.3699999999999</v>
      </c>
      <c r="G3649" s="5">
        <v>119.6</v>
      </c>
      <c r="H3649" s="5">
        <v>1008.68</v>
      </c>
      <c r="I3649" s="5">
        <v>1296.08</v>
      </c>
      <c r="J3649" s="5">
        <v>128.24</v>
      </c>
      <c r="K3649" s="6">
        <f t="shared" si="1024"/>
        <v>1018.375</v>
      </c>
      <c r="L3649" s="6">
        <f t="shared" si="1025"/>
        <v>19.389999999999986</v>
      </c>
      <c r="M3649" s="6">
        <f t="shared" si="1026"/>
        <v>1206.7249999999999</v>
      </c>
      <c r="N3649" s="5">
        <f t="shared" si="1027"/>
        <v>87.677901434740093</v>
      </c>
      <c r="O3649" s="6">
        <f t="shared" si="1028"/>
        <v>-178.71000000000004</v>
      </c>
      <c r="P3649" s="6">
        <f t="shared" si="1029"/>
        <v>175.35580286948019</v>
      </c>
      <c r="Q3649" s="6">
        <f t="shared" si="1030"/>
        <v>-6.9637770535695476E-2</v>
      </c>
      <c r="R3649" s="9">
        <f t="shared" si="1031"/>
        <v>1.1297031336194141</v>
      </c>
      <c r="S3649" s="9">
        <f t="shared" si="1032"/>
        <v>198.10000000000002</v>
      </c>
      <c r="T3649">
        <f t="shared" si="1033"/>
        <v>178.71000000000004</v>
      </c>
      <c r="U3649" s="9">
        <f t="shared" si="1034"/>
        <v>1.0191279505761006</v>
      </c>
      <c r="V3649" s="9">
        <f t="shared" si="1035"/>
        <v>2.148203788159682</v>
      </c>
      <c r="W3649" s="9">
        <f t="shared" si="1036"/>
        <v>188.34999999999991</v>
      </c>
      <c r="X3649">
        <f t="shared" si="1037"/>
        <v>1206.7249999999999</v>
      </c>
      <c r="Y3649" s="9">
        <f t="shared" si="1038"/>
        <v>13.763160160695479</v>
      </c>
      <c r="Z3649" s="10">
        <f t="shared" si="1039"/>
        <v>0.47432899974595694</v>
      </c>
      <c r="AA3649">
        <f t="shared" si="1040"/>
        <v>19.389999999999986</v>
      </c>
    </row>
    <row r="3650" spans="1:27">
      <c r="A3650" s="1">
        <f t="shared" si="1023"/>
        <v>13000994</v>
      </c>
      <c r="B3650" s="1">
        <v>-6</v>
      </c>
      <c r="C3650" s="1">
        <v>1</v>
      </c>
      <c r="D3650" s="2">
        <v>13</v>
      </c>
      <c r="E3650" s="5">
        <v>59.8</v>
      </c>
      <c r="F3650" s="5">
        <v>-4.46</v>
      </c>
      <c r="G3650" s="5">
        <v>59.66</v>
      </c>
      <c r="H3650" s="5">
        <v>50.97</v>
      </c>
      <c r="I3650" s="5">
        <v>-50.46</v>
      </c>
      <c r="J3650" s="5">
        <v>65.510000000000005</v>
      </c>
      <c r="K3650" s="6">
        <f t="shared" si="1024"/>
        <v>55.384999999999998</v>
      </c>
      <c r="L3650" s="6">
        <f t="shared" si="1025"/>
        <v>8.8299999999999983</v>
      </c>
      <c r="M3650" s="6">
        <f t="shared" si="1026"/>
        <v>-27.46</v>
      </c>
      <c r="N3650" s="5">
        <f t="shared" si="1027"/>
        <v>44.30258372826578</v>
      </c>
      <c r="O3650" s="6">
        <f t="shared" si="1028"/>
        <v>46</v>
      </c>
      <c r="P3650" s="6">
        <f t="shared" si="1029"/>
        <v>88.605167456531561</v>
      </c>
      <c r="Q3650" s="6">
        <f t="shared" si="1030"/>
        <v>-9.3269149580345684E-2</v>
      </c>
      <c r="R3650" s="9">
        <f t="shared" si="1031"/>
        <v>0.4195014925990076</v>
      </c>
      <c r="S3650" s="9">
        <f t="shared" si="1032"/>
        <v>37.17</v>
      </c>
      <c r="T3650">
        <f t="shared" si="1033"/>
        <v>46</v>
      </c>
      <c r="U3650" s="9">
        <f t="shared" si="1034"/>
        <v>0.51915707989115811</v>
      </c>
      <c r="V3650" s="9">
        <f t="shared" si="1035"/>
        <v>1.8699812297209997</v>
      </c>
      <c r="W3650" s="9">
        <f t="shared" si="1036"/>
        <v>82.844999999999999</v>
      </c>
      <c r="X3650">
        <f t="shared" si="1037"/>
        <v>27.46</v>
      </c>
      <c r="Y3650" s="9">
        <f t="shared" si="1038"/>
        <v>0.61982840929613925</v>
      </c>
      <c r="Z3650" s="10">
        <f t="shared" si="1039"/>
        <v>0.47433216209740614</v>
      </c>
      <c r="AA3650">
        <f t="shared" si="1040"/>
        <v>8.8299999999999983</v>
      </c>
    </row>
    <row r="3651" spans="1:27">
      <c r="A3651" s="1">
        <f t="shared" si="1023"/>
        <v>17003999</v>
      </c>
      <c r="B3651" s="1">
        <v>-1</v>
      </c>
      <c r="C3651" s="1">
        <v>4</v>
      </c>
      <c r="D3651" s="2">
        <v>17</v>
      </c>
      <c r="E3651" s="5">
        <v>1956.64</v>
      </c>
      <c r="F3651" s="5">
        <v>1771.41</v>
      </c>
      <c r="G3651" s="5">
        <v>125.17</v>
      </c>
      <c r="H3651" s="5">
        <v>1947.19</v>
      </c>
      <c r="I3651" s="5">
        <v>1475.61</v>
      </c>
      <c r="J3651" s="5">
        <v>121.83</v>
      </c>
      <c r="K3651" s="6">
        <f t="shared" si="1024"/>
        <v>1951.915</v>
      </c>
      <c r="L3651" s="6">
        <f t="shared" si="1025"/>
        <v>9.4500000000000455</v>
      </c>
      <c r="M3651" s="6">
        <f t="shared" si="1026"/>
        <v>1623.51</v>
      </c>
      <c r="N3651" s="5">
        <f t="shared" si="1027"/>
        <v>87.335671120109907</v>
      </c>
      <c r="O3651" s="6">
        <f t="shared" si="1028"/>
        <v>295.80000000000018</v>
      </c>
      <c r="P3651" s="6">
        <f t="shared" si="1029"/>
        <v>174.67134224021981</v>
      </c>
      <c r="Q3651" s="6">
        <f t="shared" si="1030"/>
        <v>2.7039590177642923E-2</v>
      </c>
      <c r="R3651" s="9">
        <f t="shared" si="1031"/>
        <v>1.6393645135341794</v>
      </c>
      <c r="S3651" s="9">
        <f t="shared" si="1032"/>
        <v>286.35000000000014</v>
      </c>
      <c r="T3651">
        <f t="shared" si="1033"/>
        <v>295.80000000000018</v>
      </c>
      <c r="U3651" s="9">
        <f t="shared" si="1034"/>
        <v>1.6934661187477227</v>
      </c>
      <c r="V3651" s="9">
        <f t="shared" si="1035"/>
        <v>3.7602619386568321</v>
      </c>
      <c r="W3651" s="9">
        <f t="shared" si="1036"/>
        <v>328.40499999999997</v>
      </c>
      <c r="X3651">
        <f t="shared" si="1037"/>
        <v>1623.51</v>
      </c>
      <c r="Y3651" s="9">
        <f t="shared" si="1038"/>
        <v>18.589311551373317</v>
      </c>
      <c r="Z3651" s="10">
        <f t="shared" si="1039"/>
        <v>0.47438170285119552</v>
      </c>
      <c r="AA3651">
        <f t="shared" si="1040"/>
        <v>9.4500000000000455</v>
      </c>
    </row>
    <row r="3652" spans="1:27">
      <c r="A3652" s="1">
        <f t="shared" si="1023"/>
        <v>10003007</v>
      </c>
      <c r="B3652" s="1">
        <v>7</v>
      </c>
      <c r="C3652" s="1">
        <v>3</v>
      </c>
      <c r="D3652" s="2">
        <v>10</v>
      </c>
      <c r="E3652" s="5">
        <v>525.87</v>
      </c>
      <c r="F3652" s="5">
        <v>526.07000000000005</v>
      </c>
      <c r="G3652" s="5">
        <v>89.77</v>
      </c>
      <c r="H3652" s="5">
        <v>478.11</v>
      </c>
      <c r="I3652" s="5">
        <v>209.37</v>
      </c>
      <c r="J3652" s="5">
        <v>89.77</v>
      </c>
      <c r="K3652" s="6">
        <f t="shared" si="1024"/>
        <v>501.99</v>
      </c>
      <c r="L3652" s="6">
        <f t="shared" si="1025"/>
        <v>47.759999999999991</v>
      </c>
      <c r="M3652" s="6">
        <f t="shared" si="1026"/>
        <v>367.72</v>
      </c>
      <c r="N3652" s="5">
        <f t="shared" si="1027"/>
        <v>63.47697574711637</v>
      </c>
      <c r="O3652" s="6">
        <f t="shared" si="1028"/>
        <v>316.70000000000005</v>
      </c>
      <c r="P3652" s="6">
        <f t="shared" si="1029"/>
        <v>126.95395149423274</v>
      </c>
      <c r="Q3652" s="6">
        <f t="shared" si="1030"/>
        <v>0</v>
      </c>
      <c r="R3652" s="9">
        <f t="shared" si="1031"/>
        <v>2.1184059009948775</v>
      </c>
      <c r="S3652" s="9">
        <f t="shared" si="1032"/>
        <v>268.94000000000005</v>
      </c>
      <c r="T3652">
        <f t="shared" si="1033"/>
        <v>316.70000000000005</v>
      </c>
      <c r="U3652" s="9">
        <f t="shared" si="1034"/>
        <v>2.4946052980035605</v>
      </c>
      <c r="V3652" s="9">
        <f t="shared" si="1035"/>
        <v>2.1152551522762111</v>
      </c>
      <c r="W3652" s="9">
        <f t="shared" si="1036"/>
        <v>134.26999999999998</v>
      </c>
      <c r="X3652">
        <f t="shared" si="1037"/>
        <v>367.72</v>
      </c>
      <c r="Y3652" s="9">
        <f t="shared" si="1038"/>
        <v>5.7929665941387389</v>
      </c>
      <c r="Z3652" s="10">
        <f t="shared" si="1039"/>
        <v>0.47469885190507888</v>
      </c>
      <c r="AA3652">
        <f t="shared" si="1040"/>
        <v>47.759999999999991</v>
      </c>
    </row>
    <row r="3653" spans="1:27">
      <c r="A3653" s="1">
        <f t="shared" si="1023"/>
        <v>17003001</v>
      </c>
      <c r="B3653" s="1">
        <v>1</v>
      </c>
      <c r="C3653" s="1">
        <v>3</v>
      </c>
      <c r="D3653" s="2">
        <v>17</v>
      </c>
      <c r="E3653" s="5">
        <v>821.06</v>
      </c>
      <c r="F3653" s="5">
        <v>1067.75</v>
      </c>
      <c r="G3653" s="5">
        <v>103.71</v>
      </c>
      <c r="H3653" s="5">
        <v>806.83</v>
      </c>
      <c r="I3653" s="5">
        <v>967.49</v>
      </c>
      <c r="J3653" s="5">
        <v>104.57</v>
      </c>
      <c r="K3653" s="6">
        <f t="shared" si="1024"/>
        <v>813.94499999999994</v>
      </c>
      <c r="L3653" s="6">
        <f t="shared" si="1025"/>
        <v>14.229999999999905</v>
      </c>
      <c r="M3653" s="6">
        <f t="shared" si="1026"/>
        <v>1017.62</v>
      </c>
      <c r="N3653" s="5">
        <f t="shared" si="1027"/>
        <v>73.638727922201369</v>
      </c>
      <c r="O3653" s="6">
        <f t="shared" si="1028"/>
        <v>100.25999999999999</v>
      </c>
      <c r="P3653" s="6">
        <f t="shared" si="1029"/>
        <v>147.27745584440274</v>
      </c>
      <c r="Q3653" s="6">
        <f t="shared" si="1030"/>
        <v>-8.2579732860921136E-3</v>
      </c>
      <c r="R3653" s="9">
        <f t="shared" si="1031"/>
        <v>0.58413556580506099</v>
      </c>
      <c r="S3653" s="9">
        <f t="shared" si="1032"/>
        <v>86.030000000000086</v>
      </c>
      <c r="T3653">
        <f t="shared" si="1033"/>
        <v>100.25999999999999</v>
      </c>
      <c r="U3653" s="9">
        <f t="shared" si="1034"/>
        <v>0.68075592034889409</v>
      </c>
      <c r="V3653" s="9">
        <f t="shared" si="1035"/>
        <v>2.7658679847807912</v>
      </c>
      <c r="W3653" s="9">
        <f t="shared" si="1036"/>
        <v>203.67500000000007</v>
      </c>
      <c r="X3653">
        <f t="shared" si="1037"/>
        <v>1017.62</v>
      </c>
      <c r="Y3653" s="9">
        <f t="shared" si="1038"/>
        <v>13.819087166675477</v>
      </c>
      <c r="Z3653" s="10">
        <f t="shared" si="1039"/>
        <v>0.47471570439579941</v>
      </c>
      <c r="AA3653">
        <f t="shared" si="1040"/>
        <v>14.229999999999905</v>
      </c>
    </row>
    <row r="3654" spans="1:27">
      <c r="A3654" s="1">
        <f t="shared" si="1023"/>
        <v>6022003</v>
      </c>
      <c r="B3654" s="1">
        <v>3</v>
      </c>
      <c r="C3654" s="1">
        <v>22</v>
      </c>
      <c r="D3654" s="2">
        <v>6</v>
      </c>
      <c r="E3654" s="5">
        <v>65.959999999999994</v>
      </c>
      <c r="F3654" s="5">
        <v>-38.75</v>
      </c>
      <c r="G3654" s="5">
        <v>115.42</v>
      </c>
      <c r="H3654" s="5">
        <v>85.18</v>
      </c>
      <c r="I3654" s="5">
        <v>178.14</v>
      </c>
      <c r="J3654" s="5">
        <v>89.77</v>
      </c>
      <c r="K3654" s="6">
        <f t="shared" si="1024"/>
        <v>75.569999999999993</v>
      </c>
      <c r="L3654" s="6">
        <f t="shared" si="1025"/>
        <v>-19.220000000000013</v>
      </c>
      <c r="M3654" s="6">
        <f t="shared" si="1026"/>
        <v>69.694999999999993</v>
      </c>
      <c r="N3654" s="5">
        <f t="shared" si="1027"/>
        <v>73.110240903720182</v>
      </c>
      <c r="O3654" s="6">
        <f t="shared" si="1028"/>
        <v>-216.89</v>
      </c>
      <c r="P3654" s="6">
        <f t="shared" si="1029"/>
        <v>146.22048180744036</v>
      </c>
      <c r="Q3654" s="6">
        <f t="shared" si="1030"/>
        <v>0.24616547339393235</v>
      </c>
      <c r="R3654" s="9">
        <f t="shared" si="1031"/>
        <v>1.3518625951480185</v>
      </c>
      <c r="S3654" s="9">
        <f t="shared" si="1032"/>
        <v>197.66999999999996</v>
      </c>
      <c r="T3654">
        <f t="shared" si="1033"/>
        <v>216.89</v>
      </c>
      <c r="U3654" s="9">
        <f t="shared" si="1034"/>
        <v>1.4833079286773601</v>
      </c>
      <c r="V3654" s="9">
        <f t="shared" si="1035"/>
        <v>8.035809932204796E-2</v>
      </c>
      <c r="W3654" s="9">
        <f t="shared" si="1036"/>
        <v>5.875</v>
      </c>
      <c r="X3654">
        <f t="shared" si="1037"/>
        <v>69.694999999999993</v>
      </c>
      <c r="Y3654" s="9">
        <f t="shared" si="1038"/>
        <v>0.95328642251066076</v>
      </c>
      <c r="Z3654" s="10">
        <f t="shared" si="1039"/>
        <v>0.47473571595151765</v>
      </c>
      <c r="AA3654">
        <f t="shared" si="1040"/>
        <v>19.220000000000013</v>
      </c>
    </row>
    <row r="3655" spans="1:27">
      <c r="A3655" s="1">
        <f t="shared" si="1023"/>
        <v>5024001</v>
      </c>
      <c r="B3655" s="1">
        <v>1</v>
      </c>
      <c r="C3655" s="1">
        <v>24</v>
      </c>
      <c r="D3655" s="2">
        <v>5</v>
      </c>
      <c r="E3655" s="5">
        <v>4484.55</v>
      </c>
      <c r="F3655" s="5">
        <v>4071.12</v>
      </c>
      <c r="G3655" s="5">
        <v>253.83</v>
      </c>
      <c r="H3655" s="5">
        <v>4413.1400000000003</v>
      </c>
      <c r="I3655" s="5">
        <v>3911.85</v>
      </c>
      <c r="J3655" s="5">
        <v>150.41</v>
      </c>
      <c r="K3655" s="6">
        <f t="shared" si="1024"/>
        <v>4448.8450000000003</v>
      </c>
      <c r="L3655" s="6">
        <f t="shared" si="1025"/>
        <v>71.409999999999854</v>
      </c>
      <c r="M3655" s="6">
        <f t="shared" si="1026"/>
        <v>3991.4849999999997</v>
      </c>
      <c r="N3655" s="5">
        <f t="shared" si="1027"/>
        <v>147.52358879175898</v>
      </c>
      <c r="O3655" s="6">
        <f t="shared" si="1028"/>
        <v>159.26999999999998</v>
      </c>
      <c r="P3655" s="6">
        <f t="shared" si="1029"/>
        <v>295.04717758351796</v>
      </c>
      <c r="Q3655" s="6">
        <f t="shared" si="1030"/>
        <v>0.48024282999530515</v>
      </c>
      <c r="R3655" s="9">
        <f t="shared" si="1031"/>
        <v>0.29778288584079032</v>
      </c>
      <c r="S3655" s="9">
        <f t="shared" si="1032"/>
        <v>87.860000000000127</v>
      </c>
      <c r="T3655">
        <f t="shared" si="1033"/>
        <v>159.26999999999998</v>
      </c>
      <c r="U3655" s="9">
        <f t="shared" si="1034"/>
        <v>0.53981197618782839</v>
      </c>
      <c r="V3655" s="9">
        <f t="shared" si="1035"/>
        <v>3.1002499583005658</v>
      </c>
      <c r="W3655" s="9">
        <f t="shared" si="1036"/>
        <v>457.36000000000058</v>
      </c>
      <c r="X3655">
        <f t="shared" si="1037"/>
        <v>3991.4849999999997</v>
      </c>
      <c r="Y3655" s="9">
        <f t="shared" si="1038"/>
        <v>27.056588256094361</v>
      </c>
      <c r="Z3655" s="10">
        <f t="shared" si="1039"/>
        <v>0.47483260208203903</v>
      </c>
      <c r="AA3655">
        <f t="shared" si="1040"/>
        <v>71.409999999999854</v>
      </c>
    </row>
    <row r="3656" spans="1:27">
      <c r="A3656" s="1">
        <f t="shared" si="1023"/>
        <v>8017005</v>
      </c>
      <c r="B3656" s="1">
        <v>5</v>
      </c>
      <c r="C3656" s="1">
        <v>17</v>
      </c>
      <c r="D3656" s="2">
        <v>8</v>
      </c>
      <c r="E3656" s="5">
        <v>775.99</v>
      </c>
      <c r="F3656" s="5">
        <v>912.19</v>
      </c>
      <c r="G3656" s="5">
        <v>99.81</v>
      </c>
      <c r="H3656" s="5">
        <v>698.02</v>
      </c>
      <c r="I3656" s="5">
        <v>970.45</v>
      </c>
      <c r="J3656" s="5">
        <v>105.1</v>
      </c>
      <c r="K3656" s="6">
        <f t="shared" si="1024"/>
        <v>737.005</v>
      </c>
      <c r="L3656" s="6">
        <f t="shared" si="1025"/>
        <v>77.970000000000027</v>
      </c>
      <c r="M3656" s="6">
        <f t="shared" si="1026"/>
        <v>941.32</v>
      </c>
      <c r="N3656" s="5">
        <f t="shared" si="1027"/>
        <v>72.470763242841585</v>
      </c>
      <c r="O3656" s="6">
        <f t="shared" si="1028"/>
        <v>-58.259999999999991</v>
      </c>
      <c r="P3656" s="6">
        <f t="shared" si="1029"/>
        <v>144.94152648568317</v>
      </c>
      <c r="Q3656" s="6">
        <f t="shared" si="1030"/>
        <v>-5.1598035097609449E-2</v>
      </c>
      <c r="R3656" s="9">
        <f t="shared" si="1031"/>
        <v>0.93989626922727598</v>
      </c>
      <c r="S3656" s="9">
        <f t="shared" si="1032"/>
        <v>136.23000000000002</v>
      </c>
      <c r="T3656">
        <f t="shared" si="1033"/>
        <v>58.259999999999991</v>
      </c>
      <c r="U3656" s="9">
        <f t="shared" si="1034"/>
        <v>0.40195519815885694</v>
      </c>
      <c r="V3656" s="9">
        <f t="shared" si="1035"/>
        <v>2.8192748476425296</v>
      </c>
      <c r="W3656" s="9">
        <f t="shared" si="1036"/>
        <v>204.31500000000005</v>
      </c>
      <c r="X3656">
        <f t="shared" si="1037"/>
        <v>941.32</v>
      </c>
      <c r="Y3656" s="9">
        <f t="shared" si="1038"/>
        <v>12.988962139749239</v>
      </c>
      <c r="Z3656" s="10">
        <f t="shared" si="1039"/>
        <v>0.47487156158270838</v>
      </c>
      <c r="AA3656">
        <f t="shared" si="1040"/>
        <v>77.970000000000027</v>
      </c>
    </row>
    <row r="3657" spans="1:27">
      <c r="A3657" s="1">
        <f t="shared" si="1023"/>
        <v>3014993</v>
      </c>
      <c r="B3657" s="1">
        <v>-7</v>
      </c>
      <c r="C3657" s="1">
        <v>15</v>
      </c>
      <c r="D3657" s="2">
        <v>3</v>
      </c>
      <c r="E3657" s="5">
        <v>14.03</v>
      </c>
      <c r="F3657" s="5">
        <v>-73.599999999999994</v>
      </c>
      <c r="G3657" s="5">
        <v>81.41</v>
      </c>
      <c r="H3657" s="5">
        <v>14.85</v>
      </c>
      <c r="I3657" s="5">
        <v>120.44</v>
      </c>
      <c r="J3657" s="5">
        <v>70.25</v>
      </c>
      <c r="K3657" s="6">
        <f t="shared" si="1024"/>
        <v>14.44</v>
      </c>
      <c r="L3657" s="6">
        <f t="shared" si="1025"/>
        <v>-0.82000000000000028</v>
      </c>
      <c r="M3657" s="6">
        <f t="shared" si="1026"/>
        <v>23.42</v>
      </c>
      <c r="N3657" s="5">
        <f t="shared" si="1027"/>
        <v>53.764883055764194</v>
      </c>
      <c r="O3657" s="6">
        <f t="shared" si="1028"/>
        <v>-194.04</v>
      </c>
      <c r="P3657" s="6">
        <f t="shared" si="1029"/>
        <v>107.52976611152839</v>
      </c>
      <c r="Q3657" s="6">
        <f t="shared" si="1030"/>
        <v>0.1463786858698298</v>
      </c>
      <c r="R3657" s="9">
        <f t="shared" si="1031"/>
        <v>1.7968977985090648</v>
      </c>
      <c r="S3657" s="9">
        <f t="shared" si="1032"/>
        <v>193.22</v>
      </c>
      <c r="T3657">
        <f t="shared" si="1033"/>
        <v>194.04</v>
      </c>
      <c r="U3657" s="9">
        <f t="shared" si="1034"/>
        <v>1.8045235939483435</v>
      </c>
      <c r="V3657" s="9">
        <f t="shared" si="1035"/>
        <v>0.16702351962127529</v>
      </c>
      <c r="W3657" s="9">
        <f t="shared" si="1036"/>
        <v>8.9800000000000022</v>
      </c>
      <c r="X3657">
        <f t="shared" si="1037"/>
        <v>23.42</v>
      </c>
      <c r="Y3657" s="9">
        <f t="shared" si="1038"/>
        <v>0.43560031509245728</v>
      </c>
      <c r="Z3657" s="10">
        <f t="shared" si="1039"/>
        <v>0.4748799848382747</v>
      </c>
      <c r="AA3657">
        <f t="shared" si="1040"/>
        <v>0.82000000000000028</v>
      </c>
    </row>
    <row r="3658" spans="1:27">
      <c r="A3658" s="1">
        <f t="shared" si="1023"/>
        <v>9008993</v>
      </c>
      <c r="B3658" s="1">
        <v>-7</v>
      </c>
      <c r="C3658" s="1">
        <v>9</v>
      </c>
      <c r="D3658" s="2">
        <v>9</v>
      </c>
      <c r="E3658" s="5">
        <v>1502.2</v>
      </c>
      <c r="F3658" s="5">
        <v>1270.71</v>
      </c>
      <c r="G3658" s="5">
        <v>89.49</v>
      </c>
      <c r="H3658" s="5">
        <v>1404.58</v>
      </c>
      <c r="I3658" s="5">
        <v>1398.95</v>
      </c>
      <c r="J3658" s="5">
        <v>104.27</v>
      </c>
      <c r="K3658" s="6">
        <f t="shared" si="1024"/>
        <v>1453.3899999999999</v>
      </c>
      <c r="L3658" s="6">
        <f t="shared" si="1025"/>
        <v>97.620000000000118</v>
      </c>
      <c r="M3658" s="6">
        <f t="shared" si="1026"/>
        <v>1334.83</v>
      </c>
      <c r="N3658" s="5">
        <f t="shared" si="1027"/>
        <v>68.703517013323264</v>
      </c>
      <c r="O3658" s="6">
        <f t="shared" si="1028"/>
        <v>-128.24</v>
      </c>
      <c r="P3658" s="6">
        <f t="shared" si="1029"/>
        <v>137.40703402664653</v>
      </c>
      <c r="Q3658" s="6">
        <f t="shared" si="1030"/>
        <v>-0.15167731396299913</v>
      </c>
      <c r="R3658" s="9">
        <f t="shared" si="1031"/>
        <v>1.6437295339349254</v>
      </c>
      <c r="S3658" s="9">
        <f t="shared" si="1032"/>
        <v>225.86000000000013</v>
      </c>
      <c r="T3658">
        <f t="shared" si="1033"/>
        <v>128.24</v>
      </c>
      <c r="U3658" s="9">
        <f t="shared" si="1034"/>
        <v>0.93328555490930099</v>
      </c>
      <c r="V3658" s="9">
        <f t="shared" si="1035"/>
        <v>1.7256758482540029</v>
      </c>
      <c r="W3658" s="9">
        <f t="shared" si="1036"/>
        <v>118.55999999999995</v>
      </c>
      <c r="X3658">
        <f t="shared" si="1037"/>
        <v>1334.83</v>
      </c>
      <c r="Y3658" s="9">
        <f t="shared" si="1038"/>
        <v>19.428845247342203</v>
      </c>
      <c r="Z3658" s="10">
        <f t="shared" si="1039"/>
        <v>0.47489261944149019</v>
      </c>
      <c r="AA3658">
        <f t="shared" si="1040"/>
        <v>97.620000000000118</v>
      </c>
    </row>
    <row r="3659" spans="1:27">
      <c r="A3659" s="1">
        <f t="shared" si="1023"/>
        <v>4023003</v>
      </c>
      <c r="B3659" s="1">
        <v>3</v>
      </c>
      <c r="C3659" s="1">
        <v>23</v>
      </c>
      <c r="D3659" s="2">
        <v>4</v>
      </c>
      <c r="E3659" s="5">
        <v>29.54</v>
      </c>
      <c r="F3659" s="5">
        <v>145.53</v>
      </c>
      <c r="G3659" s="5">
        <v>100.92</v>
      </c>
      <c r="H3659" s="5">
        <v>22.74</v>
      </c>
      <c r="I3659" s="5">
        <v>-42.65</v>
      </c>
      <c r="J3659" s="5">
        <v>64.400000000000006</v>
      </c>
      <c r="K3659" s="6">
        <f t="shared" si="1024"/>
        <v>26.14</v>
      </c>
      <c r="L3659" s="6">
        <f t="shared" si="1025"/>
        <v>6.8000000000000007</v>
      </c>
      <c r="M3659" s="6">
        <f t="shared" si="1026"/>
        <v>51.44</v>
      </c>
      <c r="N3659" s="5">
        <f t="shared" si="1027"/>
        <v>59.858596709244701</v>
      </c>
      <c r="O3659" s="6">
        <f t="shared" si="1028"/>
        <v>188.18</v>
      </c>
      <c r="P3659" s="6">
        <f t="shared" si="1029"/>
        <v>119.7171934184894</v>
      </c>
      <c r="Q3659" s="6">
        <f t="shared" si="1030"/>
        <v>0.42125310168572505</v>
      </c>
      <c r="R3659" s="9">
        <f t="shared" si="1031"/>
        <v>1.5150705994748725</v>
      </c>
      <c r="S3659" s="9">
        <f t="shared" si="1032"/>
        <v>181.38</v>
      </c>
      <c r="T3659">
        <f t="shared" si="1033"/>
        <v>188.18</v>
      </c>
      <c r="U3659" s="9">
        <f t="shared" si="1034"/>
        <v>1.5718711291718024</v>
      </c>
      <c r="V3659" s="9">
        <f t="shared" si="1035"/>
        <v>0.42266276509774253</v>
      </c>
      <c r="W3659" s="9">
        <f t="shared" si="1036"/>
        <v>25.299999999999997</v>
      </c>
      <c r="X3659">
        <f t="shared" si="1037"/>
        <v>51.44</v>
      </c>
      <c r="Y3659" s="9">
        <f t="shared" si="1038"/>
        <v>0.859358602238256</v>
      </c>
      <c r="Z3659" s="10">
        <f t="shared" si="1039"/>
        <v>0.47506525867505828</v>
      </c>
      <c r="AA3659">
        <f t="shared" si="1040"/>
        <v>6.8000000000000007</v>
      </c>
    </row>
    <row r="3660" spans="1:27">
      <c r="A3660" s="1">
        <f t="shared" si="1023"/>
        <v>13014003</v>
      </c>
      <c r="B3660" s="1">
        <v>3</v>
      </c>
      <c r="C3660" s="1">
        <v>14</v>
      </c>
      <c r="D3660" s="2">
        <v>13</v>
      </c>
      <c r="E3660" s="5">
        <v>863.3</v>
      </c>
      <c r="F3660" s="5">
        <v>953.73</v>
      </c>
      <c r="G3660" s="5">
        <v>116.81</v>
      </c>
      <c r="H3660" s="5">
        <v>820.29</v>
      </c>
      <c r="I3660" s="5">
        <v>1009.48</v>
      </c>
      <c r="J3660" s="5">
        <v>108.73</v>
      </c>
      <c r="K3660" s="6">
        <f t="shared" si="1024"/>
        <v>841.79499999999996</v>
      </c>
      <c r="L3660" s="6">
        <f t="shared" si="1025"/>
        <v>43.009999999999991</v>
      </c>
      <c r="M3660" s="6">
        <f t="shared" si="1026"/>
        <v>981.60500000000002</v>
      </c>
      <c r="N3660" s="5">
        <f t="shared" si="1027"/>
        <v>79.791586335903858</v>
      </c>
      <c r="O3660" s="6">
        <f t="shared" si="1028"/>
        <v>-55.75</v>
      </c>
      <c r="P3660" s="6">
        <f t="shared" si="1029"/>
        <v>159.58317267180772</v>
      </c>
      <c r="Q3660" s="6">
        <f t="shared" si="1030"/>
        <v>7.1558420655230617E-2</v>
      </c>
      <c r="R3660" s="9">
        <f t="shared" si="1031"/>
        <v>0.61886224184241412</v>
      </c>
      <c r="S3660" s="9">
        <f t="shared" si="1032"/>
        <v>98.759999999999991</v>
      </c>
      <c r="T3660">
        <f t="shared" si="1033"/>
        <v>55.75</v>
      </c>
      <c r="U3660" s="9">
        <f t="shared" si="1034"/>
        <v>0.34934761019354582</v>
      </c>
      <c r="V3660" s="9">
        <f t="shared" si="1035"/>
        <v>1.7521897535842033</v>
      </c>
      <c r="W3660" s="9">
        <f t="shared" si="1036"/>
        <v>139.81000000000006</v>
      </c>
      <c r="X3660">
        <f t="shared" si="1037"/>
        <v>981.60500000000002</v>
      </c>
      <c r="Y3660" s="9">
        <f t="shared" si="1038"/>
        <v>12.302111601938496</v>
      </c>
      <c r="Z3660" s="10">
        <f t="shared" si="1039"/>
        <v>0.47509367497368349</v>
      </c>
      <c r="AA3660">
        <f t="shared" si="1040"/>
        <v>43.009999999999991</v>
      </c>
    </row>
    <row r="3661" spans="1:27">
      <c r="A3661" s="1">
        <f t="shared" si="1023"/>
        <v>16009001</v>
      </c>
      <c r="B3661" s="1">
        <v>1</v>
      </c>
      <c r="C3661" s="1">
        <v>9</v>
      </c>
      <c r="D3661" s="2">
        <v>16</v>
      </c>
      <c r="E3661" s="5">
        <v>4023.13</v>
      </c>
      <c r="F3661" s="5">
        <v>4113.18</v>
      </c>
      <c r="G3661" s="5">
        <v>269.31</v>
      </c>
      <c r="H3661" s="5">
        <v>4061.35</v>
      </c>
      <c r="I3661" s="5">
        <v>4094.17</v>
      </c>
      <c r="J3661" s="5">
        <v>242.96</v>
      </c>
      <c r="K3661" s="6">
        <f t="shared" si="1024"/>
        <v>4042.24</v>
      </c>
      <c r="L3661" s="6">
        <f t="shared" si="1025"/>
        <v>-38.2199999999998</v>
      </c>
      <c r="M3661" s="6">
        <f t="shared" si="1026"/>
        <v>4103.6750000000002</v>
      </c>
      <c r="N3661" s="5">
        <f t="shared" si="1027"/>
        <v>181.35423740569175</v>
      </c>
      <c r="O3661" s="6">
        <f t="shared" si="1028"/>
        <v>19.010000000000218</v>
      </c>
      <c r="P3661" s="6">
        <f t="shared" si="1029"/>
        <v>362.7084748113835</v>
      </c>
      <c r="Q3661" s="6">
        <f t="shared" si="1030"/>
        <v>0.10260396322693044</v>
      </c>
      <c r="R3661" s="9">
        <f t="shared" si="1031"/>
        <v>0.15778511938481971</v>
      </c>
      <c r="S3661" s="9">
        <f t="shared" si="1032"/>
        <v>57.230000000000018</v>
      </c>
      <c r="T3661">
        <f t="shared" si="1033"/>
        <v>19.010000000000218</v>
      </c>
      <c r="U3661" s="9">
        <f t="shared" si="1034"/>
        <v>5.2411237454227787E-2</v>
      </c>
      <c r="V3661" s="9">
        <f t="shared" si="1035"/>
        <v>0.33875690405054898</v>
      </c>
      <c r="W3661" s="9">
        <f t="shared" si="1036"/>
        <v>61.4350000000004</v>
      </c>
      <c r="X3661">
        <f t="shared" si="1037"/>
        <v>4103.6750000000002</v>
      </c>
      <c r="Y3661" s="9">
        <f t="shared" si="1038"/>
        <v>22.627952115726014</v>
      </c>
      <c r="Z3661" s="10">
        <f t="shared" si="1039"/>
        <v>0.47519154032873945</v>
      </c>
      <c r="AA3661">
        <f t="shared" si="1040"/>
        <v>38.2199999999998</v>
      </c>
    </row>
    <row r="3662" spans="1:27">
      <c r="A3662" s="1">
        <f t="shared" si="1023"/>
        <v>14001005</v>
      </c>
      <c r="B3662" s="1">
        <v>5</v>
      </c>
      <c r="C3662" s="1">
        <v>1</v>
      </c>
      <c r="D3662" s="2">
        <v>14</v>
      </c>
      <c r="E3662" s="5">
        <v>1227.69</v>
      </c>
      <c r="F3662" s="5">
        <v>1404.25</v>
      </c>
      <c r="G3662" s="5">
        <v>136.61000000000001</v>
      </c>
      <c r="H3662" s="5">
        <v>1217.8900000000001</v>
      </c>
      <c r="I3662" s="5">
        <v>1509.35</v>
      </c>
      <c r="J3662" s="5">
        <v>146.36000000000001</v>
      </c>
      <c r="K3662" s="6">
        <f t="shared" si="1024"/>
        <v>1222.79</v>
      </c>
      <c r="L3662" s="6">
        <f t="shared" si="1025"/>
        <v>9.7999999999999545</v>
      </c>
      <c r="M3662" s="6">
        <f t="shared" si="1026"/>
        <v>1456.8</v>
      </c>
      <c r="N3662" s="5">
        <f t="shared" si="1027"/>
        <v>100.10437265674263</v>
      </c>
      <c r="O3662" s="6">
        <f t="shared" si="1028"/>
        <v>-105.09999999999991</v>
      </c>
      <c r="P3662" s="6">
        <f t="shared" si="1029"/>
        <v>200.20874531348525</v>
      </c>
      <c r="Q3662" s="6">
        <f t="shared" si="1030"/>
        <v>-6.883018273806879E-2</v>
      </c>
      <c r="R3662" s="9">
        <f t="shared" si="1031"/>
        <v>0.57390100427476509</v>
      </c>
      <c r="S3662" s="9">
        <f t="shared" si="1032"/>
        <v>114.89999999999986</v>
      </c>
      <c r="T3662">
        <f t="shared" si="1033"/>
        <v>105.09999999999991</v>
      </c>
      <c r="U3662" s="9">
        <f t="shared" si="1034"/>
        <v>0.52495209355333194</v>
      </c>
      <c r="V3662" s="9">
        <f t="shared" si="1035"/>
        <v>2.3376601220250293</v>
      </c>
      <c r="W3662" s="9">
        <f t="shared" si="1036"/>
        <v>234.01</v>
      </c>
      <c r="X3662">
        <f t="shared" si="1037"/>
        <v>1456.8</v>
      </c>
      <c r="Y3662" s="9">
        <f t="shared" si="1038"/>
        <v>14.552810844690667</v>
      </c>
      <c r="Z3662" s="10">
        <f t="shared" si="1039"/>
        <v>0.47521258400846245</v>
      </c>
      <c r="AA3662">
        <f t="shared" si="1040"/>
        <v>9.7999999999999545</v>
      </c>
    </row>
    <row r="3663" spans="1:27">
      <c r="A3663" s="1">
        <f t="shared" si="1023"/>
        <v>9019997</v>
      </c>
      <c r="B3663" s="1">
        <v>-3</v>
      </c>
      <c r="C3663" s="1">
        <v>20</v>
      </c>
      <c r="D3663" s="2">
        <v>9</v>
      </c>
      <c r="E3663" s="5">
        <v>439.09</v>
      </c>
      <c r="F3663" s="5">
        <v>320.33</v>
      </c>
      <c r="G3663" s="5">
        <v>134.1</v>
      </c>
      <c r="H3663" s="5">
        <v>437.77</v>
      </c>
      <c r="I3663" s="5">
        <v>513.25</v>
      </c>
      <c r="J3663" s="5">
        <v>91.16</v>
      </c>
      <c r="K3663" s="6">
        <f t="shared" si="1024"/>
        <v>438.42999999999995</v>
      </c>
      <c r="L3663" s="6">
        <f t="shared" si="1025"/>
        <v>1.3199999999999932</v>
      </c>
      <c r="M3663" s="6">
        <f t="shared" si="1026"/>
        <v>416.78999999999996</v>
      </c>
      <c r="N3663" s="5">
        <f t="shared" si="1027"/>
        <v>81.075513566057651</v>
      </c>
      <c r="O3663" s="6">
        <f t="shared" si="1028"/>
        <v>-192.92000000000002</v>
      </c>
      <c r="P3663" s="6">
        <f t="shared" si="1029"/>
        <v>162.1510271321153</v>
      </c>
      <c r="Q3663" s="6">
        <f t="shared" si="1030"/>
        <v>0.36788045235964262</v>
      </c>
      <c r="R3663" s="9">
        <f t="shared" si="1031"/>
        <v>1.1978955880540902</v>
      </c>
      <c r="S3663" s="9">
        <f t="shared" si="1032"/>
        <v>194.24</v>
      </c>
      <c r="T3663">
        <f t="shared" si="1033"/>
        <v>192.92000000000002</v>
      </c>
      <c r="U3663" s="9">
        <f t="shared" si="1034"/>
        <v>1.1897550290743157</v>
      </c>
      <c r="V3663" s="9">
        <f t="shared" si="1035"/>
        <v>0.26691166109442438</v>
      </c>
      <c r="W3663" s="9">
        <f t="shared" si="1036"/>
        <v>21.639999999999986</v>
      </c>
      <c r="X3663">
        <f t="shared" si="1037"/>
        <v>416.78999999999996</v>
      </c>
      <c r="Y3663" s="9">
        <f t="shared" si="1038"/>
        <v>5.1407629957275969</v>
      </c>
      <c r="Z3663" s="10">
        <f t="shared" si="1039"/>
        <v>0.47535460447964528</v>
      </c>
      <c r="AA3663">
        <f t="shared" si="1040"/>
        <v>1.3199999999999932</v>
      </c>
    </row>
    <row r="3664" spans="1:27">
      <c r="A3664" s="1">
        <f t="shared" si="1023"/>
        <v>7022999</v>
      </c>
      <c r="B3664" s="1">
        <v>-1</v>
      </c>
      <c r="C3664" s="1">
        <v>23</v>
      </c>
      <c r="D3664" s="2">
        <v>7</v>
      </c>
      <c r="E3664" s="5">
        <v>2656.52</v>
      </c>
      <c r="F3664" s="5">
        <v>2791.76</v>
      </c>
      <c r="G3664" s="5">
        <v>203.51</v>
      </c>
      <c r="H3664" s="5">
        <v>2485.08</v>
      </c>
      <c r="I3664" s="5">
        <v>2673.28</v>
      </c>
      <c r="J3664" s="5">
        <v>161.97</v>
      </c>
      <c r="K3664" s="6">
        <f t="shared" si="1024"/>
        <v>2570.8000000000002</v>
      </c>
      <c r="L3664" s="6">
        <f t="shared" si="1025"/>
        <v>171.44000000000005</v>
      </c>
      <c r="M3664" s="6">
        <f t="shared" si="1026"/>
        <v>2732.5200000000004</v>
      </c>
      <c r="N3664" s="5">
        <f t="shared" si="1027"/>
        <v>130.04864570613566</v>
      </c>
      <c r="O3664" s="6">
        <f t="shared" si="1028"/>
        <v>118.48000000000002</v>
      </c>
      <c r="P3664" s="6">
        <f t="shared" si="1029"/>
        <v>260.09729141227132</v>
      </c>
      <c r="Q3664" s="6">
        <f t="shared" si="1030"/>
        <v>0.22441839356312593</v>
      </c>
      <c r="R3664" s="9">
        <f t="shared" si="1031"/>
        <v>0.20361611500234714</v>
      </c>
      <c r="S3664" s="9">
        <f t="shared" si="1032"/>
        <v>52.960000000000036</v>
      </c>
      <c r="T3664">
        <f t="shared" si="1033"/>
        <v>118.48000000000002</v>
      </c>
      <c r="U3664" s="9">
        <f t="shared" si="1034"/>
        <v>0.45552185244482774</v>
      </c>
      <c r="V3664" s="9">
        <f t="shared" si="1035"/>
        <v>1.2435346721366922</v>
      </c>
      <c r="W3664" s="9">
        <f t="shared" si="1036"/>
        <v>161.72000000000025</v>
      </c>
      <c r="X3664">
        <f t="shared" si="1037"/>
        <v>2732.5200000000004</v>
      </c>
      <c r="Y3664" s="9">
        <f t="shared" si="1038"/>
        <v>21.011522151292045</v>
      </c>
      <c r="Z3664" s="10">
        <f t="shared" si="1039"/>
        <v>0.4753808999107979</v>
      </c>
      <c r="AA3664">
        <f t="shared" si="1040"/>
        <v>171.44000000000005</v>
      </c>
    </row>
    <row r="3665" spans="1:27">
      <c r="A3665" s="1">
        <f t="shared" si="1023"/>
        <v>16003003</v>
      </c>
      <c r="B3665" s="1">
        <v>3</v>
      </c>
      <c r="C3665" s="1">
        <v>3</v>
      </c>
      <c r="D3665" s="2">
        <v>16</v>
      </c>
      <c r="E3665" s="5">
        <v>536.47</v>
      </c>
      <c r="F3665" s="5">
        <v>634.52</v>
      </c>
      <c r="G3665" s="5">
        <v>85.87</v>
      </c>
      <c r="H3665" s="5">
        <v>502.35</v>
      </c>
      <c r="I3665" s="5">
        <v>343.74</v>
      </c>
      <c r="J3665" s="5">
        <v>101.2</v>
      </c>
      <c r="K3665" s="6">
        <f t="shared" si="1024"/>
        <v>519.41000000000008</v>
      </c>
      <c r="L3665" s="6">
        <f t="shared" si="1025"/>
        <v>34.120000000000005</v>
      </c>
      <c r="M3665" s="6">
        <f t="shared" si="1026"/>
        <v>489.13</v>
      </c>
      <c r="N3665" s="5">
        <f t="shared" si="1027"/>
        <v>66.360939000288411</v>
      </c>
      <c r="O3665" s="6">
        <f t="shared" si="1028"/>
        <v>290.77999999999997</v>
      </c>
      <c r="P3665" s="6">
        <f t="shared" si="1029"/>
        <v>132.72187800057682</v>
      </c>
      <c r="Q3665" s="6">
        <f t="shared" si="1030"/>
        <v>-0.16280257305879478</v>
      </c>
      <c r="R3665" s="9">
        <f t="shared" si="1031"/>
        <v>1.9338183264622317</v>
      </c>
      <c r="S3665" s="9">
        <f t="shared" si="1032"/>
        <v>256.65999999999997</v>
      </c>
      <c r="T3665">
        <f t="shared" si="1033"/>
        <v>290.77999999999997</v>
      </c>
      <c r="U3665" s="9">
        <f t="shared" si="1034"/>
        <v>2.1908972686382286</v>
      </c>
      <c r="V3665" s="9">
        <f t="shared" si="1035"/>
        <v>0.4562925187039395</v>
      </c>
      <c r="W3665" s="9">
        <f t="shared" si="1036"/>
        <v>30.280000000000086</v>
      </c>
      <c r="X3665">
        <f t="shared" si="1037"/>
        <v>489.13</v>
      </c>
      <c r="Y3665" s="9">
        <f t="shared" si="1038"/>
        <v>7.3707516404774527</v>
      </c>
      <c r="Z3665" s="10">
        <f t="shared" si="1039"/>
        <v>0.47543558974902161</v>
      </c>
      <c r="AA3665">
        <f t="shared" si="1040"/>
        <v>34.120000000000005</v>
      </c>
    </row>
    <row r="3666" spans="1:27">
      <c r="A3666" s="1">
        <f t="shared" ref="A3666:A3729" si="1041">1000000*D3666+ABS(1000*C3666)+B3666</f>
        <v>13001994</v>
      </c>
      <c r="B3666" s="1">
        <v>-6</v>
      </c>
      <c r="C3666" s="1">
        <v>2</v>
      </c>
      <c r="D3666" s="2">
        <v>13</v>
      </c>
      <c r="E3666" s="5">
        <v>77.38</v>
      </c>
      <c r="F3666" s="5">
        <v>-46</v>
      </c>
      <c r="G3666" s="5">
        <v>46</v>
      </c>
      <c r="H3666" s="5">
        <v>67.510000000000005</v>
      </c>
      <c r="I3666" s="5">
        <v>-1.67</v>
      </c>
      <c r="J3666" s="5">
        <v>59.38</v>
      </c>
      <c r="K3666" s="6">
        <f t="shared" ref="K3666:K3729" si="1042" xml:space="preserve"> 0.5*(E3666+H3666)</f>
        <v>72.444999999999993</v>
      </c>
      <c r="L3666" s="6">
        <f t="shared" ref="L3666:L3729" si="1043">E3666-H3666</f>
        <v>9.8699999999999903</v>
      </c>
      <c r="M3666" s="6">
        <f t="shared" ref="M3666:M3729" si="1044">0.5*(F3666+I3666)</f>
        <v>-23.835000000000001</v>
      </c>
      <c r="N3666" s="5">
        <f t="shared" ref="N3666:N3729" si="1045">0.5*P3666</f>
        <v>37.556571994792073</v>
      </c>
      <c r="O3666" s="6">
        <f t="shared" ref="O3666:O3729" si="1046">F3666-I3666</f>
        <v>-44.33</v>
      </c>
      <c r="P3666" s="6">
        <f t="shared" ref="P3666:P3729" si="1047">SQRT(G3666*G3666+J3666*J3666)</f>
        <v>75.113143989584145</v>
      </c>
      <c r="Q3666" s="6">
        <f t="shared" ref="Q3666:Q3729" si="1048">(G3666*G3666-J3666*J3666)/(G3666*G3666+J3666*J3666)</f>
        <v>-0.24990930496014846</v>
      </c>
      <c r="R3666" s="9">
        <f t="shared" ref="R3666:R3729" si="1049">ABS(O3666-L3666)/P3666</f>
        <v>0.72157810366073671</v>
      </c>
      <c r="S3666" s="9">
        <f t="shared" ref="S3666:S3729" si="1050">ABS(O3666-L3666)</f>
        <v>54.199999999999989</v>
      </c>
      <c r="T3666">
        <f t="shared" ref="T3666:T3729" si="1051">ABS(O3666)</f>
        <v>44.33</v>
      </c>
      <c r="U3666" s="9">
        <f t="shared" ref="U3666:U3729" si="1052">ABS(O3666)/P3666</f>
        <v>0.59017633459927055</v>
      </c>
      <c r="V3666" s="9">
        <f t="shared" ref="V3666:V3729" si="1053">ABS(M3666-K3666)/N3666</f>
        <v>2.5635992553673708</v>
      </c>
      <c r="W3666" s="9">
        <f t="shared" ref="W3666:W3729" si="1054">ABS(M3666-K3666)</f>
        <v>96.28</v>
      </c>
      <c r="X3666">
        <f t="shared" ref="X3666:X3729" si="1055">ABS(M3666)</f>
        <v>23.835000000000001</v>
      </c>
      <c r="Y3666" s="9">
        <f t="shared" ref="Y3666:Y3729" si="1056">ABS(M3666)/N3666</f>
        <v>0.63464258674367757</v>
      </c>
      <c r="Z3666" s="10">
        <f t="shared" ref="Z3666:Z3729" si="1057">SQRT(0.002878*B3666*B3666+0.000353*C3666*C3666+0.000754*D3666*D3666+0.000082*D3666*B3666)</f>
        <v>0.47544715794712661</v>
      </c>
      <c r="AA3666">
        <f t="shared" si="1040"/>
        <v>9.8699999999999903</v>
      </c>
    </row>
    <row r="3667" spans="1:27">
      <c r="A3667" s="1">
        <f t="shared" si="1041"/>
        <v>7001008</v>
      </c>
      <c r="B3667" s="1">
        <v>8</v>
      </c>
      <c r="C3667" s="1">
        <v>1</v>
      </c>
      <c r="D3667" s="2">
        <v>7</v>
      </c>
      <c r="E3667" s="5">
        <v>7980.66</v>
      </c>
      <c r="F3667" s="5">
        <v>7643.2</v>
      </c>
      <c r="G3667" s="5">
        <v>161.41999999999999</v>
      </c>
      <c r="H3667" s="5">
        <v>8003.2</v>
      </c>
      <c r="I3667" s="5">
        <v>7864.83</v>
      </c>
      <c r="J3667" s="5">
        <v>147.47999999999999</v>
      </c>
      <c r="K3667" s="6">
        <f t="shared" si="1042"/>
        <v>7991.93</v>
      </c>
      <c r="L3667" s="6">
        <f t="shared" si="1043"/>
        <v>-22.539999999999964</v>
      </c>
      <c r="M3667" s="6">
        <f t="shared" si="1044"/>
        <v>7754.0149999999994</v>
      </c>
      <c r="N3667" s="5">
        <f t="shared" si="1045"/>
        <v>109.3237929272489</v>
      </c>
      <c r="O3667" s="6">
        <f t="shared" si="1046"/>
        <v>-221.63000000000011</v>
      </c>
      <c r="P3667" s="6">
        <f t="shared" si="1047"/>
        <v>218.64758585449781</v>
      </c>
      <c r="Q3667" s="6">
        <f t="shared" si="1048"/>
        <v>9.0072311687892676E-2</v>
      </c>
      <c r="R3667" s="9">
        <f t="shared" si="1049"/>
        <v>0.91055201557307597</v>
      </c>
      <c r="S3667" s="9">
        <f t="shared" si="1050"/>
        <v>199.09000000000015</v>
      </c>
      <c r="T3667">
        <f t="shared" si="1051"/>
        <v>221.63000000000011</v>
      </c>
      <c r="U3667" s="9">
        <f t="shared" si="1052"/>
        <v>1.0136402793282473</v>
      </c>
      <c r="V3667" s="9">
        <f t="shared" si="1053"/>
        <v>2.1762417277117785</v>
      </c>
      <c r="W3667" s="9">
        <f t="shared" si="1054"/>
        <v>237.91500000000087</v>
      </c>
      <c r="X3667">
        <f t="shared" si="1055"/>
        <v>7754.0149999999994</v>
      </c>
      <c r="Y3667" s="9">
        <f t="shared" si="1056"/>
        <v>70.927057984166552</v>
      </c>
      <c r="Z3667" s="10">
        <f t="shared" si="1057"/>
        <v>0.4754818608527564</v>
      </c>
      <c r="AA3667">
        <f t="shared" ref="AA3667:AA3730" si="1058">ABS(L3667)</f>
        <v>22.539999999999964</v>
      </c>
    </row>
    <row r="3668" spans="1:27">
      <c r="A3668" s="1">
        <f t="shared" si="1041"/>
        <v>7018005</v>
      </c>
      <c r="B3668" s="1">
        <v>5</v>
      </c>
      <c r="C3668" s="1">
        <v>18</v>
      </c>
      <c r="D3668" s="2">
        <v>7</v>
      </c>
      <c r="E3668" s="5">
        <v>389.62</v>
      </c>
      <c r="F3668" s="5">
        <v>348.48</v>
      </c>
      <c r="G3668" s="5">
        <v>112.35</v>
      </c>
      <c r="H3668" s="5">
        <v>363.31</v>
      </c>
      <c r="I3668" s="5">
        <v>392.53</v>
      </c>
      <c r="J3668" s="5">
        <v>70.25</v>
      </c>
      <c r="K3668" s="6">
        <f t="shared" si="1042"/>
        <v>376.46500000000003</v>
      </c>
      <c r="L3668" s="6">
        <f t="shared" si="1043"/>
        <v>26.310000000000002</v>
      </c>
      <c r="M3668" s="6">
        <f t="shared" si="1044"/>
        <v>370.505</v>
      </c>
      <c r="N3668" s="5">
        <f t="shared" si="1045"/>
        <v>66.252518820041857</v>
      </c>
      <c r="O3668" s="6">
        <f t="shared" si="1046"/>
        <v>-44.049999999999955</v>
      </c>
      <c r="P3668" s="6">
        <f t="shared" si="1047"/>
        <v>132.50503764008371</v>
      </c>
      <c r="Q3668" s="6">
        <f t="shared" si="1048"/>
        <v>0.43784267597166693</v>
      </c>
      <c r="R3668" s="9">
        <f t="shared" si="1049"/>
        <v>0.53099867939447731</v>
      </c>
      <c r="S3668" s="9">
        <f t="shared" si="1050"/>
        <v>70.359999999999957</v>
      </c>
      <c r="T3668">
        <f t="shared" si="1051"/>
        <v>44.049999999999955</v>
      </c>
      <c r="U3668" s="9">
        <f t="shared" si="1052"/>
        <v>0.33244019083750304</v>
      </c>
      <c r="V3668" s="9">
        <f t="shared" si="1053"/>
        <v>8.9958843922430531E-2</v>
      </c>
      <c r="W3668" s="9">
        <f t="shared" si="1054"/>
        <v>5.9600000000000364</v>
      </c>
      <c r="X3668">
        <f t="shared" si="1055"/>
        <v>370.505</v>
      </c>
      <c r="Y3668" s="9">
        <f t="shared" si="1056"/>
        <v>5.5923156824630738</v>
      </c>
      <c r="Z3668" s="10">
        <f t="shared" si="1057"/>
        <v>0.4755396934010872</v>
      </c>
      <c r="AA3668">
        <f t="shared" si="1058"/>
        <v>26.310000000000002</v>
      </c>
    </row>
    <row r="3669" spans="1:27">
      <c r="A3669" s="1">
        <f t="shared" si="1041"/>
        <v>14013998</v>
      </c>
      <c r="B3669" s="1">
        <v>-2</v>
      </c>
      <c r="C3669" s="1">
        <v>14</v>
      </c>
      <c r="D3669" s="2">
        <v>14</v>
      </c>
      <c r="E3669" s="5">
        <v>764.59</v>
      </c>
      <c r="F3669" s="5">
        <v>667.41</v>
      </c>
      <c r="G3669" s="5">
        <v>99.81</v>
      </c>
      <c r="H3669" s="5">
        <v>744.24</v>
      </c>
      <c r="I3669" s="5">
        <v>896.85</v>
      </c>
      <c r="J3669" s="5">
        <v>108.17</v>
      </c>
      <c r="K3669" s="6">
        <f t="shared" si="1042"/>
        <v>754.41499999999996</v>
      </c>
      <c r="L3669" s="6">
        <f t="shared" si="1043"/>
        <v>20.350000000000023</v>
      </c>
      <c r="M3669" s="6">
        <f t="shared" si="1044"/>
        <v>782.13</v>
      </c>
      <c r="N3669" s="5">
        <f t="shared" si="1045"/>
        <v>73.59141424106484</v>
      </c>
      <c r="O3669" s="6">
        <f t="shared" si="1046"/>
        <v>-229.44000000000005</v>
      </c>
      <c r="P3669" s="6">
        <f t="shared" si="1047"/>
        <v>147.18282848212968</v>
      </c>
      <c r="Q3669" s="6">
        <f t="shared" si="1048"/>
        <v>-8.026266244160199E-2</v>
      </c>
      <c r="R3669" s="9">
        <f t="shared" si="1049"/>
        <v>1.697140913624503</v>
      </c>
      <c r="S3669" s="9">
        <f t="shared" si="1050"/>
        <v>249.79000000000008</v>
      </c>
      <c r="T3669">
        <f t="shared" si="1051"/>
        <v>229.44000000000005</v>
      </c>
      <c r="U3669" s="9">
        <f t="shared" si="1052"/>
        <v>1.558877501989695</v>
      </c>
      <c r="V3669" s="9">
        <f t="shared" si="1053"/>
        <v>0.37660643277235389</v>
      </c>
      <c r="W3669" s="9">
        <f t="shared" si="1054"/>
        <v>27.715000000000032</v>
      </c>
      <c r="X3669">
        <f t="shared" si="1055"/>
        <v>782.13</v>
      </c>
      <c r="Y3669" s="9">
        <f t="shared" si="1056"/>
        <v>10.628006107315201</v>
      </c>
      <c r="Z3669" s="10">
        <f t="shared" si="1057"/>
        <v>0.47559226234243973</v>
      </c>
      <c r="AA3669">
        <f t="shared" si="1058"/>
        <v>20.350000000000023</v>
      </c>
    </row>
    <row r="3670" spans="1:27">
      <c r="A3670" s="1">
        <f t="shared" si="1041"/>
        <v>5013993</v>
      </c>
      <c r="B3670" s="1">
        <v>-7</v>
      </c>
      <c r="C3670" s="1">
        <v>14</v>
      </c>
      <c r="D3670" s="2">
        <v>5</v>
      </c>
      <c r="E3670" s="5">
        <v>1901.68</v>
      </c>
      <c r="F3670" s="5">
        <v>1769.18</v>
      </c>
      <c r="G3670" s="5">
        <v>161.97</v>
      </c>
      <c r="H3670" s="5">
        <v>1944.22</v>
      </c>
      <c r="I3670" s="5">
        <v>1649.86</v>
      </c>
      <c r="J3670" s="5">
        <v>92.28</v>
      </c>
      <c r="K3670" s="6">
        <f t="shared" si="1042"/>
        <v>1922.95</v>
      </c>
      <c r="L3670" s="6">
        <f t="shared" si="1043"/>
        <v>-42.539999999999964</v>
      </c>
      <c r="M3670" s="6">
        <f t="shared" si="1044"/>
        <v>1709.52</v>
      </c>
      <c r="N3670" s="5">
        <f t="shared" si="1045"/>
        <v>93.206597540088325</v>
      </c>
      <c r="O3670" s="6">
        <f t="shared" si="1046"/>
        <v>119.32000000000016</v>
      </c>
      <c r="P3670" s="6">
        <f t="shared" si="1047"/>
        <v>186.41319508017665</v>
      </c>
      <c r="Q3670" s="6">
        <f t="shared" si="1048"/>
        <v>0.50989191493393171</v>
      </c>
      <c r="R3670" s="9">
        <f t="shared" si="1049"/>
        <v>0.86828617432571686</v>
      </c>
      <c r="S3670" s="9">
        <f t="shared" si="1050"/>
        <v>161.86000000000013</v>
      </c>
      <c r="T3670">
        <f t="shared" si="1051"/>
        <v>119.32000000000016</v>
      </c>
      <c r="U3670" s="9">
        <f t="shared" si="1052"/>
        <v>0.64008344446153831</v>
      </c>
      <c r="V3670" s="9">
        <f t="shared" si="1053"/>
        <v>2.2898593622431442</v>
      </c>
      <c r="W3670" s="9">
        <f t="shared" si="1054"/>
        <v>213.43000000000006</v>
      </c>
      <c r="X3670">
        <f t="shared" si="1055"/>
        <v>1709.52</v>
      </c>
      <c r="Y3670" s="9">
        <f t="shared" si="1056"/>
        <v>18.34119091478189</v>
      </c>
      <c r="Z3670" s="10">
        <f t="shared" si="1057"/>
        <v>0.47559436497923313</v>
      </c>
      <c r="AA3670">
        <f t="shared" si="1058"/>
        <v>42.539999999999964</v>
      </c>
    </row>
    <row r="3671" spans="1:27">
      <c r="A3671" s="1">
        <f t="shared" si="1041"/>
        <v>3018006</v>
      </c>
      <c r="B3671" s="1">
        <v>6</v>
      </c>
      <c r="C3671" s="1">
        <v>18</v>
      </c>
      <c r="D3671" s="2">
        <v>3</v>
      </c>
      <c r="E3671" s="5">
        <v>718.49</v>
      </c>
      <c r="F3671" s="5">
        <v>527.46</v>
      </c>
      <c r="G3671" s="5">
        <v>104.54</v>
      </c>
      <c r="H3671" s="5">
        <v>794.61</v>
      </c>
      <c r="I3671" s="5">
        <v>632.57000000000005</v>
      </c>
      <c r="J3671" s="5">
        <v>94.51</v>
      </c>
      <c r="K3671" s="6">
        <f t="shared" si="1042"/>
        <v>756.55</v>
      </c>
      <c r="L3671" s="6">
        <f t="shared" si="1043"/>
        <v>-76.12</v>
      </c>
      <c r="M3671" s="6">
        <f t="shared" si="1044"/>
        <v>580.0150000000001</v>
      </c>
      <c r="N3671" s="5">
        <f t="shared" si="1045"/>
        <v>70.464089613078798</v>
      </c>
      <c r="O3671" s="6">
        <f t="shared" si="1046"/>
        <v>-105.11000000000001</v>
      </c>
      <c r="P3671" s="6">
        <f t="shared" si="1047"/>
        <v>140.9281792261576</v>
      </c>
      <c r="Q3671" s="6">
        <f t="shared" si="1048"/>
        <v>0.100523461053088</v>
      </c>
      <c r="R3671" s="9">
        <f t="shared" si="1049"/>
        <v>0.20570761759064288</v>
      </c>
      <c r="S3671" s="9">
        <f t="shared" si="1050"/>
        <v>28.990000000000009</v>
      </c>
      <c r="T3671">
        <f t="shared" si="1051"/>
        <v>105.11000000000001</v>
      </c>
      <c r="U3671" s="9">
        <f t="shared" si="1052"/>
        <v>0.74584089979139256</v>
      </c>
      <c r="V3671" s="9">
        <f t="shared" si="1053"/>
        <v>2.505318680328672</v>
      </c>
      <c r="W3671" s="9">
        <f t="shared" si="1054"/>
        <v>176.53499999999985</v>
      </c>
      <c r="X3671">
        <f t="shared" si="1055"/>
        <v>580.0150000000001</v>
      </c>
      <c r="Y3671" s="9">
        <f t="shared" si="1056"/>
        <v>8.2313559031967376</v>
      </c>
      <c r="Z3671" s="10">
        <f t="shared" si="1057"/>
        <v>0.47564903027337291</v>
      </c>
      <c r="AA3671">
        <f t="shared" si="1058"/>
        <v>76.12</v>
      </c>
    </row>
    <row r="3672" spans="1:27">
      <c r="A3672" s="1">
        <f t="shared" si="1041"/>
        <v>4023998</v>
      </c>
      <c r="B3672" s="1">
        <v>-2</v>
      </c>
      <c r="C3672" s="1">
        <v>24</v>
      </c>
      <c r="D3672" s="2">
        <v>4</v>
      </c>
      <c r="E3672" s="5">
        <v>1613.07</v>
      </c>
      <c r="F3672" s="5">
        <v>1644.84</v>
      </c>
      <c r="G3672" s="5">
        <v>152.5</v>
      </c>
      <c r="H3672" s="5">
        <v>1475.62</v>
      </c>
      <c r="I3672" s="5">
        <v>1350.16</v>
      </c>
      <c r="J3672" s="5">
        <v>129.91</v>
      </c>
      <c r="K3672" s="6">
        <f t="shared" si="1042"/>
        <v>1544.3449999999998</v>
      </c>
      <c r="L3672" s="6">
        <f t="shared" si="1043"/>
        <v>137.45000000000005</v>
      </c>
      <c r="M3672" s="6">
        <f t="shared" si="1044"/>
        <v>1497.5</v>
      </c>
      <c r="N3672" s="5">
        <f t="shared" si="1045"/>
        <v>100.16593495295693</v>
      </c>
      <c r="O3672" s="6">
        <f t="shared" si="1046"/>
        <v>294.67999999999984</v>
      </c>
      <c r="P3672" s="6">
        <f t="shared" si="1047"/>
        <v>200.33186990591386</v>
      </c>
      <c r="Q3672" s="6">
        <f t="shared" si="1048"/>
        <v>0.15896305924944834</v>
      </c>
      <c r="R3672" s="9">
        <f t="shared" si="1049"/>
        <v>0.78484766339895429</v>
      </c>
      <c r="S3672" s="9">
        <f t="shared" si="1050"/>
        <v>157.22999999999979</v>
      </c>
      <c r="T3672">
        <f t="shared" si="1051"/>
        <v>294.67999999999984</v>
      </c>
      <c r="U3672" s="9">
        <f t="shared" si="1052"/>
        <v>1.4709591646022009</v>
      </c>
      <c r="V3672" s="9">
        <f t="shared" si="1053"/>
        <v>0.4676739654254774</v>
      </c>
      <c r="W3672" s="9">
        <f t="shared" si="1054"/>
        <v>46.8449999999998</v>
      </c>
      <c r="X3672">
        <f t="shared" si="1055"/>
        <v>1497.5</v>
      </c>
      <c r="Y3672" s="9">
        <f t="shared" si="1056"/>
        <v>14.950192405265351</v>
      </c>
      <c r="Z3672" s="10">
        <f t="shared" si="1057"/>
        <v>0.47565533740304017</v>
      </c>
      <c r="AA3672">
        <f t="shared" si="1058"/>
        <v>137.45000000000005</v>
      </c>
    </row>
    <row r="3673" spans="1:27">
      <c r="A3673" s="1">
        <f t="shared" si="1041"/>
        <v>10018997</v>
      </c>
      <c r="B3673" s="1">
        <v>-3</v>
      </c>
      <c r="C3673" s="1">
        <v>19</v>
      </c>
      <c r="D3673" s="2">
        <v>10</v>
      </c>
      <c r="E3673" s="5">
        <v>304.87</v>
      </c>
      <c r="F3673" s="5">
        <v>180.1</v>
      </c>
      <c r="G3673" s="5">
        <v>121.55</v>
      </c>
      <c r="H3673" s="5">
        <v>334.52</v>
      </c>
      <c r="I3673" s="5">
        <v>382.49</v>
      </c>
      <c r="J3673" s="5">
        <v>80.849999999999994</v>
      </c>
      <c r="K3673" s="6">
        <f t="shared" si="1042"/>
        <v>319.69499999999999</v>
      </c>
      <c r="L3673" s="6">
        <f t="shared" si="1043"/>
        <v>-29.649999999999977</v>
      </c>
      <c r="M3673" s="6">
        <f t="shared" si="1044"/>
        <v>281.29500000000002</v>
      </c>
      <c r="N3673" s="5">
        <f t="shared" si="1045"/>
        <v>72.991651919928486</v>
      </c>
      <c r="O3673" s="6">
        <f t="shared" si="1046"/>
        <v>-202.39000000000001</v>
      </c>
      <c r="P3673" s="6">
        <f t="shared" si="1047"/>
        <v>145.98330383985697</v>
      </c>
      <c r="Q3673" s="6">
        <f t="shared" si="1048"/>
        <v>0.38654364797728885</v>
      </c>
      <c r="R3673" s="9">
        <f t="shared" si="1049"/>
        <v>1.1832860022780074</v>
      </c>
      <c r="S3673" s="9">
        <f t="shared" si="1050"/>
        <v>172.74000000000004</v>
      </c>
      <c r="T3673">
        <f t="shared" si="1051"/>
        <v>202.39000000000001</v>
      </c>
      <c r="U3673" s="9">
        <f t="shared" si="1052"/>
        <v>1.3863914206382186</v>
      </c>
      <c r="V3673" s="9">
        <f t="shared" si="1053"/>
        <v>0.52608755919272254</v>
      </c>
      <c r="W3673" s="9">
        <f t="shared" si="1054"/>
        <v>38.399999999999977</v>
      </c>
      <c r="X3673">
        <f t="shared" si="1055"/>
        <v>281.29500000000002</v>
      </c>
      <c r="Y3673" s="9">
        <f t="shared" si="1056"/>
        <v>3.8537968740395048</v>
      </c>
      <c r="Z3673" s="10">
        <f t="shared" si="1057"/>
        <v>0.47568371845166196</v>
      </c>
      <c r="AA3673">
        <f t="shared" si="1058"/>
        <v>29.649999999999977</v>
      </c>
    </row>
    <row r="3674" spans="1:27">
      <c r="A3674" s="1">
        <f t="shared" si="1041"/>
        <v>11000993</v>
      </c>
      <c r="B3674" s="1">
        <v>-7</v>
      </c>
      <c r="C3674" s="1">
        <v>1</v>
      </c>
      <c r="D3674" s="2">
        <v>11</v>
      </c>
      <c r="E3674" s="5">
        <v>66.7</v>
      </c>
      <c r="F3674" s="5">
        <v>-27.32</v>
      </c>
      <c r="G3674" s="5">
        <v>59.38</v>
      </c>
      <c r="H3674" s="5">
        <v>71.62</v>
      </c>
      <c r="I3674" s="5">
        <v>-6.41</v>
      </c>
      <c r="J3674" s="5">
        <v>57.99</v>
      </c>
      <c r="K3674" s="6">
        <f t="shared" si="1042"/>
        <v>69.16</v>
      </c>
      <c r="L3674" s="6">
        <f t="shared" si="1043"/>
        <v>-4.9200000000000017</v>
      </c>
      <c r="M3674" s="6">
        <f t="shared" si="1044"/>
        <v>-16.865000000000002</v>
      </c>
      <c r="N3674" s="5">
        <f t="shared" si="1045"/>
        <v>41.499471382175464</v>
      </c>
      <c r="O3674" s="6">
        <f t="shared" si="1046"/>
        <v>-20.91</v>
      </c>
      <c r="P3674" s="6">
        <f t="shared" si="1047"/>
        <v>82.998942764350929</v>
      </c>
      <c r="Q3674" s="6">
        <f t="shared" si="1048"/>
        <v>2.3682458451365674E-2</v>
      </c>
      <c r="R3674" s="9">
        <f t="shared" si="1049"/>
        <v>0.19265305638167599</v>
      </c>
      <c r="S3674" s="9">
        <f t="shared" si="1050"/>
        <v>15.989999999999998</v>
      </c>
      <c r="T3674">
        <f t="shared" si="1051"/>
        <v>20.91</v>
      </c>
      <c r="U3674" s="9">
        <f t="shared" si="1052"/>
        <v>0.25193091988373018</v>
      </c>
      <c r="V3674" s="9">
        <f t="shared" si="1053"/>
        <v>2.0729179706358574</v>
      </c>
      <c r="W3674" s="9">
        <f t="shared" si="1054"/>
        <v>86.025000000000006</v>
      </c>
      <c r="X3674">
        <f t="shared" si="1055"/>
        <v>16.865000000000002</v>
      </c>
      <c r="Y3674" s="9">
        <f t="shared" si="1056"/>
        <v>0.40639071868379817</v>
      </c>
      <c r="Z3674" s="10">
        <f t="shared" si="1057"/>
        <v>0.4757047403589752</v>
      </c>
      <c r="AA3674">
        <f t="shared" si="1058"/>
        <v>4.9200000000000017</v>
      </c>
    </row>
    <row r="3675" spans="1:27">
      <c r="A3675" s="1">
        <f t="shared" si="1041"/>
        <v>15011002</v>
      </c>
      <c r="B3675" s="1">
        <v>2</v>
      </c>
      <c r="C3675" s="1">
        <v>11</v>
      </c>
      <c r="D3675" s="2">
        <v>15</v>
      </c>
      <c r="E3675" s="5">
        <v>490.89</v>
      </c>
      <c r="F3675" s="5">
        <v>534.42999999999995</v>
      </c>
      <c r="G3675" s="5">
        <v>71.8</v>
      </c>
      <c r="H3675" s="5">
        <v>490.18</v>
      </c>
      <c r="I3675" s="5">
        <v>465.96</v>
      </c>
      <c r="J3675" s="5">
        <v>50.64</v>
      </c>
      <c r="K3675" s="6">
        <f t="shared" si="1042"/>
        <v>490.53499999999997</v>
      </c>
      <c r="L3675" s="6">
        <f t="shared" si="1043"/>
        <v>0.70999999999997954</v>
      </c>
      <c r="M3675" s="6">
        <f t="shared" si="1044"/>
        <v>500.19499999999994</v>
      </c>
      <c r="N3675" s="5">
        <f t="shared" si="1045"/>
        <v>43.93076826098082</v>
      </c>
      <c r="O3675" s="6">
        <f t="shared" si="1046"/>
        <v>68.46999999999997</v>
      </c>
      <c r="P3675" s="6">
        <f t="shared" si="1047"/>
        <v>87.861536521961639</v>
      </c>
      <c r="Q3675" s="6">
        <f t="shared" si="1048"/>
        <v>0.3356150258426237</v>
      </c>
      <c r="R3675" s="9">
        <f t="shared" si="1049"/>
        <v>0.77121346475727615</v>
      </c>
      <c r="S3675" s="9">
        <f t="shared" si="1050"/>
        <v>67.759999999999991</v>
      </c>
      <c r="T3675">
        <f t="shared" si="1051"/>
        <v>68.46999999999997</v>
      </c>
      <c r="U3675" s="9">
        <f t="shared" si="1052"/>
        <v>0.77929436145116115</v>
      </c>
      <c r="V3675" s="9">
        <f t="shared" si="1053"/>
        <v>0.21989144243079289</v>
      </c>
      <c r="W3675" s="9">
        <f t="shared" si="1054"/>
        <v>9.6599999999999682</v>
      </c>
      <c r="X3675">
        <f t="shared" si="1055"/>
        <v>500.19499999999994</v>
      </c>
      <c r="Y3675" s="9">
        <f t="shared" si="1056"/>
        <v>11.385983441684349</v>
      </c>
      <c r="Z3675" s="10">
        <f t="shared" si="1057"/>
        <v>0.47574678138690546</v>
      </c>
      <c r="AA3675">
        <f t="shared" si="1058"/>
        <v>0.70999999999997954</v>
      </c>
    </row>
    <row r="3676" spans="1:27">
      <c r="A3676" s="1">
        <f t="shared" si="1041"/>
        <v>2024999</v>
      </c>
      <c r="B3676" s="1">
        <v>-1</v>
      </c>
      <c r="C3676" s="1">
        <v>25</v>
      </c>
      <c r="D3676" s="2">
        <v>2</v>
      </c>
      <c r="E3676" s="5">
        <v>920.09</v>
      </c>
      <c r="F3676" s="5">
        <v>1102.8800000000001</v>
      </c>
      <c r="G3676" s="5">
        <v>146.08000000000001</v>
      </c>
      <c r="H3676" s="5">
        <v>1029.96</v>
      </c>
      <c r="I3676" s="5">
        <v>1332.63</v>
      </c>
      <c r="J3676" s="5">
        <v>84.93</v>
      </c>
      <c r="K3676" s="6">
        <f t="shared" si="1042"/>
        <v>975.02500000000009</v>
      </c>
      <c r="L3676" s="6">
        <f t="shared" si="1043"/>
        <v>-109.87</v>
      </c>
      <c r="M3676" s="6">
        <f t="shared" si="1044"/>
        <v>1217.7550000000001</v>
      </c>
      <c r="N3676" s="5">
        <f t="shared" si="1045"/>
        <v>84.487382637882689</v>
      </c>
      <c r="O3676" s="6">
        <f t="shared" si="1046"/>
        <v>-229.75</v>
      </c>
      <c r="P3676" s="6">
        <f t="shared" si="1047"/>
        <v>168.97476527576538</v>
      </c>
      <c r="Q3676" s="6">
        <f t="shared" si="1048"/>
        <v>0.49474741963929397</v>
      </c>
      <c r="R3676" s="9">
        <f t="shared" si="1049"/>
        <v>0.70945504676012927</v>
      </c>
      <c r="S3676" s="9">
        <f t="shared" si="1050"/>
        <v>119.88</v>
      </c>
      <c r="T3676">
        <f t="shared" si="1051"/>
        <v>229.75</v>
      </c>
      <c r="U3676" s="9">
        <f t="shared" si="1052"/>
        <v>1.3596704787549192</v>
      </c>
      <c r="V3676" s="9">
        <f t="shared" si="1053"/>
        <v>2.8729733650331366</v>
      </c>
      <c r="W3676" s="9">
        <f t="shared" si="1054"/>
        <v>242.73000000000002</v>
      </c>
      <c r="X3676">
        <f t="shared" si="1055"/>
        <v>1217.7550000000001</v>
      </c>
      <c r="Y3676" s="9">
        <f t="shared" si="1056"/>
        <v>14.41345396175144</v>
      </c>
      <c r="Z3676" s="10">
        <f t="shared" si="1057"/>
        <v>0.47576780050776868</v>
      </c>
      <c r="AA3676">
        <f t="shared" si="1058"/>
        <v>109.87</v>
      </c>
    </row>
    <row r="3677" spans="1:27">
      <c r="A3677" s="1">
        <f t="shared" si="1041"/>
        <v>6023002</v>
      </c>
      <c r="B3677" s="1">
        <v>2</v>
      </c>
      <c r="C3677" s="1">
        <v>23</v>
      </c>
      <c r="D3677" s="2">
        <v>6</v>
      </c>
      <c r="E3677" s="5">
        <v>2364.58</v>
      </c>
      <c r="F3677" s="5">
        <v>2085.6</v>
      </c>
      <c r="G3677" s="5">
        <v>176.19</v>
      </c>
      <c r="H3677" s="5">
        <v>2329.5700000000002</v>
      </c>
      <c r="I3677" s="5">
        <v>2413.17</v>
      </c>
      <c r="J3677" s="5">
        <v>165.32</v>
      </c>
      <c r="K3677" s="6">
        <f t="shared" si="1042"/>
        <v>2347.0749999999998</v>
      </c>
      <c r="L3677" s="6">
        <f t="shared" si="1043"/>
        <v>35.009999999999764</v>
      </c>
      <c r="M3677" s="6">
        <f t="shared" si="1044"/>
        <v>2249.3850000000002</v>
      </c>
      <c r="N3677" s="5">
        <f t="shared" si="1045"/>
        <v>120.80316479711945</v>
      </c>
      <c r="O3677" s="6">
        <f t="shared" si="1046"/>
        <v>-327.57000000000016</v>
      </c>
      <c r="P3677" s="6">
        <f t="shared" si="1047"/>
        <v>241.6063295942389</v>
      </c>
      <c r="Q3677" s="6">
        <f t="shared" si="1048"/>
        <v>6.359403092340421E-2</v>
      </c>
      <c r="R3677" s="9">
        <f t="shared" si="1049"/>
        <v>1.5007057166462814</v>
      </c>
      <c r="S3677" s="9">
        <f t="shared" si="1050"/>
        <v>362.57999999999993</v>
      </c>
      <c r="T3677">
        <f t="shared" si="1051"/>
        <v>327.57000000000016</v>
      </c>
      <c r="U3677" s="9">
        <f t="shared" si="1052"/>
        <v>1.3558005725683233</v>
      </c>
      <c r="V3677" s="9">
        <f t="shared" si="1053"/>
        <v>0.80867086689378698</v>
      </c>
      <c r="W3677" s="9">
        <f t="shared" si="1054"/>
        <v>97.6899999999996</v>
      </c>
      <c r="X3677">
        <f t="shared" si="1055"/>
        <v>2249.3850000000002</v>
      </c>
      <c r="Y3677" s="9">
        <f t="shared" si="1056"/>
        <v>18.620248929551529</v>
      </c>
      <c r="Z3677" s="10">
        <f t="shared" si="1057"/>
        <v>0.47579092046822419</v>
      </c>
      <c r="AA3677">
        <f t="shared" si="1058"/>
        <v>35.009999999999764</v>
      </c>
    </row>
    <row r="3678" spans="1:27">
      <c r="A3678" s="1">
        <f t="shared" si="1041"/>
        <v>12011995</v>
      </c>
      <c r="B3678" s="1">
        <v>-5</v>
      </c>
      <c r="C3678" s="1">
        <v>12</v>
      </c>
      <c r="D3678" s="2">
        <v>12</v>
      </c>
      <c r="E3678" s="5">
        <v>348.6</v>
      </c>
      <c r="F3678" s="5">
        <v>486.2</v>
      </c>
      <c r="G3678" s="5">
        <v>78.900000000000006</v>
      </c>
      <c r="H3678" s="5">
        <v>338.55</v>
      </c>
      <c r="I3678" s="5">
        <v>572.91</v>
      </c>
      <c r="J3678" s="5">
        <v>90.05</v>
      </c>
      <c r="K3678" s="6">
        <f t="shared" si="1042"/>
        <v>343.57500000000005</v>
      </c>
      <c r="L3678" s="6">
        <f t="shared" si="1043"/>
        <v>10.050000000000011</v>
      </c>
      <c r="M3678" s="6">
        <f t="shared" si="1044"/>
        <v>529.55499999999995</v>
      </c>
      <c r="N3678" s="5">
        <f t="shared" si="1045"/>
        <v>59.862785810551784</v>
      </c>
      <c r="O3678" s="6">
        <f t="shared" si="1046"/>
        <v>-86.70999999999998</v>
      </c>
      <c r="P3678" s="6">
        <f t="shared" si="1047"/>
        <v>119.72557162110357</v>
      </c>
      <c r="Q3678" s="6">
        <f t="shared" si="1048"/>
        <v>-0.13141932282641955</v>
      </c>
      <c r="R3678" s="9">
        <f t="shared" si="1049"/>
        <v>0.80818156630913485</v>
      </c>
      <c r="S3678" s="9">
        <f t="shared" si="1050"/>
        <v>96.759999999999991</v>
      </c>
      <c r="T3678">
        <f t="shared" si="1051"/>
        <v>86.70999999999998</v>
      </c>
      <c r="U3678" s="9">
        <f t="shared" si="1052"/>
        <v>0.72423959915941583</v>
      </c>
      <c r="V3678" s="9">
        <f t="shared" si="1053"/>
        <v>3.1067715523392483</v>
      </c>
      <c r="W3678" s="9">
        <f t="shared" si="1054"/>
        <v>185.9799999999999</v>
      </c>
      <c r="X3678">
        <f t="shared" si="1055"/>
        <v>529.55499999999995</v>
      </c>
      <c r="Y3678" s="9">
        <f t="shared" si="1056"/>
        <v>8.8461469480536152</v>
      </c>
      <c r="Z3678" s="10">
        <f t="shared" si="1057"/>
        <v>0.47585501993779578</v>
      </c>
      <c r="AA3678">
        <f t="shared" si="1058"/>
        <v>10.050000000000011</v>
      </c>
    </row>
    <row r="3679" spans="1:27">
      <c r="A3679" s="1">
        <f t="shared" si="1041"/>
        <v>10019998</v>
      </c>
      <c r="B3679" s="1">
        <v>-2</v>
      </c>
      <c r="C3679" s="1">
        <v>20</v>
      </c>
      <c r="D3679" s="2">
        <v>10</v>
      </c>
      <c r="E3679" s="5">
        <v>1923.75</v>
      </c>
      <c r="F3679" s="5">
        <v>1759.42</v>
      </c>
      <c r="G3679" s="5">
        <v>180.93</v>
      </c>
      <c r="H3679" s="5">
        <v>1923.72</v>
      </c>
      <c r="I3679" s="5">
        <v>2000.85</v>
      </c>
      <c r="J3679" s="5">
        <v>120.71</v>
      </c>
      <c r="K3679" s="6">
        <f t="shared" si="1042"/>
        <v>1923.7350000000001</v>
      </c>
      <c r="L3679" s="6">
        <f t="shared" si="1043"/>
        <v>2.9999999999972715E-2</v>
      </c>
      <c r="M3679" s="6">
        <f t="shared" si="1044"/>
        <v>1880.135</v>
      </c>
      <c r="N3679" s="5">
        <f t="shared" si="1045"/>
        <v>108.75036666604854</v>
      </c>
      <c r="O3679" s="6">
        <f t="shared" si="1046"/>
        <v>-241.42999999999984</v>
      </c>
      <c r="P3679" s="6">
        <f t="shared" si="1047"/>
        <v>217.50073333209707</v>
      </c>
      <c r="Q3679" s="6">
        <f t="shared" si="1048"/>
        <v>0.38397967098396002</v>
      </c>
      <c r="R3679" s="9">
        <f t="shared" si="1049"/>
        <v>1.1101571764878597</v>
      </c>
      <c r="S3679" s="9">
        <f t="shared" si="1050"/>
        <v>241.45999999999981</v>
      </c>
      <c r="T3679">
        <f t="shared" si="1051"/>
        <v>241.42999999999984</v>
      </c>
      <c r="U3679" s="9">
        <f t="shared" si="1052"/>
        <v>1.1100192459184297</v>
      </c>
      <c r="V3679" s="9">
        <f t="shared" si="1053"/>
        <v>0.40091818847735339</v>
      </c>
      <c r="W3679" s="9">
        <f t="shared" si="1054"/>
        <v>43.600000000000136</v>
      </c>
      <c r="X3679">
        <f t="shared" si="1055"/>
        <v>1880.135</v>
      </c>
      <c r="Y3679" s="9">
        <f t="shared" si="1056"/>
        <v>17.288539410386846</v>
      </c>
      <c r="Z3679" s="10">
        <f t="shared" si="1057"/>
        <v>0.47589074376373403</v>
      </c>
      <c r="AA3679">
        <f t="shared" si="1058"/>
        <v>2.9999999999972715E-2</v>
      </c>
    </row>
    <row r="3680" spans="1:27">
      <c r="A3680" s="1">
        <f t="shared" si="1041"/>
        <v>7020004</v>
      </c>
      <c r="B3680" s="1">
        <v>4</v>
      </c>
      <c r="C3680" s="1">
        <v>20</v>
      </c>
      <c r="D3680" s="2">
        <v>7</v>
      </c>
      <c r="E3680" s="5">
        <v>960.56</v>
      </c>
      <c r="F3680" s="5">
        <v>812.66</v>
      </c>
      <c r="G3680" s="5">
        <v>122.39</v>
      </c>
      <c r="H3680" s="5">
        <v>1085.7</v>
      </c>
      <c r="I3680" s="5">
        <v>1228.05</v>
      </c>
      <c r="J3680" s="5">
        <v>126.01</v>
      </c>
      <c r="K3680" s="6">
        <f t="shared" si="1042"/>
        <v>1023.13</v>
      </c>
      <c r="L3680" s="6">
        <f t="shared" si="1043"/>
        <v>-125.1400000000001</v>
      </c>
      <c r="M3680" s="6">
        <f t="shared" si="1044"/>
        <v>1020.355</v>
      </c>
      <c r="N3680" s="5">
        <f t="shared" si="1045"/>
        <v>87.831987624099696</v>
      </c>
      <c r="O3680" s="6">
        <f t="shared" si="1046"/>
        <v>-415.39</v>
      </c>
      <c r="P3680" s="6">
        <f t="shared" si="1047"/>
        <v>175.66397524819939</v>
      </c>
      <c r="Q3680" s="6">
        <f t="shared" si="1048"/>
        <v>-2.914034900999949E-2</v>
      </c>
      <c r="R3680" s="9">
        <f t="shared" si="1049"/>
        <v>1.6523023550497444</v>
      </c>
      <c r="S3680" s="9">
        <f t="shared" si="1050"/>
        <v>290.24999999999989</v>
      </c>
      <c r="T3680">
        <f t="shared" si="1051"/>
        <v>415.39</v>
      </c>
      <c r="U3680" s="9">
        <f t="shared" si="1052"/>
        <v>2.3646851860951372</v>
      </c>
      <c r="V3680" s="9">
        <f t="shared" si="1053"/>
        <v>3.159441195702329E-2</v>
      </c>
      <c r="W3680" s="9">
        <f t="shared" si="1054"/>
        <v>2.7749999999999773</v>
      </c>
      <c r="X3680">
        <f t="shared" si="1055"/>
        <v>1020.355</v>
      </c>
      <c r="Y3680" s="9">
        <f t="shared" si="1056"/>
        <v>11.617122959426583</v>
      </c>
      <c r="Z3680" s="10">
        <f t="shared" si="1057"/>
        <v>0.47590965529184215</v>
      </c>
      <c r="AA3680">
        <f t="shared" si="1058"/>
        <v>125.1400000000001</v>
      </c>
    </row>
    <row r="3681" spans="1:27">
      <c r="A3681" s="1">
        <f t="shared" si="1041"/>
        <v>10011006</v>
      </c>
      <c r="B3681" s="1">
        <v>6</v>
      </c>
      <c r="C3681" s="1">
        <v>11</v>
      </c>
      <c r="D3681" s="2">
        <v>10</v>
      </c>
      <c r="E3681" s="5">
        <v>166.26</v>
      </c>
      <c r="F3681" s="5">
        <v>102.04</v>
      </c>
      <c r="G3681" s="5">
        <v>90.33</v>
      </c>
      <c r="H3681" s="5">
        <v>165.65</v>
      </c>
      <c r="I3681" s="5">
        <v>300.52999999999997</v>
      </c>
      <c r="J3681" s="5">
        <v>63.84</v>
      </c>
      <c r="K3681" s="6">
        <f t="shared" si="1042"/>
        <v>165.95499999999998</v>
      </c>
      <c r="L3681" s="6">
        <f t="shared" si="1043"/>
        <v>0.60999999999998522</v>
      </c>
      <c r="M3681" s="6">
        <f t="shared" si="1044"/>
        <v>201.285</v>
      </c>
      <c r="N3681" s="5">
        <f t="shared" si="1045"/>
        <v>55.306090306583776</v>
      </c>
      <c r="O3681" s="6">
        <f t="shared" si="1046"/>
        <v>-198.48999999999995</v>
      </c>
      <c r="P3681" s="6">
        <f t="shared" si="1047"/>
        <v>110.61218061316755</v>
      </c>
      <c r="Q3681" s="6">
        <f t="shared" si="1048"/>
        <v>0.33379199904667356</v>
      </c>
      <c r="R3681" s="9">
        <f t="shared" si="1049"/>
        <v>1.7999825959158295</v>
      </c>
      <c r="S3681" s="9">
        <f t="shared" si="1050"/>
        <v>199.09999999999994</v>
      </c>
      <c r="T3681">
        <f t="shared" si="1051"/>
        <v>198.48999999999995</v>
      </c>
      <c r="U3681" s="9">
        <f t="shared" si="1052"/>
        <v>1.7944678325631997</v>
      </c>
      <c r="V3681" s="9">
        <f t="shared" si="1053"/>
        <v>0.63880848933908896</v>
      </c>
      <c r="W3681" s="9">
        <f t="shared" si="1054"/>
        <v>35.330000000000013</v>
      </c>
      <c r="X3681">
        <f t="shared" si="1055"/>
        <v>201.285</v>
      </c>
      <c r="Y3681" s="9">
        <f t="shared" si="1056"/>
        <v>3.639472594866076</v>
      </c>
      <c r="Z3681" s="10">
        <f t="shared" si="1057"/>
        <v>0.47606827241478716</v>
      </c>
      <c r="AA3681">
        <f t="shared" si="1058"/>
        <v>0.60999999999998522</v>
      </c>
    </row>
    <row r="3682" spans="1:27">
      <c r="A3682" s="1">
        <f t="shared" si="1041"/>
        <v>2025001</v>
      </c>
      <c r="B3682" s="1">
        <v>1</v>
      </c>
      <c r="C3682" s="1">
        <v>25</v>
      </c>
      <c r="D3682" s="2">
        <v>2</v>
      </c>
      <c r="E3682" s="5">
        <v>2879.46</v>
      </c>
      <c r="F3682" s="5">
        <v>2483.25</v>
      </c>
      <c r="G3682" s="5">
        <v>131.52000000000001</v>
      </c>
      <c r="H3682" s="5">
        <v>2743.98</v>
      </c>
      <c r="I3682" s="5">
        <v>2533.37</v>
      </c>
      <c r="J3682" s="5">
        <v>95.72</v>
      </c>
      <c r="K3682" s="6">
        <f t="shared" si="1042"/>
        <v>2811.7200000000003</v>
      </c>
      <c r="L3682" s="6">
        <f t="shared" si="1043"/>
        <v>135.48000000000002</v>
      </c>
      <c r="M3682" s="6">
        <f t="shared" si="1044"/>
        <v>2508.31</v>
      </c>
      <c r="N3682" s="5">
        <f t="shared" si="1045"/>
        <v>81.332387152966319</v>
      </c>
      <c r="O3682" s="6">
        <f t="shared" si="1046"/>
        <v>-50.119999999999891</v>
      </c>
      <c r="P3682" s="6">
        <f t="shared" si="1047"/>
        <v>162.66477430593264</v>
      </c>
      <c r="Q3682" s="6">
        <f t="shared" si="1048"/>
        <v>0.30745444581258974</v>
      </c>
      <c r="R3682" s="9">
        <f t="shared" si="1049"/>
        <v>1.1409968801907395</v>
      </c>
      <c r="S3682" s="9">
        <f t="shared" si="1050"/>
        <v>185.59999999999991</v>
      </c>
      <c r="T3682">
        <f t="shared" si="1051"/>
        <v>50.119999999999891</v>
      </c>
      <c r="U3682" s="9">
        <f t="shared" si="1052"/>
        <v>0.30811833855150739</v>
      </c>
      <c r="V3682" s="9">
        <f t="shared" si="1053"/>
        <v>3.7304942178736296</v>
      </c>
      <c r="W3682" s="9">
        <f t="shared" si="1054"/>
        <v>303.41000000000031</v>
      </c>
      <c r="X3682">
        <f t="shared" si="1055"/>
        <v>2508.31</v>
      </c>
      <c r="Y3682" s="9">
        <f t="shared" si="1056"/>
        <v>30.840235824905552</v>
      </c>
      <c r="Z3682" s="10">
        <f t="shared" si="1057"/>
        <v>0.47611238169154974</v>
      </c>
      <c r="AA3682">
        <f t="shared" si="1058"/>
        <v>135.48000000000002</v>
      </c>
    </row>
    <row r="3683" spans="1:27">
      <c r="A3683" s="1">
        <f t="shared" si="1041"/>
        <v>14005995</v>
      </c>
      <c r="B3683" s="1">
        <v>-5</v>
      </c>
      <c r="C3683" s="1">
        <v>6</v>
      </c>
      <c r="D3683" s="2">
        <v>14</v>
      </c>
      <c r="E3683" s="5">
        <v>1141.8399999999999</v>
      </c>
      <c r="F3683" s="5">
        <v>938.12</v>
      </c>
      <c r="G3683" s="5">
        <v>107.05</v>
      </c>
      <c r="H3683" s="5">
        <v>1221.23</v>
      </c>
      <c r="I3683" s="5">
        <v>1154.73</v>
      </c>
      <c r="J3683" s="5">
        <v>97.3</v>
      </c>
      <c r="K3683" s="6">
        <f t="shared" si="1042"/>
        <v>1181.5349999999999</v>
      </c>
      <c r="L3683" s="6">
        <f t="shared" si="1043"/>
        <v>-79.3900000000001</v>
      </c>
      <c r="M3683" s="6">
        <f t="shared" si="1044"/>
        <v>1046.425</v>
      </c>
      <c r="N3683" s="5">
        <f t="shared" si="1045"/>
        <v>72.330824169229544</v>
      </c>
      <c r="O3683" s="6">
        <f t="shared" si="1046"/>
        <v>-216.61</v>
      </c>
      <c r="P3683" s="6">
        <f t="shared" si="1047"/>
        <v>144.66164833845909</v>
      </c>
      <c r="Q3683" s="6">
        <f t="shared" si="1048"/>
        <v>9.5207780095491523E-2</v>
      </c>
      <c r="R3683" s="9">
        <f t="shared" si="1049"/>
        <v>0.948558250068821</v>
      </c>
      <c r="S3683" s="9">
        <f t="shared" si="1050"/>
        <v>137.21999999999991</v>
      </c>
      <c r="T3683">
        <f t="shared" si="1051"/>
        <v>216.61</v>
      </c>
      <c r="U3683" s="9">
        <f t="shared" si="1052"/>
        <v>1.497356089108056</v>
      </c>
      <c r="V3683" s="9">
        <f t="shared" si="1053"/>
        <v>1.8679449812971636</v>
      </c>
      <c r="W3683" s="9">
        <f t="shared" si="1054"/>
        <v>135.1099999999999</v>
      </c>
      <c r="X3683">
        <f t="shared" si="1055"/>
        <v>1046.425</v>
      </c>
      <c r="Y3683" s="9">
        <f t="shared" si="1056"/>
        <v>14.467206920686001</v>
      </c>
      <c r="Z3683" s="10">
        <f t="shared" si="1057"/>
        <v>0.4761323345457647</v>
      </c>
      <c r="AA3683">
        <f t="shared" si="1058"/>
        <v>79.3900000000001</v>
      </c>
    </row>
    <row r="3684" spans="1:27">
      <c r="A3684" s="1">
        <f t="shared" si="1041"/>
        <v>17005000</v>
      </c>
      <c r="B3684" s="1">
        <v>0</v>
      </c>
      <c r="C3684" s="1">
        <v>5</v>
      </c>
      <c r="D3684" s="2">
        <v>17</v>
      </c>
      <c r="E3684" s="5">
        <v>842.24</v>
      </c>
      <c r="F3684" s="5">
        <v>962.93</v>
      </c>
      <c r="G3684" s="5">
        <v>117.37</v>
      </c>
      <c r="H3684" s="5">
        <v>835.58</v>
      </c>
      <c r="I3684" s="5">
        <v>957.46</v>
      </c>
      <c r="J3684" s="5">
        <v>326.18</v>
      </c>
      <c r="K3684" s="6">
        <f t="shared" si="1042"/>
        <v>838.91000000000008</v>
      </c>
      <c r="L3684" s="6">
        <f t="shared" si="1043"/>
        <v>6.6599999999999682</v>
      </c>
      <c r="M3684" s="6">
        <f t="shared" si="1044"/>
        <v>960.19499999999994</v>
      </c>
      <c r="N3684" s="5">
        <f t="shared" si="1045"/>
        <v>173.32708191451215</v>
      </c>
      <c r="O3684" s="6">
        <f t="shared" si="1046"/>
        <v>5.4699999999999136</v>
      </c>
      <c r="P3684" s="6">
        <f t="shared" si="1047"/>
        <v>346.6541638290243</v>
      </c>
      <c r="Q3684" s="6">
        <f t="shared" si="1048"/>
        <v>-0.77072781881724406</v>
      </c>
      <c r="R3684" s="9">
        <f t="shared" si="1049"/>
        <v>3.4328161152190361E-3</v>
      </c>
      <c r="S3684" s="9">
        <f t="shared" si="1050"/>
        <v>1.1900000000000546</v>
      </c>
      <c r="T3684">
        <f t="shared" si="1051"/>
        <v>5.4699999999999136</v>
      </c>
      <c r="U3684" s="9">
        <f t="shared" si="1052"/>
        <v>1.5779415252308381E-2</v>
      </c>
      <c r="V3684" s="9">
        <f t="shared" si="1053"/>
        <v>0.69974639081398526</v>
      </c>
      <c r="W3684" s="9">
        <f t="shared" si="1054"/>
        <v>121.28499999999985</v>
      </c>
      <c r="X3684">
        <f t="shared" si="1055"/>
        <v>960.19499999999994</v>
      </c>
      <c r="Y3684" s="9">
        <f t="shared" si="1056"/>
        <v>5.5397863357186408</v>
      </c>
      <c r="Z3684" s="10">
        <f t="shared" si="1057"/>
        <v>0.47616278729022915</v>
      </c>
      <c r="AA3684">
        <f t="shared" si="1058"/>
        <v>6.6599999999999682</v>
      </c>
    </row>
    <row r="3685" spans="1:27">
      <c r="A3685" s="1">
        <f t="shared" si="1041"/>
        <v>10017004</v>
      </c>
      <c r="B3685" s="1">
        <v>4</v>
      </c>
      <c r="C3685" s="1">
        <v>17</v>
      </c>
      <c r="D3685" s="2">
        <v>10</v>
      </c>
      <c r="E3685" s="5">
        <v>674.38</v>
      </c>
      <c r="F3685" s="5">
        <v>632.01</v>
      </c>
      <c r="G3685" s="5">
        <v>104.54</v>
      </c>
      <c r="H3685" s="5">
        <v>623.97</v>
      </c>
      <c r="I3685" s="5">
        <v>600.23</v>
      </c>
      <c r="J3685" s="5">
        <v>94.23</v>
      </c>
      <c r="K3685" s="6">
        <f t="shared" si="1042"/>
        <v>649.17499999999995</v>
      </c>
      <c r="L3685" s="6">
        <f t="shared" si="1043"/>
        <v>50.409999999999968</v>
      </c>
      <c r="M3685" s="6">
        <f t="shared" si="1044"/>
        <v>616.12</v>
      </c>
      <c r="N3685" s="5">
        <f t="shared" si="1045"/>
        <v>70.370278704862329</v>
      </c>
      <c r="O3685" s="6">
        <f t="shared" si="1046"/>
        <v>31.779999999999973</v>
      </c>
      <c r="P3685" s="6">
        <f t="shared" si="1047"/>
        <v>140.74055740972466</v>
      </c>
      <c r="Q3685" s="6">
        <f t="shared" si="1048"/>
        <v>0.10345964157894648</v>
      </c>
      <c r="R3685" s="9">
        <f t="shared" si="1049"/>
        <v>0.13237122506033738</v>
      </c>
      <c r="S3685" s="9">
        <f t="shared" si="1050"/>
        <v>18.629999999999995</v>
      </c>
      <c r="T3685">
        <f t="shared" si="1051"/>
        <v>31.779999999999973</v>
      </c>
      <c r="U3685" s="9">
        <f t="shared" si="1052"/>
        <v>0.22580555729562637</v>
      </c>
      <c r="V3685" s="9">
        <f t="shared" si="1053"/>
        <v>0.46972955924524384</v>
      </c>
      <c r="W3685" s="9">
        <f t="shared" si="1054"/>
        <v>33.05499999999995</v>
      </c>
      <c r="X3685">
        <f t="shared" si="1055"/>
        <v>616.12</v>
      </c>
      <c r="Y3685" s="9">
        <f t="shared" si="1056"/>
        <v>8.7554008786017263</v>
      </c>
      <c r="Z3685" s="10">
        <f t="shared" si="1057"/>
        <v>0.4761774879181081</v>
      </c>
      <c r="AA3685">
        <f t="shared" si="1058"/>
        <v>50.409999999999968</v>
      </c>
    </row>
    <row r="3686" spans="1:27">
      <c r="A3686" s="1">
        <f t="shared" si="1041"/>
        <v>9020998</v>
      </c>
      <c r="B3686" s="1">
        <v>-2</v>
      </c>
      <c r="C3686" s="1">
        <v>21</v>
      </c>
      <c r="D3686" s="2">
        <v>9</v>
      </c>
      <c r="E3686" s="5">
        <v>2799.39</v>
      </c>
      <c r="F3686" s="5">
        <v>3432.69</v>
      </c>
      <c r="G3686" s="5">
        <v>225.54</v>
      </c>
      <c r="H3686" s="5">
        <v>2719.61</v>
      </c>
      <c r="I3686" s="5">
        <v>3010.33</v>
      </c>
      <c r="J3686" s="5">
        <v>152.22</v>
      </c>
      <c r="K3686" s="6">
        <f t="shared" si="1042"/>
        <v>2759.5</v>
      </c>
      <c r="L3686" s="6">
        <f t="shared" si="1043"/>
        <v>79.779999999999745</v>
      </c>
      <c r="M3686" s="6">
        <f t="shared" si="1044"/>
        <v>3221.51</v>
      </c>
      <c r="N3686" s="5">
        <f t="shared" si="1045"/>
        <v>136.05074420965141</v>
      </c>
      <c r="O3686" s="6">
        <f t="shared" si="1046"/>
        <v>422.36000000000013</v>
      </c>
      <c r="P3686" s="6">
        <f t="shared" si="1047"/>
        <v>272.10148841930283</v>
      </c>
      <c r="Q3686" s="6">
        <f t="shared" si="1048"/>
        <v>0.37409042396718922</v>
      </c>
      <c r="R3686" s="9">
        <f t="shared" si="1049"/>
        <v>1.2590155312641715</v>
      </c>
      <c r="S3686" s="9">
        <f t="shared" si="1050"/>
        <v>342.58000000000038</v>
      </c>
      <c r="T3686">
        <f t="shared" si="1051"/>
        <v>422.36000000000013</v>
      </c>
      <c r="U3686" s="9">
        <f t="shared" si="1052"/>
        <v>1.5522149564619507</v>
      </c>
      <c r="V3686" s="9">
        <f t="shared" si="1053"/>
        <v>3.3958652904393691</v>
      </c>
      <c r="W3686" s="9">
        <f t="shared" si="1054"/>
        <v>462.01000000000022</v>
      </c>
      <c r="X3686">
        <f t="shared" si="1055"/>
        <v>3221.51</v>
      </c>
      <c r="Y3686" s="9">
        <f t="shared" si="1056"/>
        <v>23.678738537701193</v>
      </c>
      <c r="Z3686" s="10">
        <f t="shared" si="1057"/>
        <v>0.47621738733481789</v>
      </c>
      <c r="AA3686">
        <f t="shared" si="1058"/>
        <v>79.779999999999745</v>
      </c>
    </row>
    <row r="3687" spans="1:27">
      <c r="A3687" s="1">
        <f t="shared" si="1041"/>
        <v>12018001</v>
      </c>
      <c r="B3687" s="1">
        <v>1</v>
      </c>
      <c r="C3687" s="1">
        <v>18</v>
      </c>
      <c r="D3687" s="2">
        <v>12</v>
      </c>
      <c r="E3687" s="5">
        <v>1753.05</v>
      </c>
      <c r="F3687" s="5">
        <v>1885.83</v>
      </c>
      <c r="G3687" s="5">
        <v>100.58</v>
      </c>
      <c r="H3687" s="5">
        <v>1868.92</v>
      </c>
      <c r="I3687" s="5">
        <v>2154.6999999999998</v>
      </c>
      <c r="J3687" s="5">
        <v>106.16</v>
      </c>
      <c r="K3687" s="6">
        <f t="shared" si="1042"/>
        <v>1810.9850000000001</v>
      </c>
      <c r="L3687" s="6">
        <f t="shared" si="1043"/>
        <v>-115.87000000000012</v>
      </c>
      <c r="M3687" s="6">
        <f t="shared" si="1044"/>
        <v>2020.2649999999999</v>
      </c>
      <c r="N3687" s="5">
        <f t="shared" si="1045"/>
        <v>73.12024685406908</v>
      </c>
      <c r="O3687" s="6">
        <f t="shared" si="1046"/>
        <v>-268.86999999999989</v>
      </c>
      <c r="P3687" s="6">
        <f t="shared" si="1047"/>
        <v>146.24049370813816</v>
      </c>
      <c r="Q3687" s="6">
        <f t="shared" si="1048"/>
        <v>-5.3941550008552164E-2</v>
      </c>
      <c r="R3687" s="9">
        <f t="shared" si="1049"/>
        <v>1.0462218508736165</v>
      </c>
      <c r="S3687" s="9">
        <f t="shared" si="1050"/>
        <v>152.99999999999977</v>
      </c>
      <c r="T3687">
        <f t="shared" si="1051"/>
        <v>268.86999999999989</v>
      </c>
      <c r="U3687" s="9">
        <f t="shared" si="1052"/>
        <v>1.8385468564992782</v>
      </c>
      <c r="V3687" s="9">
        <f t="shared" si="1053"/>
        <v>2.8621347575271963</v>
      </c>
      <c r="W3687" s="9">
        <f t="shared" si="1054"/>
        <v>209.27999999999975</v>
      </c>
      <c r="X3687">
        <f t="shared" si="1055"/>
        <v>2020.2649999999999</v>
      </c>
      <c r="Y3687" s="9">
        <f t="shared" si="1056"/>
        <v>27.629351471309672</v>
      </c>
      <c r="Z3687" s="10">
        <f t="shared" si="1057"/>
        <v>0.47624573488903821</v>
      </c>
      <c r="AA3687">
        <f t="shared" si="1058"/>
        <v>115.87000000000012</v>
      </c>
    </row>
    <row r="3688" spans="1:27">
      <c r="A3688" s="1">
        <f t="shared" si="1041"/>
        <v>4020005</v>
      </c>
      <c r="B3688" s="1">
        <v>5</v>
      </c>
      <c r="C3688" s="1">
        <v>20</v>
      </c>
      <c r="D3688" s="2">
        <v>4</v>
      </c>
      <c r="E3688" s="5">
        <v>1109.7</v>
      </c>
      <c r="F3688" s="5">
        <v>1086.1500000000001</v>
      </c>
      <c r="G3688" s="5">
        <v>121.83</v>
      </c>
      <c r="H3688" s="5">
        <v>1157.6300000000001</v>
      </c>
      <c r="I3688" s="5">
        <v>1240.04</v>
      </c>
      <c r="J3688" s="5">
        <v>139.66999999999999</v>
      </c>
      <c r="K3688" s="6">
        <f t="shared" si="1042"/>
        <v>1133.665</v>
      </c>
      <c r="L3688" s="6">
        <f t="shared" si="1043"/>
        <v>-47.930000000000064</v>
      </c>
      <c r="M3688" s="6">
        <f t="shared" si="1044"/>
        <v>1163.095</v>
      </c>
      <c r="N3688" s="5">
        <f t="shared" si="1045"/>
        <v>92.669112707525159</v>
      </c>
      <c r="O3688" s="6">
        <f t="shared" si="1046"/>
        <v>-153.88999999999987</v>
      </c>
      <c r="P3688" s="6">
        <f t="shared" si="1047"/>
        <v>185.33822541505032</v>
      </c>
      <c r="Q3688" s="6">
        <f t="shared" si="1048"/>
        <v>-0.13581149891690181</v>
      </c>
      <c r="R3688" s="9">
        <f t="shared" si="1049"/>
        <v>0.57171152773644374</v>
      </c>
      <c r="S3688" s="9">
        <f t="shared" si="1050"/>
        <v>105.95999999999981</v>
      </c>
      <c r="T3688">
        <f t="shared" si="1051"/>
        <v>153.88999999999987</v>
      </c>
      <c r="U3688" s="9">
        <f t="shared" si="1052"/>
        <v>0.83031980939374683</v>
      </c>
      <c r="V3688" s="9">
        <f t="shared" si="1053"/>
        <v>0.31758154513559095</v>
      </c>
      <c r="W3688" s="9">
        <f t="shared" si="1054"/>
        <v>29.430000000000064</v>
      </c>
      <c r="X3688">
        <f t="shared" si="1055"/>
        <v>1163.095</v>
      </c>
      <c r="Y3688" s="9">
        <f t="shared" si="1056"/>
        <v>12.551053592914691</v>
      </c>
      <c r="Z3688" s="10">
        <f t="shared" si="1057"/>
        <v>0.47629192728829656</v>
      </c>
      <c r="AA3688">
        <f t="shared" si="1058"/>
        <v>47.930000000000064</v>
      </c>
    </row>
    <row r="3689" spans="1:27">
      <c r="A3689" s="1">
        <f t="shared" si="1041"/>
        <v>14002005</v>
      </c>
      <c r="B3689" s="1">
        <v>5</v>
      </c>
      <c r="C3689" s="1">
        <v>2</v>
      </c>
      <c r="D3689" s="2">
        <v>14</v>
      </c>
      <c r="E3689" s="5">
        <v>1198.44</v>
      </c>
      <c r="F3689" s="5">
        <v>1652.09</v>
      </c>
      <c r="G3689" s="5">
        <v>122.67</v>
      </c>
      <c r="H3689" s="5">
        <v>1210.08</v>
      </c>
      <c r="I3689" s="5">
        <v>1614.17</v>
      </c>
      <c r="J3689" s="5">
        <v>143.57</v>
      </c>
      <c r="K3689" s="6">
        <f t="shared" si="1042"/>
        <v>1204.26</v>
      </c>
      <c r="L3689" s="6">
        <f t="shared" si="1043"/>
        <v>-11.639999999999873</v>
      </c>
      <c r="M3689" s="6">
        <f t="shared" si="1044"/>
        <v>1633.13</v>
      </c>
      <c r="N3689" s="5">
        <f t="shared" si="1045"/>
        <v>94.419640170888172</v>
      </c>
      <c r="O3689" s="6">
        <f t="shared" si="1046"/>
        <v>37.919999999999845</v>
      </c>
      <c r="P3689" s="6">
        <f t="shared" si="1047"/>
        <v>188.83928034177634</v>
      </c>
      <c r="Q3689" s="6">
        <f t="shared" si="1048"/>
        <v>-0.15603963197837242</v>
      </c>
      <c r="R3689" s="9">
        <f t="shared" si="1049"/>
        <v>0.2624453975375361</v>
      </c>
      <c r="S3689" s="9">
        <f t="shared" si="1050"/>
        <v>49.559999999999718</v>
      </c>
      <c r="T3689">
        <f t="shared" si="1051"/>
        <v>37.919999999999845</v>
      </c>
      <c r="U3689" s="9">
        <f t="shared" si="1052"/>
        <v>0.20080567947181971</v>
      </c>
      <c r="V3689" s="9">
        <f t="shared" si="1053"/>
        <v>4.5421693963649625</v>
      </c>
      <c r="W3689" s="9">
        <f t="shared" si="1054"/>
        <v>428.87000000000012</v>
      </c>
      <c r="X3689">
        <f t="shared" si="1055"/>
        <v>1633.13</v>
      </c>
      <c r="Y3689" s="9">
        <f t="shared" si="1056"/>
        <v>17.2965073478805</v>
      </c>
      <c r="Z3689" s="10">
        <f t="shared" si="1057"/>
        <v>0.47632551894686476</v>
      </c>
      <c r="AA3689">
        <f t="shared" si="1058"/>
        <v>11.639999999999873</v>
      </c>
    </row>
    <row r="3690" spans="1:27">
      <c r="A3690" s="1">
        <f t="shared" si="1041"/>
        <v>6020996</v>
      </c>
      <c r="B3690" s="1">
        <v>-4</v>
      </c>
      <c r="C3690" s="1">
        <v>21</v>
      </c>
      <c r="D3690" s="2">
        <v>6</v>
      </c>
      <c r="E3690" s="5">
        <v>1071.81</v>
      </c>
      <c r="F3690" s="5">
        <v>1119.33</v>
      </c>
      <c r="G3690" s="5">
        <v>126.01</v>
      </c>
      <c r="H3690" s="5">
        <v>1085.96</v>
      </c>
      <c r="I3690" s="5">
        <v>1132.99</v>
      </c>
      <c r="J3690" s="5">
        <v>132.41999999999999</v>
      </c>
      <c r="K3690" s="6">
        <f t="shared" si="1042"/>
        <v>1078.885</v>
      </c>
      <c r="L3690" s="6">
        <f t="shared" si="1043"/>
        <v>-14.150000000000091</v>
      </c>
      <c r="M3690" s="6">
        <f t="shared" si="1044"/>
        <v>1126.1599999999999</v>
      </c>
      <c r="N3690" s="5">
        <f t="shared" si="1045"/>
        <v>91.396904351296271</v>
      </c>
      <c r="O3690" s="6">
        <f t="shared" si="1046"/>
        <v>-13.660000000000082</v>
      </c>
      <c r="P3690" s="6">
        <f t="shared" si="1047"/>
        <v>182.79380870259254</v>
      </c>
      <c r="Q3690" s="6">
        <f t="shared" si="1048"/>
        <v>-4.9576743154088769E-2</v>
      </c>
      <c r="R3690" s="9">
        <f t="shared" si="1049"/>
        <v>2.6806159545438666E-3</v>
      </c>
      <c r="S3690" s="9">
        <f t="shared" si="1050"/>
        <v>0.49000000000000909</v>
      </c>
      <c r="T3690">
        <f t="shared" si="1051"/>
        <v>13.660000000000082</v>
      </c>
      <c r="U3690" s="9">
        <f t="shared" si="1052"/>
        <v>7.4729008038915842E-2</v>
      </c>
      <c r="V3690" s="9">
        <f t="shared" si="1053"/>
        <v>0.51724946633085134</v>
      </c>
      <c r="W3690" s="9">
        <f t="shared" si="1054"/>
        <v>47.274999999999864</v>
      </c>
      <c r="X3690">
        <f t="shared" si="1055"/>
        <v>1126.1599999999999</v>
      </c>
      <c r="Y3690" s="9">
        <f t="shared" si="1056"/>
        <v>12.321642707628834</v>
      </c>
      <c r="Z3690" s="10">
        <f t="shared" si="1057"/>
        <v>0.4763370655323812</v>
      </c>
      <c r="AA3690">
        <f t="shared" si="1058"/>
        <v>14.150000000000091</v>
      </c>
    </row>
    <row r="3691" spans="1:27">
      <c r="A3691" s="1">
        <f t="shared" si="1041"/>
        <v>12005006</v>
      </c>
      <c r="B3691" s="1">
        <v>6</v>
      </c>
      <c r="C3691" s="1">
        <v>5</v>
      </c>
      <c r="D3691" s="2">
        <v>12</v>
      </c>
      <c r="E3691" s="5">
        <v>339.78</v>
      </c>
      <c r="F3691" s="5">
        <v>345.42</v>
      </c>
      <c r="G3691" s="5">
        <v>99.81</v>
      </c>
      <c r="H3691" s="5">
        <v>402.03</v>
      </c>
      <c r="I3691" s="5">
        <v>481.18</v>
      </c>
      <c r="J3691" s="5">
        <v>87.54</v>
      </c>
      <c r="K3691" s="6">
        <f t="shared" si="1042"/>
        <v>370.90499999999997</v>
      </c>
      <c r="L3691" s="6">
        <f t="shared" si="1043"/>
        <v>-62.25</v>
      </c>
      <c r="M3691" s="6">
        <f t="shared" si="1044"/>
        <v>413.3</v>
      </c>
      <c r="N3691" s="5">
        <f t="shared" si="1045"/>
        <v>66.38013200499077</v>
      </c>
      <c r="O3691" s="6">
        <f t="shared" si="1046"/>
        <v>-135.76</v>
      </c>
      <c r="P3691" s="6">
        <f t="shared" si="1047"/>
        <v>132.76026400998154</v>
      </c>
      <c r="Q3691" s="6">
        <f t="shared" si="1048"/>
        <v>0.13042536037581956</v>
      </c>
      <c r="R3691" s="9">
        <f t="shared" si="1049"/>
        <v>0.55370483441094365</v>
      </c>
      <c r="S3691" s="9">
        <f t="shared" si="1050"/>
        <v>73.509999999999991</v>
      </c>
      <c r="T3691">
        <f t="shared" si="1051"/>
        <v>135.76</v>
      </c>
      <c r="U3691" s="9">
        <f t="shared" si="1052"/>
        <v>1.0225951342624093</v>
      </c>
      <c r="V3691" s="9">
        <f t="shared" si="1053"/>
        <v>0.63867001645631838</v>
      </c>
      <c r="W3691" s="9">
        <f t="shared" si="1054"/>
        <v>42.395000000000039</v>
      </c>
      <c r="X3691">
        <f t="shared" si="1055"/>
        <v>413.3</v>
      </c>
      <c r="Y3691" s="9">
        <f t="shared" si="1056"/>
        <v>6.2262605920838814</v>
      </c>
      <c r="Z3691" s="10">
        <f t="shared" si="1057"/>
        <v>0.4763538600662327</v>
      </c>
      <c r="AA3691">
        <f t="shared" si="1058"/>
        <v>62.25</v>
      </c>
    </row>
    <row r="3692" spans="1:27">
      <c r="A3692" s="1">
        <f t="shared" si="1041"/>
        <v>5017006</v>
      </c>
      <c r="B3692" s="1">
        <v>6</v>
      </c>
      <c r="C3692" s="1">
        <v>17</v>
      </c>
      <c r="D3692" s="2">
        <v>5</v>
      </c>
      <c r="E3692" s="5">
        <v>27.83</v>
      </c>
      <c r="F3692" s="5">
        <v>119.88</v>
      </c>
      <c r="G3692" s="5">
        <v>95.9</v>
      </c>
      <c r="H3692" s="5">
        <v>31.23</v>
      </c>
      <c r="I3692" s="5">
        <v>158.91</v>
      </c>
      <c r="J3692" s="5">
        <v>69.7</v>
      </c>
      <c r="K3692" s="6">
        <f t="shared" si="1042"/>
        <v>29.53</v>
      </c>
      <c r="L3692" s="6">
        <f t="shared" si="1043"/>
        <v>-3.4000000000000021</v>
      </c>
      <c r="M3692" s="6">
        <f t="shared" si="1044"/>
        <v>139.39499999999998</v>
      </c>
      <c r="N3692" s="5">
        <f t="shared" si="1045"/>
        <v>59.27668175598226</v>
      </c>
      <c r="O3692" s="6">
        <f t="shared" si="1046"/>
        <v>-39.03</v>
      </c>
      <c r="P3692" s="6">
        <f t="shared" si="1047"/>
        <v>118.55336351196452</v>
      </c>
      <c r="Q3692" s="6">
        <f t="shared" si="1048"/>
        <v>0.30869803413756064</v>
      </c>
      <c r="R3692" s="9">
        <f t="shared" si="1049"/>
        <v>0.30053976491695389</v>
      </c>
      <c r="S3692" s="9">
        <f t="shared" si="1050"/>
        <v>35.629999999999995</v>
      </c>
      <c r="T3692">
        <f t="shared" si="1051"/>
        <v>39.03</v>
      </c>
      <c r="U3692" s="9">
        <f t="shared" si="1052"/>
        <v>0.32921883313804973</v>
      </c>
      <c r="V3692" s="9">
        <f t="shared" si="1053"/>
        <v>1.853426958888641</v>
      </c>
      <c r="W3692" s="9">
        <f t="shared" si="1054"/>
        <v>109.86499999999998</v>
      </c>
      <c r="X3692">
        <f t="shared" si="1055"/>
        <v>139.39499999999998</v>
      </c>
      <c r="Y3692" s="9">
        <f t="shared" si="1056"/>
        <v>2.3515992439292051</v>
      </c>
      <c r="Z3692" s="10">
        <f t="shared" si="1057"/>
        <v>0.47637695158351229</v>
      </c>
      <c r="AA3692">
        <f t="shared" si="1058"/>
        <v>3.4000000000000021</v>
      </c>
    </row>
    <row r="3693" spans="1:27">
      <c r="A3693" s="1">
        <f t="shared" si="1041"/>
        <v>17000998</v>
      </c>
      <c r="B3693" s="1">
        <v>-2</v>
      </c>
      <c r="C3693" s="1">
        <v>1</v>
      </c>
      <c r="D3693" s="2">
        <v>17</v>
      </c>
      <c r="E3693" s="5">
        <v>1537.91</v>
      </c>
      <c r="F3693" s="5">
        <v>1624.77</v>
      </c>
      <c r="G3693" s="5">
        <v>117.93</v>
      </c>
      <c r="H3693" s="5">
        <v>1583.46</v>
      </c>
      <c r="I3693" s="5">
        <v>1736</v>
      </c>
      <c r="J3693" s="5">
        <v>133.54</v>
      </c>
      <c r="K3693" s="6">
        <f t="shared" si="1042"/>
        <v>1560.6849999999999</v>
      </c>
      <c r="L3693" s="6">
        <f t="shared" si="1043"/>
        <v>-45.549999999999955</v>
      </c>
      <c r="M3693" s="6">
        <f t="shared" si="1044"/>
        <v>1680.385</v>
      </c>
      <c r="N3693" s="5">
        <f t="shared" si="1045"/>
        <v>89.079201416492282</v>
      </c>
      <c r="O3693" s="6">
        <f t="shared" si="1046"/>
        <v>-111.23000000000002</v>
      </c>
      <c r="P3693" s="6">
        <f t="shared" si="1047"/>
        <v>178.15840283298456</v>
      </c>
      <c r="Q3693" s="6">
        <f t="shared" si="1048"/>
        <v>-0.12367344644012454</v>
      </c>
      <c r="R3693" s="9">
        <f t="shared" si="1049"/>
        <v>0.36866069158451142</v>
      </c>
      <c r="S3693" s="9">
        <f t="shared" si="1050"/>
        <v>65.680000000000064</v>
      </c>
      <c r="T3693">
        <f t="shared" si="1051"/>
        <v>111.23000000000002</v>
      </c>
      <c r="U3693" s="9">
        <f t="shared" si="1052"/>
        <v>0.62433204514228335</v>
      </c>
      <c r="V3693" s="9">
        <f t="shared" si="1053"/>
        <v>1.3437480140884892</v>
      </c>
      <c r="W3693" s="9">
        <f t="shared" si="1054"/>
        <v>119.70000000000005</v>
      </c>
      <c r="X3693">
        <f t="shared" si="1055"/>
        <v>1680.385</v>
      </c>
      <c r="Y3693" s="9">
        <f t="shared" si="1056"/>
        <v>18.863943246901297</v>
      </c>
      <c r="Z3693" s="10">
        <f t="shared" si="1057"/>
        <v>0.47642732919092706</v>
      </c>
      <c r="AA3693">
        <f t="shared" si="1058"/>
        <v>45.549999999999955</v>
      </c>
    </row>
    <row r="3694" spans="1:27">
      <c r="A3694" s="1">
        <f t="shared" si="1041"/>
        <v>14009004</v>
      </c>
      <c r="B3694" s="1">
        <v>4</v>
      </c>
      <c r="C3694" s="1">
        <v>9</v>
      </c>
      <c r="D3694" s="2">
        <v>14</v>
      </c>
      <c r="E3694" s="5">
        <v>3696.93</v>
      </c>
      <c r="F3694" s="5">
        <v>3611.95</v>
      </c>
      <c r="G3694" s="5">
        <v>156.12</v>
      </c>
      <c r="H3694" s="5">
        <v>3725.1</v>
      </c>
      <c r="I3694" s="5">
        <v>3164.5</v>
      </c>
      <c r="J3694" s="5">
        <v>134.93</v>
      </c>
      <c r="K3694" s="6">
        <f t="shared" si="1042"/>
        <v>3711.0149999999999</v>
      </c>
      <c r="L3694" s="6">
        <f t="shared" si="1043"/>
        <v>-28.170000000000073</v>
      </c>
      <c r="M3694" s="6">
        <f t="shared" si="1044"/>
        <v>3388.2249999999999</v>
      </c>
      <c r="N3694" s="5">
        <f t="shared" si="1045"/>
        <v>103.17407535325917</v>
      </c>
      <c r="O3694" s="6">
        <f t="shared" si="1046"/>
        <v>447.44999999999982</v>
      </c>
      <c r="P3694" s="6">
        <f t="shared" si="1047"/>
        <v>206.34815070651834</v>
      </c>
      <c r="Q3694" s="6">
        <f t="shared" si="1048"/>
        <v>0.14484296224268339</v>
      </c>
      <c r="R3694" s="9">
        <f t="shared" si="1049"/>
        <v>2.3049394839329449</v>
      </c>
      <c r="S3694" s="9">
        <f t="shared" si="1050"/>
        <v>475.61999999999989</v>
      </c>
      <c r="T3694">
        <f t="shared" si="1051"/>
        <v>447.44999999999982</v>
      </c>
      <c r="U3694" s="9">
        <f t="shared" si="1052"/>
        <v>2.1684226316929398</v>
      </c>
      <c r="V3694" s="9">
        <f t="shared" si="1053"/>
        <v>3.1285960052929451</v>
      </c>
      <c r="W3694" s="9">
        <f t="shared" si="1054"/>
        <v>322.78999999999996</v>
      </c>
      <c r="X3694">
        <f t="shared" si="1055"/>
        <v>3388.2249999999999</v>
      </c>
      <c r="Y3694" s="9">
        <f t="shared" si="1056"/>
        <v>32.839887233290035</v>
      </c>
      <c r="Z3694" s="10">
        <f t="shared" si="1057"/>
        <v>0.47646301010676578</v>
      </c>
      <c r="AA3694">
        <f t="shared" si="1058"/>
        <v>28.170000000000073</v>
      </c>
    </row>
    <row r="3695" spans="1:27">
      <c r="A3695" s="1">
        <f t="shared" si="1041"/>
        <v>9016005</v>
      </c>
      <c r="B3695" s="1">
        <v>5</v>
      </c>
      <c r="C3695" s="1">
        <v>16</v>
      </c>
      <c r="D3695" s="2">
        <v>9</v>
      </c>
      <c r="E3695" s="5">
        <v>1716.67</v>
      </c>
      <c r="F3695" s="5">
        <v>1688.33</v>
      </c>
      <c r="G3695" s="5">
        <v>130.75</v>
      </c>
      <c r="H3695" s="5">
        <v>1935.09</v>
      </c>
      <c r="I3695" s="5">
        <v>2024.54</v>
      </c>
      <c r="J3695" s="5">
        <v>133.26</v>
      </c>
      <c r="K3695" s="6">
        <f t="shared" si="1042"/>
        <v>1825.88</v>
      </c>
      <c r="L3695" s="6">
        <f t="shared" si="1043"/>
        <v>-218.41999999999985</v>
      </c>
      <c r="M3695" s="6">
        <f t="shared" si="1044"/>
        <v>1856.4349999999999</v>
      </c>
      <c r="N3695" s="5">
        <f t="shared" si="1045"/>
        <v>93.345848997156807</v>
      </c>
      <c r="O3695" s="6">
        <f t="shared" si="1046"/>
        <v>-336.21000000000004</v>
      </c>
      <c r="P3695" s="6">
        <f t="shared" si="1047"/>
        <v>186.69169799431361</v>
      </c>
      <c r="Q3695" s="6">
        <f t="shared" si="1048"/>
        <v>-1.9012712766638209E-2</v>
      </c>
      <c r="R3695" s="9">
        <f t="shared" si="1049"/>
        <v>0.63093325126641631</v>
      </c>
      <c r="S3695" s="9">
        <f t="shared" si="1050"/>
        <v>117.79000000000019</v>
      </c>
      <c r="T3695">
        <f t="shared" si="1051"/>
        <v>336.21000000000004</v>
      </c>
      <c r="U3695" s="9">
        <f t="shared" si="1052"/>
        <v>1.8008835080081631</v>
      </c>
      <c r="V3695" s="9">
        <f t="shared" si="1053"/>
        <v>0.32733110607768429</v>
      </c>
      <c r="W3695" s="9">
        <f t="shared" si="1054"/>
        <v>30.554999999999836</v>
      </c>
      <c r="X3695">
        <f t="shared" si="1055"/>
        <v>1856.4349999999999</v>
      </c>
      <c r="Y3695" s="9">
        <f t="shared" si="1056"/>
        <v>19.887708129973134</v>
      </c>
      <c r="Z3695" s="10">
        <f t="shared" si="1057"/>
        <v>0.47653121618630612</v>
      </c>
      <c r="AA3695">
        <f t="shared" si="1058"/>
        <v>218.41999999999985</v>
      </c>
    </row>
    <row r="3696" spans="1:27">
      <c r="A3696" s="1">
        <f t="shared" si="1041"/>
        <v>7023001</v>
      </c>
      <c r="B3696" s="1">
        <v>1</v>
      </c>
      <c r="C3696" s="1">
        <v>23</v>
      </c>
      <c r="D3696" s="2">
        <v>7</v>
      </c>
      <c r="E3696" s="5">
        <v>2742.28</v>
      </c>
      <c r="F3696" s="5">
        <v>3087</v>
      </c>
      <c r="G3696" s="5">
        <v>192.92</v>
      </c>
      <c r="H3696" s="5">
        <v>2804.38</v>
      </c>
      <c r="I3696" s="5">
        <v>3013.94</v>
      </c>
      <c r="J3696" s="5">
        <v>119.7</v>
      </c>
      <c r="K3696" s="6">
        <f t="shared" si="1042"/>
        <v>2773.33</v>
      </c>
      <c r="L3696" s="6">
        <f t="shared" si="1043"/>
        <v>-62.099999999999909</v>
      </c>
      <c r="M3696" s="6">
        <f t="shared" si="1044"/>
        <v>3050.4700000000003</v>
      </c>
      <c r="N3696" s="5">
        <f t="shared" si="1045"/>
        <v>113.5189592094642</v>
      </c>
      <c r="O3696" s="6">
        <f t="shared" si="1046"/>
        <v>73.059999999999945</v>
      </c>
      <c r="P3696" s="6">
        <f t="shared" si="1047"/>
        <v>227.0379184189284</v>
      </c>
      <c r="Q3696" s="6">
        <f t="shared" si="1048"/>
        <v>0.44406821680902264</v>
      </c>
      <c r="R3696" s="9">
        <f t="shared" si="1049"/>
        <v>0.59531905921813377</v>
      </c>
      <c r="S3696" s="9">
        <f t="shared" si="1050"/>
        <v>135.15999999999985</v>
      </c>
      <c r="T3696">
        <f t="shared" si="1051"/>
        <v>73.059999999999945</v>
      </c>
      <c r="U3696" s="9">
        <f t="shared" si="1052"/>
        <v>0.32179646690201885</v>
      </c>
      <c r="V3696" s="9">
        <f t="shared" si="1053"/>
        <v>2.4413543070688659</v>
      </c>
      <c r="W3696" s="9">
        <f t="shared" si="1054"/>
        <v>277.14000000000033</v>
      </c>
      <c r="X3696">
        <f t="shared" si="1055"/>
        <v>3050.4700000000003</v>
      </c>
      <c r="Y3696" s="9">
        <f t="shared" si="1056"/>
        <v>26.871898943076985</v>
      </c>
      <c r="Z3696" s="10">
        <f t="shared" si="1057"/>
        <v>0.47658682314978035</v>
      </c>
      <c r="AA3696">
        <f t="shared" si="1058"/>
        <v>62.099999999999909</v>
      </c>
    </row>
    <row r="3697" spans="1:27">
      <c r="A3697" s="1">
        <f t="shared" si="1041"/>
        <v>7002008</v>
      </c>
      <c r="B3697" s="1">
        <v>8</v>
      </c>
      <c r="C3697" s="1">
        <v>2</v>
      </c>
      <c r="D3697" s="2">
        <v>7</v>
      </c>
      <c r="E3697" s="5">
        <v>3337.63</v>
      </c>
      <c r="F3697" s="5">
        <v>3397.01</v>
      </c>
      <c r="G3697" s="5">
        <v>141.07</v>
      </c>
      <c r="H3697" s="5">
        <v>3363.16</v>
      </c>
      <c r="I3697" s="5">
        <v>3375.54</v>
      </c>
      <c r="J3697" s="5">
        <v>127.68</v>
      </c>
      <c r="K3697" s="6">
        <f t="shared" si="1042"/>
        <v>3350.395</v>
      </c>
      <c r="L3697" s="6">
        <f t="shared" si="1043"/>
        <v>-25.529999999999745</v>
      </c>
      <c r="M3697" s="6">
        <f t="shared" si="1044"/>
        <v>3386.2750000000001</v>
      </c>
      <c r="N3697" s="5">
        <f t="shared" si="1045"/>
        <v>95.135334261251217</v>
      </c>
      <c r="O3697" s="6">
        <f t="shared" si="1046"/>
        <v>21.470000000000255</v>
      </c>
      <c r="P3697" s="6">
        <f t="shared" si="1047"/>
        <v>190.27066852250243</v>
      </c>
      <c r="Q3697" s="6">
        <f t="shared" si="1048"/>
        <v>9.9399765941026452E-2</v>
      </c>
      <c r="R3697" s="9">
        <f t="shared" si="1049"/>
        <v>0.24701652842745717</v>
      </c>
      <c r="S3697" s="9">
        <f t="shared" si="1050"/>
        <v>47</v>
      </c>
      <c r="T3697">
        <f t="shared" si="1051"/>
        <v>21.470000000000255</v>
      </c>
      <c r="U3697" s="9">
        <f t="shared" si="1052"/>
        <v>0.1128392524539908</v>
      </c>
      <c r="V3697" s="9">
        <f t="shared" si="1053"/>
        <v>0.37714693787136977</v>
      </c>
      <c r="W3697" s="9">
        <f t="shared" si="1054"/>
        <v>35.880000000000109</v>
      </c>
      <c r="X3697">
        <f t="shared" si="1055"/>
        <v>3386.2750000000001</v>
      </c>
      <c r="Y3697" s="9">
        <f t="shared" si="1056"/>
        <v>35.594293395773938</v>
      </c>
      <c r="Z3697" s="10">
        <f t="shared" si="1057"/>
        <v>0.47659416698067131</v>
      </c>
      <c r="AA3697">
        <f t="shared" si="1058"/>
        <v>25.529999999999745</v>
      </c>
    </row>
    <row r="3698" spans="1:27">
      <c r="A3698" s="1">
        <f t="shared" si="1041"/>
        <v>15009997</v>
      </c>
      <c r="B3698" s="1">
        <v>-3</v>
      </c>
      <c r="C3698" s="1">
        <v>10</v>
      </c>
      <c r="D3698" s="2">
        <v>15</v>
      </c>
      <c r="E3698" s="5">
        <v>1968.63</v>
      </c>
      <c r="F3698" s="5">
        <v>2323.96</v>
      </c>
      <c r="G3698" s="5">
        <v>148.87</v>
      </c>
      <c r="H3698" s="5">
        <v>1972.6</v>
      </c>
      <c r="I3698" s="5">
        <v>2093.6799999999998</v>
      </c>
      <c r="J3698" s="5">
        <v>105.66</v>
      </c>
      <c r="K3698" s="6">
        <f t="shared" si="1042"/>
        <v>1970.615</v>
      </c>
      <c r="L3698" s="6">
        <f t="shared" si="1043"/>
        <v>-3.9699999999997999</v>
      </c>
      <c r="M3698" s="6">
        <f t="shared" si="1044"/>
        <v>2208.8199999999997</v>
      </c>
      <c r="N3698" s="5">
        <f t="shared" si="1045"/>
        <v>91.277478739281577</v>
      </c>
      <c r="O3698" s="6">
        <f t="shared" si="1046"/>
        <v>230.2800000000002</v>
      </c>
      <c r="P3698" s="6">
        <f t="shared" si="1047"/>
        <v>182.55495747856315</v>
      </c>
      <c r="Q3698" s="6">
        <f t="shared" si="1048"/>
        <v>0.33001674877771137</v>
      </c>
      <c r="R3698" s="9">
        <f t="shared" si="1049"/>
        <v>1.2831752324639403</v>
      </c>
      <c r="S3698" s="9">
        <f t="shared" si="1050"/>
        <v>234.25</v>
      </c>
      <c r="T3698">
        <f t="shared" si="1051"/>
        <v>230.2800000000002</v>
      </c>
      <c r="U3698" s="9">
        <f t="shared" si="1052"/>
        <v>1.261428356592514</v>
      </c>
      <c r="V3698" s="9">
        <f t="shared" si="1053"/>
        <v>2.6096798825961365</v>
      </c>
      <c r="W3698" s="9">
        <f t="shared" si="1054"/>
        <v>238.2049999999997</v>
      </c>
      <c r="X3698">
        <f t="shared" si="1055"/>
        <v>2208.8199999999997</v>
      </c>
      <c r="Y3698" s="9">
        <f t="shared" si="1056"/>
        <v>24.198959376486659</v>
      </c>
      <c r="Z3698" s="10">
        <f t="shared" si="1057"/>
        <v>0.47661514873113298</v>
      </c>
      <c r="AA3698">
        <f t="shared" si="1058"/>
        <v>3.9699999999997999</v>
      </c>
    </row>
    <row r="3699" spans="1:27">
      <c r="A3699" s="1">
        <f t="shared" si="1041"/>
        <v>13015998</v>
      </c>
      <c r="B3699" s="1">
        <v>-2</v>
      </c>
      <c r="C3699" s="1">
        <v>16</v>
      </c>
      <c r="D3699" s="2">
        <v>13</v>
      </c>
      <c r="E3699" s="5">
        <v>240.64</v>
      </c>
      <c r="F3699" s="5">
        <v>379.43</v>
      </c>
      <c r="G3699" s="5">
        <v>92.28</v>
      </c>
      <c r="H3699" s="5">
        <v>230.99</v>
      </c>
      <c r="I3699" s="5">
        <v>191.25</v>
      </c>
      <c r="J3699" s="5">
        <v>87.26</v>
      </c>
      <c r="K3699" s="6">
        <f t="shared" si="1042"/>
        <v>235.815</v>
      </c>
      <c r="L3699" s="6">
        <f t="shared" si="1043"/>
        <v>9.6499999999999773</v>
      </c>
      <c r="M3699" s="6">
        <f t="shared" si="1044"/>
        <v>285.34000000000003</v>
      </c>
      <c r="N3699" s="5">
        <f t="shared" si="1045"/>
        <v>63.501783439522391</v>
      </c>
      <c r="O3699" s="6">
        <f t="shared" si="1046"/>
        <v>188.18</v>
      </c>
      <c r="P3699" s="6">
        <f t="shared" si="1047"/>
        <v>127.00356687904478</v>
      </c>
      <c r="Q3699" s="6">
        <f t="shared" si="1048"/>
        <v>5.5877002631013452E-2</v>
      </c>
      <c r="R3699" s="9">
        <f t="shared" si="1049"/>
        <v>1.405708551241146</v>
      </c>
      <c r="S3699" s="9">
        <f t="shared" si="1050"/>
        <v>178.53000000000003</v>
      </c>
      <c r="T3699">
        <f t="shared" si="1051"/>
        <v>188.18</v>
      </c>
      <c r="U3699" s="9">
        <f t="shared" si="1052"/>
        <v>1.4816906692015841</v>
      </c>
      <c r="V3699" s="9">
        <f t="shared" si="1053"/>
        <v>0.77989935585299719</v>
      </c>
      <c r="W3699" s="9">
        <f t="shared" si="1054"/>
        <v>49.525000000000034</v>
      </c>
      <c r="X3699">
        <f t="shared" si="1055"/>
        <v>285.34000000000003</v>
      </c>
      <c r="Y3699" s="9">
        <f t="shared" si="1056"/>
        <v>4.4934171064935704</v>
      </c>
      <c r="Z3699" s="10">
        <f t="shared" si="1057"/>
        <v>0.47662773733806135</v>
      </c>
      <c r="AA3699">
        <f t="shared" si="1058"/>
        <v>9.6499999999999773</v>
      </c>
    </row>
    <row r="3700" spans="1:27">
      <c r="A3700" s="1">
        <f t="shared" si="1041"/>
        <v>14015000</v>
      </c>
      <c r="B3700" s="1">
        <v>0</v>
      </c>
      <c r="C3700" s="1">
        <v>15</v>
      </c>
      <c r="D3700" s="2">
        <v>14</v>
      </c>
      <c r="E3700" s="5">
        <v>1639.64</v>
      </c>
      <c r="F3700" s="5">
        <v>1458.89</v>
      </c>
      <c r="G3700" s="5">
        <v>132.41999999999999</v>
      </c>
      <c r="H3700" s="5">
        <v>1619.65</v>
      </c>
      <c r="I3700" s="5">
        <v>1846.29</v>
      </c>
      <c r="J3700" s="5">
        <v>176.47</v>
      </c>
      <c r="K3700" s="6">
        <f t="shared" si="1042"/>
        <v>1629.645</v>
      </c>
      <c r="L3700" s="6">
        <f t="shared" si="1043"/>
        <v>19.990000000000009</v>
      </c>
      <c r="M3700" s="6">
        <f t="shared" si="1044"/>
        <v>1652.5900000000001</v>
      </c>
      <c r="N3700" s="5">
        <f t="shared" si="1045"/>
        <v>110.31400330420431</v>
      </c>
      <c r="O3700" s="6">
        <f t="shared" si="1046"/>
        <v>-387.39999999999986</v>
      </c>
      <c r="P3700" s="6">
        <f t="shared" si="1047"/>
        <v>220.62800660840861</v>
      </c>
      <c r="Q3700" s="6">
        <f t="shared" si="1048"/>
        <v>-0.27953003519405367</v>
      </c>
      <c r="R3700" s="9">
        <f t="shared" si="1049"/>
        <v>1.8465017486337265</v>
      </c>
      <c r="S3700" s="9">
        <f t="shared" si="1050"/>
        <v>407.38999999999987</v>
      </c>
      <c r="T3700">
        <f t="shared" si="1051"/>
        <v>387.39999999999986</v>
      </c>
      <c r="U3700" s="9">
        <f t="shared" si="1052"/>
        <v>1.7558967510756416</v>
      </c>
      <c r="V3700" s="9">
        <f t="shared" si="1053"/>
        <v>0.20799716547976715</v>
      </c>
      <c r="W3700" s="9">
        <f t="shared" si="1054"/>
        <v>22.945000000000164</v>
      </c>
      <c r="X3700">
        <f t="shared" si="1055"/>
        <v>1652.5900000000001</v>
      </c>
      <c r="Y3700" s="9">
        <f t="shared" si="1056"/>
        <v>14.980781682292699</v>
      </c>
      <c r="Z3700" s="10">
        <f t="shared" si="1057"/>
        <v>0.47666445220930836</v>
      </c>
      <c r="AA3700">
        <f t="shared" si="1058"/>
        <v>19.990000000000009</v>
      </c>
    </row>
    <row r="3701" spans="1:27">
      <c r="A3701" s="1">
        <f t="shared" si="1041"/>
        <v>13008005</v>
      </c>
      <c r="B3701" s="1">
        <v>5</v>
      </c>
      <c r="C3701" s="1">
        <v>8</v>
      </c>
      <c r="D3701" s="2">
        <v>13</v>
      </c>
      <c r="E3701" s="5">
        <v>177.29</v>
      </c>
      <c r="F3701" s="5">
        <v>400.34</v>
      </c>
      <c r="G3701" s="5">
        <v>96.46</v>
      </c>
      <c r="H3701" s="5">
        <v>177.78</v>
      </c>
      <c r="I3701" s="5">
        <v>205.47</v>
      </c>
      <c r="J3701" s="5">
        <v>83.91</v>
      </c>
      <c r="K3701" s="6">
        <f t="shared" si="1042"/>
        <v>177.535</v>
      </c>
      <c r="L3701" s="6">
        <f t="shared" si="1043"/>
        <v>-0.49000000000000909</v>
      </c>
      <c r="M3701" s="6">
        <f t="shared" si="1044"/>
        <v>302.90499999999997</v>
      </c>
      <c r="N3701" s="5">
        <f t="shared" si="1045"/>
        <v>63.924603440303009</v>
      </c>
      <c r="O3701" s="6">
        <f t="shared" si="1046"/>
        <v>194.86999999999998</v>
      </c>
      <c r="P3701" s="6">
        <f t="shared" si="1047"/>
        <v>127.84920688060602</v>
      </c>
      <c r="Q3701" s="6">
        <f t="shared" si="1048"/>
        <v>0.13848793983552465</v>
      </c>
      <c r="R3701" s="9">
        <f t="shared" si="1049"/>
        <v>1.5280501519453302</v>
      </c>
      <c r="S3701" s="9">
        <f t="shared" si="1050"/>
        <v>195.35999999999999</v>
      </c>
      <c r="T3701">
        <f t="shared" si="1051"/>
        <v>194.86999999999998</v>
      </c>
      <c r="U3701" s="9">
        <f t="shared" si="1052"/>
        <v>1.5242175118222077</v>
      </c>
      <c r="V3701" s="9">
        <f t="shared" si="1053"/>
        <v>1.9612167030035426</v>
      </c>
      <c r="W3701" s="9">
        <f t="shared" si="1054"/>
        <v>125.36999999999998</v>
      </c>
      <c r="X3701">
        <f t="shared" si="1055"/>
        <v>302.90499999999997</v>
      </c>
      <c r="Y3701" s="9">
        <f t="shared" si="1056"/>
        <v>4.7384728836506991</v>
      </c>
      <c r="Z3701" s="10">
        <f t="shared" si="1057"/>
        <v>0.4767578001459441</v>
      </c>
      <c r="AA3701">
        <f t="shared" si="1058"/>
        <v>0.49000000000000909</v>
      </c>
    </row>
    <row r="3702" spans="1:27">
      <c r="A3702" s="1">
        <f t="shared" si="1041"/>
        <v>11013005</v>
      </c>
      <c r="B3702" s="1">
        <v>5</v>
      </c>
      <c r="C3702" s="1">
        <v>13</v>
      </c>
      <c r="D3702" s="2">
        <v>11</v>
      </c>
      <c r="E3702" s="5">
        <v>625.32000000000005</v>
      </c>
      <c r="F3702" s="5">
        <v>424.31</v>
      </c>
      <c r="G3702" s="5">
        <v>103.43</v>
      </c>
      <c r="H3702" s="5">
        <v>640.64</v>
      </c>
      <c r="I3702" s="5">
        <v>514.36</v>
      </c>
      <c r="J3702" s="5">
        <v>94.23</v>
      </c>
      <c r="K3702" s="6">
        <f t="shared" si="1042"/>
        <v>632.98</v>
      </c>
      <c r="L3702" s="6">
        <f t="shared" si="1043"/>
        <v>-15.319999999999936</v>
      </c>
      <c r="M3702" s="6">
        <f t="shared" si="1044"/>
        <v>469.33500000000004</v>
      </c>
      <c r="N3702" s="5">
        <f t="shared" si="1045"/>
        <v>69.959019790160013</v>
      </c>
      <c r="O3702" s="6">
        <f t="shared" si="1046"/>
        <v>-90.050000000000011</v>
      </c>
      <c r="P3702" s="6">
        <f t="shared" si="1047"/>
        <v>139.91803958032003</v>
      </c>
      <c r="Q3702" s="6">
        <f t="shared" si="1048"/>
        <v>9.2887910868813053E-2</v>
      </c>
      <c r="R3702" s="9">
        <f t="shared" si="1049"/>
        <v>0.53409839234562229</v>
      </c>
      <c r="S3702" s="9">
        <f t="shared" si="1050"/>
        <v>74.730000000000075</v>
      </c>
      <c r="T3702">
        <f t="shared" si="1051"/>
        <v>90.050000000000011</v>
      </c>
      <c r="U3702" s="9">
        <f t="shared" si="1052"/>
        <v>0.6435910642409105</v>
      </c>
      <c r="V3702" s="9">
        <f t="shared" si="1053"/>
        <v>2.3391551295436708</v>
      </c>
      <c r="W3702" s="9">
        <f t="shared" si="1054"/>
        <v>163.64499999999998</v>
      </c>
      <c r="X3702">
        <f t="shared" si="1055"/>
        <v>469.33500000000004</v>
      </c>
      <c r="Y3702" s="9">
        <f t="shared" si="1056"/>
        <v>6.7087132067852915</v>
      </c>
      <c r="Z3702" s="10">
        <f t="shared" si="1057"/>
        <v>0.47681338068472873</v>
      </c>
      <c r="AA3702">
        <f t="shared" si="1058"/>
        <v>15.319999999999936</v>
      </c>
    </row>
    <row r="3703" spans="1:27">
      <c r="A3703" s="1">
        <f t="shared" si="1041"/>
        <v>8014994</v>
      </c>
      <c r="B3703" s="1">
        <v>-6</v>
      </c>
      <c r="C3703" s="1">
        <v>15</v>
      </c>
      <c r="D3703" s="2">
        <v>8</v>
      </c>
      <c r="E3703" s="5">
        <v>3582.9</v>
      </c>
      <c r="F3703" s="5">
        <v>3646.24</v>
      </c>
      <c r="G3703" s="5">
        <v>188.74</v>
      </c>
      <c r="H3703" s="5">
        <v>3561.16</v>
      </c>
      <c r="I3703" s="5">
        <v>3992.22</v>
      </c>
      <c r="J3703" s="5">
        <v>156.12</v>
      </c>
      <c r="K3703" s="6">
        <f t="shared" si="1042"/>
        <v>3572.0299999999997</v>
      </c>
      <c r="L3703" s="6">
        <f t="shared" si="1043"/>
        <v>21.740000000000236</v>
      </c>
      <c r="M3703" s="6">
        <f t="shared" si="1044"/>
        <v>3819.2299999999996</v>
      </c>
      <c r="N3703" s="5">
        <f t="shared" si="1045"/>
        <v>122.4706515864107</v>
      </c>
      <c r="O3703" s="6">
        <f t="shared" si="1046"/>
        <v>-345.98</v>
      </c>
      <c r="P3703" s="6">
        <f t="shared" si="1047"/>
        <v>244.94130317282139</v>
      </c>
      <c r="Q3703" s="6">
        <f t="shared" si="1048"/>
        <v>0.18750063045615423</v>
      </c>
      <c r="R3703" s="9">
        <f t="shared" si="1049"/>
        <v>1.5012576288146504</v>
      </c>
      <c r="S3703" s="9">
        <f t="shared" si="1050"/>
        <v>367.72000000000025</v>
      </c>
      <c r="T3703">
        <f t="shared" si="1051"/>
        <v>345.98</v>
      </c>
      <c r="U3703" s="9">
        <f t="shared" si="1052"/>
        <v>1.4125016708835321</v>
      </c>
      <c r="V3703" s="9">
        <f t="shared" si="1053"/>
        <v>2.0184427599422445</v>
      </c>
      <c r="W3703" s="9">
        <f t="shared" si="1054"/>
        <v>247.19999999999982</v>
      </c>
      <c r="X3703">
        <f t="shared" si="1055"/>
        <v>3819.2299999999996</v>
      </c>
      <c r="Y3703" s="9">
        <f t="shared" si="1056"/>
        <v>31.184858988892486</v>
      </c>
      <c r="Z3703" s="10">
        <f t="shared" si="1057"/>
        <v>0.47681547793669615</v>
      </c>
      <c r="AA3703">
        <f t="shared" si="1058"/>
        <v>21.740000000000236</v>
      </c>
    </row>
    <row r="3704" spans="1:27">
      <c r="A3704" s="1">
        <f t="shared" si="1041"/>
        <v>11001993</v>
      </c>
      <c r="B3704" s="1">
        <v>-7</v>
      </c>
      <c r="C3704" s="1">
        <v>2</v>
      </c>
      <c r="D3704" s="2">
        <v>11</v>
      </c>
      <c r="E3704" s="5">
        <v>647.34</v>
      </c>
      <c r="F3704" s="5">
        <v>666.58</v>
      </c>
      <c r="G3704" s="5">
        <v>64.680000000000007</v>
      </c>
      <c r="H3704" s="5">
        <v>653.05999999999995</v>
      </c>
      <c r="I3704" s="5">
        <v>630.89</v>
      </c>
      <c r="J3704" s="5">
        <v>68.02</v>
      </c>
      <c r="K3704" s="6">
        <f t="shared" si="1042"/>
        <v>650.20000000000005</v>
      </c>
      <c r="L3704" s="6">
        <f t="shared" si="1043"/>
        <v>-5.7199999999999136</v>
      </c>
      <c r="M3704" s="6">
        <f t="shared" si="1044"/>
        <v>648.73500000000001</v>
      </c>
      <c r="N3704" s="5">
        <f t="shared" si="1045"/>
        <v>46.931393544193845</v>
      </c>
      <c r="O3704" s="6">
        <f t="shared" si="1046"/>
        <v>35.690000000000055</v>
      </c>
      <c r="P3704" s="6">
        <f t="shared" si="1047"/>
        <v>93.862787088387691</v>
      </c>
      <c r="Q3704" s="6">
        <f t="shared" si="1048"/>
        <v>-5.0307240811208319E-2</v>
      </c>
      <c r="R3704" s="9">
        <f t="shared" si="1049"/>
        <v>0.44117590457872774</v>
      </c>
      <c r="S3704" s="9">
        <f t="shared" si="1050"/>
        <v>41.409999999999968</v>
      </c>
      <c r="T3704">
        <f t="shared" si="1051"/>
        <v>35.690000000000055</v>
      </c>
      <c r="U3704" s="9">
        <f t="shared" si="1052"/>
        <v>0.38023588588299517</v>
      </c>
      <c r="V3704" s="9">
        <f t="shared" si="1053"/>
        <v>3.1215778807430608E-2</v>
      </c>
      <c r="W3704" s="9">
        <f t="shared" si="1054"/>
        <v>1.4650000000000318</v>
      </c>
      <c r="X3704">
        <f t="shared" si="1055"/>
        <v>648.73500000000001</v>
      </c>
      <c r="Y3704" s="9">
        <f t="shared" si="1056"/>
        <v>13.823050009991846</v>
      </c>
      <c r="Z3704" s="10">
        <f t="shared" si="1057"/>
        <v>0.47681652655922069</v>
      </c>
      <c r="AA3704">
        <f t="shared" si="1058"/>
        <v>5.7199999999999136</v>
      </c>
    </row>
    <row r="3705" spans="1:27">
      <c r="A3705" s="1">
        <f t="shared" si="1041"/>
        <v>8010993</v>
      </c>
      <c r="B3705" s="1">
        <v>-7</v>
      </c>
      <c r="C3705" s="1">
        <v>11</v>
      </c>
      <c r="D3705" s="2">
        <v>8</v>
      </c>
      <c r="E3705" s="5">
        <v>363.04</v>
      </c>
      <c r="F3705" s="5">
        <v>482.3</v>
      </c>
      <c r="G3705" s="5">
        <v>87.26</v>
      </c>
      <c r="H3705" s="5">
        <v>350.05</v>
      </c>
      <c r="I3705" s="5">
        <v>552.54999999999995</v>
      </c>
      <c r="J3705" s="5">
        <v>71.37</v>
      </c>
      <c r="K3705" s="6">
        <f t="shared" si="1042"/>
        <v>356.54500000000002</v>
      </c>
      <c r="L3705" s="6">
        <f t="shared" si="1043"/>
        <v>12.990000000000009</v>
      </c>
      <c r="M3705" s="6">
        <f t="shared" si="1044"/>
        <v>517.42499999999995</v>
      </c>
      <c r="N3705" s="5">
        <f t="shared" si="1045"/>
        <v>56.36484830991742</v>
      </c>
      <c r="O3705" s="6">
        <f t="shared" si="1046"/>
        <v>-70.249999999999943</v>
      </c>
      <c r="P3705" s="6">
        <f t="shared" si="1047"/>
        <v>112.72969661983484</v>
      </c>
      <c r="Q3705" s="6">
        <f t="shared" si="1048"/>
        <v>0.19835015536885492</v>
      </c>
      <c r="R3705" s="9">
        <f t="shared" si="1049"/>
        <v>0.73840347748575275</v>
      </c>
      <c r="S3705" s="9">
        <f t="shared" si="1050"/>
        <v>83.239999999999952</v>
      </c>
      <c r="T3705">
        <f t="shared" si="1051"/>
        <v>70.249999999999943</v>
      </c>
      <c r="U3705" s="9">
        <f t="shared" si="1052"/>
        <v>0.62317208425485482</v>
      </c>
      <c r="V3705" s="9">
        <f t="shared" si="1053"/>
        <v>2.8542612075422373</v>
      </c>
      <c r="W3705" s="9">
        <f t="shared" si="1054"/>
        <v>160.87999999999994</v>
      </c>
      <c r="X3705">
        <f t="shared" si="1055"/>
        <v>517.42499999999995</v>
      </c>
      <c r="Y3705" s="9">
        <f t="shared" si="1056"/>
        <v>9.1799235785215227</v>
      </c>
      <c r="Z3705" s="10">
        <f t="shared" si="1057"/>
        <v>0.47686371218619683</v>
      </c>
      <c r="AA3705">
        <f t="shared" si="1058"/>
        <v>12.990000000000009</v>
      </c>
    </row>
    <row r="3706" spans="1:27">
      <c r="A3706" s="1">
        <f t="shared" si="1041"/>
        <v>3025000</v>
      </c>
      <c r="B3706" s="1">
        <v>0</v>
      </c>
      <c r="C3706" s="1">
        <v>25</v>
      </c>
      <c r="D3706" s="2">
        <v>3</v>
      </c>
      <c r="E3706" s="5">
        <v>894.12</v>
      </c>
      <c r="F3706" s="5">
        <v>1087.1099999999999</v>
      </c>
      <c r="G3706" s="5">
        <v>124.2</v>
      </c>
      <c r="H3706" s="5">
        <v>909.98</v>
      </c>
      <c r="I3706" s="5">
        <v>1144.93</v>
      </c>
      <c r="J3706" s="5">
        <v>88.48</v>
      </c>
      <c r="K3706" s="6">
        <f t="shared" si="1042"/>
        <v>902.05</v>
      </c>
      <c r="L3706" s="6">
        <f t="shared" si="1043"/>
        <v>-15.860000000000014</v>
      </c>
      <c r="M3706" s="6">
        <f t="shared" si="1044"/>
        <v>1116.02</v>
      </c>
      <c r="N3706" s="5">
        <f t="shared" si="1045"/>
        <v>76.24688583804587</v>
      </c>
      <c r="O3706" s="6">
        <f t="shared" si="1046"/>
        <v>-57.820000000000164</v>
      </c>
      <c r="P3706" s="6">
        <f t="shared" si="1047"/>
        <v>152.49377167609174</v>
      </c>
      <c r="Q3706" s="6">
        <f t="shared" si="1048"/>
        <v>0.32668853222406075</v>
      </c>
      <c r="R3706" s="9">
        <f t="shared" si="1049"/>
        <v>0.2751587788721388</v>
      </c>
      <c r="S3706" s="9">
        <f t="shared" si="1050"/>
        <v>41.96000000000015</v>
      </c>
      <c r="T3706">
        <f t="shared" si="1051"/>
        <v>57.820000000000164</v>
      </c>
      <c r="U3706" s="9">
        <f t="shared" si="1052"/>
        <v>0.37916302655831874</v>
      </c>
      <c r="V3706" s="9">
        <f t="shared" si="1053"/>
        <v>2.806278546962409</v>
      </c>
      <c r="W3706" s="9">
        <f t="shared" si="1054"/>
        <v>213.97000000000003</v>
      </c>
      <c r="X3706">
        <f t="shared" si="1055"/>
        <v>1116.02</v>
      </c>
      <c r="Y3706" s="9">
        <f t="shared" si="1056"/>
        <v>14.63692566238719</v>
      </c>
      <c r="Z3706" s="10">
        <f t="shared" si="1057"/>
        <v>0.47687629423153338</v>
      </c>
      <c r="AA3706">
        <f t="shared" si="1058"/>
        <v>15.860000000000014</v>
      </c>
    </row>
    <row r="3707" spans="1:27">
      <c r="A3707" s="1">
        <f t="shared" si="1041"/>
        <v>4009008</v>
      </c>
      <c r="B3707" s="1">
        <v>8</v>
      </c>
      <c r="C3707" s="1">
        <v>9</v>
      </c>
      <c r="D3707" s="2">
        <v>4</v>
      </c>
      <c r="E3707" s="5">
        <v>2561.71</v>
      </c>
      <c r="F3707" s="5">
        <v>2217.7399999999998</v>
      </c>
      <c r="G3707" s="5">
        <v>103.71</v>
      </c>
      <c r="H3707" s="5">
        <v>2527.14</v>
      </c>
      <c r="I3707" s="5">
        <v>2224.4299999999998</v>
      </c>
      <c r="J3707" s="5">
        <v>88.38</v>
      </c>
      <c r="K3707" s="6">
        <f t="shared" si="1042"/>
        <v>2544.4250000000002</v>
      </c>
      <c r="L3707" s="6">
        <f t="shared" si="1043"/>
        <v>34.570000000000164</v>
      </c>
      <c r="M3707" s="6">
        <f t="shared" si="1044"/>
        <v>2221.085</v>
      </c>
      <c r="N3707" s="5">
        <f t="shared" si="1045"/>
        <v>68.130001651254929</v>
      </c>
      <c r="O3707" s="6">
        <f t="shared" si="1046"/>
        <v>-6.6900000000000546</v>
      </c>
      <c r="P3707" s="6">
        <f t="shared" si="1047"/>
        <v>136.26000330250986</v>
      </c>
      <c r="Q3707" s="6">
        <f t="shared" si="1048"/>
        <v>0.15860253376613836</v>
      </c>
      <c r="R3707" s="9">
        <f t="shared" si="1049"/>
        <v>0.30280345662695446</v>
      </c>
      <c r="S3707" s="9">
        <f t="shared" si="1050"/>
        <v>41.260000000000218</v>
      </c>
      <c r="T3707">
        <f t="shared" si="1051"/>
        <v>6.6900000000000546</v>
      </c>
      <c r="U3707" s="9">
        <f t="shared" si="1052"/>
        <v>4.9097312768645936E-2</v>
      </c>
      <c r="V3707" s="9">
        <f t="shared" si="1053"/>
        <v>4.7459267894211825</v>
      </c>
      <c r="W3707" s="9">
        <f t="shared" si="1054"/>
        <v>323.34000000000015</v>
      </c>
      <c r="X3707">
        <f t="shared" si="1055"/>
        <v>2221.085</v>
      </c>
      <c r="Y3707" s="9">
        <f t="shared" si="1056"/>
        <v>32.600689067487913</v>
      </c>
      <c r="Z3707" s="10">
        <f t="shared" si="1057"/>
        <v>0.47694129617805164</v>
      </c>
      <c r="AA3707">
        <f t="shared" si="1058"/>
        <v>34.570000000000164</v>
      </c>
    </row>
    <row r="3708" spans="1:27">
      <c r="A3708" s="1">
        <f t="shared" si="1041"/>
        <v>4024002</v>
      </c>
      <c r="B3708" s="1">
        <v>2</v>
      </c>
      <c r="C3708" s="1">
        <v>24</v>
      </c>
      <c r="D3708" s="2">
        <v>4</v>
      </c>
      <c r="E3708" s="5">
        <v>1563.08</v>
      </c>
      <c r="F3708" s="5">
        <v>1720.67</v>
      </c>
      <c r="G3708" s="5">
        <v>146.63999999999999</v>
      </c>
      <c r="H3708" s="5">
        <v>1541.09</v>
      </c>
      <c r="I3708" s="5">
        <v>1573.19</v>
      </c>
      <c r="J3708" s="5">
        <v>126.57</v>
      </c>
      <c r="K3708" s="6">
        <f t="shared" si="1042"/>
        <v>1552.085</v>
      </c>
      <c r="L3708" s="6">
        <f t="shared" si="1043"/>
        <v>21.990000000000009</v>
      </c>
      <c r="M3708" s="6">
        <f t="shared" si="1044"/>
        <v>1646.93</v>
      </c>
      <c r="N3708" s="5">
        <f t="shared" si="1045"/>
        <v>96.854600432813712</v>
      </c>
      <c r="O3708" s="6">
        <f t="shared" si="1046"/>
        <v>147.48000000000002</v>
      </c>
      <c r="P3708" s="6">
        <f t="shared" si="1047"/>
        <v>193.70920086562742</v>
      </c>
      <c r="Q3708" s="6">
        <f t="shared" si="1048"/>
        <v>0.14613137301296714</v>
      </c>
      <c r="R3708" s="9">
        <f t="shared" si="1049"/>
        <v>0.64782673945906244</v>
      </c>
      <c r="S3708" s="9">
        <f t="shared" si="1050"/>
        <v>125.49000000000001</v>
      </c>
      <c r="T3708">
        <f t="shared" si="1051"/>
        <v>147.48000000000002</v>
      </c>
      <c r="U3708" s="9">
        <f t="shared" si="1052"/>
        <v>0.76134741840323961</v>
      </c>
      <c r="V3708" s="9">
        <f t="shared" si="1053"/>
        <v>0.97925136830017989</v>
      </c>
      <c r="W3708" s="9">
        <f t="shared" si="1054"/>
        <v>94.845000000000027</v>
      </c>
      <c r="X3708">
        <f t="shared" si="1055"/>
        <v>1646.93</v>
      </c>
      <c r="Y3708" s="9">
        <f t="shared" si="1056"/>
        <v>17.004148410507828</v>
      </c>
      <c r="Z3708" s="10">
        <f t="shared" si="1057"/>
        <v>0.47703249365216199</v>
      </c>
      <c r="AA3708">
        <f t="shared" si="1058"/>
        <v>21.990000000000009</v>
      </c>
    </row>
    <row r="3709" spans="1:27">
      <c r="A3709" s="1">
        <f t="shared" si="1041"/>
        <v>21005</v>
      </c>
      <c r="B3709" s="1">
        <v>5</v>
      </c>
      <c r="C3709" s="1">
        <v>21</v>
      </c>
      <c r="D3709" s="2">
        <v>0</v>
      </c>
      <c r="E3709" s="5">
        <v>1082.45</v>
      </c>
      <c r="F3709" s="5">
        <v>1388.35</v>
      </c>
      <c r="G3709" s="5">
        <v>170.9</v>
      </c>
      <c r="H3709" s="5">
        <v>1124.7</v>
      </c>
      <c r="I3709" s="5">
        <v>1151.94</v>
      </c>
      <c r="J3709" s="5">
        <v>129.08000000000001</v>
      </c>
      <c r="K3709" s="6">
        <f t="shared" si="1042"/>
        <v>1103.575</v>
      </c>
      <c r="L3709" s="6">
        <f t="shared" si="1043"/>
        <v>-42.25</v>
      </c>
      <c r="M3709" s="6">
        <f t="shared" si="1044"/>
        <v>1270.145</v>
      </c>
      <c r="N3709" s="5">
        <f t="shared" si="1045"/>
        <v>107.08461187304178</v>
      </c>
      <c r="O3709" s="6">
        <f t="shared" si="1046"/>
        <v>236.40999999999985</v>
      </c>
      <c r="P3709" s="6">
        <f t="shared" si="1047"/>
        <v>214.16922374608356</v>
      </c>
      <c r="Q3709" s="6">
        <f t="shared" si="1048"/>
        <v>0.27350306909390565</v>
      </c>
      <c r="R3709" s="9">
        <f t="shared" si="1049"/>
        <v>1.3011206518186562</v>
      </c>
      <c r="S3709" s="9">
        <f t="shared" si="1050"/>
        <v>278.65999999999985</v>
      </c>
      <c r="T3709">
        <f t="shared" si="1051"/>
        <v>236.40999999999985</v>
      </c>
      <c r="U3709" s="9">
        <f t="shared" si="1052"/>
        <v>1.1038467426126766</v>
      </c>
      <c r="V3709" s="9">
        <f t="shared" si="1053"/>
        <v>1.5554989375829584</v>
      </c>
      <c r="W3709" s="9">
        <f t="shared" si="1054"/>
        <v>166.56999999999994</v>
      </c>
      <c r="X3709">
        <f t="shared" si="1055"/>
        <v>1270.145</v>
      </c>
      <c r="Y3709" s="9">
        <f t="shared" si="1056"/>
        <v>11.861134646552845</v>
      </c>
      <c r="Z3709" s="10">
        <f t="shared" si="1057"/>
        <v>0.47709852232007594</v>
      </c>
      <c r="AA3709">
        <f t="shared" si="1058"/>
        <v>42.25</v>
      </c>
    </row>
    <row r="3710" spans="1:27">
      <c r="A3710" s="1">
        <f t="shared" si="1041"/>
        <v>4021996</v>
      </c>
      <c r="B3710" s="1">
        <v>-4</v>
      </c>
      <c r="C3710" s="1">
        <v>22</v>
      </c>
      <c r="D3710" s="2">
        <v>4</v>
      </c>
      <c r="E3710" s="5">
        <v>3590.25</v>
      </c>
      <c r="F3710" s="5">
        <v>3298.6</v>
      </c>
      <c r="G3710" s="5">
        <v>181.77</v>
      </c>
      <c r="H3710" s="5">
        <v>3531.41</v>
      </c>
      <c r="I3710" s="5">
        <v>3457.23</v>
      </c>
      <c r="J3710" s="5">
        <v>144.13</v>
      </c>
      <c r="K3710" s="6">
        <f t="shared" si="1042"/>
        <v>3560.83</v>
      </c>
      <c r="L3710" s="6">
        <f t="shared" si="1043"/>
        <v>58.840000000000146</v>
      </c>
      <c r="M3710" s="6">
        <f t="shared" si="1044"/>
        <v>3377.915</v>
      </c>
      <c r="N3710" s="5">
        <f t="shared" si="1045"/>
        <v>115.98899710748429</v>
      </c>
      <c r="O3710" s="6">
        <f t="shared" si="1046"/>
        <v>-158.63000000000011</v>
      </c>
      <c r="P3710" s="6">
        <f t="shared" si="1047"/>
        <v>231.97799421496859</v>
      </c>
      <c r="Q3710" s="6">
        <f t="shared" si="1048"/>
        <v>0.22795042024711673</v>
      </c>
      <c r="R3710" s="9">
        <f t="shared" si="1049"/>
        <v>0.9374596100631678</v>
      </c>
      <c r="S3710" s="9">
        <f t="shared" si="1050"/>
        <v>217.47000000000025</v>
      </c>
      <c r="T3710">
        <f t="shared" si="1051"/>
        <v>158.63000000000011</v>
      </c>
      <c r="U3710" s="9">
        <f t="shared" si="1052"/>
        <v>0.68381486156398696</v>
      </c>
      <c r="V3710" s="9">
        <f t="shared" si="1053"/>
        <v>1.5770030309900593</v>
      </c>
      <c r="W3710" s="9">
        <f t="shared" si="1054"/>
        <v>182.91499999999996</v>
      </c>
      <c r="X3710">
        <f t="shared" si="1055"/>
        <v>3377.915</v>
      </c>
      <c r="Y3710" s="9">
        <f t="shared" si="1056"/>
        <v>29.122719259911911</v>
      </c>
      <c r="Z3710" s="10">
        <f t="shared" si="1057"/>
        <v>0.47712891339762675</v>
      </c>
      <c r="AA3710">
        <f t="shared" si="1058"/>
        <v>58.840000000000146</v>
      </c>
    </row>
    <row r="3711" spans="1:27">
      <c r="A3711" s="1">
        <f t="shared" si="1041"/>
        <v>16005997</v>
      </c>
      <c r="B3711" s="1">
        <v>-3</v>
      </c>
      <c r="C3711" s="1">
        <v>6</v>
      </c>
      <c r="D3711" s="2">
        <v>16</v>
      </c>
      <c r="E3711" s="5">
        <v>1856.5</v>
      </c>
      <c r="F3711" s="5">
        <v>2085.04</v>
      </c>
      <c r="G3711" s="5">
        <v>133.82</v>
      </c>
      <c r="H3711" s="5">
        <v>1941.64</v>
      </c>
      <c r="I3711" s="5">
        <v>2218.02</v>
      </c>
      <c r="J3711" s="5">
        <v>131.31</v>
      </c>
      <c r="K3711" s="6">
        <f t="shared" si="1042"/>
        <v>1899.0700000000002</v>
      </c>
      <c r="L3711" s="6">
        <f t="shared" si="1043"/>
        <v>-85.1400000000001</v>
      </c>
      <c r="M3711" s="6">
        <f t="shared" si="1044"/>
        <v>2151.5299999999997</v>
      </c>
      <c r="N3711" s="5">
        <f t="shared" si="1045"/>
        <v>93.741810975679371</v>
      </c>
      <c r="O3711" s="6">
        <f t="shared" si="1046"/>
        <v>-132.98000000000002</v>
      </c>
      <c r="P3711" s="6">
        <f t="shared" si="1047"/>
        <v>187.48362195135874</v>
      </c>
      <c r="Q3711" s="6">
        <f t="shared" si="1048"/>
        <v>1.8932410976768347E-2</v>
      </c>
      <c r="R3711" s="9">
        <f t="shared" si="1049"/>
        <v>0.25516895557101865</v>
      </c>
      <c r="S3711" s="9">
        <f t="shared" si="1050"/>
        <v>47.839999999999918</v>
      </c>
      <c r="T3711">
        <f t="shared" si="1051"/>
        <v>132.98000000000002</v>
      </c>
      <c r="U3711" s="9">
        <f t="shared" si="1052"/>
        <v>0.70928862273900761</v>
      </c>
      <c r="V3711" s="9">
        <f t="shared" si="1053"/>
        <v>2.6931419115158604</v>
      </c>
      <c r="W3711" s="9">
        <f t="shared" si="1054"/>
        <v>252.45999999999958</v>
      </c>
      <c r="X3711">
        <f t="shared" si="1055"/>
        <v>2151.5299999999997</v>
      </c>
      <c r="Y3711" s="9">
        <f t="shared" si="1056"/>
        <v>22.951658151325862</v>
      </c>
      <c r="Z3711" s="10">
        <f t="shared" si="1057"/>
        <v>0.47717711596429269</v>
      </c>
      <c r="AA3711">
        <f t="shared" si="1058"/>
        <v>85.1400000000001</v>
      </c>
    </row>
    <row r="3712" spans="1:27">
      <c r="A3712" s="1">
        <f t="shared" si="1041"/>
        <v>12014004</v>
      </c>
      <c r="B3712" s="1">
        <v>4</v>
      </c>
      <c r="C3712" s="1">
        <v>14</v>
      </c>
      <c r="D3712" s="2">
        <v>12</v>
      </c>
      <c r="E3712" s="5">
        <v>1753.92</v>
      </c>
      <c r="F3712" s="5">
        <v>1566.78</v>
      </c>
      <c r="G3712" s="5">
        <v>151.94</v>
      </c>
      <c r="H3712" s="5">
        <v>1899.38</v>
      </c>
      <c r="I3712" s="5">
        <v>1603.58</v>
      </c>
      <c r="J3712" s="5">
        <v>138.28</v>
      </c>
      <c r="K3712" s="6">
        <f t="shared" si="1042"/>
        <v>1826.65</v>
      </c>
      <c r="L3712" s="6">
        <f t="shared" si="1043"/>
        <v>-145.46000000000004</v>
      </c>
      <c r="M3712" s="6">
        <f t="shared" si="1044"/>
        <v>1585.1799999999998</v>
      </c>
      <c r="N3712" s="5">
        <f t="shared" si="1045"/>
        <v>102.72185989359811</v>
      </c>
      <c r="O3712" s="6">
        <f t="shared" si="1046"/>
        <v>-36.799999999999955</v>
      </c>
      <c r="P3712" s="6">
        <f t="shared" si="1047"/>
        <v>205.44371978719622</v>
      </c>
      <c r="Q3712" s="6">
        <f t="shared" si="1048"/>
        <v>9.3927399266881956E-2</v>
      </c>
      <c r="R3712" s="9">
        <f t="shared" si="1049"/>
        <v>0.52890397483336482</v>
      </c>
      <c r="S3712" s="9">
        <f t="shared" si="1050"/>
        <v>108.66000000000008</v>
      </c>
      <c r="T3712">
        <f t="shared" si="1051"/>
        <v>36.799999999999955</v>
      </c>
      <c r="U3712" s="9">
        <f t="shared" si="1052"/>
        <v>0.17912448254985999</v>
      </c>
      <c r="V3712" s="9">
        <f t="shared" si="1053"/>
        <v>2.3507167826801516</v>
      </c>
      <c r="W3712" s="9">
        <f t="shared" si="1054"/>
        <v>241.47000000000025</v>
      </c>
      <c r="X3712">
        <f t="shared" si="1055"/>
        <v>1585.1799999999998</v>
      </c>
      <c r="Y3712" s="9">
        <f t="shared" si="1056"/>
        <v>15.431768872194967</v>
      </c>
      <c r="Z3712" s="10">
        <f t="shared" si="1057"/>
        <v>0.47722950453633944</v>
      </c>
      <c r="AA3712">
        <f t="shared" si="1058"/>
        <v>145.46000000000004</v>
      </c>
    </row>
    <row r="3713" spans="1:27">
      <c r="A3713" s="1">
        <f t="shared" si="1041"/>
        <v>12016003</v>
      </c>
      <c r="B3713" s="1">
        <v>3</v>
      </c>
      <c r="C3713" s="1">
        <v>16</v>
      </c>
      <c r="D3713" s="2">
        <v>12</v>
      </c>
      <c r="E3713" s="5">
        <v>970.97</v>
      </c>
      <c r="F3713" s="5">
        <v>1207.7</v>
      </c>
      <c r="G3713" s="5">
        <v>128.24</v>
      </c>
      <c r="H3713" s="5">
        <v>841.36</v>
      </c>
      <c r="I3713" s="5">
        <v>1216.3399999999999</v>
      </c>
      <c r="J3713" s="5">
        <v>121.55</v>
      </c>
      <c r="K3713" s="6">
        <f t="shared" si="1042"/>
        <v>906.16499999999996</v>
      </c>
      <c r="L3713" s="6">
        <f t="shared" si="1043"/>
        <v>129.61000000000001</v>
      </c>
      <c r="M3713" s="6">
        <f t="shared" si="1044"/>
        <v>1212.02</v>
      </c>
      <c r="N3713" s="5">
        <f t="shared" si="1045"/>
        <v>88.345769706307962</v>
      </c>
      <c r="O3713" s="6">
        <f t="shared" si="1046"/>
        <v>-8.6399999999998727</v>
      </c>
      <c r="P3713" s="6">
        <f t="shared" si="1047"/>
        <v>176.69153941261592</v>
      </c>
      <c r="Q3713" s="6">
        <f t="shared" si="1048"/>
        <v>5.3526599849690173E-2</v>
      </c>
      <c r="R3713" s="9">
        <f t="shared" si="1049"/>
        <v>0.78243701118678877</v>
      </c>
      <c r="S3713" s="9">
        <f t="shared" si="1050"/>
        <v>138.24999999999989</v>
      </c>
      <c r="T3713">
        <f t="shared" si="1051"/>
        <v>8.6399999999998727</v>
      </c>
      <c r="U3713" s="9">
        <f t="shared" si="1052"/>
        <v>4.8898775961329188E-2</v>
      </c>
      <c r="V3713" s="9">
        <f t="shared" si="1053"/>
        <v>3.4620220189010555</v>
      </c>
      <c r="W3713" s="9">
        <f t="shared" si="1054"/>
        <v>305.85500000000002</v>
      </c>
      <c r="X3713">
        <f t="shared" si="1055"/>
        <v>1212.02</v>
      </c>
      <c r="Y3713" s="9">
        <f t="shared" si="1056"/>
        <v>13.719049639039602</v>
      </c>
      <c r="Z3713" s="10">
        <f t="shared" si="1057"/>
        <v>0.47728188735798471</v>
      </c>
      <c r="AA3713">
        <f t="shared" si="1058"/>
        <v>129.61000000000001</v>
      </c>
    </row>
    <row r="3714" spans="1:27">
      <c r="A3714" s="1">
        <f t="shared" si="1041"/>
        <v>10004007</v>
      </c>
      <c r="B3714" s="1">
        <v>7</v>
      </c>
      <c r="C3714" s="1">
        <v>4</v>
      </c>
      <c r="D3714" s="2">
        <v>10</v>
      </c>
      <c r="E3714" s="5">
        <v>621.78</v>
      </c>
      <c r="F3714" s="5">
        <v>602.74</v>
      </c>
      <c r="G3714" s="5">
        <v>100.64</v>
      </c>
      <c r="H3714" s="5">
        <v>600.35</v>
      </c>
      <c r="I3714" s="5">
        <v>429.89</v>
      </c>
      <c r="J3714" s="5">
        <v>89.21</v>
      </c>
      <c r="K3714" s="6">
        <f t="shared" si="1042"/>
        <v>611.06500000000005</v>
      </c>
      <c r="L3714" s="6">
        <f t="shared" si="1043"/>
        <v>21.42999999999995</v>
      </c>
      <c r="M3714" s="6">
        <f t="shared" si="1044"/>
        <v>516.31500000000005</v>
      </c>
      <c r="N3714" s="5">
        <f t="shared" si="1045"/>
        <v>67.24364970017615</v>
      </c>
      <c r="O3714" s="6">
        <f t="shared" si="1046"/>
        <v>172.85000000000002</v>
      </c>
      <c r="P3714" s="6">
        <f t="shared" si="1047"/>
        <v>134.4872994003523</v>
      </c>
      <c r="Q3714" s="6">
        <f t="shared" si="1048"/>
        <v>0.11997597456762162</v>
      </c>
      <c r="R3714" s="9">
        <f t="shared" si="1049"/>
        <v>1.1259055737987658</v>
      </c>
      <c r="S3714" s="9">
        <f t="shared" si="1050"/>
        <v>151.42000000000007</v>
      </c>
      <c r="T3714">
        <f t="shared" si="1051"/>
        <v>172.85000000000002</v>
      </c>
      <c r="U3714" s="9">
        <f t="shared" si="1052"/>
        <v>1.2852514755720288</v>
      </c>
      <c r="V3714" s="9">
        <f t="shared" si="1053"/>
        <v>1.4090549876823804</v>
      </c>
      <c r="W3714" s="9">
        <f t="shared" si="1054"/>
        <v>94.75</v>
      </c>
      <c r="X3714">
        <f t="shared" si="1055"/>
        <v>516.31500000000005</v>
      </c>
      <c r="Y3714" s="9">
        <f t="shared" si="1056"/>
        <v>7.678271514144889</v>
      </c>
      <c r="Z3714" s="10">
        <f t="shared" si="1057"/>
        <v>0.47729445837973022</v>
      </c>
      <c r="AA3714">
        <f t="shared" si="1058"/>
        <v>21.42999999999995</v>
      </c>
    </row>
    <row r="3715" spans="1:27">
      <c r="A3715" s="1">
        <f t="shared" si="1041"/>
        <v>13002994</v>
      </c>
      <c r="B3715" s="1">
        <v>-6</v>
      </c>
      <c r="C3715" s="1">
        <v>3</v>
      </c>
      <c r="D3715" s="2">
        <v>13</v>
      </c>
      <c r="E3715" s="5">
        <v>198.45</v>
      </c>
      <c r="F3715" s="5">
        <v>196.82</v>
      </c>
      <c r="G3715" s="5">
        <v>57.71</v>
      </c>
      <c r="H3715" s="5">
        <v>172.7</v>
      </c>
      <c r="I3715" s="5">
        <v>182.33</v>
      </c>
      <c r="J3715" s="5">
        <v>60.78</v>
      </c>
      <c r="K3715" s="6">
        <f t="shared" si="1042"/>
        <v>185.57499999999999</v>
      </c>
      <c r="L3715" s="6">
        <f t="shared" si="1043"/>
        <v>25.75</v>
      </c>
      <c r="M3715" s="6">
        <f t="shared" si="1044"/>
        <v>189.57499999999999</v>
      </c>
      <c r="N3715" s="5">
        <f t="shared" si="1045"/>
        <v>41.906600017181063</v>
      </c>
      <c r="O3715" s="6">
        <f t="shared" si="1046"/>
        <v>14.489999999999981</v>
      </c>
      <c r="P3715" s="6">
        <f t="shared" si="1047"/>
        <v>83.813200034362126</v>
      </c>
      <c r="Q3715" s="6">
        <f t="shared" si="1048"/>
        <v>-5.178395657294077E-2</v>
      </c>
      <c r="R3715" s="9">
        <f t="shared" si="1049"/>
        <v>0.1343463797514424</v>
      </c>
      <c r="S3715" s="9">
        <f t="shared" si="1050"/>
        <v>11.260000000000019</v>
      </c>
      <c r="T3715">
        <f t="shared" si="1051"/>
        <v>14.489999999999981</v>
      </c>
      <c r="U3715" s="9">
        <f t="shared" si="1052"/>
        <v>0.1728844620424862</v>
      </c>
      <c r="V3715" s="9">
        <f t="shared" si="1053"/>
        <v>9.5450358615589467E-2</v>
      </c>
      <c r="W3715" s="9">
        <f t="shared" si="1054"/>
        <v>4</v>
      </c>
      <c r="X3715">
        <f t="shared" si="1055"/>
        <v>189.57499999999999</v>
      </c>
      <c r="Y3715" s="9">
        <f t="shared" si="1056"/>
        <v>4.5237504336375931</v>
      </c>
      <c r="Z3715" s="10">
        <f t="shared" si="1057"/>
        <v>0.47729969620773904</v>
      </c>
      <c r="AA3715">
        <f t="shared" si="1058"/>
        <v>25.75</v>
      </c>
    </row>
    <row r="3716" spans="1:27">
      <c r="A3716" s="1">
        <f t="shared" si="1041"/>
        <v>17004001</v>
      </c>
      <c r="B3716" s="1">
        <v>1</v>
      </c>
      <c r="C3716" s="1">
        <v>4</v>
      </c>
      <c r="D3716" s="2">
        <v>17</v>
      </c>
      <c r="E3716" s="5">
        <v>4205</v>
      </c>
      <c r="F3716" s="5">
        <v>4117.01</v>
      </c>
      <c r="G3716" s="5">
        <v>237.39</v>
      </c>
      <c r="H3716" s="5">
        <v>4202.79</v>
      </c>
      <c r="I3716" s="5">
        <v>4035.06</v>
      </c>
      <c r="J3716" s="5">
        <v>216.76</v>
      </c>
      <c r="K3716" s="6">
        <f t="shared" si="1042"/>
        <v>4203.8950000000004</v>
      </c>
      <c r="L3716" s="6">
        <f t="shared" si="1043"/>
        <v>2.2100000000000364</v>
      </c>
      <c r="M3716" s="6">
        <f t="shared" si="1044"/>
        <v>4076.0349999999999</v>
      </c>
      <c r="N3716" s="5">
        <f t="shared" si="1045"/>
        <v>160.73184944185766</v>
      </c>
      <c r="O3716" s="6">
        <f t="shared" si="1046"/>
        <v>81.950000000000273</v>
      </c>
      <c r="P3716" s="6">
        <f t="shared" si="1047"/>
        <v>321.46369888371532</v>
      </c>
      <c r="Q3716" s="6">
        <f t="shared" si="1048"/>
        <v>9.0663957334165657E-2</v>
      </c>
      <c r="R3716" s="9">
        <f t="shared" si="1049"/>
        <v>0.24805289143656928</v>
      </c>
      <c r="S3716" s="9">
        <f t="shared" si="1050"/>
        <v>79.740000000000236</v>
      </c>
      <c r="T3716">
        <f t="shared" si="1051"/>
        <v>81.950000000000273</v>
      </c>
      <c r="U3716" s="9">
        <f t="shared" si="1052"/>
        <v>0.25492769567628365</v>
      </c>
      <c r="V3716" s="9">
        <f t="shared" si="1053"/>
        <v>0.7954863982713769</v>
      </c>
      <c r="W3716" s="9">
        <f t="shared" si="1054"/>
        <v>127.86000000000058</v>
      </c>
      <c r="X3716">
        <f t="shared" si="1055"/>
        <v>4076.0349999999999</v>
      </c>
      <c r="Y3716" s="9">
        <f t="shared" si="1056"/>
        <v>25.35922416219347</v>
      </c>
      <c r="Z3716" s="10">
        <f t="shared" si="1057"/>
        <v>0.4773112192270364</v>
      </c>
      <c r="AA3716">
        <f t="shared" si="1058"/>
        <v>2.2100000000000364</v>
      </c>
    </row>
    <row r="3717" spans="1:27">
      <c r="A3717" s="1">
        <f t="shared" si="1041"/>
        <v>15009003</v>
      </c>
      <c r="B3717" s="1">
        <v>3</v>
      </c>
      <c r="C3717" s="1">
        <v>9</v>
      </c>
      <c r="D3717" s="2">
        <v>15</v>
      </c>
      <c r="E3717" s="5">
        <v>1720.76</v>
      </c>
      <c r="F3717" s="5">
        <v>1840.55</v>
      </c>
      <c r="G3717" s="5">
        <v>152.22</v>
      </c>
      <c r="H3717" s="5">
        <v>1603.77</v>
      </c>
      <c r="I3717" s="5">
        <v>1523.01</v>
      </c>
      <c r="J3717" s="5">
        <v>114.3</v>
      </c>
      <c r="K3717" s="6">
        <f t="shared" si="1042"/>
        <v>1662.2649999999999</v>
      </c>
      <c r="L3717" s="6">
        <f t="shared" si="1043"/>
        <v>116.99000000000001</v>
      </c>
      <c r="M3717" s="6">
        <f t="shared" si="1044"/>
        <v>1681.78</v>
      </c>
      <c r="N3717" s="5">
        <f t="shared" si="1045"/>
        <v>95.178015318664848</v>
      </c>
      <c r="O3717" s="6">
        <f t="shared" si="1046"/>
        <v>317.53999999999996</v>
      </c>
      <c r="P3717" s="6">
        <f t="shared" si="1047"/>
        <v>190.3560306373297</v>
      </c>
      <c r="Q3717" s="6">
        <f t="shared" si="1048"/>
        <v>0.27891049272388146</v>
      </c>
      <c r="R3717" s="9">
        <f t="shared" si="1049"/>
        <v>1.0535521219293127</v>
      </c>
      <c r="S3717" s="9">
        <f t="shared" si="1050"/>
        <v>200.54999999999995</v>
      </c>
      <c r="T3717">
        <f t="shared" si="1051"/>
        <v>317.53999999999996</v>
      </c>
      <c r="U3717" s="9">
        <f t="shared" si="1052"/>
        <v>1.6681373263397357</v>
      </c>
      <c r="V3717" s="9">
        <f t="shared" si="1053"/>
        <v>0.20503684527001392</v>
      </c>
      <c r="W3717" s="9">
        <f t="shared" si="1054"/>
        <v>19.5150000000001</v>
      </c>
      <c r="X3717">
        <f t="shared" si="1055"/>
        <v>1681.78</v>
      </c>
      <c r="Y3717" s="9">
        <f t="shared" si="1056"/>
        <v>17.669836824914285</v>
      </c>
      <c r="Z3717" s="10">
        <f t="shared" si="1057"/>
        <v>0.47732064694500703</v>
      </c>
      <c r="AA3717">
        <f t="shared" si="1058"/>
        <v>116.99000000000001</v>
      </c>
    </row>
    <row r="3718" spans="1:27">
      <c r="A3718" s="1">
        <f t="shared" si="1041"/>
        <v>11013995</v>
      </c>
      <c r="B3718" s="1">
        <v>-5</v>
      </c>
      <c r="C3718" s="1">
        <v>14</v>
      </c>
      <c r="D3718" s="2">
        <v>11</v>
      </c>
      <c r="E3718" s="5">
        <v>1487.78</v>
      </c>
      <c r="F3718" s="5">
        <v>1741.86</v>
      </c>
      <c r="G3718" s="5">
        <v>146.36000000000001</v>
      </c>
      <c r="H3718" s="5">
        <v>1454.2</v>
      </c>
      <c r="I3718" s="5">
        <v>1726.52</v>
      </c>
      <c r="J3718" s="5">
        <v>127.68</v>
      </c>
      <c r="K3718" s="6">
        <f t="shared" si="1042"/>
        <v>1470.99</v>
      </c>
      <c r="L3718" s="6">
        <f t="shared" si="1043"/>
        <v>33.579999999999927</v>
      </c>
      <c r="M3718" s="6">
        <f t="shared" si="1044"/>
        <v>1734.19</v>
      </c>
      <c r="N3718" s="5">
        <f t="shared" si="1045"/>
        <v>97.11260474315371</v>
      </c>
      <c r="O3718" s="6">
        <f t="shared" si="1046"/>
        <v>15.339999999999918</v>
      </c>
      <c r="P3718" s="6">
        <f t="shared" si="1047"/>
        <v>194.22520948630742</v>
      </c>
      <c r="Q3718" s="6">
        <f t="shared" si="1048"/>
        <v>0.13569993313439777</v>
      </c>
      <c r="R3718" s="9">
        <f t="shared" si="1049"/>
        <v>9.3911599056794429E-2</v>
      </c>
      <c r="S3718" s="9">
        <f t="shared" si="1050"/>
        <v>18.240000000000009</v>
      </c>
      <c r="T3718">
        <f t="shared" si="1051"/>
        <v>15.339999999999918</v>
      </c>
      <c r="U3718" s="9">
        <f t="shared" si="1052"/>
        <v>7.8980478592720296E-2</v>
      </c>
      <c r="V3718" s="9">
        <f t="shared" si="1053"/>
        <v>2.710255797340821</v>
      </c>
      <c r="W3718" s="9">
        <f t="shared" si="1054"/>
        <v>263.20000000000005</v>
      </c>
      <c r="X3718">
        <f t="shared" si="1055"/>
        <v>1734.19</v>
      </c>
      <c r="Y3718" s="9">
        <f t="shared" si="1056"/>
        <v>17.857517101787529</v>
      </c>
      <c r="Z3718" s="10">
        <f t="shared" si="1057"/>
        <v>0.47734892898172504</v>
      </c>
      <c r="AA3718">
        <f t="shared" si="1058"/>
        <v>33.579999999999927</v>
      </c>
    </row>
    <row r="3719" spans="1:27">
      <c r="A3719" s="1">
        <f t="shared" si="1041"/>
        <v>8020997</v>
      </c>
      <c r="B3719" s="1">
        <v>-3</v>
      </c>
      <c r="C3719" s="1">
        <v>21</v>
      </c>
      <c r="D3719" s="2">
        <v>8</v>
      </c>
      <c r="E3719" s="5">
        <v>5946.09</v>
      </c>
      <c r="F3719" s="5">
        <v>6647.66</v>
      </c>
      <c r="G3719" s="5">
        <v>255.09</v>
      </c>
      <c r="H3719" s="5">
        <v>5790.52</v>
      </c>
      <c r="I3719" s="5">
        <v>5484</v>
      </c>
      <c r="J3719" s="5">
        <v>193.2</v>
      </c>
      <c r="K3719" s="6">
        <f t="shared" si="1042"/>
        <v>5868.3050000000003</v>
      </c>
      <c r="L3719" s="6">
        <f t="shared" si="1043"/>
        <v>155.56999999999971</v>
      </c>
      <c r="M3719" s="6">
        <f t="shared" si="1044"/>
        <v>6065.83</v>
      </c>
      <c r="N3719" s="5">
        <f t="shared" si="1045"/>
        <v>159.99777193761167</v>
      </c>
      <c r="O3719" s="6">
        <f t="shared" si="1046"/>
        <v>1163.6599999999999</v>
      </c>
      <c r="P3719" s="6">
        <f t="shared" si="1047"/>
        <v>319.99554387522335</v>
      </c>
      <c r="Q3719" s="6">
        <f t="shared" si="1048"/>
        <v>0.27095157057406372</v>
      </c>
      <c r="R3719" s="9">
        <f t="shared" si="1049"/>
        <v>3.1503251195056867</v>
      </c>
      <c r="S3719" s="9">
        <f t="shared" si="1050"/>
        <v>1008.0900000000001</v>
      </c>
      <c r="T3719">
        <f t="shared" si="1051"/>
        <v>1163.6599999999999</v>
      </c>
      <c r="U3719" s="9">
        <f t="shared" si="1052"/>
        <v>3.6364881395153072</v>
      </c>
      <c r="V3719" s="9">
        <f t="shared" si="1053"/>
        <v>1.2345484415684305</v>
      </c>
      <c r="W3719" s="9">
        <f t="shared" si="1054"/>
        <v>197.52499999999964</v>
      </c>
      <c r="X3719">
        <f t="shared" si="1055"/>
        <v>6065.83</v>
      </c>
      <c r="Y3719" s="9">
        <f t="shared" si="1056"/>
        <v>37.911965438901639</v>
      </c>
      <c r="Z3719" s="10">
        <f t="shared" si="1057"/>
        <v>0.47734997643238658</v>
      </c>
      <c r="AA3719">
        <f t="shared" si="1058"/>
        <v>155.56999999999971</v>
      </c>
    </row>
    <row r="3720" spans="1:27">
      <c r="A3720" s="1">
        <f t="shared" si="1041"/>
        <v>14012003</v>
      </c>
      <c r="B3720" s="1">
        <v>3</v>
      </c>
      <c r="C3720" s="1">
        <v>12</v>
      </c>
      <c r="D3720" s="2">
        <v>14</v>
      </c>
      <c r="E3720" s="5">
        <v>3064.45</v>
      </c>
      <c r="F3720" s="5">
        <v>3125.19</v>
      </c>
      <c r="G3720" s="5">
        <v>138</v>
      </c>
      <c r="H3720" s="5">
        <v>3164.06</v>
      </c>
      <c r="I3720" s="5">
        <v>3042.11</v>
      </c>
      <c r="J3720" s="5">
        <v>123.5</v>
      </c>
      <c r="K3720" s="6">
        <f t="shared" si="1042"/>
        <v>3114.2550000000001</v>
      </c>
      <c r="L3720" s="6">
        <f t="shared" si="1043"/>
        <v>-99.610000000000127</v>
      </c>
      <c r="M3720" s="6">
        <f t="shared" si="1044"/>
        <v>3083.65</v>
      </c>
      <c r="N3720" s="5">
        <f t="shared" si="1045"/>
        <v>92.59623372470395</v>
      </c>
      <c r="O3720" s="6">
        <f t="shared" si="1046"/>
        <v>83.079999999999927</v>
      </c>
      <c r="P3720" s="6">
        <f t="shared" si="1047"/>
        <v>185.1924674494079</v>
      </c>
      <c r="Q3720" s="6">
        <f t="shared" si="1048"/>
        <v>0.11055873455552721</v>
      </c>
      <c r="R3720" s="9">
        <f t="shared" si="1049"/>
        <v>0.98648720715332827</v>
      </c>
      <c r="S3720" s="9">
        <f t="shared" si="1050"/>
        <v>182.69000000000005</v>
      </c>
      <c r="T3720">
        <f t="shared" si="1051"/>
        <v>83.079999999999927</v>
      </c>
      <c r="U3720" s="9">
        <f t="shared" si="1052"/>
        <v>0.4486143585872156</v>
      </c>
      <c r="V3720" s="9">
        <f t="shared" si="1053"/>
        <v>0.33052100251713418</v>
      </c>
      <c r="W3720" s="9">
        <f t="shared" si="1054"/>
        <v>30.605000000000018</v>
      </c>
      <c r="X3720">
        <f t="shared" si="1055"/>
        <v>3083.65</v>
      </c>
      <c r="Y3720" s="9">
        <f t="shared" si="1056"/>
        <v>33.302110420256831</v>
      </c>
      <c r="Z3720" s="10">
        <f t="shared" si="1057"/>
        <v>0.4774536626731436</v>
      </c>
      <c r="AA3720">
        <f t="shared" si="1058"/>
        <v>99.610000000000127</v>
      </c>
    </row>
    <row r="3721" spans="1:27">
      <c r="A3721" s="1">
        <f t="shared" si="1041"/>
        <v>1020995</v>
      </c>
      <c r="B3721" s="1">
        <v>-5</v>
      </c>
      <c r="C3721" s="1">
        <v>21</v>
      </c>
      <c r="D3721" s="2">
        <v>1</v>
      </c>
      <c r="E3721" s="5">
        <v>1118.1600000000001</v>
      </c>
      <c r="F3721" s="5">
        <v>1174.25</v>
      </c>
      <c r="G3721" s="5">
        <v>127.41</v>
      </c>
      <c r="H3721" s="5">
        <v>1117.71</v>
      </c>
      <c r="I3721" s="5">
        <v>1170.3399999999999</v>
      </c>
      <c r="J3721" s="5">
        <v>128.80000000000001</v>
      </c>
      <c r="K3721" s="6">
        <f t="shared" si="1042"/>
        <v>1117.9349999999999</v>
      </c>
      <c r="L3721" s="6">
        <f t="shared" si="1043"/>
        <v>0.45000000000004547</v>
      </c>
      <c r="M3721" s="6">
        <f t="shared" si="1044"/>
        <v>1172.2950000000001</v>
      </c>
      <c r="N3721" s="5">
        <f t="shared" si="1045"/>
        <v>90.585247281221243</v>
      </c>
      <c r="O3721" s="6">
        <f t="shared" si="1046"/>
        <v>3.9100000000000819</v>
      </c>
      <c r="P3721" s="6">
        <f t="shared" si="1047"/>
        <v>181.17049456244249</v>
      </c>
      <c r="Q3721" s="6">
        <f t="shared" si="1048"/>
        <v>-1.0850154865612974E-2</v>
      </c>
      <c r="R3721" s="9">
        <f t="shared" si="1049"/>
        <v>1.9098032537563713E-2</v>
      </c>
      <c r="S3721" s="9">
        <f t="shared" si="1050"/>
        <v>3.4600000000000364</v>
      </c>
      <c r="T3721">
        <f t="shared" si="1051"/>
        <v>3.9100000000000819</v>
      </c>
      <c r="U3721" s="9">
        <f t="shared" si="1052"/>
        <v>2.1581880699963842E-2</v>
      </c>
      <c r="V3721" s="9">
        <f t="shared" si="1053"/>
        <v>0.60009771603581208</v>
      </c>
      <c r="W3721" s="9">
        <f t="shared" si="1054"/>
        <v>54.360000000000127</v>
      </c>
      <c r="X3721">
        <f t="shared" si="1055"/>
        <v>1172.2950000000001</v>
      </c>
      <c r="Y3721" s="9">
        <f t="shared" si="1056"/>
        <v>12.941345695735849</v>
      </c>
      <c r="Z3721" s="10">
        <f t="shared" si="1057"/>
        <v>0.47745889875464675</v>
      </c>
      <c r="AA3721">
        <f t="shared" si="1058"/>
        <v>0.45000000000004547</v>
      </c>
    </row>
    <row r="3722" spans="1:27">
      <c r="A3722" s="1">
        <f t="shared" si="1041"/>
        <v>10006993</v>
      </c>
      <c r="B3722" s="1">
        <v>-7</v>
      </c>
      <c r="C3722" s="1">
        <v>7</v>
      </c>
      <c r="D3722" s="2">
        <v>10</v>
      </c>
      <c r="E3722" s="5">
        <v>530.36</v>
      </c>
      <c r="F3722" s="5">
        <v>615.84</v>
      </c>
      <c r="G3722" s="5">
        <v>79.73</v>
      </c>
      <c r="H3722" s="5">
        <v>496.04</v>
      </c>
      <c r="I3722" s="5">
        <v>570.95000000000005</v>
      </c>
      <c r="J3722" s="5">
        <v>69.14</v>
      </c>
      <c r="K3722" s="6">
        <f t="shared" si="1042"/>
        <v>513.20000000000005</v>
      </c>
      <c r="L3722" s="6">
        <f t="shared" si="1043"/>
        <v>34.319999999999993</v>
      </c>
      <c r="M3722" s="6">
        <f t="shared" si="1044"/>
        <v>593.39499999999998</v>
      </c>
      <c r="N3722" s="5">
        <f t="shared" si="1045"/>
        <v>52.766496235774461</v>
      </c>
      <c r="O3722" s="6">
        <f t="shared" si="1046"/>
        <v>44.889999999999986</v>
      </c>
      <c r="P3722" s="6">
        <f t="shared" si="1047"/>
        <v>105.53299247154892</v>
      </c>
      <c r="Q3722" s="6">
        <f t="shared" si="1048"/>
        <v>0.14155546551706721</v>
      </c>
      <c r="R3722" s="9">
        <f t="shared" si="1049"/>
        <v>0.10015825148566315</v>
      </c>
      <c r="S3722" s="9">
        <f t="shared" si="1050"/>
        <v>10.569999999999993</v>
      </c>
      <c r="T3722">
        <f t="shared" si="1051"/>
        <v>44.889999999999986</v>
      </c>
      <c r="U3722" s="9">
        <f t="shared" si="1052"/>
        <v>0.42536460824895178</v>
      </c>
      <c r="V3722" s="9">
        <f t="shared" si="1053"/>
        <v>1.519809078125403</v>
      </c>
      <c r="W3722" s="9">
        <f t="shared" si="1054"/>
        <v>80.194999999999936</v>
      </c>
      <c r="X3722">
        <f t="shared" si="1055"/>
        <v>593.39499999999998</v>
      </c>
      <c r="Y3722" s="9">
        <f t="shared" si="1056"/>
        <v>11.245677509997185</v>
      </c>
      <c r="Z3722" s="10">
        <f t="shared" si="1057"/>
        <v>0.47747146511597949</v>
      </c>
      <c r="AA3722">
        <f t="shared" si="1058"/>
        <v>34.319999999999993</v>
      </c>
    </row>
    <row r="3723" spans="1:27">
      <c r="A3723" s="1">
        <f t="shared" si="1041"/>
        <v>6006008</v>
      </c>
      <c r="B3723" s="1">
        <v>8</v>
      </c>
      <c r="C3723" s="1">
        <v>6</v>
      </c>
      <c r="D3723" s="2">
        <v>6</v>
      </c>
      <c r="E3723" s="5">
        <v>3178.15</v>
      </c>
      <c r="F3723" s="5">
        <v>3272.11</v>
      </c>
      <c r="G3723" s="5">
        <v>134.65</v>
      </c>
      <c r="H3723" s="5">
        <v>3371.35</v>
      </c>
      <c r="I3723" s="5">
        <v>3258.73</v>
      </c>
      <c r="J3723" s="5">
        <v>126.29</v>
      </c>
      <c r="K3723" s="6">
        <f t="shared" si="1042"/>
        <v>3274.75</v>
      </c>
      <c r="L3723" s="6">
        <f t="shared" si="1043"/>
        <v>-193.19999999999982</v>
      </c>
      <c r="M3723" s="6">
        <f t="shared" si="1044"/>
        <v>3265.42</v>
      </c>
      <c r="N3723" s="5">
        <f t="shared" si="1045"/>
        <v>92.303557082053999</v>
      </c>
      <c r="O3723" s="6">
        <f t="shared" si="1046"/>
        <v>13.380000000000109</v>
      </c>
      <c r="P3723" s="6">
        <f t="shared" si="1047"/>
        <v>184.607114164108</v>
      </c>
      <c r="Q3723" s="6">
        <f t="shared" si="1048"/>
        <v>6.4010330393324683E-2</v>
      </c>
      <c r="R3723" s="9">
        <f t="shared" si="1049"/>
        <v>1.1190251303985985</v>
      </c>
      <c r="S3723" s="9">
        <f t="shared" si="1050"/>
        <v>206.57999999999993</v>
      </c>
      <c r="T3723">
        <f t="shared" si="1051"/>
        <v>13.380000000000109</v>
      </c>
      <c r="U3723" s="9">
        <f t="shared" si="1052"/>
        <v>7.2478246900635965E-2</v>
      </c>
      <c r="V3723" s="9">
        <f t="shared" si="1053"/>
        <v>0.10107952818877769</v>
      </c>
      <c r="W3723" s="9">
        <f t="shared" si="1054"/>
        <v>9.3299999999999272</v>
      </c>
      <c r="X3723">
        <f t="shared" si="1055"/>
        <v>3265.42</v>
      </c>
      <c r="Y3723" s="9">
        <f t="shared" si="1056"/>
        <v>35.376968160578883</v>
      </c>
      <c r="Z3723" s="10">
        <f t="shared" si="1057"/>
        <v>0.4774725122978285</v>
      </c>
      <c r="AA3723">
        <f t="shared" si="1058"/>
        <v>193.19999999999982</v>
      </c>
    </row>
    <row r="3724" spans="1:27">
      <c r="A3724" s="1">
        <f t="shared" si="1041"/>
        <v>17001998</v>
      </c>
      <c r="B3724" s="1">
        <v>-2</v>
      </c>
      <c r="C3724" s="1">
        <v>2</v>
      </c>
      <c r="D3724" s="2">
        <v>17</v>
      </c>
      <c r="E3724" s="5">
        <v>1065.55</v>
      </c>
      <c r="F3724" s="5">
        <v>1150.83</v>
      </c>
      <c r="G3724" s="5">
        <v>99.25</v>
      </c>
      <c r="H3724" s="5">
        <v>1061.33</v>
      </c>
      <c r="I3724" s="5">
        <v>967.11</v>
      </c>
      <c r="J3724" s="5">
        <v>116.81</v>
      </c>
      <c r="K3724" s="6">
        <f t="shared" si="1042"/>
        <v>1063.44</v>
      </c>
      <c r="L3724" s="6">
        <f t="shared" si="1043"/>
        <v>4.2200000000000273</v>
      </c>
      <c r="M3724" s="6">
        <f t="shared" si="1044"/>
        <v>1058.97</v>
      </c>
      <c r="N3724" s="5">
        <f t="shared" si="1045"/>
        <v>76.640620104485066</v>
      </c>
      <c r="O3724" s="6">
        <f t="shared" si="1046"/>
        <v>183.71999999999991</v>
      </c>
      <c r="P3724" s="6">
        <f t="shared" si="1047"/>
        <v>153.28124020897013</v>
      </c>
      <c r="Q3724" s="6">
        <f t="shared" si="1048"/>
        <v>-0.16148079245635949</v>
      </c>
      <c r="R3724" s="9">
        <f t="shared" si="1049"/>
        <v>1.1710500238338717</v>
      </c>
      <c r="S3724" s="9">
        <f t="shared" si="1050"/>
        <v>179.49999999999989</v>
      </c>
      <c r="T3724">
        <f t="shared" si="1051"/>
        <v>183.71999999999991</v>
      </c>
      <c r="U3724" s="9">
        <f t="shared" si="1052"/>
        <v>1.1985811163162059</v>
      </c>
      <c r="V3724" s="9">
        <f t="shared" si="1053"/>
        <v>5.8324162746935283E-2</v>
      </c>
      <c r="W3724" s="9">
        <f t="shared" si="1054"/>
        <v>4.4700000000000273</v>
      </c>
      <c r="X3724">
        <f t="shared" si="1055"/>
        <v>1058.97</v>
      </c>
      <c r="Y3724" s="9">
        <f t="shared" si="1056"/>
        <v>13.817346448349369</v>
      </c>
      <c r="Z3724" s="10">
        <f t="shared" si="1057"/>
        <v>0.47753743308771091</v>
      </c>
      <c r="AA3724">
        <f t="shared" si="1058"/>
        <v>4.2200000000000273</v>
      </c>
    </row>
    <row r="3725" spans="1:27">
      <c r="A3725" s="1">
        <f t="shared" si="1041"/>
        <v>15006996</v>
      </c>
      <c r="B3725" s="1">
        <v>-4</v>
      </c>
      <c r="C3725" s="1">
        <v>7</v>
      </c>
      <c r="D3725" s="2">
        <v>15</v>
      </c>
      <c r="E3725" s="5">
        <v>936.45</v>
      </c>
      <c r="F3725" s="5">
        <v>1004.19</v>
      </c>
      <c r="G3725" s="5">
        <v>114.58</v>
      </c>
      <c r="H3725" s="5">
        <v>826.75</v>
      </c>
      <c r="I3725" s="5">
        <v>1053.53</v>
      </c>
      <c r="J3725" s="5">
        <v>99.81</v>
      </c>
      <c r="K3725" s="6">
        <f t="shared" si="1042"/>
        <v>881.6</v>
      </c>
      <c r="L3725" s="6">
        <f t="shared" si="1043"/>
        <v>109.70000000000005</v>
      </c>
      <c r="M3725" s="6">
        <f t="shared" si="1044"/>
        <v>1028.8600000000001</v>
      </c>
      <c r="N3725" s="5">
        <f t="shared" si="1045"/>
        <v>75.977977894913735</v>
      </c>
      <c r="O3725" s="6">
        <f t="shared" si="1046"/>
        <v>-49.339999999999918</v>
      </c>
      <c r="P3725" s="6">
        <f t="shared" si="1047"/>
        <v>151.95595578982747</v>
      </c>
      <c r="Q3725" s="6">
        <f t="shared" si="1048"/>
        <v>0.1371353964733503</v>
      </c>
      <c r="R3725" s="9">
        <f t="shared" si="1049"/>
        <v>1.0466190625655407</v>
      </c>
      <c r="S3725" s="9">
        <f t="shared" si="1050"/>
        <v>159.03999999999996</v>
      </c>
      <c r="T3725">
        <f t="shared" si="1051"/>
        <v>49.339999999999918</v>
      </c>
      <c r="U3725" s="9">
        <f t="shared" si="1052"/>
        <v>0.32469934951574259</v>
      </c>
      <c r="V3725" s="9">
        <f t="shared" si="1053"/>
        <v>1.9381931986091758</v>
      </c>
      <c r="W3725" s="9">
        <f t="shared" si="1054"/>
        <v>147.2600000000001</v>
      </c>
      <c r="X3725">
        <f t="shared" si="1055"/>
        <v>1028.8600000000001</v>
      </c>
      <c r="Y3725" s="9">
        <f t="shared" si="1056"/>
        <v>13.541555441539016</v>
      </c>
      <c r="Z3725" s="10">
        <f t="shared" si="1057"/>
        <v>0.47757198410292034</v>
      </c>
      <c r="AA3725">
        <f t="shared" si="1058"/>
        <v>109.70000000000005</v>
      </c>
    </row>
    <row r="3726" spans="1:27">
      <c r="A3726" s="1">
        <f t="shared" si="1041"/>
        <v>4017994</v>
      </c>
      <c r="B3726" s="1">
        <v>-6</v>
      </c>
      <c r="C3726" s="1">
        <v>18</v>
      </c>
      <c r="D3726" s="2">
        <v>4</v>
      </c>
      <c r="E3726" s="5">
        <v>14.98</v>
      </c>
      <c r="F3726" s="5">
        <v>168.39</v>
      </c>
      <c r="G3726" s="5">
        <v>97.3</v>
      </c>
      <c r="H3726" s="5">
        <v>13.29</v>
      </c>
      <c r="I3726" s="5">
        <v>26.48</v>
      </c>
      <c r="J3726" s="5">
        <v>53.53</v>
      </c>
      <c r="K3726" s="6">
        <f t="shared" si="1042"/>
        <v>14.135</v>
      </c>
      <c r="L3726" s="6">
        <f t="shared" si="1043"/>
        <v>1.6900000000000013</v>
      </c>
      <c r="M3726" s="6">
        <f t="shared" si="1044"/>
        <v>97.434999999999988</v>
      </c>
      <c r="N3726" s="5">
        <f t="shared" si="1045"/>
        <v>55.526459683649918</v>
      </c>
      <c r="O3726" s="6">
        <f t="shared" si="1046"/>
        <v>141.91</v>
      </c>
      <c r="P3726" s="6">
        <f t="shared" si="1047"/>
        <v>111.05291936729984</v>
      </c>
      <c r="Q3726" s="6">
        <f t="shared" si="1048"/>
        <v>0.53530872013315367</v>
      </c>
      <c r="R3726" s="9">
        <f t="shared" si="1049"/>
        <v>1.2626412776798066</v>
      </c>
      <c r="S3726" s="9">
        <f t="shared" si="1050"/>
        <v>140.22</v>
      </c>
      <c r="T3726">
        <f t="shared" si="1051"/>
        <v>141.91</v>
      </c>
      <c r="U3726" s="9">
        <f t="shared" si="1052"/>
        <v>1.2778592477217325</v>
      </c>
      <c r="V3726" s="9">
        <f t="shared" si="1053"/>
        <v>1.5001856857898712</v>
      </c>
      <c r="W3726" s="9">
        <f t="shared" si="1054"/>
        <v>83.299999999999983</v>
      </c>
      <c r="X3726">
        <f t="shared" si="1055"/>
        <v>97.434999999999988</v>
      </c>
      <c r="Y3726" s="9">
        <f t="shared" si="1056"/>
        <v>1.7547490071420901</v>
      </c>
      <c r="Z3726" s="10">
        <f t="shared" si="1057"/>
        <v>0.47757303106435983</v>
      </c>
      <c r="AA3726">
        <f t="shared" si="1058"/>
        <v>1.6900000000000013</v>
      </c>
    </row>
    <row r="3727" spans="1:27">
      <c r="A3727" s="1">
        <f t="shared" si="1041"/>
        <v>12011005</v>
      </c>
      <c r="B3727" s="1">
        <v>5</v>
      </c>
      <c r="C3727" s="1">
        <v>11</v>
      </c>
      <c r="D3727" s="2">
        <v>12</v>
      </c>
      <c r="E3727" s="5">
        <v>3497.35</v>
      </c>
      <c r="F3727" s="5">
        <v>3427.68</v>
      </c>
      <c r="G3727" s="5">
        <v>137.72</v>
      </c>
      <c r="H3727" s="5">
        <v>3304.08</v>
      </c>
      <c r="I3727" s="5">
        <v>3168.4</v>
      </c>
      <c r="J3727" s="5">
        <v>122.39</v>
      </c>
      <c r="K3727" s="6">
        <f t="shared" si="1042"/>
        <v>3400.7150000000001</v>
      </c>
      <c r="L3727" s="6">
        <f t="shared" si="1043"/>
        <v>193.26999999999998</v>
      </c>
      <c r="M3727" s="6">
        <f t="shared" si="1044"/>
        <v>3298.04</v>
      </c>
      <c r="N3727" s="5">
        <f t="shared" si="1045"/>
        <v>92.122351386620608</v>
      </c>
      <c r="O3727" s="6">
        <f t="shared" si="1046"/>
        <v>259.27999999999975</v>
      </c>
      <c r="P3727" s="6">
        <f t="shared" si="1047"/>
        <v>184.24470277324122</v>
      </c>
      <c r="Q3727" s="6">
        <f t="shared" si="1048"/>
        <v>0.11746518942133292</v>
      </c>
      <c r="R3727" s="9">
        <f t="shared" si="1049"/>
        <v>0.35827352974832299</v>
      </c>
      <c r="S3727" s="9">
        <f t="shared" si="1050"/>
        <v>66.009999999999764</v>
      </c>
      <c r="T3727">
        <f t="shared" si="1051"/>
        <v>259.27999999999975</v>
      </c>
      <c r="U3727" s="9">
        <f t="shared" si="1052"/>
        <v>1.4072589121821759</v>
      </c>
      <c r="V3727" s="9">
        <f t="shared" si="1053"/>
        <v>1.1145503610637557</v>
      </c>
      <c r="W3727" s="9">
        <f t="shared" si="1054"/>
        <v>102.67500000000018</v>
      </c>
      <c r="X3727">
        <f t="shared" si="1055"/>
        <v>3298.04</v>
      </c>
      <c r="Y3727" s="9">
        <f t="shared" si="1056"/>
        <v>35.80064935770833</v>
      </c>
      <c r="Z3727" s="10">
        <f t="shared" si="1057"/>
        <v>0.4776599208642065</v>
      </c>
      <c r="AA3727">
        <f t="shared" si="1058"/>
        <v>193.26999999999998</v>
      </c>
    </row>
    <row r="3728" spans="1:27">
      <c r="A3728" s="1">
        <f t="shared" si="1041"/>
        <v>17004999</v>
      </c>
      <c r="B3728" s="1">
        <v>-1</v>
      </c>
      <c r="C3728" s="1">
        <v>5</v>
      </c>
      <c r="D3728" s="2">
        <v>17</v>
      </c>
      <c r="E3728" s="5">
        <v>1174.79</v>
      </c>
      <c r="F3728" s="5">
        <v>1216.6199999999999</v>
      </c>
      <c r="G3728" s="5">
        <v>114.58</v>
      </c>
      <c r="H3728" s="5">
        <v>1234.3599999999999</v>
      </c>
      <c r="I3728" s="5">
        <v>1264.57</v>
      </c>
      <c r="J3728" s="5">
        <v>122.94</v>
      </c>
      <c r="K3728" s="6">
        <f t="shared" si="1042"/>
        <v>1204.5749999999998</v>
      </c>
      <c r="L3728" s="6">
        <f t="shared" si="1043"/>
        <v>-59.569999999999936</v>
      </c>
      <c r="M3728" s="6">
        <f t="shared" si="1044"/>
        <v>1240.5949999999998</v>
      </c>
      <c r="N3728" s="5">
        <f t="shared" si="1045"/>
        <v>84.028001285285853</v>
      </c>
      <c r="O3728" s="6">
        <f t="shared" si="1046"/>
        <v>-47.950000000000045</v>
      </c>
      <c r="P3728" s="6">
        <f t="shared" si="1047"/>
        <v>168.05600257057171</v>
      </c>
      <c r="Q3728" s="6">
        <f t="shared" si="1048"/>
        <v>-7.0306973595412922E-2</v>
      </c>
      <c r="R3728" s="9">
        <f t="shared" si="1049"/>
        <v>6.9143617736119295E-2</v>
      </c>
      <c r="S3728" s="9">
        <f t="shared" si="1050"/>
        <v>11.619999999999891</v>
      </c>
      <c r="T3728">
        <f t="shared" si="1051"/>
        <v>47.950000000000045</v>
      </c>
      <c r="U3728" s="9">
        <f t="shared" si="1052"/>
        <v>0.28532155511591689</v>
      </c>
      <c r="V3728" s="9">
        <f t="shared" si="1053"/>
        <v>0.42866662837436126</v>
      </c>
      <c r="W3728" s="9">
        <f t="shared" si="1054"/>
        <v>36.019999999999982</v>
      </c>
      <c r="X3728">
        <f t="shared" si="1055"/>
        <v>1240.5949999999998</v>
      </c>
      <c r="Y3728" s="9">
        <f t="shared" si="1056"/>
        <v>14.764066513828176</v>
      </c>
      <c r="Z3728" s="10">
        <f t="shared" si="1057"/>
        <v>0.47771853637890166</v>
      </c>
      <c r="AA3728">
        <f t="shared" si="1058"/>
        <v>59.569999999999936</v>
      </c>
    </row>
    <row r="3729" spans="1:27">
      <c r="A3729" s="1">
        <f t="shared" si="1041"/>
        <v>3010008</v>
      </c>
      <c r="B3729" s="1">
        <v>8</v>
      </c>
      <c r="C3729" s="1">
        <v>10</v>
      </c>
      <c r="D3729" s="2">
        <v>3</v>
      </c>
      <c r="E3729" s="5">
        <v>1663.2</v>
      </c>
      <c r="F3729" s="5">
        <v>1551.44</v>
      </c>
      <c r="G3729" s="5">
        <v>119.32</v>
      </c>
      <c r="H3729" s="5">
        <v>1751</v>
      </c>
      <c r="I3729" s="5">
        <v>1756.35</v>
      </c>
      <c r="J3729" s="5">
        <v>99.53</v>
      </c>
      <c r="K3729" s="6">
        <f t="shared" si="1042"/>
        <v>1707.1</v>
      </c>
      <c r="L3729" s="6">
        <f t="shared" si="1043"/>
        <v>-87.799999999999955</v>
      </c>
      <c r="M3729" s="6">
        <f t="shared" si="1044"/>
        <v>1653.895</v>
      </c>
      <c r="N3729" s="5">
        <f t="shared" si="1045"/>
        <v>77.690867062995252</v>
      </c>
      <c r="O3729" s="6">
        <f t="shared" si="1046"/>
        <v>-204.90999999999985</v>
      </c>
      <c r="P3729" s="6">
        <f t="shared" si="1047"/>
        <v>155.3817341259905</v>
      </c>
      <c r="Q3729" s="6">
        <f t="shared" si="1048"/>
        <v>0.17938759897168599</v>
      </c>
      <c r="R3729" s="9">
        <f t="shared" si="1049"/>
        <v>0.75369219335035764</v>
      </c>
      <c r="S3729" s="9">
        <f t="shared" si="1050"/>
        <v>117.1099999999999</v>
      </c>
      <c r="T3729">
        <f t="shared" si="1051"/>
        <v>204.90999999999985</v>
      </c>
      <c r="U3729" s="9">
        <f t="shared" si="1052"/>
        <v>1.3187521760688397</v>
      </c>
      <c r="V3729" s="9">
        <f t="shared" si="1053"/>
        <v>0.68482953030835547</v>
      </c>
      <c r="W3729" s="9">
        <f t="shared" si="1054"/>
        <v>53.204999999999927</v>
      </c>
      <c r="X3729">
        <f t="shared" si="1055"/>
        <v>1653.895</v>
      </c>
      <c r="Y3729" s="9">
        <f t="shared" si="1056"/>
        <v>21.288152166701234</v>
      </c>
      <c r="Z3729" s="10">
        <f t="shared" si="1057"/>
        <v>0.47775098116068793</v>
      </c>
      <c r="AA3729">
        <f t="shared" si="1058"/>
        <v>87.799999999999955</v>
      </c>
    </row>
    <row r="3730" spans="1:27">
      <c r="A3730" s="1">
        <f t="shared" ref="A3730:A3793" si="1059">1000000*D3730+ABS(1000*C3730)+B3730</f>
        <v>1011008</v>
      </c>
      <c r="B3730" s="1">
        <v>8</v>
      </c>
      <c r="C3730" s="1">
        <v>11</v>
      </c>
      <c r="D3730" s="2">
        <v>1</v>
      </c>
      <c r="E3730" s="5">
        <v>615.89</v>
      </c>
      <c r="F3730" s="5">
        <v>608.03</v>
      </c>
      <c r="G3730" s="5">
        <v>71.37</v>
      </c>
      <c r="H3730" s="5">
        <v>629.01</v>
      </c>
      <c r="I3730" s="5">
        <v>990.53</v>
      </c>
      <c r="J3730" s="5">
        <v>69.7</v>
      </c>
      <c r="K3730" s="6">
        <f t="shared" ref="K3730:K3793" si="1060" xml:space="preserve"> 0.5*(E3730+H3730)</f>
        <v>622.45000000000005</v>
      </c>
      <c r="L3730" s="6">
        <f t="shared" ref="L3730:L3793" si="1061">E3730-H3730</f>
        <v>-13.120000000000005</v>
      </c>
      <c r="M3730" s="6">
        <f t="shared" ref="M3730:M3793" si="1062">0.5*(F3730+I3730)</f>
        <v>799.28</v>
      </c>
      <c r="N3730" s="5">
        <f t="shared" ref="N3730:N3793" si="1063">0.5*P3730</f>
        <v>49.879271496283906</v>
      </c>
      <c r="O3730" s="6">
        <f t="shared" ref="O3730:O3793" si="1064">F3730-I3730</f>
        <v>-382.5</v>
      </c>
      <c r="P3730" s="6">
        <f t="shared" ref="P3730:P3793" si="1065">SQRT(G3730*G3730+J3730*J3730)</f>
        <v>99.758542992567811</v>
      </c>
      <c r="Q3730" s="6">
        <f t="shared" ref="Q3730:Q3793" si="1066">(G3730*G3730-J3730*J3730)/(G3730*G3730+J3730*J3730)</f>
        <v>2.3672871598308862E-2</v>
      </c>
      <c r="R3730" s="9">
        <f t="shared" ref="R3730:R3793" si="1067">ABS(O3730-L3730)/P3730</f>
        <v>3.702740526468189</v>
      </c>
      <c r="S3730" s="9">
        <f t="shared" ref="S3730:S3793" si="1068">ABS(O3730-L3730)</f>
        <v>369.38</v>
      </c>
      <c r="T3730">
        <f t="shared" ref="T3730:T3793" si="1069">ABS(O3730)</f>
        <v>382.5</v>
      </c>
      <c r="U3730" s="9">
        <f t="shared" ref="U3730:U3793" si="1070">ABS(O3730)/P3730</f>
        <v>3.8342580848288543</v>
      </c>
      <c r="V3730" s="9">
        <f t="shared" ref="V3730:V3793" si="1071">ABS(M3730-K3730)/N3730</f>
        <v>3.5451600373348291</v>
      </c>
      <c r="W3730" s="9">
        <f t="shared" ref="W3730:W3793" si="1072">ABS(M3730-K3730)</f>
        <v>176.82999999999993</v>
      </c>
      <c r="X3730">
        <f t="shared" ref="X3730:X3793" si="1073">ABS(M3730)</f>
        <v>799.28</v>
      </c>
      <c r="Y3730" s="9">
        <f t="shared" ref="Y3730:Y3793" si="1074">ABS(M3730)/N3730</f>
        <v>16.024291775383041</v>
      </c>
      <c r="Z3730" s="10">
        <f t="shared" ref="Z3730:Z3793" si="1075">SQRT(0.002878*B3730*B3730+0.000353*C3730*C3730+0.000754*D3730*D3730+0.000082*D3730*B3730)</f>
        <v>0.4778231890563705</v>
      </c>
      <c r="AA3730">
        <f t="shared" si="1058"/>
        <v>13.120000000000005</v>
      </c>
    </row>
    <row r="3731" spans="1:27">
      <c r="A3731" s="1">
        <f t="shared" si="1059"/>
        <v>16010000</v>
      </c>
      <c r="B3731" s="1">
        <v>0</v>
      </c>
      <c r="C3731" s="1">
        <v>10</v>
      </c>
      <c r="D3731" s="2">
        <v>16</v>
      </c>
      <c r="E3731" s="5">
        <v>1249.8</v>
      </c>
      <c r="F3731" s="5">
        <v>1173.1300000000001</v>
      </c>
      <c r="G3731" s="5">
        <v>125.17</v>
      </c>
      <c r="H3731" s="5">
        <v>1239.75</v>
      </c>
      <c r="I3731" s="5">
        <v>1195.75</v>
      </c>
      <c r="J3731" s="5">
        <v>74.849999999999994</v>
      </c>
      <c r="K3731" s="6">
        <f t="shared" si="1060"/>
        <v>1244.7750000000001</v>
      </c>
      <c r="L3731" s="6">
        <f t="shared" si="1061"/>
        <v>10.049999999999955</v>
      </c>
      <c r="M3731" s="6">
        <f t="shared" si="1062"/>
        <v>1184.44</v>
      </c>
      <c r="N3731" s="5">
        <f t="shared" si="1063"/>
        <v>72.921278444635078</v>
      </c>
      <c r="O3731" s="6">
        <f t="shared" si="1064"/>
        <v>-22.619999999999891</v>
      </c>
      <c r="P3731" s="6">
        <f t="shared" si="1065"/>
        <v>145.84255688927016</v>
      </c>
      <c r="Q3731" s="6">
        <f t="shared" si="1066"/>
        <v>0.47320084990485739</v>
      </c>
      <c r="R3731" s="9">
        <f t="shared" si="1067"/>
        <v>0.22400868921136849</v>
      </c>
      <c r="S3731" s="9">
        <f t="shared" si="1068"/>
        <v>32.669999999999845</v>
      </c>
      <c r="T3731">
        <f t="shared" si="1069"/>
        <v>22.619999999999891</v>
      </c>
      <c r="U3731" s="9">
        <f t="shared" si="1070"/>
        <v>0.15509876185984556</v>
      </c>
      <c r="V3731" s="9">
        <f t="shared" si="1071"/>
        <v>0.82739909786152366</v>
      </c>
      <c r="W3731" s="9">
        <f t="shared" si="1072"/>
        <v>60.335000000000036</v>
      </c>
      <c r="X3731">
        <f t="shared" si="1073"/>
        <v>1184.44</v>
      </c>
      <c r="Y3731" s="9">
        <f t="shared" si="1074"/>
        <v>16.242721264126999</v>
      </c>
      <c r="Z3731" s="10">
        <f t="shared" si="1075"/>
        <v>0.47783260667309008</v>
      </c>
      <c r="AA3731">
        <f t="shared" ref="AA3731:AA3794" si="1076">ABS(L3731)</f>
        <v>10.049999999999955</v>
      </c>
    </row>
    <row r="3732" spans="1:27">
      <c r="A3732" s="1">
        <f t="shared" si="1059"/>
        <v>11018998</v>
      </c>
      <c r="B3732" s="1">
        <v>-2</v>
      </c>
      <c r="C3732" s="1">
        <v>19</v>
      </c>
      <c r="D3732" s="2">
        <v>11</v>
      </c>
      <c r="E3732" s="5">
        <v>22.27</v>
      </c>
      <c r="F3732" s="5">
        <v>143.85</v>
      </c>
      <c r="G3732" s="5">
        <v>117.93</v>
      </c>
      <c r="H3732" s="5">
        <v>35.86</v>
      </c>
      <c r="I3732" s="5">
        <v>32.340000000000003</v>
      </c>
      <c r="J3732" s="5">
        <v>69.42</v>
      </c>
      <c r="K3732" s="6">
        <f t="shared" si="1060"/>
        <v>29.064999999999998</v>
      </c>
      <c r="L3732" s="6">
        <f t="shared" si="1061"/>
        <v>-13.59</v>
      </c>
      <c r="M3732" s="6">
        <f t="shared" si="1062"/>
        <v>88.094999999999999</v>
      </c>
      <c r="N3732" s="5">
        <f t="shared" si="1063"/>
        <v>68.422622903539732</v>
      </c>
      <c r="O3732" s="6">
        <f t="shared" si="1064"/>
        <v>111.50999999999999</v>
      </c>
      <c r="P3732" s="6">
        <f t="shared" si="1065"/>
        <v>136.84524580707946</v>
      </c>
      <c r="Q3732" s="6">
        <f t="shared" si="1066"/>
        <v>0.48531704435118783</v>
      </c>
      <c r="R3732" s="9">
        <f t="shared" si="1067"/>
        <v>0.91417132734272999</v>
      </c>
      <c r="S3732" s="9">
        <f t="shared" si="1068"/>
        <v>125.1</v>
      </c>
      <c r="T3732">
        <f t="shared" si="1069"/>
        <v>111.50999999999999</v>
      </c>
      <c r="U3732" s="9">
        <f t="shared" si="1070"/>
        <v>0.81486206804146943</v>
      </c>
      <c r="V3732" s="9">
        <f t="shared" si="1071"/>
        <v>0.86272635416532939</v>
      </c>
      <c r="W3732" s="9">
        <f t="shared" si="1072"/>
        <v>59.03</v>
      </c>
      <c r="X3732">
        <f t="shared" si="1073"/>
        <v>88.094999999999999</v>
      </c>
      <c r="Y3732" s="9">
        <f t="shared" si="1074"/>
        <v>1.2875127591088378</v>
      </c>
      <c r="Z3732" s="10">
        <f t="shared" si="1075"/>
        <v>0.47788596966221975</v>
      </c>
      <c r="AA3732">
        <f t="shared" si="1076"/>
        <v>13.59</v>
      </c>
    </row>
    <row r="3733" spans="1:27">
      <c r="A3733" s="1">
        <f t="shared" si="1059"/>
        <v>16004003</v>
      </c>
      <c r="B3733" s="1">
        <v>3</v>
      </c>
      <c r="C3733" s="1">
        <v>4</v>
      </c>
      <c r="D3733" s="2">
        <v>16</v>
      </c>
      <c r="E3733" s="5">
        <v>4800.95</v>
      </c>
      <c r="F3733" s="5">
        <v>4339.58</v>
      </c>
      <c r="G3733" s="5">
        <v>145.53</v>
      </c>
      <c r="H3733" s="5">
        <v>4775.05</v>
      </c>
      <c r="I3733" s="5">
        <v>4789.82</v>
      </c>
      <c r="J3733" s="5">
        <v>168.39</v>
      </c>
      <c r="K3733" s="6">
        <f t="shared" si="1060"/>
        <v>4788</v>
      </c>
      <c r="L3733" s="6">
        <f t="shared" si="1061"/>
        <v>25.899999999999636</v>
      </c>
      <c r="M3733" s="6">
        <f t="shared" si="1062"/>
        <v>4564.7</v>
      </c>
      <c r="N3733" s="5">
        <f t="shared" si="1063"/>
        <v>111.28136973456068</v>
      </c>
      <c r="O3733" s="6">
        <f t="shared" si="1064"/>
        <v>-450.23999999999978</v>
      </c>
      <c r="P3733" s="6">
        <f t="shared" si="1065"/>
        <v>222.56273946912137</v>
      </c>
      <c r="Q3733" s="6">
        <f t="shared" si="1066"/>
        <v>-0.1448739479308557</v>
      </c>
      <c r="R3733" s="9">
        <f t="shared" si="1067"/>
        <v>2.1393518121485005</v>
      </c>
      <c r="S3733" s="9">
        <f t="shared" si="1068"/>
        <v>476.13999999999942</v>
      </c>
      <c r="T3733">
        <f t="shared" si="1069"/>
        <v>450.23999999999978</v>
      </c>
      <c r="U3733" s="9">
        <f t="shared" si="1070"/>
        <v>2.0229801316876164</v>
      </c>
      <c r="V3733" s="9">
        <f t="shared" si="1071"/>
        <v>2.0066251928120349</v>
      </c>
      <c r="W3733" s="9">
        <f t="shared" si="1072"/>
        <v>223.30000000000018</v>
      </c>
      <c r="X3733">
        <f t="shared" si="1073"/>
        <v>4564.7</v>
      </c>
      <c r="Y3733" s="9">
        <f t="shared" si="1074"/>
        <v>41.019444772185793</v>
      </c>
      <c r="Z3733" s="10">
        <f t="shared" si="1075"/>
        <v>0.47802719587906289</v>
      </c>
      <c r="AA3733">
        <f t="shared" si="1076"/>
        <v>25.899999999999636</v>
      </c>
    </row>
    <row r="3734" spans="1:27">
      <c r="A3734" s="1">
        <f t="shared" si="1059"/>
        <v>13012004</v>
      </c>
      <c r="B3734" s="1">
        <v>4</v>
      </c>
      <c r="C3734" s="1">
        <v>12</v>
      </c>
      <c r="D3734" s="2">
        <v>13</v>
      </c>
      <c r="E3734" s="5">
        <v>2009.17</v>
      </c>
      <c r="F3734" s="5">
        <v>2256.77</v>
      </c>
      <c r="G3734" s="5">
        <v>128.52000000000001</v>
      </c>
      <c r="H3734" s="5">
        <v>2072.0700000000002</v>
      </c>
      <c r="I3734" s="5">
        <v>2053.54</v>
      </c>
      <c r="J3734" s="5">
        <v>115.14</v>
      </c>
      <c r="K3734" s="6">
        <f t="shared" si="1060"/>
        <v>2040.6200000000001</v>
      </c>
      <c r="L3734" s="6">
        <f t="shared" si="1061"/>
        <v>-62.900000000000091</v>
      </c>
      <c r="M3734" s="6">
        <f t="shared" si="1062"/>
        <v>2155.1549999999997</v>
      </c>
      <c r="N3734" s="5">
        <f t="shared" si="1063"/>
        <v>86.276604592438616</v>
      </c>
      <c r="O3734" s="6">
        <f t="shared" si="1064"/>
        <v>203.23000000000002</v>
      </c>
      <c r="P3734" s="6">
        <f t="shared" si="1065"/>
        <v>172.55320918487723</v>
      </c>
      <c r="Q3734" s="6">
        <f t="shared" si="1066"/>
        <v>0.10949499590422856</v>
      </c>
      <c r="R3734" s="9">
        <f t="shared" si="1067"/>
        <v>1.5423068701948202</v>
      </c>
      <c r="S3734" s="9">
        <f t="shared" si="1068"/>
        <v>266.13000000000011</v>
      </c>
      <c r="T3734">
        <f t="shared" si="1069"/>
        <v>203.23000000000002</v>
      </c>
      <c r="U3734" s="9">
        <f t="shared" si="1070"/>
        <v>1.1777816301420103</v>
      </c>
      <c r="V3734" s="9">
        <f t="shared" si="1071"/>
        <v>1.327532539569106</v>
      </c>
      <c r="W3734" s="9">
        <f t="shared" si="1072"/>
        <v>114.53499999999963</v>
      </c>
      <c r="X3734">
        <f t="shared" si="1073"/>
        <v>2155.1549999999997</v>
      </c>
      <c r="Y3734" s="9">
        <f t="shared" si="1074"/>
        <v>24.979599164579085</v>
      </c>
      <c r="Z3734" s="10">
        <f t="shared" si="1075"/>
        <v>0.47808994969566132</v>
      </c>
      <c r="AA3734">
        <f t="shared" si="1076"/>
        <v>62.900000000000091</v>
      </c>
    </row>
    <row r="3735" spans="1:27">
      <c r="A3735" s="1">
        <f t="shared" si="1059"/>
        <v>14003005</v>
      </c>
      <c r="B3735" s="1">
        <v>5</v>
      </c>
      <c r="C3735" s="1">
        <v>3</v>
      </c>
      <c r="D3735" s="2">
        <v>14</v>
      </c>
      <c r="E3735" s="5">
        <v>7026.21</v>
      </c>
      <c r="F3735" s="5">
        <v>7163.97</v>
      </c>
      <c r="G3735" s="5">
        <v>169.22</v>
      </c>
      <c r="H3735" s="5">
        <v>6997.3</v>
      </c>
      <c r="I3735" s="5">
        <v>7390.06</v>
      </c>
      <c r="J3735" s="5">
        <v>209.37</v>
      </c>
      <c r="K3735" s="6">
        <f t="shared" si="1060"/>
        <v>7011.7550000000001</v>
      </c>
      <c r="L3735" s="6">
        <f t="shared" si="1061"/>
        <v>28.909999999999854</v>
      </c>
      <c r="M3735" s="6">
        <f t="shared" si="1062"/>
        <v>7277.0150000000003</v>
      </c>
      <c r="N3735" s="5">
        <f t="shared" si="1063"/>
        <v>134.60238231547018</v>
      </c>
      <c r="O3735" s="6">
        <f t="shared" si="1064"/>
        <v>-226.09000000000015</v>
      </c>
      <c r="P3735" s="6">
        <f t="shared" si="1065"/>
        <v>269.20476463094036</v>
      </c>
      <c r="Q3735" s="6">
        <f t="shared" si="1066"/>
        <v>-0.20974383463165613</v>
      </c>
      <c r="R3735" s="9">
        <f t="shared" si="1067"/>
        <v>0.94723434910071513</v>
      </c>
      <c r="S3735" s="9">
        <f t="shared" si="1068"/>
        <v>255</v>
      </c>
      <c r="T3735">
        <f t="shared" si="1069"/>
        <v>226.09000000000015</v>
      </c>
      <c r="U3735" s="9">
        <f t="shared" si="1070"/>
        <v>0.83984397642423847</v>
      </c>
      <c r="V3735" s="9">
        <f t="shared" si="1071"/>
        <v>1.9706932034702422</v>
      </c>
      <c r="W3735" s="9">
        <f t="shared" si="1072"/>
        <v>265.26000000000022</v>
      </c>
      <c r="X3735">
        <f t="shared" si="1073"/>
        <v>7277.0150000000003</v>
      </c>
      <c r="Y3735" s="9">
        <f t="shared" si="1074"/>
        <v>54.063047583695223</v>
      </c>
      <c r="Z3735" s="10">
        <f t="shared" si="1075"/>
        <v>0.47817465428439426</v>
      </c>
      <c r="AA3735">
        <f t="shared" si="1076"/>
        <v>28.909999999999854</v>
      </c>
    </row>
    <row r="3736" spans="1:27">
      <c r="A3736" s="1">
        <f t="shared" si="1059"/>
        <v>9013006</v>
      </c>
      <c r="B3736" s="1">
        <v>6</v>
      </c>
      <c r="C3736" s="1">
        <v>13</v>
      </c>
      <c r="D3736" s="2">
        <v>9</v>
      </c>
      <c r="E3736" s="5">
        <v>2801.54</v>
      </c>
      <c r="F3736" s="5">
        <v>2460.29</v>
      </c>
      <c r="G3736" s="5">
        <v>147.47999999999999</v>
      </c>
      <c r="H3736" s="5">
        <v>2749.9</v>
      </c>
      <c r="I3736" s="5">
        <v>2945.1</v>
      </c>
      <c r="J3736" s="5">
        <v>139.94999999999999</v>
      </c>
      <c r="K3736" s="6">
        <f t="shared" si="1060"/>
        <v>2775.7200000000003</v>
      </c>
      <c r="L3736" s="6">
        <f t="shared" si="1061"/>
        <v>51.639999999999873</v>
      </c>
      <c r="M3736" s="6">
        <f t="shared" si="1062"/>
        <v>2702.6949999999997</v>
      </c>
      <c r="N3736" s="5">
        <f t="shared" si="1063"/>
        <v>101.65671755963793</v>
      </c>
      <c r="O3736" s="6">
        <f t="shared" si="1064"/>
        <v>-484.80999999999995</v>
      </c>
      <c r="P3736" s="6">
        <f t="shared" si="1065"/>
        <v>203.31343511927585</v>
      </c>
      <c r="Q3736" s="6">
        <f t="shared" si="1066"/>
        <v>5.2359430577630886E-2</v>
      </c>
      <c r="R3736" s="9">
        <f t="shared" si="1067"/>
        <v>2.6385368959276403</v>
      </c>
      <c r="S3736" s="9">
        <f t="shared" si="1068"/>
        <v>536.44999999999982</v>
      </c>
      <c r="T3736">
        <f t="shared" si="1069"/>
        <v>484.80999999999995</v>
      </c>
      <c r="U3736" s="9">
        <f t="shared" si="1070"/>
        <v>2.3845448271314749</v>
      </c>
      <c r="V3736" s="9">
        <f t="shared" si="1071"/>
        <v>0.71834898620604881</v>
      </c>
      <c r="W3736" s="9">
        <f t="shared" si="1072"/>
        <v>73.025000000000546</v>
      </c>
      <c r="X3736">
        <f t="shared" si="1073"/>
        <v>2702.6949999999997</v>
      </c>
      <c r="Y3736" s="9">
        <f t="shared" si="1074"/>
        <v>26.58648700135765</v>
      </c>
      <c r="Z3736" s="10">
        <f t="shared" si="1075"/>
        <v>0.47829593349724392</v>
      </c>
      <c r="AA3736">
        <f t="shared" si="1076"/>
        <v>51.639999999999873</v>
      </c>
    </row>
    <row r="3737" spans="1:27">
      <c r="A3737" s="1">
        <f t="shared" si="1059"/>
        <v>1021005</v>
      </c>
      <c r="B3737" s="1">
        <v>5</v>
      </c>
      <c r="C3737" s="1">
        <v>21</v>
      </c>
      <c r="D3737" s="2">
        <v>1</v>
      </c>
      <c r="E3737" s="5">
        <v>662.96</v>
      </c>
      <c r="F3737" s="5">
        <v>561.48</v>
      </c>
      <c r="G3737" s="5">
        <v>98.41</v>
      </c>
      <c r="H3737" s="5">
        <v>678.08</v>
      </c>
      <c r="I3737" s="5">
        <v>801.51</v>
      </c>
      <c r="J3737" s="5">
        <v>93.95</v>
      </c>
      <c r="K3737" s="6">
        <f t="shared" si="1060"/>
        <v>670.52</v>
      </c>
      <c r="L3737" s="6">
        <f t="shared" si="1061"/>
        <v>-15.120000000000005</v>
      </c>
      <c r="M3737" s="6">
        <f t="shared" si="1062"/>
        <v>681.495</v>
      </c>
      <c r="N3737" s="5">
        <f t="shared" si="1063"/>
        <v>68.027807917056975</v>
      </c>
      <c r="O3737" s="6">
        <f t="shared" si="1064"/>
        <v>-240.02999999999997</v>
      </c>
      <c r="P3737" s="6">
        <f t="shared" si="1065"/>
        <v>136.05561583411395</v>
      </c>
      <c r="Q3737" s="6">
        <f t="shared" si="1066"/>
        <v>4.6346472213858111E-2</v>
      </c>
      <c r="R3737" s="9">
        <f t="shared" si="1067"/>
        <v>1.6530739919932587</v>
      </c>
      <c r="S3737" s="9">
        <f t="shared" si="1068"/>
        <v>224.90999999999997</v>
      </c>
      <c r="T3737">
        <f t="shared" si="1069"/>
        <v>240.02999999999997</v>
      </c>
      <c r="U3737" s="9">
        <f t="shared" si="1070"/>
        <v>1.7642050166650745</v>
      </c>
      <c r="V3737" s="9">
        <f t="shared" si="1071"/>
        <v>0.16133108409698149</v>
      </c>
      <c r="W3737" s="9">
        <f t="shared" si="1072"/>
        <v>10.975000000000023</v>
      </c>
      <c r="X3737">
        <f t="shared" si="1073"/>
        <v>681.495</v>
      </c>
      <c r="Y3737" s="9">
        <f t="shared" si="1074"/>
        <v>10.017888579195644</v>
      </c>
      <c r="Z3737" s="10">
        <f t="shared" si="1075"/>
        <v>0.47831684059836321</v>
      </c>
      <c r="AA3737">
        <f t="shared" si="1076"/>
        <v>15.120000000000005</v>
      </c>
    </row>
    <row r="3738" spans="1:27">
      <c r="A3738" s="1">
        <f t="shared" si="1059"/>
        <v>11017997</v>
      </c>
      <c r="B3738" s="1">
        <v>-3</v>
      </c>
      <c r="C3738" s="1">
        <v>18</v>
      </c>
      <c r="D3738" s="2">
        <v>11</v>
      </c>
      <c r="E3738" s="5">
        <v>347.97</v>
      </c>
      <c r="F3738" s="5">
        <v>574.02</v>
      </c>
      <c r="G3738" s="5">
        <v>128.80000000000001</v>
      </c>
      <c r="H3738" s="5">
        <v>405.09</v>
      </c>
      <c r="I3738" s="5">
        <v>521.61</v>
      </c>
      <c r="J3738" s="5">
        <v>90.05</v>
      </c>
      <c r="K3738" s="6">
        <f t="shared" si="1060"/>
        <v>376.53</v>
      </c>
      <c r="L3738" s="6">
        <f t="shared" si="1061"/>
        <v>-57.119999999999948</v>
      </c>
      <c r="M3738" s="6">
        <f t="shared" si="1062"/>
        <v>547.81500000000005</v>
      </c>
      <c r="N3738" s="5">
        <f t="shared" si="1063"/>
        <v>78.578690654655219</v>
      </c>
      <c r="O3738" s="6">
        <f t="shared" si="1064"/>
        <v>52.409999999999968</v>
      </c>
      <c r="P3738" s="6">
        <f t="shared" si="1065"/>
        <v>157.15738130931044</v>
      </c>
      <c r="Q3738" s="6">
        <f t="shared" si="1066"/>
        <v>0.34335920169864975</v>
      </c>
      <c r="R3738" s="9">
        <f t="shared" si="1067"/>
        <v>0.69694467474249688</v>
      </c>
      <c r="S3738" s="9">
        <f t="shared" si="1068"/>
        <v>109.52999999999992</v>
      </c>
      <c r="T3738">
        <f t="shared" si="1069"/>
        <v>52.409999999999968</v>
      </c>
      <c r="U3738" s="9">
        <f t="shared" si="1070"/>
        <v>0.33348735874421864</v>
      </c>
      <c r="V3738" s="9">
        <f t="shared" si="1071"/>
        <v>2.179789438752282</v>
      </c>
      <c r="W3738" s="9">
        <f t="shared" si="1072"/>
        <v>171.28500000000008</v>
      </c>
      <c r="X3738">
        <f t="shared" si="1073"/>
        <v>547.81500000000005</v>
      </c>
      <c r="Y3738" s="9">
        <f t="shared" si="1074"/>
        <v>6.9715465533472338</v>
      </c>
      <c r="Z3738" s="10">
        <f t="shared" si="1075"/>
        <v>0.47833252032451234</v>
      </c>
      <c r="AA3738">
        <f t="shared" si="1076"/>
        <v>57.119999999999948</v>
      </c>
    </row>
    <row r="3739" spans="1:27">
      <c r="A3739" s="1">
        <f t="shared" si="1059"/>
        <v>11009006</v>
      </c>
      <c r="B3739" s="1">
        <v>6</v>
      </c>
      <c r="C3739" s="1">
        <v>9</v>
      </c>
      <c r="D3739" s="2">
        <v>11</v>
      </c>
      <c r="E3739" s="5">
        <v>734.58</v>
      </c>
      <c r="F3739" s="5">
        <v>716.48</v>
      </c>
      <c r="G3739" s="5">
        <v>90.05</v>
      </c>
      <c r="H3739" s="5">
        <v>746.79</v>
      </c>
      <c r="I3739" s="5">
        <v>1059.94</v>
      </c>
      <c r="J3739" s="5">
        <v>82.52</v>
      </c>
      <c r="K3739" s="6">
        <f t="shared" si="1060"/>
        <v>740.68499999999995</v>
      </c>
      <c r="L3739" s="6">
        <f t="shared" si="1061"/>
        <v>-12.209999999999923</v>
      </c>
      <c r="M3739" s="6">
        <f t="shared" si="1062"/>
        <v>888.21</v>
      </c>
      <c r="N3739" s="5">
        <f t="shared" si="1063"/>
        <v>61.070764077420876</v>
      </c>
      <c r="O3739" s="6">
        <f t="shared" si="1064"/>
        <v>-343.46000000000004</v>
      </c>
      <c r="P3739" s="6">
        <f t="shared" si="1065"/>
        <v>122.14152815484175</v>
      </c>
      <c r="Q3739" s="6">
        <f t="shared" si="1066"/>
        <v>8.7103092954813374E-2</v>
      </c>
      <c r="R3739" s="9">
        <f t="shared" si="1067"/>
        <v>2.7120178124844365</v>
      </c>
      <c r="S3739" s="9">
        <f t="shared" si="1068"/>
        <v>331.25000000000011</v>
      </c>
      <c r="T3739">
        <f t="shared" si="1069"/>
        <v>343.46000000000004</v>
      </c>
      <c r="U3739" s="9">
        <f t="shared" si="1070"/>
        <v>2.8119838124555603</v>
      </c>
      <c r="V3739" s="9">
        <f t="shared" si="1071"/>
        <v>2.415640318712553</v>
      </c>
      <c r="W3739" s="9">
        <f t="shared" si="1072"/>
        <v>147.52500000000009</v>
      </c>
      <c r="X3739">
        <f t="shared" si="1073"/>
        <v>888.21</v>
      </c>
      <c r="Y3739" s="9">
        <f t="shared" si="1074"/>
        <v>14.543947720614645</v>
      </c>
      <c r="Z3739" s="10">
        <f t="shared" si="1075"/>
        <v>0.47837955641937707</v>
      </c>
      <c r="AA3739">
        <f t="shared" si="1076"/>
        <v>12.209999999999923</v>
      </c>
    </row>
    <row r="3740" spans="1:27">
      <c r="A3740" s="1">
        <f t="shared" si="1059"/>
        <v>13012996</v>
      </c>
      <c r="B3740" s="1">
        <v>-4</v>
      </c>
      <c r="C3740" s="1">
        <v>13</v>
      </c>
      <c r="D3740" s="2">
        <v>13</v>
      </c>
      <c r="E3740" s="5">
        <v>414.41</v>
      </c>
      <c r="F3740" s="5">
        <v>394.2</v>
      </c>
      <c r="G3740" s="5">
        <v>83.08</v>
      </c>
      <c r="H3740" s="5">
        <v>466.49</v>
      </c>
      <c r="I3740" s="5">
        <v>364.65</v>
      </c>
      <c r="J3740" s="5">
        <v>87.82</v>
      </c>
      <c r="K3740" s="6">
        <f t="shared" si="1060"/>
        <v>440.45000000000005</v>
      </c>
      <c r="L3740" s="6">
        <f t="shared" si="1061"/>
        <v>-52.079999999999984</v>
      </c>
      <c r="M3740" s="6">
        <f t="shared" si="1062"/>
        <v>379.42499999999995</v>
      </c>
      <c r="N3740" s="5">
        <f t="shared" si="1063"/>
        <v>60.445510172385838</v>
      </c>
      <c r="O3740" s="6">
        <f t="shared" si="1064"/>
        <v>29.550000000000011</v>
      </c>
      <c r="P3740" s="6">
        <f t="shared" si="1065"/>
        <v>120.89102034477168</v>
      </c>
      <c r="Q3740" s="6">
        <f t="shared" si="1066"/>
        <v>-5.542839690297368E-2</v>
      </c>
      <c r="R3740" s="9">
        <f t="shared" si="1067"/>
        <v>0.67523625631744744</v>
      </c>
      <c r="S3740" s="9">
        <f t="shared" si="1068"/>
        <v>81.63</v>
      </c>
      <c r="T3740">
        <f t="shared" si="1069"/>
        <v>29.550000000000011</v>
      </c>
      <c r="U3740" s="9">
        <f t="shared" si="1070"/>
        <v>0.24443502847213744</v>
      </c>
      <c r="V3740" s="9">
        <f t="shared" si="1071"/>
        <v>1.0095869788502339</v>
      </c>
      <c r="W3740" s="9">
        <f t="shared" si="1072"/>
        <v>61.025000000000091</v>
      </c>
      <c r="X3740">
        <f t="shared" si="1073"/>
        <v>379.42499999999995</v>
      </c>
      <c r="Y3740" s="9">
        <f t="shared" si="1074"/>
        <v>6.2771411626423488</v>
      </c>
      <c r="Z3740" s="10">
        <f t="shared" si="1075"/>
        <v>0.47840045986599972</v>
      </c>
      <c r="AA3740">
        <f t="shared" si="1076"/>
        <v>52.079999999999984</v>
      </c>
    </row>
    <row r="3741" spans="1:27">
      <c r="A3741" s="1">
        <f t="shared" si="1059"/>
        <v>12007994</v>
      </c>
      <c r="B3741" s="1">
        <v>-6</v>
      </c>
      <c r="C3741" s="1">
        <v>8</v>
      </c>
      <c r="D3741" s="2">
        <v>12</v>
      </c>
      <c r="E3741" s="5">
        <v>1846.32</v>
      </c>
      <c r="F3741" s="5">
        <v>1730.7</v>
      </c>
      <c r="G3741" s="5">
        <v>115.98</v>
      </c>
      <c r="H3741" s="5">
        <v>1808.54</v>
      </c>
      <c r="I3741" s="5">
        <v>1850.86</v>
      </c>
      <c r="J3741" s="5">
        <v>103.15</v>
      </c>
      <c r="K3741" s="6">
        <f t="shared" si="1060"/>
        <v>1827.4299999999998</v>
      </c>
      <c r="L3741" s="6">
        <f t="shared" si="1061"/>
        <v>37.779999999999973</v>
      </c>
      <c r="M3741" s="6">
        <f t="shared" si="1062"/>
        <v>1790.78</v>
      </c>
      <c r="N3741" s="5">
        <f t="shared" si="1063"/>
        <v>77.60683426735045</v>
      </c>
      <c r="O3741" s="6">
        <f t="shared" si="1064"/>
        <v>-120.15999999999985</v>
      </c>
      <c r="P3741" s="6">
        <f t="shared" si="1065"/>
        <v>155.2136685347009</v>
      </c>
      <c r="Q3741" s="6">
        <f t="shared" si="1066"/>
        <v>0.11669938507093786</v>
      </c>
      <c r="R3741" s="9">
        <f t="shared" si="1067"/>
        <v>1.0175650217602414</v>
      </c>
      <c r="S3741" s="9">
        <f t="shared" si="1068"/>
        <v>157.93999999999983</v>
      </c>
      <c r="T3741">
        <f t="shared" si="1069"/>
        <v>120.15999999999985</v>
      </c>
      <c r="U3741" s="9">
        <f t="shared" si="1070"/>
        <v>0.77415862362106247</v>
      </c>
      <c r="V3741" s="9">
        <f t="shared" si="1071"/>
        <v>0.47225222296457836</v>
      </c>
      <c r="W3741" s="9">
        <f t="shared" si="1072"/>
        <v>36.649999999999864</v>
      </c>
      <c r="X3741">
        <f t="shared" si="1073"/>
        <v>1790.78</v>
      </c>
      <c r="Y3741" s="9">
        <f t="shared" si="1074"/>
        <v>23.075029627299067</v>
      </c>
      <c r="Z3741" s="10">
        <f t="shared" si="1075"/>
        <v>0.47840568558494367</v>
      </c>
      <c r="AA3741">
        <f t="shared" si="1076"/>
        <v>37.779999999999973</v>
      </c>
    </row>
    <row r="3742" spans="1:27">
      <c r="A3742" s="1">
        <f t="shared" si="1059"/>
        <v>7003008</v>
      </c>
      <c r="B3742" s="1">
        <v>8</v>
      </c>
      <c r="C3742" s="1">
        <v>3</v>
      </c>
      <c r="D3742" s="2">
        <v>7</v>
      </c>
      <c r="E3742" s="5">
        <v>1831.29</v>
      </c>
      <c r="F3742" s="5">
        <v>2376.09</v>
      </c>
      <c r="G3742" s="5">
        <v>131.31</v>
      </c>
      <c r="H3742" s="5">
        <v>1901.7</v>
      </c>
      <c r="I3742" s="5">
        <v>2541.41</v>
      </c>
      <c r="J3742" s="5">
        <v>131.59</v>
      </c>
      <c r="K3742" s="6">
        <f t="shared" si="1060"/>
        <v>1866.4949999999999</v>
      </c>
      <c r="L3742" s="6">
        <f t="shared" si="1061"/>
        <v>-70.410000000000082</v>
      </c>
      <c r="M3742" s="6">
        <f t="shared" si="1062"/>
        <v>2458.75</v>
      </c>
      <c r="N3742" s="5">
        <f t="shared" si="1063"/>
        <v>92.949239103932427</v>
      </c>
      <c r="O3742" s="6">
        <f t="shared" si="1064"/>
        <v>-165.31999999999971</v>
      </c>
      <c r="P3742" s="6">
        <f t="shared" si="1065"/>
        <v>185.89847820786485</v>
      </c>
      <c r="Q3742" s="6">
        <f t="shared" si="1066"/>
        <v>-2.1300850695418426E-3</v>
      </c>
      <c r="R3742" s="9">
        <f t="shared" si="1067"/>
        <v>0.51054748223315061</v>
      </c>
      <c r="S3742" s="9">
        <f t="shared" si="1068"/>
        <v>94.909999999999627</v>
      </c>
      <c r="T3742">
        <f t="shared" si="1069"/>
        <v>165.31999999999971</v>
      </c>
      <c r="U3742" s="9">
        <f t="shared" si="1070"/>
        <v>0.88930259996612215</v>
      </c>
      <c r="V3742" s="9">
        <f t="shared" si="1071"/>
        <v>6.3718111703718447</v>
      </c>
      <c r="W3742" s="9">
        <f t="shared" si="1072"/>
        <v>592.25500000000011</v>
      </c>
      <c r="X3742">
        <f t="shared" si="1073"/>
        <v>2458.75</v>
      </c>
      <c r="Y3742" s="9">
        <f t="shared" si="1074"/>
        <v>26.452610303250744</v>
      </c>
      <c r="Z3742" s="10">
        <f t="shared" si="1075"/>
        <v>0.47844226401939033</v>
      </c>
      <c r="AA3742">
        <f t="shared" si="1076"/>
        <v>70.410000000000082</v>
      </c>
    </row>
    <row r="3743" spans="1:27">
      <c r="A3743" s="1">
        <f t="shared" si="1059"/>
        <v>5008008</v>
      </c>
      <c r="B3743" s="1">
        <v>8</v>
      </c>
      <c r="C3743" s="1">
        <v>8</v>
      </c>
      <c r="D3743" s="2">
        <v>5</v>
      </c>
      <c r="E3743" s="5">
        <v>1228.42</v>
      </c>
      <c r="F3743" s="5">
        <v>1418.74</v>
      </c>
      <c r="G3743" s="5">
        <v>104.27</v>
      </c>
      <c r="H3743" s="5">
        <v>1227.8</v>
      </c>
      <c r="I3743" s="5">
        <v>911.63</v>
      </c>
      <c r="J3743" s="5">
        <v>73.040000000000006</v>
      </c>
      <c r="K3743" s="6">
        <f t="shared" si="1060"/>
        <v>1228.1100000000001</v>
      </c>
      <c r="L3743" s="6">
        <f t="shared" si="1061"/>
        <v>0.62000000000011823</v>
      </c>
      <c r="M3743" s="6">
        <f t="shared" si="1062"/>
        <v>1165.1849999999999</v>
      </c>
      <c r="N3743" s="5">
        <f t="shared" si="1063"/>
        <v>63.653504420416631</v>
      </c>
      <c r="O3743" s="6">
        <f t="shared" si="1064"/>
        <v>507.11</v>
      </c>
      <c r="P3743" s="6">
        <f t="shared" si="1065"/>
        <v>127.30700884083326</v>
      </c>
      <c r="Q3743" s="6">
        <f t="shared" si="1066"/>
        <v>0.34166507348380482</v>
      </c>
      <c r="R3743" s="9">
        <f t="shared" si="1067"/>
        <v>3.9784926581162834</v>
      </c>
      <c r="S3743" s="9">
        <f t="shared" si="1068"/>
        <v>506.4899999999999</v>
      </c>
      <c r="T3743">
        <f t="shared" si="1069"/>
        <v>507.11</v>
      </c>
      <c r="U3743" s="9">
        <f t="shared" si="1070"/>
        <v>3.9833627748965408</v>
      </c>
      <c r="V3743" s="9">
        <f t="shared" si="1071"/>
        <v>0.98855515612141565</v>
      </c>
      <c r="W3743" s="9">
        <f t="shared" si="1072"/>
        <v>62.925000000000182</v>
      </c>
      <c r="X3743">
        <f t="shared" si="1073"/>
        <v>1165.1849999999999</v>
      </c>
      <c r="Y3743" s="9">
        <f t="shared" si="1074"/>
        <v>18.305119421300411</v>
      </c>
      <c r="Z3743" s="10">
        <f t="shared" si="1075"/>
        <v>0.47844957937070026</v>
      </c>
      <c r="AA3743">
        <f t="shared" si="1076"/>
        <v>0.62000000000011823</v>
      </c>
    </row>
    <row r="3744" spans="1:27">
      <c r="A3744" s="1">
        <f t="shared" si="1059"/>
        <v>14014999</v>
      </c>
      <c r="B3744" s="1">
        <v>-1</v>
      </c>
      <c r="C3744" s="1">
        <v>15</v>
      </c>
      <c r="D3744" s="2">
        <v>14</v>
      </c>
      <c r="E3744" s="5">
        <v>173.66</v>
      </c>
      <c r="F3744" s="5">
        <v>214.94</v>
      </c>
      <c r="G3744" s="5">
        <v>88.38</v>
      </c>
      <c r="H3744" s="5">
        <v>193.54</v>
      </c>
      <c r="I3744" s="5">
        <v>202.96</v>
      </c>
      <c r="J3744" s="5">
        <v>93.67</v>
      </c>
      <c r="K3744" s="6">
        <f t="shared" si="1060"/>
        <v>183.6</v>
      </c>
      <c r="L3744" s="6">
        <f t="shared" si="1061"/>
        <v>-19.879999999999995</v>
      </c>
      <c r="M3744" s="6">
        <f t="shared" si="1062"/>
        <v>208.95</v>
      </c>
      <c r="N3744" s="5">
        <f t="shared" si="1063"/>
        <v>64.391562529573704</v>
      </c>
      <c r="O3744" s="6">
        <f t="shared" si="1064"/>
        <v>11.97999999999999</v>
      </c>
      <c r="P3744" s="6">
        <f t="shared" si="1065"/>
        <v>128.78312505914741</v>
      </c>
      <c r="Q3744" s="6">
        <f t="shared" si="1066"/>
        <v>-5.8066872617472752E-2</v>
      </c>
      <c r="R3744" s="9">
        <f t="shared" si="1067"/>
        <v>0.24739266099783919</v>
      </c>
      <c r="S3744" s="9">
        <f t="shared" si="1068"/>
        <v>31.859999999999985</v>
      </c>
      <c r="T3744">
        <f t="shared" si="1069"/>
        <v>11.97999999999999</v>
      </c>
      <c r="U3744" s="9">
        <f t="shared" si="1070"/>
        <v>9.3024610130386459E-2</v>
      </c>
      <c r="V3744" s="9">
        <f t="shared" si="1071"/>
        <v>0.39368511966699465</v>
      </c>
      <c r="W3744" s="9">
        <f t="shared" si="1072"/>
        <v>25.349999999999994</v>
      </c>
      <c r="X3744">
        <f t="shared" si="1073"/>
        <v>208.95</v>
      </c>
      <c r="Y3744" s="9">
        <f t="shared" si="1074"/>
        <v>3.2449903650658207</v>
      </c>
      <c r="Z3744" s="10">
        <f t="shared" si="1075"/>
        <v>0.47847570471237094</v>
      </c>
      <c r="AA3744">
        <f t="shared" si="1076"/>
        <v>19.879999999999995</v>
      </c>
    </row>
    <row r="3745" spans="1:27">
      <c r="A3745" s="1">
        <f t="shared" si="1059"/>
        <v>3015007</v>
      </c>
      <c r="B3745" s="1">
        <v>7</v>
      </c>
      <c r="C3745" s="1">
        <v>15</v>
      </c>
      <c r="D3745" s="2">
        <v>3</v>
      </c>
      <c r="E3745" s="5">
        <v>460.81</v>
      </c>
      <c r="F3745" s="5">
        <v>410.09</v>
      </c>
      <c r="G3745" s="5">
        <v>92.84</v>
      </c>
      <c r="H3745" s="5">
        <v>467.55</v>
      </c>
      <c r="I3745" s="5">
        <v>576.25</v>
      </c>
      <c r="J3745" s="5">
        <v>74.16</v>
      </c>
      <c r="K3745" s="6">
        <f t="shared" si="1060"/>
        <v>464.18</v>
      </c>
      <c r="L3745" s="6">
        <f t="shared" si="1061"/>
        <v>-6.7400000000000091</v>
      </c>
      <c r="M3745" s="6">
        <f t="shared" si="1062"/>
        <v>493.16999999999996</v>
      </c>
      <c r="N3745" s="5">
        <f t="shared" si="1063"/>
        <v>59.411638590431082</v>
      </c>
      <c r="O3745" s="6">
        <f t="shared" si="1064"/>
        <v>-166.16000000000003</v>
      </c>
      <c r="P3745" s="6">
        <f t="shared" si="1065"/>
        <v>118.82327718086216</v>
      </c>
      <c r="Q3745" s="6">
        <f t="shared" si="1066"/>
        <v>0.22094810987361468</v>
      </c>
      <c r="R3745" s="9">
        <f t="shared" si="1067"/>
        <v>1.3416563133277764</v>
      </c>
      <c r="S3745" s="9">
        <f t="shared" si="1068"/>
        <v>159.42000000000002</v>
      </c>
      <c r="T3745">
        <f t="shared" si="1069"/>
        <v>166.16000000000003</v>
      </c>
      <c r="U3745" s="9">
        <f t="shared" si="1070"/>
        <v>1.3983792060126918</v>
      </c>
      <c r="V3745" s="9">
        <f t="shared" si="1071"/>
        <v>0.48795153084145232</v>
      </c>
      <c r="W3745" s="9">
        <f t="shared" si="1072"/>
        <v>28.989999999999952</v>
      </c>
      <c r="X3745">
        <f t="shared" si="1073"/>
        <v>493.16999999999996</v>
      </c>
      <c r="Y3745" s="9">
        <f t="shared" si="1074"/>
        <v>8.3008988087298867</v>
      </c>
      <c r="Z3745" s="10">
        <f t="shared" si="1075"/>
        <v>0.47849242418245247</v>
      </c>
      <c r="AA3745">
        <f t="shared" si="1076"/>
        <v>6.7400000000000091</v>
      </c>
    </row>
    <row r="3746" spans="1:27">
      <c r="A3746" s="1">
        <f t="shared" si="1059"/>
        <v>6019005</v>
      </c>
      <c r="B3746" s="1">
        <v>5</v>
      </c>
      <c r="C3746" s="1">
        <v>19</v>
      </c>
      <c r="D3746" s="2">
        <v>6</v>
      </c>
      <c r="E3746" s="5">
        <v>5559.99</v>
      </c>
      <c r="F3746" s="5">
        <v>5107.3599999999997</v>
      </c>
      <c r="G3746" s="5">
        <v>185.39</v>
      </c>
      <c r="H3746" s="5">
        <v>5564.27</v>
      </c>
      <c r="I3746" s="5">
        <v>5043.24</v>
      </c>
      <c r="J3746" s="5">
        <v>160.58000000000001</v>
      </c>
      <c r="K3746" s="6">
        <f t="shared" si="1060"/>
        <v>5562.13</v>
      </c>
      <c r="L3746" s="6">
        <f t="shared" si="1061"/>
        <v>-4.2800000000006548</v>
      </c>
      <c r="M3746" s="6">
        <f t="shared" si="1062"/>
        <v>5075.2999999999993</v>
      </c>
      <c r="N3746" s="5">
        <f t="shared" si="1063"/>
        <v>122.63297731442387</v>
      </c>
      <c r="O3746" s="6">
        <f t="shared" si="1064"/>
        <v>64.119999999999891</v>
      </c>
      <c r="P3746" s="6">
        <f t="shared" si="1065"/>
        <v>245.26595462884774</v>
      </c>
      <c r="Q3746" s="6">
        <f t="shared" si="1066"/>
        <v>0.14268905768932058</v>
      </c>
      <c r="R3746" s="9">
        <f t="shared" si="1067"/>
        <v>0.27888094009422482</v>
      </c>
      <c r="S3746" s="9">
        <f t="shared" si="1068"/>
        <v>68.400000000000546</v>
      </c>
      <c r="T3746">
        <f t="shared" si="1069"/>
        <v>64.119999999999891</v>
      </c>
      <c r="U3746" s="9">
        <f t="shared" si="1070"/>
        <v>0.26143049530470058</v>
      </c>
      <c r="V3746" s="9">
        <f t="shared" si="1071"/>
        <v>3.9698131013470941</v>
      </c>
      <c r="W3746" s="9">
        <f t="shared" si="1072"/>
        <v>486.83000000000084</v>
      </c>
      <c r="X3746">
        <f t="shared" si="1073"/>
        <v>5075.2999999999993</v>
      </c>
      <c r="Y3746" s="9">
        <f t="shared" si="1074"/>
        <v>41.386094598251688</v>
      </c>
      <c r="Z3746" s="10">
        <f t="shared" si="1075"/>
        <v>0.47852586137010406</v>
      </c>
      <c r="AA3746">
        <f t="shared" si="1076"/>
        <v>4.2800000000006548</v>
      </c>
    </row>
    <row r="3747" spans="1:27">
      <c r="A3747" s="1">
        <f t="shared" si="1059"/>
        <v>11002993</v>
      </c>
      <c r="B3747" s="1">
        <v>-7</v>
      </c>
      <c r="C3747" s="1">
        <v>3</v>
      </c>
      <c r="D3747" s="2">
        <v>11</v>
      </c>
      <c r="E3747" s="5">
        <v>24.34</v>
      </c>
      <c r="F3747" s="5">
        <v>5.0199999999999996</v>
      </c>
      <c r="G3747" s="5">
        <v>41.82</v>
      </c>
      <c r="H3747" s="5">
        <v>20.25</v>
      </c>
      <c r="I3747" s="5">
        <v>-0.56000000000000005</v>
      </c>
      <c r="J3747" s="5">
        <v>48.79</v>
      </c>
      <c r="K3747" s="6">
        <f t="shared" si="1060"/>
        <v>22.295000000000002</v>
      </c>
      <c r="L3747" s="6">
        <f t="shared" si="1061"/>
        <v>4.09</v>
      </c>
      <c r="M3747" s="6">
        <f t="shared" si="1062"/>
        <v>2.2299999999999995</v>
      </c>
      <c r="N3747" s="5">
        <f t="shared" si="1063"/>
        <v>32.130112433665715</v>
      </c>
      <c r="O3747" s="6">
        <f t="shared" si="1064"/>
        <v>5.58</v>
      </c>
      <c r="P3747" s="6">
        <f t="shared" si="1065"/>
        <v>64.260224867331431</v>
      </c>
      <c r="Q3747" s="6">
        <f t="shared" si="1066"/>
        <v>-0.15294117647058827</v>
      </c>
      <c r="R3747" s="9">
        <f t="shared" si="1067"/>
        <v>2.3186971459813323E-2</v>
      </c>
      <c r="S3747" s="9">
        <f t="shared" si="1068"/>
        <v>1.4900000000000002</v>
      </c>
      <c r="T3747">
        <f t="shared" si="1069"/>
        <v>5.58</v>
      </c>
      <c r="U3747" s="9">
        <f t="shared" si="1070"/>
        <v>8.6834430030710286E-2</v>
      </c>
      <c r="V3747" s="9">
        <f t="shared" si="1071"/>
        <v>0.62449205683376408</v>
      </c>
      <c r="W3747" s="9">
        <f t="shared" si="1072"/>
        <v>20.065000000000001</v>
      </c>
      <c r="X3747">
        <f t="shared" si="1073"/>
        <v>2.2299999999999995</v>
      </c>
      <c r="Y3747" s="9">
        <f t="shared" si="1074"/>
        <v>6.9405297121320389E-2</v>
      </c>
      <c r="Z3747" s="10">
        <f t="shared" si="1075"/>
        <v>0.47866376507941355</v>
      </c>
      <c r="AA3747">
        <f t="shared" si="1076"/>
        <v>4.09</v>
      </c>
    </row>
    <row r="3748" spans="1:27">
      <c r="A3748" s="1">
        <f t="shared" si="1059"/>
        <v>8010007</v>
      </c>
      <c r="B3748" s="1">
        <v>7</v>
      </c>
      <c r="C3748" s="1">
        <v>10</v>
      </c>
      <c r="D3748" s="2">
        <v>8</v>
      </c>
      <c r="E3748" s="5">
        <v>671.52</v>
      </c>
      <c r="F3748" s="5">
        <v>699.2</v>
      </c>
      <c r="G3748" s="5">
        <v>98.13</v>
      </c>
      <c r="H3748" s="5">
        <v>625.89</v>
      </c>
      <c r="I3748" s="5">
        <v>655.7</v>
      </c>
      <c r="J3748" s="5">
        <v>74.709999999999994</v>
      </c>
      <c r="K3748" s="6">
        <f t="shared" si="1060"/>
        <v>648.70499999999993</v>
      </c>
      <c r="L3748" s="6">
        <f t="shared" si="1061"/>
        <v>45.629999999999995</v>
      </c>
      <c r="M3748" s="6">
        <f t="shared" si="1062"/>
        <v>677.45</v>
      </c>
      <c r="N3748" s="5">
        <f t="shared" si="1063"/>
        <v>61.666605630600422</v>
      </c>
      <c r="O3748" s="6">
        <f t="shared" si="1064"/>
        <v>43.5</v>
      </c>
      <c r="P3748" s="6">
        <f t="shared" si="1065"/>
        <v>123.33321126120084</v>
      </c>
      <c r="Q3748" s="6">
        <f t="shared" si="1066"/>
        <v>0.26611605052921616</v>
      </c>
      <c r="R3748" s="9">
        <f t="shared" si="1067"/>
        <v>1.7270287363952454E-2</v>
      </c>
      <c r="S3748" s="9">
        <f t="shared" si="1068"/>
        <v>2.1299999999999955</v>
      </c>
      <c r="T3748">
        <f t="shared" si="1069"/>
        <v>43.5</v>
      </c>
      <c r="U3748" s="9">
        <f t="shared" si="1070"/>
        <v>0.35270305179902972</v>
      </c>
      <c r="V3748" s="9">
        <f t="shared" si="1071"/>
        <v>0.46613559650405295</v>
      </c>
      <c r="W3748" s="9">
        <f t="shared" si="1072"/>
        <v>28.745000000000118</v>
      </c>
      <c r="X3748">
        <f t="shared" si="1073"/>
        <v>677.45</v>
      </c>
      <c r="Y3748" s="9">
        <f t="shared" si="1074"/>
        <v>10.985686549023113</v>
      </c>
      <c r="Z3748" s="10">
        <f t="shared" si="1075"/>
        <v>0.47871703541862809</v>
      </c>
      <c r="AA3748">
        <f t="shared" si="1076"/>
        <v>45.629999999999995</v>
      </c>
    </row>
    <row r="3749" spans="1:27">
      <c r="A3749" s="1">
        <f t="shared" si="1059"/>
        <v>24003</v>
      </c>
      <c r="B3749" s="1">
        <v>3</v>
      </c>
      <c r="C3749" s="1">
        <v>24</v>
      </c>
      <c r="D3749" s="2">
        <v>0</v>
      </c>
      <c r="E3749" s="5">
        <v>432.9</v>
      </c>
      <c r="F3749" s="5">
        <v>453.59</v>
      </c>
      <c r="G3749" s="5">
        <v>129.36000000000001</v>
      </c>
      <c r="H3749" s="5">
        <v>363.24</v>
      </c>
      <c r="I3749" s="5">
        <v>347.37</v>
      </c>
      <c r="J3749" s="5">
        <v>94.51</v>
      </c>
      <c r="K3749" s="6">
        <f t="shared" si="1060"/>
        <v>398.07</v>
      </c>
      <c r="L3749" s="6">
        <f t="shared" si="1061"/>
        <v>69.659999999999968</v>
      </c>
      <c r="M3749" s="6">
        <f t="shared" si="1062"/>
        <v>400.48</v>
      </c>
      <c r="N3749" s="5">
        <f t="shared" si="1063"/>
        <v>80.103292223228891</v>
      </c>
      <c r="O3749" s="6">
        <f t="shared" si="1064"/>
        <v>106.21999999999997</v>
      </c>
      <c r="P3749" s="6">
        <f t="shared" si="1065"/>
        <v>160.20658444645778</v>
      </c>
      <c r="Q3749" s="6">
        <f t="shared" si="1066"/>
        <v>0.30397506408995983</v>
      </c>
      <c r="R3749" s="9">
        <f t="shared" si="1067"/>
        <v>0.22820535202296022</v>
      </c>
      <c r="S3749" s="9">
        <f t="shared" si="1068"/>
        <v>36.56</v>
      </c>
      <c r="T3749">
        <f t="shared" si="1069"/>
        <v>106.21999999999997</v>
      </c>
      <c r="U3749" s="9">
        <f t="shared" si="1070"/>
        <v>0.66301894124395044</v>
      </c>
      <c r="V3749" s="9">
        <f t="shared" si="1071"/>
        <v>3.0086154178082046E-2</v>
      </c>
      <c r="W3749" s="9">
        <f t="shared" si="1072"/>
        <v>2.410000000000025</v>
      </c>
      <c r="X3749">
        <f t="shared" si="1073"/>
        <v>400.48</v>
      </c>
      <c r="Y3749" s="9">
        <f t="shared" si="1074"/>
        <v>4.9995448237502798</v>
      </c>
      <c r="Z3749" s="10">
        <f t="shared" si="1075"/>
        <v>0.47877969881773391</v>
      </c>
      <c r="AA3749">
        <f t="shared" si="1076"/>
        <v>69.659999999999968</v>
      </c>
    </row>
    <row r="3750" spans="1:27">
      <c r="A3750" s="1">
        <f t="shared" si="1059"/>
        <v>15013000</v>
      </c>
      <c r="B3750" s="1">
        <v>0</v>
      </c>
      <c r="C3750" s="1">
        <v>13</v>
      </c>
      <c r="D3750" s="2">
        <v>15</v>
      </c>
      <c r="E3750" s="5">
        <v>810.43</v>
      </c>
      <c r="F3750" s="5">
        <v>868.14</v>
      </c>
      <c r="G3750" s="5">
        <v>136.05000000000001</v>
      </c>
      <c r="H3750" s="5">
        <v>809.21</v>
      </c>
      <c r="I3750" s="5">
        <v>770.1</v>
      </c>
      <c r="J3750" s="5">
        <v>68.58</v>
      </c>
      <c r="K3750" s="6">
        <f t="shared" si="1060"/>
        <v>809.81999999999994</v>
      </c>
      <c r="L3750" s="6">
        <f t="shared" si="1061"/>
        <v>1.2199999999999136</v>
      </c>
      <c r="M3750" s="6">
        <f t="shared" si="1062"/>
        <v>819.12</v>
      </c>
      <c r="N3750" s="5">
        <f t="shared" si="1063"/>
        <v>76.17876820348306</v>
      </c>
      <c r="O3750" s="6">
        <f t="shared" si="1064"/>
        <v>98.039999999999964</v>
      </c>
      <c r="P3750" s="6">
        <f t="shared" si="1065"/>
        <v>152.35753640696612</v>
      </c>
      <c r="Q3750" s="6">
        <f t="shared" si="1066"/>
        <v>0.59477421331193869</v>
      </c>
      <c r="R3750" s="9">
        <f t="shared" si="1067"/>
        <v>0.63547890234574067</v>
      </c>
      <c r="S3750" s="9">
        <f t="shared" si="1068"/>
        <v>96.82000000000005</v>
      </c>
      <c r="T3750">
        <f t="shared" si="1069"/>
        <v>98.039999999999964</v>
      </c>
      <c r="U3750" s="9">
        <f t="shared" si="1070"/>
        <v>0.64348638283388104</v>
      </c>
      <c r="V3750" s="9">
        <f t="shared" si="1071"/>
        <v>0.12208125990116564</v>
      </c>
      <c r="W3750" s="9">
        <f t="shared" si="1072"/>
        <v>9.3000000000000682</v>
      </c>
      <c r="X3750">
        <f t="shared" si="1073"/>
        <v>819.12</v>
      </c>
      <c r="Y3750" s="9">
        <f t="shared" si="1074"/>
        <v>10.752602323681943</v>
      </c>
      <c r="Z3750" s="10">
        <f t="shared" si="1075"/>
        <v>0.47886010483229863</v>
      </c>
      <c r="AA3750">
        <f t="shared" si="1076"/>
        <v>1.2199999999999136</v>
      </c>
    </row>
    <row r="3751" spans="1:27">
      <c r="A3751" s="1">
        <f t="shared" si="1059"/>
        <v>13009995</v>
      </c>
      <c r="B3751" s="1">
        <v>-5</v>
      </c>
      <c r="C3751" s="1">
        <v>10</v>
      </c>
      <c r="D3751" s="2">
        <v>13</v>
      </c>
      <c r="E3751" s="5">
        <v>127.65</v>
      </c>
      <c r="F3751" s="5">
        <v>184</v>
      </c>
      <c r="G3751" s="5">
        <v>93.95</v>
      </c>
      <c r="H3751" s="5">
        <v>139.63999999999999</v>
      </c>
      <c r="I3751" s="5">
        <v>85.03</v>
      </c>
      <c r="J3751" s="5">
        <v>71.650000000000006</v>
      </c>
      <c r="K3751" s="6">
        <f t="shared" si="1060"/>
        <v>133.64499999999998</v>
      </c>
      <c r="L3751" s="6">
        <f t="shared" si="1061"/>
        <v>-11.989999999999981</v>
      </c>
      <c r="M3751" s="6">
        <f t="shared" si="1062"/>
        <v>134.51499999999999</v>
      </c>
      <c r="N3751" s="5">
        <f t="shared" si="1063"/>
        <v>59.07690961788709</v>
      </c>
      <c r="O3751" s="6">
        <f t="shared" si="1064"/>
        <v>98.97</v>
      </c>
      <c r="P3751" s="6">
        <f t="shared" si="1065"/>
        <v>118.15381923577418</v>
      </c>
      <c r="Q3751" s="6">
        <f t="shared" si="1066"/>
        <v>0.26452679289343189</v>
      </c>
      <c r="R3751" s="9">
        <f t="shared" si="1067"/>
        <v>0.9391147972845546</v>
      </c>
      <c r="S3751" s="9">
        <f t="shared" si="1068"/>
        <v>110.95999999999998</v>
      </c>
      <c r="T3751">
        <f t="shared" si="1069"/>
        <v>98.97</v>
      </c>
      <c r="U3751" s="9">
        <f t="shared" si="1070"/>
        <v>0.83763690958230341</v>
      </c>
      <c r="V3751" s="9">
        <f t="shared" si="1071"/>
        <v>1.4726565855039057E-2</v>
      </c>
      <c r="W3751" s="9">
        <f t="shared" si="1072"/>
        <v>0.87000000000000455</v>
      </c>
      <c r="X3751">
        <f t="shared" si="1073"/>
        <v>134.51499999999999</v>
      </c>
      <c r="Y3751" s="9">
        <f t="shared" si="1074"/>
        <v>2.2769471333224924</v>
      </c>
      <c r="Z3751" s="10">
        <f t="shared" si="1075"/>
        <v>0.47890082480613877</v>
      </c>
      <c r="AA3751">
        <f t="shared" si="1076"/>
        <v>11.989999999999981</v>
      </c>
    </row>
    <row r="3752" spans="1:27">
      <c r="A3752" s="1">
        <f t="shared" si="1059"/>
        <v>9013994</v>
      </c>
      <c r="B3752" s="1">
        <v>-6</v>
      </c>
      <c r="C3752" s="1">
        <v>14</v>
      </c>
      <c r="D3752" s="2">
        <v>9</v>
      </c>
      <c r="E3752" s="5">
        <v>561.38</v>
      </c>
      <c r="F3752" s="5">
        <v>777.53</v>
      </c>
      <c r="G3752" s="5">
        <v>116.53</v>
      </c>
      <c r="H3752" s="5">
        <v>584.87</v>
      </c>
      <c r="I3752" s="5">
        <v>797.89</v>
      </c>
      <c r="J3752" s="5">
        <v>78.62</v>
      </c>
      <c r="K3752" s="6">
        <f t="shared" si="1060"/>
        <v>573.125</v>
      </c>
      <c r="L3752" s="6">
        <f t="shared" si="1061"/>
        <v>-23.490000000000009</v>
      </c>
      <c r="M3752" s="6">
        <f t="shared" si="1062"/>
        <v>787.71</v>
      </c>
      <c r="N3752" s="5">
        <f t="shared" si="1063"/>
        <v>70.285747666223202</v>
      </c>
      <c r="O3752" s="6">
        <f t="shared" si="1064"/>
        <v>-20.360000000000014</v>
      </c>
      <c r="P3752" s="6">
        <f t="shared" si="1065"/>
        <v>140.5714953324464</v>
      </c>
      <c r="Q3752" s="6">
        <f t="shared" si="1066"/>
        <v>0.37439307803998745</v>
      </c>
      <c r="R3752" s="9">
        <f t="shared" si="1067"/>
        <v>2.2266249587782082E-2</v>
      </c>
      <c r="S3752" s="9">
        <f t="shared" si="1068"/>
        <v>3.1299999999999955</v>
      </c>
      <c r="T3752">
        <f t="shared" si="1069"/>
        <v>20.360000000000014</v>
      </c>
      <c r="U3752" s="9">
        <f t="shared" si="1070"/>
        <v>0.14483732958697895</v>
      </c>
      <c r="V3752" s="9">
        <f t="shared" si="1071"/>
        <v>3.0530371679196331</v>
      </c>
      <c r="W3752" s="9">
        <f t="shared" si="1072"/>
        <v>214.58500000000004</v>
      </c>
      <c r="X3752">
        <f t="shared" si="1073"/>
        <v>787.71</v>
      </c>
      <c r="Y3752" s="9">
        <f t="shared" si="1074"/>
        <v>11.207250774946868</v>
      </c>
      <c r="Z3752" s="10">
        <f t="shared" si="1075"/>
        <v>0.47900104384019876</v>
      </c>
      <c r="AA3752">
        <f t="shared" si="1076"/>
        <v>23.490000000000009</v>
      </c>
    </row>
    <row r="3753" spans="1:27">
      <c r="A3753" s="1">
        <f t="shared" si="1059"/>
        <v>13017000</v>
      </c>
      <c r="B3753" s="1">
        <v>0</v>
      </c>
      <c r="C3753" s="1">
        <v>17</v>
      </c>
      <c r="D3753" s="2">
        <v>13</v>
      </c>
      <c r="E3753" s="5">
        <v>2118.87</v>
      </c>
      <c r="F3753" s="5">
        <v>2032.35</v>
      </c>
      <c r="G3753" s="5">
        <v>132.97999999999999</v>
      </c>
      <c r="H3753" s="5">
        <v>2102.9499999999998</v>
      </c>
      <c r="I3753" s="5">
        <v>2254.04</v>
      </c>
      <c r="J3753" s="5">
        <v>182.05</v>
      </c>
      <c r="K3753" s="6">
        <f t="shared" si="1060"/>
        <v>2110.91</v>
      </c>
      <c r="L3753" s="6">
        <f t="shared" si="1061"/>
        <v>15.920000000000073</v>
      </c>
      <c r="M3753" s="6">
        <f t="shared" si="1062"/>
        <v>2143.1949999999997</v>
      </c>
      <c r="N3753" s="5">
        <f t="shared" si="1063"/>
        <v>112.722982239648</v>
      </c>
      <c r="O3753" s="6">
        <f t="shared" si="1064"/>
        <v>-221.69000000000005</v>
      </c>
      <c r="P3753" s="6">
        <f t="shared" si="1065"/>
        <v>225.44596447929601</v>
      </c>
      <c r="Q3753" s="6">
        <f t="shared" si="1066"/>
        <v>-0.30414665162658705</v>
      </c>
      <c r="R3753" s="9">
        <f t="shared" si="1067"/>
        <v>1.0539554369438324</v>
      </c>
      <c r="S3753" s="9">
        <f t="shared" si="1068"/>
        <v>237.61000000000013</v>
      </c>
      <c r="T3753">
        <f t="shared" si="1069"/>
        <v>221.69000000000005</v>
      </c>
      <c r="U3753" s="9">
        <f t="shared" si="1070"/>
        <v>0.98333984603374491</v>
      </c>
      <c r="V3753" s="9">
        <f t="shared" si="1071"/>
        <v>0.28641009453921512</v>
      </c>
      <c r="W3753" s="9">
        <f t="shared" si="1072"/>
        <v>32.284999999999854</v>
      </c>
      <c r="X3753">
        <f t="shared" si="1073"/>
        <v>2143.1949999999997</v>
      </c>
      <c r="Y3753" s="9">
        <f t="shared" si="1074"/>
        <v>19.01293735685228</v>
      </c>
      <c r="Z3753" s="10">
        <f t="shared" si="1075"/>
        <v>0.47900208767812275</v>
      </c>
      <c r="AA3753">
        <f t="shared" si="1076"/>
        <v>15.920000000000073</v>
      </c>
    </row>
    <row r="3754" spans="1:27">
      <c r="A3754" s="1">
        <f t="shared" si="1059"/>
        <v>15005004</v>
      </c>
      <c r="B3754" s="1">
        <v>4</v>
      </c>
      <c r="C3754" s="1">
        <v>5</v>
      </c>
      <c r="D3754" s="2">
        <v>15</v>
      </c>
      <c r="E3754" s="5">
        <v>7530.47</v>
      </c>
      <c r="F3754" s="5">
        <v>7593.58</v>
      </c>
      <c r="G3754" s="5">
        <v>189.3</v>
      </c>
      <c r="H3754" s="5">
        <v>7637.98</v>
      </c>
      <c r="I3754" s="5">
        <v>7354.1</v>
      </c>
      <c r="J3754" s="5">
        <v>204.35</v>
      </c>
      <c r="K3754" s="6">
        <f t="shared" si="1060"/>
        <v>7584.2250000000004</v>
      </c>
      <c r="L3754" s="6">
        <f t="shared" si="1061"/>
        <v>-107.50999999999931</v>
      </c>
      <c r="M3754" s="6">
        <f t="shared" si="1062"/>
        <v>7473.84</v>
      </c>
      <c r="N3754" s="5">
        <f t="shared" si="1063"/>
        <v>139.27797070965676</v>
      </c>
      <c r="O3754" s="6">
        <f t="shared" si="1064"/>
        <v>239.47999999999956</v>
      </c>
      <c r="P3754" s="6">
        <f t="shared" si="1065"/>
        <v>278.55594141931351</v>
      </c>
      <c r="Q3754" s="6">
        <f t="shared" si="1066"/>
        <v>-7.6352261218051151E-2</v>
      </c>
      <c r="R3754" s="9">
        <f t="shared" si="1067"/>
        <v>1.2456743813540518</v>
      </c>
      <c r="S3754" s="9">
        <f t="shared" si="1068"/>
        <v>346.98999999999887</v>
      </c>
      <c r="T3754">
        <f t="shared" si="1069"/>
        <v>239.47999999999956</v>
      </c>
      <c r="U3754" s="9">
        <f t="shared" si="1070"/>
        <v>0.85971959090080052</v>
      </c>
      <c r="V3754" s="9">
        <f t="shared" si="1071"/>
        <v>0.79255175414719581</v>
      </c>
      <c r="W3754" s="9">
        <f t="shared" si="1072"/>
        <v>110.38500000000022</v>
      </c>
      <c r="X3754">
        <f t="shared" si="1073"/>
        <v>7473.84</v>
      </c>
      <c r="Y3754" s="9">
        <f t="shared" si="1074"/>
        <v>53.661321757625274</v>
      </c>
      <c r="Z3754" s="10">
        <f t="shared" si="1075"/>
        <v>0.4790020876781228</v>
      </c>
      <c r="AA3754">
        <f t="shared" si="1076"/>
        <v>107.50999999999931</v>
      </c>
    </row>
    <row r="3755" spans="1:27">
      <c r="A3755" s="1">
        <f t="shared" si="1059"/>
        <v>15011998</v>
      </c>
      <c r="B3755" s="1">
        <v>-2</v>
      </c>
      <c r="C3755" s="1">
        <v>12</v>
      </c>
      <c r="D3755" s="2">
        <v>15</v>
      </c>
      <c r="E3755" s="5">
        <v>1488.15</v>
      </c>
      <c r="F3755" s="5">
        <v>1411.49</v>
      </c>
      <c r="G3755" s="5">
        <v>146.36000000000001</v>
      </c>
      <c r="H3755" s="5">
        <v>1578.01</v>
      </c>
      <c r="I3755" s="5">
        <v>1643.17</v>
      </c>
      <c r="J3755" s="5">
        <v>118.21</v>
      </c>
      <c r="K3755" s="6">
        <f t="shared" si="1060"/>
        <v>1533.08</v>
      </c>
      <c r="L3755" s="6">
        <f t="shared" si="1061"/>
        <v>-89.8599999999999</v>
      </c>
      <c r="M3755" s="6">
        <f t="shared" si="1062"/>
        <v>1527.33</v>
      </c>
      <c r="N3755" s="5">
        <f t="shared" si="1063"/>
        <v>94.067600293618625</v>
      </c>
      <c r="O3755" s="6">
        <f t="shared" si="1064"/>
        <v>-231.68000000000006</v>
      </c>
      <c r="P3755" s="6">
        <f t="shared" si="1065"/>
        <v>188.13520058723725</v>
      </c>
      <c r="Q3755" s="6">
        <f t="shared" si="1066"/>
        <v>0.21041605548435999</v>
      </c>
      <c r="R3755" s="9">
        <f t="shared" si="1067"/>
        <v>0.75381959121594055</v>
      </c>
      <c r="S3755" s="9">
        <f t="shared" si="1068"/>
        <v>141.82000000000016</v>
      </c>
      <c r="T3755">
        <f t="shared" si="1069"/>
        <v>231.68000000000006</v>
      </c>
      <c r="U3755" s="9">
        <f t="shared" si="1070"/>
        <v>1.2314548222599702</v>
      </c>
      <c r="V3755" s="9">
        <f t="shared" si="1071"/>
        <v>6.1126253694706714E-2</v>
      </c>
      <c r="W3755" s="9">
        <f t="shared" si="1072"/>
        <v>5.75</v>
      </c>
      <c r="X3755">
        <f t="shared" si="1073"/>
        <v>1527.33</v>
      </c>
      <c r="Y3755" s="9">
        <f t="shared" si="1074"/>
        <v>16.236514966180245</v>
      </c>
      <c r="Z3755" s="10">
        <f t="shared" si="1075"/>
        <v>0.47909706740910035</v>
      </c>
      <c r="AA3755">
        <f t="shared" si="1076"/>
        <v>89.8599999999999</v>
      </c>
    </row>
    <row r="3756" spans="1:27">
      <c r="A3756" s="1">
        <f t="shared" si="1059"/>
        <v>13014997</v>
      </c>
      <c r="B3756" s="1">
        <v>-3</v>
      </c>
      <c r="C3756" s="1">
        <v>15</v>
      </c>
      <c r="D3756" s="2">
        <v>13</v>
      </c>
      <c r="E3756" s="5">
        <v>1165.1300000000001</v>
      </c>
      <c r="F3756" s="5">
        <v>1139.96</v>
      </c>
      <c r="G3756" s="5">
        <v>118.48</v>
      </c>
      <c r="H3756" s="5">
        <v>1150.7</v>
      </c>
      <c r="I3756" s="5">
        <v>1125.46</v>
      </c>
      <c r="J3756" s="5">
        <v>126.29</v>
      </c>
      <c r="K3756" s="6">
        <f t="shared" si="1060"/>
        <v>1157.915</v>
      </c>
      <c r="L3756" s="6">
        <f t="shared" si="1061"/>
        <v>14.430000000000064</v>
      </c>
      <c r="M3756" s="6">
        <f t="shared" si="1062"/>
        <v>1132.71</v>
      </c>
      <c r="N3756" s="5">
        <f t="shared" si="1063"/>
        <v>86.583304539616648</v>
      </c>
      <c r="O3756" s="6">
        <f t="shared" si="1064"/>
        <v>14.5</v>
      </c>
      <c r="P3756" s="6">
        <f t="shared" si="1065"/>
        <v>173.1666090792333</v>
      </c>
      <c r="Q3756" s="6">
        <f t="shared" si="1066"/>
        <v>-6.3750106734909898E-2</v>
      </c>
      <c r="R3756" s="9">
        <f t="shared" si="1067"/>
        <v>4.0423497562343247E-4</v>
      </c>
      <c r="S3756" s="9">
        <f t="shared" si="1068"/>
        <v>6.9999999999936335E-2</v>
      </c>
      <c r="T3756">
        <f t="shared" si="1069"/>
        <v>14.5</v>
      </c>
      <c r="U3756" s="9">
        <f t="shared" si="1070"/>
        <v>8.3734387807787178E-2</v>
      </c>
      <c r="V3756" s="9">
        <f t="shared" si="1071"/>
        <v>0.29110693030279583</v>
      </c>
      <c r="W3756" s="9">
        <f t="shared" si="1072"/>
        <v>25.204999999999927</v>
      </c>
      <c r="X3756">
        <f t="shared" si="1073"/>
        <v>1132.71</v>
      </c>
      <c r="Y3756" s="9">
        <f t="shared" si="1074"/>
        <v>13.082314263966705</v>
      </c>
      <c r="Z3756" s="10">
        <f t="shared" si="1075"/>
        <v>0.47911898313466983</v>
      </c>
      <c r="AA3756">
        <f t="shared" si="1076"/>
        <v>14.430000000000064</v>
      </c>
    </row>
    <row r="3757" spans="1:27">
      <c r="A3757" s="1">
        <f t="shared" si="1059"/>
        <v>9021002</v>
      </c>
      <c r="B3757" s="1">
        <v>2</v>
      </c>
      <c r="C3757" s="1">
        <v>21</v>
      </c>
      <c r="D3757" s="2">
        <v>9</v>
      </c>
      <c r="E3757" s="5">
        <v>2772.51</v>
      </c>
      <c r="F3757" s="5">
        <v>2460.0100000000002</v>
      </c>
      <c r="G3757" s="5">
        <v>189.02</v>
      </c>
      <c r="H3757" s="5">
        <v>2613.0500000000002</v>
      </c>
      <c r="I3757" s="5">
        <v>2353.5500000000002</v>
      </c>
      <c r="J3757" s="5">
        <v>95.21</v>
      </c>
      <c r="K3757" s="6">
        <f t="shared" si="1060"/>
        <v>2692.78</v>
      </c>
      <c r="L3757" s="6">
        <f t="shared" si="1061"/>
        <v>159.46000000000004</v>
      </c>
      <c r="M3757" s="6">
        <f t="shared" si="1062"/>
        <v>2406.7800000000002</v>
      </c>
      <c r="N3757" s="5">
        <f t="shared" si="1063"/>
        <v>105.82238007623907</v>
      </c>
      <c r="O3757" s="6">
        <f t="shared" si="1064"/>
        <v>106.46000000000004</v>
      </c>
      <c r="P3757" s="6">
        <f t="shared" si="1065"/>
        <v>211.64476015247814</v>
      </c>
      <c r="Q3757" s="6">
        <f t="shared" si="1066"/>
        <v>0.59525631221821462</v>
      </c>
      <c r="R3757" s="9">
        <f t="shared" si="1067"/>
        <v>0.25041961805157131</v>
      </c>
      <c r="S3757" s="9">
        <f t="shared" si="1068"/>
        <v>53</v>
      </c>
      <c r="T3757">
        <f t="shared" si="1069"/>
        <v>106.46000000000004</v>
      </c>
      <c r="U3757" s="9">
        <f t="shared" si="1070"/>
        <v>0.50301268939189236</v>
      </c>
      <c r="V3757" s="9">
        <f t="shared" si="1071"/>
        <v>2.7026419155754491</v>
      </c>
      <c r="W3757" s="9">
        <f t="shared" si="1072"/>
        <v>286</v>
      </c>
      <c r="X3757">
        <f t="shared" si="1073"/>
        <v>2406.7800000000002</v>
      </c>
      <c r="Y3757" s="9">
        <f t="shared" si="1074"/>
        <v>22.74358220128909</v>
      </c>
      <c r="Z3757" s="10">
        <f t="shared" si="1075"/>
        <v>0.47930679110565499</v>
      </c>
      <c r="AA3757">
        <f t="shared" si="1076"/>
        <v>159.46000000000004</v>
      </c>
    </row>
    <row r="3758" spans="1:27">
      <c r="A3758" s="1">
        <f t="shared" si="1059"/>
        <v>1023997</v>
      </c>
      <c r="B3758" s="1">
        <v>-3</v>
      </c>
      <c r="C3758" s="1">
        <v>24</v>
      </c>
      <c r="D3758" s="2">
        <v>1</v>
      </c>
      <c r="E3758" s="5">
        <v>373.93</v>
      </c>
      <c r="F3758" s="5">
        <v>536.38</v>
      </c>
      <c r="G3758" s="5">
        <v>135.21</v>
      </c>
      <c r="H3758" s="5">
        <v>401.04</v>
      </c>
      <c r="I3758" s="5">
        <v>495.96</v>
      </c>
      <c r="J3758" s="5">
        <v>100.92</v>
      </c>
      <c r="K3758" s="6">
        <f t="shared" si="1060"/>
        <v>387.48500000000001</v>
      </c>
      <c r="L3758" s="6">
        <f t="shared" si="1061"/>
        <v>-27.110000000000014</v>
      </c>
      <c r="M3758" s="6">
        <f t="shared" si="1062"/>
        <v>516.16999999999996</v>
      </c>
      <c r="N3758" s="5">
        <f t="shared" si="1063"/>
        <v>84.360225373098672</v>
      </c>
      <c r="O3758" s="6">
        <f t="shared" si="1064"/>
        <v>40.420000000000016</v>
      </c>
      <c r="P3758" s="6">
        <f t="shared" si="1065"/>
        <v>168.72045074619734</v>
      </c>
      <c r="Q3758" s="6">
        <f t="shared" si="1066"/>
        <v>0.28443510648034936</v>
      </c>
      <c r="R3758" s="9">
        <f t="shared" si="1067"/>
        <v>0.40024786385607752</v>
      </c>
      <c r="S3758" s="9">
        <f t="shared" si="1068"/>
        <v>67.53000000000003</v>
      </c>
      <c r="T3758">
        <f t="shared" si="1069"/>
        <v>40.420000000000016</v>
      </c>
      <c r="U3758" s="9">
        <f t="shared" si="1070"/>
        <v>0.23956787586350739</v>
      </c>
      <c r="V3758" s="9">
        <f t="shared" si="1071"/>
        <v>1.5254226672684523</v>
      </c>
      <c r="W3758" s="9">
        <f t="shared" si="1072"/>
        <v>128.68499999999995</v>
      </c>
      <c r="X3758">
        <f t="shared" si="1073"/>
        <v>516.16999999999996</v>
      </c>
      <c r="Y3758" s="9">
        <f t="shared" si="1074"/>
        <v>6.1186417854758313</v>
      </c>
      <c r="Z3758" s="10">
        <f t="shared" si="1075"/>
        <v>0.47930992061504424</v>
      </c>
      <c r="AA3758">
        <f t="shared" si="1076"/>
        <v>27.110000000000014</v>
      </c>
    </row>
    <row r="3759" spans="1:27">
      <c r="A3759" s="1">
        <f t="shared" si="1059"/>
        <v>10020002</v>
      </c>
      <c r="B3759" s="1">
        <v>2</v>
      </c>
      <c r="C3759" s="1">
        <v>20</v>
      </c>
      <c r="D3759" s="2">
        <v>10</v>
      </c>
      <c r="E3759" s="5">
        <v>1731.52</v>
      </c>
      <c r="F3759" s="5">
        <v>1846.96</v>
      </c>
      <c r="G3759" s="5">
        <v>151.94</v>
      </c>
      <c r="H3759" s="5">
        <v>1710.56</v>
      </c>
      <c r="I3759" s="5">
        <v>1675.86</v>
      </c>
      <c r="J3759" s="5">
        <v>178.42</v>
      </c>
      <c r="K3759" s="6">
        <f t="shared" si="1060"/>
        <v>1721.04</v>
      </c>
      <c r="L3759" s="6">
        <f t="shared" si="1061"/>
        <v>20.960000000000036</v>
      </c>
      <c r="M3759" s="6">
        <f t="shared" si="1062"/>
        <v>1761.4099999999999</v>
      </c>
      <c r="N3759" s="5">
        <f t="shared" si="1063"/>
        <v>117.17450661300008</v>
      </c>
      <c r="O3759" s="6">
        <f t="shared" si="1064"/>
        <v>171.10000000000014</v>
      </c>
      <c r="P3759" s="6">
        <f t="shared" si="1065"/>
        <v>234.34901322600015</v>
      </c>
      <c r="Q3759" s="6">
        <f t="shared" si="1066"/>
        <v>-0.15928657710764091</v>
      </c>
      <c r="R3759" s="9">
        <f t="shared" si="1067"/>
        <v>0.64066836865751575</v>
      </c>
      <c r="S3759" s="9">
        <f t="shared" si="1068"/>
        <v>150.1400000000001</v>
      </c>
      <c r="T3759">
        <f t="shared" si="1069"/>
        <v>171.10000000000014</v>
      </c>
      <c r="U3759" s="9">
        <f t="shared" si="1070"/>
        <v>0.73010761873785102</v>
      </c>
      <c r="V3759" s="9">
        <f t="shared" si="1071"/>
        <v>0.34452886696022145</v>
      </c>
      <c r="W3759" s="9">
        <f t="shared" si="1072"/>
        <v>40.369999999999891</v>
      </c>
      <c r="X3759">
        <f t="shared" si="1073"/>
        <v>1761.4099999999999</v>
      </c>
      <c r="Y3759" s="9">
        <f t="shared" si="1074"/>
        <v>15.032365408778926</v>
      </c>
      <c r="Z3759" s="10">
        <f t="shared" si="1075"/>
        <v>0.47932452472203002</v>
      </c>
      <c r="AA3759">
        <f t="shared" si="1076"/>
        <v>20.960000000000036</v>
      </c>
    </row>
    <row r="3760" spans="1:27">
      <c r="A3760" s="1">
        <f t="shared" si="1059"/>
        <v>16008002</v>
      </c>
      <c r="B3760" s="1">
        <v>2</v>
      </c>
      <c r="C3760" s="1">
        <v>8</v>
      </c>
      <c r="D3760" s="2">
        <v>16</v>
      </c>
      <c r="E3760" s="5">
        <v>546.71</v>
      </c>
      <c r="F3760" s="5">
        <v>495.03</v>
      </c>
      <c r="G3760" s="5">
        <v>128.24</v>
      </c>
      <c r="H3760" s="5">
        <v>527.42999999999995</v>
      </c>
      <c r="I3760" s="5">
        <v>647.57000000000005</v>
      </c>
      <c r="J3760" s="5">
        <v>71.33</v>
      </c>
      <c r="K3760" s="6">
        <f t="shared" si="1060"/>
        <v>537.06999999999994</v>
      </c>
      <c r="L3760" s="6">
        <f t="shared" si="1061"/>
        <v>19.280000000000086</v>
      </c>
      <c r="M3760" s="6">
        <f t="shared" si="1062"/>
        <v>571.29999999999995</v>
      </c>
      <c r="N3760" s="5">
        <f t="shared" si="1063"/>
        <v>73.371429214647307</v>
      </c>
      <c r="O3760" s="6">
        <f t="shared" si="1064"/>
        <v>-152.54000000000008</v>
      </c>
      <c r="P3760" s="6">
        <f t="shared" si="1065"/>
        <v>146.74285842929461</v>
      </c>
      <c r="Q3760" s="6">
        <f t="shared" si="1066"/>
        <v>0.52743615153649326</v>
      </c>
      <c r="R3760" s="9">
        <f t="shared" si="1067"/>
        <v>1.1708917342835359</v>
      </c>
      <c r="S3760" s="9">
        <f t="shared" si="1068"/>
        <v>171.82000000000016</v>
      </c>
      <c r="T3760">
        <f t="shared" si="1069"/>
        <v>152.54000000000008</v>
      </c>
      <c r="U3760" s="9">
        <f t="shared" si="1070"/>
        <v>1.0395054426004569</v>
      </c>
      <c r="V3760" s="9">
        <f t="shared" si="1071"/>
        <v>0.46653036974188589</v>
      </c>
      <c r="W3760" s="9">
        <f t="shared" si="1072"/>
        <v>34.230000000000018</v>
      </c>
      <c r="X3760">
        <f t="shared" si="1073"/>
        <v>571.29999999999995</v>
      </c>
      <c r="Y3760" s="9">
        <f t="shared" si="1074"/>
        <v>7.7864095890604519</v>
      </c>
      <c r="Z3760" s="10">
        <f t="shared" si="1075"/>
        <v>0.47932452472203002</v>
      </c>
      <c r="AA3760">
        <f t="shared" si="1076"/>
        <v>19.280000000000086</v>
      </c>
    </row>
    <row r="3761" spans="1:27">
      <c r="A3761" s="1">
        <f t="shared" si="1059"/>
        <v>17002998</v>
      </c>
      <c r="B3761" s="1">
        <v>-2</v>
      </c>
      <c r="C3761" s="1">
        <v>3</v>
      </c>
      <c r="D3761" s="2">
        <v>17</v>
      </c>
      <c r="E3761" s="5">
        <v>147.86000000000001</v>
      </c>
      <c r="F3761" s="5">
        <v>163.09</v>
      </c>
      <c r="G3761" s="5">
        <v>66.069999999999993</v>
      </c>
      <c r="H3761" s="5">
        <v>158.63999999999999</v>
      </c>
      <c r="I3761" s="5">
        <v>76.94</v>
      </c>
      <c r="J3761" s="5">
        <v>79.45</v>
      </c>
      <c r="K3761" s="6">
        <f t="shared" si="1060"/>
        <v>153.25</v>
      </c>
      <c r="L3761" s="6">
        <f t="shared" si="1061"/>
        <v>-10.779999999999973</v>
      </c>
      <c r="M3761" s="6">
        <f t="shared" si="1062"/>
        <v>120.015</v>
      </c>
      <c r="N3761" s="5">
        <f t="shared" si="1063"/>
        <v>51.666109298068882</v>
      </c>
      <c r="O3761" s="6">
        <f t="shared" si="1064"/>
        <v>86.15</v>
      </c>
      <c r="P3761" s="6">
        <f t="shared" si="1065"/>
        <v>103.33221859613776</v>
      </c>
      <c r="Q3761" s="6">
        <f t="shared" si="1066"/>
        <v>-0.1823506398107867</v>
      </c>
      <c r="R3761" s="9">
        <f t="shared" si="1067"/>
        <v>0.93804237745866925</v>
      </c>
      <c r="S3761" s="9">
        <f t="shared" si="1068"/>
        <v>96.929999999999978</v>
      </c>
      <c r="T3761">
        <f t="shared" si="1069"/>
        <v>86.15</v>
      </c>
      <c r="U3761" s="9">
        <f t="shared" si="1070"/>
        <v>0.83371867139239009</v>
      </c>
      <c r="V3761" s="9">
        <f t="shared" si="1071"/>
        <v>0.64326500391703034</v>
      </c>
      <c r="W3761" s="9">
        <f t="shared" si="1072"/>
        <v>33.234999999999999</v>
      </c>
      <c r="X3761">
        <f t="shared" si="1073"/>
        <v>120.015</v>
      </c>
      <c r="Y3761" s="9">
        <f t="shared" si="1074"/>
        <v>2.3228960266316356</v>
      </c>
      <c r="Z3761" s="10">
        <f t="shared" si="1075"/>
        <v>0.47938189369228368</v>
      </c>
      <c r="AA3761">
        <f t="shared" si="1076"/>
        <v>10.779999999999973</v>
      </c>
    </row>
    <row r="3762" spans="1:27">
      <c r="A3762" s="1">
        <f t="shared" si="1059"/>
        <v>6016994</v>
      </c>
      <c r="B3762" s="1">
        <v>-6</v>
      </c>
      <c r="C3762" s="1">
        <v>17</v>
      </c>
      <c r="D3762" s="2">
        <v>6</v>
      </c>
      <c r="E3762" s="5">
        <v>153.81</v>
      </c>
      <c r="F3762" s="5">
        <v>274.60000000000002</v>
      </c>
      <c r="G3762" s="5">
        <v>116.25</v>
      </c>
      <c r="H3762" s="5">
        <v>193.27</v>
      </c>
      <c r="I3762" s="5">
        <v>285.76</v>
      </c>
      <c r="J3762" s="5">
        <v>77.22</v>
      </c>
      <c r="K3762" s="6">
        <f t="shared" si="1060"/>
        <v>173.54000000000002</v>
      </c>
      <c r="L3762" s="6">
        <f t="shared" si="1061"/>
        <v>-39.460000000000008</v>
      </c>
      <c r="M3762" s="6">
        <f t="shared" si="1062"/>
        <v>280.18</v>
      </c>
      <c r="N3762" s="5">
        <f t="shared" si="1063"/>
        <v>69.77999516337043</v>
      </c>
      <c r="O3762" s="6">
        <f t="shared" si="1064"/>
        <v>-11.159999999999968</v>
      </c>
      <c r="P3762" s="6">
        <f t="shared" si="1065"/>
        <v>139.55999032674086</v>
      </c>
      <c r="Q3762" s="6">
        <f t="shared" si="1066"/>
        <v>0.3876951084882419</v>
      </c>
      <c r="R3762" s="9">
        <f t="shared" si="1067"/>
        <v>0.20278018029195524</v>
      </c>
      <c r="S3762" s="9">
        <f t="shared" si="1068"/>
        <v>28.30000000000004</v>
      </c>
      <c r="T3762">
        <f t="shared" si="1069"/>
        <v>11.159999999999968</v>
      </c>
      <c r="U3762" s="9">
        <f t="shared" si="1070"/>
        <v>7.9965611733505679E-2</v>
      </c>
      <c r="V3762" s="9">
        <f t="shared" si="1071"/>
        <v>1.5282316909070017</v>
      </c>
      <c r="W3762" s="9">
        <f t="shared" si="1072"/>
        <v>106.63999999999999</v>
      </c>
      <c r="X3762">
        <f t="shared" si="1073"/>
        <v>280.18</v>
      </c>
      <c r="Y3762" s="9">
        <f t="shared" si="1074"/>
        <v>4.0151908773286173</v>
      </c>
      <c r="Z3762" s="10">
        <f t="shared" si="1075"/>
        <v>0.47939232367654783</v>
      </c>
      <c r="AA3762">
        <f t="shared" si="1076"/>
        <v>39.460000000000008</v>
      </c>
    </row>
    <row r="3763" spans="1:27">
      <c r="A3763" s="1">
        <f t="shared" si="1059"/>
        <v>2020995</v>
      </c>
      <c r="B3763" s="1">
        <v>-5</v>
      </c>
      <c r="C3763" s="1">
        <v>21</v>
      </c>
      <c r="D3763" s="2">
        <v>2</v>
      </c>
      <c r="E3763" s="5">
        <v>95.52</v>
      </c>
      <c r="F3763" s="5">
        <v>54.36</v>
      </c>
      <c r="G3763" s="5">
        <v>104.82</v>
      </c>
      <c r="H3763" s="5">
        <v>114.91</v>
      </c>
      <c r="I3763" s="5">
        <v>100.08</v>
      </c>
      <c r="J3763" s="5">
        <v>81.96</v>
      </c>
      <c r="K3763" s="6">
        <f t="shared" si="1060"/>
        <v>105.215</v>
      </c>
      <c r="L3763" s="6">
        <f t="shared" si="1061"/>
        <v>-19.39</v>
      </c>
      <c r="M3763" s="6">
        <f t="shared" si="1062"/>
        <v>77.22</v>
      </c>
      <c r="N3763" s="5">
        <f t="shared" si="1063"/>
        <v>66.529455882338311</v>
      </c>
      <c r="O3763" s="6">
        <f t="shared" si="1064"/>
        <v>-45.72</v>
      </c>
      <c r="P3763" s="6">
        <f t="shared" si="1065"/>
        <v>133.05891176467662</v>
      </c>
      <c r="Q3763" s="6">
        <f t="shared" si="1066"/>
        <v>0.24116743409113323</v>
      </c>
      <c r="R3763" s="9">
        <f t="shared" si="1067"/>
        <v>0.19788227372974704</v>
      </c>
      <c r="S3763" s="9">
        <f t="shared" si="1068"/>
        <v>26.33</v>
      </c>
      <c r="T3763">
        <f t="shared" si="1069"/>
        <v>45.72</v>
      </c>
      <c r="U3763" s="9">
        <f t="shared" si="1070"/>
        <v>0.34360719919954558</v>
      </c>
      <c r="V3763" s="9">
        <f t="shared" si="1071"/>
        <v>0.42079105606261069</v>
      </c>
      <c r="W3763" s="9">
        <f t="shared" si="1072"/>
        <v>27.995000000000005</v>
      </c>
      <c r="X3763">
        <f t="shared" si="1073"/>
        <v>77.22</v>
      </c>
      <c r="Y3763" s="9">
        <f t="shared" si="1074"/>
        <v>1.1606888854850792</v>
      </c>
      <c r="Z3763" s="10">
        <f t="shared" si="1075"/>
        <v>0.47939440964617019</v>
      </c>
      <c r="AA3763">
        <f t="shared" si="1076"/>
        <v>19.39</v>
      </c>
    </row>
    <row r="3764" spans="1:27">
      <c r="A3764" s="1">
        <f t="shared" si="1059"/>
        <v>9008007</v>
      </c>
      <c r="B3764" s="1">
        <v>7</v>
      </c>
      <c r="C3764" s="1">
        <v>8</v>
      </c>
      <c r="D3764" s="2">
        <v>9</v>
      </c>
      <c r="E3764" s="5">
        <v>1006.34</v>
      </c>
      <c r="F3764" s="5">
        <v>978.82</v>
      </c>
      <c r="G3764" s="5">
        <v>106.5</v>
      </c>
      <c r="H3764" s="5">
        <v>1065.04</v>
      </c>
      <c r="I3764" s="5">
        <v>871.76</v>
      </c>
      <c r="J3764" s="5">
        <v>86.14</v>
      </c>
      <c r="K3764" s="6">
        <f t="shared" si="1060"/>
        <v>1035.69</v>
      </c>
      <c r="L3764" s="6">
        <f t="shared" si="1061"/>
        <v>-58.699999999999932</v>
      </c>
      <c r="M3764" s="6">
        <f t="shared" si="1062"/>
        <v>925.29</v>
      </c>
      <c r="N3764" s="5">
        <f t="shared" si="1063"/>
        <v>68.487863158372818</v>
      </c>
      <c r="O3764" s="6">
        <f t="shared" si="1064"/>
        <v>107.06000000000006</v>
      </c>
      <c r="P3764" s="6">
        <f t="shared" si="1065"/>
        <v>136.97572631674564</v>
      </c>
      <c r="Q3764" s="6">
        <f t="shared" si="1066"/>
        <v>0.2090436690295974</v>
      </c>
      <c r="R3764" s="9">
        <f t="shared" si="1067"/>
        <v>1.2101414203615388</v>
      </c>
      <c r="S3764" s="9">
        <f t="shared" si="1068"/>
        <v>165.76</v>
      </c>
      <c r="T3764">
        <f t="shared" si="1069"/>
        <v>107.06000000000006</v>
      </c>
      <c r="U3764" s="9">
        <f t="shared" si="1070"/>
        <v>0.78159833774074827</v>
      </c>
      <c r="V3764" s="9">
        <f t="shared" si="1071"/>
        <v>1.6119644402499278</v>
      </c>
      <c r="W3764" s="9">
        <f t="shared" si="1072"/>
        <v>110.40000000000009</v>
      </c>
      <c r="X3764">
        <f t="shared" si="1073"/>
        <v>925.29</v>
      </c>
      <c r="Y3764" s="9">
        <f t="shared" si="1074"/>
        <v>13.510276964844696</v>
      </c>
      <c r="Z3764" s="10">
        <f t="shared" si="1075"/>
        <v>0.47943091264539878</v>
      </c>
      <c r="AA3764">
        <f t="shared" si="1076"/>
        <v>58.699999999999932</v>
      </c>
    </row>
    <row r="3765" spans="1:27">
      <c r="A3765" s="1">
        <f t="shared" si="1059"/>
        <v>16009999</v>
      </c>
      <c r="B3765" s="1">
        <v>-1</v>
      </c>
      <c r="C3765" s="1">
        <v>10</v>
      </c>
      <c r="D3765" s="2">
        <v>16</v>
      </c>
      <c r="E3765" s="5">
        <v>134.71</v>
      </c>
      <c r="F3765" s="5">
        <v>196.27</v>
      </c>
      <c r="G3765" s="5">
        <v>99.81</v>
      </c>
      <c r="H3765" s="5">
        <v>126.54</v>
      </c>
      <c r="I3765" s="5">
        <v>316.98</v>
      </c>
      <c r="J3765" s="5">
        <v>66.349999999999994</v>
      </c>
      <c r="K3765" s="6">
        <f t="shared" si="1060"/>
        <v>130.625</v>
      </c>
      <c r="L3765" s="6">
        <f t="shared" si="1061"/>
        <v>8.1700000000000017</v>
      </c>
      <c r="M3765" s="6">
        <f t="shared" si="1062"/>
        <v>256.625</v>
      </c>
      <c r="N3765" s="5">
        <f t="shared" si="1063"/>
        <v>59.925701080588119</v>
      </c>
      <c r="O3765" s="6">
        <f t="shared" si="1064"/>
        <v>-120.71000000000001</v>
      </c>
      <c r="P3765" s="6">
        <f t="shared" si="1065"/>
        <v>119.85140216117624</v>
      </c>
      <c r="Q3765" s="6">
        <f t="shared" si="1066"/>
        <v>0.38704920663843645</v>
      </c>
      <c r="R3765" s="9">
        <f t="shared" si="1067"/>
        <v>1.0753315995976591</v>
      </c>
      <c r="S3765" s="9">
        <f t="shared" si="1068"/>
        <v>128.88</v>
      </c>
      <c r="T3765">
        <f t="shared" si="1069"/>
        <v>120.71000000000001</v>
      </c>
      <c r="U3765" s="9">
        <f t="shared" si="1070"/>
        <v>1.0071638530992664</v>
      </c>
      <c r="V3765" s="9">
        <f t="shared" si="1071"/>
        <v>2.1026036863641382</v>
      </c>
      <c r="W3765" s="9">
        <f t="shared" si="1072"/>
        <v>126</v>
      </c>
      <c r="X3765">
        <f t="shared" si="1073"/>
        <v>256.625</v>
      </c>
      <c r="Y3765" s="9">
        <f t="shared" si="1074"/>
        <v>4.2823862778825159</v>
      </c>
      <c r="Z3765" s="10">
        <f t="shared" si="1075"/>
        <v>0.47946845568817142</v>
      </c>
      <c r="AA3765">
        <f t="shared" si="1076"/>
        <v>8.1700000000000017</v>
      </c>
    </row>
    <row r="3766" spans="1:27">
      <c r="A3766" s="1">
        <f t="shared" si="1059"/>
        <v>14012997</v>
      </c>
      <c r="B3766" s="1">
        <v>-3</v>
      </c>
      <c r="C3766" s="1">
        <v>13</v>
      </c>
      <c r="D3766" s="2">
        <v>14</v>
      </c>
      <c r="E3766" s="5">
        <v>1133.06</v>
      </c>
      <c r="F3766" s="5">
        <v>1171.46</v>
      </c>
      <c r="G3766" s="5">
        <v>124.06</v>
      </c>
      <c r="H3766" s="5">
        <v>1147.32</v>
      </c>
      <c r="I3766" s="5">
        <v>1032.9000000000001</v>
      </c>
      <c r="J3766" s="5">
        <v>113.47</v>
      </c>
      <c r="K3766" s="6">
        <f t="shared" si="1060"/>
        <v>1140.19</v>
      </c>
      <c r="L3766" s="6">
        <f t="shared" si="1061"/>
        <v>-14.259999999999991</v>
      </c>
      <c r="M3766" s="6">
        <f t="shared" si="1062"/>
        <v>1102.18</v>
      </c>
      <c r="N3766" s="5">
        <f t="shared" si="1063"/>
        <v>84.062959292425589</v>
      </c>
      <c r="O3766" s="6">
        <f t="shared" si="1064"/>
        <v>138.55999999999995</v>
      </c>
      <c r="P3766" s="6">
        <f t="shared" si="1065"/>
        <v>168.12591858485118</v>
      </c>
      <c r="Q3766" s="6">
        <f t="shared" si="1066"/>
        <v>8.8990795389757918E-2</v>
      </c>
      <c r="R3766" s="9">
        <f t="shared" si="1067"/>
        <v>0.90896157645600295</v>
      </c>
      <c r="S3766" s="9">
        <f t="shared" si="1068"/>
        <v>152.81999999999994</v>
      </c>
      <c r="T3766">
        <f t="shared" si="1069"/>
        <v>138.55999999999995</v>
      </c>
      <c r="U3766" s="9">
        <f t="shared" si="1070"/>
        <v>0.82414419600669919</v>
      </c>
      <c r="V3766" s="9">
        <f t="shared" si="1071"/>
        <v>0.45216109829986495</v>
      </c>
      <c r="W3766" s="9">
        <f t="shared" si="1072"/>
        <v>38.009999999999991</v>
      </c>
      <c r="X3766">
        <f t="shared" si="1073"/>
        <v>1102.18</v>
      </c>
      <c r="Y3766" s="9">
        <f t="shared" si="1074"/>
        <v>13.111363307659703</v>
      </c>
      <c r="Z3766" s="10">
        <f t="shared" si="1075"/>
        <v>0.47947784098954976</v>
      </c>
      <c r="AA3766">
        <f t="shared" si="1076"/>
        <v>14.259999999999991</v>
      </c>
    </row>
    <row r="3767" spans="1:27">
      <c r="A3767" s="1">
        <f t="shared" si="1059"/>
        <v>5019995</v>
      </c>
      <c r="B3767" s="1">
        <v>-5</v>
      </c>
      <c r="C3767" s="1">
        <v>20</v>
      </c>
      <c r="D3767" s="2">
        <v>5</v>
      </c>
      <c r="E3767" s="5">
        <v>315.48</v>
      </c>
      <c r="F3767" s="5">
        <v>369.11</v>
      </c>
      <c r="G3767" s="5">
        <v>91.16</v>
      </c>
      <c r="H3767" s="5">
        <v>266.31</v>
      </c>
      <c r="I3767" s="5">
        <v>372.18</v>
      </c>
      <c r="J3767" s="5">
        <v>81.13</v>
      </c>
      <c r="K3767" s="6">
        <f t="shared" si="1060"/>
        <v>290.89499999999998</v>
      </c>
      <c r="L3767" s="6">
        <f t="shared" si="1061"/>
        <v>49.170000000000016</v>
      </c>
      <c r="M3767" s="6">
        <f t="shared" si="1062"/>
        <v>370.64499999999998</v>
      </c>
      <c r="N3767" s="5">
        <f t="shared" si="1063"/>
        <v>61.016847058824666</v>
      </c>
      <c r="O3767" s="6">
        <f t="shared" si="1064"/>
        <v>-3.0699999999999932</v>
      </c>
      <c r="P3767" s="6">
        <f t="shared" si="1065"/>
        <v>122.03369411764933</v>
      </c>
      <c r="Q3767" s="6">
        <f t="shared" si="1066"/>
        <v>0.11603833477508148</v>
      </c>
      <c r="R3767" s="9">
        <f t="shared" si="1067"/>
        <v>0.42807849403982529</v>
      </c>
      <c r="S3767" s="9">
        <f t="shared" si="1068"/>
        <v>52.240000000000009</v>
      </c>
      <c r="T3767">
        <f t="shared" si="1069"/>
        <v>3.0699999999999932</v>
      </c>
      <c r="U3767" s="9">
        <f t="shared" si="1070"/>
        <v>2.5156986537179564E-2</v>
      </c>
      <c r="V3767" s="9">
        <f t="shared" si="1071"/>
        <v>1.3070160757915796</v>
      </c>
      <c r="W3767" s="9">
        <f t="shared" si="1072"/>
        <v>79.75</v>
      </c>
      <c r="X3767">
        <f t="shared" si="1073"/>
        <v>370.64499999999998</v>
      </c>
      <c r="Y3767" s="9">
        <f t="shared" si="1074"/>
        <v>6.0744698860410029</v>
      </c>
      <c r="Z3767" s="10">
        <f t="shared" si="1075"/>
        <v>0.47953102089437344</v>
      </c>
      <c r="AA3767">
        <f t="shared" si="1076"/>
        <v>49.170000000000016</v>
      </c>
    </row>
    <row r="3768" spans="1:27">
      <c r="A3768" s="1">
        <f t="shared" si="1059"/>
        <v>3024999</v>
      </c>
      <c r="B3768" s="1">
        <v>-1</v>
      </c>
      <c r="C3768" s="1">
        <v>25</v>
      </c>
      <c r="D3768" s="2">
        <v>3</v>
      </c>
      <c r="E3768" s="5">
        <v>1177.96</v>
      </c>
      <c r="F3768" s="5">
        <v>1365.49</v>
      </c>
      <c r="G3768" s="5">
        <v>168.67</v>
      </c>
      <c r="H3768" s="5">
        <v>1229.96</v>
      </c>
      <c r="I3768" s="5">
        <v>1220.52</v>
      </c>
      <c r="J3768" s="5">
        <v>142.88</v>
      </c>
      <c r="K3768" s="6">
        <f t="shared" si="1060"/>
        <v>1203.96</v>
      </c>
      <c r="L3768" s="6">
        <f t="shared" si="1061"/>
        <v>-52</v>
      </c>
      <c r="M3768" s="6">
        <f t="shared" si="1062"/>
        <v>1293.0050000000001</v>
      </c>
      <c r="N3768" s="5">
        <f t="shared" si="1063"/>
        <v>110.52631281735584</v>
      </c>
      <c r="O3768" s="6">
        <f t="shared" si="1064"/>
        <v>144.97000000000003</v>
      </c>
      <c r="P3768" s="6">
        <f t="shared" si="1065"/>
        <v>221.05262563471169</v>
      </c>
      <c r="Q3768" s="6">
        <f t="shared" si="1066"/>
        <v>0.1644325312073209</v>
      </c>
      <c r="R3768" s="9">
        <f t="shared" si="1067"/>
        <v>0.89105478586575093</v>
      </c>
      <c r="S3768" s="9">
        <f t="shared" si="1068"/>
        <v>196.97000000000003</v>
      </c>
      <c r="T3768">
        <f t="shared" si="1069"/>
        <v>144.97000000000003</v>
      </c>
      <c r="U3768" s="9">
        <f t="shared" si="1070"/>
        <v>0.65581668430196438</v>
      </c>
      <c r="V3768" s="9">
        <f t="shared" si="1071"/>
        <v>0.80564525975951506</v>
      </c>
      <c r="W3768" s="9">
        <f t="shared" si="1072"/>
        <v>89.045000000000073</v>
      </c>
      <c r="X3768">
        <f t="shared" si="1073"/>
        <v>1293.0050000000001</v>
      </c>
      <c r="Y3768" s="9">
        <f t="shared" si="1074"/>
        <v>11.69861698124938</v>
      </c>
      <c r="Z3768" s="10">
        <f t="shared" si="1075"/>
        <v>0.47962798083514685</v>
      </c>
      <c r="AA3768">
        <f t="shared" si="1076"/>
        <v>52</v>
      </c>
    </row>
    <row r="3769" spans="1:27">
      <c r="A3769" s="1">
        <f t="shared" si="1059"/>
        <v>12014996</v>
      </c>
      <c r="B3769" s="1">
        <v>-4</v>
      </c>
      <c r="C3769" s="1">
        <v>15</v>
      </c>
      <c r="D3769" s="2">
        <v>12</v>
      </c>
      <c r="E3769" s="5">
        <v>46.97</v>
      </c>
      <c r="F3769" s="5">
        <v>190.41</v>
      </c>
      <c r="G3769" s="5">
        <v>96.18</v>
      </c>
      <c r="H3769" s="5">
        <v>66.03</v>
      </c>
      <c r="I3769" s="5">
        <v>253.7</v>
      </c>
      <c r="J3769" s="5">
        <v>85.87</v>
      </c>
      <c r="K3769" s="6">
        <f t="shared" si="1060"/>
        <v>56.5</v>
      </c>
      <c r="L3769" s="6">
        <f t="shared" si="1061"/>
        <v>-19.060000000000002</v>
      </c>
      <c r="M3769" s="6">
        <f t="shared" si="1062"/>
        <v>222.05500000000001</v>
      </c>
      <c r="N3769" s="5">
        <f t="shared" si="1063"/>
        <v>64.467529229837879</v>
      </c>
      <c r="O3769" s="6">
        <f t="shared" si="1064"/>
        <v>-63.289999999999992</v>
      </c>
      <c r="P3769" s="6">
        <f t="shared" si="1065"/>
        <v>128.93505845967576</v>
      </c>
      <c r="Q3769" s="6">
        <f t="shared" si="1066"/>
        <v>0.1129034740834884</v>
      </c>
      <c r="R3769" s="9">
        <f t="shared" si="1067"/>
        <v>0.34304091166820122</v>
      </c>
      <c r="S3769" s="9">
        <f t="shared" si="1068"/>
        <v>44.22999999999999</v>
      </c>
      <c r="T3769">
        <f t="shared" si="1069"/>
        <v>63.289999999999992</v>
      </c>
      <c r="U3769" s="9">
        <f t="shared" si="1070"/>
        <v>0.49086726881032006</v>
      </c>
      <c r="V3769" s="9">
        <f t="shared" si="1071"/>
        <v>2.5680369944033039</v>
      </c>
      <c r="W3769" s="9">
        <f t="shared" si="1072"/>
        <v>165.55500000000001</v>
      </c>
      <c r="X3769">
        <f t="shared" si="1073"/>
        <v>222.05500000000001</v>
      </c>
      <c r="Y3769" s="9">
        <f t="shared" si="1074"/>
        <v>3.4444471915207977</v>
      </c>
      <c r="Z3769" s="10">
        <f t="shared" si="1075"/>
        <v>0.47970094850854739</v>
      </c>
      <c r="AA3769">
        <f t="shared" si="1076"/>
        <v>19.060000000000002</v>
      </c>
    </row>
    <row r="3770" spans="1:27">
      <c r="A3770" s="1">
        <f t="shared" si="1059"/>
        <v>4014993</v>
      </c>
      <c r="B3770" s="1">
        <v>-7</v>
      </c>
      <c r="C3770" s="1">
        <v>15</v>
      </c>
      <c r="D3770" s="2">
        <v>4</v>
      </c>
      <c r="E3770" s="5">
        <v>213.77</v>
      </c>
      <c r="F3770" s="5">
        <v>355.45</v>
      </c>
      <c r="G3770" s="5">
        <v>76.67</v>
      </c>
      <c r="H3770" s="5">
        <v>191.8</v>
      </c>
      <c r="I3770" s="5">
        <v>299.42</v>
      </c>
      <c r="J3770" s="5">
        <v>57.99</v>
      </c>
      <c r="K3770" s="6">
        <f t="shared" si="1060"/>
        <v>202.78500000000003</v>
      </c>
      <c r="L3770" s="6">
        <f t="shared" si="1061"/>
        <v>21.97</v>
      </c>
      <c r="M3770" s="6">
        <f t="shared" si="1062"/>
        <v>327.435</v>
      </c>
      <c r="N3770" s="5">
        <f t="shared" si="1063"/>
        <v>48.065395556470769</v>
      </c>
      <c r="O3770" s="6">
        <f t="shared" si="1064"/>
        <v>56.029999999999973</v>
      </c>
      <c r="P3770" s="6">
        <f t="shared" si="1065"/>
        <v>96.130791112941537</v>
      </c>
      <c r="Q3770" s="6">
        <f t="shared" si="1066"/>
        <v>0.27220145936714008</v>
      </c>
      <c r="R3770" s="9">
        <f t="shared" si="1067"/>
        <v>0.35430895351712832</v>
      </c>
      <c r="S3770" s="9">
        <f t="shared" si="1068"/>
        <v>34.059999999999974</v>
      </c>
      <c r="T3770">
        <f t="shared" si="1069"/>
        <v>56.029999999999973</v>
      </c>
      <c r="U3770" s="9">
        <f t="shared" si="1070"/>
        <v>0.58285175177817683</v>
      </c>
      <c r="V3770" s="9">
        <f t="shared" si="1071"/>
        <v>2.5933418118561402</v>
      </c>
      <c r="W3770" s="9">
        <f t="shared" si="1072"/>
        <v>124.64999999999998</v>
      </c>
      <c r="X3770">
        <f t="shared" si="1073"/>
        <v>327.435</v>
      </c>
      <c r="Y3770" s="9">
        <f t="shared" si="1074"/>
        <v>6.8122813972331766</v>
      </c>
      <c r="Z3770" s="10">
        <f t="shared" si="1075"/>
        <v>0.47980725296727228</v>
      </c>
      <c r="AA3770">
        <f t="shared" si="1076"/>
        <v>21.97</v>
      </c>
    </row>
    <row r="3771" spans="1:27">
      <c r="A3771" s="1">
        <f t="shared" si="1059"/>
        <v>1024003</v>
      </c>
      <c r="B3771" s="1">
        <v>3</v>
      </c>
      <c r="C3771" s="1">
        <v>24</v>
      </c>
      <c r="D3771" s="2">
        <v>1</v>
      </c>
      <c r="E3771" s="5">
        <v>539.35</v>
      </c>
      <c r="F3771" s="5">
        <v>461.67</v>
      </c>
      <c r="G3771" s="5">
        <v>125.73</v>
      </c>
      <c r="H3771" s="5">
        <v>645.21</v>
      </c>
      <c r="I3771" s="5">
        <v>794.82</v>
      </c>
      <c r="J3771" s="5">
        <v>106.5</v>
      </c>
      <c r="K3771" s="6">
        <f t="shared" si="1060"/>
        <v>592.28</v>
      </c>
      <c r="L3771" s="6">
        <f t="shared" si="1061"/>
        <v>-105.86000000000001</v>
      </c>
      <c r="M3771" s="6">
        <f t="shared" si="1062"/>
        <v>628.245</v>
      </c>
      <c r="N3771" s="5">
        <f t="shared" si="1063"/>
        <v>82.386714493296793</v>
      </c>
      <c r="O3771" s="6">
        <f t="shared" si="1064"/>
        <v>-333.15000000000003</v>
      </c>
      <c r="P3771" s="6">
        <f t="shared" si="1065"/>
        <v>164.77342898659359</v>
      </c>
      <c r="Q3771" s="6">
        <f t="shared" si="1066"/>
        <v>0.16448384410756914</v>
      </c>
      <c r="R3771" s="9">
        <f t="shared" si="1067"/>
        <v>1.3794092979547872</v>
      </c>
      <c r="S3771" s="9">
        <f t="shared" si="1068"/>
        <v>227.29000000000002</v>
      </c>
      <c r="T3771">
        <f t="shared" si="1069"/>
        <v>333.15000000000003</v>
      </c>
      <c r="U3771" s="9">
        <f t="shared" si="1070"/>
        <v>2.0218672515888834</v>
      </c>
      <c r="V3771" s="9">
        <f t="shared" si="1071"/>
        <v>0.43653883057718296</v>
      </c>
      <c r="W3771" s="9">
        <f t="shared" si="1072"/>
        <v>35.965000000000032</v>
      </c>
      <c r="X3771">
        <f t="shared" si="1073"/>
        <v>628.245</v>
      </c>
      <c r="Y3771" s="9">
        <f t="shared" si="1074"/>
        <v>7.625562007951121</v>
      </c>
      <c r="Z3771" s="10">
        <f t="shared" si="1075"/>
        <v>0.47982288398949879</v>
      </c>
      <c r="AA3771">
        <f t="shared" si="1076"/>
        <v>105.86000000000001</v>
      </c>
    </row>
    <row r="3772" spans="1:27">
      <c r="A3772" s="1">
        <f t="shared" si="1059"/>
        <v>5022997</v>
      </c>
      <c r="B3772" s="1">
        <v>-3</v>
      </c>
      <c r="C3772" s="1">
        <v>23</v>
      </c>
      <c r="D3772" s="2">
        <v>5</v>
      </c>
      <c r="E3772" s="5">
        <v>1893.41</v>
      </c>
      <c r="F3772" s="5">
        <v>1409.82</v>
      </c>
      <c r="G3772" s="5">
        <v>133.54</v>
      </c>
      <c r="H3772" s="5">
        <v>1850.7</v>
      </c>
      <c r="I3772" s="5">
        <v>1432.96</v>
      </c>
      <c r="J3772" s="5">
        <v>132.97999999999999</v>
      </c>
      <c r="K3772" s="6">
        <f t="shared" si="1060"/>
        <v>1872.0550000000001</v>
      </c>
      <c r="L3772" s="6">
        <f t="shared" si="1061"/>
        <v>42.710000000000036</v>
      </c>
      <c r="M3772" s="6">
        <f t="shared" si="1062"/>
        <v>1421.3899999999999</v>
      </c>
      <c r="N3772" s="5">
        <f t="shared" si="1063"/>
        <v>94.229257664485502</v>
      </c>
      <c r="O3772" s="6">
        <f t="shared" si="1064"/>
        <v>-23.1400000000001</v>
      </c>
      <c r="P3772" s="6">
        <f t="shared" si="1065"/>
        <v>188.458515328971</v>
      </c>
      <c r="Q3772" s="6">
        <f t="shared" si="1066"/>
        <v>4.2022927186860844E-3</v>
      </c>
      <c r="R3772" s="9">
        <f t="shared" si="1067"/>
        <v>0.34941376825055181</v>
      </c>
      <c r="S3772" s="9">
        <f t="shared" si="1068"/>
        <v>65.850000000000136</v>
      </c>
      <c r="T3772">
        <f t="shared" si="1069"/>
        <v>23.1400000000001</v>
      </c>
      <c r="U3772" s="9">
        <f t="shared" si="1070"/>
        <v>0.12278564308758977</v>
      </c>
      <c r="V3772" s="9">
        <f t="shared" si="1071"/>
        <v>4.7826440658658971</v>
      </c>
      <c r="W3772" s="9">
        <f t="shared" si="1072"/>
        <v>450.66500000000019</v>
      </c>
      <c r="X3772">
        <f t="shared" si="1073"/>
        <v>1421.3899999999999</v>
      </c>
      <c r="Y3772" s="9">
        <f t="shared" si="1074"/>
        <v>15.084380745744896</v>
      </c>
      <c r="Z3772" s="10">
        <f t="shared" si="1075"/>
        <v>0.47985310252201147</v>
      </c>
      <c r="AA3772">
        <f t="shared" si="1076"/>
        <v>42.710000000000036</v>
      </c>
    </row>
    <row r="3773" spans="1:27">
      <c r="A3773" s="1">
        <f t="shared" si="1059"/>
        <v>4022004</v>
      </c>
      <c r="B3773" s="1">
        <v>4</v>
      </c>
      <c r="C3773" s="1">
        <v>22</v>
      </c>
      <c r="D3773" s="2">
        <v>4</v>
      </c>
      <c r="E3773" s="5">
        <v>3838.24</v>
      </c>
      <c r="F3773" s="5">
        <v>3794.84</v>
      </c>
      <c r="G3773" s="5">
        <v>179.26</v>
      </c>
      <c r="H3773" s="5">
        <v>3965.13</v>
      </c>
      <c r="I3773" s="5">
        <v>3445.8</v>
      </c>
      <c r="J3773" s="5">
        <v>147.47999999999999</v>
      </c>
      <c r="K3773" s="6">
        <f t="shared" si="1060"/>
        <v>3901.6849999999999</v>
      </c>
      <c r="L3773" s="6">
        <f t="shared" si="1061"/>
        <v>-126.89000000000033</v>
      </c>
      <c r="M3773" s="6">
        <f t="shared" si="1062"/>
        <v>3620.32</v>
      </c>
      <c r="N3773" s="5">
        <f t="shared" si="1063"/>
        <v>116.06517350178734</v>
      </c>
      <c r="O3773" s="6">
        <f t="shared" si="1064"/>
        <v>349.03999999999996</v>
      </c>
      <c r="P3773" s="6">
        <f t="shared" si="1065"/>
        <v>232.13034700357468</v>
      </c>
      <c r="Q3773" s="6">
        <f t="shared" si="1066"/>
        <v>0.19270472186638915</v>
      </c>
      <c r="R3773" s="9">
        <f t="shared" si="1067"/>
        <v>2.0502704887296415</v>
      </c>
      <c r="S3773" s="9">
        <f t="shared" si="1068"/>
        <v>475.93000000000029</v>
      </c>
      <c r="T3773">
        <f t="shared" si="1069"/>
        <v>349.03999999999996</v>
      </c>
      <c r="U3773" s="9">
        <f t="shared" si="1070"/>
        <v>1.5036379538717741</v>
      </c>
      <c r="V3773" s="9">
        <f t="shared" si="1071"/>
        <v>2.424198331945516</v>
      </c>
      <c r="W3773" s="9">
        <f t="shared" si="1072"/>
        <v>281.36499999999978</v>
      </c>
      <c r="X3773">
        <f t="shared" si="1073"/>
        <v>3620.32</v>
      </c>
      <c r="Y3773" s="9">
        <f t="shared" si="1074"/>
        <v>31.192130169384956</v>
      </c>
      <c r="Z3773" s="10">
        <f t="shared" si="1075"/>
        <v>0.47987081594945946</v>
      </c>
      <c r="AA3773">
        <f t="shared" si="1076"/>
        <v>126.89000000000033</v>
      </c>
    </row>
    <row r="3774" spans="1:27">
      <c r="A3774" s="1">
        <f t="shared" si="1059"/>
        <v>13003994</v>
      </c>
      <c r="B3774" s="1">
        <v>-6</v>
      </c>
      <c r="C3774" s="1">
        <v>4</v>
      </c>
      <c r="D3774" s="2">
        <v>13</v>
      </c>
      <c r="E3774" s="5">
        <v>19.71</v>
      </c>
      <c r="F3774" s="5">
        <v>-58.55</v>
      </c>
      <c r="G3774" s="5">
        <v>58.55</v>
      </c>
      <c r="H3774" s="5">
        <v>43.17</v>
      </c>
      <c r="I3774" s="5">
        <v>18.96</v>
      </c>
      <c r="J3774" s="5">
        <v>56.31</v>
      </c>
      <c r="K3774" s="6">
        <f t="shared" si="1060"/>
        <v>31.44</v>
      </c>
      <c r="L3774" s="6">
        <f t="shared" si="1061"/>
        <v>-23.46</v>
      </c>
      <c r="M3774" s="6">
        <f t="shared" si="1062"/>
        <v>-19.794999999999998</v>
      </c>
      <c r="N3774" s="5">
        <f t="shared" si="1063"/>
        <v>40.616864108397145</v>
      </c>
      <c r="O3774" s="6">
        <f t="shared" si="1064"/>
        <v>-77.509999999999991</v>
      </c>
      <c r="P3774" s="6">
        <f t="shared" si="1065"/>
        <v>81.23372821679429</v>
      </c>
      <c r="Q3774" s="6">
        <f t="shared" si="1066"/>
        <v>3.8989176196232975E-2</v>
      </c>
      <c r="R3774" s="9">
        <f t="shared" si="1067"/>
        <v>0.66536402041960785</v>
      </c>
      <c r="S3774" s="9">
        <f t="shared" si="1068"/>
        <v>54.04999999999999</v>
      </c>
      <c r="T3774">
        <f t="shared" si="1069"/>
        <v>77.509999999999991</v>
      </c>
      <c r="U3774" s="9">
        <f t="shared" si="1070"/>
        <v>0.95416031864428874</v>
      </c>
      <c r="V3774" s="9">
        <f t="shared" si="1071"/>
        <v>1.2614218533283483</v>
      </c>
      <c r="W3774" s="9">
        <f t="shared" si="1072"/>
        <v>51.234999999999999</v>
      </c>
      <c r="X3774">
        <f t="shared" si="1073"/>
        <v>19.794999999999998</v>
      </c>
      <c r="Y3774" s="9">
        <f t="shared" si="1074"/>
        <v>0.48735914095119848</v>
      </c>
      <c r="Z3774" s="10">
        <f t="shared" si="1075"/>
        <v>0.47988123530723725</v>
      </c>
      <c r="AA3774">
        <f t="shared" si="1076"/>
        <v>23.46</v>
      </c>
    </row>
    <row r="3775" spans="1:27">
      <c r="A3775" s="1">
        <f t="shared" si="1059"/>
        <v>9020003</v>
      </c>
      <c r="B3775" s="1">
        <v>3</v>
      </c>
      <c r="C3775" s="1">
        <v>20</v>
      </c>
      <c r="D3775" s="2">
        <v>9</v>
      </c>
      <c r="E3775" s="5">
        <v>1566.2</v>
      </c>
      <c r="F3775" s="5">
        <v>1345.14</v>
      </c>
      <c r="G3775" s="5">
        <v>161.97</v>
      </c>
      <c r="H3775" s="5">
        <v>1602.91</v>
      </c>
      <c r="I3775" s="5">
        <v>1710.07</v>
      </c>
      <c r="J3775" s="5">
        <v>111.24</v>
      </c>
      <c r="K3775" s="6">
        <f t="shared" si="1060"/>
        <v>1584.5550000000001</v>
      </c>
      <c r="L3775" s="6">
        <f t="shared" si="1061"/>
        <v>-36.710000000000036</v>
      </c>
      <c r="M3775" s="6">
        <f t="shared" si="1062"/>
        <v>1527.605</v>
      </c>
      <c r="N3775" s="5">
        <f t="shared" si="1063"/>
        <v>98.245379662353585</v>
      </c>
      <c r="O3775" s="6">
        <f t="shared" si="1064"/>
        <v>-364.92999999999984</v>
      </c>
      <c r="P3775" s="6">
        <f t="shared" si="1065"/>
        <v>196.49075932470717</v>
      </c>
      <c r="Q3775" s="6">
        <f t="shared" si="1066"/>
        <v>0.35898573527048111</v>
      </c>
      <c r="R3775" s="9">
        <f t="shared" si="1067"/>
        <v>1.6704093420373316</v>
      </c>
      <c r="S3775" s="9">
        <f t="shared" si="1068"/>
        <v>328.2199999999998</v>
      </c>
      <c r="T3775">
        <f t="shared" si="1069"/>
        <v>364.92999999999984</v>
      </c>
      <c r="U3775" s="9">
        <f t="shared" si="1070"/>
        <v>1.8572374663021252</v>
      </c>
      <c r="V3775" s="9">
        <f t="shared" si="1071"/>
        <v>0.5796710257085258</v>
      </c>
      <c r="W3775" s="9">
        <f t="shared" si="1072"/>
        <v>56.950000000000045</v>
      </c>
      <c r="X3775">
        <f t="shared" si="1073"/>
        <v>1527.605</v>
      </c>
      <c r="Y3775" s="9">
        <f t="shared" si="1074"/>
        <v>15.548873700218998</v>
      </c>
      <c r="Z3775" s="10">
        <f t="shared" si="1075"/>
        <v>0.47998958322030277</v>
      </c>
      <c r="AA3775">
        <f t="shared" si="1076"/>
        <v>36.710000000000036</v>
      </c>
    </row>
    <row r="3776" spans="1:27">
      <c r="A3776" s="1">
        <f t="shared" si="1059"/>
        <v>6024000</v>
      </c>
      <c r="B3776" s="1">
        <v>0</v>
      </c>
      <c r="C3776" s="1">
        <v>24</v>
      </c>
      <c r="D3776" s="2">
        <v>6</v>
      </c>
      <c r="E3776" s="5">
        <v>619.96</v>
      </c>
      <c r="F3776" s="5">
        <v>488.68</v>
      </c>
      <c r="G3776" s="5">
        <v>106.78</v>
      </c>
      <c r="H3776" s="5">
        <v>604.58000000000004</v>
      </c>
      <c r="I3776" s="5">
        <v>607.66999999999996</v>
      </c>
      <c r="J3776" s="5">
        <v>88.38</v>
      </c>
      <c r="K3776" s="6">
        <f t="shared" si="1060"/>
        <v>612.27</v>
      </c>
      <c r="L3776" s="6">
        <f t="shared" si="1061"/>
        <v>15.379999999999995</v>
      </c>
      <c r="M3776" s="6">
        <f t="shared" si="1062"/>
        <v>548.17499999999995</v>
      </c>
      <c r="N3776" s="5">
        <f t="shared" si="1063"/>
        <v>69.305470202574924</v>
      </c>
      <c r="O3776" s="6">
        <f t="shared" si="1064"/>
        <v>-118.98999999999995</v>
      </c>
      <c r="P3776" s="6">
        <f t="shared" si="1065"/>
        <v>138.61094040514985</v>
      </c>
      <c r="Q3776" s="6">
        <f t="shared" si="1066"/>
        <v>0.18690185529034292</v>
      </c>
      <c r="R3776" s="9">
        <f t="shared" si="1067"/>
        <v>0.96940399947685274</v>
      </c>
      <c r="S3776" s="9">
        <f t="shared" si="1068"/>
        <v>134.36999999999995</v>
      </c>
      <c r="T3776">
        <f t="shared" si="1069"/>
        <v>118.98999999999995</v>
      </c>
      <c r="U3776" s="9">
        <f t="shared" si="1070"/>
        <v>0.85844594699524224</v>
      </c>
      <c r="V3776" s="9">
        <f t="shared" si="1071"/>
        <v>0.92481877422741576</v>
      </c>
      <c r="W3776" s="9">
        <f t="shared" si="1072"/>
        <v>64.095000000000027</v>
      </c>
      <c r="X3776">
        <f t="shared" si="1073"/>
        <v>548.17499999999995</v>
      </c>
      <c r="Y3776" s="9">
        <f t="shared" si="1074"/>
        <v>7.9095488191296255</v>
      </c>
      <c r="Z3776" s="10">
        <f t="shared" si="1075"/>
        <v>0.48007499414154037</v>
      </c>
      <c r="AA3776">
        <f t="shared" si="1076"/>
        <v>15.379999999999995</v>
      </c>
    </row>
    <row r="3777" spans="1:27">
      <c r="A3777" s="1">
        <f t="shared" si="1059"/>
        <v>16008998</v>
      </c>
      <c r="B3777" s="1">
        <v>-2</v>
      </c>
      <c r="C3777" s="1">
        <v>9</v>
      </c>
      <c r="D3777" s="2">
        <v>16</v>
      </c>
      <c r="E3777" s="5">
        <v>1418.75</v>
      </c>
      <c r="F3777" s="5">
        <v>1112.9100000000001</v>
      </c>
      <c r="G3777" s="5">
        <v>128.24</v>
      </c>
      <c r="H3777" s="5">
        <v>1400.07</v>
      </c>
      <c r="I3777" s="5">
        <v>1267.92</v>
      </c>
      <c r="J3777" s="5">
        <v>101.48</v>
      </c>
      <c r="K3777" s="6">
        <f t="shared" si="1060"/>
        <v>1409.4099999999999</v>
      </c>
      <c r="L3777" s="6">
        <f t="shared" si="1061"/>
        <v>18.680000000000064</v>
      </c>
      <c r="M3777" s="6">
        <f t="shared" si="1062"/>
        <v>1190.415</v>
      </c>
      <c r="N3777" s="5">
        <f t="shared" si="1063"/>
        <v>81.767487426238063</v>
      </c>
      <c r="O3777" s="6">
        <f t="shared" si="1064"/>
        <v>-155.01</v>
      </c>
      <c r="P3777" s="6">
        <f t="shared" si="1065"/>
        <v>163.53497485247613</v>
      </c>
      <c r="Q3777" s="6">
        <f t="shared" si="1066"/>
        <v>0.22986011502975956</v>
      </c>
      <c r="R3777" s="9">
        <f t="shared" si="1067"/>
        <v>1.0620969621739003</v>
      </c>
      <c r="S3777" s="9">
        <f t="shared" si="1068"/>
        <v>173.69000000000005</v>
      </c>
      <c r="T3777">
        <f t="shared" si="1069"/>
        <v>155.01</v>
      </c>
      <c r="U3777" s="9">
        <f t="shared" si="1070"/>
        <v>0.9478706321986079</v>
      </c>
      <c r="V3777" s="9">
        <f t="shared" si="1071"/>
        <v>2.6782650035266635</v>
      </c>
      <c r="W3777" s="9">
        <f t="shared" si="1072"/>
        <v>218.99499999999989</v>
      </c>
      <c r="X3777">
        <f t="shared" si="1073"/>
        <v>1190.415</v>
      </c>
      <c r="Y3777" s="9">
        <f t="shared" si="1074"/>
        <v>14.558537108944014</v>
      </c>
      <c r="Z3777" s="10">
        <f t="shared" si="1075"/>
        <v>0.48010936254149428</v>
      </c>
      <c r="AA3777">
        <f t="shared" si="1076"/>
        <v>18.680000000000064</v>
      </c>
    </row>
    <row r="3778" spans="1:27">
      <c r="A3778" s="1">
        <f t="shared" si="1059"/>
        <v>3025001</v>
      </c>
      <c r="B3778" s="1">
        <v>1</v>
      </c>
      <c r="C3778" s="1">
        <v>25</v>
      </c>
      <c r="D3778" s="2">
        <v>3</v>
      </c>
      <c r="E3778" s="5">
        <v>156.69</v>
      </c>
      <c r="F3778" s="5">
        <v>139.35</v>
      </c>
      <c r="G3778" s="5">
        <v>63.15</v>
      </c>
      <c r="H3778" s="5">
        <v>136.99</v>
      </c>
      <c r="I3778" s="5">
        <v>161.27000000000001</v>
      </c>
      <c r="J3778" s="5">
        <v>81.540000000000006</v>
      </c>
      <c r="K3778" s="6">
        <f t="shared" si="1060"/>
        <v>146.84</v>
      </c>
      <c r="L3778" s="6">
        <f t="shared" si="1061"/>
        <v>19.699999999999989</v>
      </c>
      <c r="M3778" s="6">
        <f t="shared" si="1062"/>
        <v>150.31</v>
      </c>
      <c r="N3778" s="5">
        <f t="shared" si="1063"/>
        <v>51.567174878986734</v>
      </c>
      <c r="O3778" s="6">
        <f t="shared" si="1064"/>
        <v>-21.920000000000016</v>
      </c>
      <c r="P3778" s="6">
        <f t="shared" si="1065"/>
        <v>103.13434975797347</v>
      </c>
      <c r="Q3778" s="6">
        <f t="shared" si="1066"/>
        <v>-0.25015752779804029</v>
      </c>
      <c r="R3778" s="9">
        <f t="shared" si="1067"/>
        <v>0.40355129108459137</v>
      </c>
      <c r="S3778" s="9">
        <f t="shared" si="1068"/>
        <v>41.620000000000005</v>
      </c>
      <c r="T3778">
        <f t="shared" si="1069"/>
        <v>21.920000000000016</v>
      </c>
      <c r="U3778" s="9">
        <f t="shared" si="1070"/>
        <v>0.21253830611663257</v>
      </c>
      <c r="V3778" s="9">
        <f t="shared" si="1071"/>
        <v>6.7290868816123561E-2</v>
      </c>
      <c r="W3778" s="9">
        <f t="shared" si="1072"/>
        <v>3.4699999999999989</v>
      </c>
      <c r="X3778">
        <f t="shared" si="1073"/>
        <v>150.31</v>
      </c>
      <c r="Y3778" s="9">
        <f t="shared" si="1074"/>
        <v>2.9148387584298376</v>
      </c>
      <c r="Z3778" s="10">
        <f t="shared" si="1075"/>
        <v>0.4801406044066675</v>
      </c>
      <c r="AA3778">
        <f t="shared" si="1076"/>
        <v>19.699999999999989</v>
      </c>
    </row>
    <row r="3779" spans="1:27">
      <c r="A3779" s="1">
        <f t="shared" si="1059"/>
        <v>17006000</v>
      </c>
      <c r="B3779" s="1">
        <v>0</v>
      </c>
      <c r="C3779" s="1">
        <v>6</v>
      </c>
      <c r="D3779" s="2">
        <v>17</v>
      </c>
      <c r="E3779" s="5">
        <v>2147.14</v>
      </c>
      <c r="F3779" s="5">
        <v>2110.41</v>
      </c>
      <c r="G3779" s="5">
        <v>143.02000000000001</v>
      </c>
      <c r="H3779" s="5">
        <v>2148.3200000000002</v>
      </c>
      <c r="I3779" s="5">
        <v>2471.16</v>
      </c>
      <c r="J3779" s="5">
        <v>147.47999999999999</v>
      </c>
      <c r="K3779" s="6">
        <f t="shared" si="1060"/>
        <v>2147.73</v>
      </c>
      <c r="L3779" s="6">
        <f t="shared" si="1061"/>
        <v>-1.180000000000291</v>
      </c>
      <c r="M3779" s="6">
        <f t="shared" si="1062"/>
        <v>2290.7849999999999</v>
      </c>
      <c r="N3779" s="5">
        <f t="shared" si="1063"/>
        <v>102.71936380254699</v>
      </c>
      <c r="O3779" s="6">
        <f t="shared" si="1064"/>
        <v>-360.75</v>
      </c>
      <c r="P3779" s="6">
        <f t="shared" si="1065"/>
        <v>205.43872760509399</v>
      </c>
      <c r="Q3779" s="6">
        <f t="shared" si="1066"/>
        <v>-3.0698443941479983E-2</v>
      </c>
      <c r="R3779" s="9">
        <f t="shared" si="1067"/>
        <v>1.7502542202811227</v>
      </c>
      <c r="S3779" s="9">
        <f t="shared" si="1068"/>
        <v>359.56999999999971</v>
      </c>
      <c r="T3779">
        <f t="shared" si="1069"/>
        <v>360.75</v>
      </c>
      <c r="U3779" s="9">
        <f t="shared" si="1070"/>
        <v>1.7559980253258489</v>
      </c>
      <c r="V3779" s="9">
        <f t="shared" si="1071"/>
        <v>1.3926780180900293</v>
      </c>
      <c r="W3779" s="9">
        <f t="shared" si="1072"/>
        <v>143.05499999999984</v>
      </c>
      <c r="X3779">
        <f t="shared" si="1073"/>
        <v>2290.7849999999999</v>
      </c>
      <c r="Y3779" s="9">
        <f t="shared" si="1074"/>
        <v>22.301393965051002</v>
      </c>
      <c r="Z3779" s="10">
        <f t="shared" si="1075"/>
        <v>0.48022286492835803</v>
      </c>
      <c r="AA3779">
        <f t="shared" si="1076"/>
        <v>1.180000000000291</v>
      </c>
    </row>
    <row r="3780" spans="1:27">
      <c r="A3780" s="1">
        <f t="shared" si="1059"/>
        <v>14014002</v>
      </c>
      <c r="B3780" s="1">
        <v>2</v>
      </c>
      <c r="C3780" s="1">
        <v>14</v>
      </c>
      <c r="D3780" s="2">
        <v>14</v>
      </c>
      <c r="E3780" s="5">
        <v>58.98</v>
      </c>
      <c r="F3780" s="5">
        <v>-8.92</v>
      </c>
      <c r="G3780" s="5">
        <v>103.43</v>
      </c>
      <c r="H3780" s="5">
        <v>67.7</v>
      </c>
      <c r="I3780" s="5">
        <v>135.52000000000001</v>
      </c>
      <c r="J3780" s="5">
        <v>58.6</v>
      </c>
      <c r="K3780" s="6">
        <f t="shared" si="1060"/>
        <v>63.34</v>
      </c>
      <c r="L3780" s="6">
        <f t="shared" si="1061"/>
        <v>-8.720000000000006</v>
      </c>
      <c r="M3780" s="6">
        <f t="shared" si="1062"/>
        <v>63.300000000000004</v>
      </c>
      <c r="N3780" s="5">
        <f t="shared" si="1063"/>
        <v>59.438465870175349</v>
      </c>
      <c r="O3780" s="6">
        <f t="shared" si="1064"/>
        <v>-144.44</v>
      </c>
      <c r="P3780" s="6">
        <f t="shared" si="1065"/>
        <v>118.8769317403507</v>
      </c>
      <c r="Q3780" s="6">
        <f t="shared" si="1066"/>
        <v>0.51400695607936731</v>
      </c>
      <c r="R3780" s="9">
        <f t="shared" si="1067"/>
        <v>1.1416849174441825</v>
      </c>
      <c r="S3780" s="9">
        <f t="shared" si="1068"/>
        <v>135.72</v>
      </c>
      <c r="T3780">
        <f t="shared" si="1069"/>
        <v>144.44</v>
      </c>
      <c r="U3780" s="9">
        <f t="shared" si="1070"/>
        <v>1.2150380892693613</v>
      </c>
      <c r="V3780" s="9">
        <f t="shared" si="1071"/>
        <v>6.7296487913006667E-4</v>
      </c>
      <c r="W3780" s="9">
        <f t="shared" si="1072"/>
        <v>3.9999999999999147E-2</v>
      </c>
      <c r="X3780">
        <f t="shared" si="1073"/>
        <v>63.300000000000004</v>
      </c>
      <c r="Y3780" s="9">
        <f t="shared" si="1074"/>
        <v>1.0649669212233532</v>
      </c>
      <c r="Z3780" s="10">
        <f t="shared" si="1075"/>
        <v>0.48039567025525948</v>
      </c>
      <c r="AA3780">
        <f t="shared" si="1076"/>
        <v>8.720000000000006</v>
      </c>
    </row>
    <row r="3781" spans="1:27">
      <c r="A3781" s="1">
        <f t="shared" si="1059"/>
        <v>12006006</v>
      </c>
      <c r="B3781" s="1">
        <v>6</v>
      </c>
      <c r="C3781" s="1">
        <v>6</v>
      </c>
      <c r="D3781" s="2">
        <v>12</v>
      </c>
      <c r="E3781" s="5">
        <v>188.04</v>
      </c>
      <c r="F3781" s="5">
        <v>177.59</v>
      </c>
      <c r="G3781" s="5">
        <v>93.11</v>
      </c>
      <c r="H3781" s="5">
        <v>151.94999999999999</v>
      </c>
      <c r="I3781" s="5">
        <v>180.93</v>
      </c>
      <c r="J3781" s="5">
        <v>82.52</v>
      </c>
      <c r="K3781" s="6">
        <f t="shared" si="1060"/>
        <v>169.995</v>
      </c>
      <c r="L3781" s="6">
        <f t="shared" si="1061"/>
        <v>36.090000000000003</v>
      </c>
      <c r="M3781" s="6">
        <f t="shared" si="1062"/>
        <v>179.26</v>
      </c>
      <c r="N3781" s="5">
        <f t="shared" si="1063"/>
        <v>62.207359894147572</v>
      </c>
      <c r="O3781" s="6">
        <f t="shared" si="1064"/>
        <v>-3.3400000000000034</v>
      </c>
      <c r="P3781" s="6">
        <f t="shared" si="1065"/>
        <v>124.41471978829514</v>
      </c>
      <c r="Q3781" s="6">
        <f t="shared" si="1066"/>
        <v>0.12015756808932863</v>
      </c>
      <c r="R3781" s="9">
        <f t="shared" si="1067"/>
        <v>0.31692391436555367</v>
      </c>
      <c r="S3781" s="9">
        <f t="shared" si="1068"/>
        <v>39.430000000000007</v>
      </c>
      <c r="T3781">
        <f t="shared" si="1069"/>
        <v>3.3400000000000034</v>
      </c>
      <c r="U3781" s="9">
        <f t="shared" si="1070"/>
        <v>2.6845698046689074E-2</v>
      </c>
      <c r="V3781" s="9">
        <f t="shared" si="1071"/>
        <v>0.14893736072010397</v>
      </c>
      <c r="W3781" s="9">
        <f t="shared" si="1072"/>
        <v>9.2649999999999864</v>
      </c>
      <c r="X3781">
        <f t="shared" si="1073"/>
        <v>179.26</v>
      </c>
      <c r="Y3781" s="9">
        <f t="shared" si="1074"/>
        <v>2.8816525939218431</v>
      </c>
      <c r="Z3781" s="10">
        <f t="shared" si="1075"/>
        <v>0.48041232290606367</v>
      </c>
      <c r="AA3781">
        <f t="shared" si="1076"/>
        <v>36.090000000000003</v>
      </c>
    </row>
    <row r="3782" spans="1:27">
      <c r="A3782" s="1">
        <f t="shared" si="1059"/>
        <v>6021004</v>
      </c>
      <c r="B3782" s="1">
        <v>4</v>
      </c>
      <c r="C3782" s="1">
        <v>21</v>
      </c>
      <c r="D3782" s="2">
        <v>6</v>
      </c>
      <c r="E3782" s="5">
        <v>1320.23</v>
      </c>
      <c r="F3782" s="5">
        <v>1111.52</v>
      </c>
      <c r="G3782" s="5">
        <v>126.01</v>
      </c>
      <c r="H3782" s="5">
        <v>1323.02</v>
      </c>
      <c r="I3782" s="5">
        <v>1085.04</v>
      </c>
      <c r="J3782" s="5">
        <v>110.4</v>
      </c>
      <c r="K3782" s="6">
        <f t="shared" si="1060"/>
        <v>1321.625</v>
      </c>
      <c r="L3782" s="6">
        <f t="shared" si="1061"/>
        <v>-2.7899999999999636</v>
      </c>
      <c r="M3782" s="6">
        <f t="shared" si="1062"/>
        <v>1098.28</v>
      </c>
      <c r="N3782" s="5">
        <f t="shared" si="1063"/>
        <v>83.765565866888295</v>
      </c>
      <c r="O3782" s="6">
        <f t="shared" si="1064"/>
        <v>26.480000000000018</v>
      </c>
      <c r="P3782" s="6">
        <f t="shared" si="1065"/>
        <v>167.53113173377659</v>
      </c>
      <c r="Q3782" s="6">
        <f t="shared" si="1066"/>
        <v>0.13148545131990866</v>
      </c>
      <c r="R3782" s="9">
        <f t="shared" si="1067"/>
        <v>0.17471379615887084</v>
      </c>
      <c r="S3782" s="9">
        <f t="shared" si="1068"/>
        <v>29.269999999999982</v>
      </c>
      <c r="T3782">
        <f t="shared" si="1069"/>
        <v>26.480000000000018</v>
      </c>
      <c r="U3782" s="9">
        <f t="shared" si="1070"/>
        <v>0.15806017500126088</v>
      </c>
      <c r="V3782" s="9">
        <f t="shared" si="1071"/>
        <v>2.6663104067716459</v>
      </c>
      <c r="W3782" s="9">
        <f t="shared" si="1072"/>
        <v>223.34500000000003</v>
      </c>
      <c r="X3782">
        <f t="shared" si="1073"/>
        <v>1098.28</v>
      </c>
      <c r="Y3782" s="9">
        <f t="shared" si="1074"/>
        <v>13.111354154107604</v>
      </c>
      <c r="Z3782" s="10">
        <f t="shared" si="1075"/>
        <v>0.48045082995037069</v>
      </c>
      <c r="AA3782">
        <f t="shared" si="1076"/>
        <v>2.7899999999999636</v>
      </c>
    </row>
    <row r="3783" spans="1:27">
      <c r="A3783" s="1">
        <f t="shared" si="1059"/>
        <v>10015005</v>
      </c>
      <c r="B3783" s="1">
        <v>5</v>
      </c>
      <c r="C3783" s="1">
        <v>15</v>
      </c>
      <c r="D3783" s="2">
        <v>10</v>
      </c>
      <c r="E3783" s="5">
        <v>354.42</v>
      </c>
      <c r="F3783" s="5">
        <v>361.59</v>
      </c>
      <c r="G3783" s="5">
        <v>100.08</v>
      </c>
      <c r="H3783" s="5">
        <v>328.06</v>
      </c>
      <c r="I3783" s="5">
        <v>542.52</v>
      </c>
      <c r="J3783" s="5">
        <v>106.22</v>
      </c>
      <c r="K3783" s="6">
        <f t="shared" si="1060"/>
        <v>341.24</v>
      </c>
      <c r="L3783" s="6">
        <f t="shared" si="1061"/>
        <v>26.360000000000014</v>
      </c>
      <c r="M3783" s="6">
        <f t="shared" si="1062"/>
        <v>452.05499999999995</v>
      </c>
      <c r="N3783" s="5">
        <f t="shared" si="1063"/>
        <v>72.970361791620576</v>
      </c>
      <c r="O3783" s="6">
        <f t="shared" si="1064"/>
        <v>-180.93</v>
      </c>
      <c r="P3783" s="6">
        <f t="shared" si="1065"/>
        <v>145.94072358324115</v>
      </c>
      <c r="Q3783" s="6">
        <f t="shared" si="1066"/>
        <v>-5.9472282780445258E-2</v>
      </c>
      <c r="R3783" s="9">
        <f t="shared" si="1067"/>
        <v>1.4203711953077078</v>
      </c>
      <c r="S3783" s="9">
        <f t="shared" si="1068"/>
        <v>207.29000000000002</v>
      </c>
      <c r="T3783">
        <f t="shared" si="1069"/>
        <v>180.93</v>
      </c>
      <c r="U3783" s="9">
        <f t="shared" si="1070"/>
        <v>1.2397499173477908</v>
      </c>
      <c r="V3783" s="9">
        <f t="shared" si="1071"/>
        <v>1.5186302668534279</v>
      </c>
      <c r="W3783" s="9">
        <f t="shared" si="1072"/>
        <v>110.81499999999994</v>
      </c>
      <c r="X3783">
        <f t="shared" si="1073"/>
        <v>452.05499999999995</v>
      </c>
      <c r="Y3783" s="9">
        <f t="shared" si="1074"/>
        <v>6.1950494543376502</v>
      </c>
      <c r="Z3783" s="10">
        <f t="shared" si="1075"/>
        <v>0.48049453690963023</v>
      </c>
      <c r="AA3783">
        <f t="shared" si="1076"/>
        <v>26.360000000000014</v>
      </c>
    </row>
    <row r="3784" spans="1:27">
      <c r="A3784" s="1">
        <f t="shared" si="1059"/>
        <v>15012999</v>
      </c>
      <c r="B3784" s="1">
        <v>-1</v>
      </c>
      <c r="C3784" s="1">
        <v>13</v>
      </c>
      <c r="D3784" s="2">
        <v>15</v>
      </c>
      <c r="E3784" s="5">
        <v>3448.52</v>
      </c>
      <c r="F3784" s="5">
        <v>3171.47</v>
      </c>
      <c r="G3784" s="5">
        <v>170.34</v>
      </c>
      <c r="H3784" s="5">
        <v>3475.13</v>
      </c>
      <c r="I3784" s="5">
        <v>3392.27</v>
      </c>
      <c r="J3784" s="5">
        <v>154.44999999999999</v>
      </c>
      <c r="K3784" s="6">
        <f t="shared" si="1060"/>
        <v>3461.8249999999998</v>
      </c>
      <c r="L3784" s="6">
        <f t="shared" si="1061"/>
        <v>-26.610000000000127</v>
      </c>
      <c r="M3784" s="6">
        <f t="shared" si="1062"/>
        <v>3281.87</v>
      </c>
      <c r="N3784" s="5">
        <f t="shared" si="1063"/>
        <v>114.96794999042125</v>
      </c>
      <c r="O3784" s="6">
        <f t="shared" si="1064"/>
        <v>-220.80000000000018</v>
      </c>
      <c r="P3784" s="6">
        <f t="shared" si="1065"/>
        <v>229.93589998084249</v>
      </c>
      <c r="Q3784" s="6">
        <f t="shared" si="1066"/>
        <v>9.761419568914724E-2</v>
      </c>
      <c r="R3784" s="9">
        <f t="shared" si="1067"/>
        <v>0.84453971744377165</v>
      </c>
      <c r="S3784" s="9">
        <f t="shared" si="1068"/>
        <v>194.19000000000005</v>
      </c>
      <c r="T3784">
        <f t="shared" si="1069"/>
        <v>220.80000000000018</v>
      </c>
      <c r="U3784" s="9">
        <f t="shared" si="1070"/>
        <v>0.9602676224912966</v>
      </c>
      <c r="V3784" s="9">
        <f t="shared" si="1071"/>
        <v>1.5652623188896835</v>
      </c>
      <c r="W3784" s="9">
        <f t="shared" si="1072"/>
        <v>179.95499999999993</v>
      </c>
      <c r="X3784">
        <f t="shared" si="1073"/>
        <v>3281.87</v>
      </c>
      <c r="Y3784" s="9">
        <f t="shared" si="1074"/>
        <v>28.545955636100622</v>
      </c>
      <c r="Z3784" s="10">
        <f t="shared" si="1075"/>
        <v>0.48057777726399298</v>
      </c>
      <c r="AA3784">
        <f t="shared" si="1076"/>
        <v>26.610000000000127</v>
      </c>
    </row>
    <row r="3785" spans="1:27">
      <c r="A3785" s="1">
        <f t="shared" si="1059"/>
        <v>10005007</v>
      </c>
      <c r="B3785" s="1">
        <v>7</v>
      </c>
      <c r="C3785" s="1">
        <v>5</v>
      </c>
      <c r="D3785" s="2">
        <v>10</v>
      </c>
      <c r="E3785" s="5">
        <v>1576.52</v>
      </c>
      <c r="F3785" s="5">
        <v>1507.4</v>
      </c>
      <c r="G3785" s="5">
        <v>141.9</v>
      </c>
      <c r="H3785" s="5">
        <v>1482.45</v>
      </c>
      <c r="I3785" s="5">
        <v>1046.28</v>
      </c>
      <c r="J3785" s="5">
        <v>110.4</v>
      </c>
      <c r="K3785" s="6">
        <f t="shared" si="1060"/>
        <v>1529.4850000000001</v>
      </c>
      <c r="L3785" s="6">
        <f t="shared" si="1061"/>
        <v>94.069999999999936</v>
      </c>
      <c r="M3785" s="6">
        <f t="shared" si="1062"/>
        <v>1276.8400000000001</v>
      </c>
      <c r="N3785" s="5">
        <f t="shared" si="1063"/>
        <v>89.894062651545582</v>
      </c>
      <c r="O3785" s="6">
        <f t="shared" si="1064"/>
        <v>461.12000000000012</v>
      </c>
      <c r="P3785" s="6">
        <f t="shared" si="1065"/>
        <v>179.78812530309116</v>
      </c>
      <c r="Q3785" s="6">
        <f t="shared" si="1066"/>
        <v>0.24587014447881536</v>
      </c>
      <c r="R3785" s="9">
        <f t="shared" si="1067"/>
        <v>2.0415697609684647</v>
      </c>
      <c r="S3785" s="9">
        <f t="shared" si="1068"/>
        <v>367.05000000000018</v>
      </c>
      <c r="T3785">
        <f t="shared" si="1069"/>
        <v>461.12000000000012</v>
      </c>
      <c r="U3785" s="9">
        <f t="shared" si="1070"/>
        <v>2.5647967529703806</v>
      </c>
      <c r="V3785" s="9">
        <f t="shared" si="1071"/>
        <v>2.8104748250095488</v>
      </c>
      <c r="W3785" s="9">
        <f t="shared" si="1072"/>
        <v>252.64499999999998</v>
      </c>
      <c r="X3785">
        <f t="shared" si="1073"/>
        <v>1276.8400000000001</v>
      </c>
      <c r="Y3785" s="9">
        <f t="shared" si="1074"/>
        <v>14.203830178967298</v>
      </c>
      <c r="Z3785" s="10">
        <f t="shared" si="1075"/>
        <v>0.48061106936898573</v>
      </c>
      <c r="AA3785">
        <f t="shared" si="1076"/>
        <v>94.069999999999936</v>
      </c>
    </row>
    <row r="3786" spans="1:27">
      <c r="A3786" s="1">
        <f t="shared" si="1059"/>
        <v>17005001</v>
      </c>
      <c r="B3786" s="1">
        <v>1</v>
      </c>
      <c r="C3786" s="1">
        <v>5</v>
      </c>
      <c r="D3786" s="2">
        <v>17</v>
      </c>
      <c r="E3786" s="5">
        <v>2354.46</v>
      </c>
      <c r="F3786" s="5">
        <v>2178.16</v>
      </c>
      <c r="G3786" s="5">
        <v>132.13999999999999</v>
      </c>
      <c r="H3786" s="5">
        <v>2318.79</v>
      </c>
      <c r="I3786" s="5">
        <v>2362.96</v>
      </c>
      <c r="J3786" s="5">
        <v>97.65</v>
      </c>
      <c r="K3786" s="6">
        <f t="shared" si="1060"/>
        <v>2336.625</v>
      </c>
      <c r="L3786" s="6">
        <f t="shared" si="1061"/>
        <v>35.670000000000073</v>
      </c>
      <c r="M3786" s="6">
        <f t="shared" si="1062"/>
        <v>2270.56</v>
      </c>
      <c r="N3786" s="5">
        <f t="shared" si="1063"/>
        <v>82.153061568026786</v>
      </c>
      <c r="O3786" s="6">
        <f t="shared" si="1064"/>
        <v>-184.80000000000018</v>
      </c>
      <c r="P3786" s="6">
        <f t="shared" si="1065"/>
        <v>164.30612313605357</v>
      </c>
      <c r="Q3786" s="6">
        <f t="shared" si="1066"/>
        <v>0.29357348113628373</v>
      </c>
      <c r="R3786" s="9">
        <f t="shared" si="1067"/>
        <v>1.3418246124488022</v>
      </c>
      <c r="S3786" s="9">
        <f t="shared" si="1068"/>
        <v>220.47000000000025</v>
      </c>
      <c r="T3786">
        <f t="shared" si="1069"/>
        <v>184.80000000000018</v>
      </c>
      <c r="U3786" s="9">
        <f t="shared" si="1070"/>
        <v>1.1247298425206995</v>
      </c>
      <c r="V3786" s="9">
        <f t="shared" si="1071"/>
        <v>0.80416966500140685</v>
      </c>
      <c r="W3786" s="9">
        <f t="shared" si="1072"/>
        <v>66.065000000000055</v>
      </c>
      <c r="X3786">
        <f t="shared" si="1073"/>
        <v>2270.56</v>
      </c>
      <c r="Y3786" s="9">
        <f t="shared" si="1074"/>
        <v>27.638166571794336</v>
      </c>
      <c r="Z3786" s="10">
        <f t="shared" si="1075"/>
        <v>0.48062771455670344</v>
      </c>
      <c r="AA3786">
        <f t="shared" si="1076"/>
        <v>35.670000000000073</v>
      </c>
    </row>
    <row r="3787" spans="1:27">
      <c r="A3787" s="1">
        <f t="shared" si="1059"/>
        <v>19006</v>
      </c>
      <c r="B3787" s="1">
        <v>6</v>
      </c>
      <c r="C3787" s="1">
        <v>19</v>
      </c>
      <c r="D3787" s="2">
        <v>0</v>
      </c>
      <c r="E3787" s="5">
        <v>952.13</v>
      </c>
      <c r="F3787" s="5">
        <v>920.55</v>
      </c>
      <c r="G3787" s="5">
        <v>119.6</v>
      </c>
      <c r="H3787" s="5">
        <v>898.61</v>
      </c>
      <c r="I3787" s="5">
        <v>934.21</v>
      </c>
      <c r="J3787" s="5">
        <v>94.79</v>
      </c>
      <c r="K3787" s="6">
        <f t="shared" si="1060"/>
        <v>925.37</v>
      </c>
      <c r="L3787" s="6">
        <f t="shared" si="1061"/>
        <v>53.519999999999982</v>
      </c>
      <c r="M3787" s="6">
        <f t="shared" si="1062"/>
        <v>927.38</v>
      </c>
      <c r="N3787" s="5">
        <f t="shared" si="1063"/>
        <v>76.304167808842521</v>
      </c>
      <c r="O3787" s="6">
        <f t="shared" si="1064"/>
        <v>-13.660000000000082</v>
      </c>
      <c r="P3787" s="6">
        <f t="shared" si="1065"/>
        <v>152.60833561768504</v>
      </c>
      <c r="Q3787" s="6">
        <f t="shared" si="1066"/>
        <v>0.22838878642148849</v>
      </c>
      <c r="R3787" s="9">
        <f t="shared" si="1067"/>
        <v>0.44021186475881396</v>
      </c>
      <c r="S3787" s="9">
        <f t="shared" si="1068"/>
        <v>67.180000000000064</v>
      </c>
      <c r="T3787">
        <f t="shared" si="1069"/>
        <v>13.660000000000082</v>
      </c>
      <c r="U3787" s="9">
        <f t="shared" si="1070"/>
        <v>8.9510182682426762E-2</v>
      </c>
      <c r="V3787" s="9">
        <f t="shared" si="1071"/>
        <v>2.6341942487800276E-2</v>
      </c>
      <c r="W3787" s="9">
        <f t="shared" si="1072"/>
        <v>2.0099999999999909</v>
      </c>
      <c r="X3787">
        <f t="shared" si="1073"/>
        <v>927.38</v>
      </c>
      <c r="Y3787" s="9">
        <f t="shared" si="1074"/>
        <v>12.153726678774294</v>
      </c>
      <c r="Z3787" s="10">
        <f t="shared" si="1075"/>
        <v>0.48066724456738258</v>
      </c>
      <c r="AA3787">
        <f t="shared" si="1076"/>
        <v>53.519999999999982</v>
      </c>
    </row>
    <row r="3788" spans="1:27">
      <c r="A3788" s="1">
        <f t="shared" si="1059"/>
        <v>10021000</v>
      </c>
      <c r="B3788" s="1">
        <v>0</v>
      </c>
      <c r="C3788" s="1">
        <v>21</v>
      </c>
      <c r="D3788" s="2">
        <v>10</v>
      </c>
      <c r="E3788" s="5">
        <v>20.63</v>
      </c>
      <c r="F3788" s="5">
        <v>69.63</v>
      </c>
      <c r="G3788" s="5">
        <v>88.75</v>
      </c>
      <c r="H3788" s="5">
        <v>12.8</v>
      </c>
      <c r="I3788" s="5">
        <v>18.75</v>
      </c>
      <c r="J3788" s="5">
        <v>101.62</v>
      </c>
      <c r="K3788" s="6">
        <f t="shared" si="1060"/>
        <v>16.715</v>
      </c>
      <c r="L3788" s="6">
        <f t="shared" si="1061"/>
        <v>7.8299999999999983</v>
      </c>
      <c r="M3788" s="6">
        <f t="shared" si="1062"/>
        <v>44.19</v>
      </c>
      <c r="N3788" s="5">
        <f t="shared" si="1063"/>
        <v>67.45959327627169</v>
      </c>
      <c r="O3788" s="6">
        <f t="shared" si="1064"/>
        <v>50.879999999999995</v>
      </c>
      <c r="P3788" s="6">
        <f t="shared" si="1065"/>
        <v>134.91918655254338</v>
      </c>
      <c r="Q3788" s="6">
        <f t="shared" si="1066"/>
        <v>-0.13459521750007414</v>
      </c>
      <c r="R3788" s="9">
        <f t="shared" si="1067"/>
        <v>0.31907989589927199</v>
      </c>
      <c r="S3788" s="9">
        <f t="shared" si="1068"/>
        <v>43.05</v>
      </c>
      <c r="T3788">
        <f t="shared" si="1069"/>
        <v>50.879999999999995</v>
      </c>
      <c r="U3788" s="9">
        <f t="shared" si="1070"/>
        <v>0.37711463654715349</v>
      </c>
      <c r="V3788" s="9">
        <f t="shared" si="1071"/>
        <v>0.40728084273321707</v>
      </c>
      <c r="W3788" s="9">
        <f t="shared" si="1072"/>
        <v>27.474999999999998</v>
      </c>
      <c r="X3788">
        <f t="shared" si="1073"/>
        <v>44.19</v>
      </c>
      <c r="Y3788" s="9">
        <f t="shared" si="1074"/>
        <v>0.65505879673815692</v>
      </c>
      <c r="Z3788" s="10">
        <f t="shared" si="1075"/>
        <v>0.4807005304760959</v>
      </c>
      <c r="AA3788">
        <f t="shared" si="1076"/>
        <v>7.8299999999999983</v>
      </c>
    </row>
    <row r="3789" spans="1:27">
      <c r="A3789" s="1">
        <f t="shared" si="1059"/>
        <v>10019003</v>
      </c>
      <c r="B3789" s="1">
        <v>3</v>
      </c>
      <c r="C3789" s="1">
        <v>19</v>
      </c>
      <c r="D3789" s="2">
        <v>10</v>
      </c>
      <c r="E3789" s="5">
        <v>1920.96</v>
      </c>
      <c r="F3789" s="5">
        <v>1839.99</v>
      </c>
      <c r="G3789" s="5">
        <v>133.54</v>
      </c>
      <c r="H3789" s="5">
        <v>1909.73</v>
      </c>
      <c r="I3789" s="5">
        <v>1769.73</v>
      </c>
      <c r="J3789" s="5">
        <v>119.88</v>
      </c>
      <c r="K3789" s="6">
        <f t="shared" si="1060"/>
        <v>1915.345</v>
      </c>
      <c r="L3789" s="6">
        <f t="shared" si="1061"/>
        <v>11.230000000000018</v>
      </c>
      <c r="M3789" s="6">
        <f t="shared" si="1062"/>
        <v>1804.8600000000001</v>
      </c>
      <c r="N3789" s="5">
        <f t="shared" si="1063"/>
        <v>89.727568227384822</v>
      </c>
      <c r="O3789" s="6">
        <f t="shared" si="1064"/>
        <v>70.259999999999991</v>
      </c>
      <c r="P3789" s="6">
        <f t="shared" si="1065"/>
        <v>179.45513645476964</v>
      </c>
      <c r="Q3789" s="6">
        <f t="shared" si="1066"/>
        <v>0.10749290479555018</v>
      </c>
      <c r="R3789" s="9">
        <f t="shared" si="1067"/>
        <v>0.32894015276558025</v>
      </c>
      <c r="S3789" s="9">
        <f t="shared" si="1068"/>
        <v>59.029999999999973</v>
      </c>
      <c r="T3789">
        <f t="shared" si="1069"/>
        <v>70.259999999999991</v>
      </c>
      <c r="U3789" s="9">
        <f t="shared" si="1070"/>
        <v>0.39151846744553065</v>
      </c>
      <c r="V3789" s="9">
        <f t="shared" si="1071"/>
        <v>1.231338396689992</v>
      </c>
      <c r="W3789" s="9">
        <f t="shared" si="1072"/>
        <v>110.4849999999999</v>
      </c>
      <c r="X3789">
        <f t="shared" si="1073"/>
        <v>1804.8600000000001</v>
      </c>
      <c r="Y3789" s="9">
        <f t="shared" si="1074"/>
        <v>20.11488816264562</v>
      </c>
      <c r="Z3789" s="10">
        <f t="shared" si="1075"/>
        <v>0.48082741186417399</v>
      </c>
      <c r="AA3789">
        <f t="shared" si="1076"/>
        <v>11.230000000000018</v>
      </c>
    </row>
    <row r="3790" spans="1:27">
      <c r="A3790" s="1">
        <f t="shared" si="1059"/>
        <v>2011008</v>
      </c>
      <c r="B3790" s="1">
        <v>8</v>
      </c>
      <c r="C3790" s="1">
        <v>11</v>
      </c>
      <c r="D3790" s="2">
        <v>2</v>
      </c>
      <c r="E3790" s="5">
        <v>2063.17</v>
      </c>
      <c r="F3790" s="5">
        <v>2029.56</v>
      </c>
      <c r="G3790" s="5">
        <v>134.37</v>
      </c>
      <c r="H3790" s="5">
        <v>2087.67</v>
      </c>
      <c r="I3790" s="5">
        <v>2167.56</v>
      </c>
      <c r="J3790" s="5">
        <v>95.9</v>
      </c>
      <c r="K3790" s="6">
        <f t="shared" si="1060"/>
        <v>2075.42</v>
      </c>
      <c r="L3790" s="6">
        <f t="shared" si="1061"/>
        <v>-24.5</v>
      </c>
      <c r="M3790" s="6">
        <f t="shared" si="1062"/>
        <v>2098.56</v>
      </c>
      <c r="N3790" s="5">
        <f t="shared" si="1063"/>
        <v>82.541060842467985</v>
      </c>
      <c r="O3790" s="6">
        <f t="shared" si="1064"/>
        <v>-138</v>
      </c>
      <c r="P3790" s="6">
        <f t="shared" si="1065"/>
        <v>165.08212168493597</v>
      </c>
      <c r="Q3790" s="6">
        <f t="shared" si="1066"/>
        <v>0.32505695550460356</v>
      </c>
      <c r="R3790" s="9">
        <f t="shared" si="1067"/>
        <v>0.68753659597747385</v>
      </c>
      <c r="S3790" s="9">
        <f t="shared" si="1068"/>
        <v>113.5</v>
      </c>
      <c r="T3790">
        <f t="shared" si="1069"/>
        <v>138</v>
      </c>
      <c r="U3790" s="9">
        <f t="shared" si="1070"/>
        <v>0.8359475792501444</v>
      </c>
      <c r="V3790" s="9">
        <f t="shared" si="1071"/>
        <v>0.2803453186064962</v>
      </c>
      <c r="W3790" s="9">
        <f t="shared" si="1072"/>
        <v>23.139999999999873</v>
      </c>
      <c r="X3790">
        <f t="shared" si="1073"/>
        <v>2098.56</v>
      </c>
      <c r="Y3790" s="9">
        <f t="shared" si="1074"/>
        <v>25.424436984220044</v>
      </c>
      <c r="Z3790" s="10">
        <f t="shared" si="1075"/>
        <v>0.48086692545859294</v>
      </c>
      <c r="AA3790">
        <f t="shared" si="1076"/>
        <v>24.5</v>
      </c>
    </row>
    <row r="3791" spans="1:27">
      <c r="A3791" s="1">
        <f t="shared" si="1059"/>
        <v>14015001</v>
      </c>
      <c r="B3791" s="1">
        <v>1</v>
      </c>
      <c r="C3791" s="1">
        <v>15</v>
      </c>
      <c r="D3791" s="2">
        <v>14</v>
      </c>
      <c r="E3791" s="5">
        <v>1429.15</v>
      </c>
      <c r="F3791" s="5">
        <v>1327.7</v>
      </c>
      <c r="G3791" s="5">
        <v>105.49</v>
      </c>
      <c r="H3791" s="5">
        <v>1426.84</v>
      </c>
      <c r="I3791" s="5">
        <v>1461.46</v>
      </c>
      <c r="J3791" s="5">
        <v>168.25</v>
      </c>
      <c r="K3791" s="6">
        <f t="shared" si="1060"/>
        <v>1427.9949999999999</v>
      </c>
      <c r="L3791" s="6">
        <f t="shared" si="1061"/>
        <v>2.3100000000001728</v>
      </c>
      <c r="M3791" s="6">
        <f t="shared" si="1062"/>
        <v>1394.58</v>
      </c>
      <c r="N3791" s="5">
        <f t="shared" si="1063"/>
        <v>99.292752253122686</v>
      </c>
      <c r="O3791" s="6">
        <f t="shared" si="1064"/>
        <v>-133.76</v>
      </c>
      <c r="P3791" s="6">
        <f t="shared" si="1065"/>
        <v>198.58550450624537</v>
      </c>
      <c r="Q3791" s="6">
        <f t="shared" si="1066"/>
        <v>-0.43563835428718495</v>
      </c>
      <c r="R3791" s="9">
        <f t="shared" si="1067"/>
        <v>0.68519603350868374</v>
      </c>
      <c r="S3791" s="9">
        <f t="shared" si="1068"/>
        <v>136.07000000000016</v>
      </c>
      <c r="T3791">
        <f t="shared" si="1069"/>
        <v>133.76</v>
      </c>
      <c r="U3791" s="9">
        <f t="shared" si="1070"/>
        <v>0.6735637645485516</v>
      </c>
      <c r="V3791" s="9">
        <f t="shared" si="1071"/>
        <v>0.33653010156085272</v>
      </c>
      <c r="W3791" s="9">
        <f t="shared" si="1072"/>
        <v>33.414999999999964</v>
      </c>
      <c r="X3791">
        <f t="shared" si="1073"/>
        <v>1394.58</v>
      </c>
      <c r="Y3791" s="9">
        <f t="shared" si="1074"/>
        <v>14.045133893004174</v>
      </c>
      <c r="Z3791" s="10">
        <f t="shared" si="1075"/>
        <v>0.48086900503151586</v>
      </c>
      <c r="AA3791">
        <f t="shared" si="1076"/>
        <v>2.3100000000001728</v>
      </c>
    </row>
    <row r="3792" spans="1:27">
      <c r="A3792" s="1">
        <f t="shared" si="1059"/>
        <v>13016999</v>
      </c>
      <c r="B3792" s="1">
        <v>-1</v>
      </c>
      <c r="C3792" s="1">
        <v>17</v>
      </c>
      <c r="D3792" s="2">
        <v>13</v>
      </c>
      <c r="E3792" s="5">
        <v>1006.2</v>
      </c>
      <c r="F3792" s="5">
        <v>1017.29</v>
      </c>
      <c r="G3792" s="5">
        <v>110.96</v>
      </c>
      <c r="H3792" s="5">
        <v>1006.99</v>
      </c>
      <c r="I3792" s="5">
        <v>1050.74</v>
      </c>
      <c r="J3792" s="5">
        <v>124.62</v>
      </c>
      <c r="K3792" s="6">
        <f t="shared" si="1060"/>
        <v>1006.595</v>
      </c>
      <c r="L3792" s="6">
        <f t="shared" si="1061"/>
        <v>-0.78999999999996362</v>
      </c>
      <c r="M3792" s="6">
        <f t="shared" si="1062"/>
        <v>1034.0149999999999</v>
      </c>
      <c r="N3792" s="5">
        <f t="shared" si="1063"/>
        <v>83.430009588876345</v>
      </c>
      <c r="O3792" s="6">
        <f t="shared" si="1064"/>
        <v>-33.450000000000045</v>
      </c>
      <c r="P3792" s="6">
        <f t="shared" si="1065"/>
        <v>166.86001917775269</v>
      </c>
      <c r="Q3792" s="6">
        <f t="shared" si="1066"/>
        <v>-0.11558049190392773</v>
      </c>
      <c r="R3792" s="9">
        <f t="shared" si="1067"/>
        <v>0.19573292728204728</v>
      </c>
      <c r="S3792" s="9">
        <f t="shared" si="1068"/>
        <v>32.660000000000082</v>
      </c>
      <c r="T3792">
        <f t="shared" si="1069"/>
        <v>33.450000000000045</v>
      </c>
      <c r="U3792" s="9">
        <f t="shared" si="1070"/>
        <v>0.20046743470864892</v>
      </c>
      <c r="V3792" s="9">
        <f t="shared" si="1071"/>
        <v>0.32865871806942393</v>
      </c>
      <c r="W3792" s="9">
        <f t="shared" si="1072"/>
        <v>27.419999999999845</v>
      </c>
      <c r="X3792">
        <f t="shared" si="1073"/>
        <v>1034.0149999999999</v>
      </c>
      <c r="Y3792" s="9">
        <f t="shared" si="1074"/>
        <v>12.393801763842351</v>
      </c>
      <c r="Z3792" s="10">
        <f t="shared" si="1075"/>
        <v>0.48088980026613165</v>
      </c>
      <c r="AA3792">
        <f t="shared" si="1076"/>
        <v>0.78999999999996362</v>
      </c>
    </row>
    <row r="3793" spans="1:27">
      <c r="A3793" s="1">
        <f t="shared" si="1059"/>
        <v>11016004</v>
      </c>
      <c r="B3793" s="1">
        <v>4</v>
      </c>
      <c r="C3793" s="1">
        <v>16</v>
      </c>
      <c r="D3793" s="2">
        <v>11</v>
      </c>
      <c r="E3793" s="5">
        <v>143.24</v>
      </c>
      <c r="F3793" s="5">
        <v>53.25</v>
      </c>
      <c r="G3793" s="5">
        <v>99.53</v>
      </c>
      <c r="H3793" s="5">
        <v>170.6</v>
      </c>
      <c r="I3793" s="5">
        <v>181.77</v>
      </c>
      <c r="J3793" s="5">
        <v>95.34</v>
      </c>
      <c r="K3793" s="6">
        <f t="shared" si="1060"/>
        <v>156.92000000000002</v>
      </c>
      <c r="L3793" s="6">
        <f t="shared" si="1061"/>
        <v>-27.359999999999985</v>
      </c>
      <c r="M3793" s="6">
        <f t="shared" si="1062"/>
        <v>117.51</v>
      </c>
      <c r="N3793" s="5">
        <f t="shared" si="1063"/>
        <v>68.912873434504249</v>
      </c>
      <c r="O3793" s="6">
        <f t="shared" si="1064"/>
        <v>-128.52000000000001</v>
      </c>
      <c r="P3793" s="6">
        <f t="shared" si="1065"/>
        <v>137.8257468690085</v>
      </c>
      <c r="Q3793" s="6">
        <f t="shared" si="1066"/>
        <v>4.2983155897578347E-2</v>
      </c>
      <c r="R3793" s="9">
        <f t="shared" si="1067"/>
        <v>0.73397026533905807</v>
      </c>
      <c r="S3793" s="9">
        <f t="shared" si="1068"/>
        <v>101.16000000000003</v>
      </c>
      <c r="T3793">
        <f t="shared" si="1069"/>
        <v>128.52000000000001</v>
      </c>
      <c r="U3793" s="9">
        <f t="shared" si="1070"/>
        <v>0.93248179617809146</v>
      </c>
      <c r="V3793" s="9">
        <f t="shared" si="1071"/>
        <v>0.57188153730747882</v>
      </c>
      <c r="W3793" s="9">
        <f t="shared" si="1072"/>
        <v>39.410000000000011</v>
      </c>
      <c r="X3793">
        <f t="shared" si="1073"/>
        <v>117.51</v>
      </c>
      <c r="Y3793" s="9">
        <f t="shared" si="1074"/>
        <v>1.7051966366151186</v>
      </c>
      <c r="Z3793" s="10">
        <f t="shared" si="1075"/>
        <v>0.48089291947376395</v>
      </c>
      <c r="AA3793">
        <f t="shared" si="1076"/>
        <v>27.359999999999985</v>
      </c>
    </row>
    <row r="3794" spans="1:27">
      <c r="A3794" s="1">
        <f t="shared" ref="A3794:A3857" si="1077">1000000*D3794+ABS(1000*C3794)+B3794</f>
        <v>6013007</v>
      </c>
      <c r="B3794" s="1">
        <v>7</v>
      </c>
      <c r="C3794" s="1">
        <v>13</v>
      </c>
      <c r="D3794" s="2">
        <v>6</v>
      </c>
      <c r="E3794" s="5">
        <v>175.2</v>
      </c>
      <c r="F3794" s="5">
        <v>420.13</v>
      </c>
      <c r="G3794" s="5">
        <v>73.88</v>
      </c>
      <c r="H3794" s="5">
        <v>188.06</v>
      </c>
      <c r="I3794" s="5">
        <v>224.98</v>
      </c>
      <c r="J3794" s="5">
        <v>81.96</v>
      </c>
      <c r="K3794" s="6">
        <f t="shared" ref="K3794:K3857" si="1078" xml:space="preserve"> 0.5*(E3794+H3794)</f>
        <v>181.63</v>
      </c>
      <c r="L3794" s="6">
        <f t="shared" ref="L3794:L3857" si="1079">E3794-H3794</f>
        <v>-12.860000000000014</v>
      </c>
      <c r="M3794" s="6">
        <f t="shared" ref="M3794:M3857" si="1080">0.5*(F3794+I3794)</f>
        <v>322.55500000000001</v>
      </c>
      <c r="N3794" s="5">
        <f t="shared" ref="N3794:N3857" si="1081">0.5*P3794</f>
        <v>55.171768142773885</v>
      </c>
      <c r="O3794" s="6">
        <f t="shared" ref="O3794:O3857" si="1082">F3794-I3794</f>
        <v>195.15</v>
      </c>
      <c r="P3794" s="6">
        <f t="shared" ref="P3794:P3857" si="1083">SQRT(G3794*G3794+J3794*J3794)</f>
        <v>110.34353628554777</v>
      </c>
      <c r="Q3794" s="6">
        <f t="shared" ref="Q3794:Q3857" si="1084">(G3794*G3794-J3794*J3794)/(G3794*G3794+J3794*J3794)</f>
        <v>-0.10341808796803079</v>
      </c>
      <c r="R3794" s="9">
        <f t="shared" ref="R3794:R3857" si="1085">ABS(O3794-L3794)/P3794</f>
        <v>1.8851126853657318</v>
      </c>
      <c r="S3794" s="9">
        <f t="shared" ref="S3794:S3857" si="1086">ABS(O3794-L3794)</f>
        <v>208.01000000000002</v>
      </c>
      <c r="T3794">
        <f t="shared" ref="T3794:T3857" si="1087">ABS(O3794)</f>
        <v>195.15</v>
      </c>
      <c r="U3794" s="9">
        <f t="shared" ref="U3794:U3857" si="1088">ABS(O3794)/P3794</f>
        <v>1.7685675715067666</v>
      </c>
      <c r="V3794" s="9">
        <f t="shared" ref="V3794:V3857" si="1089">ABS(M3794-K3794)/N3794</f>
        <v>2.5542955164190735</v>
      </c>
      <c r="W3794" s="9">
        <f t="shared" ref="W3794:W3857" si="1090">ABS(M3794-K3794)</f>
        <v>140.92500000000001</v>
      </c>
      <c r="X3794">
        <f t="shared" ref="X3794:X3857" si="1091">ABS(M3794)</f>
        <v>322.55500000000001</v>
      </c>
      <c r="Y3794" s="9">
        <f t="shared" ref="Y3794:Y3857" si="1092">ABS(M3794)/N3794</f>
        <v>5.846377791722932</v>
      </c>
      <c r="Z3794" s="10">
        <f t="shared" ref="Z3794:Z3857" si="1093">SQRT(0.002878*B3794*B3794+0.000353*C3794*C3794+0.000754*D3794*D3794+0.000082*D3794*B3794)</f>
        <v>0.48090227697527071</v>
      </c>
      <c r="AA3794">
        <f t="shared" si="1076"/>
        <v>12.860000000000014</v>
      </c>
    </row>
    <row r="3795" spans="1:27">
      <c r="A3795" s="1">
        <f t="shared" si="1077"/>
        <v>14006995</v>
      </c>
      <c r="B3795" s="1">
        <v>-5</v>
      </c>
      <c r="C3795" s="1">
        <v>7</v>
      </c>
      <c r="D3795" s="2">
        <v>14</v>
      </c>
      <c r="E3795" s="5">
        <v>253.82</v>
      </c>
      <c r="F3795" s="5">
        <v>72.760000000000005</v>
      </c>
      <c r="G3795" s="5">
        <v>80.290000000000006</v>
      </c>
      <c r="H3795" s="5">
        <v>234.6</v>
      </c>
      <c r="I3795" s="5">
        <v>146.63999999999999</v>
      </c>
      <c r="J3795" s="5">
        <v>55.48</v>
      </c>
      <c r="K3795" s="6">
        <f t="shared" si="1078"/>
        <v>244.20999999999998</v>
      </c>
      <c r="L3795" s="6">
        <f t="shared" si="1079"/>
        <v>19.22</v>
      </c>
      <c r="M3795" s="6">
        <f t="shared" si="1080"/>
        <v>109.69999999999999</v>
      </c>
      <c r="N3795" s="5">
        <f t="shared" si="1081"/>
        <v>48.796809578086147</v>
      </c>
      <c r="O3795" s="6">
        <f t="shared" si="1082"/>
        <v>-73.879999999999981</v>
      </c>
      <c r="P3795" s="6">
        <f t="shared" si="1083"/>
        <v>97.593619156172295</v>
      </c>
      <c r="Q3795" s="6">
        <f t="shared" si="1084"/>
        <v>0.35366145959460721</v>
      </c>
      <c r="R3795" s="9">
        <f t="shared" si="1085"/>
        <v>0.95395580986722617</v>
      </c>
      <c r="S3795" s="9">
        <f t="shared" si="1086"/>
        <v>93.09999999999998</v>
      </c>
      <c r="T3795">
        <f t="shared" si="1087"/>
        <v>73.879999999999981</v>
      </c>
      <c r="U3795" s="9">
        <f t="shared" si="1088"/>
        <v>0.75701670497304696</v>
      </c>
      <c r="V3795" s="9">
        <f t="shared" si="1089"/>
        <v>2.7565326742264364</v>
      </c>
      <c r="W3795" s="9">
        <f t="shared" si="1090"/>
        <v>134.51</v>
      </c>
      <c r="X3795">
        <f t="shared" si="1091"/>
        <v>109.69999999999999</v>
      </c>
      <c r="Y3795" s="9">
        <f t="shared" si="1092"/>
        <v>2.2480977946817342</v>
      </c>
      <c r="Z3795" s="10">
        <f t="shared" si="1093"/>
        <v>0.48092722942249799</v>
      </c>
      <c r="AA3795">
        <f t="shared" ref="AA3795:AA3858" si="1094">ABS(L3795)</f>
        <v>19.22</v>
      </c>
    </row>
    <row r="3796" spans="1:27">
      <c r="A3796" s="1">
        <f t="shared" si="1077"/>
        <v>1018994</v>
      </c>
      <c r="B3796" s="1">
        <v>-6</v>
      </c>
      <c r="C3796" s="1">
        <v>19</v>
      </c>
      <c r="D3796" s="2">
        <v>1</v>
      </c>
      <c r="E3796" s="5">
        <v>2813.73</v>
      </c>
      <c r="F3796" s="5">
        <v>2305.84</v>
      </c>
      <c r="G3796" s="5">
        <v>173.4</v>
      </c>
      <c r="H3796" s="5">
        <v>2816.67</v>
      </c>
      <c r="I3796" s="5">
        <v>2671.33</v>
      </c>
      <c r="J3796" s="5">
        <v>141.34</v>
      </c>
      <c r="K3796" s="6">
        <f t="shared" si="1078"/>
        <v>2815.2</v>
      </c>
      <c r="L3796" s="6">
        <f t="shared" si="1079"/>
        <v>-2.9400000000000546</v>
      </c>
      <c r="M3796" s="6">
        <f t="shared" si="1080"/>
        <v>2488.585</v>
      </c>
      <c r="N3796" s="5">
        <f t="shared" si="1081"/>
        <v>111.85320245750678</v>
      </c>
      <c r="O3796" s="6">
        <f t="shared" si="1082"/>
        <v>-365.48999999999978</v>
      </c>
      <c r="P3796" s="6">
        <f t="shared" si="1083"/>
        <v>223.70640491501356</v>
      </c>
      <c r="Q3796" s="6">
        <f t="shared" si="1084"/>
        <v>0.20163161165127816</v>
      </c>
      <c r="R3796" s="9">
        <f t="shared" si="1085"/>
        <v>1.620650960520031</v>
      </c>
      <c r="S3796" s="9">
        <f t="shared" si="1086"/>
        <v>362.54999999999973</v>
      </c>
      <c r="T3796">
        <f t="shared" si="1087"/>
        <v>365.48999999999978</v>
      </c>
      <c r="U3796" s="9">
        <f t="shared" si="1088"/>
        <v>1.6337931859342607</v>
      </c>
      <c r="V3796" s="9">
        <f t="shared" si="1089"/>
        <v>2.9200326215432355</v>
      </c>
      <c r="W3796" s="9">
        <f t="shared" si="1090"/>
        <v>326.61499999999978</v>
      </c>
      <c r="X3796">
        <f t="shared" si="1091"/>
        <v>2488.585</v>
      </c>
      <c r="Y3796" s="9">
        <f t="shared" si="1092"/>
        <v>22.248670090115816</v>
      </c>
      <c r="Z3796" s="10">
        <f t="shared" si="1093"/>
        <v>0.48093970516063655</v>
      </c>
      <c r="AA3796">
        <f t="shared" si="1094"/>
        <v>2.9400000000000546</v>
      </c>
    </row>
    <row r="3797" spans="1:27">
      <c r="A3797" s="1">
        <f t="shared" si="1077"/>
        <v>9016995</v>
      </c>
      <c r="B3797" s="1">
        <v>-5</v>
      </c>
      <c r="C3797" s="1">
        <v>17</v>
      </c>
      <c r="D3797" s="2">
        <v>9</v>
      </c>
      <c r="E3797" s="5">
        <v>720.98</v>
      </c>
      <c r="F3797" s="5">
        <v>721.22</v>
      </c>
      <c r="G3797" s="5">
        <v>129.36000000000001</v>
      </c>
      <c r="H3797" s="5">
        <v>728.97</v>
      </c>
      <c r="I3797" s="5">
        <v>880.13</v>
      </c>
      <c r="J3797" s="5">
        <v>92</v>
      </c>
      <c r="K3797" s="6">
        <f t="shared" si="1078"/>
        <v>724.97500000000002</v>
      </c>
      <c r="L3797" s="6">
        <f t="shared" si="1079"/>
        <v>-7.9900000000000091</v>
      </c>
      <c r="M3797" s="6">
        <f t="shared" si="1080"/>
        <v>800.67499999999995</v>
      </c>
      <c r="N3797" s="5">
        <f t="shared" si="1081"/>
        <v>79.369404684676837</v>
      </c>
      <c r="O3797" s="6">
        <f t="shared" si="1082"/>
        <v>-158.90999999999997</v>
      </c>
      <c r="P3797" s="6">
        <f t="shared" si="1083"/>
        <v>158.73880936935367</v>
      </c>
      <c r="Q3797" s="6">
        <f t="shared" si="1084"/>
        <v>0.32820090678908237</v>
      </c>
      <c r="R3797" s="9">
        <f t="shared" si="1085"/>
        <v>0.95074418536703964</v>
      </c>
      <c r="S3797" s="9">
        <f t="shared" si="1086"/>
        <v>150.91999999999996</v>
      </c>
      <c r="T3797">
        <f t="shared" si="1087"/>
        <v>158.90999999999997</v>
      </c>
      <c r="U3797" s="9">
        <f t="shared" si="1088"/>
        <v>1.0010784421990213</v>
      </c>
      <c r="V3797" s="9">
        <f t="shared" si="1089"/>
        <v>0.95376802057096288</v>
      </c>
      <c r="W3797" s="9">
        <f t="shared" si="1090"/>
        <v>75.699999999999932</v>
      </c>
      <c r="X3797">
        <f t="shared" si="1091"/>
        <v>800.67499999999995</v>
      </c>
      <c r="Y3797" s="9">
        <f t="shared" si="1092"/>
        <v>10.087955216257019</v>
      </c>
      <c r="Z3797" s="10">
        <f t="shared" si="1093"/>
        <v>0.48098960487727799</v>
      </c>
      <c r="AA3797">
        <f t="shared" si="1094"/>
        <v>7.9900000000000091</v>
      </c>
    </row>
    <row r="3798" spans="1:27">
      <c r="A3798" s="1">
        <f t="shared" si="1077"/>
        <v>7004008</v>
      </c>
      <c r="B3798" s="1">
        <v>8</v>
      </c>
      <c r="C3798" s="1">
        <v>4</v>
      </c>
      <c r="D3798" s="2">
        <v>7</v>
      </c>
      <c r="E3798" s="5">
        <v>6097.08</v>
      </c>
      <c r="F3798" s="5">
        <v>5493.48</v>
      </c>
      <c r="G3798" s="5">
        <v>140.51</v>
      </c>
      <c r="H3798" s="5">
        <v>6311.08</v>
      </c>
      <c r="I3798" s="5">
        <v>5229.75</v>
      </c>
      <c r="J3798" s="5">
        <v>153.88999999999999</v>
      </c>
      <c r="K3798" s="6">
        <f t="shared" si="1078"/>
        <v>6204.08</v>
      </c>
      <c r="L3798" s="6">
        <f t="shared" si="1079"/>
        <v>-214</v>
      </c>
      <c r="M3798" s="6">
        <f t="shared" si="1080"/>
        <v>5361.6149999999998</v>
      </c>
      <c r="N3798" s="5">
        <f t="shared" si="1081"/>
        <v>104.1935605015972</v>
      </c>
      <c r="O3798" s="6">
        <f t="shared" si="1082"/>
        <v>263.72999999999956</v>
      </c>
      <c r="P3798" s="6">
        <f t="shared" si="1083"/>
        <v>208.38712100319441</v>
      </c>
      <c r="Q3798" s="6">
        <f t="shared" si="1084"/>
        <v>-9.0709373993283035E-2</v>
      </c>
      <c r="R3798" s="9">
        <f t="shared" si="1085"/>
        <v>2.2925121173523788</v>
      </c>
      <c r="S3798" s="9">
        <f t="shared" si="1086"/>
        <v>477.72999999999956</v>
      </c>
      <c r="T3798">
        <f t="shared" si="1087"/>
        <v>263.72999999999956</v>
      </c>
      <c r="U3798" s="9">
        <f t="shared" si="1088"/>
        <v>1.2655772522331492</v>
      </c>
      <c r="V3798" s="9">
        <f t="shared" si="1089"/>
        <v>8.0855764592773074</v>
      </c>
      <c r="W3798" s="9">
        <f t="shared" si="1090"/>
        <v>842.46500000000015</v>
      </c>
      <c r="X3798">
        <f t="shared" si="1091"/>
        <v>5361.6149999999998</v>
      </c>
      <c r="Y3798" s="9">
        <f t="shared" si="1092"/>
        <v>51.458218475198478</v>
      </c>
      <c r="Z3798" s="10">
        <f t="shared" si="1093"/>
        <v>0.48101767119306543</v>
      </c>
      <c r="AA3798">
        <f t="shared" si="1094"/>
        <v>214</v>
      </c>
    </row>
    <row r="3799" spans="1:27">
      <c r="A3799" s="1">
        <f t="shared" si="1077"/>
        <v>16007</v>
      </c>
      <c r="B3799" s="1">
        <v>7</v>
      </c>
      <c r="C3799" s="1">
        <v>16</v>
      </c>
      <c r="D3799" s="2">
        <v>0</v>
      </c>
      <c r="E3799" s="5">
        <v>3339.6</v>
      </c>
      <c r="F3799" s="5">
        <v>3317.83</v>
      </c>
      <c r="G3799" s="5">
        <v>162.25</v>
      </c>
      <c r="H3799" s="5">
        <v>3449.17</v>
      </c>
      <c r="I3799" s="5">
        <v>3034.59</v>
      </c>
      <c r="J3799" s="5">
        <v>115.98</v>
      </c>
      <c r="K3799" s="6">
        <f t="shared" si="1078"/>
        <v>3394.3850000000002</v>
      </c>
      <c r="L3799" s="6">
        <f t="shared" si="1079"/>
        <v>-109.57000000000016</v>
      </c>
      <c r="M3799" s="6">
        <f t="shared" si="1080"/>
        <v>3176.21</v>
      </c>
      <c r="N3799" s="5">
        <f t="shared" si="1081"/>
        <v>99.720137008530031</v>
      </c>
      <c r="O3799" s="6">
        <f t="shared" si="1082"/>
        <v>283.23999999999978</v>
      </c>
      <c r="P3799" s="6">
        <f t="shared" si="1083"/>
        <v>199.44027401706006</v>
      </c>
      <c r="Q3799" s="6">
        <f t="shared" si="1084"/>
        <v>0.32365157953909418</v>
      </c>
      <c r="R3799" s="9">
        <f t="shared" si="1085"/>
        <v>1.9695620753429124</v>
      </c>
      <c r="S3799" s="9">
        <f t="shared" si="1086"/>
        <v>392.80999999999995</v>
      </c>
      <c r="T3799">
        <f t="shared" si="1087"/>
        <v>283.23999999999978</v>
      </c>
      <c r="U3799" s="9">
        <f t="shared" si="1088"/>
        <v>1.4201745429600219</v>
      </c>
      <c r="V3799" s="9">
        <f t="shared" si="1089"/>
        <v>2.1878730469587859</v>
      </c>
      <c r="W3799" s="9">
        <f t="shared" si="1090"/>
        <v>218.17500000000018</v>
      </c>
      <c r="X3799">
        <f t="shared" si="1091"/>
        <v>3176.21</v>
      </c>
      <c r="Y3799" s="9">
        <f t="shared" si="1092"/>
        <v>31.851239832615832</v>
      </c>
      <c r="Z3799" s="10">
        <f t="shared" si="1093"/>
        <v>0.48103014458555504</v>
      </c>
      <c r="AA3799">
        <f t="shared" si="1094"/>
        <v>109.57000000000016</v>
      </c>
    </row>
    <row r="3800" spans="1:27">
      <c r="A3800" s="1">
        <f t="shared" si="1077"/>
        <v>13016002</v>
      </c>
      <c r="B3800" s="1">
        <v>2</v>
      </c>
      <c r="C3800" s="1">
        <v>16</v>
      </c>
      <c r="D3800" s="2">
        <v>13</v>
      </c>
      <c r="E3800" s="5">
        <v>1069.73</v>
      </c>
      <c r="F3800" s="5">
        <v>1065.8</v>
      </c>
      <c r="G3800" s="5">
        <v>127.13</v>
      </c>
      <c r="H3800" s="5">
        <v>1053.1199999999999</v>
      </c>
      <c r="I3800" s="5">
        <v>1193.71</v>
      </c>
      <c r="J3800" s="5">
        <v>94.37</v>
      </c>
      <c r="K3800" s="6">
        <f t="shared" si="1078"/>
        <v>1061.425</v>
      </c>
      <c r="L3800" s="6">
        <f t="shared" si="1079"/>
        <v>16.610000000000127</v>
      </c>
      <c r="M3800" s="6">
        <f t="shared" si="1080"/>
        <v>1129.7550000000001</v>
      </c>
      <c r="N3800" s="5">
        <f t="shared" si="1081"/>
        <v>79.163965603044417</v>
      </c>
      <c r="O3800" s="6">
        <f t="shared" si="1082"/>
        <v>-127.91000000000008</v>
      </c>
      <c r="P3800" s="6">
        <f t="shared" si="1083"/>
        <v>158.32793120608883</v>
      </c>
      <c r="Q3800" s="6">
        <f t="shared" si="1084"/>
        <v>0.28946932570346656</v>
      </c>
      <c r="R3800" s="9">
        <f t="shared" si="1085"/>
        <v>0.91278903791071819</v>
      </c>
      <c r="S3800" s="9">
        <f t="shared" si="1086"/>
        <v>144.52000000000021</v>
      </c>
      <c r="T3800">
        <f t="shared" si="1087"/>
        <v>127.91000000000008</v>
      </c>
      <c r="U3800" s="9">
        <f t="shared" si="1088"/>
        <v>0.80788019539966704</v>
      </c>
      <c r="V3800" s="9">
        <f t="shared" si="1089"/>
        <v>0.86314523886575456</v>
      </c>
      <c r="W3800" s="9">
        <f t="shared" si="1090"/>
        <v>68.330000000000155</v>
      </c>
      <c r="X3800">
        <f t="shared" si="1091"/>
        <v>1129.7550000000001</v>
      </c>
      <c r="Y3800" s="9">
        <f t="shared" si="1092"/>
        <v>14.271076384235014</v>
      </c>
      <c r="Z3800" s="10">
        <f t="shared" si="1093"/>
        <v>0.48108003492142554</v>
      </c>
      <c r="AA3800">
        <f t="shared" si="1094"/>
        <v>16.610000000000127</v>
      </c>
    </row>
    <row r="3801" spans="1:27">
      <c r="A3801" s="1">
        <f t="shared" si="1077"/>
        <v>2021005</v>
      </c>
      <c r="B3801" s="1">
        <v>5</v>
      </c>
      <c r="C3801" s="1">
        <v>21</v>
      </c>
      <c r="D3801" s="2">
        <v>2</v>
      </c>
      <c r="E3801" s="5">
        <v>77.89</v>
      </c>
      <c r="F3801" s="5">
        <v>34.29</v>
      </c>
      <c r="G3801" s="5">
        <v>78.06</v>
      </c>
      <c r="H3801" s="5">
        <v>74.66</v>
      </c>
      <c r="I3801" s="5">
        <v>228.6</v>
      </c>
      <c r="J3801" s="5">
        <v>72.209999999999994</v>
      </c>
      <c r="K3801" s="6">
        <f t="shared" si="1078"/>
        <v>76.275000000000006</v>
      </c>
      <c r="L3801" s="6">
        <f t="shared" si="1079"/>
        <v>3.230000000000004</v>
      </c>
      <c r="M3801" s="6">
        <f t="shared" si="1080"/>
        <v>131.44499999999999</v>
      </c>
      <c r="N3801" s="5">
        <f t="shared" si="1081"/>
        <v>53.168711899010681</v>
      </c>
      <c r="O3801" s="6">
        <f t="shared" si="1082"/>
        <v>-194.31</v>
      </c>
      <c r="P3801" s="6">
        <f t="shared" si="1083"/>
        <v>106.33742379802136</v>
      </c>
      <c r="Q3801" s="6">
        <f t="shared" si="1084"/>
        <v>7.774203117417619E-2</v>
      </c>
      <c r="R3801" s="9">
        <f t="shared" si="1085"/>
        <v>1.857671485207409</v>
      </c>
      <c r="S3801" s="9">
        <f t="shared" si="1086"/>
        <v>197.54000000000002</v>
      </c>
      <c r="T3801">
        <f t="shared" si="1087"/>
        <v>194.31</v>
      </c>
      <c r="U3801" s="9">
        <f t="shared" si="1088"/>
        <v>1.82729647813431</v>
      </c>
      <c r="V3801" s="9">
        <f t="shared" si="1089"/>
        <v>1.0376403345033181</v>
      </c>
      <c r="W3801" s="9">
        <f t="shared" si="1090"/>
        <v>55.169999999999987</v>
      </c>
      <c r="X3801">
        <f t="shared" si="1091"/>
        <v>131.44499999999999</v>
      </c>
      <c r="Y3801" s="9">
        <f t="shared" si="1092"/>
        <v>2.4722246468875957</v>
      </c>
      <c r="Z3801" s="10">
        <f t="shared" si="1093"/>
        <v>0.48110186031650304</v>
      </c>
      <c r="AA3801">
        <f t="shared" si="1094"/>
        <v>3.230000000000004</v>
      </c>
    </row>
    <row r="3802" spans="1:27">
      <c r="A3802" s="1">
        <f t="shared" si="1077"/>
        <v>1015993</v>
      </c>
      <c r="B3802" s="1">
        <v>-7</v>
      </c>
      <c r="C3802" s="1">
        <v>16</v>
      </c>
      <c r="D3802" s="2">
        <v>1</v>
      </c>
      <c r="E3802" s="5">
        <v>878.98</v>
      </c>
      <c r="F3802" s="5">
        <v>645.95000000000005</v>
      </c>
      <c r="G3802" s="5">
        <v>101.76</v>
      </c>
      <c r="H3802" s="5">
        <v>913.45</v>
      </c>
      <c r="I3802" s="5">
        <v>999.45</v>
      </c>
      <c r="J3802" s="5">
        <v>113.19</v>
      </c>
      <c r="K3802" s="6">
        <f t="shared" si="1078"/>
        <v>896.21500000000003</v>
      </c>
      <c r="L3802" s="6">
        <f t="shared" si="1079"/>
        <v>-34.470000000000027</v>
      </c>
      <c r="M3802" s="6">
        <f t="shared" si="1080"/>
        <v>822.7</v>
      </c>
      <c r="N3802" s="5">
        <f t="shared" si="1081"/>
        <v>76.103668932581698</v>
      </c>
      <c r="O3802" s="6">
        <f t="shared" si="1082"/>
        <v>-353.5</v>
      </c>
      <c r="P3802" s="6">
        <f t="shared" si="1083"/>
        <v>152.2073378651634</v>
      </c>
      <c r="Q3802" s="6">
        <f t="shared" si="1084"/>
        <v>-0.10605044606906909</v>
      </c>
      <c r="R3802" s="9">
        <f t="shared" si="1085"/>
        <v>2.0960224682637874</v>
      </c>
      <c r="S3802" s="9">
        <f t="shared" si="1086"/>
        <v>319.02999999999997</v>
      </c>
      <c r="T3802">
        <f t="shared" si="1087"/>
        <v>353.5</v>
      </c>
      <c r="U3802" s="9">
        <f t="shared" si="1088"/>
        <v>2.3224898678219881</v>
      </c>
      <c r="V3802" s="9">
        <f t="shared" si="1089"/>
        <v>0.96598496539141965</v>
      </c>
      <c r="W3802" s="9">
        <f t="shared" si="1090"/>
        <v>73.514999999999986</v>
      </c>
      <c r="X3802">
        <f t="shared" si="1091"/>
        <v>822.7</v>
      </c>
      <c r="Y3802" s="9">
        <f t="shared" si="1092"/>
        <v>10.810254111780196</v>
      </c>
      <c r="Z3802" s="10">
        <f t="shared" si="1093"/>
        <v>0.48121720667490686</v>
      </c>
      <c r="AA3802">
        <f t="shared" si="1094"/>
        <v>34.470000000000027</v>
      </c>
    </row>
    <row r="3803" spans="1:27">
      <c r="A3803" s="1">
        <f t="shared" si="1077"/>
        <v>11003993</v>
      </c>
      <c r="B3803" s="1">
        <v>-7</v>
      </c>
      <c r="C3803" s="1">
        <v>4</v>
      </c>
      <c r="D3803" s="2">
        <v>11</v>
      </c>
      <c r="E3803" s="5">
        <v>1794.11</v>
      </c>
      <c r="F3803" s="5">
        <v>1597.17</v>
      </c>
      <c r="G3803" s="5">
        <v>92.56</v>
      </c>
      <c r="H3803" s="5">
        <v>1978.66</v>
      </c>
      <c r="I3803" s="5">
        <v>1939.52</v>
      </c>
      <c r="J3803" s="5">
        <v>77.5</v>
      </c>
      <c r="K3803" s="6">
        <f t="shared" si="1078"/>
        <v>1886.385</v>
      </c>
      <c r="L3803" s="6">
        <f t="shared" si="1079"/>
        <v>-184.55000000000018</v>
      </c>
      <c r="M3803" s="6">
        <f t="shared" si="1080"/>
        <v>1768.345</v>
      </c>
      <c r="N3803" s="5">
        <f t="shared" si="1081"/>
        <v>60.360590620039495</v>
      </c>
      <c r="O3803" s="6">
        <f t="shared" si="1082"/>
        <v>-342.34999999999991</v>
      </c>
      <c r="P3803" s="6">
        <f t="shared" si="1083"/>
        <v>120.72118124007899</v>
      </c>
      <c r="Q3803" s="6">
        <f t="shared" si="1084"/>
        <v>0.17573578027057085</v>
      </c>
      <c r="R3803" s="9">
        <f t="shared" si="1085"/>
        <v>1.3071442673028675</v>
      </c>
      <c r="S3803" s="9">
        <f t="shared" si="1086"/>
        <v>157.79999999999973</v>
      </c>
      <c r="T3803">
        <f t="shared" si="1087"/>
        <v>342.34999999999991</v>
      </c>
      <c r="U3803" s="9">
        <f t="shared" si="1088"/>
        <v>2.8358735102099959</v>
      </c>
      <c r="V3803" s="9">
        <f t="shared" si="1089"/>
        <v>1.9555805996505793</v>
      </c>
      <c r="W3803" s="9">
        <f t="shared" si="1090"/>
        <v>118.03999999999996</v>
      </c>
      <c r="X3803">
        <f t="shared" si="1091"/>
        <v>1768.345</v>
      </c>
      <c r="Y3803" s="9">
        <f t="shared" si="1092"/>
        <v>29.296350182049345</v>
      </c>
      <c r="Z3803" s="10">
        <f t="shared" si="1093"/>
        <v>0.48123798686304892</v>
      </c>
      <c r="AA3803">
        <f t="shared" si="1094"/>
        <v>184.55000000000018</v>
      </c>
    </row>
    <row r="3804" spans="1:27">
      <c r="A3804" s="1">
        <f t="shared" si="1077"/>
        <v>9018996</v>
      </c>
      <c r="B3804" s="1">
        <v>-4</v>
      </c>
      <c r="C3804" s="1">
        <v>19</v>
      </c>
      <c r="D3804" s="2">
        <v>9</v>
      </c>
      <c r="E3804" s="5">
        <v>1720.52</v>
      </c>
      <c r="F3804" s="5">
        <v>1604.41</v>
      </c>
      <c r="G3804" s="5">
        <v>185.11</v>
      </c>
      <c r="H3804" s="5">
        <v>1838.52</v>
      </c>
      <c r="I3804" s="5">
        <v>1883.76</v>
      </c>
      <c r="J3804" s="5">
        <v>134.65</v>
      </c>
      <c r="K3804" s="6">
        <f t="shared" si="1078"/>
        <v>1779.52</v>
      </c>
      <c r="L3804" s="6">
        <f t="shared" si="1079"/>
        <v>-118</v>
      </c>
      <c r="M3804" s="6">
        <f t="shared" si="1080"/>
        <v>1744.085</v>
      </c>
      <c r="N3804" s="5">
        <f t="shared" si="1081"/>
        <v>114.45122825902743</v>
      </c>
      <c r="O3804" s="6">
        <f t="shared" si="1082"/>
        <v>-279.34999999999991</v>
      </c>
      <c r="P3804" s="6">
        <f t="shared" si="1083"/>
        <v>228.90245651805486</v>
      </c>
      <c r="Q3804" s="6">
        <f t="shared" si="1084"/>
        <v>0.30794309798914832</v>
      </c>
      <c r="R3804" s="9">
        <f t="shared" si="1085"/>
        <v>0.70488540164388014</v>
      </c>
      <c r="S3804" s="9">
        <f t="shared" si="1086"/>
        <v>161.34999999999991</v>
      </c>
      <c r="T3804">
        <f t="shared" si="1087"/>
        <v>279.34999999999991</v>
      </c>
      <c r="U3804" s="9">
        <f t="shared" si="1088"/>
        <v>1.2203888252198201</v>
      </c>
      <c r="V3804" s="9">
        <f t="shared" si="1089"/>
        <v>0.30960786126124412</v>
      </c>
      <c r="W3804" s="9">
        <f t="shared" si="1090"/>
        <v>35.434999999999945</v>
      </c>
      <c r="X3804">
        <f t="shared" si="1091"/>
        <v>1744.085</v>
      </c>
      <c r="Y3804" s="9">
        <f t="shared" si="1092"/>
        <v>15.238674381482088</v>
      </c>
      <c r="Z3804" s="10">
        <f t="shared" si="1093"/>
        <v>0.48125149350417606</v>
      </c>
      <c r="AA3804">
        <f t="shared" si="1094"/>
        <v>118</v>
      </c>
    </row>
    <row r="3805" spans="1:27">
      <c r="A3805" s="1">
        <f t="shared" si="1077"/>
        <v>2023997</v>
      </c>
      <c r="B3805" s="1">
        <v>-3</v>
      </c>
      <c r="C3805" s="1">
        <v>24</v>
      </c>
      <c r="D3805" s="2">
        <v>2</v>
      </c>
      <c r="E3805" s="5">
        <v>473.17</v>
      </c>
      <c r="F3805" s="5">
        <v>338.45</v>
      </c>
      <c r="G3805" s="5">
        <v>129.63999999999999</v>
      </c>
      <c r="H3805" s="5">
        <v>491.12</v>
      </c>
      <c r="I3805" s="5">
        <v>556.17999999999995</v>
      </c>
      <c r="J3805" s="5">
        <v>84.75</v>
      </c>
      <c r="K3805" s="6">
        <f t="shared" si="1078"/>
        <v>482.14499999999998</v>
      </c>
      <c r="L3805" s="6">
        <f t="shared" si="1079"/>
        <v>-17.949999999999989</v>
      </c>
      <c r="M3805" s="6">
        <f t="shared" si="1080"/>
        <v>447.31499999999994</v>
      </c>
      <c r="N3805" s="5">
        <f t="shared" si="1081"/>
        <v>77.442062375688309</v>
      </c>
      <c r="O3805" s="6">
        <f t="shared" si="1082"/>
        <v>-217.72999999999996</v>
      </c>
      <c r="P3805" s="6">
        <f t="shared" si="1083"/>
        <v>154.88412475137662</v>
      </c>
      <c r="Q3805" s="6">
        <f t="shared" si="1084"/>
        <v>0.40118096424332789</v>
      </c>
      <c r="R3805" s="9">
        <f t="shared" si="1085"/>
        <v>1.2898675078591251</v>
      </c>
      <c r="S3805" s="9">
        <f t="shared" si="1086"/>
        <v>199.77999999999997</v>
      </c>
      <c r="T3805">
        <f t="shared" si="1087"/>
        <v>217.72999999999996</v>
      </c>
      <c r="U3805" s="9">
        <f t="shared" si="1088"/>
        <v>1.4057605990898352</v>
      </c>
      <c r="V3805" s="9">
        <f t="shared" si="1089"/>
        <v>0.44975558412987671</v>
      </c>
      <c r="W3805" s="9">
        <f t="shared" si="1090"/>
        <v>34.830000000000041</v>
      </c>
      <c r="X3805">
        <f t="shared" si="1091"/>
        <v>447.31499999999994</v>
      </c>
      <c r="Y3805" s="9">
        <f t="shared" si="1092"/>
        <v>5.7761245798178447</v>
      </c>
      <c r="Z3805" s="10">
        <f t="shared" si="1093"/>
        <v>0.48140835057152886</v>
      </c>
      <c r="AA3805">
        <f t="shared" si="1094"/>
        <v>17.949999999999989</v>
      </c>
    </row>
    <row r="3806" spans="1:27">
      <c r="A3806" s="1">
        <f t="shared" si="1077"/>
        <v>8021003</v>
      </c>
      <c r="B3806" s="1">
        <v>3</v>
      </c>
      <c r="C3806" s="1">
        <v>21</v>
      </c>
      <c r="D3806" s="2">
        <v>8</v>
      </c>
      <c r="E3806" s="5">
        <v>7172</v>
      </c>
      <c r="F3806" s="5">
        <v>6650.72</v>
      </c>
      <c r="G3806" s="5">
        <v>216.06</v>
      </c>
      <c r="H3806" s="5">
        <v>7252.13</v>
      </c>
      <c r="I3806" s="5">
        <v>6402.6</v>
      </c>
      <c r="J3806" s="5">
        <v>179.54</v>
      </c>
      <c r="K3806" s="6">
        <f t="shared" si="1078"/>
        <v>7212.0650000000005</v>
      </c>
      <c r="L3806" s="6">
        <f t="shared" si="1079"/>
        <v>-80.130000000000109</v>
      </c>
      <c r="M3806" s="6">
        <f t="shared" si="1080"/>
        <v>6526.66</v>
      </c>
      <c r="N3806" s="5">
        <f t="shared" si="1081"/>
        <v>140.46043499861446</v>
      </c>
      <c r="O3806" s="6">
        <f t="shared" si="1082"/>
        <v>248.11999999999989</v>
      </c>
      <c r="P3806" s="6">
        <f t="shared" si="1083"/>
        <v>280.92086999722892</v>
      </c>
      <c r="Q3806" s="6">
        <f t="shared" si="1084"/>
        <v>0.18307078438486749</v>
      </c>
      <c r="R3806" s="9">
        <f t="shared" si="1085"/>
        <v>1.1684785114158232</v>
      </c>
      <c r="S3806" s="9">
        <f t="shared" si="1086"/>
        <v>328.25</v>
      </c>
      <c r="T3806">
        <f t="shared" si="1087"/>
        <v>248.11999999999989</v>
      </c>
      <c r="U3806" s="9">
        <f t="shared" si="1088"/>
        <v>0.88323804494286029</v>
      </c>
      <c r="V3806" s="9">
        <f t="shared" si="1089"/>
        <v>4.879701533081267</v>
      </c>
      <c r="W3806" s="9">
        <f t="shared" si="1090"/>
        <v>685.40500000000065</v>
      </c>
      <c r="X3806">
        <f t="shared" si="1091"/>
        <v>6526.66</v>
      </c>
      <c r="Y3806" s="9">
        <f t="shared" si="1092"/>
        <v>46.466181028589162</v>
      </c>
      <c r="Z3806" s="10">
        <f t="shared" si="1093"/>
        <v>0.48145508617107785</v>
      </c>
      <c r="AA3806">
        <f t="shared" si="1094"/>
        <v>80.130000000000109</v>
      </c>
    </row>
    <row r="3807" spans="1:27">
      <c r="A3807" s="1">
        <f t="shared" si="1077"/>
        <v>9022000</v>
      </c>
      <c r="B3807" s="1">
        <v>0</v>
      </c>
      <c r="C3807" s="1">
        <v>22</v>
      </c>
      <c r="D3807" s="2">
        <v>9</v>
      </c>
      <c r="E3807" s="5">
        <v>62.49</v>
      </c>
      <c r="F3807" s="5">
        <v>159.91999999999999</v>
      </c>
      <c r="G3807" s="5">
        <v>142.04</v>
      </c>
      <c r="H3807" s="5">
        <v>67.900000000000006</v>
      </c>
      <c r="I3807" s="5">
        <v>131.02000000000001</v>
      </c>
      <c r="J3807" s="5">
        <v>56.52</v>
      </c>
      <c r="K3807" s="6">
        <f t="shared" si="1078"/>
        <v>65.195000000000007</v>
      </c>
      <c r="L3807" s="6">
        <f t="shared" si="1079"/>
        <v>-5.4100000000000037</v>
      </c>
      <c r="M3807" s="6">
        <f t="shared" si="1080"/>
        <v>145.47</v>
      </c>
      <c r="N3807" s="5">
        <f t="shared" si="1081"/>
        <v>76.436038620535527</v>
      </c>
      <c r="O3807" s="6">
        <f t="shared" si="1082"/>
        <v>28.899999999999977</v>
      </c>
      <c r="P3807" s="6">
        <f t="shared" si="1083"/>
        <v>152.87207724107105</v>
      </c>
      <c r="Q3807" s="6">
        <f t="shared" si="1084"/>
        <v>0.72661293138447658</v>
      </c>
      <c r="R3807" s="9">
        <f t="shared" si="1085"/>
        <v>0.22443601617249534</v>
      </c>
      <c r="S3807" s="9">
        <f t="shared" si="1086"/>
        <v>34.309999999999981</v>
      </c>
      <c r="T3807">
        <f t="shared" si="1087"/>
        <v>28.899999999999977</v>
      </c>
      <c r="U3807" s="9">
        <f t="shared" si="1088"/>
        <v>0.1890469503755498</v>
      </c>
      <c r="V3807" s="9">
        <f t="shared" si="1089"/>
        <v>1.0502244942143439</v>
      </c>
      <c r="W3807" s="9">
        <f t="shared" si="1090"/>
        <v>80.274999999999991</v>
      </c>
      <c r="X3807">
        <f t="shared" si="1091"/>
        <v>145.47</v>
      </c>
      <c r="Y3807" s="9">
        <f t="shared" si="1092"/>
        <v>1.903159852673443</v>
      </c>
      <c r="Z3807" s="10">
        <f t="shared" si="1093"/>
        <v>0.48158695995635098</v>
      </c>
      <c r="AA3807">
        <f t="shared" si="1094"/>
        <v>5.4100000000000037</v>
      </c>
    </row>
    <row r="3808" spans="1:27">
      <c r="A3808" s="1">
        <f t="shared" si="1077"/>
        <v>5014007</v>
      </c>
      <c r="B3808" s="1">
        <v>7</v>
      </c>
      <c r="C3808" s="1">
        <v>14</v>
      </c>
      <c r="D3808" s="2">
        <v>5</v>
      </c>
      <c r="E3808" s="5">
        <v>456.82</v>
      </c>
      <c r="F3808" s="5">
        <v>601.34</v>
      </c>
      <c r="G3808" s="5">
        <v>100.92</v>
      </c>
      <c r="H3808" s="5">
        <v>496.28</v>
      </c>
      <c r="I3808" s="5">
        <v>813.5</v>
      </c>
      <c r="J3808" s="5">
        <v>97.85</v>
      </c>
      <c r="K3808" s="6">
        <f t="shared" si="1078"/>
        <v>476.54999999999995</v>
      </c>
      <c r="L3808" s="6">
        <f t="shared" si="1079"/>
        <v>-39.45999999999998</v>
      </c>
      <c r="M3808" s="6">
        <f t="shared" si="1080"/>
        <v>707.42000000000007</v>
      </c>
      <c r="N3808" s="5">
        <f t="shared" si="1081"/>
        <v>70.284189011469707</v>
      </c>
      <c r="O3808" s="6">
        <f t="shared" si="1082"/>
        <v>-212.15999999999997</v>
      </c>
      <c r="P3808" s="6">
        <f t="shared" si="1083"/>
        <v>140.56837802293941</v>
      </c>
      <c r="Q3808" s="6">
        <f t="shared" si="1084"/>
        <v>3.0882606363979798E-2</v>
      </c>
      <c r="R3808" s="9">
        <f t="shared" si="1085"/>
        <v>1.2285835721304048</v>
      </c>
      <c r="S3808" s="9">
        <f t="shared" si="1086"/>
        <v>172.7</v>
      </c>
      <c r="T3808">
        <f t="shared" si="1087"/>
        <v>212.15999999999997</v>
      </c>
      <c r="U3808" s="9">
        <f t="shared" si="1088"/>
        <v>1.5093010461099401</v>
      </c>
      <c r="V3808" s="9">
        <f t="shared" si="1089"/>
        <v>3.2848070561406684</v>
      </c>
      <c r="W3808" s="9">
        <f t="shared" si="1090"/>
        <v>230.87000000000012</v>
      </c>
      <c r="X3808">
        <f t="shared" si="1091"/>
        <v>707.42000000000007</v>
      </c>
      <c r="Y3808" s="9">
        <f t="shared" si="1092"/>
        <v>10.065137123294628</v>
      </c>
      <c r="Z3808" s="10">
        <f t="shared" si="1093"/>
        <v>0.4815911128748121</v>
      </c>
      <c r="AA3808">
        <f t="shared" si="1094"/>
        <v>39.45999999999998</v>
      </c>
    </row>
    <row r="3809" spans="1:27">
      <c r="A3809" s="1">
        <f t="shared" si="1077"/>
        <v>8022002</v>
      </c>
      <c r="B3809" s="1">
        <v>2</v>
      </c>
      <c r="C3809" s="1">
        <v>22</v>
      </c>
      <c r="D3809" s="2">
        <v>8</v>
      </c>
      <c r="E3809" s="5">
        <v>700.25</v>
      </c>
      <c r="F3809" s="5">
        <v>731.81</v>
      </c>
      <c r="G3809" s="5">
        <v>128.52000000000001</v>
      </c>
      <c r="H3809" s="5">
        <v>720.79</v>
      </c>
      <c r="I3809" s="5">
        <v>724.58</v>
      </c>
      <c r="J3809" s="5">
        <v>77.62</v>
      </c>
      <c r="K3809" s="6">
        <f t="shared" si="1078"/>
        <v>710.52</v>
      </c>
      <c r="L3809" s="6">
        <f t="shared" si="1079"/>
        <v>-20.539999999999964</v>
      </c>
      <c r="M3809" s="6">
        <f t="shared" si="1080"/>
        <v>728.19499999999994</v>
      </c>
      <c r="N3809" s="5">
        <f t="shared" si="1081"/>
        <v>75.070391633452942</v>
      </c>
      <c r="O3809" s="6">
        <f t="shared" si="1082"/>
        <v>7.2299999999999045</v>
      </c>
      <c r="P3809" s="6">
        <f t="shared" si="1083"/>
        <v>150.14078326690588</v>
      </c>
      <c r="Q3809" s="6">
        <f t="shared" si="1084"/>
        <v>0.46546035847310191</v>
      </c>
      <c r="R3809" s="9">
        <f t="shared" si="1085"/>
        <v>0.18495973842518876</v>
      </c>
      <c r="S3809" s="9">
        <f t="shared" si="1086"/>
        <v>27.769999999999868</v>
      </c>
      <c r="T3809">
        <f t="shared" si="1087"/>
        <v>7.2299999999999045</v>
      </c>
      <c r="U3809" s="9">
        <f t="shared" si="1088"/>
        <v>4.8154804062445204E-2</v>
      </c>
      <c r="V3809" s="9">
        <f t="shared" si="1089"/>
        <v>0.23544568791251122</v>
      </c>
      <c r="W3809" s="9">
        <f t="shared" si="1090"/>
        <v>17.674999999999955</v>
      </c>
      <c r="X3809">
        <f t="shared" si="1091"/>
        <v>728.19499999999994</v>
      </c>
      <c r="Y3809" s="9">
        <f t="shared" si="1092"/>
        <v>9.7001625295304965</v>
      </c>
      <c r="Z3809" s="10">
        <f t="shared" si="1093"/>
        <v>0.48159318932061324</v>
      </c>
      <c r="AA3809">
        <f t="shared" si="1094"/>
        <v>20.539999999999964</v>
      </c>
    </row>
    <row r="3810" spans="1:27">
      <c r="A3810" s="1">
        <f t="shared" si="1077"/>
        <v>14010996</v>
      </c>
      <c r="B3810" s="1">
        <v>-4</v>
      </c>
      <c r="C3810" s="1">
        <v>11</v>
      </c>
      <c r="D3810" s="2">
        <v>14</v>
      </c>
      <c r="E3810" s="5">
        <v>3219.01</v>
      </c>
      <c r="F3810" s="5">
        <v>3052.71</v>
      </c>
      <c r="G3810" s="5">
        <v>159.47</v>
      </c>
      <c r="H3810" s="5">
        <v>3238.96</v>
      </c>
      <c r="I3810" s="5">
        <v>3190.99</v>
      </c>
      <c r="J3810" s="5">
        <v>134.1</v>
      </c>
      <c r="K3810" s="6">
        <f t="shared" si="1078"/>
        <v>3228.9850000000001</v>
      </c>
      <c r="L3810" s="6">
        <f t="shared" si="1079"/>
        <v>-19.949999999999818</v>
      </c>
      <c r="M3810" s="6">
        <f t="shared" si="1080"/>
        <v>3121.85</v>
      </c>
      <c r="N3810" s="5">
        <f t="shared" si="1081"/>
        <v>104.17952162013415</v>
      </c>
      <c r="O3810" s="6">
        <f t="shared" si="1082"/>
        <v>-138.27999999999975</v>
      </c>
      <c r="P3810" s="6">
        <f t="shared" si="1083"/>
        <v>208.35904324026831</v>
      </c>
      <c r="Q3810" s="6">
        <f t="shared" si="1084"/>
        <v>0.17155660016273885</v>
      </c>
      <c r="R3810" s="9">
        <f t="shared" si="1085"/>
        <v>0.56791391513325495</v>
      </c>
      <c r="S3810" s="9">
        <f t="shared" si="1086"/>
        <v>118.32999999999993</v>
      </c>
      <c r="T3810">
        <f t="shared" si="1087"/>
        <v>138.27999999999975</v>
      </c>
      <c r="U3810" s="9">
        <f t="shared" si="1088"/>
        <v>0.66366209908414087</v>
      </c>
      <c r="V3810" s="9">
        <f t="shared" si="1089"/>
        <v>1.0283690914865449</v>
      </c>
      <c r="W3810" s="9">
        <f t="shared" si="1090"/>
        <v>107.13500000000022</v>
      </c>
      <c r="X3810">
        <f t="shared" si="1091"/>
        <v>3121.85</v>
      </c>
      <c r="Y3810" s="9">
        <f t="shared" si="1092"/>
        <v>29.966061961611643</v>
      </c>
      <c r="Z3810" s="10">
        <f t="shared" si="1093"/>
        <v>0.48161499146102171</v>
      </c>
      <c r="AA3810">
        <f t="shared" si="1094"/>
        <v>19.949999999999818</v>
      </c>
    </row>
    <row r="3811" spans="1:27">
      <c r="A3811" s="1">
        <f t="shared" si="1077"/>
        <v>7021997</v>
      </c>
      <c r="B3811" s="1">
        <v>-3</v>
      </c>
      <c r="C3811" s="1">
        <v>22</v>
      </c>
      <c r="D3811" s="2">
        <v>7</v>
      </c>
      <c r="E3811" s="5">
        <v>170.41</v>
      </c>
      <c r="F3811" s="5">
        <v>74.44</v>
      </c>
      <c r="G3811" s="5">
        <v>129.36000000000001</v>
      </c>
      <c r="H3811" s="5">
        <v>180.41</v>
      </c>
      <c r="I3811" s="5">
        <v>125.73</v>
      </c>
      <c r="J3811" s="5">
        <v>91.44</v>
      </c>
      <c r="K3811" s="6">
        <f t="shared" si="1078"/>
        <v>175.41</v>
      </c>
      <c r="L3811" s="6">
        <f t="shared" si="1079"/>
        <v>-10</v>
      </c>
      <c r="M3811" s="6">
        <f t="shared" si="1080"/>
        <v>100.08500000000001</v>
      </c>
      <c r="N3811" s="5">
        <f t="shared" si="1081"/>
        <v>79.207454194665303</v>
      </c>
      <c r="O3811" s="6">
        <f t="shared" si="1082"/>
        <v>-51.290000000000006</v>
      </c>
      <c r="P3811" s="6">
        <f t="shared" si="1083"/>
        <v>158.41490838933061</v>
      </c>
      <c r="Q3811" s="6">
        <f t="shared" si="1084"/>
        <v>0.3336378367708559</v>
      </c>
      <c r="R3811" s="9">
        <f t="shared" si="1085"/>
        <v>0.26064466040357176</v>
      </c>
      <c r="S3811" s="9">
        <f t="shared" si="1086"/>
        <v>41.290000000000006</v>
      </c>
      <c r="T3811">
        <f t="shared" si="1087"/>
        <v>51.290000000000006</v>
      </c>
      <c r="U3811" s="9">
        <f t="shared" si="1088"/>
        <v>0.32377003226202944</v>
      </c>
      <c r="V3811" s="9">
        <f t="shared" si="1089"/>
        <v>0.95098372704766465</v>
      </c>
      <c r="W3811" s="9">
        <f t="shared" si="1090"/>
        <v>75.324999999999989</v>
      </c>
      <c r="X3811">
        <f t="shared" si="1091"/>
        <v>100.08500000000001</v>
      </c>
      <c r="Y3811" s="9">
        <f t="shared" si="1092"/>
        <v>1.2635805684907473</v>
      </c>
      <c r="Z3811" s="10">
        <f t="shared" si="1093"/>
        <v>0.48164094510329997</v>
      </c>
      <c r="AA3811">
        <f t="shared" si="1094"/>
        <v>10</v>
      </c>
    </row>
    <row r="3812" spans="1:27">
      <c r="A3812" s="1">
        <f t="shared" si="1077"/>
        <v>11019002</v>
      </c>
      <c r="B3812" s="1">
        <v>2</v>
      </c>
      <c r="C3812" s="1">
        <v>19</v>
      </c>
      <c r="D3812" s="2">
        <v>11</v>
      </c>
      <c r="E3812" s="5">
        <v>996.62</v>
      </c>
      <c r="F3812" s="5">
        <v>1150.55</v>
      </c>
      <c r="G3812" s="5">
        <v>120.99</v>
      </c>
      <c r="H3812" s="5">
        <v>976.81</v>
      </c>
      <c r="I3812" s="5">
        <v>1056.27</v>
      </c>
      <c r="J3812" s="5">
        <v>122.67</v>
      </c>
      <c r="K3812" s="6">
        <f t="shared" si="1078"/>
        <v>986.71499999999992</v>
      </c>
      <c r="L3812" s="6">
        <f t="shared" si="1079"/>
        <v>19.810000000000059</v>
      </c>
      <c r="M3812" s="6">
        <f t="shared" si="1080"/>
        <v>1103.4099999999999</v>
      </c>
      <c r="N3812" s="5">
        <f t="shared" si="1081"/>
        <v>86.148866794636362</v>
      </c>
      <c r="O3812" s="6">
        <f t="shared" si="1082"/>
        <v>94.279999999999973</v>
      </c>
      <c r="P3812" s="6">
        <f t="shared" si="1083"/>
        <v>172.29773358927272</v>
      </c>
      <c r="Q3812" s="6">
        <f t="shared" si="1084"/>
        <v>-1.3789051450947014E-2</v>
      </c>
      <c r="R3812" s="9">
        <f t="shared" si="1085"/>
        <v>0.43221694475403377</v>
      </c>
      <c r="S3812" s="9">
        <f t="shared" si="1086"/>
        <v>74.469999999999914</v>
      </c>
      <c r="T3812">
        <f t="shared" si="1087"/>
        <v>94.279999999999973</v>
      </c>
      <c r="U3812" s="9">
        <f t="shared" si="1088"/>
        <v>0.54719233988734173</v>
      </c>
      <c r="V3812" s="9">
        <f t="shared" si="1089"/>
        <v>1.3545738248441519</v>
      </c>
      <c r="W3812" s="9">
        <f t="shared" si="1090"/>
        <v>116.69499999999994</v>
      </c>
      <c r="X3812">
        <f t="shared" si="1091"/>
        <v>1103.4099999999999</v>
      </c>
      <c r="Y3812" s="9">
        <f t="shared" si="1092"/>
        <v>12.80817776315426</v>
      </c>
      <c r="Z3812" s="10">
        <f t="shared" si="1093"/>
        <v>0.48164613566393327</v>
      </c>
      <c r="AA3812">
        <f t="shared" si="1094"/>
        <v>19.810000000000059</v>
      </c>
    </row>
    <row r="3813" spans="1:27">
      <c r="A3813" s="1">
        <f t="shared" si="1077"/>
        <v>4018006</v>
      </c>
      <c r="B3813" s="1">
        <v>6</v>
      </c>
      <c r="C3813" s="1">
        <v>18</v>
      </c>
      <c r="D3813" s="2">
        <v>4</v>
      </c>
      <c r="E3813" s="5">
        <v>1366.5</v>
      </c>
      <c r="F3813" s="5">
        <v>1167</v>
      </c>
      <c r="G3813" s="5">
        <v>116.81</v>
      </c>
      <c r="H3813" s="5">
        <v>1288.58</v>
      </c>
      <c r="I3813" s="5">
        <v>1123.23</v>
      </c>
      <c r="J3813" s="5">
        <v>126.01</v>
      </c>
      <c r="K3813" s="6">
        <f t="shared" si="1078"/>
        <v>1327.54</v>
      </c>
      <c r="L3813" s="6">
        <f t="shared" si="1079"/>
        <v>77.920000000000073</v>
      </c>
      <c r="M3813" s="6">
        <f t="shared" si="1080"/>
        <v>1145.115</v>
      </c>
      <c r="N3813" s="5">
        <f t="shared" si="1081"/>
        <v>85.911431427953758</v>
      </c>
      <c r="O3813" s="6">
        <f t="shared" si="1082"/>
        <v>43.769999999999982</v>
      </c>
      <c r="P3813" s="6">
        <f t="shared" si="1083"/>
        <v>171.82286285590752</v>
      </c>
      <c r="Q3813" s="6">
        <f t="shared" si="1084"/>
        <v>-7.5667673365505658E-2</v>
      </c>
      <c r="R3813" s="9">
        <f t="shared" si="1085"/>
        <v>0.19875119895213622</v>
      </c>
      <c r="S3813" s="9">
        <f t="shared" si="1086"/>
        <v>34.150000000000091</v>
      </c>
      <c r="T3813">
        <f t="shared" si="1087"/>
        <v>43.769999999999982</v>
      </c>
      <c r="U3813" s="9">
        <f t="shared" si="1088"/>
        <v>0.25473909159985286</v>
      </c>
      <c r="V3813" s="9">
        <f t="shared" si="1089"/>
        <v>2.1234077580581752</v>
      </c>
      <c r="W3813" s="9">
        <f t="shared" si="1090"/>
        <v>182.42499999999995</v>
      </c>
      <c r="X3813">
        <f t="shared" si="1091"/>
        <v>1145.115</v>
      </c>
      <c r="Y3813" s="9">
        <f t="shared" si="1092"/>
        <v>13.329017814821368</v>
      </c>
      <c r="Z3813" s="10">
        <f t="shared" si="1093"/>
        <v>0.48167623981259444</v>
      </c>
      <c r="AA3813">
        <f t="shared" si="1094"/>
        <v>77.920000000000073</v>
      </c>
    </row>
    <row r="3814" spans="1:27">
      <c r="A3814" s="1">
        <f t="shared" si="1077"/>
        <v>17005999</v>
      </c>
      <c r="B3814" s="1">
        <v>-1</v>
      </c>
      <c r="C3814" s="1">
        <v>6</v>
      </c>
      <c r="D3814" s="2">
        <v>17</v>
      </c>
      <c r="E3814" s="5">
        <v>838.93</v>
      </c>
      <c r="F3814" s="5">
        <v>737.67</v>
      </c>
      <c r="G3814" s="5">
        <v>101.76</v>
      </c>
      <c r="H3814" s="5">
        <v>859.33</v>
      </c>
      <c r="I3814" s="5">
        <v>836.64</v>
      </c>
      <c r="J3814" s="5">
        <v>101.76</v>
      </c>
      <c r="K3814" s="6">
        <f t="shared" si="1078"/>
        <v>849.13</v>
      </c>
      <c r="L3814" s="6">
        <f t="shared" si="1079"/>
        <v>-20.400000000000091</v>
      </c>
      <c r="M3814" s="6">
        <f t="shared" si="1080"/>
        <v>787.15499999999997</v>
      </c>
      <c r="N3814" s="5">
        <f t="shared" si="1081"/>
        <v>71.955186053543073</v>
      </c>
      <c r="O3814" s="6">
        <f t="shared" si="1082"/>
        <v>-98.970000000000027</v>
      </c>
      <c r="P3814" s="6">
        <f t="shared" si="1083"/>
        <v>143.91037210708615</v>
      </c>
      <c r="Q3814" s="6">
        <f t="shared" si="1084"/>
        <v>0</v>
      </c>
      <c r="R3814" s="9">
        <f t="shared" si="1085"/>
        <v>0.54596481719562695</v>
      </c>
      <c r="S3814" s="9">
        <f t="shared" si="1086"/>
        <v>78.569999999999936</v>
      </c>
      <c r="T3814">
        <f t="shared" si="1087"/>
        <v>98.970000000000027</v>
      </c>
      <c r="U3814" s="9">
        <f t="shared" si="1088"/>
        <v>0.68771971436745905</v>
      </c>
      <c r="V3814" s="9">
        <f t="shared" si="1089"/>
        <v>0.86129997570826067</v>
      </c>
      <c r="W3814" s="9">
        <f t="shared" si="1090"/>
        <v>61.975000000000023</v>
      </c>
      <c r="X3814">
        <f t="shared" si="1091"/>
        <v>787.15499999999997</v>
      </c>
      <c r="Y3814" s="9">
        <f t="shared" si="1092"/>
        <v>10.939517263067941</v>
      </c>
      <c r="Z3814" s="10">
        <f t="shared" si="1093"/>
        <v>0.48176550312366695</v>
      </c>
      <c r="AA3814">
        <f t="shared" si="1094"/>
        <v>20.400000000000091</v>
      </c>
    </row>
    <row r="3815" spans="1:27">
      <c r="A3815" s="1">
        <f t="shared" si="1077"/>
        <v>25002</v>
      </c>
      <c r="B3815" s="1">
        <v>2</v>
      </c>
      <c r="C3815" s="1">
        <v>25</v>
      </c>
      <c r="D3815" s="2">
        <v>0</v>
      </c>
      <c r="E3815" s="5">
        <v>3201.33</v>
      </c>
      <c r="F3815" s="5">
        <v>3089.23</v>
      </c>
      <c r="G3815" s="5">
        <v>193.48</v>
      </c>
      <c r="H3815" s="5">
        <v>3097.31</v>
      </c>
      <c r="I3815" s="5">
        <v>3025.94</v>
      </c>
      <c r="J3815" s="5">
        <v>157.79</v>
      </c>
      <c r="K3815" s="6">
        <f t="shared" si="1078"/>
        <v>3149.3199999999997</v>
      </c>
      <c r="L3815" s="6">
        <f t="shared" si="1079"/>
        <v>104.01999999999998</v>
      </c>
      <c r="M3815" s="6">
        <f t="shared" si="1080"/>
        <v>3057.585</v>
      </c>
      <c r="N3815" s="5">
        <f t="shared" si="1081"/>
        <v>124.83208171379663</v>
      </c>
      <c r="O3815" s="6">
        <f t="shared" si="1082"/>
        <v>63.289999999999964</v>
      </c>
      <c r="P3815" s="6">
        <f t="shared" si="1083"/>
        <v>249.66416342759325</v>
      </c>
      <c r="Q3815" s="6">
        <f t="shared" si="1084"/>
        <v>0.20112923025676566</v>
      </c>
      <c r="R3815" s="9">
        <f t="shared" si="1085"/>
        <v>0.16313915237503596</v>
      </c>
      <c r="S3815" s="9">
        <f t="shared" si="1086"/>
        <v>40.730000000000018</v>
      </c>
      <c r="T3815">
        <f t="shared" si="1087"/>
        <v>63.289999999999964</v>
      </c>
      <c r="U3815" s="9">
        <f t="shared" si="1088"/>
        <v>0.25350053900849534</v>
      </c>
      <c r="V3815" s="9">
        <f t="shared" si="1089"/>
        <v>0.73486718110109817</v>
      </c>
      <c r="W3815" s="9">
        <f t="shared" si="1090"/>
        <v>91.734999999999673</v>
      </c>
      <c r="X3815">
        <f t="shared" si="1091"/>
        <v>3057.585</v>
      </c>
      <c r="Y3815" s="9">
        <f t="shared" si="1092"/>
        <v>24.493583364332146</v>
      </c>
      <c r="Z3815" s="10">
        <f t="shared" si="1093"/>
        <v>0.48180597754697896</v>
      </c>
      <c r="AA3815">
        <f t="shared" si="1094"/>
        <v>104.01999999999998</v>
      </c>
    </row>
    <row r="3816" spans="1:27">
      <c r="A3816" s="1">
        <f t="shared" si="1077"/>
        <v>11010994</v>
      </c>
      <c r="B3816" s="1">
        <v>-6</v>
      </c>
      <c r="C3816" s="1">
        <v>11</v>
      </c>
      <c r="D3816" s="2">
        <v>11</v>
      </c>
      <c r="E3816" s="5">
        <v>182.16</v>
      </c>
      <c r="F3816" s="5">
        <v>259.27</v>
      </c>
      <c r="G3816" s="5">
        <v>66.349999999999994</v>
      </c>
      <c r="H3816" s="5">
        <v>172.52</v>
      </c>
      <c r="I3816" s="5">
        <v>333.99</v>
      </c>
      <c r="J3816" s="5">
        <v>73.599999999999994</v>
      </c>
      <c r="K3816" s="6">
        <f t="shared" si="1078"/>
        <v>177.34</v>
      </c>
      <c r="L3816" s="6">
        <f t="shared" si="1079"/>
        <v>9.6399999999999864</v>
      </c>
      <c r="M3816" s="6">
        <f t="shared" si="1080"/>
        <v>296.63</v>
      </c>
      <c r="N3816" s="5">
        <f t="shared" si="1081"/>
        <v>49.546146419272603</v>
      </c>
      <c r="O3816" s="6">
        <f t="shared" si="1082"/>
        <v>-74.720000000000027</v>
      </c>
      <c r="P3816" s="6">
        <f t="shared" si="1083"/>
        <v>99.092292838545205</v>
      </c>
      <c r="Q3816" s="6">
        <f t="shared" si="1084"/>
        <v>-0.10333112424456675</v>
      </c>
      <c r="R3816" s="9">
        <f t="shared" si="1085"/>
        <v>0.85132756124082154</v>
      </c>
      <c r="S3816" s="9">
        <f t="shared" si="1086"/>
        <v>84.360000000000014</v>
      </c>
      <c r="T3816">
        <f t="shared" si="1087"/>
        <v>74.720000000000027</v>
      </c>
      <c r="U3816" s="9">
        <f t="shared" si="1088"/>
        <v>0.75404451607295164</v>
      </c>
      <c r="V3816" s="9">
        <f t="shared" si="1089"/>
        <v>2.4076544518828253</v>
      </c>
      <c r="W3816" s="9">
        <f t="shared" si="1090"/>
        <v>119.28999999999999</v>
      </c>
      <c r="X3816">
        <f t="shared" si="1091"/>
        <v>296.63</v>
      </c>
      <c r="Y3816" s="9">
        <f t="shared" si="1092"/>
        <v>5.9869439187023437</v>
      </c>
      <c r="Z3816" s="10">
        <f t="shared" si="1093"/>
        <v>0.48181220407955627</v>
      </c>
      <c r="AA3816">
        <f t="shared" si="1094"/>
        <v>9.6399999999999864</v>
      </c>
    </row>
    <row r="3817" spans="1:27">
      <c r="A3817" s="1">
        <f t="shared" si="1077"/>
        <v>9009993</v>
      </c>
      <c r="B3817" s="1">
        <v>-7</v>
      </c>
      <c r="C3817" s="1">
        <v>10</v>
      </c>
      <c r="D3817" s="2">
        <v>9</v>
      </c>
      <c r="E3817" s="5">
        <v>2956.48</v>
      </c>
      <c r="F3817" s="5">
        <v>3261.24</v>
      </c>
      <c r="G3817" s="5">
        <v>112.35</v>
      </c>
      <c r="H3817" s="5">
        <v>3069.88</v>
      </c>
      <c r="I3817" s="5">
        <v>3597.46</v>
      </c>
      <c r="J3817" s="5">
        <v>110.96</v>
      </c>
      <c r="K3817" s="6">
        <f t="shared" si="1078"/>
        <v>3013.1800000000003</v>
      </c>
      <c r="L3817" s="6">
        <f t="shared" si="1079"/>
        <v>-113.40000000000009</v>
      </c>
      <c r="M3817" s="6">
        <f t="shared" si="1080"/>
        <v>3429.35</v>
      </c>
      <c r="N3817" s="5">
        <f t="shared" si="1081"/>
        <v>78.953537127857672</v>
      </c>
      <c r="O3817" s="6">
        <f t="shared" si="1082"/>
        <v>-336.22000000000025</v>
      </c>
      <c r="P3817" s="6">
        <f t="shared" si="1083"/>
        <v>157.90707425571534</v>
      </c>
      <c r="Q3817" s="6">
        <f t="shared" si="1084"/>
        <v>1.2448579524742468E-2</v>
      </c>
      <c r="R3817" s="9">
        <f t="shared" si="1085"/>
        <v>1.4110830756015691</v>
      </c>
      <c r="S3817" s="9">
        <f t="shared" si="1086"/>
        <v>222.82000000000016</v>
      </c>
      <c r="T3817">
        <f t="shared" si="1087"/>
        <v>336.22000000000025</v>
      </c>
      <c r="U3817" s="9">
        <f t="shared" si="1088"/>
        <v>2.1292269620265665</v>
      </c>
      <c r="V3817" s="9">
        <f t="shared" si="1089"/>
        <v>5.2710748009433983</v>
      </c>
      <c r="W3817" s="9">
        <f t="shared" si="1090"/>
        <v>416.16999999999962</v>
      </c>
      <c r="X3817">
        <f t="shared" si="1091"/>
        <v>3429.35</v>
      </c>
      <c r="Y3817" s="9">
        <f t="shared" si="1092"/>
        <v>43.435039451703055</v>
      </c>
      <c r="Z3817" s="10">
        <f t="shared" si="1093"/>
        <v>0.48190247976120643</v>
      </c>
      <c r="AA3817">
        <f t="shared" si="1094"/>
        <v>113.40000000000009</v>
      </c>
    </row>
    <row r="3818" spans="1:27">
      <c r="A3818" s="1">
        <f t="shared" si="1077"/>
        <v>17003998</v>
      </c>
      <c r="B3818" s="1">
        <v>-2</v>
      </c>
      <c r="C3818" s="1">
        <v>4</v>
      </c>
      <c r="D3818" s="2">
        <v>17</v>
      </c>
      <c r="E3818" s="5">
        <v>1481.25</v>
      </c>
      <c r="F3818" s="5">
        <v>1413.17</v>
      </c>
      <c r="G3818" s="5">
        <v>114.58</v>
      </c>
      <c r="H3818" s="5">
        <v>1454.21</v>
      </c>
      <c r="I3818" s="5">
        <v>1483.14</v>
      </c>
      <c r="J3818" s="5">
        <v>122.39</v>
      </c>
      <c r="K3818" s="6">
        <f t="shared" si="1078"/>
        <v>1467.73</v>
      </c>
      <c r="L3818" s="6">
        <f t="shared" si="1079"/>
        <v>27.039999999999964</v>
      </c>
      <c r="M3818" s="6">
        <f t="shared" si="1080"/>
        <v>1448.1550000000002</v>
      </c>
      <c r="N3818" s="5">
        <f t="shared" si="1081"/>
        <v>83.827036957058198</v>
      </c>
      <c r="O3818" s="6">
        <f t="shared" si="1082"/>
        <v>-69.970000000000027</v>
      </c>
      <c r="P3818" s="6">
        <f t="shared" si="1083"/>
        <v>167.6540739141164</v>
      </c>
      <c r="Q3818" s="6">
        <f t="shared" si="1084"/>
        <v>-6.5843996072490502E-2</v>
      </c>
      <c r="R3818" s="9">
        <f t="shared" si="1085"/>
        <v>0.57863192784503992</v>
      </c>
      <c r="S3818" s="9">
        <f t="shared" si="1086"/>
        <v>97.009999999999991</v>
      </c>
      <c r="T3818">
        <f t="shared" si="1087"/>
        <v>69.970000000000027</v>
      </c>
      <c r="U3818" s="9">
        <f t="shared" si="1088"/>
        <v>0.41734744862712569</v>
      </c>
      <c r="V3818" s="9">
        <f t="shared" si="1089"/>
        <v>0.23351654442978151</v>
      </c>
      <c r="W3818" s="9">
        <f t="shared" si="1090"/>
        <v>19.574999999999818</v>
      </c>
      <c r="X3818">
        <f t="shared" si="1091"/>
        <v>1448.1550000000002</v>
      </c>
      <c r="Y3818" s="9">
        <f t="shared" si="1092"/>
        <v>17.275512204276549</v>
      </c>
      <c r="Z3818" s="10">
        <f t="shared" si="1093"/>
        <v>0.48195227979541705</v>
      </c>
      <c r="AA3818">
        <f t="shared" si="1094"/>
        <v>27.039999999999964</v>
      </c>
    </row>
    <row r="3819" spans="1:27">
      <c r="A3819" s="1">
        <f t="shared" si="1077"/>
        <v>1019006</v>
      </c>
      <c r="B3819" s="1">
        <v>6</v>
      </c>
      <c r="C3819" s="1">
        <v>19</v>
      </c>
      <c r="D3819" s="2">
        <v>1</v>
      </c>
      <c r="E3819" s="5">
        <v>2477.4899999999998</v>
      </c>
      <c r="F3819" s="5">
        <v>2558.98</v>
      </c>
      <c r="G3819" s="5">
        <v>138</v>
      </c>
      <c r="H3819" s="5">
        <v>2420.1999999999998</v>
      </c>
      <c r="I3819" s="5">
        <v>2519.9499999999998</v>
      </c>
      <c r="J3819" s="5">
        <v>126.57</v>
      </c>
      <c r="K3819" s="6">
        <f t="shared" si="1078"/>
        <v>2448.8449999999998</v>
      </c>
      <c r="L3819" s="6">
        <f t="shared" si="1079"/>
        <v>57.289999999999964</v>
      </c>
      <c r="M3819" s="6">
        <f t="shared" si="1080"/>
        <v>2539.4650000000001</v>
      </c>
      <c r="N3819" s="5">
        <f t="shared" si="1081"/>
        <v>93.626872344428975</v>
      </c>
      <c r="O3819" s="6">
        <f t="shared" si="1082"/>
        <v>39.0300000000002</v>
      </c>
      <c r="P3819" s="6">
        <f t="shared" si="1083"/>
        <v>187.25374468885795</v>
      </c>
      <c r="Q3819" s="6">
        <f t="shared" si="1084"/>
        <v>8.6243387153287998E-2</v>
      </c>
      <c r="R3819" s="9">
        <f t="shared" si="1085"/>
        <v>9.7514738785815472E-2</v>
      </c>
      <c r="S3819" s="9">
        <f t="shared" si="1086"/>
        <v>18.259999999999764</v>
      </c>
      <c r="T3819">
        <f t="shared" si="1087"/>
        <v>39.0300000000002</v>
      </c>
      <c r="U3819" s="9">
        <f t="shared" si="1088"/>
        <v>0.20843374889432895</v>
      </c>
      <c r="V3819" s="9">
        <f t="shared" si="1089"/>
        <v>0.96788451574706968</v>
      </c>
      <c r="W3819" s="9">
        <f t="shared" si="1090"/>
        <v>90.620000000000346</v>
      </c>
      <c r="X3819">
        <f t="shared" si="1091"/>
        <v>2539.4650000000001</v>
      </c>
      <c r="Y3819" s="9">
        <f t="shared" si="1092"/>
        <v>27.123249302379421</v>
      </c>
      <c r="Z3819" s="10">
        <f t="shared" si="1093"/>
        <v>0.48196161672896731</v>
      </c>
      <c r="AA3819">
        <f t="shared" si="1094"/>
        <v>57.289999999999964</v>
      </c>
    </row>
    <row r="3820" spans="1:27">
      <c r="A3820" s="1">
        <f t="shared" si="1077"/>
        <v>16006997</v>
      </c>
      <c r="B3820" s="1">
        <v>-3</v>
      </c>
      <c r="C3820" s="1">
        <v>7</v>
      </c>
      <c r="D3820" s="2">
        <v>16</v>
      </c>
      <c r="E3820" s="5">
        <v>3624.96</v>
      </c>
      <c r="F3820" s="5">
        <v>3656</v>
      </c>
      <c r="G3820" s="5">
        <v>155.28</v>
      </c>
      <c r="H3820" s="5">
        <v>3742.67</v>
      </c>
      <c r="I3820" s="5">
        <v>3456.39</v>
      </c>
      <c r="J3820" s="5">
        <v>137.72</v>
      </c>
      <c r="K3820" s="6">
        <f t="shared" si="1078"/>
        <v>3683.8150000000001</v>
      </c>
      <c r="L3820" s="6">
        <f t="shared" si="1079"/>
        <v>-117.71000000000004</v>
      </c>
      <c r="M3820" s="6">
        <f t="shared" si="1080"/>
        <v>3556.1949999999997</v>
      </c>
      <c r="N3820" s="5">
        <f t="shared" si="1081"/>
        <v>103.77701672335739</v>
      </c>
      <c r="O3820" s="6">
        <f t="shared" si="1082"/>
        <v>199.61000000000013</v>
      </c>
      <c r="P3820" s="6">
        <f t="shared" si="1083"/>
        <v>207.55403344671478</v>
      </c>
      <c r="Q3820" s="6">
        <f t="shared" si="1084"/>
        <v>0.11943449479395341</v>
      </c>
      <c r="R3820" s="9">
        <f t="shared" si="1085"/>
        <v>1.5288548949421672</v>
      </c>
      <c r="S3820" s="9">
        <f t="shared" si="1086"/>
        <v>317.32000000000016</v>
      </c>
      <c r="T3820">
        <f t="shared" si="1087"/>
        <v>199.61000000000013</v>
      </c>
      <c r="U3820" s="9">
        <f t="shared" si="1088"/>
        <v>0.96172546823208749</v>
      </c>
      <c r="V3820" s="9">
        <f t="shared" si="1089"/>
        <v>1.2297520590729849</v>
      </c>
      <c r="W3820" s="9">
        <f t="shared" si="1090"/>
        <v>127.62000000000035</v>
      </c>
      <c r="X3820">
        <f t="shared" si="1091"/>
        <v>3556.1949999999997</v>
      </c>
      <c r="Y3820" s="9">
        <f t="shared" si="1092"/>
        <v>34.26765494213322</v>
      </c>
      <c r="Z3820" s="10">
        <f t="shared" si="1093"/>
        <v>0.48196161672896737</v>
      </c>
      <c r="AA3820">
        <f t="shared" si="1094"/>
        <v>117.71000000000004</v>
      </c>
    </row>
    <row r="3821" spans="1:27">
      <c r="A3821" s="1">
        <f t="shared" si="1077"/>
        <v>11020000</v>
      </c>
      <c r="B3821" s="1">
        <v>0</v>
      </c>
      <c r="C3821" s="1">
        <v>20</v>
      </c>
      <c r="D3821" s="2">
        <v>11</v>
      </c>
      <c r="E3821" s="5">
        <v>2146.0100000000002</v>
      </c>
      <c r="F3821" s="5">
        <v>2045.79</v>
      </c>
      <c r="G3821" s="5">
        <v>120.85</v>
      </c>
      <c r="H3821" s="5">
        <v>2181.4899999999998</v>
      </c>
      <c r="I3821" s="5">
        <v>2127.85</v>
      </c>
      <c r="J3821" s="5">
        <v>90.38</v>
      </c>
      <c r="K3821" s="6">
        <f t="shared" si="1078"/>
        <v>2163.75</v>
      </c>
      <c r="L3821" s="6">
        <f t="shared" si="1079"/>
        <v>-35.479999999999563</v>
      </c>
      <c r="M3821" s="6">
        <f t="shared" si="1080"/>
        <v>2086.8199999999997</v>
      </c>
      <c r="N3821" s="5">
        <f t="shared" si="1081"/>
        <v>75.454070301077849</v>
      </c>
      <c r="O3821" s="6">
        <f t="shared" si="1082"/>
        <v>-82.059999999999945</v>
      </c>
      <c r="P3821" s="6">
        <f t="shared" si="1083"/>
        <v>150.9081406021557</v>
      </c>
      <c r="Q3821" s="6">
        <f t="shared" si="1084"/>
        <v>0.2826198862140416</v>
      </c>
      <c r="R3821" s="9">
        <f t="shared" si="1085"/>
        <v>0.30866459432961163</v>
      </c>
      <c r="S3821" s="9">
        <f t="shared" si="1086"/>
        <v>46.580000000000382</v>
      </c>
      <c r="T3821">
        <f t="shared" si="1087"/>
        <v>82.059999999999945</v>
      </c>
      <c r="U3821" s="9">
        <f t="shared" si="1088"/>
        <v>0.54377450860214049</v>
      </c>
      <c r="V3821" s="9">
        <f t="shared" si="1089"/>
        <v>1.0195606372596357</v>
      </c>
      <c r="W3821" s="9">
        <f t="shared" si="1090"/>
        <v>76.930000000000291</v>
      </c>
      <c r="X3821">
        <f t="shared" si="1091"/>
        <v>2086.8199999999997</v>
      </c>
      <c r="Y3821" s="9">
        <f t="shared" si="1092"/>
        <v>27.65682476337118</v>
      </c>
      <c r="Z3821" s="10">
        <f t="shared" si="1093"/>
        <v>0.48211409438015806</v>
      </c>
      <c r="AA3821">
        <f t="shared" si="1094"/>
        <v>35.479999999999563</v>
      </c>
    </row>
    <row r="3822" spans="1:27">
      <c r="A3822" s="1">
        <f t="shared" si="1077"/>
        <v>12017998</v>
      </c>
      <c r="B3822" s="1">
        <v>-2</v>
      </c>
      <c r="C3822" s="1">
        <v>18</v>
      </c>
      <c r="D3822" s="2">
        <v>12</v>
      </c>
      <c r="E3822" s="5">
        <v>2302.79</v>
      </c>
      <c r="F3822" s="5">
        <v>2173.14</v>
      </c>
      <c r="G3822" s="5">
        <v>168.11</v>
      </c>
      <c r="H3822" s="5">
        <v>2345.48</v>
      </c>
      <c r="I3822" s="5">
        <v>2095.36</v>
      </c>
      <c r="J3822" s="5">
        <v>137.72</v>
      </c>
      <c r="K3822" s="6">
        <f t="shared" si="1078"/>
        <v>2324.1350000000002</v>
      </c>
      <c r="L3822" s="6">
        <f t="shared" si="1079"/>
        <v>-42.690000000000055</v>
      </c>
      <c r="M3822" s="6">
        <f t="shared" si="1080"/>
        <v>2134.25</v>
      </c>
      <c r="N3822" s="5">
        <f t="shared" si="1081"/>
        <v>108.65975623477168</v>
      </c>
      <c r="O3822" s="6">
        <f t="shared" si="1082"/>
        <v>77.779999999999745</v>
      </c>
      <c r="P3822" s="6">
        <f t="shared" si="1083"/>
        <v>217.31951246954335</v>
      </c>
      <c r="Q3822" s="6">
        <f t="shared" si="1084"/>
        <v>0.19679467401494224</v>
      </c>
      <c r="R3822" s="9">
        <f t="shared" si="1085"/>
        <v>0.55434506837890729</v>
      </c>
      <c r="S3822" s="9">
        <f t="shared" si="1086"/>
        <v>120.4699999999998</v>
      </c>
      <c r="T3822">
        <f t="shared" si="1087"/>
        <v>77.779999999999745</v>
      </c>
      <c r="U3822" s="9">
        <f t="shared" si="1088"/>
        <v>0.35790619588703693</v>
      </c>
      <c r="V3822" s="9">
        <f t="shared" si="1089"/>
        <v>1.7475191053229699</v>
      </c>
      <c r="W3822" s="9">
        <f t="shared" si="1090"/>
        <v>189.88500000000022</v>
      </c>
      <c r="X3822">
        <f t="shared" si="1091"/>
        <v>2134.25</v>
      </c>
      <c r="Y3822" s="9">
        <f t="shared" si="1092"/>
        <v>19.641586489378017</v>
      </c>
      <c r="Z3822" s="10">
        <f t="shared" si="1093"/>
        <v>0.48217424236472856</v>
      </c>
      <c r="AA3822">
        <f t="shared" si="1094"/>
        <v>42.690000000000055</v>
      </c>
    </row>
    <row r="3823" spans="1:27">
      <c r="A3823" s="1">
        <f t="shared" si="1077"/>
        <v>16010001</v>
      </c>
      <c r="B3823" s="1">
        <v>1</v>
      </c>
      <c r="C3823" s="1">
        <v>10</v>
      </c>
      <c r="D3823" s="2">
        <v>16</v>
      </c>
      <c r="E3823" s="5">
        <v>972.29</v>
      </c>
      <c r="F3823" s="5">
        <v>902.5</v>
      </c>
      <c r="G3823" s="5">
        <v>176.33</v>
      </c>
      <c r="H3823" s="5">
        <v>988.87</v>
      </c>
      <c r="I3823" s="5">
        <v>1030.8399999999999</v>
      </c>
      <c r="J3823" s="5">
        <v>120.99</v>
      </c>
      <c r="K3823" s="6">
        <f t="shared" si="1078"/>
        <v>980.57999999999993</v>
      </c>
      <c r="L3823" s="6">
        <f t="shared" si="1079"/>
        <v>-16.580000000000041</v>
      </c>
      <c r="M3823" s="6">
        <f t="shared" si="1080"/>
        <v>966.67</v>
      </c>
      <c r="N3823" s="5">
        <f t="shared" si="1081"/>
        <v>106.92386192987981</v>
      </c>
      <c r="O3823" s="6">
        <f t="shared" si="1082"/>
        <v>-128.33999999999992</v>
      </c>
      <c r="P3823" s="6">
        <f t="shared" si="1083"/>
        <v>213.84772385975961</v>
      </c>
      <c r="Q3823" s="6">
        <f t="shared" si="1084"/>
        <v>0.35979408123387352</v>
      </c>
      <c r="R3823" s="9">
        <f t="shared" si="1085"/>
        <v>0.52261486810723123</v>
      </c>
      <c r="S3823" s="9">
        <f t="shared" si="1086"/>
        <v>111.75999999999988</v>
      </c>
      <c r="T3823">
        <f t="shared" si="1087"/>
        <v>128.33999999999992</v>
      </c>
      <c r="U3823" s="9">
        <f t="shared" si="1088"/>
        <v>0.60014667298570235</v>
      </c>
      <c r="V3823" s="9">
        <f t="shared" si="1089"/>
        <v>0.13009257006749422</v>
      </c>
      <c r="W3823" s="9">
        <f t="shared" si="1090"/>
        <v>13.909999999999968</v>
      </c>
      <c r="X3823">
        <f t="shared" si="1091"/>
        <v>966.67</v>
      </c>
      <c r="Y3823" s="9">
        <f t="shared" si="1092"/>
        <v>9.0407321859917271</v>
      </c>
      <c r="Z3823" s="10">
        <f t="shared" si="1093"/>
        <v>0.48219705515484018</v>
      </c>
      <c r="AA3823">
        <f t="shared" si="1094"/>
        <v>16.580000000000041</v>
      </c>
    </row>
    <row r="3824" spans="1:27">
      <c r="A3824" s="1">
        <f t="shared" si="1077"/>
        <v>10017996</v>
      </c>
      <c r="B3824" s="1">
        <v>-4</v>
      </c>
      <c r="C3824" s="1">
        <v>18</v>
      </c>
      <c r="D3824" s="2">
        <v>10</v>
      </c>
      <c r="E3824" s="5">
        <v>927.26</v>
      </c>
      <c r="F3824" s="5">
        <v>1218.02</v>
      </c>
      <c r="G3824" s="5">
        <v>153.61000000000001</v>
      </c>
      <c r="H3824" s="5">
        <v>986.29</v>
      </c>
      <c r="I3824" s="5">
        <v>991.08</v>
      </c>
      <c r="J3824" s="5">
        <v>102.31</v>
      </c>
      <c r="K3824" s="6">
        <f t="shared" si="1078"/>
        <v>956.77499999999998</v>
      </c>
      <c r="L3824" s="6">
        <f t="shared" si="1079"/>
        <v>-59.029999999999973</v>
      </c>
      <c r="M3824" s="6">
        <f t="shared" si="1080"/>
        <v>1104.55</v>
      </c>
      <c r="N3824" s="5">
        <f t="shared" si="1081"/>
        <v>92.281320157440319</v>
      </c>
      <c r="O3824" s="6">
        <f t="shared" si="1082"/>
        <v>226.93999999999994</v>
      </c>
      <c r="P3824" s="6">
        <f t="shared" si="1083"/>
        <v>184.56264031488064</v>
      </c>
      <c r="Q3824" s="6">
        <f t="shared" si="1084"/>
        <v>0.38541978359027929</v>
      </c>
      <c r="R3824" s="9">
        <f t="shared" si="1085"/>
        <v>1.5494468409863942</v>
      </c>
      <c r="S3824" s="9">
        <f t="shared" si="1086"/>
        <v>285.96999999999991</v>
      </c>
      <c r="T3824">
        <f t="shared" si="1087"/>
        <v>226.93999999999994</v>
      </c>
      <c r="U3824" s="9">
        <f t="shared" si="1088"/>
        <v>1.2296096307075997</v>
      </c>
      <c r="V3824" s="9">
        <f t="shared" si="1089"/>
        <v>1.6013533372505118</v>
      </c>
      <c r="W3824" s="9">
        <f t="shared" si="1090"/>
        <v>147.77499999999998</v>
      </c>
      <c r="X3824">
        <f t="shared" si="1091"/>
        <v>1104.55</v>
      </c>
      <c r="Y3824" s="9">
        <f t="shared" si="1092"/>
        <v>11.969377964202693</v>
      </c>
      <c r="Z3824" s="10">
        <f t="shared" si="1093"/>
        <v>0.48222401433358747</v>
      </c>
      <c r="AA3824">
        <f t="shared" si="1094"/>
        <v>59.029999999999973</v>
      </c>
    </row>
    <row r="3825" spans="1:27">
      <c r="A3825" s="1">
        <f t="shared" si="1077"/>
        <v>17001002</v>
      </c>
      <c r="B3825" s="1">
        <v>2</v>
      </c>
      <c r="C3825" s="1">
        <v>1</v>
      </c>
      <c r="D3825" s="2">
        <v>17</v>
      </c>
      <c r="E3825" s="5">
        <v>2045.98</v>
      </c>
      <c r="F3825" s="5">
        <v>2329.3000000000002</v>
      </c>
      <c r="G3825" s="5">
        <v>149.29</v>
      </c>
      <c r="H3825" s="5">
        <v>2056.67</v>
      </c>
      <c r="I3825" s="5">
        <v>2426.83</v>
      </c>
      <c r="J3825" s="5">
        <v>107.59</v>
      </c>
      <c r="K3825" s="6">
        <f t="shared" si="1078"/>
        <v>2051.3249999999998</v>
      </c>
      <c r="L3825" s="6">
        <f t="shared" si="1079"/>
        <v>-10.690000000000055</v>
      </c>
      <c r="M3825" s="6">
        <f t="shared" si="1080"/>
        <v>2378.0650000000001</v>
      </c>
      <c r="N3825" s="5">
        <f t="shared" si="1081"/>
        <v>92.009662807772543</v>
      </c>
      <c r="O3825" s="6">
        <f t="shared" si="1082"/>
        <v>-97.529999999999745</v>
      </c>
      <c r="P3825" s="6">
        <f t="shared" si="1083"/>
        <v>184.01932561554509</v>
      </c>
      <c r="Q3825" s="6">
        <f t="shared" si="1084"/>
        <v>0.31632934199119467</v>
      </c>
      <c r="R3825" s="9">
        <f t="shared" si="1085"/>
        <v>0.47190695710637826</v>
      </c>
      <c r="S3825" s="9">
        <f t="shared" si="1086"/>
        <v>86.839999999999691</v>
      </c>
      <c r="T3825">
        <f t="shared" si="1087"/>
        <v>97.529999999999745</v>
      </c>
      <c r="U3825" s="9">
        <f t="shared" si="1088"/>
        <v>0.52999868178932652</v>
      </c>
      <c r="V3825" s="9">
        <f t="shared" si="1089"/>
        <v>3.551148760132167</v>
      </c>
      <c r="W3825" s="9">
        <f t="shared" si="1090"/>
        <v>326.74000000000024</v>
      </c>
      <c r="X3825">
        <f t="shared" si="1091"/>
        <v>2378.0650000000001</v>
      </c>
      <c r="Y3825" s="9">
        <f t="shared" si="1092"/>
        <v>25.845818009009292</v>
      </c>
      <c r="Z3825" s="10">
        <f t="shared" si="1093"/>
        <v>0.48224371431880791</v>
      </c>
      <c r="AA3825">
        <f t="shared" si="1094"/>
        <v>10.690000000000055</v>
      </c>
    </row>
    <row r="3826" spans="1:27">
      <c r="A3826" s="1">
        <f t="shared" si="1077"/>
        <v>6007008</v>
      </c>
      <c r="B3826" s="1">
        <v>8</v>
      </c>
      <c r="C3826" s="1">
        <v>7</v>
      </c>
      <c r="D3826" s="2">
        <v>6</v>
      </c>
      <c r="E3826" s="5">
        <v>508.07</v>
      </c>
      <c r="F3826" s="5">
        <v>658.21</v>
      </c>
      <c r="G3826" s="5">
        <v>83.64</v>
      </c>
      <c r="H3826" s="5">
        <v>470.56</v>
      </c>
      <c r="I3826" s="5">
        <v>463.9</v>
      </c>
      <c r="J3826" s="5">
        <v>76.94</v>
      </c>
      <c r="K3826" s="6">
        <f t="shared" si="1078"/>
        <v>489.315</v>
      </c>
      <c r="L3826" s="6">
        <f t="shared" si="1079"/>
        <v>37.509999999999991</v>
      </c>
      <c r="M3826" s="6">
        <f t="shared" si="1080"/>
        <v>561.05500000000006</v>
      </c>
      <c r="N3826" s="5">
        <f t="shared" si="1081"/>
        <v>56.822999744821637</v>
      </c>
      <c r="O3826" s="6">
        <f t="shared" si="1082"/>
        <v>194.31000000000006</v>
      </c>
      <c r="P3826" s="6">
        <f t="shared" si="1083"/>
        <v>113.64599948964327</v>
      </c>
      <c r="Q3826" s="6">
        <f t="shared" si="1084"/>
        <v>8.3302483888010689E-2</v>
      </c>
      <c r="R3826" s="9">
        <f t="shared" si="1085"/>
        <v>1.3797230056856464</v>
      </c>
      <c r="S3826" s="9">
        <f t="shared" si="1086"/>
        <v>156.80000000000007</v>
      </c>
      <c r="T3826">
        <f t="shared" si="1087"/>
        <v>194.31000000000006</v>
      </c>
      <c r="U3826" s="9">
        <f t="shared" si="1088"/>
        <v>1.7097830180789411</v>
      </c>
      <c r="V3826" s="9">
        <f t="shared" si="1089"/>
        <v>1.2625169442332695</v>
      </c>
      <c r="W3826" s="9">
        <f t="shared" si="1090"/>
        <v>71.740000000000066</v>
      </c>
      <c r="X3826">
        <f t="shared" si="1091"/>
        <v>561.05500000000006</v>
      </c>
      <c r="Y3826" s="9">
        <f t="shared" si="1092"/>
        <v>9.8737307519765327</v>
      </c>
      <c r="Z3826" s="10">
        <f t="shared" si="1093"/>
        <v>0.48225408240884804</v>
      </c>
      <c r="AA3826">
        <f t="shared" si="1094"/>
        <v>37.509999999999991</v>
      </c>
    </row>
    <row r="3827" spans="1:27">
      <c r="A3827" s="1">
        <f t="shared" si="1077"/>
        <v>4025000</v>
      </c>
      <c r="B3827" s="1">
        <v>0</v>
      </c>
      <c r="C3827" s="1">
        <v>25</v>
      </c>
      <c r="D3827" s="2">
        <v>4</v>
      </c>
      <c r="E3827" s="5">
        <v>1582.57</v>
      </c>
      <c r="F3827" s="5">
        <v>1515.1</v>
      </c>
      <c r="G3827" s="5">
        <v>95.85</v>
      </c>
      <c r="H3827" s="5">
        <v>1588.64</v>
      </c>
      <c r="I3827" s="5">
        <v>1607.43</v>
      </c>
      <c r="J3827" s="5">
        <v>95.71</v>
      </c>
      <c r="K3827" s="6">
        <f t="shared" si="1078"/>
        <v>1585.605</v>
      </c>
      <c r="L3827" s="6">
        <f t="shared" si="1079"/>
        <v>-6.0700000000001637</v>
      </c>
      <c r="M3827" s="6">
        <f t="shared" si="1080"/>
        <v>1561.2649999999999</v>
      </c>
      <c r="N3827" s="5">
        <f t="shared" si="1081"/>
        <v>67.726705589449708</v>
      </c>
      <c r="O3827" s="6">
        <f t="shared" si="1082"/>
        <v>-92.330000000000155</v>
      </c>
      <c r="P3827" s="6">
        <f t="shared" si="1083"/>
        <v>135.45341117889942</v>
      </c>
      <c r="Q3827" s="6">
        <f t="shared" si="1084"/>
        <v>1.4616822428684109E-3</v>
      </c>
      <c r="R3827" s="9">
        <f t="shared" si="1085"/>
        <v>0.63682412461412674</v>
      </c>
      <c r="S3827" s="9">
        <f t="shared" si="1086"/>
        <v>86.259999999999991</v>
      </c>
      <c r="T3827">
        <f t="shared" si="1087"/>
        <v>92.330000000000155</v>
      </c>
      <c r="U3827" s="9">
        <f t="shared" si="1088"/>
        <v>0.68163658040369146</v>
      </c>
      <c r="V3827" s="9">
        <f t="shared" si="1089"/>
        <v>0.35938555977528264</v>
      </c>
      <c r="W3827" s="9">
        <f t="shared" si="1090"/>
        <v>24.340000000000146</v>
      </c>
      <c r="X3827">
        <f t="shared" si="1091"/>
        <v>1561.2649999999999</v>
      </c>
      <c r="Y3827" s="9">
        <f t="shared" si="1092"/>
        <v>23.052427936834562</v>
      </c>
      <c r="Z3827" s="10">
        <f t="shared" si="1093"/>
        <v>0.48237848210715201</v>
      </c>
      <c r="AA3827">
        <f t="shared" si="1094"/>
        <v>6.0700000000001637</v>
      </c>
    </row>
    <row r="3828" spans="1:27">
      <c r="A3828" s="1">
        <f t="shared" si="1077"/>
        <v>1016007</v>
      </c>
      <c r="B3828" s="1">
        <v>7</v>
      </c>
      <c r="C3828" s="1">
        <v>16</v>
      </c>
      <c r="D3828" s="2">
        <v>1</v>
      </c>
      <c r="E3828" s="5">
        <v>1330.86</v>
      </c>
      <c r="F3828" s="5">
        <v>1395.6</v>
      </c>
      <c r="G3828" s="5">
        <v>115.7</v>
      </c>
      <c r="H3828" s="5">
        <v>1279.8800000000001</v>
      </c>
      <c r="I3828" s="5">
        <v>1296.9100000000001</v>
      </c>
      <c r="J3828" s="5">
        <v>124.06</v>
      </c>
      <c r="K3828" s="6">
        <f t="shared" si="1078"/>
        <v>1305.3699999999999</v>
      </c>
      <c r="L3828" s="6">
        <f t="shared" si="1079"/>
        <v>50.979999999999791</v>
      </c>
      <c r="M3828" s="6">
        <f t="shared" si="1080"/>
        <v>1346.2550000000001</v>
      </c>
      <c r="N3828" s="5">
        <f t="shared" si="1081"/>
        <v>84.819475357962446</v>
      </c>
      <c r="O3828" s="6">
        <f t="shared" si="1082"/>
        <v>98.689999999999827</v>
      </c>
      <c r="P3828" s="6">
        <f t="shared" si="1083"/>
        <v>169.63895071592489</v>
      </c>
      <c r="Q3828" s="6">
        <f t="shared" si="1084"/>
        <v>-6.965172110077486E-2</v>
      </c>
      <c r="R3828" s="9">
        <f t="shared" si="1085"/>
        <v>0.28124437105187333</v>
      </c>
      <c r="S3828" s="9">
        <f t="shared" si="1086"/>
        <v>47.710000000000036</v>
      </c>
      <c r="T3828">
        <f t="shared" si="1087"/>
        <v>98.689999999999827</v>
      </c>
      <c r="U3828" s="9">
        <f t="shared" si="1088"/>
        <v>0.58176497545817041</v>
      </c>
      <c r="V3828" s="9">
        <f t="shared" si="1089"/>
        <v>0.482023731312341</v>
      </c>
      <c r="W3828" s="9">
        <f t="shared" si="1090"/>
        <v>40.885000000000218</v>
      </c>
      <c r="X3828">
        <f t="shared" si="1091"/>
        <v>1346.2550000000001</v>
      </c>
      <c r="Y3828" s="9">
        <f t="shared" si="1092"/>
        <v>15.872003385053008</v>
      </c>
      <c r="Z3828" s="10">
        <f t="shared" si="1093"/>
        <v>0.48240854055458016</v>
      </c>
      <c r="AA3828">
        <f t="shared" si="1094"/>
        <v>50.979999999999791</v>
      </c>
    </row>
    <row r="3829" spans="1:27">
      <c r="A3829" s="1">
        <f t="shared" si="1077"/>
        <v>5023003</v>
      </c>
      <c r="B3829" s="1">
        <v>3</v>
      </c>
      <c r="C3829" s="1">
        <v>23</v>
      </c>
      <c r="D3829" s="2">
        <v>5</v>
      </c>
      <c r="E3829" s="5">
        <v>284.85000000000002</v>
      </c>
      <c r="F3829" s="5">
        <v>155.01</v>
      </c>
      <c r="G3829" s="5">
        <v>115.42</v>
      </c>
      <c r="H3829" s="5">
        <v>242.75</v>
      </c>
      <c r="I3829" s="5">
        <v>260.67</v>
      </c>
      <c r="J3829" s="5">
        <v>91.44</v>
      </c>
      <c r="K3829" s="6">
        <f t="shared" si="1078"/>
        <v>263.8</v>
      </c>
      <c r="L3829" s="6">
        <f t="shared" si="1079"/>
        <v>42.100000000000023</v>
      </c>
      <c r="M3829" s="6">
        <f t="shared" si="1080"/>
        <v>207.84</v>
      </c>
      <c r="N3829" s="5">
        <f t="shared" si="1081"/>
        <v>73.625827669371574</v>
      </c>
      <c r="O3829" s="6">
        <f t="shared" si="1082"/>
        <v>-105.66000000000003</v>
      </c>
      <c r="P3829" s="6">
        <f t="shared" si="1083"/>
        <v>147.25165533874315</v>
      </c>
      <c r="Q3829" s="6">
        <f t="shared" si="1084"/>
        <v>0.2287732952698075</v>
      </c>
      <c r="R3829" s="9">
        <f t="shared" si="1085"/>
        <v>1.0034522169553033</v>
      </c>
      <c r="S3829" s="9">
        <f t="shared" si="1086"/>
        <v>147.76000000000005</v>
      </c>
      <c r="T3829">
        <f t="shared" si="1087"/>
        <v>105.66000000000003</v>
      </c>
      <c r="U3829" s="9">
        <f t="shared" si="1088"/>
        <v>0.71754711182659281</v>
      </c>
      <c r="V3829" s="9">
        <f t="shared" si="1089"/>
        <v>0.76005936736354585</v>
      </c>
      <c r="W3829" s="9">
        <f t="shared" si="1090"/>
        <v>55.960000000000008</v>
      </c>
      <c r="X3829">
        <f t="shared" si="1091"/>
        <v>207.84</v>
      </c>
      <c r="Y3829" s="9">
        <f t="shared" si="1092"/>
        <v>2.822922425175828</v>
      </c>
      <c r="Z3829" s="10">
        <f t="shared" si="1093"/>
        <v>0.48240957701936232</v>
      </c>
      <c r="AA3829">
        <f t="shared" si="1094"/>
        <v>42.100000000000023</v>
      </c>
    </row>
    <row r="3830" spans="1:27">
      <c r="A3830" s="1">
        <f t="shared" si="1077"/>
        <v>1024998</v>
      </c>
      <c r="B3830" s="1">
        <v>-2</v>
      </c>
      <c r="C3830" s="1">
        <v>25</v>
      </c>
      <c r="D3830" s="2">
        <v>1</v>
      </c>
      <c r="E3830" s="5">
        <v>561.35</v>
      </c>
      <c r="F3830" s="5">
        <v>808.48</v>
      </c>
      <c r="G3830" s="5">
        <v>144.41</v>
      </c>
      <c r="H3830" s="5">
        <v>592.52</v>
      </c>
      <c r="I3830" s="5">
        <v>899.36</v>
      </c>
      <c r="J3830" s="5">
        <v>112.07</v>
      </c>
      <c r="K3830" s="6">
        <f t="shared" si="1078"/>
        <v>576.93499999999995</v>
      </c>
      <c r="L3830" s="6">
        <f t="shared" si="1079"/>
        <v>-31.169999999999959</v>
      </c>
      <c r="M3830" s="6">
        <f t="shared" si="1080"/>
        <v>853.92000000000007</v>
      </c>
      <c r="N3830" s="5">
        <f t="shared" si="1081"/>
        <v>91.397391921214023</v>
      </c>
      <c r="O3830" s="6">
        <f t="shared" si="1082"/>
        <v>-90.88</v>
      </c>
      <c r="P3830" s="6">
        <f t="shared" si="1083"/>
        <v>182.79478384242805</v>
      </c>
      <c r="Q3830" s="6">
        <f t="shared" si="1084"/>
        <v>0.2482366622330871</v>
      </c>
      <c r="R3830" s="9">
        <f t="shared" si="1085"/>
        <v>0.32665045875417859</v>
      </c>
      <c r="S3830" s="9">
        <f t="shared" si="1086"/>
        <v>59.710000000000036</v>
      </c>
      <c r="T3830">
        <f t="shared" si="1087"/>
        <v>90.88</v>
      </c>
      <c r="U3830" s="9">
        <f t="shared" si="1088"/>
        <v>0.49716954767341703</v>
      </c>
      <c r="V3830" s="9">
        <f t="shared" si="1089"/>
        <v>3.0305569357905258</v>
      </c>
      <c r="W3830" s="9">
        <f t="shared" si="1090"/>
        <v>276.98500000000013</v>
      </c>
      <c r="X3830">
        <f t="shared" si="1091"/>
        <v>853.92000000000007</v>
      </c>
      <c r="Y3830" s="9">
        <f t="shared" si="1092"/>
        <v>9.3429361828627719</v>
      </c>
      <c r="Z3830" s="10">
        <f t="shared" si="1093"/>
        <v>0.48241786865745345</v>
      </c>
      <c r="AA3830">
        <f t="shared" si="1094"/>
        <v>31.169999999999959</v>
      </c>
    </row>
    <row r="3831" spans="1:27">
      <c r="A3831" s="1">
        <f t="shared" si="1077"/>
        <v>2024003</v>
      </c>
      <c r="B3831" s="1">
        <v>3</v>
      </c>
      <c r="C3831" s="1">
        <v>24</v>
      </c>
      <c r="D3831" s="2">
        <v>2</v>
      </c>
      <c r="E3831" s="5">
        <v>2125.77</v>
      </c>
      <c r="F3831" s="5">
        <v>1771.13</v>
      </c>
      <c r="G3831" s="5">
        <v>149.99</v>
      </c>
      <c r="H3831" s="5">
        <v>2079.42</v>
      </c>
      <c r="I3831" s="5">
        <v>1913.31</v>
      </c>
      <c r="J3831" s="5">
        <v>140.79</v>
      </c>
      <c r="K3831" s="6">
        <f t="shared" si="1078"/>
        <v>2102.5950000000003</v>
      </c>
      <c r="L3831" s="6">
        <f t="shared" si="1079"/>
        <v>46.349999999999909</v>
      </c>
      <c r="M3831" s="6">
        <f t="shared" si="1080"/>
        <v>1842.22</v>
      </c>
      <c r="N3831" s="5">
        <f t="shared" si="1081"/>
        <v>102.85769805901744</v>
      </c>
      <c r="O3831" s="6">
        <f t="shared" si="1082"/>
        <v>-142.17999999999984</v>
      </c>
      <c r="P3831" s="6">
        <f t="shared" si="1083"/>
        <v>205.71539611803487</v>
      </c>
      <c r="Q3831" s="6">
        <f t="shared" si="1084"/>
        <v>6.3214799810057176E-2</v>
      </c>
      <c r="R3831" s="9">
        <f t="shared" si="1085"/>
        <v>0.91646033091186552</v>
      </c>
      <c r="S3831" s="9">
        <f t="shared" si="1086"/>
        <v>188.52999999999975</v>
      </c>
      <c r="T3831">
        <f t="shared" si="1087"/>
        <v>142.17999999999984</v>
      </c>
      <c r="U3831" s="9">
        <f t="shared" si="1088"/>
        <v>0.69114904709621316</v>
      </c>
      <c r="V3831" s="9">
        <f t="shared" si="1089"/>
        <v>2.5314099470766194</v>
      </c>
      <c r="W3831" s="9">
        <f t="shared" si="1090"/>
        <v>260.37500000000023</v>
      </c>
      <c r="X3831">
        <f t="shared" si="1091"/>
        <v>1842.22</v>
      </c>
      <c r="Y3831" s="9">
        <f t="shared" si="1092"/>
        <v>17.910375545668693</v>
      </c>
      <c r="Z3831" s="10">
        <f t="shared" si="1093"/>
        <v>0.48242926942713582</v>
      </c>
      <c r="AA3831">
        <f t="shared" si="1094"/>
        <v>46.349999999999909</v>
      </c>
    </row>
    <row r="3832" spans="1:27">
      <c r="A3832" s="1">
        <f t="shared" si="1077"/>
        <v>23004</v>
      </c>
      <c r="B3832" s="1">
        <v>4</v>
      </c>
      <c r="C3832" s="1">
        <v>23</v>
      </c>
      <c r="D3832" s="2">
        <v>0</v>
      </c>
      <c r="E3832" s="5">
        <v>1025.6600000000001</v>
      </c>
      <c r="F3832" s="5">
        <v>917.49</v>
      </c>
      <c r="G3832" s="5">
        <v>136.88</v>
      </c>
      <c r="H3832" s="5">
        <v>1005.28</v>
      </c>
      <c r="I3832" s="5">
        <v>1178.1500000000001</v>
      </c>
      <c r="J3832" s="5">
        <v>132.97999999999999</v>
      </c>
      <c r="K3832" s="6">
        <f t="shared" si="1078"/>
        <v>1015.47</v>
      </c>
      <c r="L3832" s="6">
        <f t="shared" si="1079"/>
        <v>20.380000000000109</v>
      </c>
      <c r="M3832" s="6">
        <f t="shared" si="1080"/>
        <v>1047.8200000000002</v>
      </c>
      <c r="N3832" s="5">
        <f t="shared" si="1081"/>
        <v>95.419881052116168</v>
      </c>
      <c r="O3832" s="6">
        <f t="shared" si="1082"/>
        <v>-260.66000000000008</v>
      </c>
      <c r="P3832" s="6">
        <f t="shared" si="1083"/>
        <v>190.83976210423234</v>
      </c>
      <c r="Q3832" s="6">
        <f t="shared" si="1084"/>
        <v>2.8897840523889808E-2</v>
      </c>
      <c r="R3832" s="9">
        <f t="shared" si="1085"/>
        <v>1.4726490795272662</v>
      </c>
      <c r="S3832" s="9">
        <f t="shared" si="1086"/>
        <v>281.04000000000019</v>
      </c>
      <c r="T3832">
        <f t="shared" si="1087"/>
        <v>260.66000000000008</v>
      </c>
      <c r="U3832" s="9">
        <f t="shared" si="1088"/>
        <v>1.3658579172700578</v>
      </c>
      <c r="V3832" s="9">
        <f t="shared" si="1089"/>
        <v>0.33902788017867369</v>
      </c>
      <c r="W3832" s="9">
        <f t="shared" si="1090"/>
        <v>32.350000000000136</v>
      </c>
      <c r="X3832">
        <f t="shared" si="1091"/>
        <v>1047.8200000000002</v>
      </c>
      <c r="Y3832" s="9">
        <f t="shared" si="1092"/>
        <v>10.981149718974233</v>
      </c>
      <c r="Z3832" s="10">
        <f t="shared" si="1093"/>
        <v>0.48247797877208864</v>
      </c>
      <c r="AA3832">
        <f t="shared" si="1094"/>
        <v>20.380000000000109</v>
      </c>
    </row>
    <row r="3833" spans="1:27">
      <c r="A3833" s="1">
        <f t="shared" si="1077"/>
        <v>7012007</v>
      </c>
      <c r="B3833" s="1">
        <v>7</v>
      </c>
      <c r="C3833" s="1">
        <v>12</v>
      </c>
      <c r="D3833" s="2">
        <v>7</v>
      </c>
      <c r="E3833" s="5">
        <v>5348.94</v>
      </c>
      <c r="F3833" s="5">
        <v>4857.29</v>
      </c>
      <c r="G3833" s="5">
        <v>145.81</v>
      </c>
      <c r="H3833" s="5">
        <v>5465.15</v>
      </c>
      <c r="I3833" s="5">
        <v>5001.42</v>
      </c>
      <c r="J3833" s="5">
        <v>151.66</v>
      </c>
      <c r="K3833" s="6">
        <f t="shared" si="1078"/>
        <v>5407.0450000000001</v>
      </c>
      <c r="L3833" s="6">
        <f t="shared" si="1079"/>
        <v>-116.21000000000004</v>
      </c>
      <c r="M3833" s="6">
        <f t="shared" si="1080"/>
        <v>4929.3549999999996</v>
      </c>
      <c r="N3833" s="5">
        <f t="shared" si="1081"/>
        <v>105.19186244667408</v>
      </c>
      <c r="O3833" s="6">
        <f t="shared" si="1082"/>
        <v>-144.13000000000011</v>
      </c>
      <c r="P3833" s="6">
        <f t="shared" si="1083"/>
        <v>210.38372489334816</v>
      </c>
      <c r="Q3833" s="6">
        <f t="shared" si="1084"/>
        <v>-3.9316491833657034E-2</v>
      </c>
      <c r="R3833" s="9">
        <f t="shared" si="1085"/>
        <v>0.13270988530198249</v>
      </c>
      <c r="S3833" s="9">
        <f t="shared" si="1086"/>
        <v>27.920000000000073</v>
      </c>
      <c r="T3833">
        <f t="shared" si="1087"/>
        <v>144.13000000000011</v>
      </c>
      <c r="U3833" s="9">
        <f t="shared" si="1088"/>
        <v>0.68508151033577014</v>
      </c>
      <c r="V3833" s="9">
        <f t="shared" si="1089"/>
        <v>4.5411307385317992</v>
      </c>
      <c r="W3833" s="9">
        <f t="shared" si="1090"/>
        <v>477.69000000000051</v>
      </c>
      <c r="X3833">
        <f t="shared" si="1091"/>
        <v>4929.3549999999996</v>
      </c>
      <c r="Y3833" s="9">
        <f t="shared" si="1092"/>
        <v>46.860611508793134</v>
      </c>
      <c r="Z3833" s="10">
        <f t="shared" si="1093"/>
        <v>0.48251217601217072</v>
      </c>
      <c r="AA3833">
        <f t="shared" si="1094"/>
        <v>116.21000000000004</v>
      </c>
    </row>
    <row r="3834" spans="1:27">
      <c r="A3834" s="1">
        <f t="shared" si="1077"/>
        <v>6023999</v>
      </c>
      <c r="B3834" s="1">
        <v>-1</v>
      </c>
      <c r="C3834" s="1">
        <v>24</v>
      </c>
      <c r="D3834" s="2">
        <v>6</v>
      </c>
      <c r="E3834" s="5">
        <v>820.13</v>
      </c>
      <c r="F3834" s="5">
        <v>870.37</v>
      </c>
      <c r="G3834" s="5">
        <v>142.46</v>
      </c>
      <c r="H3834" s="5">
        <v>797.13</v>
      </c>
      <c r="I3834" s="5">
        <v>755.79</v>
      </c>
      <c r="J3834" s="5">
        <v>120.44</v>
      </c>
      <c r="K3834" s="6">
        <f t="shared" si="1078"/>
        <v>808.63</v>
      </c>
      <c r="L3834" s="6">
        <f t="shared" si="1079"/>
        <v>23</v>
      </c>
      <c r="M3834" s="6">
        <f t="shared" si="1080"/>
        <v>813.07999999999993</v>
      </c>
      <c r="N3834" s="5">
        <f t="shared" si="1081"/>
        <v>93.274655185639787</v>
      </c>
      <c r="O3834" s="6">
        <f t="shared" si="1082"/>
        <v>114.58000000000004</v>
      </c>
      <c r="P3834" s="6">
        <f t="shared" si="1083"/>
        <v>186.54931037127957</v>
      </c>
      <c r="Q3834" s="6">
        <f t="shared" si="1084"/>
        <v>0.16634915722769425</v>
      </c>
      <c r="R3834" s="9">
        <f t="shared" si="1085"/>
        <v>0.49091577887762244</v>
      </c>
      <c r="S3834" s="9">
        <f t="shared" si="1086"/>
        <v>91.580000000000041</v>
      </c>
      <c r="T3834">
        <f t="shared" si="1087"/>
        <v>114.58000000000004</v>
      </c>
      <c r="U3834" s="9">
        <f t="shared" si="1088"/>
        <v>0.614207577460122</v>
      </c>
      <c r="V3834" s="9">
        <f t="shared" si="1089"/>
        <v>4.7708565538444755E-2</v>
      </c>
      <c r="W3834" s="9">
        <f t="shared" si="1090"/>
        <v>4.4499999999999318</v>
      </c>
      <c r="X3834">
        <f t="shared" si="1091"/>
        <v>813.07999999999993</v>
      </c>
      <c r="Y3834" s="9">
        <f t="shared" si="1092"/>
        <v>8.71705179056163</v>
      </c>
      <c r="Z3834" s="10">
        <f t="shared" si="1093"/>
        <v>0.48255362396318197</v>
      </c>
      <c r="AA3834">
        <f t="shared" si="1094"/>
        <v>23</v>
      </c>
    </row>
    <row r="3835" spans="1:27">
      <c r="A3835" s="1">
        <f t="shared" si="1077"/>
        <v>5023998</v>
      </c>
      <c r="B3835" s="1">
        <v>-2</v>
      </c>
      <c r="C3835" s="1">
        <v>24</v>
      </c>
      <c r="D3835" s="2">
        <v>5</v>
      </c>
      <c r="E3835" s="5">
        <v>1229.5899999999999</v>
      </c>
      <c r="F3835" s="5">
        <v>1069.42</v>
      </c>
      <c r="G3835" s="5">
        <v>120.99</v>
      </c>
      <c r="H3835" s="5">
        <v>1228.04</v>
      </c>
      <c r="I3835" s="5">
        <v>1307.23</v>
      </c>
      <c r="J3835" s="5">
        <v>121.27</v>
      </c>
      <c r="K3835" s="6">
        <f t="shared" si="1078"/>
        <v>1228.8150000000001</v>
      </c>
      <c r="L3835" s="6">
        <f t="shared" si="1079"/>
        <v>1.5499999999999545</v>
      </c>
      <c r="M3835" s="6">
        <f t="shared" si="1080"/>
        <v>1188.325</v>
      </c>
      <c r="N3835" s="5">
        <f t="shared" si="1081"/>
        <v>85.651901613449311</v>
      </c>
      <c r="O3835" s="6">
        <f t="shared" si="1082"/>
        <v>-237.80999999999995</v>
      </c>
      <c r="P3835" s="6">
        <f t="shared" si="1083"/>
        <v>171.30380322689862</v>
      </c>
      <c r="Q3835" s="6">
        <f t="shared" si="1084"/>
        <v>-2.3115629981578165E-3</v>
      </c>
      <c r="R3835" s="9">
        <f t="shared" si="1085"/>
        <v>1.3972836299668032</v>
      </c>
      <c r="S3835" s="9">
        <f t="shared" si="1086"/>
        <v>239.3599999999999</v>
      </c>
      <c r="T3835">
        <f t="shared" si="1087"/>
        <v>237.80999999999995</v>
      </c>
      <c r="U3835" s="9">
        <f t="shared" si="1088"/>
        <v>1.3882353778509591</v>
      </c>
      <c r="V3835" s="9">
        <f t="shared" si="1089"/>
        <v>0.47272739118779999</v>
      </c>
      <c r="W3835" s="9">
        <f t="shared" si="1090"/>
        <v>40.490000000000009</v>
      </c>
      <c r="X3835">
        <f t="shared" si="1091"/>
        <v>1188.325</v>
      </c>
      <c r="Y3835" s="9">
        <f t="shared" si="1092"/>
        <v>13.873889284594771</v>
      </c>
      <c r="Z3835" s="10">
        <f t="shared" si="1093"/>
        <v>0.48256605765428634</v>
      </c>
      <c r="AA3835">
        <f t="shared" si="1094"/>
        <v>1.5499999999999545</v>
      </c>
    </row>
    <row r="3836" spans="1:27">
      <c r="A3836" s="1">
        <f t="shared" si="1077"/>
        <v>1025002</v>
      </c>
      <c r="B3836" s="1">
        <v>2</v>
      </c>
      <c r="C3836" s="1">
        <v>25</v>
      </c>
      <c r="D3836" s="2">
        <v>1</v>
      </c>
      <c r="E3836" s="5">
        <v>118.25</v>
      </c>
      <c r="F3836" s="5">
        <v>116.81</v>
      </c>
      <c r="G3836" s="5">
        <v>131.03</v>
      </c>
      <c r="H3836" s="5">
        <v>97.52</v>
      </c>
      <c r="I3836" s="5">
        <v>191.53</v>
      </c>
      <c r="J3836" s="5">
        <v>89.21</v>
      </c>
      <c r="K3836" s="6">
        <f t="shared" si="1078"/>
        <v>107.88499999999999</v>
      </c>
      <c r="L3836" s="6">
        <f t="shared" si="1079"/>
        <v>20.730000000000004</v>
      </c>
      <c r="M3836" s="6">
        <f t="shared" si="1080"/>
        <v>154.17000000000002</v>
      </c>
      <c r="N3836" s="5">
        <f t="shared" si="1081"/>
        <v>79.257941242502639</v>
      </c>
      <c r="O3836" s="6">
        <f t="shared" si="1082"/>
        <v>-74.72</v>
      </c>
      <c r="P3836" s="6">
        <f t="shared" si="1083"/>
        <v>158.51588248500528</v>
      </c>
      <c r="Q3836" s="6">
        <f t="shared" si="1084"/>
        <v>0.36655121315335099</v>
      </c>
      <c r="R3836" s="9">
        <f t="shared" si="1085"/>
        <v>0.60214786369453577</v>
      </c>
      <c r="S3836" s="9">
        <f t="shared" si="1086"/>
        <v>95.45</v>
      </c>
      <c r="T3836">
        <f t="shared" si="1087"/>
        <v>74.72</v>
      </c>
      <c r="U3836" s="9">
        <f t="shared" si="1088"/>
        <v>0.4713723245181321</v>
      </c>
      <c r="V3836" s="9">
        <f t="shared" si="1089"/>
        <v>0.58397933726771301</v>
      </c>
      <c r="W3836" s="9">
        <f t="shared" si="1090"/>
        <v>46.285000000000025</v>
      </c>
      <c r="X3836">
        <f t="shared" si="1091"/>
        <v>154.17000000000002</v>
      </c>
      <c r="Y3836" s="9">
        <f t="shared" si="1092"/>
        <v>1.9451678605717462</v>
      </c>
      <c r="Z3836" s="10">
        <f t="shared" si="1093"/>
        <v>0.48275770320109856</v>
      </c>
      <c r="AA3836">
        <f t="shared" si="1094"/>
        <v>20.730000000000004</v>
      </c>
    </row>
    <row r="3837" spans="1:27">
      <c r="A3837" s="1">
        <f t="shared" si="1077"/>
        <v>2018994</v>
      </c>
      <c r="B3837" s="1">
        <v>-6</v>
      </c>
      <c r="C3837" s="1">
        <v>19</v>
      </c>
      <c r="D3837" s="2">
        <v>2</v>
      </c>
      <c r="E3837" s="5">
        <v>822.47</v>
      </c>
      <c r="F3837" s="5">
        <v>700.87</v>
      </c>
      <c r="G3837" s="5">
        <v>111.51</v>
      </c>
      <c r="H3837" s="5">
        <v>812.66</v>
      </c>
      <c r="I3837" s="5">
        <v>807.64</v>
      </c>
      <c r="J3837" s="5">
        <v>96.18</v>
      </c>
      <c r="K3837" s="6">
        <f t="shared" si="1078"/>
        <v>817.56500000000005</v>
      </c>
      <c r="L3837" s="6">
        <f t="shared" si="1079"/>
        <v>9.8100000000000591</v>
      </c>
      <c r="M3837" s="6">
        <f t="shared" si="1080"/>
        <v>754.255</v>
      </c>
      <c r="N3837" s="5">
        <f t="shared" si="1081"/>
        <v>73.629261336781042</v>
      </c>
      <c r="O3837" s="6">
        <f t="shared" si="1082"/>
        <v>-106.76999999999998</v>
      </c>
      <c r="P3837" s="6">
        <f t="shared" si="1083"/>
        <v>147.25852267356208</v>
      </c>
      <c r="Q3837" s="6">
        <f t="shared" si="1084"/>
        <v>0.14682393614316941</v>
      </c>
      <c r="R3837" s="9">
        <f t="shared" si="1085"/>
        <v>0.79166894984021263</v>
      </c>
      <c r="S3837" s="9">
        <f t="shared" si="1086"/>
        <v>116.58000000000004</v>
      </c>
      <c r="T3837">
        <f t="shared" si="1087"/>
        <v>106.76999999999998</v>
      </c>
      <c r="U3837" s="9">
        <f t="shared" si="1088"/>
        <v>0.72505141340229429</v>
      </c>
      <c r="V3837" s="9">
        <f t="shared" si="1089"/>
        <v>0.85984836531796005</v>
      </c>
      <c r="W3837" s="9">
        <f t="shared" si="1090"/>
        <v>63.310000000000059</v>
      </c>
      <c r="X3837">
        <f t="shared" si="1091"/>
        <v>754.255</v>
      </c>
      <c r="Y3837" s="9">
        <f t="shared" si="1092"/>
        <v>10.24395717553147</v>
      </c>
      <c r="Z3837" s="10">
        <f t="shared" si="1093"/>
        <v>0.48277634573371547</v>
      </c>
      <c r="AA3837">
        <f t="shared" si="1094"/>
        <v>9.8100000000000591</v>
      </c>
    </row>
    <row r="3838" spans="1:27">
      <c r="A3838" s="1">
        <f t="shared" si="1077"/>
        <v>10020999</v>
      </c>
      <c r="B3838" s="1">
        <v>-1</v>
      </c>
      <c r="C3838" s="1">
        <v>21</v>
      </c>
      <c r="D3838" s="2">
        <v>10</v>
      </c>
      <c r="E3838" s="5">
        <v>164.07</v>
      </c>
      <c r="F3838" s="5">
        <v>51.3</v>
      </c>
      <c r="G3838" s="5">
        <v>131.87</v>
      </c>
      <c r="H3838" s="5">
        <v>195.75</v>
      </c>
      <c r="I3838" s="5">
        <v>299.7</v>
      </c>
      <c r="J3838" s="5">
        <v>78.34</v>
      </c>
      <c r="K3838" s="6">
        <f t="shared" si="1078"/>
        <v>179.91</v>
      </c>
      <c r="L3838" s="6">
        <f t="shared" si="1079"/>
        <v>-31.680000000000007</v>
      </c>
      <c r="M3838" s="6">
        <f t="shared" si="1080"/>
        <v>175.5</v>
      </c>
      <c r="N3838" s="5">
        <f t="shared" si="1081"/>
        <v>76.692327680153255</v>
      </c>
      <c r="O3838" s="6">
        <f t="shared" si="1082"/>
        <v>-248.39999999999998</v>
      </c>
      <c r="P3838" s="6">
        <f t="shared" si="1083"/>
        <v>153.38465536030651</v>
      </c>
      <c r="Q3838" s="6">
        <f t="shared" si="1084"/>
        <v>0.47828502771460818</v>
      </c>
      <c r="R3838" s="9">
        <f t="shared" si="1085"/>
        <v>1.4129183880285565</v>
      </c>
      <c r="S3838" s="9">
        <f t="shared" si="1086"/>
        <v>216.71999999999997</v>
      </c>
      <c r="T3838">
        <f t="shared" si="1087"/>
        <v>248.39999999999998</v>
      </c>
      <c r="U3838" s="9">
        <f t="shared" si="1088"/>
        <v>1.6194579530559867</v>
      </c>
      <c r="V3838" s="9">
        <f t="shared" si="1089"/>
        <v>5.750249253604587E-2</v>
      </c>
      <c r="W3838" s="9">
        <f t="shared" si="1090"/>
        <v>4.4099999999999966</v>
      </c>
      <c r="X3838">
        <f t="shared" si="1091"/>
        <v>175.5</v>
      </c>
      <c r="Y3838" s="9">
        <f t="shared" si="1092"/>
        <v>2.2883644988834599</v>
      </c>
      <c r="Z3838" s="10">
        <f t="shared" si="1093"/>
        <v>0.48283641122019788</v>
      </c>
      <c r="AA3838">
        <f t="shared" si="1094"/>
        <v>31.680000000000007</v>
      </c>
    </row>
    <row r="3839" spans="1:27">
      <c r="A3839" s="1">
        <f t="shared" si="1077"/>
        <v>3020995</v>
      </c>
      <c r="B3839" s="1">
        <v>-5</v>
      </c>
      <c r="C3839" s="1">
        <v>21</v>
      </c>
      <c r="D3839" s="2">
        <v>3</v>
      </c>
      <c r="E3839" s="5">
        <v>1305.44</v>
      </c>
      <c r="F3839" s="5">
        <v>1219.69</v>
      </c>
      <c r="G3839" s="5">
        <v>130.75</v>
      </c>
      <c r="H3839" s="5">
        <v>1243.1500000000001</v>
      </c>
      <c r="I3839" s="5">
        <v>1499.03</v>
      </c>
      <c r="J3839" s="5">
        <v>101.2</v>
      </c>
      <c r="K3839" s="6">
        <f t="shared" si="1078"/>
        <v>1274.2950000000001</v>
      </c>
      <c r="L3839" s="6">
        <f t="shared" si="1079"/>
        <v>62.289999999999964</v>
      </c>
      <c r="M3839" s="6">
        <f t="shared" si="1080"/>
        <v>1359.3600000000001</v>
      </c>
      <c r="N3839" s="5">
        <f t="shared" si="1081"/>
        <v>82.669526580233907</v>
      </c>
      <c r="O3839" s="6">
        <f t="shared" si="1082"/>
        <v>-279.33999999999992</v>
      </c>
      <c r="P3839" s="6">
        <f t="shared" si="1083"/>
        <v>165.33905316046781</v>
      </c>
      <c r="Q3839" s="6">
        <f t="shared" si="1084"/>
        <v>0.25072692223662779</v>
      </c>
      <c r="R3839" s="9">
        <f t="shared" si="1085"/>
        <v>2.0662390008271974</v>
      </c>
      <c r="S3839" s="9">
        <f t="shared" si="1086"/>
        <v>341.62999999999988</v>
      </c>
      <c r="T3839">
        <f t="shared" si="1087"/>
        <v>279.33999999999992</v>
      </c>
      <c r="U3839" s="9">
        <f t="shared" si="1088"/>
        <v>1.6894980021984876</v>
      </c>
      <c r="V3839" s="9">
        <f t="shared" si="1089"/>
        <v>1.0289764985824765</v>
      </c>
      <c r="W3839" s="9">
        <f t="shared" si="1090"/>
        <v>85.065000000000055</v>
      </c>
      <c r="X3839">
        <f t="shared" si="1091"/>
        <v>1359.3600000000001</v>
      </c>
      <c r="Y3839" s="9">
        <f t="shared" si="1092"/>
        <v>16.443302099724615</v>
      </c>
      <c r="Z3839" s="10">
        <f t="shared" si="1093"/>
        <v>0.4828861149380877</v>
      </c>
      <c r="AA3839">
        <f t="shared" si="1094"/>
        <v>62.289999999999964</v>
      </c>
    </row>
    <row r="3840" spans="1:27">
      <c r="A3840" s="1">
        <f t="shared" si="1077"/>
        <v>1022996</v>
      </c>
      <c r="B3840" s="1">
        <v>-4</v>
      </c>
      <c r="C3840" s="1">
        <v>23</v>
      </c>
      <c r="D3840" s="2">
        <v>1</v>
      </c>
      <c r="E3840" s="5">
        <v>727.83</v>
      </c>
      <c r="F3840" s="5">
        <v>1008.65</v>
      </c>
      <c r="G3840" s="5">
        <v>141.34</v>
      </c>
      <c r="H3840" s="5">
        <v>806.85</v>
      </c>
      <c r="I3840" s="5">
        <v>874.55</v>
      </c>
      <c r="J3840" s="5">
        <v>111.79</v>
      </c>
      <c r="K3840" s="6">
        <f t="shared" si="1078"/>
        <v>767.34</v>
      </c>
      <c r="L3840" s="6">
        <f t="shared" si="1079"/>
        <v>-79.019999999999982</v>
      </c>
      <c r="M3840" s="6">
        <f t="shared" si="1080"/>
        <v>941.59999999999991</v>
      </c>
      <c r="N3840" s="5">
        <f t="shared" si="1081"/>
        <v>90.102718743665008</v>
      </c>
      <c r="O3840" s="6">
        <f t="shared" si="1082"/>
        <v>134.10000000000002</v>
      </c>
      <c r="P3840" s="6">
        <f t="shared" si="1083"/>
        <v>180.20543748733002</v>
      </c>
      <c r="Q3840" s="6">
        <f t="shared" si="1084"/>
        <v>0.23033785702720194</v>
      </c>
      <c r="R3840" s="9">
        <f t="shared" si="1085"/>
        <v>1.182650218393017</v>
      </c>
      <c r="S3840" s="9">
        <f t="shared" si="1086"/>
        <v>213.12</v>
      </c>
      <c r="T3840">
        <f t="shared" si="1087"/>
        <v>134.10000000000002</v>
      </c>
      <c r="U3840" s="9">
        <f t="shared" si="1088"/>
        <v>0.74415068640438997</v>
      </c>
      <c r="V3840" s="9">
        <f t="shared" si="1089"/>
        <v>1.934014893554495</v>
      </c>
      <c r="W3840" s="9">
        <f t="shared" si="1090"/>
        <v>174.25999999999988</v>
      </c>
      <c r="X3840">
        <f t="shared" si="1091"/>
        <v>941.59999999999991</v>
      </c>
      <c r="Y3840" s="9">
        <f t="shared" si="1092"/>
        <v>10.450295097962318</v>
      </c>
      <c r="Z3840" s="10">
        <f t="shared" si="1093"/>
        <v>0.48291924790797069</v>
      </c>
      <c r="AA3840">
        <f t="shared" si="1094"/>
        <v>79.019999999999982</v>
      </c>
    </row>
    <row r="3841" spans="1:27">
      <c r="A3841" s="1">
        <f t="shared" si="1077"/>
        <v>2015993</v>
      </c>
      <c r="B3841" s="1">
        <v>-7</v>
      </c>
      <c r="C3841" s="1">
        <v>16</v>
      </c>
      <c r="D3841" s="2">
        <v>2</v>
      </c>
      <c r="E3841" s="5">
        <v>3731.39</v>
      </c>
      <c r="F3841" s="5">
        <v>3708.97</v>
      </c>
      <c r="G3841" s="5">
        <v>154.72999999999999</v>
      </c>
      <c r="H3841" s="5">
        <v>3678.47</v>
      </c>
      <c r="I3841" s="5">
        <v>3761.94</v>
      </c>
      <c r="J3841" s="5">
        <v>137.44</v>
      </c>
      <c r="K3841" s="6">
        <f t="shared" si="1078"/>
        <v>3704.93</v>
      </c>
      <c r="L3841" s="6">
        <f t="shared" si="1079"/>
        <v>52.920000000000073</v>
      </c>
      <c r="M3841" s="6">
        <f t="shared" si="1080"/>
        <v>3735.4549999999999</v>
      </c>
      <c r="N3841" s="5">
        <f t="shared" si="1081"/>
        <v>103.47841139580758</v>
      </c>
      <c r="O3841" s="6">
        <f t="shared" si="1082"/>
        <v>-52.970000000000255</v>
      </c>
      <c r="P3841" s="6">
        <f t="shared" si="1083"/>
        <v>206.95682279161517</v>
      </c>
      <c r="Q3841" s="6">
        <f t="shared" si="1084"/>
        <v>0.11794271392791872</v>
      </c>
      <c r="R3841" s="9">
        <f t="shared" si="1085"/>
        <v>0.51165261706119725</v>
      </c>
      <c r="S3841" s="9">
        <f t="shared" si="1086"/>
        <v>105.89000000000033</v>
      </c>
      <c r="T3841">
        <f t="shared" si="1087"/>
        <v>52.970000000000255</v>
      </c>
      <c r="U3841" s="9">
        <f t="shared" si="1088"/>
        <v>0.25594710667420589</v>
      </c>
      <c r="V3841" s="9">
        <f t="shared" si="1089"/>
        <v>0.29498906668794111</v>
      </c>
      <c r="W3841" s="9">
        <f t="shared" si="1090"/>
        <v>30.525000000000091</v>
      </c>
      <c r="X3841">
        <f t="shared" si="1091"/>
        <v>3735.4549999999999</v>
      </c>
      <c r="Y3841" s="9">
        <f t="shared" si="1092"/>
        <v>36.098882362155607</v>
      </c>
      <c r="Z3841" s="10">
        <f t="shared" si="1093"/>
        <v>0.48296790783653526</v>
      </c>
      <c r="AA3841">
        <f t="shared" si="1094"/>
        <v>52.920000000000073</v>
      </c>
    </row>
    <row r="3842" spans="1:27">
      <c r="A3842" s="1">
        <f t="shared" si="1077"/>
        <v>10007993</v>
      </c>
      <c r="B3842" s="1">
        <v>-7</v>
      </c>
      <c r="C3842" s="1">
        <v>8</v>
      </c>
      <c r="D3842" s="2">
        <v>10</v>
      </c>
      <c r="E3842" s="5">
        <v>2301.64</v>
      </c>
      <c r="F3842" s="5">
        <v>2381.9499999999998</v>
      </c>
      <c r="G3842" s="5">
        <v>119.6</v>
      </c>
      <c r="H3842" s="5">
        <v>2461.83</v>
      </c>
      <c r="I3842" s="5">
        <v>2761.66</v>
      </c>
      <c r="J3842" s="5">
        <v>114.02</v>
      </c>
      <c r="K3842" s="6">
        <f t="shared" si="1078"/>
        <v>2381.7349999999997</v>
      </c>
      <c r="L3842" s="6">
        <f t="shared" si="1079"/>
        <v>-160.19000000000005</v>
      </c>
      <c r="M3842" s="6">
        <f t="shared" si="1080"/>
        <v>2571.8049999999998</v>
      </c>
      <c r="N3842" s="5">
        <f t="shared" si="1081"/>
        <v>82.620700190690712</v>
      </c>
      <c r="O3842" s="6">
        <f t="shared" si="1082"/>
        <v>-379.71000000000004</v>
      </c>
      <c r="P3842" s="6">
        <f t="shared" si="1083"/>
        <v>165.24140038138142</v>
      </c>
      <c r="Q3842" s="6">
        <f t="shared" si="1084"/>
        <v>4.7742645993181447E-2</v>
      </c>
      <c r="R3842" s="9">
        <f t="shared" si="1085"/>
        <v>1.3284806319320832</v>
      </c>
      <c r="S3842" s="9">
        <f t="shared" si="1086"/>
        <v>219.51999999999998</v>
      </c>
      <c r="T3842">
        <f t="shared" si="1087"/>
        <v>379.71000000000004</v>
      </c>
      <c r="U3842" s="9">
        <f t="shared" si="1088"/>
        <v>2.297910808814374</v>
      </c>
      <c r="V3842" s="9">
        <f t="shared" si="1089"/>
        <v>2.3005130622388057</v>
      </c>
      <c r="W3842" s="9">
        <f t="shared" si="1090"/>
        <v>190.07000000000016</v>
      </c>
      <c r="X3842">
        <f t="shared" si="1091"/>
        <v>2571.8049999999998</v>
      </c>
      <c r="Y3842" s="9">
        <f t="shared" si="1092"/>
        <v>31.127852875419929</v>
      </c>
      <c r="Z3842" s="10">
        <f t="shared" si="1093"/>
        <v>0.48298447180007764</v>
      </c>
      <c r="AA3842">
        <f t="shared" si="1094"/>
        <v>160.19000000000005</v>
      </c>
    </row>
    <row r="3843" spans="1:27">
      <c r="A3843" s="1">
        <f t="shared" si="1077"/>
        <v>13009005</v>
      </c>
      <c r="B3843" s="1">
        <v>5</v>
      </c>
      <c r="C3843" s="1">
        <v>9</v>
      </c>
      <c r="D3843" s="2">
        <v>13</v>
      </c>
      <c r="E3843" s="5">
        <v>1222.9100000000001</v>
      </c>
      <c r="F3843" s="5">
        <v>1348.21</v>
      </c>
      <c r="G3843" s="5">
        <v>129.36000000000001</v>
      </c>
      <c r="H3843" s="5">
        <v>1146.5999999999999</v>
      </c>
      <c r="I3843" s="5">
        <v>805.13</v>
      </c>
      <c r="J3843" s="5">
        <v>98.13</v>
      </c>
      <c r="K3843" s="6">
        <f t="shared" si="1078"/>
        <v>1184.7550000000001</v>
      </c>
      <c r="L3843" s="6">
        <f t="shared" si="1079"/>
        <v>76.310000000000173</v>
      </c>
      <c r="M3843" s="6">
        <f t="shared" si="1080"/>
        <v>1076.67</v>
      </c>
      <c r="N3843" s="5">
        <f t="shared" si="1081"/>
        <v>81.184214136739669</v>
      </c>
      <c r="O3843" s="6">
        <f t="shared" si="1082"/>
        <v>543.08000000000004</v>
      </c>
      <c r="P3843" s="6">
        <f t="shared" si="1083"/>
        <v>162.36842827347934</v>
      </c>
      <c r="Q3843" s="6">
        <f t="shared" si="1084"/>
        <v>0.26948284364221453</v>
      </c>
      <c r="R3843" s="9">
        <f t="shared" si="1085"/>
        <v>2.8747583810678567</v>
      </c>
      <c r="S3843" s="9">
        <f t="shared" si="1086"/>
        <v>466.76999999999987</v>
      </c>
      <c r="T3843">
        <f t="shared" si="1087"/>
        <v>543.08000000000004</v>
      </c>
      <c r="U3843" s="9">
        <f t="shared" si="1088"/>
        <v>3.3447389112203703</v>
      </c>
      <c r="V3843" s="9">
        <f t="shared" si="1089"/>
        <v>1.3313548840658975</v>
      </c>
      <c r="W3843" s="9">
        <f t="shared" si="1090"/>
        <v>108.08500000000004</v>
      </c>
      <c r="X3843">
        <f t="shared" si="1091"/>
        <v>1076.67</v>
      </c>
      <c r="Y3843" s="9">
        <f t="shared" si="1092"/>
        <v>13.26206099854031</v>
      </c>
      <c r="Z3843" s="10">
        <f t="shared" si="1093"/>
        <v>0.4830103518559411</v>
      </c>
      <c r="AA3843">
        <f t="shared" si="1094"/>
        <v>76.310000000000173</v>
      </c>
    </row>
    <row r="3844" spans="1:27">
      <c r="A3844" s="1">
        <f t="shared" si="1077"/>
        <v>15006004</v>
      </c>
      <c r="B3844" s="1">
        <v>4</v>
      </c>
      <c r="C3844" s="1">
        <v>6</v>
      </c>
      <c r="D3844" s="2">
        <v>15</v>
      </c>
      <c r="E3844" s="5">
        <v>1957.4</v>
      </c>
      <c r="F3844" s="5">
        <v>2323.4</v>
      </c>
      <c r="G3844" s="5">
        <v>153.61000000000001</v>
      </c>
      <c r="H3844" s="5">
        <v>2022.18</v>
      </c>
      <c r="I3844" s="5">
        <v>1407.59</v>
      </c>
      <c r="J3844" s="5">
        <v>134.93</v>
      </c>
      <c r="K3844" s="6">
        <f t="shared" si="1078"/>
        <v>1989.79</v>
      </c>
      <c r="L3844" s="6">
        <f t="shared" si="1079"/>
        <v>-64.779999999999973</v>
      </c>
      <c r="M3844" s="6">
        <f t="shared" si="1080"/>
        <v>1865.4949999999999</v>
      </c>
      <c r="N3844" s="5">
        <f t="shared" si="1081"/>
        <v>102.22785457007302</v>
      </c>
      <c r="O3844" s="6">
        <f t="shared" si="1082"/>
        <v>915.81000000000017</v>
      </c>
      <c r="P3844" s="6">
        <f t="shared" si="1083"/>
        <v>204.45570914014604</v>
      </c>
      <c r="Q3844" s="6">
        <f t="shared" si="1084"/>
        <v>0.12893903486321767</v>
      </c>
      <c r="R3844" s="9">
        <f t="shared" si="1085"/>
        <v>4.7960998698639701</v>
      </c>
      <c r="S3844" s="9">
        <f t="shared" si="1086"/>
        <v>980.59000000000015</v>
      </c>
      <c r="T3844">
        <f t="shared" si="1087"/>
        <v>915.81000000000017</v>
      </c>
      <c r="U3844" s="9">
        <f t="shared" si="1088"/>
        <v>4.4792586318646146</v>
      </c>
      <c r="V3844" s="9">
        <f t="shared" si="1089"/>
        <v>1.2158623549592438</v>
      </c>
      <c r="W3844" s="9">
        <f t="shared" si="1090"/>
        <v>124.29500000000007</v>
      </c>
      <c r="X3844">
        <f t="shared" si="1091"/>
        <v>1865.4949999999999</v>
      </c>
      <c r="Y3844" s="9">
        <f t="shared" si="1092"/>
        <v>18.248402138981398</v>
      </c>
      <c r="Z3844" s="10">
        <f t="shared" si="1093"/>
        <v>0.4830383007588529</v>
      </c>
      <c r="AA3844">
        <f t="shared" si="1094"/>
        <v>64.779999999999973</v>
      </c>
    </row>
    <row r="3845" spans="1:27">
      <c r="A3845" s="1">
        <f t="shared" si="1077"/>
        <v>15007996</v>
      </c>
      <c r="B3845" s="1">
        <v>-4</v>
      </c>
      <c r="C3845" s="1">
        <v>8</v>
      </c>
      <c r="D3845" s="2">
        <v>15</v>
      </c>
      <c r="E3845" s="5">
        <v>970.99</v>
      </c>
      <c r="F3845" s="5">
        <v>1011.16</v>
      </c>
      <c r="G3845" s="5">
        <v>114.86</v>
      </c>
      <c r="H3845" s="5">
        <v>952.22</v>
      </c>
      <c r="I3845" s="5">
        <v>955.4</v>
      </c>
      <c r="J3845" s="5">
        <v>87.26</v>
      </c>
      <c r="K3845" s="6">
        <f t="shared" si="1078"/>
        <v>961.60500000000002</v>
      </c>
      <c r="L3845" s="6">
        <f t="shared" si="1079"/>
        <v>18.769999999999982</v>
      </c>
      <c r="M3845" s="6">
        <f t="shared" si="1080"/>
        <v>983.28</v>
      </c>
      <c r="N3845" s="5">
        <f t="shared" si="1081"/>
        <v>72.12337901124711</v>
      </c>
      <c r="O3845" s="6">
        <f t="shared" si="1082"/>
        <v>55.759999999999991</v>
      </c>
      <c r="P3845" s="6">
        <f t="shared" si="1083"/>
        <v>144.24675802249422</v>
      </c>
      <c r="Q3845" s="6">
        <f t="shared" si="1084"/>
        <v>0.26810582481564293</v>
      </c>
      <c r="R3845" s="9">
        <f t="shared" si="1085"/>
        <v>0.25643557267492756</v>
      </c>
      <c r="S3845" s="9">
        <f t="shared" si="1086"/>
        <v>36.990000000000009</v>
      </c>
      <c r="T3845">
        <f t="shared" si="1087"/>
        <v>55.759999999999991</v>
      </c>
      <c r="U3845" s="9">
        <f t="shared" si="1088"/>
        <v>0.38655981433776576</v>
      </c>
      <c r="V3845" s="9">
        <f t="shared" si="1089"/>
        <v>0.30052668492722584</v>
      </c>
      <c r="W3845" s="9">
        <f t="shared" si="1090"/>
        <v>21.674999999999955</v>
      </c>
      <c r="X3845">
        <f t="shared" si="1091"/>
        <v>983.28</v>
      </c>
      <c r="Y3845" s="9">
        <f t="shared" si="1092"/>
        <v>13.633304671522181</v>
      </c>
      <c r="Z3845" s="10">
        <f t="shared" si="1093"/>
        <v>0.48308384365449442</v>
      </c>
      <c r="AA3845">
        <f t="shared" si="1094"/>
        <v>18.769999999999982</v>
      </c>
    </row>
    <row r="3846" spans="1:27">
      <c r="A3846" s="1">
        <f t="shared" si="1077"/>
        <v>13017001</v>
      </c>
      <c r="B3846" s="1">
        <v>1</v>
      </c>
      <c r="C3846" s="1">
        <v>17</v>
      </c>
      <c r="D3846" s="2">
        <v>13</v>
      </c>
      <c r="E3846" s="5">
        <v>591.61</v>
      </c>
      <c r="F3846" s="5">
        <v>808.85</v>
      </c>
      <c r="G3846" s="5">
        <v>141.34</v>
      </c>
      <c r="H3846" s="5">
        <v>627.52</v>
      </c>
      <c r="I3846" s="5">
        <v>813.2</v>
      </c>
      <c r="J3846" s="5">
        <v>77.17</v>
      </c>
      <c r="K3846" s="6">
        <f t="shared" si="1078"/>
        <v>609.56500000000005</v>
      </c>
      <c r="L3846" s="6">
        <f t="shared" si="1079"/>
        <v>-35.909999999999968</v>
      </c>
      <c r="M3846" s="6">
        <f t="shared" si="1080"/>
        <v>811.02500000000009</v>
      </c>
      <c r="N3846" s="5">
        <f t="shared" si="1081"/>
        <v>80.517396412203993</v>
      </c>
      <c r="O3846" s="6">
        <f t="shared" si="1082"/>
        <v>-4.3500000000000227</v>
      </c>
      <c r="P3846" s="6">
        <f t="shared" si="1083"/>
        <v>161.03479282440799</v>
      </c>
      <c r="Q3846" s="6">
        <f t="shared" si="1084"/>
        <v>0.5407093986166891</v>
      </c>
      <c r="R3846" s="9">
        <f t="shared" si="1085"/>
        <v>0.19598249202216136</v>
      </c>
      <c r="S3846" s="9">
        <f t="shared" si="1086"/>
        <v>31.559999999999945</v>
      </c>
      <c r="T3846">
        <f t="shared" si="1087"/>
        <v>4.3500000000000227</v>
      </c>
      <c r="U3846" s="9">
        <f t="shared" si="1088"/>
        <v>2.7012795953625091E-2</v>
      </c>
      <c r="V3846" s="9">
        <f t="shared" si="1089"/>
        <v>2.5020679875021989</v>
      </c>
      <c r="W3846" s="9">
        <f t="shared" si="1090"/>
        <v>201.46000000000004</v>
      </c>
      <c r="X3846">
        <f t="shared" si="1091"/>
        <v>811.02500000000009</v>
      </c>
      <c r="Y3846" s="9">
        <f t="shared" si="1092"/>
        <v>10.072667971626977</v>
      </c>
      <c r="Z3846" s="10">
        <f t="shared" si="1093"/>
        <v>0.48310143862340138</v>
      </c>
      <c r="AA3846">
        <f t="shared" si="1094"/>
        <v>35.909999999999968</v>
      </c>
    </row>
    <row r="3847" spans="1:27">
      <c r="A3847" s="1">
        <f t="shared" si="1077"/>
        <v>15013001</v>
      </c>
      <c r="B3847" s="1">
        <v>1</v>
      </c>
      <c r="C3847" s="1">
        <v>13</v>
      </c>
      <c r="D3847" s="2">
        <v>15</v>
      </c>
      <c r="E3847" s="5">
        <v>2479.73</v>
      </c>
      <c r="F3847" s="5">
        <v>2195.5700000000002</v>
      </c>
      <c r="G3847" s="5">
        <v>104.96</v>
      </c>
      <c r="H3847" s="5">
        <v>2600.35</v>
      </c>
      <c r="I3847" s="5">
        <v>2751.76</v>
      </c>
      <c r="J3847" s="5">
        <v>243.66</v>
      </c>
      <c r="K3847" s="6">
        <f t="shared" si="1078"/>
        <v>2540.04</v>
      </c>
      <c r="L3847" s="6">
        <f t="shared" si="1079"/>
        <v>-120.61999999999989</v>
      </c>
      <c r="M3847" s="6">
        <f t="shared" si="1080"/>
        <v>2473.665</v>
      </c>
      <c r="N3847" s="5">
        <f t="shared" si="1081"/>
        <v>132.65255104972539</v>
      </c>
      <c r="O3847" s="6">
        <f t="shared" si="1082"/>
        <v>-556.19000000000005</v>
      </c>
      <c r="P3847" s="6">
        <f t="shared" si="1083"/>
        <v>265.30510209945078</v>
      </c>
      <c r="Q3847" s="6">
        <f t="shared" si="1084"/>
        <v>-0.68696965799716769</v>
      </c>
      <c r="R3847" s="9">
        <f t="shared" si="1085"/>
        <v>1.641770160291621</v>
      </c>
      <c r="S3847" s="9">
        <f t="shared" si="1086"/>
        <v>435.57000000000016</v>
      </c>
      <c r="T3847">
        <f t="shared" si="1087"/>
        <v>556.19000000000005</v>
      </c>
      <c r="U3847" s="9">
        <f t="shared" si="1088"/>
        <v>2.0964165242156172</v>
      </c>
      <c r="V3847" s="9">
        <f t="shared" si="1089"/>
        <v>0.50036730899445003</v>
      </c>
      <c r="W3847" s="9">
        <f t="shared" si="1090"/>
        <v>66.375</v>
      </c>
      <c r="X3847">
        <f t="shared" si="1091"/>
        <v>2473.665</v>
      </c>
      <c r="Y3847" s="9">
        <f t="shared" si="1092"/>
        <v>18.647700179340958</v>
      </c>
      <c r="Z3847" s="10">
        <f t="shared" si="1093"/>
        <v>0.48313041717532135</v>
      </c>
      <c r="AA3847">
        <f t="shared" si="1094"/>
        <v>120.61999999999989</v>
      </c>
    </row>
    <row r="3848" spans="1:27">
      <c r="A3848" s="1">
        <f t="shared" si="1077"/>
        <v>7018995</v>
      </c>
      <c r="B3848" s="1">
        <v>-5</v>
      </c>
      <c r="C3848" s="1">
        <v>19</v>
      </c>
      <c r="D3848" s="2">
        <v>7</v>
      </c>
      <c r="E3848" s="5">
        <v>392.64</v>
      </c>
      <c r="F3848" s="5">
        <v>374.97</v>
      </c>
      <c r="G3848" s="5">
        <v>128.80000000000001</v>
      </c>
      <c r="H3848" s="5">
        <v>387.69</v>
      </c>
      <c r="I3848" s="5">
        <v>403.12</v>
      </c>
      <c r="J3848" s="5">
        <v>93.67</v>
      </c>
      <c r="K3848" s="6">
        <f t="shared" si="1078"/>
        <v>390.16499999999996</v>
      </c>
      <c r="L3848" s="6">
        <f t="shared" si="1079"/>
        <v>4.9499999999999886</v>
      </c>
      <c r="M3848" s="6">
        <f t="shared" si="1080"/>
        <v>389.04500000000002</v>
      </c>
      <c r="N3848" s="5">
        <f t="shared" si="1081"/>
        <v>79.62962529737284</v>
      </c>
      <c r="O3848" s="6">
        <f t="shared" si="1082"/>
        <v>-28.149999999999977</v>
      </c>
      <c r="P3848" s="6">
        <f t="shared" si="1083"/>
        <v>159.25925059474568</v>
      </c>
      <c r="Q3848" s="6">
        <f t="shared" si="1084"/>
        <v>0.30813445926639915</v>
      </c>
      <c r="R3848" s="9">
        <f t="shared" si="1085"/>
        <v>0.20783722060972706</v>
      </c>
      <c r="S3848" s="9">
        <f t="shared" si="1086"/>
        <v>33.099999999999966</v>
      </c>
      <c r="T3848">
        <f t="shared" si="1087"/>
        <v>28.149999999999977</v>
      </c>
      <c r="U3848" s="9">
        <f t="shared" si="1088"/>
        <v>0.17675582356990388</v>
      </c>
      <c r="V3848" s="9">
        <f t="shared" si="1089"/>
        <v>1.4065117044283003E-2</v>
      </c>
      <c r="W3848" s="9">
        <f t="shared" si="1090"/>
        <v>1.1199999999999477</v>
      </c>
      <c r="X3848">
        <f t="shared" si="1091"/>
        <v>389.04500000000002</v>
      </c>
      <c r="Y3848" s="9">
        <f t="shared" si="1092"/>
        <v>4.8856816611547647</v>
      </c>
      <c r="Z3848" s="10">
        <f t="shared" si="1093"/>
        <v>0.4831759513883116</v>
      </c>
      <c r="AA3848">
        <f t="shared" si="1094"/>
        <v>4.9499999999999886</v>
      </c>
    </row>
    <row r="3849" spans="1:27">
      <c r="A3849" s="1">
        <f t="shared" si="1077"/>
        <v>13004994</v>
      </c>
      <c r="B3849" s="1">
        <v>-6</v>
      </c>
      <c r="C3849" s="1">
        <v>5</v>
      </c>
      <c r="D3849" s="2">
        <v>13</v>
      </c>
      <c r="E3849" s="5">
        <v>732.76</v>
      </c>
      <c r="F3849" s="5">
        <v>724.57</v>
      </c>
      <c r="G3849" s="5">
        <v>84.47</v>
      </c>
      <c r="H3849" s="5">
        <v>746.12</v>
      </c>
      <c r="I3849" s="5">
        <v>843.33</v>
      </c>
      <c r="J3849" s="5">
        <v>76.94</v>
      </c>
      <c r="K3849" s="6">
        <f t="shared" si="1078"/>
        <v>739.44</v>
      </c>
      <c r="L3849" s="6">
        <f t="shared" si="1079"/>
        <v>-13.360000000000014</v>
      </c>
      <c r="M3849" s="6">
        <f t="shared" si="1080"/>
        <v>783.95</v>
      </c>
      <c r="N3849" s="5">
        <f t="shared" si="1081"/>
        <v>57.129118013496402</v>
      </c>
      <c r="O3849" s="6">
        <f t="shared" si="1082"/>
        <v>-118.75999999999999</v>
      </c>
      <c r="P3849" s="6">
        <f t="shared" si="1083"/>
        <v>114.2582360269928</v>
      </c>
      <c r="Q3849" s="6">
        <f t="shared" si="1084"/>
        <v>9.3100150674711807E-2</v>
      </c>
      <c r="R3849" s="9">
        <f t="shared" si="1085"/>
        <v>0.92247179428798354</v>
      </c>
      <c r="S3849" s="9">
        <f t="shared" si="1086"/>
        <v>105.39999999999998</v>
      </c>
      <c r="T3849">
        <f t="shared" si="1087"/>
        <v>118.75999999999999</v>
      </c>
      <c r="U3849" s="9">
        <f t="shared" si="1088"/>
        <v>1.0393999078713563</v>
      </c>
      <c r="V3849" s="9">
        <f t="shared" si="1089"/>
        <v>0.77911232568801037</v>
      </c>
      <c r="W3849" s="9">
        <f t="shared" si="1090"/>
        <v>44.509999999999991</v>
      </c>
      <c r="X3849">
        <f t="shared" si="1091"/>
        <v>783.95</v>
      </c>
      <c r="Y3849" s="9">
        <f t="shared" si="1092"/>
        <v>13.72242434785702</v>
      </c>
      <c r="Z3849" s="10">
        <f t="shared" si="1093"/>
        <v>0.4831800906494389</v>
      </c>
      <c r="AA3849">
        <f t="shared" si="1094"/>
        <v>13.360000000000014</v>
      </c>
    </row>
    <row r="3850" spans="1:27">
      <c r="A3850" s="1">
        <f t="shared" si="1077"/>
        <v>12016997</v>
      </c>
      <c r="B3850" s="1">
        <v>-3</v>
      </c>
      <c r="C3850" s="1">
        <v>17</v>
      </c>
      <c r="D3850" s="2">
        <v>12</v>
      </c>
      <c r="E3850" s="5">
        <v>784.45</v>
      </c>
      <c r="F3850" s="5">
        <v>1044.6099999999999</v>
      </c>
      <c r="G3850" s="5">
        <v>130.19</v>
      </c>
      <c r="H3850" s="5">
        <v>775.05</v>
      </c>
      <c r="I3850" s="5">
        <v>996.66</v>
      </c>
      <c r="J3850" s="5">
        <v>115.98</v>
      </c>
      <c r="K3850" s="6">
        <f t="shared" si="1078"/>
        <v>779.75</v>
      </c>
      <c r="L3850" s="6">
        <f t="shared" si="1079"/>
        <v>9.4000000000000909</v>
      </c>
      <c r="M3850" s="6">
        <f t="shared" si="1080"/>
        <v>1020.635</v>
      </c>
      <c r="N3850" s="5">
        <f t="shared" si="1081"/>
        <v>87.179120923533063</v>
      </c>
      <c r="O3850" s="6">
        <f t="shared" si="1082"/>
        <v>47.949999999999932</v>
      </c>
      <c r="P3850" s="6">
        <f t="shared" si="1083"/>
        <v>174.35824184706613</v>
      </c>
      <c r="Q3850" s="6">
        <f t="shared" si="1084"/>
        <v>0.11506526481962397</v>
      </c>
      <c r="R3850" s="9">
        <f t="shared" si="1085"/>
        <v>0.22109651709962175</v>
      </c>
      <c r="S3850" s="9">
        <f t="shared" si="1086"/>
        <v>38.549999999999841</v>
      </c>
      <c r="T3850">
        <f t="shared" si="1087"/>
        <v>47.949999999999932</v>
      </c>
      <c r="U3850" s="9">
        <f t="shared" si="1088"/>
        <v>0.27500850829901147</v>
      </c>
      <c r="V3850" s="9">
        <f t="shared" si="1089"/>
        <v>2.7631042553329497</v>
      </c>
      <c r="W3850" s="9">
        <f t="shared" si="1090"/>
        <v>240.88499999999999</v>
      </c>
      <c r="X3850">
        <f t="shared" si="1091"/>
        <v>1020.635</v>
      </c>
      <c r="Y3850" s="9">
        <f t="shared" si="1092"/>
        <v>11.707333008040123</v>
      </c>
      <c r="Z3850" s="10">
        <f t="shared" si="1093"/>
        <v>0.48326286842669797</v>
      </c>
      <c r="AA3850">
        <f t="shared" si="1094"/>
        <v>9.4000000000000909</v>
      </c>
    </row>
    <row r="3851" spans="1:27">
      <c r="A3851" s="1">
        <f t="shared" si="1077"/>
        <v>7012993</v>
      </c>
      <c r="B3851" s="1">
        <v>-7</v>
      </c>
      <c r="C3851" s="1">
        <v>13</v>
      </c>
      <c r="D3851" s="2">
        <v>7</v>
      </c>
      <c r="E3851" s="5">
        <v>1978.55</v>
      </c>
      <c r="F3851" s="5">
        <v>2291.9</v>
      </c>
      <c r="G3851" s="5">
        <v>165.6</v>
      </c>
      <c r="H3851" s="5">
        <v>2038.63</v>
      </c>
      <c r="I3851" s="5">
        <v>2362.9899999999998</v>
      </c>
      <c r="J3851" s="5">
        <v>123.5</v>
      </c>
      <c r="K3851" s="6">
        <f t="shared" si="1078"/>
        <v>2008.5900000000001</v>
      </c>
      <c r="L3851" s="6">
        <f t="shared" si="1079"/>
        <v>-60.080000000000155</v>
      </c>
      <c r="M3851" s="6">
        <f t="shared" si="1080"/>
        <v>2327.4449999999997</v>
      </c>
      <c r="N3851" s="5">
        <f t="shared" si="1081"/>
        <v>103.29037951329252</v>
      </c>
      <c r="O3851" s="6">
        <f t="shared" si="1082"/>
        <v>-71.089999999999691</v>
      </c>
      <c r="P3851" s="6">
        <f t="shared" si="1083"/>
        <v>206.58075902658504</v>
      </c>
      <c r="Q3851" s="6">
        <f t="shared" si="1084"/>
        <v>0.28520060990340845</v>
      </c>
      <c r="R3851" s="9">
        <f t="shared" si="1085"/>
        <v>5.3296347887765536E-2</v>
      </c>
      <c r="S3851" s="9">
        <f t="shared" si="1086"/>
        <v>11.009999999999536</v>
      </c>
      <c r="T3851">
        <f t="shared" si="1087"/>
        <v>71.089999999999691</v>
      </c>
      <c r="U3851" s="9">
        <f t="shared" si="1088"/>
        <v>0.344126918377965</v>
      </c>
      <c r="V3851" s="9">
        <f t="shared" si="1089"/>
        <v>3.0869767494557987</v>
      </c>
      <c r="W3851" s="9">
        <f t="shared" si="1090"/>
        <v>318.85499999999956</v>
      </c>
      <c r="X3851">
        <f t="shared" si="1091"/>
        <v>2327.4449999999997</v>
      </c>
      <c r="Y3851" s="9">
        <f t="shared" si="1092"/>
        <v>22.533027867328911</v>
      </c>
      <c r="Z3851" s="10">
        <f t="shared" si="1093"/>
        <v>0.48332908044105932</v>
      </c>
      <c r="AA3851">
        <f t="shared" si="1094"/>
        <v>60.080000000000155</v>
      </c>
    </row>
    <row r="3852" spans="1:27">
      <c r="A3852" s="1">
        <f t="shared" si="1077"/>
        <v>10015995</v>
      </c>
      <c r="B3852" s="1">
        <v>-5</v>
      </c>
      <c r="C3852" s="1">
        <v>16</v>
      </c>
      <c r="D3852" s="2">
        <v>10</v>
      </c>
      <c r="E3852" s="5">
        <v>847.69</v>
      </c>
      <c r="F3852" s="5">
        <v>806.53</v>
      </c>
      <c r="G3852" s="5">
        <v>125.73</v>
      </c>
      <c r="H3852" s="5">
        <v>847.98</v>
      </c>
      <c r="I3852" s="5">
        <v>789.24</v>
      </c>
      <c r="J3852" s="5">
        <v>97.02</v>
      </c>
      <c r="K3852" s="6">
        <f t="shared" si="1078"/>
        <v>847.83500000000004</v>
      </c>
      <c r="L3852" s="6">
        <f t="shared" si="1079"/>
        <v>-0.28999999999996362</v>
      </c>
      <c r="M3852" s="6">
        <f t="shared" si="1080"/>
        <v>797.88499999999999</v>
      </c>
      <c r="N3852" s="5">
        <f t="shared" si="1081"/>
        <v>79.405467853290816</v>
      </c>
      <c r="O3852" s="6">
        <f t="shared" si="1082"/>
        <v>17.289999999999964</v>
      </c>
      <c r="P3852" s="6">
        <f t="shared" si="1083"/>
        <v>158.81093570658163</v>
      </c>
      <c r="Q3852" s="6">
        <f t="shared" si="1084"/>
        <v>0.25356546069249603</v>
      </c>
      <c r="R3852" s="9">
        <f t="shared" si="1085"/>
        <v>0.11069766651637049</v>
      </c>
      <c r="S3852" s="9">
        <f t="shared" si="1086"/>
        <v>17.579999999999927</v>
      </c>
      <c r="T3852">
        <f t="shared" si="1087"/>
        <v>17.289999999999964</v>
      </c>
      <c r="U3852" s="9">
        <f t="shared" si="1088"/>
        <v>0.10887159579454207</v>
      </c>
      <c r="V3852" s="9">
        <f t="shared" si="1089"/>
        <v>0.6290498796920061</v>
      </c>
      <c r="W3852" s="9">
        <f t="shared" si="1090"/>
        <v>49.950000000000045</v>
      </c>
      <c r="X3852">
        <f t="shared" si="1091"/>
        <v>797.88499999999999</v>
      </c>
      <c r="Y3852" s="9">
        <f t="shared" si="1092"/>
        <v>10.048237502663781</v>
      </c>
      <c r="Z3852" s="10">
        <f t="shared" si="1093"/>
        <v>0.48334045971757839</v>
      </c>
      <c r="AA3852">
        <f t="shared" si="1094"/>
        <v>0.28999999999996362</v>
      </c>
    </row>
    <row r="3853" spans="1:27">
      <c r="A3853" s="1">
        <f t="shared" si="1077"/>
        <v>17002002</v>
      </c>
      <c r="B3853" s="1">
        <v>2</v>
      </c>
      <c r="C3853" s="1">
        <v>2</v>
      </c>
      <c r="D3853" s="2">
        <v>17</v>
      </c>
      <c r="E3853" s="5">
        <v>782.84</v>
      </c>
      <c r="F3853" s="5">
        <v>773.18</v>
      </c>
      <c r="G3853" s="5">
        <v>152.22</v>
      </c>
      <c r="H3853" s="5">
        <v>718.39</v>
      </c>
      <c r="I3853" s="5">
        <v>835.52</v>
      </c>
      <c r="J3853" s="5">
        <v>95.41</v>
      </c>
      <c r="K3853" s="6">
        <f t="shared" si="1078"/>
        <v>750.61500000000001</v>
      </c>
      <c r="L3853" s="6">
        <f t="shared" si="1079"/>
        <v>64.450000000000045</v>
      </c>
      <c r="M3853" s="6">
        <f t="shared" si="1080"/>
        <v>804.34999999999991</v>
      </c>
      <c r="N3853" s="5">
        <f t="shared" si="1081"/>
        <v>89.824824658888147</v>
      </c>
      <c r="O3853" s="6">
        <f t="shared" si="1082"/>
        <v>-62.340000000000032</v>
      </c>
      <c r="P3853" s="6">
        <f t="shared" si="1083"/>
        <v>179.64964931777629</v>
      </c>
      <c r="Q3853" s="6">
        <f t="shared" si="1084"/>
        <v>0.43588838773035132</v>
      </c>
      <c r="R3853" s="9">
        <f t="shared" si="1085"/>
        <v>0.70576258000774306</v>
      </c>
      <c r="S3853" s="9">
        <f t="shared" si="1086"/>
        <v>126.79000000000008</v>
      </c>
      <c r="T3853">
        <f t="shared" si="1087"/>
        <v>62.340000000000032</v>
      </c>
      <c r="U3853" s="9">
        <f t="shared" si="1088"/>
        <v>0.3470087486212059</v>
      </c>
      <c r="V3853" s="9">
        <f t="shared" si="1089"/>
        <v>0.59821992644082311</v>
      </c>
      <c r="W3853" s="9">
        <f t="shared" si="1090"/>
        <v>53.7349999999999</v>
      </c>
      <c r="X3853">
        <f t="shared" si="1091"/>
        <v>804.34999999999991</v>
      </c>
      <c r="Y3853" s="9">
        <f t="shared" si="1092"/>
        <v>8.9546514903261727</v>
      </c>
      <c r="Z3853" s="10">
        <f t="shared" si="1093"/>
        <v>0.48334045971757839</v>
      </c>
      <c r="AA3853">
        <f t="shared" si="1094"/>
        <v>64.450000000000045</v>
      </c>
    </row>
    <row r="3854" spans="1:27">
      <c r="A3854" s="1">
        <f t="shared" si="1077"/>
        <v>14010004</v>
      </c>
      <c r="B3854" s="1">
        <v>4</v>
      </c>
      <c r="C3854" s="1">
        <v>10</v>
      </c>
      <c r="D3854" s="2">
        <v>14</v>
      </c>
      <c r="E3854" s="5">
        <v>1266.94</v>
      </c>
      <c r="F3854" s="5">
        <v>1443.83</v>
      </c>
      <c r="G3854" s="5">
        <v>130.19</v>
      </c>
      <c r="H3854" s="5">
        <v>1266.77</v>
      </c>
      <c r="I3854" s="5">
        <v>984.95</v>
      </c>
      <c r="J3854" s="5">
        <v>98.69</v>
      </c>
      <c r="K3854" s="6">
        <f t="shared" si="1078"/>
        <v>1266.855</v>
      </c>
      <c r="L3854" s="6">
        <f t="shared" si="1079"/>
        <v>0.17000000000007276</v>
      </c>
      <c r="M3854" s="6">
        <f t="shared" si="1080"/>
        <v>1214.3899999999999</v>
      </c>
      <c r="N3854" s="5">
        <f t="shared" si="1081"/>
        <v>81.68407464126652</v>
      </c>
      <c r="O3854" s="6">
        <f t="shared" si="1082"/>
        <v>458.87999999999988</v>
      </c>
      <c r="P3854" s="6">
        <f t="shared" si="1083"/>
        <v>163.36814928253304</v>
      </c>
      <c r="Q3854" s="6">
        <f t="shared" si="1084"/>
        <v>0.27013671869277289</v>
      </c>
      <c r="R3854" s="9">
        <f t="shared" si="1085"/>
        <v>2.8078300575389088</v>
      </c>
      <c r="S3854" s="9">
        <f t="shared" si="1086"/>
        <v>458.70999999999981</v>
      </c>
      <c r="T3854">
        <f t="shared" si="1087"/>
        <v>458.87999999999988</v>
      </c>
      <c r="U3854" s="9">
        <f t="shared" si="1088"/>
        <v>2.8088706520534865</v>
      </c>
      <c r="V3854" s="9">
        <f t="shared" si="1089"/>
        <v>0.64229166126214532</v>
      </c>
      <c r="W3854" s="9">
        <f t="shared" si="1090"/>
        <v>52.465000000000146</v>
      </c>
      <c r="X3854">
        <f t="shared" si="1091"/>
        <v>1214.3899999999999</v>
      </c>
      <c r="Y3854" s="9">
        <f t="shared" si="1092"/>
        <v>14.866912618319533</v>
      </c>
      <c r="Z3854" s="10">
        <f t="shared" si="1093"/>
        <v>0.48345010083771833</v>
      </c>
      <c r="AA3854">
        <f t="shared" si="1094"/>
        <v>0.17000000000007276</v>
      </c>
    </row>
    <row r="3855" spans="1:27">
      <c r="A3855" s="1">
        <f t="shared" si="1077"/>
        <v>10012994</v>
      </c>
      <c r="B3855" s="1">
        <v>-6</v>
      </c>
      <c r="C3855" s="1">
        <v>13</v>
      </c>
      <c r="D3855" s="2">
        <v>10</v>
      </c>
      <c r="E3855" s="5">
        <v>1095.9100000000001</v>
      </c>
      <c r="F3855" s="5">
        <v>1293.29</v>
      </c>
      <c r="G3855" s="5">
        <v>138</v>
      </c>
      <c r="H3855" s="5">
        <v>1134.49</v>
      </c>
      <c r="I3855" s="5">
        <v>1390.59</v>
      </c>
      <c r="J3855" s="5">
        <v>110.12</v>
      </c>
      <c r="K3855" s="6">
        <f t="shared" si="1078"/>
        <v>1115.2</v>
      </c>
      <c r="L3855" s="6">
        <f t="shared" si="1079"/>
        <v>-38.579999999999927</v>
      </c>
      <c r="M3855" s="6">
        <f t="shared" si="1080"/>
        <v>1341.94</v>
      </c>
      <c r="N3855" s="5">
        <f t="shared" si="1081"/>
        <v>88.275724862501136</v>
      </c>
      <c r="O3855" s="6">
        <f t="shared" si="1082"/>
        <v>-97.299999999999955</v>
      </c>
      <c r="P3855" s="6">
        <f t="shared" si="1083"/>
        <v>176.55144972500227</v>
      </c>
      <c r="Q3855" s="6">
        <f t="shared" si="1084"/>
        <v>0.2219279317633967</v>
      </c>
      <c r="R3855" s="9">
        <f t="shared" si="1085"/>
        <v>0.33259426694860167</v>
      </c>
      <c r="S3855" s="9">
        <f t="shared" si="1086"/>
        <v>58.720000000000027</v>
      </c>
      <c r="T3855">
        <f t="shared" si="1087"/>
        <v>97.299999999999955</v>
      </c>
      <c r="U3855" s="9">
        <f t="shared" si="1088"/>
        <v>0.55111413784228391</v>
      </c>
      <c r="V3855" s="9">
        <f t="shared" si="1089"/>
        <v>2.5685430547658687</v>
      </c>
      <c r="W3855" s="9">
        <f t="shared" si="1090"/>
        <v>226.74</v>
      </c>
      <c r="X3855">
        <f t="shared" si="1091"/>
        <v>1341.94</v>
      </c>
      <c r="Y3855" s="9">
        <f t="shared" si="1092"/>
        <v>15.201687690361251</v>
      </c>
      <c r="Z3855" s="10">
        <f t="shared" si="1093"/>
        <v>0.48347181924079091</v>
      </c>
      <c r="AA3855">
        <f t="shared" si="1094"/>
        <v>38.579999999999927</v>
      </c>
    </row>
    <row r="3856" spans="1:27">
      <c r="A3856" s="1">
        <f t="shared" si="1077"/>
        <v>6024001</v>
      </c>
      <c r="B3856" s="1">
        <v>1</v>
      </c>
      <c r="C3856" s="1">
        <v>24</v>
      </c>
      <c r="D3856" s="2">
        <v>6</v>
      </c>
      <c r="E3856" s="5">
        <v>811.59</v>
      </c>
      <c r="F3856" s="5">
        <v>745.2</v>
      </c>
      <c r="G3856" s="5">
        <v>118.21</v>
      </c>
      <c r="H3856" s="5">
        <v>935.77</v>
      </c>
      <c r="I3856" s="5">
        <v>732.31</v>
      </c>
      <c r="J3856" s="5">
        <v>77.790000000000006</v>
      </c>
      <c r="K3856" s="6">
        <f t="shared" si="1078"/>
        <v>873.68000000000006</v>
      </c>
      <c r="L3856" s="6">
        <f t="shared" si="1079"/>
        <v>-124.17999999999995</v>
      </c>
      <c r="M3856" s="6">
        <f t="shared" si="1080"/>
        <v>738.755</v>
      </c>
      <c r="N3856" s="5">
        <f t="shared" si="1081"/>
        <v>70.754660977210548</v>
      </c>
      <c r="O3856" s="6">
        <f t="shared" si="1082"/>
        <v>12.8900000000001</v>
      </c>
      <c r="P3856" s="6">
        <f t="shared" si="1083"/>
        <v>141.5093219544211</v>
      </c>
      <c r="Q3856" s="6">
        <f t="shared" si="1084"/>
        <v>0.39562368193396441</v>
      </c>
      <c r="R3856" s="9">
        <f t="shared" si="1085"/>
        <v>0.96862876669106712</v>
      </c>
      <c r="S3856" s="9">
        <f t="shared" si="1086"/>
        <v>137.07000000000005</v>
      </c>
      <c r="T3856">
        <f t="shared" si="1087"/>
        <v>12.8900000000001</v>
      </c>
      <c r="U3856" s="9">
        <f t="shared" si="1088"/>
        <v>9.1089405432610696E-2</v>
      </c>
      <c r="V3856" s="9">
        <f t="shared" si="1089"/>
        <v>1.9069415093863318</v>
      </c>
      <c r="W3856" s="9">
        <f t="shared" si="1090"/>
        <v>134.92500000000007</v>
      </c>
      <c r="X3856">
        <f t="shared" si="1091"/>
        <v>738.755</v>
      </c>
      <c r="Y3856" s="9">
        <f t="shared" si="1092"/>
        <v>10.441078931011294</v>
      </c>
      <c r="Z3856" s="10">
        <f t="shared" si="1093"/>
        <v>0.483572124920368</v>
      </c>
      <c r="AA3856">
        <f t="shared" si="1094"/>
        <v>124.17999999999995</v>
      </c>
    </row>
    <row r="3857" spans="1:27">
      <c r="A3857" s="1">
        <f t="shared" si="1077"/>
        <v>1023004</v>
      </c>
      <c r="B3857" s="1">
        <v>4</v>
      </c>
      <c r="C3857" s="1">
        <v>23</v>
      </c>
      <c r="D3857" s="2">
        <v>1</v>
      </c>
      <c r="E3857" s="5">
        <v>1281.9000000000001</v>
      </c>
      <c r="F3857" s="5">
        <v>1054.3699999999999</v>
      </c>
      <c r="G3857" s="5">
        <v>134.1</v>
      </c>
      <c r="H3857" s="5">
        <v>1238.24</v>
      </c>
      <c r="I3857" s="5">
        <v>1030.95</v>
      </c>
      <c r="J3857" s="5">
        <v>124.34</v>
      </c>
      <c r="K3857" s="6">
        <f t="shared" si="1078"/>
        <v>1260.0700000000002</v>
      </c>
      <c r="L3857" s="6">
        <f t="shared" si="1079"/>
        <v>43.660000000000082</v>
      </c>
      <c r="M3857" s="6">
        <f t="shared" si="1080"/>
        <v>1042.6599999999999</v>
      </c>
      <c r="N3857" s="5">
        <f t="shared" si="1081"/>
        <v>91.43747262473957</v>
      </c>
      <c r="O3857" s="6">
        <f t="shared" si="1082"/>
        <v>23.419999999999845</v>
      </c>
      <c r="P3857" s="6">
        <f t="shared" si="1083"/>
        <v>182.87494524947914</v>
      </c>
      <c r="Q3857" s="6">
        <f t="shared" si="1084"/>
        <v>7.5422536142843666E-2</v>
      </c>
      <c r="R3857" s="9">
        <f t="shared" si="1085"/>
        <v>0.11067672486457181</v>
      </c>
      <c r="S3857" s="9">
        <f t="shared" si="1086"/>
        <v>20.240000000000236</v>
      </c>
      <c r="T3857">
        <f t="shared" si="1087"/>
        <v>23.419999999999845</v>
      </c>
      <c r="U3857" s="9">
        <f t="shared" si="1088"/>
        <v>0.12806565693321267</v>
      </c>
      <c r="V3857" s="9">
        <f t="shared" si="1089"/>
        <v>2.377690390593509</v>
      </c>
      <c r="W3857" s="9">
        <f t="shared" si="1090"/>
        <v>217.41000000000031</v>
      </c>
      <c r="X3857">
        <f t="shared" si="1091"/>
        <v>1042.6599999999999</v>
      </c>
      <c r="Y3857" s="9">
        <f t="shared" si="1092"/>
        <v>11.40298359162975</v>
      </c>
      <c r="Z3857" s="10">
        <f t="shared" si="1093"/>
        <v>0.4835979735275987</v>
      </c>
      <c r="AA3857">
        <f t="shared" si="1094"/>
        <v>43.660000000000082</v>
      </c>
    </row>
    <row r="3858" spans="1:27">
      <c r="A3858" s="1">
        <f t="shared" ref="A3858:A3921" si="1095">1000000*D3858+ABS(1000*C3858)+B3858</f>
        <v>7022998</v>
      </c>
      <c r="B3858" s="1">
        <v>-2</v>
      </c>
      <c r="C3858" s="1">
        <v>23</v>
      </c>
      <c r="D3858" s="2">
        <v>7</v>
      </c>
      <c r="E3858" s="5">
        <v>4007.79</v>
      </c>
      <c r="F3858" s="5">
        <v>3386.42</v>
      </c>
      <c r="G3858" s="5">
        <v>218.01</v>
      </c>
      <c r="H3858" s="5">
        <v>3930.96</v>
      </c>
      <c r="I3858" s="5">
        <v>3554.52</v>
      </c>
      <c r="J3858" s="5">
        <v>169.78</v>
      </c>
      <c r="K3858" s="6">
        <f t="shared" ref="K3858:K3921" si="1096" xml:space="preserve"> 0.5*(E3858+H3858)</f>
        <v>3969.375</v>
      </c>
      <c r="L3858" s="6">
        <f t="shared" ref="L3858:L3921" si="1097">E3858-H3858</f>
        <v>76.829999999999927</v>
      </c>
      <c r="M3858" s="6">
        <f t="shared" ref="M3858:M3921" si="1098">0.5*(F3858+I3858)</f>
        <v>3470.4700000000003</v>
      </c>
      <c r="N3858" s="5">
        <f t="shared" ref="N3858:N3921" si="1099">0.5*P3858</f>
        <v>138.16078360012295</v>
      </c>
      <c r="O3858" s="6">
        <f t="shared" ref="O3858:O3921" si="1100">F3858-I3858</f>
        <v>-168.09999999999991</v>
      </c>
      <c r="P3858" s="6">
        <f t="shared" ref="P3858:P3921" si="1101">SQRT(G3858*G3858+J3858*J3858)</f>
        <v>276.32156720024591</v>
      </c>
      <c r="Q3858" s="6">
        <f t="shared" ref="Q3858:Q3921" si="1102">(G3858*G3858-J3858*J3858)/(G3858*G3858+J3858*J3858)</f>
        <v>0.24495386750450696</v>
      </c>
      <c r="R3858" s="9">
        <f t="shared" ref="R3858:R3921" si="1103">ABS(O3858-L3858)/P3858</f>
        <v>0.88639479893548412</v>
      </c>
      <c r="S3858" s="9">
        <f t="shared" ref="S3858:S3921" si="1104">ABS(O3858-L3858)</f>
        <v>244.92999999999984</v>
      </c>
      <c r="T3858">
        <f t="shared" ref="T3858:T3921" si="1105">ABS(O3858)</f>
        <v>168.09999999999991</v>
      </c>
      <c r="U3858" s="9">
        <f t="shared" ref="U3858:U3921" si="1106">ABS(O3858)/P3858</f>
        <v>0.60834918426103335</v>
      </c>
      <c r="V3858" s="9">
        <f t="shared" ref="V3858:V3921" si="1107">ABS(M3858-K3858)/N3858</f>
        <v>3.6110463982599743</v>
      </c>
      <c r="W3858" s="9">
        <f t="shared" ref="W3858:W3921" si="1108">ABS(M3858-K3858)</f>
        <v>498.90499999999975</v>
      </c>
      <c r="X3858">
        <f t="shared" ref="X3858:X3921" si="1109">ABS(M3858)</f>
        <v>3470.4700000000003</v>
      </c>
      <c r="Y3858" s="9">
        <f t="shared" ref="Y3858:Y3921" si="1110">ABS(M3858)/N3858</f>
        <v>25.119067144585244</v>
      </c>
      <c r="Z3858" s="10">
        <f t="shared" ref="Z3858:Z3921" si="1111">SQRT(0.002878*B3858*B3858+0.000353*C3858*C3858+0.000754*D3858*D3858+0.000082*D3858*B3858)</f>
        <v>0.48378404272981146</v>
      </c>
      <c r="AA3858">
        <f t="shared" si="1094"/>
        <v>76.829999999999927</v>
      </c>
    </row>
    <row r="3859" spans="1:27">
      <c r="A3859" s="1">
        <f t="shared" si="1095"/>
        <v>5020005</v>
      </c>
      <c r="B3859" s="1">
        <v>5</v>
      </c>
      <c r="C3859" s="1">
        <v>20</v>
      </c>
      <c r="D3859" s="2">
        <v>5</v>
      </c>
      <c r="E3859" s="5">
        <v>109.09</v>
      </c>
      <c r="F3859" s="5">
        <v>115.98</v>
      </c>
      <c r="G3859" s="5">
        <v>102.31</v>
      </c>
      <c r="H3859" s="5">
        <v>126.93</v>
      </c>
      <c r="I3859" s="5">
        <v>156.12</v>
      </c>
      <c r="J3859" s="5">
        <v>85.59</v>
      </c>
      <c r="K3859" s="6">
        <f t="shared" si="1096"/>
        <v>118.01</v>
      </c>
      <c r="L3859" s="6">
        <f t="shared" si="1097"/>
        <v>-17.840000000000003</v>
      </c>
      <c r="M3859" s="6">
        <f t="shared" si="1098"/>
        <v>136.05000000000001</v>
      </c>
      <c r="N3859" s="5">
        <f t="shared" si="1099"/>
        <v>66.695172613915616</v>
      </c>
      <c r="O3859" s="6">
        <f t="shared" si="1100"/>
        <v>-40.14</v>
      </c>
      <c r="P3859" s="6">
        <f t="shared" si="1101"/>
        <v>133.39034522783123</v>
      </c>
      <c r="Q3859" s="6">
        <f t="shared" si="1102"/>
        <v>0.17656891978805894</v>
      </c>
      <c r="R3859" s="9">
        <f t="shared" si="1103"/>
        <v>0.1671785162705105</v>
      </c>
      <c r="S3859" s="9">
        <f t="shared" si="1104"/>
        <v>22.299999999999997</v>
      </c>
      <c r="T3859">
        <f t="shared" si="1105"/>
        <v>40.14</v>
      </c>
      <c r="U3859" s="9">
        <f t="shared" si="1106"/>
        <v>0.30092132928691895</v>
      </c>
      <c r="V3859" s="9">
        <f t="shared" si="1107"/>
        <v>0.27048434381345388</v>
      </c>
      <c r="W3859" s="9">
        <f t="shared" si="1108"/>
        <v>18.040000000000006</v>
      </c>
      <c r="X3859">
        <f t="shared" si="1109"/>
        <v>136.05000000000001</v>
      </c>
      <c r="Y3859" s="9">
        <f t="shared" si="1110"/>
        <v>2.0398777702782924</v>
      </c>
      <c r="Z3859" s="10">
        <f t="shared" si="1111"/>
        <v>0.48378714327687544</v>
      </c>
      <c r="AA3859">
        <f t="shared" ref="AA3859:AA3922" si="1112">ABS(L3859)</f>
        <v>17.840000000000003</v>
      </c>
    </row>
    <row r="3860" spans="1:27">
      <c r="A3860" s="1">
        <f t="shared" si="1095"/>
        <v>9021999</v>
      </c>
      <c r="B3860" s="1">
        <v>-1</v>
      </c>
      <c r="C3860" s="1">
        <v>22</v>
      </c>
      <c r="D3860" s="2">
        <v>9</v>
      </c>
      <c r="E3860" s="5">
        <v>834.67</v>
      </c>
      <c r="F3860" s="5">
        <v>852.53</v>
      </c>
      <c r="G3860" s="5">
        <v>139.94999999999999</v>
      </c>
      <c r="H3860" s="5">
        <v>813.3</v>
      </c>
      <c r="I3860" s="5">
        <v>872.6</v>
      </c>
      <c r="J3860" s="5">
        <v>119.04</v>
      </c>
      <c r="K3860" s="6">
        <f t="shared" si="1096"/>
        <v>823.9849999999999</v>
      </c>
      <c r="L3860" s="6">
        <f t="shared" si="1097"/>
        <v>21.370000000000005</v>
      </c>
      <c r="M3860" s="6">
        <f t="shared" si="1098"/>
        <v>862.56500000000005</v>
      </c>
      <c r="N3860" s="5">
        <f t="shared" si="1099"/>
        <v>91.864743100930724</v>
      </c>
      <c r="O3860" s="6">
        <f t="shared" si="1100"/>
        <v>-20.07000000000005</v>
      </c>
      <c r="P3860" s="6">
        <f t="shared" si="1101"/>
        <v>183.72948620186145</v>
      </c>
      <c r="Q3860" s="6">
        <f t="shared" si="1102"/>
        <v>0.16042768159296336</v>
      </c>
      <c r="R3860" s="9">
        <f t="shared" si="1103"/>
        <v>0.22554898974936669</v>
      </c>
      <c r="S3860" s="9">
        <f t="shared" si="1104"/>
        <v>41.440000000000055</v>
      </c>
      <c r="T3860">
        <f t="shared" si="1105"/>
        <v>20.07000000000005</v>
      </c>
      <c r="U3860" s="9">
        <f t="shared" si="1106"/>
        <v>0.10923668494859542</v>
      </c>
      <c r="V3860" s="9">
        <f t="shared" si="1107"/>
        <v>0.41996525214915975</v>
      </c>
      <c r="W3860" s="9">
        <f t="shared" si="1108"/>
        <v>38.580000000000155</v>
      </c>
      <c r="X3860">
        <f t="shared" si="1109"/>
        <v>862.56500000000005</v>
      </c>
      <c r="Y3860" s="9">
        <f t="shared" si="1110"/>
        <v>9.3895108273726944</v>
      </c>
      <c r="Z3860" s="10">
        <f t="shared" si="1111"/>
        <v>0.48380367919229389</v>
      </c>
      <c r="AA3860">
        <f t="shared" si="1112"/>
        <v>21.370000000000005</v>
      </c>
    </row>
    <row r="3861" spans="1:27">
      <c r="A3861" s="1">
        <f t="shared" si="1095"/>
        <v>5021996</v>
      </c>
      <c r="B3861" s="1">
        <v>-4</v>
      </c>
      <c r="C3861" s="1">
        <v>22</v>
      </c>
      <c r="D3861" s="2">
        <v>5</v>
      </c>
      <c r="E3861" s="5">
        <v>797.35</v>
      </c>
      <c r="F3861" s="5">
        <v>921.67</v>
      </c>
      <c r="G3861" s="5">
        <v>112.91</v>
      </c>
      <c r="H3861" s="5">
        <v>820.23</v>
      </c>
      <c r="I3861" s="5">
        <v>770.84</v>
      </c>
      <c r="J3861" s="5">
        <v>94.79</v>
      </c>
      <c r="K3861" s="6">
        <f t="shared" si="1096"/>
        <v>808.79</v>
      </c>
      <c r="L3861" s="6">
        <f t="shared" si="1097"/>
        <v>-22.879999999999995</v>
      </c>
      <c r="M3861" s="6">
        <f t="shared" si="1098"/>
        <v>846.255</v>
      </c>
      <c r="N3861" s="5">
        <f t="shared" si="1099"/>
        <v>73.711960020067295</v>
      </c>
      <c r="O3861" s="6">
        <f t="shared" si="1100"/>
        <v>150.82999999999993</v>
      </c>
      <c r="P3861" s="6">
        <f t="shared" si="1101"/>
        <v>147.42392004013459</v>
      </c>
      <c r="Q3861" s="6">
        <f t="shared" si="1102"/>
        <v>0.17316446674734759</v>
      </c>
      <c r="R3861" s="9">
        <f t="shared" si="1103"/>
        <v>1.1783026794614417</v>
      </c>
      <c r="S3861" s="9">
        <f t="shared" si="1104"/>
        <v>173.70999999999992</v>
      </c>
      <c r="T3861">
        <f t="shared" si="1105"/>
        <v>150.82999999999993</v>
      </c>
      <c r="U3861" s="9">
        <f t="shared" si="1106"/>
        <v>1.0231039844750978</v>
      </c>
      <c r="V3861" s="9">
        <f t="shared" si="1107"/>
        <v>0.50826215976078493</v>
      </c>
      <c r="W3861" s="9">
        <f t="shared" si="1108"/>
        <v>37.465000000000032</v>
      </c>
      <c r="X3861">
        <f t="shared" si="1109"/>
        <v>846.255</v>
      </c>
      <c r="Y3861" s="9">
        <f t="shared" si="1110"/>
        <v>11.480565701544446</v>
      </c>
      <c r="Z3861" s="10">
        <f t="shared" si="1111"/>
        <v>0.48384915004575552</v>
      </c>
      <c r="AA3861">
        <f t="shared" si="1112"/>
        <v>22.879999999999995</v>
      </c>
    </row>
    <row r="3862" spans="1:27">
      <c r="A3862" s="1">
        <f t="shared" si="1095"/>
        <v>16000996</v>
      </c>
      <c r="B3862" s="1">
        <v>-4</v>
      </c>
      <c r="C3862" s="1">
        <v>1</v>
      </c>
      <c r="D3862" s="2">
        <v>16</v>
      </c>
      <c r="E3862" s="5">
        <v>4667.72</v>
      </c>
      <c r="F3862" s="5">
        <v>4112.1000000000004</v>
      </c>
      <c r="G3862" s="5">
        <v>139.94999999999999</v>
      </c>
      <c r="H3862" s="5">
        <v>4647.26</v>
      </c>
      <c r="I3862" s="5">
        <v>4192.66</v>
      </c>
      <c r="J3862" s="5">
        <v>147.76</v>
      </c>
      <c r="K3862" s="6">
        <f t="shared" si="1096"/>
        <v>4657.49</v>
      </c>
      <c r="L3862" s="6">
        <f t="shared" si="1097"/>
        <v>20.460000000000036</v>
      </c>
      <c r="M3862" s="6">
        <f t="shared" si="1098"/>
        <v>4152.38</v>
      </c>
      <c r="N3862" s="5">
        <f t="shared" si="1099"/>
        <v>101.75831673627468</v>
      </c>
      <c r="O3862" s="6">
        <f t="shared" si="1100"/>
        <v>-80.559999999999491</v>
      </c>
      <c r="P3862" s="6">
        <f t="shared" si="1101"/>
        <v>203.51663347254936</v>
      </c>
      <c r="Q3862" s="6">
        <f t="shared" si="1102"/>
        <v>-5.4250803002459269E-2</v>
      </c>
      <c r="R3862" s="9">
        <f t="shared" si="1103"/>
        <v>0.49637220445485242</v>
      </c>
      <c r="S3862" s="9">
        <f t="shared" si="1104"/>
        <v>101.01999999999953</v>
      </c>
      <c r="T3862">
        <f t="shared" si="1105"/>
        <v>80.559999999999491</v>
      </c>
      <c r="U3862" s="9">
        <f t="shared" si="1106"/>
        <v>0.39583988112139024</v>
      </c>
      <c r="V3862" s="9">
        <f t="shared" si="1107"/>
        <v>4.9638203166143633</v>
      </c>
      <c r="W3862" s="9">
        <f t="shared" si="1108"/>
        <v>505.10999999999967</v>
      </c>
      <c r="X3862">
        <f t="shared" si="1109"/>
        <v>4152.38</v>
      </c>
      <c r="Y3862" s="9">
        <f t="shared" si="1110"/>
        <v>40.806296066803597</v>
      </c>
      <c r="Z3862" s="10">
        <f t="shared" si="1111"/>
        <v>0.48391838154796313</v>
      </c>
      <c r="AA3862">
        <f t="shared" si="1112"/>
        <v>20.460000000000036</v>
      </c>
    </row>
    <row r="3863" spans="1:27">
      <c r="A3863" s="1">
        <f t="shared" si="1095"/>
        <v>4010008</v>
      </c>
      <c r="B3863" s="1">
        <v>8</v>
      </c>
      <c r="C3863" s="1">
        <v>10</v>
      </c>
      <c r="D3863" s="2">
        <v>4</v>
      </c>
      <c r="E3863" s="5">
        <v>1028.2</v>
      </c>
      <c r="F3863" s="5">
        <v>870.09</v>
      </c>
      <c r="G3863" s="5">
        <v>89.77</v>
      </c>
      <c r="H3863" s="5">
        <v>1193.6600000000001</v>
      </c>
      <c r="I3863" s="5">
        <v>1007.25</v>
      </c>
      <c r="J3863" s="5">
        <v>90.05</v>
      </c>
      <c r="K3863" s="6">
        <f t="shared" si="1096"/>
        <v>1110.93</v>
      </c>
      <c r="L3863" s="6">
        <f t="shared" si="1097"/>
        <v>-165.46000000000004</v>
      </c>
      <c r="M3863" s="6">
        <f t="shared" si="1098"/>
        <v>938.67000000000007</v>
      </c>
      <c r="N3863" s="5">
        <f t="shared" si="1099"/>
        <v>63.57604776958064</v>
      </c>
      <c r="O3863" s="6">
        <f t="shared" si="1100"/>
        <v>-137.15999999999997</v>
      </c>
      <c r="P3863" s="6">
        <f t="shared" si="1101"/>
        <v>127.15209553916128</v>
      </c>
      <c r="Q3863" s="6">
        <f t="shared" si="1102"/>
        <v>-3.1142177857155754E-3</v>
      </c>
      <c r="R3863" s="9">
        <f t="shared" si="1103"/>
        <v>0.22256809752131859</v>
      </c>
      <c r="S3863" s="9">
        <f t="shared" si="1104"/>
        <v>28.300000000000068</v>
      </c>
      <c r="T3863">
        <f t="shared" si="1105"/>
        <v>137.15999999999997</v>
      </c>
      <c r="U3863" s="9">
        <f t="shared" si="1106"/>
        <v>1.0787081362552642</v>
      </c>
      <c r="V3863" s="9">
        <f t="shared" si="1107"/>
        <v>2.7095109879167665</v>
      </c>
      <c r="W3863" s="9">
        <f t="shared" si="1108"/>
        <v>172.26</v>
      </c>
      <c r="X3863">
        <f t="shared" si="1109"/>
        <v>938.67000000000007</v>
      </c>
      <c r="Y3863" s="9">
        <f t="shared" si="1110"/>
        <v>14.764522692603226</v>
      </c>
      <c r="Z3863" s="10">
        <f t="shared" si="1111"/>
        <v>0.48392148123430107</v>
      </c>
      <c r="AA3863">
        <f t="shared" si="1112"/>
        <v>165.46000000000004</v>
      </c>
    </row>
    <row r="3864" spans="1:27">
      <c r="A3864" s="1">
        <f t="shared" si="1095"/>
        <v>11018003</v>
      </c>
      <c r="B3864" s="1">
        <v>3</v>
      </c>
      <c r="C3864" s="1">
        <v>18</v>
      </c>
      <c r="D3864" s="2">
        <v>11</v>
      </c>
      <c r="E3864" s="5">
        <v>1759.74</v>
      </c>
      <c r="F3864" s="5">
        <v>1789.53</v>
      </c>
      <c r="G3864" s="5">
        <v>136.05000000000001</v>
      </c>
      <c r="H3864" s="5">
        <v>1642.22</v>
      </c>
      <c r="I3864" s="5">
        <v>1674.67</v>
      </c>
      <c r="J3864" s="5">
        <v>138.28</v>
      </c>
      <c r="K3864" s="6">
        <f t="shared" si="1096"/>
        <v>1700.98</v>
      </c>
      <c r="L3864" s="6">
        <f t="shared" si="1097"/>
        <v>117.51999999999998</v>
      </c>
      <c r="M3864" s="6">
        <f t="shared" si="1098"/>
        <v>1732.1</v>
      </c>
      <c r="N3864" s="5">
        <f t="shared" si="1099"/>
        <v>96.99350609705786</v>
      </c>
      <c r="O3864" s="6">
        <f t="shared" si="1100"/>
        <v>114.8599999999999</v>
      </c>
      <c r="P3864" s="6">
        <f t="shared" si="1101"/>
        <v>193.98701219411572</v>
      </c>
      <c r="Q3864" s="6">
        <f t="shared" si="1102"/>
        <v>-1.6256717483926816E-2</v>
      </c>
      <c r="R3864" s="9">
        <f t="shared" si="1103"/>
        <v>1.3712258206947983E-2</v>
      </c>
      <c r="S3864" s="9">
        <f t="shared" si="1104"/>
        <v>2.6600000000000819</v>
      </c>
      <c r="T3864">
        <f t="shared" si="1105"/>
        <v>114.8599999999999</v>
      </c>
      <c r="U3864" s="9">
        <f t="shared" si="1106"/>
        <v>0.59210149535714118</v>
      </c>
      <c r="V3864" s="9">
        <f t="shared" si="1107"/>
        <v>0.32084622210541852</v>
      </c>
      <c r="W3864" s="9">
        <f t="shared" si="1108"/>
        <v>31.119999999999891</v>
      </c>
      <c r="X3864">
        <f t="shared" si="1109"/>
        <v>1732.1</v>
      </c>
      <c r="Y3864" s="9">
        <f t="shared" si="1110"/>
        <v>17.857896571619452</v>
      </c>
      <c r="Z3864" s="10">
        <f t="shared" si="1111"/>
        <v>0.48395660962528447</v>
      </c>
      <c r="AA3864">
        <f t="shared" si="1112"/>
        <v>117.51999999999998</v>
      </c>
    </row>
    <row r="3865" spans="1:27">
      <c r="A3865" s="1">
        <f t="shared" si="1095"/>
        <v>14005005</v>
      </c>
      <c r="B3865" s="1">
        <v>5</v>
      </c>
      <c r="C3865" s="1">
        <v>5</v>
      </c>
      <c r="D3865" s="2">
        <v>14</v>
      </c>
      <c r="E3865" s="5">
        <v>5234.74</v>
      </c>
      <c r="F3865" s="5">
        <v>5257.07</v>
      </c>
      <c r="G3865" s="5">
        <v>167.55</v>
      </c>
      <c r="H3865" s="5">
        <v>5234.8599999999997</v>
      </c>
      <c r="I3865" s="5">
        <v>5008.95</v>
      </c>
      <c r="J3865" s="5">
        <v>176.19</v>
      </c>
      <c r="K3865" s="6">
        <f t="shared" si="1096"/>
        <v>5234.7999999999993</v>
      </c>
      <c r="L3865" s="6">
        <f t="shared" si="1097"/>
        <v>-0.11999999999989086</v>
      </c>
      <c r="M3865" s="6">
        <f t="shared" si="1098"/>
        <v>5133.01</v>
      </c>
      <c r="N3865" s="5">
        <f t="shared" si="1099"/>
        <v>121.56882680193965</v>
      </c>
      <c r="O3865" s="6">
        <f t="shared" si="1100"/>
        <v>248.11999999999989</v>
      </c>
      <c r="P3865" s="6">
        <f t="shared" si="1101"/>
        <v>243.1376536038793</v>
      </c>
      <c r="Q3865" s="6">
        <f t="shared" si="1102"/>
        <v>-5.0238813340540665E-2</v>
      </c>
      <c r="R3865" s="9">
        <f t="shared" si="1103"/>
        <v>1.0209854225394197</v>
      </c>
      <c r="S3865" s="9">
        <f t="shared" si="1104"/>
        <v>248.23999999999978</v>
      </c>
      <c r="T3865">
        <f t="shared" si="1105"/>
        <v>248.11999999999989</v>
      </c>
      <c r="U3865" s="9">
        <f t="shared" si="1106"/>
        <v>1.0204918749616538</v>
      </c>
      <c r="V3865" s="9">
        <f t="shared" si="1107"/>
        <v>0.83730346568068537</v>
      </c>
      <c r="W3865" s="9">
        <f t="shared" si="1108"/>
        <v>101.78999999999905</v>
      </c>
      <c r="X3865">
        <f t="shared" si="1109"/>
        <v>5133.01</v>
      </c>
      <c r="Y3865" s="9">
        <f t="shared" si="1110"/>
        <v>42.223077535844922</v>
      </c>
      <c r="Z3865" s="10">
        <f t="shared" si="1111"/>
        <v>0.48404441944928983</v>
      </c>
      <c r="AA3865">
        <f t="shared" si="1112"/>
        <v>0.11999999999989086</v>
      </c>
    </row>
    <row r="3866" spans="1:27">
      <c r="A3866" s="1">
        <f t="shared" si="1095"/>
        <v>7016006</v>
      </c>
      <c r="B3866" s="1">
        <v>6</v>
      </c>
      <c r="C3866" s="1">
        <v>16</v>
      </c>
      <c r="D3866" s="2">
        <v>7</v>
      </c>
      <c r="E3866" s="5">
        <v>903.95</v>
      </c>
      <c r="F3866" s="5">
        <v>813.22</v>
      </c>
      <c r="G3866" s="5">
        <v>101.48</v>
      </c>
      <c r="H3866" s="5">
        <v>869.46</v>
      </c>
      <c r="I3866" s="5">
        <v>1001.68</v>
      </c>
      <c r="J3866" s="5">
        <v>105.1</v>
      </c>
      <c r="K3866" s="6">
        <f t="shared" si="1096"/>
        <v>886.70500000000004</v>
      </c>
      <c r="L3866" s="6">
        <f t="shared" si="1097"/>
        <v>34.490000000000009</v>
      </c>
      <c r="M3866" s="6">
        <f t="shared" si="1098"/>
        <v>907.45</v>
      </c>
      <c r="N3866" s="5">
        <f t="shared" si="1099"/>
        <v>73.048272395724737</v>
      </c>
      <c r="O3866" s="6">
        <f t="shared" si="1100"/>
        <v>-188.45999999999992</v>
      </c>
      <c r="P3866" s="6">
        <f t="shared" si="1101"/>
        <v>146.09654479144947</v>
      </c>
      <c r="Q3866" s="6">
        <f t="shared" si="1102"/>
        <v>-3.503619653046347E-2</v>
      </c>
      <c r="R3866" s="9">
        <f t="shared" si="1103"/>
        <v>1.526045672868291</v>
      </c>
      <c r="S3866" s="9">
        <f t="shared" si="1104"/>
        <v>222.94999999999993</v>
      </c>
      <c r="T3866">
        <f t="shared" si="1105"/>
        <v>188.45999999999992</v>
      </c>
      <c r="U3866" s="9">
        <f t="shared" si="1106"/>
        <v>1.2899689056234944</v>
      </c>
      <c r="V3866" s="9">
        <f t="shared" si="1107"/>
        <v>0.28399028915588886</v>
      </c>
      <c r="W3866" s="9">
        <f t="shared" si="1108"/>
        <v>20.745000000000005</v>
      </c>
      <c r="X3866">
        <f t="shared" si="1109"/>
        <v>907.45</v>
      </c>
      <c r="Y3866" s="9">
        <f t="shared" si="1110"/>
        <v>12.422607273777359</v>
      </c>
      <c r="Z3866" s="10">
        <f t="shared" si="1111"/>
        <v>0.48411362302666094</v>
      </c>
      <c r="AA3866">
        <f t="shared" si="1112"/>
        <v>34.490000000000009</v>
      </c>
    </row>
    <row r="3867" spans="1:27">
      <c r="A3867" s="1">
        <f t="shared" si="1095"/>
        <v>5017994</v>
      </c>
      <c r="B3867" s="1">
        <v>-6</v>
      </c>
      <c r="C3867" s="1">
        <v>18</v>
      </c>
      <c r="D3867" s="2">
        <v>5</v>
      </c>
      <c r="E3867" s="5">
        <v>1077.79</v>
      </c>
      <c r="F3867" s="5">
        <v>1177.8699999999999</v>
      </c>
      <c r="G3867" s="5">
        <v>123.78</v>
      </c>
      <c r="H3867" s="5">
        <v>1059.6500000000001</v>
      </c>
      <c r="I3867" s="5">
        <v>1191.25</v>
      </c>
      <c r="J3867" s="5">
        <v>108.17</v>
      </c>
      <c r="K3867" s="6">
        <f t="shared" si="1096"/>
        <v>1068.72</v>
      </c>
      <c r="L3867" s="6">
        <f t="shared" si="1097"/>
        <v>18.139999999999873</v>
      </c>
      <c r="M3867" s="6">
        <f t="shared" si="1098"/>
        <v>1184.56</v>
      </c>
      <c r="N3867" s="5">
        <f t="shared" si="1099"/>
        <v>82.192209636923621</v>
      </c>
      <c r="O3867" s="6">
        <f t="shared" si="1100"/>
        <v>-13.380000000000109</v>
      </c>
      <c r="P3867" s="6">
        <f t="shared" si="1101"/>
        <v>164.38441927384724</v>
      </c>
      <c r="Q3867" s="6">
        <f t="shared" si="1102"/>
        <v>0.13399110739065265</v>
      </c>
      <c r="R3867" s="9">
        <f t="shared" si="1103"/>
        <v>0.19174566628173537</v>
      </c>
      <c r="S3867" s="9">
        <f t="shared" si="1104"/>
        <v>31.519999999999982</v>
      </c>
      <c r="T3867">
        <f t="shared" si="1105"/>
        <v>13.380000000000109</v>
      </c>
      <c r="U3867" s="9">
        <f t="shared" si="1106"/>
        <v>8.1394575344214515E-2</v>
      </c>
      <c r="V3867" s="9">
        <f t="shared" si="1107"/>
        <v>1.4093793135835166</v>
      </c>
      <c r="W3867" s="9">
        <f t="shared" si="1108"/>
        <v>115.83999999999992</v>
      </c>
      <c r="X3867">
        <f t="shared" si="1109"/>
        <v>1184.56</v>
      </c>
      <c r="Y3867" s="9">
        <f t="shared" si="1110"/>
        <v>14.412071475297752</v>
      </c>
      <c r="Z3867" s="10">
        <f t="shared" si="1111"/>
        <v>0.48411775427059067</v>
      </c>
      <c r="AA3867">
        <f t="shared" si="1112"/>
        <v>18.139999999999873</v>
      </c>
    </row>
    <row r="3868" spans="1:27">
      <c r="A3868" s="1">
        <f t="shared" si="1095"/>
        <v>11019999</v>
      </c>
      <c r="B3868" s="1">
        <v>-1</v>
      </c>
      <c r="C3868" s="1">
        <v>20</v>
      </c>
      <c r="D3868" s="2">
        <v>11</v>
      </c>
      <c r="E3868" s="5">
        <v>372.84</v>
      </c>
      <c r="F3868" s="5">
        <v>318.64999999999998</v>
      </c>
      <c r="G3868" s="5">
        <v>134.37</v>
      </c>
      <c r="H3868" s="5">
        <v>390.48</v>
      </c>
      <c r="I3868" s="5">
        <v>350.16</v>
      </c>
      <c r="J3868" s="5">
        <v>81.96</v>
      </c>
      <c r="K3868" s="6">
        <f t="shared" si="1096"/>
        <v>381.65999999999997</v>
      </c>
      <c r="L3868" s="6">
        <f t="shared" si="1097"/>
        <v>-17.640000000000043</v>
      </c>
      <c r="M3868" s="6">
        <f t="shared" si="1098"/>
        <v>334.40499999999997</v>
      </c>
      <c r="N3868" s="5">
        <f t="shared" si="1099"/>
        <v>78.696789165759483</v>
      </c>
      <c r="O3868" s="6">
        <f t="shared" si="1100"/>
        <v>-31.510000000000048</v>
      </c>
      <c r="P3868" s="6">
        <f t="shared" si="1101"/>
        <v>157.39357833151897</v>
      </c>
      <c r="Q3868" s="6">
        <f t="shared" si="1102"/>
        <v>0.45767468542083078</v>
      </c>
      <c r="R3868" s="9">
        <f t="shared" si="1103"/>
        <v>8.8123036193926196E-2</v>
      </c>
      <c r="S3868" s="9">
        <f t="shared" si="1104"/>
        <v>13.870000000000005</v>
      </c>
      <c r="T3868">
        <f t="shared" si="1105"/>
        <v>31.510000000000048</v>
      </c>
      <c r="U3868" s="9">
        <f t="shared" si="1106"/>
        <v>0.20019876499427672</v>
      </c>
      <c r="V3868" s="9">
        <f t="shared" si="1107"/>
        <v>0.60046922499552713</v>
      </c>
      <c r="W3868" s="9">
        <f t="shared" si="1108"/>
        <v>47.254999999999995</v>
      </c>
      <c r="X3868">
        <f t="shared" si="1109"/>
        <v>334.40499999999997</v>
      </c>
      <c r="Y3868" s="9">
        <f t="shared" si="1110"/>
        <v>4.2492839103720081</v>
      </c>
      <c r="Z3868" s="10">
        <f t="shared" si="1111"/>
        <v>0.4841590647710729</v>
      </c>
      <c r="AA3868">
        <f t="shared" si="1112"/>
        <v>17.640000000000043</v>
      </c>
    </row>
    <row r="3869" spans="1:27">
      <c r="A3869" s="1">
        <f t="shared" si="1095"/>
        <v>15012002</v>
      </c>
      <c r="B3869" s="1">
        <v>2</v>
      </c>
      <c r="C3869" s="1">
        <v>12</v>
      </c>
      <c r="D3869" s="2">
        <v>15</v>
      </c>
      <c r="E3869" s="5">
        <v>2055.94</v>
      </c>
      <c r="F3869" s="5">
        <v>1884.76</v>
      </c>
      <c r="G3869" s="5">
        <v>95.76</v>
      </c>
      <c r="H3869" s="5">
        <v>2028.71</v>
      </c>
      <c r="I3869" s="5">
        <v>1944.43</v>
      </c>
      <c r="J3869" s="5">
        <v>79.75</v>
      </c>
      <c r="K3869" s="6">
        <f t="shared" si="1096"/>
        <v>2042.325</v>
      </c>
      <c r="L3869" s="6">
        <f t="shared" si="1097"/>
        <v>27.230000000000018</v>
      </c>
      <c r="M3869" s="6">
        <f t="shared" si="1098"/>
        <v>1914.595</v>
      </c>
      <c r="N3869" s="5">
        <f t="shared" si="1099"/>
        <v>62.309790763571016</v>
      </c>
      <c r="O3869" s="6">
        <f t="shared" si="1100"/>
        <v>-59.670000000000073</v>
      </c>
      <c r="P3869" s="6">
        <f t="shared" si="1101"/>
        <v>124.61958152714203</v>
      </c>
      <c r="Q3869" s="6">
        <f t="shared" si="1102"/>
        <v>0.18093418187632368</v>
      </c>
      <c r="R3869" s="9">
        <f t="shared" si="1103"/>
        <v>0.69732219395290895</v>
      </c>
      <c r="S3869" s="9">
        <f t="shared" si="1104"/>
        <v>86.900000000000091</v>
      </c>
      <c r="T3869">
        <f t="shared" si="1105"/>
        <v>59.670000000000073</v>
      </c>
      <c r="U3869" s="9">
        <f t="shared" si="1106"/>
        <v>0.47881720728619204</v>
      </c>
      <c r="V3869" s="9">
        <f t="shared" si="1107"/>
        <v>2.0499186152728419</v>
      </c>
      <c r="W3869" s="9">
        <f t="shared" si="1108"/>
        <v>127.73000000000002</v>
      </c>
      <c r="X3869">
        <f t="shared" si="1109"/>
        <v>1914.595</v>
      </c>
      <c r="Y3869" s="9">
        <f t="shared" si="1110"/>
        <v>30.72703304790031</v>
      </c>
      <c r="Z3869" s="10">
        <f t="shared" si="1111"/>
        <v>0.48420450225085682</v>
      </c>
      <c r="AA3869">
        <f t="shared" si="1112"/>
        <v>27.230000000000018</v>
      </c>
    </row>
    <row r="3870" spans="1:27">
      <c r="A3870" s="1">
        <f t="shared" si="1095"/>
        <v>5024002</v>
      </c>
      <c r="B3870" s="1">
        <v>2</v>
      </c>
      <c r="C3870" s="1">
        <v>24</v>
      </c>
      <c r="D3870" s="2">
        <v>5</v>
      </c>
      <c r="E3870" s="5">
        <v>2424.3200000000002</v>
      </c>
      <c r="F3870" s="5">
        <v>2342.64</v>
      </c>
      <c r="G3870" s="5">
        <v>170.9</v>
      </c>
      <c r="H3870" s="5">
        <v>2473.54</v>
      </c>
      <c r="I3870" s="5">
        <v>2342.92</v>
      </c>
      <c r="J3870" s="5">
        <v>138.84</v>
      </c>
      <c r="K3870" s="6">
        <f t="shared" si="1096"/>
        <v>2448.9300000000003</v>
      </c>
      <c r="L3870" s="6">
        <f t="shared" si="1097"/>
        <v>-49.2199999999998</v>
      </c>
      <c r="M3870" s="6">
        <f t="shared" si="1098"/>
        <v>2342.7799999999997</v>
      </c>
      <c r="N3870" s="5">
        <f t="shared" si="1099"/>
        <v>110.09468152458592</v>
      </c>
      <c r="O3870" s="6">
        <f t="shared" si="1100"/>
        <v>-0.28000000000020009</v>
      </c>
      <c r="P3870" s="6">
        <f t="shared" si="1101"/>
        <v>220.18936304917185</v>
      </c>
      <c r="Q3870" s="6">
        <f t="shared" si="1102"/>
        <v>0.2048180097501337</v>
      </c>
      <c r="R3870" s="9">
        <f t="shared" si="1103"/>
        <v>0.22226323434647707</v>
      </c>
      <c r="S3870" s="9">
        <f t="shared" si="1104"/>
        <v>48.9399999999996</v>
      </c>
      <c r="T3870">
        <f t="shared" si="1105"/>
        <v>0.28000000000020009</v>
      </c>
      <c r="U3870" s="9">
        <f t="shared" si="1106"/>
        <v>1.2716327261352383E-3</v>
      </c>
      <c r="V3870" s="9">
        <f t="shared" si="1107"/>
        <v>0.96417009913685547</v>
      </c>
      <c r="W3870" s="9">
        <f t="shared" si="1108"/>
        <v>106.15000000000055</v>
      </c>
      <c r="X3870">
        <f t="shared" si="1109"/>
        <v>2342.7799999999997</v>
      </c>
      <c r="Y3870" s="9">
        <f t="shared" si="1110"/>
        <v>21.279683700949889</v>
      </c>
      <c r="Z3870" s="10">
        <f t="shared" si="1111"/>
        <v>0.48426232560462518</v>
      </c>
      <c r="AA3870">
        <f t="shared" si="1112"/>
        <v>49.2199999999998</v>
      </c>
    </row>
    <row r="3871" spans="1:27">
      <c r="A3871" s="1">
        <f t="shared" si="1095"/>
        <v>15010003</v>
      </c>
      <c r="B3871" s="1">
        <v>3</v>
      </c>
      <c r="C3871" s="1">
        <v>10</v>
      </c>
      <c r="D3871" s="2">
        <v>15</v>
      </c>
      <c r="E3871" s="5">
        <v>826.69</v>
      </c>
      <c r="F3871" s="5">
        <v>857.55</v>
      </c>
      <c r="G3871" s="5">
        <v>103.99</v>
      </c>
      <c r="H3871" s="5">
        <v>881.37</v>
      </c>
      <c r="I3871" s="5">
        <v>795.93</v>
      </c>
      <c r="J3871" s="5">
        <v>91.16</v>
      </c>
      <c r="K3871" s="6">
        <f t="shared" si="1096"/>
        <v>854.03</v>
      </c>
      <c r="L3871" s="6">
        <f t="shared" si="1097"/>
        <v>-54.67999999999995</v>
      </c>
      <c r="M3871" s="6">
        <f t="shared" si="1098"/>
        <v>826.74</v>
      </c>
      <c r="N3871" s="5">
        <f t="shared" si="1099"/>
        <v>69.144894424678967</v>
      </c>
      <c r="O3871" s="6">
        <f t="shared" si="1100"/>
        <v>61.620000000000005</v>
      </c>
      <c r="P3871" s="6">
        <f t="shared" si="1101"/>
        <v>138.28978884935793</v>
      </c>
      <c r="Q3871" s="6">
        <f t="shared" si="1102"/>
        <v>0.13092270959935051</v>
      </c>
      <c r="R3871" s="9">
        <f t="shared" si="1103"/>
        <v>0.84098761714567416</v>
      </c>
      <c r="S3871" s="9">
        <f t="shared" si="1104"/>
        <v>116.29999999999995</v>
      </c>
      <c r="T3871">
        <f t="shared" si="1105"/>
        <v>61.620000000000005</v>
      </c>
      <c r="U3871" s="9">
        <f t="shared" si="1106"/>
        <v>0.44558604444124222</v>
      </c>
      <c r="V3871" s="9">
        <f t="shared" si="1107"/>
        <v>0.39467845351514064</v>
      </c>
      <c r="W3871" s="9">
        <f t="shared" si="1108"/>
        <v>27.289999999999964</v>
      </c>
      <c r="X3871">
        <f t="shared" si="1109"/>
        <v>826.74</v>
      </c>
      <c r="Y3871" s="9">
        <f t="shared" si="1110"/>
        <v>11.95663117109226</v>
      </c>
      <c r="Z3871" s="10">
        <f t="shared" si="1111"/>
        <v>0.48429536442134152</v>
      </c>
      <c r="AA3871">
        <f t="shared" si="1112"/>
        <v>54.67999999999995</v>
      </c>
    </row>
    <row r="3872" spans="1:27">
      <c r="A3872" s="1">
        <f t="shared" si="1095"/>
        <v>7005008</v>
      </c>
      <c r="B3872" s="1">
        <v>8</v>
      </c>
      <c r="C3872" s="1">
        <v>5</v>
      </c>
      <c r="D3872" s="2">
        <v>7</v>
      </c>
      <c r="E3872" s="5">
        <v>1991.49</v>
      </c>
      <c r="F3872" s="5">
        <v>2293.29</v>
      </c>
      <c r="G3872" s="5">
        <v>106.78</v>
      </c>
      <c r="H3872" s="5">
        <v>2044.33</v>
      </c>
      <c r="I3872" s="5">
        <v>1400.62</v>
      </c>
      <c r="J3872" s="5">
        <v>108.45</v>
      </c>
      <c r="K3872" s="6">
        <f t="shared" si="1096"/>
        <v>2017.9099999999999</v>
      </c>
      <c r="L3872" s="6">
        <f t="shared" si="1097"/>
        <v>-52.839999999999918</v>
      </c>
      <c r="M3872" s="6">
        <f t="shared" si="1098"/>
        <v>1846.9549999999999</v>
      </c>
      <c r="N3872" s="5">
        <f t="shared" si="1099"/>
        <v>76.097586853986371</v>
      </c>
      <c r="O3872" s="6">
        <f t="shared" si="1100"/>
        <v>892.67000000000007</v>
      </c>
      <c r="P3872" s="6">
        <f t="shared" si="1101"/>
        <v>152.19517370797274</v>
      </c>
      <c r="Q3872" s="6">
        <f t="shared" si="1102"/>
        <v>-1.5517348556552292E-2</v>
      </c>
      <c r="R3872" s="9">
        <f t="shared" si="1103"/>
        <v>6.2124834642536992</v>
      </c>
      <c r="S3872" s="9">
        <f t="shared" si="1104"/>
        <v>945.51</v>
      </c>
      <c r="T3872">
        <f t="shared" si="1105"/>
        <v>892.67000000000007</v>
      </c>
      <c r="U3872" s="9">
        <f t="shared" si="1106"/>
        <v>5.8652976848847187</v>
      </c>
      <c r="V3872" s="9">
        <f t="shared" si="1107"/>
        <v>2.2465232744899382</v>
      </c>
      <c r="W3872" s="9">
        <f t="shared" si="1108"/>
        <v>170.95499999999993</v>
      </c>
      <c r="X3872">
        <f t="shared" si="1109"/>
        <v>1846.9549999999999</v>
      </c>
      <c r="Y3872" s="9">
        <f t="shared" si="1110"/>
        <v>24.270874759062707</v>
      </c>
      <c r="Z3872" s="10">
        <f t="shared" si="1111"/>
        <v>0.48430878579683023</v>
      </c>
      <c r="AA3872">
        <f t="shared" si="1112"/>
        <v>52.839999999999918</v>
      </c>
    </row>
    <row r="3873" spans="1:27">
      <c r="A3873" s="1">
        <f t="shared" si="1095"/>
        <v>15010997</v>
      </c>
      <c r="B3873" s="1">
        <v>-3</v>
      </c>
      <c r="C3873" s="1">
        <v>11</v>
      </c>
      <c r="D3873" s="2">
        <v>15</v>
      </c>
      <c r="E3873" s="5">
        <v>2303.31</v>
      </c>
      <c r="F3873" s="5">
        <v>2211.89</v>
      </c>
      <c r="G3873" s="5">
        <v>155.56</v>
      </c>
      <c r="H3873" s="5">
        <v>2308.56</v>
      </c>
      <c r="I3873" s="5">
        <v>2391.71</v>
      </c>
      <c r="J3873" s="5">
        <v>115.98</v>
      </c>
      <c r="K3873" s="6">
        <f t="shared" si="1096"/>
        <v>2305.9349999999999</v>
      </c>
      <c r="L3873" s="6">
        <f t="shared" si="1097"/>
        <v>-5.25</v>
      </c>
      <c r="M3873" s="6">
        <f t="shared" si="1098"/>
        <v>2301.8000000000002</v>
      </c>
      <c r="N3873" s="5">
        <f t="shared" si="1099"/>
        <v>97.018392586148323</v>
      </c>
      <c r="O3873" s="6">
        <f t="shared" si="1100"/>
        <v>-179.82000000000016</v>
      </c>
      <c r="P3873" s="6">
        <f t="shared" si="1101"/>
        <v>194.03678517229665</v>
      </c>
      <c r="Q3873" s="6">
        <f t="shared" si="1102"/>
        <v>0.28545750291219651</v>
      </c>
      <c r="R3873" s="9">
        <f t="shared" si="1103"/>
        <v>0.89967476963189852</v>
      </c>
      <c r="S3873" s="9">
        <f t="shared" si="1104"/>
        <v>174.57000000000016</v>
      </c>
      <c r="T3873">
        <f t="shared" si="1105"/>
        <v>179.82000000000016</v>
      </c>
      <c r="U3873" s="9">
        <f t="shared" si="1106"/>
        <v>0.92673149496023366</v>
      </c>
      <c r="V3873" s="9">
        <f t="shared" si="1107"/>
        <v>4.2620784469584512E-2</v>
      </c>
      <c r="W3873" s="9">
        <f t="shared" si="1108"/>
        <v>4.1349999999997635</v>
      </c>
      <c r="X3873">
        <f t="shared" si="1109"/>
        <v>2301.8000000000002</v>
      </c>
      <c r="Y3873" s="9">
        <f t="shared" si="1110"/>
        <v>23.725398232671161</v>
      </c>
      <c r="Z3873" s="10">
        <f t="shared" si="1111"/>
        <v>0.48432943334057244</v>
      </c>
      <c r="AA3873">
        <f t="shared" si="1112"/>
        <v>5.25</v>
      </c>
    </row>
    <row r="3874" spans="1:27">
      <c r="A3874" s="1">
        <f t="shared" si="1095"/>
        <v>10012006</v>
      </c>
      <c r="B3874" s="1">
        <v>6</v>
      </c>
      <c r="C3874" s="1">
        <v>12</v>
      </c>
      <c r="D3874" s="2">
        <v>10</v>
      </c>
      <c r="E3874" s="5">
        <v>1889.88</v>
      </c>
      <c r="F3874" s="5">
        <v>1784.23</v>
      </c>
      <c r="G3874" s="5">
        <v>149.99</v>
      </c>
      <c r="H3874" s="5">
        <v>1849.52</v>
      </c>
      <c r="I3874" s="5">
        <v>1761.93</v>
      </c>
      <c r="J3874" s="5">
        <v>113.47</v>
      </c>
      <c r="K3874" s="6">
        <f t="shared" si="1096"/>
        <v>1869.7</v>
      </c>
      <c r="L3874" s="6">
        <f t="shared" si="1097"/>
        <v>40.360000000000127</v>
      </c>
      <c r="M3874" s="6">
        <f t="shared" si="1098"/>
        <v>1773.08</v>
      </c>
      <c r="N3874" s="5">
        <f t="shared" si="1099"/>
        <v>94.037812873333039</v>
      </c>
      <c r="O3874" s="6">
        <f t="shared" si="1100"/>
        <v>22.299999999999955</v>
      </c>
      <c r="P3874" s="6">
        <f t="shared" si="1101"/>
        <v>188.07562574666608</v>
      </c>
      <c r="Q3874" s="6">
        <f t="shared" si="1102"/>
        <v>0.27200721601316691</v>
      </c>
      <c r="R3874" s="9">
        <f t="shared" si="1103"/>
        <v>9.6025202246710128E-2</v>
      </c>
      <c r="S3874" s="9">
        <f t="shared" si="1104"/>
        <v>18.060000000000173</v>
      </c>
      <c r="T3874">
        <f t="shared" si="1105"/>
        <v>22.299999999999955</v>
      </c>
      <c r="U3874" s="9">
        <f t="shared" si="1106"/>
        <v>0.1185693250333118</v>
      </c>
      <c r="V3874" s="9">
        <f t="shared" si="1107"/>
        <v>1.0274590300196074</v>
      </c>
      <c r="W3874" s="9">
        <f t="shared" si="1108"/>
        <v>96.620000000000118</v>
      </c>
      <c r="X3874">
        <f t="shared" si="1109"/>
        <v>1773.08</v>
      </c>
      <c r="Y3874" s="9">
        <f t="shared" si="1110"/>
        <v>18.854968504938554</v>
      </c>
      <c r="Z3874" s="10">
        <f t="shared" si="1111"/>
        <v>0.4845203814082541</v>
      </c>
      <c r="AA3874">
        <f t="shared" si="1112"/>
        <v>40.360000000000127</v>
      </c>
    </row>
    <row r="3875" spans="1:27">
      <c r="A3875" s="1">
        <f t="shared" si="1095"/>
        <v>11004993</v>
      </c>
      <c r="B3875" s="1">
        <v>-7</v>
      </c>
      <c r="C3875" s="1">
        <v>5</v>
      </c>
      <c r="D3875" s="2">
        <v>11</v>
      </c>
      <c r="E3875" s="5">
        <v>478.8</v>
      </c>
      <c r="F3875" s="5">
        <v>267.91000000000003</v>
      </c>
      <c r="G3875" s="5">
        <v>67.19</v>
      </c>
      <c r="H3875" s="5">
        <v>479.96</v>
      </c>
      <c r="I3875" s="5">
        <v>517.98</v>
      </c>
      <c r="J3875" s="5">
        <v>54.08</v>
      </c>
      <c r="K3875" s="6">
        <f t="shared" si="1096"/>
        <v>479.38</v>
      </c>
      <c r="L3875" s="6">
        <f t="shared" si="1097"/>
        <v>-1.1599999999999682</v>
      </c>
      <c r="M3875" s="6">
        <f t="shared" si="1098"/>
        <v>392.94500000000005</v>
      </c>
      <c r="N3875" s="5">
        <f t="shared" si="1099"/>
        <v>43.125231883434552</v>
      </c>
      <c r="O3875" s="6">
        <f t="shared" si="1100"/>
        <v>-250.07</v>
      </c>
      <c r="P3875" s="6">
        <f t="shared" si="1101"/>
        <v>86.250463766869103</v>
      </c>
      <c r="Q3875" s="6">
        <f t="shared" si="1102"/>
        <v>0.21371410750634229</v>
      </c>
      <c r="R3875" s="9">
        <f t="shared" si="1103"/>
        <v>2.8858975259865489</v>
      </c>
      <c r="S3875" s="9">
        <f t="shared" si="1104"/>
        <v>248.91000000000003</v>
      </c>
      <c r="T3875">
        <f t="shared" si="1105"/>
        <v>250.07</v>
      </c>
      <c r="U3875" s="9">
        <f t="shared" si="1106"/>
        <v>2.899346729032406</v>
      </c>
      <c r="V3875" s="9">
        <f t="shared" si="1107"/>
        <v>2.004279078049473</v>
      </c>
      <c r="W3875" s="9">
        <f t="shared" si="1108"/>
        <v>86.434999999999945</v>
      </c>
      <c r="X3875">
        <f t="shared" si="1109"/>
        <v>392.94500000000005</v>
      </c>
      <c r="Y3875" s="9">
        <f t="shared" si="1110"/>
        <v>9.1117191221629064</v>
      </c>
      <c r="Z3875" s="10">
        <f t="shared" si="1111"/>
        <v>0.48452760499273928</v>
      </c>
      <c r="AA3875">
        <f t="shared" si="1112"/>
        <v>1.1599999999999682</v>
      </c>
    </row>
    <row r="3876" spans="1:27">
      <c r="A3876" s="1">
        <f t="shared" si="1095"/>
        <v>10021001</v>
      </c>
      <c r="B3876" s="1">
        <v>1</v>
      </c>
      <c r="C3876" s="1">
        <v>21</v>
      </c>
      <c r="D3876" s="2">
        <v>10</v>
      </c>
      <c r="E3876" s="5">
        <v>813.23</v>
      </c>
      <c r="F3876" s="5">
        <v>1020.1</v>
      </c>
      <c r="G3876" s="5">
        <v>103.62</v>
      </c>
      <c r="H3876" s="5">
        <v>845.46</v>
      </c>
      <c r="I3876" s="5">
        <v>927.32</v>
      </c>
      <c r="J3876" s="5">
        <v>95.34</v>
      </c>
      <c r="K3876" s="6">
        <f t="shared" si="1096"/>
        <v>829.34500000000003</v>
      </c>
      <c r="L3876" s="6">
        <f t="shared" si="1097"/>
        <v>-32.230000000000018</v>
      </c>
      <c r="M3876" s="6">
        <f t="shared" si="1098"/>
        <v>973.71</v>
      </c>
      <c r="N3876" s="5">
        <f t="shared" si="1099"/>
        <v>70.403870632231573</v>
      </c>
      <c r="O3876" s="6">
        <f t="shared" si="1100"/>
        <v>92.779999999999973</v>
      </c>
      <c r="P3876" s="6">
        <f t="shared" si="1101"/>
        <v>140.80774126446315</v>
      </c>
      <c r="Q3876" s="6">
        <f t="shared" si="1102"/>
        <v>8.3088906844365304E-2</v>
      </c>
      <c r="R3876" s="9">
        <f t="shared" si="1103"/>
        <v>0.88780630153854923</v>
      </c>
      <c r="S3876" s="9">
        <f t="shared" si="1104"/>
        <v>125.00999999999999</v>
      </c>
      <c r="T3876">
        <f t="shared" si="1105"/>
        <v>92.779999999999973</v>
      </c>
      <c r="U3876" s="9">
        <f t="shared" si="1106"/>
        <v>0.65891263624307317</v>
      </c>
      <c r="V3876" s="9">
        <f t="shared" si="1107"/>
        <v>2.0505264654285686</v>
      </c>
      <c r="W3876" s="9">
        <f t="shared" si="1108"/>
        <v>144.36500000000001</v>
      </c>
      <c r="X3876">
        <f t="shared" si="1109"/>
        <v>973.71</v>
      </c>
      <c r="Y3876" s="9">
        <f t="shared" si="1110"/>
        <v>13.830347554133283</v>
      </c>
      <c r="Z3876" s="10">
        <f t="shared" si="1111"/>
        <v>0.48453173270695077</v>
      </c>
      <c r="AA3876">
        <f t="shared" si="1112"/>
        <v>32.230000000000018</v>
      </c>
    </row>
    <row r="3877" spans="1:27">
      <c r="A3877" s="1">
        <f t="shared" si="1095"/>
        <v>4015007</v>
      </c>
      <c r="B3877" s="1">
        <v>7</v>
      </c>
      <c r="C3877" s="1">
        <v>15</v>
      </c>
      <c r="D3877" s="2">
        <v>4</v>
      </c>
      <c r="E3877" s="5">
        <v>1562.87</v>
      </c>
      <c r="F3877" s="5">
        <v>1315.31</v>
      </c>
      <c r="G3877" s="5">
        <v>134.1</v>
      </c>
      <c r="H3877" s="5">
        <v>1683.24</v>
      </c>
      <c r="I3877" s="5">
        <v>1625.88</v>
      </c>
      <c r="J3877" s="5">
        <v>89.77</v>
      </c>
      <c r="K3877" s="6">
        <f t="shared" si="1096"/>
        <v>1623.0549999999998</v>
      </c>
      <c r="L3877" s="6">
        <f t="shared" si="1097"/>
        <v>-120.37000000000012</v>
      </c>
      <c r="M3877" s="6">
        <f t="shared" si="1098"/>
        <v>1470.595</v>
      </c>
      <c r="N3877" s="5">
        <f t="shared" si="1099"/>
        <v>80.686837371407734</v>
      </c>
      <c r="O3877" s="6">
        <f t="shared" si="1100"/>
        <v>-310.57000000000016</v>
      </c>
      <c r="P3877" s="6">
        <f t="shared" si="1101"/>
        <v>161.37367474281547</v>
      </c>
      <c r="Q3877" s="6">
        <f t="shared" si="1102"/>
        <v>0.3810906145368661</v>
      </c>
      <c r="R3877" s="9">
        <f t="shared" si="1103"/>
        <v>1.1786309031081166</v>
      </c>
      <c r="S3877" s="9">
        <f t="shared" si="1104"/>
        <v>190.20000000000005</v>
      </c>
      <c r="T3877">
        <f t="shared" si="1105"/>
        <v>310.57000000000016</v>
      </c>
      <c r="U3877" s="9">
        <f t="shared" si="1106"/>
        <v>1.9245394299594525</v>
      </c>
      <c r="V3877" s="9">
        <f t="shared" si="1107"/>
        <v>1.8895275235316842</v>
      </c>
      <c r="W3877" s="9">
        <f t="shared" si="1108"/>
        <v>152.45999999999981</v>
      </c>
      <c r="X3877">
        <f t="shared" si="1109"/>
        <v>1470.595</v>
      </c>
      <c r="Y3877" s="9">
        <f t="shared" si="1110"/>
        <v>18.225959126774764</v>
      </c>
      <c r="Z3877" s="10">
        <f t="shared" si="1111"/>
        <v>0.48456888055260006</v>
      </c>
      <c r="AA3877">
        <f t="shared" si="1112"/>
        <v>120.37000000000012</v>
      </c>
    </row>
    <row r="3878" spans="1:27">
      <c r="A3878" s="1">
        <f t="shared" si="1095"/>
        <v>2024998</v>
      </c>
      <c r="B3878" s="1">
        <v>-2</v>
      </c>
      <c r="C3878" s="1">
        <v>25</v>
      </c>
      <c r="D3878" s="2">
        <v>2</v>
      </c>
      <c r="E3878" s="5">
        <v>724.52</v>
      </c>
      <c r="F3878" s="5">
        <v>798.16</v>
      </c>
      <c r="G3878" s="5">
        <v>134.37</v>
      </c>
      <c r="H3878" s="5">
        <v>743.43</v>
      </c>
      <c r="I3878" s="5">
        <v>972.41</v>
      </c>
      <c r="J3878" s="5">
        <v>97.3</v>
      </c>
      <c r="K3878" s="6">
        <f t="shared" si="1096"/>
        <v>733.97499999999991</v>
      </c>
      <c r="L3878" s="6">
        <f t="shared" si="1097"/>
        <v>-18.909999999999968</v>
      </c>
      <c r="M3878" s="6">
        <f t="shared" si="1098"/>
        <v>885.28499999999997</v>
      </c>
      <c r="N3878" s="5">
        <f t="shared" si="1099"/>
        <v>82.949663802814783</v>
      </c>
      <c r="O3878" s="6">
        <f t="shared" si="1100"/>
        <v>-174.25</v>
      </c>
      <c r="P3878" s="6">
        <f t="shared" si="1101"/>
        <v>165.89932760562957</v>
      </c>
      <c r="Q3878" s="6">
        <f t="shared" si="1102"/>
        <v>0.31203487271031205</v>
      </c>
      <c r="R3878" s="9">
        <f t="shared" si="1103"/>
        <v>0.93635099214669015</v>
      </c>
      <c r="S3878" s="9">
        <f t="shared" si="1104"/>
        <v>155.34000000000003</v>
      </c>
      <c r="T3878">
        <f t="shared" si="1105"/>
        <v>174.25</v>
      </c>
      <c r="U3878" s="9">
        <f t="shared" si="1106"/>
        <v>1.0503357820365697</v>
      </c>
      <c r="V3878" s="9">
        <f t="shared" si="1107"/>
        <v>1.8241183033567108</v>
      </c>
      <c r="W3878" s="9">
        <f t="shared" si="1108"/>
        <v>151.31000000000006</v>
      </c>
      <c r="X3878">
        <f t="shared" si="1109"/>
        <v>885.28499999999997</v>
      </c>
      <c r="Y3878" s="9">
        <f t="shared" si="1110"/>
        <v>10.672556818367227</v>
      </c>
      <c r="Z3878" s="10">
        <f t="shared" si="1111"/>
        <v>0.48458745340753506</v>
      </c>
      <c r="AA3878">
        <f t="shared" si="1112"/>
        <v>18.909999999999968</v>
      </c>
    </row>
    <row r="3879" spans="1:27">
      <c r="A3879" s="1">
        <f t="shared" si="1095"/>
        <v>10006007</v>
      </c>
      <c r="B3879" s="1">
        <v>7</v>
      </c>
      <c r="C3879" s="1">
        <v>6</v>
      </c>
      <c r="D3879" s="2">
        <v>10</v>
      </c>
      <c r="E3879" s="5">
        <v>352.38</v>
      </c>
      <c r="F3879" s="5">
        <v>342.35</v>
      </c>
      <c r="G3879" s="5">
        <v>89.21</v>
      </c>
      <c r="H3879" s="5">
        <v>379.88</v>
      </c>
      <c r="I3879" s="5">
        <v>172.57</v>
      </c>
      <c r="J3879" s="5">
        <v>82.52</v>
      </c>
      <c r="K3879" s="6">
        <f t="shared" si="1096"/>
        <v>366.13</v>
      </c>
      <c r="L3879" s="6">
        <f t="shared" si="1097"/>
        <v>-27.5</v>
      </c>
      <c r="M3879" s="6">
        <f t="shared" si="1098"/>
        <v>257.46000000000004</v>
      </c>
      <c r="N3879" s="5">
        <f t="shared" si="1099"/>
        <v>60.761777664910362</v>
      </c>
      <c r="O3879" s="6">
        <f t="shared" si="1100"/>
        <v>169.78000000000003</v>
      </c>
      <c r="P3879" s="6">
        <f t="shared" si="1101"/>
        <v>121.52355532982072</v>
      </c>
      <c r="Q3879" s="6">
        <f t="shared" si="1102"/>
        <v>7.779494066704952E-2</v>
      </c>
      <c r="R3879" s="9">
        <f t="shared" si="1103"/>
        <v>1.6233889756152435</v>
      </c>
      <c r="S3879" s="9">
        <f t="shared" si="1104"/>
        <v>197.28000000000003</v>
      </c>
      <c r="T3879">
        <f t="shared" si="1105"/>
        <v>169.78000000000003</v>
      </c>
      <c r="U3879" s="9">
        <f t="shared" si="1106"/>
        <v>1.3970953988237838</v>
      </c>
      <c r="V3879" s="9">
        <f t="shared" si="1107"/>
        <v>1.7884598538129401</v>
      </c>
      <c r="W3879" s="9">
        <f t="shared" si="1108"/>
        <v>108.66999999999996</v>
      </c>
      <c r="X3879">
        <f t="shared" si="1109"/>
        <v>257.46000000000004</v>
      </c>
      <c r="Y3879" s="9">
        <f t="shared" si="1110"/>
        <v>4.2372032204166725</v>
      </c>
      <c r="Z3879" s="10">
        <f t="shared" si="1111"/>
        <v>0.48463388243085109</v>
      </c>
      <c r="AA3879">
        <f t="shared" si="1112"/>
        <v>27.5</v>
      </c>
    </row>
    <row r="3880" spans="1:27">
      <c r="A3880" s="1">
        <f t="shared" si="1095"/>
        <v>12008994</v>
      </c>
      <c r="B3880" s="1">
        <v>-6</v>
      </c>
      <c r="C3880" s="1">
        <v>9</v>
      </c>
      <c r="D3880" s="2">
        <v>12</v>
      </c>
      <c r="E3880" s="5">
        <v>1432.31</v>
      </c>
      <c r="F3880" s="5">
        <v>1328.42</v>
      </c>
      <c r="G3880" s="5">
        <v>121.55</v>
      </c>
      <c r="H3880" s="5">
        <v>1379.83</v>
      </c>
      <c r="I3880" s="5">
        <v>1224.71</v>
      </c>
      <c r="J3880" s="5">
        <v>103.99</v>
      </c>
      <c r="K3880" s="6">
        <f t="shared" si="1096"/>
        <v>1406.07</v>
      </c>
      <c r="L3880" s="6">
        <f t="shared" si="1097"/>
        <v>52.480000000000018</v>
      </c>
      <c r="M3880" s="6">
        <f t="shared" si="1098"/>
        <v>1276.5650000000001</v>
      </c>
      <c r="N3880" s="5">
        <f t="shared" si="1099"/>
        <v>79.981751981311334</v>
      </c>
      <c r="O3880" s="6">
        <f t="shared" si="1100"/>
        <v>103.71000000000004</v>
      </c>
      <c r="P3880" s="6">
        <f t="shared" si="1101"/>
        <v>159.96350396262267</v>
      </c>
      <c r="Q3880" s="6">
        <f t="shared" si="1102"/>
        <v>0.15477694501162811</v>
      </c>
      <c r="R3880" s="9">
        <f t="shared" si="1103"/>
        <v>0.32026055150661431</v>
      </c>
      <c r="S3880" s="9">
        <f t="shared" si="1104"/>
        <v>51.230000000000018</v>
      </c>
      <c r="T3880">
        <f t="shared" si="1105"/>
        <v>103.71000000000004</v>
      </c>
      <c r="U3880" s="9">
        <f t="shared" si="1106"/>
        <v>0.64833538545287861</v>
      </c>
      <c r="V3880" s="9">
        <f t="shared" si="1107"/>
        <v>1.6191818357549885</v>
      </c>
      <c r="W3880" s="9">
        <f t="shared" si="1108"/>
        <v>129.50499999999988</v>
      </c>
      <c r="X3880">
        <f t="shared" si="1109"/>
        <v>1276.5650000000001</v>
      </c>
      <c r="Y3880" s="9">
        <f t="shared" si="1110"/>
        <v>15.960703140114815</v>
      </c>
      <c r="Z3880" s="10">
        <f t="shared" si="1111"/>
        <v>0.48463697754092183</v>
      </c>
      <c r="AA3880">
        <f t="shared" si="1112"/>
        <v>52.480000000000018</v>
      </c>
    </row>
    <row r="3881" spans="1:27">
      <c r="A3881" s="1">
        <f t="shared" si="1095"/>
        <v>17006001</v>
      </c>
      <c r="B3881" s="1">
        <v>1</v>
      </c>
      <c r="C3881" s="1">
        <v>6</v>
      </c>
      <c r="D3881" s="2">
        <v>17</v>
      </c>
      <c r="E3881" s="5">
        <v>515.42999999999995</v>
      </c>
      <c r="F3881" s="5">
        <v>630.77</v>
      </c>
      <c r="G3881" s="5">
        <v>114.58</v>
      </c>
      <c r="H3881" s="5">
        <v>498.37</v>
      </c>
      <c r="I3881" s="5">
        <v>588.04999999999995</v>
      </c>
      <c r="J3881" s="5">
        <v>67.64</v>
      </c>
      <c r="K3881" s="6">
        <f t="shared" si="1096"/>
        <v>506.9</v>
      </c>
      <c r="L3881" s="6">
        <f t="shared" si="1097"/>
        <v>17.059999999999945</v>
      </c>
      <c r="M3881" s="6">
        <f t="shared" si="1098"/>
        <v>609.41</v>
      </c>
      <c r="N3881" s="5">
        <f t="shared" si="1099"/>
        <v>66.527712270902569</v>
      </c>
      <c r="O3881" s="6">
        <f t="shared" si="1100"/>
        <v>42.720000000000027</v>
      </c>
      <c r="P3881" s="6">
        <f t="shared" si="1101"/>
        <v>133.05542454180514</v>
      </c>
      <c r="Q3881" s="6">
        <f t="shared" si="1102"/>
        <v>0.48314107082196056</v>
      </c>
      <c r="R3881" s="9">
        <f t="shared" si="1103"/>
        <v>0.19285196442282501</v>
      </c>
      <c r="S3881" s="9">
        <f t="shared" si="1104"/>
        <v>25.660000000000082</v>
      </c>
      <c r="T3881">
        <f t="shared" si="1105"/>
        <v>42.720000000000027</v>
      </c>
      <c r="U3881" s="9">
        <f t="shared" si="1106"/>
        <v>0.32106920967042335</v>
      </c>
      <c r="V3881" s="9">
        <f t="shared" si="1107"/>
        <v>1.5408616424772974</v>
      </c>
      <c r="W3881" s="9">
        <f t="shared" si="1108"/>
        <v>102.50999999999999</v>
      </c>
      <c r="X3881">
        <f t="shared" si="1109"/>
        <v>609.41</v>
      </c>
      <c r="Y3881" s="9">
        <f t="shared" si="1110"/>
        <v>9.1602428401335469</v>
      </c>
      <c r="Z3881" s="10">
        <f t="shared" si="1111"/>
        <v>0.48465038945615219</v>
      </c>
      <c r="AA3881">
        <f t="shared" si="1112"/>
        <v>17.059999999999945</v>
      </c>
    </row>
    <row r="3882" spans="1:27">
      <c r="A3882" s="1">
        <f t="shared" si="1095"/>
        <v>5009008</v>
      </c>
      <c r="B3882" s="1">
        <v>8</v>
      </c>
      <c r="C3882" s="1">
        <v>9</v>
      </c>
      <c r="D3882" s="2">
        <v>5</v>
      </c>
      <c r="E3882" s="5">
        <v>2245.83</v>
      </c>
      <c r="F3882" s="5">
        <v>2216.91</v>
      </c>
      <c r="G3882" s="5">
        <v>95.62</v>
      </c>
      <c r="H3882" s="5">
        <v>2097.04</v>
      </c>
      <c r="I3882" s="5">
        <v>1901.04</v>
      </c>
      <c r="J3882" s="5">
        <v>77.5</v>
      </c>
      <c r="K3882" s="6">
        <f t="shared" si="1096"/>
        <v>2171.4349999999999</v>
      </c>
      <c r="L3882" s="6">
        <f t="shared" si="1097"/>
        <v>148.78999999999996</v>
      </c>
      <c r="M3882" s="6">
        <f t="shared" si="1098"/>
        <v>2058.9749999999999</v>
      </c>
      <c r="N3882" s="5">
        <f t="shared" si="1099"/>
        <v>61.541519318261876</v>
      </c>
      <c r="O3882" s="6">
        <f t="shared" si="1100"/>
        <v>315.86999999999989</v>
      </c>
      <c r="P3882" s="6">
        <f t="shared" si="1101"/>
        <v>123.08303863652375</v>
      </c>
      <c r="Q3882" s="6">
        <f t="shared" si="1102"/>
        <v>0.20706610670560743</v>
      </c>
      <c r="R3882" s="9">
        <f t="shared" si="1103"/>
        <v>1.357457549398041</v>
      </c>
      <c r="S3882" s="9">
        <f t="shared" si="1104"/>
        <v>167.07999999999993</v>
      </c>
      <c r="T3882">
        <f t="shared" si="1105"/>
        <v>315.86999999999989</v>
      </c>
      <c r="U3882" s="9">
        <f t="shared" si="1106"/>
        <v>2.5663162325135218</v>
      </c>
      <c r="V3882" s="9">
        <f t="shared" si="1107"/>
        <v>1.8273841992495068</v>
      </c>
      <c r="W3882" s="9">
        <f t="shared" si="1108"/>
        <v>112.46000000000004</v>
      </c>
      <c r="X3882">
        <f t="shared" si="1109"/>
        <v>2058.9749999999999</v>
      </c>
      <c r="Y3882" s="9">
        <f t="shared" si="1110"/>
        <v>33.45668132357951</v>
      </c>
      <c r="Z3882" s="10">
        <f t="shared" si="1111"/>
        <v>0.4846803070065876</v>
      </c>
      <c r="AA3882">
        <f t="shared" si="1112"/>
        <v>148.78999999999996</v>
      </c>
    </row>
    <row r="3883" spans="1:27">
      <c r="A3883" s="1">
        <f t="shared" si="1095"/>
        <v>8023000</v>
      </c>
      <c r="B3883" s="1">
        <v>0</v>
      </c>
      <c r="C3883" s="1">
        <v>23</v>
      </c>
      <c r="D3883" s="2">
        <v>8</v>
      </c>
      <c r="E3883" s="5">
        <v>18.739999999999998</v>
      </c>
      <c r="F3883" s="5">
        <v>-38.950000000000003</v>
      </c>
      <c r="G3883" s="5">
        <v>148.04</v>
      </c>
      <c r="H3883" s="5">
        <v>19.39</v>
      </c>
      <c r="I3883" s="5">
        <v>110.27</v>
      </c>
      <c r="J3883" s="5">
        <v>63.89</v>
      </c>
      <c r="K3883" s="6">
        <f t="shared" si="1096"/>
        <v>19.064999999999998</v>
      </c>
      <c r="L3883" s="6">
        <f t="shared" si="1097"/>
        <v>-0.65000000000000213</v>
      </c>
      <c r="M3883" s="6">
        <f t="shared" si="1098"/>
        <v>35.659999999999997</v>
      </c>
      <c r="N3883" s="5">
        <f t="shared" si="1099"/>
        <v>80.619125677471843</v>
      </c>
      <c r="O3883" s="6">
        <f t="shared" si="1100"/>
        <v>-149.22</v>
      </c>
      <c r="P3883" s="6">
        <f t="shared" si="1101"/>
        <v>161.23825135494369</v>
      </c>
      <c r="Q3883" s="6">
        <f t="shared" si="1102"/>
        <v>0.68597833436791533</v>
      </c>
      <c r="R3883" s="9">
        <f t="shared" si="1103"/>
        <v>0.92143147641153533</v>
      </c>
      <c r="S3883" s="9">
        <f t="shared" si="1104"/>
        <v>148.57</v>
      </c>
      <c r="T3883">
        <f t="shared" si="1105"/>
        <v>149.22</v>
      </c>
      <c r="U3883" s="9">
        <f t="shared" si="1106"/>
        <v>0.92546277788334996</v>
      </c>
      <c r="V3883" s="9">
        <f t="shared" si="1107"/>
        <v>0.20584445515311878</v>
      </c>
      <c r="W3883" s="9">
        <f t="shared" si="1108"/>
        <v>16.594999999999999</v>
      </c>
      <c r="X3883">
        <f t="shared" si="1109"/>
        <v>35.659999999999997</v>
      </c>
      <c r="Y3883" s="9">
        <f t="shared" si="1110"/>
        <v>0.44232680149202863</v>
      </c>
      <c r="Z3883" s="10">
        <f t="shared" si="1111"/>
        <v>0.48476076573914273</v>
      </c>
      <c r="AA3883">
        <f t="shared" si="1112"/>
        <v>0.65000000000000213</v>
      </c>
    </row>
    <row r="3884" spans="1:27">
      <c r="A3884" s="1">
        <f t="shared" si="1095"/>
        <v>2019006</v>
      </c>
      <c r="B3884" s="1">
        <v>6</v>
      </c>
      <c r="C3884" s="1">
        <v>19</v>
      </c>
      <c r="D3884" s="2">
        <v>2</v>
      </c>
      <c r="E3884" s="5">
        <v>459.86</v>
      </c>
      <c r="F3884" s="5">
        <v>456.65</v>
      </c>
      <c r="G3884" s="5">
        <v>89.77</v>
      </c>
      <c r="H3884" s="5">
        <v>421.99</v>
      </c>
      <c r="I3884" s="5">
        <v>410.65</v>
      </c>
      <c r="J3884" s="5">
        <v>78.900000000000006</v>
      </c>
      <c r="K3884" s="6">
        <f t="shared" si="1096"/>
        <v>440.92500000000001</v>
      </c>
      <c r="L3884" s="6">
        <f t="shared" si="1097"/>
        <v>37.870000000000005</v>
      </c>
      <c r="M3884" s="6">
        <f t="shared" si="1098"/>
        <v>433.65</v>
      </c>
      <c r="N3884" s="5">
        <f t="shared" si="1099"/>
        <v>59.757557890194946</v>
      </c>
      <c r="O3884" s="6">
        <f t="shared" si="1100"/>
        <v>46</v>
      </c>
      <c r="P3884" s="6">
        <f t="shared" si="1101"/>
        <v>119.51511578038989</v>
      </c>
      <c r="Q3884" s="6">
        <f t="shared" si="1102"/>
        <v>0.12835763776478126</v>
      </c>
      <c r="R3884" s="9">
        <f t="shared" si="1103"/>
        <v>6.8024868209465184E-2</v>
      </c>
      <c r="S3884" s="9">
        <f t="shared" si="1104"/>
        <v>8.1299999999999955</v>
      </c>
      <c r="T3884">
        <f t="shared" si="1105"/>
        <v>46</v>
      </c>
      <c r="U3884" s="9">
        <f t="shared" si="1106"/>
        <v>0.3848885532146864</v>
      </c>
      <c r="V3884" s="9">
        <f t="shared" si="1107"/>
        <v>0.12174192281029811</v>
      </c>
      <c r="W3884" s="9">
        <f t="shared" si="1108"/>
        <v>7.2750000000000341</v>
      </c>
      <c r="X3884">
        <f t="shared" si="1109"/>
        <v>433.65</v>
      </c>
      <c r="Y3884" s="9">
        <f t="shared" si="1110"/>
        <v>7.2568226565890761</v>
      </c>
      <c r="Z3884" s="10">
        <f t="shared" si="1111"/>
        <v>0.484810272168402</v>
      </c>
      <c r="AA3884">
        <f t="shared" si="1112"/>
        <v>37.870000000000005</v>
      </c>
    </row>
    <row r="3885" spans="1:27">
      <c r="A3885" s="1">
        <f t="shared" si="1095"/>
        <v>2022996</v>
      </c>
      <c r="B3885" s="1">
        <v>-4</v>
      </c>
      <c r="C3885" s="1">
        <v>23</v>
      </c>
      <c r="D3885" s="2">
        <v>2</v>
      </c>
      <c r="E3885" s="5">
        <v>3239.03</v>
      </c>
      <c r="F3885" s="5">
        <v>2599.12</v>
      </c>
      <c r="G3885" s="5">
        <v>175.36</v>
      </c>
      <c r="H3885" s="5">
        <v>3436.82</v>
      </c>
      <c r="I3885" s="5">
        <v>2853.93</v>
      </c>
      <c r="J3885" s="5">
        <v>138.56</v>
      </c>
      <c r="K3885" s="6">
        <f t="shared" si="1096"/>
        <v>3337.9250000000002</v>
      </c>
      <c r="L3885" s="6">
        <f t="shared" si="1097"/>
        <v>-197.78999999999996</v>
      </c>
      <c r="M3885" s="6">
        <f t="shared" si="1098"/>
        <v>2726.5249999999996</v>
      </c>
      <c r="N3885" s="5">
        <f t="shared" si="1099"/>
        <v>111.74748677263396</v>
      </c>
      <c r="O3885" s="6">
        <f t="shared" si="1100"/>
        <v>-254.80999999999995</v>
      </c>
      <c r="P3885" s="6">
        <f t="shared" si="1101"/>
        <v>223.49497354526792</v>
      </c>
      <c r="Q3885" s="6">
        <f t="shared" si="1102"/>
        <v>0.23127638157989153</v>
      </c>
      <c r="R3885" s="9">
        <f t="shared" si="1103"/>
        <v>0.25512878028306452</v>
      </c>
      <c r="S3885" s="9">
        <f t="shared" si="1104"/>
        <v>57.019999999999982</v>
      </c>
      <c r="T3885">
        <f t="shared" si="1105"/>
        <v>254.80999999999995</v>
      </c>
      <c r="U3885" s="9">
        <f t="shared" si="1106"/>
        <v>1.1401151263403662</v>
      </c>
      <c r="V3885" s="9">
        <f t="shared" si="1107"/>
        <v>5.4712639868490305</v>
      </c>
      <c r="W3885" s="9">
        <f t="shared" si="1108"/>
        <v>611.40000000000055</v>
      </c>
      <c r="X3885">
        <f t="shared" si="1109"/>
        <v>2726.5249999999996</v>
      </c>
      <c r="Y3885" s="9">
        <f t="shared" si="1110"/>
        <v>24.398982731016581</v>
      </c>
      <c r="Z3885" s="10">
        <f t="shared" si="1111"/>
        <v>0.48491751875963407</v>
      </c>
      <c r="AA3885">
        <f t="shared" si="1112"/>
        <v>197.78999999999996</v>
      </c>
    </row>
    <row r="3886" spans="1:27">
      <c r="A3886" s="1">
        <f t="shared" si="1095"/>
        <v>17007000</v>
      </c>
      <c r="B3886" s="1">
        <v>0</v>
      </c>
      <c r="C3886" s="1">
        <v>7</v>
      </c>
      <c r="D3886" s="2">
        <v>17</v>
      </c>
      <c r="E3886" s="5">
        <v>588.17999999999995</v>
      </c>
      <c r="F3886" s="5">
        <v>616.4</v>
      </c>
      <c r="G3886" s="5">
        <v>108.17</v>
      </c>
      <c r="H3886" s="5">
        <v>556.20000000000005</v>
      </c>
      <c r="I3886" s="5">
        <v>530.80999999999995</v>
      </c>
      <c r="J3886" s="5">
        <v>92</v>
      </c>
      <c r="K3886" s="6">
        <f t="shared" si="1096"/>
        <v>572.19000000000005</v>
      </c>
      <c r="L3886" s="6">
        <f t="shared" si="1097"/>
        <v>31.979999999999905</v>
      </c>
      <c r="M3886" s="6">
        <f t="shared" si="1098"/>
        <v>573.60500000000002</v>
      </c>
      <c r="N3886" s="5">
        <f t="shared" si="1099"/>
        <v>71.001318473673422</v>
      </c>
      <c r="O3886" s="6">
        <f t="shared" si="1100"/>
        <v>85.590000000000032</v>
      </c>
      <c r="P3886" s="6">
        <f t="shared" si="1101"/>
        <v>142.00263694734684</v>
      </c>
      <c r="Q3886" s="6">
        <f t="shared" si="1102"/>
        <v>0.16051520978771031</v>
      </c>
      <c r="R3886" s="9">
        <f t="shared" si="1103"/>
        <v>0.37752820054938963</v>
      </c>
      <c r="S3886" s="9">
        <f t="shared" si="1104"/>
        <v>53.610000000000127</v>
      </c>
      <c r="T3886">
        <f t="shared" si="1105"/>
        <v>85.590000000000032</v>
      </c>
      <c r="U3886" s="9">
        <f t="shared" si="1106"/>
        <v>0.60273528604779325</v>
      </c>
      <c r="V3886" s="9">
        <f t="shared" si="1107"/>
        <v>1.9929207378376099E-2</v>
      </c>
      <c r="W3886" s="9">
        <f t="shared" si="1108"/>
        <v>1.4149999999999636</v>
      </c>
      <c r="X3886">
        <f t="shared" si="1109"/>
        <v>573.60500000000002</v>
      </c>
      <c r="Y3886" s="9">
        <f t="shared" si="1110"/>
        <v>8.0787936383559842</v>
      </c>
      <c r="Z3886" s="10">
        <f t="shared" si="1111"/>
        <v>0.48497731905729363</v>
      </c>
      <c r="AA3886">
        <f t="shared" si="1112"/>
        <v>31.979999999999905</v>
      </c>
    </row>
    <row r="3887" spans="1:27">
      <c r="A3887" s="1">
        <f t="shared" si="1095"/>
        <v>8015006</v>
      </c>
      <c r="B3887" s="1">
        <v>6</v>
      </c>
      <c r="C3887" s="1">
        <v>15</v>
      </c>
      <c r="D3887" s="2">
        <v>8</v>
      </c>
      <c r="E3887" s="5">
        <v>1690.65</v>
      </c>
      <c r="F3887" s="5">
        <v>1890.73</v>
      </c>
      <c r="G3887" s="5">
        <v>116.81</v>
      </c>
      <c r="H3887" s="5">
        <v>1678.38</v>
      </c>
      <c r="I3887" s="5">
        <v>1897.14</v>
      </c>
      <c r="J3887" s="5">
        <v>133.54</v>
      </c>
      <c r="K3887" s="6">
        <f t="shared" si="1096"/>
        <v>1684.5150000000001</v>
      </c>
      <c r="L3887" s="6">
        <f t="shared" si="1097"/>
        <v>12.269999999999982</v>
      </c>
      <c r="M3887" s="6">
        <f t="shared" si="1098"/>
        <v>1893.9349999999999</v>
      </c>
      <c r="N3887" s="5">
        <f t="shared" si="1099"/>
        <v>88.70950865042596</v>
      </c>
      <c r="O3887" s="6">
        <f t="shared" si="1100"/>
        <v>-6.4100000000000819</v>
      </c>
      <c r="P3887" s="6">
        <f t="shared" si="1101"/>
        <v>177.41901730085192</v>
      </c>
      <c r="Q3887" s="6">
        <f t="shared" si="1102"/>
        <v>-0.13305867605267863</v>
      </c>
      <c r="R3887" s="9">
        <f t="shared" si="1103"/>
        <v>0.10528747303522781</v>
      </c>
      <c r="S3887" s="9">
        <f t="shared" si="1104"/>
        <v>18.680000000000064</v>
      </c>
      <c r="T3887">
        <f t="shared" si="1105"/>
        <v>6.4100000000000819</v>
      </c>
      <c r="U3887" s="9">
        <f t="shared" si="1106"/>
        <v>3.6129159644315664E-2</v>
      </c>
      <c r="V3887" s="9">
        <f t="shared" si="1107"/>
        <v>2.3607390367277641</v>
      </c>
      <c r="W3887" s="9">
        <f t="shared" si="1108"/>
        <v>209.41999999999985</v>
      </c>
      <c r="X3887">
        <f t="shared" si="1109"/>
        <v>1893.9349999999999</v>
      </c>
      <c r="Y3887" s="9">
        <f t="shared" si="1110"/>
        <v>21.349853345072109</v>
      </c>
      <c r="Z3887" s="10">
        <f t="shared" si="1111"/>
        <v>0.48499999999999999</v>
      </c>
      <c r="AA3887">
        <f t="shared" si="1112"/>
        <v>12.269999999999982</v>
      </c>
    </row>
    <row r="3888" spans="1:27">
      <c r="A3888" s="1">
        <f t="shared" si="1095"/>
        <v>16001996</v>
      </c>
      <c r="B3888" s="1">
        <v>-4</v>
      </c>
      <c r="C3888" s="1">
        <v>2</v>
      </c>
      <c r="D3888" s="2">
        <v>16</v>
      </c>
      <c r="E3888" s="5">
        <v>1972.36</v>
      </c>
      <c r="F3888" s="5">
        <v>2107.9</v>
      </c>
      <c r="G3888" s="5">
        <v>107.61</v>
      </c>
      <c r="H3888" s="5">
        <v>1959</v>
      </c>
      <c r="I3888" s="5">
        <v>1913.59</v>
      </c>
      <c r="J3888" s="5">
        <v>124.9</v>
      </c>
      <c r="K3888" s="6">
        <f t="shared" si="1096"/>
        <v>1965.6799999999998</v>
      </c>
      <c r="L3888" s="6">
        <f t="shared" si="1097"/>
        <v>13.3599999999999</v>
      </c>
      <c r="M3888" s="6">
        <f t="shared" si="1098"/>
        <v>2010.7449999999999</v>
      </c>
      <c r="N3888" s="5">
        <f t="shared" si="1099"/>
        <v>82.431671856150061</v>
      </c>
      <c r="O3888" s="6">
        <f t="shared" si="1100"/>
        <v>194.31000000000017</v>
      </c>
      <c r="P3888" s="6">
        <f t="shared" si="1101"/>
        <v>164.86334371230012</v>
      </c>
      <c r="Q3888" s="6">
        <f t="shared" si="1102"/>
        <v>-0.14790689558304518</v>
      </c>
      <c r="R3888" s="9">
        <f t="shared" si="1103"/>
        <v>1.0975757007317082</v>
      </c>
      <c r="S3888" s="9">
        <f t="shared" si="1104"/>
        <v>180.95000000000027</v>
      </c>
      <c r="T3888">
        <f t="shared" si="1105"/>
        <v>194.31000000000017</v>
      </c>
      <c r="U3888" s="9">
        <f t="shared" si="1106"/>
        <v>1.1786125140048527</v>
      </c>
      <c r="V3888" s="9">
        <f t="shared" si="1107"/>
        <v>0.54669520810692918</v>
      </c>
      <c r="W3888" s="9">
        <f t="shared" si="1108"/>
        <v>45.065000000000055</v>
      </c>
      <c r="X3888">
        <f t="shared" si="1109"/>
        <v>2010.7449999999999</v>
      </c>
      <c r="Y3888" s="9">
        <f t="shared" si="1110"/>
        <v>24.392869327082344</v>
      </c>
      <c r="Z3888" s="10">
        <f t="shared" si="1111"/>
        <v>0.48501134007361107</v>
      </c>
      <c r="AA3888">
        <f t="shared" si="1112"/>
        <v>13.3599999999999</v>
      </c>
    </row>
    <row r="3889" spans="1:27">
      <c r="A3889" s="1">
        <f t="shared" si="1095"/>
        <v>4024999</v>
      </c>
      <c r="B3889" s="1">
        <v>-1</v>
      </c>
      <c r="C3889" s="1">
        <v>25</v>
      </c>
      <c r="D3889" s="2">
        <v>4</v>
      </c>
      <c r="E3889" s="5">
        <v>28.81</v>
      </c>
      <c r="F3889" s="5">
        <v>146.63999999999999</v>
      </c>
      <c r="G3889" s="5">
        <v>90.61</v>
      </c>
      <c r="H3889" s="5">
        <v>34.25</v>
      </c>
      <c r="I3889" s="5">
        <v>54.26</v>
      </c>
      <c r="J3889" s="5">
        <v>57.71</v>
      </c>
      <c r="K3889" s="6">
        <f t="shared" si="1096"/>
        <v>31.53</v>
      </c>
      <c r="L3889" s="6">
        <f t="shared" si="1097"/>
        <v>-5.4400000000000013</v>
      </c>
      <c r="M3889" s="6">
        <f t="shared" si="1098"/>
        <v>100.44999999999999</v>
      </c>
      <c r="N3889" s="5">
        <f t="shared" si="1099"/>
        <v>53.713630020694005</v>
      </c>
      <c r="O3889" s="6">
        <f t="shared" si="1100"/>
        <v>92.38</v>
      </c>
      <c r="P3889" s="6">
        <f t="shared" si="1101"/>
        <v>107.42726004138801</v>
      </c>
      <c r="Q3889" s="6">
        <f t="shared" si="1102"/>
        <v>0.42283080170363857</v>
      </c>
      <c r="R3889" s="9">
        <f t="shared" si="1103"/>
        <v>0.91056962601776614</v>
      </c>
      <c r="S3889" s="9">
        <f t="shared" si="1104"/>
        <v>97.82</v>
      </c>
      <c r="T3889">
        <f t="shared" si="1105"/>
        <v>92.38</v>
      </c>
      <c r="U3889" s="9">
        <f t="shared" si="1106"/>
        <v>0.85993070999306109</v>
      </c>
      <c r="V3889" s="9">
        <f t="shared" si="1107"/>
        <v>1.283100769273041</v>
      </c>
      <c r="W3889" s="9">
        <f t="shared" si="1108"/>
        <v>68.919999999999987</v>
      </c>
      <c r="X3889">
        <f t="shared" si="1109"/>
        <v>100.44999999999999</v>
      </c>
      <c r="Y3889" s="9">
        <f t="shared" si="1110"/>
        <v>1.8701026156917728</v>
      </c>
      <c r="Z3889" s="10">
        <f t="shared" si="1111"/>
        <v>0.48501443277494327</v>
      </c>
      <c r="AA3889">
        <f t="shared" si="1112"/>
        <v>5.4400000000000013</v>
      </c>
    </row>
    <row r="3890" spans="1:27">
      <c r="A3890" s="1">
        <f t="shared" si="1095"/>
        <v>12012995</v>
      </c>
      <c r="B3890" s="1">
        <v>-5</v>
      </c>
      <c r="C3890" s="1">
        <v>13</v>
      </c>
      <c r="D3890" s="2">
        <v>12</v>
      </c>
      <c r="E3890" s="5">
        <v>1379.94</v>
      </c>
      <c r="F3890" s="5">
        <v>1487.6</v>
      </c>
      <c r="G3890" s="5">
        <v>111.24</v>
      </c>
      <c r="H3890" s="5">
        <v>1501.81</v>
      </c>
      <c r="I3890" s="5">
        <v>1456.1</v>
      </c>
      <c r="J3890" s="5">
        <v>119.88</v>
      </c>
      <c r="K3890" s="6">
        <f t="shared" si="1096"/>
        <v>1440.875</v>
      </c>
      <c r="L3890" s="6">
        <f t="shared" si="1097"/>
        <v>-121.86999999999989</v>
      </c>
      <c r="M3890" s="6">
        <f t="shared" si="1098"/>
        <v>1471.85</v>
      </c>
      <c r="N3890" s="5">
        <f t="shared" si="1099"/>
        <v>81.770336919936923</v>
      </c>
      <c r="O3890" s="6">
        <f t="shared" si="1100"/>
        <v>31.5</v>
      </c>
      <c r="P3890" s="6">
        <f t="shared" si="1101"/>
        <v>163.54067383987385</v>
      </c>
      <c r="Q3890" s="6">
        <f t="shared" si="1102"/>
        <v>-7.46620148277366E-2</v>
      </c>
      <c r="R3890" s="9">
        <f t="shared" si="1103"/>
        <v>0.93780951489883013</v>
      </c>
      <c r="S3890" s="9">
        <f t="shared" si="1104"/>
        <v>153.36999999999989</v>
      </c>
      <c r="T3890">
        <f t="shared" si="1105"/>
        <v>31.5</v>
      </c>
      <c r="U3890" s="9">
        <f t="shared" si="1106"/>
        <v>0.19261263427862796</v>
      </c>
      <c r="V3890" s="9">
        <f t="shared" si="1107"/>
        <v>0.37880484741463388</v>
      </c>
      <c r="W3890" s="9">
        <f t="shared" si="1108"/>
        <v>30.974999999999909</v>
      </c>
      <c r="X3890">
        <f t="shared" si="1109"/>
        <v>1471.85</v>
      </c>
      <c r="Y3890" s="9">
        <f t="shared" si="1110"/>
        <v>17.999803540507845</v>
      </c>
      <c r="Z3890" s="10">
        <f t="shared" si="1111"/>
        <v>0.48503917367569394</v>
      </c>
      <c r="AA3890">
        <f t="shared" si="1112"/>
        <v>121.86999999999989</v>
      </c>
    </row>
    <row r="3891" spans="1:27">
      <c r="A3891" s="1">
        <f t="shared" si="1095"/>
        <v>3023997</v>
      </c>
      <c r="B3891" s="1">
        <v>-3</v>
      </c>
      <c r="C3891" s="1">
        <v>24</v>
      </c>
      <c r="D3891" s="2">
        <v>3</v>
      </c>
      <c r="E3891" s="5">
        <v>570.59</v>
      </c>
      <c r="F3891" s="5">
        <v>600.23</v>
      </c>
      <c r="G3891" s="5">
        <v>135.49</v>
      </c>
      <c r="H3891" s="5">
        <v>616.35</v>
      </c>
      <c r="I3891" s="5">
        <v>684.14</v>
      </c>
      <c r="J3891" s="5">
        <v>78.900000000000006</v>
      </c>
      <c r="K3891" s="6">
        <f t="shared" si="1096"/>
        <v>593.47</v>
      </c>
      <c r="L3891" s="6">
        <f t="shared" si="1097"/>
        <v>-45.759999999999991</v>
      </c>
      <c r="M3891" s="6">
        <f t="shared" si="1098"/>
        <v>642.18499999999995</v>
      </c>
      <c r="N3891" s="5">
        <f t="shared" si="1099"/>
        <v>78.394435548704607</v>
      </c>
      <c r="O3891" s="6">
        <f t="shared" si="1100"/>
        <v>-83.909999999999968</v>
      </c>
      <c r="P3891" s="6">
        <f t="shared" si="1101"/>
        <v>156.78887109740921</v>
      </c>
      <c r="Q3891" s="6">
        <f t="shared" si="1102"/>
        <v>0.49353022142140229</v>
      </c>
      <c r="R3891" s="9">
        <f t="shared" si="1103"/>
        <v>0.24332084116032882</v>
      </c>
      <c r="S3891" s="9">
        <f t="shared" si="1104"/>
        <v>38.149999999999977</v>
      </c>
      <c r="T3891">
        <f t="shared" si="1105"/>
        <v>83.909999999999968</v>
      </c>
      <c r="U3891" s="9">
        <f t="shared" si="1106"/>
        <v>0.53517829047872068</v>
      </c>
      <c r="V3891" s="9">
        <f t="shared" si="1107"/>
        <v>0.6214089005046084</v>
      </c>
      <c r="W3891" s="9">
        <f t="shared" si="1108"/>
        <v>48.714999999999918</v>
      </c>
      <c r="X3891">
        <f t="shared" si="1109"/>
        <v>642.18499999999995</v>
      </c>
      <c r="Y3891" s="9">
        <f t="shared" si="1110"/>
        <v>8.1917166123484062</v>
      </c>
      <c r="Z3891" s="10">
        <f t="shared" si="1111"/>
        <v>0.48505463609783178</v>
      </c>
      <c r="AA3891">
        <f t="shared" si="1112"/>
        <v>45.759999999999991</v>
      </c>
    </row>
    <row r="3892" spans="1:27">
      <c r="A3892" s="1">
        <f t="shared" si="1095"/>
        <v>17003002</v>
      </c>
      <c r="B3892" s="1">
        <v>2</v>
      </c>
      <c r="C3892" s="1">
        <v>3</v>
      </c>
      <c r="D3892" s="2">
        <v>17</v>
      </c>
      <c r="E3892" s="5">
        <v>287.87</v>
      </c>
      <c r="F3892" s="5">
        <v>366.56</v>
      </c>
      <c r="G3892" s="5">
        <v>115</v>
      </c>
      <c r="H3892" s="5">
        <v>269.38</v>
      </c>
      <c r="I3892" s="5">
        <v>322.62</v>
      </c>
      <c r="J3892" s="5">
        <v>95.76</v>
      </c>
      <c r="K3892" s="6">
        <f t="shared" si="1096"/>
        <v>278.625</v>
      </c>
      <c r="L3892" s="6">
        <f t="shared" si="1097"/>
        <v>18.490000000000009</v>
      </c>
      <c r="M3892" s="6">
        <f t="shared" si="1098"/>
        <v>344.59000000000003</v>
      </c>
      <c r="N3892" s="5">
        <f t="shared" si="1099"/>
        <v>74.82475793479054</v>
      </c>
      <c r="O3892" s="6">
        <f t="shared" si="1100"/>
        <v>43.94</v>
      </c>
      <c r="P3892" s="6">
        <f t="shared" si="1101"/>
        <v>149.64951586958108</v>
      </c>
      <c r="Q3892" s="6">
        <f t="shared" si="1102"/>
        <v>0.18106838383263218</v>
      </c>
      <c r="R3892" s="9">
        <f t="shared" si="1103"/>
        <v>0.17006403162827172</v>
      </c>
      <c r="S3892" s="9">
        <f t="shared" si="1104"/>
        <v>25.449999999999989</v>
      </c>
      <c r="T3892">
        <f t="shared" si="1105"/>
        <v>43.94</v>
      </c>
      <c r="U3892" s="9">
        <f t="shared" si="1106"/>
        <v>0.29361939291733841</v>
      </c>
      <c r="V3892" s="9">
        <f t="shared" si="1107"/>
        <v>0.88159322957634223</v>
      </c>
      <c r="W3892" s="9">
        <f t="shared" si="1108"/>
        <v>65.965000000000032</v>
      </c>
      <c r="X3892">
        <f t="shared" si="1109"/>
        <v>344.59000000000003</v>
      </c>
      <c r="Y3892" s="9">
        <f t="shared" si="1110"/>
        <v>4.6052938828122736</v>
      </c>
      <c r="Z3892" s="10">
        <f t="shared" si="1111"/>
        <v>0.4851628592544982</v>
      </c>
      <c r="AA3892">
        <f t="shared" si="1112"/>
        <v>18.490000000000009</v>
      </c>
    </row>
    <row r="3893" spans="1:27">
      <c r="A3893" s="1">
        <f t="shared" si="1095"/>
        <v>12007006</v>
      </c>
      <c r="B3893" s="1">
        <v>6</v>
      </c>
      <c r="C3893" s="1">
        <v>7</v>
      </c>
      <c r="D3893" s="2">
        <v>12</v>
      </c>
      <c r="E3893" s="5">
        <v>269.72000000000003</v>
      </c>
      <c r="F3893" s="5">
        <v>378.87</v>
      </c>
      <c r="G3893" s="5">
        <v>96.46</v>
      </c>
      <c r="H3893" s="5">
        <v>323.5</v>
      </c>
      <c r="I3893" s="5">
        <v>398.11</v>
      </c>
      <c r="J3893" s="5">
        <v>95.34</v>
      </c>
      <c r="K3893" s="6">
        <f t="shared" si="1096"/>
        <v>296.61</v>
      </c>
      <c r="L3893" s="6">
        <f t="shared" si="1097"/>
        <v>-53.779999999999973</v>
      </c>
      <c r="M3893" s="6">
        <f t="shared" si="1098"/>
        <v>388.49</v>
      </c>
      <c r="N3893" s="5">
        <f t="shared" si="1099"/>
        <v>67.812696451328335</v>
      </c>
      <c r="O3893" s="6">
        <f t="shared" si="1100"/>
        <v>-19.240000000000009</v>
      </c>
      <c r="P3893" s="6">
        <f t="shared" si="1101"/>
        <v>135.62539290265667</v>
      </c>
      <c r="Q3893" s="6">
        <f t="shared" si="1102"/>
        <v>1.1678433896441116E-2</v>
      </c>
      <c r="R3893" s="9">
        <f t="shared" si="1103"/>
        <v>0.25467207328048508</v>
      </c>
      <c r="S3893" s="9">
        <f t="shared" si="1104"/>
        <v>34.539999999999964</v>
      </c>
      <c r="T3893">
        <f t="shared" si="1105"/>
        <v>19.240000000000009</v>
      </c>
      <c r="U3893" s="9">
        <f t="shared" si="1106"/>
        <v>0.14186134018287611</v>
      </c>
      <c r="V3893" s="9">
        <f t="shared" si="1107"/>
        <v>1.3549085172559927</v>
      </c>
      <c r="W3893" s="9">
        <f t="shared" si="1108"/>
        <v>91.88</v>
      </c>
      <c r="X3893">
        <f t="shared" si="1109"/>
        <v>388.49</v>
      </c>
      <c r="Y3893" s="9">
        <f t="shared" si="1110"/>
        <v>5.7288681962209473</v>
      </c>
      <c r="Z3893" s="10">
        <f t="shared" si="1111"/>
        <v>0.48516492041366716</v>
      </c>
      <c r="AA3893">
        <f t="shared" si="1112"/>
        <v>53.779999999999973</v>
      </c>
    </row>
    <row r="3894" spans="1:27">
      <c r="A3894" s="1">
        <f t="shared" si="1095"/>
        <v>7022003</v>
      </c>
      <c r="B3894" s="1">
        <v>3</v>
      </c>
      <c r="C3894" s="1">
        <v>22</v>
      </c>
      <c r="D3894" s="2">
        <v>7</v>
      </c>
      <c r="E3894" s="5">
        <v>996.27</v>
      </c>
      <c r="F3894" s="5">
        <v>866.75</v>
      </c>
      <c r="G3894" s="5">
        <v>139.11000000000001</v>
      </c>
      <c r="H3894" s="5">
        <v>978.18</v>
      </c>
      <c r="I3894" s="5">
        <v>1017.01</v>
      </c>
      <c r="J3894" s="5">
        <v>109.28</v>
      </c>
      <c r="K3894" s="6">
        <f t="shared" si="1096"/>
        <v>987.22499999999991</v>
      </c>
      <c r="L3894" s="6">
        <f t="shared" si="1097"/>
        <v>18.090000000000032</v>
      </c>
      <c r="M3894" s="6">
        <f t="shared" si="1098"/>
        <v>941.88</v>
      </c>
      <c r="N3894" s="5">
        <f t="shared" si="1099"/>
        <v>88.45014202928111</v>
      </c>
      <c r="O3894" s="6">
        <f t="shared" si="1100"/>
        <v>-150.26</v>
      </c>
      <c r="P3894" s="6">
        <f t="shared" si="1101"/>
        <v>176.90028405856222</v>
      </c>
      <c r="Q3894" s="6">
        <f t="shared" si="1102"/>
        <v>0.23677197691210203</v>
      </c>
      <c r="R3894" s="9">
        <f t="shared" si="1103"/>
        <v>0.95166608067326985</v>
      </c>
      <c r="S3894" s="9">
        <f t="shared" si="1104"/>
        <v>168.35000000000002</v>
      </c>
      <c r="T3894">
        <f t="shared" si="1105"/>
        <v>150.26</v>
      </c>
      <c r="U3894" s="9">
        <f t="shared" si="1106"/>
        <v>0.84940508037995543</v>
      </c>
      <c r="V3894" s="9">
        <f t="shared" si="1107"/>
        <v>0.51266169798787442</v>
      </c>
      <c r="W3894" s="9">
        <f t="shared" si="1108"/>
        <v>45.344999999999914</v>
      </c>
      <c r="X3894">
        <f t="shared" si="1109"/>
        <v>941.88</v>
      </c>
      <c r="Y3894" s="9">
        <f t="shared" si="1110"/>
        <v>10.648710995717723</v>
      </c>
      <c r="Z3894" s="10">
        <f t="shared" si="1111"/>
        <v>0.48520305027895283</v>
      </c>
      <c r="AA3894">
        <f t="shared" si="1112"/>
        <v>18.090000000000032</v>
      </c>
    </row>
    <row r="3895" spans="1:27">
      <c r="A3895" s="1">
        <f t="shared" si="1095"/>
        <v>17004998</v>
      </c>
      <c r="B3895" s="1">
        <v>-2</v>
      </c>
      <c r="C3895" s="1">
        <v>5</v>
      </c>
      <c r="D3895" s="2">
        <v>17</v>
      </c>
      <c r="E3895" s="5">
        <v>1441.47</v>
      </c>
      <c r="F3895" s="5">
        <v>1210.21</v>
      </c>
      <c r="G3895" s="5">
        <v>121.55</v>
      </c>
      <c r="H3895" s="5">
        <v>1455.52</v>
      </c>
      <c r="I3895" s="5">
        <v>1307.51</v>
      </c>
      <c r="J3895" s="5">
        <v>123.5</v>
      </c>
      <c r="K3895" s="6">
        <f t="shared" si="1096"/>
        <v>1448.4949999999999</v>
      </c>
      <c r="L3895" s="6">
        <f t="shared" si="1097"/>
        <v>-14.049999999999955</v>
      </c>
      <c r="M3895" s="6">
        <f t="shared" si="1098"/>
        <v>1258.8600000000001</v>
      </c>
      <c r="N3895" s="5">
        <f t="shared" si="1099"/>
        <v>86.641001408109318</v>
      </c>
      <c r="O3895" s="6">
        <f t="shared" si="1100"/>
        <v>-97.299999999999955</v>
      </c>
      <c r="P3895" s="6">
        <f t="shared" si="1101"/>
        <v>173.28200281621864</v>
      </c>
      <c r="Q3895" s="6">
        <f t="shared" si="1102"/>
        <v>-1.5914111637985614E-2</v>
      </c>
      <c r="R3895" s="9">
        <f t="shared" si="1103"/>
        <v>0.48043073514272694</v>
      </c>
      <c r="S3895" s="9">
        <f t="shared" si="1104"/>
        <v>83.25</v>
      </c>
      <c r="T3895">
        <f t="shared" si="1105"/>
        <v>97.299999999999955</v>
      </c>
      <c r="U3895" s="9">
        <f t="shared" si="1106"/>
        <v>0.56151243879143919</v>
      </c>
      <c r="V3895" s="9">
        <f t="shared" si="1107"/>
        <v>2.188744323334316</v>
      </c>
      <c r="W3895" s="9">
        <f t="shared" si="1108"/>
        <v>189.63499999999976</v>
      </c>
      <c r="X3895">
        <f t="shared" si="1109"/>
        <v>1258.8600000000001</v>
      </c>
      <c r="Y3895" s="9">
        <f t="shared" si="1110"/>
        <v>14.529610456258817</v>
      </c>
      <c r="Z3895" s="10">
        <f t="shared" si="1111"/>
        <v>0.48523705546876772</v>
      </c>
      <c r="AA3895">
        <f t="shared" si="1112"/>
        <v>14.049999999999955</v>
      </c>
    </row>
    <row r="3896" spans="1:27">
      <c r="A3896" s="1">
        <f t="shared" si="1095"/>
        <v>2025002</v>
      </c>
      <c r="B3896" s="1">
        <v>2</v>
      </c>
      <c r="C3896" s="1">
        <v>25</v>
      </c>
      <c r="D3896" s="2">
        <v>2</v>
      </c>
      <c r="E3896" s="5">
        <v>3620.64</v>
      </c>
      <c r="F3896" s="5">
        <v>2799.29</v>
      </c>
      <c r="G3896" s="5">
        <v>186.23</v>
      </c>
      <c r="H3896" s="5">
        <v>3505.15</v>
      </c>
      <c r="I3896" s="5">
        <v>3045.74</v>
      </c>
      <c r="J3896" s="5">
        <v>157.79</v>
      </c>
      <c r="K3896" s="6">
        <f t="shared" si="1096"/>
        <v>3562.895</v>
      </c>
      <c r="L3896" s="6">
        <f t="shared" si="1097"/>
        <v>115.48999999999978</v>
      </c>
      <c r="M3896" s="6">
        <f t="shared" si="1098"/>
        <v>2922.5149999999999</v>
      </c>
      <c r="N3896" s="5">
        <f t="shared" si="1099"/>
        <v>122.04435361785484</v>
      </c>
      <c r="O3896" s="6">
        <f t="shared" si="1100"/>
        <v>-246.44999999999982</v>
      </c>
      <c r="P3896" s="6">
        <f t="shared" si="1101"/>
        <v>244.08870723570968</v>
      </c>
      <c r="Q3896" s="6">
        <f t="shared" si="1102"/>
        <v>0.16421692253267098</v>
      </c>
      <c r="R3896" s="9">
        <f t="shared" si="1103"/>
        <v>1.4828215696619025</v>
      </c>
      <c r="S3896" s="9">
        <f t="shared" si="1104"/>
        <v>361.9399999999996</v>
      </c>
      <c r="T3896">
        <f t="shared" si="1105"/>
        <v>246.44999999999982</v>
      </c>
      <c r="U3896" s="9">
        <f t="shared" si="1106"/>
        <v>1.0096739123699399</v>
      </c>
      <c r="V3896" s="9">
        <f t="shared" si="1107"/>
        <v>5.2471087847714557</v>
      </c>
      <c r="W3896" s="9">
        <f t="shared" si="1108"/>
        <v>640.38000000000011</v>
      </c>
      <c r="X3896">
        <f t="shared" si="1109"/>
        <v>2922.5149999999999</v>
      </c>
      <c r="Y3896" s="9">
        <f t="shared" si="1110"/>
        <v>23.946335191802284</v>
      </c>
      <c r="Z3896" s="10">
        <f t="shared" si="1111"/>
        <v>0.48526384575816067</v>
      </c>
      <c r="AA3896">
        <f t="shared" si="1112"/>
        <v>115.48999999999978</v>
      </c>
    </row>
    <row r="3897" spans="1:27">
      <c r="A3897" s="1">
        <f t="shared" si="1095"/>
        <v>8011993</v>
      </c>
      <c r="B3897" s="1">
        <v>-7</v>
      </c>
      <c r="C3897" s="1">
        <v>12</v>
      </c>
      <c r="D3897" s="2">
        <v>8</v>
      </c>
      <c r="E3897" s="5">
        <v>1764.37</v>
      </c>
      <c r="F3897" s="5">
        <v>1799.29</v>
      </c>
      <c r="G3897" s="5">
        <v>146.63999999999999</v>
      </c>
      <c r="H3897" s="5">
        <v>1802.97</v>
      </c>
      <c r="I3897" s="5">
        <v>1832.46</v>
      </c>
      <c r="J3897" s="5">
        <v>121.55</v>
      </c>
      <c r="K3897" s="6">
        <f t="shared" si="1096"/>
        <v>1783.67</v>
      </c>
      <c r="L3897" s="6">
        <f t="shared" si="1097"/>
        <v>-38.600000000000136</v>
      </c>
      <c r="M3897" s="6">
        <f t="shared" si="1098"/>
        <v>1815.875</v>
      </c>
      <c r="N3897" s="5">
        <f t="shared" si="1099"/>
        <v>95.233518390323056</v>
      </c>
      <c r="O3897" s="6">
        <f t="shared" si="1100"/>
        <v>-33.170000000000073</v>
      </c>
      <c r="P3897" s="6">
        <f t="shared" si="1101"/>
        <v>190.46703678064611</v>
      </c>
      <c r="Q3897" s="6">
        <f t="shared" si="1102"/>
        <v>0.18548277772058153</v>
      </c>
      <c r="R3897" s="9">
        <f t="shared" si="1103"/>
        <v>2.8508870047963181E-2</v>
      </c>
      <c r="S3897" s="9">
        <f t="shared" si="1104"/>
        <v>5.4300000000000637</v>
      </c>
      <c r="T3897">
        <f t="shared" si="1105"/>
        <v>33.170000000000073</v>
      </c>
      <c r="U3897" s="9">
        <f t="shared" si="1106"/>
        <v>0.17415086915118411</v>
      </c>
      <c r="V3897" s="9">
        <f t="shared" si="1107"/>
        <v>0.33816875134240937</v>
      </c>
      <c r="W3897" s="9">
        <f t="shared" si="1108"/>
        <v>32.204999999999927</v>
      </c>
      <c r="X3897">
        <f t="shared" si="1109"/>
        <v>1815.875</v>
      </c>
      <c r="Y3897" s="9">
        <f t="shared" si="1110"/>
        <v>19.067603829961154</v>
      </c>
      <c r="Z3897" s="10">
        <f t="shared" si="1111"/>
        <v>0.48530196785094537</v>
      </c>
      <c r="AA3897">
        <f t="shared" si="1112"/>
        <v>38.600000000000136</v>
      </c>
    </row>
    <row r="3898" spans="1:27">
      <c r="A3898" s="1">
        <f t="shared" si="1095"/>
        <v>9022001</v>
      </c>
      <c r="B3898" s="1">
        <v>1</v>
      </c>
      <c r="C3898" s="1">
        <v>22</v>
      </c>
      <c r="D3898" s="2">
        <v>9</v>
      </c>
      <c r="E3898" s="5">
        <v>702.2</v>
      </c>
      <c r="F3898" s="5">
        <v>725.47</v>
      </c>
      <c r="G3898" s="5">
        <v>94.22</v>
      </c>
      <c r="H3898" s="5">
        <v>675.73</v>
      </c>
      <c r="I3898" s="5">
        <v>650.16</v>
      </c>
      <c r="J3898" s="5">
        <v>92</v>
      </c>
      <c r="K3898" s="6">
        <f t="shared" si="1096"/>
        <v>688.96500000000003</v>
      </c>
      <c r="L3898" s="6">
        <f t="shared" si="1097"/>
        <v>26.470000000000027</v>
      </c>
      <c r="M3898" s="6">
        <f t="shared" si="1098"/>
        <v>687.81500000000005</v>
      </c>
      <c r="N3898" s="5">
        <f t="shared" si="1099"/>
        <v>65.843390708559355</v>
      </c>
      <c r="O3898" s="6">
        <f t="shared" si="1100"/>
        <v>75.310000000000059</v>
      </c>
      <c r="P3898" s="6">
        <f t="shared" si="1101"/>
        <v>131.68678141711871</v>
      </c>
      <c r="Q3898" s="6">
        <f t="shared" si="1102"/>
        <v>2.3839378582422421E-2</v>
      </c>
      <c r="R3898" s="9">
        <f t="shared" si="1103"/>
        <v>0.37088004942044278</v>
      </c>
      <c r="S3898" s="9">
        <f t="shared" si="1104"/>
        <v>48.840000000000032</v>
      </c>
      <c r="T3898">
        <f t="shared" si="1105"/>
        <v>75.310000000000059</v>
      </c>
      <c r="U3898" s="9">
        <f t="shared" si="1106"/>
        <v>0.57188731617226762</v>
      </c>
      <c r="V3898" s="9">
        <f t="shared" si="1107"/>
        <v>1.7465686193018037E-2</v>
      </c>
      <c r="W3898" s="9">
        <f t="shared" si="1108"/>
        <v>1.1499999999999773</v>
      </c>
      <c r="X3898">
        <f t="shared" si="1109"/>
        <v>687.81500000000005</v>
      </c>
      <c r="Y3898" s="9">
        <f t="shared" si="1110"/>
        <v>10.446226912044295</v>
      </c>
      <c r="Z3898" s="10">
        <f t="shared" si="1111"/>
        <v>0.48532669409378254</v>
      </c>
      <c r="AA3898">
        <f t="shared" si="1112"/>
        <v>26.470000000000027</v>
      </c>
    </row>
    <row r="3899" spans="1:27">
      <c r="A3899" s="1">
        <f t="shared" si="1095"/>
        <v>11010006</v>
      </c>
      <c r="B3899" s="1">
        <v>6</v>
      </c>
      <c r="C3899" s="1">
        <v>10</v>
      </c>
      <c r="D3899" s="2">
        <v>11</v>
      </c>
      <c r="E3899" s="5">
        <v>162.79</v>
      </c>
      <c r="F3899" s="5">
        <v>223.31</v>
      </c>
      <c r="G3899" s="5">
        <v>74.16</v>
      </c>
      <c r="H3899" s="5">
        <v>187.4</v>
      </c>
      <c r="I3899" s="5">
        <v>328.97</v>
      </c>
      <c r="J3899" s="5">
        <v>52.97</v>
      </c>
      <c r="K3899" s="6">
        <f t="shared" si="1096"/>
        <v>175.095</v>
      </c>
      <c r="L3899" s="6">
        <f t="shared" si="1097"/>
        <v>-24.610000000000014</v>
      </c>
      <c r="M3899" s="6">
        <f t="shared" si="1098"/>
        <v>276.14</v>
      </c>
      <c r="N3899" s="5">
        <f t="shared" si="1099"/>
        <v>45.567330676703016</v>
      </c>
      <c r="O3899" s="6">
        <f t="shared" si="1100"/>
        <v>-105.66000000000003</v>
      </c>
      <c r="P3899" s="6">
        <f t="shared" si="1101"/>
        <v>91.134661353406031</v>
      </c>
      <c r="Q3899" s="6">
        <f t="shared" si="1102"/>
        <v>0.32434845641633914</v>
      </c>
      <c r="R3899" s="9">
        <f t="shared" si="1103"/>
        <v>0.88934329481623597</v>
      </c>
      <c r="S3899" s="9">
        <f t="shared" si="1104"/>
        <v>81.050000000000011</v>
      </c>
      <c r="T3899">
        <f t="shared" si="1105"/>
        <v>105.66000000000003</v>
      </c>
      <c r="U3899" s="9">
        <f t="shared" si="1106"/>
        <v>1.1593832514532203</v>
      </c>
      <c r="V3899" s="9">
        <f t="shared" si="1107"/>
        <v>2.2174878032006551</v>
      </c>
      <c r="W3899" s="9">
        <f t="shared" si="1108"/>
        <v>101.04499999999999</v>
      </c>
      <c r="X3899">
        <f t="shared" si="1109"/>
        <v>276.14</v>
      </c>
      <c r="Y3899" s="9">
        <f t="shared" si="1110"/>
        <v>6.0600433665775535</v>
      </c>
      <c r="Z3899" s="10">
        <f t="shared" si="1111"/>
        <v>0.48533905674280942</v>
      </c>
      <c r="AA3899">
        <f t="shared" si="1112"/>
        <v>24.610000000000014</v>
      </c>
    </row>
    <row r="3900" spans="1:27">
      <c r="A3900" s="1">
        <f t="shared" si="1095"/>
        <v>2016007</v>
      </c>
      <c r="B3900" s="1">
        <v>7</v>
      </c>
      <c r="C3900" s="1">
        <v>16</v>
      </c>
      <c r="D3900" s="2">
        <v>2</v>
      </c>
      <c r="E3900" s="5">
        <v>808.57</v>
      </c>
      <c r="F3900" s="5">
        <v>787.29</v>
      </c>
      <c r="G3900" s="5">
        <v>94.51</v>
      </c>
      <c r="H3900" s="5">
        <v>834.92</v>
      </c>
      <c r="I3900" s="5">
        <v>1127.1300000000001</v>
      </c>
      <c r="J3900" s="5">
        <v>117.93</v>
      </c>
      <c r="K3900" s="6">
        <f t="shared" si="1096"/>
        <v>821.745</v>
      </c>
      <c r="L3900" s="6">
        <f t="shared" si="1097"/>
        <v>-26.349999999999909</v>
      </c>
      <c r="M3900" s="6">
        <f t="shared" si="1098"/>
        <v>957.21</v>
      </c>
      <c r="N3900" s="5">
        <f t="shared" si="1099"/>
        <v>75.563921616072832</v>
      </c>
      <c r="O3900" s="6">
        <f t="shared" si="1100"/>
        <v>-339.84000000000015</v>
      </c>
      <c r="P3900" s="6">
        <f t="shared" si="1101"/>
        <v>151.12784323214566</v>
      </c>
      <c r="Q3900" s="6">
        <f t="shared" si="1102"/>
        <v>-0.21783828762512522</v>
      </c>
      <c r="R3900" s="9">
        <f t="shared" si="1103"/>
        <v>2.0743364908506767</v>
      </c>
      <c r="S3900" s="9">
        <f t="shared" si="1104"/>
        <v>313.49000000000024</v>
      </c>
      <c r="T3900">
        <f t="shared" si="1105"/>
        <v>339.84000000000015</v>
      </c>
      <c r="U3900" s="9">
        <f t="shared" si="1106"/>
        <v>2.248692184920392</v>
      </c>
      <c r="V3900" s="9">
        <f t="shared" si="1107"/>
        <v>1.792720614584751</v>
      </c>
      <c r="W3900" s="9">
        <f t="shared" si="1108"/>
        <v>135.46500000000003</v>
      </c>
      <c r="X3900">
        <f t="shared" si="1109"/>
        <v>957.21</v>
      </c>
      <c r="Y3900" s="9">
        <f t="shared" si="1110"/>
        <v>12.667553238745572</v>
      </c>
      <c r="Z3900" s="10">
        <f t="shared" si="1111"/>
        <v>0.48533905674280947</v>
      </c>
      <c r="AA3900">
        <f t="shared" si="1112"/>
        <v>26.349999999999909</v>
      </c>
    </row>
    <row r="3901" spans="1:27">
      <c r="A3901" s="1">
        <f t="shared" si="1095"/>
        <v>16006003</v>
      </c>
      <c r="B3901" s="1">
        <v>3</v>
      </c>
      <c r="C3901" s="1">
        <v>6</v>
      </c>
      <c r="D3901" s="2">
        <v>16</v>
      </c>
      <c r="E3901" s="5">
        <v>1825.82</v>
      </c>
      <c r="F3901" s="5">
        <v>2098.6999999999998</v>
      </c>
      <c r="G3901" s="5">
        <v>151.66</v>
      </c>
      <c r="H3901" s="5">
        <v>1785.24</v>
      </c>
      <c r="I3901" s="5">
        <v>1909.41</v>
      </c>
      <c r="J3901" s="5">
        <v>139.66999999999999</v>
      </c>
      <c r="K3901" s="6">
        <f t="shared" si="1096"/>
        <v>1805.53</v>
      </c>
      <c r="L3901" s="6">
        <f t="shared" si="1097"/>
        <v>40.579999999999927</v>
      </c>
      <c r="M3901" s="6">
        <f t="shared" si="1098"/>
        <v>2004.0549999999998</v>
      </c>
      <c r="N3901" s="5">
        <f t="shared" si="1099"/>
        <v>103.08790484339082</v>
      </c>
      <c r="O3901" s="6">
        <f t="shared" si="1100"/>
        <v>189.28999999999974</v>
      </c>
      <c r="P3901" s="6">
        <f t="shared" si="1101"/>
        <v>206.17580968678163</v>
      </c>
      <c r="Q3901" s="6">
        <f t="shared" si="1102"/>
        <v>8.2172968162611534E-2</v>
      </c>
      <c r="R3901" s="9">
        <f t="shared" si="1103"/>
        <v>0.7212776330352102</v>
      </c>
      <c r="S3901" s="9">
        <f t="shared" si="1104"/>
        <v>148.70999999999981</v>
      </c>
      <c r="T3901">
        <f t="shared" si="1105"/>
        <v>189.28999999999974</v>
      </c>
      <c r="U3901" s="9">
        <f t="shared" si="1106"/>
        <v>0.91809994726134703</v>
      </c>
      <c r="V3901" s="9">
        <f t="shared" si="1107"/>
        <v>1.9257836338957055</v>
      </c>
      <c r="W3901" s="9">
        <f t="shared" si="1108"/>
        <v>198.52499999999986</v>
      </c>
      <c r="X3901">
        <f t="shared" si="1109"/>
        <v>2004.0549999999998</v>
      </c>
      <c r="Y3901" s="9">
        <f t="shared" si="1110"/>
        <v>19.440253471486514</v>
      </c>
      <c r="Z3901" s="10">
        <f t="shared" si="1111"/>
        <v>0.48535553978501161</v>
      </c>
      <c r="AA3901">
        <f t="shared" si="1112"/>
        <v>40.579999999999927</v>
      </c>
    </row>
    <row r="3902" spans="1:27">
      <c r="A3902" s="1">
        <f t="shared" si="1095"/>
        <v>3021005</v>
      </c>
      <c r="B3902" s="1">
        <v>5</v>
      </c>
      <c r="C3902" s="1">
        <v>21</v>
      </c>
      <c r="D3902" s="2">
        <v>3</v>
      </c>
      <c r="E3902" s="5">
        <v>298.23</v>
      </c>
      <c r="F3902" s="5">
        <v>412.05</v>
      </c>
      <c r="G3902" s="5">
        <v>101.76</v>
      </c>
      <c r="H3902" s="5">
        <v>343.05</v>
      </c>
      <c r="I3902" s="5">
        <v>661.84</v>
      </c>
      <c r="J3902" s="5">
        <v>85.87</v>
      </c>
      <c r="K3902" s="6">
        <f t="shared" si="1096"/>
        <v>320.64</v>
      </c>
      <c r="L3902" s="6">
        <f t="shared" si="1097"/>
        <v>-44.819999999999993</v>
      </c>
      <c r="M3902" s="6">
        <f t="shared" si="1098"/>
        <v>536.94500000000005</v>
      </c>
      <c r="N3902" s="5">
        <f t="shared" si="1099"/>
        <v>66.574684565531371</v>
      </c>
      <c r="O3902" s="6">
        <f t="shared" si="1100"/>
        <v>-249.79000000000002</v>
      </c>
      <c r="P3902" s="6">
        <f t="shared" si="1101"/>
        <v>133.14936913106274</v>
      </c>
      <c r="Q3902" s="6">
        <f t="shared" si="1102"/>
        <v>0.16816977752159631</v>
      </c>
      <c r="R3902" s="9">
        <f t="shared" si="1103"/>
        <v>1.5393989572586122</v>
      </c>
      <c r="S3902" s="9">
        <f t="shared" si="1104"/>
        <v>204.97000000000003</v>
      </c>
      <c r="T3902">
        <f t="shared" si="1105"/>
        <v>249.79000000000002</v>
      </c>
      <c r="U3902" s="9">
        <f t="shared" si="1106"/>
        <v>1.8760133948071851</v>
      </c>
      <c r="V3902" s="9">
        <f t="shared" si="1107"/>
        <v>3.2490578274852338</v>
      </c>
      <c r="W3902" s="9">
        <f t="shared" si="1108"/>
        <v>216.30500000000006</v>
      </c>
      <c r="X3902">
        <f t="shared" si="1109"/>
        <v>536.94500000000005</v>
      </c>
      <c r="Y3902" s="9">
        <f t="shared" si="1110"/>
        <v>8.0653029526782021</v>
      </c>
      <c r="Z3902" s="10">
        <f t="shared" si="1111"/>
        <v>0.48542661649316271</v>
      </c>
      <c r="AA3902">
        <f t="shared" si="1112"/>
        <v>44.819999999999993</v>
      </c>
    </row>
    <row r="3903" spans="1:27">
      <c r="A3903" s="1">
        <f t="shared" si="1095"/>
        <v>3011008</v>
      </c>
      <c r="B3903" s="1">
        <v>8</v>
      </c>
      <c r="C3903" s="1">
        <v>11</v>
      </c>
      <c r="D3903" s="2">
        <v>3</v>
      </c>
      <c r="E3903" s="5">
        <v>2863.77</v>
      </c>
      <c r="F3903" s="5">
        <v>2759.15</v>
      </c>
      <c r="G3903" s="5">
        <v>132.41999999999999</v>
      </c>
      <c r="H3903" s="5">
        <v>2920.89</v>
      </c>
      <c r="I3903" s="5">
        <v>2743.26</v>
      </c>
      <c r="J3903" s="5">
        <v>112.07</v>
      </c>
      <c r="K3903" s="6">
        <f t="shared" si="1096"/>
        <v>2892.33</v>
      </c>
      <c r="L3903" s="6">
        <f t="shared" si="1097"/>
        <v>-57.119999999999891</v>
      </c>
      <c r="M3903" s="6">
        <f t="shared" si="1098"/>
        <v>2751.2049999999999</v>
      </c>
      <c r="N3903" s="5">
        <f t="shared" si="1099"/>
        <v>86.739179872765675</v>
      </c>
      <c r="O3903" s="6">
        <f t="shared" si="1100"/>
        <v>15.889999999999873</v>
      </c>
      <c r="P3903" s="6">
        <f t="shared" si="1101"/>
        <v>173.47835974553135</v>
      </c>
      <c r="Q3903" s="6">
        <f t="shared" si="1102"/>
        <v>0.16532361751851976</v>
      </c>
      <c r="R3903" s="9">
        <f t="shared" si="1103"/>
        <v>0.42085940924905729</v>
      </c>
      <c r="S3903" s="9">
        <f t="shared" si="1104"/>
        <v>73.009999999999764</v>
      </c>
      <c r="T3903">
        <f t="shared" si="1105"/>
        <v>15.889999999999873</v>
      </c>
      <c r="U3903" s="9">
        <f t="shared" si="1106"/>
        <v>9.1596439021606468E-2</v>
      </c>
      <c r="V3903" s="9">
        <f t="shared" si="1107"/>
        <v>1.6270040852012986</v>
      </c>
      <c r="W3903" s="9">
        <f t="shared" si="1108"/>
        <v>141.125</v>
      </c>
      <c r="X3903">
        <f t="shared" si="1109"/>
        <v>2751.2049999999999</v>
      </c>
      <c r="Y3903" s="9">
        <f t="shared" si="1110"/>
        <v>31.718134804083178</v>
      </c>
      <c r="Z3903" s="10">
        <f t="shared" si="1111"/>
        <v>0.48544721649217432</v>
      </c>
      <c r="AA3903">
        <f t="shared" si="1112"/>
        <v>57.119999999999891</v>
      </c>
    </row>
    <row r="3904" spans="1:27">
      <c r="A3904" s="1">
        <f t="shared" si="1095"/>
        <v>11016996</v>
      </c>
      <c r="B3904" s="1">
        <v>-4</v>
      </c>
      <c r="C3904" s="1">
        <v>17</v>
      </c>
      <c r="D3904" s="2">
        <v>11</v>
      </c>
      <c r="E3904" s="5">
        <v>990.06</v>
      </c>
      <c r="F3904" s="5">
        <v>872.04</v>
      </c>
      <c r="G3904" s="5">
        <v>131.31</v>
      </c>
      <c r="H3904" s="5">
        <v>933.54</v>
      </c>
      <c r="I3904" s="5">
        <v>1019.52</v>
      </c>
      <c r="J3904" s="5">
        <v>117.37</v>
      </c>
      <c r="K3904" s="6">
        <f t="shared" si="1096"/>
        <v>961.8</v>
      </c>
      <c r="L3904" s="6">
        <f t="shared" si="1097"/>
        <v>56.519999999999982</v>
      </c>
      <c r="M3904" s="6">
        <f t="shared" si="1098"/>
        <v>945.78</v>
      </c>
      <c r="N3904" s="5">
        <f t="shared" si="1099"/>
        <v>88.059685725080811</v>
      </c>
      <c r="O3904" s="6">
        <f t="shared" si="1100"/>
        <v>-147.48000000000002</v>
      </c>
      <c r="P3904" s="6">
        <f t="shared" si="1101"/>
        <v>176.11937145016162</v>
      </c>
      <c r="Q3904" s="6">
        <f t="shared" si="1102"/>
        <v>0.11176076832467095</v>
      </c>
      <c r="R3904" s="9">
        <f t="shared" si="1103"/>
        <v>1.158305292145152</v>
      </c>
      <c r="S3904" s="9">
        <f t="shared" si="1104"/>
        <v>204</v>
      </c>
      <c r="T3904">
        <f t="shared" si="1105"/>
        <v>147.48000000000002</v>
      </c>
      <c r="U3904" s="9">
        <f t="shared" si="1106"/>
        <v>0.83738659061552467</v>
      </c>
      <c r="V3904" s="9">
        <f t="shared" si="1107"/>
        <v>0.18192206647220896</v>
      </c>
      <c r="W3904" s="9">
        <f t="shared" si="1108"/>
        <v>16.019999999999982</v>
      </c>
      <c r="X3904">
        <f t="shared" si="1109"/>
        <v>945.78</v>
      </c>
      <c r="Y3904" s="9">
        <f t="shared" si="1110"/>
        <v>10.740215482402371</v>
      </c>
      <c r="Z3904" s="10">
        <f t="shared" si="1111"/>
        <v>0.48548017467245763</v>
      </c>
      <c r="AA3904">
        <f t="shared" si="1112"/>
        <v>56.519999999999982</v>
      </c>
    </row>
    <row r="3905" spans="1:27">
      <c r="A3905" s="1">
        <f t="shared" si="1095"/>
        <v>6017006</v>
      </c>
      <c r="B3905" s="1">
        <v>6</v>
      </c>
      <c r="C3905" s="1">
        <v>17</v>
      </c>
      <c r="D3905" s="2">
        <v>6</v>
      </c>
      <c r="E3905" s="5">
        <v>2700</v>
      </c>
      <c r="F3905" s="5">
        <v>2722.35</v>
      </c>
      <c r="G3905" s="5">
        <v>160.58000000000001</v>
      </c>
      <c r="H3905" s="5">
        <v>2717.59</v>
      </c>
      <c r="I3905" s="5">
        <v>2722.07</v>
      </c>
      <c r="J3905" s="5">
        <v>111.79</v>
      </c>
      <c r="K3905" s="6">
        <f t="shared" si="1096"/>
        <v>2708.7950000000001</v>
      </c>
      <c r="L3905" s="6">
        <f t="shared" si="1097"/>
        <v>-17.590000000000146</v>
      </c>
      <c r="M3905" s="6">
        <f t="shared" si="1098"/>
        <v>2722.21</v>
      </c>
      <c r="N3905" s="5">
        <f t="shared" si="1099"/>
        <v>97.830134033435741</v>
      </c>
      <c r="O3905" s="6">
        <f t="shared" si="1100"/>
        <v>0.27999999999974534</v>
      </c>
      <c r="P3905" s="6">
        <f t="shared" si="1101"/>
        <v>195.66026806687148</v>
      </c>
      <c r="Q3905" s="6">
        <f t="shared" si="1102"/>
        <v>0.34712412699855172</v>
      </c>
      <c r="R3905" s="9">
        <f t="shared" si="1103"/>
        <v>9.1331777149014221E-2</v>
      </c>
      <c r="S3905" s="9">
        <f t="shared" si="1104"/>
        <v>17.869999999999891</v>
      </c>
      <c r="T3905">
        <f t="shared" si="1105"/>
        <v>0.27999999999974534</v>
      </c>
      <c r="U3905" s="9">
        <f t="shared" si="1106"/>
        <v>1.4310519083212581E-3</v>
      </c>
      <c r="V3905" s="9">
        <f t="shared" si="1107"/>
        <v>0.13712543821533632</v>
      </c>
      <c r="W3905" s="9">
        <f t="shared" si="1108"/>
        <v>13.414999999999964</v>
      </c>
      <c r="X3905">
        <f t="shared" si="1109"/>
        <v>2722.21</v>
      </c>
      <c r="Y3905" s="9">
        <f t="shared" si="1110"/>
        <v>27.825884395391107</v>
      </c>
      <c r="Z3905" s="10">
        <f t="shared" si="1111"/>
        <v>0.48551107093453594</v>
      </c>
      <c r="AA3905">
        <f t="shared" si="1112"/>
        <v>17.590000000000146</v>
      </c>
    </row>
    <row r="3906" spans="1:27">
      <c r="A3906" s="1">
        <f t="shared" si="1095"/>
        <v>16011000</v>
      </c>
      <c r="B3906" s="1">
        <v>0</v>
      </c>
      <c r="C3906" s="1">
        <v>11</v>
      </c>
      <c r="D3906" s="2">
        <v>16</v>
      </c>
      <c r="E3906" s="5">
        <v>241.71</v>
      </c>
      <c r="F3906" s="5">
        <v>83.64</v>
      </c>
      <c r="G3906" s="5">
        <v>100.92</v>
      </c>
      <c r="H3906" s="5">
        <v>231.67</v>
      </c>
      <c r="I3906" s="5">
        <v>178.74</v>
      </c>
      <c r="J3906" s="5">
        <v>52.83</v>
      </c>
      <c r="K3906" s="6">
        <f t="shared" si="1096"/>
        <v>236.69</v>
      </c>
      <c r="L3906" s="6">
        <f t="shared" si="1097"/>
        <v>10.04000000000002</v>
      </c>
      <c r="M3906" s="6">
        <f t="shared" si="1098"/>
        <v>131.19</v>
      </c>
      <c r="N3906" s="5">
        <f t="shared" si="1099"/>
        <v>56.955805893692698</v>
      </c>
      <c r="O3906" s="6">
        <f t="shared" si="1100"/>
        <v>-95.100000000000009</v>
      </c>
      <c r="P3906" s="6">
        <f t="shared" si="1101"/>
        <v>113.9116117873854</v>
      </c>
      <c r="Q3906" s="6">
        <f t="shared" si="1102"/>
        <v>0.56981503947566381</v>
      </c>
      <c r="R3906" s="9">
        <f t="shared" si="1103"/>
        <v>0.92299633329956321</v>
      </c>
      <c r="S3906" s="9">
        <f t="shared" si="1104"/>
        <v>105.14000000000003</v>
      </c>
      <c r="T3906">
        <f t="shared" si="1105"/>
        <v>95.100000000000009</v>
      </c>
      <c r="U3906" s="9">
        <f t="shared" si="1106"/>
        <v>0.83485782097002514</v>
      </c>
      <c r="V3906" s="9">
        <f t="shared" si="1107"/>
        <v>1.8523133567263439</v>
      </c>
      <c r="W3906" s="9">
        <f t="shared" si="1108"/>
        <v>105.5</v>
      </c>
      <c r="X3906">
        <f t="shared" si="1109"/>
        <v>131.19</v>
      </c>
      <c r="Y3906" s="9">
        <f t="shared" si="1110"/>
        <v>2.3033648271936404</v>
      </c>
      <c r="Z3906" s="10">
        <f t="shared" si="1111"/>
        <v>0.48552754813707533</v>
      </c>
      <c r="AA3906">
        <f t="shared" si="1112"/>
        <v>10.04000000000002</v>
      </c>
    </row>
    <row r="3907" spans="1:27">
      <c r="A3907" s="1">
        <f t="shared" si="1095"/>
        <v>16009002</v>
      </c>
      <c r="B3907" s="1">
        <v>2</v>
      </c>
      <c r="C3907" s="1">
        <v>9</v>
      </c>
      <c r="D3907" s="2">
        <v>16</v>
      </c>
      <c r="E3907" s="5">
        <v>1402.58</v>
      </c>
      <c r="F3907" s="5">
        <v>1155.52</v>
      </c>
      <c r="G3907" s="5">
        <v>227.21</v>
      </c>
      <c r="H3907" s="5">
        <v>1381.77</v>
      </c>
      <c r="I3907" s="5">
        <v>1296.4100000000001</v>
      </c>
      <c r="J3907" s="5">
        <v>88.65</v>
      </c>
      <c r="K3907" s="6">
        <f t="shared" si="1096"/>
        <v>1392.175</v>
      </c>
      <c r="L3907" s="6">
        <f t="shared" si="1097"/>
        <v>20.809999999999945</v>
      </c>
      <c r="M3907" s="6">
        <f t="shared" si="1098"/>
        <v>1225.9650000000001</v>
      </c>
      <c r="N3907" s="5">
        <f t="shared" si="1099"/>
        <v>121.94589640492214</v>
      </c>
      <c r="O3907" s="6">
        <f t="shared" si="1100"/>
        <v>-140.8900000000001</v>
      </c>
      <c r="P3907" s="6">
        <f t="shared" si="1101"/>
        <v>243.89179280984428</v>
      </c>
      <c r="Q3907" s="6">
        <f t="shared" si="1102"/>
        <v>0.73576332046631787</v>
      </c>
      <c r="R3907" s="9">
        <f t="shared" si="1103"/>
        <v>0.66299893955871281</v>
      </c>
      <c r="S3907" s="9">
        <f t="shared" si="1104"/>
        <v>161.70000000000005</v>
      </c>
      <c r="T3907">
        <f t="shared" si="1105"/>
        <v>140.8900000000001</v>
      </c>
      <c r="U3907" s="9">
        <f t="shared" si="1106"/>
        <v>0.5776742151788935</v>
      </c>
      <c r="V3907" s="9">
        <f t="shared" si="1107"/>
        <v>1.3629814934329436</v>
      </c>
      <c r="W3907" s="9">
        <f t="shared" si="1108"/>
        <v>166.20999999999981</v>
      </c>
      <c r="X3907">
        <f t="shared" si="1109"/>
        <v>1225.9650000000001</v>
      </c>
      <c r="Y3907" s="9">
        <f t="shared" si="1110"/>
        <v>10.053351823575722</v>
      </c>
      <c r="Z3907" s="10">
        <f t="shared" si="1111"/>
        <v>0.48554402478045178</v>
      </c>
      <c r="AA3907">
        <f t="shared" si="1112"/>
        <v>20.809999999999945</v>
      </c>
    </row>
    <row r="3908" spans="1:27">
      <c r="A3908" s="1">
        <f t="shared" si="1095"/>
        <v>15000995</v>
      </c>
      <c r="B3908" s="1">
        <v>-5</v>
      </c>
      <c r="C3908" s="1">
        <v>1</v>
      </c>
      <c r="D3908" s="2">
        <v>15</v>
      </c>
      <c r="E3908" s="5">
        <v>456.16</v>
      </c>
      <c r="F3908" s="5">
        <v>823.81</v>
      </c>
      <c r="G3908" s="5">
        <v>96.18</v>
      </c>
      <c r="H3908" s="5">
        <v>454.07</v>
      </c>
      <c r="I3908" s="5">
        <v>975.75</v>
      </c>
      <c r="J3908" s="5">
        <v>106.5</v>
      </c>
      <c r="K3908" s="6">
        <f t="shared" si="1096"/>
        <v>455.11500000000001</v>
      </c>
      <c r="L3908" s="6">
        <f t="shared" si="1097"/>
        <v>2.0900000000000318</v>
      </c>
      <c r="M3908" s="6">
        <f t="shared" si="1098"/>
        <v>899.78</v>
      </c>
      <c r="N3908" s="5">
        <f t="shared" si="1099"/>
        <v>71.751032048326664</v>
      </c>
      <c r="O3908" s="6">
        <f t="shared" si="1100"/>
        <v>-151.94000000000005</v>
      </c>
      <c r="P3908" s="6">
        <f t="shared" si="1101"/>
        <v>143.50206409665333</v>
      </c>
      <c r="Q3908" s="6">
        <f t="shared" si="1102"/>
        <v>-0.10157206855523736</v>
      </c>
      <c r="R3908" s="9">
        <f t="shared" si="1103"/>
        <v>1.0733643517228844</v>
      </c>
      <c r="S3908" s="9">
        <f t="shared" si="1104"/>
        <v>154.03000000000009</v>
      </c>
      <c r="T3908">
        <f t="shared" si="1105"/>
        <v>151.94000000000005</v>
      </c>
      <c r="U3908" s="9">
        <f t="shared" si="1106"/>
        <v>1.0588001012840031</v>
      </c>
      <c r="V3908" s="9">
        <f t="shared" si="1107"/>
        <v>6.1973324606746223</v>
      </c>
      <c r="W3908" s="9">
        <f t="shared" si="1108"/>
        <v>444.66499999999996</v>
      </c>
      <c r="X3908">
        <f t="shared" si="1109"/>
        <v>899.78</v>
      </c>
      <c r="Y3908" s="9">
        <f t="shared" si="1110"/>
        <v>12.540307425738055</v>
      </c>
      <c r="Z3908" s="10">
        <f t="shared" si="1111"/>
        <v>0.48559551068765044</v>
      </c>
      <c r="AA3908">
        <f t="shared" si="1112"/>
        <v>2.0900000000000318</v>
      </c>
    </row>
    <row r="3909" spans="1:27">
      <c r="A3909" s="1">
        <f t="shared" si="1095"/>
        <v>9009007</v>
      </c>
      <c r="B3909" s="1">
        <v>7</v>
      </c>
      <c r="C3909" s="1">
        <v>9</v>
      </c>
      <c r="D3909" s="2">
        <v>9</v>
      </c>
      <c r="E3909" s="5">
        <v>590.48</v>
      </c>
      <c r="F3909" s="5">
        <v>651.24</v>
      </c>
      <c r="G3909" s="5">
        <v>90.05</v>
      </c>
      <c r="H3909" s="5">
        <v>551.82000000000005</v>
      </c>
      <c r="I3909" s="5">
        <v>449.96</v>
      </c>
      <c r="J3909" s="5">
        <v>63.28</v>
      </c>
      <c r="K3909" s="6">
        <f t="shared" si="1096"/>
        <v>571.15000000000009</v>
      </c>
      <c r="L3909" s="6">
        <f t="shared" si="1097"/>
        <v>38.659999999999968</v>
      </c>
      <c r="M3909" s="6">
        <f t="shared" si="1098"/>
        <v>550.6</v>
      </c>
      <c r="N3909" s="5">
        <f t="shared" si="1099"/>
        <v>55.030357303946339</v>
      </c>
      <c r="O3909" s="6">
        <f t="shared" si="1100"/>
        <v>201.28000000000003</v>
      </c>
      <c r="P3909" s="6">
        <f t="shared" si="1101"/>
        <v>110.06071460789268</v>
      </c>
      <c r="Q3909" s="6">
        <f t="shared" si="1102"/>
        <v>0.33885262181860687</v>
      </c>
      <c r="R3909" s="9">
        <f t="shared" si="1103"/>
        <v>1.4775481022393639</v>
      </c>
      <c r="S3909" s="9">
        <f t="shared" si="1104"/>
        <v>162.62000000000006</v>
      </c>
      <c r="T3909">
        <f t="shared" si="1105"/>
        <v>201.28000000000003</v>
      </c>
      <c r="U3909" s="9">
        <f t="shared" si="1106"/>
        <v>1.8288087690243457</v>
      </c>
      <c r="V3909" s="9">
        <f t="shared" si="1107"/>
        <v>0.37343024844445971</v>
      </c>
      <c r="W3909" s="9">
        <f t="shared" si="1108"/>
        <v>20.550000000000068</v>
      </c>
      <c r="X3909">
        <f t="shared" si="1109"/>
        <v>550.6</v>
      </c>
      <c r="Y3909" s="9">
        <f t="shared" si="1110"/>
        <v>10.005386607957121</v>
      </c>
      <c r="Z3909" s="10">
        <f t="shared" si="1111"/>
        <v>0.48564905024101512</v>
      </c>
      <c r="AA3909">
        <f t="shared" si="1112"/>
        <v>38.659999999999968</v>
      </c>
    </row>
    <row r="3910" spans="1:27">
      <c r="A3910" s="1">
        <f t="shared" si="1095"/>
        <v>4025001</v>
      </c>
      <c r="B3910" s="1">
        <v>1</v>
      </c>
      <c r="C3910" s="1">
        <v>25</v>
      </c>
      <c r="D3910" s="2">
        <v>4</v>
      </c>
      <c r="E3910" s="5">
        <v>1183.6099999999999</v>
      </c>
      <c r="F3910" s="5">
        <v>1051.6400000000001</v>
      </c>
      <c r="G3910" s="5">
        <v>213.69</v>
      </c>
      <c r="H3910" s="5">
        <v>1194.32</v>
      </c>
      <c r="I3910" s="5">
        <v>1027.28</v>
      </c>
      <c r="J3910" s="5">
        <v>88.6</v>
      </c>
      <c r="K3910" s="6">
        <f t="shared" si="1096"/>
        <v>1188.9649999999999</v>
      </c>
      <c r="L3910" s="6">
        <f t="shared" si="1097"/>
        <v>-10.710000000000036</v>
      </c>
      <c r="M3910" s="6">
        <f t="shared" si="1098"/>
        <v>1039.46</v>
      </c>
      <c r="N3910" s="5">
        <f t="shared" si="1099"/>
        <v>115.66479163946131</v>
      </c>
      <c r="O3910" s="6">
        <f t="shared" si="1100"/>
        <v>24.360000000000127</v>
      </c>
      <c r="P3910" s="6">
        <f t="shared" si="1101"/>
        <v>231.32958327892263</v>
      </c>
      <c r="Q3910" s="6">
        <f t="shared" si="1102"/>
        <v>0.706616903208243</v>
      </c>
      <c r="R3910" s="9">
        <f t="shared" si="1103"/>
        <v>0.15160188119007231</v>
      </c>
      <c r="S3910" s="9">
        <f t="shared" si="1104"/>
        <v>35.070000000000164</v>
      </c>
      <c r="T3910">
        <f t="shared" si="1105"/>
        <v>24.360000000000127</v>
      </c>
      <c r="U3910" s="9">
        <f t="shared" si="1106"/>
        <v>0.10530430070687663</v>
      </c>
      <c r="V3910" s="9">
        <f t="shared" si="1107"/>
        <v>1.2925713856470851</v>
      </c>
      <c r="W3910" s="9">
        <f t="shared" si="1108"/>
        <v>149.50499999999988</v>
      </c>
      <c r="X3910">
        <f t="shared" si="1109"/>
        <v>1039.46</v>
      </c>
      <c r="Y3910" s="9">
        <f t="shared" si="1110"/>
        <v>8.9868315609827096</v>
      </c>
      <c r="Z3910" s="10">
        <f t="shared" si="1111"/>
        <v>0.48569023049676424</v>
      </c>
      <c r="AA3910">
        <f t="shared" si="1112"/>
        <v>10.710000000000036</v>
      </c>
    </row>
    <row r="3911" spans="1:27">
      <c r="A3911" s="1">
        <f t="shared" si="1095"/>
        <v>13015003</v>
      </c>
      <c r="B3911" s="1">
        <v>3</v>
      </c>
      <c r="C3911" s="1">
        <v>15</v>
      </c>
      <c r="D3911" s="2">
        <v>13</v>
      </c>
      <c r="E3911" s="5">
        <v>1286.96</v>
      </c>
      <c r="F3911" s="5">
        <v>1392.82</v>
      </c>
      <c r="G3911" s="5">
        <v>154.44999999999999</v>
      </c>
      <c r="H3911" s="5">
        <v>1274.6199999999999</v>
      </c>
      <c r="I3911" s="5">
        <v>1543.64</v>
      </c>
      <c r="J3911" s="5">
        <v>136.05000000000001</v>
      </c>
      <c r="K3911" s="6">
        <f t="shared" si="1096"/>
        <v>1280.79</v>
      </c>
      <c r="L3911" s="6">
        <f t="shared" si="1097"/>
        <v>12.340000000000146</v>
      </c>
      <c r="M3911" s="6">
        <f t="shared" si="1098"/>
        <v>1468.23</v>
      </c>
      <c r="N3911" s="5">
        <f t="shared" si="1099"/>
        <v>102.91307618568206</v>
      </c>
      <c r="O3911" s="6">
        <f t="shared" si="1100"/>
        <v>-150.82000000000016</v>
      </c>
      <c r="P3911" s="6">
        <f t="shared" si="1101"/>
        <v>205.82615237136412</v>
      </c>
      <c r="Q3911" s="6">
        <f t="shared" si="1102"/>
        <v>0.12617195969116038</v>
      </c>
      <c r="R3911" s="9">
        <f t="shared" si="1103"/>
        <v>0.79270781735071771</v>
      </c>
      <c r="S3911" s="9">
        <f t="shared" si="1104"/>
        <v>163.16000000000031</v>
      </c>
      <c r="T3911">
        <f t="shared" si="1105"/>
        <v>150.82000000000016</v>
      </c>
      <c r="U3911" s="9">
        <f t="shared" si="1106"/>
        <v>0.73275430873274794</v>
      </c>
      <c r="V3911" s="9">
        <f t="shared" si="1107"/>
        <v>1.8213428938982386</v>
      </c>
      <c r="W3911" s="9">
        <f t="shared" si="1108"/>
        <v>187.44000000000005</v>
      </c>
      <c r="X3911">
        <f t="shared" si="1109"/>
        <v>1468.23</v>
      </c>
      <c r="Y3911" s="9">
        <f t="shared" si="1110"/>
        <v>14.266700155293481</v>
      </c>
      <c r="Z3911" s="10">
        <f t="shared" si="1111"/>
        <v>0.48574787698969929</v>
      </c>
      <c r="AA3911">
        <f t="shared" si="1112"/>
        <v>12.340000000000146</v>
      </c>
    </row>
    <row r="3912" spans="1:27">
      <c r="A3912" s="1">
        <f t="shared" si="1095"/>
        <v>12019000</v>
      </c>
      <c r="B3912" s="1">
        <v>0</v>
      </c>
      <c r="C3912" s="1">
        <v>19</v>
      </c>
      <c r="D3912" s="2">
        <v>12</v>
      </c>
      <c r="E3912" s="5">
        <v>36.08</v>
      </c>
      <c r="F3912" s="5">
        <v>-65.790000000000006</v>
      </c>
      <c r="G3912" s="5">
        <v>108.45</v>
      </c>
      <c r="H3912" s="5">
        <v>38.590000000000003</v>
      </c>
      <c r="I3912" s="5">
        <v>97.1</v>
      </c>
      <c r="J3912" s="5">
        <v>63.42</v>
      </c>
      <c r="K3912" s="6">
        <f t="shared" si="1096"/>
        <v>37.335000000000001</v>
      </c>
      <c r="L3912" s="6">
        <f t="shared" si="1097"/>
        <v>-2.5100000000000051</v>
      </c>
      <c r="M3912" s="6">
        <f t="shared" si="1098"/>
        <v>15.654999999999994</v>
      </c>
      <c r="N3912" s="5">
        <f t="shared" si="1099"/>
        <v>62.816197950847041</v>
      </c>
      <c r="O3912" s="6">
        <f t="shared" si="1100"/>
        <v>-162.88999999999999</v>
      </c>
      <c r="P3912" s="6">
        <f t="shared" si="1101"/>
        <v>125.63239590169408</v>
      </c>
      <c r="Q3912" s="6">
        <f t="shared" si="1102"/>
        <v>0.49034159973236352</v>
      </c>
      <c r="R3912" s="9">
        <f t="shared" si="1103"/>
        <v>1.2765815604240767</v>
      </c>
      <c r="S3912" s="9">
        <f t="shared" si="1104"/>
        <v>160.38</v>
      </c>
      <c r="T3912">
        <f t="shared" si="1105"/>
        <v>162.88999999999999</v>
      </c>
      <c r="U3912" s="9">
        <f t="shared" si="1106"/>
        <v>1.2965604837104241</v>
      </c>
      <c r="V3912" s="9">
        <f t="shared" si="1107"/>
        <v>0.34513390983905712</v>
      </c>
      <c r="W3912" s="9">
        <f t="shared" si="1108"/>
        <v>21.680000000000007</v>
      </c>
      <c r="X3912">
        <f t="shared" si="1109"/>
        <v>15.654999999999994</v>
      </c>
      <c r="Y3912" s="9">
        <f t="shared" si="1110"/>
        <v>0.24921915860380237</v>
      </c>
      <c r="Z3912" s="10">
        <f t="shared" si="1111"/>
        <v>0.48580757507474093</v>
      </c>
      <c r="AA3912">
        <f t="shared" si="1112"/>
        <v>2.5100000000000051</v>
      </c>
    </row>
    <row r="3913" spans="1:27">
      <c r="A3913" s="1">
        <f t="shared" si="1095"/>
        <v>11020001</v>
      </c>
      <c r="B3913" s="1">
        <v>1</v>
      </c>
      <c r="C3913" s="1">
        <v>20</v>
      </c>
      <c r="D3913" s="2">
        <v>11</v>
      </c>
      <c r="E3913" s="5">
        <v>551.30999999999995</v>
      </c>
      <c r="F3913" s="5">
        <v>608.71</v>
      </c>
      <c r="G3913" s="5">
        <v>83.44</v>
      </c>
      <c r="H3913" s="5">
        <v>464.97</v>
      </c>
      <c r="I3913" s="5">
        <v>535.03</v>
      </c>
      <c r="J3913" s="5">
        <v>60.95</v>
      </c>
      <c r="K3913" s="6">
        <f t="shared" si="1096"/>
        <v>508.14</v>
      </c>
      <c r="L3913" s="6">
        <f t="shared" si="1097"/>
        <v>86.339999999999918</v>
      </c>
      <c r="M3913" s="6">
        <f t="shared" si="1098"/>
        <v>571.87</v>
      </c>
      <c r="N3913" s="5">
        <f t="shared" si="1099"/>
        <v>51.665114197105964</v>
      </c>
      <c r="O3913" s="6">
        <f t="shared" si="1100"/>
        <v>73.680000000000064</v>
      </c>
      <c r="P3913" s="6">
        <f t="shared" si="1101"/>
        <v>103.33022839421193</v>
      </c>
      <c r="Q3913" s="6">
        <f t="shared" si="1102"/>
        <v>0.30413877556548141</v>
      </c>
      <c r="R3913" s="9">
        <f t="shared" si="1103"/>
        <v>0.12251981048276681</v>
      </c>
      <c r="S3913" s="9">
        <f t="shared" si="1104"/>
        <v>12.659999999999854</v>
      </c>
      <c r="T3913">
        <f t="shared" si="1105"/>
        <v>73.680000000000064</v>
      </c>
      <c r="U3913" s="9">
        <f t="shared" si="1106"/>
        <v>0.71305368375753309</v>
      </c>
      <c r="V3913" s="9">
        <f t="shared" si="1107"/>
        <v>1.2335209355555798</v>
      </c>
      <c r="W3913" s="9">
        <f t="shared" si="1108"/>
        <v>63.730000000000018</v>
      </c>
      <c r="X3913">
        <f t="shared" si="1109"/>
        <v>571.87</v>
      </c>
      <c r="Y3913" s="9">
        <f t="shared" si="1110"/>
        <v>11.068784205494575</v>
      </c>
      <c r="Z3913" s="10">
        <f t="shared" si="1111"/>
        <v>0.48601851816571762</v>
      </c>
      <c r="AA3913">
        <f t="shared" si="1112"/>
        <v>86.339999999999918</v>
      </c>
    </row>
    <row r="3914" spans="1:27">
      <c r="A3914" s="1">
        <f t="shared" si="1095"/>
        <v>12012005</v>
      </c>
      <c r="B3914" s="1">
        <v>5</v>
      </c>
      <c r="C3914" s="1">
        <v>12</v>
      </c>
      <c r="D3914" s="2">
        <v>12</v>
      </c>
      <c r="E3914" s="5">
        <v>708.69</v>
      </c>
      <c r="F3914" s="5">
        <v>832.73</v>
      </c>
      <c r="G3914" s="5">
        <v>100.64</v>
      </c>
      <c r="H3914" s="5">
        <v>669.46</v>
      </c>
      <c r="I3914" s="5">
        <v>756.35</v>
      </c>
      <c r="J3914" s="5">
        <v>84.19</v>
      </c>
      <c r="K3914" s="6">
        <f t="shared" si="1096"/>
        <v>689.07500000000005</v>
      </c>
      <c r="L3914" s="6">
        <f t="shared" si="1097"/>
        <v>39.230000000000018</v>
      </c>
      <c r="M3914" s="6">
        <f t="shared" si="1098"/>
        <v>794.54</v>
      </c>
      <c r="N3914" s="5">
        <f t="shared" si="1099"/>
        <v>65.605574648805572</v>
      </c>
      <c r="O3914" s="6">
        <f t="shared" si="1100"/>
        <v>76.38</v>
      </c>
      <c r="P3914" s="6">
        <f t="shared" si="1101"/>
        <v>131.21114929761114</v>
      </c>
      <c r="Q3914" s="6">
        <f t="shared" si="1102"/>
        <v>0.17660251605831079</v>
      </c>
      <c r="R3914" s="9">
        <f t="shared" si="1103"/>
        <v>0.28313142746533609</v>
      </c>
      <c r="S3914" s="9">
        <f t="shared" si="1104"/>
        <v>37.149999999999977</v>
      </c>
      <c r="T3914">
        <f t="shared" si="1105"/>
        <v>76.38</v>
      </c>
      <c r="U3914" s="9">
        <f t="shared" si="1106"/>
        <v>0.58211516634730509</v>
      </c>
      <c r="V3914" s="9">
        <f t="shared" si="1107"/>
        <v>1.6075615611107223</v>
      </c>
      <c r="W3914" s="9">
        <f t="shared" si="1108"/>
        <v>105.46499999999992</v>
      </c>
      <c r="X3914">
        <f t="shared" si="1109"/>
        <v>794.54</v>
      </c>
      <c r="Y3914" s="9">
        <f t="shared" si="1110"/>
        <v>12.110861070164646</v>
      </c>
      <c r="Z3914" s="10">
        <f t="shared" si="1111"/>
        <v>0.48608435481920215</v>
      </c>
      <c r="AA3914">
        <f t="shared" si="1112"/>
        <v>39.230000000000018</v>
      </c>
    </row>
    <row r="3915" spans="1:27">
      <c r="A3915" s="1">
        <f t="shared" si="1095"/>
        <v>7023002</v>
      </c>
      <c r="B3915" s="1">
        <v>2</v>
      </c>
      <c r="C3915" s="1">
        <v>23</v>
      </c>
      <c r="D3915" s="2">
        <v>7</v>
      </c>
      <c r="E3915" s="5">
        <v>21.07</v>
      </c>
      <c r="F3915" s="5">
        <v>73.040000000000006</v>
      </c>
      <c r="G3915" s="5">
        <v>114.02</v>
      </c>
      <c r="H3915" s="5">
        <v>30.43</v>
      </c>
      <c r="I3915" s="5">
        <v>75.83</v>
      </c>
      <c r="J3915" s="5">
        <v>83.08</v>
      </c>
      <c r="K3915" s="6">
        <f t="shared" si="1096"/>
        <v>25.75</v>
      </c>
      <c r="L3915" s="6">
        <f t="shared" si="1097"/>
        <v>-9.36</v>
      </c>
      <c r="M3915" s="6">
        <f t="shared" si="1098"/>
        <v>74.435000000000002</v>
      </c>
      <c r="N3915" s="5">
        <f t="shared" si="1099"/>
        <v>70.538724825446053</v>
      </c>
      <c r="O3915" s="6">
        <f t="shared" si="1100"/>
        <v>-2.789999999999992</v>
      </c>
      <c r="P3915" s="6">
        <f t="shared" si="1101"/>
        <v>141.07744965089211</v>
      </c>
      <c r="Q3915" s="6">
        <f t="shared" si="1102"/>
        <v>0.30640209721154055</v>
      </c>
      <c r="R3915" s="9">
        <f t="shared" si="1103"/>
        <v>4.6570164234312567E-2</v>
      </c>
      <c r="S3915" s="9">
        <f t="shared" si="1104"/>
        <v>6.5700000000000074</v>
      </c>
      <c r="T3915">
        <f t="shared" si="1105"/>
        <v>2.789999999999992</v>
      </c>
      <c r="U3915" s="9">
        <f t="shared" si="1106"/>
        <v>1.9776371113201147E-2</v>
      </c>
      <c r="V3915" s="9">
        <f t="shared" si="1107"/>
        <v>0.69018826354566354</v>
      </c>
      <c r="W3915" s="9">
        <f t="shared" si="1108"/>
        <v>48.685000000000002</v>
      </c>
      <c r="X3915">
        <f t="shared" si="1109"/>
        <v>74.435000000000002</v>
      </c>
      <c r="Y3915" s="9">
        <f t="shared" si="1110"/>
        <v>1.0552359740581589</v>
      </c>
      <c r="Z3915" s="10">
        <f t="shared" si="1111"/>
        <v>0.48615121104446513</v>
      </c>
      <c r="AA3915">
        <f t="shared" si="1112"/>
        <v>9.36</v>
      </c>
    </row>
    <row r="3916" spans="1:27">
      <c r="A3916" s="1">
        <f t="shared" si="1095"/>
        <v>3018994</v>
      </c>
      <c r="B3916" s="1">
        <v>-6</v>
      </c>
      <c r="C3916" s="1">
        <v>19</v>
      </c>
      <c r="D3916" s="2">
        <v>3</v>
      </c>
      <c r="E3916" s="5">
        <v>2262.8000000000002</v>
      </c>
      <c r="F3916" s="5">
        <v>1980.78</v>
      </c>
      <c r="G3916" s="5">
        <v>163.65</v>
      </c>
      <c r="H3916" s="5">
        <v>2278.4699999999998</v>
      </c>
      <c r="I3916" s="5">
        <v>2097.31</v>
      </c>
      <c r="J3916" s="5">
        <v>120.16</v>
      </c>
      <c r="K3916" s="6">
        <f t="shared" si="1096"/>
        <v>2270.6350000000002</v>
      </c>
      <c r="L3916" s="6">
        <f t="shared" si="1097"/>
        <v>-15.669999999999618</v>
      </c>
      <c r="M3916" s="6">
        <f t="shared" si="1098"/>
        <v>2039.0450000000001</v>
      </c>
      <c r="N3916" s="5">
        <f t="shared" si="1099"/>
        <v>101.51323571337878</v>
      </c>
      <c r="O3916" s="6">
        <f t="shared" si="1100"/>
        <v>-116.52999999999997</v>
      </c>
      <c r="P3916" s="6">
        <f t="shared" si="1101"/>
        <v>203.02647142675755</v>
      </c>
      <c r="Q3916" s="6">
        <f t="shared" si="1102"/>
        <v>0.29944134714399201</v>
      </c>
      <c r="R3916" s="9">
        <f t="shared" si="1103"/>
        <v>0.4967825096462159</v>
      </c>
      <c r="S3916" s="9">
        <f t="shared" si="1104"/>
        <v>100.86000000000035</v>
      </c>
      <c r="T3916">
        <f t="shared" si="1105"/>
        <v>116.52999999999997</v>
      </c>
      <c r="U3916" s="9">
        <f t="shared" si="1106"/>
        <v>0.57396456324681067</v>
      </c>
      <c r="V3916" s="9">
        <f t="shared" si="1107"/>
        <v>2.2813773826882175</v>
      </c>
      <c r="W3916" s="9">
        <f t="shared" si="1108"/>
        <v>231.59000000000015</v>
      </c>
      <c r="X3916">
        <f t="shared" si="1109"/>
        <v>2039.0450000000001</v>
      </c>
      <c r="Y3916" s="9">
        <f t="shared" si="1110"/>
        <v>20.086493999237849</v>
      </c>
      <c r="Z3916" s="10">
        <f t="shared" si="1111"/>
        <v>0.4861594388675386</v>
      </c>
      <c r="AA3916">
        <f t="shared" si="1112"/>
        <v>15.669999999999618</v>
      </c>
    </row>
    <row r="3917" spans="1:27">
      <c r="A3917" s="1">
        <f t="shared" si="1095"/>
        <v>7020996</v>
      </c>
      <c r="B3917" s="1">
        <v>-4</v>
      </c>
      <c r="C3917" s="1">
        <v>21</v>
      </c>
      <c r="D3917" s="2">
        <v>7</v>
      </c>
      <c r="E3917" s="5">
        <v>440.02</v>
      </c>
      <c r="F3917" s="5">
        <v>443.27</v>
      </c>
      <c r="G3917" s="5">
        <v>137.72</v>
      </c>
      <c r="H3917" s="5">
        <v>390.71</v>
      </c>
      <c r="I3917" s="5">
        <v>603.01</v>
      </c>
      <c r="J3917" s="5">
        <v>106.22</v>
      </c>
      <c r="K3917" s="6">
        <f t="shared" si="1096"/>
        <v>415.36500000000001</v>
      </c>
      <c r="L3917" s="6">
        <f t="shared" si="1097"/>
        <v>49.31</v>
      </c>
      <c r="M3917" s="6">
        <f t="shared" si="1098"/>
        <v>523.14</v>
      </c>
      <c r="N3917" s="5">
        <f t="shared" si="1099"/>
        <v>86.961897978367517</v>
      </c>
      <c r="O3917" s="6">
        <f t="shared" si="1100"/>
        <v>-159.74</v>
      </c>
      <c r="P3917" s="6">
        <f t="shared" si="1101"/>
        <v>173.92379595673503</v>
      </c>
      <c r="Q3917" s="6">
        <f t="shared" si="1102"/>
        <v>0.25402447488795088</v>
      </c>
      <c r="R3917" s="9">
        <f t="shared" si="1103"/>
        <v>1.2019631865210836</v>
      </c>
      <c r="S3917" s="9">
        <f t="shared" si="1104"/>
        <v>209.05</v>
      </c>
      <c r="T3917">
        <f t="shared" si="1105"/>
        <v>159.74</v>
      </c>
      <c r="U3917" s="9">
        <f t="shared" si="1106"/>
        <v>0.91844821533067644</v>
      </c>
      <c r="V3917" s="9">
        <f t="shared" si="1107"/>
        <v>1.2393358758891151</v>
      </c>
      <c r="W3917" s="9">
        <f t="shared" si="1108"/>
        <v>107.77499999999998</v>
      </c>
      <c r="X3917">
        <f t="shared" si="1109"/>
        <v>523.14</v>
      </c>
      <c r="Y3917" s="9">
        <f t="shared" si="1110"/>
        <v>6.0157380664591216</v>
      </c>
      <c r="Z3917" s="10">
        <f t="shared" si="1111"/>
        <v>0.48618000781603515</v>
      </c>
      <c r="AA3917">
        <f t="shared" si="1112"/>
        <v>49.31</v>
      </c>
    </row>
    <row r="3918" spans="1:27">
      <c r="A3918" s="1">
        <f t="shared" si="1095"/>
        <v>14014998</v>
      </c>
      <c r="B3918" s="1">
        <v>-2</v>
      </c>
      <c r="C3918" s="1">
        <v>15</v>
      </c>
      <c r="D3918" s="2">
        <v>14</v>
      </c>
      <c r="E3918" s="5">
        <v>632.79</v>
      </c>
      <c r="F3918" s="5">
        <v>628.66</v>
      </c>
      <c r="G3918" s="5">
        <v>93.11</v>
      </c>
      <c r="H3918" s="5">
        <v>653.27</v>
      </c>
      <c r="I3918" s="5">
        <v>771.4</v>
      </c>
      <c r="J3918" s="5">
        <v>112.63</v>
      </c>
      <c r="K3918" s="6">
        <f t="shared" si="1096"/>
        <v>643.03</v>
      </c>
      <c r="L3918" s="6">
        <f t="shared" si="1097"/>
        <v>-20.480000000000018</v>
      </c>
      <c r="M3918" s="6">
        <f t="shared" si="1098"/>
        <v>700.03</v>
      </c>
      <c r="N3918" s="5">
        <f t="shared" si="1099"/>
        <v>73.06673148567684</v>
      </c>
      <c r="O3918" s="6">
        <f t="shared" si="1100"/>
        <v>-142.74</v>
      </c>
      <c r="P3918" s="6">
        <f t="shared" si="1101"/>
        <v>146.13346297135368</v>
      </c>
      <c r="Q3918" s="6">
        <f t="shared" si="1102"/>
        <v>-0.18806119731553128</v>
      </c>
      <c r="R3918" s="9">
        <f t="shared" si="1103"/>
        <v>0.83663246948418946</v>
      </c>
      <c r="S3918" s="9">
        <f t="shared" si="1104"/>
        <v>122.25999999999999</v>
      </c>
      <c r="T3918">
        <f t="shared" si="1105"/>
        <v>142.74</v>
      </c>
      <c r="U3918" s="9">
        <f t="shared" si="1106"/>
        <v>0.97677833055924446</v>
      </c>
      <c r="V3918" s="9">
        <f t="shared" si="1107"/>
        <v>0.78010879699981683</v>
      </c>
      <c r="W3918" s="9">
        <f t="shared" si="1108"/>
        <v>57</v>
      </c>
      <c r="X3918">
        <f t="shared" si="1109"/>
        <v>700.03</v>
      </c>
      <c r="Y3918" s="9">
        <f t="shared" si="1110"/>
        <v>9.580694055504944</v>
      </c>
      <c r="Z3918" s="10">
        <f t="shared" si="1111"/>
        <v>0.48623553963074317</v>
      </c>
      <c r="AA3918">
        <f t="shared" si="1112"/>
        <v>20.480000000000018</v>
      </c>
    </row>
    <row r="3919" spans="1:27">
      <c r="A3919" s="1">
        <f t="shared" si="1095"/>
        <v>5014993</v>
      </c>
      <c r="B3919" s="1">
        <v>-7</v>
      </c>
      <c r="C3919" s="1">
        <v>15</v>
      </c>
      <c r="D3919" s="2">
        <v>5</v>
      </c>
      <c r="E3919" s="5">
        <v>172.95</v>
      </c>
      <c r="F3919" s="5">
        <v>4.74</v>
      </c>
      <c r="G3919" s="5">
        <v>93.11</v>
      </c>
      <c r="H3919" s="5">
        <v>175.27</v>
      </c>
      <c r="I3919" s="5">
        <v>190.69</v>
      </c>
      <c r="J3919" s="5">
        <v>51.58</v>
      </c>
      <c r="K3919" s="6">
        <f t="shared" si="1096"/>
        <v>174.11</v>
      </c>
      <c r="L3919" s="6">
        <f t="shared" si="1097"/>
        <v>-2.3200000000000216</v>
      </c>
      <c r="M3919" s="6">
        <f t="shared" si="1098"/>
        <v>97.715000000000003</v>
      </c>
      <c r="N3919" s="5">
        <f t="shared" si="1099"/>
        <v>53.221162379264129</v>
      </c>
      <c r="O3919" s="6">
        <f t="shared" si="1100"/>
        <v>-185.95</v>
      </c>
      <c r="P3919" s="6">
        <f t="shared" si="1101"/>
        <v>106.44232475852826</v>
      </c>
      <c r="Q3919" s="6">
        <f t="shared" si="1102"/>
        <v>0.53036120091596017</v>
      </c>
      <c r="R3919" s="9">
        <f t="shared" si="1103"/>
        <v>1.7251596149988011</v>
      </c>
      <c r="S3919" s="9">
        <f t="shared" si="1104"/>
        <v>183.62999999999997</v>
      </c>
      <c r="T3919">
        <f t="shared" si="1105"/>
        <v>185.95</v>
      </c>
      <c r="U3919" s="9">
        <f t="shared" si="1106"/>
        <v>1.7469554561293203</v>
      </c>
      <c r="V3919" s="9">
        <f t="shared" si="1107"/>
        <v>1.4354252441086255</v>
      </c>
      <c r="W3919" s="9">
        <f t="shared" si="1108"/>
        <v>76.39500000000001</v>
      </c>
      <c r="X3919">
        <f t="shared" si="1109"/>
        <v>97.715000000000003</v>
      </c>
      <c r="Y3919" s="9">
        <f t="shared" si="1110"/>
        <v>1.8360177724729934</v>
      </c>
      <c r="Z3919" s="10">
        <f t="shared" si="1111"/>
        <v>0.48623759624282448</v>
      </c>
      <c r="AA3919">
        <f t="shared" si="1112"/>
        <v>2.3200000000000216</v>
      </c>
    </row>
    <row r="3920" spans="1:27">
      <c r="A3920" s="1">
        <f t="shared" si="1095"/>
        <v>12018002</v>
      </c>
      <c r="B3920" s="1">
        <v>2</v>
      </c>
      <c r="C3920" s="1">
        <v>18</v>
      </c>
      <c r="D3920" s="2">
        <v>12</v>
      </c>
      <c r="E3920" s="5">
        <v>1635.01</v>
      </c>
      <c r="F3920" s="5">
        <v>2044.06</v>
      </c>
      <c r="G3920" s="5">
        <v>144.69</v>
      </c>
      <c r="H3920" s="5">
        <v>1730.61</v>
      </c>
      <c r="I3920" s="5">
        <v>1979.3</v>
      </c>
      <c r="J3920" s="5">
        <v>107.05</v>
      </c>
      <c r="K3920" s="6">
        <f t="shared" si="1096"/>
        <v>1682.81</v>
      </c>
      <c r="L3920" s="6">
        <f t="shared" si="1097"/>
        <v>-95.599999999999909</v>
      </c>
      <c r="M3920" s="6">
        <f t="shared" si="1098"/>
        <v>2011.6799999999998</v>
      </c>
      <c r="N3920" s="5">
        <f t="shared" si="1099"/>
        <v>89.992914443304926</v>
      </c>
      <c r="O3920" s="6">
        <f t="shared" si="1100"/>
        <v>64.759999999999991</v>
      </c>
      <c r="P3920" s="6">
        <f t="shared" si="1101"/>
        <v>179.98582888660985</v>
      </c>
      <c r="Q3920" s="6">
        <f t="shared" si="1102"/>
        <v>0.29249956040918124</v>
      </c>
      <c r="R3920" s="9">
        <f t="shared" si="1103"/>
        <v>0.8909590326748773</v>
      </c>
      <c r="S3920" s="9">
        <f t="shared" si="1104"/>
        <v>160.3599999999999</v>
      </c>
      <c r="T3920">
        <f t="shared" si="1105"/>
        <v>64.759999999999991</v>
      </c>
      <c r="U3920" s="9">
        <f t="shared" si="1106"/>
        <v>0.35980610473949287</v>
      </c>
      <c r="V3920" s="9">
        <f t="shared" si="1107"/>
        <v>3.6543988161110872</v>
      </c>
      <c r="W3920" s="9">
        <f t="shared" si="1108"/>
        <v>328.86999999999989</v>
      </c>
      <c r="X3920">
        <f t="shared" si="1109"/>
        <v>2011.6799999999998</v>
      </c>
      <c r="Y3920" s="9">
        <f t="shared" si="1110"/>
        <v>22.353759875921654</v>
      </c>
      <c r="Z3920" s="10">
        <f t="shared" si="1111"/>
        <v>0.48623862454560313</v>
      </c>
      <c r="AA3920">
        <f t="shared" si="1112"/>
        <v>95.599999999999909</v>
      </c>
    </row>
    <row r="3921" spans="1:27">
      <c r="A3921" s="1">
        <f t="shared" si="1095"/>
        <v>1012008</v>
      </c>
      <c r="B3921" s="1">
        <v>8</v>
      </c>
      <c r="C3921" s="1">
        <v>12</v>
      </c>
      <c r="D3921" s="2">
        <v>1</v>
      </c>
      <c r="E3921" s="5">
        <v>1974.51</v>
      </c>
      <c r="F3921" s="5">
        <v>1923.35</v>
      </c>
      <c r="G3921" s="5">
        <v>110.96</v>
      </c>
      <c r="H3921" s="5">
        <v>1908.67</v>
      </c>
      <c r="I3921" s="5">
        <v>1981.89</v>
      </c>
      <c r="J3921" s="5">
        <v>76.39</v>
      </c>
      <c r="K3921" s="6">
        <f t="shared" si="1096"/>
        <v>1941.5900000000001</v>
      </c>
      <c r="L3921" s="6">
        <f t="shared" si="1097"/>
        <v>65.839999999999918</v>
      </c>
      <c r="M3921" s="6">
        <f t="shared" si="1098"/>
        <v>1952.62</v>
      </c>
      <c r="N3921" s="5">
        <f t="shared" si="1099"/>
        <v>67.3564282381422</v>
      </c>
      <c r="O3921" s="6">
        <f t="shared" si="1100"/>
        <v>-58.540000000000191</v>
      </c>
      <c r="P3921" s="6">
        <f t="shared" si="1101"/>
        <v>134.7128564762844</v>
      </c>
      <c r="Q3921" s="6">
        <f t="shared" si="1102"/>
        <v>0.35689049924122829</v>
      </c>
      <c r="R3921" s="9">
        <f t="shared" si="1103"/>
        <v>0.92329717633072872</v>
      </c>
      <c r="S3921" s="9">
        <f t="shared" si="1104"/>
        <v>124.38000000000011</v>
      </c>
      <c r="T3921">
        <f t="shared" si="1105"/>
        <v>58.540000000000191</v>
      </c>
      <c r="U3921" s="9">
        <f t="shared" si="1106"/>
        <v>0.43455392106770374</v>
      </c>
      <c r="V3921" s="9">
        <f t="shared" si="1107"/>
        <v>0.16375571402038422</v>
      </c>
      <c r="W3921" s="9">
        <f t="shared" si="1108"/>
        <v>11.029999999999745</v>
      </c>
      <c r="X3921">
        <f t="shared" si="1109"/>
        <v>1952.62</v>
      </c>
      <c r="Y3921" s="9">
        <f t="shared" si="1110"/>
        <v>28.989363763417042</v>
      </c>
      <c r="Z3921" s="10">
        <f t="shared" si="1111"/>
        <v>0.48624479431660755</v>
      </c>
      <c r="AA3921">
        <f t="shared" si="1112"/>
        <v>65.839999999999918</v>
      </c>
    </row>
    <row r="3922" spans="1:27">
      <c r="A3922" s="1">
        <f t="shared" ref="A3922:A3985" si="1113">1000000*D3922+ABS(1000*C3922)+B3922</f>
        <v>3015993</v>
      </c>
      <c r="B3922" s="1">
        <v>-7</v>
      </c>
      <c r="C3922" s="1">
        <v>16</v>
      </c>
      <c r="D3922" s="2">
        <v>3</v>
      </c>
      <c r="E3922" s="5">
        <v>700.74</v>
      </c>
      <c r="F3922" s="5">
        <v>880.41</v>
      </c>
      <c r="G3922" s="5">
        <v>105.94</v>
      </c>
      <c r="H3922" s="5">
        <v>721.33</v>
      </c>
      <c r="I3922" s="5">
        <v>838.03</v>
      </c>
      <c r="J3922" s="5">
        <v>86.42</v>
      </c>
      <c r="K3922" s="6">
        <f t="shared" ref="K3922:K3985" si="1114" xml:space="preserve"> 0.5*(E3922+H3922)</f>
        <v>711.03500000000008</v>
      </c>
      <c r="L3922" s="6">
        <f t="shared" ref="L3922:L3985" si="1115">E3922-H3922</f>
        <v>-20.590000000000032</v>
      </c>
      <c r="M3922" s="6">
        <f t="shared" ref="M3922:M3985" si="1116">0.5*(F3922+I3922)</f>
        <v>859.22</v>
      </c>
      <c r="N3922" s="5">
        <f t="shared" ref="N3922:N3985" si="1117">0.5*P3922</f>
        <v>68.358796068977099</v>
      </c>
      <c r="O3922" s="6">
        <f t="shared" ref="O3922:O3985" si="1118">F3922-I3922</f>
        <v>42.379999999999995</v>
      </c>
      <c r="P3922" s="6">
        <f t="shared" ref="P3922:P3985" si="1119">SQRT(G3922*G3922+J3922*J3922)</f>
        <v>136.7175921379542</v>
      </c>
      <c r="Q3922" s="6">
        <f t="shared" ref="Q3922:Q3985" si="1120">(G3922*G3922-J3922*J3922)/(G3922*G3922+J3922*J3922)</f>
        <v>0.20088419993901033</v>
      </c>
      <c r="R3922" s="9">
        <f t="shared" ref="R3922:R3985" si="1121">ABS(O3922-L3922)/P3922</f>
        <v>0.46058447208798459</v>
      </c>
      <c r="S3922" s="9">
        <f t="shared" ref="S3922:S3985" si="1122">ABS(O3922-L3922)</f>
        <v>62.970000000000027</v>
      </c>
      <c r="T3922">
        <f t="shared" ref="T3922:T3985" si="1123">ABS(O3922)</f>
        <v>42.379999999999995</v>
      </c>
      <c r="U3922" s="9">
        <f t="shared" ref="U3922:U3985" si="1124">ABS(O3922)/P3922</f>
        <v>0.30998205378892768</v>
      </c>
      <c r="V3922" s="9">
        <f t="shared" ref="V3922:V3985" si="1125">ABS(M3922-K3922)/N3922</f>
        <v>2.1677532157013797</v>
      </c>
      <c r="W3922" s="9">
        <f t="shared" ref="W3922:W3985" si="1126">ABS(M3922-K3922)</f>
        <v>148.18499999999995</v>
      </c>
      <c r="X3922">
        <f t="shared" ref="X3922:X3985" si="1127">ABS(M3922)</f>
        <v>859.22</v>
      </c>
      <c r="Y3922" s="9">
        <f t="shared" ref="Y3922:Y3985" si="1128">ABS(M3922)/N3922</f>
        <v>12.569267591152547</v>
      </c>
      <c r="Z3922" s="10">
        <f t="shared" ref="Z3922:Z3985" si="1129">SQRT(0.002878*B3922*B3922+0.000353*C3922*C3922+0.000754*D3922*D3922+0.000082*D3922*B3922)</f>
        <v>0.48626535965458201</v>
      </c>
      <c r="AA3922">
        <f t="shared" si="1112"/>
        <v>20.590000000000032</v>
      </c>
    </row>
    <row r="3923" spans="1:27">
      <c r="A3923" s="1">
        <f t="shared" si="1113"/>
        <v>2023004</v>
      </c>
      <c r="B3923" s="1">
        <v>4</v>
      </c>
      <c r="C3923" s="1">
        <v>23</v>
      </c>
      <c r="D3923" s="2">
        <v>2</v>
      </c>
      <c r="E3923" s="5">
        <v>3966.61</v>
      </c>
      <c r="F3923" s="5">
        <v>3403.14</v>
      </c>
      <c r="G3923" s="5">
        <v>152.22</v>
      </c>
      <c r="H3923" s="5">
        <v>3900.79</v>
      </c>
      <c r="I3923" s="5">
        <v>3412.9</v>
      </c>
      <c r="J3923" s="5">
        <v>155.01</v>
      </c>
      <c r="K3923" s="6">
        <f t="shared" si="1114"/>
        <v>3933.7</v>
      </c>
      <c r="L3923" s="6">
        <f t="shared" si="1115"/>
        <v>65.820000000000164</v>
      </c>
      <c r="M3923" s="6">
        <f t="shared" si="1116"/>
        <v>3408.02</v>
      </c>
      <c r="N3923" s="5">
        <f t="shared" si="1117"/>
        <v>108.62668698344804</v>
      </c>
      <c r="O3923" s="6">
        <f t="shared" si="1118"/>
        <v>-9.7600000000002183</v>
      </c>
      <c r="P3923" s="6">
        <f t="shared" si="1119"/>
        <v>217.25337396689608</v>
      </c>
      <c r="Q3923" s="6">
        <f t="shared" si="1120"/>
        <v>-1.8160791169674083E-2</v>
      </c>
      <c r="R3923" s="9">
        <f t="shared" si="1121"/>
        <v>0.34788872835418827</v>
      </c>
      <c r="S3923" s="9">
        <f t="shared" si="1122"/>
        <v>75.580000000000382</v>
      </c>
      <c r="T3923">
        <f t="shared" si="1123"/>
        <v>9.7600000000002183</v>
      </c>
      <c r="U3923" s="9">
        <f t="shared" si="1124"/>
        <v>4.4924503687972163E-2</v>
      </c>
      <c r="V3923" s="9">
        <f t="shared" si="1125"/>
        <v>4.8393264546501378</v>
      </c>
      <c r="W3923" s="9">
        <f t="shared" si="1126"/>
        <v>525.67999999999984</v>
      </c>
      <c r="X3923">
        <f t="shared" si="1127"/>
        <v>3408.02</v>
      </c>
      <c r="Y3923" s="9">
        <f t="shared" si="1128"/>
        <v>31.373689971040875</v>
      </c>
      <c r="Z3923" s="10">
        <f t="shared" si="1129"/>
        <v>0.48626844438026207</v>
      </c>
      <c r="AA3923">
        <f t="shared" ref="AA3923:AA3986" si="1130">ABS(L3923)</f>
        <v>65.820000000000164</v>
      </c>
    </row>
    <row r="3924" spans="1:27">
      <c r="A3924" s="1">
        <f t="shared" si="1113"/>
        <v>8011007</v>
      </c>
      <c r="B3924" s="1">
        <v>7</v>
      </c>
      <c r="C3924" s="1">
        <v>11</v>
      </c>
      <c r="D3924" s="2">
        <v>8</v>
      </c>
      <c r="E3924" s="5">
        <v>21.16</v>
      </c>
      <c r="F3924" s="5">
        <v>117.09</v>
      </c>
      <c r="G3924" s="5">
        <v>85.31</v>
      </c>
      <c r="H3924" s="5">
        <v>24.14</v>
      </c>
      <c r="I3924" s="5">
        <v>63.28</v>
      </c>
      <c r="J3924" s="5">
        <v>64.400000000000006</v>
      </c>
      <c r="K3924" s="6">
        <f t="shared" si="1114"/>
        <v>22.65</v>
      </c>
      <c r="L3924" s="6">
        <f t="shared" si="1115"/>
        <v>-2.9800000000000004</v>
      </c>
      <c r="M3924" s="6">
        <f t="shared" si="1116"/>
        <v>90.185000000000002</v>
      </c>
      <c r="N3924" s="5">
        <f t="shared" si="1117"/>
        <v>53.444260917333303</v>
      </c>
      <c r="O3924" s="6">
        <f t="shared" si="1118"/>
        <v>53.81</v>
      </c>
      <c r="P3924" s="6">
        <f t="shared" si="1119"/>
        <v>106.88852183466661</v>
      </c>
      <c r="Q3924" s="6">
        <f t="shared" si="1120"/>
        <v>0.27399503977017869</v>
      </c>
      <c r="R3924" s="9">
        <f t="shared" si="1121"/>
        <v>0.53130120077665433</v>
      </c>
      <c r="S3924" s="9">
        <f t="shared" si="1122"/>
        <v>56.790000000000006</v>
      </c>
      <c r="T3924">
        <f t="shared" si="1123"/>
        <v>53.81</v>
      </c>
      <c r="U3924" s="9">
        <f t="shared" si="1124"/>
        <v>0.50342168715956626</v>
      </c>
      <c r="V3924" s="9">
        <f t="shared" si="1125"/>
        <v>1.2636529880067389</v>
      </c>
      <c r="W3924" s="9">
        <f t="shared" si="1126"/>
        <v>67.534999999999997</v>
      </c>
      <c r="X3924">
        <f t="shared" si="1127"/>
        <v>90.185000000000002</v>
      </c>
      <c r="Y3924" s="9">
        <f t="shared" si="1128"/>
        <v>1.687459017152406</v>
      </c>
      <c r="Z3924" s="10">
        <f t="shared" si="1129"/>
        <v>0.48639798519319549</v>
      </c>
      <c r="AA3924">
        <f t="shared" si="1130"/>
        <v>2.9800000000000004</v>
      </c>
    </row>
    <row r="3925" spans="1:27">
      <c r="A3925" s="1">
        <f t="shared" si="1113"/>
        <v>14007995</v>
      </c>
      <c r="B3925" s="1">
        <v>-5</v>
      </c>
      <c r="C3925" s="1">
        <v>8</v>
      </c>
      <c r="D3925" s="2">
        <v>14</v>
      </c>
      <c r="E3925" s="5">
        <v>418.62</v>
      </c>
      <c r="F3925" s="5">
        <v>587.12</v>
      </c>
      <c r="G3925" s="5">
        <v>97.3</v>
      </c>
      <c r="H3925" s="5">
        <v>419.5</v>
      </c>
      <c r="I3925" s="5">
        <v>470.59</v>
      </c>
      <c r="J3925" s="5">
        <v>63.84</v>
      </c>
      <c r="K3925" s="6">
        <f t="shared" si="1114"/>
        <v>419.06</v>
      </c>
      <c r="L3925" s="6">
        <f t="shared" si="1115"/>
        <v>-0.87999999999999545</v>
      </c>
      <c r="M3925" s="6">
        <f t="shared" si="1116"/>
        <v>528.85500000000002</v>
      </c>
      <c r="N3925" s="5">
        <f t="shared" si="1117"/>
        <v>58.186844733152526</v>
      </c>
      <c r="O3925" s="6">
        <f t="shared" si="1118"/>
        <v>116.53000000000003</v>
      </c>
      <c r="P3925" s="6">
        <f t="shared" si="1119"/>
        <v>116.37368946630505</v>
      </c>
      <c r="Q3925" s="6">
        <f t="shared" si="1120"/>
        <v>0.39812521980256477</v>
      </c>
      <c r="R3925" s="9">
        <f t="shared" si="1121"/>
        <v>1.0089050243095974</v>
      </c>
      <c r="S3925" s="9">
        <f t="shared" si="1122"/>
        <v>117.41000000000003</v>
      </c>
      <c r="T3925">
        <f t="shared" si="1123"/>
        <v>116.53000000000003</v>
      </c>
      <c r="U3925" s="9">
        <f t="shared" si="1124"/>
        <v>1.001343177606655</v>
      </c>
      <c r="V3925" s="9">
        <f t="shared" si="1125"/>
        <v>1.8869385426125922</v>
      </c>
      <c r="W3925" s="9">
        <f t="shared" si="1126"/>
        <v>109.79500000000002</v>
      </c>
      <c r="X3925">
        <f t="shared" si="1127"/>
        <v>528.85500000000002</v>
      </c>
      <c r="Y3925" s="9">
        <f t="shared" si="1128"/>
        <v>9.0889100865556927</v>
      </c>
      <c r="Z3925" s="10">
        <f t="shared" si="1129"/>
        <v>0.48640106907777247</v>
      </c>
      <c r="AA3925">
        <f t="shared" si="1130"/>
        <v>0.87999999999999545</v>
      </c>
    </row>
    <row r="3926" spans="1:27">
      <c r="A3926" s="1">
        <f t="shared" si="1113"/>
        <v>17006999</v>
      </c>
      <c r="B3926" s="1">
        <v>-1</v>
      </c>
      <c r="C3926" s="1">
        <v>7</v>
      </c>
      <c r="D3926" s="2">
        <v>17</v>
      </c>
      <c r="E3926" s="5">
        <v>5127.95</v>
      </c>
      <c r="F3926" s="5">
        <v>4657.68</v>
      </c>
      <c r="G3926" s="5">
        <v>170.9</v>
      </c>
      <c r="H3926" s="5">
        <v>5185.3</v>
      </c>
      <c r="I3926" s="5">
        <v>4573.7700000000004</v>
      </c>
      <c r="J3926" s="5">
        <v>163.09</v>
      </c>
      <c r="K3926" s="6">
        <f t="shared" si="1114"/>
        <v>5156.625</v>
      </c>
      <c r="L3926" s="6">
        <f t="shared" si="1115"/>
        <v>-57.350000000000364</v>
      </c>
      <c r="M3926" s="6">
        <f t="shared" si="1116"/>
        <v>4615.7250000000004</v>
      </c>
      <c r="N3926" s="5">
        <f t="shared" si="1117"/>
        <v>118.11557697865257</v>
      </c>
      <c r="O3926" s="6">
        <f t="shared" si="1118"/>
        <v>83.909999999999854</v>
      </c>
      <c r="P3926" s="6">
        <f t="shared" si="1119"/>
        <v>236.23115395730514</v>
      </c>
      <c r="Q3926" s="6">
        <f t="shared" si="1120"/>
        <v>4.6742308216845614E-2</v>
      </c>
      <c r="R3926" s="9">
        <f t="shared" si="1121"/>
        <v>0.59797362724448533</v>
      </c>
      <c r="S3926" s="9">
        <f t="shared" si="1122"/>
        <v>141.26000000000022</v>
      </c>
      <c r="T3926">
        <f t="shared" si="1123"/>
        <v>83.909999999999854</v>
      </c>
      <c r="U3926" s="9">
        <f t="shared" si="1124"/>
        <v>0.35520293828461419</v>
      </c>
      <c r="V3926" s="9">
        <f t="shared" si="1125"/>
        <v>4.5794129261863432</v>
      </c>
      <c r="W3926" s="9">
        <f t="shared" si="1126"/>
        <v>540.89999999999964</v>
      </c>
      <c r="X3926">
        <f t="shared" si="1127"/>
        <v>4615.7250000000004</v>
      </c>
      <c r="Y3926" s="9">
        <f t="shared" si="1128"/>
        <v>39.078037952896054</v>
      </c>
      <c r="Z3926" s="10">
        <f t="shared" si="1129"/>
        <v>0.48650488178434548</v>
      </c>
      <c r="AA3926">
        <f t="shared" si="1130"/>
        <v>57.350000000000364</v>
      </c>
    </row>
    <row r="3927" spans="1:27">
      <c r="A3927" s="1">
        <f t="shared" si="1113"/>
        <v>3024003</v>
      </c>
      <c r="B3927" s="1">
        <v>3</v>
      </c>
      <c r="C3927" s="1">
        <v>24</v>
      </c>
      <c r="D3927" s="2">
        <v>3</v>
      </c>
      <c r="E3927" s="5">
        <v>31.15</v>
      </c>
      <c r="F3927" s="5">
        <v>-80.290000000000006</v>
      </c>
      <c r="G3927" s="5">
        <v>80.290000000000006</v>
      </c>
      <c r="H3927" s="5">
        <v>12.05</v>
      </c>
      <c r="I3927" s="5">
        <v>81.13</v>
      </c>
      <c r="J3927" s="5">
        <v>78.34</v>
      </c>
      <c r="K3927" s="6">
        <f t="shared" si="1114"/>
        <v>21.6</v>
      </c>
      <c r="L3927" s="6">
        <f t="shared" si="1115"/>
        <v>19.099999999999998</v>
      </c>
      <c r="M3927" s="6">
        <f t="shared" si="1116"/>
        <v>0.4199999999999946</v>
      </c>
      <c r="N3927" s="5">
        <f t="shared" si="1117"/>
        <v>56.08841168191519</v>
      </c>
      <c r="O3927" s="6">
        <f t="shared" si="1118"/>
        <v>-161.42000000000002</v>
      </c>
      <c r="P3927" s="6">
        <f t="shared" si="1119"/>
        <v>112.17682336383038</v>
      </c>
      <c r="Q3927" s="6">
        <f t="shared" si="1120"/>
        <v>2.458179885744818E-2</v>
      </c>
      <c r="R3927" s="9">
        <f t="shared" si="1121"/>
        <v>1.6092450702985925</v>
      </c>
      <c r="S3927" s="9">
        <f t="shared" si="1122"/>
        <v>180.52</v>
      </c>
      <c r="T3927">
        <f t="shared" si="1123"/>
        <v>161.42000000000002</v>
      </c>
      <c r="U3927" s="9">
        <f t="shared" si="1124"/>
        <v>1.4389781699955617</v>
      </c>
      <c r="V3927" s="9">
        <f t="shared" si="1125"/>
        <v>0.37761810978200971</v>
      </c>
      <c r="W3927" s="9">
        <f t="shared" si="1126"/>
        <v>21.180000000000007</v>
      </c>
      <c r="X3927">
        <f t="shared" si="1127"/>
        <v>0.4199999999999946</v>
      </c>
      <c r="Y3927" s="9">
        <f t="shared" si="1128"/>
        <v>7.4881778143740321E-3</v>
      </c>
      <c r="Z3927" s="10">
        <f t="shared" si="1129"/>
        <v>0.48657373541941207</v>
      </c>
      <c r="AA3927">
        <f t="shared" si="1130"/>
        <v>19.099999999999998</v>
      </c>
    </row>
    <row r="3928" spans="1:27">
      <c r="A3928" s="1">
        <f t="shared" si="1113"/>
        <v>13010995</v>
      </c>
      <c r="B3928" s="1">
        <v>-5</v>
      </c>
      <c r="C3928" s="1">
        <v>11</v>
      </c>
      <c r="D3928" s="2">
        <v>13</v>
      </c>
      <c r="E3928" s="5">
        <v>396.6</v>
      </c>
      <c r="F3928" s="5">
        <v>468.36</v>
      </c>
      <c r="G3928" s="5">
        <v>97.02</v>
      </c>
      <c r="H3928" s="5">
        <v>398.31</v>
      </c>
      <c r="I3928" s="5">
        <v>541.96</v>
      </c>
      <c r="J3928" s="5">
        <v>86.7</v>
      </c>
      <c r="K3928" s="6">
        <f t="shared" si="1114"/>
        <v>397.45500000000004</v>
      </c>
      <c r="L3928" s="6">
        <f t="shared" si="1115"/>
        <v>-1.7099999999999795</v>
      </c>
      <c r="M3928" s="6">
        <f t="shared" si="1116"/>
        <v>505.16</v>
      </c>
      <c r="N3928" s="5">
        <f t="shared" si="1117"/>
        <v>65.057225578716469</v>
      </c>
      <c r="O3928" s="6">
        <f t="shared" si="1118"/>
        <v>-73.600000000000023</v>
      </c>
      <c r="P3928" s="6">
        <f t="shared" si="1119"/>
        <v>130.11445115743294</v>
      </c>
      <c r="Q3928" s="6">
        <f t="shared" si="1120"/>
        <v>0.11199150107788819</v>
      </c>
      <c r="R3928" s="9">
        <f t="shared" si="1121"/>
        <v>0.55251357063341267</v>
      </c>
      <c r="S3928" s="9">
        <f t="shared" si="1122"/>
        <v>71.890000000000043</v>
      </c>
      <c r="T3928">
        <f t="shared" si="1123"/>
        <v>73.600000000000023</v>
      </c>
      <c r="U3928" s="9">
        <f t="shared" si="1124"/>
        <v>0.56565584641284128</v>
      </c>
      <c r="V3928" s="9">
        <f t="shared" si="1125"/>
        <v>1.6555424711384521</v>
      </c>
      <c r="W3928" s="9">
        <f t="shared" si="1126"/>
        <v>107.70499999999998</v>
      </c>
      <c r="X3928">
        <f t="shared" si="1127"/>
        <v>505.16</v>
      </c>
      <c r="Y3928" s="9">
        <f t="shared" si="1128"/>
        <v>7.7648561786388806</v>
      </c>
      <c r="Z3928" s="10">
        <f t="shared" si="1129"/>
        <v>0.48657887335970518</v>
      </c>
      <c r="AA3928">
        <f t="shared" si="1130"/>
        <v>1.7099999999999795</v>
      </c>
    </row>
    <row r="3929" spans="1:27">
      <c r="A3929" s="1">
        <f t="shared" si="1113"/>
        <v>14013003</v>
      </c>
      <c r="B3929" s="1">
        <v>3</v>
      </c>
      <c r="C3929" s="1">
        <v>13</v>
      </c>
      <c r="D3929" s="2">
        <v>14</v>
      </c>
      <c r="E3929" s="5">
        <v>2228.91</v>
      </c>
      <c r="F3929" s="5">
        <v>2187.08</v>
      </c>
      <c r="G3929" s="5">
        <v>135.77000000000001</v>
      </c>
      <c r="H3929" s="5">
        <v>2281.96</v>
      </c>
      <c r="I3929" s="5">
        <v>2101.4899999999998</v>
      </c>
      <c r="J3929" s="5">
        <v>117.09</v>
      </c>
      <c r="K3929" s="6">
        <f t="shared" si="1114"/>
        <v>2255.4349999999999</v>
      </c>
      <c r="L3929" s="6">
        <f t="shared" si="1115"/>
        <v>-53.050000000000182</v>
      </c>
      <c r="M3929" s="6">
        <f t="shared" si="1116"/>
        <v>2144.2849999999999</v>
      </c>
      <c r="N3929" s="5">
        <f t="shared" si="1117"/>
        <v>89.643127176599549</v>
      </c>
      <c r="O3929" s="6">
        <f t="shared" si="1118"/>
        <v>85.590000000000146</v>
      </c>
      <c r="P3929" s="6">
        <f t="shared" si="1119"/>
        <v>179.2862543531991</v>
      </c>
      <c r="Q3929" s="6">
        <f t="shared" si="1120"/>
        <v>0.14694777594803515</v>
      </c>
      <c r="R3929" s="9">
        <f t="shared" si="1121"/>
        <v>0.77328850725430143</v>
      </c>
      <c r="S3929" s="9">
        <f t="shared" si="1122"/>
        <v>138.64000000000033</v>
      </c>
      <c r="T3929">
        <f t="shared" si="1123"/>
        <v>85.590000000000146</v>
      </c>
      <c r="U3929" s="9">
        <f t="shared" si="1124"/>
        <v>0.47739298424621762</v>
      </c>
      <c r="V3929" s="9">
        <f t="shared" si="1125"/>
        <v>1.2399165836889132</v>
      </c>
      <c r="W3929" s="9">
        <f t="shared" si="1126"/>
        <v>111.15000000000009</v>
      </c>
      <c r="X3929">
        <f t="shared" si="1127"/>
        <v>2144.2849999999999</v>
      </c>
      <c r="Y3929" s="9">
        <f t="shared" si="1128"/>
        <v>23.92023870135294</v>
      </c>
      <c r="Z3929" s="10">
        <f t="shared" si="1129"/>
        <v>0.48660764482280794</v>
      </c>
      <c r="AA3929">
        <f t="shared" si="1130"/>
        <v>53.050000000000182</v>
      </c>
    </row>
    <row r="3930" spans="1:27">
      <c r="A3930" s="1">
        <f t="shared" si="1113"/>
        <v>15001995</v>
      </c>
      <c r="B3930" s="1">
        <v>-5</v>
      </c>
      <c r="C3930" s="1">
        <v>2</v>
      </c>
      <c r="D3930" s="2">
        <v>15</v>
      </c>
      <c r="E3930" s="5">
        <v>1949.42</v>
      </c>
      <c r="F3930" s="5">
        <v>1665.19</v>
      </c>
      <c r="G3930" s="5">
        <v>98.41</v>
      </c>
      <c r="H3930" s="5">
        <v>1937.99</v>
      </c>
      <c r="I3930" s="5">
        <v>1461.4</v>
      </c>
      <c r="J3930" s="5">
        <v>110.96</v>
      </c>
      <c r="K3930" s="6">
        <f t="shared" si="1114"/>
        <v>1943.7049999999999</v>
      </c>
      <c r="L3930" s="6">
        <f t="shared" si="1115"/>
        <v>11.430000000000064</v>
      </c>
      <c r="M3930" s="6">
        <f t="shared" si="1116"/>
        <v>1563.2950000000001</v>
      </c>
      <c r="N3930" s="5">
        <f t="shared" si="1117"/>
        <v>74.156337726454638</v>
      </c>
      <c r="O3930" s="6">
        <f t="shared" si="1118"/>
        <v>203.78999999999996</v>
      </c>
      <c r="P3930" s="6">
        <f t="shared" si="1119"/>
        <v>148.31267545290928</v>
      </c>
      <c r="Q3930" s="6">
        <f t="shared" si="1120"/>
        <v>-0.11945425943660862</v>
      </c>
      <c r="R3930" s="9">
        <f t="shared" si="1121"/>
        <v>1.296989616110567</v>
      </c>
      <c r="S3930" s="9">
        <f t="shared" si="1122"/>
        <v>192.3599999999999</v>
      </c>
      <c r="T3930">
        <f t="shared" si="1123"/>
        <v>203.78999999999996</v>
      </c>
      <c r="U3930" s="9">
        <f t="shared" si="1124"/>
        <v>1.3740565287334816</v>
      </c>
      <c r="V3930" s="9">
        <f t="shared" si="1125"/>
        <v>5.1298380106531587</v>
      </c>
      <c r="W3930" s="9">
        <f t="shared" si="1126"/>
        <v>380.40999999999985</v>
      </c>
      <c r="X3930">
        <f t="shared" si="1127"/>
        <v>1563.2950000000001</v>
      </c>
      <c r="Y3930" s="9">
        <f t="shared" si="1128"/>
        <v>21.081070720706695</v>
      </c>
      <c r="Z3930" s="10">
        <f t="shared" si="1129"/>
        <v>0.48668470286213028</v>
      </c>
      <c r="AA3930">
        <f t="shared" si="1130"/>
        <v>11.430000000000064</v>
      </c>
    </row>
    <row r="3931" spans="1:27">
      <c r="A3931" s="1">
        <f t="shared" si="1113"/>
        <v>11014005</v>
      </c>
      <c r="B3931" s="1">
        <v>5</v>
      </c>
      <c r="C3931" s="1">
        <v>14</v>
      </c>
      <c r="D3931" s="2">
        <v>11</v>
      </c>
      <c r="E3931" s="5">
        <v>1860.21</v>
      </c>
      <c r="F3931" s="5">
        <v>1737.12</v>
      </c>
      <c r="G3931" s="5">
        <v>148.04</v>
      </c>
      <c r="H3931" s="5">
        <v>1931.92</v>
      </c>
      <c r="I3931" s="5">
        <v>2025.38</v>
      </c>
      <c r="J3931" s="5">
        <v>141.9</v>
      </c>
      <c r="K3931" s="6">
        <f t="shared" si="1114"/>
        <v>1896.0650000000001</v>
      </c>
      <c r="L3931" s="6">
        <f t="shared" si="1115"/>
        <v>-71.710000000000036</v>
      </c>
      <c r="M3931" s="6">
        <f t="shared" si="1116"/>
        <v>1881.25</v>
      </c>
      <c r="N3931" s="5">
        <f t="shared" si="1117"/>
        <v>102.532252974369</v>
      </c>
      <c r="O3931" s="6">
        <f t="shared" si="1118"/>
        <v>-288.26000000000022</v>
      </c>
      <c r="P3931" s="6">
        <f t="shared" si="1119"/>
        <v>205.064505948738</v>
      </c>
      <c r="Q3931" s="6">
        <f t="shared" si="1120"/>
        <v>4.2334605162595518E-2</v>
      </c>
      <c r="R3931" s="9">
        <f t="shared" si="1121"/>
        <v>1.0560091762254231</v>
      </c>
      <c r="S3931" s="9">
        <f t="shared" si="1122"/>
        <v>216.55000000000018</v>
      </c>
      <c r="T3931">
        <f t="shared" si="1123"/>
        <v>288.26000000000022</v>
      </c>
      <c r="U3931" s="9">
        <f t="shared" si="1124"/>
        <v>1.4057040181885958</v>
      </c>
      <c r="V3931" s="9">
        <f t="shared" si="1125"/>
        <v>0.1444911193329918</v>
      </c>
      <c r="W3931" s="9">
        <f t="shared" si="1126"/>
        <v>14.815000000000055</v>
      </c>
      <c r="X3931">
        <f t="shared" si="1127"/>
        <v>1881.25</v>
      </c>
      <c r="Y3931" s="9">
        <f t="shared" si="1128"/>
        <v>18.34788513298615</v>
      </c>
      <c r="Z3931" s="10">
        <f t="shared" si="1129"/>
        <v>0.48670524961212408</v>
      </c>
      <c r="AA3931">
        <f t="shared" si="1130"/>
        <v>71.710000000000036</v>
      </c>
    </row>
    <row r="3932" spans="1:27">
      <c r="A3932" s="1">
        <f t="shared" si="1113"/>
        <v>16002996</v>
      </c>
      <c r="B3932" s="1">
        <v>-4</v>
      </c>
      <c r="C3932" s="1">
        <v>3</v>
      </c>
      <c r="D3932" s="2">
        <v>16</v>
      </c>
      <c r="E3932" s="5">
        <v>1113.46</v>
      </c>
      <c r="F3932" s="5">
        <v>1412.33</v>
      </c>
      <c r="G3932" s="5">
        <v>97.85</v>
      </c>
      <c r="H3932" s="5">
        <v>1111.78</v>
      </c>
      <c r="I3932" s="5">
        <v>1239.2</v>
      </c>
      <c r="J3932" s="5">
        <v>110.96</v>
      </c>
      <c r="K3932" s="6">
        <f t="shared" si="1114"/>
        <v>1112.6199999999999</v>
      </c>
      <c r="L3932" s="6">
        <f t="shared" si="1115"/>
        <v>1.6800000000000637</v>
      </c>
      <c r="M3932" s="6">
        <f t="shared" si="1116"/>
        <v>1325.7649999999999</v>
      </c>
      <c r="N3932" s="5">
        <f t="shared" si="1117"/>
        <v>73.97084577723848</v>
      </c>
      <c r="O3932" s="6">
        <f t="shared" si="1118"/>
        <v>173.12999999999988</v>
      </c>
      <c r="P3932" s="6">
        <f t="shared" si="1119"/>
        <v>147.94169155447696</v>
      </c>
      <c r="Q3932" s="6">
        <f t="shared" si="1120"/>
        <v>-0.12507566623397401</v>
      </c>
      <c r="R3932" s="9">
        <f t="shared" si="1121"/>
        <v>1.1589025257080174</v>
      </c>
      <c r="S3932" s="9">
        <f t="shared" si="1122"/>
        <v>171.44999999999982</v>
      </c>
      <c r="T3932">
        <f t="shared" si="1123"/>
        <v>173.12999999999988</v>
      </c>
      <c r="U3932" s="9">
        <f t="shared" si="1124"/>
        <v>1.1702583509817972</v>
      </c>
      <c r="V3932" s="9">
        <f t="shared" si="1125"/>
        <v>2.8814730690234542</v>
      </c>
      <c r="W3932" s="9">
        <f t="shared" si="1126"/>
        <v>213.14499999999998</v>
      </c>
      <c r="X3932">
        <f t="shared" si="1127"/>
        <v>1325.7649999999999</v>
      </c>
      <c r="Y3932" s="9">
        <f t="shared" si="1128"/>
        <v>17.92280439772868</v>
      </c>
      <c r="Z3932" s="10">
        <f t="shared" si="1129"/>
        <v>0.48682748484447752</v>
      </c>
      <c r="AA3932">
        <f t="shared" si="1130"/>
        <v>1.6800000000000637</v>
      </c>
    </row>
    <row r="3933" spans="1:27">
      <c r="A3933" s="1">
        <f t="shared" si="1113"/>
        <v>16009998</v>
      </c>
      <c r="B3933" s="1">
        <v>-2</v>
      </c>
      <c r="C3933" s="1">
        <v>10</v>
      </c>
      <c r="D3933" s="2">
        <v>16</v>
      </c>
      <c r="E3933" s="5">
        <v>1996.57</v>
      </c>
      <c r="F3933" s="5">
        <v>1658.22</v>
      </c>
      <c r="G3933" s="5">
        <v>140.22999999999999</v>
      </c>
      <c r="H3933" s="5">
        <v>2029.67</v>
      </c>
      <c r="I3933" s="5">
        <v>1881.25</v>
      </c>
      <c r="J3933" s="5">
        <v>104.82</v>
      </c>
      <c r="K3933" s="6">
        <f t="shared" si="1114"/>
        <v>2013.12</v>
      </c>
      <c r="L3933" s="6">
        <f t="shared" si="1115"/>
        <v>-33.100000000000136</v>
      </c>
      <c r="M3933" s="6">
        <f t="shared" si="1116"/>
        <v>1769.7350000000001</v>
      </c>
      <c r="N3933" s="5">
        <f t="shared" si="1117"/>
        <v>87.538113556324703</v>
      </c>
      <c r="O3933" s="6">
        <f t="shared" si="1118"/>
        <v>-223.02999999999997</v>
      </c>
      <c r="P3933" s="6">
        <f t="shared" si="1119"/>
        <v>175.07622711264941</v>
      </c>
      <c r="Q3933" s="6">
        <f t="shared" si="1120"/>
        <v>0.28309113887450743</v>
      </c>
      <c r="R3933" s="9">
        <f t="shared" si="1121"/>
        <v>1.084841746548451</v>
      </c>
      <c r="S3933" s="9">
        <f t="shared" si="1122"/>
        <v>189.92999999999984</v>
      </c>
      <c r="T3933">
        <f t="shared" si="1123"/>
        <v>223.02999999999997</v>
      </c>
      <c r="U3933" s="9">
        <f t="shared" si="1124"/>
        <v>1.2739022520544474</v>
      </c>
      <c r="V3933" s="9">
        <f t="shared" si="1125"/>
        <v>2.7803317904880185</v>
      </c>
      <c r="W3933" s="9">
        <f t="shared" si="1126"/>
        <v>243.38499999999976</v>
      </c>
      <c r="X3933">
        <f t="shared" si="1127"/>
        <v>1769.7350000000001</v>
      </c>
      <c r="Y3933" s="9">
        <f t="shared" si="1128"/>
        <v>20.216736780160318</v>
      </c>
      <c r="Z3933" s="10">
        <f t="shared" si="1129"/>
        <v>0.48704414584306421</v>
      </c>
      <c r="AA3933">
        <f t="shared" si="1130"/>
        <v>33.100000000000136</v>
      </c>
    </row>
    <row r="3934" spans="1:27">
      <c r="A3934" s="1">
        <f t="shared" si="1113"/>
        <v>16010999</v>
      </c>
      <c r="B3934" s="1">
        <v>-1</v>
      </c>
      <c r="C3934" s="1">
        <v>11</v>
      </c>
      <c r="D3934" s="2">
        <v>16</v>
      </c>
      <c r="E3934" s="5">
        <v>6354.6</v>
      </c>
      <c r="F3934" s="5">
        <v>5519.41</v>
      </c>
      <c r="G3934" s="5">
        <v>195.99</v>
      </c>
      <c r="H3934" s="5">
        <v>6207.58</v>
      </c>
      <c r="I3934" s="5">
        <v>6117.68</v>
      </c>
      <c r="J3934" s="5">
        <v>169.5</v>
      </c>
      <c r="K3934" s="6">
        <f t="shared" si="1114"/>
        <v>6281.09</v>
      </c>
      <c r="L3934" s="6">
        <f t="shared" si="1115"/>
        <v>147.02000000000044</v>
      </c>
      <c r="M3934" s="6">
        <f t="shared" si="1116"/>
        <v>5818.5450000000001</v>
      </c>
      <c r="N3934" s="5">
        <f t="shared" si="1117"/>
        <v>129.55918541346267</v>
      </c>
      <c r="O3934" s="6">
        <f t="shared" si="1118"/>
        <v>-598.27000000000044</v>
      </c>
      <c r="P3934" s="6">
        <f t="shared" si="1119"/>
        <v>259.11837082692534</v>
      </c>
      <c r="Q3934" s="6">
        <f t="shared" si="1120"/>
        <v>0.14419860147212862</v>
      </c>
      <c r="R3934" s="9">
        <f t="shared" si="1121"/>
        <v>2.8762530330117251</v>
      </c>
      <c r="S3934" s="9">
        <f t="shared" si="1122"/>
        <v>745.29000000000087</v>
      </c>
      <c r="T3934">
        <f t="shared" si="1123"/>
        <v>598.27000000000044</v>
      </c>
      <c r="U3934" s="9">
        <f t="shared" si="1124"/>
        <v>2.3088675576754336</v>
      </c>
      <c r="V3934" s="9">
        <f t="shared" si="1125"/>
        <v>3.5701443978972129</v>
      </c>
      <c r="W3934" s="9">
        <f t="shared" si="1126"/>
        <v>462.54500000000007</v>
      </c>
      <c r="X3934">
        <f t="shared" si="1127"/>
        <v>5818.5450000000001</v>
      </c>
      <c r="Y3934" s="9">
        <f t="shared" si="1128"/>
        <v>44.910324045580076</v>
      </c>
      <c r="Z3934" s="10">
        <f t="shared" si="1129"/>
        <v>0.48713755757485994</v>
      </c>
      <c r="AA3934">
        <f t="shared" si="1130"/>
        <v>147.02000000000044</v>
      </c>
    </row>
    <row r="3935" spans="1:27">
      <c r="A3935" s="1">
        <f t="shared" si="1113"/>
        <v>13005994</v>
      </c>
      <c r="B3935" s="1">
        <v>-6</v>
      </c>
      <c r="C3935" s="1">
        <v>6</v>
      </c>
      <c r="D3935" s="2">
        <v>13</v>
      </c>
      <c r="E3935" s="5">
        <v>1009.62</v>
      </c>
      <c r="F3935" s="5">
        <v>974.08</v>
      </c>
      <c r="G3935" s="5">
        <v>102.31</v>
      </c>
      <c r="H3935" s="5">
        <v>923.42</v>
      </c>
      <c r="I3935" s="5">
        <v>917.49</v>
      </c>
      <c r="J3935" s="5">
        <v>71.930000000000007</v>
      </c>
      <c r="K3935" s="6">
        <f t="shared" si="1114"/>
        <v>966.52</v>
      </c>
      <c r="L3935" s="6">
        <f t="shared" si="1115"/>
        <v>86.200000000000045</v>
      </c>
      <c r="M3935" s="6">
        <f t="shared" si="1116"/>
        <v>945.78500000000008</v>
      </c>
      <c r="N3935" s="5">
        <f t="shared" si="1117"/>
        <v>62.532513542956202</v>
      </c>
      <c r="O3935" s="6">
        <f t="shared" si="1118"/>
        <v>56.590000000000032</v>
      </c>
      <c r="P3935" s="6">
        <f t="shared" si="1119"/>
        <v>125.0650270859124</v>
      </c>
      <c r="Q3935" s="6">
        <f t="shared" si="1120"/>
        <v>0.33842611538801115</v>
      </c>
      <c r="R3935" s="9">
        <f t="shared" si="1121"/>
        <v>0.2367568351435263</v>
      </c>
      <c r="S3935" s="9">
        <f t="shared" si="1122"/>
        <v>29.610000000000014</v>
      </c>
      <c r="T3935">
        <f t="shared" si="1123"/>
        <v>56.590000000000032</v>
      </c>
      <c r="U3935" s="9">
        <f t="shared" si="1124"/>
        <v>0.45248460995515549</v>
      </c>
      <c r="V3935" s="9">
        <f t="shared" si="1125"/>
        <v>0.33158750264782111</v>
      </c>
      <c r="W3935" s="9">
        <f t="shared" si="1126"/>
        <v>20.7349999999999</v>
      </c>
      <c r="X3935">
        <f t="shared" si="1127"/>
        <v>945.78500000000008</v>
      </c>
      <c r="Y3935" s="9">
        <f t="shared" si="1128"/>
        <v>15.124691882892261</v>
      </c>
      <c r="Z3935" s="10">
        <f t="shared" si="1129"/>
        <v>0.4871816909531802</v>
      </c>
      <c r="AA3935">
        <f t="shared" si="1130"/>
        <v>86.200000000000045</v>
      </c>
    </row>
    <row r="3936" spans="1:27">
      <c r="A3936" s="1">
        <f t="shared" si="1113"/>
        <v>5022004</v>
      </c>
      <c r="B3936" s="1">
        <v>4</v>
      </c>
      <c r="C3936" s="1">
        <v>22</v>
      </c>
      <c r="D3936" s="2">
        <v>5</v>
      </c>
      <c r="E3936" s="5">
        <v>500.7</v>
      </c>
      <c r="F3936" s="5">
        <v>490.38</v>
      </c>
      <c r="G3936" s="5">
        <v>116.25</v>
      </c>
      <c r="H3936" s="5">
        <v>476.25</v>
      </c>
      <c r="I3936" s="5">
        <v>414.55</v>
      </c>
      <c r="J3936" s="5">
        <v>99.81</v>
      </c>
      <c r="K3936" s="6">
        <f t="shared" si="1114"/>
        <v>488.47500000000002</v>
      </c>
      <c r="L3936" s="6">
        <f t="shared" si="1115"/>
        <v>24.449999999999989</v>
      </c>
      <c r="M3936" s="6">
        <f t="shared" si="1116"/>
        <v>452.46500000000003</v>
      </c>
      <c r="N3936" s="5">
        <f t="shared" si="1117"/>
        <v>76.60955978205331</v>
      </c>
      <c r="O3936" s="6">
        <f t="shared" si="1118"/>
        <v>75.829999999999984</v>
      </c>
      <c r="P3936" s="6">
        <f t="shared" si="1119"/>
        <v>153.21911956410662</v>
      </c>
      <c r="Q3936" s="6">
        <f t="shared" si="1120"/>
        <v>0.15130394792259044</v>
      </c>
      <c r="R3936" s="9">
        <f t="shared" si="1121"/>
        <v>0.33533673960646071</v>
      </c>
      <c r="S3936" s="9">
        <f t="shared" si="1122"/>
        <v>51.379999999999995</v>
      </c>
      <c r="T3936">
        <f t="shared" si="1123"/>
        <v>75.829999999999984</v>
      </c>
      <c r="U3936" s="9">
        <f t="shared" si="1124"/>
        <v>0.49491212464690376</v>
      </c>
      <c r="V3936" s="9">
        <f t="shared" si="1125"/>
        <v>0.47004577630317823</v>
      </c>
      <c r="W3936" s="9">
        <f t="shared" si="1126"/>
        <v>36.009999999999991</v>
      </c>
      <c r="X3936">
        <f t="shared" si="1127"/>
        <v>452.46500000000003</v>
      </c>
      <c r="Y3936" s="9">
        <f t="shared" si="1128"/>
        <v>5.9061166946686372</v>
      </c>
      <c r="Z3936" s="10">
        <f t="shared" si="1129"/>
        <v>0.48722684655096749</v>
      </c>
      <c r="AA3936">
        <f t="shared" si="1130"/>
        <v>24.449999999999989</v>
      </c>
    </row>
    <row r="3937" spans="1:27">
      <c r="A3937" s="1">
        <f t="shared" si="1113"/>
        <v>13013004</v>
      </c>
      <c r="B3937" s="1">
        <v>4</v>
      </c>
      <c r="C3937" s="1">
        <v>13</v>
      </c>
      <c r="D3937" s="2">
        <v>13</v>
      </c>
      <c r="E3937" s="5">
        <v>135.97999999999999</v>
      </c>
      <c r="F3937" s="5">
        <v>189.57</v>
      </c>
      <c r="G3937" s="5">
        <v>90.05</v>
      </c>
      <c r="H3937" s="5">
        <v>136.65</v>
      </c>
      <c r="I3937" s="5">
        <v>34.01</v>
      </c>
      <c r="J3937" s="5">
        <v>64.680000000000007</v>
      </c>
      <c r="K3937" s="6">
        <f t="shared" si="1114"/>
        <v>136.315</v>
      </c>
      <c r="L3937" s="6">
        <f t="shared" si="1115"/>
        <v>-0.67000000000001592</v>
      </c>
      <c r="M3937" s="6">
        <f t="shared" si="1116"/>
        <v>111.78999999999999</v>
      </c>
      <c r="N3937" s="5">
        <f t="shared" si="1117"/>
        <v>55.435784697251286</v>
      </c>
      <c r="O3937" s="6">
        <f t="shared" si="1118"/>
        <v>155.56</v>
      </c>
      <c r="P3937" s="6">
        <f t="shared" si="1119"/>
        <v>110.87156939450257</v>
      </c>
      <c r="Q3937" s="6">
        <f t="shared" si="1120"/>
        <v>0.31934094246324024</v>
      </c>
      <c r="R3937" s="9">
        <f t="shared" si="1121"/>
        <v>1.4091078610432883</v>
      </c>
      <c r="S3937" s="9">
        <f t="shared" si="1122"/>
        <v>156.23000000000002</v>
      </c>
      <c r="T3937">
        <f t="shared" si="1123"/>
        <v>155.56</v>
      </c>
      <c r="U3937" s="9">
        <f t="shared" si="1124"/>
        <v>1.4030648330275484</v>
      </c>
      <c r="V3937" s="9">
        <f t="shared" si="1125"/>
        <v>0.44240376742093895</v>
      </c>
      <c r="W3937" s="9">
        <f t="shared" si="1126"/>
        <v>24.525000000000006</v>
      </c>
      <c r="X3937">
        <f t="shared" si="1127"/>
        <v>111.78999999999999</v>
      </c>
      <c r="Y3937" s="9">
        <f t="shared" si="1128"/>
        <v>2.0165674682971151</v>
      </c>
      <c r="Z3937" s="10">
        <f t="shared" si="1129"/>
        <v>0.48723197760409775</v>
      </c>
      <c r="AA3937">
        <f t="shared" si="1130"/>
        <v>0.67000000000001592</v>
      </c>
    </row>
    <row r="3938" spans="1:27">
      <c r="A3938" s="1">
        <f t="shared" si="1113"/>
        <v>9019004</v>
      </c>
      <c r="B3938" s="1">
        <v>4</v>
      </c>
      <c r="C3938" s="1">
        <v>19</v>
      </c>
      <c r="D3938" s="2">
        <v>9</v>
      </c>
      <c r="E3938" s="5">
        <v>1823.1</v>
      </c>
      <c r="F3938" s="5">
        <v>1655.99</v>
      </c>
      <c r="G3938" s="5">
        <v>139.66999999999999</v>
      </c>
      <c r="H3938" s="5">
        <v>1840.81</v>
      </c>
      <c r="I3938" s="5">
        <v>1868.98</v>
      </c>
      <c r="J3938" s="5">
        <v>115.42</v>
      </c>
      <c r="K3938" s="6">
        <f t="shared" si="1114"/>
        <v>1831.9549999999999</v>
      </c>
      <c r="L3938" s="6">
        <f t="shared" si="1115"/>
        <v>-17.710000000000036</v>
      </c>
      <c r="M3938" s="6">
        <f t="shared" si="1116"/>
        <v>1762.4850000000001</v>
      </c>
      <c r="N3938" s="5">
        <f t="shared" si="1117"/>
        <v>90.594543571895102</v>
      </c>
      <c r="O3938" s="6">
        <f t="shared" si="1118"/>
        <v>-212.99</v>
      </c>
      <c r="P3938" s="6">
        <f t="shared" si="1119"/>
        <v>181.1890871437902</v>
      </c>
      <c r="Q3938" s="6">
        <f t="shared" si="1120"/>
        <v>0.18842611888283234</v>
      </c>
      <c r="R3938" s="9">
        <f t="shared" si="1121"/>
        <v>1.0777691034175108</v>
      </c>
      <c r="S3938" s="9">
        <f t="shared" si="1122"/>
        <v>195.27999999999997</v>
      </c>
      <c r="T3938">
        <f t="shared" si="1123"/>
        <v>212.99</v>
      </c>
      <c r="U3938" s="9">
        <f t="shared" si="1124"/>
        <v>1.1755122968911083</v>
      </c>
      <c r="V3938" s="9">
        <f t="shared" si="1125"/>
        <v>0.76682322423611493</v>
      </c>
      <c r="W3938" s="9">
        <f t="shared" si="1126"/>
        <v>69.4699999999998</v>
      </c>
      <c r="X3938">
        <f t="shared" si="1127"/>
        <v>1762.4850000000001</v>
      </c>
      <c r="Y3938" s="9">
        <f t="shared" si="1128"/>
        <v>19.454648486653131</v>
      </c>
      <c r="Z3938" s="10">
        <f t="shared" si="1129"/>
        <v>0.48734689903599471</v>
      </c>
      <c r="AA3938">
        <f t="shared" si="1130"/>
        <v>17.710000000000036</v>
      </c>
    </row>
    <row r="3939" spans="1:27">
      <c r="A3939" s="1">
        <f t="shared" si="1113"/>
        <v>16007997</v>
      </c>
      <c r="B3939" s="1">
        <v>-3</v>
      </c>
      <c r="C3939" s="1">
        <v>8</v>
      </c>
      <c r="D3939" s="2">
        <v>16</v>
      </c>
      <c r="E3939" s="5">
        <v>2875.71</v>
      </c>
      <c r="F3939" s="5">
        <v>2956.81</v>
      </c>
      <c r="G3939" s="5">
        <v>148.04</v>
      </c>
      <c r="H3939" s="5">
        <v>3006.01</v>
      </c>
      <c r="I3939" s="5">
        <v>3273.51</v>
      </c>
      <c r="J3939" s="5">
        <v>132.69999999999999</v>
      </c>
      <c r="K3939" s="6">
        <f t="shared" si="1114"/>
        <v>2940.86</v>
      </c>
      <c r="L3939" s="6">
        <f t="shared" si="1115"/>
        <v>-130.30000000000018</v>
      </c>
      <c r="M3939" s="6">
        <f t="shared" si="1116"/>
        <v>3115.16</v>
      </c>
      <c r="N3939" s="5">
        <f t="shared" si="1117"/>
        <v>99.404642245722101</v>
      </c>
      <c r="O3939" s="6">
        <f t="shared" si="1118"/>
        <v>-316.70000000000027</v>
      </c>
      <c r="P3939" s="6">
        <f t="shared" si="1119"/>
        <v>198.8092844914442</v>
      </c>
      <c r="Q3939" s="6">
        <f t="shared" si="1120"/>
        <v>0.10895729946159116</v>
      </c>
      <c r="R3939" s="9">
        <f t="shared" si="1121"/>
        <v>0.9375819669429063</v>
      </c>
      <c r="S3939" s="9">
        <f t="shared" si="1122"/>
        <v>186.40000000000009</v>
      </c>
      <c r="T3939">
        <f t="shared" si="1123"/>
        <v>316.70000000000027</v>
      </c>
      <c r="U3939" s="9">
        <f t="shared" si="1124"/>
        <v>1.5929839534915158</v>
      </c>
      <c r="V3939" s="9">
        <f t="shared" si="1125"/>
        <v>1.753439236460818</v>
      </c>
      <c r="W3939" s="9">
        <f t="shared" si="1126"/>
        <v>174.29999999999973</v>
      </c>
      <c r="X3939">
        <f t="shared" si="1127"/>
        <v>3115.16</v>
      </c>
      <c r="Y3939" s="9">
        <f t="shared" si="1128"/>
        <v>31.338174250449168</v>
      </c>
      <c r="Z3939" s="10">
        <f t="shared" si="1129"/>
        <v>0.48742384020480578</v>
      </c>
      <c r="AA3939">
        <f t="shared" si="1130"/>
        <v>130.30000000000018</v>
      </c>
    </row>
    <row r="3940" spans="1:27">
      <c r="A3940" s="1">
        <f t="shared" si="1113"/>
        <v>13001006</v>
      </c>
      <c r="B3940" s="1">
        <v>6</v>
      </c>
      <c r="C3940" s="1">
        <v>1</v>
      </c>
      <c r="D3940" s="2">
        <v>13</v>
      </c>
      <c r="E3940" s="5">
        <v>924.24</v>
      </c>
      <c r="F3940" s="5">
        <v>1023.15</v>
      </c>
      <c r="G3940" s="5">
        <v>117.37</v>
      </c>
      <c r="H3940" s="5">
        <v>1070.76</v>
      </c>
      <c r="I3940" s="5">
        <v>1279.6300000000001</v>
      </c>
      <c r="J3940" s="5">
        <v>134.1</v>
      </c>
      <c r="K3940" s="6">
        <f t="shared" si="1114"/>
        <v>997.5</v>
      </c>
      <c r="L3940" s="6">
        <f t="shared" si="1115"/>
        <v>-146.51999999999998</v>
      </c>
      <c r="M3940" s="6">
        <f t="shared" si="1116"/>
        <v>1151.3900000000001</v>
      </c>
      <c r="N3940" s="5">
        <f t="shared" si="1117"/>
        <v>89.104611132084514</v>
      </c>
      <c r="O3940" s="6">
        <f t="shared" si="1118"/>
        <v>-256.48000000000013</v>
      </c>
      <c r="P3940" s="6">
        <f t="shared" si="1119"/>
        <v>178.20922226416903</v>
      </c>
      <c r="Q3940" s="6">
        <f t="shared" si="1120"/>
        <v>-0.13247129230039939</v>
      </c>
      <c r="R3940" s="9">
        <f t="shared" si="1121"/>
        <v>0.61702755111629737</v>
      </c>
      <c r="S3940" s="9">
        <f t="shared" si="1122"/>
        <v>109.96000000000015</v>
      </c>
      <c r="T3940">
        <f t="shared" si="1123"/>
        <v>256.48000000000013</v>
      </c>
      <c r="U3940" s="9">
        <f t="shared" si="1124"/>
        <v>1.4392072236295725</v>
      </c>
      <c r="V3940" s="9">
        <f t="shared" si="1125"/>
        <v>1.7270711138829926</v>
      </c>
      <c r="W3940" s="9">
        <f t="shared" si="1126"/>
        <v>153.8900000000001</v>
      </c>
      <c r="X3940">
        <f t="shared" si="1127"/>
        <v>1151.3900000000001</v>
      </c>
      <c r="Y3940" s="9">
        <f t="shared" si="1128"/>
        <v>12.92177795707153</v>
      </c>
      <c r="Z3940" s="10">
        <f t="shared" si="1129"/>
        <v>0.48762998267128738</v>
      </c>
      <c r="AA3940">
        <f t="shared" si="1130"/>
        <v>146.51999999999998</v>
      </c>
    </row>
    <row r="3941" spans="1:27">
      <c r="A3941" s="1">
        <f t="shared" si="1113"/>
        <v>6019995</v>
      </c>
      <c r="B3941" s="1">
        <v>-5</v>
      </c>
      <c r="C3941" s="1">
        <v>20</v>
      </c>
      <c r="D3941" s="2">
        <v>6</v>
      </c>
      <c r="E3941" s="5">
        <v>1968.38</v>
      </c>
      <c r="F3941" s="5">
        <v>1767.78</v>
      </c>
      <c r="G3941" s="5">
        <v>164.48</v>
      </c>
      <c r="H3941" s="5">
        <v>2011.92</v>
      </c>
      <c r="I3941" s="5">
        <v>1657.94</v>
      </c>
      <c r="J3941" s="5">
        <v>129.08000000000001</v>
      </c>
      <c r="K3941" s="6">
        <f t="shared" si="1114"/>
        <v>1990.15</v>
      </c>
      <c r="L3941" s="6">
        <f t="shared" si="1115"/>
        <v>-43.539999999999964</v>
      </c>
      <c r="M3941" s="6">
        <f t="shared" si="1116"/>
        <v>1712.8600000000001</v>
      </c>
      <c r="N3941" s="5">
        <f t="shared" si="1117"/>
        <v>104.54104074477162</v>
      </c>
      <c r="O3941" s="6">
        <f t="shared" si="1118"/>
        <v>109.83999999999992</v>
      </c>
      <c r="P3941" s="6">
        <f t="shared" si="1119"/>
        <v>209.08208148954324</v>
      </c>
      <c r="Q3941" s="6">
        <f t="shared" si="1120"/>
        <v>0.23772043212094471</v>
      </c>
      <c r="R3941" s="9">
        <f t="shared" si="1121"/>
        <v>0.73358749304239557</v>
      </c>
      <c r="S3941" s="9">
        <f t="shared" si="1122"/>
        <v>153.37999999999988</v>
      </c>
      <c r="T3941">
        <f t="shared" si="1123"/>
        <v>109.83999999999992</v>
      </c>
      <c r="U3941" s="9">
        <f t="shared" si="1124"/>
        <v>0.52534391860592466</v>
      </c>
      <c r="V3941" s="9">
        <f t="shared" si="1125"/>
        <v>2.6524511141703742</v>
      </c>
      <c r="W3941" s="9">
        <f t="shared" si="1126"/>
        <v>277.28999999999996</v>
      </c>
      <c r="X3941">
        <f t="shared" si="1127"/>
        <v>1712.8600000000001</v>
      </c>
      <c r="Y3941" s="9">
        <f t="shared" si="1128"/>
        <v>16.384570000425072</v>
      </c>
      <c r="Z3941" s="10">
        <f t="shared" si="1129"/>
        <v>0.48768227361674732</v>
      </c>
      <c r="AA3941">
        <f t="shared" si="1130"/>
        <v>43.539999999999964</v>
      </c>
    </row>
    <row r="3942" spans="1:27">
      <c r="A3942" s="1">
        <f t="shared" si="1113"/>
        <v>17004002</v>
      </c>
      <c r="B3942" s="1">
        <v>2</v>
      </c>
      <c r="C3942" s="1">
        <v>4</v>
      </c>
      <c r="D3942" s="2">
        <v>17</v>
      </c>
      <c r="E3942" s="5">
        <v>397.53</v>
      </c>
      <c r="F3942" s="5">
        <v>359.55</v>
      </c>
      <c r="G3942" s="5">
        <v>74.44</v>
      </c>
      <c r="H3942" s="5">
        <v>391.53</v>
      </c>
      <c r="I3942" s="5">
        <v>354.31</v>
      </c>
      <c r="J3942" s="5">
        <v>64.34</v>
      </c>
      <c r="K3942" s="6">
        <f t="shared" si="1114"/>
        <v>394.53</v>
      </c>
      <c r="L3942" s="6">
        <f t="shared" si="1115"/>
        <v>6</v>
      </c>
      <c r="M3942" s="6">
        <f t="shared" si="1116"/>
        <v>356.93</v>
      </c>
      <c r="N3942" s="5">
        <f t="shared" si="1117"/>
        <v>49.19590735010383</v>
      </c>
      <c r="O3942" s="6">
        <f t="shared" si="1118"/>
        <v>5.2400000000000091</v>
      </c>
      <c r="P3942" s="6">
        <f t="shared" si="1119"/>
        <v>98.391814700207661</v>
      </c>
      <c r="Q3942" s="6">
        <f t="shared" si="1120"/>
        <v>0.14478724875449187</v>
      </c>
      <c r="R3942" s="9">
        <f t="shared" si="1121"/>
        <v>7.7242197668134574E-3</v>
      </c>
      <c r="S3942" s="9">
        <f t="shared" si="1122"/>
        <v>0.75999999999999091</v>
      </c>
      <c r="T3942">
        <f t="shared" si="1123"/>
        <v>5.2400000000000091</v>
      </c>
      <c r="U3942" s="9">
        <f t="shared" si="1124"/>
        <v>5.3256462602767195E-2</v>
      </c>
      <c r="V3942" s="9">
        <f t="shared" si="1125"/>
        <v>0.76429121903207686</v>
      </c>
      <c r="W3942" s="9">
        <f t="shared" si="1126"/>
        <v>37.599999999999966</v>
      </c>
      <c r="X3942">
        <f t="shared" si="1127"/>
        <v>356.93</v>
      </c>
      <c r="Y3942" s="9">
        <f t="shared" si="1128"/>
        <v>7.2552783193914747</v>
      </c>
      <c r="Z3942" s="10">
        <f t="shared" si="1129"/>
        <v>0.48770277833943082</v>
      </c>
      <c r="AA3942">
        <f t="shared" si="1130"/>
        <v>6</v>
      </c>
    </row>
    <row r="3943" spans="1:27">
      <c r="A3943" s="1">
        <f t="shared" si="1113"/>
        <v>8018005</v>
      </c>
      <c r="B3943" s="1">
        <v>5</v>
      </c>
      <c r="C3943" s="1">
        <v>18</v>
      </c>
      <c r="D3943" s="2">
        <v>8</v>
      </c>
      <c r="E3943" s="5">
        <v>3332.93</v>
      </c>
      <c r="F3943" s="5">
        <v>3016.74</v>
      </c>
      <c r="G3943" s="5">
        <v>156.68</v>
      </c>
      <c r="H3943" s="5">
        <v>3199.14</v>
      </c>
      <c r="I3943" s="5">
        <v>3159.2</v>
      </c>
      <c r="J3943" s="5">
        <v>128.80000000000001</v>
      </c>
      <c r="K3943" s="6">
        <f t="shared" si="1114"/>
        <v>3266.0349999999999</v>
      </c>
      <c r="L3943" s="6">
        <f t="shared" si="1115"/>
        <v>133.78999999999996</v>
      </c>
      <c r="M3943" s="6">
        <f t="shared" si="1116"/>
        <v>3087.97</v>
      </c>
      <c r="N3943" s="5">
        <f t="shared" si="1117"/>
        <v>101.41260079497026</v>
      </c>
      <c r="O3943" s="6">
        <f t="shared" si="1118"/>
        <v>-142.46000000000004</v>
      </c>
      <c r="P3943" s="6">
        <f t="shared" si="1119"/>
        <v>202.82520158994052</v>
      </c>
      <c r="Q3943" s="6">
        <f t="shared" si="1120"/>
        <v>0.19347489734956499</v>
      </c>
      <c r="R3943" s="9">
        <f t="shared" si="1121"/>
        <v>1.3620102326263439</v>
      </c>
      <c r="S3943" s="9">
        <f t="shared" si="1122"/>
        <v>276.25</v>
      </c>
      <c r="T3943">
        <f t="shared" si="1123"/>
        <v>142.46000000000004</v>
      </c>
      <c r="U3943" s="9">
        <f t="shared" si="1124"/>
        <v>0.70237819996361639</v>
      </c>
      <c r="V3943" s="9">
        <f t="shared" si="1125"/>
        <v>1.7558468928333757</v>
      </c>
      <c r="W3943" s="9">
        <f t="shared" si="1126"/>
        <v>178.06500000000005</v>
      </c>
      <c r="X3943">
        <f t="shared" si="1127"/>
        <v>3087.97</v>
      </c>
      <c r="Y3943" s="9">
        <f t="shared" si="1128"/>
        <v>30.449569144203956</v>
      </c>
      <c r="Z3943" s="10">
        <f t="shared" si="1129"/>
        <v>0.48770687918051758</v>
      </c>
      <c r="AA3943">
        <f t="shared" si="1130"/>
        <v>133.78999999999996</v>
      </c>
    </row>
    <row r="3944" spans="1:27">
      <c r="A3944" s="1">
        <f t="shared" si="1113"/>
        <v>6008008</v>
      </c>
      <c r="B3944" s="1">
        <v>8</v>
      </c>
      <c r="C3944" s="1">
        <v>8</v>
      </c>
      <c r="D3944" s="2">
        <v>6</v>
      </c>
      <c r="E3944" s="5">
        <v>2931.99</v>
      </c>
      <c r="F3944" s="5">
        <v>3225.83</v>
      </c>
      <c r="G3944" s="5">
        <v>132.69999999999999</v>
      </c>
      <c r="H3944" s="5">
        <v>3078.32</v>
      </c>
      <c r="I3944" s="5">
        <v>2260.6799999999998</v>
      </c>
      <c r="J3944" s="5">
        <v>94.79</v>
      </c>
      <c r="K3944" s="6">
        <f t="shared" si="1114"/>
        <v>3005.1549999999997</v>
      </c>
      <c r="L3944" s="6">
        <f t="shared" si="1115"/>
        <v>-146.33000000000038</v>
      </c>
      <c r="M3944" s="6">
        <f t="shared" si="1116"/>
        <v>2743.2550000000001</v>
      </c>
      <c r="N3944" s="5">
        <f t="shared" si="1117"/>
        <v>81.539000024528136</v>
      </c>
      <c r="O3944" s="6">
        <f t="shared" si="1118"/>
        <v>965.15000000000009</v>
      </c>
      <c r="P3944" s="6">
        <f t="shared" si="1119"/>
        <v>163.07800004905627</v>
      </c>
      <c r="Q3944" s="6">
        <f t="shared" si="1120"/>
        <v>0.3242838658484557</v>
      </c>
      <c r="R3944" s="9">
        <f t="shared" si="1121"/>
        <v>6.8156342343274439</v>
      </c>
      <c r="S3944" s="9">
        <f t="shared" si="1122"/>
        <v>1111.4800000000005</v>
      </c>
      <c r="T3944">
        <f t="shared" si="1123"/>
        <v>965.15000000000009</v>
      </c>
      <c r="U3944" s="9">
        <f t="shared" si="1124"/>
        <v>5.9183335563942938</v>
      </c>
      <c r="V3944" s="9">
        <f t="shared" si="1125"/>
        <v>3.2119599200531801</v>
      </c>
      <c r="W3944" s="9">
        <f t="shared" si="1126"/>
        <v>261.89999999999964</v>
      </c>
      <c r="X3944">
        <f t="shared" si="1127"/>
        <v>2743.2550000000001</v>
      </c>
      <c r="Y3944" s="9">
        <f t="shared" si="1128"/>
        <v>33.643471212239398</v>
      </c>
      <c r="Z3944" s="10">
        <f t="shared" si="1129"/>
        <v>0.48771303037749564</v>
      </c>
      <c r="AA3944">
        <f t="shared" si="1130"/>
        <v>146.33000000000038</v>
      </c>
    </row>
    <row r="3945" spans="1:27">
      <c r="A3945" s="1">
        <f t="shared" si="1113"/>
        <v>12018999</v>
      </c>
      <c r="B3945" s="1">
        <v>-1</v>
      </c>
      <c r="C3945" s="1">
        <v>19</v>
      </c>
      <c r="D3945" s="2">
        <v>12</v>
      </c>
      <c r="E3945" s="5">
        <v>1209.51</v>
      </c>
      <c r="F3945" s="5">
        <v>1171.18</v>
      </c>
      <c r="G3945" s="5">
        <v>141.9</v>
      </c>
      <c r="H3945" s="5">
        <v>1166.3399999999999</v>
      </c>
      <c r="I3945" s="5">
        <v>1110.96</v>
      </c>
      <c r="J3945" s="5">
        <v>118.21</v>
      </c>
      <c r="K3945" s="6">
        <f t="shared" si="1114"/>
        <v>1187.925</v>
      </c>
      <c r="L3945" s="6">
        <f t="shared" si="1115"/>
        <v>43.170000000000073</v>
      </c>
      <c r="M3945" s="6">
        <f t="shared" si="1116"/>
        <v>1141.0700000000002</v>
      </c>
      <c r="N3945" s="5">
        <f t="shared" si="1117"/>
        <v>92.343400007796987</v>
      </c>
      <c r="O3945" s="6">
        <f t="shared" si="1118"/>
        <v>60.220000000000027</v>
      </c>
      <c r="P3945" s="6">
        <f t="shared" si="1119"/>
        <v>184.68680001559397</v>
      </c>
      <c r="Q3945" s="6">
        <f t="shared" si="1120"/>
        <v>0.18065517082670052</v>
      </c>
      <c r="R3945" s="9">
        <f t="shared" si="1121"/>
        <v>9.2318454803268793E-2</v>
      </c>
      <c r="S3945" s="9">
        <f t="shared" si="1122"/>
        <v>17.049999999999955</v>
      </c>
      <c r="T3945">
        <f t="shared" si="1123"/>
        <v>60.220000000000027</v>
      </c>
      <c r="U3945" s="9">
        <f t="shared" si="1124"/>
        <v>0.32606553362186885</v>
      </c>
      <c r="V3945" s="9">
        <f t="shared" si="1125"/>
        <v>0.50739955422957794</v>
      </c>
      <c r="W3945" s="9">
        <f t="shared" si="1126"/>
        <v>46.854999999999791</v>
      </c>
      <c r="X3945">
        <f t="shared" si="1127"/>
        <v>1141.0700000000002</v>
      </c>
      <c r="Y3945" s="9">
        <f t="shared" si="1128"/>
        <v>12.35681163898724</v>
      </c>
      <c r="Z3945" s="10">
        <f t="shared" si="1129"/>
        <v>0.48775301126697312</v>
      </c>
      <c r="AA3945">
        <f t="shared" si="1130"/>
        <v>43.170000000000073</v>
      </c>
    </row>
    <row r="3946" spans="1:27">
      <c r="A3946" s="1">
        <f t="shared" si="1113"/>
        <v>15007004</v>
      </c>
      <c r="B3946" s="1">
        <v>4</v>
      </c>
      <c r="C3946" s="1">
        <v>7</v>
      </c>
      <c r="D3946" s="2">
        <v>15</v>
      </c>
      <c r="E3946" s="5">
        <v>115.19</v>
      </c>
      <c r="F3946" s="5">
        <v>198.22</v>
      </c>
      <c r="G3946" s="5">
        <v>93.95</v>
      </c>
      <c r="H3946" s="5">
        <v>137.43</v>
      </c>
      <c r="I3946" s="5">
        <v>-92</v>
      </c>
      <c r="J3946" s="5">
        <v>92</v>
      </c>
      <c r="K3946" s="6">
        <f t="shared" si="1114"/>
        <v>126.31</v>
      </c>
      <c r="L3946" s="6">
        <f t="shared" si="1115"/>
        <v>-22.240000000000009</v>
      </c>
      <c r="M3946" s="6">
        <f t="shared" si="1116"/>
        <v>53.11</v>
      </c>
      <c r="N3946" s="5">
        <f t="shared" si="1117"/>
        <v>65.746867796116348</v>
      </c>
      <c r="O3946" s="6">
        <f t="shared" si="1118"/>
        <v>290.22000000000003</v>
      </c>
      <c r="P3946" s="6">
        <f t="shared" si="1119"/>
        <v>131.4937355922327</v>
      </c>
      <c r="Q3946" s="6">
        <f t="shared" si="1120"/>
        <v>2.0971073737887435E-2</v>
      </c>
      <c r="R3946" s="9">
        <f t="shared" si="1121"/>
        <v>2.3762348722752158</v>
      </c>
      <c r="S3946" s="9">
        <f t="shared" si="1122"/>
        <v>312.46000000000004</v>
      </c>
      <c r="T3946">
        <f t="shared" si="1123"/>
        <v>290.22000000000003</v>
      </c>
      <c r="U3946" s="9">
        <f t="shared" si="1124"/>
        <v>2.2071013397929753</v>
      </c>
      <c r="V3946" s="9">
        <f t="shared" si="1125"/>
        <v>1.1133610231744593</v>
      </c>
      <c r="W3946" s="9">
        <f t="shared" si="1126"/>
        <v>73.2</v>
      </c>
      <c r="X3946">
        <f t="shared" si="1127"/>
        <v>53.11</v>
      </c>
      <c r="Y3946" s="9">
        <f t="shared" si="1128"/>
        <v>0.8077951358032176</v>
      </c>
      <c r="Z3946" s="10">
        <f t="shared" si="1129"/>
        <v>0.4877653124198153</v>
      </c>
      <c r="AA3946">
        <f t="shared" si="1130"/>
        <v>22.240000000000009</v>
      </c>
    </row>
    <row r="3947" spans="1:27">
      <c r="A3947" s="1">
        <f t="shared" si="1113"/>
        <v>12015004</v>
      </c>
      <c r="B3947" s="1">
        <v>4</v>
      </c>
      <c r="C3947" s="1">
        <v>15</v>
      </c>
      <c r="D3947" s="2">
        <v>12</v>
      </c>
      <c r="E3947" s="5">
        <v>556.74</v>
      </c>
      <c r="F3947" s="5">
        <v>725.96</v>
      </c>
      <c r="G3947" s="5">
        <v>117.09</v>
      </c>
      <c r="H3947" s="5">
        <v>541.76</v>
      </c>
      <c r="I3947" s="5">
        <v>625.04</v>
      </c>
      <c r="J3947" s="5">
        <v>108.17</v>
      </c>
      <c r="K3947" s="6">
        <f t="shared" si="1114"/>
        <v>549.25</v>
      </c>
      <c r="L3947" s="6">
        <f t="shared" si="1115"/>
        <v>14.980000000000018</v>
      </c>
      <c r="M3947" s="6">
        <f t="shared" si="1116"/>
        <v>675.5</v>
      </c>
      <c r="N3947" s="5">
        <f t="shared" si="1117"/>
        <v>79.703853420019797</v>
      </c>
      <c r="O3947" s="6">
        <f t="shared" si="1118"/>
        <v>100.92000000000007</v>
      </c>
      <c r="P3947" s="6">
        <f t="shared" si="1119"/>
        <v>159.40770684003959</v>
      </c>
      <c r="Q3947" s="6">
        <f t="shared" si="1120"/>
        <v>7.9073380442667374E-2</v>
      </c>
      <c r="R3947" s="9">
        <f t="shared" si="1121"/>
        <v>0.53912073452156251</v>
      </c>
      <c r="S3947" s="9">
        <f t="shared" si="1122"/>
        <v>85.940000000000055</v>
      </c>
      <c r="T3947">
        <f t="shared" si="1123"/>
        <v>100.92000000000007</v>
      </c>
      <c r="U3947" s="9">
        <f t="shared" si="1124"/>
        <v>0.63309360632902134</v>
      </c>
      <c r="V3947" s="9">
        <f t="shared" si="1125"/>
        <v>1.583988660305963</v>
      </c>
      <c r="W3947" s="9">
        <f t="shared" si="1126"/>
        <v>126.25</v>
      </c>
      <c r="X3947">
        <f t="shared" si="1127"/>
        <v>675.5</v>
      </c>
      <c r="Y3947" s="9">
        <f t="shared" si="1128"/>
        <v>8.4751234854390329</v>
      </c>
      <c r="Z3947" s="10">
        <f t="shared" si="1129"/>
        <v>0.48783706296262486</v>
      </c>
      <c r="AA3947">
        <f t="shared" si="1130"/>
        <v>14.980000000000018</v>
      </c>
    </row>
    <row r="3948" spans="1:27">
      <c r="A3948" s="1">
        <f t="shared" si="1113"/>
        <v>4020995</v>
      </c>
      <c r="B3948" s="1">
        <v>-5</v>
      </c>
      <c r="C3948" s="1">
        <v>21</v>
      </c>
      <c r="D3948" s="2">
        <v>4</v>
      </c>
      <c r="E3948" s="5">
        <v>2243.83</v>
      </c>
      <c r="F3948" s="5">
        <v>1868.42</v>
      </c>
      <c r="G3948" s="5">
        <v>162.25</v>
      </c>
      <c r="H3948" s="5">
        <v>2252.91</v>
      </c>
      <c r="I3948" s="5">
        <v>2054.1</v>
      </c>
      <c r="J3948" s="5">
        <v>107.05</v>
      </c>
      <c r="K3948" s="6">
        <f t="shared" si="1114"/>
        <v>2248.37</v>
      </c>
      <c r="L3948" s="6">
        <f t="shared" si="1115"/>
        <v>-9.0799999999999272</v>
      </c>
      <c r="M3948" s="6">
        <f t="shared" si="1116"/>
        <v>1961.26</v>
      </c>
      <c r="N3948" s="5">
        <f t="shared" si="1117"/>
        <v>97.191518405671587</v>
      </c>
      <c r="O3948" s="6">
        <f t="shared" si="1118"/>
        <v>-185.67999999999984</v>
      </c>
      <c r="P3948" s="6">
        <f t="shared" si="1119"/>
        <v>194.38303681134317</v>
      </c>
      <c r="Q3948" s="6">
        <f t="shared" si="1120"/>
        <v>0.39342205780557327</v>
      </c>
      <c r="R3948" s="9">
        <f t="shared" si="1121"/>
        <v>0.90851549032746903</v>
      </c>
      <c r="S3948" s="9">
        <f t="shared" si="1122"/>
        <v>176.59999999999991</v>
      </c>
      <c r="T3948">
        <f t="shared" si="1123"/>
        <v>185.67999999999984</v>
      </c>
      <c r="U3948" s="9">
        <f t="shared" si="1124"/>
        <v>0.95522738530013807</v>
      </c>
      <c r="V3948" s="9">
        <f t="shared" si="1125"/>
        <v>2.9540643536570745</v>
      </c>
      <c r="W3948" s="9">
        <f t="shared" si="1126"/>
        <v>287.1099999999999</v>
      </c>
      <c r="X3948">
        <f t="shared" si="1127"/>
        <v>1961.26</v>
      </c>
      <c r="Y3948" s="9">
        <f t="shared" si="1128"/>
        <v>20.17933284892019</v>
      </c>
      <c r="Z3948" s="10">
        <f t="shared" si="1129"/>
        <v>0.48790060463172208</v>
      </c>
      <c r="AA3948">
        <f t="shared" si="1130"/>
        <v>9.0799999999999272</v>
      </c>
    </row>
    <row r="3949" spans="1:27">
      <c r="A3949" s="1">
        <f t="shared" si="1113"/>
        <v>8001008</v>
      </c>
      <c r="B3949" s="1">
        <v>8</v>
      </c>
      <c r="C3949" s="1">
        <v>1</v>
      </c>
      <c r="D3949" s="2">
        <v>8</v>
      </c>
      <c r="E3949" s="5">
        <v>1414.71</v>
      </c>
      <c r="F3949" s="5">
        <v>2110.69</v>
      </c>
      <c r="G3949" s="5">
        <v>126.01</v>
      </c>
      <c r="H3949" s="5">
        <v>1476.36</v>
      </c>
      <c r="I3949" s="5">
        <v>1843.33</v>
      </c>
      <c r="J3949" s="5">
        <v>108.73</v>
      </c>
      <c r="K3949" s="6">
        <f t="shared" si="1114"/>
        <v>1445.5349999999999</v>
      </c>
      <c r="L3949" s="6">
        <f t="shared" si="1115"/>
        <v>-61.649999999999864</v>
      </c>
      <c r="M3949" s="6">
        <f t="shared" si="1116"/>
        <v>1977.01</v>
      </c>
      <c r="N3949" s="5">
        <f t="shared" si="1117"/>
        <v>83.217685920722403</v>
      </c>
      <c r="O3949" s="6">
        <f t="shared" si="1118"/>
        <v>267.36000000000013</v>
      </c>
      <c r="P3949" s="6">
        <f t="shared" si="1119"/>
        <v>166.43537184144481</v>
      </c>
      <c r="Q3949" s="6">
        <f t="shared" si="1120"/>
        <v>0.14643320810319355</v>
      </c>
      <c r="R3949" s="9">
        <f t="shared" si="1121"/>
        <v>1.9768033463068921</v>
      </c>
      <c r="S3949" s="9">
        <f t="shared" si="1122"/>
        <v>329.01</v>
      </c>
      <c r="T3949">
        <f t="shared" si="1123"/>
        <v>267.36000000000013</v>
      </c>
      <c r="U3949" s="9">
        <f t="shared" si="1124"/>
        <v>1.6063892971903924</v>
      </c>
      <c r="V3949" s="9">
        <f t="shared" si="1125"/>
        <v>6.3865630739397332</v>
      </c>
      <c r="W3949" s="9">
        <f t="shared" si="1126"/>
        <v>531.47500000000014</v>
      </c>
      <c r="X3949">
        <f t="shared" si="1127"/>
        <v>1977.01</v>
      </c>
      <c r="Y3949" s="9">
        <f t="shared" si="1128"/>
        <v>23.757089350975285</v>
      </c>
      <c r="Z3949" s="10">
        <f t="shared" si="1129"/>
        <v>0.48790265422520501</v>
      </c>
      <c r="AA3949">
        <f t="shared" si="1130"/>
        <v>61.649999999999864</v>
      </c>
    </row>
    <row r="3950" spans="1:27">
      <c r="A3950" s="1">
        <f t="shared" si="1113"/>
        <v>11014995</v>
      </c>
      <c r="B3950" s="1">
        <v>-5</v>
      </c>
      <c r="C3950" s="1">
        <v>15</v>
      </c>
      <c r="D3950" s="2">
        <v>11</v>
      </c>
      <c r="E3950" s="5">
        <v>2455.86</v>
      </c>
      <c r="F3950" s="5">
        <v>2235.86</v>
      </c>
      <c r="G3950" s="5">
        <v>159.19</v>
      </c>
      <c r="H3950" s="5">
        <v>2526.71</v>
      </c>
      <c r="I3950" s="5">
        <v>2342.64</v>
      </c>
      <c r="J3950" s="5">
        <v>129.91</v>
      </c>
      <c r="K3950" s="6">
        <f t="shared" si="1114"/>
        <v>2491.2849999999999</v>
      </c>
      <c r="L3950" s="6">
        <f t="shared" si="1115"/>
        <v>-70.849999999999909</v>
      </c>
      <c r="M3950" s="6">
        <f t="shared" si="1116"/>
        <v>2289.25</v>
      </c>
      <c r="N3950" s="5">
        <f t="shared" si="1117"/>
        <v>102.73517435620576</v>
      </c>
      <c r="O3950" s="6">
        <f t="shared" si="1118"/>
        <v>-106.77999999999975</v>
      </c>
      <c r="P3950" s="6">
        <f t="shared" si="1119"/>
        <v>205.47034871241152</v>
      </c>
      <c r="Q3950" s="6">
        <f t="shared" si="1120"/>
        <v>0.20050298753394769</v>
      </c>
      <c r="R3950" s="9">
        <f t="shared" si="1121"/>
        <v>0.17486708045786983</v>
      </c>
      <c r="S3950" s="9">
        <f t="shared" si="1122"/>
        <v>35.929999999999836</v>
      </c>
      <c r="T3950">
        <f t="shared" si="1123"/>
        <v>106.77999999999975</v>
      </c>
      <c r="U3950" s="9">
        <f t="shared" si="1124"/>
        <v>0.51968569026694633</v>
      </c>
      <c r="V3950" s="9">
        <f t="shared" si="1125"/>
        <v>1.9665611244255978</v>
      </c>
      <c r="W3950" s="9">
        <f t="shared" si="1126"/>
        <v>202.03499999999985</v>
      </c>
      <c r="X3950">
        <f t="shared" si="1127"/>
        <v>2289.25</v>
      </c>
      <c r="Y3950" s="9">
        <f t="shared" si="1128"/>
        <v>22.283020536497652</v>
      </c>
      <c r="Z3950" s="10">
        <f t="shared" si="1129"/>
        <v>0.48795389126432837</v>
      </c>
      <c r="AA3950">
        <f t="shared" si="1130"/>
        <v>70.849999999999909</v>
      </c>
    </row>
    <row r="3951" spans="1:27">
      <c r="A3951" s="1">
        <f t="shared" si="1113"/>
        <v>8020004</v>
      </c>
      <c r="B3951" s="1">
        <v>4</v>
      </c>
      <c r="C3951" s="1">
        <v>20</v>
      </c>
      <c r="D3951" s="2">
        <v>8</v>
      </c>
      <c r="E3951" s="5">
        <v>208.38</v>
      </c>
      <c r="F3951" s="5">
        <v>215.5</v>
      </c>
      <c r="G3951" s="5">
        <v>117.65</v>
      </c>
      <c r="H3951" s="5">
        <v>224.71</v>
      </c>
      <c r="I3951" s="5">
        <v>350.16</v>
      </c>
      <c r="J3951" s="5">
        <v>71.930000000000007</v>
      </c>
      <c r="K3951" s="6">
        <f t="shared" si="1114"/>
        <v>216.54500000000002</v>
      </c>
      <c r="L3951" s="6">
        <f t="shared" si="1115"/>
        <v>-16.330000000000013</v>
      </c>
      <c r="M3951" s="6">
        <f t="shared" si="1116"/>
        <v>282.83000000000004</v>
      </c>
      <c r="N3951" s="5">
        <f t="shared" si="1117"/>
        <v>68.948254872766725</v>
      </c>
      <c r="O3951" s="6">
        <f t="shared" si="1118"/>
        <v>-134.66000000000003</v>
      </c>
      <c r="P3951" s="6">
        <f t="shared" si="1119"/>
        <v>137.89650974553345</v>
      </c>
      <c r="Q3951" s="6">
        <f t="shared" si="1120"/>
        <v>0.45581875712269598</v>
      </c>
      <c r="R3951" s="9">
        <f t="shared" si="1121"/>
        <v>0.85810728798255742</v>
      </c>
      <c r="S3951" s="9">
        <f t="shared" si="1122"/>
        <v>118.33000000000001</v>
      </c>
      <c r="T3951">
        <f t="shared" si="1123"/>
        <v>134.66000000000003</v>
      </c>
      <c r="U3951" s="9">
        <f t="shared" si="1124"/>
        <v>0.97652942955912447</v>
      </c>
      <c r="V3951" s="9">
        <f t="shared" si="1125"/>
        <v>0.96137313587296269</v>
      </c>
      <c r="W3951" s="9">
        <f t="shared" si="1126"/>
        <v>66.285000000000025</v>
      </c>
      <c r="X3951">
        <f t="shared" si="1127"/>
        <v>282.83000000000004</v>
      </c>
      <c r="Y3951" s="9">
        <f t="shared" si="1128"/>
        <v>4.1020617638824763</v>
      </c>
      <c r="Z3951" s="10">
        <f t="shared" si="1129"/>
        <v>0.48798360628201431</v>
      </c>
      <c r="AA3951">
        <f t="shared" si="1130"/>
        <v>16.330000000000013</v>
      </c>
    </row>
    <row r="3952" spans="1:27">
      <c r="A3952" s="1">
        <f t="shared" si="1113"/>
        <v>14016000</v>
      </c>
      <c r="B3952" s="1">
        <v>0</v>
      </c>
      <c r="C3952" s="1">
        <v>16</v>
      </c>
      <c r="D3952" s="2">
        <v>14</v>
      </c>
      <c r="E3952" s="5">
        <v>2493.48</v>
      </c>
      <c r="F3952" s="5">
        <v>2614.1799999999998</v>
      </c>
      <c r="G3952" s="5">
        <v>144.97</v>
      </c>
      <c r="H3952" s="5">
        <v>2520.54</v>
      </c>
      <c r="I3952" s="5">
        <v>2952.52</v>
      </c>
      <c r="J3952" s="5">
        <v>113.65</v>
      </c>
      <c r="K3952" s="6">
        <f t="shared" si="1114"/>
        <v>2507.0100000000002</v>
      </c>
      <c r="L3952" s="6">
        <f t="shared" si="1115"/>
        <v>-27.059999999999945</v>
      </c>
      <c r="M3952" s="6">
        <f t="shared" si="1116"/>
        <v>2783.35</v>
      </c>
      <c r="N3952" s="5">
        <f t="shared" si="1117"/>
        <v>92.104049042373802</v>
      </c>
      <c r="O3952" s="6">
        <f t="shared" si="1118"/>
        <v>-338.34000000000015</v>
      </c>
      <c r="P3952" s="6">
        <f t="shared" si="1119"/>
        <v>184.2080980847476</v>
      </c>
      <c r="Q3952" s="6">
        <f t="shared" si="1120"/>
        <v>0.23870769744257372</v>
      </c>
      <c r="R3952" s="9">
        <f t="shared" si="1121"/>
        <v>1.6898279893036587</v>
      </c>
      <c r="S3952" s="9">
        <f t="shared" si="1122"/>
        <v>311.2800000000002</v>
      </c>
      <c r="T3952">
        <f t="shared" si="1123"/>
        <v>338.34000000000015</v>
      </c>
      <c r="U3952" s="9">
        <f t="shared" si="1124"/>
        <v>1.836727068558853</v>
      </c>
      <c r="V3952" s="9">
        <f t="shared" si="1125"/>
        <v>3.0003024066060924</v>
      </c>
      <c r="W3952" s="9">
        <f t="shared" si="1126"/>
        <v>276.33999999999969</v>
      </c>
      <c r="X3952">
        <f t="shared" si="1127"/>
        <v>2783.35</v>
      </c>
      <c r="Y3952" s="9">
        <f t="shared" si="1128"/>
        <v>30.219626921282032</v>
      </c>
      <c r="Z3952" s="10">
        <f t="shared" si="1129"/>
        <v>0.48800819665247425</v>
      </c>
      <c r="AA3952">
        <f t="shared" si="1130"/>
        <v>27.059999999999945</v>
      </c>
    </row>
    <row r="3953" spans="1:27">
      <c r="A3953" s="1">
        <f t="shared" si="1113"/>
        <v>14006005</v>
      </c>
      <c r="B3953" s="1">
        <v>5</v>
      </c>
      <c r="C3953" s="1">
        <v>6</v>
      </c>
      <c r="D3953" s="2">
        <v>14</v>
      </c>
      <c r="E3953" s="5">
        <v>1174.27</v>
      </c>
      <c r="F3953" s="5">
        <v>1162.82</v>
      </c>
      <c r="G3953" s="5">
        <v>143.02000000000001</v>
      </c>
      <c r="H3953" s="5">
        <v>1117.6500000000001</v>
      </c>
      <c r="I3953" s="5">
        <v>855.32</v>
      </c>
      <c r="J3953" s="5">
        <v>110.68</v>
      </c>
      <c r="K3953" s="6">
        <f t="shared" si="1114"/>
        <v>1145.96</v>
      </c>
      <c r="L3953" s="6">
        <f t="shared" si="1115"/>
        <v>56.619999999999891</v>
      </c>
      <c r="M3953" s="6">
        <f t="shared" si="1116"/>
        <v>1009.0699999999999</v>
      </c>
      <c r="N3953" s="5">
        <f t="shared" si="1117"/>
        <v>90.422318594470909</v>
      </c>
      <c r="O3953" s="6">
        <f t="shared" si="1118"/>
        <v>307.49999999999989</v>
      </c>
      <c r="P3953" s="6">
        <f t="shared" si="1119"/>
        <v>180.84463718894182</v>
      </c>
      <c r="Q3953" s="6">
        <f t="shared" si="1120"/>
        <v>0.25087027943814999</v>
      </c>
      <c r="R3953" s="9">
        <f t="shared" si="1121"/>
        <v>1.387268120856064</v>
      </c>
      <c r="S3953" s="9">
        <f t="shared" si="1122"/>
        <v>250.88</v>
      </c>
      <c r="T3953">
        <f t="shared" si="1123"/>
        <v>307.49999999999989</v>
      </c>
      <c r="U3953" s="9">
        <f t="shared" si="1124"/>
        <v>1.7003545406698004</v>
      </c>
      <c r="V3953" s="9">
        <f t="shared" si="1125"/>
        <v>1.5138961500636698</v>
      </c>
      <c r="W3953" s="9">
        <f t="shared" si="1126"/>
        <v>136.8900000000001</v>
      </c>
      <c r="X3953">
        <f t="shared" si="1127"/>
        <v>1009.0699999999999</v>
      </c>
      <c r="Y3953" s="9">
        <f t="shared" si="1128"/>
        <v>11.159523618560495</v>
      </c>
      <c r="Z3953" s="10">
        <f t="shared" si="1129"/>
        <v>0.48803893287318789</v>
      </c>
      <c r="AA3953">
        <f t="shared" si="1130"/>
        <v>56.619999999999891</v>
      </c>
    </row>
    <row r="3954" spans="1:27">
      <c r="A3954" s="1">
        <f t="shared" si="1113"/>
        <v>8015994</v>
      </c>
      <c r="B3954" s="1">
        <v>-6</v>
      </c>
      <c r="C3954" s="1">
        <v>16</v>
      </c>
      <c r="D3954" s="2">
        <v>8</v>
      </c>
      <c r="E3954" s="5">
        <v>582.6</v>
      </c>
      <c r="F3954" s="5">
        <v>584.61</v>
      </c>
      <c r="G3954" s="5">
        <v>119.88</v>
      </c>
      <c r="H3954" s="5">
        <v>533.07000000000005</v>
      </c>
      <c r="I3954" s="5">
        <v>751.33</v>
      </c>
      <c r="J3954" s="5">
        <v>98.97</v>
      </c>
      <c r="K3954" s="6">
        <f t="shared" si="1114"/>
        <v>557.83500000000004</v>
      </c>
      <c r="L3954" s="6">
        <f t="shared" si="1115"/>
        <v>49.529999999999973</v>
      </c>
      <c r="M3954" s="6">
        <f t="shared" si="1116"/>
        <v>667.97</v>
      </c>
      <c r="N3954" s="5">
        <f t="shared" si="1117"/>
        <v>77.727529389528399</v>
      </c>
      <c r="O3954" s="6">
        <f t="shared" si="1118"/>
        <v>-166.72000000000003</v>
      </c>
      <c r="P3954" s="6">
        <f t="shared" si="1119"/>
        <v>155.4550587790568</v>
      </c>
      <c r="Q3954" s="6">
        <f t="shared" si="1120"/>
        <v>0.18936114246782573</v>
      </c>
      <c r="R3954" s="9">
        <f t="shared" si="1121"/>
        <v>1.3910772778861387</v>
      </c>
      <c r="S3954" s="9">
        <f t="shared" si="1122"/>
        <v>216.25</v>
      </c>
      <c r="T3954">
        <f t="shared" si="1123"/>
        <v>166.72000000000003</v>
      </c>
      <c r="U3954" s="9">
        <f t="shared" si="1124"/>
        <v>1.0724642948863679</v>
      </c>
      <c r="V3954" s="9">
        <f t="shared" si="1125"/>
        <v>1.4169368416184034</v>
      </c>
      <c r="W3954" s="9">
        <f t="shared" si="1126"/>
        <v>110.13499999999999</v>
      </c>
      <c r="X3954">
        <f t="shared" si="1127"/>
        <v>667.97</v>
      </c>
      <c r="Y3954" s="9">
        <f t="shared" si="1128"/>
        <v>8.5937377045974941</v>
      </c>
      <c r="Z3954" s="10">
        <f t="shared" si="1129"/>
        <v>0.48815571286219728</v>
      </c>
      <c r="AA3954">
        <f t="shared" si="1130"/>
        <v>49.529999999999973</v>
      </c>
    </row>
    <row r="3955" spans="1:27">
      <c r="A3955" s="1">
        <f t="shared" si="1113"/>
        <v>9014006</v>
      </c>
      <c r="B3955" s="1">
        <v>6</v>
      </c>
      <c r="C3955" s="1">
        <v>14</v>
      </c>
      <c r="D3955" s="2">
        <v>9</v>
      </c>
      <c r="E3955" s="5">
        <v>2285.66</v>
      </c>
      <c r="F3955" s="5">
        <v>2577.66</v>
      </c>
      <c r="G3955" s="5">
        <v>148.59</v>
      </c>
      <c r="H3955" s="5">
        <v>2242.02</v>
      </c>
      <c r="I3955" s="5">
        <v>2585.46</v>
      </c>
      <c r="J3955" s="5">
        <v>141.62</v>
      </c>
      <c r="K3955" s="6">
        <f t="shared" si="1114"/>
        <v>2263.84</v>
      </c>
      <c r="L3955" s="6">
        <f t="shared" si="1115"/>
        <v>43.639999999999873</v>
      </c>
      <c r="M3955" s="6">
        <f t="shared" si="1116"/>
        <v>2581.56</v>
      </c>
      <c r="N3955" s="5">
        <f t="shared" si="1117"/>
        <v>102.63431748201964</v>
      </c>
      <c r="O3955" s="6">
        <f t="shared" si="1118"/>
        <v>-7.8000000000001819</v>
      </c>
      <c r="P3955" s="6">
        <f t="shared" si="1119"/>
        <v>205.26863496403928</v>
      </c>
      <c r="Q3955" s="6">
        <f t="shared" si="1120"/>
        <v>4.80064910079663E-2</v>
      </c>
      <c r="R3955" s="9">
        <f t="shared" si="1121"/>
        <v>0.25059844144728566</v>
      </c>
      <c r="S3955" s="9">
        <f t="shared" si="1122"/>
        <v>51.440000000000055</v>
      </c>
      <c r="T3955">
        <f t="shared" si="1123"/>
        <v>7.8000000000001819</v>
      </c>
      <c r="U3955" s="9">
        <f t="shared" si="1124"/>
        <v>3.7998986067046499E-2</v>
      </c>
      <c r="V3955" s="9">
        <f t="shared" si="1125"/>
        <v>3.0956507315953137</v>
      </c>
      <c r="W3955" s="9">
        <f t="shared" si="1126"/>
        <v>317.7199999999998</v>
      </c>
      <c r="X3955">
        <f t="shared" si="1127"/>
        <v>2581.56</v>
      </c>
      <c r="Y3955" s="9">
        <f t="shared" si="1128"/>
        <v>25.152990377241608</v>
      </c>
      <c r="Z3955" s="10">
        <f t="shared" si="1129"/>
        <v>0.48815776138457534</v>
      </c>
      <c r="AA3955">
        <f t="shared" si="1130"/>
        <v>43.639999999999873</v>
      </c>
    </row>
    <row r="3956" spans="1:27">
      <c r="A3956" s="1">
        <f t="shared" si="1113"/>
        <v>6022997</v>
      </c>
      <c r="B3956" s="1">
        <v>-3</v>
      </c>
      <c r="C3956" s="1">
        <v>23</v>
      </c>
      <c r="D3956" s="2">
        <v>6</v>
      </c>
      <c r="E3956" s="5">
        <v>164.69</v>
      </c>
      <c r="F3956" s="5">
        <v>229.44</v>
      </c>
      <c r="G3956" s="5">
        <v>110.96</v>
      </c>
      <c r="H3956" s="5">
        <v>179.42</v>
      </c>
      <c r="I3956" s="5">
        <v>206.3</v>
      </c>
      <c r="J3956" s="5">
        <v>92.28</v>
      </c>
      <c r="K3956" s="6">
        <f t="shared" si="1114"/>
        <v>172.05500000000001</v>
      </c>
      <c r="L3956" s="6">
        <f t="shared" si="1115"/>
        <v>-14.72999999999999</v>
      </c>
      <c r="M3956" s="6">
        <f t="shared" si="1116"/>
        <v>217.87</v>
      </c>
      <c r="N3956" s="5">
        <f t="shared" si="1117"/>
        <v>72.159060415168938</v>
      </c>
      <c r="O3956" s="6">
        <f t="shared" si="1118"/>
        <v>23.139999999999986</v>
      </c>
      <c r="P3956" s="6">
        <f t="shared" si="1119"/>
        <v>144.31812083033788</v>
      </c>
      <c r="Q3956" s="6">
        <f t="shared" si="1120"/>
        <v>0.18228222772343769</v>
      </c>
      <c r="R3956" s="9">
        <f t="shared" si="1121"/>
        <v>0.26240641010369309</v>
      </c>
      <c r="S3956" s="9">
        <f t="shared" si="1122"/>
        <v>37.869999999999976</v>
      </c>
      <c r="T3956">
        <f t="shared" si="1123"/>
        <v>23.139999999999986</v>
      </c>
      <c r="U3956" s="9">
        <f t="shared" si="1124"/>
        <v>0.16034022523896116</v>
      </c>
      <c r="V3956" s="9">
        <f t="shared" si="1125"/>
        <v>0.63491680374442605</v>
      </c>
      <c r="W3956" s="9">
        <f t="shared" si="1126"/>
        <v>45.814999999999998</v>
      </c>
      <c r="X3956">
        <f t="shared" si="1127"/>
        <v>217.87</v>
      </c>
      <c r="Y3956" s="9">
        <f t="shared" si="1128"/>
        <v>3.0193020633372938</v>
      </c>
      <c r="Z3956" s="10">
        <f t="shared" si="1129"/>
        <v>0.4881669796288971</v>
      </c>
      <c r="AA3956">
        <f t="shared" si="1130"/>
        <v>14.72999999999999</v>
      </c>
    </row>
    <row r="3957" spans="1:27">
      <c r="A3957" s="1">
        <f t="shared" si="1113"/>
        <v>15012998</v>
      </c>
      <c r="B3957" s="1">
        <v>-2</v>
      </c>
      <c r="C3957" s="1">
        <v>13</v>
      </c>
      <c r="D3957" s="2">
        <v>15</v>
      </c>
      <c r="E3957" s="5">
        <v>2341.15</v>
      </c>
      <c r="F3957" s="5">
        <v>2229.73</v>
      </c>
      <c r="G3957" s="5">
        <v>160.86000000000001</v>
      </c>
      <c r="H3957" s="5">
        <v>2458.2399999999998</v>
      </c>
      <c r="I3957" s="5">
        <v>2165.61</v>
      </c>
      <c r="J3957" s="5">
        <v>140.51</v>
      </c>
      <c r="K3957" s="6">
        <f t="shared" si="1114"/>
        <v>2399.6949999999997</v>
      </c>
      <c r="L3957" s="6">
        <f t="shared" si="1115"/>
        <v>-117.08999999999969</v>
      </c>
      <c r="M3957" s="6">
        <f t="shared" si="1116"/>
        <v>2197.67</v>
      </c>
      <c r="N3957" s="5">
        <f t="shared" si="1117"/>
        <v>106.79302376559997</v>
      </c>
      <c r="O3957" s="6">
        <f t="shared" si="1118"/>
        <v>64.119999999999891</v>
      </c>
      <c r="P3957" s="6">
        <f t="shared" si="1119"/>
        <v>213.58604753119994</v>
      </c>
      <c r="Q3957" s="6">
        <f t="shared" si="1120"/>
        <v>0.13443695697694147</v>
      </c>
      <c r="R3957" s="9">
        <f t="shared" si="1121"/>
        <v>0.84841684227303771</v>
      </c>
      <c r="S3957" s="9">
        <f t="shared" si="1122"/>
        <v>181.20999999999958</v>
      </c>
      <c r="T3957">
        <f t="shared" si="1123"/>
        <v>64.119999999999891</v>
      </c>
      <c r="U3957" s="9">
        <f t="shared" si="1124"/>
        <v>0.30020687559487452</v>
      </c>
      <c r="V3957" s="9">
        <f t="shared" si="1125"/>
        <v>1.8917434199018874</v>
      </c>
      <c r="W3957" s="9">
        <f t="shared" si="1126"/>
        <v>202.02499999999964</v>
      </c>
      <c r="X3957">
        <f t="shared" si="1127"/>
        <v>2197.67</v>
      </c>
      <c r="Y3957" s="9">
        <f t="shared" si="1128"/>
        <v>20.578778674004646</v>
      </c>
      <c r="Z3957" s="10">
        <f t="shared" si="1129"/>
        <v>0.48822023718809526</v>
      </c>
      <c r="AA3957">
        <f t="shared" si="1130"/>
        <v>117.08999999999969</v>
      </c>
    </row>
    <row r="3958" spans="1:27">
      <c r="A3958" s="1">
        <f t="shared" si="1113"/>
        <v>13013996</v>
      </c>
      <c r="B3958" s="1">
        <v>-4</v>
      </c>
      <c r="C3958" s="1">
        <v>14</v>
      </c>
      <c r="D3958" s="2">
        <v>13</v>
      </c>
      <c r="E3958" s="5">
        <v>692.23</v>
      </c>
      <c r="F3958" s="5">
        <v>587.67999999999995</v>
      </c>
      <c r="G3958" s="5">
        <v>95.62</v>
      </c>
      <c r="H3958" s="5">
        <v>696.64</v>
      </c>
      <c r="I3958" s="5">
        <v>643.44000000000005</v>
      </c>
      <c r="J3958" s="5">
        <v>96.18</v>
      </c>
      <c r="K3958" s="6">
        <f t="shared" si="1114"/>
        <v>694.43499999999995</v>
      </c>
      <c r="L3958" s="6">
        <f t="shared" si="1115"/>
        <v>-4.4099999999999682</v>
      </c>
      <c r="M3958" s="6">
        <f t="shared" si="1116"/>
        <v>615.55999999999995</v>
      </c>
      <c r="N3958" s="5">
        <f t="shared" si="1117"/>
        <v>67.811829351522434</v>
      </c>
      <c r="O3958" s="6">
        <f t="shared" si="1118"/>
        <v>-55.760000000000105</v>
      </c>
      <c r="P3958" s="6">
        <f t="shared" si="1119"/>
        <v>135.62365870304487</v>
      </c>
      <c r="Q3958" s="6">
        <f t="shared" si="1120"/>
        <v>-5.8393662795778447E-3</v>
      </c>
      <c r="R3958" s="9">
        <f t="shared" si="1121"/>
        <v>0.37862125598921986</v>
      </c>
      <c r="S3958" s="9">
        <f t="shared" si="1122"/>
        <v>51.350000000000136</v>
      </c>
      <c r="T3958">
        <f t="shared" si="1123"/>
        <v>55.760000000000105</v>
      </c>
      <c r="U3958" s="9">
        <f t="shared" si="1124"/>
        <v>0.41113770660095195</v>
      </c>
      <c r="V3958" s="9">
        <f t="shared" si="1125"/>
        <v>1.1631451437643481</v>
      </c>
      <c r="W3958" s="9">
        <f t="shared" si="1126"/>
        <v>78.875</v>
      </c>
      <c r="X3958">
        <f t="shared" si="1127"/>
        <v>615.55999999999995</v>
      </c>
      <c r="Y3958" s="9">
        <f t="shared" si="1128"/>
        <v>9.0774722623845587</v>
      </c>
      <c r="Z3958" s="10">
        <f t="shared" si="1129"/>
        <v>0.48826017654525133</v>
      </c>
      <c r="AA3958">
        <f t="shared" si="1130"/>
        <v>4.4099999999999682</v>
      </c>
    </row>
    <row r="3959" spans="1:27">
      <c r="A3959" s="1">
        <f t="shared" si="1113"/>
        <v>3024998</v>
      </c>
      <c r="B3959" s="1">
        <v>-2</v>
      </c>
      <c r="C3959" s="1">
        <v>25</v>
      </c>
      <c r="D3959" s="2">
        <v>3</v>
      </c>
      <c r="E3959" s="5">
        <v>507.44</v>
      </c>
      <c r="F3959" s="5">
        <v>502.09</v>
      </c>
      <c r="G3959" s="5">
        <v>121.55</v>
      </c>
      <c r="H3959" s="5">
        <v>534.29</v>
      </c>
      <c r="I3959" s="5">
        <v>614.44000000000005</v>
      </c>
      <c r="J3959" s="5">
        <v>77.78</v>
      </c>
      <c r="K3959" s="6">
        <f t="shared" si="1114"/>
        <v>520.86500000000001</v>
      </c>
      <c r="L3959" s="6">
        <f t="shared" si="1115"/>
        <v>-26.849999999999966</v>
      </c>
      <c r="M3959" s="6">
        <f t="shared" si="1116"/>
        <v>558.26499999999999</v>
      </c>
      <c r="N3959" s="5">
        <f t="shared" si="1117"/>
        <v>72.152842806087691</v>
      </c>
      <c r="O3959" s="6">
        <f t="shared" si="1118"/>
        <v>-112.35000000000008</v>
      </c>
      <c r="P3959" s="6">
        <f t="shared" si="1119"/>
        <v>144.30568561217538</v>
      </c>
      <c r="Q3959" s="6">
        <f t="shared" si="1120"/>
        <v>0.41896942263266318</v>
      </c>
      <c r="R3959" s="9">
        <f t="shared" si="1121"/>
        <v>0.59249224753197316</v>
      </c>
      <c r="S3959" s="9">
        <f t="shared" si="1122"/>
        <v>85.500000000000114</v>
      </c>
      <c r="T3959">
        <f t="shared" si="1123"/>
        <v>112.35000000000008</v>
      </c>
      <c r="U3959" s="9">
        <f t="shared" si="1124"/>
        <v>0.77855560245868005</v>
      </c>
      <c r="V3959" s="9">
        <f t="shared" si="1125"/>
        <v>0.51834409491685973</v>
      </c>
      <c r="W3959" s="9">
        <f t="shared" si="1126"/>
        <v>37.399999999999977</v>
      </c>
      <c r="X3959">
        <f t="shared" si="1127"/>
        <v>558.26499999999999</v>
      </c>
      <c r="Y3959" s="9">
        <f t="shared" si="1128"/>
        <v>7.737255779378633</v>
      </c>
      <c r="Z3959" s="10">
        <f t="shared" si="1129"/>
        <v>0.48829396883434878</v>
      </c>
      <c r="AA3959">
        <f t="shared" si="1130"/>
        <v>26.849999999999966</v>
      </c>
    </row>
    <row r="3960" spans="1:27">
      <c r="A3960" s="1">
        <f t="shared" si="1113"/>
        <v>7006008</v>
      </c>
      <c r="B3960" s="1">
        <v>8</v>
      </c>
      <c r="C3960" s="1">
        <v>6</v>
      </c>
      <c r="D3960" s="2">
        <v>7</v>
      </c>
      <c r="E3960" s="5">
        <v>2418.79</v>
      </c>
      <c r="F3960" s="5">
        <v>2934.22</v>
      </c>
      <c r="G3960" s="5">
        <v>120.44</v>
      </c>
      <c r="H3960" s="5">
        <v>2473.9</v>
      </c>
      <c r="I3960" s="5">
        <v>2189.31</v>
      </c>
      <c r="J3960" s="5">
        <v>117.65</v>
      </c>
      <c r="K3960" s="6">
        <f t="shared" si="1114"/>
        <v>2446.3450000000003</v>
      </c>
      <c r="L3960" s="6">
        <f t="shared" si="1115"/>
        <v>-55.110000000000127</v>
      </c>
      <c r="M3960" s="6">
        <f t="shared" si="1116"/>
        <v>2561.7649999999999</v>
      </c>
      <c r="N3960" s="5">
        <f t="shared" si="1117"/>
        <v>84.183306094498334</v>
      </c>
      <c r="O3960" s="6">
        <f t="shared" si="1118"/>
        <v>744.90999999999985</v>
      </c>
      <c r="P3960" s="6">
        <f t="shared" si="1119"/>
        <v>168.36661218899667</v>
      </c>
      <c r="Q3960" s="6">
        <f t="shared" si="1120"/>
        <v>2.3433297799928161E-2</v>
      </c>
      <c r="R3960" s="9">
        <f t="shared" si="1121"/>
        <v>4.751654675464712</v>
      </c>
      <c r="S3960" s="9">
        <f t="shared" si="1122"/>
        <v>800.02</v>
      </c>
      <c r="T3960">
        <f t="shared" si="1123"/>
        <v>744.90999999999985</v>
      </c>
      <c r="U3960" s="9">
        <f t="shared" si="1124"/>
        <v>4.4243332470443466</v>
      </c>
      <c r="V3960" s="9">
        <f t="shared" si="1125"/>
        <v>1.3710556802133327</v>
      </c>
      <c r="W3960" s="9">
        <f t="shared" si="1126"/>
        <v>115.41999999999962</v>
      </c>
      <c r="X3960">
        <f t="shared" si="1127"/>
        <v>2561.7649999999999</v>
      </c>
      <c r="Y3960" s="9">
        <f t="shared" si="1128"/>
        <v>30.43079582933391</v>
      </c>
      <c r="Z3960" s="10">
        <f t="shared" si="1129"/>
        <v>0.48830113659503194</v>
      </c>
      <c r="AA3960">
        <f t="shared" si="1130"/>
        <v>55.110000000000127</v>
      </c>
    </row>
    <row r="3961" spans="1:27">
      <c r="A3961" s="1">
        <f t="shared" si="1113"/>
        <v>8023001</v>
      </c>
      <c r="B3961" s="1">
        <v>1</v>
      </c>
      <c r="C3961" s="1">
        <v>23</v>
      </c>
      <c r="D3961" s="2">
        <v>8</v>
      </c>
      <c r="E3961" s="5">
        <v>1145.28</v>
      </c>
      <c r="F3961" s="5">
        <v>770.22</v>
      </c>
      <c r="G3961" s="5">
        <v>119.88</v>
      </c>
      <c r="H3961" s="5">
        <v>1190.8800000000001</v>
      </c>
      <c r="I3961" s="5">
        <v>1303.04</v>
      </c>
      <c r="J3961" s="5">
        <v>103.58</v>
      </c>
      <c r="K3961" s="6">
        <f t="shared" si="1114"/>
        <v>1168.08</v>
      </c>
      <c r="L3961" s="6">
        <f t="shared" si="1115"/>
        <v>-45.600000000000136</v>
      </c>
      <c r="M3961" s="6">
        <f t="shared" si="1116"/>
        <v>1036.6300000000001</v>
      </c>
      <c r="N3961" s="5">
        <f t="shared" si="1117"/>
        <v>79.214946190728426</v>
      </c>
      <c r="O3961" s="6">
        <f t="shared" si="1118"/>
        <v>-532.81999999999994</v>
      </c>
      <c r="P3961" s="6">
        <f t="shared" si="1119"/>
        <v>158.42989238145685</v>
      </c>
      <c r="Q3961" s="6">
        <f t="shared" si="1120"/>
        <v>0.14511528009758454</v>
      </c>
      <c r="R3961" s="9">
        <f t="shared" si="1121"/>
        <v>3.0753034839341065</v>
      </c>
      <c r="S3961" s="9">
        <f t="shared" si="1122"/>
        <v>487.2199999999998</v>
      </c>
      <c r="T3961">
        <f t="shared" si="1123"/>
        <v>532.81999999999994</v>
      </c>
      <c r="U3961" s="9">
        <f t="shared" si="1124"/>
        <v>3.3631279551532596</v>
      </c>
      <c r="V3961" s="9">
        <f t="shared" si="1125"/>
        <v>1.659409067620943</v>
      </c>
      <c r="W3961" s="9">
        <f t="shared" si="1126"/>
        <v>131.44999999999982</v>
      </c>
      <c r="X3961">
        <f t="shared" si="1127"/>
        <v>1036.6300000000001</v>
      </c>
      <c r="Y3961" s="9">
        <f t="shared" si="1128"/>
        <v>13.086293052627619</v>
      </c>
      <c r="Z3961" s="10">
        <f t="shared" si="1129"/>
        <v>0.48839226038093603</v>
      </c>
      <c r="AA3961">
        <f t="shared" si="1130"/>
        <v>45.600000000000136</v>
      </c>
    </row>
    <row r="3962" spans="1:27">
      <c r="A3962" s="1">
        <f t="shared" si="1113"/>
        <v>3022996</v>
      </c>
      <c r="B3962" s="1">
        <v>-4</v>
      </c>
      <c r="C3962" s="1">
        <v>23</v>
      </c>
      <c r="D3962" s="2">
        <v>3</v>
      </c>
      <c r="E3962" s="5">
        <v>7.63</v>
      </c>
      <c r="F3962" s="5">
        <v>41.26</v>
      </c>
      <c r="G3962" s="5">
        <v>111.51</v>
      </c>
      <c r="H3962" s="5">
        <v>19.61</v>
      </c>
      <c r="I3962" s="5">
        <v>-1.67</v>
      </c>
      <c r="J3962" s="5">
        <v>57.43</v>
      </c>
      <c r="K3962" s="6">
        <f t="shared" si="1114"/>
        <v>13.62</v>
      </c>
      <c r="L3962" s="6">
        <f t="shared" si="1115"/>
        <v>-11.98</v>
      </c>
      <c r="M3962" s="6">
        <f t="shared" si="1116"/>
        <v>19.794999999999998</v>
      </c>
      <c r="N3962" s="5">
        <f t="shared" si="1117"/>
        <v>62.71500019931436</v>
      </c>
      <c r="O3962" s="6">
        <f t="shared" si="1118"/>
        <v>42.93</v>
      </c>
      <c r="P3962" s="6">
        <f t="shared" si="1119"/>
        <v>125.43000039862872</v>
      </c>
      <c r="Q3962" s="6">
        <f t="shared" si="1120"/>
        <v>0.58071938769510734</v>
      </c>
      <c r="R3962" s="9">
        <f t="shared" si="1121"/>
        <v>0.4377740558517953</v>
      </c>
      <c r="S3962" s="9">
        <f t="shared" si="1122"/>
        <v>54.91</v>
      </c>
      <c r="T3962">
        <f t="shared" si="1123"/>
        <v>42.93</v>
      </c>
      <c r="U3962" s="9">
        <f t="shared" si="1124"/>
        <v>0.34226261551115594</v>
      </c>
      <c r="V3962" s="9">
        <f t="shared" si="1125"/>
        <v>9.8461292838639067E-2</v>
      </c>
      <c r="W3962" s="9">
        <f t="shared" si="1126"/>
        <v>6.1749999999999989</v>
      </c>
      <c r="X3962">
        <f t="shared" si="1127"/>
        <v>19.794999999999998</v>
      </c>
      <c r="Y3962" s="9">
        <f t="shared" si="1128"/>
        <v>0.3156342172859693</v>
      </c>
      <c r="Z3962" s="10">
        <f t="shared" si="1129"/>
        <v>0.48845368255342286</v>
      </c>
      <c r="AA3962">
        <f t="shared" si="1130"/>
        <v>11.98</v>
      </c>
    </row>
    <row r="3963" spans="1:27">
      <c r="A3963" s="1">
        <f t="shared" si="1113"/>
        <v>15002995</v>
      </c>
      <c r="B3963" s="1">
        <v>-5</v>
      </c>
      <c r="C3963" s="1">
        <v>3</v>
      </c>
      <c r="D3963" s="2">
        <v>15</v>
      </c>
      <c r="E3963" s="5">
        <v>162.22999999999999</v>
      </c>
      <c r="F3963" s="5">
        <v>127.13</v>
      </c>
      <c r="G3963" s="5">
        <v>61.33</v>
      </c>
      <c r="H3963" s="5">
        <v>165.94</v>
      </c>
      <c r="I3963" s="5">
        <v>137.44</v>
      </c>
      <c r="J3963" s="5">
        <v>72.760000000000005</v>
      </c>
      <c r="K3963" s="6">
        <f t="shared" si="1114"/>
        <v>164.08499999999998</v>
      </c>
      <c r="L3963" s="6">
        <f t="shared" si="1115"/>
        <v>-3.710000000000008</v>
      </c>
      <c r="M3963" s="6">
        <f t="shared" si="1116"/>
        <v>132.285</v>
      </c>
      <c r="N3963" s="5">
        <f t="shared" si="1117"/>
        <v>47.579897278157297</v>
      </c>
      <c r="O3963" s="6">
        <f t="shared" si="1118"/>
        <v>-10.310000000000002</v>
      </c>
      <c r="P3963" s="6">
        <f t="shared" si="1119"/>
        <v>95.159794556314594</v>
      </c>
      <c r="Q3963" s="6">
        <f t="shared" si="1120"/>
        <v>-0.16925270942328094</v>
      </c>
      <c r="R3963" s="9">
        <f t="shared" si="1121"/>
        <v>6.935702237244934E-2</v>
      </c>
      <c r="S3963" s="9">
        <f t="shared" si="1122"/>
        <v>6.5999999999999943</v>
      </c>
      <c r="T3963">
        <f t="shared" si="1123"/>
        <v>10.310000000000002</v>
      </c>
      <c r="U3963" s="9">
        <f t="shared" si="1124"/>
        <v>0.10834407585756871</v>
      </c>
      <c r="V3963" s="9">
        <f t="shared" si="1125"/>
        <v>0.66834948831633023</v>
      </c>
      <c r="W3963" s="9">
        <f t="shared" si="1126"/>
        <v>31.799999999999983</v>
      </c>
      <c r="X3963">
        <f t="shared" si="1127"/>
        <v>132.285</v>
      </c>
      <c r="Y3963" s="9">
        <f t="shared" si="1128"/>
        <v>2.7802708195574146</v>
      </c>
      <c r="Z3963" s="10">
        <f t="shared" si="1129"/>
        <v>0.48849462637781393</v>
      </c>
      <c r="AA3963">
        <f t="shared" si="1130"/>
        <v>3.710000000000008</v>
      </c>
    </row>
    <row r="3964" spans="1:27">
      <c r="A3964" s="1">
        <f t="shared" si="1113"/>
        <v>11005993</v>
      </c>
      <c r="B3964" s="1">
        <v>-7</v>
      </c>
      <c r="C3964" s="1">
        <v>6</v>
      </c>
      <c r="D3964" s="2">
        <v>11</v>
      </c>
      <c r="E3964" s="5">
        <v>1160.6400000000001</v>
      </c>
      <c r="F3964" s="5">
        <v>1014.5</v>
      </c>
      <c r="G3964" s="5">
        <v>94.51</v>
      </c>
      <c r="H3964" s="5">
        <v>1224.72</v>
      </c>
      <c r="I3964" s="5">
        <v>1274.05</v>
      </c>
      <c r="J3964" s="5">
        <v>94.51</v>
      </c>
      <c r="K3964" s="6">
        <f t="shared" si="1114"/>
        <v>1192.68</v>
      </c>
      <c r="L3964" s="6">
        <f t="shared" si="1115"/>
        <v>-64.079999999999927</v>
      </c>
      <c r="M3964" s="6">
        <f t="shared" si="1116"/>
        <v>1144.2750000000001</v>
      </c>
      <c r="N3964" s="5">
        <f t="shared" si="1117"/>
        <v>66.828661889940605</v>
      </c>
      <c r="O3964" s="6">
        <f t="shared" si="1118"/>
        <v>-259.54999999999995</v>
      </c>
      <c r="P3964" s="6">
        <f t="shared" si="1119"/>
        <v>133.65732377988121</v>
      </c>
      <c r="Q3964" s="6">
        <f t="shared" si="1120"/>
        <v>0</v>
      </c>
      <c r="R3964" s="9">
        <f t="shared" si="1121"/>
        <v>1.462471299529515</v>
      </c>
      <c r="S3964" s="9">
        <f t="shared" si="1122"/>
        <v>195.47000000000003</v>
      </c>
      <c r="T3964">
        <f t="shared" si="1123"/>
        <v>259.54999999999995</v>
      </c>
      <c r="U3964" s="9">
        <f t="shared" si="1124"/>
        <v>1.9419063068137592</v>
      </c>
      <c r="V3964" s="9">
        <f t="shared" si="1125"/>
        <v>0.7243149665291464</v>
      </c>
      <c r="W3964" s="9">
        <f t="shared" si="1126"/>
        <v>48.404999999999973</v>
      </c>
      <c r="X3964">
        <f t="shared" si="1127"/>
        <v>1144.2750000000001</v>
      </c>
      <c r="Y3964" s="9">
        <f t="shared" si="1128"/>
        <v>17.122518506872009</v>
      </c>
      <c r="Z3964" s="10">
        <f t="shared" si="1129"/>
        <v>0.48851816752296945</v>
      </c>
      <c r="AA3964">
        <f t="shared" si="1130"/>
        <v>64.079999999999927</v>
      </c>
    </row>
    <row r="3965" spans="1:27">
      <c r="A3965" s="1">
        <f t="shared" si="1113"/>
        <v>9017005</v>
      </c>
      <c r="B3965" s="1">
        <v>5</v>
      </c>
      <c r="C3965" s="1">
        <v>17</v>
      </c>
      <c r="D3965" s="2">
        <v>9</v>
      </c>
      <c r="E3965" s="5">
        <v>270.62</v>
      </c>
      <c r="F3965" s="5">
        <v>252.58</v>
      </c>
      <c r="G3965" s="5">
        <v>77.22</v>
      </c>
      <c r="H3965" s="5">
        <v>249.49</v>
      </c>
      <c r="I3965" s="5">
        <v>216.9</v>
      </c>
      <c r="J3965" s="5">
        <v>86.14</v>
      </c>
      <c r="K3965" s="6">
        <f t="shared" si="1114"/>
        <v>260.05500000000001</v>
      </c>
      <c r="L3965" s="6">
        <f t="shared" si="1115"/>
        <v>21.129999999999995</v>
      </c>
      <c r="M3965" s="6">
        <f t="shared" si="1116"/>
        <v>234.74</v>
      </c>
      <c r="N3965" s="5">
        <f t="shared" si="1117"/>
        <v>57.842518963129535</v>
      </c>
      <c r="O3965" s="6">
        <f t="shared" si="1118"/>
        <v>35.680000000000007</v>
      </c>
      <c r="P3965" s="6">
        <f t="shared" si="1119"/>
        <v>115.68503792625907</v>
      </c>
      <c r="Q3965" s="6">
        <f t="shared" si="1120"/>
        <v>-0.10888202580163478</v>
      </c>
      <c r="R3965" s="9">
        <f t="shared" si="1121"/>
        <v>0.12577253083734644</v>
      </c>
      <c r="S3965" s="9">
        <f t="shared" si="1122"/>
        <v>14.550000000000011</v>
      </c>
      <c r="T3965">
        <f t="shared" si="1123"/>
        <v>35.680000000000007</v>
      </c>
      <c r="U3965" s="9">
        <f t="shared" si="1124"/>
        <v>0.30842363575783632</v>
      </c>
      <c r="V3965" s="9">
        <f t="shared" si="1125"/>
        <v>0.4376538306731852</v>
      </c>
      <c r="W3965" s="9">
        <f t="shared" si="1126"/>
        <v>25.314999999999998</v>
      </c>
      <c r="X3965">
        <f t="shared" si="1127"/>
        <v>234.74</v>
      </c>
      <c r="Y3965" s="9">
        <f t="shared" si="1128"/>
        <v>4.0582603283517091</v>
      </c>
      <c r="Z3965" s="10">
        <f t="shared" si="1129"/>
        <v>0.48860106426408856</v>
      </c>
      <c r="AA3965">
        <f t="shared" si="1130"/>
        <v>21.129999999999995</v>
      </c>
    </row>
    <row r="3966" spans="1:27">
      <c r="A3966" s="1">
        <f t="shared" si="1113"/>
        <v>13016998</v>
      </c>
      <c r="B3966" s="1">
        <v>-2</v>
      </c>
      <c r="C3966" s="1">
        <v>17</v>
      </c>
      <c r="D3966" s="2">
        <v>13</v>
      </c>
      <c r="E3966" s="5">
        <v>166.54</v>
      </c>
      <c r="F3966" s="5">
        <v>77.22</v>
      </c>
      <c r="G3966" s="5">
        <v>89.21</v>
      </c>
      <c r="H3966" s="5">
        <v>175.21</v>
      </c>
      <c r="I3966" s="5">
        <v>115.7</v>
      </c>
      <c r="J3966" s="5">
        <v>92</v>
      </c>
      <c r="K3966" s="6">
        <f t="shared" si="1114"/>
        <v>170.875</v>
      </c>
      <c r="L3966" s="6">
        <f t="shared" si="1115"/>
        <v>-8.6700000000000159</v>
      </c>
      <c r="M3966" s="6">
        <f t="shared" si="1116"/>
        <v>96.460000000000008</v>
      </c>
      <c r="N3966" s="5">
        <f t="shared" si="1117"/>
        <v>64.075003121342107</v>
      </c>
      <c r="O3966" s="6">
        <f t="shared" si="1118"/>
        <v>-38.480000000000004</v>
      </c>
      <c r="P3966" s="6">
        <f t="shared" si="1119"/>
        <v>128.15000624268421</v>
      </c>
      <c r="Q3966" s="6">
        <f t="shared" si="1120"/>
        <v>-3.0785704773024388E-2</v>
      </c>
      <c r="R3966" s="9">
        <f t="shared" si="1121"/>
        <v>0.23261801441934593</v>
      </c>
      <c r="S3966" s="9">
        <f t="shared" si="1122"/>
        <v>29.809999999999988</v>
      </c>
      <c r="T3966">
        <f t="shared" si="1123"/>
        <v>38.480000000000004</v>
      </c>
      <c r="U3966" s="9">
        <f t="shared" si="1124"/>
        <v>0.30027310281303038</v>
      </c>
      <c r="V3966" s="9">
        <f t="shared" si="1125"/>
        <v>1.1613733339829342</v>
      </c>
      <c r="W3966" s="9">
        <f t="shared" si="1126"/>
        <v>74.414999999999992</v>
      </c>
      <c r="X3966">
        <f t="shared" si="1127"/>
        <v>96.460000000000008</v>
      </c>
      <c r="Y3966" s="9">
        <f t="shared" si="1128"/>
        <v>1.5054232586977605</v>
      </c>
      <c r="Z3966" s="10">
        <f t="shared" si="1129"/>
        <v>0.48869520153158863</v>
      </c>
      <c r="AA3966">
        <f t="shared" si="1130"/>
        <v>8.6700000000000159</v>
      </c>
    </row>
    <row r="3967" spans="1:27">
      <c r="A3967" s="1">
        <f t="shared" si="1113"/>
        <v>15014000</v>
      </c>
      <c r="B3967" s="1">
        <v>0</v>
      </c>
      <c r="C3967" s="1">
        <v>14</v>
      </c>
      <c r="D3967" s="2">
        <v>15</v>
      </c>
      <c r="E3967" s="5">
        <v>162.59</v>
      </c>
      <c r="F3967" s="5">
        <v>71.930000000000007</v>
      </c>
      <c r="G3967" s="5">
        <v>119.6</v>
      </c>
      <c r="H3967" s="5">
        <v>171.53</v>
      </c>
      <c r="I3967" s="5">
        <v>383.65</v>
      </c>
      <c r="J3967" s="5">
        <v>86.98</v>
      </c>
      <c r="K3967" s="6">
        <f t="shared" si="1114"/>
        <v>167.06</v>
      </c>
      <c r="L3967" s="6">
        <f t="shared" si="1115"/>
        <v>-8.9399999999999977</v>
      </c>
      <c r="M3967" s="6">
        <f t="shared" si="1116"/>
        <v>227.79</v>
      </c>
      <c r="N3967" s="5">
        <f t="shared" si="1117"/>
        <v>73.942004976873591</v>
      </c>
      <c r="O3967" s="6">
        <f t="shared" si="1118"/>
        <v>-311.71999999999997</v>
      </c>
      <c r="P3967" s="6">
        <f t="shared" si="1119"/>
        <v>147.88400995374718</v>
      </c>
      <c r="Q3967" s="6">
        <f t="shared" si="1120"/>
        <v>0.30812702685860915</v>
      </c>
      <c r="R3967" s="9">
        <f t="shared" si="1121"/>
        <v>2.0474154041041941</v>
      </c>
      <c r="S3967" s="9">
        <f t="shared" si="1122"/>
        <v>302.77999999999997</v>
      </c>
      <c r="T3967">
        <f t="shared" si="1123"/>
        <v>311.71999999999997</v>
      </c>
      <c r="U3967" s="9">
        <f t="shared" si="1124"/>
        <v>2.1078681873550416</v>
      </c>
      <c r="V3967" s="9">
        <f t="shared" si="1125"/>
        <v>0.82131935723130789</v>
      </c>
      <c r="W3967" s="9">
        <f t="shared" si="1126"/>
        <v>60.72999999999999</v>
      </c>
      <c r="X3967">
        <f t="shared" si="1127"/>
        <v>227.79</v>
      </c>
      <c r="Y3967" s="9">
        <f t="shared" si="1128"/>
        <v>3.0806576055280694</v>
      </c>
      <c r="Z3967" s="10">
        <f t="shared" si="1129"/>
        <v>0.4887105482798586</v>
      </c>
      <c r="AA3967">
        <f t="shared" si="1130"/>
        <v>8.9399999999999977</v>
      </c>
    </row>
    <row r="3968" spans="1:27">
      <c r="A3968" s="1">
        <f t="shared" si="1113"/>
        <v>13002006</v>
      </c>
      <c r="B3968" s="1">
        <v>6</v>
      </c>
      <c r="C3968" s="1">
        <v>2</v>
      </c>
      <c r="D3968" s="2">
        <v>13</v>
      </c>
      <c r="E3968" s="5">
        <v>868.89</v>
      </c>
      <c r="F3968" s="5">
        <v>1065.52</v>
      </c>
      <c r="G3968" s="5">
        <v>105.94</v>
      </c>
      <c r="H3968" s="5">
        <v>955.58</v>
      </c>
      <c r="I3968" s="5">
        <v>983.84</v>
      </c>
      <c r="J3968" s="5">
        <v>109.28</v>
      </c>
      <c r="K3968" s="6">
        <f t="shared" si="1114"/>
        <v>912.23500000000001</v>
      </c>
      <c r="L3968" s="6">
        <f t="shared" si="1115"/>
        <v>-86.690000000000055</v>
      </c>
      <c r="M3968" s="6">
        <f t="shared" si="1116"/>
        <v>1024.68</v>
      </c>
      <c r="N3968" s="5">
        <f t="shared" si="1117"/>
        <v>76.100923121864952</v>
      </c>
      <c r="O3968" s="6">
        <f t="shared" si="1118"/>
        <v>81.67999999999995</v>
      </c>
      <c r="P3968" s="6">
        <f t="shared" si="1119"/>
        <v>152.2018462437299</v>
      </c>
      <c r="Q3968" s="6">
        <f t="shared" si="1120"/>
        <v>-3.1030534242401691E-2</v>
      </c>
      <c r="R3968" s="9">
        <f t="shared" si="1121"/>
        <v>1.1062283681525062</v>
      </c>
      <c r="S3968" s="9">
        <f t="shared" si="1122"/>
        <v>168.37</v>
      </c>
      <c r="T3968">
        <f t="shared" si="1123"/>
        <v>81.67999999999995</v>
      </c>
      <c r="U3968" s="9">
        <f t="shared" si="1124"/>
        <v>0.53665577662705144</v>
      </c>
      <c r="V3968" s="9">
        <f t="shared" si="1125"/>
        <v>1.4775773458087382</v>
      </c>
      <c r="W3968" s="9">
        <f t="shared" si="1126"/>
        <v>112.44500000000005</v>
      </c>
      <c r="X3968">
        <f t="shared" si="1127"/>
        <v>1024.68</v>
      </c>
      <c r="Y3968" s="9">
        <f t="shared" si="1128"/>
        <v>13.464751253531036</v>
      </c>
      <c r="Z3968" s="10">
        <f t="shared" si="1129"/>
        <v>0.48871464066467252</v>
      </c>
      <c r="AA3968">
        <f t="shared" si="1130"/>
        <v>86.690000000000055</v>
      </c>
    </row>
    <row r="3969" spans="1:27">
      <c r="A3969" s="1">
        <f t="shared" si="1113"/>
        <v>11001007</v>
      </c>
      <c r="B3969" s="1">
        <v>7</v>
      </c>
      <c r="C3969" s="1">
        <v>1</v>
      </c>
      <c r="D3969" s="2">
        <v>11</v>
      </c>
      <c r="E3969" s="5">
        <v>296.5</v>
      </c>
      <c r="F3969" s="5">
        <v>378.03</v>
      </c>
      <c r="G3969" s="5">
        <v>73.88</v>
      </c>
      <c r="H3969" s="5">
        <v>327.06</v>
      </c>
      <c r="I3969" s="5">
        <v>311.13</v>
      </c>
      <c r="J3969" s="5">
        <v>93.11</v>
      </c>
      <c r="K3969" s="6">
        <f t="shared" si="1114"/>
        <v>311.77999999999997</v>
      </c>
      <c r="L3969" s="6">
        <f t="shared" si="1115"/>
        <v>-30.560000000000002</v>
      </c>
      <c r="M3969" s="6">
        <f t="shared" si="1116"/>
        <v>344.58</v>
      </c>
      <c r="N3969" s="5">
        <f t="shared" si="1117"/>
        <v>59.430056579141834</v>
      </c>
      <c r="O3969" s="6">
        <f t="shared" si="1118"/>
        <v>66.899999999999977</v>
      </c>
      <c r="P3969" s="6">
        <f t="shared" si="1119"/>
        <v>118.86011315828367</v>
      </c>
      <c r="Q3969" s="6">
        <f t="shared" si="1120"/>
        <v>-0.22729897128175583</v>
      </c>
      <c r="R3969" s="9">
        <f t="shared" si="1121"/>
        <v>0.81995547042946548</v>
      </c>
      <c r="S3969" s="9">
        <f t="shared" si="1122"/>
        <v>97.45999999999998</v>
      </c>
      <c r="T3969">
        <f t="shared" si="1123"/>
        <v>66.899999999999977</v>
      </c>
      <c r="U3969" s="9">
        <f t="shared" si="1124"/>
        <v>0.56284651109923278</v>
      </c>
      <c r="V3969" s="9">
        <f t="shared" si="1125"/>
        <v>0.55190928442615395</v>
      </c>
      <c r="W3969" s="9">
        <f t="shared" si="1126"/>
        <v>32.800000000000011</v>
      </c>
      <c r="X3969">
        <f t="shared" si="1127"/>
        <v>344.58</v>
      </c>
      <c r="Y3969" s="9">
        <f t="shared" si="1128"/>
        <v>5.7980762569379287</v>
      </c>
      <c r="Z3969" s="10">
        <f t="shared" si="1129"/>
        <v>0.48879750408528072</v>
      </c>
      <c r="AA3969">
        <f t="shared" si="1130"/>
        <v>30.560000000000002</v>
      </c>
    </row>
    <row r="3970" spans="1:27">
      <c r="A3970" s="1">
        <f t="shared" si="1113"/>
        <v>10018004</v>
      </c>
      <c r="B3970" s="1">
        <v>4</v>
      </c>
      <c r="C3970" s="1">
        <v>18</v>
      </c>
      <c r="D3970" s="2">
        <v>10</v>
      </c>
      <c r="E3970" s="5">
        <v>102.54</v>
      </c>
      <c r="F3970" s="5">
        <v>-44.88</v>
      </c>
      <c r="G3970" s="5">
        <v>69.98</v>
      </c>
      <c r="H3970" s="5">
        <v>103.08</v>
      </c>
      <c r="I3970" s="5">
        <v>148.04</v>
      </c>
      <c r="J3970" s="5">
        <v>82.24</v>
      </c>
      <c r="K3970" s="6">
        <f t="shared" si="1114"/>
        <v>102.81</v>
      </c>
      <c r="L3970" s="6">
        <f t="shared" si="1115"/>
        <v>-0.53999999999999204</v>
      </c>
      <c r="M3970" s="6">
        <f t="shared" si="1116"/>
        <v>51.58</v>
      </c>
      <c r="N3970" s="5">
        <f t="shared" si="1117"/>
        <v>53.992170728726954</v>
      </c>
      <c r="O3970" s="6">
        <f t="shared" si="1118"/>
        <v>-192.92</v>
      </c>
      <c r="P3970" s="6">
        <f t="shared" si="1119"/>
        <v>107.98434145745391</v>
      </c>
      <c r="Q3970" s="6">
        <f t="shared" si="1120"/>
        <v>-0.16004445047423715</v>
      </c>
      <c r="R3970" s="9">
        <f t="shared" si="1121"/>
        <v>1.7815545976709797</v>
      </c>
      <c r="S3970" s="9">
        <f t="shared" si="1122"/>
        <v>192.38</v>
      </c>
      <c r="T3970">
        <f t="shared" si="1123"/>
        <v>192.92</v>
      </c>
      <c r="U3970" s="9">
        <f t="shared" si="1124"/>
        <v>1.7865553227086257</v>
      </c>
      <c r="V3970" s="9">
        <f t="shared" si="1125"/>
        <v>0.94884127288371245</v>
      </c>
      <c r="W3970" s="9">
        <f t="shared" si="1126"/>
        <v>51.230000000000004</v>
      </c>
      <c r="X3970">
        <f t="shared" si="1127"/>
        <v>51.58</v>
      </c>
      <c r="Y3970" s="9">
        <f t="shared" si="1128"/>
        <v>0.95532369422880892</v>
      </c>
      <c r="Z3970" s="10">
        <f t="shared" si="1129"/>
        <v>0.48897852713590606</v>
      </c>
      <c r="AA3970">
        <f t="shared" si="1130"/>
        <v>0.53999999999999204</v>
      </c>
    </row>
    <row r="3971" spans="1:27">
      <c r="A3971" s="1">
        <f t="shared" si="1113"/>
        <v>8002008</v>
      </c>
      <c r="B3971" s="1">
        <v>8</v>
      </c>
      <c r="C3971" s="1">
        <v>2</v>
      </c>
      <c r="D3971" s="2">
        <v>8</v>
      </c>
      <c r="E3971" s="5">
        <v>2610.0100000000002</v>
      </c>
      <c r="F3971" s="5">
        <v>2921.4</v>
      </c>
      <c r="G3971" s="5">
        <v>149.15</v>
      </c>
      <c r="H3971" s="5">
        <v>2500.15</v>
      </c>
      <c r="I3971" s="5">
        <v>2998.34</v>
      </c>
      <c r="J3971" s="5">
        <v>133.26</v>
      </c>
      <c r="K3971" s="6">
        <f t="shared" si="1114"/>
        <v>2555.08</v>
      </c>
      <c r="L3971" s="6">
        <f t="shared" si="1115"/>
        <v>109.86000000000013</v>
      </c>
      <c r="M3971" s="6">
        <f t="shared" si="1116"/>
        <v>2959.87</v>
      </c>
      <c r="N3971" s="5">
        <f t="shared" si="1117"/>
        <v>100.00493750310532</v>
      </c>
      <c r="O3971" s="6">
        <f t="shared" si="1118"/>
        <v>-76.940000000000055</v>
      </c>
      <c r="P3971" s="6">
        <f t="shared" si="1119"/>
        <v>200.00987500621065</v>
      </c>
      <c r="Q3971" s="6">
        <f t="shared" si="1120"/>
        <v>0.11217629481044686</v>
      </c>
      <c r="R3971" s="9">
        <f t="shared" si="1121"/>
        <v>0.93395388599787743</v>
      </c>
      <c r="S3971" s="9">
        <f t="shared" si="1122"/>
        <v>186.80000000000018</v>
      </c>
      <c r="T3971">
        <f t="shared" si="1123"/>
        <v>76.940000000000055</v>
      </c>
      <c r="U3971" s="9">
        <f t="shared" si="1124"/>
        <v>0.3846810063633655</v>
      </c>
      <c r="V3971" s="9">
        <f t="shared" si="1125"/>
        <v>4.0477001446796619</v>
      </c>
      <c r="W3971" s="9">
        <f t="shared" si="1126"/>
        <v>404.78999999999996</v>
      </c>
      <c r="X3971">
        <f t="shared" si="1127"/>
        <v>2959.87</v>
      </c>
      <c r="Y3971" s="9">
        <f t="shared" si="1128"/>
        <v>29.597238635423285</v>
      </c>
      <c r="Z3971" s="10">
        <f t="shared" si="1129"/>
        <v>0.48898670738579386</v>
      </c>
      <c r="AA3971">
        <f t="shared" si="1130"/>
        <v>109.86000000000013</v>
      </c>
    </row>
    <row r="3972" spans="1:27">
      <c r="A3972" s="1">
        <f t="shared" si="1113"/>
        <v>7016994</v>
      </c>
      <c r="B3972" s="1">
        <v>-6</v>
      </c>
      <c r="C3972" s="1">
        <v>17</v>
      </c>
      <c r="D3972" s="2">
        <v>7</v>
      </c>
      <c r="E3972" s="5">
        <v>3488.99</v>
      </c>
      <c r="F3972" s="5">
        <v>4315.33</v>
      </c>
      <c r="G3972" s="5">
        <v>184.84</v>
      </c>
      <c r="H3972" s="5">
        <v>3483.73</v>
      </c>
      <c r="I3972" s="5">
        <v>3260.13</v>
      </c>
      <c r="J3972" s="5">
        <v>149.15</v>
      </c>
      <c r="K3972" s="6">
        <f t="shared" si="1114"/>
        <v>3486.3599999999997</v>
      </c>
      <c r="L3972" s="6">
        <f t="shared" si="1115"/>
        <v>5.2599999999997635</v>
      </c>
      <c r="M3972" s="6">
        <f t="shared" si="1116"/>
        <v>3787.73</v>
      </c>
      <c r="N3972" s="5">
        <f t="shared" si="1117"/>
        <v>118.75557681641735</v>
      </c>
      <c r="O3972" s="6">
        <f t="shared" si="1118"/>
        <v>1055.1999999999998</v>
      </c>
      <c r="P3972" s="6">
        <f t="shared" si="1119"/>
        <v>237.51115363283469</v>
      </c>
      <c r="Q3972" s="6">
        <f t="shared" si="1120"/>
        <v>0.21130608007547302</v>
      </c>
      <c r="R3972" s="9">
        <f t="shared" si="1121"/>
        <v>4.4205923972020624</v>
      </c>
      <c r="S3972" s="9">
        <f t="shared" si="1122"/>
        <v>1049.94</v>
      </c>
      <c r="T3972">
        <f t="shared" si="1123"/>
        <v>1055.1999999999998</v>
      </c>
      <c r="U3972" s="9">
        <f t="shared" si="1124"/>
        <v>4.4427387255725233</v>
      </c>
      <c r="V3972" s="9">
        <f t="shared" si="1125"/>
        <v>2.5377334528540429</v>
      </c>
      <c r="W3972" s="9">
        <f t="shared" si="1126"/>
        <v>301.37000000000035</v>
      </c>
      <c r="X3972">
        <f t="shared" si="1127"/>
        <v>3787.73</v>
      </c>
      <c r="Y3972" s="9">
        <f t="shared" si="1128"/>
        <v>31.895175801768037</v>
      </c>
      <c r="Z3972" s="10">
        <f t="shared" si="1129"/>
        <v>0.48900613493084111</v>
      </c>
      <c r="AA3972">
        <f t="shared" si="1130"/>
        <v>5.2599999999997635</v>
      </c>
    </row>
    <row r="3973" spans="1:27">
      <c r="A3973" s="1">
        <f t="shared" si="1113"/>
        <v>7019005</v>
      </c>
      <c r="B3973" s="1">
        <v>5</v>
      </c>
      <c r="C3973" s="1">
        <v>19</v>
      </c>
      <c r="D3973" s="2">
        <v>7</v>
      </c>
      <c r="E3973" s="5">
        <v>598.5</v>
      </c>
      <c r="F3973" s="5">
        <v>495.68</v>
      </c>
      <c r="G3973" s="5">
        <v>119.88</v>
      </c>
      <c r="H3973" s="5">
        <v>551.15</v>
      </c>
      <c r="I3973" s="5">
        <v>610.26</v>
      </c>
      <c r="J3973" s="5">
        <v>79.45</v>
      </c>
      <c r="K3973" s="6">
        <f t="shared" si="1114"/>
        <v>574.82500000000005</v>
      </c>
      <c r="L3973" s="6">
        <f t="shared" si="1115"/>
        <v>47.350000000000023</v>
      </c>
      <c r="M3973" s="6">
        <f t="shared" si="1116"/>
        <v>552.97</v>
      </c>
      <c r="N3973" s="5">
        <f t="shared" si="1117"/>
        <v>71.908825779593982</v>
      </c>
      <c r="O3973" s="6">
        <f t="shared" si="1118"/>
        <v>-114.57999999999998</v>
      </c>
      <c r="P3973" s="6">
        <f t="shared" si="1119"/>
        <v>143.81765155918796</v>
      </c>
      <c r="Q3973" s="6">
        <f t="shared" si="1120"/>
        <v>0.3896296717315032</v>
      </c>
      <c r="R3973" s="9">
        <f t="shared" si="1121"/>
        <v>1.125939676002552</v>
      </c>
      <c r="S3973" s="9">
        <f t="shared" si="1122"/>
        <v>161.93</v>
      </c>
      <c r="T3973">
        <f t="shared" si="1123"/>
        <v>114.57999999999998</v>
      </c>
      <c r="U3973" s="9">
        <f t="shared" si="1124"/>
        <v>0.79670331671939965</v>
      </c>
      <c r="V3973" s="9">
        <f t="shared" si="1125"/>
        <v>0.30392653145230397</v>
      </c>
      <c r="W3973" s="9">
        <f t="shared" si="1126"/>
        <v>21.855000000000018</v>
      </c>
      <c r="X3973">
        <f t="shared" si="1127"/>
        <v>552.97</v>
      </c>
      <c r="Y3973" s="9">
        <f t="shared" si="1128"/>
        <v>7.6898766459473986</v>
      </c>
      <c r="Z3973" s="10">
        <f t="shared" si="1129"/>
        <v>0.48907974809840576</v>
      </c>
      <c r="AA3973">
        <f t="shared" si="1130"/>
        <v>47.350000000000023</v>
      </c>
    </row>
    <row r="3974" spans="1:27">
      <c r="A3974" s="1">
        <f t="shared" si="1113"/>
        <v>10008993</v>
      </c>
      <c r="B3974" s="1">
        <v>-7</v>
      </c>
      <c r="C3974" s="1">
        <v>9</v>
      </c>
      <c r="D3974" s="2">
        <v>10</v>
      </c>
      <c r="E3974" s="5">
        <v>33.630000000000003</v>
      </c>
      <c r="F3974" s="5">
        <v>112.91</v>
      </c>
      <c r="G3974" s="5">
        <v>69.42</v>
      </c>
      <c r="H3974" s="5">
        <v>41.42</v>
      </c>
      <c r="I3974" s="5">
        <v>175.64</v>
      </c>
      <c r="J3974" s="5">
        <v>61.89</v>
      </c>
      <c r="K3974" s="6">
        <f t="shared" si="1114"/>
        <v>37.525000000000006</v>
      </c>
      <c r="L3974" s="6">
        <f t="shared" si="1115"/>
        <v>-7.7899999999999991</v>
      </c>
      <c r="M3974" s="6">
        <f t="shared" si="1116"/>
        <v>144.27499999999998</v>
      </c>
      <c r="N3974" s="5">
        <f t="shared" si="1117"/>
        <v>46.501366915392929</v>
      </c>
      <c r="O3974" s="6">
        <f t="shared" si="1118"/>
        <v>-62.72999999999999</v>
      </c>
      <c r="P3974" s="6">
        <f t="shared" si="1119"/>
        <v>93.002733830785857</v>
      </c>
      <c r="Q3974" s="6">
        <f t="shared" si="1120"/>
        <v>0.11431450700349047</v>
      </c>
      <c r="R3974" s="9">
        <f t="shared" si="1121"/>
        <v>0.59073532289879527</v>
      </c>
      <c r="S3974" s="9">
        <f t="shared" si="1122"/>
        <v>54.939999999999991</v>
      </c>
      <c r="T3974">
        <f t="shared" si="1123"/>
        <v>62.72999999999999</v>
      </c>
      <c r="U3974" s="9">
        <f t="shared" si="1124"/>
        <v>0.67449630151877371</v>
      </c>
      <c r="V3974" s="9">
        <f t="shared" si="1125"/>
        <v>2.2956314422805382</v>
      </c>
      <c r="W3974" s="9">
        <f t="shared" si="1126"/>
        <v>106.74999999999997</v>
      </c>
      <c r="X3974">
        <f t="shared" si="1127"/>
        <v>144.27499999999998</v>
      </c>
      <c r="Y3974" s="9">
        <f t="shared" si="1128"/>
        <v>3.1025969680095988</v>
      </c>
      <c r="Z3974" s="10">
        <f t="shared" si="1129"/>
        <v>0.48915743886810104</v>
      </c>
      <c r="AA3974">
        <f t="shared" si="1130"/>
        <v>7.7899999999999991</v>
      </c>
    </row>
    <row r="3975" spans="1:27">
      <c r="A3975" s="1">
        <f t="shared" si="1113"/>
        <v>5018006</v>
      </c>
      <c r="B3975" s="1">
        <v>6</v>
      </c>
      <c r="C3975" s="1">
        <v>18</v>
      </c>
      <c r="D3975" s="2">
        <v>5</v>
      </c>
      <c r="E3975" s="5">
        <v>2380.84</v>
      </c>
      <c r="F3975" s="5">
        <v>2498.1999999999998</v>
      </c>
      <c r="G3975" s="5">
        <v>153.61000000000001</v>
      </c>
      <c r="H3975" s="5">
        <v>2366.96</v>
      </c>
      <c r="I3975" s="5">
        <v>2350.17</v>
      </c>
      <c r="J3975" s="5">
        <v>127.41</v>
      </c>
      <c r="K3975" s="6">
        <f t="shared" si="1114"/>
        <v>2373.9</v>
      </c>
      <c r="L3975" s="6">
        <f t="shared" si="1115"/>
        <v>13.880000000000109</v>
      </c>
      <c r="M3975" s="6">
        <f t="shared" si="1116"/>
        <v>2424.1849999999999</v>
      </c>
      <c r="N3975" s="5">
        <f t="shared" si="1117"/>
        <v>99.786447226063729</v>
      </c>
      <c r="O3975" s="6">
        <f t="shared" si="1118"/>
        <v>148.02999999999975</v>
      </c>
      <c r="P3975" s="6">
        <f t="shared" si="1119"/>
        <v>199.57289445212746</v>
      </c>
      <c r="Q3975" s="6">
        <f t="shared" si="1120"/>
        <v>0.18485679057269455</v>
      </c>
      <c r="R3975" s="9">
        <f t="shared" si="1121"/>
        <v>0.67218547071871459</v>
      </c>
      <c r="S3975" s="9">
        <f t="shared" si="1122"/>
        <v>134.14999999999964</v>
      </c>
      <c r="T3975">
        <f t="shared" si="1123"/>
        <v>148.02999999999975</v>
      </c>
      <c r="U3975" s="9">
        <f t="shared" si="1124"/>
        <v>0.74173399351838554</v>
      </c>
      <c r="V3975" s="9">
        <f t="shared" si="1125"/>
        <v>0.50392614826821558</v>
      </c>
      <c r="W3975" s="9">
        <f t="shared" si="1126"/>
        <v>50.284999999999854</v>
      </c>
      <c r="X3975">
        <f t="shared" si="1127"/>
        <v>2424.1849999999999</v>
      </c>
      <c r="Y3975" s="9">
        <f t="shared" si="1128"/>
        <v>24.293729934167001</v>
      </c>
      <c r="Z3975" s="10">
        <f t="shared" si="1129"/>
        <v>0.48917277111466456</v>
      </c>
      <c r="AA3975">
        <f t="shared" si="1130"/>
        <v>13.880000000000109</v>
      </c>
    </row>
    <row r="3976" spans="1:27">
      <c r="A3976" s="1">
        <f t="shared" si="1113"/>
        <v>3019006</v>
      </c>
      <c r="B3976" s="1">
        <v>6</v>
      </c>
      <c r="C3976" s="1">
        <v>19</v>
      </c>
      <c r="D3976" s="2">
        <v>3</v>
      </c>
      <c r="E3976" s="5">
        <v>1915.66</v>
      </c>
      <c r="F3976" s="5">
        <v>1701.99</v>
      </c>
      <c r="G3976" s="5">
        <v>146.08000000000001</v>
      </c>
      <c r="H3976" s="5">
        <v>1911.52</v>
      </c>
      <c r="I3976" s="5">
        <v>1813.22</v>
      </c>
      <c r="J3976" s="5">
        <v>142.46</v>
      </c>
      <c r="K3976" s="6">
        <f t="shared" si="1114"/>
        <v>1913.5900000000001</v>
      </c>
      <c r="L3976" s="6">
        <f t="shared" si="1115"/>
        <v>4.1400000000001</v>
      </c>
      <c r="M3976" s="6">
        <f t="shared" si="1116"/>
        <v>1757.605</v>
      </c>
      <c r="N3976" s="5">
        <f t="shared" si="1117"/>
        <v>102.02232353754742</v>
      </c>
      <c r="O3976" s="6">
        <f t="shared" si="1118"/>
        <v>-111.23000000000002</v>
      </c>
      <c r="P3976" s="6">
        <f t="shared" si="1119"/>
        <v>204.04464707509484</v>
      </c>
      <c r="Q3976" s="6">
        <f t="shared" si="1120"/>
        <v>2.5087892848137575E-2</v>
      </c>
      <c r="R3976" s="9">
        <f t="shared" si="1121"/>
        <v>0.56541546986792712</v>
      </c>
      <c r="S3976" s="9">
        <f t="shared" si="1122"/>
        <v>115.37000000000012</v>
      </c>
      <c r="T3976">
        <f t="shared" si="1123"/>
        <v>111.23000000000002</v>
      </c>
      <c r="U3976" s="9">
        <f t="shared" si="1124"/>
        <v>0.54512579278330142</v>
      </c>
      <c r="V3976" s="9">
        <f t="shared" si="1125"/>
        <v>1.5289300869783931</v>
      </c>
      <c r="W3976" s="9">
        <f t="shared" si="1126"/>
        <v>155.98500000000013</v>
      </c>
      <c r="X3976">
        <f t="shared" si="1127"/>
        <v>1757.605</v>
      </c>
      <c r="Y3976" s="9">
        <f t="shared" si="1128"/>
        <v>17.227651155711488</v>
      </c>
      <c r="Z3976" s="10">
        <f t="shared" si="1129"/>
        <v>0.48918605867297571</v>
      </c>
      <c r="AA3976">
        <f t="shared" si="1130"/>
        <v>4.1400000000001</v>
      </c>
    </row>
    <row r="3977" spans="1:27">
      <c r="A3977" s="1">
        <f t="shared" si="1113"/>
        <v>17005998</v>
      </c>
      <c r="B3977" s="1">
        <v>-2</v>
      </c>
      <c r="C3977" s="1">
        <v>6</v>
      </c>
      <c r="D3977" s="2">
        <v>17</v>
      </c>
      <c r="E3977" s="5">
        <v>655.87</v>
      </c>
      <c r="F3977" s="5">
        <v>566.77</v>
      </c>
      <c r="G3977" s="5">
        <v>97.3</v>
      </c>
      <c r="H3977" s="5">
        <v>568.62</v>
      </c>
      <c r="I3977" s="5">
        <v>487.6</v>
      </c>
      <c r="J3977" s="5">
        <v>92.84</v>
      </c>
      <c r="K3977" s="6">
        <f t="shared" si="1114"/>
        <v>612.245</v>
      </c>
      <c r="L3977" s="6">
        <f t="shared" si="1115"/>
        <v>87.25</v>
      </c>
      <c r="M3977" s="6">
        <f t="shared" si="1116"/>
        <v>527.18499999999995</v>
      </c>
      <c r="N3977" s="5">
        <f t="shared" si="1117"/>
        <v>67.243132734874862</v>
      </c>
      <c r="O3977" s="6">
        <f t="shared" si="1118"/>
        <v>79.169999999999959</v>
      </c>
      <c r="P3977" s="6">
        <f t="shared" si="1119"/>
        <v>134.48626546974972</v>
      </c>
      <c r="Q3977" s="6">
        <f t="shared" si="1120"/>
        <v>4.688700373663178E-2</v>
      </c>
      <c r="R3977" s="9">
        <f t="shared" si="1121"/>
        <v>6.0080484589093541E-2</v>
      </c>
      <c r="S3977" s="9">
        <f t="shared" si="1122"/>
        <v>8.0800000000000409</v>
      </c>
      <c r="T3977">
        <f t="shared" si="1123"/>
        <v>79.169999999999959</v>
      </c>
      <c r="U3977" s="9">
        <f t="shared" si="1124"/>
        <v>0.58868464912357787</v>
      </c>
      <c r="V3977" s="9">
        <f t="shared" si="1125"/>
        <v>1.2649618859277907</v>
      </c>
      <c r="W3977" s="9">
        <f t="shared" si="1126"/>
        <v>85.060000000000059</v>
      </c>
      <c r="X3977">
        <f t="shared" si="1127"/>
        <v>527.18499999999995</v>
      </c>
      <c r="Y3977" s="9">
        <f t="shared" si="1128"/>
        <v>7.8399827396289883</v>
      </c>
      <c r="Z3977" s="10">
        <f t="shared" si="1129"/>
        <v>0.48922183107461586</v>
      </c>
      <c r="AA3977">
        <f t="shared" si="1130"/>
        <v>87.25</v>
      </c>
    </row>
    <row r="3978" spans="1:27">
      <c r="A3978" s="1">
        <f t="shared" si="1113"/>
        <v>2012008</v>
      </c>
      <c r="B3978" s="1">
        <v>8</v>
      </c>
      <c r="C3978" s="1">
        <v>12</v>
      </c>
      <c r="D3978" s="2">
        <v>2</v>
      </c>
      <c r="E3978" s="5">
        <v>1527.4</v>
      </c>
      <c r="F3978" s="5">
        <v>1516.6</v>
      </c>
      <c r="G3978" s="5">
        <v>132.41999999999999</v>
      </c>
      <c r="H3978" s="5">
        <v>1551.94</v>
      </c>
      <c r="I3978" s="5">
        <v>1681.36</v>
      </c>
      <c r="J3978" s="5">
        <v>88.65</v>
      </c>
      <c r="K3978" s="6">
        <f t="shared" si="1114"/>
        <v>1539.67</v>
      </c>
      <c r="L3978" s="6">
        <f t="shared" si="1115"/>
        <v>-24.539999999999964</v>
      </c>
      <c r="M3978" s="6">
        <f t="shared" si="1116"/>
        <v>1598.98</v>
      </c>
      <c r="N3978" s="5">
        <f t="shared" si="1117"/>
        <v>79.677284874674285</v>
      </c>
      <c r="O3978" s="6">
        <f t="shared" si="1118"/>
        <v>-164.76</v>
      </c>
      <c r="P3978" s="6">
        <f t="shared" si="1119"/>
        <v>159.35456974934857</v>
      </c>
      <c r="Q3978" s="6">
        <f t="shared" si="1120"/>
        <v>0.38104591811690475</v>
      </c>
      <c r="R3978" s="9">
        <f t="shared" si="1121"/>
        <v>0.87992456206655623</v>
      </c>
      <c r="S3978" s="9">
        <f t="shared" si="1122"/>
        <v>140.22000000000003</v>
      </c>
      <c r="T3978">
        <f t="shared" si="1123"/>
        <v>164.76</v>
      </c>
      <c r="U3978" s="9">
        <f t="shared" si="1124"/>
        <v>1.0339207733995561</v>
      </c>
      <c r="V3978" s="9">
        <f t="shared" si="1125"/>
        <v>0.74437777458518606</v>
      </c>
      <c r="W3978" s="9">
        <f t="shared" si="1126"/>
        <v>59.309999999999945</v>
      </c>
      <c r="X3978">
        <f t="shared" si="1127"/>
        <v>1598.98</v>
      </c>
      <c r="Y3978" s="9">
        <f t="shared" si="1128"/>
        <v>20.068203911755553</v>
      </c>
      <c r="Z3978" s="10">
        <f t="shared" si="1129"/>
        <v>0.48923613930289328</v>
      </c>
      <c r="AA3978">
        <f t="shared" si="1130"/>
        <v>24.539999999999964</v>
      </c>
    </row>
    <row r="3979" spans="1:27">
      <c r="A3979" s="1">
        <f t="shared" si="1113"/>
        <v>15008996</v>
      </c>
      <c r="B3979" s="1">
        <v>-4</v>
      </c>
      <c r="C3979" s="1">
        <v>9</v>
      </c>
      <c r="D3979" s="2">
        <v>15</v>
      </c>
      <c r="E3979" s="5">
        <v>1993.81</v>
      </c>
      <c r="F3979" s="5">
        <v>1844.73</v>
      </c>
      <c r="G3979" s="5">
        <v>134.1</v>
      </c>
      <c r="H3979" s="5">
        <v>1936.95</v>
      </c>
      <c r="I3979" s="5">
        <v>1761.37</v>
      </c>
      <c r="J3979" s="5">
        <v>94.51</v>
      </c>
      <c r="K3979" s="6">
        <f t="shared" si="1114"/>
        <v>1965.38</v>
      </c>
      <c r="L3979" s="6">
        <f t="shared" si="1115"/>
        <v>56.8599999999999</v>
      </c>
      <c r="M3979" s="6">
        <f t="shared" si="1116"/>
        <v>1803.05</v>
      </c>
      <c r="N3979" s="5">
        <f t="shared" si="1117"/>
        <v>82.028882261067039</v>
      </c>
      <c r="O3979" s="6">
        <f t="shared" si="1118"/>
        <v>83.360000000000127</v>
      </c>
      <c r="P3979" s="6">
        <f t="shared" si="1119"/>
        <v>164.05776452213408</v>
      </c>
      <c r="Q3979" s="6">
        <f t="shared" si="1120"/>
        <v>0.3362692431668301</v>
      </c>
      <c r="R3979" s="9">
        <f t="shared" si="1121"/>
        <v>0.16152847185983046</v>
      </c>
      <c r="S3979" s="9">
        <f t="shared" si="1122"/>
        <v>26.500000000000227</v>
      </c>
      <c r="T3979">
        <f t="shared" si="1123"/>
        <v>83.360000000000127</v>
      </c>
      <c r="U3979" s="9">
        <f t="shared" si="1124"/>
        <v>0.50811371374473102</v>
      </c>
      <c r="V3979" s="9">
        <f t="shared" si="1125"/>
        <v>1.9789371197740437</v>
      </c>
      <c r="W3979" s="9">
        <f t="shared" si="1126"/>
        <v>162.33000000000015</v>
      </c>
      <c r="X3979">
        <f t="shared" si="1127"/>
        <v>1803.05</v>
      </c>
      <c r="Y3979" s="9">
        <f t="shared" si="1128"/>
        <v>21.980672542404893</v>
      </c>
      <c r="Z3979" s="10">
        <f t="shared" si="1129"/>
        <v>0.48925555694340356</v>
      </c>
      <c r="AA3979">
        <f t="shared" si="1130"/>
        <v>56.8599999999999</v>
      </c>
    </row>
    <row r="3980" spans="1:27">
      <c r="A3980" s="1">
        <f t="shared" si="1113"/>
        <v>1026000</v>
      </c>
      <c r="B3980" s="1">
        <v>0</v>
      </c>
      <c r="C3980" s="1">
        <v>26</v>
      </c>
      <c r="D3980" s="2">
        <v>1</v>
      </c>
      <c r="E3980" s="5">
        <v>4377.74</v>
      </c>
      <c r="F3980" s="5">
        <v>4181.25</v>
      </c>
      <c r="G3980" s="5">
        <v>150.49</v>
      </c>
      <c r="H3980" s="5">
        <v>4402.16</v>
      </c>
      <c r="I3980" s="5">
        <v>4221.03</v>
      </c>
      <c r="J3980" s="5">
        <v>117.21</v>
      </c>
      <c r="K3980" s="6">
        <f t="shared" si="1114"/>
        <v>4389.95</v>
      </c>
      <c r="L3980" s="6">
        <f t="shared" si="1115"/>
        <v>-24.420000000000073</v>
      </c>
      <c r="M3980" s="6">
        <f t="shared" si="1116"/>
        <v>4201.1399999999994</v>
      </c>
      <c r="N3980" s="5">
        <f t="shared" si="1117"/>
        <v>95.374818741636417</v>
      </c>
      <c r="O3980" s="6">
        <f t="shared" si="1118"/>
        <v>-39.779999999999745</v>
      </c>
      <c r="P3980" s="6">
        <f t="shared" si="1119"/>
        <v>190.74963748327283</v>
      </c>
      <c r="Q3980" s="6">
        <f t="shared" si="1120"/>
        <v>0.24485233292951422</v>
      </c>
      <c r="R3980" s="9">
        <f t="shared" si="1121"/>
        <v>8.0524399430885504E-2</v>
      </c>
      <c r="S3980" s="9">
        <f t="shared" si="1122"/>
        <v>15.359999999999673</v>
      </c>
      <c r="T3980">
        <f t="shared" si="1123"/>
        <v>39.779999999999745</v>
      </c>
      <c r="U3980" s="9">
        <f t="shared" si="1124"/>
        <v>0.2085456125885855</v>
      </c>
      <c r="V3980" s="9">
        <f t="shared" si="1125"/>
        <v>1.9796630021544075</v>
      </c>
      <c r="W3980" s="9">
        <f t="shared" si="1126"/>
        <v>188.8100000000004</v>
      </c>
      <c r="X3980">
        <f t="shared" si="1127"/>
        <v>4201.1399999999994</v>
      </c>
      <c r="Y3980" s="9">
        <f t="shared" si="1128"/>
        <v>44.048733779306971</v>
      </c>
      <c r="Z3980" s="10">
        <f t="shared" si="1129"/>
        <v>0.48926679838304993</v>
      </c>
      <c r="AA3980">
        <f t="shared" si="1130"/>
        <v>24.420000000000073</v>
      </c>
    </row>
    <row r="3981" spans="1:27">
      <c r="A3981" s="1">
        <f t="shared" si="1113"/>
        <v>3025002</v>
      </c>
      <c r="B3981" s="1">
        <v>2</v>
      </c>
      <c r="C3981" s="1">
        <v>25</v>
      </c>
      <c r="D3981" s="2">
        <v>3</v>
      </c>
      <c r="E3981" s="5">
        <v>976.75</v>
      </c>
      <c r="F3981" s="5">
        <v>660.72</v>
      </c>
      <c r="G3981" s="5">
        <v>113.19</v>
      </c>
      <c r="H3981" s="5">
        <v>935.52</v>
      </c>
      <c r="I3981" s="5">
        <v>877.9</v>
      </c>
      <c r="J3981" s="5">
        <v>111.24</v>
      </c>
      <c r="K3981" s="6">
        <f t="shared" si="1114"/>
        <v>956.13499999999999</v>
      </c>
      <c r="L3981" s="6">
        <f t="shared" si="1115"/>
        <v>41.230000000000018</v>
      </c>
      <c r="M3981" s="6">
        <f t="shared" si="1116"/>
        <v>769.31</v>
      </c>
      <c r="N3981" s="5">
        <f t="shared" si="1117"/>
        <v>79.350982508095001</v>
      </c>
      <c r="O3981" s="6">
        <f t="shared" si="1118"/>
        <v>-217.17999999999995</v>
      </c>
      <c r="P3981" s="6">
        <f t="shared" si="1119"/>
        <v>158.70196501619</v>
      </c>
      <c r="Q3981" s="6">
        <f t="shared" si="1120"/>
        <v>1.7376044196574941E-2</v>
      </c>
      <c r="R3981" s="9">
        <f t="shared" si="1121"/>
        <v>1.6282722143587713</v>
      </c>
      <c r="S3981" s="9">
        <f t="shared" si="1122"/>
        <v>258.40999999999997</v>
      </c>
      <c r="T3981">
        <f t="shared" si="1123"/>
        <v>217.17999999999995</v>
      </c>
      <c r="U3981" s="9">
        <f t="shared" si="1124"/>
        <v>1.3684770694417319</v>
      </c>
      <c r="V3981" s="9">
        <f t="shared" si="1125"/>
        <v>2.354413191808193</v>
      </c>
      <c r="W3981" s="9">
        <f t="shared" si="1126"/>
        <v>186.82500000000005</v>
      </c>
      <c r="X3981">
        <f t="shared" si="1127"/>
        <v>769.31</v>
      </c>
      <c r="Y3981" s="9">
        <f t="shared" si="1128"/>
        <v>9.6950280347381792</v>
      </c>
      <c r="Z3981" s="10">
        <f t="shared" si="1129"/>
        <v>0.48930052115238953</v>
      </c>
      <c r="AA3981">
        <f t="shared" si="1130"/>
        <v>41.230000000000018</v>
      </c>
    </row>
    <row r="3982" spans="1:27">
      <c r="A3982" s="1">
        <f t="shared" si="1113"/>
        <v>14013997</v>
      </c>
      <c r="B3982" s="1">
        <v>-3</v>
      </c>
      <c r="C3982" s="1">
        <v>14</v>
      </c>
      <c r="D3982" s="2">
        <v>14</v>
      </c>
      <c r="E3982" s="5">
        <v>2174.1799999999998</v>
      </c>
      <c r="F3982" s="5">
        <v>2481.48</v>
      </c>
      <c r="G3982" s="5">
        <v>142.18</v>
      </c>
      <c r="H3982" s="5">
        <v>2130.9499999999998</v>
      </c>
      <c r="I3982" s="5">
        <v>2389.75</v>
      </c>
      <c r="J3982" s="5">
        <v>147.76</v>
      </c>
      <c r="K3982" s="6">
        <f t="shared" si="1114"/>
        <v>2152.5649999999996</v>
      </c>
      <c r="L3982" s="6">
        <f t="shared" si="1115"/>
        <v>43.230000000000018</v>
      </c>
      <c r="M3982" s="6">
        <f t="shared" si="1116"/>
        <v>2435.6149999999998</v>
      </c>
      <c r="N3982" s="5">
        <f t="shared" si="1117"/>
        <v>102.52825220396571</v>
      </c>
      <c r="O3982" s="6">
        <f t="shared" si="1118"/>
        <v>91.730000000000018</v>
      </c>
      <c r="P3982" s="6">
        <f t="shared" si="1119"/>
        <v>205.05650440793141</v>
      </c>
      <c r="Q3982" s="6">
        <f t="shared" si="1120"/>
        <v>-3.8476471152014295E-2</v>
      </c>
      <c r="R3982" s="9">
        <f t="shared" si="1121"/>
        <v>0.23652017350064639</v>
      </c>
      <c r="S3982" s="9">
        <f t="shared" si="1122"/>
        <v>48.5</v>
      </c>
      <c r="T3982">
        <f t="shared" si="1123"/>
        <v>91.730000000000018</v>
      </c>
      <c r="U3982" s="9">
        <f t="shared" si="1124"/>
        <v>0.44734011371575871</v>
      </c>
      <c r="V3982" s="9">
        <f t="shared" si="1125"/>
        <v>2.7607024787364125</v>
      </c>
      <c r="W3982" s="9">
        <f t="shared" si="1126"/>
        <v>283.05000000000018</v>
      </c>
      <c r="X3982">
        <f t="shared" si="1127"/>
        <v>2435.6149999999998</v>
      </c>
      <c r="Y3982" s="9">
        <f t="shared" si="1128"/>
        <v>23.755549788898012</v>
      </c>
      <c r="Z3982" s="10">
        <f t="shared" si="1129"/>
        <v>0.48931584891560581</v>
      </c>
      <c r="AA3982">
        <f t="shared" si="1130"/>
        <v>43.230000000000018</v>
      </c>
    </row>
    <row r="3983" spans="1:27">
      <c r="A3983" s="1">
        <f t="shared" si="1113"/>
        <v>12017003</v>
      </c>
      <c r="B3983" s="1">
        <v>3</v>
      </c>
      <c r="C3983" s="1">
        <v>17</v>
      </c>
      <c r="D3983" s="2">
        <v>12</v>
      </c>
      <c r="E3983" s="5">
        <v>338.18</v>
      </c>
      <c r="F3983" s="5">
        <v>223.87</v>
      </c>
      <c r="G3983" s="5">
        <v>101.76</v>
      </c>
      <c r="H3983" s="5">
        <v>308.11</v>
      </c>
      <c r="I3983" s="5">
        <v>375.8</v>
      </c>
      <c r="J3983" s="5">
        <v>100.92</v>
      </c>
      <c r="K3983" s="6">
        <f t="shared" si="1114"/>
        <v>323.14499999999998</v>
      </c>
      <c r="L3983" s="6">
        <f t="shared" si="1115"/>
        <v>30.069999999999993</v>
      </c>
      <c r="M3983" s="6">
        <f t="shared" si="1116"/>
        <v>299.83500000000004</v>
      </c>
      <c r="N3983" s="5">
        <f t="shared" si="1117"/>
        <v>71.65881662433452</v>
      </c>
      <c r="O3983" s="6">
        <f t="shared" si="1118"/>
        <v>-151.93</v>
      </c>
      <c r="P3983" s="6">
        <f t="shared" si="1119"/>
        <v>143.31763324866904</v>
      </c>
      <c r="Q3983" s="6">
        <f t="shared" si="1120"/>
        <v>8.2887859869530591E-3</v>
      </c>
      <c r="R3983" s="9">
        <f t="shared" si="1121"/>
        <v>1.2699065416759538</v>
      </c>
      <c r="S3983" s="9">
        <f t="shared" si="1122"/>
        <v>182</v>
      </c>
      <c r="T3983">
        <f t="shared" si="1123"/>
        <v>151.93</v>
      </c>
      <c r="U3983" s="9">
        <f t="shared" si="1124"/>
        <v>1.0600928619605916</v>
      </c>
      <c r="V3983" s="9">
        <f t="shared" si="1125"/>
        <v>0.32529144490622436</v>
      </c>
      <c r="W3983" s="9">
        <f t="shared" si="1126"/>
        <v>23.309999999999945</v>
      </c>
      <c r="X3983">
        <f t="shared" si="1127"/>
        <v>299.83500000000004</v>
      </c>
      <c r="Y3983" s="9">
        <f t="shared" si="1128"/>
        <v>4.1842025046528537</v>
      </c>
      <c r="Z3983" s="10">
        <f t="shared" si="1129"/>
        <v>0.48933321980016853</v>
      </c>
      <c r="AA3983">
        <f t="shared" si="1130"/>
        <v>30.069999999999993</v>
      </c>
    </row>
    <row r="3984" spans="1:27">
      <c r="A3984" s="1">
        <f t="shared" si="1113"/>
        <v>10007007</v>
      </c>
      <c r="B3984" s="1">
        <v>7</v>
      </c>
      <c r="C3984" s="1">
        <v>7</v>
      </c>
      <c r="D3984" s="2">
        <v>10</v>
      </c>
      <c r="E3984" s="5">
        <v>3175.52</v>
      </c>
      <c r="F3984" s="5">
        <v>2852.54</v>
      </c>
      <c r="G3984" s="5">
        <v>136.61000000000001</v>
      </c>
      <c r="H3984" s="5">
        <v>3074.46</v>
      </c>
      <c r="I3984" s="5">
        <v>2923.91</v>
      </c>
      <c r="J3984" s="5">
        <v>140.51</v>
      </c>
      <c r="K3984" s="6">
        <f t="shared" si="1114"/>
        <v>3124.99</v>
      </c>
      <c r="L3984" s="6">
        <f t="shared" si="1115"/>
        <v>101.05999999999995</v>
      </c>
      <c r="M3984" s="6">
        <f t="shared" si="1116"/>
        <v>2888.2249999999999</v>
      </c>
      <c r="N3984" s="5">
        <f t="shared" si="1117"/>
        <v>97.986417681227636</v>
      </c>
      <c r="O3984" s="6">
        <f t="shared" si="1118"/>
        <v>-71.369999999999891</v>
      </c>
      <c r="P3984" s="6">
        <f t="shared" si="1119"/>
        <v>195.97283536245527</v>
      </c>
      <c r="Q3984" s="6">
        <f t="shared" si="1120"/>
        <v>-2.8141077690728648E-2</v>
      </c>
      <c r="R3984" s="9">
        <f t="shared" si="1121"/>
        <v>0.87986684318307418</v>
      </c>
      <c r="S3984" s="9">
        <f t="shared" si="1122"/>
        <v>172.42999999999984</v>
      </c>
      <c r="T3984">
        <f t="shared" si="1123"/>
        <v>71.369999999999891</v>
      </c>
      <c r="U3984" s="9">
        <f t="shared" si="1124"/>
        <v>0.36418312705431749</v>
      </c>
      <c r="V3984" s="9">
        <f t="shared" si="1125"/>
        <v>2.4163042756624789</v>
      </c>
      <c r="W3984" s="9">
        <f t="shared" si="1126"/>
        <v>236.76499999999987</v>
      </c>
      <c r="X3984">
        <f t="shared" si="1127"/>
        <v>2888.2249999999999</v>
      </c>
      <c r="Y3984" s="9">
        <f t="shared" si="1128"/>
        <v>29.475768870294456</v>
      </c>
      <c r="Z3984" s="10">
        <f t="shared" si="1129"/>
        <v>0.48934548122977495</v>
      </c>
      <c r="AA3984">
        <f t="shared" si="1130"/>
        <v>101.05999999999995</v>
      </c>
    </row>
    <row r="3985" spans="1:27">
      <c r="A3985" s="1">
        <f t="shared" si="1113"/>
        <v>16003996</v>
      </c>
      <c r="B3985" s="1">
        <v>-4</v>
      </c>
      <c r="C3985" s="1">
        <v>4</v>
      </c>
      <c r="D3985" s="2">
        <v>16</v>
      </c>
      <c r="E3985" s="5">
        <v>4868.83</v>
      </c>
      <c r="F3985" s="5">
        <v>4131.05</v>
      </c>
      <c r="G3985" s="5">
        <v>143.57</v>
      </c>
      <c r="H3985" s="5">
        <v>4883.8599999999997</v>
      </c>
      <c r="I3985" s="5">
        <v>4238.66</v>
      </c>
      <c r="J3985" s="5">
        <v>148.04</v>
      </c>
      <c r="K3985" s="6">
        <f t="shared" si="1114"/>
        <v>4876.3449999999993</v>
      </c>
      <c r="L3985" s="6">
        <f t="shared" si="1115"/>
        <v>-15.029999999999745</v>
      </c>
      <c r="M3985" s="6">
        <f t="shared" si="1116"/>
        <v>4184.8549999999996</v>
      </c>
      <c r="N3985" s="5">
        <f t="shared" si="1117"/>
        <v>103.11181612695995</v>
      </c>
      <c r="O3985" s="6">
        <f t="shared" si="1118"/>
        <v>-107.60999999999967</v>
      </c>
      <c r="P3985" s="6">
        <f t="shared" si="1119"/>
        <v>206.2236322539199</v>
      </c>
      <c r="Q3985" s="6">
        <f t="shared" si="1120"/>
        <v>-3.0650183026261883E-2</v>
      </c>
      <c r="R3985" s="9">
        <f t="shared" si="1121"/>
        <v>0.44893012012322447</v>
      </c>
      <c r="S3985" s="9">
        <f t="shared" si="1122"/>
        <v>92.579999999999927</v>
      </c>
      <c r="T3985">
        <f t="shared" si="1123"/>
        <v>107.60999999999967</v>
      </c>
      <c r="U3985" s="9">
        <f t="shared" si="1124"/>
        <v>0.52181216490019522</v>
      </c>
      <c r="V3985" s="9">
        <f t="shared" si="1125"/>
        <v>6.7062149225320509</v>
      </c>
      <c r="W3985" s="9">
        <f t="shared" si="1126"/>
        <v>691.48999999999978</v>
      </c>
      <c r="X3985">
        <f t="shared" si="1127"/>
        <v>4184.8549999999996</v>
      </c>
      <c r="Y3985" s="9">
        <f t="shared" si="1128"/>
        <v>40.585600731222243</v>
      </c>
      <c r="Z3985" s="10">
        <f t="shared" si="1129"/>
        <v>0.48935876409848839</v>
      </c>
      <c r="AA3985">
        <f t="shared" si="1130"/>
        <v>15.029999999999745</v>
      </c>
    </row>
    <row r="3986" spans="1:27">
      <c r="A3986" s="1">
        <f t="shared" ref="A3986:A4049" si="1131">1000000*D3986+ABS(1000*C3986)+B3986</f>
        <v>5025000</v>
      </c>
      <c r="B3986" s="1">
        <v>0</v>
      </c>
      <c r="C3986" s="1">
        <v>25</v>
      </c>
      <c r="D3986" s="2">
        <v>5</v>
      </c>
      <c r="E3986" s="5">
        <v>1699.75</v>
      </c>
      <c r="F3986" s="5">
        <v>1590.84</v>
      </c>
      <c r="G3986" s="5">
        <v>114.3</v>
      </c>
      <c r="H3986" s="5">
        <v>1648.5</v>
      </c>
      <c r="I3986" s="5">
        <v>1790.96</v>
      </c>
      <c r="J3986" s="5">
        <v>95.78</v>
      </c>
      <c r="K3986" s="6">
        <f t="shared" ref="K3986:K4049" si="1132" xml:space="preserve"> 0.5*(E3986+H3986)</f>
        <v>1674.125</v>
      </c>
      <c r="L3986" s="6">
        <f t="shared" ref="L3986:L4049" si="1133">E3986-H3986</f>
        <v>51.25</v>
      </c>
      <c r="M3986" s="6">
        <f t="shared" ref="M3986:M4049" si="1134">0.5*(F3986+I3986)</f>
        <v>1690.9</v>
      </c>
      <c r="N3986" s="5">
        <f t="shared" ref="N3986:N4049" si="1135">0.5*P3986</f>
        <v>74.562554945495265</v>
      </c>
      <c r="O3986" s="6">
        <f t="shared" ref="O3986:O4049" si="1136">F3986-I3986</f>
        <v>-200.12000000000012</v>
      </c>
      <c r="P3986" s="6">
        <f t="shared" ref="P3986:P4049" si="1137">SQRT(G3986*G3986+J3986*J3986)</f>
        <v>149.12510989099053</v>
      </c>
      <c r="Q3986" s="6">
        <f t="shared" ref="Q3986:Q4049" si="1138">(G3986*G3986-J3986*J3986)/(G3986*G3986+J3986*J3986)</f>
        <v>0.17495410530150993</v>
      </c>
      <c r="R3986" s="9">
        <f t="shared" ref="R3986:R4049" si="1139">ABS(O3986-L3986)/P3986</f>
        <v>1.685631616189587</v>
      </c>
      <c r="S3986" s="9">
        <f t="shared" ref="S3986:S4049" si="1140">ABS(O3986-L3986)</f>
        <v>251.37000000000012</v>
      </c>
      <c r="T3986">
        <f t="shared" ref="T3986:T4049" si="1141">ABS(O3986)</f>
        <v>200.12000000000012</v>
      </c>
      <c r="U3986" s="9">
        <f t="shared" ref="U3986:U4049" si="1142">ABS(O3986)/P3986</f>
        <v>1.3419604528458455</v>
      </c>
      <c r="V3986" s="9">
        <f t="shared" ref="V3986:V4049" si="1143">ABS(M3986-K3986)/N3986</f>
        <v>0.22497887863770905</v>
      </c>
      <c r="W3986" s="9">
        <f t="shared" ref="W3986:W4049" si="1144">ABS(M3986-K3986)</f>
        <v>16.775000000000091</v>
      </c>
      <c r="X3986">
        <f t="shared" ref="X3986:X4049" si="1145">ABS(M3986)</f>
        <v>1690.9</v>
      </c>
      <c r="Y3986" s="9">
        <f t="shared" ref="Y3986:Y4049" si="1146">ABS(M3986)/N3986</f>
        <v>22.677602735529071</v>
      </c>
      <c r="Z3986" s="10">
        <f t="shared" ref="Z3986:Z4049" si="1147">SQRT(0.002878*B3986*B3986+0.000353*C3986*C3986+0.000754*D3986*D3986+0.000082*D3986*B3986)</f>
        <v>0.48936182932468281</v>
      </c>
      <c r="AA3986">
        <f t="shared" si="1130"/>
        <v>51.25</v>
      </c>
    </row>
    <row r="3987" spans="1:27">
      <c r="A3987" s="1">
        <f t="shared" si="1131"/>
        <v>17007001</v>
      </c>
      <c r="B3987" s="1">
        <v>1</v>
      </c>
      <c r="C3987" s="1">
        <v>7</v>
      </c>
      <c r="D3987" s="2">
        <v>17</v>
      </c>
      <c r="E3987" s="5">
        <v>2643.3</v>
      </c>
      <c r="F3987" s="5">
        <v>2409.1999999999998</v>
      </c>
      <c r="G3987" s="5">
        <v>125.73</v>
      </c>
      <c r="H3987" s="5">
        <v>2572.96</v>
      </c>
      <c r="I3987" s="5">
        <v>2290.06</v>
      </c>
      <c r="J3987" s="5">
        <v>141.34</v>
      </c>
      <c r="K3987" s="6">
        <f t="shared" si="1132"/>
        <v>2608.13</v>
      </c>
      <c r="L3987" s="6">
        <f t="shared" si="1133"/>
        <v>70.340000000000146</v>
      </c>
      <c r="M3987" s="6">
        <f t="shared" si="1134"/>
        <v>2349.63</v>
      </c>
      <c r="N3987" s="5">
        <f t="shared" si="1135"/>
        <v>94.584655864468843</v>
      </c>
      <c r="O3987" s="6">
        <f t="shared" si="1136"/>
        <v>119.13999999999987</v>
      </c>
      <c r="P3987" s="6">
        <f t="shared" si="1137"/>
        <v>189.16931172893769</v>
      </c>
      <c r="Q3987" s="6">
        <f t="shared" si="1138"/>
        <v>-0.1165001922521873</v>
      </c>
      <c r="R3987" s="9">
        <f t="shared" si="1139"/>
        <v>0.25796996116328669</v>
      </c>
      <c r="S3987" s="9">
        <f t="shared" si="1140"/>
        <v>48.799999999999727</v>
      </c>
      <c r="T3987">
        <f t="shared" si="1141"/>
        <v>119.13999999999987</v>
      </c>
      <c r="U3987" s="9">
        <f t="shared" si="1142"/>
        <v>0.62980617157774821</v>
      </c>
      <c r="V3987" s="9">
        <f t="shared" si="1143"/>
        <v>2.7330014328159828</v>
      </c>
      <c r="W3987" s="9">
        <f t="shared" si="1144"/>
        <v>258.5</v>
      </c>
      <c r="X3987">
        <f t="shared" si="1145"/>
        <v>2349.63</v>
      </c>
      <c r="Y3987" s="9">
        <f t="shared" si="1146"/>
        <v>24.841555731479374</v>
      </c>
      <c r="Z3987" s="10">
        <f t="shared" si="1147"/>
        <v>0.48936182932468281</v>
      </c>
      <c r="AA3987">
        <f t="shared" ref="AA3987:AA4050" si="1148">ABS(L3987)</f>
        <v>70.340000000000146</v>
      </c>
    </row>
    <row r="3988" spans="1:27">
      <c r="A3988" s="1">
        <f t="shared" si="1131"/>
        <v>9010993</v>
      </c>
      <c r="B3988" s="1">
        <v>-7</v>
      </c>
      <c r="C3988" s="1">
        <v>11</v>
      </c>
      <c r="D3988" s="2">
        <v>9</v>
      </c>
      <c r="E3988" s="5">
        <v>2769.68</v>
      </c>
      <c r="F3988" s="5">
        <v>2992.77</v>
      </c>
      <c r="G3988" s="5">
        <v>124.34</v>
      </c>
      <c r="H3988" s="5">
        <v>2755.39</v>
      </c>
      <c r="I3988" s="5">
        <v>3186.8</v>
      </c>
      <c r="J3988" s="5">
        <v>104.27</v>
      </c>
      <c r="K3988" s="6">
        <f t="shared" si="1132"/>
        <v>2762.5349999999999</v>
      </c>
      <c r="L3988" s="6">
        <f t="shared" si="1133"/>
        <v>14.289999999999964</v>
      </c>
      <c r="M3988" s="6">
        <f t="shared" si="1134"/>
        <v>3089.7849999999999</v>
      </c>
      <c r="N3988" s="5">
        <f t="shared" si="1135"/>
        <v>81.136718722166719</v>
      </c>
      <c r="O3988" s="6">
        <f t="shared" si="1136"/>
        <v>-194.0300000000002</v>
      </c>
      <c r="P3988" s="6">
        <f t="shared" si="1137"/>
        <v>162.27343744433344</v>
      </c>
      <c r="Q3988" s="6">
        <f t="shared" si="1138"/>
        <v>0.17423994457682865</v>
      </c>
      <c r="R3988" s="9">
        <f t="shared" si="1139"/>
        <v>1.2837590876292531</v>
      </c>
      <c r="S3988" s="9">
        <f t="shared" si="1140"/>
        <v>208.32000000000016</v>
      </c>
      <c r="T3988">
        <f t="shared" si="1141"/>
        <v>194.0300000000002</v>
      </c>
      <c r="U3988" s="9">
        <f t="shared" si="1142"/>
        <v>1.195697848371275</v>
      </c>
      <c r="V3988" s="9">
        <f t="shared" si="1143"/>
        <v>4.0333156818996994</v>
      </c>
      <c r="W3988" s="9">
        <f t="shared" si="1144"/>
        <v>327.25</v>
      </c>
      <c r="X3988">
        <f t="shared" si="1145"/>
        <v>3089.7849999999999</v>
      </c>
      <c r="Y3988" s="9">
        <f t="shared" si="1146"/>
        <v>38.081217094571315</v>
      </c>
      <c r="Z3988" s="10">
        <f t="shared" si="1147"/>
        <v>0.48953345135955723</v>
      </c>
      <c r="AA3988">
        <f t="shared" si="1148"/>
        <v>14.289999999999964</v>
      </c>
    </row>
    <row r="3989" spans="1:27">
      <c r="A3989" s="1">
        <f t="shared" si="1131"/>
        <v>9014994</v>
      </c>
      <c r="B3989" s="1">
        <v>-6</v>
      </c>
      <c r="C3989" s="1">
        <v>15</v>
      </c>
      <c r="D3989" s="2">
        <v>9</v>
      </c>
      <c r="E3989" s="5">
        <v>93.57</v>
      </c>
      <c r="F3989" s="5">
        <v>21.75</v>
      </c>
      <c r="G3989" s="5">
        <v>103.99</v>
      </c>
      <c r="H3989" s="5">
        <v>66.8</v>
      </c>
      <c r="I3989" s="5">
        <v>177.31</v>
      </c>
      <c r="J3989" s="5">
        <v>64.959999999999994</v>
      </c>
      <c r="K3989" s="6">
        <f t="shared" si="1132"/>
        <v>80.185000000000002</v>
      </c>
      <c r="L3989" s="6">
        <f t="shared" si="1133"/>
        <v>26.769999999999996</v>
      </c>
      <c r="M3989" s="6">
        <f t="shared" si="1134"/>
        <v>99.53</v>
      </c>
      <c r="N3989" s="5">
        <f t="shared" si="1135"/>
        <v>61.306039058154781</v>
      </c>
      <c r="O3989" s="6">
        <f t="shared" si="1136"/>
        <v>-155.56</v>
      </c>
      <c r="P3989" s="6">
        <f t="shared" si="1137"/>
        <v>122.61207811630956</v>
      </c>
      <c r="Q3989" s="6">
        <f t="shared" si="1138"/>
        <v>0.43862182841923975</v>
      </c>
      <c r="R3989" s="9">
        <f t="shared" si="1139"/>
        <v>1.4870476285953014</v>
      </c>
      <c r="S3989" s="9">
        <f t="shared" si="1140"/>
        <v>182.32999999999998</v>
      </c>
      <c r="T3989">
        <f t="shared" si="1141"/>
        <v>155.56</v>
      </c>
      <c r="U3989" s="9">
        <f t="shared" si="1142"/>
        <v>1.2687167723593764</v>
      </c>
      <c r="V3989" s="9">
        <f t="shared" si="1143"/>
        <v>0.31554803241568702</v>
      </c>
      <c r="W3989" s="9">
        <f t="shared" si="1144"/>
        <v>19.344999999999999</v>
      </c>
      <c r="X3989">
        <f t="shared" si="1145"/>
        <v>99.53</v>
      </c>
      <c r="Y3989" s="9">
        <f t="shared" si="1146"/>
        <v>1.6234942189885413</v>
      </c>
      <c r="Z3989" s="10">
        <f t="shared" si="1147"/>
        <v>0.48957021968252934</v>
      </c>
      <c r="AA3989">
        <f t="shared" si="1148"/>
        <v>26.769999999999996</v>
      </c>
    </row>
    <row r="3990" spans="1:27">
      <c r="A3990" s="1">
        <f t="shared" si="1131"/>
        <v>12019001</v>
      </c>
      <c r="B3990" s="1">
        <v>1</v>
      </c>
      <c r="C3990" s="1">
        <v>19</v>
      </c>
      <c r="D3990" s="2">
        <v>12</v>
      </c>
      <c r="E3990" s="5">
        <v>1944.9</v>
      </c>
      <c r="F3990" s="5">
        <v>1789.68</v>
      </c>
      <c r="G3990" s="5">
        <v>127.54</v>
      </c>
      <c r="H3990" s="5">
        <v>1915.49</v>
      </c>
      <c r="I3990" s="5">
        <v>1912.1</v>
      </c>
      <c r="J3990" s="5">
        <v>99.94</v>
      </c>
      <c r="K3990" s="6">
        <f t="shared" si="1132"/>
        <v>1930.1950000000002</v>
      </c>
      <c r="L3990" s="6">
        <f t="shared" si="1133"/>
        <v>29.410000000000082</v>
      </c>
      <c r="M3990" s="6">
        <f t="shared" si="1134"/>
        <v>1850.8899999999999</v>
      </c>
      <c r="N3990" s="5">
        <f t="shared" si="1135"/>
        <v>81.016132961281244</v>
      </c>
      <c r="O3990" s="6">
        <f t="shared" si="1136"/>
        <v>-122.41999999999985</v>
      </c>
      <c r="P3990" s="6">
        <f t="shared" si="1137"/>
        <v>162.03226592256249</v>
      </c>
      <c r="Q3990" s="6">
        <f t="shared" si="1138"/>
        <v>0.23913838440646831</v>
      </c>
      <c r="R3990" s="9">
        <f t="shared" si="1139"/>
        <v>0.9370355906308292</v>
      </c>
      <c r="S3990" s="9">
        <f t="shared" si="1140"/>
        <v>151.82999999999993</v>
      </c>
      <c r="T3990">
        <f t="shared" si="1141"/>
        <v>122.41999999999985</v>
      </c>
      <c r="U3990" s="9">
        <f t="shared" si="1142"/>
        <v>0.75552853194379255</v>
      </c>
      <c r="V3990" s="9">
        <f t="shared" si="1143"/>
        <v>0.97887910841043568</v>
      </c>
      <c r="W3990" s="9">
        <f t="shared" si="1144"/>
        <v>79.305000000000291</v>
      </c>
      <c r="X3990">
        <f t="shared" si="1145"/>
        <v>1850.8899999999999</v>
      </c>
      <c r="Y3990" s="9">
        <f t="shared" si="1146"/>
        <v>22.845943546633684</v>
      </c>
      <c r="Z3990" s="10">
        <f t="shared" si="1147"/>
        <v>0.48976627078638235</v>
      </c>
      <c r="AA3990">
        <f t="shared" si="1148"/>
        <v>29.410000000000082</v>
      </c>
    </row>
    <row r="3991" spans="1:27">
      <c r="A3991" s="1">
        <f t="shared" si="1131"/>
        <v>14015999</v>
      </c>
      <c r="B3991" s="1">
        <v>-1</v>
      </c>
      <c r="C3991" s="1">
        <v>16</v>
      </c>
      <c r="D3991" s="2">
        <v>14</v>
      </c>
      <c r="E3991" s="5">
        <v>144.37</v>
      </c>
      <c r="F3991" s="5">
        <v>116.25</v>
      </c>
      <c r="G3991" s="5">
        <v>78.62</v>
      </c>
      <c r="H3991" s="5">
        <v>141.31</v>
      </c>
      <c r="I3991" s="5">
        <v>144.97</v>
      </c>
      <c r="J3991" s="5">
        <v>89.21</v>
      </c>
      <c r="K3991" s="6">
        <f t="shared" si="1132"/>
        <v>142.84</v>
      </c>
      <c r="L3991" s="6">
        <f t="shared" si="1133"/>
        <v>3.0600000000000023</v>
      </c>
      <c r="M3991" s="6">
        <f t="shared" si="1134"/>
        <v>130.61000000000001</v>
      </c>
      <c r="N3991" s="5">
        <f t="shared" si="1135"/>
        <v>59.454874695015548</v>
      </c>
      <c r="O3991" s="6">
        <f t="shared" si="1136"/>
        <v>-28.72</v>
      </c>
      <c r="P3991" s="6">
        <f t="shared" si="1137"/>
        <v>118.9097493900311</v>
      </c>
      <c r="Q3991" s="6">
        <f t="shared" si="1138"/>
        <v>-0.1256986539544086</v>
      </c>
      <c r="R3991" s="9">
        <f t="shared" si="1139"/>
        <v>0.26726151693213734</v>
      </c>
      <c r="S3991" s="9">
        <f t="shared" si="1140"/>
        <v>31.78</v>
      </c>
      <c r="T3991">
        <f t="shared" si="1141"/>
        <v>28.72</v>
      </c>
      <c r="U3991" s="9">
        <f t="shared" si="1142"/>
        <v>0.24152771448366844</v>
      </c>
      <c r="V3991" s="9">
        <f t="shared" si="1143"/>
        <v>0.20570222480050576</v>
      </c>
      <c r="W3991" s="9">
        <f t="shared" si="1144"/>
        <v>12.22999999999999</v>
      </c>
      <c r="X3991">
        <f t="shared" si="1145"/>
        <v>130.61000000000001</v>
      </c>
      <c r="Y3991" s="9">
        <f t="shared" si="1146"/>
        <v>2.1967921162055668</v>
      </c>
      <c r="Z3991" s="10">
        <f t="shared" si="1147"/>
        <v>0.48977750050405544</v>
      </c>
      <c r="AA3991">
        <f t="shared" si="1148"/>
        <v>3.0600000000000023</v>
      </c>
    </row>
    <row r="3992" spans="1:27">
      <c r="A3992" s="1">
        <f t="shared" si="1131"/>
        <v>3016007</v>
      </c>
      <c r="B3992" s="1">
        <v>7</v>
      </c>
      <c r="C3992" s="1">
        <v>16</v>
      </c>
      <c r="D3992" s="2">
        <v>3</v>
      </c>
      <c r="E3992" s="5">
        <v>17.03</v>
      </c>
      <c r="F3992" s="5">
        <v>-1.1200000000000001</v>
      </c>
      <c r="G3992" s="5">
        <v>86.7</v>
      </c>
      <c r="H3992" s="5">
        <v>19.71</v>
      </c>
      <c r="I3992" s="5">
        <v>33.729999999999997</v>
      </c>
      <c r="J3992" s="5">
        <v>66.63</v>
      </c>
      <c r="K3992" s="6">
        <f t="shared" si="1132"/>
        <v>18.37</v>
      </c>
      <c r="L3992" s="6">
        <f t="shared" si="1133"/>
        <v>-2.6799999999999997</v>
      </c>
      <c r="M3992" s="6">
        <f t="shared" si="1134"/>
        <v>16.305</v>
      </c>
      <c r="N3992" s="5">
        <f t="shared" si="1135"/>
        <v>54.672769501827872</v>
      </c>
      <c r="O3992" s="6">
        <f t="shared" si="1136"/>
        <v>-34.849999999999994</v>
      </c>
      <c r="P3992" s="6">
        <f t="shared" si="1137"/>
        <v>109.34553900365574</v>
      </c>
      <c r="Q3992" s="6">
        <f t="shared" si="1138"/>
        <v>0.25737856118442687</v>
      </c>
      <c r="R3992" s="9">
        <f t="shared" si="1139"/>
        <v>0.29420496065161339</v>
      </c>
      <c r="S3992" s="9">
        <f t="shared" si="1140"/>
        <v>32.169999999999995</v>
      </c>
      <c r="T3992">
        <f t="shared" si="1141"/>
        <v>34.849999999999994</v>
      </c>
      <c r="U3992" s="9">
        <f t="shared" si="1142"/>
        <v>0.31871441960549352</v>
      </c>
      <c r="V3992" s="9">
        <f t="shared" si="1143"/>
        <v>3.7770173686389935E-2</v>
      </c>
      <c r="W3992" s="9">
        <f t="shared" si="1144"/>
        <v>2.0650000000000013</v>
      </c>
      <c r="X3992">
        <f t="shared" si="1145"/>
        <v>16.305</v>
      </c>
      <c r="Y3992" s="9">
        <f t="shared" si="1146"/>
        <v>0.29822890167389227</v>
      </c>
      <c r="Z3992" s="10">
        <f t="shared" si="1147"/>
        <v>0.48979383417923911</v>
      </c>
      <c r="AA3992">
        <f t="shared" si="1148"/>
        <v>2.6799999999999997</v>
      </c>
    </row>
    <row r="3993" spans="1:27">
      <c r="A3993" s="1">
        <f t="shared" si="1131"/>
        <v>16011001</v>
      </c>
      <c r="B3993" s="1">
        <v>1</v>
      </c>
      <c r="C3993" s="1">
        <v>11</v>
      </c>
      <c r="D3993" s="2">
        <v>16</v>
      </c>
      <c r="E3993" s="5">
        <v>2693.03</v>
      </c>
      <c r="F3993" s="5">
        <v>2631.88</v>
      </c>
      <c r="G3993" s="5">
        <v>103.16</v>
      </c>
      <c r="H3993" s="5">
        <v>2853.35</v>
      </c>
      <c r="I3993" s="5">
        <v>2972.53</v>
      </c>
      <c r="J3993" s="5">
        <v>150.41</v>
      </c>
      <c r="K3993" s="6">
        <f t="shared" si="1132"/>
        <v>2773.19</v>
      </c>
      <c r="L3993" s="6">
        <f t="shared" si="1133"/>
        <v>-160.31999999999971</v>
      </c>
      <c r="M3993" s="6">
        <f t="shared" si="1134"/>
        <v>2802.2049999999999</v>
      </c>
      <c r="N3993" s="5">
        <f t="shared" si="1135"/>
        <v>91.193686322025599</v>
      </c>
      <c r="O3993" s="6">
        <f t="shared" si="1136"/>
        <v>-340.65000000000009</v>
      </c>
      <c r="P3993" s="6">
        <f t="shared" si="1137"/>
        <v>182.3873726440512</v>
      </c>
      <c r="Q3993" s="6">
        <f t="shared" si="1138"/>
        <v>-0.36017216718887429</v>
      </c>
      <c r="R3993" s="9">
        <f t="shared" si="1139"/>
        <v>0.98871976379600579</v>
      </c>
      <c r="S3993" s="9">
        <f t="shared" si="1140"/>
        <v>180.33000000000038</v>
      </c>
      <c r="T3993">
        <f t="shared" si="1141"/>
        <v>340.65000000000009</v>
      </c>
      <c r="U3993" s="9">
        <f t="shared" si="1142"/>
        <v>1.8677279850114166</v>
      </c>
      <c r="V3993" s="9">
        <f t="shared" si="1143"/>
        <v>0.3181689563194246</v>
      </c>
      <c r="W3993" s="9">
        <f t="shared" si="1144"/>
        <v>29.014999999999873</v>
      </c>
      <c r="X3993">
        <f t="shared" si="1145"/>
        <v>2802.2049999999999</v>
      </c>
      <c r="Y3993" s="9">
        <f t="shared" si="1146"/>
        <v>30.72805928806056</v>
      </c>
      <c r="Z3993" s="10">
        <f t="shared" si="1147"/>
        <v>0.48982343757725599</v>
      </c>
      <c r="AA3993">
        <f t="shared" si="1148"/>
        <v>160.31999999999971</v>
      </c>
    </row>
    <row r="3994" spans="1:27">
      <c r="A3994" s="1">
        <f t="shared" si="1131"/>
        <v>17000997</v>
      </c>
      <c r="B3994" s="1">
        <v>-3</v>
      </c>
      <c r="C3994" s="1">
        <v>1</v>
      </c>
      <c r="D3994" s="2">
        <v>17</v>
      </c>
      <c r="E3994" s="5">
        <v>851.64</v>
      </c>
      <c r="F3994" s="5">
        <v>960.14</v>
      </c>
      <c r="G3994" s="5">
        <v>105.94</v>
      </c>
      <c r="H3994" s="5">
        <v>833.74</v>
      </c>
      <c r="I3994" s="5">
        <v>1089.5</v>
      </c>
      <c r="J3994" s="5">
        <v>110.68</v>
      </c>
      <c r="K3994" s="6">
        <f t="shared" si="1132"/>
        <v>842.69</v>
      </c>
      <c r="L3994" s="6">
        <f t="shared" si="1133"/>
        <v>17.899999999999977</v>
      </c>
      <c r="M3994" s="6">
        <f t="shared" si="1134"/>
        <v>1024.82</v>
      </c>
      <c r="N3994" s="5">
        <f t="shared" si="1135"/>
        <v>76.605068370180305</v>
      </c>
      <c r="O3994" s="6">
        <f t="shared" si="1136"/>
        <v>-129.36000000000001</v>
      </c>
      <c r="P3994" s="6">
        <f t="shared" si="1137"/>
        <v>153.21013674036061</v>
      </c>
      <c r="Q3994" s="6">
        <f t="shared" si="1138"/>
        <v>-4.374232800044791E-2</v>
      </c>
      <c r="R3994" s="9">
        <f t="shared" si="1139"/>
        <v>0.96116355701421974</v>
      </c>
      <c r="S3994" s="9">
        <f t="shared" si="1140"/>
        <v>147.26</v>
      </c>
      <c r="T3994">
        <f t="shared" si="1141"/>
        <v>129.36000000000001</v>
      </c>
      <c r="U3994" s="9">
        <f t="shared" si="1142"/>
        <v>0.84433055639929022</v>
      </c>
      <c r="V3994" s="9">
        <f t="shared" si="1143"/>
        <v>2.3775189275974431</v>
      </c>
      <c r="W3994" s="9">
        <f t="shared" si="1144"/>
        <v>182.12999999999988</v>
      </c>
      <c r="X3994">
        <f t="shared" si="1145"/>
        <v>1024.82</v>
      </c>
      <c r="Y3994" s="9">
        <f t="shared" si="1146"/>
        <v>13.37796599890415</v>
      </c>
      <c r="Z3994" s="10">
        <f t="shared" si="1147"/>
        <v>0.48987651505251811</v>
      </c>
      <c r="AA3994">
        <f t="shared" si="1148"/>
        <v>17.899999999999977</v>
      </c>
    </row>
    <row r="3995" spans="1:27">
      <c r="A3995" s="1">
        <f t="shared" si="1131"/>
        <v>11002007</v>
      </c>
      <c r="B3995" s="1">
        <v>7</v>
      </c>
      <c r="C3995" s="1">
        <v>2</v>
      </c>
      <c r="D3995" s="2">
        <v>11</v>
      </c>
      <c r="E3995" s="5">
        <v>57.12</v>
      </c>
      <c r="F3995" s="5">
        <v>300.81</v>
      </c>
      <c r="G3995" s="5">
        <v>69.7</v>
      </c>
      <c r="H3995" s="5">
        <v>65.680000000000007</v>
      </c>
      <c r="I3995" s="5">
        <v>270.42</v>
      </c>
      <c r="J3995" s="5">
        <v>94.51</v>
      </c>
      <c r="K3995" s="6">
        <f t="shared" si="1132"/>
        <v>61.400000000000006</v>
      </c>
      <c r="L3995" s="6">
        <f t="shared" si="1133"/>
        <v>-8.5600000000000094</v>
      </c>
      <c r="M3995" s="6">
        <f t="shared" si="1134"/>
        <v>285.61500000000001</v>
      </c>
      <c r="N3995" s="5">
        <f t="shared" si="1135"/>
        <v>58.715905213153277</v>
      </c>
      <c r="O3995" s="6">
        <f t="shared" si="1136"/>
        <v>30.389999999999986</v>
      </c>
      <c r="P3995" s="6">
        <f t="shared" si="1137"/>
        <v>117.43181042630655</v>
      </c>
      <c r="Q3995" s="6">
        <f t="shared" si="1138"/>
        <v>-0.295430175599463</v>
      </c>
      <c r="R3995" s="9">
        <f t="shared" si="1139"/>
        <v>0.33168184888406171</v>
      </c>
      <c r="S3995" s="9">
        <f t="shared" si="1140"/>
        <v>38.949999999999996</v>
      </c>
      <c r="T3995">
        <f t="shared" si="1141"/>
        <v>30.389999999999986</v>
      </c>
      <c r="U3995" s="9">
        <f t="shared" si="1142"/>
        <v>0.25878848235138979</v>
      </c>
      <c r="V3995" s="9">
        <f t="shared" si="1143"/>
        <v>3.8186416301689299</v>
      </c>
      <c r="W3995" s="9">
        <f t="shared" si="1144"/>
        <v>224.215</v>
      </c>
      <c r="X3995">
        <f t="shared" si="1145"/>
        <v>285.61500000000001</v>
      </c>
      <c r="Y3995" s="9">
        <f t="shared" si="1146"/>
        <v>4.864354879025484</v>
      </c>
      <c r="Z3995" s="10">
        <f t="shared" si="1147"/>
        <v>0.4898795770390923</v>
      </c>
      <c r="AA3995">
        <f t="shared" si="1148"/>
        <v>8.5600000000000094</v>
      </c>
    </row>
    <row r="3996" spans="1:27">
      <c r="A3996" s="1">
        <f t="shared" si="1131"/>
        <v>13010005</v>
      </c>
      <c r="B3996" s="1">
        <v>5</v>
      </c>
      <c r="C3996" s="1">
        <v>10</v>
      </c>
      <c r="D3996" s="2">
        <v>13</v>
      </c>
      <c r="E3996" s="5">
        <v>357.94</v>
      </c>
      <c r="F3996" s="5">
        <v>550.32000000000005</v>
      </c>
      <c r="G3996" s="5">
        <v>90.88</v>
      </c>
      <c r="H3996" s="5">
        <v>385.62</v>
      </c>
      <c r="I3996" s="5">
        <v>279.33999999999997</v>
      </c>
      <c r="J3996" s="5">
        <v>66.63</v>
      </c>
      <c r="K3996" s="6">
        <f t="shared" si="1132"/>
        <v>371.78</v>
      </c>
      <c r="L3996" s="6">
        <f t="shared" si="1133"/>
        <v>-27.680000000000007</v>
      </c>
      <c r="M3996" s="6">
        <f t="shared" si="1134"/>
        <v>414.83000000000004</v>
      </c>
      <c r="N3996" s="5">
        <f t="shared" si="1135"/>
        <v>56.344323804621169</v>
      </c>
      <c r="O3996" s="6">
        <f t="shared" si="1136"/>
        <v>270.98000000000008</v>
      </c>
      <c r="P3996" s="6">
        <f t="shared" si="1137"/>
        <v>112.68864760924234</v>
      </c>
      <c r="Q3996" s="6">
        <f t="shared" si="1138"/>
        <v>0.30078733140845343</v>
      </c>
      <c r="R3996" s="9">
        <f t="shared" si="1139"/>
        <v>2.6503113342492983</v>
      </c>
      <c r="S3996" s="9">
        <f t="shared" si="1140"/>
        <v>298.66000000000008</v>
      </c>
      <c r="T3996">
        <f t="shared" si="1141"/>
        <v>270.98000000000008</v>
      </c>
      <c r="U3996" s="9">
        <f t="shared" si="1142"/>
        <v>2.4046787830806768</v>
      </c>
      <c r="V3996" s="9">
        <f t="shared" si="1143"/>
        <v>0.76405211906135706</v>
      </c>
      <c r="W3996" s="9">
        <f t="shared" si="1144"/>
        <v>43.050000000000068</v>
      </c>
      <c r="X3996">
        <f t="shared" si="1145"/>
        <v>414.83000000000004</v>
      </c>
      <c r="Y3996" s="9">
        <f t="shared" si="1146"/>
        <v>7.3624097688785666</v>
      </c>
      <c r="Z3996" s="10">
        <f t="shared" si="1147"/>
        <v>0.48990407224271976</v>
      </c>
      <c r="AA3996">
        <f t="shared" si="1148"/>
        <v>27.680000000000007</v>
      </c>
    </row>
    <row r="3997" spans="1:27">
      <c r="A3997" s="1">
        <f t="shared" si="1131"/>
        <v>10019997</v>
      </c>
      <c r="B3997" s="1">
        <v>-3</v>
      </c>
      <c r="C3997" s="1">
        <v>20</v>
      </c>
      <c r="D3997" s="2">
        <v>10</v>
      </c>
      <c r="E3997" s="5">
        <v>328.47</v>
      </c>
      <c r="F3997" s="5">
        <v>308.33999999999997</v>
      </c>
      <c r="G3997" s="5">
        <v>137.72</v>
      </c>
      <c r="H3997" s="5">
        <v>351.02</v>
      </c>
      <c r="I3997" s="5">
        <v>497.91</v>
      </c>
      <c r="J3997" s="5">
        <v>83.36</v>
      </c>
      <c r="K3997" s="6">
        <f t="shared" si="1132"/>
        <v>339.745</v>
      </c>
      <c r="L3997" s="6">
        <f t="shared" si="1133"/>
        <v>-22.549999999999955</v>
      </c>
      <c r="M3997" s="6">
        <f t="shared" si="1134"/>
        <v>403.125</v>
      </c>
      <c r="N3997" s="5">
        <f t="shared" si="1135"/>
        <v>80.491751130162399</v>
      </c>
      <c r="O3997" s="6">
        <f t="shared" si="1136"/>
        <v>-189.57000000000005</v>
      </c>
      <c r="P3997" s="6">
        <f t="shared" si="1137"/>
        <v>160.9835022603248</v>
      </c>
      <c r="Q3997" s="6">
        <f t="shared" si="1138"/>
        <v>0.46373103426773782</v>
      </c>
      <c r="R3997" s="9">
        <f t="shared" si="1139"/>
        <v>1.0374976171776518</v>
      </c>
      <c r="S3997" s="9">
        <f t="shared" si="1140"/>
        <v>167.0200000000001</v>
      </c>
      <c r="T3997">
        <f t="shared" si="1141"/>
        <v>189.57000000000005</v>
      </c>
      <c r="U3997" s="9">
        <f t="shared" si="1142"/>
        <v>1.1775740826749335</v>
      </c>
      <c r="V3997" s="9">
        <f t="shared" si="1143"/>
        <v>0.7874098787776258</v>
      </c>
      <c r="W3997" s="9">
        <f t="shared" si="1144"/>
        <v>63.379999999999995</v>
      </c>
      <c r="X3997">
        <f t="shared" si="1145"/>
        <v>403.125</v>
      </c>
      <c r="Y3997" s="9">
        <f t="shared" si="1146"/>
        <v>5.0082771754848601</v>
      </c>
      <c r="Z3997" s="10">
        <f t="shared" si="1147"/>
        <v>0.48994081275190782</v>
      </c>
      <c r="AA3997">
        <f t="shared" si="1148"/>
        <v>22.549999999999955</v>
      </c>
    </row>
    <row r="3998" spans="1:27">
      <c r="A3998" s="1">
        <f t="shared" si="1131"/>
        <v>14011996</v>
      </c>
      <c r="B3998" s="1">
        <v>-4</v>
      </c>
      <c r="C3998" s="1">
        <v>12</v>
      </c>
      <c r="D3998" s="2">
        <v>14</v>
      </c>
      <c r="E3998" s="5">
        <v>2082.5300000000002</v>
      </c>
      <c r="F3998" s="5">
        <v>1605.25</v>
      </c>
      <c r="G3998" s="5">
        <v>145.81</v>
      </c>
      <c r="H3998" s="5">
        <v>2179.33</v>
      </c>
      <c r="I3998" s="5">
        <v>2048.8000000000002</v>
      </c>
      <c r="J3998" s="5">
        <v>132.13999999999999</v>
      </c>
      <c r="K3998" s="6">
        <f t="shared" si="1132"/>
        <v>2130.9300000000003</v>
      </c>
      <c r="L3998" s="6">
        <f t="shared" si="1133"/>
        <v>-96.799999999999727</v>
      </c>
      <c r="M3998" s="6">
        <f t="shared" si="1134"/>
        <v>1827.0250000000001</v>
      </c>
      <c r="N3998" s="5">
        <f t="shared" si="1135"/>
        <v>98.388942087004864</v>
      </c>
      <c r="O3998" s="6">
        <f t="shared" si="1136"/>
        <v>-443.55000000000018</v>
      </c>
      <c r="P3998" s="6">
        <f t="shared" si="1137"/>
        <v>196.77788417400973</v>
      </c>
      <c r="Q3998" s="6">
        <f t="shared" si="1138"/>
        <v>9.8125666539615242E-2</v>
      </c>
      <c r="R3998" s="9">
        <f t="shared" si="1139"/>
        <v>1.7621390811041098</v>
      </c>
      <c r="S3998" s="9">
        <f t="shared" si="1140"/>
        <v>346.75000000000045</v>
      </c>
      <c r="T3998">
        <f t="shared" si="1141"/>
        <v>443.55000000000018</v>
      </c>
      <c r="U3998" s="9">
        <f t="shared" si="1142"/>
        <v>2.2540642809624432</v>
      </c>
      <c r="V3998" s="9">
        <f t="shared" si="1143"/>
        <v>3.0888125591518047</v>
      </c>
      <c r="W3998" s="9">
        <f t="shared" si="1144"/>
        <v>303.9050000000002</v>
      </c>
      <c r="X3998">
        <f t="shared" si="1145"/>
        <v>1827.0250000000001</v>
      </c>
      <c r="Y3998" s="9">
        <f t="shared" si="1146"/>
        <v>18.569414013867238</v>
      </c>
      <c r="Z3998" s="10">
        <f t="shared" si="1147"/>
        <v>0.48997142773839369</v>
      </c>
      <c r="AA3998">
        <f t="shared" si="1148"/>
        <v>96.799999999999727</v>
      </c>
    </row>
    <row r="3999" spans="1:27">
      <c r="A3999" s="1">
        <f t="shared" si="1131"/>
        <v>16007003</v>
      </c>
      <c r="B3999" s="1">
        <v>3</v>
      </c>
      <c r="C3999" s="1">
        <v>7</v>
      </c>
      <c r="D3999" s="2">
        <v>16</v>
      </c>
      <c r="E3999" s="5">
        <v>4801.83</v>
      </c>
      <c r="F3999" s="5">
        <v>4705.07</v>
      </c>
      <c r="G3999" s="5">
        <v>180.37</v>
      </c>
      <c r="H3999" s="5">
        <v>4612.09</v>
      </c>
      <c r="I3999" s="5">
        <v>4871.2299999999996</v>
      </c>
      <c r="J3999" s="5">
        <v>181.77</v>
      </c>
      <c r="K3999" s="6">
        <f t="shared" si="1132"/>
        <v>4706.96</v>
      </c>
      <c r="L3999" s="6">
        <f t="shared" si="1133"/>
        <v>189.73999999999978</v>
      </c>
      <c r="M3999" s="6">
        <f t="shared" si="1134"/>
        <v>4788.1499999999996</v>
      </c>
      <c r="N3999" s="5">
        <f t="shared" si="1135"/>
        <v>128.03678162934276</v>
      </c>
      <c r="O3999" s="6">
        <f t="shared" si="1136"/>
        <v>-166.15999999999985</v>
      </c>
      <c r="P3999" s="6">
        <f t="shared" si="1137"/>
        <v>256.07356325868551</v>
      </c>
      <c r="Q3999" s="6">
        <f t="shared" si="1138"/>
        <v>-7.7317008724132616E-3</v>
      </c>
      <c r="R3999" s="9">
        <f t="shared" si="1139"/>
        <v>1.3898349969085619</v>
      </c>
      <c r="S3999" s="9">
        <f t="shared" si="1140"/>
        <v>355.89999999999964</v>
      </c>
      <c r="T3999">
        <f t="shared" si="1141"/>
        <v>166.15999999999985</v>
      </c>
      <c r="U3999" s="9">
        <f t="shared" si="1142"/>
        <v>0.64887604126531806</v>
      </c>
      <c r="V3999" s="9">
        <f t="shared" si="1143"/>
        <v>0.63411465804442657</v>
      </c>
      <c r="W3999" s="9">
        <f t="shared" si="1144"/>
        <v>81.1899999999996</v>
      </c>
      <c r="X3999">
        <f t="shared" si="1145"/>
        <v>4788.1499999999996</v>
      </c>
      <c r="Y3999" s="9">
        <f t="shared" si="1146"/>
        <v>37.396675697936146</v>
      </c>
      <c r="Z3999" s="10">
        <f t="shared" si="1147"/>
        <v>0.49006020038358555</v>
      </c>
      <c r="AA3999">
        <f t="shared" si="1148"/>
        <v>189.73999999999978</v>
      </c>
    </row>
    <row r="4000" spans="1:27">
      <c r="A4000" s="1">
        <f t="shared" si="1131"/>
        <v>11011994</v>
      </c>
      <c r="B4000" s="1">
        <v>-6</v>
      </c>
      <c r="C4000" s="1">
        <v>12</v>
      </c>
      <c r="D4000" s="2">
        <v>11</v>
      </c>
      <c r="E4000" s="5">
        <v>565.64</v>
      </c>
      <c r="F4000" s="5">
        <v>632.84</v>
      </c>
      <c r="G4000" s="5">
        <v>79.73</v>
      </c>
      <c r="H4000" s="5">
        <v>540.53</v>
      </c>
      <c r="I4000" s="5">
        <v>769.17</v>
      </c>
      <c r="J4000" s="5">
        <v>84.75</v>
      </c>
      <c r="K4000" s="6">
        <f t="shared" si="1132"/>
        <v>553.08500000000004</v>
      </c>
      <c r="L4000" s="6">
        <f t="shared" si="1133"/>
        <v>25.110000000000014</v>
      </c>
      <c r="M4000" s="6">
        <f t="shared" si="1134"/>
        <v>701.005</v>
      </c>
      <c r="N4000" s="5">
        <f t="shared" si="1135"/>
        <v>58.179539788485783</v>
      </c>
      <c r="O4000" s="6">
        <f t="shared" si="1136"/>
        <v>-136.32999999999993</v>
      </c>
      <c r="P4000" s="6">
        <f t="shared" si="1137"/>
        <v>116.35907957697157</v>
      </c>
      <c r="Q4000" s="6">
        <f t="shared" si="1138"/>
        <v>-6.0984049600768413E-2</v>
      </c>
      <c r="R4000" s="9">
        <f t="shared" si="1139"/>
        <v>1.3874293315736252</v>
      </c>
      <c r="S4000" s="9">
        <f t="shared" si="1140"/>
        <v>161.43999999999994</v>
      </c>
      <c r="T4000">
        <f t="shared" si="1141"/>
        <v>136.32999999999993</v>
      </c>
      <c r="U4000" s="9">
        <f t="shared" si="1142"/>
        <v>1.1716318184677423</v>
      </c>
      <c r="V4000" s="9">
        <f t="shared" si="1143"/>
        <v>2.5424745630125209</v>
      </c>
      <c r="W4000" s="9">
        <f t="shared" si="1144"/>
        <v>147.91999999999996</v>
      </c>
      <c r="X4000">
        <f t="shared" si="1145"/>
        <v>701.005</v>
      </c>
      <c r="Y4000" s="9">
        <f t="shared" si="1146"/>
        <v>12.048995274774152</v>
      </c>
      <c r="Z4000" s="10">
        <f t="shared" si="1147"/>
        <v>0.49016527824806194</v>
      </c>
      <c r="AA4000">
        <f t="shared" si="1148"/>
        <v>25.110000000000014</v>
      </c>
    </row>
    <row r="4001" spans="1:27">
      <c r="A4001" s="1">
        <f t="shared" si="1131"/>
        <v>7024000</v>
      </c>
      <c r="B4001" s="1">
        <v>0</v>
      </c>
      <c r="C4001" s="1">
        <v>24</v>
      </c>
      <c r="D4001" s="2">
        <v>7</v>
      </c>
      <c r="E4001" s="5">
        <v>3643.8</v>
      </c>
      <c r="F4001" s="5">
        <v>3268.1</v>
      </c>
      <c r="G4001" s="5">
        <v>139.16999999999999</v>
      </c>
      <c r="H4001" s="5">
        <v>3650.76</v>
      </c>
      <c r="I4001" s="5">
        <v>3605.92</v>
      </c>
      <c r="J4001" s="5">
        <v>141.34</v>
      </c>
      <c r="K4001" s="6">
        <f t="shared" si="1132"/>
        <v>3647.28</v>
      </c>
      <c r="L4001" s="6">
        <f t="shared" si="1133"/>
        <v>-6.9600000000000364</v>
      </c>
      <c r="M4001" s="6">
        <f t="shared" si="1134"/>
        <v>3437.01</v>
      </c>
      <c r="N4001" s="5">
        <f t="shared" si="1135"/>
        <v>99.178229087839625</v>
      </c>
      <c r="O4001" s="6">
        <f t="shared" si="1136"/>
        <v>-337.82000000000016</v>
      </c>
      <c r="P4001" s="6">
        <f t="shared" si="1137"/>
        <v>198.35645817567925</v>
      </c>
      <c r="Q4001" s="6">
        <f t="shared" si="1138"/>
        <v>-1.5470893341742292E-2</v>
      </c>
      <c r="R4001" s="9">
        <f t="shared" si="1139"/>
        <v>1.6680071979656235</v>
      </c>
      <c r="S4001" s="9">
        <f t="shared" si="1140"/>
        <v>330.86000000000013</v>
      </c>
      <c r="T4001">
        <f t="shared" si="1141"/>
        <v>337.82000000000016</v>
      </c>
      <c r="U4001" s="9">
        <f t="shared" si="1142"/>
        <v>1.7030955437851265</v>
      </c>
      <c r="V4001" s="9">
        <f t="shared" si="1143"/>
        <v>2.1201225504215166</v>
      </c>
      <c r="W4001" s="9">
        <f t="shared" si="1144"/>
        <v>210.26999999999998</v>
      </c>
      <c r="X4001">
        <f t="shared" si="1145"/>
        <v>3437.01</v>
      </c>
      <c r="Y4001" s="9">
        <f t="shared" si="1146"/>
        <v>34.654883754336126</v>
      </c>
      <c r="Z4001" s="10">
        <f t="shared" si="1147"/>
        <v>0.49017751886433963</v>
      </c>
      <c r="AA4001">
        <f t="shared" si="1148"/>
        <v>6.9600000000000364</v>
      </c>
    </row>
    <row r="4002" spans="1:27">
      <c r="A4002" s="1">
        <f t="shared" si="1131"/>
        <v>4023997</v>
      </c>
      <c r="B4002" s="1">
        <v>-3</v>
      </c>
      <c r="C4002" s="1">
        <v>24</v>
      </c>
      <c r="D4002" s="2">
        <v>4</v>
      </c>
      <c r="E4002" s="5">
        <v>1439.71</v>
      </c>
      <c r="F4002" s="5">
        <v>1724.29</v>
      </c>
      <c r="G4002" s="5">
        <v>160.30000000000001</v>
      </c>
      <c r="H4002" s="5">
        <v>1389.55</v>
      </c>
      <c r="I4002" s="5">
        <v>1356.85</v>
      </c>
      <c r="J4002" s="5">
        <v>121.83</v>
      </c>
      <c r="K4002" s="6">
        <f t="shared" si="1132"/>
        <v>1414.63</v>
      </c>
      <c r="L4002" s="6">
        <f t="shared" si="1133"/>
        <v>50.160000000000082</v>
      </c>
      <c r="M4002" s="6">
        <f t="shared" si="1134"/>
        <v>1540.57</v>
      </c>
      <c r="N4002" s="5">
        <f t="shared" si="1135"/>
        <v>100.67104710392159</v>
      </c>
      <c r="O4002" s="6">
        <f t="shared" si="1136"/>
        <v>367.44000000000005</v>
      </c>
      <c r="P4002" s="6">
        <f t="shared" si="1137"/>
        <v>201.34209420784319</v>
      </c>
      <c r="Q4002" s="6">
        <f t="shared" si="1138"/>
        <v>0.26773323906540936</v>
      </c>
      <c r="R4002" s="9">
        <f t="shared" si="1139"/>
        <v>1.5758254688285669</v>
      </c>
      <c r="S4002" s="9">
        <f t="shared" si="1140"/>
        <v>317.27999999999997</v>
      </c>
      <c r="T4002">
        <f t="shared" si="1141"/>
        <v>367.44000000000005</v>
      </c>
      <c r="U4002" s="9">
        <f t="shared" si="1142"/>
        <v>1.8249537010412531</v>
      </c>
      <c r="V4002" s="9">
        <f t="shared" si="1143"/>
        <v>1.2510051660632215</v>
      </c>
      <c r="W4002" s="9">
        <f t="shared" si="1144"/>
        <v>125.93999999999983</v>
      </c>
      <c r="X4002">
        <f t="shared" si="1145"/>
        <v>1540.57</v>
      </c>
      <c r="Y4002" s="9">
        <f t="shared" si="1146"/>
        <v>15.303009597284577</v>
      </c>
      <c r="Z4002" s="10">
        <f t="shared" si="1147"/>
        <v>0.49021423887928839</v>
      </c>
      <c r="AA4002">
        <f t="shared" si="1148"/>
        <v>50.160000000000082</v>
      </c>
    </row>
    <row r="4003" spans="1:27">
      <c r="A4003" s="1">
        <f t="shared" si="1131"/>
        <v>9020997</v>
      </c>
      <c r="B4003" s="1">
        <v>-3</v>
      </c>
      <c r="C4003" s="1">
        <v>21</v>
      </c>
      <c r="D4003" s="2">
        <v>9</v>
      </c>
      <c r="E4003" s="5">
        <v>54.44</v>
      </c>
      <c r="F4003" s="5">
        <v>6.69</v>
      </c>
      <c r="G4003" s="5">
        <v>133.26</v>
      </c>
      <c r="H4003" s="5">
        <v>39.67</v>
      </c>
      <c r="I4003" s="5">
        <v>18.68</v>
      </c>
      <c r="J4003" s="5">
        <v>86.7</v>
      </c>
      <c r="K4003" s="6">
        <f t="shared" si="1132"/>
        <v>47.055</v>
      </c>
      <c r="L4003" s="6">
        <f t="shared" si="1133"/>
        <v>14.769999999999996</v>
      </c>
      <c r="M4003" s="6">
        <f t="shared" si="1134"/>
        <v>12.685</v>
      </c>
      <c r="N4003" s="5">
        <f t="shared" si="1135"/>
        <v>79.490750405314444</v>
      </c>
      <c r="O4003" s="6">
        <f t="shared" si="1136"/>
        <v>-11.989999999999998</v>
      </c>
      <c r="P4003" s="6">
        <f t="shared" si="1137"/>
        <v>158.98150081062889</v>
      </c>
      <c r="Q4003" s="6">
        <f t="shared" si="1138"/>
        <v>0.40519445891717631</v>
      </c>
      <c r="R4003" s="9">
        <f t="shared" si="1139"/>
        <v>0.16832147050791285</v>
      </c>
      <c r="S4003" s="9">
        <f t="shared" si="1140"/>
        <v>26.759999999999994</v>
      </c>
      <c r="T4003">
        <f t="shared" si="1141"/>
        <v>11.989999999999998</v>
      </c>
      <c r="U4003" s="9">
        <f t="shared" si="1142"/>
        <v>7.5417579648351094E-2</v>
      </c>
      <c r="V4003" s="9">
        <f t="shared" si="1143"/>
        <v>0.43237734987720222</v>
      </c>
      <c r="W4003" s="9">
        <f t="shared" si="1144"/>
        <v>34.369999999999997</v>
      </c>
      <c r="X4003">
        <f t="shared" si="1145"/>
        <v>12.685</v>
      </c>
      <c r="Y4003" s="9">
        <f t="shared" si="1146"/>
        <v>0.15957831490230756</v>
      </c>
      <c r="Z4003" s="10">
        <f t="shared" si="1147"/>
        <v>0.49034171758070921</v>
      </c>
      <c r="AA4003">
        <f t="shared" si="1148"/>
        <v>14.769999999999996</v>
      </c>
    </row>
    <row r="4004" spans="1:27">
      <c r="A4004" s="1">
        <f t="shared" si="1131"/>
        <v>15013999</v>
      </c>
      <c r="B4004" s="1">
        <v>-1</v>
      </c>
      <c r="C4004" s="1">
        <v>14</v>
      </c>
      <c r="D4004" s="2">
        <v>15</v>
      </c>
      <c r="E4004" s="5">
        <v>25.63</v>
      </c>
      <c r="F4004" s="5">
        <v>55.76</v>
      </c>
      <c r="G4004" s="5">
        <v>101.2</v>
      </c>
      <c r="H4004" s="5">
        <v>19.16</v>
      </c>
      <c r="I4004" s="5">
        <v>170.9</v>
      </c>
      <c r="J4004" s="5">
        <v>94.79</v>
      </c>
      <c r="K4004" s="6">
        <f t="shared" si="1132"/>
        <v>22.395</v>
      </c>
      <c r="L4004" s="6">
        <f t="shared" si="1133"/>
        <v>6.4699999999999989</v>
      </c>
      <c r="M4004" s="6">
        <f t="shared" si="1134"/>
        <v>113.33</v>
      </c>
      <c r="N4004" s="5">
        <f t="shared" si="1135"/>
        <v>69.329979265826992</v>
      </c>
      <c r="O4004" s="6">
        <f t="shared" si="1136"/>
        <v>-115.14000000000001</v>
      </c>
      <c r="P4004" s="6">
        <f t="shared" si="1137"/>
        <v>138.65995853165398</v>
      </c>
      <c r="Q4004" s="6">
        <f t="shared" si="1138"/>
        <v>6.534160688481315E-2</v>
      </c>
      <c r="R4004" s="9">
        <f t="shared" si="1139"/>
        <v>0.87703761985647988</v>
      </c>
      <c r="S4004" s="9">
        <f t="shared" si="1140"/>
        <v>121.61000000000001</v>
      </c>
      <c r="T4004">
        <f t="shared" si="1141"/>
        <v>115.14000000000001</v>
      </c>
      <c r="U4004" s="9">
        <f t="shared" si="1142"/>
        <v>0.83037670874331959</v>
      </c>
      <c r="V4004" s="9">
        <f t="shared" si="1143"/>
        <v>1.311625951182452</v>
      </c>
      <c r="W4004" s="9">
        <f t="shared" si="1144"/>
        <v>90.935000000000002</v>
      </c>
      <c r="X4004">
        <f t="shared" si="1145"/>
        <v>113.33</v>
      </c>
      <c r="Y4004" s="9">
        <f t="shared" si="1146"/>
        <v>1.6346463853027688</v>
      </c>
      <c r="Z4004" s="10">
        <f t="shared" si="1147"/>
        <v>0.49039371937250587</v>
      </c>
      <c r="AA4004">
        <f t="shared" si="1148"/>
        <v>6.4699999999999989</v>
      </c>
    </row>
    <row r="4005" spans="1:27">
      <c r="A4005" s="1">
        <f t="shared" si="1131"/>
        <v>13015997</v>
      </c>
      <c r="B4005" s="1">
        <v>-3</v>
      </c>
      <c r="C4005" s="1">
        <v>16</v>
      </c>
      <c r="D4005" s="2">
        <v>13</v>
      </c>
      <c r="E4005" s="5">
        <v>1129.06</v>
      </c>
      <c r="F4005" s="5">
        <v>1200.45</v>
      </c>
      <c r="G4005" s="5">
        <v>128.52000000000001</v>
      </c>
      <c r="H4005" s="5">
        <v>1215.72</v>
      </c>
      <c r="I4005" s="5">
        <v>1716.76</v>
      </c>
      <c r="J4005" s="5">
        <v>136.05000000000001</v>
      </c>
      <c r="K4005" s="6">
        <f t="shared" si="1132"/>
        <v>1172.3899999999999</v>
      </c>
      <c r="L4005" s="6">
        <f t="shared" si="1133"/>
        <v>-86.660000000000082</v>
      </c>
      <c r="M4005" s="6">
        <f t="shared" si="1134"/>
        <v>1458.605</v>
      </c>
      <c r="N4005" s="5">
        <f t="shared" si="1135"/>
        <v>93.577498497234913</v>
      </c>
      <c r="O4005" s="6">
        <f t="shared" si="1136"/>
        <v>-516.30999999999995</v>
      </c>
      <c r="P4005" s="6">
        <f t="shared" si="1137"/>
        <v>187.15499699446983</v>
      </c>
      <c r="Q4005" s="6">
        <f t="shared" si="1138"/>
        <v>-5.6876481109515972E-2</v>
      </c>
      <c r="R4005" s="9">
        <f t="shared" si="1139"/>
        <v>2.2956907744904904</v>
      </c>
      <c r="S4005" s="9">
        <f t="shared" si="1140"/>
        <v>429.64999999999986</v>
      </c>
      <c r="T4005">
        <f t="shared" si="1141"/>
        <v>516.30999999999995</v>
      </c>
      <c r="U4005" s="9">
        <f t="shared" si="1142"/>
        <v>2.7587294397234619</v>
      </c>
      <c r="V4005" s="9">
        <f t="shared" si="1143"/>
        <v>3.0585878506728559</v>
      </c>
      <c r="W4005" s="9">
        <f t="shared" si="1144"/>
        <v>286.21500000000015</v>
      </c>
      <c r="X4005">
        <f t="shared" si="1145"/>
        <v>1458.605</v>
      </c>
      <c r="Y4005" s="9">
        <f t="shared" si="1146"/>
        <v>15.587133909580835</v>
      </c>
      <c r="Z4005" s="10">
        <f t="shared" si="1147"/>
        <v>0.49040595428685407</v>
      </c>
      <c r="AA4005">
        <f t="shared" si="1148"/>
        <v>86.660000000000082</v>
      </c>
    </row>
    <row r="4006" spans="1:27">
      <c r="A4006" s="1">
        <f t="shared" si="1131"/>
        <v>17008000</v>
      </c>
      <c r="B4006" s="1">
        <v>0</v>
      </c>
      <c r="C4006" s="1">
        <v>8</v>
      </c>
      <c r="D4006" s="2">
        <v>17</v>
      </c>
      <c r="E4006" s="5">
        <v>559.33000000000004</v>
      </c>
      <c r="F4006" s="5">
        <v>380.82</v>
      </c>
      <c r="G4006" s="5">
        <v>97.02</v>
      </c>
      <c r="H4006" s="5">
        <v>550.37</v>
      </c>
      <c r="I4006" s="5">
        <v>507.67</v>
      </c>
      <c r="J4006" s="5">
        <v>89.77</v>
      </c>
      <c r="K4006" s="6">
        <f t="shared" si="1132"/>
        <v>554.85</v>
      </c>
      <c r="L4006" s="6">
        <f t="shared" si="1133"/>
        <v>8.9600000000000364</v>
      </c>
      <c r="M4006" s="6">
        <f t="shared" si="1134"/>
        <v>444.245</v>
      </c>
      <c r="N4006" s="5">
        <f t="shared" si="1135"/>
        <v>66.089963875009033</v>
      </c>
      <c r="O4006" s="6">
        <f t="shared" si="1136"/>
        <v>-126.85000000000002</v>
      </c>
      <c r="P4006" s="6">
        <f t="shared" si="1137"/>
        <v>132.17992775001807</v>
      </c>
      <c r="Q4006" s="6">
        <f t="shared" si="1138"/>
        <v>7.7510512486045E-2</v>
      </c>
      <c r="R4006" s="9">
        <f t="shared" si="1139"/>
        <v>1.0274631126811271</v>
      </c>
      <c r="S4006" s="9">
        <f t="shared" si="1140"/>
        <v>135.81000000000006</v>
      </c>
      <c r="T4006">
        <f t="shared" si="1141"/>
        <v>126.85000000000002</v>
      </c>
      <c r="U4006" s="9">
        <f t="shared" si="1142"/>
        <v>0.95967672368456625</v>
      </c>
      <c r="V4006" s="9">
        <f t="shared" si="1143"/>
        <v>1.6735521328045952</v>
      </c>
      <c r="W4006" s="9">
        <f t="shared" si="1144"/>
        <v>110.60500000000002</v>
      </c>
      <c r="X4006">
        <f t="shared" si="1145"/>
        <v>444.245</v>
      </c>
      <c r="Y4006" s="9">
        <f t="shared" si="1146"/>
        <v>6.7218224062002374</v>
      </c>
      <c r="Z4006" s="10">
        <f t="shared" si="1147"/>
        <v>0.49040595428685407</v>
      </c>
      <c r="AA4006">
        <f t="shared" si="1148"/>
        <v>8.9600000000000364</v>
      </c>
    </row>
    <row r="4007" spans="1:27">
      <c r="A4007" s="1">
        <f t="shared" si="1131"/>
        <v>3023004</v>
      </c>
      <c r="B4007" s="1">
        <v>4</v>
      </c>
      <c r="C4007" s="1">
        <v>23</v>
      </c>
      <c r="D4007" s="2">
        <v>3</v>
      </c>
      <c r="E4007" s="5">
        <v>169.24</v>
      </c>
      <c r="F4007" s="5">
        <v>117.65</v>
      </c>
      <c r="G4007" s="5">
        <v>90.05</v>
      </c>
      <c r="H4007" s="5">
        <v>192.12</v>
      </c>
      <c r="I4007" s="5">
        <v>156.4</v>
      </c>
      <c r="J4007" s="5">
        <v>72.760000000000005</v>
      </c>
      <c r="K4007" s="6">
        <f t="shared" si="1132"/>
        <v>180.68</v>
      </c>
      <c r="L4007" s="6">
        <f t="shared" si="1133"/>
        <v>-22.879999999999995</v>
      </c>
      <c r="M4007" s="6">
        <f t="shared" si="1134"/>
        <v>137.02500000000001</v>
      </c>
      <c r="N4007" s="5">
        <f t="shared" si="1135"/>
        <v>57.88570656906591</v>
      </c>
      <c r="O4007" s="6">
        <f t="shared" si="1136"/>
        <v>-38.75</v>
      </c>
      <c r="P4007" s="6">
        <f t="shared" si="1137"/>
        <v>115.77141313813182</v>
      </c>
      <c r="Q4007" s="6">
        <f t="shared" si="1138"/>
        <v>0.21002616417772874</v>
      </c>
      <c r="R4007" s="9">
        <f t="shared" si="1139"/>
        <v>0.13708047237071236</v>
      </c>
      <c r="S4007" s="9">
        <f t="shared" si="1140"/>
        <v>15.870000000000005</v>
      </c>
      <c r="T4007">
        <f t="shared" si="1141"/>
        <v>38.75</v>
      </c>
      <c r="U4007" s="9">
        <f t="shared" si="1142"/>
        <v>0.33471129832168256</v>
      </c>
      <c r="V4007" s="9">
        <f t="shared" si="1143"/>
        <v>0.75415854081202849</v>
      </c>
      <c r="W4007" s="9">
        <f t="shared" si="1144"/>
        <v>43.655000000000001</v>
      </c>
      <c r="X4007">
        <f t="shared" si="1145"/>
        <v>137.02500000000001</v>
      </c>
      <c r="Y4007" s="9">
        <f t="shared" si="1146"/>
        <v>2.3671646788401834</v>
      </c>
      <c r="Z4007" s="10">
        <f t="shared" si="1147"/>
        <v>0.49046406596202341</v>
      </c>
      <c r="AA4007">
        <f t="shared" si="1148"/>
        <v>22.879999999999995</v>
      </c>
    </row>
    <row r="4008" spans="1:27">
      <c r="A4008" s="1">
        <f t="shared" si="1131"/>
        <v>13003006</v>
      </c>
      <c r="B4008" s="1">
        <v>6</v>
      </c>
      <c r="C4008" s="1">
        <v>3</v>
      </c>
      <c r="D4008" s="2">
        <v>13</v>
      </c>
      <c r="E4008" s="5">
        <v>170.35</v>
      </c>
      <c r="F4008" s="5">
        <v>172.57</v>
      </c>
      <c r="G4008" s="5">
        <v>69.98</v>
      </c>
      <c r="H4008" s="5">
        <v>188.91</v>
      </c>
      <c r="I4008" s="5">
        <v>172.03</v>
      </c>
      <c r="J4008" s="5">
        <v>105.24</v>
      </c>
      <c r="K4008" s="6">
        <f t="shared" si="1132"/>
        <v>179.63</v>
      </c>
      <c r="L4008" s="6">
        <f t="shared" si="1133"/>
        <v>-18.560000000000002</v>
      </c>
      <c r="M4008" s="6">
        <f t="shared" si="1134"/>
        <v>172.3</v>
      </c>
      <c r="N4008" s="5">
        <f t="shared" si="1135"/>
        <v>63.191490724622092</v>
      </c>
      <c r="O4008" s="6">
        <f t="shared" si="1136"/>
        <v>0.53999999999999204</v>
      </c>
      <c r="P4008" s="6">
        <f t="shared" si="1137"/>
        <v>126.38298144924418</v>
      </c>
      <c r="Q4008" s="6">
        <f t="shared" si="1138"/>
        <v>-0.38680207138974609</v>
      </c>
      <c r="R4008" s="9">
        <f t="shared" si="1139"/>
        <v>0.15112794286840445</v>
      </c>
      <c r="S4008" s="9">
        <f t="shared" si="1140"/>
        <v>19.099999999999994</v>
      </c>
      <c r="T4008">
        <f t="shared" si="1141"/>
        <v>0.53999999999999204</v>
      </c>
      <c r="U4008" s="9">
        <f t="shared" si="1142"/>
        <v>4.2727271805726294E-3</v>
      </c>
      <c r="V4008" s="9">
        <f t="shared" si="1143"/>
        <v>0.11599663049480655</v>
      </c>
      <c r="W4008" s="9">
        <f t="shared" si="1144"/>
        <v>7.3299999999999841</v>
      </c>
      <c r="X4008">
        <f t="shared" si="1145"/>
        <v>172.3</v>
      </c>
      <c r="Y4008" s="9">
        <f t="shared" si="1146"/>
        <v>2.7266329378247223</v>
      </c>
      <c r="Z4008" s="10">
        <f t="shared" si="1147"/>
        <v>0.49051707411669171</v>
      </c>
      <c r="AA4008">
        <f t="shared" si="1148"/>
        <v>18.560000000000002</v>
      </c>
    </row>
    <row r="4009" spans="1:27">
      <c r="A4009" s="1">
        <f t="shared" si="1131"/>
        <v>12008006</v>
      </c>
      <c r="B4009" s="1">
        <v>6</v>
      </c>
      <c r="C4009" s="1">
        <v>8</v>
      </c>
      <c r="D4009" s="2">
        <v>12</v>
      </c>
      <c r="E4009" s="5">
        <v>1114.55</v>
      </c>
      <c r="F4009" s="5">
        <v>1229.45</v>
      </c>
      <c r="G4009" s="5">
        <v>129.63999999999999</v>
      </c>
      <c r="H4009" s="5">
        <v>1178.93</v>
      </c>
      <c r="I4009" s="5">
        <v>1435.75</v>
      </c>
      <c r="J4009" s="5">
        <v>118.21</v>
      </c>
      <c r="K4009" s="6">
        <f t="shared" si="1132"/>
        <v>1146.74</v>
      </c>
      <c r="L4009" s="6">
        <f t="shared" si="1133"/>
        <v>-64.380000000000109</v>
      </c>
      <c r="M4009" s="6">
        <f t="shared" si="1134"/>
        <v>1332.6</v>
      </c>
      <c r="N4009" s="5">
        <f t="shared" si="1135"/>
        <v>87.721339621553881</v>
      </c>
      <c r="O4009" s="6">
        <f t="shared" si="1136"/>
        <v>-206.29999999999995</v>
      </c>
      <c r="P4009" s="6">
        <f t="shared" si="1137"/>
        <v>175.44267924310776</v>
      </c>
      <c r="Q4009" s="6">
        <f t="shared" si="1138"/>
        <v>9.2037465711203179E-2</v>
      </c>
      <c r="R4009" s="9">
        <f t="shared" si="1139"/>
        <v>0.80892517494756144</v>
      </c>
      <c r="S4009" s="9">
        <f t="shared" si="1140"/>
        <v>141.91999999999985</v>
      </c>
      <c r="T4009">
        <f t="shared" si="1141"/>
        <v>206.29999999999995</v>
      </c>
      <c r="U4009" s="9">
        <f t="shared" si="1142"/>
        <v>1.1758826352288758</v>
      </c>
      <c r="V4009" s="9">
        <f t="shared" si="1143"/>
        <v>2.1187546930066778</v>
      </c>
      <c r="W4009" s="9">
        <f t="shared" si="1144"/>
        <v>185.8599999999999</v>
      </c>
      <c r="X4009">
        <f t="shared" si="1145"/>
        <v>1332.6</v>
      </c>
      <c r="Y4009" s="9">
        <f t="shared" si="1146"/>
        <v>15.1912864731556</v>
      </c>
      <c r="Z4009" s="10">
        <f t="shared" si="1147"/>
        <v>0.49059147974664213</v>
      </c>
      <c r="AA4009">
        <f t="shared" si="1148"/>
        <v>64.380000000000109</v>
      </c>
    </row>
    <row r="4010" spans="1:27">
      <c r="A4010" s="1">
        <f t="shared" si="1131"/>
        <v>6014007</v>
      </c>
      <c r="B4010" s="1">
        <v>7</v>
      </c>
      <c r="C4010" s="1">
        <v>14</v>
      </c>
      <c r="D4010" s="2">
        <v>6</v>
      </c>
      <c r="E4010" s="5">
        <v>4829.84</v>
      </c>
      <c r="F4010" s="5">
        <v>4722.92</v>
      </c>
      <c r="G4010" s="5">
        <v>152.22</v>
      </c>
      <c r="H4010" s="5">
        <v>4764.25</v>
      </c>
      <c r="I4010" s="5">
        <v>4785.3599999999997</v>
      </c>
      <c r="J4010" s="5">
        <v>150.82</v>
      </c>
      <c r="K4010" s="6">
        <f t="shared" si="1132"/>
        <v>4797.0450000000001</v>
      </c>
      <c r="L4010" s="6">
        <f t="shared" si="1133"/>
        <v>65.590000000000146</v>
      </c>
      <c r="M4010" s="6">
        <f t="shared" si="1134"/>
        <v>4754.1399999999994</v>
      </c>
      <c r="N4010" s="5">
        <f t="shared" si="1135"/>
        <v>107.1419628343629</v>
      </c>
      <c r="O4010" s="6">
        <f t="shared" si="1136"/>
        <v>-62.4399999999996</v>
      </c>
      <c r="P4010" s="6">
        <f t="shared" si="1137"/>
        <v>214.2839256687258</v>
      </c>
      <c r="Q4010" s="6">
        <f t="shared" si="1138"/>
        <v>9.239507130346436E-3</v>
      </c>
      <c r="R4010" s="9">
        <f t="shared" si="1139"/>
        <v>0.59747832041274485</v>
      </c>
      <c r="S4010" s="9">
        <f t="shared" si="1140"/>
        <v>128.02999999999975</v>
      </c>
      <c r="T4010">
        <f t="shared" si="1141"/>
        <v>62.4399999999996</v>
      </c>
      <c r="U4010" s="9">
        <f t="shared" si="1142"/>
        <v>0.29138909885629632</v>
      </c>
      <c r="V4010" s="9">
        <f t="shared" si="1143"/>
        <v>0.40045000917455686</v>
      </c>
      <c r="W4010" s="9">
        <f t="shared" si="1144"/>
        <v>42.905000000000655</v>
      </c>
      <c r="X4010">
        <f t="shared" si="1145"/>
        <v>4754.1399999999994</v>
      </c>
      <c r="Y4010" s="9">
        <f t="shared" si="1146"/>
        <v>44.37234370392958</v>
      </c>
      <c r="Z4010" s="10">
        <f t="shared" si="1147"/>
        <v>0.49071172800331564</v>
      </c>
      <c r="AA4010">
        <f t="shared" si="1148"/>
        <v>65.590000000000146</v>
      </c>
    </row>
    <row r="4011" spans="1:27">
      <c r="A4011" s="1">
        <f t="shared" si="1131"/>
        <v>8003008</v>
      </c>
      <c r="B4011" s="1">
        <v>8</v>
      </c>
      <c r="C4011" s="1">
        <v>3</v>
      </c>
      <c r="D4011" s="2">
        <v>8</v>
      </c>
      <c r="E4011" s="5">
        <v>3742.16</v>
      </c>
      <c r="F4011" s="5">
        <v>3813.24</v>
      </c>
      <c r="G4011" s="5">
        <v>146.36000000000001</v>
      </c>
      <c r="H4011" s="5">
        <v>3762.65</v>
      </c>
      <c r="I4011" s="5">
        <v>4246.75</v>
      </c>
      <c r="J4011" s="5">
        <v>152.22</v>
      </c>
      <c r="K4011" s="6">
        <f t="shared" si="1132"/>
        <v>3752.4049999999997</v>
      </c>
      <c r="L4011" s="6">
        <f t="shared" si="1133"/>
        <v>-20.490000000000236</v>
      </c>
      <c r="M4011" s="6">
        <f t="shared" si="1134"/>
        <v>4029.9949999999999</v>
      </c>
      <c r="N4011" s="5">
        <f t="shared" si="1135"/>
        <v>105.58430044282152</v>
      </c>
      <c r="O4011" s="6">
        <f t="shared" si="1136"/>
        <v>-433.51000000000022</v>
      </c>
      <c r="P4011" s="6">
        <f t="shared" si="1137"/>
        <v>211.16860088564303</v>
      </c>
      <c r="Q4011" s="6">
        <f t="shared" si="1138"/>
        <v>-3.9237347859528142E-2</v>
      </c>
      <c r="R4011" s="9">
        <f t="shared" si="1139"/>
        <v>1.9558779016756769</v>
      </c>
      <c r="S4011" s="9">
        <f t="shared" si="1140"/>
        <v>413.02</v>
      </c>
      <c r="T4011">
        <f t="shared" si="1141"/>
        <v>433.51000000000022</v>
      </c>
      <c r="U4011" s="9">
        <f t="shared" si="1142"/>
        <v>2.0529093728037946</v>
      </c>
      <c r="V4011" s="9">
        <f t="shared" si="1143"/>
        <v>2.629084047872507</v>
      </c>
      <c r="W4011" s="9">
        <f t="shared" si="1144"/>
        <v>277.59000000000015</v>
      </c>
      <c r="X4011">
        <f t="shared" si="1145"/>
        <v>4029.9949999999999</v>
      </c>
      <c r="Y4011" s="9">
        <f t="shared" si="1146"/>
        <v>38.16850595304571</v>
      </c>
      <c r="Z4011" s="10">
        <f t="shared" si="1147"/>
        <v>0.49078814166603496</v>
      </c>
      <c r="AA4011">
        <f t="shared" si="1148"/>
        <v>20.490000000000236</v>
      </c>
    </row>
    <row r="4012" spans="1:27">
      <c r="A4012" s="1">
        <f t="shared" si="1131"/>
        <v>10020998</v>
      </c>
      <c r="B4012" s="1">
        <v>-2</v>
      </c>
      <c r="C4012" s="1">
        <v>21</v>
      </c>
      <c r="D4012" s="2">
        <v>10</v>
      </c>
      <c r="E4012" s="5">
        <v>115.49</v>
      </c>
      <c r="F4012" s="5">
        <v>-124.34</v>
      </c>
      <c r="G4012" s="5">
        <v>129.63999999999999</v>
      </c>
      <c r="H4012" s="5">
        <v>110.28</v>
      </c>
      <c r="I4012" s="5">
        <v>190.13</v>
      </c>
      <c r="J4012" s="5">
        <v>73.040000000000006</v>
      </c>
      <c r="K4012" s="6">
        <f t="shared" si="1132"/>
        <v>112.88499999999999</v>
      </c>
      <c r="L4012" s="6">
        <f t="shared" si="1133"/>
        <v>5.2099999999999937</v>
      </c>
      <c r="M4012" s="6">
        <f t="shared" si="1134"/>
        <v>32.894999999999996</v>
      </c>
      <c r="N4012" s="5">
        <f t="shared" si="1135"/>
        <v>74.399884408512349</v>
      </c>
      <c r="O4012" s="6">
        <f t="shared" si="1136"/>
        <v>-314.47000000000003</v>
      </c>
      <c r="P4012" s="6">
        <f t="shared" si="1137"/>
        <v>148.7997688170247</v>
      </c>
      <c r="Q4012" s="6">
        <f t="shared" si="1138"/>
        <v>0.51811100118316067</v>
      </c>
      <c r="R4012" s="9">
        <f t="shared" si="1139"/>
        <v>2.1483904346189031</v>
      </c>
      <c r="S4012" s="9">
        <f t="shared" si="1140"/>
        <v>319.68</v>
      </c>
      <c r="T4012">
        <f t="shared" si="1141"/>
        <v>314.47000000000003</v>
      </c>
      <c r="U4012" s="9">
        <f t="shared" si="1142"/>
        <v>2.1133769393600055</v>
      </c>
      <c r="V4012" s="9">
        <f t="shared" si="1143"/>
        <v>1.0751360789862741</v>
      </c>
      <c r="W4012" s="9">
        <f t="shared" si="1144"/>
        <v>79.989999999999995</v>
      </c>
      <c r="X4012">
        <f t="shared" si="1145"/>
        <v>32.894999999999996</v>
      </c>
      <c r="Y4012" s="9">
        <f t="shared" si="1146"/>
        <v>0.44213778370113122</v>
      </c>
      <c r="Z4012" s="10">
        <f t="shared" si="1147"/>
        <v>0.49086148759094961</v>
      </c>
      <c r="AA4012">
        <f t="shared" si="1148"/>
        <v>5.2099999999999937</v>
      </c>
    </row>
    <row r="4013" spans="1:27">
      <c r="A4013" s="1">
        <f t="shared" si="1131"/>
        <v>7021004</v>
      </c>
      <c r="B4013" s="1">
        <v>4</v>
      </c>
      <c r="C4013" s="1">
        <v>21</v>
      </c>
      <c r="D4013" s="2">
        <v>7</v>
      </c>
      <c r="E4013" s="5">
        <v>1526.81</v>
      </c>
      <c r="F4013" s="5">
        <v>1269.31</v>
      </c>
      <c r="G4013" s="5">
        <v>135.21</v>
      </c>
      <c r="H4013" s="5">
        <v>1615.29</v>
      </c>
      <c r="I4013" s="5">
        <v>1352.39</v>
      </c>
      <c r="J4013" s="5">
        <v>127.13</v>
      </c>
      <c r="K4013" s="6">
        <f t="shared" si="1132"/>
        <v>1571.05</v>
      </c>
      <c r="L4013" s="6">
        <f t="shared" si="1133"/>
        <v>-88.480000000000018</v>
      </c>
      <c r="M4013" s="6">
        <f t="shared" si="1134"/>
        <v>1310.85</v>
      </c>
      <c r="N4013" s="5">
        <f t="shared" si="1135"/>
        <v>92.795179023481609</v>
      </c>
      <c r="O4013" s="6">
        <f t="shared" si="1136"/>
        <v>-83.080000000000155</v>
      </c>
      <c r="P4013" s="6">
        <f t="shared" si="1137"/>
        <v>185.59035804696322</v>
      </c>
      <c r="Q4013" s="6">
        <f t="shared" si="1138"/>
        <v>6.154107181206396E-2</v>
      </c>
      <c r="R4013" s="9">
        <f t="shared" si="1139"/>
        <v>2.9096339146203954E-2</v>
      </c>
      <c r="S4013" s="9">
        <f t="shared" si="1140"/>
        <v>5.3999999999998636</v>
      </c>
      <c r="T4013">
        <f t="shared" si="1141"/>
        <v>83.080000000000155</v>
      </c>
      <c r="U4013" s="9">
        <f t="shared" si="1142"/>
        <v>0.44765256597531294</v>
      </c>
      <c r="V4013" s="9">
        <f t="shared" si="1143"/>
        <v>2.8040249799416523</v>
      </c>
      <c r="W4013" s="9">
        <f t="shared" si="1144"/>
        <v>260.20000000000005</v>
      </c>
      <c r="X4013">
        <f t="shared" si="1145"/>
        <v>1310.85</v>
      </c>
      <c r="Y4013" s="9">
        <f t="shared" si="1146"/>
        <v>14.126272655482374</v>
      </c>
      <c r="Z4013" s="10">
        <f t="shared" si="1147"/>
        <v>0.49087982235981142</v>
      </c>
      <c r="AA4013">
        <f t="shared" si="1148"/>
        <v>88.480000000000018</v>
      </c>
    </row>
    <row r="4014" spans="1:27">
      <c r="A4014" s="1">
        <f t="shared" si="1131"/>
        <v>6023998</v>
      </c>
      <c r="B4014" s="1">
        <v>-2</v>
      </c>
      <c r="C4014" s="1">
        <v>24</v>
      </c>
      <c r="D4014" s="2">
        <v>6</v>
      </c>
      <c r="E4014" s="5">
        <v>777.2</v>
      </c>
      <c r="F4014" s="5">
        <v>709.79</v>
      </c>
      <c r="G4014" s="5">
        <v>121.55</v>
      </c>
      <c r="H4014" s="5">
        <v>826.16</v>
      </c>
      <c r="I4014" s="5">
        <v>879.01</v>
      </c>
      <c r="J4014" s="5">
        <v>118.48</v>
      </c>
      <c r="K4014" s="6">
        <f t="shared" si="1132"/>
        <v>801.68000000000006</v>
      </c>
      <c r="L4014" s="6">
        <f t="shared" si="1133"/>
        <v>-48.959999999999923</v>
      </c>
      <c r="M4014" s="6">
        <f t="shared" si="1134"/>
        <v>794.4</v>
      </c>
      <c r="N4014" s="5">
        <f t="shared" si="1135"/>
        <v>84.870361287083028</v>
      </c>
      <c r="O4014" s="6">
        <f t="shared" si="1136"/>
        <v>-169.22000000000003</v>
      </c>
      <c r="P4014" s="6">
        <f t="shared" si="1137"/>
        <v>169.74072257416606</v>
      </c>
      <c r="Q4014" s="6">
        <f t="shared" si="1138"/>
        <v>2.5575951952846527E-2</v>
      </c>
      <c r="R4014" s="9">
        <f t="shared" si="1139"/>
        <v>0.70849232980880017</v>
      </c>
      <c r="S4014" s="9">
        <f t="shared" si="1140"/>
        <v>120.2600000000001</v>
      </c>
      <c r="T4014">
        <f t="shared" si="1141"/>
        <v>169.22000000000003</v>
      </c>
      <c r="U4014" s="9">
        <f t="shared" si="1142"/>
        <v>0.99693224721640672</v>
      </c>
      <c r="V4014" s="9">
        <f t="shared" si="1143"/>
        <v>8.5777883934942983E-2</v>
      </c>
      <c r="W4014" s="9">
        <f t="shared" si="1144"/>
        <v>7.2800000000000864</v>
      </c>
      <c r="X4014">
        <f t="shared" si="1145"/>
        <v>794.4</v>
      </c>
      <c r="Y4014" s="9">
        <f t="shared" si="1146"/>
        <v>9.3601581041096011</v>
      </c>
      <c r="Z4014" s="10">
        <f t="shared" si="1147"/>
        <v>0.49091750834534309</v>
      </c>
      <c r="AA4014">
        <f t="shared" si="1148"/>
        <v>48.959999999999923</v>
      </c>
    </row>
    <row r="4015" spans="1:27">
      <c r="A4015" s="1">
        <f t="shared" si="1131"/>
        <v>14015002</v>
      </c>
      <c r="B4015" s="1">
        <v>2</v>
      </c>
      <c r="C4015" s="1">
        <v>15</v>
      </c>
      <c r="D4015" s="2">
        <v>14</v>
      </c>
      <c r="E4015" s="5">
        <v>248.59</v>
      </c>
      <c r="F4015" s="5">
        <v>316.7</v>
      </c>
      <c r="G4015" s="5">
        <v>109.28</v>
      </c>
      <c r="H4015" s="5">
        <v>257.45999999999998</v>
      </c>
      <c r="I4015" s="5">
        <v>362.05</v>
      </c>
      <c r="J4015" s="5">
        <v>69.17</v>
      </c>
      <c r="K4015" s="6">
        <f t="shared" si="1132"/>
        <v>253.02499999999998</v>
      </c>
      <c r="L4015" s="6">
        <f t="shared" si="1133"/>
        <v>-8.8699999999999761</v>
      </c>
      <c r="M4015" s="6">
        <f t="shared" si="1134"/>
        <v>339.375</v>
      </c>
      <c r="N4015" s="5">
        <f t="shared" si="1135"/>
        <v>64.665692797649669</v>
      </c>
      <c r="O4015" s="6">
        <f t="shared" si="1136"/>
        <v>-45.350000000000023</v>
      </c>
      <c r="P4015" s="6">
        <f t="shared" si="1137"/>
        <v>129.33138559529934</v>
      </c>
      <c r="Q4015" s="6">
        <f t="shared" si="1138"/>
        <v>0.42791878661490423</v>
      </c>
      <c r="R4015" s="9">
        <f t="shared" si="1139"/>
        <v>0.28206610353771655</v>
      </c>
      <c r="S4015" s="9">
        <f t="shared" si="1140"/>
        <v>36.480000000000047</v>
      </c>
      <c r="T4015">
        <f t="shared" si="1141"/>
        <v>45.350000000000023</v>
      </c>
      <c r="U4015" s="9">
        <f t="shared" si="1142"/>
        <v>0.35064961062048894</v>
      </c>
      <c r="V4015" s="9">
        <f t="shared" si="1143"/>
        <v>1.3353293881843091</v>
      </c>
      <c r="W4015" s="9">
        <f t="shared" si="1144"/>
        <v>86.350000000000023</v>
      </c>
      <c r="X4015">
        <f t="shared" si="1145"/>
        <v>339.375</v>
      </c>
      <c r="Y4015" s="9">
        <f t="shared" si="1146"/>
        <v>5.2481460464973919</v>
      </c>
      <c r="Z4015" s="10">
        <f t="shared" si="1147"/>
        <v>0.49093482255794407</v>
      </c>
      <c r="AA4015">
        <f t="shared" si="1148"/>
        <v>8.8699999999999761</v>
      </c>
    </row>
    <row r="4016" spans="1:27">
      <c r="A4016" s="1">
        <f t="shared" si="1131"/>
        <v>17005002</v>
      </c>
      <c r="B4016" s="1">
        <v>2</v>
      </c>
      <c r="C4016" s="1">
        <v>5</v>
      </c>
      <c r="D4016" s="2">
        <v>17</v>
      </c>
      <c r="E4016" s="5">
        <v>181.31</v>
      </c>
      <c r="F4016" s="5">
        <v>211.13</v>
      </c>
      <c r="G4016" s="5">
        <v>52.02</v>
      </c>
      <c r="H4016" s="5">
        <v>233.58</v>
      </c>
      <c r="I4016" s="5">
        <v>151.87</v>
      </c>
      <c r="J4016" s="5">
        <v>71.37</v>
      </c>
      <c r="K4016" s="6">
        <f t="shared" si="1132"/>
        <v>207.44499999999999</v>
      </c>
      <c r="L4016" s="6">
        <f t="shared" si="1133"/>
        <v>-52.27000000000001</v>
      </c>
      <c r="M4016" s="6">
        <f t="shared" si="1134"/>
        <v>181.5</v>
      </c>
      <c r="N4016" s="5">
        <f t="shared" si="1135"/>
        <v>44.15811731720455</v>
      </c>
      <c r="O4016" s="6">
        <f t="shared" si="1136"/>
        <v>59.259999999999991</v>
      </c>
      <c r="P4016" s="6">
        <f t="shared" si="1137"/>
        <v>88.316234634409099</v>
      </c>
      <c r="Q4016" s="6">
        <f t="shared" si="1138"/>
        <v>-0.30611164016603437</v>
      </c>
      <c r="R4016" s="9">
        <f t="shared" si="1139"/>
        <v>1.2628482233383909</v>
      </c>
      <c r="S4016" s="9">
        <f t="shared" si="1140"/>
        <v>111.53</v>
      </c>
      <c r="T4016">
        <f t="shared" si="1141"/>
        <v>59.259999999999991</v>
      </c>
      <c r="U4016" s="9">
        <f t="shared" si="1142"/>
        <v>0.67099780969275569</v>
      </c>
      <c r="V4016" s="9">
        <f t="shared" si="1143"/>
        <v>0.58754769397497619</v>
      </c>
      <c r="W4016" s="9">
        <f t="shared" si="1144"/>
        <v>25.944999999999993</v>
      </c>
      <c r="X4016">
        <f t="shared" si="1145"/>
        <v>181.5</v>
      </c>
      <c r="Y4016" s="9">
        <f t="shared" si="1146"/>
        <v>4.1102295801294355</v>
      </c>
      <c r="Z4016" s="10">
        <f t="shared" si="1147"/>
        <v>0.49094908086277134</v>
      </c>
      <c r="AA4016">
        <f t="shared" si="1148"/>
        <v>52.27000000000001</v>
      </c>
    </row>
    <row r="4017" spans="1:27">
      <c r="A4017" s="1">
        <f t="shared" si="1131"/>
        <v>17001997</v>
      </c>
      <c r="B4017" s="1">
        <v>-3</v>
      </c>
      <c r="C4017" s="1">
        <v>2</v>
      </c>
      <c r="D4017" s="2">
        <v>17</v>
      </c>
      <c r="E4017" s="5">
        <v>1510.44</v>
      </c>
      <c r="F4017" s="5">
        <v>1556.46</v>
      </c>
      <c r="G4017" s="5">
        <v>105.38</v>
      </c>
      <c r="H4017" s="5">
        <v>1492.14</v>
      </c>
      <c r="I4017" s="5">
        <v>1609.15</v>
      </c>
      <c r="J4017" s="5">
        <v>130.19</v>
      </c>
      <c r="K4017" s="6">
        <f t="shared" si="1132"/>
        <v>1501.29</v>
      </c>
      <c r="L4017" s="6">
        <f t="shared" si="1133"/>
        <v>18.299999999999955</v>
      </c>
      <c r="M4017" s="6">
        <f t="shared" si="1134"/>
        <v>1582.8050000000001</v>
      </c>
      <c r="N4017" s="5">
        <f t="shared" si="1135"/>
        <v>83.747209655008803</v>
      </c>
      <c r="O4017" s="6">
        <f t="shared" si="1136"/>
        <v>-52.690000000000055</v>
      </c>
      <c r="P4017" s="6">
        <f t="shared" si="1137"/>
        <v>167.49441931001761</v>
      </c>
      <c r="Q4017" s="6">
        <f t="shared" si="1138"/>
        <v>-0.20832724144452239</v>
      </c>
      <c r="R4017" s="9">
        <f t="shared" si="1139"/>
        <v>0.42383501666765205</v>
      </c>
      <c r="S4017" s="9">
        <f t="shared" si="1140"/>
        <v>70.990000000000009</v>
      </c>
      <c r="T4017">
        <f t="shared" si="1141"/>
        <v>52.690000000000055</v>
      </c>
      <c r="U4017" s="9">
        <f t="shared" si="1142"/>
        <v>0.31457764513619674</v>
      </c>
      <c r="V4017" s="9">
        <f t="shared" si="1143"/>
        <v>0.97334586233733467</v>
      </c>
      <c r="W4017" s="9">
        <f t="shared" si="1144"/>
        <v>81.5150000000001</v>
      </c>
      <c r="X4017">
        <f t="shared" si="1145"/>
        <v>1582.8050000000001</v>
      </c>
      <c r="Y4017" s="9">
        <f t="shared" si="1146"/>
        <v>18.89979387397219</v>
      </c>
      <c r="Z4017" s="10">
        <f t="shared" si="1147"/>
        <v>0.49095620985990185</v>
      </c>
      <c r="AA4017">
        <f t="shared" si="1148"/>
        <v>18.299999999999955</v>
      </c>
    </row>
    <row r="4018" spans="1:27">
      <c r="A4018" s="1">
        <f t="shared" si="1131"/>
        <v>12015996</v>
      </c>
      <c r="B4018" s="1">
        <v>-4</v>
      </c>
      <c r="C4018" s="1">
        <v>16</v>
      </c>
      <c r="D4018" s="2">
        <v>12</v>
      </c>
      <c r="E4018" s="5">
        <v>3192.5</v>
      </c>
      <c r="F4018" s="5">
        <v>2901.88</v>
      </c>
      <c r="G4018" s="5">
        <v>169.78</v>
      </c>
      <c r="H4018" s="5">
        <v>3138.85</v>
      </c>
      <c r="I4018" s="5">
        <v>3113.2</v>
      </c>
      <c r="J4018" s="5">
        <v>149.15</v>
      </c>
      <c r="K4018" s="6">
        <f t="shared" si="1132"/>
        <v>3165.6750000000002</v>
      </c>
      <c r="L4018" s="6">
        <f t="shared" si="1133"/>
        <v>53.650000000000091</v>
      </c>
      <c r="M4018" s="6">
        <f t="shared" si="1134"/>
        <v>3007.54</v>
      </c>
      <c r="N4018" s="5">
        <f t="shared" si="1135"/>
        <v>112.9944366993349</v>
      </c>
      <c r="O4018" s="6">
        <f t="shared" si="1136"/>
        <v>-211.31999999999971</v>
      </c>
      <c r="P4018" s="6">
        <f t="shared" si="1137"/>
        <v>225.9888733986698</v>
      </c>
      <c r="Q4018" s="6">
        <f t="shared" si="1138"/>
        <v>0.12883103226847009</v>
      </c>
      <c r="R4018" s="9">
        <f t="shared" si="1139"/>
        <v>1.1724913532913761</v>
      </c>
      <c r="S4018" s="9">
        <f t="shared" si="1140"/>
        <v>264.9699999999998</v>
      </c>
      <c r="T4018">
        <f t="shared" si="1141"/>
        <v>211.31999999999971</v>
      </c>
      <c r="U4018" s="9">
        <f t="shared" si="1142"/>
        <v>0.9350902848531284</v>
      </c>
      <c r="V4018" s="9">
        <f t="shared" si="1143"/>
        <v>1.3994936796824708</v>
      </c>
      <c r="W4018" s="9">
        <f t="shared" si="1144"/>
        <v>158.13500000000022</v>
      </c>
      <c r="X4018">
        <f t="shared" si="1145"/>
        <v>3007.54</v>
      </c>
      <c r="Y4018" s="9">
        <f t="shared" si="1146"/>
        <v>26.616708643830982</v>
      </c>
      <c r="Z4018" s="10">
        <f t="shared" si="1147"/>
        <v>0.49097454109149086</v>
      </c>
      <c r="AA4018">
        <f t="shared" si="1148"/>
        <v>53.650000000000091</v>
      </c>
    </row>
    <row r="4019" spans="1:27">
      <c r="A4019" s="1">
        <f t="shared" si="1131"/>
        <v>15003995</v>
      </c>
      <c r="B4019" s="1">
        <v>-5</v>
      </c>
      <c r="C4019" s="1">
        <v>4</v>
      </c>
      <c r="D4019" s="2">
        <v>15</v>
      </c>
      <c r="E4019" s="5">
        <v>517.1</v>
      </c>
      <c r="F4019" s="5">
        <v>495.96</v>
      </c>
      <c r="G4019" s="5">
        <v>80.569999999999993</v>
      </c>
      <c r="H4019" s="5">
        <v>491.5</v>
      </c>
      <c r="I4019" s="5">
        <v>472.82</v>
      </c>
      <c r="J4019" s="5">
        <v>76.39</v>
      </c>
      <c r="K4019" s="6">
        <f t="shared" si="1132"/>
        <v>504.3</v>
      </c>
      <c r="L4019" s="6">
        <f t="shared" si="1133"/>
        <v>25.600000000000023</v>
      </c>
      <c r="M4019" s="6">
        <f t="shared" si="1134"/>
        <v>484.39</v>
      </c>
      <c r="N4019" s="5">
        <f t="shared" si="1135"/>
        <v>55.513415045374387</v>
      </c>
      <c r="O4019" s="6">
        <f t="shared" si="1136"/>
        <v>23.139999999999986</v>
      </c>
      <c r="P4019" s="6">
        <f t="shared" si="1137"/>
        <v>111.02683009074877</v>
      </c>
      <c r="Q4019" s="6">
        <f t="shared" si="1138"/>
        <v>5.3224230440651214E-2</v>
      </c>
      <c r="R4019" s="9">
        <f t="shared" si="1139"/>
        <v>2.2156806584402469E-2</v>
      </c>
      <c r="S4019" s="9">
        <f t="shared" si="1140"/>
        <v>2.4600000000000364</v>
      </c>
      <c r="T4019">
        <f t="shared" si="1141"/>
        <v>23.139999999999986</v>
      </c>
      <c r="U4019" s="9">
        <f t="shared" si="1142"/>
        <v>0.20841809120449806</v>
      </c>
      <c r="V4019" s="9">
        <f t="shared" si="1143"/>
        <v>0.358652048045079</v>
      </c>
      <c r="W4019" s="9">
        <f t="shared" si="1144"/>
        <v>19.910000000000025</v>
      </c>
      <c r="X4019">
        <f t="shared" si="1145"/>
        <v>484.39</v>
      </c>
      <c r="Y4019" s="9">
        <f t="shared" si="1146"/>
        <v>8.7256386515597981</v>
      </c>
      <c r="Z4019" s="10">
        <f t="shared" si="1147"/>
        <v>0.49101731130378695</v>
      </c>
      <c r="AA4019">
        <f t="shared" si="1148"/>
        <v>25.600000000000023</v>
      </c>
    </row>
    <row r="4020" spans="1:27">
      <c r="A4020" s="1">
        <f t="shared" si="1131"/>
        <v>4018994</v>
      </c>
      <c r="B4020" s="1">
        <v>-6</v>
      </c>
      <c r="C4020" s="1">
        <v>19</v>
      </c>
      <c r="D4020" s="2">
        <v>4</v>
      </c>
      <c r="E4020" s="5">
        <v>1248.8</v>
      </c>
      <c r="F4020" s="5">
        <v>1248.4000000000001</v>
      </c>
      <c r="G4020" s="5">
        <v>124.9</v>
      </c>
      <c r="H4020" s="5">
        <v>1206.96</v>
      </c>
      <c r="I4020" s="5">
        <v>1268.2</v>
      </c>
      <c r="J4020" s="5">
        <v>92.28</v>
      </c>
      <c r="K4020" s="6">
        <f t="shared" si="1132"/>
        <v>1227.8800000000001</v>
      </c>
      <c r="L4020" s="6">
        <f t="shared" si="1133"/>
        <v>41.839999999999918</v>
      </c>
      <c r="M4020" s="6">
        <f t="shared" si="1134"/>
        <v>1258.3000000000002</v>
      </c>
      <c r="N4020" s="5">
        <f t="shared" si="1135"/>
        <v>77.646005048553533</v>
      </c>
      <c r="O4020" s="6">
        <f t="shared" si="1136"/>
        <v>-19.799999999999955</v>
      </c>
      <c r="P4020" s="6">
        <f t="shared" si="1137"/>
        <v>155.29201009710707</v>
      </c>
      <c r="Q4020" s="6">
        <f t="shared" si="1138"/>
        <v>0.29376872780866686</v>
      </c>
      <c r="R4020" s="9">
        <f t="shared" si="1139"/>
        <v>0.39692962929293785</v>
      </c>
      <c r="S4020" s="9">
        <f t="shared" si="1140"/>
        <v>61.639999999999873</v>
      </c>
      <c r="T4020">
        <f t="shared" si="1141"/>
        <v>19.799999999999955</v>
      </c>
      <c r="U4020" s="9">
        <f t="shared" si="1142"/>
        <v>0.1275017303698924</v>
      </c>
      <c r="V4020" s="9">
        <f t="shared" si="1143"/>
        <v>0.39177804422748941</v>
      </c>
      <c r="W4020" s="9">
        <f t="shared" si="1144"/>
        <v>30.420000000000073</v>
      </c>
      <c r="X4020">
        <f t="shared" si="1145"/>
        <v>1258.3000000000002</v>
      </c>
      <c r="Y4020" s="9">
        <f t="shared" si="1146"/>
        <v>16.205598719640001</v>
      </c>
      <c r="Z4020" s="10">
        <f t="shared" si="1147"/>
        <v>0.49105702316533462</v>
      </c>
      <c r="AA4020">
        <f t="shared" si="1148"/>
        <v>41.839999999999918</v>
      </c>
    </row>
    <row r="4021" spans="1:27">
      <c r="A4021" s="1">
        <f t="shared" si="1131"/>
        <v>14011004</v>
      </c>
      <c r="B4021" s="1">
        <v>4</v>
      </c>
      <c r="C4021" s="1">
        <v>11</v>
      </c>
      <c r="D4021" s="2">
        <v>14</v>
      </c>
      <c r="E4021" s="5">
        <v>2163.56</v>
      </c>
      <c r="F4021" s="5">
        <v>1749.94</v>
      </c>
      <c r="G4021" s="5">
        <v>122.11</v>
      </c>
      <c r="H4021" s="5">
        <v>2197.8000000000002</v>
      </c>
      <c r="I4021" s="5">
        <v>1802.35</v>
      </c>
      <c r="J4021" s="5">
        <v>97.85</v>
      </c>
      <c r="K4021" s="6">
        <f t="shared" si="1132"/>
        <v>2180.6800000000003</v>
      </c>
      <c r="L4021" s="6">
        <f t="shared" si="1133"/>
        <v>-34.240000000000236</v>
      </c>
      <c r="M4021" s="6">
        <f t="shared" si="1134"/>
        <v>1776.145</v>
      </c>
      <c r="N4021" s="5">
        <f t="shared" si="1135"/>
        <v>78.239175928686777</v>
      </c>
      <c r="O4021" s="6">
        <f t="shared" si="1136"/>
        <v>-52.409999999999854</v>
      </c>
      <c r="P4021" s="6">
        <f t="shared" si="1137"/>
        <v>156.47835185737355</v>
      </c>
      <c r="Q4021" s="6">
        <f t="shared" si="1138"/>
        <v>0.21793449737747783</v>
      </c>
      <c r="R4021" s="9">
        <f t="shared" si="1139"/>
        <v>0.11611829869323495</v>
      </c>
      <c r="S4021" s="9">
        <f t="shared" si="1140"/>
        <v>18.169999999999618</v>
      </c>
      <c r="T4021">
        <f t="shared" si="1141"/>
        <v>52.409999999999854</v>
      </c>
      <c r="U4021" s="9">
        <f t="shared" si="1142"/>
        <v>0.3349345093292545</v>
      </c>
      <c r="V4021" s="9">
        <f t="shared" si="1143"/>
        <v>5.1704915753295344</v>
      </c>
      <c r="W4021" s="9">
        <f t="shared" si="1144"/>
        <v>404.53500000000031</v>
      </c>
      <c r="X4021">
        <f t="shared" si="1145"/>
        <v>1776.145</v>
      </c>
      <c r="Y4021" s="9">
        <f t="shared" si="1146"/>
        <v>22.701478880847564</v>
      </c>
      <c r="Z4021" s="10">
        <f t="shared" si="1147"/>
        <v>0.49105702316533467</v>
      </c>
      <c r="AA4021">
        <f t="shared" si="1148"/>
        <v>34.240000000000236</v>
      </c>
    </row>
    <row r="4022" spans="1:27">
      <c r="A4022" s="1">
        <f t="shared" si="1131"/>
        <v>4015993</v>
      </c>
      <c r="B4022" s="1">
        <v>-7</v>
      </c>
      <c r="C4022" s="1">
        <v>16</v>
      </c>
      <c r="D4022" s="2">
        <v>4</v>
      </c>
      <c r="E4022" s="5">
        <v>1727.04</v>
      </c>
      <c r="F4022" s="5">
        <v>1628.11</v>
      </c>
      <c r="G4022" s="5">
        <v>119.32</v>
      </c>
      <c r="H4022" s="5">
        <v>1709.23</v>
      </c>
      <c r="I4022" s="5">
        <v>1872.05</v>
      </c>
      <c r="J4022" s="5">
        <v>103.71</v>
      </c>
      <c r="K4022" s="6">
        <f t="shared" si="1132"/>
        <v>1718.135</v>
      </c>
      <c r="L4022" s="6">
        <f t="shared" si="1133"/>
        <v>17.809999999999945</v>
      </c>
      <c r="M4022" s="6">
        <f t="shared" si="1134"/>
        <v>1750.08</v>
      </c>
      <c r="N4022" s="5">
        <f t="shared" si="1135"/>
        <v>79.04591466356753</v>
      </c>
      <c r="O4022" s="6">
        <f t="shared" si="1136"/>
        <v>-243.94000000000005</v>
      </c>
      <c r="P4022" s="6">
        <f t="shared" si="1137"/>
        <v>158.09182932713506</v>
      </c>
      <c r="Q4022" s="6">
        <f t="shared" si="1138"/>
        <v>0.13929878800392581</v>
      </c>
      <c r="R4022" s="9">
        <f t="shared" si="1139"/>
        <v>1.6556832893518358</v>
      </c>
      <c r="S4022" s="9">
        <f t="shared" si="1140"/>
        <v>261.75</v>
      </c>
      <c r="T4022">
        <f t="shared" si="1141"/>
        <v>243.94000000000005</v>
      </c>
      <c r="U4022" s="9">
        <f t="shared" si="1142"/>
        <v>1.5430272458624141</v>
      </c>
      <c r="V4022" s="9">
        <f t="shared" si="1143"/>
        <v>0.40413220766643199</v>
      </c>
      <c r="W4022" s="9">
        <f t="shared" si="1144"/>
        <v>31.944999999999936</v>
      </c>
      <c r="X4022">
        <f t="shared" si="1145"/>
        <v>1750.08</v>
      </c>
      <c r="Y4022" s="9">
        <f t="shared" si="1146"/>
        <v>22.140043637278783</v>
      </c>
      <c r="Z4022" s="10">
        <f t="shared" si="1147"/>
        <v>0.49107840514524764</v>
      </c>
      <c r="AA4022">
        <f t="shared" si="1148"/>
        <v>17.809999999999945</v>
      </c>
    </row>
    <row r="4023" spans="1:27">
      <c r="A4023" s="1">
        <f t="shared" si="1131"/>
        <v>6023003</v>
      </c>
      <c r="B4023" s="1">
        <v>3</v>
      </c>
      <c r="C4023" s="1">
        <v>23</v>
      </c>
      <c r="D4023" s="2">
        <v>6</v>
      </c>
      <c r="E4023" s="5">
        <v>661</v>
      </c>
      <c r="F4023" s="5">
        <v>642.88</v>
      </c>
      <c r="G4023" s="5">
        <v>124.06</v>
      </c>
      <c r="H4023" s="5">
        <v>596.84</v>
      </c>
      <c r="I4023" s="5">
        <v>877.9</v>
      </c>
      <c r="J4023" s="5">
        <v>114.02</v>
      </c>
      <c r="K4023" s="6">
        <f t="shared" si="1132"/>
        <v>628.92000000000007</v>
      </c>
      <c r="L4023" s="6">
        <f t="shared" si="1133"/>
        <v>64.159999999999968</v>
      </c>
      <c r="M4023" s="6">
        <f t="shared" si="1134"/>
        <v>760.39</v>
      </c>
      <c r="N4023" s="5">
        <f t="shared" si="1135"/>
        <v>84.248804145815626</v>
      </c>
      <c r="O4023" s="6">
        <f t="shared" si="1136"/>
        <v>-235.01999999999998</v>
      </c>
      <c r="P4023" s="6">
        <f t="shared" si="1137"/>
        <v>168.49760829163125</v>
      </c>
      <c r="Q4023" s="6">
        <f t="shared" si="1138"/>
        <v>8.4191674083220369E-2</v>
      </c>
      <c r="R4023" s="9">
        <f t="shared" si="1139"/>
        <v>1.7755741641281164</v>
      </c>
      <c r="S4023" s="9">
        <f t="shared" si="1140"/>
        <v>299.17999999999995</v>
      </c>
      <c r="T4023">
        <f t="shared" si="1141"/>
        <v>235.01999999999998</v>
      </c>
      <c r="U4023" s="9">
        <f t="shared" si="1142"/>
        <v>1.3947972459836553</v>
      </c>
      <c r="V4023" s="9">
        <f t="shared" si="1143"/>
        <v>1.5604969273208327</v>
      </c>
      <c r="W4023" s="9">
        <f t="shared" si="1144"/>
        <v>131.46999999999991</v>
      </c>
      <c r="X4023">
        <f t="shared" si="1145"/>
        <v>760.39</v>
      </c>
      <c r="Y4023" s="9">
        <f t="shared" si="1146"/>
        <v>9.025528702863685</v>
      </c>
      <c r="Z4023" s="10">
        <f t="shared" si="1147"/>
        <v>0.49118122928304175</v>
      </c>
      <c r="AA4023">
        <f t="shared" si="1148"/>
        <v>64.159999999999968</v>
      </c>
    </row>
    <row r="4024" spans="1:27">
      <c r="A4024" s="1">
        <f t="shared" si="1131"/>
        <v>4021005</v>
      </c>
      <c r="B4024" s="1">
        <v>5</v>
      </c>
      <c r="C4024" s="1">
        <v>21</v>
      </c>
      <c r="D4024" s="2">
        <v>4</v>
      </c>
      <c r="E4024" s="5">
        <v>1839.14</v>
      </c>
      <c r="F4024" s="5">
        <v>1701.15</v>
      </c>
      <c r="G4024" s="5">
        <v>162.25</v>
      </c>
      <c r="H4024" s="5">
        <v>1836.82</v>
      </c>
      <c r="I4024" s="5">
        <v>1443.28</v>
      </c>
      <c r="J4024" s="5">
        <v>139.38999999999999</v>
      </c>
      <c r="K4024" s="6">
        <f t="shared" si="1132"/>
        <v>1837.98</v>
      </c>
      <c r="L4024" s="6">
        <f t="shared" si="1133"/>
        <v>2.3200000000001637</v>
      </c>
      <c r="M4024" s="6">
        <f t="shared" si="1134"/>
        <v>1572.2150000000001</v>
      </c>
      <c r="N4024" s="5">
        <f t="shared" si="1135"/>
        <v>106.95166501742737</v>
      </c>
      <c r="O4024" s="6">
        <f t="shared" si="1136"/>
        <v>257.87000000000012</v>
      </c>
      <c r="P4024" s="6">
        <f t="shared" si="1137"/>
        <v>213.90333003485475</v>
      </c>
      <c r="Q4024" s="6">
        <f t="shared" si="1138"/>
        <v>0.15070583472652194</v>
      </c>
      <c r="R4024" s="9">
        <f t="shared" si="1139"/>
        <v>1.1946985582616176</v>
      </c>
      <c r="S4024" s="9">
        <f t="shared" si="1140"/>
        <v>255.54999999999995</v>
      </c>
      <c r="T4024">
        <f t="shared" si="1141"/>
        <v>257.87000000000012</v>
      </c>
      <c r="U4024" s="9">
        <f t="shared" si="1142"/>
        <v>1.2055445792170751</v>
      </c>
      <c r="V4024" s="9">
        <f t="shared" si="1143"/>
        <v>2.4849075510577086</v>
      </c>
      <c r="W4024" s="9">
        <f t="shared" si="1144"/>
        <v>265.76499999999987</v>
      </c>
      <c r="X4024">
        <f t="shared" si="1145"/>
        <v>1572.2150000000001</v>
      </c>
      <c r="Y4024" s="9">
        <f t="shared" si="1146"/>
        <v>14.700238652140794</v>
      </c>
      <c r="Z4024" s="10">
        <f t="shared" si="1147"/>
        <v>0.49125044529241907</v>
      </c>
      <c r="AA4024">
        <f t="shared" si="1148"/>
        <v>2.3200000000001637</v>
      </c>
    </row>
    <row r="4025" spans="1:27">
      <c r="A4025" s="1">
        <f t="shared" si="1131"/>
        <v>26001</v>
      </c>
      <c r="B4025" s="1">
        <v>1</v>
      </c>
      <c r="C4025" s="1">
        <v>26</v>
      </c>
      <c r="D4025" s="2">
        <v>0</v>
      </c>
      <c r="E4025" s="5">
        <v>178.81</v>
      </c>
      <c r="F4025" s="5">
        <v>269.86</v>
      </c>
      <c r="G4025" s="5">
        <v>127.13</v>
      </c>
      <c r="H4025" s="5">
        <v>197.33</v>
      </c>
      <c r="I4025" s="5">
        <v>237.01</v>
      </c>
      <c r="J4025" s="5">
        <v>67.98</v>
      </c>
      <c r="K4025" s="6">
        <f t="shared" si="1132"/>
        <v>188.07</v>
      </c>
      <c r="L4025" s="6">
        <f t="shared" si="1133"/>
        <v>-18.52000000000001</v>
      </c>
      <c r="M4025" s="6">
        <f t="shared" si="1134"/>
        <v>253.435</v>
      </c>
      <c r="N4025" s="5">
        <f t="shared" si="1135"/>
        <v>72.08210128041496</v>
      </c>
      <c r="O4025" s="6">
        <f t="shared" si="1136"/>
        <v>32.850000000000023</v>
      </c>
      <c r="P4025" s="6">
        <f t="shared" si="1137"/>
        <v>144.16420256082992</v>
      </c>
      <c r="Q4025" s="6">
        <f t="shared" si="1138"/>
        <v>0.55528943399232999</v>
      </c>
      <c r="R4025" s="9">
        <f t="shared" si="1139"/>
        <v>0.35632978983339864</v>
      </c>
      <c r="S4025" s="9">
        <f t="shared" si="1140"/>
        <v>51.370000000000033</v>
      </c>
      <c r="T4025">
        <f t="shared" si="1141"/>
        <v>32.850000000000023</v>
      </c>
      <c r="U4025" s="9">
        <f t="shared" si="1142"/>
        <v>0.22786516636221812</v>
      </c>
      <c r="V4025" s="9">
        <f t="shared" si="1143"/>
        <v>0.90681318716994697</v>
      </c>
      <c r="W4025" s="9">
        <f t="shared" si="1144"/>
        <v>65.365000000000009</v>
      </c>
      <c r="X4025">
        <f t="shared" si="1145"/>
        <v>253.435</v>
      </c>
      <c r="Y4025" s="9">
        <f t="shared" si="1146"/>
        <v>3.5159213660279276</v>
      </c>
      <c r="Z4025" s="10">
        <f t="shared" si="1147"/>
        <v>0.49143259965126451</v>
      </c>
      <c r="AA4025">
        <f t="shared" si="1148"/>
        <v>18.52000000000001</v>
      </c>
    </row>
    <row r="4026" spans="1:27">
      <c r="A4026" s="1">
        <f t="shared" si="1131"/>
        <v>12009994</v>
      </c>
      <c r="B4026" s="1">
        <v>-6</v>
      </c>
      <c r="C4026" s="1">
        <v>10</v>
      </c>
      <c r="D4026" s="2">
        <v>12</v>
      </c>
      <c r="E4026" s="5">
        <v>1202.93</v>
      </c>
      <c r="F4026" s="5">
        <v>1295.8</v>
      </c>
      <c r="G4026" s="5">
        <v>120.44</v>
      </c>
      <c r="H4026" s="5">
        <v>1200.8699999999999</v>
      </c>
      <c r="I4026" s="5">
        <v>1336.78</v>
      </c>
      <c r="J4026" s="5">
        <v>107.05</v>
      </c>
      <c r="K4026" s="6">
        <f t="shared" si="1132"/>
        <v>1201.9000000000001</v>
      </c>
      <c r="L4026" s="6">
        <f t="shared" si="1133"/>
        <v>2.0600000000001728</v>
      </c>
      <c r="M4026" s="6">
        <f t="shared" si="1134"/>
        <v>1316.29</v>
      </c>
      <c r="N4026" s="5">
        <f t="shared" si="1135"/>
        <v>80.569063696930215</v>
      </c>
      <c r="O4026" s="6">
        <f t="shared" si="1136"/>
        <v>-40.980000000000018</v>
      </c>
      <c r="P4026" s="6">
        <f t="shared" si="1137"/>
        <v>161.13812739386043</v>
      </c>
      <c r="Q4026" s="6">
        <f t="shared" si="1138"/>
        <v>0.11731303296762352</v>
      </c>
      <c r="R4026" s="9">
        <f t="shared" si="1139"/>
        <v>0.26710003830936957</v>
      </c>
      <c r="S4026" s="9">
        <f t="shared" si="1140"/>
        <v>43.040000000000191</v>
      </c>
      <c r="T4026">
        <f t="shared" si="1141"/>
        <v>40.980000000000018</v>
      </c>
      <c r="U4026" s="9">
        <f t="shared" si="1142"/>
        <v>0.25431597513749815</v>
      </c>
      <c r="V4026" s="9">
        <f t="shared" si="1143"/>
        <v>1.4197757147866457</v>
      </c>
      <c r="W4026" s="9">
        <f t="shared" si="1144"/>
        <v>114.38999999999987</v>
      </c>
      <c r="X4026">
        <f t="shared" si="1145"/>
        <v>1316.29</v>
      </c>
      <c r="Y4026" s="9">
        <f t="shared" si="1146"/>
        <v>16.337412148059407</v>
      </c>
      <c r="Z4026" s="10">
        <f t="shared" si="1147"/>
        <v>0.49150788396525236</v>
      </c>
      <c r="AA4026">
        <f t="shared" si="1148"/>
        <v>2.0600000000001728</v>
      </c>
    </row>
    <row r="4027" spans="1:27">
      <c r="A4027" s="1">
        <f t="shared" si="1131"/>
        <v>4011008</v>
      </c>
      <c r="B4027" s="1">
        <v>8</v>
      </c>
      <c r="C4027" s="1">
        <v>11</v>
      </c>
      <c r="D4027" s="2">
        <v>4</v>
      </c>
      <c r="E4027" s="5">
        <v>152.77000000000001</v>
      </c>
      <c r="F4027" s="5">
        <v>117.09</v>
      </c>
      <c r="G4027" s="5">
        <v>78.900000000000006</v>
      </c>
      <c r="H4027" s="5">
        <v>133.41999999999999</v>
      </c>
      <c r="I4027" s="5">
        <v>258.70999999999998</v>
      </c>
      <c r="J4027" s="5">
        <v>69.14</v>
      </c>
      <c r="K4027" s="6">
        <f t="shared" si="1132"/>
        <v>143.095</v>
      </c>
      <c r="L4027" s="6">
        <f t="shared" si="1133"/>
        <v>19.350000000000023</v>
      </c>
      <c r="M4027" s="6">
        <f t="shared" si="1134"/>
        <v>187.89999999999998</v>
      </c>
      <c r="N4027" s="5">
        <f t="shared" si="1135"/>
        <v>52.453669080437074</v>
      </c>
      <c r="O4027" s="6">
        <f t="shared" si="1136"/>
        <v>-141.61999999999998</v>
      </c>
      <c r="P4027" s="6">
        <f t="shared" si="1137"/>
        <v>104.90733816087415</v>
      </c>
      <c r="Q4027" s="6">
        <f t="shared" si="1138"/>
        <v>0.13128561975678166</v>
      </c>
      <c r="R4027" s="9">
        <f t="shared" si="1139"/>
        <v>1.5344017189069694</v>
      </c>
      <c r="S4027" s="9">
        <f t="shared" si="1140"/>
        <v>160.97</v>
      </c>
      <c r="T4027">
        <f t="shared" si="1141"/>
        <v>141.61999999999998</v>
      </c>
      <c r="U4027" s="9">
        <f t="shared" si="1142"/>
        <v>1.3499532299907124</v>
      </c>
      <c r="V4027" s="9">
        <f t="shared" si="1143"/>
        <v>0.85418238200443231</v>
      </c>
      <c r="W4027" s="9">
        <f t="shared" si="1144"/>
        <v>44.804999999999978</v>
      </c>
      <c r="X4027">
        <f t="shared" si="1145"/>
        <v>187.89999999999998</v>
      </c>
      <c r="Y4027" s="9">
        <f t="shared" si="1146"/>
        <v>3.5822088958516436</v>
      </c>
      <c r="Z4027" s="10">
        <f t="shared" si="1147"/>
        <v>0.49152110839718771</v>
      </c>
      <c r="AA4027">
        <f t="shared" si="1148"/>
        <v>19.350000000000023</v>
      </c>
    </row>
    <row r="4028" spans="1:27">
      <c r="A4028" s="1">
        <f t="shared" si="1131"/>
        <v>5010008</v>
      </c>
      <c r="B4028" s="1">
        <v>8</v>
      </c>
      <c r="C4028" s="1">
        <v>10</v>
      </c>
      <c r="D4028" s="2">
        <v>5</v>
      </c>
      <c r="E4028" s="5">
        <v>1452.08</v>
      </c>
      <c r="F4028" s="5">
        <v>1276.8399999999999</v>
      </c>
      <c r="G4028" s="5">
        <v>90.61</v>
      </c>
      <c r="H4028" s="5">
        <v>1423.31</v>
      </c>
      <c r="I4028" s="5">
        <v>1050.47</v>
      </c>
      <c r="J4028" s="5">
        <v>83.08</v>
      </c>
      <c r="K4028" s="6">
        <f t="shared" si="1132"/>
        <v>1437.6949999999999</v>
      </c>
      <c r="L4028" s="6">
        <f t="shared" si="1133"/>
        <v>28.769999999999982</v>
      </c>
      <c r="M4028" s="6">
        <f t="shared" si="1134"/>
        <v>1163.655</v>
      </c>
      <c r="N4028" s="5">
        <f t="shared" si="1135"/>
        <v>61.466369870035436</v>
      </c>
      <c r="O4028" s="6">
        <f t="shared" si="1136"/>
        <v>226.36999999999989</v>
      </c>
      <c r="P4028" s="6">
        <f t="shared" si="1137"/>
        <v>122.93273974007087</v>
      </c>
      <c r="Q4028" s="6">
        <f t="shared" si="1138"/>
        <v>8.654354286564292E-2</v>
      </c>
      <c r="R4028" s="9">
        <f t="shared" si="1139"/>
        <v>1.6073830325249854</v>
      </c>
      <c r="S4028" s="9">
        <f t="shared" si="1140"/>
        <v>197.59999999999991</v>
      </c>
      <c r="T4028">
        <f t="shared" si="1141"/>
        <v>226.36999999999989</v>
      </c>
      <c r="U4028" s="9">
        <f t="shared" si="1142"/>
        <v>1.8414134467240939</v>
      </c>
      <c r="V4028" s="9">
        <f t="shared" si="1143"/>
        <v>4.4583729375824612</v>
      </c>
      <c r="W4028" s="9">
        <f t="shared" si="1144"/>
        <v>274.03999999999996</v>
      </c>
      <c r="X4028">
        <f t="shared" si="1145"/>
        <v>1163.655</v>
      </c>
      <c r="Y4028" s="9">
        <f t="shared" si="1146"/>
        <v>18.931571889806303</v>
      </c>
      <c r="Z4028" s="10">
        <f t="shared" si="1147"/>
        <v>0.49155060777095982</v>
      </c>
      <c r="AA4028">
        <f t="shared" si="1148"/>
        <v>28.769999999999982</v>
      </c>
    </row>
    <row r="4029" spans="1:27">
      <c r="A4029" s="1">
        <f t="shared" si="1131"/>
        <v>7013007</v>
      </c>
      <c r="B4029" s="1">
        <v>7</v>
      </c>
      <c r="C4029" s="1">
        <v>13</v>
      </c>
      <c r="D4029" s="2">
        <v>7</v>
      </c>
      <c r="E4029" s="5">
        <v>219.32</v>
      </c>
      <c r="F4029" s="5">
        <v>336.77</v>
      </c>
      <c r="G4029" s="5">
        <v>69.14</v>
      </c>
      <c r="H4029" s="5">
        <v>221.99</v>
      </c>
      <c r="I4029" s="5">
        <v>325.62</v>
      </c>
      <c r="J4029" s="5">
        <v>86.14</v>
      </c>
      <c r="K4029" s="6">
        <f t="shared" si="1132"/>
        <v>220.655</v>
      </c>
      <c r="L4029" s="6">
        <f t="shared" si="1133"/>
        <v>-2.6700000000000159</v>
      </c>
      <c r="M4029" s="6">
        <f t="shared" si="1134"/>
        <v>331.19499999999999</v>
      </c>
      <c r="N4029" s="5">
        <f t="shared" si="1135"/>
        <v>55.227799159481272</v>
      </c>
      <c r="O4029" s="6">
        <f t="shared" si="1136"/>
        <v>11.149999999999977</v>
      </c>
      <c r="P4029" s="6">
        <f t="shared" si="1137"/>
        <v>110.45559831896254</v>
      </c>
      <c r="Q4029" s="6">
        <f t="shared" si="1138"/>
        <v>-0.21636598131647589</v>
      </c>
      <c r="R4029" s="9">
        <f t="shared" si="1139"/>
        <v>0.12511814892434867</v>
      </c>
      <c r="S4029" s="9">
        <f t="shared" si="1140"/>
        <v>13.819999999999993</v>
      </c>
      <c r="T4029">
        <f t="shared" si="1141"/>
        <v>11.149999999999977</v>
      </c>
      <c r="U4029" s="9">
        <f t="shared" si="1142"/>
        <v>0.10094553983404382</v>
      </c>
      <c r="V4029" s="9">
        <f t="shared" si="1143"/>
        <v>2.0015282463238075</v>
      </c>
      <c r="W4029" s="9">
        <f t="shared" si="1144"/>
        <v>110.53999999999999</v>
      </c>
      <c r="X4029">
        <f t="shared" si="1145"/>
        <v>331.19499999999999</v>
      </c>
      <c r="Y4029" s="9">
        <f t="shared" si="1146"/>
        <v>5.9968893390737597</v>
      </c>
      <c r="Z4029" s="10">
        <f t="shared" si="1147"/>
        <v>0.49157196828134941</v>
      </c>
      <c r="AA4029">
        <f t="shared" si="1148"/>
        <v>2.6700000000000159</v>
      </c>
    </row>
    <row r="4030" spans="1:27">
      <c r="A4030" s="1">
        <f t="shared" si="1131"/>
        <v>2026000</v>
      </c>
      <c r="B4030" s="1">
        <v>0</v>
      </c>
      <c r="C4030" s="1">
        <v>26</v>
      </c>
      <c r="D4030" s="2">
        <v>2</v>
      </c>
      <c r="E4030" s="5">
        <v>254.86</v>
      </c>
      <c r="F4030" s="5">
        <v>214.76</v>
      </c>
      <c r="G4030" s="5">
        <v>102.59</v>
      </c>
      <c r="H4030" s="5">
        <v>250.15</v>
      </c>
      <c r="I4030" s="5">
        <v>208.13</v>
      </c>
      <c r="J4030" s="5">
        <v>53.07</v>
      </c>
      <c r="K4030" s="6">
        <f t="shared" si="1132"/>
        <v>252.505</v>
      </c>
      <c r="L4030" s="6">
        <f t="shared" si="1133"/>
        <v>4.710000000000008</v>
      </c>
      <c r="M4030" s="6">
        <f t="shared" si="1134"/>
        <v>211.44499999999999</v>
      </c>
      <c r="N4030" s="5">
        <f t="shared" si="1135"/>
        <v>57.751911223785484</v>
      </c>
      <c r="O4030" s="6">
        <f t="shared" si="1136"/>
        <v>6.6299999999999955</v>
      </c>
      <c r="P4030" s="6">
        <f t="shared" si="1137"/>
        <v>115.50382244757097</v>
      </c>
      <c r="Q4030" s="6">
        <f t="shared" si="1138"/>
        <v>0.57778325124260432</v>
      </c>
      <c r="R4030" s="9">
        <f t="shared" si="1139"/>
        <v>1.662282649452148E-2</v>
      </c>
      <c r="S4030" s="9">
        <f t="shared" si="1140"/>
        <v>1.9199999999999875</v>
      </c>
      <c r="T4030">
        <f t="shared" si="1141"/>
        <v>6.6299999999999955</v>
      </c>
      <c r="U4030" s="9">
        <f t="shared" si="1142"/>
        <v>5.7400697738894821E-2</v>
      </c>
      <c r="V4030" s="9">
        <f t="shared" si="1143"/>
        <v>0.71097214152610044</v>
      </c>
      <c r="W4030" s="9">
        <f t="shared" si="1144"/>
        <v>41.06</v>
      </c>
      <c r="X4030">
        <f t="shared" si="1145"/>
        <v>211.44499999999999</v>
      </c>
      <c r="Y4030" s="9">
        <f t="shared" si="1146"/>
        <v>3.6612641126397052</v>
      </c>
      <c r="Z4030" s="10">
        <f t="shared" si="1147"/>
        <v>0.49157298542535877</v>
      </c>
      <c r="AA4030">
        <f t="shared" si="1148"/>
        <v>4.710000000000008</v>
      </c>
    </row>
    <row r="4031" spans="1:27">
      <c r="A4031" s="1">
        <f t="shared" si="1131"/>
        <v>11003007</v>
      </c>
      <c r="B4031" s="1">
        <v>7</v>
      </c>
      <c r="C4031" s="1">
        <v>3</v>
      </c>
      <c r="D4031" s="2">
        <v>11</v>
      </c>
      <c r="E4031" s="5">
        <v>2020.3</v>
      </c>
      <c r="F4031" s="5">
        <v>2351.56</v>
      </c>
      <c r="G4031" s="5">
        <v>138.28</v>
      </c>
      <c r="H4031" s="5">
        <v>2000.78</v>
      </c>
      <c r="I4031" s="5">
        <v>1926.35</v>
      </c>
      <c r="J4031" s="5">
        <v>197.8</v>
      </c>
      <c r="K4031" s="6">
        <f t="shared" si="1132"/>
        <v>2010.54</v>
      </c>
      <c r="L4031" s="6">
        <f t="shared" si="1133"/>
        <v>19.519999999999982</v>
      </c>
      <c r="M4031" s="6">
        <f t="shared" si="1134"/>
        <v>2138.9549999999999</v>
      </c>
      <c r="N4031" s="5">
        <f t="shared" si="1135"/>
        <v>120.67124595362394</v>
      </c>
      <c r="O4031" s="6">
        <f t="shared" si="1136"/>
        <v>425.21000000000004</v>
      </c>
      <c r="P4031" s="6">
        <f t="shared" si="1137"/>
        <v>241.34249190724788</v>
      </c>
      <c r="Q4031" s="6">
        <f t="shared" si="1138"/>
        <v>-0.34342982288093843</v>
      </c>
      <c r="R4031" s="9">
        <f t="shared" si="1139"/>
        <v>1.6809721188919926</v>
      </c>
      <c r="S4031" s="9">
        <f t="shared" si="1140"/>
        <v>405.69000000000005</v>
      </c>
      <c r="T4031">
        <f t="shared" si="1141"/>
        <v>425.21000000000004</v>
      </c>
      <c r="U4031" s="9">
        <f t="shared" si="1142"/>
        <v>1.7618530273708106</v>
      </c>
      <c r="V4031" s="9">
        <f t="shared" si="1143"/>
        <v>1.064172321957727</v>
      </c>
      <c r="W4031" s="9">
        <f t="shared" si="1144"/>
        <v>128.41499999999996</v>
      </c>
      <c r="X4031">
        <f t="shared" si="1145"/>
        <v>2138.9549999999999</v>
      </c>
      <c r="Y4031" s="9">
        <f t="shared" si="1146"/>
        <v>17.725473729027691</v>
      </c>
      <c r="Z4031" s="10">
        <f t="shared" si="1147"/>
        <v>0.49167773998829761</v>
      </c>
      <c r="AA4031">
        <f t="shared" si="1148"/>
        <v>19.519999999999982</v>
      </c>
    </row>
    <row r="4032" spans="1:27">
      <c r="A4032" s="1">
        <f t="shared" si="1131"/>
        <v>13018000</v>
      </c>
      <c r="B4032" s="1">
        <v>0</v>
      </c>
      <c r="C4032" s="1">
        <v>18</v>
      </c>
      <c r="D4032" s="2">
        <v>13</v>
      </c>
      <c r="E4032" s="5">
        <v>513.91</v>
      </c>
      <c r="F4032" s="5">
        <v>594.09</v>
      </c>
      <c r="G4032" s="5">
        <v>100.08</v>
      </c>
      <c r="H4032" s="5">
        <v>531.41</v>
      </c>
      <c r="I4032" s="5">
        <v>773.3</v>
      </c>
      <c r="J4032" s="5">
        <v>210.34</v>
      </c>
      <c r="K4032" s="6">
        <f t="shared" si="1132"/>
        <v>522.66</v>
      </c>
      <c r="L4032" s="6">
        <f t="shared" si="1133"/>
        <v>-17.5</v>
      </c>
      <c r="M4032" s="6">
        <f t="shared" si="1134"/>
        <v>683.69499999999994</v>
      </c>
      <c r="N4032" s="5">
        <f t="shared" si="1135"/>
        <v>116.46772299654526</v>
      </c>
      <c r="O4032" s="6">
        <f t="shared" si="1136"/>
        <v>-179.20999999999992</v>
      </c>
      <c r="P4032" s="6">
        <f t="shared" si="1137"/>
        <v>232.93544599309053</v>
      </c>
      <c r="Q4032" s="6">
        <f t="shared" si="1138"/>
        <v>-0.63080702561691149</v>
      </c>
      <c r="R4032" s="9">
        <f t="shared" si="1139"/>
        <v>0.69422667430699514</v>
      </c>
      <c r="S4032" s="9">
        <f t="shared" si="1140"/>
        <v>161.70999999999992</v>
      </c>
      <c r="T4032">
        <f t="shared" si="1141"/>
        <v>179.20999999999992</v>
      </c>
      <c r="U4032" s="9">
        <f t="shared" si="1142"/>
        <v>0.76935478512495592</v>
      </c>
      <c r="V4032" s="9">
        <f t="shared" si="1143"/>
        <v>1.3826577514937481</v>
      </c>
      <c r="W4032" s="9">
        <f t="shared" si="1144"/>
        <v>161.03499999999997</v>
      </c>
      <c r="X4032">
        <f t="shared" si="1145"/>
        <v>683.69499999999994</v>
      </c>
      <c r="Y4032" s="9">
        <f t="shared" si="1146"/>
        <v>5.8702529972212139</v>
      </c>
      <c r="Z4032" s="10">
        <f t="shared" si="1147"/>
        <v>0.49172960049197773</v>
      </c>
      <c r="AA4032">
        <f t="shared" si="1148"/>
        <v>17.5</v>
      </c>
    </row>
    <row r="4033" spans="1:27">
      <c r="A4033" s="1">
        <f t="shared" si="1131"/>
        <v>10016005</v>
      </c>
      <c r="B4033" s="1">
        <v>5</v>
      </c>
      <c r="C4033" s="1">
        <v>16</v>
      </c>
      <c r="D4033" s="2">
        <v>10</v>
      </c>
      <c r="E4033" s="5">
        <v>948.44</v>
      </c>
      <c r="F4033" s="5">
        <v>1011.99</v>
      </c>
      <c r="G4033" s="5">
        <v>114.86</v>
      </c>
      <c r="H4033" s="5">
        <v>881.03</v>
      </c>
      <c r="I4033" s="5">
        <v>1159.75</v>
      </c>
      <c r="J4033" s="5">
        <v>136.88</v>
      </c>
      <c r="K4033" s="6">
        <f t="shared" si="1132"/>
        <v>914.73500000000001</v>
      </c>
      <c r="L4033" s="6">
        <f t="shared" si="1133"/>
        <v>67.410000000000082</v>
      </c>
      <c r="M4033" s="6">
        <f t="shared" si="1134"/>
        <v>1085.8699999999999</v>
      </c>
      <c r="N4033" s="5">
        <f t="shared" si="1135"/>
        <v>89.343374124777711</v>
      </c>
      <c r="O4033" s="6">
        <f t="shared" si="1136"/>
        <v>-147.76</v>
      </c>
      <c r="P4033" s="6">
        <f t="shared" si="1137"/>
        <v>178.68674824955542</v>
      </c>
      <c r="Q4033" s="6">
        <f t="shared" si="1138"/>
        <v>-0.17361404322860055</v>
      </c>
      <c r="R4033" s="9">
        <f t="shared" si="1139"/>
        <v>1.2041743560047991</v>
      </c>
      <c r="S4033" s="9">
        <f t="shared" si="1140"/>
        <v>215.17000000000007</v>
      </c>
      <c r="T4033">
        <f t="shared" si="1141"/>
        <v>147.76</v>
      </c>
      <c r="U4033" s="9">
        <f t="shared" si="1142"/>
        <v>0.82692198188998955</v>
      </c>
      <c r="V4033" s="9">
        <f t="shared" si="1143"/>
        <v>1.9154750050181817</v>
      </c>
      <c r="W4033" s="9">
        <f t="shared" si="1144"/>
        <v>171.13499999999988</v>
      </c>
      <c r="X4033">
        <f t="shared" si="1145"/>
        <v>1085.8699999999999</v>
      </c>
      <c r="Y4033" s="9">
        <f t="shared" si="1146"/>
        <v>12.153895133661111</v>
      </c>
      <c r="Z4033" s="10">
        <f t="shared" si="1147"/>
        <v>0.49174993645144482</v>
      </c>
      <c r="AA4033">
        <f t="shared" si="1148"/>
        <v>67.410000000000082</v>
      </c>
    </row>
    <row r="4034" spans="1:27">
      <c r="A4034" s="1">
        <f t="shared" si="1131"/>
        <v>11018997</v>
      </c>
      <c r="B4034" s="1">
        <v>-3</v>
      </c>
      <c r="C4034" s="1">
        <v>19</v>
      </c>
      <c r="D4034" s="2">
        <v>11</v>
      </c>
      <c r="E4034" s="5">
        <v>3269.79</v>
      </c>
      <c r="F4034" s="5">
        <v>2785.63</v>
      </c>
      <c r="G4034" s="5">
        <v>188.74</v>
      </c>
      <c r="H4034" s="5">
        <v>3380.24</v>
      </c>
      <c r="I4034" s="5">
        <v>2824.66</v>
      </c>
      <c r="J4034" s="5">
        <v>133.82</v>
      </c>
      <c r="K4034" s="6">
        <f t="shared" si="1132"/>
        <v>3325.0149999999999</v>
      </c>
      <c r="L4034" s="6">
        <f t="shared" si="1133"/>
        <v>-110.44999999999982</v>
      </c>
      <c r="M4034" s="6">
        <f t="shared" si="1134"/>
        <v>2805.145</v>
      </c>
      <c r="N4034" s="5">
        <f t="shared" si="1135"/>
        <v>115.68338255773817</v>
      </c>
      <c r="O4034" s="6">
        <f t="shared" si="1136"/>
        <v>-39.029999999999745</v>
      </c>
      <c r="P4034" s="6">
        <f t="shared" si="1137"/>
        <v>231.36676511547634</v>
      </c>
      <c r="Q4034" s="6">
        <f t="shared" si="1138"/>
        <v>0.33093224844565489</v>
      </c>
      <c r="R4034" s="9">
        <f t="shared" si="1139"/>
        <v>0.30868737765492804</v>
      </c>
      <c r="S4034" s="9">
        <f t="shared" si="1140"/>
        <v>71.420000000000073</v>
      </c>
      <c r="T4034">
        <f t="shared" si="1141"/>
        <v>39.029999999999745</v>
      </c>
      <c r="U4034" s="9">
        <f t="shared" si="1142"/>
        <v>0.16869320008221436</v>
      </c>
      <c r="V4034" s="9">
        <f t="shared" si="1143"/>
        <v>4.4939038650648904</v>
      </c>
      <c r="W4034" s="9">
        <f t="shared" si="1144"/>
        <v>519.86999999999989</v>
      </c>
      <c r="X4034">
        <f t="shared" si="1145"/>
        <v>2805.145</v>
      </c>
      <c r="Y4034" s="9">
        <f t="shared" si="1146"/>
        <v>24.248469728138677</v>
      </c>
      <c r="Z4034" s="10">
        <f t="shared" si="1147"/>
        <v>0.49179568928570333</v>
      </c>
      <c r="AA4034">
        <f t="shared" si="1148"/>
        <v>110.44999999999982</v>
      </c>
    </row>
    <row r="4035" spans="1:27">
      <c r="A4035" s="1">
        <f t="shared" si="1131"/>
        <v>13006994</v>
      </c>
      <c r="B4035" s="1">
        <v>-6</v>
      </c>
      <c r="C4035" s="1">
        <v>7</v>
      </c>
      <c r="D4035" s="2">
        <v>13</v>
      </c>
      <c r="E4035" s="5">
        <v>1022.61</v>
      </c>
      <c r="F4035" s="5">
        <v>912.47</v>
      </c>
      <c r="G4035" s="5">
        <v>102.04</v>
      </c>
      <c r="H4035" s="5">
        <v>1032.8900000000001</v>
      </c>
      <c r="I4035" s="5">
        <v>1114.03</v>
      </c>
      <c r="J4035" s="5">
        <v>75.27</v>
      </c>
      <c r="K4035" s="6">
        <f t="shared" si="1132"/>
        <v>1027.75</v>
      </c>
      <c r="L4035" s="6">
        <f t="shared" si="1133"/>
        <v>-10.280000000000086</v>
      </c>
      <c r="M4035" s="6">
        <f t="shared" si="1134"/>
        <v>1013.25</v>
      </c>
      <c r="N4035" s="5">
        <f t="shared" si="1135"/>
        <v>63.399003343901235</v>
      </c>
      <c r="O4035" s="6">
        <f t="shared" si="1136"/>
        <v>-201.55999999999995</v>
      </c>
      <c r="P4035" s="6">
        <f t="shared" si="1137"/>
        <v>126.79800668780247</v>
      </c>
      <c r="Q4035" s="6">
        <f t="shared" si="1138"/>
        <v>0.29522745881890272</v>
      </c>
      <c r="R4035" s="9">
        <f t="shared" si="1139"/>
        <v>1.5085410646159656</v>
      </c>
      <c r="S4035" s="9">
        <f t="shared" si="1140"/>
        <v>191.27999999999986</v>
      </c>
      <c r="T4035">
        <f t="shared" si="1141"/>
        <v>201.55999999999995</v>
      </c>
      <c r="U4035" s="9">
        <f t="shared" si="1142"/>
        <v>1.5896148943119728</v>
      </c>
      <c r="V4035" s="9">
        <f t="shared" si="1143"/>
        <v>0.22871021995955162</v>
      </c>
      <c r="W4035" s="9">
        <f t="shared" si="1144"/>
        <v>14.5</v>
      </c>
      <c r="X4035">
        <f t="shared" si="1145"/>
        <v>1013.25</v>
      </c>
      <c r="Y4035" s="9">
        <f t="shared" si="1146"/>
        <v>15.982112439587288</v>
      </c>
      <c r="Z4035" s="10">
        <f t="shared" si="1147"/>
        <v>0.49186888496834191</v>
      </c>
      <c r="AA4035">
        <f t="shared" si="1148"/>
        <v>10.280000000000086</v>
      </c>
    </row>
    <row r="4036" spans="1:27">
      <c r="A4036" s="1">
        <f t="shared" si="1131"/>
        <v>5024999</v>
      </c>
      <c r="B4036" s="1">
        <v>-1</v>
      </c>
      <c r="C4036" s="1">
        <v>25</v>
      </c>
      <c r="D4036" s="2">
        <v>5</v>
      </c>
      <c r="E4036" s="5">
        <v>1652.9</v>
      </c>
      <c r="F4036" s="5">
        <v>1499.59</v>
      </c>
      <c r="G4036" s="5">
        <v>136.88</v>
      </c>
      <c r="H4036" s="5">
        <v>1725.96</v>
      </c>
      <c r="I4036" s="5">
        <v>1554.23</v>
      </c>
      <c r="J4036" s="5">
        <v>140.22999999999999</v>
      </c>
      <c r="K4036" s="6">
        <f t="shared" si="1132"/>
        <v>1689.43</v>
      </c>
      <c r="L4036" s="6">
        <f t="shared" si="1133"/>
        <v>-73.059999999999945</v>
      </c>
      <c r="M4036" s="6">
        <f t="shared" si="1134"/>
        <v>1526.9099999999999</v>
      </c>
      <c r="N4036" s="5">
        <f t="shared" si="1135"/>
        <v>97.980338971652884</v>
      </c>
      <c r="O4036" s="6">
        <f t="shared" si="1136"/>
        <v>-54.6400000000001</v>
      </c>
      <c r="P4036" s="6">
        <f t="shared" si="1137"/>
        <v>195.96067794330577</v>
      </c>
      <c r="Q4036" s="6">
        <f t="shared" si="1138"/>
        <v>-2.4174591204754767E-2</v>
      </c>
      <c r="R4036" s="9">
        <f t="shared" si="1139"/>
        <v>9.3998450063175504E-2</v>
      </c>
      <c r="S4036" s="9">
        <f t="shared" si="1140"/>
        <v>18.419999999999845</v>
      </c>
      <c r="T4036">
        <f t="shared" si="1141"/>
        <v>54.6400000000001</v>
      </c>
      <c r="U4036" s="9">
        <f t="shared" si="1142"/>
        <v>0.27883145013311411</v>
      </c>
      <c r="V4036" s="9">
        <f t="shared" si="1143"/>
        <v>1.6587001198987439</v>
      </c>
      <c r="W4036" s="9">
        <f t="shared" si="1144"/>
        <v>162.52000000000021</v>
      </c>
      <c r="X4036">
        <f t="shared" si="1145"/>
        <v>1526.9099999999999</v>
      </c>
      <c r="Y4036" s="9">
        <f t="shared" si="1146"/>
        <v>15.583840758519491</v>
      </c>
      <c r="Z4036" s="10">
        <f t="shared" si="1147"/>
        <v>0.49187701714961229</v>
      </c>
      <c r="AA4036">
        <f t="shared" si="1148"/>
        <v>73.059999999999945</v>
      </c>
    </row>
    <row r="4037" spans="1:27">
      <c r="A4037" s="1">
        <f t="shared" si="1131"/>
        <v>15011003</v>
      </c>
      <c r="B4037" s="1">
        <v>3</v>
      </c>
      <c r="C4037" s="1">
        <v>11</v>
      </c>
      <c r="D4037" s="2">
        <v>15</v>
      </c>
      <c r="E4037" s="5">
        <v>3234.59</v>
      </c>
      <c r="F4037" s="5">
        <v>2863.13</v>
      </c>
      <c r="G4037" s="5">
        <v>143.85</v>
      </c>
      <c r="H4037" s="5">
        <v>3268.15</v>
      </c>
      <c r="I4037" s="5">
        <v>3494.03</v>
      </c>
      <c r="J4037" s="5">
        <v>131.31</v>
      </c>
      <c r="K4037" s="6">
        <f t="shared" si="1132"/>
        <v>3251.37</v>
      </c>
      <c r="L4037" s="6">
        <f t="shared" si="1133"/>
        <v>-33.559999999999945</v>
      </c>
      <c r="M4037" s="6">
        <f t="shared" si="1134"/>
        <v>3178.58</v>
      </c>
      <c r="N4037" s="5">
        <f t="shared" si="1135"/>
        <v>97.384724931582568</v>
      </c>
      <c r="O4037" s="6">
        <f t="shared" si="1136"/>
        <v>-630.90000000000009</v>
      </c>
      <c r="P4037" s="6">
        <f t="shared" si="1137"/>
        <v>194.76944986316514</v>
      </c>
      <c r="Q4037" s="6">
        <f t="shared" si="1138"/>
        <v>9.0958054388128651E-2</v>
      </c>
      <c r="R4037" s="9">
        <f t="shared" si="1139"/>
        <v>3.0669080824516377</v>
      </c>
      <c r="S4037" s="9">
        <f t="shared" si="1140"/>
        <v>597.34000000000015</v>
      </c>
      <c r="T4037">
        <f t="shared" si="1141"/>
        <v>630.90000000000009</v>
      </c>
      <c r="U4037" s="9">
        <f t="shared" si="1142"/>
        <v>3.2392143657192518</v>
      </c>
      <c r="V4037" s="9">
        <f t="shared" si="1143"/>
        <v>0.74744781639151747</v>
      </c>
      <c r="W4037" s="9">
        <f t="shared" si="1144"/>
        <v>72.789999999999964</v>
      </c>
      <c r="X4037">
        <f t="shared" si="1145"/>
        <v>3178.58</v>
      </c>
      <c r="Y4037" s="9">
        <f t="shared" si="1146"/>
        <v>32.639410361667139</v>
      </c>
      <c r="Z4037" s="10">
        <f t="shared" si="1147"/>
        <v>0.49188921516943224</v>
      </c>
      <c r="AA4037">
        <f t="shared" si="1148"/>
        <v>33.559999999999945</v>
      </c>
    </row>
    <row r="4038" spans="1:27">
      <c r="A4038" s="1">
        <f t="shared" si="1131"/>
        <v>17007999</v>
      </c>
      <c r="B4038" s="1">
        <v>-1</v>
      </c>
      <c r="C4038" s="1">
        <v>8</v>
      </c>
      <c r="D4038" s="2">
        <v>17</v>
      </c>
      <c r="E4038" s="5">
        <v>382.89</v>
      </c>
      <c r="F4038" s="5">
        <v>417.06</v>
      </c>
      <c r="G4038" s="5">
        <v>99.81</v>
      </c>
      <c r="H4038" s="5">
        <v>410.95</v>
      </c>
      <c r="I4038" s="5">
        <v>524.12</v>
      </c>
      <c r="J4038" s="5">
        <v>94.79</v>
      </c>
      <c r="K4038" s="6">
        <f t="shared" si="1132"/>
        <v>396.91999999999996</v>
      </c>
      <c r="L4038" s="6">
        <f t="shared" si="1133"/>
        <v>-28.060000000000002</v>
      </c>
      <c r="M4038" s="6">
        <f t="shared" si="1134"/>
        <v>470.59000000000003</v>
      </c>
      <c r="N4038" s="5">
        <f t="shared" si="1135"/>
        <v>68.82437831175811</v>
      </c>
      <c r="O4038" s="6">
        <f t="shared" si="1136"/>
        <v>-107.06</v>
      </c>
      <c r="P4038" s="6">
        <f t="shared" si="1137"/>
        <v>137.64875662351622</v>
      </c>
      <c r="Q4038" s="6">
        <f t="shared" si="1138"/>
        <v>5.1558701067296528E-2</v>
      </c>
      <c r="R4038" s="9">
        <f t="shared" si="1139"/>
        <v>0.57392454489126465</v>
      </c>
      <c r="S4038" s="9">
        <f t="shared" si="1140"/>
        <v>79</v>
      </c>
      <c r="T4038">
        <f t="shared" si="1141"/>
        <v>107.06</v>
      </c>
      <c r="U4038" s="9">
        <f t="shared" si="1142"/>
        <v>0.77777673134251646</v>
      </c>
      <c r="V4038" s="9">
        <f t="shared" si="1143"/>
        <v>1.0704056005604938</v>
      </c>
      <c r="W4038" s="9">
        <f t="shared" si="1144"/>
        <v>73.670000000000073</v>
      </c>
      <c r="X4038">
        <f t="shared" si="1145"/>
        <v>470.59000000000003</v>
      </c>
      <c r="Y4038" s="9">
        <f t="shared" si="1146"/>
        <v>6.83754814127545</v>
      </c>
      <c r="Z4038" s="10">
        <f t="shared" si="1147"/>
        <v>0.49191665960810882</v>
      </c>
      <c r="AA4038">
        <f t="shared" si="1148"/>
        <v>28.060000000000002</v>
      </c>
    </row>
    <row r="4039" spans="1:27">
      <c r="A4039" s="1">
        <f t="shared" si="1131"/>
        <v>6021996</v>
      </c>
      <c r="B4039" s="1">
        <v>-4</v>
      </c>
      <c r="C4039" s="1">
        <v>22</v>
      </c>
      <c r="D4039" s="2">
        <v>6</v>
      </c>
      <c r="E4039" s="5">
        <v>967.64</v>
      </c>
      <c r="F4039" s="5">
        <v>945.36</v>
      </c>
      <c r="G4039" s="5">
        <v>123.22</v>
      </c>
      <c r="H4039" s="5">
        <v>1024.9100000000001</v>
      </c>
      <c r="I4039" s="5">
        <v>1044.05</v>
      </c>
      <c r="J4039" s="5">
        <v>129.36000000000001</v>
      </c>
      <c r="K4039" s="6">
        <f t="shared" si="1132"/>
        <v>996.27500000000009</v>
      </c>
      <c r="L4039" s="6">
        <f t="shared" si="1133"/>
        <v>-57.270000000000095</v>
      </c>
      <c r="M4039" s="6">
        <f t="shared" si="1134"/>
        <v>994.70499999999993</v>
      </c>
      <c r="N4039" s="5">
        <f t="shared" si="1135"/>
        <v>89.326896845239176</v>
      </c>
      <c r="O4039" s="6">
        <f t="shared" si="1136"/>
        <v>-98.689999999999941</v>
      </c>
      <c r="P4039" s="6">
        <f t="shared" si="1137"/>
        <v>178.65379369047835</v>
      </c>
      <c r="Q4039" s="6">
        <f t="shared" si="1138"/>
        <v>-4.8589546356510721E-2</v>
      </c>
      <c r="R4039" s="9">
        <f t="shared" si="1139"/>
        <v>0.23184506270133234</v>
      </c>
      <c r="S4039" s="9">
        <f t="shared" si="1140"/>
        <v>41.419999999999845</v>
      </c>
      <c r="T4039">
        <f t="shared" si="1141"/>
        <v>98.689999999999941</v>
      </c>
      <c r="U4039" s="9">
        <f t="shared" si="1142"/>
        <v>0.5524092042007378</v>
      </c>
      <c r="V4039" s="9">
        <f t="shared" si="1143"/>
        <v>1.7575893212995224E-2</v>
      </c>
      <c r="W4039" s="9">
        <f t="shared" si="1144"/>
        <v>1.5700000000001637</v>
      </c>
      <c r="X4039">
        <f t="shared" si="1145"/>
        <v>994.70499999999993</v>
      </c>
      <c r="Y4039" s="9">
        <f t="shared" si="1146"/>
        <v>11.135559782439866</v>
      </c>
      <c r="Z4039" s="10">
        <f t="shared" si="1147"/>
        <v>0.49201219497081577</v>
      </c>
      <c r="AA4039">
        <f t="shared" si="1148"/>
        <v>57.270000000000095</v>
      </c>
    </row>
    <row r="4040" spans="1:27">
      <c r="A4040" s="1">
        <f t="shared" si="1131"/>
        <v>11019998</v>
      </c>
      <c r="B4040" s="1">
        <v>-2</v>
      </c>
      <c r="C4040" s="1">
        <v>20</v>
      </c>
      <c r="D4040" s="2">
        <v>11</v>
      </c>
      <c r="E4040" s="5">
        <v>1324</v>
      </c>
      <c r="F4040" s="5">
        <v>1412.33</v>
      </c>
      <c r="G4040" s="5">
        <v>162.81</v>
      </c>
      <c r="H4040" s="5">
        <v>1331.99</v>
      </c>
      <c r="I4040" s="5">
        <v>1357.41</v>
      </c>
      <c r="J4040" s="5">
        <v>108.17</v>
      </c>
      <c r="K4040" s="6">
        <f t="shared" si="1132"/>
        <v>1327.9949999999999</v>
      </c>
      <c r="L4040" s="6">
        <f t="shared" si="1133"/>
        <v>-7.9900000000000091</v>
      </c>
      <c r="M4040" s="6">
        <f t="shared" si="1134"/>
        <v>1384.87</v>
      </c>
      <c r="N4040" s="5">
        <f t="shared" si="1135"/>
        <v>97.734135541273403</v>
      </c>
      <c r="O4040" s="6">
        <f t="shared" si="1136"/>
        <v>54.919999999999845</v>
      </c>
      <c r="P4040" s="6">
        <f t="shared" si="1137"/>
        <v>195.46827108254681</v>
      </c>
      <c r="Q4040" s="6">
        <f t="shared" si="1138"/>
        <v>0.38752112818715639</v>
      </c>
      <c r="R4040" s="9">
        <f t="shared" si="1139"/>
        <v>0.32184251516417611</v>
      </c>
      <c r="S4040" s="9">
        <f t="shared" si="1140"/>
        <v>62.909999999999854</v>
      </c>
      <c r="T4040">
        <f t="shared" si="1141"/>
        <v>54.919999999999845</v>
      </c>
      <c r="U4040" s="9">
        <f t="shared" si="1142"/>
        <v>0.28096631589280785</v>
      </c>
      <c r="V4040" s="9">
        <f t="shared" si="1143"/>
        <v>0.58193587823756343</v>
      </c>
      <c r="W4040" s="9">
        <f t="shared" si="1144"/>
        <v>56.875</v>
      </c>
      <c r="X4040">
        <f t="shared" si="1145"/>
        <v>1384.87</v>
      </c>
      <c r="Y4040" s="9">
        <f t="shared" si="1146"/>
        <v>14.169767730898538</v>
      </c>
      <c r="Z4040" s="10">
        <f t="shared" si="1147"/>
        <v>0.49207926190807921</v>
      </c>
      <c r="AA4040">
        <f t="shared" si="1148"/>
        <v>7.9900000000000091</v>
      </c>
    </row>
    <row r="4041" spans="1:27">
      <c r="A4041" s="1">
        <f t="shared" si="1131"/>
        <v>5015007</v>
      </c>
      <c r="B4041" s="1">
        <v>7</v>
      </c>
      <c r="C4041" s="1">
        <v>15</v>
      </c>
      <c r="D4041" s="2">
        <v>5</v>
      </c>
      <c r="E4041" s="5">
        <v>1764.08</v>
      </c>
      <c r="F4041" s="5">
        <v>1562.6</v>
      </c>
      <c r="G4041" s="5">
        <v>138.56</v>
      </c>
      <c r="H4041" s="5">
        <v>1794.59</v>
      </c>
      <c r="I4041" s="5">
        <v>1817.96</v>
      </c>
      <c r="J4041" s="5">
        <v>104.82</v>
      </c>
      <c r="K4041" s="6">
        <f t="shared" si="1132"/>
        <v>1779.335</v>
      </c>
      <c r="L4041" s="6">
        <f t="shared" si="1133"/>
        <v>-30.509999999999991</v>
      </c>
      <c r="M4041" s="6">
        <f t="shared" si="1134"/>
        <v>1690.28</v>
      </c>
      <c r="N4041" s="5">
        <f t="shared" si="1135"/>
        <v>86.870745939009865</v>
      </c>
      <c r="O4041" s="6">
        <f t="shared" si="1136"/>
        <v>-255.36000000000013</v>
      </c>
      <c r="P4041" s="6">
        <f t="shared" si="1137"/>
        <v>173.74149187801973</v>
      </c>
      <c r="Q4041" s="6">
        <f t="shared" si="1138"/>
        <v>0.27203380257128895</v>
      </c>
      <c r="R4041" s="9">
        <f t="shared" si="1139"/>
        <v>1.2941640915450561</v>
      </c>
      <c r="S4041" s="9">
        <f t="shared" si="1140"/>
        <v>224.85000000000014</v>
      </c>
      <c r="T4041">
        <f t="shared" si="1141"/>
        <v>255.36000000000013</v>
      </c>
      <c r="U4041" s="9">
        <f t="shared" si="1142"/>
        <v>1.4697698128394283</v>
      </c>
      <c r="V4041" s="9">
        <f t="shared" si="1143"/>
        <v>1.0251437240164107</v>
      </c>
      <c r="W4041" s="9">
        <f t="shared" si="1144"/>
        <v>89.055000000000064</v>
      </c>
      <c r="X4041">
        <f t="shared" si="1145"/>
        <v>1690.28</v>
      </c>
      <c r="Y4041" s="9">
        <f t="shared" si="1146"/>
        <v>19.457413214647772</v>
      </c>
      <c r="Z4041" s="10">
        <f t="shared" si="1147"/>
        <v>0.49210466366414374</v>
      </c>
      <c r="AA4041">
        <f t="shared" si="1148"/>
        <v>30.509999999999991</v>
      </c>
    </row>
    <row r="4042" spans="1:27">
      <c r="A4042" s="1">
        <f t="shared" si="1131"/>
        <v>6017994</v>
      </c>
      <c r="B4042" s="1">
        <v>-6</v>
      </c>
      <c r="C4042" s="1">
        <v>18</v>
      </c>
      <c r="D4042" s="2">
        <v>6</v>
      </c>
      <c r="E4042" s="5">
        <v>3248.55</v>
      </c>
      <c r="F4042" s="5">
        <v>3176.77</v>
      </c>
      <c r="G4042" s="5">
        <v>191.25</v>
      </c>
      <c r="H4042" s="5">
        <v>3136.79</v>
      </c>
      <c r="I4042" s="5">
        <v>3018.14</v>
      </c>
      <c r="J4042" s="5">
        <v>134.37</v>
      </c>
      <c r="K4042" s="6">
        <f t="shared" si="1132"/>
        <v>3192.67</v>
      </c>
      <c r="L4042" s="6">
        <f t="shared" si="1133"/>
        <v>111.76000000000022</v>
      </c>
      <c r="M4042" s="6">
        <f t="shared" si="1134"/>
        <v>3097.4549999999999</v>
      </c>
      <c r="N4042" s="5">
        <f t="shared" si="1135"/>
        <v>116.8672958958151</v>
      </c>
      <c r="O4042" s="6">
        <f t="shared" si="1136"/>
        <v>158.63000000000011</v>
      </c>
      <c r="P4042" s="6">
        <f t="shared" si="1137"/>
        <v>233.73459179163021</v>
      </c>
      <c r="Q4042" s="6">
        <f t="shared" si="1138"/>
        <v>0.33901949894094213</v>
      </c>
      <c r="R4042" s="9">
        <f t="shared" si="1139"/>
        <v>0.20052658718904379</v>
      </c>
      <c r="S4042" s="9">
        <f t="shared" si="1140"/>
        <v>46.869999999999891</v>
      </c>
      <c r="T4042">
        <f t="shared" si="1141"/>
        <v>158.63000000000011</v>
      </c>
      <c r="U4042" s="9">
        <f t="shared" si="1142"/>
        <v>0.67867575263064028</v>
      </c>
      <c r="V4042" s="9">
        <f t="shared" si="1143"/>
        <v>0.81472750156624185</v>
      </c>
      <c r="W4042" s="9">
        <f t="shared" si="1144"/>
        <v>95.215000000000146</v>
      </c>
      <c r="X4042">
        <f t="shared" si="1145"/>
        <v>3097.4549999999999</v>
      </c>
      <c r="Y4042" s="9">
        <f t="shared" si="1146"/>
        <v>26.504035849013913</v>
      </c>
      <c r="Z4042" s="10">
        <f t="shared" si="1147"/>
        <v>0.49210974385801387</v>
      </c>
      <c r="AA4042">
        <f t="shared" si="1148"/>
        <v>111.76000000000022</v>
      </c>
    </row>
    <row r="4043" spans="1:27">
      <c r="A4043" s="1">
        <f t="shared" si="1131"/>
        <v>1025999</v>
      </c>
      <c r="B4043" s="1">
        <v>-1</v>
      </c>
      <c r="C4043" s="1">
        <v>26</v>
      </c>
      <c r="D4043" s="2">
        <v>1</v>
      </c>
      <c r="E4043" s="5">
        <v>2313.36</v>
      </c>
      <c r="F4043" s="5">
        <v>2187.63</v>
      </c>
      <c r="G4043" s="5">
        <v>185.39</v>
      </c>
      <c r="H4043" s="5">
        <v>2335.31</v>
      </c>
      <c r="I4043" s="5">
        <v>2232.6999999999998</v>
      </c>
      <c r="J4043" s="5">
        <v>133.68</v>
      </c>
      <c r="K4043" s="6">
        <f t="shared" si="1132"/>
        <v>2324.335</v>
      </c>
      <c r="L4043" s="6">
        <f t="shared" si="1133"/>
        <v>-21.949999999999818</v>
      </c>
      <c r="M4043" s="6">
        <f t="shared" si="1134"/>
        <v>2210.165</v>
      </c>
      <c r="N4043" s="5">
        <f t="shared" si="1135"/>
        <v>114.28013224091053</v>
      </c>
      <c r="O4043" s="6">
        <f t="shared" si="1136"/>
        <v>-45.069999999999709</v>
      </c>
      <c r="P4043" s="6">
        <f t="shared" si="1137"/>
        <v>228.56026448182106</v>
      </c>
      <c r="Q4043" s="6">
        <f t="shared" si="1138"/>
        <v>0.31583412335207395</v>
      </c>
      <c r="R4043" s="9">
        <f t="shared" si="1139"/>
        <v>0.10115494069984671</v>
      </c>
      <c r="S4043" s="9">
        <f t="shared" si="1140"/>
        <v>23.119999999999891</v>
      </c>
      <c r="T4043">
        <f t="shared" si="1141"/>
        <v>45.069999999999709</v>
      </c>
      <c r="U4043" s="9">
        <f t="shared" si="1142"/>
        <v>0.19719088137292748</v>
      </c>
      <c r="V4043" s="9">
        <f t="shared" si="1143"/>
        <v>0.99903629582193432</v>
      </c>
      <c r="W4043" s="9">
        <f t="shared" si="1144"/>
        <v>114.17000000000007</v>
      </c>
      <c r="X4043">
        <f t="shared" si="1145"/>
        <v>2210.165</v>
      </c>
      <c r="Y4043" s="9">
        <f t="shared" si="1146"/>
        <v>19.339888366079393</v>
      </c>
      <c r="Z4043" s="10">
        <f t="shared" si="1147"/>
        <v>0.49211584002143238</v>
      </c>
      <c r="AA4043">
        <f t="shared" si="1148"/>
        <v>21.949999999999818</v>
      </c>
    </row>
    <row r="4044" spans="1:27">
      <c r="A4044" s="1">
        <f t="shared" si="1131"/>
        <v>14016001</v>
      </c>
      <c r="B4044" s="1">
        <v>1</v>
      </c>
      <c r="C4044" s="1">
        <v>16</v>
      </c>
      <c r="D4044" s="2">
        <v>14</v>
      </c>
      <c r="E4044" s="5">
        <v>342.74</v>
      </c>
      <c r="F4044" s="5">
        <v>446.89</v>
      </c>
      <c r="G4044" s="5">
        <v>75.94</v>
      </c>
      <c r="H4044" s="5">
        <v>392.9</v>
      </c>
      <c r="I4044" s="5">
        <v>652.83000000000004</v>
      </c>
      <c r="J4044" s="5">
        <v>77.86</v>
      </c>
      <c r="K4044" s="6">
        <f t="shared" si="1132"/>
        <v>367.82</v>
      </c>
      <c r="L4044" s="6">
        <f t="shared" si="1133"/>
        <v>-50.159999999999968</v>
      </c>
      <c r="M4044" s="6">
        <f t="shared" si="1134"/>
        <v>549.86</v>
      </c>
      <c r="N4044" s="5">
        <f t="shared" si="1135"/>
        <v>54.380748431775004</v>
      </c>
      <c r="O4044" s="6">
        <f t="shared" si="1136"/>
        <v>-205.94000000000005</v>
      </c>
      <c r="P4044" s="6">
        <f t="shared" si="1137"/>
        <v>108.76149686355001</v>
      </c>
      <c r="Q4044" s="6">
        <f t="shared" si="1138"/>
        <v>-2.4963599822511753E-2</v>
      </c>
      <c r="R4044" s="9">
        <f t="shared" si="1139"/>
        <v>1.4323083489319621</v>
      </c>
      <c r="S4044" s="9">
        <f t="shared" si="1140"/>
        <v>155.78000000000009</v>
      </c>
      <c r="T4044">
        <f t="shared" si="1141"/>
        <v>205.94000000000005</v>
      </c>
      <c r="U4044" s="9">
        <f t="shared" si="1142"/>
        <v>1.8935009717489293</v>
      </c>
      <c r="V4044" s="9">
        <f t="shared" si="1143"/>
        <v>3.3475081761403809</v>
      </c>
      <c r="W4044" s="9">
        <f t="shared" si="1144"/>
        <v>182.04000000000002</v>
      </c>
      <c r="X4044">
        <f t="shared" si="1145"/>
        <v>549.86</v>
      </c>
      <c r="Y4044" s="9">
        <f t="shared" si="1146"/>
        <v>10.111298866911392</v>
      </c>
      <c r="Z4044" s="10">
        <f t="shared" si="1147"/>
        <v>0.49211584002143238</v>
      </c>
      <c r="AA4044">
        <f t="shared" si="1148"/>
        <v>50.159999999999968</v>
      </c>
    </row>
    <row r="4045" spans="1:27">
      <c r="A4045" s="1">
        <f t="shared" si="1131"/>
        <v>4024003</v>
      </c>
      <c r="B4045" s="1">
        <v>3</v>
      </c>
      <c r="C4045" s="1">
        <v>24</v>
      </c>
      <c r="D4045" s="2">
        <v>4</v>
      </c>
      <c r="E4045" s="5">
        <v>767.36</v>
      </c>
      <c r="F4045" s="5">
        <v>625.04</v>
      </c>
      <c r="G4045" s="5">
        <v>111.51</v>
      </c>
      <c r="H4045" s="5">
        <v>801.75</v>
      </c>
      <c r="I4045" s="5">
        <v>816.84</v>
      </c>
      <c r="J4045" s="5">
        <v>93.39</v>
      </c>
      <c r="K4045" s="6">
        <f t="shared" si="1132"/>
        <v>784.55500000000006</v>
      </c>
      <c r="L4045" s="6">
        <f t="shared" si="1133"/>
        <v>-34.389999999999986</v>
      </c>
      <c r="M4045" s="6">
        <f t="shared" si="1134"/>
        <v>720.94</v>
      </c>
      <c r="N4045" s="5">
        <f t="shared" si="1135"/>
        <v>72.725807317622809</v>
      </c>
      <c r="O4045" s="6">
        <f t="shared" si="1136"/>
        <v>-191.80000000000007</v>
      </c>
      <c r="P4045" s="6">
        <f t="shared" si="1137"/>
        <v>145.45161463524562</v>
      </c>
      <c r="Q4045" s="6">
        <f t="shared" si="1138"/>
        <v>0.1754943174455727</v>
      </c>
      <c r="R4045" s="9">
        <f t="shared" si="1139"/>
        <v>1.082215555975387</v>
      </c>
      <c r="S4045" s="9">
        <f t="shared" si="1140"/>
        <v>157.41000000000008</v>
      </c>
      <c r="T4045">
        <f t="shared" si="1141"/>
        <v>191.80000000000007</v>
      </c>
      <c r="U4045" s="9">
        <f t="shared" si="1142"/>
        <v>1.3186515700151147</v>
      </c>
      <c r="V4045" s="9">
        <f t="shared" si="1143"/>
        <v>0.87472387514610539</v>
      </c>
      <c r="W4045" s="9">
        <f t="shared" si="1144"/>
        <v>63.615000000000009</v>
      </c>
      <c r="X4045">
        <f t="shared" si="1145"/>
        <v>720.94</v>
      </c>
      <c r="Y4045" s="9">
        <f t="shared" si="1146"/>
        <v>9.9131247433440723</v>
      </c>
      <c r="Z4045" s="10">
        <f t="shared" si="1147"/>
        <v>0.49221743162955944</v>
      </c>
      <c r="AA4045">
        <f t="shared" si="1148"/>
        <v>34.389999999999986</v>
      </c>
    </row>
    <row r="4046" spans="1:27">
      <c r="A4046" s="1">
        <f t="shared" si="1131"/>
        <v>1026001</v>
      </c>
      <c r="B4046" s="1">
        <v>1</v>
      </c>
      <c r="C4046" s="1">
        <v>26</v>
      </c>
      <c r="D4046" s="2">
        <v>1</v>
      </c>
      <c r="E4046" s="5">
        <v>1653.83</v>
      </c>
      <c r="F4046" s="5">
        <v>1968.51</v>
      </c>
      <c r="G4046" s="5">
        <v>196.27</v>
      </c>
      <c r="H4046" s="5">
        <v>1758.12</v>
      </c>
      <c r="I4046" s="5">
        <v>1898.07</v>
      </c>
      <c r="J4046" s="5">
        <v>97.4</v>
      </c>
      <c r="K4046" s="6">
        <f t="shared" si="1132"/>
        <v>1705.9749999999999</v>
      </c>
      <c r="L4046" s="6">
        <f t="shared" si="1133"/>
        <v>-104.28999999999996</v>
      </c>
      <c r="M4046" s="6">
        <f t="shared" si="1134"/>
        <v>1933.29</v>
      </c>
      <c r="N4046" s="5">
        <f t="shared" si="1135"/>
        <v>109.5544076018852</v>
      </c>
      <c r="O4046" s="6">
        <f t="shared" si="1136"/>
        <v>70.440000000000055</v>
      </c>
      <c r="P4046" s="6">
        <f t="shared" si="1137"/>
        <v>219.1088152037704</v>
      </c>
      <c r="Q4046" s="6">
        <f t="shared" si="1138"/>
        <v>0.60478974206345948</v>
      </c>
      <c r="R4046" s="9">
        <f t="shared" si="1139"/>
        <v>0.79745764604450875</v>
      </c>
      <c r="S4046" s="9">
        <f t="shared" si="1140"/>
        <v>174.73000000000002</v>
      </c>
      <c r="T4046">
        <f t="shared" si="1141"/>
        <v>70.440000000000055</v>
      </c>
      <c r="U4046" s="9">
        <f t="shared" si="1142"/>
        <v>0.32148409882318568</v>
      </c>
      <c r="V4046" s="9">
        <f t="shared" si="1143"/>
        <v>2.0749051085744581</v>
      </c>
      <c r="W4046" s="9">
        <f t="shared" si="1144"/>
        <v>227.31500000000005</v>
      </c>
      <c r="X4046">
        <f t="shared" si="1145"/>
        <v>1933.29</v>
      </c>
      <c r="Y4046" s="9">
        <f t="shared" si="1146"/>
        <v>17.646848194601823</v>
      </c>
      <c r="Z4046" s="10">
        <f t="shared" si="1147"/>
        <v>0.49228243925616522</v>
      </c>
      <c r="AA4046">
        <f t="shared" si="1148"/>
        <v>104.28999999999996</v>
      </c>
    </row>
    <row r="4047" spans="1:27">
      <c r="A4047" s="1">
        <f t="shared" si="1131"/>
        <v>16010002</v>
      </c>
      <c r="B4047" s="1">
        <v>2</v>
      </c>
      <c r="C4047" s="1">
        <v>10</v>
      </c>
      <c r="D4047" s="2">
        <v>16</v>
      </c>
      <c r="E4047" s="5">
        <v>3926.78</v>
      </c>
      <c r="F4047" s="5">
        <v>3680.53</v>
      </c>
      <c r="G4047" s="5">
        <v>287.01</v>
      </c>
      <c r="H4047" s="5">
        <v>3913.2</v>
      </c>
      <c r="I4047" s="5">
        <v>3833.99</v>
      </c>
      <c r="J4047" s="5">
        <v>103.15</v>
      </c>
      <c r="K4047" s="6">
        <f t="shared" si="1132"/>
        <v>3919.99</v>
      </c>
      <c r="L4047" s="6">
        <f t="shared" si="1133"/>
        <v>13.580000000000382</v>
      </c>
      <c r="M4047" s="6">
        <f t="shared" si="1134"/>
        <v>3757.26</v>
      </c>
      <c r="N4047" s="5">
        <f t="shared" si="1135"/>
        <v>152.49152648590018</v>
      </c>
      <c r="O4047" s="6">
        <f t="shared" si="1136"/>
        <v>-153.45999999999958</v>
      </c>
      <c r="P4047" s="6">
        <f t="shared" si="1137"/>
        <v>304.98305297180036</v>
      </c>
      <c r="Q4047" s="6">
        <f t="shared" si="1138"/>
        <v>0.77122053227767118</v>
      </c>
      <c r="R4047" s="9">
        <f t="shared" si="1139"/>
        <v>0.54770256370751513</v>
      </c>
      <c r="S4047" s="9">
        <f t="shared" si="1140"/>
        <v>167.03999999999996</v>
      </c>
      <c r="T4047">
        <f t="shared" si="1141"/>
        <v>153.45999999999958</v>
      </c>
      <c r="U4047" s="9">
        <f t="shared" si="1142"/>
        <v>0.50317549944058348</v>
      </c>
      <c r="V4047" s="9">
        <f t="shared" si="1143"/>
        <v>1.067141261878876</v>
      </c>
      <c r="W4047" s="9">
        <f t="shared" si="1144"/>
        <v>162.72999999999956</v>
      </c>
      <c r="X4047">
        <f t="shared" si="1145"/>
        <v>3757.26</v>
      </c>
      <c r="Y4047" s="9">
        <f t="shared" si="1146"/>
        <v>24.639139541615169</v>
      </c>
      <c r="Z4047" s="10">
        <f t="shared" si="1147"/>
        <v>0.49240227456826391</v>
      </c>
      <c r="AA4047">
        <f t="shared" si="1148"/>
        <v>13.580000000000382</v>
      </c>
    </row>
    <row r="4048" spans="1:27">
      <c r="A4048" s="1">
        <f t="shared" si="1131"/>
        <v>9010007</v>
      </c>
      <c r="B4048" s="1">
        <v>7</v>
      </c>
      <c r="C4048" s="1">
        <v>10</v>
      </c>
      <c r="D4048" s="2">
        <v>9</v>
      </c>
      <c r="E4048" s="5">
        <v>1481.61</v>
      </c>
      <c r="F4048" s="5">
        <v>1540.57</v>
      </c>
      <c r="G4048" s="5">
        <v>142.74</v>
      </c>
      <c r="H4048" s="5">
        <v>1526.45</v>
      </c>
      <c r="I4048" s="5">
        <v>1598</v>
      </c>
      <c r="J4048" s="5">
        <v>82.24</v>
      </c>
      <c r="K4048" s="6">
        <f t="shared" si="1132"/>
        <v>1504.03</v>
      </c>
      <c r="L4048" s="6">
        <f t="shared" si="1133"/>
        <v>-44.840000000000146</v>
      </c>
      <c r="M4048" s="6">
        <f t="shared" si="1134"/>
        <v>1569.2849999999999</v>
      </c>
      <c r="N4048" s="5">
        <f t="shared" si="1135"/>
        <v>82.368266340866981</v>
      </c>
      <c r="O4048" s="6">
        <f t="shared" si="1136"/>
        <v>-57.430000000000064</v>
      </c>
      <c r="P4048" s="6">
        <f t="shared" si="1137"/>
        <v>164.73653268173396</v>
      </c>
      <c r="Q4048" s="6">
        <f t="shared" si="1138"/>
        <v>0.50155601758370549</v>
      </c>
      <c r="R4048" s="9">
        <f t="shared" si="1139"/>
        <v>7.6425063676212129E-2</v>
      </c>
      <c r="S4048" s="9">
        <f t="shared" si="1140"/>
        <v>12.589999999999918</v>
      </c>
      <c r="T4048">
        <f t="shared" si="1141"/>
        <v>57.430000000000064</v>
      </c>
      <c r="U4048" s="9">
        <f t="shared" si="1142"/>
        <v>0.3486172682227876</v>
      </c>
      <c r="V4048" s="9">
        <f t="shared" si="1143"/>
        <v>0.79223471488343855</v>
      </c>
      <c r="W4048" s="9">
        <f t="shared" si="1144"/>
        <v>65.254999999999882</v>
      </c>
      <c r="X4048">
        <f t="shared" si="1145"/>
        <v>1569.2849999999999</v>
      </c>
      <c r="Y4048" s="9">
        <f t="shared" si="1146"/>
        <v>19.052058149503626</v>
      </c>
      <c r="Z4048" s="10">
        <f t="shared" si="1147"/>
        <v>0.49250583752885607</v>
      </c>
      <c r="AA4048">
        <f t="shared" si="1148"/>
        <v>44.840000000000146</v>
      </c>
    </row>
    <row r="4049" spans="1:27">
      <c r="A4049" s="1">
        <f t="shared" si="1131"/>
        <v>7023999</v>
      </c>
      <c r="B4049" s="1">
        <v>-1</v>
      </c>
      <c r="C4049" s="1">
        <v>24</v>
      </c>
      <c r="D4049" s="2">
        <v>7</v>
      </c>
      <c r="E4049" s="5">
        <v>965.55</v>
      </c>
      <c r="F4049" s="5">
        <v>986.07</v>
      </c>
      <c r="G4049" s="5">
        <v>145.81</v>
      </c>
      <c r="H4049" s="5">
        <v>979.32</v>
      </c>
      <c r="I4049" s="5">
        <v>925.85</v>
      </c>
      <c r="J4049" s="5">
        <v>119.6</v>
      </c>
      <c r="K4049" s="6">
        <f t="shared" si="1132"/>
        <v>972.43499999999995</v>
      </c>
      <c r="L4049" s="6">
        <f t="shared" si="1133"/>
        <v>-13.770000000000095</v>
      </c>
      <c r="M4049" s="6">
        <f t="shared" si="1134"/>
        <v>955.96</v>
      </c>
      <c r="N4049" s="5">
        <f t="shared" si="1135"/>
        <v>94.293048656833662</v>
      </c>
      <c r="O4049" s="6">
        <f t="shared" si="1136"/>
        <v>60.220000000000027</v>
      </c>
      <c r="P4049" s="6">
        <f t="shared" si="1137"/>
        <v>188.58609731366732</v>
      </c>
      <c r="Q4049" s="6">
        <f t="shared" si="1138"/>
        <v>0.19559824631919398</v>
      </c>
      <c r="R4049" s="9">
        <f t="shared" si="1139"/>
        <v>0.39234069241560088</v>
      </c>
      <c r="S4049" s="9">
        <f t="shared" si="1140"/>
        <v>73.990000000000123</v>
      </c>
      <c r="T4049">
        <f t="shared" si="1141"/>
        <v>60.220000000000027</v>
      </c>
      <c r="U4049" s="9">
        <f t="shared" si="1142"/>
        <v>0.31932364505024269</v>
      </c>
      <c r="V4049" s="9">
        <f t="shared" si="1143"/>
        <v>0.17472125713061165</v>
      </c>
      <c r="W4049" s="9">
        <f t="shared" si="1144"/>
        <v>16.474999999999909</v>
      </c>
      <c r="X4049">
        <f t="shared" si="1145"/>
        <v>955.96</v>
      </c>
      <c r="Y4049" s="9">
        <f t="shared" si="1146"/>
        <v>10.138181060186977</v>
      </c>
      <c r="Z4049" s="10">
        <f t="shared" si="1147"/>
        <v>0.49252208072329107</v>
      </c>
      <c r="AA4049">
        <f t="shared" si="1148"/>
        <v>13.770000000000095</v>
      </c>
    </row>
    <row r="4050" spans="1:27">
      <c r="A4050" s="1">
        <f t="shared" ref="A4050:A4113" si="1149">1000000*D4050+ABS(1000*C4050)+B4050</f>
        <v>14008995</v>
      </c>
      <c r="B4050" s="1">
        <v>-5</v>
      </c>
      <c r="C4050" s="1">
        <v>9</v>
      </c>
      <c r="D4050" s="2">
        <v>14</v>
      </c>
      <c r="E4050" s="5">
        <v>1163.6199999999999</v>
      </c>
      <c r="F4050" s="5">
        <v>919.44</v>
      </c>
      <c r="G4050" s="5">
        <v>105.94</v>
      </c>
      <c r="H4050" s="5">
        <v>1257.55</v>
      </c>
      <c r="I4050" s="5">
        <v>1070.26</v>
      </c>
      <c r="J4050" s="5">
        <v>85.59</v>
      </c>
      <c r="K4050" s="6">
        <f t="shared" ref="K4050:K4113" si="1150" xml:space="preserve"> 0.5*(E4050+H4050)</f>
        <v>1210.585</v>
      </c>
      <c r="L4050" s="6">
        <f t="shared" ref="L4050:L4113" si="1151">E4050-H4050</f>
        <v>-93.930000000000064</v>
      </c>
      <c r="M4050" s="6">
        <f t="shared" ref="M4050:M4113" si="1152">0.5*(F4050+I4050)</f>
        <v>994.85</v>
      </c>
      <c r="N4050" s="5">
        <f t="shared" ref="N4050:N4113" si="1153">0.5*P4050</f>
        <v>68.097231404808227</v>
      </c>
      <c r="O4050" s="6">
        <f t="shared" ref="O4050:O4113" si="1154">F4050-I4050</f>
        <v>-150.81999999999994</v>
      </c>
      <c r="P4050" s="6">
        <f t="shared" ref="P4050:P4113" si="1155">SQRT(G4050*G4050+J4050*J4050)</f>
        <v>136.19446280961645</v>
      </c>
      <c r="Q4050" s="6">
        <f t="shared" ref="Q4050:Q4113" si="1156">(G4050*G4050-J4050*J4050)/(G4050*G4050+J4050*J4050)</f>
        <v>0.21012722258285085</v>
      </c>
      <c r="R4050" s="9">
        <f t="shared" ref="R4050:R4113" si="1157">ABS(O4050-L4050)/P4050</f>
        <v>0.41771154881329703</v>
      </c>
      <c r="S4050" s="9">
        <f t="shared" ref="S4050:S4113" si="1158">ABS(O4050-L4050)</f>
        <v>56.889999999999873</v>
      </c>
      <c r="T4050">
        <f t="shared" ref="T4050:T4113" si="1159">ABS(O4050)</f>
        <v>150.81999999999994</v>
      </c>
      <c r="U4050" s="9">
        <f t="shared" ref="U4050:U4113" si="1160">ABS(O4050)/P4050</f>
        <v>1.1073871645635713</v>
      </c>
      <c r="V4050" s="9">
        <f t="shared" ref="V4050:V4113" si="1161">ABS(M4050-K4050)/N4050</f>
        <v>3.1680436274648214</v>
      </c>
      <c r="W4050" s="9">
        <f t="shared" ref="W4050:W4113" si="1162">ABS(M4050-K4050)</f>
        <v>215.73500000000001</v>
      </c>
      <c r="X4050">
        <f t="shared" ref="X4050:X4113" si="1163">ABS(M4050)</f>
        <v>994.85</v>
      </c>
      <c r="Y4050" s="9">
        <f t="shared" ref="Y4050:Y4113" si="1164">ABS(M4050)/N4050</f>
        <v>14.609257666968167</v>
      </c>
      <c r="Z4050" s="10">
        <f t="shared" ref="Z4050:Z4113" si="1165">SQRT(0.002878*B4050*B4050+0.000353*C4050*C4050+0.000754*D4050*D4050+0.000082*D4050*B4050)</f>
        <v>0.49253121728475241</v>
      </c>
      <c r="AA4050">
        <f t="shared" si="1148"/>
        <v>93.930000000000064</v>
      </c>
    </row>
    <row r="4051" spans="1:27">
      <c r="A4051" s="1">
        <f t="shared" si="1149"/>
        <v>16004996</v>
      </c>
      <c r="B4051" s="1">
        <v>-4</v>
      </c>
      <c r="C4051" s="1">
        <v>5</v>
      </c>
      <c r="D4051" s="2">
        <v>16</v>
      </c>
      <c r="E4051" s="5">
        <v>967.45</v>
      </c>
      <c r="F4051" s="5">
        <v>1113.75</v>
      </c>
      <c r="G4051" s="5">
        <v>112.63</v>
      </c>
      <c r="H4051" s="5">
        <v>948.96</v>
      </c>
      <c r="I4051" s="5">
        <v>1155.29</v>
      </c>
      <c r="J4051" s="5">
        <v>105.94</v>
      </c>
      <c r="K4051" s="6">
        <f t="shared" si="1150"/>
        <v>958.20500000000004</v>
      </c>
      <c r="L4051" s="6">
        <f t="shared" si="1151"/>
        <v>18.490000000000009</v>
      </c>
      <c r="M4051" s="6">
        <f t="shared" si="1152"/>
        <v>1134.52</v>
      </c>
      <c r="N4051" s="5">
        <f t="shared" si="1153"/>
        <v>77.312354284422099</v>
      </c>
      <c r="O4051" s="6">
        <f t="shared" si="1154"/>
        <v>-41.539999999999964</v>
      </c>
      <c r="P4051" s="6">
        <f t="shared" si="1155"/>
        <v>154.6247085688442</v>
      </c>
      <c r="Q4051" s="6">
        <f t="shared" si="1156"/>
        <v>6.1158789626439017E-2</v>
      </c>
      <c r="R4051" s="9">
        <f t="shared" si="1157"/>
        <v>0.38823031943353714</v>
      </c>
      <c r="S4051" s="9">
        <f t="shared" si="1158"/>
        <v>60.029999999999973</v>
      </c>
      <c r="T4051">
        <f t="shared" si="1159"/>
        <v>41.539999999999964</v>
      </c>
      <c r="U4051" s="9">
        <f t="shared" si="1160"/>
        <v>0.26865046592152469</v>
      </c>
      <c r="V4051" s="9">
        <f t="shared" si="1161"/>
        <v>2.2805540153564587</v>
      </c>
      <c r="W4051" s="9">
        <f t="shared" si="1162"/>
        <v>176.31499999999994</v>
      </c>
      <c r="X4051">
        <f t="shared" si="1163"/>
        <v>1134.52</v>
      </c>
      <c r="Y4051" s="9">
        <f t="shared" si="1164"/>
        <v>14.674498151049034</v>
      </c>
      <c r="Z4051" s="10">
        <f t="shared" si="1165"/>
        <v>0.49259415343668056</v>
      </c>
      <c r="AA4051">
        <f t="shared" ref="AA4051:AA4114" si="1166">ABS(L4051)</f>
        <v>18.490000000000009</v>
      </c>
    </row>
    <row r="4052" spans="1:27">
      <c r="A4052" s="1">
        <f t="shared" si="1149"/>
        <v>15011997</v>
      </c>
      <c r="B4052" s="1">
        <v>-3</v>
      </c>
      <c r="C4052" s="1">
        <v>12</v>
      </c>
      <c r="D4052" s="2">
        <v>15</v>
      </c>
      <c r="E4052" s="5">
        <v>2951.41</v>
      </c>
      <c r="F4052" s="5">
        <v>2944.54</v>
      </c>
      <c r="G4052" s="5">
        <v>168.67</v>
      </c>
      <c r="H4052" s="5">
        <v>2839.48</v>
      </c>
      <c r="I4052" s="5">
        <v>2882.37</v>
      </c>
      <c r="J4052" s="5">
        <v>140.51</v>
      </c>
      <c r="K4052" s="6">
        <f t="shared" si="1150"/>
        <v>2895.4449999999997</v>
      </c>
      <c r="L4052" s="6">
        <f t="shared" si="1151"/>
        <v>111.92999999999984</v>
      </c>
      <c r="M4052" s="6">
        <f t="shared" si="1152"/>
        <v>2913.4549999999999</v>
      </c>
      <c r="N4052" s="5">
        <f t="shared" si="1153"/>
        <v>109.76409818333133</v>
      </c>
      <c r="O4052" s="6">
        <f t="shared" si="1154"/>
        <v>62.170000000000073</v>
      </c>
      <c r="P4052" s="6">
        <f t="shared" si="1155"/>
        <v>219.52819636666266</v>
      </c>
      <c r="Q4052" s="6">
        <f t="shared" si="1156"/>
        <v>0.1806605902325851</v>
      </c>
      <c r="R4052" s="9">
        <f t="shared" si="1157"/>
        <v>0.22666792158620527</v>
      </c>
      <c r="S4052" s="9">
        <f t="shared" si="1158"/>
        <v>49.759999999999764</v>
      </c>
      <c r="T4052">
        <f t="shared" si="1159"/>
        <v>62.170000000000073</v>
      </c>
      <c r="U4052" s="9">
        <f t="shared" si="1160"/>
        <v>0.28319824527762189</v>
      </c>
      <c r="V4052" s="9">
        <f t="shared" si="1161"/>
        <v>0.16407915063374701</v>
      </c>
      <c r="W4052" s="9">
        <f t="shared" si="1162"/>
        <v>18.010000000000218</v>
      </c>
      <c r="X4052">
        <f t="shared" si="1163"/>
        <v>2913.4549999999999</v>
      </c>
      <c r="Y4052" s="9">
        <f t="shared" si="1164"/>
        <v>26.542877390873826</v>
      </c>
      <c r="Z4052" s="10">
        <f t="shared" si="1165"/>
        <v>0.49263982786616028</v>
      </c>
      <c r="AA4052">
        <f t="shared" si="1166"/>
        <v>111.92999999999984</v>
      </c>
    </row>
    <row r="4053" spans="1:27">
      <c r="A4053" s="1">
        <f t="shared" si="1149"/>
        <v>6020005</v>
      </c>
      <c r="B4053" s="1">
        <v>5</v>
      </c>
      <c r="C4053" s="1">
        <v>20</v>
      </c>
      <c r="D4053" s="2">
        <v>6</v>
      </c>
      <c r="E4053" s="5">
        <v>735.86</v>
      </c>
      <c r="F4053" s="5">
        <v>465.85</v>
      </c>
      <c r="G4053" s="5">
        <v>114.58</v>
      </c>
      <c r="H4053" s="5">
        <v>783.23</v>
      </c>
      <c r="I4053" s="5">
        <v>730.14</v>
      </c>
      <c r="J4053" s="5">
        <v>98.97</v>
      </c>
      <c r="K4053" s="6">
        <f t="shared" si="1150"/>
        <v>759.54500000000007</v>
      </c>
      <c r="L4053" s="6">
        <f t="shared" si="1151"/>
        <v>-47.370000000000005</v>
      </c>
      <c r="M4053" s="6">
        <f t="shared" si="1152"/>
        <v>597.995</v>
      </c>
      <c r="N4053" s="5">
        <f t="shared" si="1153"/>
        <v>75.702769599268962</v>
      </c>
      <c r="O4053" s="6">
        <f t="shared" si="1154"/>
        <v>-264.28999999999996</v>
      </c>
      <c r="P4053" s="6">
        <f t="shared" si="1155"/>
        <v>151.40553919853792</v>
      </c>
      <c r="Q4053" s="6">
        <f t="shared" si="1156"/>
        <v>0.14541826222315946</v>
      </c>
      <c r="R4053" s="9">
        <f t="shared" si="1157"/>
        <v>1.4327084804708037</v>
      </c>
      <c r="S4053" s="9">
        <f t="shared" si="1158"/>
        <v>216.91999999999996</v>
      </c>
      <c r="T4053">
        <f t="shared" si="1159"/>
        <v>264.28999999999996</v>
      </c>
      <c r="U4053" s="9">
        <f t="shared" si="1160"/>
        <v>1.7455768223475414</v>
      </c>
      <c r="V4053" s="9">
        <f t="shared" si="1161"/>
        <v>2.1340038264803471</v>
      </c>
      <c r="W4053" s="9">
        <f t="shared" si="1162"/>
        <v>161.55000000000007</v>
      </c>
      <c r="X4053">
        <f t="shared" si="1163"/>
        <v>597.995</v>
      </c>
      <c r="Y4053" s="9">
        <f t="shared" si="1164"/>
        <v>7.8992486426252846</v>
      </c>
      <c r="Z4053" s="10">
        <f t="shared" si="1165"/>
        <v>0.49270072051905911</v>
      </c>
      <c r="AA4053">
        <f t="shared" si="1166"/>
        <v>47.370000000000005</v>
      </c>
    </row>
    <row r="4054" spans="1:27">
      <c r="A4054" s="1">
        <f t="shared" si="1149"/>
        <v>5025001</v>
      </c>
      <c r="B4054" s="1">
        <v>1</v>
      </c>
      <c r="C4054" s="1">
        <v>25</v>
      </c>
      <c r="D4054" s="2">
        <v>5</v>
      </c>
      <c r="E4054" s="5">
        <v>3018.15</v>
      </c>
      <c r="F4054" s="5">
        <v>3043.38</v>
      </c>
      <c r="G4054" s="5">
        <v>253.28</v>
      </c>
      <c r="H4054" s="5">
        <v>2996.64</v>
      </c>
      <c r="I4054" s="5">
        <v>3225.93</v>
      </c>
      <c r="J4054" s="5">
        <v>109.09</v>
      </c>
      <c r="K4054" s="6">
        <f t="shared" si="1150"/>
        <v>3007.395</v>
      </c>
      <c r="L4054" s="6">
        <f t="shared" si="1151"/>
        <v>21.510000000000218</v>
      </c>
      <c r="M4054" s="6">
        <f t="shared" si="1152"/>
        <v>3134.6549999999997</v>
      </c>
      <c r="N4054" s="5">
        <f t="shared" si="1153"/>
        <v>137.88707925327884</v>
      </c>
      <c r="O4054" s="6">
        <f t="shared" si="1154"/>
        <v>-182.54999999999973</v>
      </c>
      <c r="P4054" s="6">
        <f t="shared" si="1155"/>
        <v>275.77415850655768</v>
      </c>
      <c r="Q4054" s="6">
        <f t="shared" si="1156"/>
        <v>0.68703718241875844</v>
      </c>
      <c r="R4054" s="9">
        <f t="shared" si="1157"/>
        <v>0.73995330492558664</v>
      </c>
      <c r="S4054" s="9">
        <f t="shared" si="1158"/>
        <v>204.05999999999995</v>
      </c>
      <c r="T4054">
        <f t="shared" si="1159"/>
        <v>182.54999999999973</v>
      </c>
      <c r="U4054" s="9">
        <f t="shared" si="1160"/>
        <v>0.6619546986874727</v>
      </c>
      <c r="V4054" s="9">
        <f t="shared" si="1161"/>
        <v>0.92292911481750473</v>
      </c>
      <c r="W4054" s="9">
        <f t="shared" si="1162"/>
        <v>127.25999999999976</v>
      </c>
      <c r="X4054">
        <f t="shared" si="1163"/>
        <v>3134.6549999999997</v>
      </c>
      <c r="Y4054" s="9">
        <f t="shared" si="1164"/>
        <v>22.733493355400523</v>
      </c>
      <c r="Z4054" s="10">
        <f t="shared" si="1165"/>
        <v>0.49270985376791482</v>
      </c>
      <c r="AA4054">
        <f t="shared" si="1166"/>
        <v>21.510000000000218</v>
      </c>
    </row>
    <row r="4055" spans="1:27">
      <c r="A4055" s="1">
        <f t="shared" si="1149"/>
        <v>14007005</v>
      </c>
      <c r="B4055" s="1">
        <v>5</v>
      </c>
      <c r="C4055" s="1">
        <v>7</v>
      </c>
      <c r="D4055" s="2">
        <v>14</v>
      </c>
      <c r="E4055" s="5">
        <v>20.440000000000001</v>
      </c>
      <c r="F4055" s="5">
        <v>104.27</v>
      </c>
      <c r="G4055" s="5">
        <v>93.67</v>
      </c>
      <c r="H4055" s="5">
        <v>26.18</v>
      </c>
      <c r="I4055" s="5">
        <v>52.41</v>
      </c>
      <c r="J4055" s="5">
        <v>94.51</v>
      </c>
      <c r="K4055" s="6">
        <f t="shared" si="1150"/>
        <v>23.310000000000002</v>
      </c>
      <c r="L4055" s="6">
        <f t="shared" si="1151"/>
        <v>-5.7399999999999984</v>
      </c>
      <c r="M4055" s="6">
        <f t="shared" si="1152"/>
        <v>78.34</v>
      </c>
      <c r="N4055" s="5">
        <f t="shared" si="1153"/>
        <v>66.532339880692618</v>
      </c>
      <c r="O4055" s="6">
        <f t="shared" si="1154"/>
        <v>51.86</v>
      </c>
      <c r="P4055" s="6">
        <f t="shared" si="1155"/>
        <v>133.06467976138524</v>
      </c>
      <c r="Q4055" s="6">
        <f t="shared" si="1156"/>
        <v>-8.9274446043193269E-3</v>
      </c>
      <c r="R4055" s="9">
        <f t="shared" si="1157"/>
        <v>0.43287219496029816</v>
      </c>
      <c r="S4055" s="9">
        <f t="shared" si="1158"/>
        <v>57.599999999999994</v>
      </c>
      <c r="T4055">
        <f t="shared" si="1159"/>
        <v>51.86</v>
      </c>
      <c r="U4055" s="9">
        <f t="shared" si="1160"/>
        <v>0.38973527830974075</v>
      </c>
      <c r="V4055" s="9">
        <f t="shared" si="1161"/>
        <v>0.82711655863420874</v>
      </c>
      <c r="W4055" s="9">
        <f t="shared" si="1162"/>
        <v>55.03</v>
      </c>
      <c r="X4055">
        <f t="shared" si="1163"/>
        <v>78.34</v>
      </c>
      <c r="Y4055" s="9">
        <f t="shared" si="1164"/>
        <v>1.1774724914302002</v>
      </c>
      <c r="Z4055" s="10">
        <f t="shared" si="1165"/>
        <v>0.49271797206921525</v>
      </c>
      <c r="AA4055">
        <f t="shared" si="1166"/>
        <v>5.7399999999999984</v>
      </c>
    </row>
    <row r="4056" spans="1:27">
      <c r="A4056" s="1">
        <f t="shared" si="1149"/>
        <v>22005</v>
      </c>
      <c r="B4056" s="1">
        <v>5</v>
      </c>
      <c r="C4056" s="1">
        <v>22</v>
      </c>
      <c r="D4056" s="2">
        <v>0</v>
      </c>
      <c r="E4056" s="5">
        <v>746.87</v>
      </c>
      <c r="F4056" s="5">
        <v>785.34</v>
      </c>
      <c r="G4056" s="5">
        <v>126.85</v>
      </c>
      <c r="H4056" s="5">
        <v>736.17</v>
      </c>
      <c r="I4056" s="5">
        <v>775.03</v>
      </c>
      <c r="J4056" s="5">
        <v>101.76</v>
      </c>
      <c r="K4056" s="6">
        <f t="shared" si="1150"/>
        <v>741.52</v>
      </c>
      <c r="L4056" s="6">
        <f t="shared" si="1151"/>
        <v>10.700000000000045</v>
      </c>
      <c r="M4056" s="6">
        <f t="shared" si="1152"/>
        <v>780.18499999999995</v>
      </c>
      <c r="N4056" s="5">
        <f t="shared" si="1153"/>
        <v>81.31116174917193</v>
      </c>
      <c r="O4056" s="6">
        <f t="shared" si="1154"/>
        <v>10.310000000000059</v>
      </c>
      <c r="P4056" s="6">
        <f t="shared" si="1155"/>
        <v>162.62232349834386</v>
      </c>
      <c r="Q4056" s="6">
        <f t="shared" si="1156"/>
        <v>0.21688801862477589</v>
      </c>
      <c r="R4056" s="9">
        <f t="shared" si="1157"/>
        <v>2.3981947349556725E-3</v>
      </c>
      <c r="S4056" s="9">
        <f t="shared" si="1158"/>
        <v>0.38999999999998636</v>
      </c>
      <c r="T4056">
        <f t="shared" si="1159"/>
        <v>10.310000000000059</v>
      </c>
      <c r="U4056" s="9">
        <f t="shared" si="1160"/>
        <v>6.3398430044599968E-2</v>
      </c>
      <c r="V4056" s="9">
        <f t="shared" si="1161"/>
        <v>0.47551897142084221</v>
      </c>
      <c r="W4056" s="9">
        <f t="shared" si="1162"/>
        <v>38.664999999999964</v>
      </c>
      <c r="X4056">
        <f t="shared" si="1163"/>
        <v>780.18499999999995</v>
      </c>
      <c r="Y4056" s="9">
        <f t="shared" si="1164"/>
        <v>9.5950541502125972</v>
      </c>
      <c r="Z4056" s="10">
        <f t="shared" si="1165"/>
        <v>0.49274942922341375</v>
      </c>
      <c r="AA4056">
        <f t="shared" si="1166"/>
        <v>10.700000000000045</v>
      </c>
    </row>
    <row r="4057" spans="1:27">
      <c r="A4057" s="1">
        <f t="shared" si="1149"/>
        <v>17002997</v>
      </c>
      <c r="B4057" s="1">
        <v>-3</v>
      </c>
      <c r="C4057" s="1">
        <v>3</v>
      </c>
      <c r="D4057" s="2">
        <v>17</v>
      </c>
      <c r="E4057" s="5">
        <v>3176.88</v>
      </c>
      <c r="F4057" s="5">
        <v>3172.03</v>
      </c>
      <c r="G4057" s="5">
        <v>125.45</v>
      </c>
      <c r="H4057" s="5">
        <v>3306.71</v>
      </c>
      <c r="I4057" s="5">
        <v>2985.24</v>
      </c>
      <c r="J4057" s="5">
        <v>139.66999999999999</v>
      </c>
      <c r="K4057" s="6">
        <f t="shared" si="1150"/>
        <v>3241.7950000000001</v>
      </c>
      <c r="L4057" s="6">
        <f t="shared" si="1151"/>
        <v>-129.82999999999993</v>
      </c>
      <c r="M4057" s="6">
        <f t="shared" si="1152"/>
        <v>3078.6350000000002</v>
      </c>
      <c r="N4057" s="5">
        <f t="shared" si="1153"/>
        <v>93.868806586639835</v>
      </c>
      <c r="O4057" s="6">
        <f t="shared" si="1154"/>
        <v>186.79000000000042</v>
      </c>
      <c r="P4057" s="6">
        <f t="shared" si="1155"/>
        <v>187.73761317327967</v>
      </c>
      <c r="Q4057" s="6">
        <f t="shared" si="1156"/>
        <v>-0.10696446006018238</v>
      </c>
      <c r="R4057" s="9">
        <f t="shared" si="1157"/>
        <v>1.6865027452317918</v>
      </c>
      <c r="S4057" s="9">
        <f t="shared" si="1158"/>
        <v>316.62000000000035</v>
      </c>
      <c r="T4057">
        <f t="shared" si="1159"/>
        <v>186.79000000000042</v>
      </c>
      <c r="U4057" s="9">
        <f t="shared" si="1160"/>
        <v>0.99495245967357315</v>
      </c>
      <c r="V4057" s="9">
        <f t="shared" si="1161"/>
        <v>1.7381706014276963</v>
      </c>
      <c r="W4057" s="9">
        <f t="shared" si="1162"/>
        <v>163.15999999999985</v>
      </c>
      <c r="X4057">
        <f t="shared" si="1163"/>
        <v>3078.6350000000002</v>
      </c>
      <c r="Y4057" s="9">
        <f t="shared" si="1164"/>
        <v>32.797210404059577</v>
      </c>
      <c r="Z4057" s="10">
        <f t="shared" si="1165"/>
        <v>0.49275044393688777</v>
      </c>
      <c r="AA4057">
        <f t="shared" si="1166"/>
        <v>129.82999999999993</v>
      </c>
    </row>
    <row r="4058" spans="1:27">
      <c r="A4058" s="1">
        <f t="shared" si="1149"/>
        <v>11017004</v>
      </c>
      <c r="B4058" s="1">
        <v>4</v>
      </c>
      <c r="C4058" s="1">
        <v>17</v>
      </c>
      <c r="D4058" s="2">
        <v>11</v>
      </c>
      <c r="E4058" s="5">
        <v>926.07</v>
      </c>
      <c r="F4058" s="5">
        <v>850.3</v>
      </c>
      <c r="G4058" s="5">
        <v>110.12</v>
      </c>
      <c r="H4058" s="5">
        <v>939.26</v>
      </c>
      <c r="I4058" s="5">
        <v>1109.01</v>
      </c>
      <c r="J4058" s="5">
        <v>120.44</v>
      </c>
      <c r="K4058" s="6">
        <f t="shared" si="1150"/>
        <v>932.66499999999996</v>
      </c>
      <c r="L4058" s="6">
        <f t="shared" si="1151"/>
        <v>-13.189999999999941</v>
      </c>
      <c r="M4058" s="6">
        <f t="shared" si="1152"/>
        <v>979.65499999999997</v>
      </c>
      <c r="N4058" s="5">
        <f t="shared" si="1153"/>
        <v>81.596887195529703</v>
      </c>
      <c r="O4058" s="6">
        <f t="shared" si="1154"/>
        <v>-258.71000000000004</v>
      </c>
      <c r="P4058" s="6">
        <f t="shared" si="1155"/>
        <v>163.19377439105941</v>
      </c>
      <c r="Q4058" s="6">
        <f t="shared" si="1156"/>
        <v>-8.9342167949424164E-2</v>
      </c>
      <c r="R4058" s="9">
        <f t="shared" si="1157"/>
        <v>1.5044691558616892</v>
      </c>
      <c r="S4058" s="9">
        <f t="shared" si="1158"/>
        <v>245.5200000000001</v>
      </c>
      <c r="T4058">
        <f t="shared" si="1159"/>
        <v>258.71000000000004</v>
      </c>
      <c r="U4058" s="9">
        <f t="shared" si="1160"/>
        <v>1.5852933175015376</v>
      </c>
      <c r="V4058" s="9">
        <f t="shared" si="1161"/>
        <v>0.57587981128984</v>
      </c>
      <c r="W4058" s="9">
        <f t="shared" si="1162"/>
        <v>46.990000000000009</v>
      </c>
      <c r="X4058">
        <f t="shared" si="1163"/>
        <v>979.65499999999997</v>
      </c>
      <c r="Y4058" s="9">
        <f t="shared" si="1164"/>
        <v>12.006033975934201</v>
      </c>
      <c r="Z4058" s="10">
        <f t="shared" si="1165"/>
        <v>0.49285596273150634</v>
      </c>
      <c r="AA4058">
        <f t="shared" si="1166"/>
        <v>13.189999999999941</v>
      </c>
    </row>
    <row r="4059" spans="1:27">
      <c r="A4059" s="1">
        <f t="shared" si="1149"/>
        <v>15014001</v>
      </c>
      <c r="B4059" s="1">
        <v>1</v>
      </c>
      <c r="C4059" s="1">
        <v>14</v>
      </c>
      <c r="D4059" s="2">
        <v>15</v>
      </c>
      <c r="E4059" s="5">
        <v>1390.11</v>
      </c>
      <c r="F4059" s="5">
        <v>1261.47</v>
      </c>
      <c r="G4059" s="5">
        <v>197.66</v>
      </c>
      <c r="H4059" s="5">
        <v>1380.35</v>
      </c>
      <c r="I4059" s="5">
        <v>1546.06</v>
      </c>
      <c r="J4059" s="5">
        <v>103.43</v>
      </c>
      <c r="K4059" s="6">
        <f t="shared" si="1150"/>
        <v>1385.23</v>
      </c>
      <c r="L4059" s="6">
        <f t="shared" si="1151"/>
        <v>9.7599999999999909</v>
      </c>
      <c r="M4059" s="6">
        <f t="shared" si="1152"/>
        <v>1403.7649999999999</v>
      </c>
      <c r="N4059" s="5">
        <f t="shared" si="1153"/>
        <v>111.542862277243</v>
      </c>
      <c r="O4059" s="6">
        <f t="shared" si="1154"/>
        <v>-284.58999999999992</v>
      </c>
      <c r="P4059" s="6">
        <f t="shared" si="1155"/>
        <v>223.08572455448601</v>
      </c>
      <c r="Q4059" s="6">
        <f t="shared" si="1156"/>
        <v>0.57008808234002839</v>
      </c>
      <c r="R4059" s="9">
        <f t="shared" si="1157"/>
        <v>1.3194479413141851</v>
      </c>
      <c r="S4059" s="9">
        <f t="shared" si="1158"/>
        <v>294.34999999999991</v>
      </c>
      <c r="T4059">
        <f t="shared" si="1159"/>
        <v>284.58999999999992</v>
      </c>
      <c r="U4059" s="9">
        <f t="shared" si="1160"/>
        <v>1.2756979433280242</v>
      </c>
      <c r="V4059" s="9">
        <f t="shared" si="1161"/>
        <v>0.16616930587571418</v>
      </c>
      <c r="W4059" s="9">
        <f t="shared" si="1162"/>
        <v>18.534999999999854</v>
      </c>
      <c r="X4059">
        <f t="shared" si="1163"/>
        <v>1403.7649999999999</v>
      </c>
      <c r="Y4059" s="9">
        <f t="shared" si="1164"/>
        <v>12.584982771115389</v>
      </c>
      <c r="Z4059" s="10">
        <f t="shared" si="1165"/>
        <v>0.49289552645565782</v>
      </c>
      <c r="AA4059">
        <f t="shared" si="1166"/>
        <v>9.7599999999999909</v>
      </c>
    </row>
    <row r="4060" spans="1:27">
      <c r="A4060" s="1">
        <f t="shared" si="1149"/>
        <v>11011006</v>
      </c>
      <c r="B4060" s="1">
        <v>6</v>
      </c>
      <c r="C4060" s="1">
        <v>11</v>
      </c>
      <c r="D4060" s="2">
        <v>11</v>
      </c>
      <c r="E4060" s="5">
        <v>668.17</v>
      </c>
      <c r="F4060" s="5">
        <v>735.72</v>
      </c>
      <c r="G4060" s="5">
        <v>97.02</v>
      </c>
      <c r="H4060" s="5">
        <v>625.26</v>
      </c>
      <c r="I4060" s="5">
        <v>1026.77</v>
      </c>
      <c r="J4060" s="5">
        <v>74.989999999999995</v>
      </c>
      <c r="K4060" s="6">
        <f t="shared" si="1150"/>
        <v>646.71499999999992</v>
      </c>
      <c r="L4060" s="6">
        <f t="shared" si="1151"/>
        <v>42.909999999999968</v>
      </c>
      <c r="M4060" s="6">
        <f t="shared" si="1152"/>
        <v>881.245</v>
      </c>
      <c r="N4060" s="5">
        <f t="shared" si="1153"/>
        <v>61.31145998098561</v>
      </c>
      <c r="O4060" s="6">
        <f t="shared" si="1154"/>
        <v>-291.04999999999995</v>
      </c>
      <c r="P4060" s="6">
        <f t="shared" si="1155"/>
        <v>122.62291996197122</v>
      </c>
      <c r="Q4060" s="6">
        <f t="shared" si="1156"/>
        <v>0.2520141266709765</v>
      </c>
      <c r="R4060" s="9">
        <f t="shared" si="1157"/>
        <v>2.7234712735887401</v>
      </c>
      <c r="S4060" s="9">
        <f t="shared" si="1158"/>
        <v>333.95999999999992</v>
      </c>
      <c r="T4060">
        <f t="shared" si="1159"/>
        <v>291.04999999999995</v>
      </c>
      <c r="U4060" s="9">
        <f t="shared" si="1160"/>
        <v>2.3735366935501343</v>
      </c>
      <c r="V4060" s="9">
        <f t="shared" si="1161"/>
        <v>3.8252228877396552</v>
      </c>
      <c r="W4060" s="9">
        <f t="shared" si="1162"/>
        <v>234.53000000000009</v>
      </c>
      <c r="X4060">
        <f t="shared" si="1163"/>
        <v>881.245</v>
      </c>
      <c r="Y4060" s="9">
        <f t="shared" si="1164"/>
        <v>14.373250943189065</v>
      </c>
      <c r="Z4060" s="10">
        <f t="shared" si="1165"/>
        <v>0.49291682868410969</v>
      </c>
      <c r="AA4060">
        <f t="shared" si="1166"/>
        <v>42.909999999999968</v>
      </c>
    </row>
    <row r="4061" spans="1:27">
      <c r="A4061" s="1">
        <f t="shared" si="1149"/>
        <v>6024002</v>
      </c>
      <c r="B4061" s="1">
        <v>2</v>
      </c>
      <c r="C4061" s="1">
        <v>24</v>
      </c>
      <c r="D4061" s="2">
        <v>6</v>
      </c>
      <c r="E4061" s="5">
        <v>4976.91</v>
      </c>
      <c r="F4061" s="5">
        <v>4809.34</v>
      </c>
      <c r="G4061" s="5">
        <v>207.14</v>
      </c>
      <c r="H4061" s="5">
        <v>4913.97</v>
      </c>
      <c r="I4061" s="5">
        <v>4839.7299999999996</v>
      </c>
      <c r="J4061" s="5">
        <v>188.74</v>
      </c>
      <c r="K4061" s="6">
        <f t="shared" si="1150"/>
        <v>4945.4400000000005</v>
      </c>
      <c r="L4061" s="6">
        <f t="shared" si="1151"/>
        <v>62.9399999999996</v>
      </c>
      <c r="M4061" s="6">
        <f t="shared" si="1152"/>
        <v>4824.5349999999999</v>
      </c>
      <c r="N4061" s="5">
        <f t="shared" si="1153"/>
        <v>140.1158156668975</v>
      </c>
      <c r="O4061" s="6">
        <f t="shared" si="1154"/>
        <v>-30.389999999999418</v>
      </c>
      <c r="P4061" s="6">
        <f t="shared" si="1155"/>
        <v>280.23163133379501</v>
      </c>
      <c r="Q4061" s="6">
        <f t="shared" si="1156"/>
        <v>9.275708129184404E-2</v>
      </c>
      <c r="R4061" s="9">
        <f t="shared" si="1157"/>
        <v>0.33304591475196443</v>
      </c>
      <c r="S4061" s="9">
        <f t="shared" si="1158"/>
        <v>93.329999999999018</v>
      </c>
      <c r="T4061">
        <f t="shared" si="1159"/>
        <v>30.389999999999418</v>
      </c>
      <c r="U4061" s="9">
        <f t="shared" si="1160"/>
        <v>0.10844600181412313</v>
      </c>
      <c r="V4061" s="9">
        <f t="shared" si="1161"/>
        <v>0.86289331025579985</v>
      </c>
      <c r="W4061" s="9">
        <f t="shared" si="1162"/>
        <v>120.90500000000065</v>
      </c>
      <c r="X4061">
        <f t="shared" si="1163"/>
        <v>4824.5349999999999</v>
      </c>
      <c r="Y4061" s="9">
        <f t="shared" si="1164"/>
        <v>34.432479852735149</v>
      </c>
      <c r="Z4061" s="10">
        <f t="shared" si="1165"/>
        <v>0.49291784305297776</v>
      </c>
      <c r="AA4061">
        <f t="shared" si="1166"/>
        <v>62.9399999999996</v>
      </c>
    </row>
    <row r="4062" spans="1:27">
      <c r="A4062" s="1">
        <f t="shared" si="1149"/>
        <v>7007008</v>
      </c>
      <c r="B4062" s="1">
        <v>8</v>
      </c>
      <c r="C4062" s="1">
        <v>7</v>
      </c>
      <c r="D4062" s="2">
        <v>7</v>
      </c>
      <c r="E4062" s="5">
        <v>7282.81</v>
      </c>
      <c r="F4062" s="5">
        <v>6750.25</v>
      </c>
      <c r="G4062" s="5">
        <v>165.32</v>
      </c>
      <c r="H4062" s="5">
        <v>7228.67</v>
      </c>
      <c r="I4062" s="5">
        <v>6789.56</v>
      </c>
      <c r="J4062" s="5">
        <v>160.86000000000001</v>
      </c>
      <c r="K4062" s="6">
        <f t="shared" si="1150"/>
        <v>7255.74</v>
      </c>
      <c r="L4062" s="6">
        <f t="shared" si="1151"/>
        <v>54.140000000000327</v>
      </c>
      <c r="M4062" s="6">
        <f t="shared" si="1152"/>
        <v>6769.9050000000007</v>
      </c>
      <c r="N4062" s="5">
        <f t="shared" si="1153"/>
        <v>115.33282490254022</v>
      </c>
      <c r="O4062" s="6">
        <f t="shared" si="1154"/>
        <v>-39.3100000000004</v>
      </c>
      <c r="P4062" s="6">
        <f t="shared" si="1155"/>
        <v>230.66564980508045</v>
      </c>
      <c r="Q4062" s="6">
        <f t="shared" si="1156"/>
        <v>2.7341751806099563E-2</v>
      </c>
      <c r="R4062" s="9">
        <f t="shared" si="1157"/>
        <v>0.40513184377027461</v>
      </c>
      <c r="S4062" s="9">
        <f t="shared" si="1158"/>
        <v>93.450000000000728</v>
      </c>
      <c r="T4062">
        <f t="shared" si="1159"/>
        <v>39.3100000000004</v>
      </c>
      <c r="U4062" s="9">
        <f t="shared" si="1160"/>
        <v>0.17041982641636741</v>
      </c>
      <c r="V4062" s="9">
        <f t="shared" si="1161"/>
        <v>4.2124607665731295</v>
      </c>
      <c r="W4062" s="9">
        <f t="shared" si="1162"/>
        <v>485.83499999999913</v>
      </c>
      <c r="X4062">
        <f t="shared" si="1163"/>
        <v>6769.9050000000007</v>
      </c>
      <c r="Y4062" s="9">
        <f t="shared" si="1164"/>
        <v>58.698857031558688</v>
      </c>
      <c r="Z4062" s="10">
        <f t="shared" si="1165"/>
        <v>0.49297768712184126</v>
      </c>
      <c r="AA4062">
        <f t="shared" si="1166"/>
        <v>54.140000000000327</v>
      </c>
    </row>
    <row r="4063" spans="1:27">
      <c r="A4063" s="1">
        <f t="shared" si="1149"/>
        <v>17007</v>
      </c>
      <c r="B4063" s="1">
        <v>7</v>
      </c>
      <c r="C4063" s="1">
        <v>17</v>
      </c>
      <c r="D4063" s="2">
        <v>0</v>
      </c>
      <c r="E4063" s="5">
        <v>598.6</v>
      </c>
      <c r="F4063" s="5">
        <v>496.24</v>
      </c>
      <c r="G4063" s="5">
        <v>104.54</v>
      </c>
      <c r="H4063" s="5">
        <v>576.67999999999995</v>
      </c>
      <c r="I4063" s="5">
        <v>592.98</v>
      </c>
      <c r="J4063" s="5">
        <v>69.7</v>
      </c>
      <c r="K4063" s="6">
        <f t="shared" si="1150"/>
        <v>587.64</v>
      </c>
      <c r="L4063" s="6">
        <f t="shared" si="1151"/>
        <v>21.920000000000073</v>
      </c>
      <c r="M4063" s="6">
        <f t="shared" si="1152"/>
        <v>544.61</v>
      </c>
      <c r="N4063" s="5">
        <f t="shared" si="1153"/>
        <v>62.822570784710813</v>
      </c>
      <c r="O4063" s="6">
        <f t="shared" si="1154"/>
        <v>-96.740000000000009</v>
      </c>
      <c r="P4063" s="6">
        <f t="shared" si="1155"/>
        <v>125.64514156942163</v>
      </c>
      <c r="Q4063" s="6">
        <f t="shared" si="1156"/>
        <v>0.38453387881861284</v>
      </c>
      <c r="R4063" s="9">
        <f t="shared" si="1157"/>
        <v>0.94440579649821077</v>
      </c>
      <c r="S4063" s="9">
        <f t="shared" si="1158"/>
        <v>118.66000000000008</v>
      </c>
      <c r="T4063">
        <f t="shared" si="1159"/>
        <v>96.740000000000009</v>
      </c>
      <c r="U4063" s="9">
        <f t="shared" si="1160"/>
        <v>0.76994620557253379</v>
      </c>
      <c r="V4063" s="9">
        <f t="shared" si="1161"/>
        <v>0.68494490853392809</v>
      </c>
      <c r="W4063" s="9">
        <f t="shared" si="1162"/>
        <v>43.029999999999973</v>
      </c>
      <c r="X4063">
        <f t="shared" si="1163"/>
        <v>544.61</v>
      </c>
      <c r="Y4063" s="9">
        <f t="shared" si="1164"/>
        <v>8.6690180487256061</v>
      </c>
      <c r="Z4063" s="10">
        <f t="shared" si="1165"/>
        <v>0.49298985790784783</v>
      </c>
      <c r="AA4063">
        <f t="shared" si="1166"/>
        <v>21.920000000000073</v>
      </c>
    </row>
    <row r="4064" spans="1:27">
      <c r="A4064" s="1">
        <f t="shared" si="1149"/>
        <v>8021997</v>
      </c>
      <c r="B4064" s="1">
        <v>-3</v>
      </c>
      <c r="C4064" s="1">
        <v>22</v>
      </c>
      <c r="D4064" s="2">
        <v>8</v>
      </c>
      <c r="E4064" s="5">
        <v>4161.43</v>
      </c>
      <c r="F4064" s="5">
        <v>4823.5600000000004</v>
      </c>
      <c r="G4064" s="5">
        <v>197.38</v>
      </c>
      <c r="H4064" s="5">
        <v>4155.29</v>
      </c>
      <c r="I4064" s="5">
        <v>4470.8900000000003</v>
      </c>
      <c r="J4064" s="5">
        <v>185.39</v>
      </c>
      <c r="K4064" s="6">
        <f t="shared" si="1150"/>
        <v>4158.3600000000006</v>
      </c>
      <c r="L4064" s="6">
        <f t="shared" si="1151"/>
        <v>6.1400000000003274</v>
      </c>
      <c r="M4064" s="6">
        <f t="shared" si="1152"/>
        <v>4647.2250000000004</v>
      </c>
      <c r="N4064" s="5">
        <f t="shared" si="1153"/>
        <v>135.39600852683949</v>
      </c>
      <c r="O4064" s="6">
        <f t="shared" si="1154"/>
        <v>352.67000000000007</v>
      </c>
      <c r="P4064" s="6">
        <f t="shared" si="1155"/>
        <v>270.79201705367899</v>
      </c>
      <c r="Q4064" s="6">
        <f t="shared" si="1156"/>
        <v>6.258717667410249E-2</v>
      </c>
      <c r="R4064" s="9">
        <f t="shared" si="1157"/>
        <v>1.2796906045103511</v>
      </c>
      <c r="S4064" s="9">
        <f t="shared" si="1158"/>
        <v>346.52999999999975</v>
      </c>
      <c r="T4064">
        <f t="shared" si="1159"/>
        <v>352.67000000000007</v>
      </c>
      <c r="U4064" s="9">
        <f t="shared" si="1160"/>
        <v>1.302364832749447</v>
      </c>
      <c r="V4064" s="9">
        <f t="shared" si="1161"/>
        <v>3.6106308104576974</v>
      </c>
      <c r="W4064" s="9">
        <f t="shared" si="1162"/>
        <v>488.86499999999978</v>
      </c>
      <c r="X4064">
        <f t="shared" si="1163"/>
        <v>4647.2250000000004</v>
      </c>
      <c r="Y4064" s="9">
        <f t="shared" si="1164"/>
        <v>34.323205318706151</v>
      </c>
      <c r="Z4064" s="10">
        <f t="shared" si="1165"/>
        <v>0.49299290055740153</v>
      </c>
      <c r="AA4064">
        <f t="shared" si="1166"/>
        <v>6.1400000000003274</v>
      </c>
    </row>
    <row r="4065" spans="1:27">
      <c r="A4065" s="1">
        <f t="shared" si="1149"/>
        <v>12000993</v>
      </c>
      <c r="B4065" s="1">
        <v>-7</v>
      </c>
      <c r="C4065" s="1">
        <v>1</v>
      </c>
      <c r="D4065" s="2">
        <v>12</v>
      </c>
      <c r="E4065" s="5">
        <v>382.57</v>
      </c>
      <c r="F4065" s="5">
        <v>310.01</v>
      </c>
      <c r="G4065" s="5">
        <v>67.75</v>
      </c>
      <c r="H4065" s="5">
        <v>430.32</v>
      </c>
      <c r="I4065" s="5">
        <v>339.84</v>
      </c>
      <c r="J4065" s="5">
        <v>66.91</v>
      </c>
      <c r="K4065" s="6">
        <f t="shared" si="1150"/>
        <v>406.44499999999999</v>
      </c>
      <c r="L4065" s="6">
        <f t="shared" si="1151"/>
        <v>-47.75</v>
      </c>
      <c r="M4065" s="6">
        <f t="shared" si="1152"/>
        <v>324.92499999999995</v>
      </c>
      <c r="N4065" s="5">
        <f t="shared" si="1153"/>
        <v>47.610425854008071</v>
      </c>
      <c r="O4065" s="6">
        <f t="shared" si="1154"/>
        <v>-29.829999999999984</v>
      </c>
      <c r="P4065" s="6">
        <f t="shared" si="1155"/>
        <v>95.220851708016141</v>
      </c>
      <c r="Q4065" s="6">
        <f t="shared" si="1156"/>
        <v>1.2475379702324424E-2</v>
      </c>
      <c r="R4065" s="9">
        <f t="shared" si="1157"/>
        <v>0.18819407386682119</v>
      </c>
      <c r="S4065" s="9">
        <f t="shared" si="1158"/>
        <v>17.920000000000016</v>
      </c>
      <c r="T4065">
        <f t="shared" si="1159"/>
        <v>29.829999999999984</v>
      </c>
      <c r="U4065" s="9">
        <f t="shared" si="1160"/>
        <v>0.31327172005844128</v>
      </c>
      <c r="V4065" s="9">
        <f t="shared" si="1161"/>
        <v>1.7122300113418814</v>
      </c>
      <c r="W4065" s="9">
        <f t="shared" si="1162"/>
        <v>81.520000000000039</v>
      </c>
      <c r="X4065">
        <f t="shared" si="1163"/>
        <v>324.92499999999995</v>
      </c>
      <c r="Y4065" s="9">
        <f t="shared" si="1164"/>
        <v>6.824660653033126</v>
      </c>
      <c r="Z4065" s="10">
        <f t="shared" si="1165"/>
        <v>0.49301419857849937</v>
      </c>
      <c r="AA4065">
        <f t="shared" si="1166"/>
        <v>47.75</v>
      </c>
    </row>
    <row r="4066" spans="1:27">
      <c r="A4066" s="1">
        <f t="shared" si="1149"/>
        <v>13004006</v>
      </c>
      <c r="B4066" s="1">
        <v>6</v>
      </c>
      <c r="C4066" s="1">
        <v>4</v>
      </c>
      <c r="D4066" s="2">
        <v>13</v>
      </c>
      <c r="E4066" s="5">
        <v>211.06</v>
      </c>
      <c r="F4066" s="5">
        <v>273.49</v>
      </c>
      <c r="G4066" s="5">
        <v>85.31</v>
      </c>
      <c r="H4066" s="5">
        <v>212.89</v>
      </c>
      <c r="I4066" s="5">
        <v>17.559999999999999</v>
      </c>
      <c r="J4066" s="5">
        <v>76.11</v>
      </c>
      <c r="K4066" s="6">
        <f t="shared" si="1150"/>
        <v>211.97499999999999</v>
      </c>
      <c r="L4066" s="6">
        <f t="shared" si="1151"/>
        <v>-1.8299999999999841</v>
      </c>
      <c r="M4066" s="6">
        <f t="shared" si="1152"/>
        <v>145.52500000000001</v>
      </c>
      <c r="N4066" s="5">
        <f t="shared" si="1153"/>
        <v>57.163205385982337</v>
      </c>
      <c r="O4066" s="6">
        <f t="shared" si="1154"/>
        <v>255.93</v>
      </c>
      <c r="P4066" s="6">
        <f t="shared" si="1155"/>
        <v>114.32641077196467</v>
      </c>
      <c r="Q4066" s="6">
        <f t="shared" si="1156"/>
        <v>0.11361927974724084</v>
      </c>
      <c r="R4066" s="9">
        <f t="shared" si="1157"/>
        <v>2.254597150907919</v>
      </c>
      <c r="S4066" s="9">
        <f t="shared" si="1158"/>
        <v>257.76</v>
      </c>
      <c r="T4066">
        <f t="shared" si="1159"/>
        <v>255.93</v>
      </c>
      <c r="U4066" s="9">
        <f t="shared" si="1160"/>
        <v>2.2385903508374603</v>
      </c>
      <c r="V4066" s="9">
        <f t="shared" si="1161"/>
        <v>1.1624610542972627</v>
      </c>
      <c r="W4066" s="9">
        <f t="shared" si="1162"/>
        <v>66.449999999999989</v>
      </c>
      <c r="X4066">
        <f t="shared" si="1163"/>
        <v>145.52500000000001</v>
      </c>
      <c r="Y4066" s="9">
        <f t="shared" si="1164"/>
        <v>2.5457809620257215</v>
      </c>
      <c r="Z4066" s="10">
        <f t="shared" si="1165"/>
        <v>0.49302941088742364</v>
      </c>
      <c r="AA4066">
        <f t="shared" si="1166"/>
        <v>1.8299999999999841</v>
      </c>
    </row>
    <row r="4067" spans="1:27">
      <c r="A4067" s="1">
        <f t="shared" si="1149"/>
        <v>13017002</v>
      </c>
      <c r="B4067" s="1">
        <v>2</v>
      </c>
      <c r="C4067" s="1">
        <v>17</v>
      </c>
      <c r="D4067" s="2">
        <v>13</v>
      </c>
      <c r="E4067" s="5">
        <v>104.45</v>
      </c>
      <c r="F4067" s="5">
        <v>32.619999999999997</v>
      </c>
      <c r="G4067" s="5">
        <v>97.85</v>
      </c>
      <c r="H4067" s="5">
        <v>90.89</v>
      </c>
      <c r="I4067" s="5">
        <v>123.67</v>
      </c>
      <c r="J4067" s="5">
        <v>70.73</v>
      </c>
      <c r="K4067" s="6">
        <f t="shared" si="1150"/>
        <v>97.67</v>
      </c>
      <c r="L4067" s="6">
        <f t="shared" si="1151"/>
        <v>13.560000000000002</v>
      </c>
      <c r="M4067" s="6">
        <f t="shared" si="1152"/>
        <v>78.144999999999996</v>
      </c>
      <c r="N4067" s="5">
        <f t="shared" si="1153"/>
        <v>60.368359676240999</v>
      </c>
      <c r="O4067" s="6">
        <f t="shared" si="1154"/>
        <v>-91.050000000000011</v>
      </c>
      <c r="P4067" s="6">
        <f t="shared" si="1155"/>
        <v>120.736719352482</v>
      </c>
      <c r="Q4067" s="6">
        <f t="shared" si="1156"/>
        <v>0.31362956273948006</v>
      </c>
      <c r="R4067" s="9">
        <f t="shared" si="1157"/>
        <v>0.86643069781115045</v>
      </c>
      <c r="S4067" s="9">
        <f t="shared" si="1158"/>
        <v>104.61000000000001</v>
      </c>
      <c r="T4067">
        <f t="shared" si="1159"/>
        <v>91.050000000000011</v>
      </c>
      <c r="U4067" s="9">
        <f t="shared" si="1160"/>
        <v>0.75412020873439678</v>
      </c>
      <c r="V4067" s="9">
        <f t="shared" si="1161"/>
        <v>0.32343101758460407</v>
      </c>
      <c r="W4067" s="9">
        <f t="shared" si="1162"/>
        <v>19.525000000000006</v>
      </c>
      <c r="X4067">
        <f t="shared" si="1163"/>
        <v>78.144999999999996</v>
      </c>
      <c r="Y4067" s="9">
        <f t="shared" si="1164"/>
        <v>1.2944694939384829</v>
      </c>
      <c r="Z4067" s="10">
        <f t="shared" si="1165"/>
        <v>0.49303853804748371</v>
      </c>
      <c r="AA4067">
        <f t="shared" si="1166"/>
        <v>13.560000000000002</v>
      </c>
    </row>
    <row r="4068" spans="1:27">
      <c r="A4068" s="1">
        <f t="shared" si="1149"/>
        <v>7013993</v>
      </c>
      <c r="B4068" s="1">
        <v>-7</v>
      </c>
      <c r="C4068" s="1">
        <v>14</v>
      </c>
      <c r="D4068" s="2">
        <v>7</v>
      </c>
      <c r="E4068" s="5">
        <v>282.02</v>
      </c>
      <c r="F4068" s="5">
        <v>395.88</v>
      </c>
      <c r="G4068" s="5">
        <v>103.71</v>
      </c>
      <c r="H4068" s="5">
        <v>267.83</v>
      </c>
      <c r="I4068" s="5">
        <v>360.75</v>
      </c>
      <c r="J4068" s="5">
        <v>74.16</v>
      </c>
      <c r="K4068" s="6">
        <f t="shared" si="1150"/>
        <v>274.92499999999995</v>
      </c>
      <c r="L4068" s="6">
        <f t="shared" si="1151"/>
        <v>14.189999999999998</v>
      </c>
      <c r="M4068" s="6">
        <f t="shared" si="1152"/>
        <v>378.315</v>
      </c>
      <c r="N4068" s="5">
        <f t="shared" si="1153"/>
        <v>63.748469981639552</v>
      </c>
      <c r="O4068" s="6">
        <f t="shared" si="1154"/>
        <v>35.129999999999995</v>
      </c>
      <c r="P4068" s="6">
        <f t="shared" si="1155"/>
        <v>127.4969399632791</v>
      </c>
      <c r="Q4068" s="6">
        <f t="shared" si="1156"/>
        <v>0.32334091828795325</v>
      </c>
      <c r="R4068" s="9">
        <f t="shared" si="1157"/>
        <v>0.16423923590661085</v>
      </c>
      <c r="S4068" s="9">
        <f t="shared" si="1158"/>
        <v>20.939999999999998</v>
      </c>
      <c r="T4068">
        <f t="shared" si="1159"/>
        <v>35.129999999999995</v>
      </c>
      <c r="U4068" s="9">
        <f t="shared" si="1160"/>
        <v>0.27553602470865518</v>
      </c>
      <c r="V4068" s="9">
        <f t="shared" si="1161"/>
        <v>1.6218428462640406</v>
      </c>
      <c r="W4068" s="9">
        <f t="shared" si="1162"/>
        <v>103.39000000000004</v>
      </c>
      <c r="X4068">
        <f t="shared" si="1163"/>
        <v>378.315</v>
      </c>
      <c r="Y4068" s="9">
        <f t="shared" si="1164"/>
        <v>5.9344953707745454</v>
      </c>
      <c r="Z4068" s="10">
        <f t="shared" si="1165"/>
        <v>0.49309025542997709</v>
      </c>
      <c r="AA4068">
        <f t="shared" si="1166"/>
        <v>14.189999999999998</v>
      </c>
    </row>
    <row r="4069" spans="1:27">
      <c r="A4069" s="1">
        <f t="shared" si="1149"/>
        <v>1021995</v>
      </c>
      <c r="B4069" s="1">
        <v>-5</v>
      </c>
      <c r="C4069" s="1">
        <v>22</v>
      </c>
      <c r="D4069" s="2">
        <v>1</v>
      </c>
      <c r="E4069" s="5">
        <v>3873.09</v>
      </c>
      <c r="F4069" s="5">
        <v>3537.8</v>
      </c>
      <c r="G4069" s="5">
        <v>185.11</v>
      </c>
      <c r="H4069" s="5">
        <v>4042.35</v>
      </c>
      <c r="I4069" s="5">
        <v>3530.83</v>
      </c>
      <c r="J4069" s="5">
        <v>157.51</v>
      </c>
      <c r="K4069" s="6">
        <f t="shared" si="1150"/>
        <v>3957.7200000000003</v>
      </c>
      <c r="L4069" s="6">
        <f t="shared" si="1151"/>
        <v>-169.25999999999976</v>
      </c>
      <c r="M4069" s="6">
        <f t="shared" si="1152"/>
        <v>3534.3150000000001</v>
      </c>
      <c r="N4069" s="5">
        <f t="shared" si="1153"/>
        <v>121.52686143400561</v>
      </c>
      <c r="O4069" s="6">
        <f t="shared" si="1154"/>
        <v>6.9700000000002547</v>
      </c>
      <c r="P4069" s="6">
        <f t="shared" si="1155"/>
        <v>243.05372286801122</v>
      </c>
      <c r="Q4069" s="6">
        <f t="shared" si="1156"/>
        <v>0.1600726879364269</v>
      </c>
      <c r="R4069" s="9">
        <f t="shared" si="1157"/>
        <v>0.72506603857164775</v>
      </c>
      <c r="S4069" s="9">
        <f t="shared" si="1158"/>
        <v>176.23000000000002</v>
      </c>
      <c r="T4069">
        <f t="shared" si="1159"/>
        <v>6.9700000000002547</v>
      </c>
      <c r="U4069" s="9">
        <f t="shared" si="1160"/>
        <v>2.8676787657292001E-2</v>
      </c>
      <c r="V4069" s="9">
        <f t="shared" si="1161"/>
        <v>3.4840445561076847</v>
      </c>
      <c r="W4069" s="9">
        <f t="shared" si="1162"/>
        <v>423.4050000000002</v>
      </c>
      <c r="X4069">
        <f t="shared" si="1163"/>
        <v>3534.3150000000001</v>
      </c>
      <c r="Y4069" s="9">
        <f t="shared" si="1164"/>
        <v>29.082582717066938</v>
      </c>
      <c r="Z4069" s="10">
        <f t="shared" si="1165"/>
        <v>0.49309836746839875</v>
      </c>
      <c r="AA4069">
        <f t="shared" si="1166"/>
        <v>169.25999999999976</v>
      </c>
    </row>
    <row r="4070" spans="1:27">
      <c r="A4070" s="1">
        <f t="shared" si="1149"/>
        <v>15008004</v>
      </c>
      <c r="B4070" s="1">
        <v>4</v>
      </c>
      <c r="C4070" s="1">
        <v>8</v>
      </c>
      <c r="D4070" s="2">
        <v>15</v>
      </c>
      <c r="E4070" s="5">
        <v>131.77000000000001</v>
      </c>
      <c r="F4070" s="5">
        <v>185.95</v>
      </c>
      <c r="G4070" s="5">
        <v>93.67</v>
      </c>
      <c r="H4070" s="5">
        <v>105.13</v>
      </c>
      <c r="I4070" s="5">
        <v>-32.9</v>
      </c>
      <c r="J4070" s="5">
        <v>92</v>
      </c>
      <c r="K4070" s="6">
        <f t="shared" si="1150"/>
        <v>118.45</v>
      </c>
      <c r="L4070" s="6">
        <f t="shared" si="1151"/>
        <v>26.640000000000015</v>
      </c>
      <c r="M4070" s="6">
        <f t="shared" si="1152"/>
        <v>76.524999999999991</v>
      </c>
      <c r="N4070" s="5">
        <f t="shared" si="1153"/>
        <v>65.64691329377186</v>
      </c>
      <c r="O4070" s="6">
        <f t="shared" si="1154"/>
        <v>218.85</v>
      </c>
      <c r="P4070" s="6">
        <f t="shared" si="1155"/>
        <v>131.29382658754372</v>
      </c>
      <c r="Q4070" s="6">
        <f t="shared" si="1156"/>
        <v>1.7987449858725198E-2</v>
      </c>
      <c r="R4070" s="9">
        <f t="shared" si="1157"/>
        <v>1.4639682991632417</v>
      </c>
      <c r="S4070" s="9">
        <f t="shared" si="1158"/>
        <v>192.20999999999998</v>
      </c>
      <c r="T4070">
        <f t="shared" si="1159"/>
        <v>218.85</v>
      </c>
      <c r="U4070" s="9">
        <f t="shared" si="1160"/>
        <v>1.6668719747769392</v>
      </c>
      <c r="V4070" s="9">
        <f t="shared" si="1161"/>
        <v>0.63864388889671642</v>
      </c>
      <c r="W4070" s="9">
        <f t="shared" si="1162"/>
        <v>41.925000000000011</v>
      </c>
      <c r="X4070">
        <f t="shared" si="1163"/>
        <v>76.524999999999991</v>
      </c>
      <c r="Y4070" s="9">
        <f t="shared" si="1164"/>
        <v>1.1657059892145785</v>
      </c>
      <c r="Z4070" s="10">
        <f t="shared" si="1165"/>
        <v>0.49316325897211771</v>
      </c>
      <c r="AA4070">
        <f t="shared" si="1166"/>
        <v>26.640000000000015</v>
      </c>
    </row>
    <row r="4071" spans="1:27">
      <c r="A4071" s="1">
        <f t="shared" si="1149"/>
        <v>1016993</v>
      </c>
      <c r="B4071" s="1">
        <v>-7</v>
      </c>
      <c r="C4071" s="1">
        <v>17</v>
      </c>
      <c r="D4071" s="2">
        <v>1</v>
      </c>
      <c r="E4071" s="5">
        <v>885.95</v>
      </c>
      <c r="F4071" s="5">
        <v>891</v>
      </c>
      <c r="G4071" s="5">
        <v>107.61</v>
      </c>
      <c r="H4071" s="5">
        <v>881.79</v>
      </c>
      <c r="I4071" s="5">
        <v>1030.3900000000001</v>
      </c>
      <c r="J4071" s="5">
        <v>112.63</v>
      </c>
      <c r="K4071" s="6">
        <f t="shared" si="1150"/>
        <v>883.87</v>
      </c>
      <c r="L4071" s="6">
        <f t="shared" si="1151"/>
        <v>4.1600000000000819</v>
      </c>
      <c r="M4071" s="6">
        <f t="shared" si="1152"/>
        <v>960.69500000000005</v>
      </c>
      <c r="N4071" s="5">
        <f t="shared" si="1153"/>
        <v>77.886823340023312</v>
      </c>
      <c r="O4071" s="6">
        <f t="shared" si="1154"/>
        <v>-139.3900000000001</v>
      </c>
      <c r="P4071" s="6">
        <f t="shared" si="1155"/>
        <v>155.77364668004662</v>
      </c>
      <c r="Q4071" s="6">
        <f t="shared" si="1156"/>
        <v>-4.5562961198831443E-2</v>
      </c>
      <c r="R4071" s="9">
        <f t="shared" si="1157"/>
        <v>0.92152943106510588</v>
      </c>
      <c r="S4071" s="9">
        <f t="shared" si="1158"/>
        <v>143.55000000000018</v>
      </c>
      <c r="T4071">
        <f t="shared" si="1159"/>
        <v>139.3900000000001</v>
      </c>
      <c r="U4071" s="9">
        <f t="shared" si="1160"/>
        <v>0.89482401529895528</v>
      </c>
      <c r="V4071" s="9">
        <f t="shared" si="1161"/>
        <v>0.9863670991511907</v>
      </c>
      <c r="W4071" s="9">
        <f t="shared" si="1162"/>
        <v>76.825000000000045</v>
      </c>
      <c r="X4071">
        <f t="shared" si="1163"/>
        <v>960.69500000000005</v>
      </c>
      <c r="Y4071" s="9">
        <f t="shared" si="1164"/>
        <v>12.334499711279566</v>
      </c>
      <c r="Z4071" s="10">
        <f t="shared" si="1165"/>
        <v>0.49317238365504612</v>
      </c>
      <c r="AA4071">
        <f t="shared" si="1166"/>
        <v>4.1600000000000819</v>
      </c>
    </row>
    <row r="4072" spans="1:27">
      <c r="A4072" s="1">
        <f t="shared" si="1149"/>
        <v>11006993</v>
      </c>
      <c r="B4072" s="1">
        <v>-7</v>
      </c>
      <c r="C4072" s="1">
        <v>7</v>
      </c>
      <c r="D4072" s="2">
        <v>11</v>
      </c>
      <c r="E4072" s="5">
        <v>851.6</v>
      </c>
      <c r="F4072" s="5">
        <v>767.5</v>
      </c>
      <c r="G4072" s="5">
        <v>83.08</v>
      </c>
      <c r="H4072" s="5">
        <v>833.61</v>
      </c>
      <c r="I4072" s="5">
        <v>817.12</v>
      </c>
      <c r="J4072" s="5">
        <v>90.33</v>
      </c>
      <c r="K4072" s="6">
        <f t="shared" si="1150"/>
        <v>842.60500000000002</v>
      </c>
      <c r="L4072" s="6">
        <f t="shared" si="1151"/>
        <v>17.990000000000009</v>
      </c>
      <c r="M4072" s="6">
        <f t="shared" si="1152"/>
        <v>792.31</v>
      </c>
      <c r="N4072" s="5">
        <f t="shared" si="1153"/>
        <v>61.363253050991354</v>
      </c>
      <c r="O4072" s="6">
        <f t="shared" si="1154"/>
        <v>-49.620000000000005</v>
      </c>
      <c r="P4072" s="6">
        <f t="shared" si="1155"/>
        <v>122.72650610198271</v>
      </c>
      <c r="Q4072" s="6">
        <f t="shared" si="1156"/>
        <v>-8.347095913592717E-2</v>
      </c>
      <c r="R4072" s="9">
        <f t="shared" si="1157"/>
        <v>0.5508997375336161</v>
      </c>
      <c r="S4072" s="9">
        <f t="shared" si="1158"/>
        <v>67.610000000000014</v>
      </c>
      <c r="T4072">
        <f t="shared" si="1159"/>
        <v>49.620000000000005</v>
      </c>
      <c r="U4072" s="9">
        <f t="shared" si="1160"/>
        <v>0.40431363668714732</v>
      </c>
      <c r="V4072" s="9">
        <f t="shared" si="1161"/>
        <v>0.81962734208706578</v>
      </c>
      <c r="W4072" s="9">
        <f t="shared" si="1162"/>
        <v>50.295000000000073</v>
      </c>
      <c r="X4072">
        <f t="shared" si="1163"/>
        <v>792.31</v>
      </c>
      <c r="Y4072" s="9">
        <f t="shared" si="1164"/>
        <v>12.911799173058993</v>
      </c>
      <c r="Z4072" s="10">
        <f t="shared" si="1165"/>
        <v>0.49319266012381008</v>
      </c>
      <c r="AA4072">
        <f t="shared" si="1166"/>
        <v>17.990000000000009</v>
      </c>
    </row>
    <row r="4073" spans="1:27">
      <c r="A4073" s="1">
        <f t="shared" si="1149"/>
        <v>10013994</v>
      </c>
      <c r="B4073" s="1">
        <v>-6</v>
      </c>
      <c r="C4073" s="1">
        <v>14</v>
      </c>
      <c r="D4073" s="2">
        <v>10</v>
      </c>
      <c r="E4073" s="5">
        <v>2753.34</v>
      </c>
      <c r="F4073" s="5">
        <v>2807.93</v>
      </c>
      <c r="G4073" s="5">
        <v>159.74</v>
      </c>
      <c r="H4073" s="5">
        <v>2735.3</v>
      </c>
      <c r="I4073" s="5">
        <v>3006.71</v>
      </c>
      <c r="J4073" s="5">
        <v>118.76</v>
      </c>
      <c r="K4073" s="6">
        <f t="shared" si="1150"/>
        <v>2744.32</v>
      </c>
      <c r="L4073" s="6">
        <f t="shared" si="1151"/>
        <v>18.039999999999964</v>
      </c>
      <c r="M4073" s="6">
        <f t="shared" si="1152"/>
        <v>2907.3199999999997</v>
      </c>
      <c r="N4073" s="5">
        <f t="shared" si="1153"/>
        <v>99.524877794448969</v>
      </c>
      <c r="O4073" s="6">
        <f t="shared" si="1154"/>
        <v>-198.7800000000002</v>
      </c>
      <c r="P4073" s="6">
        <f t="shared" si="1155"/>
        <v>199.04975558889794</v>
      </c>
      <c r="Q4073" s="6">
        <f t="shared" si="1156"/>
        <v>0.28805396413296513</v>
      </c>
      <c r="R4073" s="9">
        <f t="shared" si="1157"/>
        <v>1.0892753892539488</v>
      </c>
      <c r="S4073" s="9">
        <f t="shared" si="1158"/>
        <v>216.82000000000016</v>
      </c>
      <c r="T4073">
        <f t="shared" si="1159"/>
        <v>198.7800000000002</v>
      </c>
      <c r="U4073" s="9">
        <f t="shared" si="1160"/>
        <v>0.99864478311917715</v>
      </c>
      <c r="V4073" s="9">
        <f t="shared" si="1161"/>
        <v>1.6377814634110601</v>
      </c>
      <c r="W4073" s="9">
        <f t="shared" si="1162"/>
        <v>162.99999999999955</v>
      </c>
      <c r="X4073">
        <f t="shared" si="1163"/>
        <v>2907.3199999999997</v>
      </c>
      <c r="Y4073" s="9">
        <f t="shared" si="1164"/>
        <v>29.21199266382979</v>
      </c>
      <c r="Z4073" s="10">
        <f t="shared" si="1165"/>
        <v>0.49323016939356013</v>
      </c>
      <c r="AA4073">
        <f t="shared" si="1166"/>
        <v>18.039999999999964</v>
      </c>
    </row>
    <row r="4074" spans="1:27">
      <c r="A4074" s="1">
        <f t="shared" si="1149"/>
        <v>15013002</v>
      </c>
      <c r="B4074" s="1">
        <v>2</v>
      </c>
      <c r="C4074" s="1">
        <v>13</v>
      </c>
      <c r="D4074" s="2">
        <v>15</v>
      </c>
      <c r="E4074" s="5">
        <v>774.7</v>
      </c>
      <c r="F4074" s="5">
        <v>1100.93</v>
      </c>
      <c r="G4074" s="5">
        <v>121.83</v>
      </c>
      <c r="H4074" s="5">
        <v>778.73</v>
      </c>
      <c r="I4074" s="5">
        <v>1229.5</v>
      </c>
      <c r="J4074" s="5">
        <v>76.67</v>
      </c>
      <c r="K4074" s="6">
        <f t="shared" si="1150"/>
        <v>776.71500000000003</v>
      </c>
      <c r="L4074" s="6">
        <f t="shared" si="1151"/>
        <v>-4.0299999999999727</v>
      </c>
      <c r="M4074" s="6">
        <f t="shared" si="1152"/>
        <v>1165.2150000000001</v>
      </c>
      <c r="N4074" s="5">
        <f t="shared" si="1153"/>
        <v>71.973671922446755</v>
      </c>
      <c r="O4074" s="6">
        <f t="shared" si="1154"/>
        <v>-128.56999999999994</v>
      </c>
      <c r="P4074" s="6">
        <f t="shared" si="1155"/>
        <v>143.94734384489351</v>
      </c>
      <c r="Q4074" s="6">
        <f t="shared" si="1156"/>
        <v>0.43262053815217827</v>
      </c>
      <c r="R4074" s="9">
        <f t="shared" si="1157"/>
        <v>0.86517747860769567</v>
      </c>
      <c r="S4074" s="9">
        <f t="shared" si="1158"/>
        <v>124.53999999999996</v>
      </c>
      <c r="T4074">
        <f t="shared" si="1159"/>
        <v>128.56999999999994</v>
      </c>
      <c r="U4074" s="9">
        <f t="shared" si="1160"/>
        <v>0.89317382708038706</v>
      </c>
      <c r="V4074" s="9">
        <f t="shared" si="1161"/>
        <v>5.3978071372906689</v>
      </c>
      <c r="W4074" s="9">
        <f t="shared" si="1162"/>
        <v>388.50000000000011</v>
      </c>
      <c r="X4074">
        <f t="shared" si="1163"/>
        <v>1165.2150000000001</v>
      </c>
      <c r="Y4074" s="9">
        <f t="shared" si="1164"/>
        <v>16.189461630574378</v>
      </c>
      <c r="Z4074" s="10">
        <f t="shared" si="1165"/>
        <v>0.49323321056068398</v>
      </c>
      <c r="AA4074">
        <f t="shared" si="1166"/>
        <v>4.0299999999999727</v>
      </c>
    </row>
    <row r="4075" spans="1:27">
      <c r="A4075" s="1">
        <f t="shared" si="1149"/>
        <v>4022996</v>
      </c>
      <c r="B4075" s="1">
        <v>-4</v>
      </c>
      <c r="C4075" s="1">
        <v>23</v>
      </c>
      <c r="D4075" s="2">
        <v>4</v>
      </c>
      <c r="E4075" s="5">
        <v>544.74</v>
      </c>
      <c r="F4075" s="5">
        <v>747.43</v>
      </c>
      <c r="G4075" s="5">
        <v>132.13999999999999</v>
      </c>
      <c r="H4075" s="5">
        <v>564.69000000000005</v>
      </c>
      <c r="I4075" s="5">
        <v>815.73</v>
      </c>
      <c r="J4075" s="5">
        <v>99.53</v>
      </c>
      <c r="K4075" s="6">
        <f t="shared" si="1150"/>
        <v>554.71500000000003</v>
      </c>
      <c r="L4075" s="6">
        <f t="shared" si="1151"/>
        <v>-19.950000000000045</v>
      </c>
      <c r="M4075" s="6">
        <f t="shared" si="1152"/>
        <v>781.57999999999993</v>
      </c>
      <c r="N4075" s="5">
        <f t="shared" si="1153"/>
        <v>82.715174696061652</v>
      </c>
      <c r="O4075" s="6">
        <f t="shared" si="1154"/>
        <v>-68.300000000000068</v>
      </c>
      <c r="P4075" s="6">
        <f t="shared" si="1155"/>
        <v>165.4303493921233</v>
      </c>
      <c r="Q4075" s="6">
        <f t="shared" si="1156"/>
        <v>0.27605157129608476</v>
      </c>
      <c r="R4075" s="9">
        <f t="shared" si="1157"/>
        <v>0.29226801598172847</v>
      </c>
      <c r="S4075" s="9">
        <f t="shared" si="1158"/>
        <v>48.350000000000023</v>
      </c>
      <c r="T4075">
        <f t="shared" si="1159"/>
        <v>68.300000000000068</v>
      </c>
      <c r="U4075" s="9">
        <f t="shared" si="1160"/>
        <v>0.41286257479942229</v>
      </c>
      <c r="V4075" s="9">
        <f t="shared" si="1161"/>
        <v>2.7427252717970951</v>
      </c>
      <c r="W4075" s="9">
        <f t="shared" si="1162"/>
        <v>226.8649999999999</v>
      </c>
      <c r="X4075">
        <f t="shared" si="1163"/>
        <v>781.57999999999993</v>
      </c>
      <c r="Y4075" s="9">
        <f t="shared" si="1164"/>
        <v>9.4490521584694616</v>
      </c>
      <c r="Z4075" s="10">
        <f t="shared" si="1165"/>
        <v>0.49349468082239756</v>
      </c>
      <c r="AA4075">
        <f t="shared" si="1166"/>
        <v>19.950000000000045</v>
      </c>
    </row>
    <row r="4076" spans="1:27">
      <c r="A4076" s="1">
        <f t="shared" si="1149"/>
        <v>4024998</v>
      </c>
      <c r="B4076" s="1">
        <v>-2</v>
      </c>
      <c r="C4076" s="1">
        <v>25</v>
      </c>
      <c r="D4076" s="2">
        <v>4</v>
      </c>
      <c r="E4076" s="5">
        <v>1438.63</v>
      </c>
      <c r="F4076" s="5">
        <v>1533.6</v>
      </c>
      <c r="G4076" s="5">
        <v>145.25</v>
      </c>
      <c r="H4076" s="5">
        <v>1422.79</v>
      </c>
      <c r="I4076" s="5">
        <v>1490.67</v>
      </c>
      <c r="J4076" s="5">
        <v>127.41</v>
      </c>
      <c r="K4076" s="6">
        <f t="shared" si="1150"/>
        <v>1430.71</v>
      </c>
      <c r="L4076" s="6">
        <f t="shared" si="1151"/>
        <v>15.840000000000146</v>
      </c>
      <c r="M4076" s="6">
        <f t="shared" si="1152"/>
        <v>1512.135</v>
      </c>
      <c r="N4076" s="5">
        <f t="shared" si="1153"/>
        <v>96.605991791399759</v>
      </c>
      <c r="O4076" s="6">
        <f t="shared" si="1154"/>
        <v>42.929999999999836</v>
      </c>
      <c r="P4076" s="6">
        <f t="shared" si="1155"/>
        <v>193.21198358279952</v>
      </c>
      <c r="Q4076" s="6">
        <f t="shared" si="1156"/>
        <v>0.13030112402468327</v>
      </c>
      <c r="R4076" s="9">
        <f t="shared" si="1157"/>
        <v>0.14020869460403049</v>
      </c>
      <c r="S4076" s="9">
        <f t="shared" si="1158"/>
        <v>27.089999999999691</v>
      </c>
      <c r="T4076">
        <f t="shared" si="1159"/>
        <v>42.929999999999836</v>
      </c>
      <c r="U4076" s="9">
        <f t="shared" si="1160"/>
        <v>0.22219118712997693</v>
      </c>
      <c r="V4076" s="9">
        <f t="shared" si="1161"/>
        <v>0.84285662297034381</v>
      </c>
      <c r="W4076" s="9">
        <f t="shared" si="1162"/>
        <v>81.424999999999955</v>
      </c>
      <c r="X4076">
        <f t="shared" si="1163"/>
        <v>1512.135</v>
      </c>
      <c r="Y4076" s="9">
        <f t="shared" si="1164"/>
        <v>15.652600547439503</v>
      </c>
      <c r="Z4076" s="10">
        <f t="shared" si="1165"/>
        <v>0.49350278621300608</v>
      </c>
      <c r="AA4076">
        <f t="shared" si="1166"/>
        <v>15.840000000000146</v>
      </c>
    </row>
    <row r="4077" spans="1:27">
      <c r="A4077" s="1">
        <f t="shared" si="1149"/>
        <v>16008997</v>
      </c>
      <c r="B4077" s="1">
        <v>-3</v>
      </c>
      <c r="C4077" s="1">
        <v>9</v>
      </c>
      <c r="D4077" s="2">
        <v>16</v>
      </c>
      <c r="E4077" s="5">
        <v>1253.69</v>
      </c>
      <c r="F4077" s="5">
        <v>1193.48</v>
      </c>
      <c r="G4077" s="5">
        <v>124.34</v>
      </c>
      <c r="H4077" s="5">
        <v>1213.6300000000001</v>
      </c>
      <c r="I4077" s="5">
        <v>1109.57</v>
      </c>
      <c r="J4077" s="5">
        <v>91.16</v>
      </c>
      <c r="K4077" s="6">
        <f t="shared" si="1150"/>
        <v>1233.6600000000001</v>
      </c>
      <c r="L4077" s="6">
        <f t="shared" si="1151"/>
        <v>40.059999999999945</v>
      </c>
      <c r="M4077" s="6">
        <f t="shared" si="1152"/>
        <v>1151.5250000000001</v>
      </c>
      <c r="N4077" s="5">
        <f t="shared" si="1153"/>
        <v>77.088554922245109</v>
      </c>
      <c r="O4077" s="6">
        <f t="shared" si="1154"/>
        <v>83.910000000000082</v>
      </c>
      <c r="P4077" s="6">
        <f t="shared" si="1155"/>
        <v>154.17710984449022</v>
      </c>
      <c r="Q4077" s="6">
        <f t="shared" si="1156"/>
        <v>0.30080417217564714</v>
      </c>
      <c r="R4077" s="9">
        <f t="shared" si="1157"/>
        <v>0.28441316641769432</v>
      </c>
      <c r="S4077" s="9">
        <f t="shared" si="1158"/>
        <v>43.850000000000136</v>
      </c>
      <c r="T4077">
        <f t="shared" si="1159"/>
        <v>83.910000000000082</v>
      </c>
      <c r="U4077" s="9">
        <f t="shared" si="1160"/>
        <v>0.54424421423280911</v>
      </c>
      <c r="V4077" s="9">
        <f t="shared" si="1161"/>
        <v>1.0654629611729647</v>
      </c>
      <c r="W4077" s="9">
        <f t="shared" si="1162"/>
        <v>82.134999999999991</v>
      </c>
      <c r="X4077">
        <f t="shared" si="1163"/>
        <v>1151.5250000000001</v>
      </c>
      <c r="Y4077" s="9">
        <f t="shared" si="1164"/>
        <v>14.937690830519246</v>
      </c>
      <c r="Z4077" s="10">
        <f t="shared" si="1165"/>
        <v>0.49354128500055594</v>
      </c>
      <c r="AA4077">
        <f t="shared" si="1166"/>
        <v>40.059999999999945</v>
      </c>
    </row>
    <row r="4078" spans="1:27">
      <c r="A4078" s="1">
        <f t="shared" si="1149"/>
        <v>10013006</v>
      </c>
      <c r="B4078" s="1">
        <v>6</v>
      </c>
      <c r="C4078" s="1">
        <v>13</v>
      </c>
      <c r="D4078" s="2">
        <v>10</v>
      </c>
      <c r="E4078" s="5">
        <v>1021.48</v>
      </c>
      <c r="F4078" s="5">
        <v>1047.68</v>
      </c>
      <c r="G4078" s="5">
        <v>114.86</v>
      </c>
      <c r="H4078" s="5">
        <v>1009.23</v>
      </c>
      <c r="I4078" s="5">
        <v>1287.99</v>
      </c>
      <c r="J4078" s="5">
        <v>114.58</v>
      </c>
      <c r="K4078" s="6">
        <f t="shared" si="1150"/>
        <v>1015.355</v>
      </c>
      <c r="L4078" s="6">
        <f t="shared" si="1151"/>
        <v>12.25</v>
      </c>
      <c r="M4078" s="6">
        <f t="shared" si="1152"/>
        <v>1167.835</v>
      </c>
      <c r="N4078" s="5">
        <f t="shared" si="1153"/>
        <v>81.119350342566236</v>
      </c>
      <c r="O4078" s="6">
        <f t="shared" si="1154"/>
        <v>-240.30999999999995</v>
      </c>
      <c r="P4078" s="6">
        <f t="shared" si="1155"/>
        <v>162.23870068513247</v>
      </c>
      <c r="Q4078" s="6">
        <f t="shared" si="1156"/>
        <v>2.4407216091426455E-3</v>
      </c>
      <c r="R4078" s="9">
        <f t="shared" si="1157"/>
        <v>1.5567185815310496</v>
      </c>
      <c r="S4078" s="9">
        <f t="shared" si="1158"/>
        <v>252.55999999999995</v>
      </c>
      <c r="T4078">
        <f t="shared" si="1159"/>
        <v>240.30999999999995</v>
      </c>
      <c r="U4078" s="9">
        <f t="shared" si="1160"/>
        <v>1.4812125527705358</v>
      </c>
      <c r="V4078" s="9">
        <f t="shared" si="1161"/>
        <v>1.8796994719025539</v>
      </c>
      <c r="W4078" s="9">
        <f t="shared" si="1162"/>
        <v>152.48000000000002</v>
      </c>
      <c r="X4078">
        <f t="shared" si="1163"/>
        <v>1167.835</v>
      </c>
      <c r="Y4078" s="9">
        <f t="shared" si="1164"/>
        <v>14.396503362862795</v>
      </c>
      <c r="Z4078" s="10">
        <f t="shared" si="1165"/>
        <v>0.49354331116934408</v>
      </c>
      <c r="AA4078">
        <f t="shared" si="1166"/>
        <v>12.25</v>
      </c>
    </row>
    <row r="4079" spans="1:27">
      <c r="A4079" s="1">
        <f t="shared" si="1149"/>
        <v>13017999</v>
      </c>
      <c r="B4079" s="1">
        <v>-1</v>
      </c>
      <c r="C4079" s="1">
        <v>18</v>
      </c>
      <c r="D4079" s="2">
        <v>13</v>
      </c>
      <c r="E4079" s="5">
        <v>518.82000000000005</v>
      </c>
      <c r="F4079" s="5">
        <v>436.58</v>
      </c>
      <c r="G4079" s="5">
        <v>107.05</v>
      </c>
      <c r="H4079" s="5">
        <v>473.37</v>
      </c>
      <c r="I4079" s="5">
        <v>598.83000000000004</v>
      </c>
      <c r="J4079" s="5">
        <v>112.35</v>
      </c>
      <c r="K4079" s="6">
        <f t="shared" si="1150"/>
        <v>496.09500000000003</v>
      </c>
      <c r="L4079" s="6">
        <f t="shared" si="1151"/>
        <v>45.450000000000045</v>
      </c>
      <c r="M4079" s="6">
        <f t="shared" si="1152"/>
        <v>517.70500000000004</v>
      </c>
      <c r="N4079" s="5">
        <f t="shared" si="1153"/>
        <v>77.592243491215015</v>
      </c>
      <c r="O4079" s="6">
        <f t="shared" si="1154"/>
        <v>-162.25000000000006</v>
      </c>
      <c r="P4079" s="6">
        <f t="shared" si="1155"/>
        <v>155.18448698243003</v>
      </c>
      <c r="Q4079" s="6">
        <f t="shared" si="1156"/>
        <v>-4.8285405522122633E-2</v>
      </c>
      <c r="R4079" s="9">
        <f t="shared" si="1157"/>
        <v>1.3384069763591504</v>
      </c>
      <c r="S4079" s="9">
        <f t="shared" si="1158"/>
        <v>207.7000000000001</v>
      </c>
      <c r="T4079">
        <f t="shared" si="1159"/>
        <v>162.25000000000006</v>
      </c>
      <c r="U4079" s="9">
        <f t="shared" si="1160"/>
        <v>1.0455297636700631</v>
      </c>
      <c r="V4079" s="9">
        <f t="shared" si="1161"/>
        <v>0.2785072196352551</v>
      </c>
      <c r="W4079" s="9">
        <f t="shared" si="1162"/>
        <v>21.610000000000014</v>
      </c>
      <c r="X4079">
        <f t="shared" si="1163"/>
        <v>517.70500000000004</v>
      </c>
      <c r="Y4079" s="9">
        <f t="shared" si="1164"/>
        <v>6.6721230976987354</v>
      </c>
      <c r="Z4079" s="10">
        <f t="shared" si="1165"/>
        <v>0.493568637577389</v>
      </c>
      <c r="AA4079">
        <f t="shared" si="1166"/>
        <v>45.450000000000045</v>
      </c>
    </row>
    <row r="4080" spans="1:27">
      <c r="A4080" s="1">
        <f t="shared" si="1149"/>
        <v>9017995</v>
      </c>
      <c r="B4080" s="1">
        <v>-5</v>
      </c>
      <c r="C4080" s="1">
        <v>18</v>
      </c>
      <c r="D4080" s="2">
        <v>9</v>
      </c>
      <c r="E4080" s="5">
        <v>65.819999999999993</v>
      </c>
      <c r="F4080" s="5">
        <v>-112.35</v>
      </c>
      <c r="G4080" s="5">
        <v>112.35</v>
      </c>
      <c r="H4080" s="5">
        <v>58.6</v>
      </c>
      <c r="I4080" s="5">
        <v>-13.1</v>
      </c>
      <c r="J4080" s="5">
        <v>78.34</v>
      </c>
      <c r="K4080" s="6">
        <f t="shared" si="1150"/>
        <v>62.209999999999994</v>
      </c>
      <c r="L4080" s="6">
        <f t="shared" si="1151"/>
        <v>7.2199999999999918</v>
      </c>
      <c r="M4080" s="6">
        <f t="shared" si="1152"/>
        <v>-62.724999999999994</v>
      </c>
      <c r="N4080" s="5">
        <f t="shared" si="1153"/>
        <v>68.482987120890101</v>
      </c>
      <c r="O4080" s="6">
        <f t="shared" si="1154"/>
        <v>-99.25</v>
      </c>
      <c r="P4080" s="6">
        <f t="shared" si="1155"/>
        <v>136.9659742417802</v>
      </c>
      <c r="Q4080" s="6">
        <f t="shared" si="1156"/>
        <v>0.34570779228882387</v>
      </c>
      <c r="R4080" s="9">
        <f t="shared" si="1157"/>
        <v>0.77734634889723075</v>
      </c>
      <c r="S4080" s="9">
        <f t="shared" si="1158"/>
        <v>106.47</v>
      </c>
      <c r="T4080">
        <f t="shared" si="1159"/>
        <v>99.25</v>
      </c>
      <c r="U4080" s="9">
        <f t="shared" si="1160"/>
        <v>0.72463252679675172</v>
      </c>
      <c r="V4080" s="9">
        <f t="shared" si="1161"/>
        <v>1.8243217075133937</v>
      </c>
      <c r="W4080" s="9">
        <f t="shared" si="1162"/>
        <v>124.93499999999999</v>
      </c>
      <c r="X4080">
        <f t="shared" si="1163"/>
        <v>62.724999999999994</v>
      </c>
      <c r="Y4080" s="9">
        <f t="shared" si="1164"/>
        <v>0.91592091170430723</v>
      </c>
      <c r="Z4080" s="10">
        <f t="shared" si="1165"/>
        <v>0.49366587891001745</v>
      </c>
      <c r="AA4080">
        <f t="shared" si="1166"/>
        <v>7.2199999999999918</v>
      </c>
    </row>
    <row r="4081" spans="1:27">
      <c r="A4081" s="1">
        <f t="shared" si="1149"/>
        <v>7024001</v>
      </c>
      <c r="B4081" s="1">
        <v>1</v>
      </c>
      <c r="C4081" s="1">
        <v>24</v>
      </c>
      <c r="D4081" s="2">
        <v>7</v>
      </c>
      <c r="E4081" s="5">
        <v>261.23</v>
      </c>
      <c r="F4081" s="5">
        <v>289.87</v>
      </c>
      <c r="G4081" s="5">
        <v>183.86</v>
      </c>
      <c r="H4081" s="5">
        <v>265.57</v>
      </c>
      <c r="I4081" s="5">
        <v>436.08</v>
      </c>
      <c r="J4081" s="5">
        <v>132.56</v>
      </c>
      <c r="K4081" s="6">
        <f t="shared" si="1150"/>
        <v>263.39999999999998</v>
      </c>
      <c r="L4081" s="6">
        <f t="shared" si="1151"/>
        <v>-4.339999999999975</v>
      </c>
      <c r="M4081" s="6">
        <f t="shared" si="1152"/>
        <v>362.97500000000002</v>
      </c>
      <c r="N4081" s="5">
        <f t="shared" si="1153"/>
        <v>113.33209298340871</v>
      </c>
      <c r="O4081" s="6">
        <f t="shared" si="1154"/>
        <v>-146.20999999999998</v>
      </c>
      <c r="P4081" s="6">
        <f t="shared" si="1155"/>
        <v>226.66418596681743</v>
      </c>
      <c r="Q4081" s="6">
        <f t="shared" si="1156"/>
        <v>0.31594790608120032</v>
      </c>
      <c r="R4081" s="9">
        <f t="shared" si="1157"/>
        <v>0.62590390888117242</v>
      </c>
      <c r="S4081" s="9">
        <f t="shared" si="1158"/>
        <v>141.87</v>
      </c>
      <c r="T4081">
        <f t="shared" si="1159"/>
        <v>146.20999999999998</v>
      </c>
      <c r="U4081" s="9">
        <f t="shared" si="1160"/>
        <v>0.64505117725746242</v>
      </c>
      <c r="V4081" s="9">
        <f t="shared" si="1161"/>
        <v>0.87861255694428375</v>
      </c>
      <c r="W4081" s="9">
        <f t="shared" si="1162"/>
        <v>99.575000000000045</v>
      </c>
      <c r="X4081">
        <f t="shared" si="1163"/>
        <v>362.97500000000002</v>
      </c>
      <c r="Y4081" s="9">
        <f t="shared" si="1164"/>
        <v>3.202755640038677</v>
      </c>
      <c r="Z4081" s="10">
        <f t="shared" si="1165"/>
        <v>0.49368613511015275</v>
      </c>
      <c r="AA4081">
        <f t="shared" si="1166"/>
        <v>4.339999999999975</v>
      </c>
    </row>
    <row r="4082" spans="1:27">
      <c r="A4082" s="1">
        <f t="shared" si="1149"/>
        <v>3012008</v>
      </c>
      <c r="B4082" s="1">
        <v>8</v>
      </c>
      <c r="C4082" s="1">
        <v>12</v>
      </c>
      <c r="D4082" s="2">
        <v>3</v>
      </c>
      <c r="E4082" s="5">
        <v>320.58</v>
      </c>
      <c r="F4082" s="5">
        <v>390.02</v>
      </c>
      <c r="G4082" s="5">
        <v>81.96</v>
      </c>
      <c r="H4082" s="5">
        <v>277.48</v>
      </c>
      <c r="I4082" s="5">
        <v>559.24</v>
      </c>
      <c r="J4082" s="5">
        <v>76.39</v>
      </c>
      <c r="K4082" s="6">
        <f t="shared" si="1150"/>
        <v>299.02999999999997</v>
      </c>
      <c r="L4082" s="6">
        <f t="shared" si="1151"/>
        <v>43.099999999999966</v>
      </c>
      <c r="M4082" s="6">
        <f t="shared" si="1152"/>
        <v>474.63</v>
      </c>
      <c r="N4082" s="5">
        <f t="shared" si="1153"/>
        <v>56.019803864347828</v>
      </c>
      <c r="O4082" s="6">
        <f t="shared" si="1154"/>
        <v>-169.22000000000003</v>
      </c>
      <c r="P4082" s="6">
        <f t="shared" si="1155"/>
        <v>112.03960772869566</v>
      </c>
      <c r="Q4082" s="6">
        <f t="shared" si="1156"/>
        <v>7.0263552480417227E-2</v>
      </c>
      <c r="R4082" s="9">
        <f t="shared" si="1157"/>
        <v>1.8950441214872307</v>
      </c>
      <c r="S4082" s="9">
        <f t="shared" si="1158"/>
        <v>212.32</v>
      </c>
      <c r="T4082">
        <f t="shared" si="1159"/>
        <v>169.22000000000003</v>
      </c>
      <c r="U4082" s="9">
        <f t="shared" si="1160"/>
        <v>1.5103587332237625</v>
      </c>
      <c r="V4082" s="9">
        <f t="shared" si="1161"/>
        <v>3.1346057623696097</v>
      </c>
      <c r="W4082" s="9">
        <f t="shared" si="1162"/>
        <v>175.60000000000002</v>
      </c>
      <c r="X4082">
        <f t="shared" si="1163"/>
        <v>474.63</v>
      </c>
      <c r="Y4082" s="9">
        <f t="shared" si="1164"/>
        <v>8.4725394817396786</v>
      </c>
      <c r="Z4082" s="10">
        <f t="shared" si="1165"/>
        <v>0.4937387973412663</v>
      </c>
      <c r="AA4082">
        <f t="shared" si="1166"/>
        <v>43.099999999999966</v>
      </c>
    </row>
    <row r="4083" spans="1:27">
      <c r="A4083" s="1">
        <f t="shared" si="1149"/>
        <v>13008</v>
      </c>
      <c r="B4083" s="1">
        <v>8</v>
      </c>
      <c r="C4083" s="1">
        <v>13</v>
      </c>
      <c r="D4083" s="2">
        <v>0</v>
      </c>
      <c r="E4083" s="5">
        <v>3189.41</v>
      </c>
      <c r="F4083" s="5">
        <v>3330.1</v>
      </c>
      <c r="G4083" s="5">
        <v>161.41999999999999</v>
      </c>
      <c r="H4083" s="5">
        <v>3238.79</v>
      </c>
      <c r="I4083" s="5">
        <v>3098.15</v>
      </c>
      <c r="J4083" s="5">
        <v>107.33</v>
      </c>
      <c r="K4083" s="6">
        <f t="shared" si="1150"/>
        <v>3214.1</v>
      </c>
      <c r="L4083" s="6">
        <f t="shared" si="1151"/>
        <v>-49.380000000000109</v>
      </c>
      <c r="M4083" s="6">
        <f t="shared" si="1152"/>
        <v>3214.125</v>
      </c>
      <c r="N4083" s="5">
        <f t="shared" si="1153"/>
        <v>96.922836963225535</v>
      </c>
      <c r="O4083" s="6">
        <f t="shared" si="1154"/>
        <v>231.94999999999982</v>
      </c>
      <c r="P4083" s="6">
        <f t="shared" si="1155"/>
        <v>193.84567392645107</v>
      </c>
      <c r="Q4083" s="6">
        <f t="shared" si="1156"/>
        <v>0.38685946586437103</v>
      </c>
      <c r="R4083" s="9">
        <f t="shared" si="1157"/>
        <v>1.4513091486722689</v>
      </c>
      <c r="S4083" s="9">
        <f t="shared" si="1158"/>
        <v>281.32999999999993</v>
      </c>
      <c r="T4083">
        <f t="shared" si="1159"/>
        <v>231.94999999999982</v>
      </c>
      <c r="U4083" s="9">
        <f t="shared" si="1160"/>
        <v>1.1965704227580869</v>
      </c>
      <c r="V4083" s="9">
        <f t="shared" si="1161"/>
        <v>2.5793714653210624E-4</v>
      </c>
      <c r="W4083" s="9">
        <f t="shared" si="1162"/>
        <v>2.5000000000090949E-2</v>
      </c>
      <c r="X4083">
        <f t="shared" si="1163"/>
        <v>3214.125</v>
      </c>
      <c r="Y4083" s="9">
        <f t="shared" si="1164"/>
        <v>33.161689243779598</v>
      </c>
      <c r="Z4083" s="10">
        <f t="shared" si="1165"/>
        <v>0.49381069247232789</v>
      </c>
      <c r="AA4083">
        <f t="shared" si="1166"/>
        <v>49.380000000000109</v>
      </c>
    </row>
    <row r="4084" spans="1:27">
      <c r="A4084" s="1">
        <f t="shared" si="1149"/>
        <v>16012000</v>
      </c>
      <c r="B4084" s="1">
        <v>0</v>
      </c>
      <c r="C4084" s="1">
        <v>12</v>
      </c>
      <c r="D4084" s="2">
        <v>16</v>
      </c>
      <c r="E4084" s="5">
        <v>408.71</v>
      </c>
      <c r="F4084" s="5">
        <v>156.4</v>
      </c>
      <c r="G4084" s="5">
        <v>109.84</v>
      </c>
      <c r="H4084" s="5">
        <v>421.53</v>
      </c>
      <c r="I4084" s="5">
        <v>225.26</v>
      </c>
      <c r="J4084" s="5">
        <v>72.760000000000005</v>
      </c>
      <c r="K4084" s="6">
        <f t="shared" si="1150"/>
        <v>415.12</v>
      </c>
      <c r="L4084" s="6">
        <f t="shared" si="1151"/>
        <v>-12.819999999999993</v>
      </c>
      <c r="M4084" s="6">
        <f t="shared" si="1152"/>
        <v>190.82999999999998</v>
      </c>
      <c r="N4084" s="5">
        <f t="shared" si="1153"/>
        <v>65.87648138751797</v>
      </c>
      <c r="O4084" s="6">
        <f t="shared" si="1154"/>
        <v>-68.859999999999985</v>
      </c>
      <c r="P4084" s="6">
        <f t="shared" si="1155"/>
        <v>131.75296277503594</v>
      </c>
      <c r="Q4084" s="6">
        <f t="shared" si="1156"/>
        <v>0.39004949362063468</v>
      </c>
      <c r="R4084" s="9">
        <f t="shared" si="1157"/>
        <v>0.42534147862531591</v>
      </c>
      <c r="S4084" s="9">
        <f t="shared" si="1158"/>
        <v>56.039999999999992</v>
      </c>
      <c r="T4084">
        <f t="shared" si="1159"/>
        <v>68.859999999999985</v>
      </c>
      <c r="U4084" s="9">
        <f t="shared" si="1160"/>
        <v>0.52264479332868041</v>
      </c>
      <c r="V4084" s="9">
        <f t="shared" si="1161"/>
        <v>3.4047052191603187</v>
      </c>
      <c r="W4084" s="9">
        <f t="shared" si="1162"/>
        <v>224.29000000000002</v>
      </c>
      <c r="X4084">
        <f t="shared" si="1163"/>
        <v>190.82999999999998</v>
      </c>
      <c r="Y4084" s="9">
        <f t="shared" si="1164"/>
        <v>2.8967849523936131</v>
      </c>
      <c r="Z4084" s="10">
        <f t="shared" si="1165"/>
        <v>0.49381778015782302</v>
      </c>
      <c r="AA4084">
        <f t="shared" si="1166"/>
        <v>12.819999999999993</v>
      </c>
    </row>
    <row r="4085" spans="1:27">
      <c r="A4085" s="1">
        <f t="shared" si="1149"/>
        <v>6009008</v>
      </c>
      <c r="B4085" s="1">
        <v>8</v>
      </c>
      <c r="C4085" s="1">
        <v>9</v>
      </c>
      <c r="D4085" s="2">
        <v>6</v>
      </c>
      <c r="E4085" s="5">
        <v>3962.38</v>
      </c>
      <c r="F4085" s="5">
        <v>4063.59</v>
      </c>
      <c r="G4085" s="5">
        <v>133.82</v>
      </c>
      <c r="H4085" s="5">
        <v>4028.62</v>
      </c>
      <c r="I4085" s="5">
        <v>3988.31</v>
      </c>
      <c r="J4085" s="5">
        <v>104.27</v>
      </c>
      <c r="K4085" s="6">
        <f t="shared" si="1150"/>
        <v>3995.5</v>
      </c>
      <c r="L4085" s="6">
        <f t="shared" si="1151"/>
        <v>-66.239999999999782</v>
      </c>
      <c r="M4085" s="6">
        <f t="shared" si="1152"/>
        <v>4025.95</v>
      </c>
      <c r="N4085" s="5">
        <f t="shared" si="1153"/>
        <v>84.823383126352596</v>
      </c>
      <c r="O4085" s="6">
        <f t="shared" si="1154"/>
        <v>75.2800000000002</v>
      </c>
      <c r="P4085" s="6">
        <f t="shared" si="1155"/>
        <v>169.64676625270519</v>
      </c>
      <c r="Q4085" s="6">
        <f t="shared" si="1156"/>
        <v>0.24445980942205772</v>
      </c>
      <c r="R4085" s="9">
        <f t="shared" si="1157"/>
        <v>0.83420393518843927</v>
      </c>
      <c r="S4085" s="9">
        <f t="shared" si="1158"/>
        <v>141.51999999999998</v>
      </c>
      <c r="T4085">
        <f t="shared" si="1159"/>
        <v>75.2800000000002</v>
      </c>
      <c r="U4085" s="9">
        <f t="shared" si="1160"/>
        <v>0.44374556416750904</v>
      </c>
      <c r="V4085" s="9">
        <f t="shared" si="1161"/>
        <v>0.35898120161797381</v>
      </c>
      <c r="W4085" s="9">
        <f t="shared" si="1162"/>
        <v>30.449999999999818</v>
      </c>
      <c r="X4085">
        <f t="shared" si="1163"/>
        <v>4025.95</v>
      </c>
      <c r="Y4085" s="9">
        <f t="shared" si="1164"/>
        <v>47.462737886827263</v>
      </c>
      <c r="Z4085" s="10">
        <f t="shared" si="1165"/>
        <v>0.493826892746841</v>
      </c>
      <c r="AA4085">
        <f t="shared" si="1166"/>
        <v>66.239999999999782</v>
      </c>
    </row>
    <row r="4086" spans="1:27">
      <c r="A4086" s="1">
        <f t="shared" si="1149"/>
        <v>17006998</v>
      </c>
      <c r="B4086" s="1">
        <v>-2</v>
      </c>
      <c r="C4086" s="1">
        <v>7</v>
      </c>
      <c r="D4086" s="2">
        <v>17</v>
      </c>
      <c r="E4086" s="5">
        <v>2412.14</v>
      </c>
      <c r="F4086" s="5">
        <v>2317.27</v>
      </c>
      <c r="G4086" s="5">
        <v>142.46</v>
      </c>
      <c r="H4086" s="5">
        <v>2533.8200000000002</v>
      </c>
      <c r="I4086" s="5">
        <v>2292.7399999999998</v>
      </c>
      <c r="J4086" s="5">
        <v>131.59</v>
      </c>
      <c r="K4086" s="6">
        <f t="shared" si="1150"/>
        <v>2472.98</v>
      </c>
      <c r="L4086" s="6">
        <f t="shared" si="1151"/>
        <v>-121.68000000000029</v>
      </c>
      <c r="M4086" s="6">
        <f t="shared" si="1152"/>
        <v>2305.0050000000001</v>
      </c>
      <c r="N4086" s="5">
        <f t="shared" si="1153"/>
        <v>96.967494166859851</v>
      </c>
      <c r="O4086" s="6">
        <f t="shared" si="1154"/>
        <v>24.5300000000002</v>
      </c>
      <c r="P4086" s="6">
        <f t="shared" si="1155"/>
        <v>193.9349883337197</v>
      </c>
      <c r="Q4086" s="6">
        <f t="shared" si="1156"/>
        <v>7.9203981511715399E-2</v>
      </c>
      <c r="R4086" s="9">
        <f t="shared" si="1157"/>
        <v>0.75391243867973456</v>
      </c>
      <c r="S4086" s="9">
        <f t="shared" si="1158"/>
        <v>146.21000000000049</v>
      </c>
      <c r="T4086">
        <f t="shared" si="1159"/>
        <v>24.5300000000002</v>
      </c>
      <c r="U4086" s="9">
        <f t="shared" si="1160"/>
        <v>0.12648568579997249</v>
      </c>
      <c r="V4086" s="9">
        <f t="shared" si="1161"/>
        <v>1.7322815387077206</v>
      </c>
      <c r="W4086" s="9">
        <f t="shared" si="1162"/>
        <v>167.97499999999991</v>
      </c>
      <c r="X4086">
        <f t="shared" si="1163"/>
        <v>2305.0050000000001</v>
      </c>
      <c r="Y4086" s="9">
        <f t="shared" si="1164"/>
        <v>23.770904051966017</v>
      </c>
      <c r="Z4086" s="10">
        <f t="shared" si="1165"/>
        <v>0.49388966379141808</v>
      </c>
      <c r="AA4086">
        <f t="shared" si="1166"/>
        <v>121.68000000000029</v>
      </c>
    </row>
    <row r="4087" spans="1:27">
      <c r="A4087" s="1">
        <f t="shared" si="1149"/>
        <v>1022005</v>
      </c>
      <c r="B4087" s="1">
        <v>5</v>
      </c>
      <c r="C4087" s="1">
        <v>22</v>
      </c>
      <c r="D4087" s="2">
        <v>1</v>
      </c>
      <c r="E4087" s="5">
        <v>2358.7199999999998</v>
      </c>
      <c r="F4087" s="5">
        <v>2152.79</v>
      </c>
      <c r="G4087" s="5">
        <v>159.19</v>
      </c>
      <c r="H4087" s="5">
        <v>2277.69</v>
      </c>
      <c r="I4087" s="5">
        <v>2236.98</v>
      </c>
      <c r="J4087" s="5">
        <v>137.16</v>
      </c>
      <c r="K4087" s="6">
        <f t="shared" si="1150"/>
        <v>2318.2049999999999</v>
      </c>
      <c r="L4087" s="6">
        <f t="shared" si="1151"/>
        <v>81.029999999999745</v>
      </c>
      <c r="M4087" s="6">
        <f t="shared" si="1152"/>
        <v>2194.8850000000002</v>
      </c>
      <c r="N4087" s="5">
        <f t="shared" si="1153"/>
        <v>105.06464878825798</v>
      </c>
      <c r="O4087" s="6">
        <f t="shared" si="1154"/>
        <v>-84.190000000000055</v>
      </c>
      <c r="P4087" s="6">
        <f t="shared" si="1155"/>
        <v>210.12929757651597</v>
      </c>
      <c r="Q4087" s="6">
        <f t="shared" si="1156"/>
        <v>0.14785847112220504</v>
      </c>
      <c r="R4087" s="9">
        <f t="shared" si="1157"/>
        <v>0.78627779136717946</v>
      </c>
      <c r="S4087" s="9">
        <f t="shared" si="1158"/>
        <v>165.2199999999998</v>
      </c>
      <c r="T4087">
        <f t="shared" si="1159"/>
        <v>84.190000000000055</v>
      </c>
      <c r="U4087" s="9">
        <f t="shared" si="1160"/>
        <v>0.40065807562766592</v>
      </c>
      <c r="V4087" s="9">
        <f t="shared" si="1161"/>
        <v>1.1737535072194707</v>
      </c>
      <c r="W4087" s="9">
        <f t="shared" si="1162"/>
        <v>123.31999999999971</v>
      </c>
      <c r="X4087">
        <f t="shared" si="1163"/>
        <v>2194.8850000000002</v>
      </c>
      <c r="Y4087" s="9">
        <f t="shared" si="1164"/>
        <v>20.890804141205109</v>
      </c>
      <c r="Z4087" s="10">
        <f t="shared" si="1165"/>
        <v>0.4939291447161222</v>
      </c>
      <c r="AA4087">
        <f t="shared" si="1166"/>
        <v>81.029999999999745</v>
      </c>
    </row>
    <row r="4088" spans="1:27">
      <c r="A4088" s="1">
        <f t="shared" si="1149"/>
        <v>12001993</v>
      </c>
      <c r="B4088" s="1">
        <v>-7</v>
      </c>
      <c r="C4088" s="1">
        <v>2</v>
      </c>
      <c r="D4088" s="2">
        <v>12</v>
      </c>
      <c r="E4088" s="5">
        <v>323.11</v>
      </c>
      <c r="F4088" s="5">
        <v>244.22</v>
      </c>
      <c r="G4088" s="5">
        <v>60.5</v>
      </c>
      <c r="H4088" s="5">
        <v>380.74</v>
      </c>
      <c r="I4088" s="5">
        <v>374.97</v>
      </c>
      <c r="J4088" s="5">
        <v>63.56</v>
      </c>
      <c r="K4088" s="6">
        <f t="shared" si="1150"/>
        <v>351.92500000000001</v>
      </c>
      <c r="L4088" s="6">
        <f t="shared" si="1151"/>
        <v>-57.629999999999995</v>
      </c>
      <c r="M4088" s="6">
        <f t="shared" si="1152"/>
        <v>309.59500000000003</v>
      </c>
      <c r="N4088" s="5">
        <f t="shared" si="1153"/>
        <v>43.875174073728758</v>
      </c>
      <c r="O4088" s="6">
        <f t="shared" si="1154"/>
        <v>-130.75000000000003</v>
      </c>
      <c r="P4088" s="6">
        <f t="shared" si="1155"/>
        <v>87.750348147457515</v>
      </c>
      <c r="Q4088" s="6">
        <f t="shared" si="1156"/>
        <v>-4.9300974857078961E-2</v>
      </c>
      <c r="R4088" s="9">
        <f t="shared" si="1157"/>
        <v>0.83327304727187701</v>
      </c>
      <c r="S4088" s="9">
        <f t="shared" si="1158"/>
        <v>73.120000000000033</v>
      </c>
      <c r="T4088">
        <f t="shared" si="1159"/>
        <v>130.75000000000003</v>
      </c>
      <c r="U4088" s="9">
        <f t="shared" si="1160"/>
        <v>1.4900225783752448</v>
      </c>
      <c r="V4088" s="9">
        <f t="shared" si="1161"/>
        <v>0.96478249701910623</v>
      </c>
      <c r="W4088" s="9">
        <f t="shared" si="1162"/>
        <v>42.329999999999984</v>
      </c>
      <c r="X4088">
        <f t="shared" si="1163"/>
        <v>309.59500000000003</v>
      </c>
      <c r="Y4088" s="9">
        <f t="shared" si="1164"/>
        <v>7.0562683006054892</v>
      </c>
      <c r="Z4088" s="10">
        <f t="shared" si="1165"/>
        <v>0.49408703686698763</v>
      </c>
      <c r="AA4088">
        <f t="shared" si="1166"/>
        <v>57.629999999999995</v>
      </c>
    </row>
    <row r="4089" spans="1:27">
      <c r="A4089" s="1">
        <f t="shared" si="1149"/>
        <v>6014993</v>
      </c>
      <c r="B4089" s="1">
        <v>-7</v>
      </c>
      <c r="C4089" s="1">
        <v>15</v>
      </c>
      <c r="D4089" s="2">
        <v>6</v>
      </c>
      <c r="E4089" s="5">
        <v>5313.71</v>
      </c>
      <c r="F4089" s="5">
        <v>5857.3</v>
      </c>
      <c r="G4089" s="5">
        <v>189.57</v>
      </c>
      <c r="H4089" s="5">
        <v>5308.27</v>
      </c>
      <c r="I4089" s="5">
        <v>5258.46</v>
      </c>
      <c r="J4089" s="5">
        <v>139.11000000000001</v>
      </c>
      <c r="K4089" s="6">
        <f t="shared" si="1150"/>
        <v>5310.99</v>
      </c>
      <c r="L4089" s="6">
        <f t="shared" si="1151"/>
        <v>5.4399999999995998</v>
      </c>
      <c r="M4089" s="6">
        <f t="shared" si="1152"/>
        <v>5557.88</v>
      </c>
      <c r="N4089" s="5">
        <f t="shared" si="1153"/>
        <v>117.56740300780656</v>
      </c>
      <c r="O4089" s="6">
        <f t="shared" si="1154"/>
        <v>598.84000000000015</v>
      </c>
      <c r="P4089" s="6">
        <f t="shared" si="1155"/>
        <v>235.13480601561312</v>
      </c>
      <c r="Q4089" s="6">
        <f t="shared" si="1156"/>
        <v>0.29997611975479027</v>
      </c>
      <c r="R4089" s="9">
        <f t="shared" si="1157"/>
        <v>2.5236587047882582</v>
      </c>
      <c r="S4089" s="9">
        <f t="shared" si="1158"/>
        <v>593.40000000000055</v>
      </c>
      <c r="T4089">
        <f t="shared" si="1159"/>
        <v>598.84000000000015</v>
      </c>
      <c r="U4089" s="9">
        <f t="shared" si="1160"/>
        <v>2.54679436935524</v>
      </c>
      <c r="V4089" s="9">
        <f t="shared" si="1161"/>
        <v>2.0999868474053702</v>
      </c>
      <c r="W4089" s="9">
        <f t="shared" si="1162"/>
        <v>246.89000000000033</v>
      </c>
      <c r="X4089">
        <f t="shared" si="1163"/>
        <v>5557.88</v>
      </c>
      <c r="Y4089" s="9">
        <f t="shared" si="1164"/>
        <v>47.273988008657064</v>
      </c>
      <c r="Z4089" s="10">
        <f t="shared" si="1165"/>
        <v>0.49411233540562416</v>
      </c>
      <c r="AA4089">
        <f t="shared" si="1166"/>
        <v>5.4399999999995998</v>
      </c>
    </row>
    <row r="4090" spans="1:27">
      <c r="A4090" s="1">
        <f t="shared" si="1149"/>
        <v>11004007</v>
      </c>
      <c r="B4090" s="1">
        <v>7</v>
      </c>
      <c r="C4090" s="1">
        <v>4</v>
      </c>
      <c r="D4090" s="2">
        <v>11</v>
      </c>
      <c r="E4090" s="5">
        <v>197.35</v>
      </c>
      <c r="F4090" s="5">
        <v>506.28</v>
      </c>
      <c r="G4090" s="5">
        <v>102.59</v>
      </c>
      <c r="H4090" s="5">
        <v>193.78</v>
      </c>
      <c r="I4090" s="5">
        <v>277.39</v>
      </c>
      <c r="J4090" s="5">
        <v>87.54</v>
      </c>
      <c r="K4090" s="6">
        <f t="shared" si="1150"/>
        <v>195.565</v>
      </c>
      <c r="L4090" s="6">
        <f t="shared" si="1151"/>
        <v>3.5699999999999932</v>
      </c>
      <c r="M4090" s="6">
        <f t="shared" si="1152"/>
        <v>391.83499999999998</v>
      </c>
      <c r="N4090" s="5">
        <f t="shared" si="1153"/>
        <v>67.431371964390578</v>
      </c>
      <c r="O4090" s="6">
        <f t="shared" si="1154"/>
        <v>228.89</v>
      </c>
      <c r="P4090" s="6">
        <f t="shared" si="1155"/>
        <v>134.86274392878116</v>
      </c>
      <c r="Q4090" s="6">
        <f t="shared" si="1156"/>
        <v>0.15732696504710192</v>
      </c>
      <c r="R4090" s="9">
        <f t="shared" si="1157"/>
        <v>1.670735693461701</v>
      </c>
      <c r="S4090" s="9">
        <f t="shared" si="1158"/>
        <v>225.32</v>
      </c>
      <c r="T4090">
        <f t="shared" si="1159"/>
        <v>228.89</v>
      </c>
      <c r="U4090" s="9">
        <f t="shared" si="1160"/>
        <v>1.6972070516441005</v>
      </c>
      <c r="V4090" s="9">
        <f t="shared" si="1161"/>
        <v>2.9106630086608205</v>
      </c>
      <c r="W4090" s="9">
        <f t="shared" si="1162"/>
        <v>196.26999999999998</v>
      </c>
      <c r="X4090">
        <f t="shared" si="1163"/>
        <v>391.83499999999998</v>
      </c>
      <c r="Y4090" s="9">
        <f t="shared" si="1164"/>
        <v>5.8108709430815342</v>
      </c>
      <c r="Z4090" s="10">
        <f t="shared" si="1165"/>
        <v>0.49418417619345117</v>
      </c>
      <c r="AA4090">
        <f t="shared" si="1166"/>
        <v>3.5699999999999932</v>
      </c>
    </row>
    <row r="4091" spans="1:27">
      <c r="A4091" s="1">
        <f t="shared" si="1149"/>
        <v>10021002</v>
      </c>
      <c r="B4091" s="1">
        <v>2</v>
      </c>
      <c r="C4091" s="1">
        <v>21</v>
      </c>
      <c r="D4091" s="2">
        <v>10</v>
      </c>
      <c r="E4091" s="5">
        <v>527.97</v>
      </c>
      <c r="F4091" s="5">
        <v>722.89</v>
      </c>
      <c r="G4091" s="5">
        <v>133.54</v>
      </c>
      <c r="H4091" s="5">
        <v>509.42</v>
      </c>
      <c r="I4091" s="5">
        <v>589.76</v>
      </c>
      <c r="J4091" s="5">
        <v>55.28</v>
      </c>
      <c r="K4091" s="6">
        <f t="shared" si="1150"/>
        <v>518.69500000000005</v>
      </c>
      <c r="L4091" s="6">
        <f t="shared" si="1151"/>
        <v>18.550000000000011</v>
      </c>
      <c r="M4091" s="6">
        <f t="shared" si="1152"/>
        <v>656.32500000000005</v>
      </c>
      <c r="N4091" s="5">
        <f t="shared" si="1153"/>
        <v>72.2648081710593</v>
      </c>
      <c r="O4091" s="6">
        <f t="shared" si="1154"/>
        <v>133.13</v>
      </c>
      <c r="P4091" s="6">
        <f t="shared" si="1155"/>
        <v>144.5296163421186</v>
      </c>
      <c r="Q4091" s="6">
        <f t="shared" si="1156"/>
        <v>0.70741479289629228</v>
      </c>
      <c r="R4091" s="9">
        <f t="shared" si="1157"/>
        <v>0.79277869062335049</v>
      </c>
      <c r="S4091" s="9">
        <f t="shared" si="1158"/>
        <v>114.57999999999998</v>
      </c>
      <c r="T4091">
        <f t="shared" si="1159"/>
        <v>133.13</v>
      </c>
      <c r="U4091" s="9">
        <f t="shared" si="1160"/>
        <v>0.92112608729871415</v>
      </c>
      <c r="V4091" s="9">
        <f t="shared" si="1161"/>
        <v>1.9045231487256369</v>
      </c>
      <c r="W4091" s="9">
        <f t="shared" si="1162"/>
        <v>137.63</v>
      </c>
      <c r="X4091">
        <f t="shared" si="1163"/>
        <v>656.32500000000005</v>
      </c>
      <c r="Y4091" s="9">
        <f t="shared" si="1164"/>
        <v>9.0822215765992436</v>
      </c>
      <c r="Z4091" s="10">
        <f t="shared" si="1165"/>
        <v>0.49419125852244694</v>
      </c>
      <c r="AA4091">
        <f t="shared" si="1166"/>
        <v>18.550000000000011</v>
      </c>
    </row>
    <row r="4092" spans="1:27">
      <c r="A4092" s="1">
        <f t="shared" si="1149"/>
        <v>15004995</v>
      </c>
      <c r="B4092" s="1">
        <v>-5</v>
      </c>
      <c r="C4092" s="1">
        <v>5</v>
      </c>
      <c r="D4092" s="2">
        <v>15</v>
      </c>
      <c r="E4092" s="5">
        <v>978.52</v>
      </c>
      <c r="F4092" s="5">
        <v>937.56</v>
      </c>
      <c r="G4092" s="5">
        <v>106.22</v>
      </c>
      <c r="H4092" s="5">
        <v>964.83</v>
      </c>
      <c r="I4092" s="5">
        <v>988.3</v>
      </c>
      <c r="J4092" s="5">
        <v>97.58</v>
      </c>
      <c r="K4092" s="6">
        <f t="shared" si="1150"/>
        <v>971.67499999999995</v>
      </c>
      <c r="L4092" s="6">
        <f t="shared" si="1151"/>
        <v>13.689999999999941</v>
      </c>
      <c r="M4092" s="6">
        <f t="shared" si="1152"/>
        <v>962.93</v>
      </c>
      <c r="N4092" s="5">
        <f t="shared" si="1153"/>
        <v>72.118903208520862</v>
      </c>
      <c r="O4092" s="6">
        <f t="shared" si="1154"/>
        <v>-50.740000000000009</v>
      </c>
      <c r="P4092" s="6">
        <f t="shared" si="1155"/>
        <v>144.23780641704172</v>
      </c>
      <c r="Q4092" s="6">
        <f t="shared" si="1156"/>
        <v>8.4636891454601709E-2</v>
      </c>
      <c r="R4092" s="9">
        <f t="shared" si="1157"/>
        <v>0.44669287200410124</v>
      </c>
      <c r="S4092" s="9">
        <f t="shared" si="1158"/>
        <v>64.42999999999995</v>
      </c>
      <c r="T4092">
        <f t="shared" si="1159"/>
        <v>50.740000000000009</v>
      </c>
      <c r="U4092" s="9">
        <f t="shared" si="1160"/>
        <v>0.3517801695714437</v>
      </c>
      <c r="V4092" s="9">
        <f t="shared" si="1161"/>
        <v>0.12125808367766165</v>
      </c>
      <c r="W4092" s="9">
        <f t="shared" si="1162"/>
        <v>8.7450000000000045</v>
      </c>
      <c r="X4092">
        <f t="shared" si="1163"/>
        <v>962.93</v>
      </c>
      <c r="Y4092" s="9">
        <f t="shared" si="1164"/>
        <v>13.351977874869146</v>
      </c>
      <c r="Z4092" s="10">
        <f t="shared" si="1165"/>
        <v>0.49424184363527945</v>
      </c>
      <c r="AA4092">
        <f t="shared" si="1166"/>
        <v>13.689999999999941</v>
      </c>
    </row>
    <row r="4093" spans="1:27">
      <c r="A4093" s="1">
        <f t="shared" si="1149"/>
        <v>8012993</v>
      </c>
      <c r="B4093" s="1">
        <v>-7</v>
      </c>
      <c r="C4093" s="1">
        <v>13</v>
      </c>
      <c r="D4093" s="2">
        <v>8</v>
      </c>
      <c r="E4093" s="5">
        <v>3197.71</v>
      </c>
      <c r="F4093" s="5">
        <v>3918.9</v>
      </c>
      <c r="G4093" s="5">
        <v>171.45</v>
      </c>
      <c r="H4093" s="5">
        <v>3209.62</v>
      </c>
      <c r="I4093" s="5">
        <v>4064.14</v>
      </c>
      <c r="J4093" s="5">
        <v>145.53</v>
      </c>
      <c r="K4093" s="6">
        <f t="shared" si="1150"/>
        <v>3203.665</v>
      </c>
      <c r="L4093" s="6">
        <f t="shared" si="1151"/>
        <v>-11.909999999999854</v>
      </c>
      <c r="M4093" s="6">
        <f t="shared" si="1152"/>
        <v>3991.52</v>
      </c>
      <c r="N4093" s="5">
        <f t="shared" si="1153"/>
        <v>112.44341176787549</v>
      </c>
      <c r="O4093" s="6">
        <f t="shared" si="1154"/>
        <v>-145.23999999999978</v>
      </c>
      <c r="P4093" s="6">
        <f t="shared" si="1155"/>
        <v>224.88682353575098</v>
      </c>
      <c r="Q4093" s="6">
        <f t="shared" si="1156"/>
        <v>0.16245715290610682</v>
      </c>
      <c r="R4093" s="9">
        <f t="shared" si="1157"/>
        <v>0.59287599826320647</v>
      </c>
      <c r="S4093" s="9">
        <f t="shared" si="1158"/>
        <v>133.32999999999993</v>
      </c>
      <c r="T4093">
        <f t="shared" si="1159"/>
        <v>145.23999999999978</v>
      </c>
      <c r="U4093" s="9">
        <f t="shared" si="1160"/>
        <v>0.64583597080738042</v>
      </c>
      <c r="V4093" s="9">
        <f t="shared" si="1161"/>
        <v>7.0066799611739121</v>
      </c>
      <c r="W4093" s="9">
        <f t="shared" si="1162"/>
        <v>787.85500000000002</v>
      </c>
      <c r="X4093">
        <f t="shared" si="1163"/>
        <v>3991.52</v>
      </c>
      <c r="Y4093" s="9">
        <f t="shared" si="1164"/>
        <v>35.498033519651322</v>
      </c>
      <c r="Z4093" s="10">
        <f t="shared" si="1165"/>
        <v>0.49431063108130696</v>
      </c>
      <c r="AA4093">
        <f t="shared" si="1166"/>
        <v>11.909999999999854</v>
      </c>
    </row>
    <row r="4094" spans="1:27">
      <c r="A4094" s="1">
        <f t="shared" si="1149"/>
        <v>2025999</v>
      </c>
      <c r="B4094" s="1">
        <v>-1</v>
      </c>
      <c r="C4094" s="1">
        <v>26</v>
      </c>
      <c r="D4094" s="2">
        <v>2</v>
      </c>
      <c r="E4094" s="5">
        <v>1607.31</v>
      </c>
      <c r="F4094" s="5">
        <v>1444.39</v>
      </c>
      <c r="G4094" s="5">
        <v>149.15</v>
      </c>
      <c r="H4094" s="5">
        <v>1562.43</v>
      </c>
      <c r="I4094" s="5">
        <v>1772.55</v>
      </c>
      <c r="J4094" s="5">
        <v>235.57</v>
      </c>
      <c r="K4094" s="6">
        <f t="shared" si="1150"/>
        <v>1584.87</v>
      </c>
      <c r="L4094" s="6">
        <f t="shared" si="1151"/>
        <v>44.879999999999882</v>
      </c>
      <c r="M4094" s="6">
        <f t="shared" si="1152"/>
        <v>1608.47</v>
      </c>
      <c r="N4094" s="5">
        <f t="shared" si="1153"/>
        <v>139.40852502626947</v>
      </c>
      <c r="O4094" s="6">
        <f t="shared" si="1154"/>
        <v>-328.15999999999985</v>
      </c>
      <c r="P4094" s="6">
        <f t="shared" si="1155"/>
        <v>278.81705005253895</v>
      </c>
      <c r="Q4094" s="6">
        <f t="shared" si="1156"/>
        <v>-0.42768140696486956</v>
      </c>
      <c r="R4094" s="9">
        <f t="shared" si="1157"/>
        <v>1.3379382642837154</v>
      </c>
      <c r="S4094" s="9">
        <f t="shared" si="1158"/>
        <v>373.03999999999974</v>
      </c>
      <c r="T4094">
        <f t="shared" si="1159"/>
        <v>328.15999999999985</v>
      </c>
      <c r="U4094" s="9">
        <f t="shared" si="1160"/>
        <v>1.1769724984112806</v>
      </c>
      <c r="V4094" s="9">
        <f t="shared" si="1161"/>
        <v>0.16928663433999511</v>
      </c>
      <c r="W4094" s="9">
        <f t="shared" si="1162"/>
        <v>23.600000000000136</v>
      </c>
      <c r="X4094">
        <f t="shared" si="1163"/>
        <v>1608.47</v>
      </c>
      <c r="Y4094" s="9">
        <f t="shared" si="1164"/>
        <v>11.537816641391965</v>
      </c>
      <c r="Z4094" s="10">
        <f t="shared" si="1165"/>
        <v>0.4943258034940114</v>
      </c>
      <c r="AA4094">
        <f t="shared" si="1166"/>
        <v>44.879999999999882</v>
      </c>
    </row>
    <row r="4095" spans="1:27">
      <c r="A4095" s="1">
        <f t="shared" si="1149"/>
        <v>1017007</v>
      </c>
      <c r="B4095" s="1">
        <v>7</v>
      </c>
      <c r="C4095" s="1">
        <v>17</v>
      </c>
      <c r="D4095" s="2">
        <v>1</v>
      </c>
      <c r="E4095" s="5">
        <v>2207.14</v>
      </c>
      <c r="F4095" s="5">
        <v>2155.5700000000002</v>
      </c>
      <c r="G4095" s="5">
        <v>126.01</v>
      </c>
      <c r="H4095" s="5">
        <v>2144.8000000000002</v>
      </c>
      <c r="I4095" s="5">
        <v>2151.11</v>
      </c>
      <c r="J4095" s="5">
        <v>126.57</v>
      </c>
      <c r="K4095" s="6">
        <f t="shared" si="1150"/>
        <v>2175.9700000000003</v>
      </c>
      <c r="L4095" s="6">
        <f t="shared" si="1151"/>
        <v>62.339999999999691</v>
      </c>
      <c r="M4095" s="6">
        <f t="shared" si="1152"/>
        <v>2153.34</v>
      </c>
      <c r="N4095" s="5">
        <f t="shared" si="1153"/>
        <v>89.300734879395037</v>
      </c>
      <c r="O4095" s="6">
        <f t="shared" si="1154"/>
        <v>4.4600000000000364</v>
      </c>
      <c r="P4095" s="6">
        <f t="shared" si="1155"/>
        <v>178.60146975879007</v>
      </c>
      <c r="Q4095" s="6">
        <f t="shared" si="1156"/>
        <v>-4.4342168601423388E-3</v>
      </c>
      <c r="R4095" s="9">
        <f t="shared" si="1157"/>
        <v>0.3240734809079085</v>
      </c>
      <c r="S4095" s="9">
        <f t="shared" si="1158"/>
        <v>57.879999999999654</v>
      </c>
      <c r="T4095">
        <f t="shared" si="1159"/>
        <v>4.4600000000000364</v>
      </c>
      <c r="U4095" s="9">
        <f t="shared" si="1160"/>
        <v>2.4971798978045825E-2</v>
      </c>
      <c r="V4095" s="9">
        <f t="shared" si="1161"/>
        <v>0.25341336810456283</v>
      </c>
      <c r="W4095" s="9">
        <f t="shared" si="1162"/>
        <v>22.630000000000109</v>
      </c>
      <c r="X4095">
        <f t="shared" si="1163"/>
        <v>2153.34</v>
      </c>
      <c r="Y4095" s="9">
        <f t="shared" si="1164"/>
        <v>24.113351395239803</v>
      </c>
      <c r="Z4095" s="10">
        <f t="shared" si="1165"/>
        <v>0.49433490671810748</v>
      </c>
      <c r="AA4095">
        <f t="shared" si="1166"/>
        <v>62.339999999999691</v>
      </c>
    </row>
    <row r="4096" spans="1:27">
      <c r="A4096" s="1">
        <f t="shared" si="1149"/>
        <v>5020995</v>
      </c>
      <c r="B4096" s="1">
        <v>-5</v>
      </c>
      <c r="C4096" s="1">
        <v>21</v>
      </c>
      <c r="D4096" s="2">
        <v>5</v>
      </c>
      <c r="E4096" s="5">
        <v>325.74</v>
      </c>
      <c r="F4096" s="5">
        <v>285.2</v>
      </c>
      <c r="G4096" s="5">
        <v>87.26</v>
      </c>
      <c r="H4096" s="5">
        <v>316.31</v>
      </c>
      <c r="I4096" s="5">
        <v>219.68</v>
      </c>
      <c r="J4096" s="5">
        <v>79.45</v>
      </c>
      <c r="K4096" s="6">
        <f t="shared" si="1150"/>
        <v>321.02499999999998</v>
      </c>
      <c r="L4096" s="6">
        <f t="shared" si="1151"/>
        <v>9.4300000000000068</v>
      </c>
      <c r="M4096" s="6">
        <f t="shared" si="1152"/>
        <v>252.44</v>
      </c>
      <c r="N4096" s="5">
        <f t="shared" si="1153"/>
        <v>59.005529613757389</v>
      </c>
      <c r="O4096" s="6">
        <f t="shared" si="1154"/>
        <v>65.519999999999982</v>
      </c>
      <c r="P4096" s="6">
        <f t="shared" si="1155"/>
        <v>118.01105922751478</v>
      </c>
      <c r="Q4096" s="6">
        <f t="shared" si="1156"/>
        <v>9.3490453933222431E-2</v>
      </c>
      <c r="R4096" s="9">
        <f t="shared" si="1157"/>
        <v>0.47529443737864829</v>
      </c>
      <c r="S4096" s="9">
        <f t="shared" si="1158"/>
        <v>56.089999999999975</v>
      </c>
      <c r="T4096">
        <f t="shared" si="1159"/>
        <v>65.519999999999982</v>
      </c>
      <c r="U4096" s="9">
        <f t="shared" si="1160"/>
        <v>0.5552022024790344</v>
      </c>
      <c r="V4096" s="9">
        <f t="shared" si="1161"/>
        <v>1.1623486891643644</v>
      </c>
      <c r="W4096" s="9">
        <f t="shared" si="1162"/>
        <v>68.58499999999998</v>
      </c>
      <c r="X4096">
        <f t="shared" si="1163"/>
        <v>252.44</v>
      </c>
      <c r="Y4096" s="9">
        <f t="shared" si="1164"/>
        <v>4.2782431011540742</v>
      </c>
      <c r="Z4096" s="10">
        <f t="shared" si="1165"/>
        <v>0.49439154523515066</v>
      </c>
      <c r="AA4096">
        <f t="shared" si="1166"/>
        <v>9.4300000000000068</v>
      </c>
    </row>
    <row r="4097" spans="1:27">
      <c r="A4097" s="1">
        <f t="shared" si="1149"/>
        <v>16010998</v>
      </c>
      <c r="B4097" s="1">
        <v>-2</v>
      </c>
      <c r="C4097" s="1">
        <v>11</v>
      </c>
      <c r="D4097" s="2">
        <v>16</v>
      </c>
      <c r="E4097" s="5">
        <v>3984.68</v>
      </c>
      <c r="F4097" s="5">
        <v>3470.33</v>
      </c>
      <c r="G4097" s="5">
        <v>171.73</v>
      </c>
      <c r="H4097" s="5">
        <v>3979.98</v>
      </c>
      <c r="I4097" s="5">
        <v>3782.01</v>
      </c>
      <c r="J4097" s="5">
        <v>139.11000000000001</v>
      </c>
      <c r="K4097" s="6">
        <f t="shared" si="1150"/>
        <v>3982.33</v>
      </c>
      <c r="L4097" s="6">
        <f t="shared" si="1151"/>
        <v>4.6999999999998181</v>
      </c>
      <c r="M4097" s="6">
        <f t="shared" si="1152"/>
        <v>3626.17</v>
      </c>
      <c r="N4097" s="5">
        <f t="shared" si="1153"/>
        <v>110.50201921232028</v>
      </c>
      <c r="O4097" s="6">
        <f t="shared" si="1154"/>
        <v>-311.68000000000029</v>
      </c>
      <c r="P4097" s="6">
        <f t="shared" si="1155"/>
        <v>221.00403842464056</v>
      </c>
      <c r="Q4097" s="6">
        <f t="shared" si="1156"/>
        <v>0.2075966962162373</v>
      </c>
      <c r="R4097" s="9">
        <f t="shared" si="1157"/>
        <v>1.4315575509624974</v>
      </c>
      <c r="S4097" s="9">
        <f t="shared" si="1158"/>
        <v>316.38000000000011</v>
      </c>
      <c r="T4097">
        <f t="shared" si="1159"/>
        <v>311.68000000000029</v>
      </c>
      <c r="U4097" s="9">
        <f t="shared" si="1160"/>
        <v>1.410290971249736</v>
      </c>
      <c r="V4097" s="9">
        <f t="shared" si="1161"/>
        <v>3.223108523615922</v>
      </c>
      <c r="W4097" s="9">
        <f t="shared" si="1162"/>
        <v>356.15999999999985</v>
      </c>
      <c r="X4097">
        <f t="shared" si="1163"/>
        <v>3626.17</v>
      </c>
      <c r="Y4097" s="9">
        <f t="shared" si="1164"/>
        <v>32.815418449798834</v>
      </c>
      <c r="Z4097" s="10">
        <f t="shared" si="1165"/>
        <v>0.4945957945636012</v>
      </c>
      <c r="AA4097">
        <f t="shared" si="1166"/>
        <v>4.6999999999998181</v>
      </c>
    </row>
    <row r="4098" spans="1:27">
      <c r="A4098" s="1">
        <f t="shared" si="1149"/>
        <v>18001000</v>
      </c>
      <c r="B4098" s="1">
        <v>0</v>
      </c>
      <c r="C4098" s="1">
        <v>1</v>
      </c>
      <c r="D4098" s="2">
        <v>18</v>
      </c>
      <c r="E4098" s="5">
        <v>1683.63</v>
      </c>
      <c r="F4098" s="5">
        <v>2111.25</v>
      </c>
      <c r="G4098" s="5">
        <v>143.57</v>
      </c>
      <c r="H4098" s="5">
        <v>1700.27</v>
      </c>
      <c r="I4098" s="5">
        <v>1868.42</v>
      </c>
      <c r="J4098" s="5">
        <v>146.91999999999999</v>
      </c>
      <c r="K4098" s="6">
        <f t="shared" si="1150"/>
        <v>1691.95</v>
      </c>
      <c r="L4098" s="6">
        <f t="shared" si="1151"/>
        <v>-16.639999999999873</v>
      </c>
      <c r="M4098" s="6">
        <f t="shared" si="1152"/>
        <v>1989.835</v>
      </c>
      <c r="N4098" s="5">
        <f t="shared" si="1153"/>
        <v>102.71055362035587</v>
      </c>
      <c r="O4098" s="6">
        <f t="shared" si="1154"/>
        <v>242.82999999999993</v>
      </c>
      <c r="P4098" s="6">
        <f t="shared" si="1155"/>
        <v>205.42110724071173</v>
      </c>
      <c r="Q4098" s="6">
        <f t="shared" si="1156"/>
        <v>-2.3061410267309207E-2</v>
      </c>
      <c r="R4098" s="9">
        <f t="shared" si="1157"/>
        <v>1.2631126542218165</v>
      </c>
      <c r="S4098" s="9">
        <f t="shared" si="1158"/>
        <v>259.4699999999998</v>
      </c>
      <c r="T4098">
        <f t="shared" si="1159"/>
        <v>242.82999999999993</v>
      </c>
      <c r="U4098" s="9">
        <f t="shared" si="1160"/>
        <v>1.1821083201321303</v>
      </c>
      <c r="V4098" s="9">
        <f t="shared" si="1161"/>
        <v>2.9002375072483608</v>
      </c>
      <c r="W4098" s="9">
        <f t="shared" si="1162"/>
        <v>297.88499999999999</v>
      </c>
      <c r="X4098">
        <f t="shared" si="1163"/>
        <v>1989.835</v>
      </c>
      <c r="Y4098" s="9">
        <f t="shared" si="1164"/>
        <v>19.373228260018269</v>
      </c>
      <c r="Z4098" s="10">
        <f t="shared" si="1165"/>
        <v>0.49462005620476007</v>
      </c>
      <c r="AA4098">
        <f t="shared" si="1166"/>
        <v>16.639999999999873</v>
      </c>
    </row>
    <row r="4099" spans="1:27">
      <c r="A4099" s="1">
        <f t="shared" si="1149"/>
        <v>16001004</v>
      </c>
      <c r="B4099" s="1">
        <v>4</v>
      </c>
      <c r="C4099" s="1">
        <v>1</v>
      </c>
      <c r="D4099" s="2">
        <v>16</v>
      </c>
      <c r="E4099" s="5">
        <v>9841.58</v>
      </c>
      <c r="F4099" s="5">
        <v>9676.94</v>
      </c>
      <c r="G4099" s="5">
        <v>209.09</v>
      </c>
      <c r="H4099" s="5">
        <v>9776.11</v>
      </c>
      <c r="I4099" s="5">
        <v>9413.49</v>
      </c>
      <c r="J4099" s="5">
        <v>211.88</v>
      </c>
      <c r="K4099" s="6">
        <f t="shared" si="1150"/>
        <v>9808.8450000000012</v>
      </c>
      <c r="L4099" s="6">
        <f t="shared" si="1151"/>
        <v>65.469999999999345</v>
      </c>
      <c r="M4099" s="6">
        <f t="shared" si="1152"/>
        <v>9545.2150000000001</v>
      </c>
      <c r="N4099" s="5">
        <f t="shared" si="1153"/>
        <v>148.83863955640012</v>
      </c>
      <c r="O4099" s="6">
        <f t="shared" si="1154"/>
        <v>263.45000000000073</v>
      </c>
      <c r="P4099" s="6">
        <f t="shared" si="1155"/>
        <v>297.67727911280025</v>
      </c>
      <c r="Q4099" s="6">
        <f t="shared" si="1156"/>
        <v>-1.3254519116465985E-2</v>
      </c>
      <c r="R4099" s="9">
        <f t="shared" si="1157"/>
        <v>0.66508267137506283</v>
      </c>
      <c r="S4099" s="9">
        <f t="shared" si="1158"/>
        <v>197.98000000000138</v>
      </c>
      <c r="T4099">
        <f t="shared" si="1159"/>
        <v>263.45000000000073</v>
      </c>
      <c r="U4099" s="9">
        <f t="shared" si="1160"/>
        <v>0.8850188391441538</v>
      </c>
      <c r="V4099" s="9">
        <f t="shared" si="1161"/>
        <v>1.7712470416669084</v>
      </c>
      <c r="W4099" s="9">
        <f t="shared" si="1162"/>
        <v>263.63000000000102</v>
      </c>
      <c r="X4099">
        <f t="shared" si="1163"/>
        <v>9545.2150000000001</v>
      </c>
      <c r="Y4099" s="9">
        <f t="shared" si="1164"/>
        <v>64.131297010296763</v>
      </c>
      <c r="Z4099" s="10">
        <f t="shared" si="1165"/>
        <v>0.4946443166559179</v>
      </c>
      <c r="AA4099">
        <f t="shared" si="1166"/>
        <v>65.469999999999345</v>
      </c>
    </row>
    <row r="4100" spans="1:27">
      <c r="A4100" s="1">
        <f t="shared" si="1149"/>
        <v>2026001</v>
      </c>
      <c r="B4100" s="1">
        <v>1</v>
      </c>
      <c r="C4100" s="1">
        <v>26</v>
      </c>
      <c r="D4100" s="2">
        <v>2</v>
      </c>
      <c r="E4100" s="5">
        <v>153.71</v>
      </c>
      <c r="F4100" s="5">
        <v>133.54</v>
      </c>
      <c r="G4100" s="5">
        <v>131.03</v>
      </c>
      <c r="H4100" s="5">
        <v>179.01</v>
      </c>
      <c r="I4100" s="5">
        <v>322.41000000000003</v>
      </c>
      <c r="J4100" s="5">
        <v>55.95</v>
      </c>
      <c r="K4100" s="6">
        <f t="shared" si="1150"/>
        <v>166.36</v>
      </c>
      <c r="L4100" s="6">
        <f t="shared" si="1151"/>
        <v>-25.299999999999983</v>
      </c>
      <c r="M4100" s="6">
        <f t="shared" si="1152"/>
        <v>227.97500000000002</v>
      </c>
      <c r="N4100" s="5">
        <f t="shared" si="1153"/>
        <v>71.237741752528905</v>
      </c>
      <c r="O4100" s="6">
        <f t="shared" si="1154"/>
        <v>-188.87000000000003</v>
      </c>
      <c r="P4100" s="6">
        <f t="shared" si="1155"/>
        <v>142.47548350505781</v>
      </c>
      <c r="Q4100" s="6">
        <f t="shared" si="1156"/>
        <v>0.69157476916132832</v>
      </c>
      <c r="R4100" s="9">
        <f t="shared" si="1157"/>
        <v>1.1480571672823514</v>
      </c>
      <c r="S4100" s="9">
        <f t="shared" si="1158"/>
        <v>163.57000000000005</v>
      </c>
      <c r="T4100">
        <f t="shared" si="1159"/>
        <v>188.87000000000003</v>
      </c>
      <c r="U4100" s="9">
        <f t="shared" si="1160"/>
        <v>1.3256315778236698</v>
      </c>
      <c r="V4100" s="9">
        <f t="shared" si="1161"/>
        <v>0.86492073561291272</v>
      </c>
      <c r="W4100" s="9">
        <f t="shared" si="1162"/>
        <v>61.615000000000009</v>
      </c>
      <c r="X4100">
        <f t="shared" si="1163"/>
        <v>227.97500000000002</v>
      </c>
      <c r="Y4100" s="9">
        <f t="shared" si="1164"/>
        <v>3.2001997030163722</v>
      </c>
      <c r="Z4100" s="10">
        <f t="shared" si="1165"/>
        <v>0.49465745723682364</v>
      </c>
      <c r="AA4100">
        <f t="shared" si="1166"/>
        <v>25.299999999999983</v>
      </c>
    </row>
    <row r="4101" spans="1:27">
      <c r="A4101" s="1">
        <f t="shared" si="1149"/>
        <v>8012007</v>
      </c>
      <c r="B4101" s="1">
        <v>7</v>
      </c>
      <c r="C4101" s="1">
        <v>12</v>
      </c>
      <c r="D4101" s="2">
        <v>8</v>
      </c>
      <c r="E4101" s="5">
        <v>3289.3</v>
      </c>
      <c r="F4101" s="5">
        <v>3351.29</v>
      </c>
      <c r="G4101" s="5">
        <v>149.71</v>
      </c>
      <c r="H4101" s="5">
        <v>3269.73</v>
      </c>
      <c r="I4101" s="5">
        <v>3116.27</v>
      </c>
      <c r="J4101" s="5">
        <v>129.63999999999999</v>
      </c>
      <c r="K4101" s="6">
        <f t="shared" si="1150"/>
        <v>3279.5150000000003</v>
      </c>
      <c r="L4101" s="6">
        <f t="shared" si="1151"/>
        <v>19.570000000000164</v>
      </c>
      <c r="M4101" s="6">
        <f t="shared" si="1152"/>
        <v>3233.7799999999997</v>
      </c>
      <c r="N4101" s="5">
        <f t="shared" si="1153"/>
        <v>99.019712305176895</v>
      </c>
      <c r="O4101" s="6">
        <f t="shared" si="1154"/>
        <v>235.01999999999998</v>
      </c>
      <c r="P4101" s="6">
        <f t="shared" si="1155"/>
        <v>198.03942461035379</v>
      </c>
      <c r="Q4101" s="6">
        <f t="shared" si="1156"/>
        <v>0.14295282311768423</v>
      </c>
      <c r="R4101" s="9">
        <f t="shared" si="1157"/>
        <v>1.0879146938742206</v>
      </c>
      <c r="S4101" s="9">
        <f t="shared" si="1158"/>
        <v>215.44999999999982</v>
      </c>
      <c r="T4101">
        <f t="shared" si="1159"/>
        <v>235.01999999999998</v>
      </c>
      <c r="U4101" s="9">
        <f t="shared" si="1160"/>
        <v>1.1867334015053121</v>
      </c>
      <c r="V4101" s="9">
        <f t="shared" si="1161"/>
        <v>0.46187773055779208</v>
      </c>
      <c r="W4101" s="9">
        <f t="shared" si="1162"/>
        <v>45.735000000000582</v>
      </c>
      <c r="X4101">
        <f t="shared" si="1163"/>
        <v>3233.7799999999997</v>
      </c>
      <c r="Y4101" s="9">
        <f t="shared" si="1164"/>
        <v>32.657941784697883</v>
      </c>
      <c r="Z4101" s="10">
        <f t="shared" si="1165"/>
        <v>0.49467362978028256</v>
      </c>
      <c r="AA4101">
        <f t="shared" si="1166"/>
        <v>19.570000000000164</v>
      </c>
    </row>
    <row r="4102" spans="1:27">
      <c r="A4102" s="1">
        <f t="shared" si="1149"/>
        <v>10008007</v>
      </c>
      <c r="B4102" s="1">
        <v>7</v>
      </c>
      <c r="C4102" s="1">
        <v>8</v>
      </c>
      <c r="D4102" s="2">
        <v>10</v>
      </c>
      <c r="E4102" s="5">
        <v>13.16</v>
      </c>
      <c r="F4102" s="5">
        <v>141.34</v>
      </c>
      <c r="G4102" s="5">
        <v>72.760000000000005</v>
      </c>
      <c r="H4102" s="5">
        <v>14.89</v>
      </c>
      <c r="I4102" s="5">
        <v>33.450000000000003</v>
      </c>
      <c r="J4102" s="5">
        <v>72.48</v>
      </c>
      <c r="K4102" s="6">
        <f t="shared" si="1150"/>
        <v>14.025</v>
      </c>
      <c r="L4102" s="6">
        <f t="shared" si="1151"/>
        <v>-1.7300000000000004</v>
      </c>
      <c r="M4102" s="6">
        <f t="shared" si="1152"/>
        <v>87.39500000000001</v>
      </c>
      <c r="N4102" s="5">
        <f t="shared" si="1153"/>
        <v>51.350189873066689</v>
      </c>
      <c r="O4102" s="6">
        <f t="shared" si="1154"/>
        <v>107.89</v>
      </c>
      <c r="P4102" s="6">
        <f t="shared" si="1155"/>
        <v>102.70037974613338</v>
      </c>
      <c r="Q4102" s="6">
        <f t="shared" si="1156"/>
        <v>3.8556728086097656E-3</v>
      </c>
      <c r="R4102" s="9">
        <f t="shared" si="1157"/>
        <v>1.0673767737857576</v>
      </c>
      <c r="S4102" s="9">
        <f t="shared" si="1158"/>
        <v>109.62</v>
      </c>
      <c r="T4102">
        <f t="shared" si="1159"/>
        <v>107.89</v>
      </c>
      <c r="U4102" s="9">
        <f t="shared" si="1160"/>
        <v>1.0505316559363747</v>
      </c>
      <c r="V4102" s="9">
        <f t="shared" si="1161"/>
        <v>1.42881652787194</v>
      </c>
      <c r="W4102" s="9">
        <f t="shared" si="1162"/>
        <v>73.37</v>
      </c>
      <c r="X4102">
        <f t="shared" si="1163"/>
        <v>87.39500000000001</v>
      </c>
      <c r="Y4102" s="9">
        <f t="shared" si="1164"/>
        <v>1.7019411265281206</v>
      </c>
      <c r="Z4102" s="10">
        <f t="shared" si="1165"/>
        <v>0.49472618689533709</v>
      </c>
      <c r="AA4102">
        <f t="shared" si="1166"/>
        <v>1.7300000000000004</v>
      </c>
    </row>
    <row r="4103" spans="1:27">
      <c r="A4103" s="1">
        <f t="shared" si="1149"/>
        <v>17008001</v>
      </c>
      <c r="B4103" s="1">
        <v>1</v>
      </c>
      <c r="C4103" s="1">
        <v>8</v>
      </c>
      <c r="D4103" s="2">
        <v>17</v>
      </c>
      <c r="E4103" s="5">
        <v>92.1</v>
      </c>
      <c r="F4103" s="5">
        <v>204.82</v>
      </c>
      <c r="G4103" s="5">
        <v>93.39</v>
      </c>
      <c r="H4103" s="5">
        <v>114.99</v>
      </c>
      <c r="I4103" s="5">
        <v>147.55000000000001</v>
      </c>
      <c r="J4103" s="5">
        <v>57.43</v>
      </c>
      <c r="K4103" s="6">
        <f t="shared" si="1150"/>
        <v>103.54499999999999</v>
      </c>
      <c r="L4103" s="6">
        <f t="shared" si="1151"/>
        <v>-22.89</v>
      </c>
      <c r="M4103" s="6">
        <f t="shared" si="1152"/>
        <v>176.185</v>
      </c>
      <c r="N4103" s="5">
        <f t="shared" si="1153"/>
        <v>54.817645425537933</v>
      </c>
      <c r="O4103" s="6">
        <f t="shared" si="1154"/>
        <v>57.269999999999982</v>
      </c>
      <c r="P4103" s="6">
        <f t="shared" si="1155"/>
        <v>109.63529085107587</v>
      </c>
      <c r="Q4103" s="6">
        <f t="shared" si="1156"/>
        <v>0.45120912433775423</v>
      </c>
      <c r="R4103" s="9">
        <f t="shared" si="1157"/>
        <v>0.73115143288018525</v>
      </c>
      <c r="S4103" s="9">
        <f t="shared" si="1158"/>
        <v>80.159999999999982</v>
      </c>
      <c r="T4103">
        <f t="shared" si="1159"/>
        <v>57.269999999999982</v>
      </c>
      <c r="U4103" s="9">
        <f t="shared" si="1160"/>
        <v>0.52236829542225804</v>
      </c>
      <c r="V4103" s="9">
        <f t="shared" si="1161"/>
        <v>1.3251207605892386</v>
      </c>
      <c r="W4103" s="9">
        <f t="shared" si="1162"/>
        <v>72.640000000000015</v>
      </c>
      <c r="X4103">
        <f t="shared" si="1163"/>
        <v>176.185</v>
      </c>
      <c r="Y4103" s="9">
        <f t="shared" si="1164"/>
        <v>3.2140198403691485</v>
      </c>
      <c r="Z4103" s="10">
        <f t="shared" si="1165"/>
        <v>0.49474235719210458</v>
      </c>
      <c r="AA4103">
        <f t="shared" si="1166"/>
        <v>22.89</v>
      </c>
    </row>
    <row r="4104" spans="1:27">
      <c r="A4104" s="1">
        <f t="shared" si="1149"/>
        <v>12013995</v>
      </c>
      <c r="B4104" s="1">
        <v>-5</v>
      </c>
      <c r="C4104" s="1">
        <v>14</v>
      </c>
      <c r="D4104" s="2">
        <v>12</v>
      </c>
      <c r="E4104" s="5">
        <v>85.4</v>
      </c>
      <c r="F4104" s="5">
        <v>-51.02</v>
      </c>
      <c r="G4104" s="5">
        <v>70.53</v>
      </c>
      <c r="H4104" s="5">
        <v>87.71</v>
      </c>
      <c r="I4104" s="5">
        <v>153.33000000000001</v>
      </c>
      <c r="J4104" s="5">
        <v>81.41</v>
      </c>
      <c r="K4104" s="6">
        <f t="shared" si="1150"/>
        <v>86.555000000000007</v>
      </c>
      <c r="L4104" s="6">
        <f t="shared" si="1151"/>
        <v>-2.3099999999999881</v>
      </c>
      <c r="M4104" s="6">
        <f t="shared" si="1152"/>
        <v>51.155000000000001</v>
      </c>
      <c r="N4104" s="5">
        <f t="shared" si="1153"/>
        <v>53.856450402899746</v>
      </c>
      <c r="O4104" s="6">
        <f t="shared" si="1154"/>
        <v>-204.35000000000002</v>
      </c>
      <c r="P4104" s="6">
        <f t="shared" si="1155"/>
        <v>107.71290080579949</v>
      </c>
      <c r="Q4104" s="6">
        <f t="shared" si="1156"/>
        <v>-0.14248382766901305</v>
      </c>
      <c r="R4104" s="9">
        <f t="shared" si="1157"/>
        <v>1.8757270344456434</v>
      </c>
      <c r="S4104" s="9">
        <f t="shared" si="1158"/>
        <v>202.04000000000002</v>
      </c>
      <c r="T4104">
        <f t="shared" si="1159"/>
        <v>204.35000000000002</v>
      </c>
      <c r="U4104" s="9">
        <f t="shared" si="1160"/>
        <v>1.8971729335229024</v>
      </c>
      <c r="V4104" s="9">
        <f t="shared" si="1161"/>
        <v>0.65730288080950083</v>
      </c>
      <c r="W4104" s="9">
        <f t="shared" si="1162"/>
        <v>35.400000000000006</v>
      </c>
      <c r="X4104">
        <f t="shared" si="1163"/>
        <v>51.155000000000001</v>
      </c>
      <c r="Y4104" s="9">
        <f t="shared" si="1164"/>
        <v>0.94983979852570655</v>
      </c>
      <c r="Z4104" s="10">
        <f t="shared" si="1165"/>
        <v>0.49476661164633978</v>
      </c>
      <c r="AA4104">
        <f t="shared" si="1166"/>
        <v>2.3099999999999881</v>
      </c>
    </row>
    <row r="4105" spans="1:27">
      <c r="A4105" s="1">
        <f t="shared" si="1149"/>
        <v>20006</v>
      </c>
      <c r="B4105" s="1">
        <v>6</v>
      </c>
      <c r="C4105" s="1">
        <v>20</v>
      </c>
      <c r="D4105" s="2">
        <v>0</v>
      </c>
      <c r="E4105" s="5">
        <v>1623.75</v>
      </c>
      <c r="F4105" s="5">
        <v>1612.22</v>
      </c>
      <c r="G4105" s="5">
        <v>170.9</v>
      </c>
      <c r="H4105" s="5">
        <v>1643.87</v>
      </c>
      <c r="I4105" s="5">
        <v>1892.4</v>
      </c>
      <c r="J4105" s="5">
        <v>126.85</v>
      </c>
      <c r="K4105" s="6">
        <f t="shared" si="1150"/>
        <v>1633.81</v>
      </c>
      <c r="L4105" s="6">
        <f t="shared" si="1151"/>
        <v>-20.119999999999891</v>
      </c>
      <c r="M4105" s="6">
        <f t="shared" si="1152"/>
        <v>1752.31</v>
      </c>
      <c r="N4105" s="5">
        <f t="shared" si="1153"/>
        <v>106.41631982454571</v>
      </c>
      <c r="O4105" s="6">
        <f t="shared" si="1154"/>
        <v>-280.18000000000006</v>
      </c>
      <c r="P4105" s="6">
        <f t="shared" si="1155"/>
        <v>212.83263964909142</v>
      </c>
      <c r="Q4105" s="6">
        <f t="shared" si="1156"/>
        <v>0.28954843379853512</v>
      </c>
      <c r="R4105" s="9">
        <f t="shared" si="1157"/>
        <v>1.2218990490780692</v>
      </c>
      <c r="S4105" s="9">
        <f t="shared" si="1158"/>
        <v>260.06000000000017</v>
      </c>
      <c r="T4105">
        <f t="shared" si="1159"/>
        <v>280.18000000000006</v>
      </c>
      <c r="U4105" s="9">
        <f t="shared" si="1160"/>
        <v>1.316433421405419</v>
      </c>
      <c r="V4105" s="9">
        <f t="shared" si="1161"/>
        <v>1.1135510060428448</v>
      </c>
      <c r="W4105" s="9">
        <f t="shared" si="1162"/>
        <v>118.5</v>
      </c>
      <c r="X4105">
        <f t="shared" si="1163"/>
        <v>1752.31</v>
      </c>
      <c r="Y4105" s="9">
        <f t="shared" si="1164"/>
        <v>16.466553277628162</v>
      </c>
      <c r="Z4105" s="10">
        <f t="shared" si="1165"/>
        <v>0.49478075952890488</v>
      </c>
      <c r="AA4105">
        <f t="shared" si="1166"/>
        <v>20.119999999999891</v>
      </c>
    </row>
    <row r="4106" spans="1:27">
      <c r="A4106" s="1">
        <f t="shared" si="1149"/>
        <v>4025002</v>
      </c>
      <c r="B4106" s="1">
        <v>2</v>
      </c>
      <c r="C4106" s="1">
        <v>25</v>
      </c>
      <c r="D4106" s="2">
        <v>4</v>
      </c>
      <c r="E4106" s="5">
        <v>1334.51</v>
      </c>
      <c r="F4106" s="5">
        <v>1374.14</v>
      </c>
      <c r="G4106" s="5">
        <v>136.33000000000001</v>
      </c>
      <c r="H4106" s="5">
        <v>1443.93</v>
      </c>
      <c r="I4106" s="5">
        <v>1418.74</v>
      </c>
      <c r="J4106" s="5">
        <v>122.94</v>
      </c>
      <c r="K4106" s="6">
        <f t="shared" si="1150"/>
        <v>1389.22</v>
      </c>
      <c r="L4106" s="6">
        <f t="shared" si="1151"/>
        <v>-109.42000000000007</v>
      </c>
      <c r="M4106" s="6">
        <f t="shared" si="1152"/>
        <v>1396.44</v>
      </c>
      <c r="N4106" s="5">
        <f t="shared" si="1153"/>
        <v>91.787951959938624</v>
      </c>
      <c r="O4106" s="6">
        <f t="shared" si="1154"/>
        <v>-44.599999999999909</v>
      </c>
      <c r="P4106" s="6">
        <f t="shared" si="1155"/>
        <v>183.57590391987725</v>
      </c>
      <c r="Q4106" s="6">
        <f t="shared" si="1156"/>
        <v>0.10301524364347463</v>
      </c>
      <c r="R4106" s="9">
        <f t="shared" si="1157"/>
        <v>0.35309645011085561</v>
      </c>
      <c r="S4106" s="9">
        <f t="shared" si="1158"/>
        <v>64.820000000000164</v>
      </c>
      <c r="T4106">
        <f t="shared" si="1159"/>
        <v>44.599999999999909</v>
      </c>
      <c r="U4106" s="9">
        <f t="shared" si="1160"/>
        <v>0.24295127545424389</v>
      </c>
      <c r="V4106" s="9">
        <f t="shared" si="1161"/>
        <v>7.8659560931822914E-2</v>
      </c>
      <c r="W4106" s="9">
        <f t="shared" si="1162"/>
        <v>7.2200000000000273</v>
      </c>
      <c r="X4106">
        <f t="shared" si="1163"/>
        <v>1396.44</v>
      </c>
      <c r="Y4106" s="9">
        <f t="shared" si="1164"/>
        <v>15.213761394409195</v>
      </c>
      <c r="Z4106" s="10">
        <f t="shared" si="1165"/>
        <v>0.49483027393238577</v>
      </c>
      <c r="AA4106">
        <f t="shared" si="1166"/>
        <v>109.42000000000007</v>
      </c>
    </row>
    <row r="4107" spans="1:27">
      <c r="A4107" s="1">
        <f t="shared" si="1149"/>
        <v>14000994</v>
      </c>
      <c r="B4107" s="1">
        <v>-6</v>
      </c>
      <c r="C4107" s="1">
        <v>1</v>
      </c>
      <c r="D4107" s="2">
        <v>14</v>
      </c>
      <c r="E4107" s="5">
        <v>1367.18</v>
      </c>
      <c r="F4107" s="5">
        <v>1018.41</v>
      </c>
      <c r="G4107" s="5">
        <v>98.13</v>
      </c>
      <c r="H4107" s="5">
        <v>1380.97</v>
      </c>
      <c r="I4107" s="5">
        <v>1193.76</v>
      </c>
      <c r="J4107" s="5">
        <v>103.15</v>
      </c>
      <c r="K4107" s="6">
        <f t="shared" si="1150"/>
        <v>1374.075</v>
      </c>
      <c r="L4107" s="6">
        <f t="shared" si="1151"/>
        <v>-13.789999999999964</v>
      </c>
      <c r="M4107" s="6">
        <f t="shared" si="1152"/>
        <v>1106.085</v>
      </c>
      <c r="N4107" s="5">
        <f t="shared" si="1153"/>
        <v>71.185355586665437</v>
      </c>
      <c r="O4107" s="6">
        <f t="shared" si="1154"/>
        <v>-175.35000000000002</v>
      </c>
      <c r="P4107" s="6">
        <f t="shared" si="1155"/>
        <v>142.37071117333087</v>
      </c>
      <c r="Q4107" s="6">
        <f t="shared" si="1156"/>
        <v>-4.9849755439961063E-2</v>
      </c>
      <c r="R4107" s="9">
        <f t="shared" si="1157"/>
        <v>1.134783964121012</v>
      </c>
      <c r="S4107" s="9">
        <f t="shared" si="1158"/>
        <v>161.56000000000006</v>
      </c>
      <c r="T4107">
        <f t="shared" si="1159"/>
        <v>175.35000000000002</v>
      </c>
      <c r="U4107" s="9">
        <f t="shared" si="1160"/>
        <v>1.2316437738835071</v>
      </c>
      <c r="V4107" s="9">
        <f t="shared" si="1161"/>
        <v>3.7646788133794242</v>
      </c>
      <c r="W4107" s="9">
        <f t="shared" si="1162"/>
        <v>267.99</v>
      </c>
      <c r="X4107">
        <f t="shared" si="1163"/>
        <v>1106.085</v>
      </c>
      <c r="Y4107" s="9">
        <f t="shared" si="1164"/>
        <v>15.538097560717864</v>
      </c>
      <c r="Z4107" s="10">
        <f t="shared" si="1165"/>
        <v>0.49483027393238582</v>
      </c>
      <c r="AA4107">
        <f t="shared" si="1166"/>
        <v>13.789999999999964</v>
      </c>
    </row>
    <row r="4108" spans="1:27">
      <c r="A4108" s="1">
        <f t="shared" si="1149"/>
        <v>9021003</v>
      </c>
      <c r="B4108" s="1">
        <v>3</v>
      </c>
      <c r="C4108" s="1">
        <v>21</v>
      </c>
      <c r="D4108" s="2">
        <v>9</v>
      </c>
      <c r="E4108" s="5">
        <v>270.23</v>
      </c>
      <c r="F4108" s="5">
        <v>437.97</v>
      </c>
      <c r="G4108" s="5">
        <v>126.85</v>
      </c>
      <c r="H4108" s="5">
        <v>274.39</v>
      </c>
      <c r="I4108" s="5">
        <v>435.19</v>
      </c>
      <c r="J4108" s="5">
        <v>78.34</v>
      </c>
      <c r="K4108" s="6">
        <f t="shared" si="1150"/>
        <v>272.31</v>
      </c>
      <c r="L4108" s="6">
        <f t="shared" si="1151"/>
        <v>-4.1599999999999682</v>
      </c>
      <c r="M4108" s="6">
        <f t="shared" si="1152"/>
        <v>436.58000000000004</v>
      </c>
      <c r="N4108" s="5">
        <f t="shared" si="1153"/>
        <v>74.545419208694511</v>
      </c>
      <c r="O4108" s="6">
        <f t="shared" si="1154"/>
        <v>2.7800000000000296</v>
      </c>
      <c r="P4108" s="6">
        <f t="shared" si="1155"/>
        <v>149.09083841738902</v>
      </c>
      <c r="Q4108" s="6">
        <f t="shared" si="1156"/>
        <v>0.44780150830943855</v>
      </c>
      <c r="R4108" s="9">
        <f t="shared" si="1157"/>
        <v>4.6548802553320133E-2</v>
      </c>
      <c r="S4108" s="9">
        <f t="shared" si="1158"/>
        <v>6.9399999999999977</v>
      </c>
      <c r="T4108">
        <f t="shared" si="1159"/>
        <v>2.7800000000000296</v>
      </c>
      <c r="U4108" s="9">
        <f t="shared" si="1160"/>
        <v>1.8646350302338816E-2</v>
      </c>
      <c r="V4108" s="9">
        <f t="shared" si="1161"/>
        <v>2.2036229958022773</v>
      </c>
      <c r="W4108" s="9">
        <f t="shared" si="1162"/>
        <v>164.27000000000004</v>
      </c>
      <c r="X4108">
        <f t="shared" si="1163"/>
        <v>436.58000000000004</v>
      </c>
      <c r="Y4108" s="9">
        <f t="shared" si="1164"/>
        <v>5.8565637517949609</v>
      </c>
      <c r="Z4108" s="10">
        <f t="shared" si="1165"/>
        <v>0.49483633658008586</v>
      </c>
      <c r="AA4108">
        <f t="shared" si="1166"/>
        <v>4.1599999999999682</v>
      </c>
    </row>
    <row r="4109" spans="1:27">
      <c r="A4109" s="1">
        <f t="shared" si="1149"/>
        <v>13011995</v>
      </c>
      <c r="B4109" s="1">
        <v>-5</v>
      </c>
      <c r="C4109" s="1">
        <v>12</v>
      </c>
      <c r="D4109" s="2">
        <v>13</v>
      </c>
      <c r="E4109" s="5">
        <v>109.09</v>
      </c>
      <c r="F4109" s="5">
        <v>163.09</v>
      </c>
      <c r="G4109" s="5">
        <v>86.14</v>
      </c>
      <c r="H4109" s="5">
        <v>118.01</v>
      </c>
      <c r="I4109" s="5">
        <v>69.42</v>
      </c>
      <c r="J4109" s="5">
        <v>77.22</v>
      </c>
      <c r="K4109" s="6">
        <f t="shared" si="1150"/>
        <v>113.55000000000001</v>
      </c>
      <c r="L4109" s="6">
        <f t="shared" si="1151"/>
        <v>-8.9200000000000017</v>
      </c>
      <c r="M4109" s="6">
        <f t="shared" si="1152"/>
        <v>116.255</v>
      </c>
      <c r="N4109" s="5">
        <f t="shared" si="1153"/>
        <v>57.842518963129535</v>
      </c>
      <c r="O4109" s="6">
        <f t="shared" si="1154"/>
        <v>93.67</v>
      </c>
      <c r="P4109" s="6">
        <f t="shared" si="1155"/>
        <v>115.68503792625907</v>
      </c>
      <c r="Q4109" s="6">
        <f t="shared" si="1156"/>
        <v>0.10888202580163478</v>
      </c>
      <c r="R4109" s="9">
        <f t="shared" si="1157"/>
        <v>0.88680439440572933</v>
      </c>
      <c r="S4109" s="9">
        <f t="shared" si="1158"/>
        <v>102.59</v>
      </c>
      <c r="T4109">
        <f t="shared" si="1159"/>
        <v>93.67</v>
      </c>
      <c r="U4109" s="9">
        <f t="shared" si="1160"/>
        <v>0.80969848546627021</v>
      </c>
      <c r="V4109" s="9">
        <f t="shared" si="1161"/>
        <v>4.6764906654985547E-2</v>
      </c>
      <c r="W4109" s="9">
        <f t="shared" si="1162"/>
        <v>2.7049999999999841</v>
      </c>
      <c r="X4109">
        <f t="shared" si="1163"/>
        <v>116.255</v>
      </c>
      <c r="Y4109" s="9">
        <f t="shared" si="1164"/>
        <v>2.0098536869409895</v>
      </c>
      <c r="Z4109" s="10">
        <f t="shared" si="1165"/>
        <v>0.49485149287437741</v>
      </c>
      <c r="AA4109">
        <f t="shared" si="1166"/>
        <v>8.9200000000000017</v>
      </c>
    </row>
    <row r="4110" spans="1:27">
      <c r="A4110" s="1">
        <f t="shared" si="1149"/>
        <v>2016993</v>
      </c>
      <c r="B4110" s="1">
        <v>-7</v>
      </c>
      <c r="C4110" s="1">
        <v>17</v>
      </c>
      <c r="D4110" s="2">
        <v>2</v>
      </c>
      <c r="E4110" s="5">
        <v>520.32000000000005</v>
      </c>
      <c r="F4110" s="5">
        <v>386.68</v>
      </c>
      <c r="G4110" s="5">
        <v>94.79</v>
      </c>
      <c r="H4110" s="5">
        <v>531.59</v>
      </c>
      <c r="I4110" s="5">
        <v>520.77</v>
      </c>
      <c r="J4110" s="5">
        <v>83.36</v>
      </c>
      <c r="K4110" s="6">
        <f t="shared" si="1150"/>
        <v>525.95500000000004</v>
      </c>
      <c r="L4110" s="6">
        <f t="shared" si="1151"/>
        <v>-11.269999999999982</v>
      </c>
      <c r="M4110" s="6">
        <f t="shared" si="1152"/>
        <v>453.72500000000002</v>
      </c>
      <c r="N4110" s="5">
        <f t="shared" si="1153"/>
        <v>63.115041194631253</v>
      </c>
      <c r="O4110" s="6">
        <f t="shared" si="1154"/>
        <v>-134.08999999999997</v>
      </c>
      <c r="P4110" s="6">
        <f t="shared" si="1155"/>
        <v>126.23008238926251</v>
      </c>
      <c r="Q4110" s="6">
        <f t="shared" si="1156"/>
        <v>0.12779278231349553</v>
      </c>
      <c r="R4110" s="9">
        <f t="shared" si="1157"/>
        <v>0.97298518447649696</v>
      </c>
      <c r="S4110" s="9">
        <f t="shared" si="1158"/>
        <v>122.82</v>
      </c>
      <c r="T4110">
        <f t="shared" si="1159"/>
        <v>134.08999999999997</v>
      </c>
      <c r="U4110" s="9">
        <f t="shared" si="1160"/>
        <v>1.0622665965352016</v>
      </c>
      <c r="V4110" s="9">
        <f t="shared" si="1161"/>
        <v>1.1444181708962287</v>
      </c>
      <c r="W4110" s="9">
        <f t="shared" si="1162"/>
        <v>72.230000000000018</v>
      </c>
      <c r="X4110">
        <f t="shared" si="1163"/>
        <v>453.72500000000002</v>
      </c>
      <c r="Y4110" s="9">
        <f t="shared" si="1164"/>
        <v>7.1888569097312924</v>
      </c>
      <c r="Z4110" s="10">
        <f t="shared" si="1165"/>
        <v>0.49488079372713584</v>
      </c>
      <c r="AA4110">
        <f t="shared" si="1166"/>
        <v>11.269999999999982</v>
      </c>
    </row>
    <row r="4111" spans="1:27">
      <c r="A4111" s="1">
        <f t="shared" si="1149"/>
        <v>9022002</v>
      </c>
      <c r="B4111" s="1">
        <v>2</v>
      </c>
      <c r="C4111" s="1">
        <v>22</v>
      </c>
      <c r="D4111" s="2">
        <v>9</v>
      </c>
      <c r="E4111" s="5">
        <v>1025.9000000000001</v>
      </c>
      <c r="F4111" s="5">
        <v>1284.93</v>
      </c>
      <c r="G4111" s="5">
        <v>147.76</v>
      </c>
      <c r="H4111" s="5">
        <v>1028.3800000000001</v>
      </c>
      <c r="I4111" s="5">
        <v>1252.31</v>
      </c>
      <c r="J4111" s="5">
        <v>116.25</v>
      </c>
      <c r="K4111" s="6">
        <f t="shared" si="1150"/>
        <v>1027.1400000000001</v>
      </c>
      <c r="L4111" s="6">
        <f t="shared" si="1151"/>
        <v>-2.4800000000000182</v>
      </c>
      <c r="M4111" s="6">
        <f t="shared" si="1152"/>
        <v>1268.6199999999999</v>
      </c>
      <c r="N4111" s="5">
        <f t="shared" si="1153"/>
        <v>94.004095788428273</v>
      </c>
      <c r="O4111" s="6">
        <f t="shared" si="1154"/>
        <v>32.620000000000118</v>
      </c>
      <c r="P4111" s="6">
        <f t="shared" si="1155"/>
        <v>188.00819157685655</v>
      </c>
      <c r="Q4111" s="6">
        <f t="shared" si="1156"/>
        <v>0.23535056011599662</v>
      </c>
      <c r="R4111" s="9">
        <f t="shared" si="1157"/>
        <v>0.18669399298834</v>
      </c>
      <c r="S4111" s="9">
        <f t="shared" si="1158"/>
        <v>35.100000000000136</v>
      </c>
      <c r="T4111">
        <f t="shared" si="1159"/>
        <v>32.620000000000118</v>
      </c>
      <c r="U4111" s="9">
        <f t="shared" si="1160"/>
        <v>0.17350307838403559</v>
      </c>
      <c r="V4111" s="9">
        <f t="shared" si="1161"/>
        <v>2.5688242408446795</v>
      </c>
      <c r="W4111" s="9">
        <f t="shared" si="1162"/>
        <v>241.47999999999979</v>
      </c>
      <c r="X4111">
        <f t="shared" si="1163"/>
        <v>1268.6199999999999</v>
      </c>
      <c r="Y4111" s="9">
        <f t="shared" si="1164"/>
        <v>13.495369423639142</v>
      </c>
      <c r="Z4111" s="10">
        <f t="shared" si="1165"/>
        <v>0.49488786608685403</v>
      </c>
      <c r="AA4111">
        <f t="shared" si="1166"/>
        <v>2.4800000000000182</v>
      </c>
    </row>
    <row r="4112" spans="1:27">
      <c r="A4112" s="1">
        <f t="shared" si="1149"/>
        <v>17006002</v>
      </c>
      <c r="B4112" s="1">
        <v>2</v>
      </c>
      <c r="C4112" s="1">
        <v>6</v>
      </c>
      <c r="D4112" s="2">
        <v>17</v>
      </c>
      <c r="E4112" s="5">
        <v>1620.17</v>
      </c>
      <c r="F4112" s="5">
        <v>1259.53</v>
      </c>
      <c r="G4112" s="5">
        <v>127.68</v>
      </c>
      <c r="H4112" s="5">
        <v>1512.09</v>
      </c>
      <c r="I4112" s="5">
        <v>1314.39</v>
      </c>
      <c r="J4112" s="5">
        <v>109.28</v>
      </c>
      <c r="K4112" s="6">
        <f t="shared" si="1150"/>
        <v>1566.13</v>
      </c>
      <c r="L4112" s="6">
        <f t="shared" si="1151"/>
        <v>108.08000000000015</v>
      </c>
      <c r="M4112" s="6">
        <f t="shared" si="1152"/>
        <v>1286.96</v>
      </c>
      <c r="N4112" s="5">
        <f t="shared" si="1153"/>
        <v>84.030204093528184</v>
      </c>
      <c r="O4112" s="6">
        <f t="shared" si="1154"/>
        <v>-54.860000000000127</v>
      </c>
      <c r="P4112" s="6">
        <f t="shared" si="1155"/>
        <v>168.06040818705637</v>
      </c>
      <c r="Q4112" s="6">
        <f t="shared" si="1156"/>
        <v>0.15436969146002022</v>
      </c>
      <c r="R4112" s="9">
        <f t="shared" si="1157"/>
        <v>0.96953233517464199</v>
      </c>
      <c r="S4112" s="9">
        <f t="shared" si="1158"/>
        <v>162.94000000000028</v>
      </c>
      <c r="T4112">
        <f t="shared" si="1159"/>
        <v>54.860000000000127</v>
      </c>
      <c r="U4112" s="9">
        <f t="shared" si="1160"/>
        <v>0.32643024369510798</v>
      </c>
      <c r="V4112" s="9">
        <f t="shared" si="1161"/>
        <v>3.3222577882742654</v>
      </c>
      <c r="W4112" s="9">
        <f t="shared" si="1162"/>
        <v>279.17000000000007</v>
      </c>
      <c r="X4112">
        <f t="shared" si="1163"/>
        <v>1286.96</v>
      </c>
      <c r="Y4112" s="9">
        <f t="shared" si="1164"/>
        <v>15.315445367329755</v>
      </c>
      <c r="Z4112" s="10">
        <f t="shared" si="1165"/>
        <v>0.49488786608685403</v>
      </c>
      <c r="AA4112">
        <f t="shared" si="1166"/>
        <v>108.08000000000015</v>
      </c>
    </row>
    <row r="4113" spans="1:27">
      <c r="A4113" s="1">
        <f t="shared" si="1149"/>
        <v>10020003</v>
      </c>
      <c r="B4113" s="1">
        <v>3</v>
      </c>
      <c r="C4113" s="1">
        <v>20</v>
      </c>
      <c r="D4113" s="2">
        <v>10</v>
      </c>
      <c r="E4113" s="5">
        <v>1631.83</v>
      </c>
      <c r="F4113" s="5">
        <v>1648.74</v>
      </c>
      <c r="G4113" s="5">
        <v>146.91999999999999</v>
      </c>
      <c r="H4113" s="5">
        <v>1655.81</v>
      </c>
      <c r="I4113" s="5">
        <v>1681.92</v>
      </c>
      <c r="J4113" s="5">
        <v>117.37</v>
      </c>
      <c r="K4113" s="6">
        <f t="shared" si="1150"/>
        <v>1643.82</v>
      </c>
      <c r="L4113" s="6">
        <f t="shared" si="1151"/>
        <v>-23.980000000000018</v>
      </c>
      <c r="M4113" s="6">
        <f t="shared" si="1152"/>
        <v>1665.33</v>
      </c>
      <c r="N4113" s="5">
        <f t="shared" si="1153"/>
        <v>94.022873945652179</v>
      </c>
      <c r="O4113" s="6">
        <f t="shared" si="1154"/>
        <v>-33.180000000000064</v>
      </c>
      <c r="P4113" s="6">
        <f t="shared" si="1155"/>
        <v>188.04574789130436</v>
      </c>
      <c r="Q4113" s="6">
        <f t="shared" si="1156"/>
        <v>0.2208570062998958</v>
      </c>
      <c r="R4113" s="9">
        <f t="shared" si="1157"/>
        <v>4.8924264989591258E-2</v>
      </c>
      <c r="S4113" s="9">
        <f t="shared" si="1158"/>
        <v>9.2000000000000455</v>
      </c>
      <c r="T4113">
        <f t="shared" si="1159"/>
        <v>33.180000000000064</v>
      </c>
      <c r="U4113" s="9">
        <f t="shared" si="1160"/>
        <v>0.17644642525593837</v>
      </c>
      <c r="V4113" s="9">
        <f t="shared" si="1161"/>
        <v>0.22877411737523962</v>
      </c>
      <c r="W4113" s="9">
        <f t="shared" si="1162"/>
        <v>21.509999999999991</v>
      </c>
      <c r="X4113">
        <f t="shared" si="1163"/>
        <v>1665.33</v>
      </c>
      <c r="Y4113" s="9">
        <f t="shared" si="1164"/>
        <v>17.711966568503392</v>
      </c>
      <c r="Z4113" s="10">
        <f t="shared" si="1165"/>
        <v>0.49493635954534598</v>
      </c>
      <c r="AA4113">
        <f t="shared" si="1166"/>
        <v>23.980000000000018</v>
      </c>
    </row>
    <row r="4114" spans="1:27">
      <c r="A4114" s="1">
        <f t="shared" ref="A4114:A4177" si="1167">1000000*D4114+ABS(1000*C4114)+B4114</f>
        <v>2021995</v>
      </c>
      <c r="B4114" s="1">
        <v>-5</v>
      </c>
      <c r="C4114" s="1">
        <v>22</v>
      </c>
      <c r="D4114" s="2">
        <v>2</v>
      </c>
      <c r="E4114" s="5">
        <v>304.58</v>
      </c>
      <c r="F4114" s="5">
        <v>81.680000000000007</v>
      </c>
      <c r="G4114" s="5">
        <v>109.01</v>
      </c>
      <c r="H4114" s="5">
        <v>280.04000000000002</v>
      </c>
      <c r="I4114" s="5">
        <v>308.62</v>
      </c>
      <c r="J4114" s="5">
        <v>89.77</v>
      </c>
      <c r="K4114" s="6">
        <f t="shared" ref="K4114:K4177" si="1168" xml:space="preserve"> 0.5*(E4114+H4114)</f>
        <v>292.31</v>
      </c>
      <c r="L4114" s="6">
        <f t="shared" ref="L4114:L4177" si="1169">E4114-H4114</f>
        <v>24.539999999999964</v>
      </c>
      <c r="M4114" s="6">
        <f t="shared" ref="M4114:M4177" si="1170">0.5*(F4114+I4114)</f>
        <v>195.15</v>
      </c>
      <c r="N4114" s="5">
        <f t="shared" ref="N4114:N4177" si="1171">0.5*P4114</f>
        <v>70.607777546103236</v>
      </c>
      <c r="O4114" s="6">
        <f t="shared" ref="O4114:O4177" si="1172">F4114-I4114</f>
        <v>-226.94</v>
      </c>
      <c r="P4114" s="6">
        <f t="shared" ref="P4114:P4177" si="1173">SQRT(G4114*G4114+J4114*J4114)</f>
        <v>141.21555509220647</v>
      </c>
      <c r="Q4114" s="6">
        <f t="shared" ref="Q4114:Q4177" si="1174">(G4114*G4114-J4114*J4114)/(G4114*G4114+J4114*J4114)</f>
        <v>0.19178413539016209</v>
      </c>
      <c r="R4114" s="9">
        <f t="shared" ref="R4114:R4177" si="1175">ABS(O4114-L4114)/P4114</f>
        <v>1.7808236481866073</v>
      </c>
      <c r="S4114" s="9">
        <f t="shared" ref="S4114:S4177" si="1176">ABS(O4114-L4114)</f>
        <v>251.47999999999996</v>
      </c>
      <c r="T4114">
        <f t="shared" ref="T4114:T4177" si="1177">ABS(O4114)</f>
        <v>226.94</v>
      </c>
      <c r="U4114" s="9">
        <f t="shared" ref="U4114:U4177" si="1178">ABS(O4114)/P4114</f>
        <v>1.6070467580701</v>
      </c>
      <c r="V4114" s="9">
        <f t="shared" ref="V4114:V4177" si="1179">ABS(M4114-K4114)/N4114</f>
        <v>1.3760523752012945</v>
      </c>
      <c r="W4114" s="9">
        <f t="shared" ref="W4114:W4177" si="1180">ABS(M4114-K4114)</f>
        <v>97.16</v>
      </c>
      <c r="X4114">
        <f t="shared" ref="X4114:X4177" si="1181">ABS(M4114)</f>
        <v>195.15</v>
      </c>
      <c r="Y4114" s="9">
        <f t="shared" ref="Y4114:Y4177" si="1182">ABS(M4114)/N4114</f>
        <v>2.7638598293591259</v>
      </c>
      <c r="Z4114" s="10">
        <f t="shared" ref="Z4114:Z4177" si="1183">SQRT(0.002878*B4114*B4114+0.000353*C4114*C4114+0.000754*D4114*D4114+0.000082*D4114*B4114)</f>
        <v>0.49497272652137109</v>
      </c>
      <c r="AA4114">
        <f t="shared" si="1166"/>
        <v>24.539999999999964</v>
      </c>
    </row>
    <row r="4115" spans="1:27">
      <c r="A4115" s="1">
        <f t="shared" si="1167"/>
        <v>1019994</v>
      </c>
      <c r="B4115" s="1">
        <v>-6</v>
      </c>
      <c r="C4115" s="1">
        <v>20</v>
      </c>
      <c r="D4115" s="2">
        <v>1</v>
      </c>
      <c r="E4115" s="5">
        <v>2665.94</v>
      </c>
      <c r="F4115" s="5">
        <v>2502.38</v>
      </c>
      <c r="G4115" s="5">
        <v>171.17</v>
      </c>
      <c r="H4115" s="5">
        <v>2720.49</v>
      </c>
      <c r="I4115" s="5">
        <v>2350.4499999999998</v>
      </c>
      <c r="J4115" s="5">
        <v>137.16</v>
      </c>
      <c r="K4115" s="6">
        <f t="shared" si="1168"/>
        <v>2693.2150000000001</v>
      </c>
      <c r="L4115" s="6">
        <f t="shared" si="1169"/>
        <v>-54.549999999999727</v>
      </c>
      <c r="M4115" s="6">
        <f t="shared" si="1170"/>
        <v>2426.415</v>
      </c>
      <c r="N4115" s="5">
        <f t="shared" si="1171"/>
        <v>109.67227828854473</v>
      </c>
      <c r="O4115" s="6">
        <f t="shared" si="1172"/>
        <v>151.93000000000029</v>
      </c>
      <c r="P4115" s="6">
        <f t="shared" si="1173"/>
        <v>219.34455657708946</v>
      </c>
      <c r="Q4115" s="6">
        <f t="shared" si="1174"/>
        <v>0.21795593158713752</v>
      </c>
      <c r="R4115" s="9">
        <f t="shared" si="1175"/>
        <v>0.94135000759607113</v>
      </c>
      <c r="S4115" s="9">
        <f t="shared" si="1176"/>
        <v>206.48000000000002</v>
      </c>
      <c r="T4115">
        <f t="shared" si="1177"/>
        <v>151.93000000000029</v>
      </c>
      <c r="U4115" s="9">
        <f t="shared" si="1178"/>
        <v>0.69265452660824944</v>
      </c>
      <c r="V4115" s="9">
        <f t="shared" si="1179"/>
        <v>2.432702266821309</v>
      </c>
      <c r="W4115" s="9">
        <f t="shared" si="1180"/>
        <v>266.80000000000018</v>
      </c>
      <c r="X4115">
        <f t="shared" si="1181"/>
        <v>2426.415</v>
      </c>
      <c r="Y4115" s="9">
        <f t="shared" si="1182"/>
        <v>22.124232648985089</v>
      </c>
      <c r="Z4115" s="10">
        <f t="shared" si="1183"/>
        <v>0.49504545245866061</v>
      </c>
      <c r="AA4115">
        <f t="shared" ref="AA4115:AA4178" si="1184">ABS(L4115)</f>
        <v>54.549999999999727</v>
      </c>
    </row>
    <row r="4116" spans="1:27">
      <c r="A4116" s="1">
        <f t="shared" si="1167"/>
        <v>4019006</v>
      </c>
      <c r="B4116" s="1">
        <v>6</v>
      </c>
      <c r="C4116" s="1">
        <v>19</v>
      </c>
      <c r="D4116" s="2">
        <v>4</v>
      </c>
      <c r="E4116" s="5">
        <v>552.21</v>
      </c>
      <c r="F4116" s="5">
        <v>546.98</v>
      </c>
      <c r="G4116" s="5">
        <v>107.89</v>
      </c>
      <c r="H4116" s="5">
        <v>546.65</v>
      </c>
      <c r="I4116" s="5">
        <v>695.57</v>
      </c>
      <c r="J4116" s="5">
        <v>96.74</v>
      </c>
      <c r="K4116" s="6">
        <f t="shared" si="1168"/>
        <v>549.43000000000006</v>
      </c>
      <c r="L4116" s="6">
        <f t="shared" si="1169"/>
        <v>5.5600000000000591</v>
      </c>
      <c r="M4116" s="6">
        <f t="shared" si="1170"/>
        <v>621.27500000000009</v>
      </c>
      <c r="N4116" s="5">
        <f t="shared" si="1171"/>
        <v>72.454951004054919</v>
      </c>
      <c r="O4116" s="6">
        <f t="shared" si="1172"/>
        <v>-148.59000000000003</v>
      </c>
      <c r="P4116" s="6">
        <f t="shared" si="1173"/>
        <v>144.90990200810984</v>
      </c>
      <c r="Q4116" s="6">
        <f t="shared" si="1174"/>
        <v>0.10865458217754351</v>
      </c>
      <c r="R4116" s="9">
        <f t="shared" si="1175"/>
        <v>1.0637644347545907</v>
      </c>
      <c r="S4116" s="9">
        <f t="shared" si="1176"/>
        <v>154.15000000000009</v>
      </c>
      <c r="T4116">
        <f t="shared" si="1177"/>
        <v>148.59000000000003</v>
      </c>
      <c r="U4116" s="9">
        <f t="shared" si="1178"/>
        <v>1.0253957662029489</v>
      </c>
      <c r="V4116" s="9">
        <f t="shared" si="1179"/>
        <v>0.99158165183189817</v>
      </c>
      <c r="W4116" s="9">
        <f t="shared" si="1180"/>
        <v>71.845000000000027</v>
      </c>
      <c r="X4116">
        <f t="shared" si="1181"/>
        <v>621.27500000000009</v>
      </c>
      <c r="Y4116" s="9">
        <f t="shared" si="1182"/>
        <v>8.5746383289284207</v>
      </c>
      <c r="Z4116" s="10">
        <f t="shared" si="1183"/>
        <v>0.49504848247419159</v>
      </c>
      <c r="AA4116">
        <f t="shared" si="1184"/>
        <v>5.5600000000000591</v>
      </c>
    </row>
    <row r="4117" spans="1:27">
      <c r="A4117" s="1">
        <f t="shared" si="1167"/>
        <v>12013005</v>
      </c>
      <c r="B4117" s="1">
        <v>5</v>
      </c>
      <c r="C4117" s="1">
        <v>13</v>
      </c>
      <c r="D4117" s="2">
        <v>12</v>
      </c>
      <c r="E4117" s="5">
        <v>1030.22</v>
      </c>
      <c r="F4117" s="5">
        <v>1028.72</v>
      </c>
      <c r="G4117" s="5">
        <v>120.16</v>
      </c>
      <c r="H4117" s="5">
        <v>983.77</v>
      </c>
      <c r="I4117" s="5">
        <v>921.67</v>
      </c>
      <c r="J4117" s="5">
        <v>96.74</v>
      </c>
      <c r="K4117" s="6">
        <f t="shared" si="1168"/>
        <v>1006.995</v>
      </c>
      <c r="L4117" s="6">
        <f t="shared" si="1169"/>
        <v>46.450000000000045</v>
      </c>
      <c r="M4117" s="6">
        <f t="shared" si="1170"/>
        <v>975.19499999999994</v>
      </c>
      <c r="N4117" s="5">
        <f t="shared" si="1171"/>
        <v>77.131467638052882</v>
      </c>
      <c r="O4117" s="6">
        <f t="shared" si="1172"/>
        <v>107.05000000000007</v>
      </c>
      <c r="P4117" s="6">
        <f t="shared" si="1173"/>
        <v>154.26293527610576</v>
      </c>
      <c r="Q4117" s="6">
        <f t="shared" si="1174"/>
        <v>0.21346332074426758</v>
      </c>
      <c r="R4117" s="9">
        <f t="shared" si="1175"/>
        <v>0.39283577673104558</v>
      </c>
      <c r="S4117" s="9">
        <f t="shared" si="1176"/>
        <v>60.600000000000023</v>
      </c>
      <c r="T4117">
        <f t="shared" si="1177"/>
        <v>107.05000000000007</v>
      </c>
      <c r="U4117" s="9">
        <f t="shared" si="1178"/>
        <v>0.69394504783924826</v>
      </c>
      <c r="V4117" s="9">
        <f t="shared" si="1179"/>
        <v>0.41228309241080108</v>
      </c>
      <c r="W4117" s="9">
        <f t="shared" si="1180"/>
        <v>31.800000000000068</v>
      </c>
      <c r="X4117">
        <f t="shared" si="1181"/>
        <v>975.19499999999994</v>
      </c>
      <c r="Y4117" s="9">
        <f t="shared" si="1182"/>
        <v>12.64328334287894</v>
      </c>
      <c r="Z4117" s="10">
        <f t="shared" si="1183"/>
        <v>0.49507878160955354</v>
      </c>
      <c r="AA4117">
        <f t="shared" si="1184"/>
        <v>46.450000000000045</v>
      </c>
    </row>
    <row r="4118" spans="1:27">
      <c r="A4118" s="1">
        <f t="shared" si="1167"/>
        <v>1013008</v>
      </c>
      <c r="B4118" s="1">
        <v>8</v>
      </c>
      <c r="C4118" s="1">
        <v>13</v>
      </c>
      <c r="D4118" s="2">
        <v>1</v>
      </c>
      <c r="E4118" s="5">
        <v>2264.34</v>
      </c>
      <c r="F4118" s="5">
        <v>1938.4</v>
      </c>
      <c r="G4118" s="5">
        <v>112.91</v>
      </c>
      <c r="H4118" s="5">
        <v>2360.5700000000002</v>
      </c>
      <c r="I4118" s="5">
        <v>2198.23</v>
      </c>
      <c r="J4118" s="5">
        <v>89.77</v>
      </c>
      <c r="K4118" s="6">
        <f t="shared" si="1168"/>
        <v>2312.4549999999999</v>
      </c>
      <c r="L4118" s="6">
        <f t="shared" si="1169"/>
        <v>-96.230000000000018</v>
      </c>
      <c r="M4118" s="6">
        <f t="shared" si="1170"/>
        <v>2068.3150000000001</v>
      </c>
      <c r="N4118" s="5">
        <f t="shared" si="1171"/>
        <v>72.123714893230499</v>
      </c>
      <c r="O4118" s="6">
        <f t="shared" si="1172"/>
        <v>-259.82999999999993</v>
      </c>
      <c r="P4118" s="6">
        <f t="shared" si="1173"/>
        <v>144.247429786461</v>
      </c>
      <c r="Q4118" s="6">
        <f t="shared" si="1174"/>
        <v>0.22540216493992671</v>
      </c>
      <c r="R4118" s="9">
        <f t="shared" si="1175"/>
        <v>1.1341623226298576</v>
      </c>
      <c r="S4118" s="9">
        <f t="shared" si="1176"/>
        <v>163.59999999999991</v>
      </c>
      <c r="T4118">
        <f t="shared" si="1177"/>
        <v>259.82999999999993</v>
      </c>
      <c r="U4118" s="9">
        <f t="shared" si="1178"/>
        <v>1.8012799284163568</v>
      </c>
      <c r="V4118" s="9">
        <f t="shared" si="1179"/>
        <v>3.3850169859028538</v>
      </c>
      <c r="W4118" s="9">
        <f t="shared" si="1180"/>
        <v>244.13999999999987</v>
      </c>
      <c r="X4118">
        <f t="shared" si="1181"/>
        <v>2068.3150000000001</v>
      </c>
      <c r="Y4118" s="9">
        <f t="shared" si="1182"/>
        <v>28.677322057826103</v>
      </c>
      <c r="Z4118" s="10">
        <f t="shared" si="1183"/>
        <v>0.49523630723120449</v>
      </c>
      <c r="AA4118">
        <f t="shared" si="1184"/>
        <v>96.230000000000018</v>
      </c>
    </row>
    <row r="4119" spans="1:27">
      <c r="A4119" s="1">
        <f t="shared" si="1167"/>
        <v>10016995</v>
      </c>
      <c r="B4119" s="1">
        <v>-5</v>
      </c>
      <c r="C4119" s="1">
        <v>17</v>
      </c>
      <c r="D4119" s="2">
        <v>10</v>
      </c>
      <c r="E4119" s="5">
        <v>777.23</v>
      </c>
      <c r="F4119" s="5">
        <v>674.38</v>
      </c>
      <c r="G4119" s="5">
        <v>132.13999999999999</v>
      </c>
      <c r="H4119" s="5">
        <v>804.43</v>
      </c>
      <c r="I4119" s="5">
        <v>855.59</v>
      </c>
      <c r="J4119" s="5">
        <v>84.75</v>
      </c>
      <c r="K4119" s="6">
        <f t="shared" si="1168"/>
        <v>790.82999999999993</v>
      </c>
      <c r="L4119" s="6">
        <f t="shared" si="1169"/>
        <v>-27.199999999999932</v>
      </c>
      <c r="M4119" s="6">
        <f t="shared" si="1170"/>
        <v>764.98500000000001</v>
      </c>
      <c r="N4119" s="5">
        <f t="shared" si="1171"/>
        <v>78.491308595283328</v>
      </c>
      <c r="O4119" s="6">
        <f t="shared" si="1172"/>
        <v>-181.21000000000004</v>
      </c>
      <c r="P4119" s="6">
        <f t="shared" si="1173"/>
        <v>156.98261719056666</v>
      </c>
      <c r="Q4119" s="6">
        <f t="shared" si="1174"/>
        <v>0.41708359367706305</v>
      </c>
      <c r="R4119" s="9">
        <f t="shared" si="1175"/>
        <v>0.98106403598203495</v>
      </c>
      <c r="S4119" s="9">
        <f t="shared" si="1176"/>
        <v>154.0100000000001</v>
      </c>
      <c r="T4119">
        <f t="shared" si="1177"/>
        <v>181.21000000000004</v>
      </c>
      <c r="U4119" s="9">
        <f t="shared" si="1178"/>
        <v>1.1543316275586291</v>
      </c>
      <c r="V4119" s="9">
        <f t="shared" si="1179"/>
        <v>0.32927212531596117</v>
      </c>
      <c r="W4119" s="9">
        <f t="shared" si="1180"/>
        <v>25.844999999999914</v>
      </c>
      <c r="X4119">
        <f t="shared" si="1181"/>
        <v>764.98500000000001</v>
      </c>
      <c r="Y4119" s="9">
        <f t="shared" si="1182"/>
        <v>9.7461109222221474</v>
      </c>
      <c r="Z4119" s="10">
        <f t="shared" si="1183"/>
        <v>0.49524438411757887</v>
      </c>
      <c r="AA4119">
        <f t="shared" si="1184"/>
        <v>27.199999999999932</v>
      </c>
    </row>
    <row r="4120" spans="1:27">
      <c r="A4120" s="1">
        <f t="shared" si="1167"/>
        <v>17003997</v>
      </c>
      <c r="B4120" s="1">
        <v>-3</v>
      </c>
      <c r="C4120" s="1">
        <v>4</v>
      </c>
      <c r="D4120" s="2">
        <v>17</v>
      </c>
      <c r="E4120" s="5">
        <v>1570.62</v>
      </c>
      <c r="F4120" s="5">
        <v>1953.45</v>
      </c>
      <c r="G4120" s="5">
        <v>119.6</v>
      </c>
      <c r="H4120" s="5">
        <v>1534.16</v>
      </c>
      <c r="I4120" s="5">
        <v>1635.64</v>
      </c>
      <c r="J4120" s="5">
        <v>123.5</v>
      </c>
      <c r="K4120" s="6">
        <f t="shared" si="1168"/>
        <v>1552.3899999999999</v>
      </c>
      <c r="L4120" s="6">
        <f t="shared" si="1169"/>
        <v>36.459999999999809</v>
      </c>
      <c r="M4120" s="6">
        <f t="shared" si="1170"/>
        <v>1794.5450000000001</v>
      </c>
      <c r="N4120" s="5">
        <f t="shared" si="1171"/>
        <v>85.959888901743</v>
      </c>
      <c r="O4120" s="6">
        <f t="shared" si="1172"/>
        <v>317.80999999999995</v>
      </c>
      <c r="P4120" s="6">
        <f t="shared" si="1173"/>
        <v>171.919777803486</v>
      </c>
      <c r="Q4120" s="6">
        <f t="shared" si="1174"/>
        <v>-3.2077305735033521E-2</v>
      </c>
      <c r="R4120" s="9">
        <f t="shared" si="1175"/>
        <v>1.6365190997489483</v>
      </c>
      <c r="S4120" s="9">
        <f t="shared" si="1176"/>
        <v>281.35000000000014</v>
      </c>
      <c r="T4120">
        <f t="shared" si="1177"/>
        <v>317.80999999999995</v>
      </c>
      <c r="U4120" s="9">
        <f t="shared" si="1178"/>
        <v>1.8485947577437816</v>
      </c>
      <c r="V4120" s="9">
        <f t="shared" si="1179"/>
        <v>2.8170697181425748</v>
      </c>
      <c r="W4120" s="9">
        <f t="shared" si="1180"/>
        <v>242.1550000000002</v>
      </c>
      <c r="X4120">
        <f t="shared" si="1181"/>
        <v>1794.5450000000001</v>
      </c>
      <c r="Y4120" s="9">
        <f t="shared" si="1182"/>
        <v>20.876539313019194</v>
      </c>
      <c r="Z4120" s="10">
        <f t="shared" si="1183"/>
        <v>0.49525145128510223</v>
      </c>
      <c r="AA4120">
        <f t="shared" si="1184"/>
        <v>36.459999999999809</v>
      </c>
    </row>
    <row r="4121" spans="1:27">
      <c r="A4121" s="1">
        <f t="shared" si="1167"/>
        <v>9019996</v>
      </c>
      <c r="B4121" s="1">
        <v>-4</v>
      </c>
      <c r="C4121" s="1">
        <v>20</v>
      </c>
      <c r="D4121" s="2">
        <v>9</v>
      </c>
      <c r="E4121" s="5">
        <v>2168.23</v>
      </c>
      <c r="F4121" s="5">
        <v>2401.7399999999998</v>
      </c>
      <c r="G4121" s="5">
        <v>213.27</v>
      </c>
      <c r="H4121" s="5">
        <v>2240.19</v>
      </c>
      <c r="I4121" s="5">
        <v>2157.5300000000002</v>
      </c>
      <c r="J4121" s="5">
        <v>151.38</v>
      </c>
      <c r="K4121" s="6">
        <f t="shared" si="1168"/>
        <v>2204.21</v>
      </c>
      <c r="L4121" s="6">
        <f t="shared" si="1169"/>
        <v>-71.960000000000036</v>
      </c>
      <c r="M4121" s="6">
        <f t="shared" si="1170"/>
        <v>2279.6350000000002</v>
      </c>
      <c r="N4121" s="5">
        <f t="shared" si="1171"/>
        <v>130.76696572529318</v>
      </c>
      <c r="O4121" s="6">
        <f t="shared" si="1172"/>
        <v>244.20999999999958</v>
      </c>
      <c r="P4121" s="6">
        <f t="shared" si="1173"/>
        <v>261.53393145058635</v>
      </c>
      <c r="Q4121" s="6">
        <f t="shared" si="1174"/>
        <v>0.32994428933990622</v>
      </c>
      <c r="R4121" s="9">
        <f t="shared" si="1175"/>
        <v>1.2089062334909155</v>
      </c>
      <c r="S4121" s="9">
        <f t="shared" si="1176"/>
        <v>316.16999999999962</v>
      </c>
      <c r="T4121">
        <f t="shared" si="1177"/>
        <v>244.20999999999958</v>
      </c>
      <c r="U4121" s="9">
        <f t="shared" si="1178"/>
        <v>0.9337602912383095</v>
      </c>
      <c r="V4121" s="9">
        <f t="shared" si="1179"/>
        <v>0.57678940229024023</v>
      </c>
      <c r="W4121" s="9">
        <f t="shared" si="1180"/>
        <v>75.425000000000182</v>
      </c>
      <c r="X4121">
        <f t="shared" si="1181"/>
        <v>2279.6350000000002</v>
      </c>
      <c r="Y4121" s="9">
        <f t="shared" si="1182"/>
        <v>17.432804893469125</v>
      </c>
      <c r="Z4121" s="10">
        <f t="shared" si="1183"/>
        <v>0.49534836226639528</v>
      </c>
      <c r="AA4121">
        <f t="shared" si="1184"/>
        <v>71.960000000000036</v>
      </c>
    </row>
    <row r="4122" spans="1:27">
      <c r="A4122" s="1">
        <f t="shared" si="1167"/>
        <v>3026000</v>
      </c>
      <c r="B4122" s="1">
        <v>0</v>
      </c>
      <c r="C4122" s="1">
        <v>26</v>
      </c>
      <c r="D4122" s="2">
        <v>3</v>
      </c>
      <c r="E4122" s="5">
        <v>663.59</v>
      </c>
      <c r="F4122" s="5">
        <v>577.89</v>
      </c>
      <c r="G4122" s="5">
        <v>90.42</v>
      </c>
      <c r="H4122" s="5">
        <v>635.54999999999995</v>
      </c>
      <c r="I4122" s="5">
        <v>778.24</v>
      </c>
      <c r="J4122" s="5">
        <v>69.400000000000006</v>
      </c>
      <c r="K4122" s="6">
        <f t="shared" si="1168"/>
        <v>649.56999999999994</v>
      </c>
      <c r="L4122" s="6">
        <f t="shared" si="1169"/>
        <v>28.040000000000077</v>
      </c>
      <c r="M4122" s="6">
        <f t="shared" si="1170"/>
        <v>678.06500000000005</v>
      </c>
      <c r="N4122" s="5">
        <f t="shared" si="1171"/>
        <v>56.991526563165515</v>
      </c>
      <c r="O4122" s="6">
        <f t="shared" si="1172"/>
        <v>-200.35000000000002</v>
      </c>
      <c r="P4122" s="6">
        <f t="shared" si="1173"/>
        <v>113.98305312633103</v>
      </c>
      <c r="Q4122" s="6">
        <f t="shared" si="1174"/>
        <v>0.25857305500579564</v>
      </c>
      <c r="R4122" s="9">
        <f t="shared" si="1175"/>
        <v>2.0037189190472748</v>
      </c>
      <c r="S4122" s="9">
        <f t="shared" si="1176"/>
        <v>228.3900000000001</v>
      </c>
      <c r="T4122">
        <f t="shared" si="1177"/>
        <v>200.35000000000002</v>
      </c>
      <c r="U4122" s="9">
        <f t="shared" si="1178"/>
        <v>1.7577174369767563</v>
      </c>
      <c r="V4122" s="9">
        <f t="shared" si="1179"/>
        <v>0.49998660710409654</v>
      </c>
      <c r="W4122" s="9">
        <f t="shared" si="1180"/>
        <v>28.495000000000118</v>
      </c>
      <c r="X4122">
        <f t="shared" si="1181"/>
        <v>678.06500000000005</v>
      </c>
      <c r="Y4122" s="9">
        <f t="shared" si="1182"/>
        <v>11.897645858783571</v>
      </c>
      <c r="Z4122" s="10">
        <f t="shared" si="1183"/>
        <v>0.49539277346364269</v>
      </c>
      <c r="AA4122">
        <f t="shared" si="1184"/>
        <v>28.040000000000077</v>
      </c>
    </row>
    <row r="4123" spans="1:27">
      <c r="A4123" s="1">
        <f t="shared" si="1167"/>
        <v>16011999</v>
      </c>
      <c r="B4123" s="1">
        <v>-1</v>
      </c>
      <c r="C4123" s="1">
        <v>12</v>
      </c>
      <c r="D4123" s="2">
        <v>16</v>
      </c>
      <c r="E4123" s="5">
        <v>1237.1600000000001</v>
      </c>
      <c r="F4123" s="5">
        <v>1154.73</v>
      </c>
      <c r="G4123" s="5">
        <v>136.05000000000001</v>
      </c>
      <c r="H4123" s="5">
        <v>1236.96</v>
      </c>
      <c r="I4123" s="5">
        <v>1196.27</v>
      </c>
      <c r="J4123" s="5">
        <v>102.87</v>
      </c>
      <c r="K4123" s="6">
        <f t="shared" si="1168"/>
        <v>1237.06</v>
      </c>
      <c r="L4123" s="6">
        <f t="shared" si="1169"/>
        <v>0.20000000000004547</v>
      </c>
      <c r="M4123" s="6">
        <f t="shared" si="1170"/>
        <v>1175.5</v>
      </c>
      <c r="N4123" s="5">
        <f t="shared" si="1171"/>
        <v>85.281650136474269</v>
      </c>
      <c r="O4123" s="6">
        <f t="shared" si="1172"/>
        <v>-41.539999999999964</v>
      </c>
      <c r="P4123" s="6">
        <f t="shared" si="1173"/>
        <v>170.56330027294854</v>
      </c>
      <c r="Q4123" s="6">
        <f t="shared" si="1174"/>
        <v>0.27249447829689316</v>
      </c>
      <c r="R4123" s="9">
        <f t="shared" si="1175"/>
        <v>0.24471852932726115</v>
      </c>
      <c r="S4123" s="9">
        <f t="shared" si="1176"/>
        <v>41.740000000000009</v>
      </c>
      <c r="T4123">
        <f t="shared" si="1177"/>
        <v>41.539999999999964</v>
      </c>
      <c r="U4123" s="9">
        <f t="shared" si="1178"/>
        <v>0.24354594413642591</v>
      </c>
      <c r="V4123" s="9">
        <f t="shared" si="1179"/>
        <v>0.72184344347801532</v>
      </c>
      <c r="W4123" s="9">
        <f t="shared" si="1180"/>
        <v>61.559999999999945</v>
      </c>
      <c r="X4123">
        <f t="shared" si="1181"/>
        <v>1175.5</v>
      </c>
      <c r="Y4123" s="9">
        <f t="shared" si="1182"/>
        <v>13.783738918265234</v>
      </c>
      <c r="Z4123" s="10">
        <f t="shared" si="1183"/>
        <v>0.49540084779903232</v>
      </c>
      <c r="AA4123">
        <f t="shared" si="1184"/>
        <v>0.20000000000004547</v>
      </c>
    </row>
    <row r="4124" spans="1:27">
      <c r="A4124" s="1">
        <f t="shared" si="1167"/>
        <v>16008003</v>
      </c>
      <c r="B4124" s="1">
        <v>3</v>
      </c>
      <c r="C4124" s="1">
        <v>8</v>
      </c>
      <c r="D4124" s="2">
        <v>16</v>
      </c>
      <c r="E4124" s="5">
        <v>1045.25</v>
      </c>
      <c r="F4124" s="5">
        <v>1373.86</v>
      </c>
      <c r="G4124" s="5">
        <v>144.97</v>
      </c>
      <c r="H4124" s="5">
        <v>1084.01</v>
      </c>
      <c r="I4124" s="5">
        <v>1245.3399999999999</v>
      </c>
      <c r="J4124" s="5">
        <v>135.49</v>
      </c>
      <c r="K4124" s="6">
        <f t="shared" si="1168"/>
        <v>1064.6300000000001</v>
      </c>
      <c r="L4124" s="6">
        <f t="shared" si="1169"/>
        <v>-38.759999999999991</v>
      </c>
      <c r="M4124" s="6">
        <f t="shared" si="1170"/>
        <v>1309.5999999999999</v>
      </c>
      <c r="N4124" s="5">
        <f t="shared" si="1171"/>
        <v>99.214213951429358</v>
      </c>
      <c r="O4124" s="6">
        <f t="shared" si="1172"/>
        <v>128.51999999999998</v>
      </c>
      <c r="P4124" s="6">
        <f t="shared" si="1173"/>
        <v>198.42842790285872</v>
      </c>
      <c r="Q4124" s="6">
        <f t="shared" si="1174"/>
        <v>6.752607143407717E-2</v>
      </c>
      <c r="R4124" s="9">
        <f t="shared" si="1175"/>
        <v>0.84302436786876345</v>
      </c>
      <c r="S4124" s="9">
        <f t="shared" si="1176"/>
        <v>167.27999999999997</v>
      </c>
      <c r="T4124">
        <f t="shared" si="1177"/>
        <v>128.51999999999998</v>
      </c>
      <c r="U4124" s="9">
        <f t="shared" si="1178"/>
        <v>0.64768945336258654</v>
      </c>
      <c r="V4124" s="9">
        <f t="shared" si="1179"/>
        <v>2.4691018579245676</v>
      </c>
      <c r="W4124" s="9">
        <f t="shared" si="1180"/>
        <v>244.9699999999998</v>
      </c>
      <c r="X4124">
        <f t="shared" si="1181"/>
        <v>1309.5999999999999</v>
      </c>
      <c r="Y4124" s="9">
        <f t="shared" si="1182"/>
        <v>13.199721570551564</v>
      </c>
      <c r="Z4124" s="10">
        <f t="shared" si="1183"/>
        <v>0.4954331438246739</v>
      </c>
      <c r="AA4124">
        <f t="shared" si="1184"/>
        <v>38.759999999999991</v>
      </c>
    </row>
    <row r="4125" spans="1:27">
      <c r="A4125" s="1">
        <f t="shared" si="1167"/>
        <v>12018998</v>
      </c>
      <c r="B4125" s="1">
        <v>-2</v>
      </c>
      <c r="C4125" s="1">
        <v>19</v>
      </c>
      <c r="D4125" s="2">
        <v>12</v>
      </c>
      <c r="E4125" s="5">
        <v>306.42</v>
      </c>
      <c r="F4125" s="5">
        <v>193.48</v>
      </c>
      <c r="G4125" s="5">
        <v>116.81</v>
      </c>
      <c r="H4125" s="5">
        <v>274.94</v>
      </c>
      <c r="I4125" s="5">
        <v>276.83</v>
      </c>
      <c r="J4125" s="5">
        <v>93.11</v>
      </c>
      <c r="K4125" s="6">
        <f t="shared" si="1168"/>
        <v>290.68</v>
      </c>
      <c r="L4125" s="6">
        <f t="shared" si="1169"/>
        <v>31.480000000000018</v>
      </c>
      <c r="M4125" s="6">
        <f t="shared" si="1170"/>
        <v>235.15499999999997</v>
      </c>
      <c r="N4125" s="5">
        <f t="shared" si="1171"/>
        <v>74.689437338890158</v>
      </c>
      <c r="O4125" s="6">
        <f t="shared" si="1172"/>
        <v>-83.35</v>
      </c>
      <c r="P4125" s="6">
        <f t="shared" si="1173"/>
        <v>149.37887467778032</v>
      </c>
      <c r="Q4125" s="6">
        <f t="shared" si="1174"/>
        <v>0.22295837830089485</v>
      </c>
      <c r="R4125" s="9">
        <f t="shared" si="1175"/>
        <v>0.76871646173326436</v>
      </c>
      <c r="S4125" s="9">
        <f t="shared" si="1176"/>
        <v>114.83000000000001</v>
      </c>
      <c r="T4125">
        <f t="shared" si="1177"/>
        <v>83.35</v>
      </c>
      <c r="U4125" s="9">
        <f t="shared" si="1178"/>
        <v>0.5579771582815255</v>
      </c>
      <c r="V4125" s="9">
        <f t="shared" si="1179"/>
        <v>0.74341167879020342</v>
      </c>
      <c r="W4125" s="9">
        <f t="shared" si="1180"/>
        <v>55.525000000000034</v>
      </c>
      <c r="X4125">
        <f t="shared" si="1181"/>
        <v>235.15499999999997</v>
      </c>
      <c r="Y4125" s="9">
        <f t="shared" si="1182"/>
        <v>3.14843716030455</v>
      </c>
      <c r="Z4125" s="10">
        <f t="shared" si="1183"/>
        <v>0.49553304632486422</v>
      </c>
      <c r="AA4125">
        <f t="shared" si="1184"/>
        <v>31.480000000000018</v>
      </c>
    </row>
    <row r="4126" spans="1:27">
      <c r="A4126" s="1">
        <f t="shared" si="1167"/>
        <v>10018996</v>
      </c>
      <c r="B4126" s="1">
        <v>-4</v>
      </c>
      <c r="C4126" s="1">
        <v>19</v>
      </c>
      <c r="D4126" s="2">
        <v>10</v>
      </c>
      <c r="E4126" s="5">
        <v>0.2</v>
      </c>
      <c r="F4126" s="5">
        <v>25.37</v>
      </c>
      <c r="G4126" s="5">
        <v>119.32</v>
      </c>
      <c r="H4126" s="5">
        <v>2.5299999999999998</v>
      </c>
      <c r="I4126" s="5">
        <v>53.25</v>
      </c>
      <c r="J4126" s="5">
        <v>62.45</v>
      </c>
      <c r="K4126" s="6">
        <f t="shared" si="1168"/>
        <v>1.365</v>
      </c>
      <c r="L4126" s="6">
        <f t="shared" si="1169"/>
        <v>-2.3299999999999996</v>
      </c>
      <c r="M4126" s="6">
        <f t="shared" si="1170"/>
        <v>39.31</v>
      </c>
      <c r="N4126" s="5">
        <f t="shared" si="1171"/>
        <v>67.337331585087327</v>
      </c>
      <c r="O4126" s="6">
        <f t="shared" si="1172"/>
        <v>-27.88</v>
      </c>
      <c r="P4126" s="6">
        <f t="shared" si="1173"/>
        <v>134.67466317017465</v>
      </c>
      <c r="Q4126" s="6">
        <f t="shared" si="1174"/>
        <v>0.56994590733468298</v>
      </c>
      <c r="R4126" s="9">
        <f t="shared" si="1175"/>
        <v>0.18971645741348592</v>
      </c>
      <c r="S4126" s="9">
        <f t="shared" si="1176"/>
        <v>25.55</v>
      </c>
      <c r="T4126">
        <f t="shared" si="1177"/>
        <v>27.88</v>
      </c>
      <c r="U4126" s="9">
        <f t="shared" si="1178"/>
        <v>0.20701741028133022</v>
      </c>
      <c r="V4126" s="9">
        <f t="shared" si="1179"/>
        <v>0.56350614297884327</v>
      </c>
      <c r="W4126" s="9">
        <f t="shared" si="1180"/>
        <v>37.945</v>
      </c>
      <c r="X4126">
        <f t="shared" si="1181"/>
        <v>39.31</v>
      </c>
      <c r="Y4126" s="9">
        <f t="shared" si="1182"/>
        <v>0.58377721651069525</v>
      </c>
      <c r="Z4126" s="10">
        <f t="shared" si="1183"/>
        <v>0.49558147665141805</v>
      </c>
      <c r="AA4126">
        <f t="shared" si="1184"/>
        <v>2.3299999999999996</v>
      </c>
    </row>
    <row r="4127" spans="1:27">
      <c r="A4127" s="1">
        <f t="shared" si="1167"/>
        <v>18002000</v>
      </c>
      <c r="B4127" s="1">
        <v>0</v>
      </c>
      <c r="C4127" s="1">
        <v>2</v>
      </c>
      <c r="D4127" s="2">
        <v>18</v>
      </c>
      <c r="E4127" s="5">
        <v>2435.4</v>
      </c>
      <c r="F4127" s="5">
        <v>2371.63</v>
      </c>
      <c r="G4127" s="5">
        <v>139.11000000000001</v>
      </c>
      <c r="H4127" s="5">
        <v>2376.37</v>
      </c>
      <c r="I4127" s="5">
        <v>2272.66</v>
      </c>
      <c r="J4127" s="5">
        <v>140.79</v>
      </c>
      <c r="K4127" s="6">
        <f t="shared" si="1168"/>
        <v>2405.8850000000002</v>
      </c>
      <c r="L4127" s="6">
        <f t="shared" si="1169"/>
        <v>59.0300000000002</v>
      </c>
      <c r="M4127" s="6">
        <f t="shared" si="1170"/>
        <v>2322.145</v>
      </c>
      <c r="N4127" s="5">
        <f t="shared" si="1171"/>
        <v>98.961376556715308</v>
      </c>
      <c r="O4127" s="6">
        <f t="shared" si="1172"/>
        <v>98.970000000000255</v>
      </c>
      <c r="P4127" s="6">
        <f t="shared" si="1173"/>
        <v>197.92275311343062</v>
      </c>
      <c r="Q4127" s="6">
        <f t="shared" si="1174"/>
        <v>-1.2003854797835901E-2</v>
      </c>
      <c r="R4127" s="9">
        <f t="shared" si="1175"/>
        <v>0.20179589952000224</v>
      </c>
      <c r="S4127" s="9">
        <f t="shared" si="1176"/>
        <v>39.940000000000055</v>
      </c>
      <c r="T4127">
        <f t="shared" si="1177"/>
        <v>98.970000000000255</v>
      </c>
      <c r="U4127" s="9">
        <f t="shared" si="1178"/>
        <v>0.50004356974197905</v>
      </c>
      <c r="V4127" s="9">
        <f t="shared" si="1179"/>
        <v>0.84618871436179333</v>
      </c>
      <c r="W4127" s="9">
        <f t="shared" si="1180"/>
        <v>83.740000000000236</v>
      </c>
      <c r="X4127">
        <f t="shared" si="1181"/>
        <v>2322.145</v>
      </c>
      <c r="Y4127" s="9">
        <f t="shared" si="1182"/>
        <v>23.465164701596141</v>
      </c>
      <c r="Z4127" s="10">
        <f t="shared" si="1183"/>
        <v>0.49568941889049845</v>
      </c>
      <c r="AA4127">
        <f t="shared" si="1184"/>
        <v>59.0300000000002</v>
      </c>
    </row>
    <row r="4128" spans="1:27">
      <c r="A4128" s="1">
        <f t="shared" si="1167"/>
        <v>16002004</v>
      </c>
      <c r="B4128" s="1">
        <v>4</v>
      </c>
      <c r="C4128" s="1">
        <v>2</v>
      </c>
      <c r="D4128" s="2">
        <v>16</v>
      </c>
      <c r="E4128" s="5">
        <v>768.81</v>
      </c>
      <c r="F4128" s="5">
        <v>1505.17</v>
      </c>
      <c r="G4128" s="5">
        <v>119.32</v>
      </c>
      <c r="H4128" s="5">
        <v>736.27</v>
      </c>
      <c r="I4128" s="5">
        <v>1458.33</v>
      </c>
      <c r="J4128" s="5">
        <v>136.88</v>
      </c>
      <c r="K4128" s="6">
        <f t="shared" si="1168"/>
        <v>752.54</v>
      </c>
      <c r="L4128" s="6">
        <f t="shared" si="1169"/>
        <v>32.539999999999964</v>
      </c>
      <c r="M4128" s="6">
        <f t="shared" si="1170"/>
        <v>1481.75</v>
      </c>
      <c r="N4128" s="5">
        <f t="shared" si="1171"/>
        <v>90.792891792254309</v>
      </c>
      <c r="O4128" s="6">
        <f t="shared" si="1172"/>
        <v>46.840000000000146</v>
      </c>
      <c r="P4128" s="6">
        <f t="shared" si="1173"/>
        <v>181.58578358450862</v>
      </c>
      <c r="Q4128" s="6">
        <f t="shared" si="1174"/>
        <v>-0.13643944623867207</v>
      </c>
      <c r="R4128" s="9">
        <f t="shared" si="1175"/>
        <v>7.875065832642715E-2</v>
      </c>
      <c r="S4128" s="9">
        <f t="shared" si="1176"/>
        <v>14.300000000000182</v>
      </c>
      <c r="T4128">
        <f t="shared" si="1177"/>
        <v>46.840000000000146</v>
      </c>
      <c r="U4128" s="9">
        <f t="shared" si="1178"/>
        <v>0.25794970881187496</v>
      </c>
      <c r="V4128" s="9">
        <f t="shared" si="1179"/>
        <v>8.0315758822675818</v>
      </c>
      <c r="W4128" s="9">
        <f t="shared" si="1180"/>
        <v>729.21</v>
      </c>
      <c r="X4128">
        <f t="shared" si="1181"/>
        <v>1481.75</v>
      </c>
      <c r="Y4128" s="9">
        <f t="shared" si="1182"/>
        <v>16.320110206319153</v>
      </c>
      <c r="Z4128" s="10">
        <f t="shared" si="1183"/>
        <v>0.49571362700656113</v>
      </c>
      <c r="AA4128">
        <f t="shared" si="1184"/>
        <v>32.539999999999964</v>
      </c>
    </row>
    <row r="4129" spans="1:27">
      <c r="A4129" s="1">
        <f t="shared" si="1167"/>
        <v>13018001</v>
      </c>
      <c r="B4129" s="1">
        <v>1</v>
      </c>
      <c r="C4129" s="1">
        <v>18</v>
      </c>
      <c r="D4129" s="2">
        <v>13</v>
      </c>
      <c r="E4129" s="5">
        <v>704.55</v>
      </c>
      <c r="F4129" s="5">
        <v>707.76</v>
      </c>
      <c r="G4129" s="5">
        <v>68.34</v>
      </c>
      <c r="H4129" s="5">
        <v>708.49</v>
      </c>
      <c r="I4129" s="5">
        <v>803.22</v>
      </c>
      <c r="J4129" s="5">
        <v>81.83</v>
      </c>
      <c r="K4129" s="6">
        <f t="shared" si="1168"/>
        <v>706.52</v>
      </c>
      <c r="L4129" s="6">
        <f t="shared" si="1169"/>
        <v>-3.9400000000000546</v>
      </c>
      <c r="M4129" s="6">
        <f t="shared" si="1170"/>
        <v>755.49</v>
      </c>
      <c r="N4129" s="5">
        <f t="shared" si="1171"/>
        <v>53.306905040529223</v>
      </c>
      <c r="O4129" s="6">
        <f t="shared" si="1172"/>
        <v>-95.460000000000036</v>
      </c>
      <c r="P4129" s="6">
        <f t="shared" si="1173"/>
        <v>106.61381008105845</v>
      </c>
      <c r="Q4129" s="6">
        <f t="shared" si="1174"/>
        <v>-0.17822482716652241</v>
      </c>
      <c r="R4129" s="9">
        <f t="shared" si="1175"/>
        <v>0.85842537594723756</v>
      </c>
      <c r="S4129" s="9">
        <f t="shared" si="1176"/>
        <v>91.519999999999982</v>
      </c>
      <c r="T4129">
        <f t="shared" si="1177"/>
        <v>95.460000000000036</v>
      </c>
      <c r="U4129" s="9">
        <f t="shared" si="1178"/>
        <v>0.89538118867923233</v>
      </c>
      <c r="V4129" s="9">
        <f t="shared" si="1179"/>
        <v>0.91864271547500553</v>
      </c>
      <c r="W4129" s="9">
        <f t="shared" si="1180"/>
        <v>48.970000000000027</v>
      </c>
      <c r="X4129">
        <f t="shared" si="1181"/>
        <v>755.49</v>
      </c>
      <c r="Y4129" s="9">
        <f t="shared" si="1182"/>
        <v>14.172460386240791</v>
      </c>
      <c r="Z4129" s="10">
        <f t="shared" si="1183"/>
        <v>0.49572371337268101</v>
      </c>
      <c r="AA4129">
        <f t="shared" si="1184"/>
        <v>3.9400000000000546</v>
      </c>
    </row>
    <row r="4130" spans="1:27">
      <c r="A4130" s="1">
        <f t="shared" si="1167"/>
        <v>4016007</v>
      </c>
      <c r="B4130" s="1">
        <v>7</v>
      </c>
      <c r="C4130" s="1">
        <v>16</v>
      </c>
      <c r="D4130" s="2">
        <v>4</v>
      </c>
      <c r="E4130" s="5">
        <v>691.66</v>
      </c>
      <c r="F4130" s="5">
        <v>645.95000000000005</v>
      </c>
      <c r="G4130" s="5">
        <v>99.81</v>
      </c>
      <c r="H4130" s="5">
        <v>624.02</v>
      </c>
      <c r="I4130" s="5">
        <v>833.29</v>
      </c>
      <c r="J4130" s="5">
        <v>85.59</v>
      </c>
      <c r="K4130" s="6">
        <f t="shared" si="1168"/>
        <v>657.83999999999992</v>
      </c>
      <c r="L4130" s="6">
        <f t="shared" si="1169"/>
        <v>67.639999999999986</v>
      </c>
      <c r="M4130" s="6">
        <f t="shared" si="1170"/>
        <v>739.62</v>
      </c>
      <c r="N4130" s="5">
        <f t="shared" si="1171"/>
        <v>65.74131919881134</v>
      </c>
      <c r="O4130" s="6">
        <f t="shared" si="1172"/>
        <v>-187.33999999999992</v>
      </c>
      <c r="P4130" s="6">
        <f t="shared" si="1173"/>
        <v>131.48263839762268</v>
      </c>
      <c r="Q4130" s="6">
        <f t="shared" si="1174"/>
        <v>0.15250093474058257</v>
      </c>
      <c r="R4130" s="9">
        <f t="shared" si="1175"/>
        <v>1.9392674432718879</v>
      </c>
      <c r="S4130" s="9">
        <f t="shared" si="1176"/>
        <v>254.9799999999999</v>
      </c>
      <c r="T4130">
        <f t="shared" si="1177"/>
        <v>187.33999999999992</v>
      </c>
      <c r="U4130" s="9">
        <f t="shared" si="1178"/>
        <v>1.4248268994531159</v>
      </c>
      <c r="V4130" s="9">
        <f t="shared" si="1179"/>
        <v>1.2439665190271805</v>
      </c>
      <c r="W4130" s="9">
        <f t="shared" si="1180"/>
        <v>81.780000000000086</v>
      </c>
      <c r="X4130">
        <f t="shared" si="1181"/>
        <v>739.62</v>
      </c>
      <c r="Y4130" s="9">
        <f t="shared" si="1182"/>
        <v>11.250458752786527</v>
      </c>
      <c r="Z4130" s="10">
        <f t="shared" si="1183"/>
        <v>0.4957317823178175</v>
      </c>
      <c r="AA4130">
        <f t="shared" si="1184"/>
        <v>67.639999999999986</v>
      </c>
    </row>
    <row r="4131" spans="1:27">
      <c r="A4131" s="1">
        <f t="shared" si="1167"/>
        <v>11020002</v>
      </c>
      <c r="B4131" s="1">
        <v>2</v>
      </c>
      <c r="C4131" s="1">
        <v>20</v>
      </c>
      <c r="D4131" s="2">
        <v>11</v>
      </c>
      <c r="E4131" s="5">
        <v>149.31</v>
      </c>
      <c r="F4131" s="5">
        <v>41.54</v>
      </c>
      <c r="G4131" s="5">
        <v>95.07</v>
      </c>
      <c r="H4131" s="5">
        <v>132.44</v>
      </c>
      <c r="I4131" s="5">
        <v>206.85</v>
      </c>
      <c r="J4131" s="5">
        <v>50.86</v>
      </c>
      <c r="K4131" s="6">
        <f t="shared" si="1168"/>
        <v>140.875</v>
      </c>
      <c r="L4131" s="6">
        <f t="shared" si="1169"/>
        <v>16.870000000000005</v>
      </c>
      <c r="M4131" s="6">
        <f t="shared" si="1170"/>
        <v>124.19499999999999</v>
      </c>
      <c r="N4131" s="5">
        <f t="shared" si="1171"/>
        <v>53.909749813925124</v>
      </c>
      <c r="O4131" s="6">
        <f t="shared" si="1172"/>
        <v>-165.31</v>
      </c>
      <c r="P4131" s="6">
        <f t="shared" si="1173"/>
        <v>107.81949962785025</v>
      </c>
      <c r="Q4131" s="6">
        <f t="shared" si="1174"/>
        <v>0.55497123473376808</v>
      </c>
      <c r="R4131" s="9">
        <f t="shared" si="1175"/>
        <v>1.6896758065916875</v>
      </c>
      <c r="S4131" s="9">
        <f t="shared" si="1176"/>
        <v>182.18</v>
      </c>
      <c r="T4131">
        <f t="shared" si="1177"/>
        <v>165.31</v>
      </c>
      <c r="U4131" s="9">
        <f t="shared" si="1178"/>
        <v>1.5332106026329555</v>
      </c>
      <c r="V4131" s="9">
        <f t="shared" si="1179"/>
        <v>0.30940599905532284</v>
      </c>
      <c r="W4131" s="9">
        <f t="shared" si="1180"/>
        <v>16.680000000000007</v>
      </c>
      <c r="X4131">
        <f t="shared" si="1181"/>
        <v>124.19499999999999</v>
      </c>
      <c r="Y4131" s="9">
        <f t="shared" si="1182"/>
        <v>2.303757677018933</v>
      </c>
      <c r="Z4131" s="10">
        <f t="shared" si="1183"/>
        <v>0.4957317823178175</v>
      </c>
      <c r="AA4131">
        <f t="shared" si="1184"/>
        <v>16.870000000000005</v>
      </c>
    </row>
    <row r="4132" spans="1:27">
      <c r="A4132" s="1">
        <f t="shared" si="1167"/>
        <v>12002993</v>
      </c>
      <c r="B4132" s="1">
        <v>-7</v>
      </c>
      <c r="C4132" s="1">
        <v>3</v>
      </c>
      <c r="D4132" s="2">
        <v>12</v>
      </c>
      <c r="E4132" s="5">
        <v>155.58000000000001</v>
      </c>
      <c r="F4132" s="5">
        <v>18.12</v>
      </c>
      <c r="G4132" s="5">
        <v>42.1</v>
      </c>
      <c r="H4132" s="5">
        <v>172.78</v>
      </c>
      <c r="I4132" s="5">
        <v>10.59</v>
      </c>
      <c r="J4132" s="5">
        <v>50.74</v>
      </c>
      <c r="K4132" s="6">
        <f t="shared" si="1168"/>
        <v>164.18</v>
      </c>
      <c r="L4132" s="6">
        <f t="shared" si="1169"/>
        <v>-17.199999999999989</v>
      </c>
      <c r="M4132" s="6">
        <f t="shared" si="1170"/>
        <v>14.355</v>
      </c>
      <c r="N4132" s="5">
        <f t="shared" si="1171"/>
        <v>32.965730691128329</v>
      </c>
      <c r="O4132" s="6">
        <f t="shared" si="1172"/>
        <v>7.5300000000000011</v>
      </c>
      <c r="P4132" s="6">
        <f t="shared" si="1173"/>
        <v>65.931461382256657</v>
      </c>
      <c r="Q4132" s="6">
        <f t="shared" si="1174"/>
        <v>-0.18452850793851777</v>
      </c>
      <c r="R4132" s="9">
        <f t="shared" si="1175"/>
        <v>0.37508648347138379</v>
      </c>
      <c r="S4132" s="9">
        <f t="shared" si="1176"/>
        <v>24.72999999999999</v>
      </c>
      <c r="T4132">
        <f t="shared" si="1177"/>
        <v>7.5300000000000011</v>
      </c>
      <c r="U4132" s="9">
        <f t="shared" si="1178"/>
        <v>0.11420951154628069</v>
      </c>
      <c r="V4132" s="9">
        <f t="shared" si="1179"/>
        <v>4.5448711998463489</v>
      </c>
      <c r="W4132" s="9">
        <f t="shared" si="1180"/>
        <v>149.82500000000002</v>
      </c>
      <c r="X4132">
        <f t="shared" si="1181"/>
        <v>14.355</v>
      </c>
      <c r="Y4132" s="9">
        <f t="shared" si="1182"/>
        <v>0.43545220139358809</v>
      </c>
      <c r="Z4132" s="10">
        <f t="shared" si="1183"/>
        <v>0.49586994262608824</v>
      </c>
      <c r="AA4132">
        <f t="shared" si="1184"/>
        <v>17.199999999999989</v>
      </c>
    </row>
    <row r="4133" spans="1:27">
      <c r="A4133" s="1">
        <f t="shared" si="1167"/>
        <v>12017997</v>
      </c>
      <c r="B4133" s="1">
        <v>-3</v>
      </c>
      <c r="C4133" s="1">
        <v>18</v>
      </c>
      <c r="D4133" s="2">
        <v>12</v>
      </c>
      <c r="E4133" s="5">
        <v>293.27</v>
      </c>
      <c r="F4133" s="5">
        <v>182.88</v>
      </c>
      <c r="G4133" s="5">
        <v>114.02</v>
      </c>
      <c r="H4133" s="5">
        <v>302.83999999999997</v>
      </c>
      <c r="I4133" s="5">
        <v>313.36</v>
      </c>
      <c r="J4133" s="5">
        <v>84.75</v>
      </c>
      <c r="K4133" s="6">
        <f t="shared" si="1168"/>
        <v>298.05499999999995</v>
      </c>
      <c r="L4133" s="6">
        <f t="shared" si="1169"/>
        <v>-9.5699999999999932</v>
      </c>
      <c r="M4133" s="6">
        <f t="shared" si="1170"/>
        <v>248.12</v>
      </c>
      <c r="N4133" s="5">
        <f t="shared" si="1171"/>
        <v>71.033659099049657</v>
      </c>
      <c r="O4133" s="6">
        <f t="shared" si="1172"/>
        <v>-130.48000000000002</v>
      </c>
      <c r="P4133" s="6">
        <f t="shared" si="1173"/>
        <v>142.06731819809931</v>
      </c>
      <c r="Q4133" s="6">
        <f t="shared" si="1174"/>
        <v>0.28826053970072191</v>
      </c>
      <c r="R4133" s="9">
        <f t="shared" si="1175"/>
        <v>0.8510754023765168</v>
      </c>
      <c r="S4133" s="9">
        <f t="shared" si="1176"/>
        <v>120.91000000000003</v>
      </c>
      <c r="T4133">
        <f t="shared" si="1177"/>
        <v>130.48000000000002</v>
      </c>
      <c r="U4133" s="9">
        <f t="shared" si="1178"/>
        <v>0.91843783394332901</v>
      </c>
      <c r="V4133" s="9">
        <f t="shared" si="1179"/>
        <v>0.70297659776149723</v>
      </c>
      <c r="W4133" s="9">
        <f t="shared" si="1180"/>
        <v>49.934999999999945</v>
      </c>
      <c r="X4133">
        <f t="shared" si="1181"/>
        <v>248.12</v>
      </c>
      <c r="Y4133" s="9">
        <f t="shared" si="1182"/>
        <v>3.4929919582774183</v>
      </c>
      <c r="Z4133" s="10">
        <f t="shared" si="1183"/>
        <v>0.49588103412008006</v>
      </c>
      <c r="AA4133">
        <f t="shared" si="1184"/>
        <v>9.5699999999999932</v>
      </c>
    </row>
    <row r="4134" spans="1:27">
      <c r="A4134" s="1">
        <f t="shared" si="1167"/>
        <v>14001994</v>
      </c>
      <c r="B4134" s="1">
        <v>-6</v>
      </c>
      <c r="C4134" s="1">
        <v>2</v>
      </c>
      <c r="D4134" s="2">
        <v>14</v>
      </c>
      <c r="E4134" s="5">
        <v>207.55</v>
      </c>
      <c r="F4134" s="5">
        <v>163.93</v>
      </c>
      <c r="G4134" s="5">
        <v>58.82</v>
      </c>
      <c r="H4134" s="5">
        <v>264.39999999999998</v>
      </c>
      <c r="I4134" s="5">
        <v>239.48</v>
      </c>
      <c r="J4134" s="5">
        <v>68.86</v>
      </c>
      <c r="K4134" s="6">
        <f t="shared" si="1168"/>
        <v>235.97499999999999</v>
      </c>
      <c r="L4134" s="6">
        <f t="shared" si="1169"/>
        <v>-56.849999999999966</v>
      </c>
      <c r="M4134" s="6">
        <f t="shared" si="1170"/>
        <v>201.70499999999998</v>
      </c>
      <c r="N4134" s="5">
        <f t="shared" si="1171"/>
        <v>45.281044599258088</v>
      </c>
      <c r="O4134" s="6">
        <f t="shared" si="1172"/>
        <v>-75.549999999999983</v>
      </c>
      <c r="P4134" s="6">
        <f t="shared" si="1173"/>
        <v>90.562089198516176</v>
      </c>
      <c r="Q4134" s="6">
        <f t="shared" si="1174"/>
        <v>-0.15630170705525287</v>
      </c>
      <c r="R4134" s="9">
        <f t="shared" si="1175"/>
        <v>0.20648816922728863</v>
      </c>
      <c r="S4134" s="9">
        <f t="shared" si="1176"/>
        <v>18.700000000000017</v>
      </c>
      <c r="T4134">
        <f t="shared" si="1177"/>
        <v>75.549999999999983</v>
      </c>
      <c r="U4134" s="9">
        <f t="shared" si="1178"/>
        <v>0.83423428797441923</v>
      </c>
      <c r="V4134" s="9">
        <f t="shared" si="1179"/>
        <v>0.75682882988440403</v>
      </c>
      <c r="W4134" s="9">
        <f t="shared" si="1180"/>
        <v>34.27000000000001</v>
      </c>
      <c r="X4134">
        <f t="shared" si="1181"/>
        <v>201.70499999999998</v>
      </c>
      <c r="Y4134" s="9">
        <f t="shared" si="1182"/>
        <v>4.4545129597850499</v>
      </c>
      <c r="Z4134" s="10">
        <f t="shared" si="1183"/>
        <v>0.49589918330241278</v>
      </c>
      <c r="AA4134">
        <f t="shared" si="1184"/>
        <v>56.849999999999966</v>
      </c>
    </row>
    <row r="4135" spans="1:27">
      <c r="A4135" s="1">
        <f t="shared" si="1167"/>
        <v>10009993</v>
      </c>
      <c r="B4135" s="1">
        <v>-7</v>
      </c>
      <c r="C4135" s="1">
        <v>10</v>
      </c>
      <c r="D4135" s="2">
        <v>10</v>
      </c>
      <c r="E4135" s="5">
        <v>306.38</v>
      </c>
      <c r="F4135" s="5">
        <v>325.62</v>
      </c>
      <c r="G4135" s="5">
        <v>64.680000000000007</v>
      </c>
      <c r="H4135" s="5">
        <v>338.02</v>
      </c>
      <c r="I4135" s="5">
        <v>471.98</v>
      </c>
      <c r="J4135" s="5">
        <v>68.02</v>
      </c>
      <c r="K4135" s="6">
        <f t="shared" si="1168"/>
        <v>322.2</v>
      </c>
      <c r="L4135" s="6">
        <f t="shared" si="1169"/>
        <v>-31.639999999999986</v>
      </c>
      <c r="M4135" s="6">
        <f t="shared" si="1170"/>
        <v>398.8</v>
      </c>
      <c r="N4135" s="5">
        <f t="shared" si="1171"/>
        <v>46.931393544193845</v>
      </c>
      <c r="O4135" s="6">
        <f t="shared" si="1172"/>
        <v>-146.36000000000001</v>
      </c>
      <c r="P4135" s="6">
        <f t="shared" si="1173"/>
        <v>93.862787088387691</v>
      </c>
      <c r="Q4135" s="6">
        <f t="shared" si="1174"/>
        <v>-5.0307240811208319E-2</v>
      </c>
      <c r="R4135" s="9">
        <f t="shared" si="1175"/>
        <v>1.2222096057298164</v>
      </c>
      <c r="S4135" s="9">
        <f t="shared" si="1176"/>
        <v>114.72000000000003</v>
      </c>
      <c r="T4135">
        <f t="shared" si="1177"/>
        <v>146.36000000000001</v>
      </c>
      <c r="U4135" s="9">
        <f t="shared" si="1178"/>
        <v>1.5592974014523702</v>
      </c>
      <c r="V4135" s="9">
        <f t="shared" si="1179"/>
        <v>1.6321697315011148</v>
      </c>
      <c r="W4135" s="9">
        <f t="shared" si="1180"/>
        <v>76.600000000000023</v>
      </c>
      <c r="X4135">
        <f t="shared" si="1181"/>
        <v>398.8</v>
      </c>
      <c r="Y4135" s="9">
        <f t="shared" si="1182"/>
        <v>8.4975102992512319</v>
      </c>
      <c r="Z4135" s="10">
        <f t="shared" si="1183"/>
        <v>0.49596572462217586</v>
      </c>
      <c r="AA4135">
        <f t="shared" si="1184"/>
        <v>31.639999999999986</v>
      </c>
    </row>
    <row r="4136" spans="1:27">
      <c r="A4136" s="1">
        <f t="shared" si="1167"/>
        <v>6022004</v>
      </c>
      <c r="B4136" s="1">
        <v>4</v>
      </c>
      <c r="C4136" s="1">
        <v>22</v>
      </c>
      <c r="D4136" s="2">
        <v>6</v>
      </c>
      <c r="E4136" s="5">
        <v>447.84</v>
      </c>
      <c r="F4136" s="5">
        <v>580.99</v>
      </c>
      <c r="G4136" s="5">
        <v>125.17</v>
      </c>
      <c r="H4136" s="5">
        <v>384.12</v>
      </c>
      <c r="I4136" s="5">
        <v>641.49</v>
      </c>
      <c r="J4136" s="5">
        <v>101.48</v>
      </c>
      <c r="K4136" s="6">
        <f t="shared" si="1168"/>
        <v>415.98</v>
      </c>
      <c r="L4136" s="6">
        <f t="shared" si="1169"/>
        <v>63.71999999999997</v>
      </c>
      <c r="M4136" s="6">
        <f t="shared" si="1170"/>
        <v>611.24</v>
      </c>
      <c r="N4136" s="5">
        <f t="shared" si="1171"/>
        <v>80.569409982945771</v>
      </c>
      <c r="O4136" s="6">
        <f t="shared" si="1172"/>
        <v>-60.5</v>
      </c>
      <c r="P4136" s="6">
        <f t="shared" si="1173"/>
        <v>161.13881996589154</v>
      </c>
      <c r="Q4136" s="6">
        <f t="shared" si="1174"/>
        <v>0.20678566374242516</v>
      </c>
      <c r="R4136" s="9">
        <f t="shared" si="1175"/>
        <v>0.77088810769679073</v>
      </c>
      <c r="S4136" s="9">
        <f t="shared" si="1176"/>
        <v>124.21999999999997</v>
      </c>
      <c r="T4136">
        <f t="shared" si="1177"/>
        <v>60.5</v>
      </c>
      <c r="U4136" s="9">
        <f t="shared" si="1178"/>
        <v>0.37545266877842415</v>
      </c>
      <c r="V4136" s="9">
        <f t="shared" si="1179"/>
        <v>2.4235004332454579</v>
      </c>
      <c r="W4136" s="9">
        <f t="shared" si="1180"/>
        <v>195.26</v>
      </c>
      <c r="X4136">
        <f t="shared" si="1181"/>
        <v>611.24</v>
      </c>
      <c r="Y4136" s="9">
        <f t="shared" si="1182"/>
        <v>7.5865021244338511</v>
      </c>
      <c r="Z4136" s="10">
        <f t="shared" si="1183"/>
        <v>0.49599596772554511</v>
      </c>
      <c r="AA4136">
        <f t="shared" si="1184"/>
        <v>63.71999999999997</v>
      </c>
    </row>
    <row r="4137" spans="1:27">
      <c r="A4137" s="1">
        <f t="shared" si="1167"/>
        <v>7017006</v>
      </c>
      <c r="B4137" s="1">
        <v>6</v>
      </c>
      <c r="C4137" s="1">
        <v>17</v>
      </c>
      <c r="D4137" s="2">
        <v>7</v>
      </c>
      <c r="E4137" s="5">
        <v>666.62</v>
      </c>
      <c r="F4137" s="5">
        <v>690.27</v>
      </c>
      <c r="G4137" s="5">
        <v>111.51</v>
      </c>
      <c r="H4137" s="5">
        <v>719.28</v>
      </c>
      <c r="I4137" s="5">
        <v>1024.26</v>
      </c>
      <c r="J4137" s="5">
        <v>101.2</v>
      </c>
      <c r="K4137" s="6">
        <f t="shared" si="1168"/>
        <v>692.95</v>
      </c>
      <c r="L4137" s="6">
        <f t="shared" si="1169"/>
        <v>-52.659999999999968</v>
      </c>
      <c r="M4137" s="6">
        <f t="shared" si="1170"/>
        <v>857.26499999999999</v>
      </c>
      <c r="N4137" s="5">
        <f t="shared" si="1171"/>
        <v>75.292629287334634</v>
      </c>
      <c r="O4137" s="6">
        <f t="shared" si="1172"/>
        <v>-333.99</v>
      </c>
      <c r="P4137" s="6">
        <f t="shared" si="1173"/>
        <v>150.58525857466927</v>
      </c>
      <c r="Q4137" s="6">
        <f t="shared" si="1174"/>
        <v>9.6712287321915544E-2</v>
      </c>
      <c r="R4137" s="9">
        <f t="shared" si="1175"/>
        <v>1.8682439613469843</v>
      </c>
      <c r="S4137" s="9">
        <f t="shared" si="1176"/>
        <v>281.33000000000004</v>
      </c>
      <c r="T4137">
        <f t="shared" si="1177"/>
        <v>333.99</v>
      </c>
      <c r="U4137" s="9">
        <f t="shared" si="1178"/>
        <v>2.2179461865079415</v>
      </c>
      <c r="V4137" s="9">
        <f t="shared" si="1179"/>
        <v>2.1823517329024957</v>
      </c>
      <c r="W4137" s="9">
        <f t="shared" si="1180"/>
        <v>164.31499999999994</v>
      </c>
      <c r="X4137">
        <f t="shared" si="1181"/>
        <v>857.26499999999999</v>
      </c>
      <c r="Y4137" s="9">
        <f t="shared" si="1182"/>
        <v>11.38577584704171</v>
      </c>
      <c r="Z4137" s="10">
        <f t="shared" si="1183"/>
        <v>0.49599899193445951</v>
      </c>
      <c r="AA4137">
        <f t="shared" si="1184"/>
        <v>52.659999999999968</v>
      </c>
    </row>
    <row r="4138" spans="1:27">
      <c r="A4138" s="1">
        <f t="shared" si="1167"/>
        <v>18000999</v>
      </c>
      <c r="B4138" s="1">
        <v>-1</v>
      </c>
      <c r="C4138" s="1">
        <v>1</v>
      </c>
      <c r="D4138" s="2">
        <v>18</v>
      </c>
      <c r="E4138" s="5">
        <v>1601.53</v>
      </c>
      <c r="F4138" s="5">
        <v>1403.97</v>
      </c>
      <c r="G4138" s="5">
        <v>128.80000000000001</v>
      </c>
      <c r="H4138" s="5">
        <v>1596.39</v>
      </c>
      <c r="I4138" s="5">
        <v>1272.0999999999999</v>
      </c>
      <c r="J4138" s="5">
        <v>135.77000000000001</v>
      </c>
      <c r="K4138" s="6">
        <f t="shared" si="1168"/>
        <v>1598.96</v>
      </c>
      <c r="L4138" s="6">
        <f t="shared" si="1169"/>
        <v>5.1399999999998727</v>
      </c>
      <c r="M4138" s="6">
        <f t="shared" si="1170"/>
        <v>1338.0349999999999</v>
      </c>
      <c r="N4138" s="5">
        <f t="shared" si="1171"/>
        <v>93.572075027756014</v>
      </c>
      <c r="O4138" s="6">
        <f t="shared" si="1172"/>
        <v>131.87000000000012</v>
      </c>
      <c r="P4138" s="6">
        <f t="shared" si="1173"/>
        <v>187.14415005551203</v>
      </c>
      <c r="Q4138" s="6">
        <f t="shared" si="1174"/>
        <v>-5.2652726294090541E-2</v>
      </c>
      <c r="R4138" s="9">
        <f t="shared" si="1175"/>
        <v>0.67717852768792763</v>
      </c>
      <c r="S4138" s="9">
        <f t="shared" si="1176"/>
        <v>126.73000000000025</v>
      </c>
      <c r="T4138">
        <f t="shared" si="1177"/>
        <v>131.87000000000012</v>
      </c>
      <c r="U4138" s="9">
        <f t="shared" si="1178"/>
        <v>0.704643986792448</v>
      </c>
      <c r="V4138" s="9">
        <f t="shared" si="1179"/>
        <v>2.7884921855436331</v>
      </c>
      <c r="W4138" s="9">
        <f t="shared" si="1180"/>
        <v>260.92500000000018</v>
      </c>
      <c r="X4138">
        <f t="shared" si="1181"/>
        <v>1338.0349999999999</v>
      </c>
      <c r="Y4138" s="9">
        <f t="shared" si="1182"/>
        <v>14.299511896076927</v>
      </c>
      <c r="Z4138" s="10">
        <f t="shared" si="1183"/>
        <v>0.49603528100327704</v>
      </c>
      <c r="AA4138">
        <f t="shared" si="1184"/>
        <v>5.1399999999998727</v>
      </c>
    </row>
    <row r="4139" spans="1:27">
      <c r="A4139" s="1">
        <f t="shared" si="1167"/>
        <v>1020006</v>
      </c>
      <c r="B4139" s="1">
        <v>6</v>
      </c>
      <c r="C4139" s="1">
        <v>20</v>
      </c>
      <c r="D4139" s="2">
        <v>1</v>
      </c>
      <c r="E4139" s="5">
        <v>1686.99</v>
      </c>
      <c r="F4139" s="5">
        <v>1399.79</v>
      </c>
      <c r="G4139" s="5">
        <v>132.13999999999999</v>
      </c>
      <c r="H4139" s="5">
        <v>1672.1</v>
      </c>
      <c r="I4139" s="5">
        <v>1667.14</v>
      </c>
      <c r="J4139" s="5">
        <v>115.7</v>
      </c>
      <c r="K4139" s="6">
        <f t="shared" si="1168"/>
        <v>1679.5450000000001</v>
      </c>
      <c r="L4139" s="6">
        <f t="shared" si="1169"/>
        <v>14.8900000000001</v>
      </c>
      <c r="M4139" s="6">
        <f t="shared" si="1170"/>
        <v>1533.4650000000001</v>
      </c>
      <c r="N4139" s="5">
        <f t="shared" si="1171"/>
        <v>87.817238626593124</v>
      </c>
      <c r="O4139" s="6">
        <f t="shared" si="1172"/>
        <v>-267.35000000000014</v>
      </c>
      <c r="P4139" s="6">
        <f t="shared" si="1173"/>
        <v>175.63447725318625</v>
      </c>
      <c r="Q4139" s="6">
        <f t="shared" si="1174"/>
        <v>0.13208505115116462</v>
      </c>
      <c r="R4139" s="9">
        <f t="shared" si="1175"/>
        <v>1.6069737810824953</v>
      </c>
      <c r="S4139" s="9">
        <f t="shared" si="1176"/>
        <v>282.24000000000024</v>
      </c>
      <c r="T4139">
        <f t="shared" si="1177"/>
        <v>267.35000000000014</v>
      </c>
      <c r="U4139" s="9">
        <f t="shared" si="1178"/>
        <v>1.5221954378273987</v>
      </c>
      <c r="V4139" s="9">
        <f t="shared" si="1179"/>
        <v>1.6634547189663451</v>
      </c>
      <c r="W4139" s="9">
        <f t="shared" si="1180"/>
        <v>146.07999999999993</v>
      </c>
      <c r="X4139">
        <f t="shared" si="1181"/>
        <v>1533.4650000000001</v>
      </c>
      <c r="Y4139" s="9">
        <f t="shared" si="1182"/>
        <v>17.462004316947752</v>
      </c>
      <c r="Z4139" s="10">
        <f t="shared" si="1183"/>
        <v>0.49603830497250911</v>
      </c>
      <c r="AA4139">
        <f t="shared" si="1184"/>
        <v>14.8900000000001</v>
      </c>
    </row>
    <row r="4140" spans="1:27">
      <c r="A4140" s="1">
        <f t="shared" si="1167"/>
        <v>15009996</v>
      </c>
      <c r="B4140" s="1">
        <v>-4</v>
      </c>
      <c r="C4140" s="1">
        <v>10</v>
      </c>
      <c r="D4140" s="2">
        <v>15</v>
      </c>
      <c r="E4140" s="5">
        <v>1608.51</v>
      </c>
      <c r="F4140" s="5">
        <v>1696.41</v>
      </c>
      <c r="G4140" s="5">
        <v>137.44</v>
      </c>
      <c r="H4140" s="5">
        <v>1665.79</v>
      </c>
      <c r="I4140" s="5">
        <v>1697.25</v>
      </c>
      <c r="J4140" s="5">
        <v>96.74</v>
      </c>
      <c r="K4140" s="6">
        <f t="shared" si="1168"/>
        <v>1637.15</v>
      </c>
      <c r="L4140" s="6">
        <f t="shared" si="1169"/>
        <v>-57.279999999999973</v>
      </c>
      <c r="M4140" s="6">
        <f t="shared" si="1170"/>
        <v>1696.83</v>
      </c>
      <c r="N4140" s="5">
        <f t="shared" si="1171"/>
        <v>84.036273715580705</v>
      </c>
      <c r="O4140" s="6">
        <f t="shared" si="1172"/>
        <v>-0.83999999999991815</v>
      </c>
      <c r="P4140" s="6">
        <f t="shared" si="1173"/>
        <v>168.07254743116141</v>
      </c>
      <c r="Q4140" s="6">
        <f t="shared" si="1174"/>
        <v>0.33740432531404668</v>
      </c>
      <c r="R4140" s="9">
        <f t="shared" si="1175"/>
        <v>0.3358073692737748</v>
      </c>
      <c r="S4140" s="9">
        <f t="shared" si="1176"/>
        <v>56.440000000000055</v>
      </c>
      <c r="T4140">
        <f t="shared" si="1177"/>
        <v>0.83999999999991815</v>
      </c>
      <c r="U4140" s="9">
        <f t="shared" si="1178"/>
        <v>4.9978417822456253E-3</v>
      </c>
      <c r="V4140" s="9">
        <f t="shared" si="1179"/>
        <v>0.71016951801058847</v>
      </c>
      <c r="W4140" s="9">
        <f t="shared" si="1180"/>
        <v>59.679999999999836</v>
      </c>
      <c r="X4140">
        <f t="shared" si="1181"/>
        <v>1696.83</v>
      </c>
      <c r="Y4140" s="9">
        <f t="shared" si="1182"/>
        <v>20.191637788973026</v>
      </c>
      <c r="Z4140" s="10">
        <f t="shared" si="1183"/>
        <v>0.49606249606274416</v>
      </c>
      <c r="AA4140">
        <f t="shared" si="1184"/>
        <v>57.279999999999973</v>
      </c>
    </row>
    <row r="4141" spans="1:27">
      <c r="A4141" s="1">
        <f t="shared" si="1167"/>
        <v>4023004</v>
      </c>
      <c r="B4141" s="1">
        <v>4</v>
      </c>
      <c r="C4141" s="1">
        <v>23</v>
      </c>
      <c r="D4141" s="2">
        <v>4</v>
      </c>
      <c r="E4141" s="5">
        <v>62.93</v>
      </c>
      <c r="F4141" s="5">
        <v>164.76</v>
      </c>
      <c r="G4141" s="5">
        <v>105.38</v>
      </c>
      <c r="H4141" s="5">
        <v>56.63</v>
      </c>
      <c r="I4141" s="5">
        <v>161.69999999999999</v>
      </c>
      <c r="J4141" s="5">
        <v>72.209999999999994</v>
      </c>
      <c r="K4141" s="6">
        <f t="shared" si="1168"/>
        <v>59.78</v>
      </c>
      <c r="L4141" s="6">
        <f t="shared" si="1169"/>
        <v>6.2999999999999972</v>
      </c>
      <c r="M4141" s="6">
        <f t="shared" si="1170"/>
        <v>163.22999999999999</v>
      </c>
      <c r="N4141" s="5">
        <f t="shared" si="1171"/>
        <v>63.873367885214876</v>
      </c>
      <c r="O4141" s="6">
        <f t="shared" si="1172"/>
        <v>3.0600000000000023</v>
      </c>
      <c r="P4141" s="6">
        <f t="shared" si="1173"/>
        <v>127.74673577042975</v>
      </c>
      <c r="Q4141" s="6">
        <f t="shared" si="1174"/>
        <v>0.36096438627598115</v>
      </c>
      <c r="R4141" s="9">
        <f t="shared" si="1175"/>
        <v>2.5362683284702571E-2</v>
      </c>
      <c r="S4141" s="9">
        <f t="shared" si="1176"/>
        <v>3.2399999999999949</v>
      </c>
      <c r="T4141">
        <f t="shared" si="1177"/>
        <v>3.0600000000000023</v>
      </c>
      <c r="U4141" s="9">
        <f t="shared" si="1178"/>
        <v>2.3953645324441376E-2</v>
      </c>
      <c r="V4141" s="9">
        <f t="shared" si="1179"/>
        <v>1.6196108554336328</v>
      </c>
      <c r="W4141" s="9">
        <f t="shared" si="1180"/>
        <v>103.44999999999999</v>
      </c>
      <c r="X4141">
        <f t="shared" si="1181"/>
        <v>163.22999999999999</v>
      </c>
      <c r="Y4141" s="9">
        <f t="shared" si="1182"/>
        <v>2.5555251805938317</v>
      </c>
      <c r="Z4141" s="10">
        <f t="shared" si="1183"/>
        <v>0.496146147823401</v>
      </c>
      <c r="AA4141">
        <f t="shared" si="1184"/>
        <v>6.2999999999999972</v>
      </c>
    </row>
    <row r="4142" spans="1:27">
      <c r="A4142" s="1">
        <f t="shared" si="1167"/>
        <v>8016006</v>
      </c>
      <c r="B4142" s="1">
        <v>6</v>
      </c>
      <c r="C4142" s="1">
        <v>16</v>
      </c>
      <c r="D4142" s="2">
        <v>8</v>
      </c>
      <c r="E4142" s="5">
        <v>1638.26</v>
      </c>
      <c r="F4142" s="5">
        <v>1615.57</v>
      </c>
      <c r="G4142" s="5">
        <v>115.7</v>
      </c>
      <c r="H4142" s="5">
        <v>1614.37</v>
      </c>
      <c r="I4142" s="5">
        <v>1555.07</v>
      </c>
      <c r="J4142" s="5">
        <v>126.01</v>
      </c>
      <c r="K4142" s="6">
        <f t="shared" si="1168"/>
        <v>1626.3150000000001</v>
      </c>
      <c r="L4142" s="6">
        <f t="shared" si="1169"/>
        <v>23.8900000000001</v>
      </c>
      <c r="M4142" s="6">
        <f t="shared" si="1170"/>
        <v>1585.32</v>
      </c>
      <c r="N4142" s="5">
        <f t="shared" si="1171"/>
        <v>85.535095282579775</v>
      </c>
      <c r="O4142" s="6">
        <f t="shared" si="1172"/>
        <v>60.5</v>
      </c>
      <c r="P4142" s="6">
        <f t="shared" si="1173"/>
        <v>171.07019056515955</v>
      </c>
      <c r="Q4142" s="6">
        <f t="shared" si="1174"/>
        <v>-8.5153912179924449E-2</v>
      </c>
      <c r="R4142" s="9">
        <f t="shared" si="1175"/>
        <v>0.21400572407765794</v>
      </c>
      <c r="S4142" s="9">
        <f t="shared" si="1176"/>
        <v>36.6099999999999</v>
      </c>
      <c r="T4142">
        <f t="shared" si="1177"/>
        <v>60.5</v>
      </c>
      <c r="U4142" s="9">
        <f t="shared" si="1178"/>
        <v>0.3536560040070566</v>
      </c>
      <c r="V4142" s="9">
        <f t="shared" si="1179"/>
        <v>0.47927695485187854</v>
      </c>
      <c r="W4142" s="9">
        <f t="shared" si="1180"/>
        <v>40.995000000000118</v>
      </c>
      <c r="X4142">
        <f t="shared" si="1181"/>
        <v>1585.32</v>
      </c>
      <c r="Y4142" s="9">
        <f t="shared" si="1182"/>
        <v>18.534146653635272</v>
      </c>
      <c r="Z4142" s="10">
        <f t="shared" si="1183"/>
        <v>0.49615320214627251</v>
      </c>
      <c r="AA4142">
        <f t="shared" si="1184"/>
        <v>23.8900000000001</v>
      </c>
    </row>
    <row r="4143" spans="1:27">
      <c r="A4143" s="1">
        <f t="shared" si="1167"/>
        <v>10022000</v>
      </c>
      <c r="B4143" s="1">
        <v>0</v>
      </c>
      <c r="C4143" s="1">
        <v>22</v>
      </c>
      <c r="D4143" s="2">
        <v>10</v>
      </c>
      <c r="E4143" s="5">
        <v>1572.38</v>
      </c>
      <c r="F4143" s="5">
        <v>1506.84</v>
      </c>
      <c r="G4143" s="5">
        <v>187.62</v>
      </c>
      <c r="H4143" s="5">
        <v>1702.02</v>
      </c>
      <c r="I4143" s="5">
        <v>2081.8200000000002</v>
      </c>
      <c r="J4143" s="5">
        <v>85.93</v>
      </c>
      <c r="K4143" s="6">
        <f t="shared" si="1168"/>
        <v>1637.2</v>
      </c>
      <c r="L4143" s="6">
        <f t="shared" si="1169"/>
        <v>-129.63999999999987</v>
      </c>
      <c r="M4143" s="6">
        <f t="shared" si="1170"/>
        <v>1794.33</v>
      </c>
      <c r="N4143" s="5">
        <f t="shared" si="1171"/>
        <v>103.18094458280559</v>
      </c>
      <c r="O4143" s="6">
        <f t="shared" si="1172"/>
        <v>-574.98000000000025</v>
      </c>
      <c r="P4143" s="6">
        <f t="shared" si="1173"/>
        <v>206.36188916561119</v>
      </c>
      <c r="Q4143" s="6">
        <f t="shared" si="1174"/>
        <v>0.65321474035129834</v>
      </c>
      <c r="R4143" s="9">
        <f t="shared" si="1175"/>
        <v>2.1580535136630901</v>
      </c>
      <c r="S4143" s="9">
        <f t="shared" si="1176"/>
        <v>445.34000000000037</v>
      </c>
      <c r="T4143">
        <f t="shared" si="1177"/>
        <v>574.98000000000025</v>
      </c>
      <c r="U4143" s="9">
        <f t="shared" si="1178"/>
        <v>2.7862702862666793</v>
      </c>
      <c r="V4143" s="9">
        <f t="shared" si="1179"/>
        <v>1.5228587084110154</v>
      </c>
      <c r="W4143" s="9">
        <f t="shared" si="1180"/>
        <v>157.12999999999988</v>
      </c>
      <c r="X4143">
        <f t="shared" si="1181"/>
        <v>1794.33</v>
      </c>
      <c r="Y4143" s="9">
        <f t="shared" si="1182"/>
        <v>17.390129614097493</v>
      </c>
      <c r="Z4143" s="10">
        <f t="shared" si="1183"/>
        <v>0.49623784619877592</v>
      </c>
      <c r="AA4143">
        <f t="shared" si="1184"/>
        <v>129.63999999999987</v>
      </c>
    </row>
    <row r="4144" spans="1:27">
      <c r="A4144" s="1">
        <f t="shared" si="1167"/>
        <v>13005006</v>
      </c>
      <c r="B4144" s="1">
        <v>6</v>
      </c>
      <c r="C4144" s="1">
        <v>5</v>
      </c>
      <c r="D4144" s="2">
        <v>13</v>
      </c>
      <c r="E4144" s="5">
        <v>485.27</v>
      </c>
      <c r="F4144" s="5">
        <v>490.11</v>
      </c>
      <c r="G4144" s="5">
        <v>105.38</v>
      </c>
      <c r="H4144" s="5">
        <v>475.15</v>
      </c>
      <c r="I4144" s="5">
        <v>369.95</v>
      </c>
      <c r="J4144" s="5">
        <v>84.75</v>
      </c>
      <c r="K4144" s="6">
        <f t="shared" si="1168"/>
        <v>480.21</v>
      </c>
      <c r="L4144" s="6">
        <f t="shared" si="1169"/>
        <v>10.120000000000005</v>
      </c>
      <c r="M4144" s="6">
        <f t="shared" si="1170"/>
        <v>430.03</v>
      </c>
      <c r="N4144" s="5">
        <f t="shared" si="1171"/>
        <v>67.6156544374156</v>
      </c>
      <c r="O4144" s="6">
        <f t="shared" si="1172"/>
        <v>120.16000000000003</v>
      </c>
      <c r="P4144" s="6">
        <f t="shared" si="1173"/>
        <v>135.2313088748312</v>
      </c>
      <c r="Q4144" s="6">
        <f t="shared" si="1174"/>
        <v>0.2144842334960376</v>
      </c>
      <c r="R4144" s="9">
        <f t="shared" si="1175"/>
        <v>0.81371688934736253</v>
      </c>
      <c r="S4144" s="9">
        <f t="shared" si="1176"/>
        <v>110.04000000000002</v>
      </c>
      <c r="T4144">
        <f t="shared" si="1177"/>
        <v>120.16000000000003</v>
      </c>
      <c r="U4144" s="9">
        <f t="shared" si="1178"/>
        <v>0.88855163053416109</v>
      </c>
      <c r="V4144" s="9">
        <f t="shared" si="1179"/>
        <v>0.74213583255998994</v>
      </c>
      <c r="W4144" s="9">
        <f t="shared" si="1180"/>
        <v>50.180000000000007</v>
      </c>
      <c r="X4144">
        <f t="shared" si="1181"/>
        <v>430.03</v>
      </c>
      <c r="Y4144" s="9">
        <f t="shared" si="1182"/>
        <v>6.359917737659873</v>
      </c>
      <c r="Z4144" s="10">
        <f t="shared" si="1183"/>
        <v>0.49624086893362584</v>
      </c>
      <c r="AA4144">
        <f t="shared" si="1184"/>
        <v>10.120000000000005</v>
      </c>
    </row>
    <row r="4145" spans="1:27">
      <c r="A4145" s="1">
        <f t="shared" si="1167"/>
        <v>14014003</v>
      </c>
      <c r="B4145" s="1">
        <v>3</v>
      </c>
      <c r="C4145" s="1">
        <v>14</v>
      </c>
      <c r="D4145" s="2">
        <v>14</v>
      </c>
      <c r="E4145" s="5">
        <v>558.88</v>
      </c>
      <c r="F4145" s="5">
        <v>616.95000000000005</v>
      </c>
      <c r="G4145" s="5">
        <v>110.4</v>
      </c>
      <c r="H4145" s="5">
        <v>631.97</v>
      </c>
      <c r="I4145" s="5">
        <v>736</v>
      </c>
      <c r="J4145" s="5">
        <v>93.39</v>
      </c>
      <c r="K4145" s="6">
        <f t="shared" si="1168"/>
        <v>595.42499999999995</v>
      </c>
      <c r="L4145" s="6">
        <f t="shared" si="1169"/>
        <v>-73.090000000000032</v>
      </c>
      <c r="M4145" s="6">
        <f t="shared" si="1170"/>
        <v>676.47500000000002</v>
      </c>
      <c r="N4145" s="5">
        <f t="shared" si="1171"/>
        <v>72.30119656686189</v>
      </c>
      <c r="O4145" s="6">
        <f t="shared" si="1172"/>
        <v>-119.04999999999995</v>
      </c>
      <c r="P4145" s="6">
        <f t="shared" si="1173"/>
        <v>144.60239313372378</v>
      </c>
      <c r="Q4145" s="6">
        <f t="shared" si="1174"/>
        <v>0.1657815599757399</v>
      </c>
      <c r="R4145" s="9">
        <f t="shared" si="1175"/>
        <v>0.31783706343986678</v>
      </c>
      <c r="S4145" s="9">
        <f t="shared" si="1176"/>
        <v>45.959999999999923</v>
      </c>
      <c r="T4145">
        <f t="shared" si="1177"/>
        <v>119.04999999999995</v>
      </c>
      <c r="U4145" s="9">
        <f t="shared" si="1178"/>
        <v>0.82329204531149236</v>
      </c>
      <c r="V4145" s="9">
        <f t="shared" si="1179"/>
        <v>1.1210049604787322</v>
      </c>
      <c r="W4145" s="9">
        <f t="shared" si="1180"/>
        <v>81.050000000000068</v>
      </c>
      <c r="X4145">
        <f t="shared" si="1181"/>
        <v>676.47500000000002</v>
      </c>
      <c r="Y4145" s="9">
        <f t="shared" si="1182"/>
        <v>9.3563458437982696</v>
      </c>
      <c r="Z4145" s="10">
        <f t="shared" si="1183"/>
        <v>0.49630434211278063</v>
      </c>
      <c r="AA4145">
        <f t="shared" si="1184"/>
        <v>73.090000000000032</v>
      </c>
    </row>
    <row r="4146" spans="1:27">
      <c r="A4146" s="1">
        <f t="shared" si="1167"/>
        <v>17009000</v>
      </c>
      <c r="B4146" s="1">
        <v>0</v>
      </c>
      <c r="C4146" s="1">
        <v>9</v>
      </c>
      <c r="D4146" s="2">
        <v>17</v>
      </c>
      <c r="E4146" s="5">
        <v>217.31</v>
      </c>
      <c r="F4146" s="5">
        <v>351.27</v>
      </c>
      <c r="G4146" s="5">
        <v>106.78</v>
      </c>
      <c r="H4146" s="5">
        <v>197.66</v>
      </c>
      <c r="I4146" s="5">
        <v>284.64</v>
      </c>
      <c r="J4146" s="5">
        <v>81.41</v>
      </c>
      <c r="K4146" s="6">
        <f t="shared" si="1168"/>
        <v>207.48500000000001</v>
      </c>
      <c r="L4146" s="6">
        <f t="shared" si="1169"/>
        <v>19.650000000000006</v>
      </c>
      <c r="M4146" s="6">
        <f t="shared" si="1170"/>
        <v>317.95499999999998</v>
      </c>
      <c r="N4146" s="5">
        <f t="shared" si="1171"/>
        <v>67.137092020730236</v>
      </c>
      <c r="O4146" s="6">
        <f t="shared" si="1172"/>
        <v>66.63</v>
      </c>
      <c r="P4146" s="6">
        <f t="shared" si="1173"/>
        <v>134.27418404146047</v>
      </c>
      <c r="Q4146" s="6">
        <f t="shared" si="1174"/>
        <v>0.26480852704280333</v>
      </c>
      <c r="R4146" s="9">
        <f t="shared" si="1175"/>
        <v>0.34988110585348076</v>
      </c>
      <c r="S4146" s="9">
        <f t="shared" si="1176"/>
        <v>46.97999999999999</v>
      </c>
      <c r="T4146">
        <f t="shared" si="1177"/>
        <v>66.63</v>
      </c>
      <c r="U4146" s="9">
        <f t="shared" si="1178"/>
        <v>0.49622345855720362</v>
      </c>
      <c r="V4146" s="9">
        <f t="shared" si="1179"/>
        <v>1.6454391555399752</v>
      </c>
      <c r="W4146" s="9">
        <f t="shared" si="1180"/>
        <v>110.46999999999997</v>
      </c>
      <c r="X4146">
        <f t="shared" si="1181"/>
        <v>317.95499999999998</v>
      </c>
      <c r="Y4146" s="9">
        <f t="shared" si="1182"/>
        <v>4.735906641619561</v>
      </c>
      <c r="Z4146" s="10">
        <f t="shared" si="1183"/>
        <v>0.49648665641686685</v>
      </c>
      <c r="AA4146">
        <f t="shared" si="1184"/>
        <v>19.650000000000006</v>
      </c>
    </row>
    <row r="4147" spans="1:27">
      <c r="A4147" s="1">
        <f t="shared" si="1167"/>
        <v>8005008</v>
      </c>
      <c r="B4147" s="1">
        <v>8</v>
      </c>
      <c r="C4147" s="1">
        <v>5</v>
      </c>
      <c r="D4147" s="2">
        <v>8</v>
      </c>
      <c r="E4147" s="5">
        <v>1866.92</v>
      </c>
      <c r="F4147" s="5">
        <v>1909.13</v>
      </c>
      <c r="G4147" s="5">
        <v>118.21</v>
      </c>
      <c r="H4147" s="5">
        <v>1944.63</v>
      </c>
      <c r="I4147" s="5">
        <v>1149.71</v>
      </c>
      <c r="J4147" s="5">
        <v>102.31</v>
      </c>
      <c r="K4147" s="6">
        <f t="shared" si="1168"/>
        <v>1905.7750000000001</v>
      </c>
      <c r="L4147" s="6">
        <f t="shared" si="1169"/>
        <v>-77.710000000000036</v>
      </c>
      <c r="M4147" s="6">
        <f t="shared" si="1170"/>
        <v>1529.42</v>
      </c>
      <c r="N4147" s="5">
        <f t="shared" si="1171"/>
        <v>78.167992490532839</v>
      </c>
      <c r="O4147" s="6">
        <f t="shared" si="1172"/>
        <v>759.42000000000007</v>
      </c>
      <c r="P4147" s="6">
        <f t="shared" si="1173"/>
        <v>156.33598498106568</v>
      </c>
      <c r="Q4147" s="6">
        <f t="shared" si="1174"/>
        <v>0.14345880196540059</v>
      </c>
      <c r="R4147" s="9">
        <f t="shared" si="1175"/>
        <v>5.3546852959117981</v>
      </c>
      <c r="S4147" s="9">
        <f t="shared" si="1176"/>
        <v>837.13000000000011</v>
      </c>
      <c r="T4147">
        <f t="shared" si="1177"/>
        <v>759.42000000000007</v>
      </c>
      <c r="U4147" s="9">
        <f t="shared" si="1178"/>
        <v>4.8576148357140916</v>
      </c>
      <c r="V4147" s="9">
        <f t="shared" si="1179"/>
        <v>4.8146944549660979</v>
      </c>
      <c r="W4147" s="9">
        <f t="shared" si="1180"/>
        <v>376.35500000000002</v>
      </c>
      <c r="X4147">
        <f t="shared" si="1181"/>
        <v>1529.42</v>
      </c>
      <c r="Y4147" s="9">
        <f t="shared" si="1182"/>
        <v>19.565808859492364</v>
      </c>
      <c r="Z4147" s="10">
        <f t="shared" si="1183"/>
        <v>0.49650881160358068</v>
      </c>
      <c r="AA4147">
        <f t="shared" si="1184"/>
        <v>77.710000000000036</v>
      </c>
    </row>
    <row r="4148" spans="1:27">
      <c r="A4148" s="1">
        <f t="shared" si="1167"/>
        <v>25003</v>
      </c>
      <c r="B4148" s="1">
        <v>3</v>
      </c>
      <c r="C4148" s="1">
        <v>25</v>
      </c>
      <c r="D4148" s="2">
        <v>0</v>
      </c>
      <c r="E4148" s="5">
        <v>1122.28</v>
      </c>
      <c r="F4148" s="5">
        <v>937.56</v>
      </c>
      <c r="G4148" s="5">
        <v>148.04</v>
      </c>
      <c r="H4148" s="5">
        <v>1059.58</v>
      </c>
      <c r="I4148" s="5">
        <v>1146.6500000000001</v>
      </c>
      <c r="J4148" s="5">
        <v>121.55</v>
      </c>
      <c r="K4148" s="6">
        <f t="shared" si="1168"/>
        <v>1090.9299999999998</v>
      </c>
      <c r="L4148" s="6">
        <f t="shared" si="1169"/>
        <v>62.700000000000045</v>
      </c>
      <c r="M4148" s="6">
        <f t="shared" si="1170"/>
        <v>1042.105</v>
      </c>
      <c r="N4148" s="5">
        <f t="shared" si="1171"/>
        <v>95.773488111272215</v>
      </c>
      <c r="O4148" s="6">
        <f t="shared" si="1172"/>
        <v>-209.09000000000015</v>
      </c>
      <c r="P4148" s="6">
        <f t="shared" si="1173"/>
        <v>191.54697622254443</v>
      </c>
      <c r="Q4148" s="6">
        <f t="shared" si="1174"/>
        <v>0.19464136244326585</v>
      </c>
      <c r="R4148" s="9">
        <f t="shared" si="1175"/>
        <v>1.418920858788328</v>
      </c>
      <c r="S4148" s="9">
        <f t="shared" si="1176"/>
        <v>271.79000000000019</v>
      </c>
      <c r="T4148">
        <f t="shared" si="1177"/>
        <v>209.09000000000015</v>
      </c>
      <c r="U4148" s="9">
        <f t="shared" si="1178"/>
        <v>1.0915860125981511</v>
      </c>
      <c r="V4148" s="9">
        <f t="shared" si="1179"/>
        <v>0.50979661452106262</v>
      </c>
      <c r="W4148" s="9">
        <f t="shared" si="1180"/>
        <v>48.824999999999818</v>
      </c>
      <c r="X4148">
        <f t="shared" si="1181"/>
        <v>1042.105</v>
      </c>
      <c r="Y4148" s="9">
        <f t="shared" si="1182"/>
        <v>10.880933967751643</v>
      </c>
      <c r="Z4148" s="10">
        <f t="shared" si="1183"/>
        <v>0.49651485375565552</v>
      </c>
      <c r="AA4148">
        <f t="shared" si="1184"/>
        <v>62.700000000000045</v>
      </c>
    </row>
    <row r="4149" spans="1:27">
      <c r="A4149" s="1">
        <f t="shared" si="1167"/>
        <v>16005996</v>
      </c>
      <c r="B4149" s="1">
        <v>-4</v>
      </c>
      <c r="C4149" s="1">
        <v>6</v>
      </c>
      <c r="D4149" s="2">
        <v>16</v>
      </c>
      <c r="E4149" s="5">
        <v>1719.01</v>
      </c>
      <c r="F4149" s="5">
        <v>2158.08</v>
      </c>
      <c r="G4149" s="5">
        <v>128.24</v>
      </c>
      <c r="H4149" s="5">
        <v>1674.26</v>
      </c>
      <c r="I4149" s="5">
        <v>2139.13</v>
      </c>
      <c r="J4149" s="5">
        <v>116.25</v>
      </c>
      <c r="K4149" s="6">
        <f t="shared" si="1168"/>
        <v>1696.635</v>
      </c>
      <c r="L4149" s="6">
        <f t="shared" si="1169"/>
        <v>44.75</v>
      </c>
      <c r="M4149" s="6">
        <f t="shared" si="1170"/>
        <v>2148.605</v>
      </c>
      <c r="N4149" s="5">
        <f t="shared" si="1171"/>
        <v>86.544150726666672</v>
      </c>
      <c r="O4149" s="6">
        <f t="shared" si="1172"/>
        <v>18.949999999999818</v>
      </c>
      <c r="P4149" s="6">
        <f t="shared" si="1173"/>
        <v>173.08830145333334</v>
      </c>
      <c r="Q4149" s="6">
        <f t="shared" si="1174"/>
        <v>9.7846399954317154E-2</v>
      </c>
      <c r="R4149" s="9">
        <f t="shared" si="1175"/>
        <v>0.14905686741028057</v>
      </c>
      <c r="S4149" s="9">
        <f t="shared" si="1176"/>
        <v>25.800000000000182</v>
      </c>
      <c r="T4149">
        <f t="shared" si="1177"/>
        <v>18.949999999999818</v>
      </c>
      <c r="U4149" s="9">
        <f t="shared" si="1178"/>
        <v>0.10948169137305309</v>
      </c>
      <c r="V4149" s="9">
        <f t="shared" si="1179"/>
        <v>5.2224211134437235</v>
      </c>
      <c r="W4149" s="9">
        <f t="shared" si="1180"/>
        <v>451.97</v>
      </c>
      <c r="X4149">
        <f t="shared" si="1181"/>
        <v>2148.605</v>
      </c>
      <c r="Y4149" s="9">
        <f t="shared" si="1182"/>
        <v>24.826692294733615</v>
      </c>
      <c r="Z4149" s="10">
        <f t="shared" si="1183"/>
        <v>0.49651988882621811</v>
      </c>
      <c r="AA4149">
        <f t="shared" si="1184"/>
        <v>44.75</v>
      </c>
    </row>
    <row r="4150" spans="1:27">
      <c r="A4150" s="1">
        <f t="shared" si="1167"/>
        <v>2022005</v>
      </c>
      <c r="B4150" s="1">
        <v>5</v>
      </c>
      <c r="C4150" s="1">
        <v>22</v>
      </c>
      <c r="D4150" s="2">
        <v>2</v>
      </c>
      <c r="E4150" s="5">
        <v>275.07</v>
      </c>
      <c r="F4150" s="5">
        <v>315.02999999999997</v>
      </c>
      <c r="G4150" s="5">
        <v>85.31</v>
      </c>
      <c r="H4150" s="5">
        <v>283.26</v>
      </c>
      <c r="I4150" s="5">
        <v>320.88</v>
      </c>
      <c r="J4150" s="5">
        <v>76.11</v>
      </c>
      <c r="K4150" s="6">
        <f t="shared" si="1168"/>
        <v>279.16499999999996</v>
      </c>
      <c r="L4150" s="6">
        <f t="shared" si="1169"/>
        <v>-8.1899999999999977</v>
      </c>
      <c r="M4150" s="6">
        <f t="shared" si="1170"/>
        <v>317.95499999999998</v>
      </c>
      <c r="N4150" s="5">
        <f t="shared" si="1171"/>
        <v>57.163205385982337</v>
      </c>
      <c r="O4150" s="6">
        <f t="shared" si="1172"/>
        <v>-5.8500000000000227</v>
      </c>
      <c r="P4150" s="6">
        <f t="shared" si="1173"/>
        <v>114.32641077196467</v>
      </c>
      <c r="Q4150" s="6">
        <f t="shared" si="1174"/>
        <v>0.11361927974724084</v>
      </c>
      <c r="R4150" s="9">
        <f t="shared" si="1175"/>
        <v>2.0467711565504636E-2</v>
      </c>
      <c r="S4150" s="9">
        <f t="shared" si="1176"/>
        <v>2.339999999999975</v>
      </c>
      <c r="T4150">
        <f t="shared" si="1177"/>
        <v>5.8500000000000227</v>
      </c>
      <c r="U4150" s="9">
        <f t="shared" si="1178"/>
        <v>5.1169278913762335E-2</v>
      </c>
      <c r="V4150" s="9">
        <f t="shared" si="1179"/>
        <v>0.67858336036404587</v>
      </c>
      <c r="W4150" s="9">
        <f t="shared" si="1180"/>
        <v>38.79000000000002</v>
      </c>
      <c r="X4150">
        <f t="shared" si="1181"/>
        <v>317.95499999999998</v>
      </c>
      <c r="Y4150" s="9">
        <f t="shared" si="1182"/>
        <v>5.5622318212052093</v>
      </c>
      <c r="Z4150" s="10">
        <f t="shared" si="1183"/>
        <v>0.49662662030946347</v>
      </c>
      <c r="AA4150">
        <f t="shared" si="1184"/>
        <v>8.1899999999999977</v>
      </c>
    </row>
    <row r="4151" spans="1:27">
      <c r="A4151" s="1">
        <f t="shared" si="1167"/>
        <v>12009006</v>
      </c>
      <c r="B4151" s="1">
        <v>6</v>
      </c>
      <c r="C4151" s="1">
        <v>9</v>
      </c>
      <c r="D4151" s="2">
        <v>12</v>
      </c>
      <c r="E4151" s="5">
        <v>2772.8</v>
      </c>
      <c r="F4151" s="5">
        <v>2762.77</v>
      </c>
      <c r="G4151" s="5">
        <v>137.16</v>
      </c>
      <c r="H4151" s="5">
        <v>2904.48</v>
      </c>
      <c r="I4151" s="5">
        <v>2796.5</v>
      </c>
      <c r="J4151" s="5">
        <v>118.76</v>
      </c>
      <c r="K4151" s="6">
        <f t="shared" si="1168"/>
        <v>2838.6400000000003</v>
      </c>
      <c r="L4151" s="6">
        <f t="shared" si="1169"/>
        <v>-131.67999999999984</v>
      </c>
      <c r="M4151" s="6">
        <f t="shared" si="1170"/>
        <v>2779.6350000000002</v>
      </c>
      <c r="N4151" s="5">
        <f t="shared" si="1171"/>
        <v>90.714942539804312</v>
      </c>
      <c r="O4151" s="6">
        <f t="shared" si="1172"/>
        <v>-33.730000000000018</v>
      </c>
      <c r="P4151" s="6">
        <f t="shared" si="1173"/>
        <v>181.42988507960862</v>
      </c>
      <c r="Q4151" s="6">
        <f t="shared" si="1174"/>
        <v>0.14305544713406426</v>
      </c>
      <c r="R4151" s="9">
        <f t="shared" si="1175"/>
        <v>0.53987798072528614</v>
      </c>
      <c r="S4151" s="9">
        <f t="shared" si="1176"/>
        <v>97.949999999999818</v>
      </c>
      <c r="T4151">
        <f t="shared" si="1177"/>
        <v>33.730000000000018</v>
      </c>
      <c r="U4151" s="9">
        <f t="shared" si="1178"/>
        <v>0.18591203971275083</v>
      </c>
      <c r="V4151" s="9">
        <f t="shared" si="1179"/>
        <v>0.65044410929444874</v>
      </c>
      <c r="W4151" s="9">
        <f t="shared" si="1180"/>
        <v>59.005000000000109</v>
      </c>
      <c r="X4151">
        <f t="shared" si="1181"/>
        <v>2779.6350000000002</v>
      </c>
      <c r="Y4151" s="9">
        <f t="shared" si="1182"/>
        <v>30.641423807112478</v>
      </c>
      <c r="Z4151" s="10">
        <f t="shared" si="1183"/>
        <v>0.49666991050394826</v>
      </c>
      <c r="AA4151">
        <f t="shared" si="1184"/>
        <v>131.67999999999984</v>
      </c>
    </row>
    <row r="4152" spans="1:27">
      <c r="A4152" s="1">
        <f t="shared" si="1167"/>
        <v>2019994</v>
      </c>
      <c r="B4152" s="1">
        <v>-6</v>
      </c>
      <c r="C4152" s="1">
        <v>20</v>
      </c>
      <c r="D4152" s="2">
        <v>2</v>
      </c>
      <c r="E4152" s="5">
        <v>730.14</v>
      </c>
      <c r="F4152" s="5">
        <v>317.26</v>
      </c>
      <c r="G4152" s="5">
        <v>105.1</v>
      </c>
      <c r="H4152" s="5">
        <v>770.65</v>
      </c>
      <c r="I4152" s="5">
        <v>827.16</v>
      </c>
      <c r="J4152" s="5">
        <v>98.69</v>
      </c>
      <c r="K4152" s="6">
        <f t="shared" si="1168"/>
        <v>750.39499999999998</v>
      </c>
      <c r="L4152" s="6">
        <f t="shared" si="1169"/>
        <v>-40.509999999999991</v>
      </c>
      <c r="M4152" s="6">
        <f t="shared" si="1170"/>
        <v>572.21</v>
      </c>
      <c r="N4152" s="5">
        <f t="shared" si="1171"/>
        <v>72.086278340610704</v>
      </c>
      <c r="O4152" s="6">
        <f t="shared" si="1172"/>
        <v>-509.9</v>
      </c>
      <c r="P4152" s="6">
        <f t="shared" si="1173"/>
        <v>144.17255668122141</v>
      </c>
      <c r="Q4152" s="6">
        <f t="shared" si="1174"/>
        <v>6.2845718918618815E-2</v>
      </c>
      <c r="R4152" s="9">
        <f t="shared" si="1175"/>
        <v>3.2557513774127194</v>
      </c>
      <c r="S4152" s="9">
        <f t="shared" si="1176"/>
        <v>469.39</v>
      </c>
      <c r="T4152">
        <f t="shared" si="1177"/>
        <v>509.9</v>
      </c>
      <c r="U4152" s="9">
        <f t="shared" si="1178"/>
        <v>3.5367341173496363</v>
      </c>
      <c r="V4152" s="9">
        <f t="shared" si="1179"/>
        <v>2.4718296477738564</v>
      </c>
      <c r="W4152" s="9">
        <f t="shared" si="1180"/>
        <v>178.18499999999995</v>
      </c>
      <c r="X4152">
        <f t="shared" si="1181"/>
        <v>572.21</v>
      </c>
      <c r="Y4152" s="9">
        <f t="shared" si="1182"/>
        <v>7.9378491048779587</v>
      </c>
      <c r="Z4152" s="10">
        <f t="shared" si="1183"/>
        <v>0.49682995078799341</v>
      </c>
      <c r="AA4152">
        <f t="shared" si="1184"/>
        <v>40.509999999999991</v>
      </c>
    </row>
    <row r="4153" spans="1:27">
      <c r="A4153" s="1">
        <f t="shared" si="1167"/>
        <v>5023997</v>
      </c>
      <c r="B4153" s="1">
        <v>-3</v>
      </c>
      <c r="C4153" s="1">
        <v>24</v>
      </c>
      <c r="D4153" s="2">
        <v>5</v>
      </c>
      <c r="E4153" s="5">
        <v>582.82000000000005</v>
      </c>
      <c r="F4153" s="5">
        <v>494.57</v>
      </c>
      <c r="G4153" s="5">
        <v>97.58</v>
      </c>
      <c r="H4153" s="5">
        <v>516.70000000000005</v>
      </c>
      <c r="I4153" s="5">
        <v>344.3</v>
      </c>
      <c r="J4153" s="5">
        <v>92.28</v>
      </c>
      <c r="K4153" s="6">
        <f t="shared" si="1168"/>
        <v>549.76</v>
      </c>
      <c r="L4153" s="6">
        <f t="shared" si="1169"/>
        <v>66.12</v>
      </c>
      <c r="M4153" s="6">
        <f t="shared" si="1170"/>
        <v>419.435</v>
      </c>
      <c r="N4153" s="5">
        <f t="shared" si="1171"/>
        <v>67.151795955134361</v>
      </c>
      <c r="O4153" s="6">
        <f t="shared" si="1172"/>
        <v>150.26999999999998</v>
      </c>
      <c r="P4153" s="6">
        <f t="shared" si="1173"/>
        <v>134.30359191026872</v>
      </c>
      <c r="Q4153" s="6">
        <f t="shared" si="1174"/>
        <v>5.578713910346153E-2</v>
      </c>
      <c r="R4153" s="9">
        <f t="shared" si="1175"/>
        <v>0.626565520721311</v>
      </c>
      <c r="S4153" s="9">
        <f t="shared" si="1176"/>
        <v>84.149999999999977</v>
      </c>
      <c r="T4153">
        <f t="shared" si="1177"/>
        <v>150.26999999999998</v>
      </c>
      <c r="U4153" s="9">
        <f t="shared" si="1178"/>
        <v>1.1188829566107121</v>
      </c>
      <c r="V4153" s="9">
        <f t="shared" si="1179"/>
        <v>1.9407522635295276</v>
      </c>
      <c r="W4153" s="9">
        <f t="shared" si="1180"/>
        <v>130.32499999999999</v>
      </c>
      <c r="X4153">
        <f t="shared" si="1181"/>
        <v>419.435</v>
      </c>
      <c r="Y4153" s="9">
        <f t="shared" si="1182"/>
        <v>6.2460727078726839</v>
      </c>
      <c r="Z4153" s="10">
        <f t="shared" si="1183"/>
        <v>0.49684001449158666</v>
      </c>
      <c r="AA4153">
        <f t="shared" si="1184"/>
        <v>66.12</v>
      </c>
    </row>
    <row r="4154" spans="1:27">
      <c r="A4154" s="1">
        <f t="shared" si="1167"/>
        <v>13016003</v>
      </c>
      <c r="B4154" s="1">
        <v>3</v>
      </c>
      <c r="C4154" s="1">
        <v>16</v>
      </c>
      <c r="D4154" s="2">
        <v>13</v>
      </c>
      <c r="E4154" s="5">
        <v>541.95000000000005</v>
      </c>
      <c r="F4154" s="5">
        <v>455.54</v>
      </c>
      <c r="G4154" s="5">
        <v>113.47</v>
      </c>
      <c r="H4154" s="5">
        <v>562.42999999999995</v>
      </c>
      <c r="I4154" s="5">
        <v>555.05999999999995</v>
      </c>
      <c r="J4154" s="5">
        <v>99.53</v>
      </c>
      <c r="K4154" s="6">
        <f t="shared" si="1168"/>
        <v>552.19000000000005</v>
      </c>
      <c r="L4154" s="6">
        <f t="shared" si="1169"/>
        <v>-20.479999999999905</v>
      </c>
      <c r="M4154" s="6">
        <f t="shared" si="1170"/>
        <v>505.29999999999995</v>
      </c>
      <c r="N4154" s="5">
        <f t="shared" si="1171"/>
        <v>75.467976321086027</v>
      </c>
      <c r="O4154" s="6">
        <f t="shared" si="1172"/>
        <v>-99.519999999999925</v>
      </c>
      <c r="P4154" s="6">
        <f t="shared" si="1173"/>
        <v>150.93595264217205</v>
      </c>
      <c r="Q4154" s="6">
        <f t="shared" si="1174"/>
        <v>0.13033377573887078</v>
      </c>
      <c r="R4154" s="9">
        <f t="shared" si="1175"/>
        <v>0.5236658239232258</v>
      </c>
      <c r="S4154" s="9">
        <f t="shared" si="1176"/>
        <v>79.04000000000002</v>
      </c>
      <c r="T4154">
        <f t="shared" si="1177"/>
        <v>99.519999999999925</v>
      </c>
      <c r="U4154" s="9">
        <f t="shared" si="1178"/>
        <v>0.65935251514219861</v>
      </c>
      <c r="V4154" s="9">
        <f t="shared" si="1179"/>
        <v>0.62132313977125775</v>
      </c>
      <c r="W4154" s="9">
        <f t="shared" si="1180"/>
        <v>46.8900000000001</v>
      </c>
      <c r="X4154">
        <f t="shared" si="1181"/>
        <v>505.29999999999995</v>
      </c>
      <c r="Y4154" s="9">
        <f t="shared" si="1182"/>
        <v>6.6955551829050082</v>
      </c>
      <c r="Z4154" s="10">
        <f t="shared" si="1183"/>
        <v>0.49688429236593906</v>
      </c>
      <c r="AA4154">
        <f t="shared" si="1184"/>
        <v>20.479999999999905</v>
      </c>
    </row>
    <row r="4155" spans="1:27">
      <c r="A4155" s="1">
        <f t="shared" si="1167"/>
        <v>11021000</v>
      </c>
      <c r="B4155" s="1">
        <v>0</v>
      </c>
      <c r="C4155" s="1">
        <v>21</v>
      </c>
      <c r="D4155" s="2">
        <v>11</v>
      </c>
      <c r="E4155" s="5">
        <v>2510.92</v>
      </c>
      <c r="F4155" s="5">
        <v>2449.14</v>
      </c>
      <c r="G4155" s="5">
        <v>182.6</v>
      </c>
      <c r="H4155" s="5">
        <v>2504.5300000000002</v>
      </c>
      <c r="I4155" s="5">
        <v>2636.89</v>
      </c>
      <c r="J4155" s="5">
        <v>315.73</v>
      </c>
      <c r="K4155" s="6">
        <f t="shared" si="1168"/>
        <v>2507.7250000000004</v>
      </c>
      <c r="L4155" s="6">
        <f t="shared" si="1169"/>
        <v>6.3899999999998727</v>
      </c>
      <c r="M4155" s="6">
        <f t="shared" si="1170"/>
        <v>2543.0149999999999</v>
      </c>
      <c r="N4155" s="5">
        <f t="shared" si="1171"/>
        <v>182.36515079641725</v>
      </c>
      <c r="O4155" s="6">
        <f t="shared" si="1172"/>
        <v>-187.75</v>
      </c>
      <c r="P4155" s="6">
        <f t="shared" si="1173"/>
        <v>364.73030159283451</v>
      </c>
      <c r="Q4155" s="6">
        <f t="shared" si="1174"/>
        <v>-0.49871137428643525</v>
      </c>
      <c r="R4155" s="9">
        <f t="shared" si="1175"/>
        <v>0.53228371526072826</v>
      </c>
      <c r="S4155" s="9">
        <f t="shared" si="1176"/>
        <v>194.13999999999987</v>
      </c>
      <c r="T4155">
        <f t="shared" si="1177"/>
        <v>187.75</v>
      </c>
      <c r="U4155" s="9">
        <f t="shared" si="1178"/>
        <v>0.51476392057382203</v>
      </c>
      <c r="V4155" s="9">
        <f t="shared" si="1179"/>
        <v>0.19351284960905379</v>
      </c>
      <c r="W4155" s="9">
        <f t="shared" si="1180"/>
        <v>35.289999999999509</v>
      </c>
      <c r="X4155">
        <f t="shared" si="1181"/>
        <v>2543.0149999999999</v>
      </c>
      <c r="Y4155" s="9">
        <f t="shared" si="1182"/>
        <v>13.944632452495743</v>
      </c>
      <c r="Z4155" s="10">
        <f t="shared" si="1183"/>
        <v>0.49689737371010523</v>
      </c>
      <c r="AA4155">
        <f t="shared" si="1184"/>
        <v>6.3899999999998727</v>
      </c>
    </row>
    <row r="4156" spans="1:27">
      <c r="A4156" s="1">
        <f t="shared" si="1167"/>
        <v>13014004</v>
      </c>
      <c r="B4156" s="1">
        <v>4</v>
      </c>
      <c r="C4156" s="1">
        <v>14</v>
      </c>
      <c r="D4156" s="2">
        <v>13</v>
      </c>
      <c r="E4156" s="5">
        <v>850.4</v>
      </c>
      <c r="F4156" s="5">
        <v>737.39</v>
      </c>
      <c r="G4156" s="5">
        <v>120.16</v>
      </c>
      <c r="H4156" s="5">
        <v>862.06</v>
      </c>
      <c r="I4156" s="5">
        <v>791.47</v>
      </c>
      <c r="J4156" s="5">
        <v>96.18</v>
      </c>
      <c r="K4156" s="6">
        <f t="shared" si="1168"/>
        <v>856.23</v>
      </c>
      <c r="L4156" s="6">
        <f t="shared" si="1169"/>
        <v>-11.659999999999968</v>
      </c>
      <c r="M4156" s="6">
        <f t="shared" si="1170"/>
        <v>764.43000000000006</v>
      </c>
      <c r="N4156" s="5">
        <f t="shared" si="1171"/>
        <v>76.956185586345171</v>
      </c>
      <c r="O4156" s="6">
        <f t="shared" si="1172"/>
        <v>-54.080000000000041</v>
      </c>
      <c r="P4156" s="6">
        <f t="shared" si="1173"/>
        <v>153.91237117269034</v>
      </c>
      <c r="Q4156" s="6">
        <f t="shared" si="1174"/>
        <v>0.21899739364459925</v>
      </c>
      <c r="R4156" s="9">
        <f t="shared" si="1175"/>
        <v>0.27561137338599412</v>
      </c>
      <c r="S4156" s="9">
        <f t="shared" si="1176"/>
        <v>42.420000000000073</v>
      </c>
      <c r="T4156">
        <f t="shared" si="1177"/>
        <v>54.080000000000041</v>
      </c>
      <c r="U4156" s="9">
        <f t="shared" si="1178"/>
        <v>0.35136876644777337</v>
      </c>
      <c r="V4156" s="9">
        <f t="shared" si="1179"/>
        <v>1.1928865665645545</v>
      </c>
      <c r="W4156" s="9">
        <f t="shared" si="1180"/>
        <v>91.799999999999955</v>
      </c>
      <c r="X4156">
        <f t="shared" si="1181"/>
        <v>764.43000000000006</v>
      </c>
      <c r="Y4156" s="9">
        <f t="shared" si="1182"/>
        <v>9.9333145760233439</v>
      </c>
      <c r="Z4156" s="10">
        <f t="shared" si="1183"/>
        <v>0.49691649197827997</v>
      </c>
      <c r="AA4156">
        <f t="shared" si="1184"/>
        <v>11.659999999999968</v>
      </c>
    </row>
    <row r="4157" spans="1:27">
      <c r="A4157" s="1">
        <f t="shared" si="1167"/>
        <v>8022003</v>
      </c>
      <c r="B4157" s="1">
        <v>3</v>
      </c>
      <c r="C4157" s="1">
        <v>22</v>
      </c>
      <c r="D4157" s="2">
        <v>8</v>
      </c>
      <c r="E4157" s="5">
        <v>287.97000000000003</v>
      </c>
      <c r="F4157" s="5">
        <v>261.77999999999997</v>
      </c>
      <c r="G4157" s="5">
        <v>118.21</v>
      </c>
      <c r="H4157" s="5">
        <v>320.89</v>
      </c>
      <c r="I4157" s="5">
        <v>468.64</v>
      </c>
      <c r="J4157" s="5">
        <v>90.05</v>
      </c>
      <c r="K4157" s="6">
        <f t="shared" si="1168"/>
        <v>304.43</v>
      </c>
      <c r="L4157" s="6">
        <f t="shared" si="1169"/>
        <v>-32.919999999999959</v>
      </c>
      <c r="M4157" s="6">
        <f t="shared" si="1170"/>
        <v>365.21</v>
      </c>
      <c r="N4157" s="5">
        <f t="shared" si="1171"/>
        <v>74.301087811686841</v>
      </c>
      <c r="O4157" s="6">
        <f t="shared" si="1172"/>
        <v>-206.86</v>
      </c>
      <c r="P4157" s="6">
        <f t="shared" si="1173"/>
        <v>148.60217562337368</v>
      </c>
      <c r="Q4157" s="6">
        <f t="shared" si="1174"/>
        <v>0.26557560464804908</v>
      </c>
      <c r="R4157" s="9">
        <f t="shared" si="1175"/>
        <v>1.170507761883945</v>
      </c>
      <c r="S4157" s="9">
        <f t="shared" si="1176"/>
        <v>173.94000000000005</v>
      </c>
      <c r="T4157">
        <f t="shared" si="1177"/>
        <v>206.86</v>
      </c>
      <c r="U4157" s="9">
        <f t="shared" si="1178"/>
        <v>1.3920388388140323</v>
      </c>
      <c r="V4157" s="9">
        <f t="shared" si="1179"/>
        <v>0.81802301675642319</v>
      </c>
      <c r="W4157" s="9">
        <f t="shared" si="1180"/>
        <v>60.779999999999973</v>
      </c>
      <c r="X4157">
        <f t="shared" si="1181"/>
        <v>365.21</v>
      </c>
      <c r="Y4157" s="9">
        <f t="shared" si="1182"/>
        <v>4.9152712397106519</v>
      </c>
      <c r="Z4157" s="10">
        <f t="shared" si="1183"/>
        <v>0.49696881189869452</v>
      </c>
      <c r="AA4157">
        <f t="shared" si="1184"/>
        <v>32.919999999999959</v>
      </c>
    </row>
    <row r="4158" spans="1:27">
      <c r="A4158" s="1">
        <f t="shared" si="1167"/>
        <v>1024997</v>
      </c>
      <c r="B4158" s="1">
        <v>-3</v>
      </c>
      <c r="C4158" s="1">
        <v>25</v>
      </c>
      <c r="D4158" s="2">
        <v>1</v>
      </c>
      <c r="E4158" s="5">
        <v>2538.06</v>
      </c>
      <c r="F4158" s="5">
        <v>2256.4899999999998</v>
      </c>
      <c r="G4158" s="5">
        <v>182.05</v>
      </c>
      <c r="H4158" s="5">
        <v>2635.05</v>
      </c>
      <c r="I4158" s="5">
        <v>2464.4699999999998</v>
      </c>
      <c r="J4158" s="5">
        <v>148.59</v>
      </c>
      <c r="K4158" s="6">
        <f t="shared" si="1168"/>
        <v>2586.5550000000003</v>
      </c>
      <c r="L4158" s="6">
        <f t="shared" si="1169"/>
        <v>-96.990000000000236</v>
      </c>
      <c r="M4158" s="6">
        <f t="shared" si="1170"/>
        <v>2360.4799999999996</v>
      </c>
      <c r="N4158" s="5">
        <f t="shared" si="1171"/>
        <v>117.4959473769202</v>
      </c>
      <c r="O4158" s="6">
        <f t="shared" si="1172"/>
        <v>-207.98000000000002</v>
      </c>
      <c r="P4158" s="6">
        <f t="shared" si="1173"/>
        <v>234.9918947538404</v>
      </c>
      <c r="Q4158" s="6">
        <f t="shared" si="1174"/>
        <v>0.20034364126875603</v>
      </c>
      <c r="R4158" s="9">
        <f t="shared" si="1175"/>
        <v>0.47231416264916048</v>
      </c>
      <c r="S4158" s="9">
        <f t="shared" si="1176"/>
        <v>110.98999999999978</v>
      </c>
      <c r="T4158">
        <f t="shared" si="1177"/>
        <v>207.98000000000002</v>
      </c>
      <c r="U4158" s="9">
        <f t="shared" si="1178"/>
        <v>0.88505180239456349</v>
      </c>
      <c r="V4158" s="9">
        <f t="shared" si="1179"/>
        <v>1.9241089164953513</v>
      </c>
      <c r="W4158" s="9">
        <f t="shared" si="1180"/>
        <v>226.07500000000073</v>
      </c>
      <c r="X4158">
        <f t="shared" si="1181"/>
        <v>2360.4799999999996</v>
      </c>
      <c r="Y4158" s="9">
        <f t="shared" si="1182"/>
        <v>20.089884397695151</v>
      </c>
      <c r="Z4158" s="10">
        <f t="shared" si="1183"/>
        <v>0.49702615625337065</v>
      </c>
      <c r="AA4158">
        <f t="shared" si="1184"/>
        <v>96.990000000000236</v>
      </c>
    </row>
    <row r="4159" spans="1:27">
      <c r="A4159" s="1">
        <f t="shared" si="1167"/>
        <v>18001999</v>
      </c>
      <c r="B4159" s="1">
        <v>-1</v>
      </c>
      <c r="C4159" s="1">
        <v>2</v>
      </c>
      <c r="D4159" s="2">
        <v>18</v>
      </c>
      <c r="E4159" s="5">
        <v>761.75</v>
      </c>
      <c r="F4159" s="5">
        <v>620.86</v>
      </c>
      <c r="G4159" s="5">
        <v>89.77</v>
      </c>
      <c r="H4159" s="5">
        <v>787.04</v>
      </c>
      <c r="I4159" s="5">
        <v>607.20000000000005</v>
      </c>
      <c r="J4159" s="5">
        <v>100.64</v>
      </c>
      <c r="K4159" s="6">
        <f t="shared" si="1168"/>
        <v>774.39499999999998</v>
      </c>
      <c r="L4159" s="6">
        <f t="shared" si="1169"/>
        <v>-25.289999999999964</v>
      </c>
      <c r="M4159" s="6">
        <f t="shared" si="1170"/>
        <v>614.03</v>
      </c>
      <c r="N4159" s="5">
        <f t="shared" si="1171"/>
        <v>67.429708771431009</v>
      </c>
      <c r="O4159" s="6">
        <f t="shared" si="1172"/>
        <v>13.659999999999968</v>
      </c>
      <c r="P4159" s="6">
        <f t="shared" si="1173"/>
        <v>134.85941754286202</v>
      </c>
      <c r="Q4159" s="6">
        <f t="shared" si="1174"/>
        <v>-0.11380379321839366</v>
      </c>
      <c r="R4159" s="9">
        <f t="shared" si="1175"/>
        <v>0.28881928091985531</v>
      </c>
      <c r="S4159" s="9">
        <f t="shared" si="1176"/>
        <v>38.949999999999932</v>
      </c>
      <c r="T4159">
        <f t="shared" si="1177"/>
        <v>13.659999999999968</v>
      </c>
      <c r="U4159" s="9">
        <f t="shared" si="1178"/>
        <v>0.10129066437394664</v>
      </c>
      <c r="V4159" s="9">
        <f t="shared" si="1179"/>
        <v>2.3782543766219608</v>
      </c>
      <c r="W4159" s="9">
        <f t="shared" si="1180"/>
        <v>160.36500000000001</v>
      </c>
      <c r="X4159">
        <f t="shared" si="1181"/>
        <v>614.03</v>
      </c>
      <c r="Y4159" s="9">
        <f t="shared" si="1182"/>
        <v>9.1062235205760764</v>
      </c>
      <c r="Z4159" s="10">
        <f t="shared" si="1183"/>
        <v>0.49710159927322706</v>
      </c>
      <c r="AA4159">
        <f t="shared" si="1184"/>
        <v>25.289999999999964</v>
      </c>
    </row>
    <row r="4160" spans="1:27">
      <c r="A4160" s="1">
        <f t="shared" si="1167"/>
        <v>11015005</v>
      </c>
      <c r="B4160" s="1">
        <v>5</v>
      </c>
      <c r="C4160" s="1">
        <v>15</v>
      </c>
      <c r="D4160" s="2">
        <v>11</v>
      </c>
      <c r="E4160" s="5">
        <v>996.24</v>
      </c>
      <c r="F4160" s="5">
        <v>1135.77</v>
      </c>
      <c r="G4160" s="5">
        <v>119.04</v>
      </c>
      <c r="H4160" s="5">
        <v>1026.68</v>
      </c>
      <c r="I4160" s="5">
        <v>1120.1600000000001</v>
      </c>
      <c r="J4160" s="5">
        <v>130.19</v>
      </c>
      <c r="K4160" s="6">
        <f t="shared" si="1168"/>
        <v>1011.46</v>
      </c>
      <c r="L4160" s="6">
        <f t="shared" si="1169"/>
        <v>-30.440000000000055</v>
      </c>
      <c r="M4160" s="6">
        <f t="shared" si="1170"/>
        <v>1127.9650000000001</v>
      </c>
      <c r="N4160" s="5">
        <f t="shared" si="1171"/>
        <v>88.204248338727993</v>
      </c>
      <c r="O4160" s="6">
        <f t="shared" si="1172"/>
        <v>15.6099999999999</v>
      </c>
      <c r="P4160" s="6">
        <f t="shared" si="1173"/>
        <v>176.40849667745599</v>
      </c>
      <c r="Q4160" s="6">
        <f t="shared" si="1174"/>
        <v>-8.9296859809034929E-2</v>
      </c>
      <c r="R4160" s="9">
        <f t="shared" si="1175"/>
        <v>0.26104184813840026</v>
      </c>
      <c r="S4160" s="9">
        <f t="shared" si="1176"/>
        <v>46.049999999999955</v>
      </c>
      <c r="T4160">
        <f t="shared" si="1177"/>
        <v>15.6099999999999</v>
      </c>
      <c r="U4160" s="9">
        <f t="shared" si="1178"/>
        <v>8.8487801290779725E-2</v>
      </c>
      <c r="V4160" s="9">
        <f t="shared" si="1179"/>
        <v>1.3208547455967159</v>
      </c>
      <c r="W4160" s="9">
        <f t="shared" si="1180"/>
        <v>116.50500000000011</v>
      </c>
      <c r="X4160">
        <f t="shared" si="1181"/>
        <v>1127.9650000000001</v>
      </c>
      <c r="Y4160" s="9">
        <f t="shared" si="1182"/>
        <v>12.788102854959</v>
      </c>
      <c r="Z4160" s="10">
        <f t="shared" si="1183"/>
        <v>0.49711065166620605</v>
      </c>
      <c r="AA4160">
        <f t="shared" si="1184"/>
        <v>30.440000000000055</v>
      </c>
    </row>
    <row r="4161" spans="1:27">
      <c r="A4161" s="1">
        <f t="shared" si="1167"/>
        <v>2017007</v>
      </c>
      <c r="B4161" s="1">
        <v>7</v>
      </c>
      <c r="C4161" s="1">
        <v>17</v>
      </c>
      <c r="D4161" s="2">
        <v>2</v>
      </c>
      <c r="E4161" s="5">
        <v>1024.8900000000001</v>
      </c>
      <c r="F4161" s="5">
        <v>1040.99</v>
      </c>
      <c r="G4161" s="5">
        <v>122.94</v>
      </c>
      <c r="H4161" s="5">
        <v>1095.4000000000001</v>
      </c>
      <c r="I4161" s="5">
        <v>1316.71</v>
      </c>
      <c r="J4161" s="5">
        <v>123.5</v>
      </c>
      <c r="K4161" s="6">
        <f t="shared" si="1168"/>
        <v>1060.145</v>
      </c>
      <c r="L4161" s="6">
        <f t="shared" si="1169"/>
        <v>-70.509999999999991</v>
      </c>
      <c r="M4161" s="6">
        <f t="shared" si="1170"/>
        <v>1178.8499999999999</v>
      </c>
      <c r="N4161" s="5">
        <f t="shared" si="1171"/>
        <v>87.129922529519106</v>
      </c>
      <c r="O4161" s="6">
        <f t="shared" si="1172"/>
        <v>-275.72000000000003</v>
      </c>
      <c r="P4161" s="6">
        <f t="shared" si="1173"/>
        <v>174.25984505903821</v>
      </c>
      <c r="Q4161" s="6">
        <f t="shared" si="1174"/>
        <v>-4.5446932997229616E-3</v>
      </c>
      <c r="R4161" s="9">
        <f t="shared" si="1175"/>
        <v>1.1776092187530414</v>
      </c>
      <c r="S4161" s="9">
        <f t="shared" si="1176"/>
        <v>205.21000000000004</v>
      </c>
      <c r="T4161">
        <f t="shared" si="1177"/>
        <v>275.72000000000003</v>
      </c>
      <c r="U4161" s="9">
        <f t="shared" si="1178"/>
        <v>1.5822348511017423</v>
      </c>
      <c r="V4161" s="9">
        <f t="shared" si="1179"/>
        <v>1.3623907442335137</v>
      </c>
      <c r="W4161" s="9">
        <f t="shared" si="1180"/>
        <v>118.70499999999993</v>
      </c>
      <c r="X4161">
        <f t="shared" si="1181"/>
        <v>1178.8499999999999</v>
      </c>
      <c r="Y4161" s="9">
        <f t="shared" si="1182"/>
        <v>13.529795112587326</v>
      </c>
      <c r="Z4161" s="10">
        <f t="shared" si="1183"/>
        <v>0.49719513271953902</v>
      </c>
      <c r="AA4161">
        <f t="shared" si="1184"/>
        <v>70.509999999999991</v>
      </c>
    </row>
    <row r="4162" spans="1:27">
      <c r="A4162" s="1">
        <f t="shared" si="1167"/>
        <v>7019995</v>
      </c>
      <c r="B4162" s="1">
        <v>-5</v>
      </c>
      <c r="C4162" s="1">
        <v>20</v>
      </c>
      <c r="D4162" s="2">
        <v>7</v>
      </c>
      <c r="E4162" s="5">
        <v>1486.42</v>
      </c>
      <c r="F4162" s="5">
        <v>1613.06</v>
      </c>
      <c r="G4162" s="5">
        <v>155.84</v>
      </c>
      <c r="H4162" s="5">
        <v>1495</v>
      </c>
      <c r="I4162" s="5">
        <v>1535.83</v>
      </c>
      <c r="J4162" s="5">
        <v>137.44</v>
      </c>
      <c r="K4162" s="6">
        <f t="shared" si="1168"/>
        <v>1490.71</v>
      </c>
      <c r="L4162" s="6">
        <f t="shared" si="1169"/>
        <v>-8.5799999999999272</v>
      </c>
      <c r="M4162" s="6">
        <f t="shared" si="1170"/>
        <v>1574.4449999999999</v>
      </c>
      <c r="N4162" s="5">
        <f t="shared" si="1171"/>
        <v>103.89400752690216</v>
      </c>
      <c r="O4162" s="6">
        <f t="shared" si="1172"/>
        <v>77.230000000000018</v>
      </c>
      <c r="P4162" s="6">
        <f t="shared" si="1173"/>
        <v>207.78801505380432</v>
      </c>
      <c r="Q4162" s="6">
        <f t="shared" si="1174"/>
        <v>0.12498539924829109</v>
      </c>
      <c r="R4162" s="9">
        <f t="shared" si="1175"/>
        <v>0.41296895770326519</v>
      </c>
      <c r="S4162" s="9">
        <f t="shared" si="1176"/>
        <v>85.809999999999945</v>
      </c>
      <c r="T4162">
        <f t="shared" si="1177"/>
        <v>77.230000000000018</v>
      </c>
      <c r="U4162" s="9">
        <f t="shared" si="1178"/>
        <v>0.37167687453004544</v>
      </c>
      <c r="V4162" s="9">
        <f t="shared" si="1179"/>
        <v>0.80596563741482097</v>
      </c>
      <c r="W4162" s="9">
        <f t="shared" si="1180"/>
        <v>83.7349999999999</v>
      </c>
      <c r="X4162">
        <f t="shared" si="1181"/>
        <v>1574.4449999999999</v>
      </c>
      <c r="Y4162" s="9">
        <f t="shared" si="1182"/>
        <v>15.154338902484973</v>
      </c>
      <c r="Z4162" s="10">
        <f t="shared" si="1183"/>
        <v>0.49721826193332841</v>
      </c>
      <c r="AA4162">
        <f t="shared" si="1184"/>
        <v>8.5799999999999272</v>
      </c>
    </row>
    <row r="4163" spans="1:27">
      <c r="A4163" s="1">
        <f t="shared" si="1167"/>
        <v>13007994</v>
      </c>
      <c r="B4163" s="1">
        <v>-6</v>
      </c>
      <c r="C4163" s="1">
        <v>8</v>
      </c>
      <c r="D4163" s="2">
        <v>13</v>
      </c>
      <c r="E4163" s="5">
        <v>743.39</v>
      </c>
      <c r="F4163" s="5">
        <v>519.38</v>
      </c>
      <c r="G4163" s="5">
        <v>88.65</v>
      </c>
      <c r="H4163" s="5">
        <v>674.67</v>
      </c>
      <c r="I4163" s="5">
        <v>621.14</v>
      </c>
      <c r="J4163" s="5">
        <v>71.09</v>
      </c>
      <c r="K4163" s="6">
        <f t="shared" si="1168"/>
        <v>709.03</v>
      </c>
      <c r="L4163" s="6">
        <f t="shared" si="1169"/>
        <v>68.720000000000027</v>
      </c>
      <c r="M4163" s="6">
        <f t="shared" si="1170"/>
        <v>570.26</v>
      </c>
      <c r="N4163" s="5">
        <f t="shared" si="1171"/>
        <v>56.816834213109765</v>
      </c>
      <c r="O4163" s="6">
        <f t="shared" si="1172"/>
        <v>-101.75999999999999</v>
      </c>
      <c r="P4163" s="6">
        <f t="shared" si="1173"/>
        <v>113.63366842621953</v>
      </c>
      <c r="Q4163" s="6">
        <f t="shared" si="1174"/>
        <v>0.21723216837345038</v>
      </c>
      <c r="R4163" s="9">
        <f t="shared" si="1175"/>
        <v>1.5002595829306511</v>
      </c>
      <c r="S4163" s="9">
        <f t="shared" si="1176"/>
        <v>170.48000000000002</v>
      </c>
      <c r="T4163">
        <f t="shared" si="1177"/>
        <v>101.75999999999999</v>
      </c>
      <c r="U4163" s="9">
        <f t="shared" si="1178"/>
        <v>0.89550923955316186</v>
      </c>
      <c r="V4163" s="9">
        <f t="shared" si="1179"/>
        <v>2.4424099287105396</v>
      </c>
      <c r="W4163" s="9">
        <f t="shared" si="1180"/>
        <v>138.76999999999998</v>
      </c>
      <c r="X4163">
        <f t="shared" si="1181"/>
        <v>570.26</v>
      </c>
      <c r="Y4163" s="9">
        <f t="shared" si="1182"/>
        <v>10.036814051642809</v>
      </c>
      <c r="Z4163" s="10">
        <f t="shared" si="1183"/>
        <v>0.49722228429546478</v>
      </c>
      <c r="AA4163">
        <f t="shared" si="1184"/>
        <v>68.720000000000027</v>
      </c>
    </row>
    <row r="4164" spans="1:27">
      <c r="A4164" s="1">
        <f t="shared" si="1167"/>
        <v>11019003</v>
      </c>
      <c r="B4164" s="1">
        <v>3</v>
      </c>
      <c r="C4164" s="1">
        <v>19</v>
      </c>
      <c r="D4164" s="2">
        <v>11</v>
      </c>
      <c r="E4164" s="5">
        <v>274.60000000000002</v>
      </c>
      <c r="F4164" s="5">
        <v>237.53</v>
      </c>
      <c r="G4164" s="5">
        <v>85.87</v>
      </c>
      <c r="H4164" s="5">
        <v>278.91000000000003</v>
      </c>
      <c r="I4164" s="5">
        <v>274.05</v>
      </c>
      <c r="J4164" s="5">
        <v>94.51</v>
      </c>
      <c r="K4164" s="6">
        <f t="shared" si="1168"/>
        <v>276.755</v>
      </c>
      <c r="L4164" s="6">
        <f t="shared" si="1169"/>
        <v>-4.3100000000000023</v>
      </c>
      <c r="M4164" s="6">
        <f t="shared" si="1170"/>
        <v>255.79000000000002</v>
      </c>
      <c r="N4164" s="5">
        <f t="shared" si="1171"/>
        <v>63.847077067004413</v>
      </c>
      <c r="O4164" s="6">
        <f t="shared" si="1172"/>
        <v>-36.52000000000001</v>
      </c>
      <c r="P4164" s="6">
        <f t="shared" si="1173"/>
        <v>127.69415413400883</v>
      </c>
      <c r="Q4164" s="6">
        <f t="shared" si="1174"/>
        <v>-9.5578474330325555E-2</v>
      </c>
      <c r="R4164" s="9">
        <f t="shared" si="1175"/>
        <v>0.25224334049150893</v>
      </c>
      <c r="S4164" s="9">
        <f t="shared" si="1176"/>
        <v>32.210000000000008</v>
      </c>
      <c r="T4164">
        <f t="shared" si="1177"/>
        <v>36.52000000000001</v>
      </c>
      <c r="U4164" s="9">
        <f t="shared" si="1178"/>
        <v>0.28599586447531528</v>
      </c>
      <c r="V4164" s="9">
        <f t="shared" si="1179"/>
        <v>0.32836272172644998</v>
      </c>
      <c r="W4164" s="9">
        <f t="shared" si="1180"/>
        <v>20.964999999999975</v>
      </c>
      <c r="X4164">
        <f t="shared" si="1181"/>
        <v>255.79000000000002</v>
      </c>
      <c r="Y4164" s="9">
        <f t="shared" si="1182"/>
        <v>4.006291466272776</v>
      </c>
      <c r="Z4164" s="10">
        <f t="shared" si="1183"/>
        <v>0.49726753362752329</v>
      </c>
      <c r="AA4164">
        <f t="shared" si="1184"/>
        <v>4.3100000000000023</v>
      </c>
    </row>
    <row r="4165" spans="1:27">
      <c r="A4165" s="1">
        <f t="shared" si="1167"/>
        <v>8020996</v>
      </c>
      <c r="B4165" s="1">
        <v>-4</v>
      </c>
      <c r="C4165" s="1">
        <v>21</v>
      </c>
      <c r="D4165" s="2">
        <v>8</v>
      </c>
      <c r="E4165" s="5">
        <v>2417.09</v>
      </c>
      <c r="F4165" s="5">
        <v>3344.6</v>
      </c>
      <c r="G4165" s="5">
        <v>215.5</v>
      </c>
      <c r="H4165" s="5">
        <v>2441.1</v>
      </c>
      <c r="I4165" s="5">
        <v>2522.7399999999998</v>
      </c>
      <c r="J4165" s="5">
        <v>160.58000000000001</v>
      </c>
      <c r="K4165" s="6">
        <f t="shared" si="1168"/>
        <v>2429.0950000000003</v>
      </c>
      <c r="L4165" s="6">
        <f t="shared" si="1169"/>
        <v>-24.009999999999764</v>
      </c>
      <c r="M4165" s="6">
        <f t="shared" si="1170"/>
        <v>2933.67</v>
      </c>
      <c r="N4165" s="5">
        <f t="shared" si="1171"/>
        <v>134.37465013907945</v>
      </c>
      <c r="O4165" s="6">
        <f t="shared" si="1172"/>
        <v>821.86000000000013</v>
      </c>
      <c r="P4165" s="6">
        <f t="shared" si="1173"/>
        <v>268.7493002781589</v>
      </c>
      <c r="Q4165" s="6">
        <f t="shared" si="1174"/>
        <v>0.28596710735373942</v>
      </c>
      <c r="R4165" s="9">
        <f t="shared" si="1175"/>
        <v>3.1474314505173178</v>
      </c>
      <c r="S4165" s="9">
        <f t="shared" si="1176"/>
        <v>845.86999999999989</v>
      </c>
      <c r="T4165">
        <f t="shared" si="1177"/>
        <v>821.86000000000013</v>
      </c>
      <c r="U4165" s="9">
        <f t="shared" si="1178"/>
        <v>3.0580916830271363</v>
      </c>
      <c r="V4165" s="9">
        <f t="shared" si="1179"/>
        <v>3.7549865207296045</v>
      </c>
      <c r="W4165" s="9">
        <f t="shared" si="1180"/>
        <v>504.57499999999982</v>
      </c>
      <c r="X4165">
        <f t="shared" si="1181"/>
        <v>2933.67</v>
      </c>
      <c r="Y4165" s="9">
        <f t="shared" si="1182"/>
        <v>21.832019632896642</v>
      </c>
      <c r="Z4165" s="10">
        <f t="shared" si="1183"/>
        <v>0.4973459560507153</v>
      </c>
      <c r="AA4165">
        <f t="shared" si="1184"/>
        <v>24.009999999999764</v>
      </c>
    </row>
    <row r="4166" spans="1:27">
      <c r="A4166" s="1">
        <f t="shared" si="1167"/>
        <v>14015998</v>
      </c>
      <c r="B4166" s="1">
        <v>-2</v>
      </c>
      <c r="C4166" s="1">
        <v>16</v>
      </c>
      <c r="D4166" s="2">
        <v>14</v>
      </c>
      <c r="E4166" s="5">
        <v>981.35</v>
      </c>
      <c r="F4166" s="5">
        <v>940.9</v>
      </c>
      <c r="G4166" s="5">
        <v>112.07</v>
      </c>
      <c r="H4166" s="5">
        <v>984.02</v>
      </c>
      <c r="I4166" s="5">
        <v>1138.56</v>
      </c>
      <c r="J4166" s="5">
        <v>129.63999999999999</v>
      </c>
      <c r="K4166" s="6">
        <f t="shared" si="1168"/>
        <v>982.68499999999995</v>
      </c>
      <c r="L4166" s="6">
        <f t="shared" si="1169"/>
        <v>-2.6699999999999591</v>
      </c>
      <c r="M4166" s="6">
        <f t="shared" si="1170"/>
        <v>1039.73</v>
      </c>
      <c r="N4166" s="5">
        <f t="shared" si="1171"/>
        <v>85.682866577863734</v>
      </c>
      <c r="O4166" s="6">
        <f t="shared" si="1172"/>
        <v>-197.65999999999997</v>
      </c>
      <c r="P4166" s="6">
        <f t="shared" si="1173"/>
        <v>171.36573315572747</v>
      </c>
      <c r="Q4166" s="6">
        <f t="shared" si="1174"/>
        <v>-0.14461668867807256</v>
      </c>
      <c r="R4166" s="9">
        <f t="shared" si="1175"/>
        <v>1.1378587562940845</v>
      </c>
      <c r="S4166" s="9">
        <f t="shared" si="1176"/>
        <v>194.99</v>
      </c>
      <c r="T4166">
        <f t="shared" si="1177"/>
        <v>197.65999999999997</v>
      </c>
      <c r="U4166" s="9">
        <f t="shared" si="1178"/>
        <v>1.1534394675064807</v>
      </c>
      <c r="V4166" s="9">
        <f t="shared" si="1179"/>
        <v>0.66576904203083365</v>
      </c>
      <c r="W4166" s="9">
        <f t="shared" si="1180"/>
        <v>57.045000000000073</v>
      </c>
      <c r="X4166">
        <f t="shared" si="1181"/>
        <v>1039.73</v>
      </c>
      <c r="Y4166" s="9">
        <f t="shared" si="1182"/>
        <v>12.13463136244575</v>
      </c>
      <c r="Z4166" s="10">
        <f t="shared" si="1183"/>
        <v>0.49736103586831165</v>
      </c>
      <c r="AA4166">
        <f t="shared" si="1184"/>
        <v>2.6699999999999591</v>
      </c>
    </row>
    <row r="4167" spans="1:27">
      <c r="A4167" s="1">
        <f t="shared" si="1167"/>
        <v>5015993</v>
      </c>
      <c r="B4167" s="1">
        <v>-7</v>
      </c>
      <c r="C4167" s="1">
        <v>16</v>
      </c>
      <c r="D4167" s="2">
        <v>5</v>
      </c>
      <c r="E4167" s="5">
        <v>1392.67</v>
      </c>
      <c r="F4167" s="5">
        <v>1238.6500000000001</v>
      </c>
      <c r="G4167" s="5">
        <v>147.76</v>
      </c>
      <c r="H4167" s="5">
        <v>1359.56</v>
      </c>
      <c r="I4167" s="5">
        <v>1348.77</v>
      </c>
      <c r="J4167" s="5">
        <v>81.96</v>
      </c>
      <c r="K4167" s="6">
        <f t="shared" si="1168"/>
        <v>1376.115</v>
      </c>
      <c r="L4167" s="6">
        <f t="shared" si="1169"/>
        <v>33.110000000000127</v>
      </c>
      <c r="M4167" s="6">
        <f t="shared" si="1170"/>
        <v>1293.71</v>
      </c>
      <c r="N4167" s="5">
        <f t="shared" si="1171"/>
        <v>84.484405661636742</v>
      </c>
      <c r="O4167" s="6">
        <f t="shared" si="1172"/>
        <v>-110.11999999999989</v>
      </c>
      <c r="P4167" s="6">
        <f t="shared" si="1173"/>
        <v>168.96881132327348</v>
      </c>
      <c r="Q4167" s="6">
        <f t="shared" si="1174"/>
        <v>0.52943372623582885</v>
      </c>
      <c r="R4167" s="9">
        <f t="shared" si="1175"/>
        <v>0.84767122925408045</v>
      </c>
      <c r="S4167" s="9">
        <f t="shared" si="1176"/>
        <v>143.23000000000002</v>
      </c>
      <c r="T4167">
        <f t="shared" si="1177"/>
        <v>110.11999999999989</v>
      </c>
      <c r="U4167" s="9">
        <f t="shared" si="1178"/>
        <v>0.65171790662193141</v>
      </c>
      <c r="V4167" s="9">
        <f t="shared" si="1179"/>
        <v>0.97538710670505435</v>
      </c>
      <c r="W4167" s="9">
        <f t="shared" si="1180"/>
        <v>82.404999999999973</v>
      </c>
      <c r="X4167">
        <f t="shared" si="1181"/>
        <v>1293.71</v>
      </c>
      <c r="Y4167" s="9">
        <f t="shared" si="1182"/>
        <v>15.313003504828545</v>
      </c>
      <c r="Z4167" s="10">
        <f t="shared" si="1183"/>
        <v>0.49736304647611285</v>
      </c>
      <c r="AA4167">
        <f t="shared" si="1184"/>
        <v>33.110000000000127</v>
      </c>
    </row>
    <row r="4168" spans="1:27">
      <c r="A4168" s="1">
        <f t="shared" si="1167"/>
        <v>11005007</v>
      </c>
      <c r="B4168" s="1">
        <v>7</v>
      </c>
      <c r="C4168" s="1">
        <v>5</v>
      </c>
      <c r="D4168" s="2">
        <v>11</v>
      </c>
      <c r="E4168" s="5">
        <v>1824.45</v>
      </c>
      <c r="F4168" s="5">
        <v>1734.05</v>
      </c>
      <c r="G4168" s="5">
        <v>141.62</v>
      </c>
      <c r="H4168" s="5">
        <v>1704.39</v>
      </c>
      <c r="I4168" s="5">
        <v>1534.72</v>
      </c>
      <c r="J4168" s="5">
        <v>112.35</v>
      </c>
      <c r="K4168" s="6">
        <f t="shared" si="1168"/>
        <v>1764.42</v>
      </c>
      <c r="L4168" s="6">
        <f t="shared" si="1169"/>
        <v>120.05999999999995</v>
      </c>
      <c r="M4168" s="6">
        <f t="shared" si="1170"/>
        <v>1634.385</v>
      </c>
      <c r="N4168" s="5">
        <f t="shared" si="1171"/>
        <v>90.38631934645862</v>
      </c>
      <c r="O4168" s="6">
        <f t="shared" si="1172"/>
        <v>199.32999999999993</v>
      </c>
      <c r="P4168" s="6">
        <f t="shared" si="1173"/>
        <v>180.77263869291724</v>
      </c>
      <c r="Q4168" s="6">
        <f t="shared" si="1174"/>
        <v>0.22747818093355357</v>
      </c>
      <c r="R4168" s="9">
        <f t="shared" si="1175"/>
        <v>0.43850662673933638</v>
      </c>
      <c r="S4168" s="9">
        <f t="shared" si="1176"/>
        <v>79.269999999999982</v>
      </c>
      <c r="T4168">
        <f t="shared" si="1177"/>
        <v>199.32999999999993</v>
      </c>
      <c r="U4168" s="9">
        <f t="shared" si="1178"/>
        <v>1.1026558080982958</v>
      </c>
      <c r="V4168" s="9">
        <f t="shared" si="1179"/>
        <v>1.4386579843080525</v>
      </c>
      <c r="W4168" s="9">
        <f t="shared" si="1180"/>
        <v>130.03500000000008</v>
      </c>
      <c r="X4168">
        <f t="shared" si="1181"/>
        <v>1634.385</v>
      </c>
      <c r="Y4168" s="9">
        <f t="shared" si="1182"/>
        <v>18.082216554645402</v>
      </c>
      <c r="Z4168" s="10">
        <f t="shared" si="1183"/>
        <v>0.49738817838786636</v>
      </c>
      <c r="AA4168">
        <f t="shared" si="1184"/>
        <v>120.05999999999995</v>
      </c>
    </row>
    <row r="4169" spans="1:27">
      <c r="A4169" s="1">
        <f t="shared" si="1167"/>
        <v>13011005</v>
      </c>
      <c r="B4169" s="1">
        <v>5</v>
      </c>
      <c r="C4169" s="1">
        <v>11</v>
      </c>
      <c r="D4169" s="2">
        <v>13</v>
      </c>
      <c r="E4169" s="5">
        <v>156.79</v>
      </c>
      <c r="F4169" s="5">
        <v>258.70999999999998</v>
      </c>
      <c r="G4169" s="5">
        <v>78.06</v>
      </c>
      <c r="H4169" s="5">
        <v>158.12</v>
      </c>
      <c r="I4169" s="5">
        <v>311.13</v>
      </c>
      <c r="J4169" s="5">
        <v>55.48</v>
      </c>
      <c r="K4169" s="6">
        <f t="shared" si="1168"/>
        <v>157.45499999999998</v>
      </c>
      <c r="L4169" s="6">
        <f t="shared" si="1169"/>
        <v>-1.3300000000000125</v>
      </c>
      <c r="M4169" s="6">
        <f t="shared" si="1170"/>
        <v>284.91999999999996</v>
      </c>
      <c r="N4169" s="5">
        <f t="shared" si="1171"/>
        <v>47.883697643352484</v>
      </c>
      <c r="O4169" s="6">
        <f t="shared" si="1172"/>
        <v>-52.420000000000016</v>
      </c>
      <c r="P4169" s="6">
        <f t="shared" si="1173"/>
        <v>95.767395286704968</v>
      </c>
      <c r="Q4169" s="6">
        <f t="shared" si="1174"/>
        <v>0.32877588728605495</v>
      </c>
      <c r="R4169" s="9">
        <f t="shared" si="1175"/>
        <v>0.53348010402756185</v>
      </c>
      <c r="S4169" s="9">
        <f t="shared" si="1176"/>
        <v>51.09</v>
      </c>
      <c r="T4169">
        <f t="shared" si="1177"/>
        <v>52.420000000000016</v>
      </c>
      <c r="U4169" s="9">
        <f t="shared" si="1178"/>
        <v>0.54736792039782345</v>
      </c>
      <c r="V4169" s="9">
        <f t="shared" si="1179"/>
        <v>2.6619706971960522</v>
      </c>
      <c r="W4169" s="9">
        <f t="shared" si="1180"/>
        <v>127.46499999999997</v>
      </c>
      <c r="X4169">
        <f t="shared" si="1181"/>
        <v>284.91999999999996</v>
      </c>
      <c r="Y4169" s="9">
        <f t="shared" si="1182"/>
        <v>5.9502505867893092</v>
      </c>
      <c r="Z4169" s="10">
        <f t="shared" si="1183"/>
        <v>0.49741230382852414</v>
      </c>
      <c r="AA4169">
        <f t="shared" si="1184"/>
        <v>1.3300000000000125</v>
      </c>
    </row>
    <row r="4170" spans="1:27">
      <c r="A4170" s="1">
        <f t="shared" si="1167"/>
        <v>5018994</v>
      </c>
      <c r="B4170" s="1">
        <v>-6</v>
      </c>
      <c r="C4170" s="1">
        <v>19</v>
      </c>
      <c r="D4170" s="2">
        <v>5</v>
      </c>
      <c r="E4170" s="5">
        <v>1753.29</v>
      </c>
      <c r="F4170" s="5">
        <v>1712.58</v>
      </c>
      <c r="G4170" s="5">
        <v>132.97999999999999</v>
      </c>
      <c r="H4170" s="5">
        <v>1776.69</v>
      </c>
      <c r="I4170" s="5">
        <v>1652.92</v>
      </c>
      <c r="J4170" s="5">
        <v>111.24</v>
      </c>
      <c r="K4170" s="6">
        <f t="shared" si="1168"/>
        <v>1764.99</v>
      </c>
      <c r="L4170" s="6">
        <f t="shared" si="1169"/>
        <v>-23.400000000000091</v>
      </c>
      <c r="M4170" s="6">
        <f t="shared" si="1170"/>
        <v>1682.75</v>
      </c>
      <c r="N4170" s="5">
        <f t="shared" si="1171"/>
        <v>86.68624169959152</v>
      </c>
      <c r="O4170" s="6">
        <f t="shared" si="1172"/>
        <v>59.659999999999854</v>
      </c>
      <c r="P4170" s="6">
        <f t="shared" si="1173"/>
        <v>173.37248339918304</v>
      </c>
      <c r="Q4170" s="6">
        <f t="shared" si="1174"/>
        <v>0.17663649013717403</v>
      </c>
      <c r="R4170" s="9">
        <f t="shared" si="1175"/>
        <v>0.47908409899601945</v>
      </c>
      <c r="S4170" s="9">
        <f t="shared" si="1176"/>
        <v>83.059999999999945</v>
      </c>
      <c r="T4170">
        <f t="shared" si="1177"/>
        <v>59.659999999999854</v>
      </c>
      <c r="U4170" s="9">
        <f t="shared" si="1178"/>
        <v>0.34411458398871259</v>
      </c>
      <c r="V4170" s="9">
        <f t="shared" si="1179"/>
        <v>0.9487087960855447</v>
      </c>
      <c r="W4170" s="9">
        <f t="shared" si="1180"/>
        <v>82.240000000000009</v>
      </c>
      <c r="X4170">
        <f t="shared" si="1181"/>
        <v>1682.75</v>
      </c>
      <c r="Y4170" s="9">
        <f t="shared" si="1182"/>
        <v>19.411961656285872</v>
      </c>
      <c r="Z4170" s="10">
        <f t="shared" si="1183"/>
        <v>0.49742436611006502</v>
      </c>
      <c r="AA4170">
        <f t="shared" si="1184"/>
        <v>23.400000000000091</v>
      </c>
    </row>
    <row r="4171" spans="1:27">
      <c r="A4171" s="1">
        <f t="shared" si="1167"/>
        <v>18003000</v>
      </c>
      <c r="B4171" s="1">
        <v>0</v>
      </c>
      <c r="C4171" s="1">
        <v>3</v>
      </c>
      <c r="D4171" s="2">
        <v>18</v>
      </c>
      <c r="E4171" s="5">
        <v>386.65</v>
      </c>
      <c r="F4171" s="5">
        <v>335.38</v>
      </c>
      <c r="G4171" s="5">
        <v>81.96</v>
      </c>
      <c r="H4171" s="5">
        <v>392.57</v>
      </c>
      <c r="I4171" s="5">
        <v>520.49</v>
      </c>
      <c r="J4171" s="5">
        <v>107.89</v>
      </c>
      <c r="K4171" s="6">
        <f t="shared" si="1168"/>
        <v>389.61</v>
      </c>
      <c r="L4171" s="6">
        <f t="shared" si="1169"/>
        <v>-5.9200000000000159</v>
      </c>
      <c r="M4171" s="6">
        <f t="shared" si="1170"/>
        <v>427.935</v>
      </c>
      <c r="N4171" s="5">
        <f t="shared" si="1171"/>
        <v>67.745283415157402</v>
      </c>
      <c r="O4171" s="6">
        <f t="shared" si="1172"/>
        <v>-185.11</v>
      </c>
      <c r="P4171" s="6">
        <f t="shared" si="1173"/>
        <v>135.4905668303148</v>
      </c>
      <c r="Q4171" s="6">
        <f t="shared" si="1174"/>
        <v>-0.2681606186729219</v>
      </c>
      <c r="R4171" s="9">
        <f t="shared" si="1175"/>
        <v>1.3225274953968813</v>
      </c>
      <c r="S4171" s="9">
        <f t="shared" si="1176"/>
        <v>179.19</v>
      </c>
      <c r="T4171">
        <f t="shared" si="1177"/>
        <v>185.11</v>
      </c>
      <c r="U4171" s="9">
        <f t="shared" si="1178"/>
        <v>1.3662205740996525</v>
      </c>
      <c r="V4171" s="9">
        <f t="shared" si="1179"/>
        <v>0.56572204097422241</v>
      </c>
      <c r="W4171" s="9">
        <f t="shared" si="1180"/>
        <v>38.324999999999989</v>
      </c>
      <c r="X4171">
        <f t="shared" si="1181"/>
        <v>427.935</v>
      </c>
      <c r="Y4171" s="9">
        <f t="shared" si="1182"/>
        <v>6.3168235252264564</v>
      </c>
      <c r="Z4171" s="10">
        <f t="shared" si="1183"/>
        <v>0.49746658179218434</v>
      </c>
      <c r="AA4171">
        <f t="shared" si="1184"/>
        <v>5.9200000000000159</v>
      </c>
    </row>
    <row r="4172" spans="1:27">
      <c r="A4172" s="1">
        <f t="shared" si="1167"/>
        <v>16003004</v>
      </c>
      <c r="B4172" s="1">
        <v>4</v>
      </c>
      <c r="C4172" s="1">
        <v>3</v>
      </c>
      <c r="D4172" s="2">
        <v>16</v>
      </c>
      <c r="E4172" s="5">
        <v>1047.3399999999999</v>
      </c>
      <c r="F4172" s="5">
        <v>1619.19</v>
      </c>
      <c r="G4172" s="5">
        <v>113.19</v>
      </c>
      <c r="H4172" s="5">
        <v>1037.26</v>
      </c>
      <c r="I4172" s="5">
        <v>1350.72</v>
      </c>
      <c r="J4172" s="5">
        <v>127.41</v>
      </c>
      <c r="K4172" s="6">
        <f t="shared" si="1168"/>
        <v>1042.3</v>
      </c>
      <c r="L4172" s="6">
        <f t="shared" si="1169"/>
        <v>10.079999999999927</v>
      </c>
      <c r="M4172" s="6">
        <f t="shared" si="1170"/>
        <v>1484.9549999999999</v>
      </c>
      <c r="N4172" s="5">
        <f t="shared" si="1171"/>
        <v>85.213385392202312</v>
      </c>
      <c r="O4172" s="6">
        <f t="shared" si="1172"/>
        <v>268.47000000000003</v>
      </c>
      <c r="P4172" s="6">
        <f t="shared" si="1173"/>
        <v>170.42677078440462</v>
      </c>
      <c r="Q4172" s="6">
        <f t="shared" si="1174"/>
        <v>-0.11779302885939738</v>
      </c>
      <c r="R4172" s="9">
        <f t="shared" si="1175"/>
        <v>1.5161350462180134</v>
      </c>
      <c r="S4172" s="9">
        <f t="shared" si="1176"/>
        <v>258.3900000000001</v>
      </c>
      <c r="T4172">
        <f t="shared" si="1177"/>
        <v>268.47000000000003</v>
      </c>
      <c r="U4172" s="9">
        <f t="shared" si="1178"/>
        <v>1.5752806836880295</v>
      </c>
      <c r="V4172" s="9">
        <f t="shared" si="1179"/>
        <v>5.1946651099782075</v>
      </c>
      <c r="W4172" s="9">
        <f t="shared" si="1180"/>
        <v>442.65499999999997</v>
      </c>
      <c r="X4172">
        <f t="shared" si="1181"/>
        <v>1484.9549999999999</v>
      </c>
      <c r="Y4172" s="9">
        <f t="shared" si="1182"/>
        <v>17.426311525652459</v>
      </c>
      <c r="Z4172" s="10">
        <f t="shared" si="1183"/>
        <v>0.49749070343072743</v>
      </c>
      <c r="AA4172">
        <f t="shared" si="1184"/>
        <v>10.079999999999927</v>
      </c>
    </row>
    <row r="4173" spans="1:27">
      <c r="A4173" s="1">
        <f t="shared" si="1167"/>
        <v>1025003</v>
      </c>
      <c r="B4173" s="1">
        <v>3</v>
      </c>
      <c r="C4173" s="1">
        <v>25</v>
      </c>
      <c r="D4173" s="2">
        <v>1</v>
      </c>
      <c r="E4173" s="5">
        <v>1990.39</v>
      </c>
      <c r="F4173" s="5">
        <v>2130.48</v>
      </c>
      <c r="G4173" s="5">
        <v>192.92</v>
      </c>
      <c r="H4173" s="5">
        <v>2015.04</v>
      </c>
      <c r="I4173" s="5">
        <v>2126.02</v>
      </c>
      <c r="J4173" s="5">
        <v>146.63999999999999</v>
      </c>
      <c r="K4173" s="6">
        <f t="shared" si="1168"/>
        <v>2002.7150000000001</v>
      </c>
      <c r="L4173" s="6">
        <f t="shared" si="1169"/>
        <v>-24.649999999999864</v>
      </c>
      <c r="M4173" s="6">
        <f t="shared" si="1170"/>
        <v>2128.25</v>
      </c>
      <c r="N4173" s="5">
        <f t="shared" si="1171"/>
        <v>121.16251070360005</v>
      </c>
      <c r="O4173" s="6">
        <f t="shared" si="1172"/>
        <v>4.4600000000000364</v>
      </c>
      <c r="P4173" s="6">
        <f t="shared" si="1173"/>
        <v>242.3250214072001</v>
      </c>
      <c r="Q4173" s="6">
        <f t="shared" si="1174"/>
        <v>0.26761678907742958</v>
      </c>
      <c r="R4173" s="9">
        <f t="shared" si="1175"/>
        <v>0.12012791675806272</v>
      </c>
      <c r="S4173" s="9">
        <f t="shared" si="1176"/>
        <v>29.1099999999999</v>
      </c>
      <c r="T4173">
        <f t="shared" si="1177"/>
        <v>4.4600000000000364</v>
      </c>
      <c r="U4173" s="9">
        <f t="shared" si="1178"/>
        <v>1.8405032935107039E-2</v>
      </c>
      <c r="V4173" s="9">
        <f t="shared" si="1179"/>
        <v>1.0360878069545474</v>
      </c>
      <c r="W4173" s="9">
        <f t="shared" si="1180"/>
        <v>125.53499999999985</v>
      </c>
      <c r="X4173">
        <f t="shared" si="1181"/>
        <v>2128.25</v>
      </c>
      <c r="Y4173" s="9">
        <f t="shared" si="1182"/>
        <v>17.565251723830151</v>
      </c>
      <c r="Z4173" s="10">
        <f t="shared" si="1183"/>
        <v>0.49752085383428901</v>
      </c>
      <c r="AA4173">
        <f t="shared" si="1184"/>
        <v>24.649999999999864</v>
      </c>
    </row>
    <row r="4174" spans="1:27">
      <c r="A4174" s="1">
        <f t="shared" si="1167"/>
        <v>14002994</v>
      </c>
      <c r="B4174" s="1">
        <v>-6</v>
      </c>
      <c r="C4174" s="1">
        <v>3</v>
      </c>
      <c r="D4174" s="2">
        <v>14</v>
      </c>
      <c r="E4174" s="5">
        <v>18.989999999999998</v>
      </c>
      <c r="F4174" s="5">
        <v>-12.55</v>
      </c>
      <c r="G4174" s="5">
        <v>46.84</v>
      </c>
      <c r="H4174" s="5">
        <v>25.38</v>
      </c>
      <c r="I4174" s="5">
        <v>11.99</v>
      </c>
      <c r="J4174" s="5">
        <v>55.48</v>
      </c>
      <c r="K4174" s="6">
        <f t="shared" si="1168"/>
        <v>22.184999999999999</v>
      </c>
      <c r="L4174" s="6">
        <f t="shared" si="1169"/>
        <v>-6.3900000000000006</v>
      </c>
      <c r="M4174" s="6">
        <f t="shared" si="1170"/>
        <v>-0.28000000000000025</v>
      </c>
      <c r="N4174" s="5">
        <f t="shared" si="1171"/>
        <v>36.304324811239773</v>
      </c>
      <c r="O4174" s="6">
        <f t="shared" si="1172"/>
        <v>-24.54</v>
      </c>
      <c r="P4174" s="6">
        <f t="shared" si="1173"/>
        <v>72.608649622479547</v>
      </c>
      <c r="Q4174" s="6">
        <f t="shared" si="1174"/>
        <v>-0.16768628926771073</v>
      </c>
      <c r="R4174" s="9">
        <f t="shared" si="1175"/>
        <v>0.24997021834683428</v>
      </c>
      <c r="S4174" s="9">
        <f t="shared" si="1176"/>
        <v>18.149999999999999</v>
      </c>
      <c r="T4174">
        <f t="shared" si="1177"/>
        <v>24.54</v>
      </c>
      <c r="U4174" s="9">
        <f t="shared" si="1178"/>
        <v>0.33797626216150489</v>
      </c>
      <c r="V4174" s="9">
        <f t="shared" si="1179"/>
        <v>0.61879679946684651</v>
      </c>
      <c r="W4174" s="9">
        <f t="shared" si="1180"/>
        <v>22.465</v>
      </c>
      <c r="X4174">
        <f t="shared" si="1181"/>
        <v>0.28000000000000025</v>
      </c>
      <c r="Y4174" s="9">
        <f t="shared" si="1182"/>
        <v>7.71257973962685E-3</v>
      </c>
      <c r="Z4174" s="10">
        <f t="shared" si="1183"/>
        <v>0.49767559715139742</v>
      </c>
      <c r="AA4174">
        <f t="shared" si="1184"/>
        <v>6.3900000000000006</v>
      </c>
    </row>
    <row r="4175" spans="1:27">
      <c r="A4175" s="1">
        <f t="shared" si="1167"/>
        <v>9011993</v>
      </c>
      <c r="B4175" s="1">
        <v>-7</v>
      </c>
      <c r="C4175" s="1">
        <v>12</v>
      </c>
      <c r="D4175" s="2">
        <v>9</v>
      </c>
      <c r="E4175" s="5">
        <v>2953.84</v>
      </c>
      <c r="F4175" s="5">
        <v>3287.17</v>
      </c>
      <c r="G4175" s="5">
        <v>147.76</v>
      </c>
      <c r="H4175" s="5">
        <v>3031.5</v>
      </c>
      <c r="I4175" s="5">
        <v>3669.66</v>
      </c>
      <c r="J4175" s="5">
        <v>115.7</v>
      </c>
      <c r="K4175" s="6">
        <f t="shared" si="1168"/>
        <v>2992.67</v>
      </c>
      <c r="L4175" s="6">
        <f t="shared" si="1169"/>
        <v>-77.659999999999854</v>
      </c>
      <c r="M4175" s="6">
        <f t="shared" si="1170"/>
        <v>3478.415</v>
      </c>
      <c r="N4175" s="5">
        <f t="shared" si="1171"/>
        <v>93.834305560386596</v>
      </c>
      <c r="O4175" s="6">
        <f t="shared" si="1172"/>
        <v>-382.48999999999978</v>
      </c>
      <c r="P4175" s="6">
        <f t="shared" si="1173"/>
        <v>187.66861112077319</v>
      </c>
      <c r="Q4175" s="6">
        <f t="shared" si="1174"/>
        <v>0.23982526093011011</v>
      </c>
      <c r="R4175" s="9">
        <f t="shared" si="1175"/>
        <v>1.6242993337006588</v>
      </c>
      <c r="S4175" s="9">
        <f t="shared" si="1176"/>
        <v>304.82999999999993</v>
      </c>
      <c r="T4175">
        <f t="shared" si="1177"/>
        <v>382.48999999999978</v>
      </c>
      <c r="U4175" s="9">
        <f t="shared" si="1178"/>
        <v>2.0381138737892095</v>
      </c>
      <c r="V4175" s="9">
        <f t="shared" si="1179"/>
        <v>5.1766248718854868</v>
      </c>
      <c r="W4175" s="9">
        <f t="shared" si="1180"/>
        <v>485.74499999999989</v>
      </c>
      <c r="X4175">
        <f t="shared" si="1181"/>
        <v>3478.415</v>
      </c>
      <c r="Y4175" s="9">
        <f t="shared" si="1182"/>
        <v>37.069758008295629</v>
      </c>
      <c r="Z4175" s="10">
        <f t="shared" si="1183"/>
        <v>0.49775696881108561</v>
      </c>
      <c r="AA4175">
        <f t="shared" si="1184"/>
        <v>77.659999999999854</v>
      </c>
    </row>
    <row r="4176" spans="1:27">
      <c r="A4176" s="1">
        <f t="shared" si="1167"/>
        <v>6025000</v>
      </c>
      <c r="B4176" s="1">
        <v>0</v>
      </c>
      <c r="C4176" s="1">
        <v>25</v>
      </c>
      <c r="D4176" s="2">
        <v>6</v>
      </c>
      <c r="E4176" s="5">
        <v>1750.66</v>
      </c>
      <c r="F4176" s="5">
        <v>1841.68</v>
      </c>
      <c r="G4176" s="5">
        <v>183.86</v>
      </c>
      <c r="H4176" s="5">
        <v>1787.39</v>
      </c>
      <c r="I4176" s="5">
        <v>2018.42</v>
      </c>
      <c r="J4176" s="5">
        <v>179.4</v>
      </c>
      <c r="K4176" s="6">
        <f t="shared" si="1168"/>
        <v>1769.0250000000001</v>
      </c>
      <c r="L4176" s="6">
        <f t="shared" si="1169"/>
        <v>-36.730000000000018</v>
      </c>
      <c r="M4176" s="6">
        <f t="shared" si="1170"/>
        <v>1930.0500000000002</v>
      </c>
      <c r="N4176" s="5">
        <f t="shared" si="1171"/>
        <v>128.44148434209254</v>
      </c>
      <c r="O4176" s="6">
        <f t="shared" si="1172"/>
        <v>-176.74</v>
      </c>
      <c r="P4176" s="6">
        <f t="shared" si="1173"/>
        <v>256.88296868418507</v>
      </c>
      <c r="Q4176" s="6">
        <f t="shared" si="1174"/>
        <v>2.4551713877473985E-2</v>
      </c>
      <c r="R4176" s="9">
        <f t="shared" si="1175"/>
        <v>0.54503418703530293</v>
      </c>
      <c r="S4176" s="9">
        <f t="shared" si="1176"/>
        <v>140.01</v>
      </c>
      <c r="T4176">
        <f t="shared" si="1177"/>
        <v>176.74</v>
      </c>
      <c r="U4176" s="9">
        <f t="shared" si="1178"/>
        <v>0.68801758600542429</v>
      </c>
      <c r="V4176" s="9">
        <f t="shared" si="1179"/>
        <v>1.2536837364096809</v>
      </c>
      <c r="W4176" s="9">
        <f t="shared" si="1180"/>
        <v>161.02500000000009</v>
      </c>
      <c r="X4176">
        <f t="shared" si="1181"/>
        <v>1930.0500000000002</v>
      </c>
      <c r="Y4176" s="9">
        <f t="shared" si="1182"/>
        <v>15.02668713216894</v>
      </c>
      <c r="Z4176" s="10">
        <f t="shared" si="1183"/>
        <v>0.49776400030536561</v>
      </c>
      <c r="AA4176">
        <f t="shared" si="1184"/>
        <v>36.730000000000018</v>
      </c>
    </row>
    <row r="4177" spans="1:27">
      <c r="A4177" s="1">
        <f t="shared" si="1167"/>
        <v>9023000</v>
      </c>
      <c r="B4177" s="1">
        <v>0</v>
      </c>
      <c r="C4177" s="1">
        <v>23</v>
      </c>
      <c r="D4177" s="2">
        <v>9</v>
      </c>
      <c r="E4177" s="5">
        <v>296.63</v>
      </c>
      <c r="F4177" s="5">
        <v>391.97</v>
      </c>
      <c r="G4177" s="5">
        <v>133.26</v>
      </c>
      <c r="H4177" s="5">
        <v>287.3</v>
      </c>
      <c r="I4177" s="5">
        <v>424.98</v>
      </c>
      <c r="J4177" s="5">
        <v>67.37</v>
      </c>
      <c r="K4177" s="6">
        <f t="shared" si="1168"/>
        <v>291.96500000000003</v>
      </c>
      <c r="L4177" s="6">
        <f t="shared" si="1169"/>
        <v>9.3299999999999841</v>
      </c>
      <c r="M4177" s="6">
        <f t="shared" si="1170"/>
        <v>408.47500000000002</v>
      </c>
      <c r="N4177" s="5">
        <f t="shared" si="1171"/>
        <v>74.660807154758245</v>
      </c>
      <c r="O4177" s="6">
        <f t="shared" si="1172"/>
        <v>-33.009999999999991</v>
      </c>
      <c r="P4177" s="6">
        <f t="shared" si="1173"/>
        <v>149.32161430951649</v>
      </c>
      <c r="Q4177" s="6">
        <f t="shared" si="1174"/>
        <v>0.59288440620193494</v>
      </c>
      <c r="R4177" s="9">
        <f t="shared" si="1175"/>
        <v>0.28354903739680226</v>
      </c>
      <c r="S4177" s="9">
        <f t="shared" si="1176"/>
        <v>42.339999999999975</v>
      </c>
      <c r="T4177">
        <f t="shared" si="1177"/>
        <v>33.009999999999991</v>
      </c>
      <c r="U4177" s="9">
        <f t="shared" si="1178"/>
        <v>0.22106645546689763</v>
      </c>
      <c r="V4177" s="9">
        <f t="shared" si="1179"/>
        <v>1.5605242488002573</v>
      </c>
      <c r="W4177" s="9">
        <f t="shared" si="1180"/>
        <v>116.50999999999999</v>
      </c>
      <c r="X4177">
        <f t="shared" si="1181"/>
        <v>408.47500000000002</v>
      </c>
      <c r="Y4177" s="9">
        <f t="shared" si="1182"/>
        <v>5.4710766674850673</v>
      </c>
      <c r="Z4177" s="10">
        <f t="shared" si="1183"/>
        <v>0.49780618718533426</v>
      </c>
      <c r="AA4177">
        <f t="shared" si="1184"/>
        <v>9.3299999999999841</v>
      </c>
    </row>
    <row r="4178" spans="1:27">
      <c r="A4178" s="1">
        <f t="shared" ref="A4178:A4241" si="1185">1000000*D4178+ABS(1000*C4178)+B4178</f>
        <v>8023002</v>
      </c>
      <c r="B4178" s="1">
        <v>2</v>
      </c>
      <c r="C4178" s="1">
        <v>23</v>
      </c>
      <c r="D4178" s="2">
        <v>8</v>
      </c>
      <c r="E4178" s="5">
        <v>2750.94</v>
      </c>
      <c r="F4178" s="5">
        <v>2562.3200000000002</v>
      </c>
      <c r="G4178" s="5">
        <v>188.74</v>
      </c>
      <c r="H4178" s="5">
        <v>2793.01</v>
      </c>
      <c r="I4178" s="5">
        <v>2705.06</v>
      </c>
      <c r="J4178" s="5">
        <v>153.33000000000001</v>
      </c>
      <c r="K4178" s="6">
        <f t="shared" ref="K4178:K4241" si="1186" xml:space="preserve"> 0.5*(E4178+H4178)</f>
        <v>2771.9750000000004</v>
      </c>
      <c r="L4178" s="6">
        <f t="shared" ref="L4178:L4241" si="1187">E4178-H4178</f>
        <v>-42.070000000000164</v>
      </c>
      <c r="M4178" s="6">
        <f t="shared" ref="M4178:M4241" si="1188">0.5*(F4178+I4178)</f>
        <v>2633.69</v>
      </c>
      <c r="N4178" s="5">
        <f t="shared" ref="N4178:N4241" si="1189">0.5*P4178</f>
        <v>121.58626207347605</v>
      </c>
      <c r="O4178" s="6">
        <f t="shared" ref="O4178:O4241" si="1190">F4178-I4178</f>
        <v>-142.73999999999978</v>
      </c>
      <c r="P4178" s="6">
        <f t="shared" ref="P4178:P4241" si="1191">SQRT(G4178*G4178+J4178*J4178)</f>
        <v>243.1725241469521</v>
      </c>
      <c r="Q4178" s="6">
        <f t="shared" ref="Q4178:Q4241" si="1192">(G4178*G4178-J4178*J4178)/(G4178*G4178+J4178*J4178)</f>
        <v>0.20483865181156882</v>
      </c>
      <c r="R4178" s="9">
        <f t="shared" ref="R4178:R4241" si="1193">ABS(O4178-L4178)/P4178</f>
        <v>0.41398591536255763</v>
      </c>
      <c r="S4178" s="9">
        <f t="shared" ref="S4178:S4241" si="1194">ABS(O4178-L4178)</f>
        <v>100.66999999999962</v>
      </c>
      <c r="T4178">
        <f t="shared" ref="T4178:T4241" si="1195">ABS(O4178)</f>
        <v>142.73999999999978</v>
      </c>
      <c r="U4178" s="9">
        <f t="shared" ref="U4178:U4241" si="1196">ABS(O4178)/P4178</f>
        <v>0.58699065817871876</v>
      </c>
      <c r="V4178" s="9">
        <f t="shared" ref="V4178:V4241" si="1197">ABS(M4178-K4178)/N4178</f>
        <v>1.1373406636716326</v>
      </c>
      <c r="W4178" s="9">
        <f t="shared" ref="W4178:W4241" si="1198">ABS(M4178-K4178)</f>
        <v>138.28500000000031</v>
      </c>
      <c r="X4178">
        <f t="shared" ref="X4178:X4241" si="1199">ABS(M4178)</f>
        <v>2633.69</v>
      </c>
      <c r="Y4178" s="9">
        <f t="shared" ref="Y4178:Y4241" si="1200">ABS(M4178)/N4178</f>
        <v>21.66108205883021</v>
      </c>
      <c r="Z4178" s="10">
        <f t="shared" ref="Z4178:Z4241" si="1201">SQRT(0.002878*B4178*B4178+0.000353*C4178*C4178+0.000754*D4178*D4178+0.000082*D4178*B4178)</f>
        <v>0.497812213590627</v>
      </c>
      <c r="AA4178">
        <f t="shared" si="1184"/>
        <v>42.070000000000164</v>
      </c>
    </row>
    <row r="4179" spans="1:27">
      <c r="A4179" s="1">
        <f t="shared" si="1185"/>
        <v>7022997</v>
      </c>
      <c r="B4179" s="1">
        <v>-3</v>
      </c>
      <c r="C4179" s="1">
        <v>23</v>
      </c>
      <c r="D4179" s="2">
        <v>7</v>
      </c>
      <c r="E4179" s="5">
        <v>847.6</v>
      </c>
      <c r="F4179" s="5">
        <v>677.17</v>
      </c>
      <c r="G4179" s="5">
        <v>145.25</v>
      </c>
      <c r="H4179" s="5">
        <v>799.65</v>
      </c>
      <c r="I4179" s="5">
        <v>833.85</v>
      </c>
      <c r="J4179" s="5">
        <v>115.42</v>
      </c>
      <c r="K4179" s="6">
        <f t="shared" si="1186"/>
        <v>823.625</v>
      </c>
      <c r="L4179" s="6">
        <f t="shared" si="1187"/>
        <v>47.950000000000045</v>
      </c>
      <c r="M4179" s="6">
        <f t="shared" si="1188"/>
        <v>755.51</v>
      </c>
      <c r="N4179" s="5">
        <f t="shared" si="1189"/>
        <v>92.762248382625998</v>
      </c>
      <c r="O4179" s="6">
        <f t="shared" si="1190"/>
        <v>-156.68000000000006</v>
      </c>
      <c r="P4179" s="6">
        <f t="shared" si="1191"/>
        <v>185.524496765252</v>
      </c>
      <c r="Q4179" s="6">
        <f t="shared" si="1192"/>
        <v>0.22591329027531085</v>
      </c>
      <c r="R4179" s="9">
        <f t="shared" si="1193"/>
        <v>1.1029810271304641</v>
      </c>
      <c r="S4179" s="9">
        <f t="shared" si="1194"/>
        <v>204.63000000000011</v>
      </c>
      <c r="T4179">
        <f t="shared" si="1195"/>
        <v>156.68000000000006</v>
      </c>
      <c r="U4179" s="9">
        <f t="shared" si="1196"/>
        <v>0.84452459234130428</v>
      </c>
      <c r="V4179" s="9">
        <f t="shared" si="1197"/>
        <v>0.73429656123727249</v>
      </c>
      <c r="W4179" s="9">
        <f t="shared" si="1198"/>
        <v>68.115000000000009</v>
      </c>
      <c r="X4179">
        <f t="shared" si="1199"/>
        <v>755.51</v>
      </c>
      <c r="Y4179" s="9">
        <f t="shared" si="1200"/>
        <v>8.1445848195018957</v>
      </c>
      <c r="Z4179" s="10">
        <f t="shared" si="1201"/>
        <v>0.49785841360772448</v>
      </c>
      <c r="AA4179">
        <f t="shared" ref="AA4179:AA4242" si="1202">ABS(L4179)</f>
        <v>47.950000000000045</v>
      </c>
    </row>
    <row r="4180" spans="1:27">
      <c r="A4180" s="1">
        <f t="shared" si="1185"/>
        <v>15013998</v>
      </c>
      <c r="B4180" s="1">
        <v>-2</v>
      </c>
      <c r="C4180" s="1">
        <v>14</v>
      </c>
      <c r="D4180" s="2">
        <v>15</v>
      </c>
      <c r="E4180" s="5">
        <v>180.55</v>
      </c>
      <c r="F4180" s="5">
        <v>277.95</v>
      </c>
      <c r="G4180" s="5">
        <v>105.1</v>
      </c>
      <c r="H4180" s="5">
        <v>193.05</v>
      </c>
      <c r="I4180" s="5">
        <v>244.77</v>
      </c>
      <c r="J4180" s="5">
        <v>92.84</v>
      </c>
      <c r="K4180" s="6">
        <f t="shared" si="1186"/>
        <v>186.8</v>
      </c>
      <c r="L4180" s="6">
        <f t="shared" si="1187"/>
        <v>-12.5</v>
      </c>
      <c r="M4180" s="6">
        <f t="shared" si="1188"/>
        <v>261.36</v>
      </c>
      <c r="N4180" s="5">
        <f t="shared" si="1189"/>
        <v>70.116466682228079</v>
      </c>
      <c r="O4180" s="6">
        <f t="shared" si="1190"/>
        <v>33.179999999999978</v>
      </c>
      <c r="P4180" s="6">
        <f t="shared" si="1191"/>
        <v>140.23293336445616</v>
      </c>
      <c r="Q4180" s="6">
        <f t="shared" si="1192"/>
        <v>0.1234025115823954</v>
      </c>
      <c r="R4180" s="9">
        <f t="shared" si="1193"/>
        <v>0.32574373867856465</v>
      </c>
      <c r="S4180" s="9">
        <f t="shared" si="1194"/>
        <v>45.679999999999978</v>
      </c>
      <c r="T4180">
        <f t="shared" si="1195"/>
        <v>33.179999999999978</v>
      </c>
      <c r="U4180" s="9">
        <f t="shared" si="1196"/>
        <v>0.23660633207869469</v>
      </c>
      <c r="V4180" s="9">
        <f t="shared" si="1197"/>
        <v>1.0633736057738088</v>
      </c>
      <c r="W4180" s="9">
        <f t="shared" si="1198"/>
        <v>74.56</v>
      </c>
      <c r="X4180">
        <f t="shared" si="1199"/>
        <v>261.36</v>
      </c>
      <c r="Y4180" s="9">
        <f t="shared" si="1200"/>
        <v>3.7275124142307225</v>
      </c>
      <c r="Z4180" s="10">
        <f t="shared" si="1201"/>
        <v>0.49788552901244282</v>
      </c>
      <c r="AA4180">
        <f t="shared" si="1202"/>
        <v>12.5</v>
      </c>
    </row>
    <row r="4181" spans="1:27">
      <c r="A4181" s="1">
        <f t="shared" si="1185"/>
        <v>17008999</v>
      </c>
      <c r="B4181" s="1">
        <v>-1</v>
      </c>
      <c r="C4181" s="1">
        <v>9</v>
      </c>
      <c r="D4181" s="2">
        <v>17</v>
      </c>
      <c r="E4181" s="5">
        <v>1565.05</v>
      </c>
      <c r="F4181" s="5">
        <v>1392.82</v>
      </c>
      <c r="G4181" s="5">
        <v>144.13</v>
      </c>
      <c r="H4181" s="5">
        <v>1506.11</v>
      </c>
      <c r="I4181" s="5">
        <v>1071.3800000000001</v>
      </c>
      <c r="J4181" s="5">
        <v>105.1</v>
      </c>
      <c r="K4181" s="6">
        <f t="shared" si="1186"/>
        <v>1535.58</v>
      </c>
      <c r="L4181" s="6">
        <f t="shared" si="1187"/>
        <v>58.940000000000055</v>
      </c>
      <c r="M4181" s="6">
        <f t="shared" si="1188"/>
        <v>1232.0999999999999</v>
      </c>
      <c r="N4181" s="5">
        <f t="shared" si="1189"/>
        <v>89.190059563832548</v>
      </c>
      <c r="O4181" s="6">
        <f t="shared" si="1190"/>
        <v>321.43999999999983</v>
      </c>
      <c r="P4181" s="6">
        <f t="shared" si="1191"/>
        <v>178.3801191276651</v>
      </c>
      <c r="Q4181" s="6">
        <f t="shared" si="1192"/>
        <v>0.30570741271595597</v>
      </c>
      <c r="R4181" s="9">
        <f t="shared" si="1193"/>
        <v>1.471576548349151</v>
      </c>
      <c r="S4181" s="9">
        <f t="shared" si="1194"/>
        <v>262.49999999999977</v>
      </c>
      <c r="T4181">
        <f t="shared" si="1195"/>
        <v>321.43999999999983</v>
      </c>
      <c r="U4181" s="9">
        <f t="shared" si="1196"/>
        <v>1.8019945360051477</v>
      </c>
      <c r="V4181" s="9">
        <f t="shared" si="1197"/>
        <v>3.4026213401371486</v>
      </c>
      <c r="W4181" s="9">
        <f t="shared" si="1198"/>
        <v>303.48</v>
      </c>
      <c r="X4181">
        <f t="shared" si="1199"/>
        <v>1232.0999999999999</v>
      </c>
      <c r="Y4181" s="9">
        <f t="shared" si="1200"/>
        <v>13.814319735017069</v>
      </c>
      <c r="Z4181" s="10">
        <f t="shared" si="1201"/>
        <v>0.49797891521629706</v>
      </c>
      <c r="AA4181">
        <f t="shared" si="1202"/>
        <v>58.940000000000055</v>
      </c>
    </row>
    <row r="4182" spans="1:27">
      <c r="A4182" s="1">
        <f t="shared" si="1185"/>
        <v>3025999</v>
      </c>
      <c r="B4182" s="1">
        <v>-1</v>
      </c>
      <c r="C4182" s="1">
        <v>26</v>
      </c>
      <c r="D4182" s="2">
        <v>3</v>
      </c>
      <c r="E4182" s="5">
        <v>251.43</v>
      </c>
      <c r="F4182" s="5">
        <v>231.95</v>
      </c>
      <c r="G4182" s="5">
        <v>120.16</v>
      </c>
      <c r="H4182" s="5">
        <v>251.41</v>
      </c>
      <c r="I4182" s="5">
        <v>199.43</v>
      </c>
      <c r="J4182" s="5">
        <v>50.74</v>
      </c>
      <c r="K4182" s="6">
        <f t="shared" si="1186"/>
        <v>251.42000000000002</v>
      </c>
      <c r="L4182" s="6">
        <f t="shared" si="1187"/>
        <v>2.0000000000010232E-2</v>
      </c>
      <c r="M4182" s="6">
        <f t="shared" si="1188"/>
        <v>215.69</v>
      </c>
      <c r="N4182" s="5">
        <f t="shared" si="1189"/>
        <v>65.216894283613357</v>
      </c>
      <c r="O4182" s="6">
        <f t="shared" si="1190"/>
        <v>32.519999999999982</v>
      </c>
      <c r="P4182" s="6">
        <f t="shared" si="1191"/>
        <v>130.43378856722671</v>
      </c>
      <c r="Q4182" s="6">
        <f t="shared" si="1192"/>
        <v>0.69734301350689243</v>
      </c>
      <c r="R4182" s="9">
        <f t="shared" si="1193"/>
        <v>0.24916856557646633</v>
      </c>
      <c r="S4182" s="9">
        <f t="shared" si="1194"/>
        <v>32.499999999999972</v>
      </c>
      <c r="T4182">
        <f t="shared" si="1195"/>
        <v>32.519999999999982</v>
      </c>
      <c r="U4182" s="9">
        <f t="shared" si="1196"/>
        <v>0.24932190007835961</v>
      </c>
      <c r="V4182" s="9">
        <f t="shared" si="1197"/>
        <v>0.5478641752644402</v>
      </c>
      <c r="W4182" s="9">
        <f t="shared" si="1198"/>
        <v>35.730000000000018</v>
      </c>
      <c r="X4182">
        <f t="shared" si="1199"/>
        <v>215.69</v>
      </c>
      <c r="Y4182" s="9">
        <f t="shared" si="1200"/>
        <v>3.3072718713346503</v>
      </c>
      <c r="Z4182" s="10">
        <f t="shared" si="1201"/>
        <v>0.49804216688951147</v>
      </c>
      <c r="AA4182">
        <f t="shared" si="1202"/>
        <v>2.0000000000010232E-2</v>
      </c>
    </row>
    <row r="4183" spans="1:27">
      <c r="A4183" s="1">
        <f t="shared" si="1185"/>
        <v>11017996</v>
      </c>
      <c r="B4183" s="1">
        <v>-4</v>
      </c>
      <c r="C4183" s="1">
        <v>18</v>
      </c>
      <c r="D4183" s="2">
        <v>11</v>
      </c>
      <c r="E4183" s="5">
        <v>213.2</v>
      </c>
      <c r="F4183" s="5">
        <v>148.59</v>
      </c>
      <c r="G4183" s="5">
        <v>120.44</v>
      </c>
      <c r="H4183" s="5">
        <v>296.33999999999997</v>
      </c>
      <c r="I4183" s="5">
        <v>257.32</v>
      </c>
      <c r="J4183" s="5">
        <v>72.48</v>
      </c>
      <c r="K4183" s="6">
        <f t="shared" si="1186"/>
        <v>254.76999999999998</v>
      </c>
      <c r="L4183" s="6">
        <f t="shared" si="1187"/>
        <v>-83.139999999999986</v>
      </c>
      <c r="M4183" s="6">
        <f t="shared" si="1188"/>
        <v>202.95499999999998</v>
      </c>
      <c r="N4183" s="5">
        <f t="shared" si="1189"/>
        <v>70.283611176432871</v>
      </c>
      <c r="O4183" s="6">
        <f t="shared" si="1190"/>
        <v>-108.72999999999999</v>
      </c>
      <c r="P4183" s="6">
        <f t="shared" si="1191"/>
        <v>140.56722235286574</v>
      </c>
      <c r="Q4183" s="6">
        <f t="shared" si="1192"/>
        <v>0.46826133763689348</v>
      </c>
      <c r="R4183" s="9">
        <f t="shared" si="1193"/>
        <v>0.18204813022314303</v>
      </c>
      <c r="S4183" s="9">
        <f t="shared" si="1194"/>
        <v>25.590000000000003</v>
      </c>
      <c r="T4183">
        <f t="shared" si="1195"/>
        <v>108.72999999999999</v>
      </c>
      <c r="U4183" s="9">
        <f t="shared" si="1196"/>
        <v>0.7735089175131824</v>
      </c>
      <c r="V4183" s="9">
        <f t="shared" si="1197"/>
        <v>0.73722734408066859</v>
      </c>
      <c r="W4183" s="9">
        <f t="shared" si="1198"/>
        <v>51.814999999999998</v>
      </c>
      <c r="X4183">
        <f t="shared" si="1199"/>
        <v>202.95499999999998</v>
      </c>
      <c r="Y4183" s="9">
        <f t="shared" si="1200"/>
        <v>2.8876575435277831</v>
      </c>
      <c r="Z4183" s="10">
        <f t="shared" si="1201"/>
        <v>0.49804216688951147</v>
      </c>
      <c r="AA4183">
        <f t="shared" si="1202"/>
        <v>83.139999999999986</v>
      </c>
    </row>
    <row r="4184" spans="1:27">
      <c r="A4184" s="1">
        <f t="shared" si="1185"/>
        <v>16012001</v>
      </c>
      <c r="B4184" s="1">
        <v>1</v>
      </c>
      <c r="C4184" s="1">
        <v>12</v>
      </c>
      <c r="D4184" s="2">
        <v>16</v>
      </c>
      <c r="E4184" s="5">
        <v>940.81</v>
      </c>
      <c r="F4184" s="5">
        <v>956.01</v>
      </c>
      <c r="G4184" s="5">
        <v>76.02</v>
      </c>
      <c r="H4184" s="5">
        <v>916.79</v>
      </c>
      <c r="I4184" s="5">
        <v>1065.18</v>
      </c>
      <c r="J4184" s="5">
        <v>68.45</v>
      </c>
      <c r="K4184" s="6">
        <f t="shared" si="1186"/>
        <v>928.8</v>
      </c>
      <c r="L4184" s="6">
        <f t="shared" si="1187"/>
        <v>24.019999999999982</v>
      </c>
      <c r="M4184" s="6">
        <f t="shared" si="1188"/>
        <v>1010.595</v>
      </c>
      <c r="N4184" s="5">
        <f t="shared" si="1189"/>
        <v>51.147929821254735</v>
      </c>
      <c r="O4184" s="6">
        <f t="shared" si="1190"/>
        <v>-109.17000000000007</v>
      </c>
      <c r="P4184" s="6">
        <f t="shared" si="1191"/>
        <v>102.29585964250947</v>
      </c>
      <c r="Q4184" s="6">
        <f t="shared" si="1192"/>
        <v>0.10450990181235534</v>
      </c>
      <c r="R4184" s="9">
        <f t="shared" si="1193"/>
        <v>1.3020077299849231</v>
      </c>
      <c r="S4184" s="9">
        <f t="shared" si="1194"/>
        <v>133.19000000000005</v>
      </c>
      <c r="T4184">
        <f t="shared" si="1195"/>
        <v>109.17000000000007</v>
      </c>
      <c r="U4184" s="9">
        <f t="shared" si="1196"/>
        <v>1.0671986176323605</v>
      </c>
      <c r="V4184" s="9">
        <f t="shared" si="1197"/>
        <v>1.5991849579415396</v>
      </c>
      <c r="W4184" s="9">
        <f t="shared" si="1198"/>
        <v>81.795000000000073</v>
      </c>
      <c r="X4184">
        <f t="shared" si="1199"/>
        <v>1010.595</v>
      </c>
      <c r="Y4184" s="9">
        <f t="shared" si="1200"/>
        <v>19.758277676764212</v>
      </c>
      <c r="Z4184" s="10">
        <f t="shared" si="1201"/>
        <v>0.49804216688951147</v>
      </c>
      <c r="AA4184">
        <f t="shared" si="1202"/>
        <v>24.019999999999982</v>
      </c>
    </row>
    <row r="4185" spans="1:27">
      <c r="A4185" s="1">
        <f t="shared" si="1185"/>
        <v>14008005</v>
      </c>
      <c r="B4185" s="1">
        <v>5</v>
      </c>
      <c r="C4185" s="1">
        <v>8</v>
      </c>
      <c r="D4185" s="2">
        <v>14</v>
      </c>
      <c r="E4185" s="5">
        <v>287.97000000000003</v>
      </c>
      <c r="F4185" s="5">
        <v>443.55</v>
      </c>
      <c r="G4185" s="5">
        <v>102.04</v>
      </c>
      <c r="H4185" s="5">
        <v>306.01</v>
      </c>
      <c r="I4185" s="5">
        <v>292.45</v>
      </c>
      <c r="J4185" s="5">
        <v>95.07</v>
      </c>
      <c r="K4185" s="6">
        <f t="shared" si="1186"/>
        <v>296.99</v>
      </c>
      <c r="L4185" s="6">
        <f t="shared" si="1187"/>
        <v>-18.039999999999964</v>
      </c>
      <c r="M4185" s="6">
        <f t="shared" si="1188"/>
        <v>368</v>
      </c>
      <c r="N4185" s="5">
        <f t="shared" si="1189"/>
        <v>69.732464641657401</v>
      </c>
      <c r="O4185" s="6">
        <f t="shared" si="1190"/>
        <v>151.10000000000002</v>
      </c>
      <c r="P4185" s="6">
        <f t="shared" si="1191"/>
        <v>139.4649292833148</v>
      </c>
      <c r="Q4185" s="6">
        <f t="shared" si="1192"/>
        <v>7.063361179537786E-2</v>
      </c>
      <c r="R4185" s="9">
        <f t="shared" si="1193"/>
        <v>1.21277801429492</v>
      </c>
      <c r="S4185" s="9">
        <f t="shared" si="1194"/>
        <v>169.14</v>
      </c>
      <c r="T4185">
        <f t="shared" si="1195"/>
        <v>151.10000000000002</v>
      </c>
      <c r="U4185" s="9">
        <f t="shared" si="1196"/>
        <v>1.0834264985217126</v>
      </c>
      <c r="V4185" s="9">
        <f t="shared" si="1197"/>
        <v>1.0183205249507186</v>
      </c>
      <c r="W4185" s="9">
        <f t="shared" si="1198"/>
        <v>71.009999999999991</v>
      </c>
      <c r="X4185">
        <f t="shared" si="1199"/>
        <v>368</v>
      </c>
      <c r="Y4185" s="9">
        <f t="shared" si="1200"/>
        <v>5.2773123951818688</v>
      </c>
      <c r="Z4185" s="10">
        <f t="shared" si="1201"/>
        <v>0.49806224510597064</v>
      </c>
      <c r="AA4185">
        <f t="shared" si="1202"/>
        <v>18.039999999999964</v>
      </c>
    </row>
    <row r="4186" spans="1:27">
      <c r="A4186" s="1">
        <f t="shared" si="1185"/>
        <v>6018006</v>
      </c>
      <c r="B4186" s="1">
        <v>6</v>
      </c>
      <c r="C4186" s="1">
        <v>18</v>
      </c>
      <c r="D4186" s="2">
        <v>6</v>
      </c>
      <c r="E4186" s="5">
        <v>701.33</v>
      </c>
      <c r="F4186" s="5">
        <v>707.56</v>
      </c>
      <c r="G4186" s="5">
        <v>112.35</v>
      </c>
      <c r="H4186" s="5">
        <v>698.99</v>
      </c>
      <c r="I4186" s="5">
        <v>938.39</v>
      </c>
      <c r="J4186" s="5">
        <v>92</v>
      </c>
      <c r="K4186" s="6">
        <f t="shared" si="1186"/>
        <v>700.16000000000008</v>
      </c>
      <c r="L4186" s="6">
        <f t="shared" si="1187"/>
        <v>2.3400000000000318</v>
      </c>
      <c r="M4186" s="6">
        <f t="shared" si="1188"/>
        <v>822.97499999999991</v>
      </c>
      <c r="N4186" s="5">
        <f t="shared" si="1189"/>
        <v>72.605995792358641</v>
      </c>
      <c r="O4186" s="6">
        <f t="shared" si="1190"/>
        <v>-230.83000000000004</v>
      </c>
      <c r="P4186" s="6">
        <f t="shared" si="1191"/>
        <v>145.21199158471728</v>
      </c>
      <c r="Q4186" s="6">
        <f t="shared" si="1192"/>
        <v>0.19721234262311385</v>
      </c>
      <c r="R4186" s="9">
        <f t="shared" si="1193"/>
        <v>1.6057213833057837</v>
      </c>
      <c r="S4186" s="9">
        <f t="shared" si="1194"/>
        <v>233.17000000000007</v>
      </c>
      <c r="T4186">
        <f t="shared" si="1195"/>
        <v>230.83000000000004</v>
      </c>
      <c r="U4186" s="9">
        <f t="shared" si="1196"/>
        <v>1.5896070116587642</v>
      </c>
      <c r="V4186" s="9">
        <f t="shared" si="1197"/>
        <v>1.6915269690843548</v>
      </c>
      <c r="W4186" s="9">
        <f t="shared" si="1198"/>
        <v>122.81499999999983</v>
      </c>
      <c r="X4186">
        <f t="shared" si="1199"/>
        <v>822.97499999999991</v>
      </c>
      <c r="Y4186" s="9">
        <f t="shared" si="1200"/>
        <v>11.334807697611845</v>
      </c>
      <c r="Z4186" s="10">
        <f t="shared" si="1201"/>
        <v>0.49807228391067898</v>
      </c>
      <c r="AA4186">
        <f t="shared" si="1202"/>
        <v>2.3400000000000318</v>
      </c>
    </row>
    <row r="4187" spans="1:27">
      <c r="A4187" s="1">
        <f t="shared" si="1185"/>
        <v>3016993</v>
      </c>
      <c r="B4187" s="1">
        <v>-7</v>
      </c>
      <c r="C4187" s="1">
        <v>17</v>
      </c>
      <c r="D4187" s="2">
        <v>3</v>
      </c>
      <c r="E4187" s="5">
        <v>133.44</v>
      </c>
      <c r="F4187" s="5">
        <v>286.58999999999997</v>
      </c>
      <c r="G4187" s="5">
        <v>95.62</v>
      </c>
      <c r="H4187" s="5">
        <v>130.53</v>
      </c>
      <c r="I4187" s="5">
        <v>192.08</v>
      </c>
      <c r="J4187" s="5">
        <v>76.94</v>
      </c>
      <c r="K4187" s="6">
        <f t="shared" si="1186"/>
        <v>131.98500000000001</v>
      </c>
      <c r="L4187" s="6">
        <f t="shared" si="1187"/>
        <v>2.9099999999999966</v>
      </c>
      <c r="M4187" s="6">
        <f t="shared" si="1188"/>
        <v>239.33499999999998</v>
      </c>
      <c r="N4187" s="5">
        <f t="shared" si="1189"/>
        <v>61.36560111332733</v>
      </c>
      <c r="O4187" s="6">
        <f t="shared" si="1190"/>
        <v>94.509999999999962</v>
      </c>
      <c r="P4187" s="6">
        <f t="shared" si="1191"/>
        <v>122.73120222665466</v>
      </c>
      <c r="Q4187" s="6">
        <f t="shared" si="1192"/>
        <v>0.21399667581671269</v>
      </c>
      <c r="R4187" s="9">
        <f t="shared" si="1193"/>
        <v>0.74634647374216267</v>
      </c>
      <c r="S4187" s="9">
        <f t="shared" si="1194"/>
        <v>91.599999999999966</v>
      </c>
      <c r="T4187">
        <f t="shared" si="1195"/>
        <v>94.509999999999962</v>
      </c>
      <c r="U4187" s="9">
        <f t="shared" si="1196"/>
        <v>0.77005682569183176</v>
      </c>
      <c r="V4187" s="9">
        <f t="shared" si="1197"/>
        <v>1.7493513964240428</v>
      </c>
      <c r="W4187" s="9">
        <f t="shared" si="1198"/>
        <v>107.34999999999997</v>
      </c>
      <c r="X4187">
        <f t="shared" si="1199"/>
        <v>239.33499999999998</v>
      </c>
      <c r="Y4187" s="9">
        <f t="shared" si="1200"/>
        <v>3.9001491985388768</v>
      </c>
      <c r="Z4187" s="10">
        <f t="shared" si="1201"/>
        <v>0.49809938767278167</v>
      </c>
      <c r="AA4187">
        <f t="shared" si="1202"/>
        <v>2.9099999999999966</v>
      </c>
    </row>
    <row r="4188" spans="1:27">
      <c r="A4188" s="1">
        <f t="shared" si="1185"/>
        <v>15001005</v>
      </c>
      <c r="B4188" s="1">
        <v>5</v>
      </c>
      <c r="C4188" s="1">
        <v>1</v>
      </c>
      <c r="D4188" s="2">
        <v>15</v>
      </c>
      <c r="E4188" s="5">
        <v>3812.41</v>
      </c>
      <c r="F4188" s="5">
        <v>4048.25</v>
      </c>
      <c r="G4188" s="5">
        <v>154.44999999999999</v>
      </c>
      <c r="H4188" s="5">
        <v>3836.96</v>
      </c>
      <c r="I4188" s="5">
        <v>4291.91</v>
      </c>
      <c r="J4188" s="5">
        <v>170.9</v>
      </c>
      <c r="K4188" s="6">
        <f t="shared" si="1186"/>
        <v>3824.6849999999999</v>
      </c>
      <c r="L4188" s="6">
        <f t="shared" si="1187"/>
        <v>-24.550000000000182</v>
      </c>
      <c r="M4188" s="6">
        <f t="shared" si="1188"/>
        <v>4170.08</v>
      </c>
      <c r="N4188" s="5">
        <f t="shared" si="1189"/>
        <v>115.17553179820791</v>
      </c>
      <c r="O4188" s="6">
        <f t="shared" si="1190"/>
        <v>-243.65999999999985</v>
      </c>
      <c r="P4188" s="6">
        <f t="shared" si="1191"/>
        <v>230.35106359641583</v>
      </c>
      <c r="Q4188" s="6">
        <f t="shared" si="1192"/>
        <v>-0.10086401916262916</v>
      </c>
      <c r="R4188" s="9">
        <f t="shared" si="1193"/>
        <v>0.95120029653472349</v>
      </c>
      <c r="S4188" s="9">
        <f t="shared" si="1194"/>
        <v>219.10999999999967</v>
      </c>
      <c r="T4188">
        <f t="shared" si="1195"/>
        <v>243.65999999999985</v>
      </c>
      <c r="U4188" s="9">
        <f t="shared" si="1196"/>
        <v>1.0577767525610466</v>
      </c>
      <c r="V4188" s="9">
        <f t="shared" si="1197"/>
        <v>2.9988574361883189</v>
      </c>
      <c r="W4188" s="9">
        <f t="shared" si="1198"/>
        <v>345.39499999999998</v>
      </c>
      <c r="X4188">
        <f t="shared" si="1199"/>
        <v>4170.08</v>
      </c>
      <c r="Y4188" s="9">
        <f t="shared" si="1200"/>
        <v>36.206301242056732</v>
      </c>
      <c r="Z4188" s="10">
        <f t="shared" si="1201"/>
        <v>0.49809938767278167</v>
      </c>
      <c r="AA4188">
        <f t="shared" si="1202"/>
        <v>24.550000000000182</v>
      </c>
    </row>
    <row r="4189" spans="1:27">
      <c r="A4189" s="1">
        <f t="shared" si="1185"/>
        <v>15005995</v>
      </c>
      <c r="B4189" s="1">
        <v>-5</v>
      </c>
      <c r="C4189" s="1">
        <v>6</v>
      </c>
      <c r="D4189" s="2">
        <v>15</v>
      </c>
      <c r="E4189" s="5">
        <v>2506.61</v>
      </c>
      <c r="F4189" s="5">
        <v>1945.93</v>
      </c>
      <c r="G4189" s="5">
        <v>120.16</v>
      </c>
      <c r="H4189" s="5">
        <v>2389.54</v>
      </c>
      <c r="I4189" s="5">
        <v>1919.16</v>
      </c>
      <c r="J4189" s="5">
        <v>108.17</v>
      </c>
      <c r="K4189" s="6">
        <f t="shared" si="1186"/>
        <v>2448.0749999999998</v>
      </c>
      <c r="L4189" s="6">
        <f t="shared" si="1187"/>
        <v>117.07000000000016</v>
      </c>
      <c r="M4189" s="6">
        <f t="shared" si="1188"/>
        <v>1932.5450000000001</v>
      </c>
      <c r="N4189" s="5">
        <f t="shared" si="1189"/>
        <v>80.838070393843523</v>
      </c>
      <c r="O4189" s="6">
        <f t="shared" si="1190"/>
        <v>26.769999999999982</v>
      </c>
      <c r="P4189" s="6">
        <f t="shared" si="1191"/>
        <v>161.67614078768705</v>
      </c>
      <c r="Q4189" s="6">
        <f t="shared" si="1192"/>
        <v>0.1047346273310964</v>
      </c>
      <c r="R4189" s="9">
        <f t="shared" si="1193"/>
        <v>0.55852396995659404</v>
      </c>
      <c r="S4189" s="9">
        <f t="shared" si="1194"/>
        <v>90.300000000000182</v>
      </c>
      <c r="T4189">
        <f t="shared" si="1195"/>
        <v>26.769999999999982</v>
      </c>
      <c r="U4189" s="9">
        <f t="shared" si="1196"/>
        <v>0.16557792553419692</v>
      </c>
      <c r="V4189" s="9">
        <f t="shared" si="1197"/>
        <v>6.3773169929506572</v>
      </c>
      <c r="W4189" s="9">
        <f t="shared" si="1198"/>
        <v>515.52999999999975</v>
      </c>
      <c r="X4189">
        <f t="shared" si="1199"/>
        <v>1932.5450000000001</v>
      </c>
      <c r="Y4189" s="9">
        <f t="shared" si="1200"/>
        <v>23.906372215277162</v>
      </c>
      <c r="Z4189" s="10">
        <f t="shared" si="1201"/>
        <v>0.49815459447846111</v>
      </c>
      <c r="AA4189">
        <f t="shared" si="1202"/>
        <v>117.07000000000016</v>
      </c>
    </row>
    <row r="4190" spans="1:27">
      <c r="A4190" s="1">
        <f t="shared" si="1185"/>
        <v>2013008</v>
      </c>
      <c r="B4190" s="1">
        <v>8</v>
      </c>
      <c r="C4190" s="1">
        <v>13</v>
      </c>
      <c r="D4190" s="2">
        <v>2</v>
      </c>
      <c r="E4190" s="5">
        <v>896.08</v>
      </c>
      <c r="F4190" s="5">
        <v>828.55</v>
      </c>
      <c r="G4190" s="5">
        <v>89.49</v>
      </c>
      <c r="H4190" s="5">
        <v>915.15</v>
      </c>
      <c r="I4190" s="5">
        <v>1031.51</v>
      </c>
      <c r="J4190" s="5">
        <v>74.989999999999995</v>
      </c>
      <c r="K4190" s="6">
        <f t="shared" si="1186"/>
        <v>905.61500000000001</v>
      </c>
      <c r="L4190" s="6">
        <f t="shared" si="1187"/>
        <v>-19.069999999999936</v>
      </c>
      <c r="M4190" s="6">
        <f t="shared" si="1188"/>
        <v>930.03</v>
      </c>
      <c r="N4190" s="5">
        <f t="shared" si="1189"/>
        <v>58.377992856897706</v>
      </c>
      <c r="O4190" s="6">
        <f t="shared" si="1190"/>
        <v>-202.96000000000004</v>
      </c>
      <c r="P4190" s="6">
        <f t="shared" si="1191"/>
        <v>116.75598571379541</v>
      </c>
      <c r="Q4190" s="6">
        <f t="shared" si="1192"/>
        <v>0.17495356243777768</v>
      </c>
      <c r="R4190" s="9">
        <f t="shared" si="1193"/>
        <v>1.5749941973062578</v>
      </c>
      <c r="S4190" s="9">
        <f t="shared" si="1194"/>
        <v>183.8900000000001</v>
      </c>
      <c r="T4190">
        <f t="shared" si="1195"/>
        <v>202.96000000000004</v>
      </c>
      <c r="U4190" s="9">
        <f t="shared" si="1196"/>
        <v>1.7383262944438411</v>
      </c>
      <c r="V4190" s="9">
        <f t="shared" si="1197"/>
        <v>0.41822266928307361</v>
      </c>
      <c r="W4190" s="9">
        <f t="shared" si="1198"/>
        <v>24.414999999999964</v>
      </c>
      <c r="X4190">
        <f t="shared" si="1199"/>
        <v>930.03</v>
      </c>
      <c r="Y4190" s="9">
        <f t="shared" si="1200"/>
        <v>15.931174651375693</v>
      </c>
      <c r="Z4190" s="10">
        <f t="shared" si="1201"/>
        <v>0.49817366449863643</v>
      </c>
      <c r="AA4190">
        <f t="shared" si="1202"/>
        <v>19.069999999999936</v>
      </c>
    </row>
    <row r="4191" spans="1:27">
      <c r="A4191" s="1">
        <f t="shared" si="1185"/>
        <v>10021999</v>
      </c>
      <c r="B4191" s="1">
        <v>-1</v>
      </c>
      <c r="C4191" s="1">
        <v>22</v>
      </c>
      <c r="D4191" s="2">
        <v>10</v>
      </c>
      <c r="E4191" s="5">
        <v>174.15</v>
      </c>
      <c r="F4191" s="5">
        <v>213.55</v>
      </c>
      <c r="G4191" s="5">
        <v>141.9</v>
      </c>
      <c r="H4191" s="5">
        <v>206.9</v>
      </c>
      <c r="I4191" s="5">
        <v>309.73</v>
      </c>
      <c r="J4191" s="5">
        <v>81.96</v>
      </c>
      <c r="K4191" s="6">
        <f t="shared" si="1186"/>
        <v>190.52500000000001</v>
      </c>
      <c r="L4191" s="6">
        <f t="shared" si="1187"/>
        <v>-32.75</v>
      </c>
      <c r="M4191" s="6">
        <f t="shared" si="1188"/>
        <v>261.64</v>
      </c>
      <c r="N4191" s="5">
        <f t="shared" si="1189"/>
        <v>81.934503720959952</v>
      </c>
      <c r="O4191" s="6">
        <f t="shared" si="1190"/>
        <v>-96.18</v>
      </c>
      <c r="P4191" s="6">
        <f t="shared" si="1191"/>
        <v>163.8690074419199</v>
      </c>
      <c r="Q4191" s="6">
        <f t="shared" si="1192"/>
        <v>0.49968877280226887</v>
      </c>
      <c r="R4191" s="9">
        <f t="shared" si="1193"/>
        <v>0.38707746504464247</v>
      </c>
      <c r="S4191" s="9">
        <f t="shared" si="1194"/>
        <v>63.430000000000007</v>
      </c>
      <c r="T4191">
        <f t="shared" si="1195"/>
        <v>96.18</v>
      </c>
      <c r="U4191" s="9">
        <f t="shared" si="1196"/>
        <v>0.58693221800399986</v>
      </c>
      <c r="V4191" s="9">
        <f t="shared" si="1197"/>
        <v>0.86794935918807303</v>
      </c>
      <c r="W4191" s="9">
        <f t="shared" si="1198"/>
        <v>71.114999999999981</v>
      </c>
      <c r="X4191">
        <f t="shared" si="1199"/>
        <v>261.64</v>
      </c>
      <c r="Y4191" s="9">
        <f t="shared" si="1200"/>
        <v>3.1932822940022145</v>
      </c>
      <c r="Z4191" s="10">
        <f t="shared" si="1201"/>
        <v>0.49830713420540146</v>
      </c>
      <c r="AA4191">
        <f t="shared" si="1202"/>
        <v>32.75</v>
      </c>
    </row>
    <row r="4192" spans="1:27">
      <c r="A4192" s="1">
        <f t="shared" si="1185"/>
        <v>17001003</v>
      </c>
      <c r="B4192" s="1">
        <v>3</v>
      </c>
      <c r="C4192" s="1">
        <v>1</v>
      </c>
      <c r="D4192" s="2">
        <v>17</v>
      </c>
      <c r="E4192" s="5">
        <v>1964.45</v>
      </c>
      <c r="F4192" s="5">
        <v>2111.25</v>
      </c>
      <c r="G4192" s="5">
        <v>139.11000000000001</v>
      </c>
      <c r="H4192" s="5">
        <v>1899.89</v>
      </c>
      <c r="I4192" s="5">
        <v>1800.12</v>
      </c>
      <c r="J4192" s="5">
        <v>144.97</v>
      </c>
      <c r="K4192" s="6">
        <f t="shared" si="1186"/>
        <v>1932.17</v>
      </c>
      <c r="L4192" s="6">
        <f t="shared" si="1187"/>
        <v>64.559999999999945</v>
      </c>
      <c r="M4192" s="6">
        <f t="shared" si="1188"/>
        <v>1955.6849999999999</v>
      </c>
      <c r="N4192" s="5">
        <f t="shared" si="1189"/>
        <v>100.45881369994372</v>
      </c>
      <c r="O4192" s="6">
        <f t="shared" si="1190"/>
        <v>311.13000000000011</v>
      </c>
      <c r="P4192" s="6">
        <f t="shared" si="1191"/>
        <v>200.91762739988744</v>
      </c>
      <c r="Q4192" s="6">
        <f t="shared" si="1192"/>
        <v>-4.1238436695221939E-2</v>
      </c>
      <c r="R4192" s="9">
        <f t="shared" si="1193"/>
        <v>1.2272193494961523</v>
      </c>
      <c r="S4192" s="9">
        <f t="shared" si="1194"/>
        <v>246.57000000000016</v>
      </c>
      <c r="T4192">
        <f t="shared" si="1195"/>
        <v>311.13000000000011</v>
      </c>
      <c r="U4192" s="9">
        <f t="shared" si="1196"/>
        <v>1.5485450631006925</v>
      </c>
      <c r="V4192" s="9">
        <f t="shared" si="1197"/>
        <v>0.23407602711929146</v>
      </c>
      <c r="W4192" s="9">
        <f t="shared" si="1198"/>
        <v>23.514999999999873</v>
      </c>
      <c r="X4192">
        <f t="shared" si="1199"/>
        <v>1955.6849999999999</v>
      </c>
      <c r="Y4192" s="9">
        <f t="shared" si="1200"/>
        <v>19.467530303924896</v>
      </c>
      <c r="Z4192" s="10">
        <f t="shared" si="1201"/>
        <v>0.49834024521405051</v>
      </c>
      <c r="AA4192">
        <f t="shared" si="1202"/>
        <v>64.559999999999945</v>
      </c>
    </row>
    <row r="4193" spans="1:27">
      <c r="A4193" s="1">
        <f t="shared" si="1185"/>
        <v>3021995</v>
      </c>
      <c r="B4193" s="1">
        <v>-5</v>
      </c>
      <c r="C4193" s="1">
        <v>22</v>
      </c>
      <c r="D4193" s="2">
        <v>3</v>
      </c>
      <c r="E4193" s="5">
        <v>443.02</v>
      </c>
      <c r="F4193" s="5">
        <v>411.49</v>
      </c>
      <c r="G4193" s="5">
        <v>117.37</v>
      </c>
      <c r="H4193" s="5">
        <v>477.09</v>
      </c>
      <c r="I4193" s="5">
        <v>551.72</v>
      </c>
      <c r="J4193" s="5">
        <v>76.67</v>
      </c>
      <c r="K4193" s="6">
        <f t="shared" si="1186"/>
        <v>460.05499999999995</v>
      </c>
      <c r="L4193" s="6">
        <f t="shared" si="1187"/>
        <v>-34.069999999999993</v>
      </c>
      <c r="M4193" s="6">
        <f t="shared" si="1188"/>
        <v>481.60500000000002</v>
      </c>
      <c r="N4193" s="5">
        <f t="shared" si="1189"/>
        <v>70.096372588030547</v>
      </c>
      <c r="O4193" s="6">
        <f t="shared" si="1190"/>
        <v>-140.23000000000002</v>
      </c>
      <c r="P4193" s="6">
        <f t="shared" si="1191"/>
        <v>140.19274517606109</v>
      </c>
      <c r="Q4193" s="6">
        <f t="shared" si="1192"/>
        <v>0.40182281822670468</v>
      </c>
      <c r="R4193" s="9">
        <f t="shared" si="1193"/>
        <v>0.75724317878702607</v>
      </c>
      <c r="S4193" s="9">
        <f t="shared" si="1194"/>
        <v>106.16000000000003</v>
      </c>
      <c r="T4193">
        <f t="shared" si="1195"/>
        <v>140.23000000000002</v>
      </c>
      <c r="U4193" s="9">
        <f t="shared" si="1196"/>
        <v>1.0002657400273611</v>
      </c>
      <c r="V4193" s="9">
        <f t="shared" si="1197"/>
        <v>0.30743388287227696</v>
      </c>
      <c r="W4193" s="9">
        <f t="shared" si="1198"/>
        <v>21.550000000000068</v>
      </c>
      <c r="X4193">
        <f t="shared" si="1199"/>
        <v>481.60500000000002</v>
      </c>
      <c r="Y4193" s="9">
        <f t="shared" si="1200"/>
        <v>6.8706123044409502</v>
      </c>
      <c r="Z4193" s="10">
        <f t="shared" si="1201"/>
        <v>0.49835529494528302</v>
      </c>
      <c r="AA4193">
        <f t="shared" si="1202"/>
        <v>34.069999999999993</v>
      </c>
    </row>
    <row r="4194" spans="1:27">
      <c r="A4194" s="1">
        <f t="shared" si="1185"/>
        <v>12003993</v>
      </c>
      <c r="B4194" s="1">
        <v>-7</v>
      </c>
      <c r="C4194" s="1">
        <v>4</v>
      </c>
      <c r="D4194" s="2">
        <v>12</v>
      </c>
      <c r="E4194" s="5">
        <v>477.86</v>
      </c>
      <c r="F4194" s="5">
        <v>456.65</v>
      </c>
      <c r="G4194" s="5">
        <v>64.12</v>
      </c>
      <c r="H4194" s="5">
        <v>472.18</v>
      </c>
      <c r="I4194" s="5">
        <v>463.34</v>
      </c>
      <c r="J4194" s="5">
        <v>55.2</v>
      </c>
      <c r="K4194" s="6">
        <f t="shared" si="1186"/>
        <v>475.02</v>
      </c>
      <c r="L4194" s="6">
        <f t="shared" si="1187"/>
        <v>5.6800000000000068</v>
      </c>
      <c r="M4194" s="6">
        <f t="shared" si="1188"/>
        <v>459.995</v>
      </c>
      <c r="N4194" s="5">
        <f t="shared" si="1189"/>
        <v>42.303706693385635</v>
      </c>
      <c r="O4194" s="6">
        <f t="shared" si="1190"/>
        <v>-6.6899999999999977</v>
      </c>
      <c r="P4194" s="6">
        <f t="shared" si="1191"/>
        <v>84.60741338677127</v>
      </c>
      <c r="Q4194" s="6">
        <f t="shared" si="1192"/>
        <v>0.14868298208608879</v>
      </c>
      <c r="R4194" s="9">
        <f t="shared" si="1193"/>
        <v>0.14620468236574299</v>
      </c>
      <c r="S4194" s="9">
        <f t="shared" si="1194"/>
        <v>12.370000000000005</v>
      </c>
      <c r="T4194">
        <f t="shared" si="1195"/>
        <v>6.6899999999999977</v>
      </c>
      <c r="U4194" s="9">
        <f t="shared" si="1196"/>
        <v>7.9071085289152784E-2</v>
      </c>
      <c r="V4194" s="9">
        <f t="shared" si="1197"/>
        <v>0.35516982256188911</v>
      </c>
      <c r="W4194" s="9">
        <f t="shared" si="1198"/>
        <v>15.024999999999977</v>
      </c>
      <c r="X4194">
        <f t="shared" si="1199"/>
        <v>459.995</v>
      </c>
      <c r="Y4194" s="9">
        <f t="shared" si="1200"/>
        <v>10.873633446213407</v>
      </c>
      <c r="Z4194" s="10">
        <f t="shared" si="1201"/>
        <v>0.49835529494528302</v>
      </c>
      <c r="AA4194">
        <f t="shared" si="1202"/>
        <v>5.6800000000000068</v>
      </c>
    </row>
    <row r="4195" spans="1:27">
      <c r="A4195" s="1">
        <f t="shared" si="1185"/>
        <v>17004997</v>
      </c>
      <c r="B4195" s="1">
        <v>-3</v>
      </c>
      <c r="C4195" s="1">
        <v>5</v>
      </c>
      <c r="D4195" s="2">
        <v>17</v>
      </c>
      <c r="E4195" s="5">
        <v>864.41</v>
      </c>
      <c r="F4195" s="5">
        <v>753.56</v>
      </c>
      <c r="G4195" s="5">
        <v>93.39</v>
      </c>
      <c r="H4195" s="5">
        <v>908.91</v>
      </c>
      <c r="I4195" s="5">
        <v>856.71</v>
      </c>
      <c r="J4195" s="5">
        <v>104.82</v>
      </c>
      <c r="K4195" s="6">
        <f t="shared" si="1186"/>
        <v>886.66</v>
      </c>
      <c r="L4195" s="6">
        <f t="shared" si="1187"/>
        <v>-44.5</v>
      </c>
      <c r="M4195" s="6">
        <f t="shared" si="1188"/>
        <v>805.13499999999999</v>
      </c>
      <c r="N4195" s="5">
        <f t="shared" si="1189"/>
        <v>70.194238545624245</v>
      </c>
      <c r="O4195" s="6">
        <f t="shared" si="1190"/>
        <v>-103.15000000000009</v>
      </c>
      <c r="P4195" s="6">
        <f t="shared" si="1191"/>
        <v>140.38847709124849</v>
      </c>
      <c r="Q4195" s="6">
        <f t="shared" si="1192"/>
        <v>-0.11494997101440003</v>
      </c>
      <c r="R4195" s="9">
        <f t="shared" si="1193"/>
        <v>0.41776932989934262</v>
      </c>
      <c r="S4195" s="9">
        <f t="shared" si="1194"/>
        <v>58.650000000000091</v>
      </c>
      <c r="T4195">
        <f t="shared" si="1195"/>
        <v>103.15000000000009</v>
      </c>
      <c r="U4195" s="9">
        <f t="shared" si="1196"/>
        <v>0.7347469118349047</v>
      </c>
      <c r="V4195" s="9">
        <f t="shared" si="1197"/>
        <v>1.1614201063953569</v>
      </c>
      <c r="W4195" s="9">
        <f t="shared" si="1198"/>
        <v>81.524999999999977</v>
      </c>
      <c r="X4195">
        <f t="shared" si="1199"/>
        <v>805.13499999999999</v>
      </c>
      <c r="Y4195" s="9">
        <f t="shared" si="1200"/>
        <v>11.470100918278147</v>
      </c>
      <c r="Z4195" s="10">
        <f t="shared" si="1201"/>
        <v>0.49844859313674467</v>
      </c>
      <c r="AA4195">
        <f t="shared" si="1202"/>
        <v>44.5</v>
      </c>
    </row>
    <row r="4196" spans="1:27">
      <c r="A4196" s="1">
        <f t="shared" si="1185"/>
        <v>5021005</v>
      </c>
      <c r="B4196" s="1">
        <v>5</v>
      </c>
      <c r="C4196" s="1">
        <v>21</v>
      </c>
      <c r="D4196" s="2">
        <v>5</v>
      </c>
      <c r="E4196" s="5">
        <v>971.47</v>
      </c>
      <c r="F4196" s="5">
        <v>883.47</v>
      </c>
      <c r="G4196" s="5">
        <v>128.52000000000001</v>
      </c>
      <c r="H4196" s="5">
        <v>1090.3900000000001</v>
      </c>
      <c r="I4196" s="5">
        <v>942.02</v>
      </c>
      <c r="J4196" s="5">
        <v>109.01</v>
      </c>
      <c r="K4196" s="6">
        <f t="shared" si="1186"/>
        <v>1030.93</v>
      </c>
      <c r="L4196" s="6">
        <f t="shared" si="1187"/>
        <v>-118.92000000000007</v>
      </c>
      <c r="M4196" s="6">
        <f t="shared" si="1188"/>
        <v>912.745</v>
      </c>
      <c r="N4196" s="5">
        <f t="shared" si="1189"/>
        <v>84.262344051183391</v>
      </c>
      <c r="O4196" s="6">
        <f t="shared" si="1190"/>
        <v>-58.549999999999955</v>
      </c>
      <c r="P4196" s="6">
        <f t="shared" si="1191"/>
        <v>168.52468810236678</v>
      </c>
      <c r="Q4196" s="6">
        <f t="shared" si="1192"/>
        <v>0.16317314118742796</v>
      </c>
      <c r="R4196" s="9">
        <f t="shared" si="1193"/>
        <v>0.35822644551242028</v>
      </c>
      <c r="S4196" s="9">
        <f t="shared" si="1194"/>
        <v>60.370000000000118</v>
      </c>
      <c r="T4196">
        <f t="shared" si="1195"/>
        <v>58.549999999999955</v>
      </c>
      <c r="U4196" s="9">
        <f t="shared" si="1196"/>
        <v>0.34742684089369141</v>
      </c>
      <c r="V4196" s="9">
        <f t="shared" si="1197"/>
        <v>1.4025838152355583</v>
      </c>
      <c r="W4196" s="9">
        <f t="shared" si="1198"/>
        <v>118.18500000000006</v>
      </c>
      <c r="X4196">
        <f t="shared" si="1199"/>
        <v>912.745</v>
      </c>
      <c r="Y4196" s="9">
        <f t="shared" si="1200"/>
        <v>10.832181448044837</v>
      </c>
      <c r="Z4196" s="10">
        <f t="shared" si="1201"/>
        <v>0.49852081200286918</v>
      </c>
      <c r="AA4196">
        <f t="shared" si="1202"/>
        <v>118.92000000000007</v>
      </c>
    </row>
    <row r="4197" spans="1:27">
      <c r="A4197" s="1">
        <f t="shared" si="1185"/>
        <v>11007993</v>
      </c>
      <c r="B4197" s="1">
        <v>-7</v>
      </c>
      <c r="C4197" s="1">
        <v>8</v>
      </c>
      <c r="D4197" s="2">
        <v>11</v>
      </c>
      <c r="E4197" s="5">
        <v>529.45000000000005</v>
      </c>
      <c r="F4197" s="5">
        <v>552.28</v>
      </c>
      <c r="G4197" s="5">
        <v>85.03</v>
      </c>
      <c r="H4197" s="5">
        <v>573.48</v>
      </c>
      <c r="I4197" s="5">
        <v>657.38</v>
      </c>
      <c r="J4197" s="5">
        <v>76.67</v>
      </c>
      <c r="K4197" s="6">
        <f t="shared" si="1186"/>
        <v>551.46500000000003</v>
      </c>
      <c r="L4197" s="6">
        <f t="shared" si="1187"/>
        <v>-44.029999999999973</v>
      </c>
      <c r="M4197" s="6">
        <f t="shared" si="1188"/>
        <v>604.82999999999993</v>
      </c>
      <c r="N4197" s="5">
        <f t="shared" si="1189"/>
        <v>57.245938283864298</v>
      </c>
      <c r="O4197" s="6">
        <f t="shared" si="1190"/>
        <v>-105.10000000000002</v>
      </c>
      <c r="P4197" s="6">
        <f t="shared" si="1191"/>
        <v>114.4918765677286</v>
      </c>
      <c r="Q4197" s="6">
        <f t="shared" si="1192"/>
        <v>0.10312570961232781</v>
      </c>
      <c r="R4197" s="9">
        <f t="shared" si="1193"/>
        <v>0.53340028856871424</v>
      </c>
      <c r="S4197" s="9">
        <f t="shared" si="1194"/>
        <v>61.07000000000005</v>
      </c>
      <c r="T4197">
        <f t="shared" si="1195"/>
        <v>105.10000000000002</v>
      </c>
      <c r="U4197" s="9">
        <f t="shared" si="1196"/>
        <v>0.91796905728789646</v>
      </c>
      <c r="V4197" s="9">
        <f t="shared" si="1197"/>
        <v>0.93220587520777332</v>
      </c>
      <c r="W4197" s="9">
        <f t="shared" si="1198"/>
        <v>53.364999999999895</v>
      </c>
      <c r="X4197">
        <f t="shared" si="1199"/>
        <v>604.82999999999993</v>
      </c>
      <c r="Y4197" s="9">
        <f t="shared" si="1200"/>
        <v>10.565465745374658</v>
      </c>
      <c r="Z4197" s="10">
        <f t="shared" si="1201"/>
        <v>0.49853184451948507</v>
      </c>
      <c r="AA4197">
        <f t="shared" si="1202"/>
        <v>44.029999999999973</v>
      </c>
    </row>
    <row r="4198" spans="1:27">
      <c r="A4198" s="1">
        <f t="shared" si="1185"/>
        <v>9015006</v>
      </c>
      <c r="B4198" s="1">
        <v>6</v>
      </c>
      <c r="C4198" s="1">
        <v>15</v>
      </c>
      <c r="D4198" s="2">
        <v>9</v>
      </c>
      <c r="E4198" s="5">
        <v>642.21</v>
      </c>
      <c r="F4198" s="5">
        <v>918.88</v>
      </c>
      <c r="G4198" s="5">
        <v>99.25</v>
      </c>
      <c r="H4198" s="5">
        <v>615.53</v>
      </c>
      <c r="I4198" s="5">
        <v>815.45</v>
      </c>
      <c r="J4198" s="5">
        <v>105.38</v>
      </c>
      <c r="K4198" s="6">
        <f t="shared" si="1186"/>
        <v>628.87</v>
      </c>
      <c r="L4198" s="6">
        <f t="shared" si="1187"/>
        <v>26.680000000000064</v>
      </c>
      <c r="M4198" s="6">
        <f t="shared" si="1188"/>
        <v>867.16499999999996</v>
      </c>
      <c r="N4198" s="5">
        <f t="shared" si="1189"/>
        <v>72.380085140872836</v>
      </c>
      <c r="O4198" s="6">
        <f t="shared" si="1190"/>
        <v>103.42999999999995</v>
      </c>
      <c r="P4198" s="6">
        <f t="shared" si="1191"/>
        <v>144.76017028174567</v>
      </c>
      <c r="Q4198" s="6">
        <f t="shared" si="1192"/>
        <v>-5.985929646015857E-2</v>
      </c>
      <c r="R4198" s="9">
        <f t="shared" si="1193"/>
        <v>0.53018727354784068</v>
      </c>
      <c r="S4198" s="9">
        <f t="shared" si="1194"/>
        <v>76.749999999999886</v>
      </c>
      <c r="T4198">
        <f t="shared" si="1195"/>
        <v>103.42999999999995</v>
      </c>
      <c r="U4198" s="9">
        <f t="shared" si="1196"/>
        <v>0.7144921133948301</v>
      </c>
      <c r="V4198" s="9">
        <f t="shared" si="1197"/>
        <v>3.2922729993506934</v>
      </c>
      <c r="W4198" s="9">
        <f t="shared" si="1198"/>
        <v>238.29499999999996</v>
      </c>
      <c r="X4198">
        <f t="shared" si="1199"/>
        <v>867.16499999999996</v>
      </c>
      <c r="Y4198" s="9">
        <f t="shared" si="1200"/>
        <v>11.980712627130004</v>
      </c>
      <c r="Z4198" s="10">
        <f t="shared" si="1201"/>
        <v>0.49853284746343446</v>
      </c>
      <c r="AA4198">
        <f t="shared" si="1202"/>
        <v>26.680000000000064</v>
      </c>
    </row>
    <row r="4199" spans="1:27">
      <c r="A4199" s="1">
        <f t="shared" si="1185"/>
        <v>3026001</v>
      </c>
      <c r="B4199" s="1">
        <v>1</v>
      </c>
      <c r="C4199" s="1">
        <v>26</v>
      </c>
      <c r="D4199" s="2">
        <v>3</v>
      </c>
      <c r="E4199" s="5">
        <v>2153.19</v>
      </c>
      <c r="F4199" s="5">
        <v>1849.19</v>
      </c>
      <c r="G4199" s="5">
        <v>178.14</v>
      </c>
      <c r="H4199" s="5">
        <v>2153.81</v>
      </c>
      <c r="I4199" s="5">
        <v>1999.53</v>
      </c>
      <c r="J4199" s="5">
        <v>93.67</v>
      </c>
      <c r="K4199" s="6">
        <f t="shared" si="1186"/>
        <v>2153.5</v>
      </c>
      <c r="L4199" s="6">
        <f t="shared" si="1187"/>
        <v>-0.61999999999989086</v>
      </c>
      <c r="M4199" s="6">
        <f t="shared" si="1188"/>
        <v>1924.3600000000001</v>
      </c>
      <c r="N4199" s="5">
        <f t="shared" si="1189"/>
        <v>100.63290776381253</v>
      </c>
      <c r="O4199" s="6">
        <f t="shared" si="1190"/>
        <v>-150.33999999999992</v>
      </c>
      <c r="P4199" s="6">
        <f t="shared" si="1191"/>
        <v>201.26581552762505</v>
      </c>
      <c r="Q4199" s="6">
        <f t="shared" si="1192"/>
        <v>0.56679745299738049</v>
      </c>
      <c r="R4199" s="9">
        <f t="shared" si="1193"/>
        <v>0.74389185072240938</v>
      </c>
      <c r="S4199" s="9">
        <f t="shared" si="1194"/>
        <v>149.72000000000003</v>
      </c>
      <c r="T4199">
        <f t="shared" si="1195"/>
        <v>150.33999999999992</v>
      </c>
      <c r="U4199" s="9">
        <f t="shared" si="1196"/>
        <v>0.74697235397813877</v>
      </c>
      <c r="V4199" s="9">
        <f t="shared" si="1197"/>
        <v>2.2769887613482869</v>
      </c>
      <c r="W4199" s="9">
        <f t="shared" si="1198"/>
        <v>229.13999999999987</v>
      </c>
      <c r="X4199">
        <f t="shared" si="1199"/>
        <v>1924.3600000000001</v>
      </c>
      <c r="Y4199" s="9">
        <f t="shared" si="1200"/>
        <v>19.122571758698577</v>
      </c>
      <c r="Z4199" s="10">
        <f t="shared" si="1201"/>
        <v>0.49853585628317648</v>
      </c>
      <c r="AA4199">
        <f t="shared" si="1202"/>
        <v>0.61999999999989086</v>
      </c>
    </row>
    <row r="4200" spans="1:27">
      <c r="A4200" s="1">
        <f t="shared" si="1185"/>
        <v>13014996</v>
      </c>
      <c r="B4200" s="1">
        <v>-4</v>
      </c>
      <c r="C4200" s="1">
        <v>15</v>
      </c>
      <c r="D4200" s="2">
        <v>13</v>
      </c>
      <c r="E4200" s="5">
        <v>377.64</v>
      </c>
      <c r="F4200" s="5">
        <v>243.66</v>
      </c>
      <c r="G4200" s="5">
        <v>82.8</v>
      </c>
      <c r="H4200" s="5">
        <v>369.99</v>
      </c>
      <c r="I4200" s="5">
        <v>377.48</v>
      </c>
      <c r="J4200" s="5">
        <v>87.26</v>
      </c>
      <c r="K4200" s="6">
        <f t="shared" si="1186"/>
        <v>373.815</v>
      </c>
      <c r="L4200" s="6">
        <f t="shared" si="1187"/>
        <v>7.6499999999999773</v>
      </c>
      <c r="M4200" s="6">
        <f t="shared" si="1188"/>
        <v>310.57</v>
      </c>
      <c r="N4200" s="5">
        <f t="shared" si="1189"/>
        <v>60.145963289318097</v>
      </c>
      <c r="O4200" s="6">
        <f t="shared" si="1190"/>
        <v>-133.82000000000002</v>
      </c>
      <c r="P4200" s="6">
        <f t="shared" si="1191"/>
        <v>120.29192657863619</v>
      </c>
      <c r="Q4200" s="6">
        <f t="shared" si="1192"/>
        <v>-5.2416023731506493E-2</v>
      </c>
      <c r="R4200" s="9">
        <f t="shared" si="1193"/>
        <v>1.176055650813103</v>
      </c>
      <c r="S4200" s="9">
        <f t="shared" si="1194"/>
        <v>141.47</v>
      </c>
      <c r="T4200">
        <f t="shared" si="1195"/>
        <v>133.82000000000002</v>
      </c>
      <c r="U4200" s="9">
        <f t="shared" si="1196"/>
        <v>1.1124603604425636</v>
      </c>
      <c r="V4200" s="9">
        <f t="shared" si="1197"/>
        <v>1.0515252652247786</v>
      </c>
      <c r="W4200" s="9">
        <f t="shared" si="1198"/>
        <v>63.245000000000005</v>
      </c>
      <c r="X4200">
        <f t="shared" si="1199"/>
        <v>310.57</v>
      </c>
      <c r="Y4200" s="9">
        <f t="shared" si="1200"/>
        <v>5.1636050536937219</v>
      </c>
      <c r="Z4200" s="10">
        <f t="shared" si="1201"/>
        <v>0.49863313167097112</v>
      </c>
      <c r="AA4200">
        <f t="shared" si="1202"/>
        <v>7.6499999999999773</v>
      </c>
    </row>
    <row r="4201" spans="1:27">
      <c r="A4201" s="1">
        <f t="shared" si="1185"/>
        <v>2020006</v>
      </c>
      <c r="B4201" s="1">
        <v>6</v>
      </c>
      <c r="C4201" s="1">
        <v>20</v>
      </c>
      <c r="D4201" s="2">
        <v>2</v>
      </c>
      <c r="E4201" s="5">
        <v>204.86</v>
      </c>
      <c r="F4201" s="5">
        <v>190.69</v>
      </c>
      <c r="G4201" s="5">
        <v>74.989999999999995</v>
      </c>
      <c r="H4201" s="5">
        <v>208.64</v>
      </c>
      <c r="I4201" s="5">
        <v>66.349999999999994</v>
      </c>
      <c r="J4201" s="5">
        <v>65.790000000000006</v>
      </c>
      <c r="K4201" s="6">
        <f t="shared" si="1186"/>
        <v>206.75</v>
      </c>
      <c r="L4201" s="6">
        <f t="shared" si="1187"/>
        <v>-3.7799999999999727</v>
      </c>
      <c r="M4201" s="6">
        <f t="shared" si="1188"/>
        <v>128.51999999999998</v>
      </c>
      <c r="N4201" s="5">
        <f t="shared" si="1189"/>
        <v>49.879415092801558</v>
      </c>
      <c r="O4201" s="6">
        <f t="shared" si="1190"/>
        <v>124.34</v>
      </c>
      <c r="P4201" s="6">
        <f t="shared" si="1191"/>
        <v>99.758830185603117</v>
      </c>
      <c r="Q4201" s="6">
        <f t="shared" si="1192"/>
        <v>0.13014458193503847</v>
      </c>
      <c r="R4201" s="9">
        <f t="shared" si="1193"/>
        <v>1.2842973375051652</v>
      </c>
      <c r="S4201" s="9">
        <f t="shared" si="1194"/>
        <v>128.11999999999998</v>
      </c>
      <c r="T4201">
        <f t="shared" si="1195"/>
        <v>124.34</v>
      </c>
      <c r="U4201" s="9">
        <f t="shared" si="1196"/>
        <v>1.2464059549281319</v>
      </c>
      <c r="V4201" s="9">
        <f t="shared" si="1197"/>
        <v>1.5683824650800673</v>
      </c>
      <c r="W4201" s="9">
        <f t="shared" si="1198"/>
        <v>78.230000000000018</v>
      </c>
      <c r="X4201">
        <f t="shared" si="1199"/>
        <v>128.51999999999998</v>
      </c>
      <c r="Y4201" s="9">
        <f t="shared" si="1200"/>
        <v>2.5766140152382739</v>
      </c>
      <c r="Z4201" s="10">
        <f t="shared" si="1201"/>
        <v>0.4988065757385321</v>
      </c>
      <c r="AA4201">
        <f t="shared" si="1202"/>
        <v>3.7799999999999727</v>
      </c>
    </row>
    <row r="4202" spans="1:27">
      <c r="A4202" s="1">
        <f t="shared" si="1185"/>
        <v>18002999</v>
      </c>
      <c r="B4202" s="1">
        <v>-1</v>
      </c>
      <c r="C4202" s="1">
        <v>3</v>
      </c>
      <c r="D4202" s="2">
        <v>18</v>
      </c>
      <c r="E4202" s="5">
        <v>2557.48</v>
      </c>
      <c r="F4202" s="5">
        <v>2350.17</v>
      </c>
      <c r="G4202" s="5">
        <v>119.88</v>
      </c>
      <c r="H4202" s="5">
        <v>2541.69</v>
      </c>
      <c r="I4202" s="5">
        <v>2325.91</v>
      </c>
      <c r="J4202" s="5">
        <v>139.66999999999999</v>
      </c>
      <c r="K4202" s="6">
        <f t="shared" si="1186"/>
        <v>2549.585</v>
      </c>
      <c r="L4202" s="6">
        <f t="shared" si="1187"/>
        <v>15.789999999999964</v>
      </c>
      <c r="M4202" s="6">
        <f t="shared" si="1188"/>
        <v>2338.04</v>
      </c>
      <c r="N4202" s="5">
        <f t="shared" si="1189"/>
        <v>92.031140517761699</v>
      </c>
      <c r="O4202" s="6">
        <f t="shared" si="1190"/>
        <v>24.260000000000218</v>
      </c>
      <c r="P4202" s="6">
        <f t="shared" si="1191"/>
        <v>184.0622810355234</v>
      </c>
      <c r="Q4202" s="6">
        <f t="shared" si="1192"/>
        <v>-0.15161327455763624</v>
      </c>
      <c r="R4202" s="9">
        <f t="shared" si="1193"/>
        <v>4.601703267148783E-2</v>
      </c>
      <c r="S4202" s="9">
        <f t="shared" si="1194"/>
        <v>8.4700000000002547</v>
      </c>
      <c r="T4202">
        <f t="shared" si="1195"/>
        <v>24.260000000000218</v>
      </c>
      <c r="U4202" s="9">
        <f t="shared" si="1196"/>
        <v>0.13180321282293639</v>
      </c>
      <c r="V4202" s="9">
        <f t="shared" si="1197"/>
        <v>2.2986241266799534</v>
      </c>
      <c r="W4202" s="9">
        <f t="shared" si="1198"/>
        <v>211.54500000000007</v>
      </c>
      <c r="X4202">
        <f t="shared" si="1199"/>
        <v>2338.04</v>
      </c>
      <c r="Y4202" s="9">
        <f t="shared" si="1200"/>
        <v>25.40487911859319</v>
      </c>
      <c r="Z4202" s="10">
        <f t="shared" si="1201"/>
        <v>0.49887373151930936</v>
      </c>
      <c r="AA4202">
        <f t="shared" si="1202"/>
        <v>15.789999999999964</v>
      </c>
    </row>
    <row r="4203" spans="1:27">
      <c r="A4203" s="1">
        <f t="shared" si="1185"/>
        <v>11020999</v>
      </c>
      <c r="B4203" s="1">
        <v>-1</v>
      </c>
      <c r="C4203" s="1">
        <v>21</v>
      </c>
      <c r="D4203" s="2">
        <v>11</v>
      </c>
      <c r="E4203" s="5">
        <v>551.74</v>
      </c>
      <c r="F4203" s="5">
        <v>584.05999999999995</v>
      </c>
      <c r="G4203" s="5">
        <v>133.82</v>
      </c>
      <c r="H4203" s="5">
        <v>603.36</v>
      </c>
      <c r="I4203" s="5">
        <v>802.9</v>
      </c>
      <c r="J4203" s="5">
        <v>93.67</v>
      </c>
      <c r="K4203" s="6">
        <f t="shared" si="1186"/>
        <v>577.54999999999995</v>
      </c>
      <c r="L4203" s="6">
        <f t="shared" si="1187"/>
        <v>-51.620000000000005</v>
      </c>
      <c r="M4203" s="6">
        <f t="shared" si="1188"/>
        <v>693.48</v>
      </c>
      <c r="N4203" s="5">
        <f t="shared" si="1189"/>
        <v>81.672916716620321</v>
      </c>
      <c r="O4203" s="6">
        <f t="shared" si="1190"/>
        <v>-218.84000000000003</v>
      </c>
      <c r="P4203" s="6">
        <f t="shared" si="1191"/>
        <v>163.34583343324064</v>
      </c>
      <c r="Q4203" s="6">
        <f t="shared" si="1192"/>
        <v>0.34231957798236512</v>
      </c>
      <c r="R4203" s="9">
        <f t="shared" si="1193"/>
        <v>1.0237175720086105</v>
      </c>
      <c r="S4203" s="9">
        <f t="shared" si="1194"/>
        <v>167.22000000000003</v>
      </c>
      <c r="T4203">
        <f t="shared" si="1195"/>
        <v>218.84000000000003</v>
      </c>
      <c r="U4203" s="9">
        <f t="shared" si="1196"/>
        <v>1.3397342031955766</v>
      </c>
      <c r="V4203" s="9">
        <f t="shared" si="1197"/>
        <v>1.4194423887448662</v>
      </c>
      <c r="W4203" s="9">
        <f t="shared" si="1198"/>
        <v>115.93000000000006</v>
      </c>
      <c r="X4203">
        <f t="shared" si="1199"/>
        <v>693.48</v>
      </c>
      <c r="Y4203" s="9">
        <f t="shared" si="1200"/>
        <v>8.4909420145500665</v>
      </c>
      <c r="Z4203" s="10">
        <f t="shared" si="1201"/>
        <v>0.49888174951585468</v>
      </c>
      <c r="AA4203">
        <f t="shared" si="1202"/>
        <v>51.620000000000005</v>
      </c>
    </row>
    <row r="4204" spans="1:27">
      <c r="A4204" s="1">
        <f t="shared" si="1185"/>
        <v>14012996</v>
      </c>
      <c r="B4204" s="1">
        <v>-4</v>
      </c>
      <c r="C4204" s="1">
        <v>13</v>
      </c>
      <c r="D4204" s="2">
        <v>14</v>
      </c>
      <c r="E4204" s="5">
        <v>698.37</v>
      </c>
      <c r="F4204" s="5">
        <v>671.32</v>
      </c>
      <c r="G4204" s="5">
        <v>109.84</v>
      </c>
      <c r="H4204" s="5">
        <v>749.76</v>
      </c>
      <c r="I4204" s="5">
        <v>924.18</v>
      </c>
      <c r="J4204" s="5">
        <v>115.42</v>
      </c>
      <c r="K4204" s="6">
        <f t="shared" si="1186"/>
        <v>724.06500000000005</v>
      </c>
      <c r="L4204" s="6">
        <f t="shared" si="1187"/>
        <v>-51.389999999999986</v>
      </c>
      <c r="M4204" s="6">
        <f t="shared" si="1188"/>
        <v>797.75</v>
      </c>
      <c r="N4204" s="5">
        <f t="shared" si="1189"/>
        <v>79.665867848156907</v>
      </c>
      <c r="O4204" s="6">
        <f t="shared" si="1190"/>
        <v>-252.8599999999999</v>
      </c>
      <c r="P4204" s="6">
        <f t="shared" si="1191"/>
        <v>159.33173569631381</v>
      </c>
      <c r="Q4204" s="6">
        <f t="shared" si="1192"/>
        <v>-4.951236876837635E-2</v>
      </c>
      <c r="R4204" s="9">
        <f t="shared" si="1193"/>
        <v>1.2644687457871018</v>
      </c>
      <c r="S4204" s="9">
        <f t="shared" si="1194"/>
        <v>201.46999999999991</v>
      </c>
      <c r="T4204">
        <f t="shared" si="1195"/>
        <v>252.8599999999999</v>
      </c>
      <c r="U4204" s="9">
        <f t="shared" si="1196"/>
        <v>1.5870033605982357</v>
      </c>
      <c r="V4204" s="9">
        <f t="shared" si="1197"/>
        <v>0.92492559223033266</v>
      </c>
      <c r="W4204" s="9">
        <f t="shared" si="1198"/>
        <v>73.684999999999945</v>
      </c>
      <c r="X4204">
        <f t="shared" si="1199"/>
        <v>797.75</v>
      </c>
      <c r="Y4204" s="9">
        <f t="shared" si="1200"/>
        <v>10.013698733823009</v>
      </c>
      <c r="Z4204" s="10">
        <f t="shared" si="1201"/>
        <v>0.49889578069973689</v>
      </c>
      <c r="AA4204">
        <f t="shared" si="1202"/>
        <v>51.389999999999986</v>
      </c>
    </row>
    <row r="4205" spans="1:27">
      <c r="A4205" s="1">
        <f t="shared" si="1185"/>
        <v>12016004</v>
      </c>
      <c r="B4205" s="1">
        <v>4</v>
      </c>
      <c r="C4205" s="1">
        <v>16</v>
      </c>
      <c r="D4205" s="2">
        <v>12</v>
      </c>
      <c r="E4205" s="5">
        <v>3348.84</v>
      </c>
      <c r="F4205" s="5">
        <v>3467.54</v>
      </c>
      <c r="G4205" s="5">
        <v>166.16</v>
      </c>
      <c r="H4205" s="5">
        <v>3456.15</v>
      </c>
      <c r="I4205" s="5">
        <v>3424.89</v>
      </c>
      <c r="J4205" s="5">
        <v>161.13999999999999</v>
      </c>
      <c r="K4205" s="6">
        <f t="shared" si="1186"/>
        <v>3402.4949999999999</v>
      </c>
      <c r="L4205" s="6">
        <f t="shared" si="1187"/>
        <v>-107.30999999999995</v>
      </c>
      <c r="M4205" s="6">
        <f t="shared" si="1188"/>
        <v>3446.2150000000001</v>
      </c>
      <c r="N4205" s="5">
        <f t="shared" si="1189"/>
        <v>115.73163482816614</v>
      </c>
      <c r="O4205" s="6">
        <f t="shared" si="1190"/>
        <v>42.650000000000091</v>
      </c>
      <c r="P4205" s="6">
        <f t="shared" si="1191"/>
        <v>231.46326965633227</v>
      </c>
      <c r="Q4205" s="6">
        <f t="shared" si="1192"/>
        <v>3.066800709668065E-2</v>
      </c>
      <c r="R4205" s="9">
        <f t="shared" si="1193"/>
        <v>0.6478781718700114</v>
      </c>
      <c r="S4205" s="9">
        <f t="shared" si="1194"/>
        <v>149.96000000000004</v>
      </c>
      <c r="T4205">
        <f t="shared" si="1195"/>
        <v>42.650000000000091</v>
      </c>
      <c r="U4205" s="9">
        <f t="shared" si="1196"/>
        <v>0.18426249686753826</v>
      </c>
      <c r="V4205" s="9">
        <f t="shared" si="1197"/>
        <v>0.37777052112772813</v>
      </c>
      <c r="W4205" s="9">
        <f t="shared" si="1198"/>
        <v>43.720000000000255</v>
      </c>
      <c r="X4205">
        <f t="shared" si="1199"/>
        <v>3446.2150000000001</v>
      </c>
      <c r="Y4205" s="9">
        <f t="shared" si="1200"/>
        <v>29.777640358375713</v>
      </c>
      <c r="Z4205" s="10">
        <f t="shared" si="1201"/>
        <v>0.49892684834552653</v>
      </c>
      <c r="AA4205">
        <f t="shared" si="1202"/>
        <v>107.30999999999995</v>
      </c>
    </row>
    <row r="4206" spans="1:27">
      <c r="A4206" s="1">
        <f t="shared" si="1185"/>
        <v>12010994</v>
      </c>
      <c r="B4206" s="1">
        <v>-6</v>
      </c>
      <c r="C4206" s="1">
        <v>11</v>
      </c>
      <c r="D4206" s="2">
        <v>12</v>
      </c>
      <c r="E4206" s="5">
        <v>1464.56</v>
      </c>
      <c r="F4206" s="5">
        <v>1512.41</v>
      </c>
      <c r="G4206" s="5">
        <v>117.09</v>
      </c>
      <c r="H4206" s="5">
        <v>1400.44</v>
      </c>
      <c r="I4206" s="5">
        <v>1533.04</v>
      </c>
      <c r="J4206" s="5">
        <v>111.79</v>
      </c>
      <c r="K4206" s="6">
        <f t="shared" si="1186"/>
        <v>1432.5</v>
      </c>
      <c r="L4206" s="6">
        <f t="shared" si="1187"/>
        <v>64.119999999999891</v>
      </c>
      <c r="M4206" s="6">
        <f t="shared" si="1188"/>
        <v>1522.7249999999999</v>
      </c>
      <c r="N4206" s="5">
        <f t="shared" si="1189"/>
        <v>80.942992593553157</v>
      </c>
      <c r="O4206" s="6">
        <f t="shared" si="1190"/>
        <v>-20.629999999999882</v>
      </c>
      <c r="P4206" s="6">
        <f t="shared" si="1191"/>
        <v>161.88598518710631</v>
      </c>
      <c r="Q4206" s="6">
        <f t="shared" si="1192"/>
        <v>4.6287658184114074E-2</v>
      </c>
      <c r="R4206" s="9">
        <f t="shared" si="1193"/>
        <v>0.52351659658522331</v>
      </c>
      <c r="S4206" s="9">
        <f t="shared" si="1194"/>
        <v>84.749999999999773</v>
      </c>
      <c r="T4206">
        <f t="shared" si="1195"/>
        <v>20.629999999999882</v>
      </c>
      <c r="U4206" s="9">
        <f t="shared" si="1196"/>
        <v>0.12743536740475661</v>
      </c>
      <c r="V4206" s="9">
        <f t="shared" si="1197"/>
        <v>1.1146733906053534</v>
      </c>
      <c r="W4206" s="9">
        <f t="shared" si="1198"/>
        <v>90.224999999999909</v>
      </c>
      <c r="X4206">
        <f t="shared" si="1199"/>
        <v>1522.7249999999999</v>
      </c>
      <c r="Y4206" s="9">
        <f t="shared" si="1200"/>
        <v>18.81231408932711</v>
      </c>
      <c r="Z4206" s="10">
        <f t="shared" si="1201"/>
        <v>0.49899198390354926</v>
      </c>
      <c r="AA4206">
        <f t="shared" si="1202"/>
        <v>64.119999999999891</v>
      </c>
    </row>
    <row r="4207" spans="1:27">
      <c r="A4207" s="1">
        <f t="shared" si="1185"/>
        <v>18001001</v>
      </c>
      <c r="B4207" s="1">
        <v>1</v>
      </c>
      <c r="C4207" s="1">
        <v>1</v>
      </c>
      <c r="D4207" s="2">
        <v>18</v>
      </c>
      <c r="E4207" s="5">
        <v>368.94</v>
      </c>
      <c r="F4207" s="5">
        <v>384.05</v>
      </c>
      <c r="G4207" s="5">
        <v>79.45</v>
      </c>
      <c r="H4207" s="5">
        <v>365.65</v>
      </c>
      <c r="I4207" s="5">
        <v>415.64</v>
      </c>
      <c r="J4207" s="5">
        <v>146.91999999999999</v>
      </c>
      <c r="K4207" s="6">
        <f t="shared" si="1186"/>
        <v>367.29499999999996</v>
      </c>
      <c r="L4207" s="6">
        <f t="shared" si="1187"/>
        <v>3.2900000000000205</v>
      </c>
      <c r="M4207" s="6">
        <f t="shared" si="1188"/>
        <v>399.84500000000003</v>
      </c>
      <c r="N4207" s="5">
        <f t="shared" si="1189"/>
        <v>83.513155999519014</v>
      </c>
      <c r="O4207" s="6">
        <f t="shared" si="1190"/>
        <v>-31.589999999999975</v>
      </c>
      <c r="P4207" s="6">
        <f t="shared" si="1191"/>
        <v>167.02631199903803</v>
      </c>
      <c r="Q4207" s="6">
        <f t="shared" si="1192"/>
        <v>-0.54746933367181638</v>
      </c>
      <c r="R4207" s="9">
        <f t="shared" si="1193"/>
        <v>0.2088293729445507</v>
      </c>
      <c r="S4207" s="9">
        <f t="shared" si="1194"/>
        <v>34.879999999999995</v>
      </c>
      <c r="T4207">
        <f t="shared" si="1195"/>
        <v>31.589999999999975</v>
      </c>
      <c r="U4207" s="9">
        <f t="shared" si="1196"/>
        <v>0.18913187761807201</v>
      </c>
      <c r="V4207" s="9">
        <f t="shared" si="1197"/>
        <v>0.38975895007712963</v>
      </c>
      <c r="W4207" s="9">
        <f t="shared" si="1198"/>
        <v>32.550000000000068</v>
      </c>
      <c r="X4207">
        <f t="shared" si="1199"/>
        <v>399.84500000000003</v>
      </c>
      <c r="Y4207" s="9">
        <f t="shared" si="1200"/>
        <v>4.7878085220764843</v>
      </c>
      <c r="Z4207" s="10">
        <f t="shared" si="1201"/>
        <v>0.49900200400399197</v>
      </c>
      <c r="AA4207">
        <f t="shared" si="1202"/>
        <v>3.2900000000000205</v>
      </c>
    </row>
    <row r="4208" spans="1:27">
      <c r="A4208" s="1">
        <f t="shared" si="1185"/>
        <v>5011008</v>
      </c>
      <c r="B4208" s="1">
        <v>8</v>
      </c>
      <c r="C4208" s="1">
        <v>11</v>
      </c>
      <c r="D4208" s="2">
        <v>5</v>
      </c>
      <c r="E4208" s="5">
        <v>1985.59</v>
      </c>
      <c r="F4208" s="5">
        <v>1902.72</v>
      </c>
      <c r="G4208" s="5">
        <v>114.58</v>
      </c>
      <c r="H4208" s="5">
        <v>2057.79</v>
      </c>
      <c r="I4208" s="5">
        <v>1980.22</v>
      </c>
      <c r="J4208" s="5">
        <v>104.82</v>
      </c>
      <c r="K4208" s="6">
        <f t="shared" si="1186"/>
        <v>2021.69</v>
      </c>
      <c r="L4208" s="6">
        <f t="shared" si="1187"/>
        <v>-72.200000000000045</v>
      </c>
      <c r="M4208" s="6">
        <f t="shared" si="1188"/>
        <v>1941.47</v>
      </c>
      <c r="N4208" s="5">
        <f t="shared" si="1189"/>
        <v>77.646327665898013</v>
      </c>
      <c r="O4208" s="6">
        <f t="shared" si="1190"/>
        <v>-77.5</v>
      </c>
      <c r="P4208" s="6">
        <f t="shared" si="1191"/>
        <v>155.29265533179603</v>
      </c>
      <c r="Q4208" s="6">
        <f t="shared" si="1192"/>
        <v>8.8794202083738574E-2</v>
      </c>
      <c r="R4208" s="9">
        <f t="shared" si="1193"/>
        <v>3.4129109252952441E-2</v>
      </c>
      <c r="S4208" s="9">
        <f t="shared" si="1194"/>
        <v>5.2999999999999545</v>
      </c>
      <c r="T4208">
        <f t="shared" si="1195"/>
        <v>77.5</v>
      </c>
      <c r="U4208" s="9">
        <f t="shared" si="1196"/>
        <v>0.49905772964223344</v>
      </c>
      <c r="V4208" s="9">
        <f t="shared" si="1197"/>
        <v>1.033146092178064</v>
      </c>
      <c r="W4208" s="9">
        <f t="shared" si="1198"/>
        <v>80.220000000000027</v>
      </c>
      <c r="X4208">
        <f t="shared" si="1199"/>
        <v>1941.47</v>
      </c>
      <c r="Y4208" s="9">
        <f t="shared" si="1200"/>
        <v>25.00401575144534</v>
      </c>
      <c r="Z4208" s="10">
        <f t="shared" si="1201"/>
        <v>0.49903406697338809</v>
      </c>
      <c r="AA4208">
        <f t="shared" si="1202"/>
        <v>72.200000000000045</v>
      </c>
    </row>
    <row r="4209" spans="1:27">
      <c r="A4209" s="1">
        <f t="shared" si="1185"/>
        <v>11015995</v>
      </c>
      <c r="B4209" s="1">
        <v>-5</v>
      </c>
      <c r="C4209" s="1">
        <v>16</v>
      </c>
      <c r="D4209" s="2">
        <v>11</v>
      </c>
      <c r="E4209" s="5">
        <v>664.1</v>
      </c>
      <c r="F4209" s="5">
        <v>1162.82</v>
      </c>
      <c r="G4209" s="5">
        <v>130.47</v>
      </c>
      <c r="H4209" s="5">
        <v>641.03</v>
      </c>
      <c r="I4209" s="5">
        <v>958.75</v>
      </c>
      <c r="J4209" s="5">
        <v>110.68</v>
      </c>
      <c r="K4209" s="6">
        <f t="shared" si="1186"/>
        <v>652.56500000000005</v>
      </c>
      <c r="L4209" s="6">
        <f t="shared" si="1187"/>
        <v>23.07000000000005</v>
      </c>
      <c r="M4209" s="6">
        <f t="shared" si="1188"/>
        <v>1060.7849999999999</v>
      </c>
      <c r="N4209" s="5">
        <f t="shared" si="1189"/>
        <v>85.546015833585145</v>
      </c>
      <c r="O4209" s="6">
        <f t="shared" si="1190"/>
        <v>204.06999999999994</v>
      </c>
      <c r="P4209" s="6">
        <f t="shared" si="1191"/>
        <v>171.09203166717029</v>
      </c>
      <c r="Q4209" s="6">
        <f t="shared" si="1192"/>
        <v>0.1630322392224236</v>
      </c>
      <c r="R4209" s="9">
        <f t="shared" si="1193"/>
        <v>1.057910168207622</v>
      </c>
      <c r="S4209" s="9">
        <f t="shared" si="1194"/>
        <v>180.99999999999989</v>
      </c>
      <c r="T4209">
        <f t="shared" si="1195"/>
        <v>204.06999999999994</v>
      </c>
      <c r="U4209" s="9">
        <f t="shared" si="1196"/>
        <v>1.1927498785974002</v>
      </c>
      <c r="V4209" s="9">
        <f t="shared" si="1197"/>
        <v>4.7719346835990661</v>
      </c>
      <c r="W4209" s="9">
        <f t="shared" si="1198"/>
        <v>408.2199999999998</v>
      </c>
      <c r="X4209">
        <f t="shared" si="1199"/>
        <v>1060.7849999999999</v>
      </c>
      <c r="Y4209" s="9">
        <f t="shared" si="1200"/>
        <v>12.400168373283124</v>
      </c>
      <c r="Z4209" s="10">
        <f t="shared" si="1201"/>
        <v>0.49904108047334139</v>
      </c>
      <c r="AA4209">
        <f t="shared" si="1202"/>
        <v>23.07000000000005</v>
      </c>
    </row>
    <row r="4210" spans="1:27">
      <c r="A4210" s="1">
        <f t="shared" si="1185"/>
        <v>2024997</v>
      </c>
      <c r="B4210" s="1">
        <v>-3</v>
      </c>
      <c r="C4210" s="1">
        <v>25</v>
      </c>
      <c r="D4210" s="2">
        <v>2</v>
      </c>
      <c r="E4210" s="5">
        <v>584.54999999999995</v>
      </c>
      <c r="F4210" s="5">
        <v>514.64</v>
      </c>
      <c r="G4210" s="5">
        <v>127.96</v>
      </c>
      <c r="H4210" s="5">
        <v>637.11</v>
      </c>
      <c r="I4210" s="5">
        <v>996.66</v>
      </c>
      <c r="J4210" s="5">
        <v>112.07</v>
      </c>
      <c r="K4210" s="6">
        <f t="shared" si="1186"/>
        <v>610.82999999999993</v>
      </c>
      <c r="L4210" s="6">
        <f t="shared" si="1187"/>
        <v>-52.560000000000059</v>
      </c>
      <c r="M4210" s="6">
        <f t="shared" si="1188"/>
        <v>755.65</v>
      </c>
      <c r="N4210" s="5">
        <f t="shared" si="1189"/>
        <v>85.049171806667232</v>
      </c>
      <c r="O4210" s="6">
        <f t="shared" si="1190"/>
        <v>-482.02</v>
      </c>
      <c r="P4210" s="6">
        <f t="shared" si="1191"/>
        <v>170.09834361333446</v>
      </c>
      <c r="Q4210" s="6">
        <f t="shared" si="1192"/>
        <v>0.13182241182363116</v>
      </c>
      <c r="R4210" s="9">
        <f t="shared" si="1193"/>
        <v>2.5247747325291026</v>
      </c>
      <c r="S4210" s="9">
        <f t="shared" si="1194"/>
        <v>429.45999999999992</v>
      </c>
      <c r="T4210">
        <f t="shared" si="1195"/>
        <v>482.02</v>
      </c>
      <c r="U4210" s="9">
        <f t="shared" si="1196"/>
        <v>2.8337724504579662</v>
      </c>
      <c r="V4210" s="9">
        <f t="shared" si="1197"/>
        <v>1.7027796617373672</v>
      </c>
      <c r="W4210" s="9">
        <f t="shared" si="1198"/>
        <v>144.82000000000005</v>
      </c>
      <c r="X4210">
        <f t="shared" si="1199"/>
        <v>755.65</v>
      </c>
      <c r="Y4210" s="9">
        <f t="shared" si="1200"/>
        <v>8.8848601808578991</v>
      </c>
      <c r="Z4210" s="10">
        <f t="shared" si="1201"/>
        <v>0.49905009768559305</v>
      </c>
      <c r="AA4210">
        <f t="shared" si="1202"/>
        <v>52.560000000000059</v>
      </c>
    </row>
    <row r="4211" spans="1:27">
      <c r="A4211" s="1">
        <f t="shared" si="1185"/>
        <v>15015000</v>
      </c>
      <c r="B4211" s="1">
        <v>0</v>
      </c>
      <c r="C4211" s="1">
        <v>15</v>
      </c>
      <c r="D4211" s="2">
        <v>15</v>
      </c>
      <c r="E4211" s="5">
        <v>162.1</v>
      </c>
      <c r="F4211" s="5">
        <v>121.55</v>
      </c>
      <c r="G4211" s="5">
        <v>104.82</v>
      </c>
      <c r="H4211" s="5">
        <v>170.75</v>
      </c>
      <c r="I4211" s="5">
        <v>166.97</v>
      </c>
      <c r="J4211" s="5">
        <v>59.04</v>
      </c>
      <c r="K4211" s="6">
        <f t="shared" si="1186"/>
        <v>166.42500000000001</v>
      </c>
      <c r="L4211" s="6">
        <f t="shared" si="1187"/>
        <v>-8.6500000000000057</v>
      </c>
      <c r="M4211" s="6">
        <f t="shared" si="1188"/>
        <v>144.26</v>
      </c>
      <c r="N4211" s="5">
        <f t="shared" si="1189"/>
        <v>60.151795484424234</v>
      </c>
      <c r="O4211" s="6">
        <f t="shared" si="1190"/>
        <v>-45.42</v>
      </c>
      <c r="P4211" s="6">
        <f t="shared" si="1191"/>
        <v>120.30359096884847</v>
      </c>
      <c r="Q4211" s="6">
        <f t="shared" si="1192"/>
        <v>0.51831235005652609</v>
      </c>
      <c r="R4211" s="9">
        <f t="shared" si="1193"/>
        <v>0.30564341183731797</v>
      </c>
      <c r="S4211" s="9">
        <f t="shared" si="1194"/>
        <v>36.769999999999996</v>
      </c>
      <c r="T4211">
        <f t="shared" si="1195"/>
        <v>45.42</v>
      </c>
      <c r="U4211" s="9">
        <f t="shared" si="1196"/>
        <v>0.37754483996875127</v>
      </c>
      <c r="V4211" s="9">
        <f t="shared" si="1197"/>
        <v>0.36848442879380794</v>
      </c>
      <c r="W4211" s="9">
        <f t="shared" si="1198"/>
        <v>22.16500000000002</v>
      </c>
      <c r="X4211">
        <f t="shared" si="1199"/>
        <v>144.26</v>
      </c>
      <c r="Y4211" s="9">
        <f t="shared" si="1200"/>
        <v>2.398265901096083</v>
      </c>
      <c r="Z4211" s="10">
        <f t="shared" si="1201"/>
        <v>0.49907414278842382</v>
      </c>
      <c r="AA4211">
        <f t="shared" si="1202"/>
        <v>8.6500000000000057</v>
      </c>
    </row>
    <row r="4212" spans="1:27">
      <c r="A4212" s="1">
        <f t="shared" si="1185"/>
        <v>11012994</v>
      </c>
      <c r="B4212" s="1">
        <v>-6</v>
      </c>
      <c r="C4212" s="1">
        <v>13</v>
      </c>
      <c r="D4212" s="2">
        <v>11</v>
      </c>
      <c r="E4212" s="5">
        <v>1609.14</v>
      </c>
      <c r="F4212" s="5">
        <v>1507.12</v>
      </c>
      <c r="G4212" s="5">
        <v>114.58</v>
      </c>
      <c r="H4212" s="5">
        <v>1594.41</v>
      </c>
      <c r="I4212" s="5">
        <v>1390.31</v>
      </c>
      <c r="J4212" s="5">
        <v>110.4</v>
      </c>
      <c r="K4212" s="6">
        <f t="shared" si="1186"/>
        <v>1601.7750000000001</v>
      </c>
      <c r="L4212" s="6">
        <f t="shared" si="1187"/>
        <v>14.730000000000018</v>
      </c>
      <c r="M4212" s="6">
        <f t="shared" si="1188"/>
        <v>1448.7149999999999</v>
      </c>
      <c r="N4212" s="5">
        <f t="shared" si="1189"/>
        <v>79.556169465353221</v>
      </c>
      <c r="O4212" s="6">
        <f t="shared" si="1190"/>
        <v>116.80999999999995</v>
      </c>
      <c r="P4212" s="6">
        <f t="shared" si="1191"/>
        <v>159.11233893070644</v>
      </c>
      <c r="Q4212" s="6">
        <f t="shared" si="1192"/>
        <v>3.7146035932182721E-2</v>
      </c>
      <c r="R4212" s="9">
        <f t="shared" si="1193"/>
        <v>0.64155929506168508</v>
      </c>
      <c r="S4212" s="9">
        <f t="shared" si="1194"/>
        <v>102.07999999999993</v>
      </c>
      <c r="T4212">
        <f t="shared" si="1195"/>
        <v>116.80999999999995</v>
      </c>
      <c r="U4212" s="9">
        <f t="shared" si="1196"/>
        <v>0.73413539631813718</v>
      </c>
      <c r="V4212" s="9">
        <f t="shared" si="1197"/>
        <v>1.9239237010607697</v>
      </c>
      <c r="W4212" s="9">
        <f t="shared" si="1198"/>
        <v>153.06000000000017</v>
      </c>
      <c r="X4212">
        <f t="shared" si="1199"/>
        <v>1448.7149999999999</v>
      </c>
      <c r="Y4212" s="9">
        <f t="shared" si="1200"/>
        <v>18.209964226984514</v>
      </c>
      <c r="Z4212" s="10">
        <f t="shared" si="1201"/>
        <v>0.4990861649054199</v>
      </c>
      <c r="AA4212">
        <f t="shared" si="1202"/>
        <v>14.730000000000018</v>
      </c>
    </row>
    <row r="4213" spans="1:27">
      <c r="A4213" s="1">
        <f t="shared" si="1185"/>
        <v>15002005</v>
      </c>
      <c r="B4213" s="1">
        <v>5</v>
      </c>
      <c r="C4213" s="1">
        <v>2</v>
      </c>
      <c r="D4213" s="2">
        <v>15</v>
      </c>
      <c r="E4213" s="5">
        <v>2626.73</v>
      </c>
      <c r="F4213" s="5">
        <v>3010.61</v>
      </c>
      <c r="G4213" s="5">
        <v>131.59</v>
      </c>
      <c r="H4213" s="5">
        <v>2682.73</v>
      </c>
      <c r="I4213" s="5">
        <v>3042.39</v>
      </c>
      <c r="J4213" s="5">
        <v>155.28</v>
      </c>
      <c r="K4213" s="6">
        <f t="shared" si="1186"/>
        <v>2654.73</v>
      </c>
      <c r="L4213" s="6">
        <f t="shared" si="1187"/>
        <v>-56</v>
      </c>
      <c r="M4213" s="6">
        <f t="shared" si="1188"/>
        <v>3026.5</v>
      </c>
      <c r="N4213" s="5">
        <f t="shared" si="1189"/>
        <v>101.76910938492094</v>
      </c>
      <c r="O4213" s="6">
        <f t="shared" si="1190"/>
        <v>-31.779999999999745</v>
      </c>
      <c r="P4213" s="6">
        <f t="shared" si="1191"/>
        <v>203.53821876984188</v>
      </c>
      <c r="Q4213" s="6">
        <f t="shared" si="1192"/>
        <v>-0.16404320851503446</v>
      </c>
      <c r="R4213" s="9">
        <f t="shared" si="1193"/>
        <v>0.11899485092471938</v>
      </c>
      <c r="S4213" s="9">
        <f t="shared" si="1194"/>
        <v>24.220000000000255</v>
      </c>
      <c r="T4213">
        <f t="shared" si="1195"/>
        <v>31.779999999999745</v>
      </c>
      <c r="U4213" s="9">
        <f t="shared" si="1196"/>
        <v>0.15613775236942659</v>
      </c>
      <c r="V4213" s="9">
        <f t="shared" si="1197"/>
        <v>3.653073140238023</v>
      </c>
      <c r="W4213" s="9">
        <f t="shared" si="1198"/>
        <v>371.77</v>
      </c>
      <c r="X4213">
        <f t="shared" si="1199"/>
        <v>3026.5</v>
      </c>
      <c r="Y4213" s="9">
        <f t="shared" si="1200"/>
        <v>29.73888656677617</v>
      </c>
      <c r="Z4213" s="10">
        <f t="shared" si="1201"/>
        <v>0.49916129657656749</v>
      </c>
      <c r="AA4213">
        <f t="shared" si="1202"/>
        <v>56</v>
      </c>
    </row>
    <row r="4214" spans="1:27">
      <c r="A4214" s="1">
        <f t="shared" si="1185"/>
        <v>15009004</v>
      </c>
      <c r="B4214" s="1">
        <v>4</v>
      </c>
      <c r="C4214" s="1">
        <v>9</v>
      </c>
      <c r="D4214" s="2">
        <v>15</v>
      </c>
      <c r="E4214" s="5">
        <v>1148.27</v>
      </c>
      <c r="F4214" s="5">
        <v>1063.01</v>
      </c>
      <c r="G4214" s="5">
        <v>117.09</v>
      </c>
      <c r="H4214" s="5">
        <v>1208.77</v>
      </c>
      <c r="I4214" s="5">
        <v>1059.94</v>
      </c>
      <c r="J4214" s="5">
        <v>108.73</v>
      </c>
      <c r="K4214" s="6">
        <f t="shared" si="1186"/>
        <v>1178.52</v>
      </c>
      <c r="L4214" s="6">
        <f t="shared" si="1187"/>
        <v>-60.5</v>
      </c>
      <c r="M4214" s="6">
        <f t="shared" si="1188"/>
        <v>1061.4749999999999</v>
      </c>
      <c r="N4214" s="5">
        <f t="shared" si="1189"/>
        <v>79.894118995079992</v>
      </c>
      <c r="O4214" s="6">
        <f t="shared" si="1190"/>
        <v>3.0699999999999363</v>
      </c>
      <c r="P4214" s="6">
        <f t="shared" si="1191"/>
        <v>159.78823799015998</v>
      </c>
      <c r="Q4214" s="6">
        <f t="shared" si="1192"/>
        <v>7.3939935096280662E-2</v>
      </c>
      <c r="R4214" s="9">
        <f t="shared" si="1193"/>
        <v>0.39783904497347722</v>
      </c>
      <c r="S4214" s="9">
        <f t="shared" si="1194"/>
        <v>63.569999999999936</v>
      </c>
      <c r="T4214">
        <f t="shared" si="1195"/>
        <v>3.0699999999999363</v>
      </c>
      <c r="U4214" s="9">
        <f t="shared" si="1196"/>
        <v>1.9212928552281752E-2</v>
      </c>
      <c r="V4214" s="9">
        <f t="shared" si="1197"/>
        <v>1.4650014478188049</v>
      </c>
      <c r="W4214" s="9">
        <f t="shared" si="1198"/>
        <v>117.04500000000007</v>
      </c>
      <c r="X4214">
        <f t="shared" si="1199"/>
        <v>1061.4749999999999</v>
      </c>
      <c r="Y4214" s="9">
        <f t="shared" si="1200"/>
        <v>13.286021716634327</v>
      </c>
      <c r="Z4214" s="10">
        <f t="shared" si="1201"/>
        <v>0.49921037649471994</v>
      </c>
      <c r="AA4214">
        <f t="shared" si="1202"/>
        <v>60.5</v>
      </c>
    </row>
    <row r="4215" spans="1:27">
      <c r="A4215" s="1">
        <f t="shared" si="1185"/>
        <v>17007998</v>
      </c>
      <c r="B4215" s="1">
        <v>-2</v>
      </c>
      <c r="C4215" s="1">
        <v>8</v>
      </c>
      <c r="D4215" s="2">
        <v>17</v>
      </c>
      <c r="E4215" s="5">
        <v>573.04</v>
      </c>
      <c r="F4215" s="5">
        <v>739.06</v>
      </c>
      <c r="G4215" s="5">
        <v>112.07</v>
      </c>
      <c r="H4215" s="5">
        <v>566.30999999999995</v>
      </c>
      <c r="I4215" s="5">
        <v>616.12</v>
      </c>
      <c r="J4215" s="5">
        <v>91.16</v>
      </c>
      <c r="K4215" s="6">
        <f t="shared" si="1186"/>
        <v>569.67499999999995</v>
      </c>
      <c r="L4215" s="6">
        <f t="shared" si="1187"/>
        <v>6.7300000000000182</v>
      </c>
      <c r="M4215" s="6">
        <f t="shared" si="1188"/>
        <v>677.58999999999992</v>
      </c>
      <c r="N4215" s="5">
        <f t="shared" si="1189"/>
        <v>72.231970933929247</v>
      </c>
      <c r="O4215" s="6">
        <f t="shared" si="1190"/>
        <v>122.93999999999994</v>
      </c>
      <c r="P4215" s="6">
        <f t="shared" si="1191"/>
        <v>144.46394186785849</v>
      </c>
      <c r="Q4215" s="6">
        <f t="shared" si="1192"/>
        <v>0.20362116980298423</v>
      </c>
      <c r="R4215" s="9">
        <f t="shared" si="1193"/>
        <v>0.80442218658478448</v>
      </c>
      <c r="S4215" s="9">
        <f t="shared" si="1194"/>
        <v>116.20999999999992</v>
      </c>
      <c r="T4215">
        <f t="shared" si="1195"/>
        <v>122.93999999999994</v>
      </c>
      <c r="U4215" s="9">
        <f t="shared" si="1196"/>
        <v>0.85100820599546878</v>
      </c>
      <c r="V4215" s="9">
        <f t="shared" si="1197"/>
        <v>1.4940060281438265</v>
      </c>
      <c r="W4215" s="9">
        <f t="shared" si="1198"/>
        <v>107.91499999999996</v>
      </c>
      <c r="X4215">
        <f t="shared" si="1199"/>
        <v>677.58999999999992</v>
      </c>
      <c r="Y4215" s="9">
        <f t="shared" si="1200"/>
        <v>9.3807491508129139</v>
      </c>
      <c r="Z4215" s="10">
        <f t="shared" si="1201"/>
        <v>0.49922139377234226</v>
      </c>
      <c r="AA4215">
        <f t="shared" si="1202"/>
        <v>6.7300000000000182</v>
      </c>
    </row>
    <row r="4216" spans="1:27">
      <c r="A4216" s="1">
        <f t="shared" si="1185"/>
        <v>14012004</v>
      </c>
      <c r="B4216" s="1">
        <v>4</v>
      </c>
      <c r="C4216" s="1">
        <v>12</v>
      </c>
      <c r="D4216" s="2">
        <v>14</v>
      </c>
      <c r="E4216" s="5">
        <v>1348.59</v>
      </c>
      <c r="F4216" s="5">
        <v>1383.06</v>
      </c>
      <c r="G4216" s="5">
        <v>114.86</v>
      </c>
      <c r="H4216" s="5">
        <v>1322.01</v>
      </c>
      <c r="I4216" s="5">
        <v>1189.02</v>
      </c>
      <c r="J4216" s="5">
        <v>88.93</v>
      </c>
      <c r="K4216" s="6">
        <f t="shared" si="1186"/>
        <v>1335.3</v>
      </c>
      <c r="L4216" s="6">
        <f t="shared" si="1187"/>
        <v>26.579999999999927</v>
      </c>
      <c r="M4216" s="6">
        <f t="shared" si="1188"/>
        <v>1286.04</v>
      </c>
      <c r="N4216" s="5">
        <f t="shared" si="1189"/>
        <v>72.63154359505242</v>
      </c>
      <c r="O4216" s="6">
        <f t="shared" si="1190"/>
        <v>194.03999999999996</v>
      </c>
      <c r="P4216" s="6">
        <f t="shared" si="1191"/>
        <v>145.26308719010484</v>
      </c>
      <c r="Q4216" s="6">
        <f t="shared" si="1192"/>
        <v>0.25042336480183541</v>
      </c>
      <c r="R4216" s="9">
        <f t="shared" si="1193"/>
        <v>1.1528049089363372</v>
      </c>
      <c r="S4216" s="9">
        <f t="shared" si="1194"/>
        <v>167.46000000000004</v>
      </c>
      <c r="T4216">
        <f t="shared" si="1195"/>
        <v>194.03999999999996</v>
      </c>
      <c r="U4216" s="9">
        <f t="shared" si="1196"/>
        <v>1.33578325886783</v>
      </c>
      <c r="V4216" s="9">
        <f t="shared" si="1197"/>
        <v>0.67821772141650483</v>
      </c>
      <c r="W4216" s="9">
        <f t="shared" si="1198"/>
        <v>49.259999999999991</v>
      </c>
      <c r="X4216">
        <f t="shared" si="1199"/>
        <v>1286.04</v>
      </c>
      <c r="Y4216" s="9">
        <f t="shared" si="1200"/>
        <v>17.706356444386561</v>
      </c>
      <c r="Z4216" s="10">
        <f t="shared" si="1201"/>
        <v>0.49925544563880325</v>
      </c>
      <c r="AA4216">
        <f t="shared" si="1202"/>
        <v>26.579999999999927</v>
      </c>
    </row>
    <row r="4217" spans="1:27">
      <c r="A4217" s="1">
        <f t="shared" si="1185"/>
        <v>14009995</v>
      </c>
      <c r="B4217" s="1">
        <v>-5</v>
      </c>
      <c r="C4217" s="1">
        <v>10</v>
      </c>
      <c r="D4217" s="2">
        <v>14</v>
      </c>
      <c r="E4217" s="5">
        <v>1735.95</v>
      </c>
      <c r="F4217" s="5">
        <v>1432.96</v>
      </c>
      <c r="G4217" s="5">
        <v>132.13999999999999</v>
      </c>
      <c r="H4217" s="5">
        <v>1782.24</v>
      </c>
      <c r="I4217" s="5">
        <v>1557.58</v>
      </c>
      <c r="J4217" s="5">
        <v>107.61</v>
      </c>
      <c r="K4217" s="6">
        <f t="shared" si="1186"/>
        <v>1759.095</v>
      </c>
      <c r="L4217" s="6">
        <f t="shared" si="1187"/>
        <v>-46.289999999999964</v>
      </c>
      <c r="M4217" s="6">
        <f t="shared" si="1188"/>
        <v>1495.27</v>
      </c>
      <c r="N4217" s="5">
        <f t="shared" si="1189"/>
        <v>85.206941765328011</v>
      </c>
      <c r="O4217" s="6">
        <f t="shared" si="1190"/>
        <v>-124.61999999999989</v>
      </c>
      <c r="P4217" s="6">
        <f t="shared" si="1191"/>
        <v>170.41388353065602</v>
      </c>
      <c r="Q4217" s="6">
        <f t="shared" si="1192"/>
        <v>0.20250988023208658</v>
      </c>
      <c r="R4217" s="9">
        <f t="shared" si="1193"/>
        <v>0.45964564844805628</v>
      </c>
      <c r="S4217" s="9">
        <f t="shared" si="1194"/>
        <v>78.329999999999927</v>
      </c>
      <c r="T4217">
        <f t="shared" si="1195"/>
        <v>124.61999999999989</v>
      </c>
      <c r="U4217" s="9">
        <f t="shared" si="1196"/>
        <v>0.73127844643938178</v>
      </c>
      <c r="V4217" s="9">
        <f t="shared" si="1197"/>
        <v>3.0962852853774692</v>
      </c>
      <c r="W4217" s="9">
        <f t="shared" si="1198"/>
        <v>263.82500000000005</v>
      </c>
      <c r="X4217">
        <f t="shared" si="1199"/>
        <v>1495.27</v>
      </c>
      <c r="Y4217" s="9">
        <f t="shared" si="1200"/>
        <v>17.548687571937336</v>
      </c>
      <c r="Z4217" s="10">
        <f t="shared" si="1201"/>
        <v>0.49929350085896368</v>
      </c>
      <c r="AA4217">
        <f t="shared" si="1202"/>
        <v>46.289999999999964</v>
      </c>
    </row>
    <row r="4218" spans="1:27">
      <c r="A4218" s="1">
        <f t="shared" si="1185"/>
        <v>5024003</v>
      </c>
      <c r="B4218" s="1">
        <v>3</v>
      </c>
      <c r="C4218" s="1">
        <v>24</v>
      </c>
      <c r="D4218" s="2">
        <v>5</v>
      </c>
      <c r="E4218" s="5">
        <v>1744.67</v>
      </c>
      <c r="F4218" s="5">
        <v>1577.37</v>
      </c>
      <c r="G4218" s="5">
        <v>166.16</v>
      </c>
      <c r="H4218" s="5">
        <v>1888.82</v>
      </c>
      <c r="I4218" s="5">
        <v>1399.79</v>
      </c>
      <c r="J4218" s="5">
        <v>136.88</v>
      </c>
      <c r="K4218" s="6">
        <f t="shared" si="1186"/>
        <v>1816.7449999999999</v>
      </c>
      <c r="L4218" s="6">
        <f t="shared" si="1187"/>
        <v>-144.14999999999986</v>
      </c>
      <c r="M4218" s="6">
        <f t="shared" si="1188"/>
        <v>1488.58</v>
      </c>
      <c r="N4218" s="5">
        <f t="shared" si="1189"/>
        <v>107.63976960213172</v>
      </c>
      <c r="O4218" s="6">
        <f t="shared" si="1190"/>
        <v>177.57999999999993</v>
      </c>
      <c r="P4218" s="6">
        <f t="shared" si="1191"/>
        <v>215.27953920426344</v>
      </c>
      <c r="Q4218" s="6">
        <f t="shared" si="1192"/>
        <v>0.19145447389680245</v>
      </c>
      <c r="R4218" s="9">
        <f t="shared" si="1193"/>
        <v>1.4944755139722454</v>
      </c>
      <c r="S4218" s="9">
        <f t="shared" si="1194"/>
        <v>321.72999999999979</v>
      </c>
      <c r="T4218">
        <f t="shared" si="1195"/>
        <v>177.57999999999993</v>
      </c>
      <c r="U4218" s="9">
        <f t="shared" si="1196"/>
        <v>0.8248809926683599</v>
      </c>
      <c r="V4218" s="9">
        <f t="shared" si="1197"/>
        <v>3.0487337646020092</v>
      </c>
      <c r="W4218" s="9">
        <f t="shared" si="1198"/>
        <v>328.16499999999996</v>
      </c>
      <c r="X4218">
        <f t="shared" si="1199"/>
        <v>1488.58</v>
      </c>
      <c r="Y4218" s="9">
        <f t="shared" si="1200"/>
        <v>13.829275234443829</v>
      </c>
      <c r="Z4218" s="10">
        <f t="shared" si="1201"/>
        <v>0.49930952324184646</v>
      </c>
      <c r="AA4218">
        <f t="shared" si="1202"/>
        <v>144.14999999999986</v>
      </c>
    </row>
    <row r="4219" spans="1:27">
      <c r="A4219" s="1">
        <f t="shared" si="1185"/>
        <v>24004</v>
      </c>
      <c r="B4219" s="1">
        <v>4</v>
      </c>
      <c r="C4219" s="1">
        <v>24</v>
      </c>
      <c r="D4219" s="2">
        <v>0</v>
      </c>
      <c r="E4219" s="5">
        <v>1206.76</v>
      </c>
      <c r="F4219" s="5">
        <v>1080.3</v>
      </c>
      <c r="G4219" s="5">
        <v>143.02000000000001</v>
      </c>
      <c r="H4219" s="5">
        <v>1198.3599999999999</v>
      </c>
      <c r="I4219" s="5">
        <v>1269.8699999999999</v>
      </c>
      <c r="J4219" s="5">
        <v>132.69999999999999</v>
      </c>
      <c r="K4219" s="6">
        <f t="shared" si="1186"/>
        <v>1202.56</v>
      </c>
      <c r="L4219" s="6">
        <f t="shared" si="1187"/>
        <v>8.4000000000000909</v>
      </c>
      <c r="M4219" s="6">
        <f t="shared" si="1188"/>
        <v>1175.085</v>
      </c>
      <c r="N4219" s="5">
        <f t="shared" si="1189"/>
        <v>97.550000512557659</v>
      </c>
      <c r="O4219" s="6">
        <f t="shared" si="1190"/>
        <v>-189.56999999999994</v>
      </c>
      <c r="P4219" s="6">
        <f t="shared" si="1191"/>
        <v>195.10000102511532</v>
      </c>
      <c r="Q4219" s="6">
        <f t="shared" si="1192"/>
        <v>7.4753825729303724E-2</v>
      </c>
      <c r="R4219" s="9">
        <f t="shared" si="1193"/>
        <v>1.0147103995889537</v>
      </c>
      <c r="S4219" s="9">
        <f t="shared" si="1194"/>
        <v>197.97000000000003</v>
      </c>
      <c r="T4219">
        <f t="shared" si="1195"/>
        <v>189.56999999999994</v>
      </c>
      <c r="U4219" s="9">
        <f t="shared" si="1196"/>
        <v>0.97165555614526367</v>
      </c>
      <c r="V4219" s="9">
        <f t="shared" si="1197"/>
        <v>0.28165043419413449</v>
      </c>
      <c r="W4219" s="9">
        <f t="shared" si="1198"/>
        <v>27.474999999999909</v>
      </c>
      <c r="X4219">
        <f t="shared" si="1199"/>
        <v>1175.085</v>
      </c>
      <c r="Y4219" s="9">
        <f t="shared" si="1200"/>
        <v>12.045976359054254</v>
      </c>
      <c r="Z4219" s="10">
        <f t="shared" si="1201"/>
        <v>0.49937561013729936</v>
      </c>
      <c r="AA4219">
        <f t="shared" si="1202"/>
        <v>8.4000000000000909</v>
      </c>
    </row>
    <row r="4220" spans="1:27">
      <c r="A4220" s="1">
        <f t="shared" si="1185"/>
        <v>17002003</v>
      </c>
      <c r="B4220" s="1">
        <v>3</v>
      </c>
      <c r="C4220" s="1">
        <v>2</v>
      </c>
      <c r="D4220" s="2">
        <v>17</v>
      </c>
      <c r="E4220" s="5">
        <v>1068.81</v>
      </c>
      <c r="F4220" s="5">
        <v>1218.8499999999999</v>
      </c>
      <c r="G4220" s="5">
        <v>116.25</v>
      </c>
      <c r="H4220" s="5">
        <v>1054.99</v>
      </c>
      <c r="I4220" s="5">
        <v>1439.93</v>
      </c>
      <c r="J4220" s="5">
        <v>135.77000000000001</v>
      </c>
      <c r="K4220" s="6">
        <f t="shared" si="1186"/>
        <v>1061.9000000000001</v>
      </c>
      <c r="L4220" s="6">
        <f t="shared" si="1187"/>
        <v>13.819999999999936</v>
      </c>
      <c r="M4220" s="6">
        <f t="shared" si="1188"/>
        <v>1329.3899999999999</v>
      </c>
      <c r="N4220" s="5">
        <f t="shared" si="1189"/>
        <v>89.369395488612327</v>
      </c>
      <c r="O4220" s="6">
        <f t="shared" si="1190"/>
        <v>-221.08000000000015</v>
      </c>
      <c r="P4220" s="6">
        <f t="shared" si="1191"/>
        <v>178.73879097722465</v>
      </c>
      <c r="Q4220" s="6">
        <f t="shared" si="1192"/>
        <v>-0.15398456434009347</v>
      </c>
      <c r="R4220" s="9">
        <f t="shared" si="1193"/>
        <v>1.3142082852621042</v>
      </c>
      <c r="S4220" s="9">
        <f t="shared" si="1194"/>
        <v>234.90000000000009</v>
      </c>
      <c r="T4220">
        <f t="shared" si="1195"/>
        <v>221.08000000000015</v>
      </c>
      <c r="U4220" s="9">
        <f t="shared" si="1196"/>
        <v>1.2368887514080293</v>
      </c>
      <c r="V4220" s="9">
        <f t="shared" si="1197"/>
        <v>2.9930827945913996</v>
      </c>
      <c r="W4220" s="9">
        <f t="shared" si="1198"/>
        <v>267.48999999999978</v>
      </c>
      <c r="X4220">
        <f t="shared" si="1199"/>
        <v>1329.3899999999999</v>
      </c>
      <c r="Y4220" s="9">
        <f t="shared" si="1200"/>
        <v>14.875226499315351</v>
      </c>
      <c r="Z4220" s="10">
        <f t="shared" si="1201"/>
        <v>0.49940164196766512</v>
      </c>
      <c r="AA4220">
        <f t="shared" si="1202"/>
        <v>13.819999999999936</v>
      </c>
    </row>
    <row r="4221" spans="1:27">
      <c r="A4221" s="1">
        <f t="shared" si="1185"/>
        <v>12019002</v>
      </c>
      <c r="B4221" s="1">
        <v>2</v>
      </c>
      <c r="C4221" s="1">
        <v>19</v>
      </c>
      <c r="D4221" s="2">
        <v>12</v>
      </c>
      <c r="E4221" s="5">
        <v>1836.33</v>
      </c>
      <c r="F4221" s="5">
        <v>1627.27</v>
      </c>
      <c r="G4221" s="5">
        <v>126.01</v>
      </c>
      <c r="H4221" s="5">
        <v>1864.08</v>
      </c>
      <c r="I4221" s="5">
        <v>1767.01</v>
      </c>
      <c r="J4221" s="5">
        <v>102.48</v>
      </c>
      <c r="K4221" s="6">
        <f t="shared" si="1186"/>
        <v>1850.2049999999999</v>
      </c>
      <c r="L4221" s="6">
        <f t="shared" si="1187"/>
        <v>-27.75</v>
      </c>
      <c r="M4221" s="6">
        <f t="shared" si="1188"/>
        <v>1697.1399999999999</v>
      </c>
      <c r="N4221" s="5">
        <f t="shared" si="1189"/>
        <v>81.21063738821411</v>
      </c>
      <c r="O4221" s="6">
        <f t="shared" si="1190"/>
        <v>-139.74</v>
      </c>
      <c r="P4221" s="6">
        <f t="shared" si="1191"/>
        <v>162.42127477642822</v>
      </c>
      <c r="Q4221" s="6">
        <f t="shared" si="1192"/>
        <v>0.20379958500296652</v>
      </c>
      <c r="R4221" s="9">
        <f t="shared" si="1193"/>
        <v>0.68950326953259966</v>
      </c>
      <c r="S4221" s="9">
        <f t="shared" si="1194"/>
        <v>111.99000000000001</v>
      </c>
      <c r="T4221">
        <f t="shared" si="1195"/>
        <v>139.74</v>
      </c>
      <c r="U4221" s="9">
        <f t="shared" si="1196"/>
        <v>0.86035527176074178</v>
      </c>
      <c r="V4221" s="9">
        <f t="shared" si="1197"/>
        <v>1.8847900339495918</v>
      </c>
      <c r="W4221" s="9">
        <f t="shared" si="1198"/>
        <v>153.06500000000005</v>
      </c>
      <c r="X4221">
        <f t="shared" si="1199"/>
        <v>1697.1399999999999</v>
      </c>
      <c r="Y4221" s="9">
        <f t="shared" si="1200"/>
        <v>20.898001229655431</v>
      </c>
      <c r="Z4221" s="10">
        <f t="shared" si="1201"/>
        <v>0.49948873861179294</v>
      </c>
      <c r="AA4221">
        <f t="shared" si="1202"/>
        <v>27.75</v>
      </c>
    </row>
    <row r="4222" spans="1:27">
      <c r="A4222" s="1">
        <f t="shared" si="1185"/>
        <v>17007002</v>
      </c>
      <c r="B4222" s="1">
        <v>2</v>
      </c>
      <c r="C4222" s="1">
        <v>7</v>
      </c>
      <c r="D4222" s="2">
        <v>17</v>
      </c>
      <c r="E4222" s="5">
        <v>1076.77</v>
      </c>
      <c r="F4222" s="5">
        <v>1071.55</v>
      </c>
      <c r="G4222" s="5">
        <v>93.11</v>
      </c>
      <c r="H4222" s="5">
        <v>1062.17</v>
      </c>
      <c r="I4222" s="5">
        <v>1222.48</v>
      </c>
      <c r="J4222" s="5">
        <v>90.61</v>
      </c>
      <c r="K4222" s="6">
        <f t="shared" si="1186"/>
        <v>1069.47</v>
      </c>
      <c r="L4222" s="6">
        <f t="shared" si="1187"/>
        <v>14.599999999999909</v>
      </c>
      <c r="M4222" s="6">
        <f t="shared" si="1188"/>
        <v>1147.0149999999999</v>
      </c>
      <c r="N4222" s="5">
        <f t="shared" si="1189"/>
        <v>64.960842436039883</v>
      </c>
      <c r="O4222" s="6">
        <f t="shared" si="1190"/>
        <v>-150.93000000000006</v>
      </c>
      <c r="P4222" s="6">
        <f t="shared" si="1191"/>
        <v>129.92168487207977</v>
      </c>
      <c r="Q4222" s="6">
        <f t="shared" si="1192"/>
        <v>2.7210289183702066E-2</v>
      </c>
      <c r="R4222" s="9">
        <f t="shared" si="1193"/>
        <v>1.2740752258791901</v>
      </c>
      <c r="S4222" s="9">
        <f t="shared" si="1194"/>
        <v>165.52999999999997</v>
      </c>
      <c r="T4222">
        <f t="shared" si="1195"/>
        <v>150.93000000000006</v>
      </c>
      <c r="U4222" s="9">
        <f t="shared" si="1196"/>
        <v>1.1616998359327388</v>
      </c>
      <c r="V4222" s="9">
        <f t="shared" si="1197"/>
        <v>1.193719125122958</v>
      </c>
      <c r="W4222" s="9">
        <f t="shared" si="1198"/>
        <v>77.544999999999845</v>
      </c>
      <c r="X4222">
        <f t="shared" si="1199"/>
        <v>1147.0149999999999</v>
      </c>
      <c r="Y4222" s="9">
        <f t="shared" si="1200"/>
        <v>17.657021630058832</v>
      </c>
      <c r="Z4222" s="10">
        <f t="shared" si="1201"/>
        <v>0.49950275274516759</v>
      </c>
      <c r="AA4222">
        <f t="shared" si="1202"/>
        <v>14.599999999999909</v>
      </c>
    </row>
    <row r="4223" spans="1:27">
      <c r="A4223" s="1">
        <f t="shared" si="1185"/>
        <v>14014997</v>
      </c>
      <c r="B4223" s="1">
        <v>-3</v>
      </c>
      <c r="C4223" s="1">
        <v>15</v>
      </c>
      <c r="D4223" s="2">
        <v>14</v>
      </c>
      <c r="E4223" s="5">
        <v>199.15</v>
      </c>
      <c r="F4223" s="5">
        <v>391.69</v>
      </c>
      <c r="G4223" s="5">
        <v>87.26</v>
      </c>
      <c r="H4223" s="5">
        <v>196.4</v>
      </c>
      <c r="I4223" s="5">
        <v>270.7</v>
      </c>
      <c r="J4223" s="5">
        <v>90.88</v>
      </c>
      <c r="K4223" s="6">
        <f t="shared" si="1186"/>
        <v>197.77500000000001</v>
      </c>
      <c r="L4223" s="6">
        <f t="shared" si="1187"/>
        <v>2.75</v>
      </c>
      <c r="M4223" s="6">
        <f t="shared" si="1188"/>
        <v>331.19499999999999</v>
      </c>
      <c r="N4223" s="5">
        <f t="shared" si="1189"/>
        <v>62.995003770140372</v>
      </c>
      <c r="O4223" s="6">
        <f t="shared" si="1190"/>
        <v>120.99000000000001</v>
      </c>
      <c r="P4223" s="6">
        <f t="shared" si="1191"/>
        <v>125.99000754028074</v>
      </c>
      <c r="Q4223" s="6">
        <f t="shared" si="1192"/>
        <v>-4.062541539405147E-2</v>
      </c>
      <c r="R4223" s="9">
        <f t="shared" si="1193"/>
        <v>0.93848712535553303</v>
      </c>
      <c r="S4223" s="9">
        <f t="shared" si="1194"/>
        <v>118.24000000000001</v>
      </c>
      <c r="T4223">
        <f t="shared" si="1195"/>
        <v>120.99000000000001</v>
      </c>
      <c r="U4223" s="9">
        <f t="shared" si="1196"/>
        <v>0.96031425318645081</v>
      </c>
      <c r="V4223" s="9">
        <f t="shared" si="1197"/>
        <v>2.1179457419643977</v>
      </c>
      <c r="W4223" s="9">
        <f t="shared" si="1198"/>
        <v>133.41999999999999</v>
      </c>
      <c r="X4223">
        <f t="shared" si="1199"/>
        <v>331.19499999999999</v>
      </c>
      <c r="Y4223" s="9">
        <f t="shared" si="1200"/>
        <v>5.2574804377896776</v>
      </c>
      <c r="Z4223" s="10">
        <f t="shared" si="1201"/>
        <v>0.49966688903708634</v>
      </c>
      <c r="AA4223">
        <f t="shared" si="1202"/>
        <v>2.75</v>
      </c>
    </row>
    <row r="4224" spans="1:27">
      <c r="A4224" s="1">
        <f t="shared" si="1185"/>
        <v>4012008</v>
      </c>
      <c r="B4224" s="1">
        <v>8</v>
      </c>
      <c r="C4224" s="1">
        <v>12</v>
      </c>
      <c r="D4224" s="2">
        <v>4</v>
      </c>
      <c r="E4224" s="5">
        <v>1976.51</v>
      </c>
      <c r="F4224" s="5">
        <v>1664.35</v>
      </c>
      <c r="G4224" s="5">
        <v>125.73</v>
      </c>
      <c r="H4224" s="5">
        <v>2087.81</v>
      </c>
      <c r="I4224" s="5">
        <v>1826.61</v>
      </c>
      <c r="J4224" s="5">
        <v>113.19</v>
      </c>
      <c r="K4224" s="6">
        <f t="shared" si="1186"/>
        <v>2032.1599999999999</v>
      </c>
      <c r="L4224" s="6">
        <f t="shared" si="1187"/>
        <v>-111.29999999999995</v>
      </c>
      <c r="M4224" s="6">
        <f t="shared" si="1188"/>
        <v>1745.48</v>
      </c>
      <c r="N4224" s="5">
        <f t="shared" si="1189"/>
        <v>84.587246379108478</v>
      </c>
      <c r="O4224" s="6">
        <f t="shared" si="1190"/>
        <v>-162.26</v>
      </c>
      <c r="P4224" s="6">
        <f t="shared" si="1191"/>
        <v>169.17449275821696</v>
      </c>
      <c r="Q4224" s="6">
        <f t="shared" si="1192"/>
        <v>0.1046839922377383</v>
      </c>
      <c r="R4224" s="9">
        <f t="shared" si="1193"/>
        <v>0.30122744374254884</v>
      </c>
      <c r="S4224" s="9">
        <f t="shared" si="1194"/>
        <v>50.960000000000036</v>
      </c>
      <c r="T4224">
        <f t="shared" si="1195"/>
        <v>162.26</v>
      </c>
      <c r="U4224" s="9">
        <f t="shared" si="1196"/>
        <v>0.95912804202641166</v>
      </c>
      <c r="V4224" s="9">
        <f t="shared" si="1197"/>
        <v>3.3891634054989717</v>
      </c>
      <c r="W4224" s="9">
        <f t="shared" si="1198"/>
        <v>286.67999999999984</v>
      </c>
      <c r="X4224">
        <f t="shared" si="1199"/>
        <v>1745.48</v>
      </c>
      <c r="Y4224" s="9">
        <f t="shared" si="1200"/>
        <v>20.635262107682252</v>
      </c>
      <c r="Z4224" s="10">
        <f t="shared" si="1201"/>
        <v>0.49971191700818984</v>
      </c>
      <c r="AA4224">
        <f t="shared" si="1202"/>
        <v>111.29999999999995</v>
      </c>
    </row>
    <row r="4225" spans="1:27">
      <c r="A4225" s="1">
        <f t="shared" si="1185"/>
        <v>12020000</v>
      </c>
      <c r="B4225" s="1">
        <v>0</v>
      </c>
      <c r="C4225" s="1">
        <v>20</v>
      </c>
      <c r="D4225" s="2">
        <v>12</v>
      </c>
      <c r="E4225" s="5">
        <v>54.74</v>
      </c>
      <c r="F4225" s="5">
        <v>-31.78</v>
      </c>
      <c r="G4225" s="5">
        <v>109.84</v>
      </c>
      <c r="H4225" s="5">
        <v>59.12</v>
      </c>
      <c r="I4225" s="5">
        <v>147.96</v>
      </c>
      <c r="J4225" s="5">
        <v>59.11</v>
      </c>
      <c r="K4225" s="6">
        <f t="shared" si="1186"/>
        <v>56.93</v>
      </c>
      <c r="L4225" s="6">
        <f t="shared" si="1187"/>
        <v>-4.3799999999999955</v>
      </c>
      <c r="M4225" s="6">
        <f t="shared" si="1188"/>
        <v>58.09</v>
      </c>
      <c r="N4225" s="5">
        <f t="shared" si="1189"/>
        <v>62.367494939271047</v>
      </c>
      <c r="O4225" s="6">
        <f t="shared" si="1190"/>
        <v>-179.74</v>
      </c>
      <c r="P4225" s="6">
        <f t="shared" si="1191"/>
        <v>124.73498987854209</v>
      </c>
      <c r="Q4225" s="6">
        <f t="shared" si="1192"/>
        <v>0.55086663172356609</v>
      </c>
      <c r="R4225" s="9">
        <f t="shared" si="1193"/>
        <v>1.4058605381757989</v>
      </c>
      <c r="S4225" s="9">
        <f t="shared" si="1194"/>
        <v>175.36</v>
      </c>
      <c r="T4225">
        <f t="shared" si="1195"/>
        <v>179.74</v>
      </c>
      <c r="U4225" s="9">
        <f t="shared" si="1196"/>
        <v>1.4409749836434653</v>
      </c>
      <c r="V4225" s="9">
        <f t="shared" si="1197"/>
        <v>1.8599432302508347E-2</v>
      </c>
      <c r="W4225" s="9">
        <f t="shared" si="1198"/>
        <v>1.1600000000000037</v>
      </c>
      <c r="X4225">
        <f t="shared" si="1199"/>
        <v>58.09</v>
      </c>
      <c r="Y4225" s="9">
        <f t="shared" si="1200"/>
        <v>0.93141467452819515</v>
      </c>
      <c r="Z4225" s="10">
        <f t="shared" si="1201"/>
        <v>0.49977594980150858</v>
      </c>
      <c r="AA4225">
        <f t="shared" si="1202"/>
        <v>4.3799999999999955</v>
      </c>
    </row>
    <row r="4226" spans="1:27">
      <c r="A4226" s="1">
        <f t="shared" si="1185"/>
        <v>14017000</v>
      </c>
      <c r="B4226" s="1">
        <v>0</v>
      </c>
      <c r="C4226" s="1">
        <v>17</v>
      </c>
      <c r="D4226" s="2">
        <v>14</v>
      </c>
      <c r="E4226" s="5">
        <v>277.04000000000002</v>
      </c>
      <c r="F4226" s="5">
        <v>427.38</v>
      </c>
      <c r="G4226" s="5">
        <v>96.46</v>
      </c>
      <c r="H4226" s="5">
        <v>285.41000000000003</v>
      </c>
      <c r="I4226" s="5">
        <v>393.32</v>
      </c>
      <c r="J4226" s="5">
        <v>69.19</v>
      </c>
      <c r="K4226" s="6">
        <f t="shared" si="1186"/>
        <v>281.22500000000002</v>
      </c>
      <c r="L4226" s="6">
        <f t="shared" si="1187"/>
        <v>-8.3700000000000045</v>
      </c>
      <c r="M4226" s="6">
        <f t="shared" si="1188"/>
        <v>410.35</v>
      </c>
      <c r="N4226" s="5">
        <f t="shared" si="1189"/>
        <v>59.354417906336167</v>
      </c>
      <c r="O4226" s="6">
        <f t="shared" si="1190"/>
        <v>34.06</v>
      </c>
      <c r="P4226" s="6">
        <f t="shared" si="1191"/>
        <v>118.70883581267233</v>
      </c>
      <c r="Q4226" s="6">
        <f t="shared" si="1192"/>
        <v>0.32056085403557422</v>
      </c>
      <c r="R4226" s="9">
        <f t="shared" si="1193"/>
        <v>0.35742916447227552</v>
      </c>
      <c r="S4226" s="9">
        <f t="shared" si="1194"/>
        <v>42.430000000000007</v>
      </c>
      <c r="T4226">
        <f t="shared" si="1195"/>
        <v>34.06</v>
      </c>
      <c r="U4226" s="9">
        <f t="shared" si="1196"/>
        <v>0.28692051241870614</v>
      </c>
      <c r="V4226" s="9">
        <f t="shared" si="1197"/>
        <v>2.1754909668858149</v>
      </c>
      <c r="W4226" s="9">
        <f t="shared" si="1198"/>
        <v>129.125</v>
      </c>
      <c r="X4226">
        <f t="shared" si="1199"/>
        <v>410.35</v>
      </c>
      <c r="Y4226" s="9">
        <f t="shared" si="1200"/>
        <v>6.913554449266945</v>
      </c>
      <c r="Z4226" s="10">
        <f t="shared" si="1201"/>
        <v>0.49980096038323096</v>
      </c>
      <c r="AA4226">
        <f t="shared" si="1202"/>
        <v>8.3700000000000045</v>
      </c>
    </row>
    <row r="4227" spans="1:27">
      <c r="A4227" s="1">
        <f t="shared" si="1185"/>
        <v>1023996</v>
      </c>
      <c r="B4227" s="1">
        <v>-4</v>
      </c>
      <c r="C4227" s="1">
        <v>24</v>
      </c>
      <c r="D4227" s="2">
        <v>1</v>
      </c>
      <c r="E4227" s="5">
        <v>308.93</v>
      </c>
      <c r="F4227" s="5">
        <v>315.86</v>
      </c>
      <c r="G4227" s="5">
        <v>120.44</v>
      </c>
      <c r="H4227" s="5">
        <v>263.97000000000003</v>
      </c>
      <c r="I4227" s="5">
        <v>438.81</v>
      </c>
      <c r="J4227" s="5">
        <v>97.85</v>
      </c>
      <c r="K4227" s="6">
        <f t="shared" si="1186"/>
        <v>286.45000000000005</v>
      </c>
      <c r="L4227" s="6">
        <f t="shared" si="1187"/>
        <v>44.95999999999998</v>
      </c>
      <c r="M4227" s="6">
        <f t="shared" si="1188"/>
        <v>377.33500000000004</v>
      </c>
      <c r="N4227" s="5">
        <f t="shared" si="1189"/>
        <v>77.589329324334287</v>
      </c>
      <c r="O4227" s="6">
        <f t="shared" si="1190"/>
        <v>-122.94999999999999</v>
      </c>
      <c r="P4227" s="6">
        <f t="shared" si="1191"/>
        <v>155.17865864866857</v>
      </c>
      <c r="Q4227" s="6">
        <f t="shared" si="1192"/>
        <v>0.20477931442388986</v>
      </c>
      <c r="R4227" s="9">
        <f t="shared" si="1193"/>
        <v>1.0820431202473255</v>
      </c>
      <c r="S4227" s="9">
        <f t="shared" si="1194"/>
        <v>167.90999999999997</v>
      </c>
      <c r="T4227">
        <f t="shared" si="1195"/>
        <v>122.94999999999999</v>
      </c>
      <c r="U4227" s="9">
        <f t="shared" si="1196"/>
        <v>0.79231255812285561</v>
      </c>
      <c r="V4227" s="9">
        <f t="shared" si="1197"/>
        <v>1.1713595257421021</v>
      </c>
      <c r="W4227" s="9">
        <f t="shared" si="1198"/>
        <v>90.884999999999991</v>
      </c>
      <c r="X4227">
        <f t="shared" si="1199"/>
        <v>377.33500000000004</v>
      </c>
      <c r="Y4227" s="9">
        <f t="shared" si="1200"/>
        <v>4.8632331698948805</v>
      </c>
      <c r="Z4227" s="10">
        <f t="shared" si="1201"/>
        <v>0.49980196078046757</v>
      </c>
      <c r="AA4227">
        <f t="shared" si="1202"/>
        <v>44.95999999999998</v>
      </c>
    </row>
    <row r="4228" spans="1:27">
      <c r="A4228" s="1">
        <f t="shared" si="1185"/>
        <v>16011002</v>
      </c>
      <c r="B4228" s="1">
        <v>2</v>
      </c>
      <c r="C4228" s="1">
        <v>11</v>
      </c>
      <c r="D4228" s="2">
        <v>16</v>
      </c>
      <c r="E4228" s="5">
        <v>1852.85</v>
      </c>
      <c r="F4228" s="5">
        <v>1906.06</v>
      </c>
      <c r="G4228" s="5">
        <v>134.93</v>
      </c>
      <c r="H4228" s="5">
        <v>1856.81</v>
      </c>
      <c r="I4228" s="5">
        <v>1970.5</v>
      </c>
      <c r="J4228" s="5">
        <v>123.64</v>
      </c>
      <c r="K4228" s="6">
        <f t="shared" si="1186"/>
        <v>1854.83</v>
      </c>
      <c r="L4228" s="6">
        <f t="shared" si="1187"/>
        <v>-3.9600000000000364</v>
      </c>
      <c r="M4228" s="6">
        <f t="shared" si="1188"/>
        <v>1938.28</v>
      </c>
      <c r="N4228" s="5">
        <f t="shared" si="1189"/>
        <v>91.505402162932441</v>
      </c>
      <c r="O4228" s="6">
        <f t="shared" si="1190"/>
        <v>-64.440000000000055</v>
      </c>
      <c r="P4228" s="6">
        <f t="shared" si="1191"/>
        <v>183.01080432586488</v>
      </c>
      <c r="Q4228" s="6">
        <f t="shared" si="1192"/>
        <v>8.7160280231473833E-2</v>
      </c>
      <c r="R4228" s="9">
        <f t="shared" si="1193"/>
        <v>0.33047229218396695</v>
      </c>
      <c r="S4228" s="9">
        <f t="shared" si="1194"/>
        <v>60.480000000000018</v>
      </c>
      <c r="T4228">
        <f t="shared" si="1195"/>
        <v>64.440000000000055</v>
      </c>
      <c r="U4228" s="9">
        <f t="shared" si="1196"/>
        <v>0.3521103589341078</v>
      </c>
      <c r="V4228" s="9">
        <f t="shared" si="1197"/>
        <v>0.91196801530264704</v>
      </c>
      <c r="W4228" s="9">
        <f t="shared" si="1198"/>
        <v>83.450000000000045</v>
      </c>
      <c r="X4228">
        <f t="shared" si="1199"/>
        <v>1938.28</v>
      </c>
      <c r="Y4228" s="9">
        <f t="shared" si="1200"/>
        <v>21.182137384072064</v>
      </c>
      <c r="Z4228" s="10">
        <f t="shared" si="1201"/>
        <v>0.49987298386690193</v>
      </c>
      <c r="AA4228">
        <f t="shared" si="1202"/>
        <v>3.9600000000000364</v>
      </c>
    </row>
    <row r="4229" spans="1:27">
      <c r="A4229" s="1">
        <f t="shared" si="1185"/>
        <v>18004000</v>
      </c>
      <c r="B4229" s="1">
        <v>0</v>
      </c>
      <c r="C4229" s="1">
        <v>4</v>
      </c>
      <c r="D4229" s="2">
        <v>18</v>
      </c>
      <c r="E4229" s="5">
        <v>272.52999999999997</v>
      </c>
      <c r="F4229" s="5">
        <v>173.4</v>
      </c>
      <c r="G4229" s="5">
        <v>69.98</v>
      </c>
      <c r="H4229" s="5">
        <v>263.45999999999998</v>
      </c>
      <c r="I4229" s="5">
        <v>250.91</v>
      </c>
      <c r="J4229" s="5">
        <v>91.44</v>
      </c>
      <c r="K4229" s="6">
        <f t="shared" si="1186"/>
        <v>267.995</v>
      </c>
      <c r="L4229" s="6">
        <f t="shared" si="1187"/>
        <v>9.0699999999999932</v>
      </c>
      <c r="M4229" s="6">
        <f t="shared" si="1188"/>
        <v>212.155</v>
      </c>
      <c r="N4229" s="5">
        <f t="shared" si="1189"/>
        <v>57.572723576360367</v>
      </c>
      <c r="O4229" s="6">
        <f t="shared" si="1190"/>
        <v>-77.509999999999991</v>
      </c>
      <c r="P4229" s="6">
        <f t="shared" si="1191"/>
        <v>115.14544715272073</v>
      </c>
      <c r="Q4229" s="6">
        <f t="shared" si="1192"/>
        <v>-0.26127239077438319</v>
      </c>
      <c r="R4229" s="9">
        <f t="shared" si="1193"/>
        <v>0.75191857030323073</v>
      </c>
      <c r="S4229" s="9">
        <f t="shared" si="1194"/>
        <v>86.579999999999984</v>
      </c>
      <c r="T4229">
        <f t="shared" si="1195"/>
        <v>77.509999999999991</v>
      </c>
      <c r="U4229" s="9">
        <f t="shared" si="1196"/>
        <v>0.67314862998617941</v>
      </c>
      <c r="V4229" s="9">
        <f t="shared" si="1197"/>
        <v>0.96990374141216018</v>
      </c>
      <c r="W4229" s="9">
        <f t="shared" si="1198"/>
        <v>55.84</v>
      </c>
      <c r="X4229">
        <f t="shared" si="1199"/>
        <v>212.155</v>
      </c>
      <c r="Y4229" s="9">
        <f t="shared" si="1200"/>
        <v>3.6849915519215051</v>
      </c>
      <c r="Z4229" s="10">
        <f t="shared" si="1201"/>
        <v>0.49994399686364871</v>
      </c>
      <c r="AA4229">
        <f t="shared" si="1202"/>
        <v>9.0699999999999932</v>
      </c>
    </row>
    <row r="4230" spans="1:27">
      <c r="A4230" s="1">
        <f t="shared" si="1185"/>
        <v>8016994</v>
      </c>
      <c r="B4230" s="1">
        <v>-6</v>
      </c>
      <c r="C4230" s="1">
        <v>17</v>
      </c>
      <c r="D4230" s="2">
        <v>8</v>
      </c>
      <c r="E4230" s="5">
        <v>1151.51</v>
      </c>
      <c r="F4230" s="5">
        <v>1352.39</v>
      </c>
      <c r="G4230" s="5">
        <v>151.66</v>
      </c>
      <c r="H4230" s="5">
        <v>1150.8699999999999</v>
      </c>
      <c r="I4230" s="5">
        <v>1343.47</v>
      </c>
      <c r="J4230" s="5">
        <v>140.22999999999999</v>
      </c>
      <c r="K4230" s="6">
        <f t="shared" si="1186"/>
        <v>1151.19</v>
      </c>
      <c r="L4230" s="6">
        <f t="shared" si="1187"/>
        <v>0.64000000000010004</v>
      </c>
      <c r="M4230" s="6">
        <f t="shared" si="1188"/>
        <v>1347.93</v>
      </c>
      <c r="N4230" s="5">
        <f t="shared" si="1189"/>
        <v>103.27779105403057</v>
      </c>
      <c r="O4230" s="6">
        <f t="shared" si="1190"/>
        <v>8.9200000000000728</v>
      </c>
      <c r="P4230" s="6">
        <f t="shared" si="1191"/>
        <v>206.55558210806115</v>
      </c>
      <c r="Q4230" s="6">
        <f t="shared" si="1192"/>
        <v>7.8197266983940888E-2</v>
      </c>
      <c r="R4230" s="9">
        <f t="shared" si="1193"/>
        <v>4.0086062625352949E-2</v>
      </c>
      <c r="S4230" s="9">
        <f t="shared" si="1194"/>
        <v>8.2799999999999727</v>
      </c>
      <c r="T4230">
        <f t="shared" si="1195"/>
        <v>8.9200000000000728</v>
      </c>
      <c r="U4230" s="9">
        <f t="shared" si="1196"/>
        <v>4.318450224856913E-2</v>
      </c>
      <c r="V4230" s="9">
        <f t="shared" si="1197"/>
        <v>1.904959410848301</v>
      </c>
      <c r="W4230" s="9">
        <f t="shared" si="1198"/>
        <v>196.74</v>
      </c>
      <c r="X4230">
        <f t="shared" si="1199"/>
        <v>1347.93</v>
      </c>
      <c r="Y4230" s="9">
        <f t="shared" si="1200"/>
        <v>13.051499129128548</v>
      </c>
      <c r="Z4230" s="10">
        <f t="shared" si="1201"/>
        <v>0.49994499697466721</v>
      </c>
      <c r="AA4230">
        <f t="shared" si="1202"/>
        <v>0.64000000000010004</v>
      </c>
    </row>
    <row r="4231" spans="1:27">
      <c r="A4231" s="1">
        <f t="shared" si="1185"/>
        <v>10022001</v>
      </c>
      <c r="B4231" s="1">
        <v>1</v>
      </c>
      <c r="C4231" s="1">
        <v>22</v>
      </c>
      <c r="D4231" s="2">
        <v>10</v>
      </c>
      <c r="E4231" s="5">
        <v>1902.44</v>
      </c>
      <c r="F4231" s="5">
        <v>1882.39</v>
      </c>
      <c r="G4231" s="5">
        <v>149.01</v>
      </c>
      <c r="H4231" s="5">
        <v>1790.62</v>
      </c>
      <c r="I4231" s="5">
        <v>1843.14</v>
      </c>
      <c r="J4231" s="5">
        <v>83.64</v>
      </c>
      <c r="K4231" s="6">
        <f t="shared" si="1186"/>
        <v>1846.53</v>
      </c>
      <c r="L4231" s="6">
        <f t="shared" si="1187"/>
        <v>111.82000000000016</v>
      </c>
      <c r="M4231" s="6">
        <f t="shared" si="1188"/>
        <v>1862.7650000000001</v>
      </c>
      <c r="N4231" s="5">
        <f t="shared" si="1189"/>
        <v>85.439495697247651</v>
      </c>
      <c r="O4231" s="6">
        <f t="shared" si="1190"/>
        <v>39.25</v>
      </c>
      <c r="P4231" s="6">
        <f t="shared" si="1191"/>
        <v>170.8789913944953</v>
      </c>
      <c r="Q4231" s="6">
        <f t="shared" si="1192"/>
        <v>0.52083984133538508</v>
      </c>
      <c r="R4231" s="9">
        <f t="shared" si="1193"/>
        <v>0.42468649544204845</v>
      </c>
      <c r="S4231" s="9">
        <f t="shared" si="1194"/>
        <v>72.570000000000164</v>
      </c>
      <c r="T4231">
        <f t="shared" si="1195"/>
        <v>39.25</v>
      </c>
      <c r="U4231" s="9">
        <f t="shared" si="1196"/>
        <v>0.22969470781452891</v>
      </c>
      <c r="V4231" s="9">
        <f t="shared" si="1197"/>
        <v>0.19001750733089967</v>
      </c>
      <c r="W4231" s="9">
        <f t="shared" si="1198"/>
        <v>16.235000000000127</v>
      </c>
      <c r="X4231">
        <f t="shared" si="1199"/>
        <v>1862.7650000000001</v>
      </c>
      <c r="Y4231" s="9">
        <f t="shared" si="1200"/>
        <v>21.802153498197757</v>
      </c>
      <c r="Z4231" s="10">
        <f t="shared" si="1201"/>
        <v>0.49994999749974994</v>
      </c>
      <c r="AA4231">
        <f t="shared" si="1202"/>
        <v>111.82000000000016</v>
      </c>
    </row>
    <row r="4232" spans="1:27">
      <c r="A4232" s="1">
        <f t="shared" si="1185"/>
        <v>9022999</v>
      </c>
      <c r="B4232" s="1">
        <v>-1</v>
      </c>
      <c r="C4232" s="1">
        <v>23</v>
      </c>
      <c r="D4232" s="2">
        <v>9</v>
      </c>
      <c r="E4232" s="5">
        <v>2659.97</v>
      </c>
      <c r="F4232" s="5">
        <v>2375.8200000000002</v>
      </c>
      <c r="G4232" s="5">
        <v>190.13</v>
      </c>
      <c r="H4232" s="5">
        <v>2770.38</v>
      </c>
      <c r="I4232" s="5">
        <v>2902.16</v>
      </c>
      <c r="J4232" s="5">
        <v>170.34</v>
      </c>
      <c r="K4232" s="6">
        <f t="shared" si="1186"/>
        <v>2715.1750000000002</v>
      </c>
      <c r="L4232" s="6">
        <f t="shared" si="1187"/>
        <v>-110.41000000000031</v>
      </c>
      <c r="M4232" s="6">
        <f t="shared" si="1188"/>
        <v>2638.99</v>
      </c>
      <c r="N4232" s="5">
        <f t="shared" si="1189"/>
        <v>127.63731086559289</v>
      </c>
      <c r="O4232" s="6">
        <f t="shared" si="1190"/>
        <v>-526.33999999999969</v>
      </c>
      <c r="P4232" s="6">
        <f t="shared" si="1191"/>
        <v>255.27462173118579</v>
      </c>
      <c r="Q4232" s="6">
        <f t="shared" si="1192"/>
        <v>0.10947113933973814</v>
      </c>
      <c r="R4232" s="9">
        <f t="shared" si="1193"/>
        <v>1.6293433212408792</v>
      </c>
      <c r="S4232" s="9">
        <f t="shared" si="1194"/>
        <v>415.92999999999938</v>
      </c>
      <c r="T4232">
        <f t="shared" si="1195"/>
        <v>526.33999999999969</v>
      </c>
      <c r="U4232" s="9">
        <f t="shared" si="1196"/>
        <v>2.061857917683084</v>
      </c>
      <c r="V4232" s="9">
        <f t="shared" si="1197"/>
        <v>0.59688659595959526</v>
      </c>
      <c r="W4232" s="9">
        <f t="shared" si="1198"/>
        <v>76.1850000000004</v>
      </c>
      <c r="X4232">
        <f t="shared" si="1199"/>
        <v>2638.99</v>
      </c>
      <c r="Y4232" s="9">
        <f t="shared" si="1200"/>
        <v>20.675694137578315</v>
      </c>
      <c r="Z4232" s="10">
        <f t="shared" si="1201"/>
        <v>0.49995099759876471</v>
      </c>
      <c r="AA4232">
        <f t="shared" si="1202"/>
        <v>110.41000000000031</v>
      </c>
    </row>
    <row r="4233" spans="1:27">
      <c r="A4233" s="1">
        <f t="shared" si="1185"/>
        <v>16004004</v>
      </c>
      <c r="B4233" s="1">
        <v>4</v>
      </c>
      <c r="C4233" s="1">
        <v>4</v>
      </c>
      <c r="D4233" s="2">
        <v>16</v>
      </c>
      <c r="E4233" s="5">
        <v>1370.47</v>
      </c>
      <c r="F4233" s="5">
        <v>1655.71</v>
      </c>
      <c r="G4233" s="5">
        <v>116.25</v>
      </c>
      <c r="H4233" s="5">
        <v>1371.26</v>
      </c>
      <c r="I4233" s="5">
        <v>1163.0999999999999</v>
      </c>
      <c r="J4233" s="5">
        <v>130.19</v>
      </c>
      <c r="K4233" s="6">
        <f t="shared" si="1186"/>
        <v>1370.865</v>
      </c>
      <c r="L4233" s="6">
        <f t="shared" si="1187"/>
        <v>-0.78999999999996362</v>
      </c>
      <c r="M4233" s="6">
        <f t="shared" si="1188"/>
        <v>1409.405</v>
      </c>
      <c r="N4233" s="5">
        <f t="shared" si="1189"/>
        <v>87.268978738151844</v>
      </c>
      <c r="O4233" s="6">
        <f t="shared" si="1190"/>
        <v>492.61000000000013</v>
      </c>
      <c r="P4233" s="6">
        <f t="shared" si="1191"/>
        <v>174.53795747630369</v>
      </c>
      <c r="Q4233" s="6">
        <f t="shared" si="1192"/>
        <v>-0.11277015962966247</v>
      </c>
      <c r="R4233" s="9">
        <f t="shared" si="1193"/>
        <v>2.8268922538926069</v>
      </c>
      <c r="S4233" s="9">
        <f t="shared" si="1194"/>
        <v>493.40000000000009</v>
      </c>
      <c r="T4233">
        <f t="shared" si="1195"/>
        <v>492.61000000000013</v>
      </c>
      <c r="U4233" s="9">
        <f t="shared" si="1196"/>
        <v>2.8223660178152352</v>
      </c>
      <c r="V4233" s="9">
        <f t="shared" si="1197"/>
        <v>0.44162313524532204</v>
      </c>
      <c r="W4233" s="9">
        <f t="shared" si="1198"/>
        <v>38.539999999999964</v>
      </c>
      <c r="X4233">
        <f t="shared" si="1199"/>
        <v>1409.405</v>
      </c>
      <c r="Y4233" s="9">
        <f t="shared" si="1200"/>
        <v>16.150125971210006</v>
      </c>
      <c r="Z4233" s="10">
        <f t="shared" si="1201"/>
        <v>0.49996799897593447</v>
      </c>
      <c r="AA4233">
        <f t="shared" si="1202"/>
        <v>0.78999999999996362</v>
      </c>
    </row>
    <row r="4234" spans="1:27">
      <c r="A4234" s="1">
        <f t="shared" si="1185"/>
        <v>9011007</v>
      </c>
      <c r="B4234" s="1">
        <v>7</v>
      </c>
      <c r="C4234" s="1">
        <v>11</v>
      </c>
      <c r="D4234" s="2">
        <v>9</v>
      </c>
      <c r="E4234" s="5">
        <v>1912.04</v>
      </c>
      <c r="F4234" s="5">
        <v>1977.71</v>
      </c>
      <c r="G4234" s="5">
        <v>148.59</v>
      </c>
      <c r="H4234" s="5">
        <v>1875.72</v>
      </c>
      <c r="I4234" s="5">
        <v>1948.99</v>
      </c>
      <c r="J4234" s="5">
        <v>95.34</v>
      </c>
      <c r="K4234" s="6">
        <f t="shared" si="1186"/>
        <v>1893.88</v>
      </c>
      <c r="L4234" s="6">
        <f t="shared" si="1187"/>
        <v>36.319999999999936</v>
      </c>
      <c r="M4234" s="6">
        <f t="shared" si="1188"/>
        <v>1963.35</v>
      </c>
      <c r="N4234" s="5">
        <f t="shared" si="1189"/>
        <v>88.273302447569051</v>
      </c>
      <c r="O4234" s="6">
        <f t="shared" si="1190"/>
        <v>28.720000000000027</v>
      </c>
      <c r="P4234" s="6">
        <f t="shared" si="1191"/>
        <v>176.5466048951381</v>
      </c>
      <c r="Q4234" s="6">
        <f t="shared" si="1192"/>
        <v>0.4167408636888546</v>
      </c>
      <c r="R4234" s="9">
        <f t="shared" si="1193"/>
        <v>4.304812321094488E-2</v>
      </c>
      <c r="S4234" s="9">
        <f t="shared" si="1194"/>
        <v>7.5999999999999091</v>
      </c>
      <c r="T4234">
        <f t="shared" si="1195"/>
        <v>28.720000000000027</v>
      </c>
      <c r="U4234" s="9">
        <f t="shared" si="1196"/>
        <v>0.16267659192346748</v>
      </c>
      <c r="V4234" s="9">
        <f t="shared" si="1197"/>
        <v>0.7869876630169389</v>
      </c>
      <c r="W4234" s="9">
        <f t="shared" si="1198"/>
        <v>69.4699999999998</v>
      </c>
      <c r="X4234">
        <f t="shared" si="1199"/>
        <v>1963.35</v>
      </c>
      <c r="Y4234" s="9">
        <f t="shared" si="1200"/>
        <v>22.24171913321306</v>
      </c>
      <c r="Z4234" s="10">
        <f t="shared" si="1201"/>
        <v>0.49997499937496875</v>
      </c>
      <c r="AA4234">
        <f t="shared" si="1202"/>
        <v>36.319999999999936</v>
      </c>
    </row>
    <row r="4235" spans="1:27">
      <c r="A4235" s="1">
        <f t="shared" si="1185"/>
        <v>5022996</v>
      </c>
      <c r="B4235" s="1">
        <v>-4</v>
      </c>
      <c r="C4235" s="1">
        <v>23</v>
      </c>
      <c r="D4235" s="2">
        <v>5</v>
      </c>
      <c r="E4235" s="5">
        <v>44.92</v>
      </c>
      <c r="F4235" s="5">
        <v>-80.569999999999993</v>
      </c>
      <c r="G4235" s="5">
        <v>80.569999999999993</v>
      </c>
      <c r="H4235" s="5">
        <v>61.98</v>
      </c>
      <c r="I4235" s="5">
        <v>12.27</v>
      </c>
      <c r="J4235" s="5">
        <v>83.36</v>
      </c>
      <c r="K4235" s="6">
        <f t="shared" si="1186"/>
        <v>53.45</v>
      </c>
      <c r="L4235" s="6">
        <f t="shared" si="1187"/>
        <v>-17.059999999999995</v>
      </c>
      <c r="M4235" s="6">
        <f t="shared" si="1188"/>
        <v>-34.15</v>
      </c>
      <c r="N4235" s="5">
        <f t="shared" si="1189"/>
        <v>57.966400828410933</v>
      </c>
      <c r="O4235" s="6">
        <f t="shared" si="1190"/>
        <v>-92.839999999999989</v>
      </c>
      <c r="P4235" s="6">
        <f t="shared" si="1191"/>
        <v>115.93280165682187</v>
      </c>
      <c r="Q4235" s="6">
        <f t="shared" si="1192"/>
        <v>-3.4029062124534999E-2</v>
      </c>
      <c r="R4235" s="9">
        <f t="shared" si="1193"/>
        <v>0.65365452155913506</v>
      </c>
      <c r="S4235" s="9">
        <f t="shared" si="1194"/>
        <v>75.78</v>
      </c>
      <c r="T4235">
        <f t="shared" si="1195"/>
        <v>92.839999999999989</v>
      </c>
      <c r="U4235" s="9">
        <f t="shared" si="1196"/>
        <v>0.80080873293151356</v>
      </c>
      <c r="V4235" s="9">
        <f t="shared" si="1197"/>
        <v>1.5112202715381429</v>
      </c>
      <c r="W4235" s="9">
        <f t="shared" si="1198"/>
        <v>87.6</v>
      </c>
      <c r="X4235">
        <f t="shared" si="1199"/>
        <v>34.15</v>
      </c>
      <c r="Y4235" s="9">
        <f t="shared" si="1200"/>
        <v>0.58913438667839702</v>
      </c>
      <c r="Z4235" s="10">
        <f t="shared" si="1201"/>
        <v>0.4999949999749998</v>
      </c>
      <c r="AA4235">
        <f t="shared" si="1202"/>
        <v>17.059999999999995</v>
      </c>
    </row>
    <row r="4236" spans="1:27">
      <c r="A4236" s="1">
        <f t="shared" si="1185"/>
        <v>2025003</v>
      </c>
      <c r="B4236" s="1">
        <v>3</v>
      </c>
      <c r="C4236" s="1">
        <v>25</v>
      </c>
      <c r="D4236" s="2">
        <v>2</v>
      </c>
      <c r="E4236" s="5">
        <v>1608.16</v>
      </c>
      <c r="F4236" s="5">
        <v>1483.7</v>
      </c>
      <c r="G4236" s="5">
        <v>161.41999999999999</v>
      </c>
      <c r="H4236" s="5">
        <v>1535.94</v>
      </c>
      <c r="I4236" s="5">
        <v>1698.36</v>
      </c>
      <c r="J4236" s="5">
        <v>136.61000000000001</v>
      </c>
      <c r="K4236" s="6">
        <f t="shared" si="1186"/>
        <v>1572.0500000000002</v>
      </c>
      <c r="L4236" s="6">
        <f t="shared" si="1187"/>
        <v>72.220000000000027</v>
      </c>
      <c r="M4236" s="6">
        <f t="shared" si="1188"/>
        <v>1591.03</v>
      </c>
      <c r="N4236" s="5">
        <f t="shared" si="1189"/>
        <v>105.73399228724884</v>
      </c>
      <c r="O4236" s="6">
        <f t="shared" si="1190"/>
        <v>-214.65999999999985</v>
      </c>
      <c r="P4236" s="6">
        <f t="shared" si="1191"/>
        <v>211.46798457449768</v>
      </c>
      <c r="Q4236" s="6">
        <f t="shared" si="1192"/>
        <v>0.16534744736646392</v>
      </c>
      <c r="R4236" s="9">
        <f t="shared" si="1193"/>
        <v>1.3566119740406162</v>
      </c>
      <c r="S4236" s="9">
        <f t="shared" si="1194"/>
        <v>286.87999999999988</v>
      </c>
      <c r="T4236">
        <f t="shared" si="1195"/>
        <v>214.65999999999985</v>
      </c>
      <c r="U4236" s="9">
        <f t="shared" si="1196"/>
        <v>1.0150945564262361</v>
      </c>
      <c r="V4236" s="9">
        <f t="shared" si="1197"/>
        <v>0.17950707799282364</v>
      </c>
      <c r="W4236" s="9">
        <f t="shared" si="1198"/>
        <v>18.979999999999791</v>
      </c>
      <c r="X4236">
        <f t="shared" si="1199"/>
        <v>1591.03</v>
      </c>
      <c r="Y4236" s="9">
        <f t="shared" si="1200"/>
        <v>15.047478730185739</v>
      </c>
      <c r="Z4236" s="10">
        <f t="shared" si="1201"/>
        <v>0.50003499877508573</v>
      </c>
      <c r="AA4236">
        <f t="shared" si="1202"/>
        <v>72.220000000000027</v>
      </c>
    </row>
    <row r="4237" spans="1:27">
      <c r="A4237" s="1">
        <f t="shared" si="1185"/>
        <v>18002001</v>
      </c>
      <c r="B4237" s="1">
        <v>1</v>
      </c>
      <c r="C4237" s="1">
        <v>2</v>
      </c>
      <c r="D4237" s="2">
        <v>18</v>
      </c>
      <c r="E4237" s="5">
        <v>1553.65</v>
      </c>
      <c r="F4237" s="5">
        <v>1805.17</v>
      </c>
      <c r="G4237" s="5">
        <v>88.14</v>
      </c>
      <c r="H4237" s="5">
        <v>1523.12</v>
      </c>
      <c r="I4237" s="5">
        <v>1678.96</v>
      </c>
      <c r="J4237" s="5">
        <v>191.11</v>
      </c>
      <c r="K4237" s="6">
        <f t="shared" si="1186"/>
        <v>1538.385</v>
      </c>
      <c r="L4237" s="6">
        <f t="shared" si="1187"/>
        <v>30.5300000000002</v>
      </c>
      <c r="M4237" s="6">
        <f t="shared" si="1188"/>
        <v>1742.0650000000001</v>
      </c>
      <c r="N4237" s="5">
        <f t="shared" si="1189"/>
        <v>105.22795695536429</v>
      </c>
      <c r="O4237" s="6">
        <f t="shared" si="1190"/>
        <v>126.21000000000004</v>
      </c>
      <c r="P4237" s="6">
        <f t="shared" si="1191"/>
        <v>210.45591391072858</v>
      </c>
      <c r="Q4237" s="6">
        <f t="shared" si="1192"/>
        <v>-0.64920465659251403</v>
      </c>
      <c r="R4237" s="9">
        <f t="shared" si="1193"/>
        <v>0.45463203300899152</v>
      </c>
      <c r="S4237" s="9">
        <f t="shared" si="1194"/>
        <v>95.679999999999836</v>
      </c>
      <c r="T4237">
        <f t="shared" si="1195"/>
        <v>126.21000000000004</v>
      </c>
      <c r="U4237" s="9">
        <f t="shared" si="1196"/>
        <v>0.59969804437776897</v>
      </c>
      <c r="V4237" s="9">
        <f t="shared" si="1197"/>
        <v>1.9356072843493224</v>
      </c>
      <c r="W4237" s="9">
        <f t="shared" si="1198"/>
        <v>203.68000000000006</v>
      </c>
      <c r="X4237">
        <f t="shared" si="1199"/>
        <v>1742.0650000000001</v>
      </c>
      <c r="Y4237" s="9">
        <f t="shared" si="1200"/>
        <v>16.555153691133157</v>
      </c>
      <c r="Z4237" s="10">
        <f t="shared" si="1201"/>
        <v>0.50006199615647662</v>
      </c>
      <c r="AA4237">
        <f t="shared" si="1202"/>
        <v>30.5300000000002</v>
      </c>
    </row>
    <row r="4238" spans="1:27">
      <c r="A4238" s="1">
        <f t="shared" si="1185"/>
        <v>15012003</v>
      </c>
      <c r="B4238" s="1">
        <v>3</v>
      </c>
      <c r="C4238" s="1">
        <v>12</v>
      </c>
      <c r="D4238" s="2">
        <v>15</v>
      </c>
      <c r="E4238" s="5">
        <v>678.6</v>
      </c>
      <c r="F4238" s="5">
        <v>893.51</v>
      </c>
      <c r="G4238" s="5">
        <v>97.3</v>
      </c>
      <c r="H4238" s="5">
        <v>639.79</v>
      </c>
      <c r="I4238" s="5">
        <v>885.7</v>
      </c>
      <c r="J4238" s="5">
        <v>81.680000000000007</v>
      </c>
      <c r="K4238" s="6">
        <f t="shared" si="1186"/>
        <v>659.19499999999994</v>
      </c>
      <c r="L4238" s="6">
        <f t="shared" si="1187"/>
        <v>38.810000000000059</v>
      </c>
      <c r="M4238" s="6">
        <f t="shared" si="1188"/>
        <v>889.60500000000002</v>
      </c>
      <c r="N4238" s="5">
        <f t="shared" si="1189"/>
        <v>63.519509601381529</v>
      </c>
      <c r="O4238" s="6">
        <f t="shared" si="1190"/>
        <v>7.8099999999999454</v>
      </c>
      <c r="P4238" s="6">
        <f t="shared" si="1191"/>
        <v>127.03901920276306</v>
      </c>
      <c r="Q4238" s="6">
        <f t="shared" si="1192"/>
        <v>0.1732252787988364</v>
      </c>
      <c r="R4238" s="9">
        <f t="shared" si="1193"/>
        <v>0.2440195161655174</v>
      </c>
      <c r="S4238" s="9">
        <f t="shared" si="1194"/>
        <v>31.000000000000114</v>
      </c>
      <c r="T4238">
        <f t="shared" si="1195"/>
        <v>7.8099999999999454</v>
      </c>
      <c r="U4238" s="9">
        <f t="shared" si="1196"/>
        <v>6.1477174879118406E-2</v>
      </c>
      <c r="V4238" s="9">
        <f t="shared" si="1197"/>
        <v>3.6273894657868824</v>
      </c>
      <c r="W4238" s="9">
        <f t="shared" si="1198"/>
        <v>230.41000000000008</v>
      </c>
      <c r="X4238">
        <f t="shared" si="1199"/>
        <v>889.60500000000002</v>
      </c>
      <c r="Y4238" s="9">
        <f t="shared" si="1200"/>
        <v>14.00522462441447</v>
      </c>
      <c r="Z4238" s="10">
        <f t="shared" si="1201"/>
        <v>0.50007399452481027</v>
      </c>
      <c r="AA4238">
        <f t="shared" si="1202"/>
        <v>38.810000000000059</v>
      </c>
    </row>
    <row r="4239" spans="1:27">
      <c r="A4239" s="1">
        <f t="shared" si="1185"/>
        <v>3019994</v>
      </c>
      <c r="B4239" s="1">
        <v>-6</v>
      </c>
      <c r="C4239" s="1">
        <v>20</v>
      </c>
      <c r="D4239" s="2">
        <v>3</v>
      </c>
      <c r="E4239" s="5">
        <v>943.16</v>
      </c>
      <c r="F4239" s="5">
        <v>1356.85</v>
      </c>
      <c r="G4239" s="5">
        <v>131.87</v>
      </c>
      <c r="H4239" s="5">
        <v>883.13</v>
      </c>
      <c r="I4239" s="5">
        <v>1160.03</v>
      </c>
      <c r="J4239" s="5">
        <v>119.04</v>
      </c>
      <c r="K4239" s="6">
        <f t="shared" si="1186"/>
        <v>913.14499999999998</v>
      </c>
      <c r="L4239" s="6">
        <f t="shared" si="1187"/>
        <v>60.029999999999973</v>
      </c>
      <c r="M4239" s="6">
        <f t="shared" si="1188"/>
        <v>1258.44</v>
      </c>
      <c r="N4239" s="5">
        <f t="shared" si="1189"/>
        <v>88.825979448582501</v>
      </c>
      <c r="O4239" s="6">
        <f t="shared" si="1190"/>
        <v>196.81999999999994</v>
      </c>
      <c r="P4239" s="6">
        <f t="shared" si="1191"/>
        <v>177.651958897165</v>
      </c>
      <c r="Q4239" s="6">
        <f t="shared" si="1192"/>
        <v>0.10200104603204824</v>
      </c>
      <c r="R4239" s="9">
        <f t="shared" si="1193"/>
        <v>0.76998869502577083</v>
      </c>
      <c r="S4239" s="9">
        <f t="shared" si="1194"/>
        <v>136.78999999999996</v>
      </c>
      <c r="T4239">
        <f t="shared" si="1195"/>
        <v>196.81999999999994</v>
      </c>
      <c r="U4239" s="9">
        <f t="shared" si="1196"/>
        <v>1.1078965929890505</v>
      </c>
      <c r="V4239" s="9">
        <f t="shared" si="1197"/>
        <v>3.8873199276105517</v>
      </c>
      <c r="W4239" s="9">
        <f t="shared" si="1198"/>
        <v>345.29500000000007</v>
      </c>
      <c r="X4239">
        <f t="shared" si="1199"/>
        <v>1258.44</v>
      </c>
      <c r="Y4239" s="9">
        <f t="shared" si="1200"/>
        <v>14.16747676538097</v>
      </c>
      <c r="Z4239" s="10">
        <f t="shared" si="1201"/>
        <v>0.50011798607928515</v>
      </c>
      <c r="AA4239">
        <f t="shared" si="1202"/>
        <v>60.029999999999973</v>
      </c>
    </row>
    <row r="4240" spans="1:27">
      <c r="A4240" s="1">
        <f t="shared" si="1185"/>
        <v>13006006</v>
      </c>
      <c r="B4240" s="1">
        <v>6</v>
      </c>
      <c r="C4240" s="1">
        <v>6</v>
      </c>
      <c r="D4240" s="2">
        <v>13</v>
      </c>
      <c r="E4240" s="5">
        <v>907.72</v>
      </c>
      <c r="F4240" s="5">
        <v>994.99</v>
      </c>
      <c r="G4240" s="5">
        <v>110.96</v>
      </c>
      <c r="H4240" s="5">
        <v>879.45</v>
      </c>
      <c r="I4240" s="5">
        <v>713.13</v>
      </c>
      <c r="J4240" s="5">
        <v>99.81</v>
      </c>
      <c r="K4240" s="6">
        <f t="shared" si="1186"/>
        <v>893.58500000000004</v>
      </c>
      <c r="L4240" s="6">
        <f t="shared" si="1187"/>
        <v>28.269999999999982</v>
      </c>
      <c r="M4240" s="6">
        <f t="shared" si="1188"/>
        <v>854.06</v>
      </c>
      <c r="N4240" s="5">
        <f t="shared" si="1189"/>
        <v>74.622646864072038</v>
      </c>
      <c r="O4240" s="6">
        <f t="shared" si="1190"/>
        <v>281.86</v>
      </c>
      <c r="P4240" s="6">
        <f t="shared" si="1191"/>
        <v>149.24529372814408</v>
      </c>
      <c r="Q4240" s="6">
        <f t="shared" si="1192"/>
        <v>0.10550726683595302</v>
      </c>
      <c r="R4240" s="9">
        <f t="shared" si="1193"/>
        <v>1.6991490563308735</v>
      </c>
      <c r="S4240" s="9">
        <f t="shared" si="1194"/>
        <v>253.59000000000003</v>
      </c>
      <c r="T4240">
        <f t="shared" si="1195"/>
        <v>281.86</v>
      </c>
      <c r="U4240" s="9">
        <f t="shared" si="1196"/>
        <v>1.8885687646098819</v>
      </c>
      <c r="V4240" s="9">
        <f t="shared" si="1197"/>
        <v>0.52966494302991374</v>
      </c>
      <c r="W4240" s="9">
        <f t="shared" si="1198"/>
        <v>39.525000000000091</v>
      </c>
      <c r="X4240">
        <f t="shared" si="1199"/>
        <v>854.06</v>
      </c>
      <c r="Y4240" s="9">
        <f t="shared" si="1200"/>
        <v>11.445051011869124</v>
      </c>
      <c r="Z4240" s="10">
        <f t="shared" si="1201"/>
        <v>0.50013798096125439</v>
      </c>
      <c r="AA4240">
        <f t="shared" si="1202"/>
        <v>28.269999999999982</v>
      </c>
    </row>
    <row r="4241" spans="1:27">
      <c r="A4241" s="1">
        <f t="shared" si="1185"/>
        <v>26002</v>
      </c>
      <c r="B4241" s="1">
        <v>2</v>
      </c>
      <c r="C4241" s="1">
        <v>26</v>
      </c>
      <c r="D4241" s="2">
        <v>0</v>
      </c>
      <c r="E4241" s="5">
        <v>1922.11</v>
      </c>
      <c r="F4241" s="5">
        <v>1934.78</v>
      </c>
      <c r="G4241" s="5">
        <v>184.84</v>
      </c>
      <c r="H4241" s="5">
        <v>1855.25</v>
      </c>
      <c r="I4241" s="5">
        <v>2095.91</v>
      </c>
      <c r="J4241" s="5">
        <v>148.31</v>
      </c>
      <c r="K4241" s="6">
        <f t="shared" si="1186"/>
        <v>1888.6799999999998</v>
      </c>
      <c r="L4241" s="6">
        <f t="shared" si="1187"/>
        <v>66.8599999999999</v>
      </c>
      <c r="M4241" s="6">
        <f t="shared" si="1188"/>
        <v>2015.3449999999998</v>
      </c>
      <c r="N4241" s="5">
        <f t="shared" si="1189"/>
        <v>118.49228002279305</v>
      </c>
      <c r="O4241" s="6">
        <f t="shared" si="1190"/>
        <v>-161.12999999999988</v>
      </c>
      <c r="P4241" s="6">
        <f t="shared" si="1191"/>
        <v>236.98456004558611</v>
      </c>
      <c r="Q4241" s="6">
        <f t="shared" si="1192"/>
        <v>0.21669524721514888</v>
      </c>
      <c r="R4241" s="9">
        <f t="shared" si="1193"/>
        <v>0.96204579722891592</v>
      </c>
      <c r="S4241" s="9">
        <f t="shared" si="1194"/>
        <v>227.98999999999978</v>
      </c>
      <c r="T4241">
        <f t="shared" si="1195"/>
        <v>161.12999999999988</v>
      </c>
      <c r="U4241" s="9">
        <f t="shared" si="1196"/>
        <v>0.67991771265184986</v>
      </c>
      <c r="V4241" s="9">
        <f t="shared" si="1197"/>
        <v>1.0689725944646757</v>
      </c>
      <c r="W4241" s="9">
        <f t="shared" si="1198"/>
        <v>126.66499999999996</v>
      </c>
      <c r="X4241">
        <f t="shared" si="1199"/>
        <v>2015.3449999999998</v>
      </c>
      <c r="Y4241" s="9">
        <f t="shared" si="1200"/>
        <v>17.00823884570649</v>
      </c>
      <c r="Z4241" s="10">
        <f t="shared" si="1201"/>
        <v>0.50013998040548613</v>
      </c>
      <c r="AA4241">
        <f t="shared" si="1202"/>
        <v>66.8599999999999</v>
      </c>
    </row>
    <row r="4242" spans="1:27">
      <c r="A4242" s="1">
        <f t="shared" ref="A4242:A4305" si="1203">1000000*D4242+ABS(1000*C4242)+B4242</f>
        <v>14003994</v>
      </c>
      <c r="B4242" s="1">
        <v>-6</v>
      </c>
      <c r="C4242" s="1">
        <v>4</v>
      </c>
      <c r="D4242" s="2">
        <v>14</v>
      </c>
      <c r="E4242" s="5">
        <v>453.53</v>
      </c>
      <c r="F4242" s="5">
        <v>261.22000000000003</v>
      </c>
      <c r="G4242" s="5">
        <v>66.069999999999993</v>
      </c>
      <c r="H4242" s="5">
        <v>370.3</v>
      </c>
      <c r="I4242" s="5">
        <v>238.08</v>
      </c>
      <c r="J4242" s="5">
        <v>61.89</v>
      </c>
      <c r="K4242" s="6">
        <f t="shared" ref="K4242:K4305" si="1204" xml:space="preserve"> 0.5*(E4242+H4242)</f>
        <v>411.91499999999996</v>
      </c>
      <c r="L4242" s="6">
        <f t="shared" ref="L4242:L4305" si="1205">E4242-H4242</f>
        <v>83.229999999999961</v>
      </c>
      <c r="M4242" s="6">
        <f t="shared" ref="M4242:M4305" si="1206">0.5*(F4242+I4242)</f>
        <v>249.65000000000003</v>
      </c>
      <c r="N4242" s="5">
        <f t="shared" ref="N4242:N4305" si="1207">0.5*P4242</f>
        <v>45.264823538814326</v>
      </c>
      <c r="O4242" s="6">
        <f t="shared" ref="O4242:O4305" si="1208">F4242-I4242</f>
        <v>23.140000000000015</v>
      </c>
      <c r="P4242" s="6">
        <f t="shared" ref="P4242:P4305" si="1209">SQRT(G4242*G4242+J4242*J4242)</f>
        <v>90.529647077628653</v>
      </c>
      <c r="Q4242" s="6">
        <f t="shared" ref="Q4242:Q4305" si="1210">(G4242*G4242-J4242*J4242)/(G4242*G4242+J4242*J4242)</f>
        <v>6.5263274259887802E-2</v>
      </c>
      <c r="R4242" s="9">
        <f t="shared" ref="R4242:R4305" si="1211">ABS(O4242-L4242)/P4242</f>
        <v>0.66376045792460803</v>
      </c>
      <c r="S4242" s="9">
        <f t="shared" ref="S4242:S4305" si="1212">ABS(O4242-L4242)</f>
        <v>60.089999999999947</v>
      </c>
      <c r="T4242">
        <f t="shared" ref="T4242:T4305" si="1213">ABS(O4242)</f>
        <v>23.140000000000015</v>
      </c>
      <c r="U4242" s="9">
        <f t="shared" ref="U4242:U4305" si="1214">ABS(O4242)/P4242</f>
        <v>0.255606872963479</v>
      </c>
      <c r="V4242" s="9">
        <f t="shared" ref="V4242:V4305" si="1215">ABS(M4242-K4242)/N4242</f>
        <v>3.5847925014190904</v>
      </c>
      <c r="W4242" s="9">
        <f t="shared" ref="W4242:W4305" si="1216">ABS(M4242-K4242)</f>
        <v>162.26499999999993</v>
      </c>
      <c r="X4242">
        <f t="shared" ref="X4242:X4305" si="1217">ABS(M4242)</f>
        <v>249.65000000000003</v>
      </c>
      <c r="Y4242" s="9">
        <f t="shared" ref="Y4242:Y4305" si="1218">ABS(M4242)/N4242</f>
        <v>5.5153202969172428</v>
      </c>
      <c r="Z4242" s="10">
        <f t="shared" ref="Z4242:Z4305" si="1219">SQRT(0.002878*B4242*B4242+0.000353*C4242*C4242+0.000754*D4242*D4242+0.000082*D4242*B4242)</f>
        <v>0.50015197690302093</v>
      </c>
      <c r="AA4242">
        <f t="shared" si="1202"/>
        <v>83.229999999999961</v>
      </c>
    </row>
    <row r="4243" spans="1:27">
      <c r="A4243" s="1">
        <f t="shared" si="1203"/>
        <v>6024999</v>
      </c>
      <c r="B4243" s="1">
        <v>-1</v>
      </c>
      <c r="C4243" s="1">
        <v>25</v>
      </c>
      <c r="D4243" s="2">
        <v>6</v>
      </c>
      <c r="E4243" s="5">
        <v>2378.16</v>
      </c>
      <c r="F4243" s="5">
        <v>1986.91</v>
      </c>
      <c r="G4243" s="5">
        <v>186.23</v>
      </c>
      <c r="H4243" s="5">
        <v>2176.34</v>
      </c>
      <c r="I4243" s="5">
        <v>1774.75</v>
      </c>
      <c r="J4243" s="5">
        <v>149.99</v>
      </c>
      <c r="K4243" s="6">
        <f t="shared" si="1204"/>
        <v>2277.25</v>
      </c>
      <c r="L4243" s="6">
        <f t="shared" si="1205"/>
        <v>201.81999999999971</v>
      </c>
      <c r="M4243" s="6">
        <f t="shared" si="1206"/>
        <v>1880.83</v>
      </c>
      <c r="N4243" s="5">
        <f t="shared" si="1207"/>
        <v>119.56024945607967</v>
      </c>
      <c r="O4243" s="6">
        <f t="shared" si="1208"/>
        <v>212.16000000000008</v>
      </c>
      <c r="P4243" s="6">
        <f t="shared" si="1209"/>
        <v>239.12049891215935</v>
      </c>
      <c r="Q4243" s="6">
        <f t="shared" si="1210"/>
        <v>0.21309738310721166</v>
      </c>
      <c r="R4243" s="9">
        <f t="shared" si="1211"/>
        <v>4.3241796696814189E-2</v>
      </c>
      <c r="S4243" s="9">
        <f t="shared" si="1212"/>
        <v>10.340000000000373</v>
      </c>
      <c r="T4243">
        <f t="shared" si="1213"/>
        <v>212.16000000000008</v>
      </c>
      <c r="U4243" s="9">
        <f t="shared" si="1214"/>
        <v>0.88725141075394298</v>
      </c>
      <c r="V4243" s="9">
        <f t="shared" si="1215"/>
        <v>3.3156504925629529</v>
      </c>
      <c r="W4243" s="9">
        <f t="shared" si="1216"/>
        <v>396.42000000000007</v>
      </c>
      <c r="X4243">
        <f t="shared" si="1217"/>
        <v>1880.83</v>
      </c>
      <c r="Y4243" s="9">
        <f t="shared" si="1218"/>
        <v>15.731231814558239</v>
      </c>
      <c r="Z4243" s="10">
        <f t="shared" si="1219"/>
        <v>0.50015497598244485</v>
      </c>
      <c r="AA4243">
        <f t="shared" ref="AA4243:AA4306" si="1220">ABS(L4243)</f>
        <v>201.81999999999971</v>
      </c>
    </row>
    <row r="4244" spans="1:27">
      <c r="A4244" s="1">
        <f t="shared" si="1203"/>
        <v>5024998</v>
      </c>
      <c r="B4244" s="1">
        <v>-2</v>
      </c>
      <c r="C4244" s="1">
        <v>25</v>
      </c>
      <c r="D4244" s="2">
        <v>5</v>
      </c>
      <c r="E4244" s="5">
        <v>22.99</v>
      </c>
      <c r="F4244" s="5">
        <v>115.98</v>
      </c>
      <c r="G4244" s="5">
        <v>86.98</v>
      </c>
      <c r="H4244" s="5">
        <v>16.829999999999998</v>
      </c>
      <c r="I4244" s="5">
        <v>126.57</v>
      </c>
      <c r="J4244" s="5">
        <v>81.680000000000007</v>
      </c>
      <c r="K4244" s="6">
        <f t="shared" si="1204"/>
        <v>19.909999999999997</v>
      </c>
      <c r="L4244" s="6">
        <f t="shared" si="1205"/>
        <v>6.16</v>
      </c>
      <c r="M4244" s="6">
        <f t="shared" si="1206"/>
        <v>121.27500000000001</v>
      </c>
      <c r="N4244" s="5">
        <f t="shared" si="1207"/>
        <v>59.659749412816012</v>
      </c>
      <c r="O4244" s="6">
        <f t="shared" si="1208"/>
        <v>-10.589999999999989</v>
      </c>
      <c r="P4244" s="6">
        <f t="shared" si="1209"/>
        <v>119.31949882563202</v>
      </c>
      <c r="Q4244" s="6">
        <f t="shared" si="1210"/>
        <v>6.2786333786017737E-2</v>
      </c>
      <c r="R4244" s="9">
        <f t="shared" si="1211"/>
        <v>0.14037940290444617</v>
      </c>
      <c r="S4244" s="9">
        <f t="shared" si="1212"/>
        <v>16.749999999999989</v>
      </c>
      <c r="T4244">
        <f t="shared" si="1213"/>
        <v>10.589999999999989</v>
      </c>
      <c r="U4244" s="9">
        <f t="shared" si="1214"/>
        <v>8.875330607510952E-2</v>
      </c>
      <c r="V4244" s="9">
        <f t="shared" si="1215"/>
        <v>1.699051722436919</v>
      </c>
      <c r="W4244" s="9">
        <f t="shared" si="1216"/>
        <v>101.36500000000001</v>
      </c>
      <c r="X4244">
        <f t="shared" si="1217"/>
        <v>121.27500000000001</v>
      </c>
      <c r="Y4244" s="9">
        <f t="shared" si="1218"/>
        <v>2.0327775626551308</v>
      </c>
      <c r="Z4244" s="10">
        <f t="shared" si="1219"/>
        <v>0.50016697212031103</v>
      </c>
      <c r="AA4244">
        <f t="shared" si="1220"/>
        <v>6.16</v>
      </c>
    </row>
    <row r="4245" spans="1:27">
      <c r="A4245" s="1">
        <f t="shared" si="1203"/>
        <v>16009997</v>
      </c>
      <c r="B4245" s="1">
        <v>-3</v>
      </c>
      <c r="C4245" s="1">
        <v>10</v>
      </c>
      <c r="D4245" s="2">
        <v>16</v>
      </c>
      <c r="E4245" s="5">
        <v>968.44</v>
      </c>
      <c r="F4245" s="5">
        <v>845.28</v>
      </c>
      <c r="G4245" s="5">
        <v>114.58</v>
      </c>
      <c r="H4245" s="5">
        <v>957.38</v>
      </c>
      <c r="I4245" s="5">
        <v>956.24</v>
      </c>
      <c r="J4245" s="5">
        <v>85.59</v>
      </c>
      <c r="K4245" s="6">
        <f t="shared" si="1204"/>
        <v>962.91000000000008</v>
      </c>
      <c r="L4245" s="6">
        <f t="shared" si="1205"/>
        <v>11.060000000000059</v>
      </c>
      <c r="M4245" s="6">
        <f t="shared" si="1206"/>
        <v>900.76</v>
      </c>
      <c r="N4245" s="5">
        <f t="shared" si="1207"/>
        <v>71.509133157940042</v>
      </c>
      <c r="O4245" s="6">
        <f t="shared" si="1208"/>
        <v>-110.96000000000004</v>
      </c>
      <c r="P4245" s="6">
        <f t="shared" si="1209"/>
        <v>143.01826631588008</v>
      </c>
      <c r="Q4245" s="6">
        <f t="shared" si="1210"/>
        <v>0.28370316850682847</v>
      </c>
      <c r="R4245" s="9">
        <f t="shared" si="1211"/>
        <v>0.85317773137102815</v>
      </c>
      <c r="S4245" s="9">
        <f t="shared" si="1212"/>
        <v>122.0200000000001</v>
      </c>
      <c r="T4245">
        <f t="shared" si="1213"/>
        <v>110.96000000000004</v>
      </c>
      <c r="U4245" s="9">
        <f t="shared" si="1214"/>
        <v>0.77584495224495353</v>
      </c>
      <c r="V4245" s="9">
        <f t="shared" si="1215"/>
        <v>0.86911975093770588</v>
      </c>
      <c r="W4245" s="9">
        <f t="shared" si="1216"/>
        <v>62.150000000000091</v>
      </c>
      <c r="X4245">
        <f t="shared" si="1217"/>
        <v>900.76</v>
      </c>
      <c r="Y4245" s="9">
        <f t="shared" si="1218"/>
        <v>12.596432934105337</v>
      </c>
      <c r="Z4245" s="10">
        <f t="shared" si="1219"/>
        <v>0.50028991594874272</v>
      </c>
      <c r="AA4245">
        <f t="shared" si="1220"/>
        <v>11.060000000000059</v>
      </c>
    </row>
    <row r="4246" spans="1:27">
      <c r="A4246" s="1">
        <f t="shared" si="1203"/>
        <v>8006008</v>
      </c>
      <c r="B4246" s="1">
        <v>8</v>
      </c>
      <c r="C4246" s="1">
        <v>6</v>
      </c>
      <c r="D4246" s="2">
        <v>8</v>
      </c>
      <c r="E4246" s="5">
        <v>3014.63</v>
      </c>
      <c r="F4246" s="5">
        <v>3119.62</v>
      </c>
      <c r="G4246" s="5">
        <v>117.37</v>
      </c>
      <c r="H4246" s="5">
        <v>2937.96</v>
      </c>
      <c r="I4246" s="5">
        <v>2662.69</v>
      </c>
      <c r="J4246" s="5">
        <v>125.17</v>
      </c>
      <c r="K4246" s="6">
        <f t="shared" si="1204"/>
        <v>2976.2950000000001</v>
      </c>
      <c r="L4246" s="6">
        <f t="shared" si="1205"/>
        <v>76.670000000000073</v>
      </c>
      <c r="M4246" s="6">
        <f t="shared" si="1206"/>
        <v>2891.1549999999997</v>
      </c>
      <c r="N4246" s="5">
        <f t="shared" si="1207"/>
        <v>85.795171484180869</v>
      </c>
      <c r="O4246" s="6">
        <f t="shared" si="1208"/>
        <v>456.92999999999984</v>
      </c>
      <c r="P4246" s="6">
        <f t="shared" si="1209"/>
        <v>171.59034296836174</v>
      </c>
      <c r="Q4246" s="6">
        <f t="shared" si="1210"/>
        <v>-6.4252834515955426E-2</v>
      </c>
      <c r="R4246" s="9">
        <f t="shared" si="1211"/>
        <v>2.2160920796697345</v>
      </c>
      <c r="S4246" s="9">
        <f t="shared" si="1212"/>
        <v>380.25999999999976</v>
      </c>
      <c r="T4246">
        <f t="shared" si="1213"/>
        <v>456.92999999999984</v>
      </c>
      <c r="U4246" s="9">
        <f t="shared" si="1214"/>
        <v>2.6629120968902646</v>
      </c>
      <c r="V4246" s="9">
        <f t="shared" si="1215"/>
        <v>0.99236353896324636</v>
      </c>
      <c r="W4246" s="9">
        <f t="shared" si="1216"/>
        <v>85.140000000000327</v>
      </c>
      <c r="X4246">
        <f t="shared" si="1217"/>
        <v>2891.1549999999997</v>
      </c>
      <c r="Y4246" s="9">
        <f t="shared" si="1218"/>
        <v>33.698341643073448</v>
      </c>
      <c r="Z4246" s="10">
        <f t="shared" si="1219"/>
        <v>0.50040383691574541</v>
      </c>
      <c r="AA4246">
        <f t="shared" si="1220"/>
        <v>76.670000000000073</v>
      </c>
    </row>
    <row r="4247" spans="1:27">
      <c r="A4247" s="1">
        <f t="shared" si="1203"/>
        <v>1024004</v>
      </c>
      <c r="B4247" s="1">
        <v>4</v>
      </c>
      <c r="C4247" s="1">
        <v>24</v>
      </c>
      <c r="D4247" s="2">
        <v>1</v>
      </c>
      <c r="E4247" s="5">
        <v>23.73</v>
      </c>
      <c r="F4247" s="5">
        <v>148.59</v>
      </c>
      <c r="G4247" s="5">
        <v>120.99</v>
      </c>
      <c r="H4247" s="5">
        <v>29.81</v>
      </c>
      <c r="I4247" s="5">
        <v>10.32</v>
      </c>
      <c r="J4247" s="5">
        <v>78.900000000000006</v>
      </c>
      <c r="K4247" s="6">
        <f t="shared" si="1204"/>
        <v>26.77</v>
      </c>
      <c r="L4247" s="6">
        <f t="shared" si="1205"/>
        <v>-6.0799999999999983</v>
      </c>
      <c r="M4247" s="6">
        <f t="shared" si="1206"/>
        <v>79.454999999999998</v>
      </c>
      <c r="N4247" s="5">
        <f t="shared" si="1207"/>
        <v>72.221517049976171</v>
      </c>
      <c r="O4247" s="6">
        <f t="shared" si="1208"/>
        <v>138.27000000000001</v>
      </c>
      <c r="P4247" s="6">
        <f t="shared" si="1209"/>
        <v>144.44303409995234</v>
      </c>
      <c r="Q4247" s="6">
        <f t="shared" si="1210"/>
        <v>0.40325224034917795</v>
      </c>
      <c r="R4247" s="9">
        <f t="shared" si="1211"/>
        <v>0.99935591148072989</v>
      </c>
      <c r="S4247" s="9">
        <f t="shared" si="1212"/>
        <v>144.35000000000002</v>
      </c>
      <c r="T4247">
        <f t="shared" si="1213"/>
        <v>138.27000000000001</v>
      </c>
      <c r="U4247" s="9">
        <f t="shared" si="1214"/>
        <v>0.95726319279834093</v>
      </c>
      <c r="V4247" s="9">
        <f t="shared" si="1215"/>
        <v>0.72949173808607204</v>
      </c>
      <c r="W4247" s="9">
        <f t="shared" si="1216"/>
        <v>52.685000000000002</v>
      </c>
      <c r="X4247">
        <f t="shared" si="1217"/>
        <v>79.454999999999998</v>
      </c>
      <c r="Y4247" s="9">
        <f t="shared" si="1218"/>
        <v>1.1001568956938188</v>
      </c>
      <c r="Z4247" s="10">
        <f t="shared" si="1219"/>
        <v>0.50045779042792415</v>
      </c>
      <c r="AA4247">
        <f t="shared" si="1220"/>
        <v>6.0799999999999983</v>
      </c>
    </row>
    <row r="4248" spans="1:27">
      <c r="A4248" s="1">
        <f t="shared" si="1203"/>
        <v>6010008</v>
      </c>
      <c r="B4248" s="1">
        <v>8</v>
      </c>
      <c r="C4248" s="1">
        <v>10</v>
      </c>
      <c r="D4248" s="2">
        <v>6</v>
      </c>
      <c r="E4248" s="5">
        <v>2220.73</v>
      </c>
      <c r="F4248" s="5">
        <v>2699.21</v>
      </c>
      <c r="G4248" s="5">
        <v>108.45</v>
      </c>
      <c r="H4248" s="5">
        <v>2235.0500000000002</v>
      </c>
      <c r="I4248" s="5">
        <v>2660.18</v>
      </c>
      <c r="J4248" s="5">
        <v>89.49</v>
      </c>
      <c r="K4248" s="6">
        <f t="shared" si="1204"/>
        <v>2227.8900000000003</v>
      </c>
      <c r="L4248" s="6">
        <f t="shared" si="1205"/>
        <v>-14.320000000000164</v>
      </c>
      <c r="M4248" s="6">
        <f t="shared" si="1206"/>
        <v>2679.6949999999997</v>
      </c>
      <c r="N4248" s="5">
        <f t="shared" si="1207"/>
        <v>70.302671713100636</v>
      </c>
      <c r="O4248" s="6">
        <f t="shared" si="1208"/>
        <v>39.0300000000002</v>
      </c>
      <c r="P4248" s="6">
        <f t="shared" si="1209"/>
        <v>140.60534342620127</v>
      </c>
      <c r="Q4248" s="6">
        <f t="shared" si="1210"/>
        <v>0.18983148623400148</v>
      </c>
      <c r="R4248" s="9">
        <f t="shared" si="1211"/>
        <v>0.37943081464753775</v>
      </c>
      <c r="S4248" s="9">
        <f t="shared" si="1212"/>
        <v>53.350000000000364</v>
      </c>
      <c r="T4248">
        <f t="shared" si="1213"/>
        <v>39.0300000000002</v>
      </c>
      <c r="U4248" s="9">
        <f t="shared" si="1214"/>
        <v>0.27758546758563024</v>
      </c>
      <c r="V4248" s="9">
        <f t="shared" si="1215"/>
        <v>6.4265694175006329</v>
      </c>
      <c r="W4248" s="9">
        <f t="shared" si="1216"/>
        <v>451.80499999999938</v>
      </c>
      <c r="X4248">
        <f t="shared" si="1217"/>
        <v>2679.6949999999997</v>
      </c>
      <c r="Y4248" s="9">
        <f t="shared" si="1218"/>
        <v>38.116545711599869</v>
      </c>
      <c r="Z4248" s="10">
        <f t="shared" si="1219"/>
        <v>0.50057167318976414</v>
      </c>
      <c r="AA4248">
        <f t="shared" si="1220"/>
        <v>14.320000000000164</v>
      </c>
    </row>
    <row r="4249" spans="1:27">
      <c r="A4249" s="1">
        <f t="shared" si="1203"/>
        <v>9015994</v>
      </c>
      <c r="B4249" s="1">
        <v>-6</v>
      </c>
      <c r="C4249" s="1">
        <v>16</v>
      </c>
      <c r="D4249" s="2">
        <v>9</v>
      </c>
      <c r="E4249" s="5">
        <v>906.11</v>
      </c>
      <c r="F4249" s="5">
        <v>1295.8</v>
      </c>
      <c r="G4249" s="5">
        <v>136.05000000000001</v>
      </c>
      <c r="H4249" s="5">
        <v>872.77</v>
      </c>
      <c r="I4249" s="5">
        <v>1297.19</v>
      </c>
      <c r="J4249" s="5">
        <v>131.31</v>
      </c>
      <c r="K4249" s="6">
        <f t="shared" si="1204"/>
        <v>889.44</v>
      </c>
      <c r="L4249" s="6">
        <f t="shared" si="1205"/>
        <v>33.340000000000032</v>
      </c>
      <c r="M4249" s="6">
        <f t="shared" si="1206"/>
        <v>1296.4949999999999</v>
      </c>
      <c r="N4249" s="5">
        <f t="shared" si="1207"/>
        <v>94.540888773059464</v>
      </c>
      <c r="O4249" s="6">
        <f t="shared" si="1208"/>
        <v>-1.3900000000001</v>
      </c>
      <c r="P4249" s="6">
        <f t="shared" si="1209"/>
        <v>189.08177754611893</v>
      </c>
      <c r="Q4249" s="6">
        <f t="shared" si="1210"/>
        <v>3.5446668308312952E-2</v>
      </c>
      <c r="R4249" s="9">
        <f t="shared" si="1211"/>
        <v>0.18367713933474705</v>
      </c>
      <c r="S4249" s="9">
        <f t="shared" si="1212"/>
        <v>34.730000000000132</v>
      </c>
      <c r="T4249">
        <f t="shared" si="1213"/>
        <v>1.3900000000001</v>
      </c>
      <c r="U4249" s="9">
        <f t="shared" si="1214"/>
        <v>7.3513165469425799E-3</v>
      </c>
      <c r="V4249" s="9">
        <f t="shared" si="1215"/>
        <v>4.305597348223734</v>
      </c>
      <c r="W4249" s="9">
        <f t="shared" si="1216"/>
        <v>407.05499999999984</v>
      </c>
      <c r="X4249">
        <f t="shared" si="1217"/>
        <v>1296.4949999999999</v>
      </c>
      <c r="Y4249" s="9">
        <f t="shared" si="1218"/>
        <v>13.713590138888682</v>
      </c>
      <c r="Z4249" s="10">
        <f t="shared" si="1219"/>
        <v>0.50062161359653656</v>
      </c>
      <c r="AA4249">
        <f t="shared" si="1220"/>
        <v>33.340000000000032</v>
      </c>
    </row>
    <row r="4250" spans="1:27">
      <c r="A4250" s="1">
        <f t="shared" si="1203"/>
        <v>7023998</v>
      </c>
      <c r="B4250" s="1">
        <v>-2</v>
      </c>
      <c r="C4250" s="1">
        <v>24</v>
      </c>
      <c r="D4250" s="2">
        <v>7</v>
      </c>
      <c r="E4250" s="5">
        <v>254.61</v>
      </c>
      <c r="F4250" s="5">
        <v>202.4</v>
      </c>
      <c r="G4250" s="5">
        <v>135.49</v>
      </c>
      <c r="H4250" s="5">
        <v>274.51</v>
      </c>
      <c r="I4250" s="5">
        <v>471.98</v>
      </c>
      <c r="J4250" s="5">
        <v>106.78</v>
      </c>
      <c r="K4250" s="6">
        <f t="shared" si="1204"/>
        <v>264.56</v>
      </c>
      <c r="L4250" s="6">
        <f t="shared" si="1205"/>
        <v>-19.899999999999977</v>
      </c>
      <c r="M4250" s="6">
        <f t="shared" si="1206"/>
        <v>337.19</v>
      </c>
      <c r="N4250" s="5">
        <f t="shared" si="1207"/>
        <v>86.254722334490197</v>
      </c>
      <c r="O4250" s="6">
        <f t="shared" si="1208"/>
        <v>-269.58000000000004</v>
      </c>
      <c r="P4250" s="6">
        <f t="shared" si="1209"/>
        <v>172.50944466898039</v>
      </c>
      <c r="Q4250" s="6">
        <f t="shared" si="1210"/>
        <v>0.23372602743086301</v>
      </c>
      <c r="R4250" s="9">
        <f t="shared" si="1211"/>
        <v>1.4473410454662254</v>
      </c>
      <c r="S4250" s="9">
        <f t="shared" si="1212"/>
        <v>249.68000000000006</v>
      </c>
      <c r="T4250">
        <f t="shared" si="1213"/>
        <v>269.58000000000004</v>
      </c>
      <c r="U4250" s="9">
        <f t="shared" si="1214"/>
        <v>1.5626970483690525</v>
      </c>
      <c r="V4250" s="9">
        <f t="shared" si="1215"/>
        <v>0.84204085334998335</v>
      </c>
      <c r="W4250" s="9">
        <f t="shared" si="1216"/>
        <v>72.63</v>
      </c>
      <c r="X4250">
        <f t="shared" si="1217"/>
        <v>337.19</v>
      </c>
      <c r="Y4250" s="9">
        <f t="shared" si="1218"/>
        <v>3.909235238070782</v>
      </c>
      <c r="Z4250" s="10">
        <f t="shared" si="1219"/>
        <v>0.50063759347456127</v>
      </c>
      <c r="AA4250">
        <f t="shared" si="1220"/>
        <v>19.899999999999977</v>
      </c>
    </row>
    <row r="4251" spans="1:27">
      <c r="A4251" s="1">
        <f t="shared" si="1203"/>
        <v>11021001</v>
      </c>
      <c r="B4251" s="1">
        <v>1</v>
      </c>
      <c r="C4251" s="1">
        <v>21</v>
      </c>
      <c r="D4251" s="2">
        <v>11</v>
      </c>
      <c r="E4251" s="5">
        <v>1235.18</v>
      </c>
      <c r="F4251" s="5">
        <v>1108.48</v>
      </c>
      <c r="G4251" s="5">
        <v>98.77</v>
      </c>
      <c r="H4251" s="5">
        <v>1150.29</v>
      </c>
      <c r="I4251" s="5">
        <v>1027.25</v>
      </c>
      <c r="J4251" s="5">
        <v>71.75</v>
      </c>
      <c r="K4251" s="6">
        <f t="shared" si="1204"/>
        <v>1192.7350000000001</v>
      </c>
      <c r="L4251" s="6">
        <f t="shared" si="1205"/>
        <v>84.8900000000001</v>
      </c>
      <c r="M4251" s="6">
        <f t="shared" si="1206"/>
        <v>1067.865</v>
      </c>
      <c r="N4251" s="5">
        <f t="shared" si="1207"/>
        <v>61.040100343954222</v>
      </c>
      <c r="O4251" s="6">
        <f t="shared" si="1208"/>
        <v>81.230000000000018</v>
      </c>
      <c r="P4251" s="6">
        <f t="shared" si="1209"/>
        <v>122.08020068790844</v>
      </c>
      <c r="Q4251" s="6">
        <f t="shared" si="1210"/>
        <v>0.30915067534733981</v>
      </c>
      <c r="R4251" s="9">
        <f t="shared" si="1211"/>
        <v>2.9980291475410314E-2</v>
      </c>
      <c r="S4251" s="9">
        <f t="shared" si="1212"/>
        <v>3.6600000000000819</v>
      </c>
      <c r="T4251">
        <f t="shared" si="1213"/>
        <v>81.230000000000018</v>
      </c>
      <c r="U4251" s="9">
        <f t="shared" si="1214"/>
        <v>0.66538226135178302</v>
      </c>
      <c r="V4251" s="9">
        <f t="shared" si="1215"/>
        <v>2.0457043696909323</v>
      </c>
      <c r="W4251" s="9">
        <f t="shared" si="1216"/>
        <v>124.87000000000012</v>
      </c>
      <c r="X4251">
        <f t="shared" si="1217"/>
        <v>1067.865</v>
      </c>
      <c r="Y4251" s="9">
        <f t="shared" si="1218"/>
        <v>17.494483036277771</v>
      </c>
      <c r="Z4251" s="10">
        <f t="shared" si="1219"/>
        <v>0.50068652867837371</v>
      </c>
      <c r="AA4251">
        <f t="shared" si="1220"/>
        <v>84.8900000000001</v>
      </c>
    </row>
    <row r="4252" spans="1:27">
      <c r="A4252" s="1">
        <f t="shared" si="1203"/>
        <v>4026000</v>
      </c>
      <c r="B4252" s="1">
        <v>0</v>
      </c>
      <c r="C4252" s="1">
        <v>26</v>
      </c>
      <c r="D4252" s="2">
        <v>4</v>
      </c>
      <c r="E4252" s="5">
        <v>304.44</v>
      </c>
      <c r="F4252" s="5">
        <v>209.62</v>
      </c>
      <c r="G4252" s="5">
        <v>64.3</v>
      </c>
      <c r="H4252" s="5">
        <v>296.52</v>
      </c>
      <c r="I4252" s="5">
        <v>252.97</v>
      </c>
      <c r="J4252" s="5">
        <v>58.25</v>
      </c>
      <c r="K4252" s="6">
        <f t="shared" si="1204"/>
        <v>300.48</v>
      </c>
      <c r="L4252" s="6">
        <f t="shared" si="1205"/>
        <v>7.9200000000000159</v>
      </c>
      <c r="M4252" s="6">
        <f t="shared" si="1206"/>
        <v>231.29500000000002</v>
      </c>
      <c r="N4252" s="5">
        <f t="shared" si="1207"/>
        <v>43.380734491246223</v>
      </c>
      <c r="O4252" s="6">
        <f t="shared" si="1208"/>
        <v>-43.349999999999994</v>
      </c>
      <c r="P4252" s="6">
        <f t="shared" si="1209"/>
        <v>86.761468982492445</v>
      </c>
      <c r="Q4252" s="6">
        <f t="shared" si="1210"/>
        <v>9.8495161607972823E-2</v>
      </c>
      <c r="R4252" s="9">
        <f t="shared" si="1211"/>
        <v>0.59093052020990744</v>
      </c>
      <c r="S4252" s="9">
        <f t="shared" si="1212"/>
        <v>51.27000000000001</v>
      </c>
      <c r="T4252">
        <f t="shared" si="1213"/>
        <v>43.349999999999994</v>
      </c>
      <c r="U4252" s="9">
        <f t="shared" si="1214"/>
        <v>0.49964575874974604</v>
      </c>
      <c r="V4252" s="9">
        <f t="shared" si="1215"/>
        <v>1.5948323791972865</v>
      </c>
      <c r="W4252" s="9">
        <f t="shared" si="1216"/>
        <v>69.185000000000002</v>
      </c>
      <c r="X4252">
        <f t="shared" si="1217"/>
        <v>231.29500000000002</v>
      </c>
      <c r="Y4252" s="9">
        <f t="shared" si="1218"/>
        <v>5.3317446722040387</v>
      </c>
      <c r="Z4252" s="10">
        <f t="shared" si="1219"/>
        <v>0.50069152179760346</v>
      </c>
      <c r="AA4252">
        <f t="shared" si="1220"/>
        <v>7.9200000000000159</v>
      </c>
    </row>
    <row r="4253" spans="1:27">
      <c r="A4253" s="1">
        <f t="shared" si="1203"/>
        <v>15014999</v>
      </c>
      <c r="B4253" s="1">
        <v>-1</v>
      </c>
      <c r="C4253" s="1">
        <v>15</v>
      </c>
      <c r="D4253" s="2">
        <v>15</v>
      </c>
      <c r="E4253" s="5">
        <v>3809.91</v>
      </c>
      <c r="F4253" s="5">
        <v>3625.33</v>
      </c>
      <c r="G4253" s="5">
        <v>177.87</v>
      </c>
      <c r="H4253" s="5">
        <v>3760.7</v>
      </c>
      <c r="I4253" s="5">
        <v>3805.43</v>
      </c>
      <c r="J4253" s="5">
        <v>172.01</v>
      </c>
      <c r="K4253" s="6">
        <f t="shared" si="1204"/>
        <v>3785.3049999999998</v>
      </c>
      <c r="L4253" s="6">
        <f t="shared" si="1205"/>
        <v>49.210000000000036</v>
      </c>
      <c r="M4253" s="6">
        <f t="shared" si="1206"/>
        <v>3715.38</v>
      </c>
      <c r="N4253" s="5">
        <f t="shared" si="1207"/>
        <v>123.71860914995771</v>
      </c>
      <c r="O4253" s="6">
        <f t="shared" si="1208"/>
        <v>-180.09999999999991</v>
      </c>
      <c r="P4253" s="6">
        <f t="shared" si="1209"/>
        <v>247.43721829991543</v>
      </c>
      <c r="Q4253" s="6">
        <f t="shared" si="1210"/>
        <v>3.348780518837869E-2</v>
      </c>
      <c r="R4253" s="9">
        <f t="shared" si="1211"/>
        <v>0.92674013058963622</v>
      </c>
      <c r="S4253" s="9">
        <f t="shared" si="1212"/>
        <v>229.30999999999995</v>
      </c>
      <c r="T4253">
        <f t="shared" si="1213"/>
        <v>180.09999999999991</v>
      </c>
      <c r="U4253" s="9">
        <f t="shared" si="1214"/>
        <v>0.72786139949933903</v>
      </c>
      <c r="V4253" s="9">
        <f t="shared" si="1215"/>
        <v>0.56519387406986243</v>
      </c>
      <c r="W4253" s="9">
        <f t="shared" si="1216"/>
        <v>69.924999999999727</v>
      </c>
      <c r="X4253">
        <f t="shared" si="1217"/>
        <v>3715.38</v>
      </c>
      <c r="Y4253" s="9">
        <f t="shared" si="1218"/>
        <v>30.030890466095013</v>
      </c>
      <c r="Z4253" s="10">
        <f t="shared" si="1219"/>
        <v>0.50072247802550274</v>
      </c>
      <c r="AA4253">
        <f t="shared" si="1220"/>
        <v>49.210000000000036</v>
      </c>
    </row>
    <row r="4254" spans="1:27">
      <c r="A4254" s="1">
        <f t="shared" si="1203"/>
        <v>1025998</v>
      </c>
      <c r="B4254" s="1">
        <v>-2</v>
      </c>
      <c r="C4254" s="1">
        <v>26</v>
      </c>
      <c r="D4254" s="2">
        <v>1</v>
      </c>
      <c r="E4254" s="5">
        <v>747.17</v>
      </c>
      <c r="F4254" s="5">
        <v>382.49</v>
      </c>
      <c r="G4254" s="5">
        <v>126.85</v>
      </c>
      <c r="H4254" s="5">
        <v>758</v>
      </c>
      <c r="I4254" s="5">
        <v>718.15</v>
      </c>
      <c r="J4254" s="5">
        <v>114.3</v>
      </c>
      <c r="K4254" s="6">
        <f t="shared" si="1204"/>
        <v>752.58500000000004</v>
      </c>
      <c r="L4254" s="6">
        <f t="shared" si="1205"/>
        <v>-10.830000000000041</v>
      </c>
      <c r="M4254" s="6">
        <f t="shared" si="1206"/>
        <v>550.31999999999994</v>
      </c>
      <c r="N4254" s="5">
        <f t="shared" si="1207"/>
        <v>85.374780380391016</v>
      </c>
      <c r="O4254" s="6">
        <f t="shared" si="1208"/>
        <v>-335.65999999999997</v>
      </c>
      <c r="P4254" s="6">
        <f t="shared" si="1209"/>
        <v>170.74956076078203</v>
      </c>
      <c r="Q4254" s="6">
        <f t="shared" si="1210"/>
        <v>0.10380345330391053</v>
      </c>
      <c r="R4254" s="9">
        <f t="shared" si="1211"/>
        <v>1.9023767824216113</v>
      </c>
      <c r="S4254" s="9">
        <f t="shared" si="1212"/>
        <v>324.82999999999993</v>
      </c>
      <c r="T4254">
        <f t="shared" si="1213"/>
        <v>335.65999999999997</v>
      </c>
      <c r="U4254" s="9">
        <f t="shared" si="1214"/>
        <v>1.9658030070733556</v>
      </c>
      <c r="V4254" s="9">
        <f t="shared" si="1215"/>
        <v>2.3691422583905886</v>
      </c>
      <c r="W4254" s="9">
        <f t="shared" si="1216"/>
        <v>202.2650000000001</v>
      </c>
      <c r="X4254">
        <f t="shared" si="1217"/>
        <v>550.31999999999994</v>
      </c>
      <c r="Y4254" s="9">
        <f t="shared" si="1218"/>
        <v>6.4459316621140976</v>
      </c>
      <c r="Z4254" s="10">
        <f t="shared" si="1219"/>
        <v>0.50072946787661698</v>
      </c>
      <c r="AA4254">
        <f t="shared" si="1220"/>
        <v>10.830000000000041</v>
      </c>
    </row>
    <row r="4255" spans="1:27">
      <c r="A4255" s="1">
        <f t="shared" si="1203"/>
        <v>10009007</v>
      </c>
      <c r="B4255" s="1">
        <v>7</v>
      </c>
      <c r="C4255" s="1">
        <v>9</v>
      </c>
      <c r="D4255" s="2">
        <v>10</v>
      </c>
      <c r="E4255" s="5">
        <v>2054.14</v>
      </c>
      <c r="F4255" s="5">
        <v>2315.04</v>
      </c>
      <c r="G4255" s="5">
        <v>127.68</v>
      </c>
      <c r="H4255" s="5">
        <v>2096.2199999999998</v>
      </c>
      <c r="I4255" s="5">
        <v>2280.75</v>
      </c>
      <c r="J4255" s="5">
        <v>105.66</v>
      </c>
      <c r="K4255" s="6">
        <f t="shared" si="1204"/>
        <v>2075.1799999999998</v>
      </c>
      <c r="L4255" s="6">
        <f t="shared" si="1205"/>
        <v>-42.079999999999927</v>
      </c>
      <c r="M4255" s="6">
        <f t="shared" si="1206"/>
        <v>2297.895</v>
      </c>
      <c r="N4255" s="5">
        <f t="shared" si="1207"/>
        <v>82.864675827520131</v>
      </c>
      <c r="O4255" s="6">
        <f t="shared" si="1208"/>
        <v>34.289999999999964</v>
      </c>
      <c r="P4255" s="6">
        <f t="shared" si="1209"/>
        <v>165.72935165504026</v>
      </c>
      <c r="Q4255" s="6">
        <f t="shared" si="1210"/>
        <v>0.18707150726030072</v>
      </c>
      <c r="R4255" s="9">
        <f t="shared" si="1211"/>
        <v>0.46081155351986969</v>
      </c>
      <c r="S4255" s="9">
        <f t="shared" si="1212"/>
        <v>76.369999999999891</v>
      </c>
      <c r="T4255">
        <f t="shared" si="1213"/>
        <v>34.289999999999964</v>
      </c>
      <c r="U4255" s="9">
        <f t="shared" si="1214"/>
        <v>0.20690360311897785</v>
      </c>
      <c r="V4255" s="9">
        <f t="shared" si="1215"/>
        <v>2.6876953029246562</v>
      </c>
      <c r="W4255" s="9">
        <f t="shared" si="1216"/>
        <v>222.71500000000015</v>
      </c>
      <c r="X4255">
        <f t="shared" si="1217"/>
        <v>2297.895</v>
      </c>
      <c r="Y4255" s="9">
        <f t="shared" si="1218"/>
        <v>27.730694376732814</v>
      </c>
      <c r="Z4255" s="10">
        <f t="shared" si="1219"/>
        <v>0.50075443083411653</v>
      </c>
      <c r="AA4255">
        <f t="shared" si="1220"/>
        <v>42.079999999999927</v>
      </c>
    </row>
    <row r="4256" spans="1:27">
      <c r="A4256" s="1">
        <f t="shared" si="1203"/>
        <v>17009001</v>
      </c>
      <c r="B4256" s="1">
        <v>1</v>
      </c>
      <c r="C4256" s="1">
        <v>9</v>
      </c>
      <c r="D4256" s="2">
        <v>17</v>
      </c>
      <c r="E4256" s="5">
        <v>2324.4299999999998</v>
      </c>
      <c r="F4256" s="5">
        <v>2481.0100000000002</v>
      </c>
      <c r="G4256" s="5">
        <v>146.91999999999999</v>
      </c>
      <c r="H4256" s="5">
        <v>2317.71</v>
      </c>
      <c r="I4256" s="5">
        <v>2600.1</v>
      </c>
      <c r="J4256" s="5">
        <v>168.53</v>
      </c>
      <c r="K4256" s="6">
        <f t="shared" si="1204"/>
        <v>2321.0699999999997</v>
      </c>
      <c r="L4256" s="6">
        <f t="shared" si="1205"/>
        <v>6.7199999999997999</v>
      </c>
      <c r="M4256" s="6">
        <f t="shared" si="1206"/>
        <v>2540.5550000000003</v>
      </c>
      <c r="N4256" s="5">
        <f t="shared" si="1207"/>
        <v>111.78981091763238</v>
      </c>
      <c r="O4256" s="6">
        <f t="shared" si="1208"/>
        <v>-119.08999999999969</v>
      </c>
      <c r="P4256" s="6">
        <f t="shared" si="1209"/>
        <v>223.57962183526476</v>
      </c>
      <c r="Q4256" s="6">
        <f t="shared" si="1210"/>
        <v>-0.13637063542842348</v>
      </c>
      <c r="R4256" s="9">
        <f t="shared" si="1211"/>
        <v>0.56270781284663451</v>
      </c>
      <c r="S4256" s="9">
        <f t="shared" si="1212"/>
        <v>125.80999999999949</v>
      </c>
      <c r="T4256">
        <f t="shared" si="1213"/>
        <v>119.08999999999969</v>
      </c>
      <c r="U4256" s="9">
        <f t="shared" si="1214"/>
        <v>0.53265140634214936</v>
      </c>
      <c r="V4256" s="9">
        <f t="shared" si="1215"/>
        <v>1.9633721373920103</v>
      </c>
      <c r="W4256" s="9">
        <f t="shared" si="1216"/>
        <v>219.48500000000058</v>
      </c>
      <c r="X4256">
        <f t="shared" si="1217"/>
        <v>2540.5550000000003</v>
      </c>
      <c r="Y4256" s="9">
        <f t="shared" si="1218"/>
        <v>22.726176734227607</v>
      </c>
      <c r="Z4256" s="10">
        <f t="shared" si="1219"/>
        <v>0.50077040647386495</v>
      </c>
      <c r="AA4256">
        <f t="shared" si="1220"/>
        <v>6.7199999999997999</v>
      </c>
    </row>
    <row r="4257" spans="1:27">
      <c r="A4257" s="1">
        <f t="shared" si="1203"/>
        <v>3022005</v>
      </c>
      <c r="B4257" s="1">
        <v>5</v>
      </c>
      <c r="C4257" s="1">
        <v>22</v>
      </c>
      <c r="D4257" s="2">
        <v>3</v>
      </c>
      <c r="E4257" s="5">
        <v>938.8</v>
      </c>
      <c r="F4257" s="5">
        <v>759.13</v>
      </c>
      <c r="G4257" s="5">
        <v>107.33</v>
      </c>
      <c r="H4257" s="5">
        <v>918.74</v>
      </c>
      <c r="I4257" s="5">
        <v>928.64</v>
      </c>
      <c r="J4257" s="5">
        <v>103.99</v>
      </c>
      <c r="K4257" s="6">
        <f t="shared" si="1204"/>
        <v>928.77</v>
      </c>
      <c r="L4257" s="6">
        <f t="shared" si="1205"/>
        <v>20.059999999999945</v>
      </c>
      <c r="M4257" s="6">
        <f t="shared" si="1206"/>
        <v>843.88499999999999</v>
      </c>
      <c r="N4257" s="5">
        <f t="shared" si="1207"/>
        <v>74.722233973563718</v>
      </c>
      <c r="O4257" s="6">
        <f t="shared" si="1208"/>
        <v>-169.51</v>
      </c>
      <c r="P4257" s="6">
        <f t="shared" si="1209"/>
        <v>149.44446794712744</v>
      </c>
      <c r="Q4257" s="6">
        <f t="shared" si="1210"/>
        <v>3.1602932418253765E-2</v>
      </c>
      <c r="R4257" s="9">
        <f t="shared" si="1211"/>
        <v>1.2684979417710442</v>
      </c>
      <c r="S4257" s="9">
        <f t="shared" si="1212"/>
        <v>189.56999999999994</v>
      </c>
      <c r="T4257">
        <f t="shared" si="1213"/>
        <v>169.51</v>
      </c>
      <c r="U4257" s="9">
        <f t="shared" si="1214"/>
        <v>1.1342674796096943</v>
      </c>
      <c r="V4257" s="9">
        <f t="shared" si="1215"/>
        <v>1.1360072562877577</v>
      </c>
      <c r="W4257" s="9">
        <f t="shared" si="1216"/>
        <v>84.884999999999991</v>
      </c>
      <c r="X4257">
        <f t="shared" si="1217"/>
        <v>843.88499999999999</v>
      </c>
      <c r="Y4257" s="9">
        <f t="shared" si="1218"/>
        <v>11.293626476673081</v>
      </c>
      <c r="Z4257" s="10">
        <f t="shared" si="1219"/>
        <v>0.50081733196845335</v>
      </c>
      <c r="AA4257">
        <f t="shared" si="1220"/>
        <v>20.059999999999945</v>
      </c>
    </row>
    <row r="4258" spans="1:27">
      <c r="A4258" s="1">
        <f t="shared" si="1203"/>
        <v>8019005</v>
      </c>
      <c r="B4258" s="1">
        <v>5</v>
      </c>
      <c r="C4258" s="1">
        <v>19</v>
      </c>
      <c r="D4258" s="2">
        <v>8</v>
      </c>
      <c r="E4258" s="5">
        <v>2066.1</v>
      </c>
      <c r="F4258" s="5">
        <v>1978.27</v>
      </c>
      <c r="G4258" s="5">
        <v>164.76</v>
      </c>
      <c r="H4258" s="5">
        <v>2002.47</v>
      </c>
      <c r="I4258" s="5">
        <v>2300.2600000000002</v>
      </c>
      <c r="J4258" s="5">
        <v>117.37</v>
      </c>
      <c r="K4258" s="6">
        <f t="shared" si="1204"/>
        <v>2034.2849999999999</v>
      </c>
      <c r="L4258" s="6">
        <f t="shared" si="1205"/>
        <v>63.629999999999882</v>
      </c>
      <c r="M4258" s="6">
        <f t="shared" si="1206"/>
        <v>2139.2650000000003</v>
      </c>
      <c r="N4258" s="5">
        <f t="shared" si="1207"/>
        <v>101.14540832385818</v>
      </c>
      <c r="O4258" s="6">
        <f t="shared" si="1208"/>
        <v>-321.99000000000024</v>
      </c>
      <c r="P4258" s="6">
        <f t="shared" si="1209"/>
        <v>202.29081664771635</v>
      </c>
      <c r="Q4258" s="6">
        <f t="shared" si="1210"/>
        <v>0.3267259596768447</v>
      </c>
      <c r="R4258" s="9">
        <f t="shared" si="1211"/>
        <v>1.9062654765566855</v>
      </c>
      <c r="S4258" s="9">
        <f t="shared" si="1212"/>
        <v>385.62000000000012</v>
      </c>
      <c r="T4258">
        <f t="shared" si="1213"/>
        <v>321.99000000000024</v>
      </c>
      <c r="U4258" s="9">
        <f t="shared" si="1214"/>
        <v>1.5917183258038676</v>
      </c>
      <c r="V4258" s="9">
        <f t="shared" si="1215"/>
        <v>1.037911673299734</v>
      </c>
      <c r="W4258" s="9">
        <f t="shared" si="1216"/>
        <v>104.98000000000047</v>
      </c>
      <c r="X4258">
        <f t="shared" si="1217"/>
        <v>2139.2650000000003</v>
      </c>
      <c r="Y4258" s="9">
        <f t="shared" si="1218"/>
        <v>21.150391653472525</v>
      </c>
      <c r="Z4258" s="10">
        <f t="shared" si="1219"/>
        <v>0.50091815698774589</v>
      </c>
      <c r="AA4258">
        <f t="shared" si="1220"/>
        <v>63.629999999999882</v>
      </c>
    </row>
    <row r="4259" spans="1:27">
      <c r="A4259" s="1">
        <f t="shared" si="1203"/>
        <v>15003005</v>
      </c>
      <c r="B4259" s="1">
        <v>5</v>
      </c>
      <c r="C4259" s="1">
        <v>3</v>
      </c>
      <c r="D4259" s="2">
        <v>15</v>
      </c>
      <c r="E4259" s="5">
        <v>540.69000000000005</v>
      </c>
      <c r="F4259" s="5">
        <v>936.16</v>
      </c>
      <c r="G4259" s="5">
        <v>100.92</v>
      </c>
      <c r="H4259" s="5">
        <v>558.91</v>
      </c>
      <c r="I4259" s="5">
        <v>605.51</v>
      </c>
      <c r="J4259" s="5">
        <v>174.1</v>
      </c>
      <c r="K4259" s="6">
        <f t="shared" si="1204"/>
        <v>549.79999999999995</v>
      </c>
      <c r="L4259" s="6">
        <f t="shared" si="1205"/>
        <v>-18.219999999999914</v>
      </c>
      <c r="M4259" s="6">
        <f t="shared" si="1206"/>
        <v>770.83500000000004</v>
      </c>
      <c r="N4259" s="5">
        <f t="shared" si="1207"/>
        <v>100.61766296232486</v>
      </c>
      <c r="O4259" s="6">
        <f t="shared" si="1208"/>
        <v>330.65</v>
      </c>
      <c r="P4259" s="6">
        <f t="shared" si="1209"/>
        <v>201.23532592464971</v>
      </c>
      <c r="Q4259" s="6">
        <f t="shared" si="1210"/>
        <v>-0.49699067478259212</v>
      </c>
      <c r="R4259" s="9">
        <f t="shared" si="1211"/>
        <v>1.733641935862843</v>
      </c>
      <c r="S4259" s="9">
        <f t="shared" si="1212"/>
        <v>348.86999999999989</v>
      </c>
      <c r="T4259">
        <f t="shared" si="1213"/>
        <v>330.65</v>
      </c>
      <c r="U4259" s="9">
        <f t="shared" si="1214"/>
        <v>1.643101172623181</v>
      </c>
      <c r="V4259" s="9">
        <f t="shared" si="1215"/>
        <v>2.1967812955739605</v>
      </c>
      <c r="W4259" s="9">
        <f t="shared" si="1216"/>
        <v>221.03500000000008</v>
      </c>
      <c r="X4259">
        <f t="shared" si="1217"/>
        <v>770.83500000000004</v>
      </c>
      <c r="Y4259" s="9">
        <f t="shared" si="1218"/>
        <v>7.6610306511355812</v>
      </c>
      <c r="Z4259" s="10">
        <f t="shared" si="1219"/>
        <v>0.50092614226051335</v>
      </c>
      <c r="AA4259">
        <f t="shared" si="1220"/>
        <v>18.219999999999914</v>
      </c>
    </row>
    <row r="4260" spans="1:27">
      <c r="A4260" s="1">
        <f t="shared" si="1203"/>
        <v>6015007</v>
      </c>
      <c r="B4260" s="1">
        <v>7</v>
      </c>
      <c r="C4260" s="1">
        <v>15</v>
      </c>
      <c r="D4260" s="2">
        <v>6</v>
      </c>
      <c r="E4260" s="5">
        <v>558.26</v>
      </c>
      <c r="F4260" s="5">
        <v>585.45000000000005</v>
      </c>
      <c r="G4260" s="5">
        <v>103.99</v>
      </c>
      <c r="H4260" s="5">
        <v>578.1</v>
      </c>
      <c r="I4260" s="5">
        <v>1040.71</v>
      </c>
      <c r="J4260" s="5">
        <v>109.56</v>
      </c>
      <c r="K4260" s="6">
        <f t="shared" si="1204"/>
        <v>568.18000000000006</v>
      </c>
      <c r="L4260" s="6">
        <f t="shared" si="1205"/>
        <v>-19.840000000000032</v>
      </c>
      <c r="M4260" s="6">
        <f t="shared" si="1206"/>
        <v>813.08</v>
      </c>
      <c r="N4260" s="5">
        <f t="shared" si="1207"/>
        <v>75.527004607623624</v>
      </c>
      <c r="O4260" s="6">
        <f t="shared" si="1208"/>
        <v>-455.26</v>
      </c>
      <c r="P4260" s="6">
        <f t="shared" si="1209"/>
        <v>151.05400921524725</v>
      </c>
      <c r="Q4260" s="6">
        <f t="shared" si="1210"/>
        <v>-5.2130304015586285E-2</v>
      </c>
      <c r="R4260" s="9">
        <f t="shared" si="1211"/>
        <v>2.8825451390670476</v>
      </c>
      <c r="S4260" s="9">
        <f t="shared" si="1212"/>
        <v>435.41999999999996</v>
      </c>
      <c r="T4260">
        <f t="shared" si="1213"/>
        <v>455.26</v>
      </c>
      <c r="U4260" s="9">
        <f t="shared" si="1214"/>
        <v>3.0138888889156772</v>
      </c>
      <c r="V4260" s="9">
        <f t="shared" si="1215"/>
        <v>3.2425488243880389</v>
      </c>
      <c r="W4260" s="9">
        <f t="shared" si="1216"/>
        <v>244.89999999999998</v>
      </c>
      <c r="X4260">
        <f t="shared" si="1217"/>
        <v>813.08</v>
      </c>
      <c r="Y4260" s="9">
        <f t="shared" si="1218"/>
        <v>10.765420980536655</v>
      </c>
      <c r="Z4260" s="10">
        <f t="shared" si="1219"/>
        <v>0.50103393098671467</v>
      </c>
      <c r="AA4260">
        <f t="shared" si="1220"/>
        <v>19.840000000000032</v>
      </c>
    </row>
    <row r="4261" spans="1:27">
      <c r="A4261" s="1">
        <f t="shared" si="1203"/>
        <v>1026002</v>
      </c>
      <c r="B4261" s="1">
        <v>2</v>
      </c>
      <c r="C4261" s="1">
        <v>26</v>
      </c>
      <c r="D4261" s="2">
        <v>1</v>
      </c>
      <c r="E4261" s="5">
        <v>357.81</v>
      </c>
      <c r="F4261" s="5">
        <v>533.6</v>
      </c>
      <c r="G4261" s="5">
        <v>141.34</v>
      </c>
      <c r="H4261" s="5">
        <v>373.65</v>
      </c>
      <c r="I4261" s="5">
        <v>519.1</v>
      </c>
      <c r="J4261" s="5">
        <v>102.87</v>
      </c>
      <c r="K4261" s="6">
        <f t="shared" si="1204"/>
        <v>365.73</v>
      </c>
      <c r="L4261" s="6">
        <f t="shared" si="1205"/>
        <v>-15.839999999999975</v>
      </c>
      <c r="M4261" s="6">
        <f t="shared" si="1206"/>
        <v>526.35</v>
      </c>
      <c r="N4261" s="5">
        <f t="shared" si="1207"/>
        <v>87.405995932773408</v>
      </c>
      <c r="O4261" s="6">
        <f t="shared" si="1208"/>
        <v>14.5</v>
      </c>
      <c r="P4261" s="6">
        <f t="shared" si="1209"/>
        <v>174.81199186554682</v>
      </c>
      <c r="Q4261" s="6">
        <f t="shared" si="1210"/>
        <v>0.30742783543402141</v>
      </c>
      <c r="R4261" s="9">
        <f t="shared" si="1211"/>
        <v>0.17355788739788164</v>
      </c>
      <c r="S4261" s="9">
        <f t="shared" si="1212"/>
        <v>30.339999999999975</v>
      </c>
      <c r="T4261">
        <f t="shared" si="1213"/>
        <v>14.5</v>
      </c>
      <c r="U4261" s="9">
        <f t="shared" si="1214"/>
        <v>8.2946254689165652E-2</v>
      </c>
      <c r="V4261" s="9">
        <f t="shared" si="1215"/>
        <v>1.8376313694032809</v>
      </c>
      <c r="W4261" s="9">
        <f t="shared" si="1216"/>
        <v>160.62</v>
      </c>
      <c r="X4261">
        <f t="shared" si="1217"/>
        <v>526.35</v>
      </c>
      <c r="Y4261" s="9">
        <f t="shared" si="1218"/>
        <v>6.0218980904334263</v>
      </c>
      <c r="Z4261" s="10">
        <f t="shared" si="1219"/>
        <v>0.50105688299832785</v>
      </c>
      <c r="AA4261">
        <f t="shared" si="1220"/>
        <v>15.839999999999975</v>
      </c>
    </row>
    <row r="4262" spans="1:27">
      <c r="A4262" s="1">
        <f t="shared" si="1203"/>
        <v>9018005</v>
      </c>
      <c r="B4262" s="1">
        <v>5</v>
      </c>
      <c r="C4262" s="1">
        <v>18</v>
      </c>
      <c r="D4262" s="2">
        <v>9</v>
      </c>
      <c r="E4262" s="5">
        <v>131.69999999999999</v>
      </c>
      <c r="F4262" s="5">
        <v>138.28</v>
      </c>
      <c r="G4262" s="5">
        <v>81.96</v>
      </c>
      <c r="H4262" s="5">
        <v>144.99</v>
      </c>
      <c r="I4262" s="5">
        <v>341.79</v>
      </c>
      <c r="J4262" s="5">
        <v>91.16</v>
      </c>
      <c r="K4262" s="6">
        <f t="shared" si="1204"/>
        <v>138.345</v>
      </c>
      <c r="L4262" s="6">
        <f t="shared" si="1205"/>
        <v>-13.29000000000002</v>
      </c>
      <c r="M4262" s="6">
        <f t="shared" si="1206"/>
        <v>240.03500000000003</v>
      </c>
      <c r="N4262" s="5">
        <f t="shared" si="1207"/>
        <v>61.293529837985346</v>
      </c>
      <c r="O4262" s="6">
        <f t="shared" si="1208"/>
        <v>-203.51000000000002</v>
      </c>
      <c r="P4262" s="6">
        <f t="shared" si="1209"/>
        <v>122.58705967597069</v>
      </c>
      <c r="Q4262" s="6">
        <f t="shared" si="1210"/>
        <v>-0.10598534407439678</v>
      </c>
      <c r="R4262" s="9">
        <f t="shared" si="1211"/>
        <v>1.551713537324418</v>
      </c>
      <c r="S4262" s="9">
        <f t="shared" si="1212"/>
        <v>190.22</v>
      </c>
      <c r="T4262">
        <f t="shared" si="1213"/>
        <v>203.51000000000002</v>
      </c>
      <c r="U4262" s="9">
        <f t="shared" si="1214"/>
        <v>1.6601262852533505</v>
      </c>
      <c r="V4262" s="9">
        <f t="shared" si="1215"/>
        <v>1.6590658144308705</v>
      </c>
      <c r="W4262" s="9">
        <f t="shared" si="1216"/>
        <v>101.69000000000003</v>
      </c>
      <c r="X4262">
        <f t="shared" si="1217"/>
        <v>240.03500000000003</v>
      </c>
      <c r="Y4262" s="9">
        <f t="shared" si="1218"/>
        <v>3.9161555980618936</v>
      </c>
      <c r="Z4262" s="10">
        <f t="shared" si="1219"/>
        <v>0.50108482315871439</v>
      </c>
      <c r="AA4262">
        <f t="shared" si="1220"/>
        <v>13.29000000000002</v>
      </c>
    </row>
    <row r="4263" spans="1:27">
      <c r="A4263" s="1">
        <f t="shared" si="1203"/>
        <v>11012006</v>
      </c>
      <c r="B4263" s="1">
        <v>6</v>
      </c>
      <c r="C4263" s="1">
        <v>12</v>
      </c>
      <c r="D4263" s="2">
        <v>11</v>
      </c>
      <c r="E4263" s="5">
        <v>539.42999999999995</v>
      </c>
      <c r="F4263" s="5">
        <v>729.58</v>
      </c>
      <c r="G4263" s="5">
        <v>110.4</v>
      </c>
      <c r="H4263" s="5">
        <v>527.16999999999996</v>
      </c>
      <c r="I4263" s="5">
        <v>775.58</v>
      </c>
      <c r="J4263" s="5">
        <v>80.849999999999994</v>
      </c>
      <c r="K4263" s="6">
        <f t="shared" si="1204"/>
        <v>533.29999999999995</v>
      </c>
      <c r="L4263" s="6">
        <f t="shared" si="1205"/>
        <v>12.259999999999991</v>
      </c>
      <c r="M4263" s="6">
        <f t="shared" si="1206"/>
        <v>752.58</v>
      </c>
      <c r="N4263" s="5">
        <f t="shared" si="1207"/>
        <v>68.419446248855309</v>
      </c>
      <c r="O4263" s="6">
        <f t="shared" si="1208"/>
        <v>-46</v>
      </c>
      <c r="P4263" s="6">
        <f t="shared" si="1209"/>
        <v>136.83889249771062</v>
      </c>
      <c r="Q4263" s="6">
        <f t="shared" si="1210"/>
        <v>0.30181431045027934</v>
      </c>
      <c r="R4263" s="9">
        <f t="shared" si="1211"/>
        <v>0.42575614970703385</v>
      </c>
      <c r="S4263" s="9">
        <f t="shared" si="1212"/>
        <v>58.259999999999991</v>
      </c>
      <c r="T4263">
        <f t="shared" si="1213"/>
        <v>46</v>
      </c>
      <c r="U4263" s="9">
        <f t="shared" si="1214"/>
        <v>0.33616173852597941</v>
      </c>
      <c r="V4263" s="9">
        <f t="shared" si="1215"/>
        <v>3.2049367836511649</v>
      </c>
      <c r="W4263" s="9">
        <f t="shared" si="1216"/>
        <v>219.28000000000009</v>
      </c>
      <c r="X4263">
        <f t="shared" si="1217"/>
        <v>752.58</v>
      </c>
      <c r="Y4263" s="9">
        <f t="shared" si="1218"/>
        <v>10.999504399125286</v>
      </c>
      <c r="Z4263" s="10">
        <f t="shared" si="1219"/>
        <v>0.50108482315871439</v>
      </c>
      <c r="AA4263">
        <f t="shared" si="1220"/>
        <v>12.259999999999991</v>
      </c>
    </row>
    <row r="4264" spans="1:27">
      <c r="A4264" s="1">
        <f t="shared" si="1203"/>
        <v>16006996</v>
      </c>
      <c r="B4264" s="1">
        <v>-4</v>
      </c>
      <c r="C4264" s="1">
        <v>7</v>
      </c>
      <c r="D4264" s="2">
        <v>16</v>
      </c>
      <c r="E4264" s="5">
        <v>6541.13</v>
      </c>
      <c r="F4264" s="5">
        <v>5955.43</v>
      </c>
      <c r="G4264" s="5">
        <v>177.03</v>
      </c>
      <c r="H4264" s="5">
        <v>6456.86</v>
      </c>
      <c r="I4264" s="5">
        <v>5603.6</v>
      </c>
      <c r="J4264" s="5">
        <v>155.56</v>
      </c>
      <c r="K4264" s="6">
        <f t="shared" si="1204"/>
        <v>6498.9949999999999</v>
      </c>
      <c r="L4264" s="6">
        <f t="shared" si="1205"/>
        <v>84.270000000000437</v>
      </c>
      <c r="M4264" s="6">
        <f t="shared" si="1206"/>
        <v>5779.5150000000003</v>
      </c>
      <c r="N4264" s="5">
        <f t="shared" si="1207"/>
        <v>117.83307525902903</v>
      </c>
      <c r="O4264" s="6">
        <f t="shared" si="1208"/>
        <v>351.82999999999993</v>
      </c>
      <c r="P4264" s="6">
        <f t="shared" si="1209"/>
        <v>235.66615051805806</v>
      </c>
      <c r="Q4264" s="6">
        <f t="shared" si="1210"/>
        <v>0.12857212319853348</v>
      </c>
      <c r="R4264" s="9">
        <f t="shared" si="1211"/>
        <v>1.1353348769512723</v>
      </c>
      <c r="S4264" s="9">
        <f t="shared" si="1212"/>
        <v>267.55999999999949</v>
      </c>
      <c r="T4264">
        <f t="shared" si="1213"/>
        <v>351.82999999999993</v>
      </c>
      <c r="U4264" s="9">
        <f t="shared" si="1214"/>
        <v>1.4929169896762104</v>
      </c>
      <c r="V4264" s="9">
        <f t="shared" si="1215"/>
        <v>6.105925678493815</v>
      </c>
      <c r="W4264" s="9">
        <f t="shared" si="1216"/>
        <v>719.47999999999956</v>
      </c>
      <c r="X4264">
        <f t="shared" si="1217"/>
        <v>5779.5150000000003</v>
      </c>
      <c r="Y4264" s="9">
        <f t="shared" si="1218"/>
        <v>49.04832524564992</v>
      </c>
      <c r="Z4264" s="10">
        <f t="shared" si="1219"/>
        <v>0.50111974616851818</v>
      </c>
      <c r="AA4264">
        <f t="shared" si="1220"/>
        <v>84.270000000000437</v>
      </c>
    </row>
    <row r="4265" spans="1:27">
      <c r="A4265" s="1">
        <f t="shared" si="1203"/>
        <v>6025001</v>
      </c>
      <c r="B4265" s="1">
        <v>1</v>
      </c>
      <c r="C4265" s="1">
        <v>25</v>
      </c>
      <c r="D4265" s="2">
        <v>6</v>
      </c>
      <c r="E4265" s="5">
        <v>341.28</v>
      </c>
      <c r="F4265" s="5">
        <v>141.07</v>
      </c>
      <c r="G4265" s="5">
        <v>110.12</v>
      </c>
      <c r="H4265" s="5">
        <v>393.73</v>
      </c>
      <c r="I4265" s="5">
        <v>328.19</v>
      </c>
      <c r="J4265" s="5">
        <v>86.7</v>
      </c>
      <c r="K4265" s="6">
        <f t="shared" si="1204"/>
        <v>367.505</v>
      </c>
      <c r="L4265" s="6">
        <f t="shared" si="1205"/>
        <v>-52.450000000000045</v>
      </c>
      <c r="M4265" s="6">
        <f t="shared" si="1206"/>
        <v>234.63</v>
      </c>
      <c r="N4265" s="5">
        <f t="shared" si="1207"/>
        <v>70.077286619845665</v>
      </c>
      <c r="O4265" s="6">
        <f t="shared" si="1208"/>
        <v>-187.12</v>
      </c>
      <c r="P4265" s="6">
        <f t="shared" si="1209"/>
        <v>140.15457323969133</v>
      </c>
      <c r="Q4265" s="6">
        <f t="shared" si="1210"/>
        <v>0.23466135361624804</v>
      </c>
      <c r="R4265" s="9">
        <f t="shared" si="1211"/>
        <v>0.96086768263842737</v>
      </c>
      <c r="S4265" s="9">
        <f t="shared" si="1212"/>
        <v>134.66999999999996</v>
      </c>
      <c r="T4265">
        <f t="shared" si="1213"/>
        <v>187.12</v>
      </c>
      <c r="U4265" s="9">
        <f t="shared" si="1214"/>
        <v>1.3350973548325729</v>
      </c>
      <c r="V4265" s="9">
        <f t="shared" si="1215"/>
        <v>1.896120789048505</v>
      </c>
      <c r="W4265" s="9">
        <f t="shared" si="1216"/>
        <v>132.875</v>
      </c>
      <c r="X4265">
        <f t="shared" si="1217"/>
        <v>234.63</v>
      </c>
      <c r="Y4265" s="9">
        <f t="shared" si="1218"/>
        <v>3.3481604570795915</v>
      </c>
      <c r="Z4265" s="10">
        <f t="shared" si="1219"/>
        <v>0.50113770562590876</v>
      </c>
      <c r="AA4265">
        <f t="shared" si="1220"/>
        <v>52.450000000000045</v>
      </c>
    </row>
    <row r="4266" spans="1:27">
      <c r="A4266" s="1">
        <f t="shared" si="1203"/>
        <v>17003003</v>
      </c>
      <c r="B4266" s="1">
        <v>3</v>
      </c>
      <c r="C4266" s="1">
        <v>3</v>
      </c>
      <c r="D4266" s="2">
        <v>17</v>
      </c>
      <c r="E4266" s="5">
        <v>2027.06</v>
      </c>
      <c r="F4266" s="5">
        <v>2398.4</v>
      </c>
      <c r="G4266" s="5">
        <v>122.94</v>
      </c>
      <c r="H4266" s="5">
        <v>2001.4</v>
      </c>
      <c r="I4266" s="5">
        <v>2243.59</v>
      </c>
      <c r="J4266" s="5">
        <v>188.88</v>
      </c>
      <c r="K4266" s="6">
        <f t="shared" si="1204"/>
        <v>2014.23</v>
      </c>
      <c r="L4266" s="6">
        <f t="shared" si="1205"/>
        <v>25.659999999999854</v>
      </c>
      <c r="M4266" s="6">
        <f t="shared" si="1206"/>
        <v>2320.9949999999999</v>
      </c>
      <c r="N4266" s="5">
        <f t="shared" si="1207"/>
        <v>112.68307104441199</v>
      </c>
      <c r="O4266" s="6">
        <f t="shared" si="1208"/>
        <v>154.80999999999995</v>
      </c>
      <c r="P4266" s="6">
        <f t="shared" si="1209"/>
        <v>225.36614208882398</v>
      </c>
      <c r="Q4266" s="6">
        <f t="shared" si="1210"/>
        <v>-0.40483268542890155</v>
      </c>
      <c r="R4266" s="9">
        <f t="shared" si="1211"/>
        <v>0.57306744838848933</v>
      </c>
      <c r="S4266" s="9">
        <f t="shared" si="1212"/>
        <v>129.15000000000009</v>
      </c>
      <c r="T4266">
        <f t="shared" si="1213"/>
        <v>154.80999999999995</v>
      </c>
      <c r="U4266" s="9">
        <f t="shared" si="1214"/>
        <v>0.68692661002727018</v>
      </c>
      <c r="V4266" s="9">
        <f t="shared" si="1215"/>
        <v>2.7223698924490085</v>
      </c>
      <c r="W4266" s="9">
        <f t="shared" si="1216"/>
        <v>306.76499999999987</v>
      </c>
      <c r="X4266">
        <f t="shared" si="1217"/>
        <v>2320.9949999999999</v>
      </c>
      <c r="Y4266" s="9">
        <f t="shared" si="1218"/>
        <v>20.597548313936365</v>
      </c>
      <c r="Z4266" s="10">
        <f t="shared" si="1219"/>
        <v>0.50116564128040542</v>
      </c>
      <c r="AA4266">
        <f t="shared" si="1220"/>
        <v>25.659999999999854</v>
      </c>
    </row>
    <row r="4267" spans="1:27">
      <c r="A4267" s="1">
        <f t="shared" si="1203"/>
        <v>7014007</v>
      </c>
      <c r="B4267" s="1">
        <v>7</v>
      </c>
      <c r="C4267" s="1">
        <v>14</v>
      </c>
      <c r="D4267" s="2">
        <v>7</v>
      </c>
      <c r="E4267" s="5">
        <v>288.33</v>
      </c>
      <c r="F4267" s="5">
        <v>431.56</v>
      </c>
      <c r="G4267" s="5">
        <v>74.44</v>
      </c>
      <c r="H4267" s="5">
        <v>277.89999999999998</v>
      </c>
      <c r="I4267" s="5">
        <v>470.03</v>
      </c>
      <c r="J4267" s="5">
        <v>96.46</v>
      </c>
      <c r="K4267" s="6">
        <f t="shared" si="1204"/>
        <v>283.11500000000001</v>
      </c>
      <c r="L4267" s="6">
        <f t="shared" si="1205"/>
        <v>10.430000000000007</v>
      </c>
      <c r="M4267" s="6">
        <f t="shared" si="1206"/>
        <v>450.79499999999996</v>
      </c>
      <c r="N4267" s="5">
        <f t="shared" si="1207"/>
        <v>60.92176376304284</v>
      </c>
      <c r="O4267" s="6">
        <f t="shared" si="1208"/>
        <v>-38.46999999999997</v>
      </c>
      <c r="P4267" s="6">
        <f t="shared" si="1209"/>
        <v>121.84352752608568</v>
      </c>
      <c r="Q4267" s="6">
        <f t="shared" si="1210"/>
        <v>-0.25348627506906779</v>
      </c>
      <c r="R4267" s="9">
        <f t="shared" si="1211"/>
        <v>0.40133440809591547</v>
      </c>
      <c r="S4267" s="9">
        <f t="shared" si="1212"/>
        <v>48.899999999999977</v>
      </c>
      <c r="T4267">
        <f t="shared" si="1213"/>
        <v>38.46999999999997</v>
      </c>
      <c r="U4267" s="9">
        <f t="shared" si="1214"/>
        <v>0.31573281553067206</v>
      </c>
      <c r="V4267" s="9">
        <f t="shared" si="1215"/>
        <v>2.7523825582627039</v>
      </c>
      <c r="W4267" s="9">
        <f t="shared" si="1216"/>
        <v>167.67999999999995</v>
      </c>
      <c r="X4267">
        <f t="shared" si="1217"/>
        <v>450.79499999999996</v>
      </c>
      <c r="Y4267" s="9">
        <f t="shared" si="1218"/>
        <v>7.3995723720899091</v>
      </c>
      <c r="Z4267" s="10">
        <f t="shared" si="1219"/>
        <v>0.5011726249507249</v>
      </c>
      <c r="AA4267">
        <f t="shared" si="1220"/>
        <v>10.430000000000007</v>
      </c>
    </row>
    <row r="4268" spans="1:27">
      <c r="A4268" s="1">
        <f t="shared" si="1203"/>
        <v>13017998</v>
      </c>
      <c r="B4268" s="1">
        <v>-2</v>
      </c>
      <c r="C4268" s="1">
        <v>18</v>
      </c>
      <c r="D4268" s="2">
        <v>13</v>
      </c>
      <c r="E4268" s="5">
        <v>115.27</v>
      </c>
      <c r="F4268" s="5">
        <v>162.81</v>
      </c>
      <c r="G4268" s="5">
        <v>99.53</v>
      </c>
      <c r="H4268" s="5">
        <v>91.03</v>
      </c>
      <c r="I4268" s="5">
        <v>58.27</v>
      </c>
      <c r="J4268" s="5">
        <v>80.849999999999994</v>
      </c>
      <c r="K4268" s="6">
        <f t="shared" si="1204"/>
        <v>103.15</v>
      </c>
      <c r="L4268" s="6">
        <f t="shared" si="1205"/>
        <v>24.239999999999995</v>
      </c>
      <c r="M4268" s="6">
        <f t="shared" si="1206"/>
        <v>110.54</v>
      </c>
      <c r="N4268" s="5">
        <f t="shared" si="1207"/>
        <v>64.115020471025346</v>
      </c>
      <c r="O4268" s="6">
        <f t="shared" si="1208"/>
        <v>104.53999999999999</v>
      </c>
      <c r="P4268" s="6">
        <f t="shared" si="1209"/>
        <v>128.23004094205069</v>
      </c>
      <c r="Q4268" s="6">
        <f t="shared" si="1210"/>
        <v>0.20492063482989312</v>
      </c>
      <c r="R4268" s="9">
        <f t="shared" si="1211"/>
        <v>0.62621831366558567</v>
      </c>
      <c r="S4268" s="9">
        <f t="shared" si="1212"/>
        <v>80.3</v>
      </c>
      <c r="T4268">
        <f t="shared" si="1213"/>
        <v>104.53999999999999</v>
      </c>
      <c r="U4268" s="9">
        <f t="shared" si="1214"/>
        <v>0.81525358045579488</v>
      </c>
      <c r="V4268" s="9">
        <f t="shared" si="1215"/>
        <v>0.11526160244056485</v>
      </c>
      <c r="W4268" s="9">
        <f t="shared" si="1216"/>
        <v>7.3900000000000006</v>
      </c>
      <c r="X4268">
        <f t="shared" si="1217"/>
        <v>110.54</v>
      </c>
      <c r="Y4268" s="9">
        <f t="shared" si="1218"/>
        <v>1.7240889761542677</v>
      </c>
      <c r="Z4268" s="10">
        <f t="shared" si="1219"/>
        <v>0.50117661557578685</v>
      </c>
      <c r="AA4268">
        <f t="shared" si="1220"/>
        <v>24.239999999999995</v>
      </c>
    </row>
    <row r="4269" spans="1:27">
      <c r="A4269" s="1">
        <f t="shared" si="1203"/>
        <v>9020004</v>
      </c>
      <c r="B4269" s="1">
        <v>4</v>
      </c>
      <c r="C4269" s="1">
        <v>20</v>
      </c>
      <c r="D4269" s="2">
        <v>9</v>
      </c>
      <c r="E4269" s="5">
        <v>630.08000000000004</v>
      </c>
      <c r="F4269" s="5">
        <v>684.14</v>
      </c>
      <c r="G4269" s="5">
        <v>122.94</v>
      </c>
      <c r="H4269" s="5">
        <v>582.95000000000005</v>
      </c>
      <c r="I4269" s="5">
        <v>827.16</v>
      </c>
      <c r="J4269" s="5">
        <v>96.18</v>
      </c>
      <c r="K4269" s="6">
        <f t="shared" si="1204"/>
        <v>606.5150000000001</v>
      </c>
      <c r="L4269" s="6">
        <f t="shared" si="1205"/>
        <v>47.129999999999995</v>
      </c>
      <c r="M4269" s="6">
        <f t="shared" si="1206"/>
        <v>755.65</v>
      </c>
      <c r="N4269" s="5">
        <f t="shared" si="1207"/>
        <v>78.046197857422882</v>
      </c>
      <c r="O4269" s="6">
        <f t="shared" si="1208"/>
        <v>-143.01999999999998</v>
      </c>
      <c r="P4269" s="6">
        <f t="shared" si="1209"/>
        <v>156.09239571484576</v>
      </c>
      <c r="Q4269" s="6">
        <f t="shared" si="1210"/>
        <v>0.24066040091548319</v>
      </c>
      <c r="R4269" s="9">
        <f t="shared" si="1211"/>
        <v>1.2181887473068942</v>
      </c>
      <c r="S4269" s="9">
        <f t="shared" si="1212"/>
        <v>190.14999999999998</v>
      </c>
      <c r="T4269">
        <f t="shared" si="1213"/>
        <v>143.01999999999998</v>
      </c>
      <c r="U4269" s="9">
        <f t="shared" si="1214"/>
        <v>0.91625219374089928</v>
      </c>
      <c r="V4269" s="9">
        <f t="shared" si="1215"/>
        <v>1.9108554176136054</v>
      </c>
      <c r="W4269" s="9">
        <f t="shared" si="1216"/>
        <v>149.13499999999988</v>
      </c>
      <c r="X4269">
        <f t="shared" si="1217"/>
        <v>755.65</v>
      </c>
      <c r="Y4269" s="9">
        <f t="shared" si="1218"/>
        <v>9.6820860047589239</v>
      </c>
      <c r="Z4269" s="10">
        <f t="shared" si="1219"/>
        <v>0.50127238104647254</v>
      </c>
      <c r="AA4269">
        <f t="shared" si="1220"/>
        <v>47.129999999999995</v>
      </c>
    </row>
    <row r="4270" spans="1:27">
      <c r="A4270" s="1">
        <f t="shared" si="1203"/>
        <v>11006007</v>
      </c>
      <c r="B4270" s="1">
        <v>7</v>
      </c>
      <c r="C4270" s="1">
        <v>6</v>
      </c>
      <c r="D4270" s="2">
        <v>11</v>
      </c>
      <c r="E4270" s="5">
        <v>123.67</v>
      </c>
      <c r="F4270" s="5">
        <v>214.39</v>
      </c>
      <c r="G4270" s="5">
        <v>89.77</v>
      </c>
      <c r="H4270" s="5">
        <v>118.55</v>
      </c>
      <c r="I4270" s="5">
        <v>-35.68</v>
      </c>
      <c r="J4270" s="5">
        <v>80.849999999999994</v>
      </c>
      <c r="K4270" s="6">
        <f t="shared" si="1204"/>
        <v>121.11</v>
      </c>
      <c r="L4270" s="6">
        <f t="shared" si="1205"/>
        <v>5.1200000000000045</v>
      </c>
      <c r="M4270" s="6">
        <f t="shared" si="1206"/>
        <v>89.35499999999999</v>
      </c>
      <c r="N4270" s="5">
        <f t="shared" si="1207"/>
        <v>60.405660744668616</v>
      </c>
      <c r="O4270" s="6">
        <f t="shared" si="1208"/>
        <v>250.07</v>
      </c>
      <c r="P4270" s="6">
        <f t="shared" si="1209"/>
        <v>120.81132148933723</v>
      </c>
      <c r="Q4270" s="6">
        <f t="shared" si="1210"/>
        <v>0.10427483763110337</v>
      </c>
      <c r="R4270" s="9">
        <f t="shared" si="1211"/>
        <v>2.0275417649629732</v>
      </c>
      <c r="S4270" s="9">
        <f t="shared" si="1212"/>
        <v>244.95</v>
      </c>
      <c r="T4270">
        <f t="shared" si="1213"/>
        <v>250.07</v>
      </c>
      <c r="U4270" s="9">
        <f t="shared" si="1214"/>
        <v>2.0699218990173125</v>
      </c>
      <c r="V4270" s="9">
        <f t="shared" si="1215"/>
        <v>0.5256957644123228</v>
      </c>
      <c r="W4270" s="9">
        <f t="shared" si="1216"/>
        <v>31.75500000000001</v>
      </c>
      <c r="X4270">
        <f t="shared" si="1217"/>
        <v>89.35499999999999</v>
      </c>
      <c r="Y4270" s="9">
        <f t="shared" si="1218"/>
        <v>1.4792487806349579</v>
      </c>
      <c r="Z4270" s="10">
        <f t="shared" si="1219"/>
        <v>0.50127637087738341</v>
      </c>
      <c r="AA4270">
        <f t="shared" si="1220"/>
        <v>5.1200000000000045</v>
      </c>
    </row>
    <row r="4271" spans="1:27">
      <c r="A4271" s="1">
        <f t="shared" si="1203"/>
        <v>7023003</v>
      </c>
      <c r="B4271" s="1">
        <v>3</v>
      </c>
      <c r="C4271" s="1">
        <v>23</v>
      </c>
      <c r="D4271" s="2">
        <v>7</v>
      </c>
      <c r="E4271" s="5">
        <v>1727.66</v>
      </c>
      <c r="F4271" s="5">
        <v>1453.59</v>
      </c>
      <c r="G4271" s="5">
        <v>166.99</v>
      </c>
      <c r="H4271" s="5">
        <v>1823.42</v>
      </c>
      <c r="I4271" s="5">
        <v>1731.54</v>
      </c>
      <c r="J4271" s="5">
        <v>145.53</v>
      </c>
      <c r="K4271" s="6">
        <f t="shared" si="1204"/>
        <v>1775.54</v>
      </c>
      <c r="L4271" s="6">
        <f t="shared" si="1205"/>
        <v>-95.759999999999991</v>
      </c>
      <c r="M4271" s="6">
        <f t="shared" si="1206"/>
        <v>1592.5650000000001</v>
      </c>
      <c r="N4271" s="5">
        <f t="shared" si="1207"/>
        <v>110.75269861272005</v>
      </c>
      <c r="O4271" s="6">
        <f t="shared" si="1208"/>
        <v>-277.95000000000005</v>
      </c>
      <c r="P4271" s="6">
        <f t="shared" si="1209"/>
        <v>221.50539722544011</v>
      </c>
      <c r="Q4271" s="6">
        <f t="shared" si="1210"/>
        <v>0.13669068117710279</v>
      </c>
      <c r="R4271" s="9">
        <f t="shared" si="1211"/>
        <v>0.82250817488918215</v>
      </c>
      <c r="S4271" s="9">
        <f t="shared" si="1212"/>
        <v>182.19000000000005</v>
      </c>
      <c r="T4271">
        <f t="shared" si="1213"/>
        <v>277.95000000000005</v>
      </c>
      <c r="U4271" s="9">
        <f t="shared" si="1214"/>
        <v>1.2548226972416057</v>
      </c>
      <c r="V4271" s="9">
        <f t="shared" si="1215"/>
        <v>1.6521042131878587</v>
      </c>
      <c r="W4271" s="9">
        <f t="shared" si="1216"/>
        <v>182.97499999999991</v>
      </c>
      <c r="X4271">
        <f t="shared" si="1217"/>
        <v>1592.5650000000001</v>
      </c>
      <c r="Y4271" s="9">
        <f t="shared" si="1218"/>
        <v>14.379469032794226</v>
      </c>
      <c r="Z4271" s="10">
        <f t="shared" si="1219"/>
        <v>0.50130529620182551</v>
      </c>
      <c r="AA4271">
        <f t="shared" si="1220"/>
        <v>95.759999999999991</v>
      </c>
    </row>
    <row r="4272" spans="1:27">
      <c r="A4272" s="1">
        <f t="shared" si="1203"/>
        <v>18003999</v>
      </c>
      <c r="B4272" s="1">
        <v>-1</v>
      </c>
      <c r="C4272" s="1">
        <v>4</v>
      </c>
      <c r="D4272" s="2">
        <v>18</v>
      </c>
      <c r="E4272" s="5">
        <v>2270.08</v>
      </c>
      <c r="F4272" s="5">
        <v>2503.2199999999998</v>
      </c>
      <c r="G4272" s="5">
        <v>124.9</v>
      </c>
      <c r="H4272" s="5">
        <v>2241.0700000000002</v>
      </c>
      <c r="I4272" s="5">
        <v>2155.3000000000002</v>
      </c>
      <c r="J4272" s="5">
        <v>138.28</v>
      </c>
      <c r="K4272" s="6">
        <f t="shared" si="1204"/>
        <v>2255.5749999999998</v>
      </c>
      <c r="L4272" s="6">
        <f t="shared" si="1205"/>
        <v>29.009999999999764</v>
      </c>
      <c r="M4272" s="6">
        <f t="shared" si="1206"/>
        <v>2329.2600000000002</v>
      </c>
      <c r="N4272" s="5">
        <f t="shared" si="1207"/>
        <v>93.168353532731288</v>
      </c>
      <c r="O4272" s="6">
        <f t="shared" si="1208"/>
        <v>347.91999999999962</v>
      </c>
      <c r="P4272" s="6">
        <f t="shared" si="1209"/>
        <v>186.33670706546258</v>
      </c>
      <c r="Q4272" s="6">
        <f t="shared" si="1210"/>
        <v>-0.10141732778020345</v>
      </c>
      <c r="R4272" s="9">
        <f t="shared" si="1211"/>
        <v>1.711471695633016</v>
      </c>
      <c r="S4272" s="9">
        <f t="shared" si="1212"/>
        <v>318.90999999999985</v>
      </c>
      <c r="T4272">
        <f t="shared" si="1213"/>
        <v>347.91999999999962</v>
      </c>
      <c r="U4272" s="9">
        <f t="shared" si="1214"/>
        <v>1.8671576066747315</v>
      </c>
      <c r="V4272" s="9">
        <f t="shared" si="1215"/>
        <v>0.79088013478862085</v>
      </c>
      <c r="W4272" s="9">
        <f t="shared" si="1216"/>
        <v>73.6850000000004</v>
      </c>
      <c r="X4272">
        <f t="shared" si="1217"/>
        <v>2329.2600000000002</v>
      </c>
      <c r="Y4272" s="9">
        <f t="shared" si="1218"/>
        <v>25.000549131542826</v>
      </c>
      <c r="Z4272" s="10">
        <f t="shared" si="1219"/>
        <v>0.50134419314478951</v>
      </c>
      <c r="AA4272">
        <f t="shared" si="1220"/>
        <v>29.009999999999764</v>
      </c>
    </row>
    <row r="4273" spans="1:27">
      <c r="A4273" s="1">
        <f t="shared" si="1203"/>
        <v>9023001</v>
      </c>
      <c r="B4273" s="1">
        <v>1</v>
      </c>
      <c r="C4273" s="1">
        <v>23</v>
      </c>
      <c r="D4273" s="2">
        <v>9</v>
      </c>
      <c r="E4273" s="5">
        <v>2210.86</v>
      </c>
      <c r="F4273" s="5">
        <v>2203.5100000000002</v>
      </c>
      <c r="G4273" s="5">
        <v>198.91</v>
      </c>
      <c r="H4273" s="5">
        <v>2085.36</v>
      </c>
      <c r="I4273" s="5">
        <v>2216.39</v>
      </c>
      <c r="J4273" s="5">
        <v>188.88</v>
      </c>
      <c r="K4273" s="6">
        <f t="shared" si="1204"/>
        <v>2148.11</v>
      </c>
      <c r="L4273" s="6">
        <f t="shared" si="1205"/>
        <v>125.5</v>
      </c>
      <c r="M4273" s="6">
        <f t="shared" si="1206"/>
        <v>2209.9499999999998</v>
      </c>
      <c r="N4273" s="5">
        <f t="shared" si="1207"/>
        <v>137.15032127195329</v>
      </c>
      <c r="O4273" s="6">
        <f t="shared" si="1208"/>
        <v>-12.879999999999654</v>
      </c>
      <c r="P4273" s="6">
        <f t="shared" si="1209"/>
        <v>274.30064254390658</v>
      </c>
      <c r="Q4273" s="6">
        <f t="shared" si="1210"/>
        <v>5.1694446403892938E-2</v>
      </c>
      <c r="R4273" s="9">
        <f t="shared" si="1211"/>
        <v>0.50448295970670043</v>
      </c>
      <c r="S4273" s="9">
        <f t="shared" si="1212"/>
        <v>138.37999999999965</v>
      </c>
      <c r="T4273">
        <f t="shared" si="1213"/>
        <v>12.879999999999654</v>
      </c>
      <c r="U4273" s="9">
        <f t="shared" si="1214"/>
        <v>4.6955777720928918E-2</v>
      </c>
      <c r="V4273" s="9">
        <f t="shared" si="1215"/>
        <v>0.4508921264382465</v>
      </c>
      <c r="W4273" s="9">
        <f t="shared" si="1216"/>
        <v>61.839999999999691</v>
      </c>
      <c r="X4273">
        <f t="shared" si="1217"/>
        <v>2209.9499999999998</v>
      </c>
      <c r="Y4273" s="9">
        <f t="shared" si="1218"/>
        <v>16.113341766206464</v>
      </c>
      <c r="Z4273" s="10">
        <f t="shared" si="1219"/>
        <v>0.5014249694620323</v>
      </c>
      <c r="AA4273">
        <f t="shared" si="1220"/>
        <v>125.5</v>
      </c>
    </row>
    <row r="4274" spans="1:27">
      <c r="A4274" s="1">
        <f t="shared" si="1203"/>
        <v>16009003</v>
      </c>
      <c r="B4274" s="1">
        <v>3</v>
      </c>
      <c r="C4274" s="1">
        <v>9</v>
      </c>
      <c r="D4274" s="2">
        <v>16</v>
      </c>
      <c r="E4274" s="5">
        <v>1406.11</v>
      </c>
      <c r="F4274" s="5">
        <v>1458.61</v>
      </c>
      <c r="G4274" s="5">
        <v>147.47999999999999</v>
      </c>
      <c r="H4274" s="5">
        <v>1341.34</v>
      </c>
      <c r="I4274" s="5">
        <v>1334.83</v>
      </c>
      <c r="J4274" s="5">
        <v>135.21</v>
      </c>
      <c r="K4274" s="6">
        <f t="shared" si="1204"/>
        <v>1373.7249999999999</v>
      </c>
      <c r="L4274" s="6">
        <f t="shared" si="1205"/>
        <v>64.769999999999982</v>
      </c>
      <c r="M4274" s="6">
        <f t="shared" si="1206"/>
        <v>1396.7199999999998</v>
      </c>
      <c r="N4274" s="5">
        <f t="shared" si="1207"/>
        <v>100.04011008090704</v>
      </c>
      <c r="O4274" s="6">
        <f t="shared" si="1208"/>
        <v>123.77999999999997</v>
      </c>
      <c r="P4274" s="6">
        <f t="shared" si="1209"/>
        <v>200.08022016181408</v>
      </c>
      <c r="Q4274" s="6">
        <f t="shared" si="1210"/>
        <v>8.6645636290651543E-2</v>
      </c>
      <c r="R4274" s="9">
        <f t="shared" si="1211"/>
        <v>0.29493170265544433</v>
      </c>
      <c r="S4274" s="9">
        <f t="shared" si="1212"/>
        <v>59.009999999999991</v>
      </c>
      <c r="T4274">
        <f t="shared" si="1213"/>
        <v>123.77999999999997</v>
      </c>
      <c r="U4274" s="9">
        <f t="shared" si="1214"/>
        <v>0.61865185823912727</v>
      </c>
      <c r="V4274" s="9">
        <f t="shared" si="1215"/>
        <v>0.22985780384890397</v>
      </c>
      <c r="W4274" s="9">
        <f t="shared" si="1216"/>
        <v>22.994999999999891</v>
      </c>
      <c r="X4274">
        <f t="shared" si="1217"/>
        <v>1396.7199999999998</v>
      </c>
      <c r="Y4274" s="9">
        <f t="shared" si="1218"/>
        <v>13.961599990947711</v>
      </c>
      <c r="Z4274" s="10">
        <f t="shared" si="1219"/>
        <v>0.50145288911322461</v>
      </c>
      <c r="AA4274">
        <f t="shared" si="1220"/>
        <v>64.769999999999982</v>
      </c>
    </row>
    <row r="4275" spans="1:27">
      <c r="A4275" s="1">
        <f t="shared" si="1203"/>
        <v>7017994</v>
      </c>
      <c r="B4275" s="1">
        <v>-6</v>
      </c>
      <c r="C4275" s="1">
        <v>18</v>
      </c>
      <c r="D4275" s="2">
        <v>7</v>
      </c>
      <c r="E4275" s="5">
        <v>34.549999999999997</v>
      </c>
      <c r="F4275" s="5">
        <v>155.28</v>
      </c>
      <c r="G4275" s="5">
        <v>125.17</v>
      </c>
      <c r="H4275" s="5">
        <v>28.58</v>
      </c>
      <c r="I4275" s="5">
        <v>282.13</v>
      </c>
      <c r="J4275" s="5">
        <v>85.31</v>
      </c>
      <c r="K4275" s="6">
        <f t="shared" si="1204"/>
        <v>31.564999999999998</v>
      </c>
      <c r="L4275" s="6">
        <f t="shared" si="1205"/>
        <v>5.9699999999999989</v>
      </c>
      <c r="M4275" s="6">
        <f t="shared" si="1206"/>
        <v>218.70499999999998</v>
      </c>
      <c r="N4275" s="5">
        <f t="shared" si="1207"/>
        <v>75.73857174518146</v>
      </c>
      <c r="O4275" s="6">
        <f t="shared" si="1208"/>
        <v>-126.85</v>
      </c>
      <c r="P4275" s="6">
        <f t="shared" si="1209"/>
        <v>151.47714349036292</v>
      </c>
      <c r="Q4275" s="6">
        <f t="shared" si="1210"/>
        <v>0.36564018160562123</v>
      </c>
      <c r="R4275" s="9">
        <f t="shared" si="1211"/>
        <v>0.87683195589471952</v>
      </c>
      <c r="S4275" s="9">
        <f t="shared" si="1212"/>
        <v>132.82</v>
      </c>
      <c r="T4275">
        <f t="shared" si="1213"/>
        <v>126.85</v>
      </c>
      <c r="U4275" s="9">
        <f t="shared" si="1214"/>
        <v>0.83742006930616752</v>
      </c>
      <c r="V4275" s="9">
        <f t="shared" si="1215"/>
        <v>2.4708678245164553</v>
      </c>
      <c r="W4275" s="9">
        <f t="shared" si="1216"/>
        <v>187.14</v>
      </c>
      <c r="X4275">
        <f t="shared" si="1217"/>
        <v>218.70499999999998</v>
      </c>
      <c r="Y4275" s="9">
        <f t="shared" si="1218"/>
        <v>2.8876303706362689</v>
      </c>
      <c r="Z4275" s="10">
        <f t="shared" si="1219"/>
        <v>0.50147981016188481</v>
      </c>
      <c r="AA4275">
        <f t="shared" si="1220"/>
        <v>5.9699999999999989</v>
      </c>
    </row>
    <row r="4276" spans="1:27">
      <c r="A4276" s="1">
        <f t="shared" si="1203"/>
        <v>15012997</v>
      </c>
      <c r="B4276" s="1">
        <v>-3</v>
      </c>
      <c r="C4276" s="1">
        <v>13</v>
      </c>
      <c r="D4276" s="2">
        <v>15</v>
      </c>
      <c r="E4276" s="5">
        <v>460.91</v>
      </c>
      <c r="F4276" s="5">
        <v>652.36</v>
      </c>
      <c r="G4276" s="5">
        <v>122.94</v>
      </c>
      <c r="H4276" s="5">
        <v>434.86</v>
      </c>
      <c r="I4276" s="5">
        <v>775.3</v>
      </c>
      <c r="J4276" s="5">
        <v>110.96</v>
      </c>
      <c r="K4276" s="6">
        <f t="shared" si="1204"/>
        <v>447.88499999999999</v>
      </c>
      <c r="L4276" s="6">
        <f t="shared" si="1205"/>
        <v>26.050000000000011</v>
      </c>
      <c r="M4276" s="6">
        <f t="shared" si="1206"/>
        <v>713.82999999999993</v>
      </c>
      <c r="N4276" s="5">
        <f t="shared" si="1207"/>
        <v>82.804536711462859</v>
      </c>
      <c r="O4276" s="6">
        <f t="shared" si="1208"/>
        <v>-122.93999999999994</v>
      </c>
      <c r="P4276" s="6">
        <f t="shared" si="1209"/>
        <v>165.60907342292572</v>
      </c>
      <c r="Q4276" s="6">
        <f t="shared" si="1210"/>
        <v>0.1021689159159888</v>
      </c>
      <c r="R4276" s="9">
        <f t="shared" si="1211"/>
        <v>0.89964877479578276</v>
      </c>
      <c r="S4276" s="9">
        <f t="shared" si="1212"/>
        <v>148.98999999999995</v>
      </c>
      <c r="T4276">
        <f t="shared" si="1213"/>
        <v>122.93999999999994</v>
      </c>
      <c r="U4276" s="9">
        <f t="shared" si="1214"/>
        <v>0.74235063006506152</v>
      </c>
      <c r="V4276" s="9">
        <f t="shared" si="1215"/>
        <v>3.2117201612600104</v>
      </c>
      <c r="W4276" s="9">
        <f t="shared" si="1216"/>
        <v>265.94499999999994</v>
      </c>
      <c r="X4276">
        <f t="shared" si="1217"/>
        <v>713.82999999999993</v>
      </c>
      <c r="Y4276" s="9">
        <f t="shared" si="1218"/>
        <v>8.6206629292230854</v>
      </c>
      <c r="Z4276" s="10">
        <f t="shared" si="1219"/>
        <v>0.50151669962225587</v>
      </c>
      <c r="AA4276">
        <f t="shared" si="1220"/>
        <v>26.050000000000011</v>
      </c>
    </row>
    <row r="4277" spans="1:27">
      <c r="A4277" s="1">
        <f t="shared" si="1203"/>
        <v>9001008</v>
      </c>
      <c r="B4277" s="1">
        <v>8</v>
      </c>
      <c r="C4277" s="1">
        <v>1</v>
      </c>
      <c r="D4277" s="2">
        <v>9</v>
      </c>
      <c r="E4277" s="5">
        <v>3009.35</v>
      </c>
      <c r="F4277" s="5">
        <v>3219.42</v>
      </c>
      <c r="G4277" s="5">
        <v>132.41999999999999</v>
      </c>
      <c r="H4277" s="5">
        <v>2905.87</v>
      </c>
      <c r="I4277" s="5">
        <v>3166.45</v>
      </c>
      <c r="J4277" s="5">
        <v>126.01</v>
      </c>
      <c r="K4277" s="6">
        <f t="shared" si="1204"/>
        <v>2957.6099999999997</v>
      </c>
      <c r="L4277" s="6">
        <f t="shared" si="1205"/>
        <v>103.48000000000002</v>
      </c>
      <c r="M4277" s="6">
        <f t="shared" si="1206"/>
        <v>3192.9349999999999</v>
      </c>
      <c r="N4277" s="5">
        <f t="shared" si="1207"/>
        <v>91.396904351296271</v>
      </c>
      <c r="O4277" s="6">
        <f t="shared" si="1208"/>
        <v>52.970000000000255</v>
      </c>
      <c r="P4277" s="6">
        <f t="shared" si="1209"/>
        <v>182.79380870259254</v>
      </c>
      <c r="Q4277" s="6">
        <f t="shared" si="1210"/>
        <v>4.9576743154088769E-2</v>
      </c>
      <c r="R4277" s="9">
        <f t="shared" si="1211"/>
        <v>0.27632226911021951</v>
      </c>
      <c r="S4277" s="9">
        <f t="shared" si="1212"/>
        <v>50.509999999999764</v>
      </c>
      <c r="T4277">
        <f t="shared" si="1213"/>
        <v>52.970000000000255</v>
      </c>
      <c r="U4277" s="9">
        <f t="shared" si="1214"/>
        <v>0.28978005533099321</v>
      </c>
      <c r="V4277" s="9">
        <f t="shared" si="1215"/>
        <v>2.574758977563365</v>
      </c>
      <c r="W4277" s="9">
        <f t="shared" si="1216"/>
        <v>235.32500000000027</v>
      </c>
      <c r="X4277">
        <f t="shared" si="1217"/>
        <v>3192.9349999999999</v>
      </c>
      <c r="Y4277" s="9">
        <f t="shared" si="1218"/>
        <v>34.934826542128008</v>
      </c>
      <c r="Z4277" s="10">
        <f t="shared" si="1219"/>
        <v>0.50152068750949841</v>
      </c>
      <c r="AA4277">
        <f t="shared" si="1220"/>
        <v>103.48000000000002</v>
      </c>
    </row>
    <row r="4278" spans="1:27">
      <c r="A4278" s="1">
        <f t="shared" si="1203"/>
        <v>14016999</v>
      </c>
      <c r="B4278" s="1">
        <v>-1</v>
      </c>
      <c r="C4278" s="1">
        <v>17</v>
      </c>
      <c r="D4278" s="2">
        <v>14</v>
      </c>
      <c r="E4278" s="5">
        <v>1516.83</v>
      </c>
      <c r="F4278" s="5">
        <v>1515.2</v>
      </c>
      <c r="G4278" s="5">
        <v>123.5</v>
      </c>
      <c r="H4278" s="5">
        <v>1439.03</v>
      </c>
      <c r="I4278" s="5">
        <v>1364.66</v>
      </c>
      <c r="J4278" s="5">
        <v>138.28</v>
      </c>
      <c r="K4278" s="6">
        <f t="shared" si="1204"/>
        <v>1477.9299999999998</v>
      </c>
      <c r="L4278" s="6">
        <f t="shared" si="1205"/>
        <v>77.799999999999955</v>
      </c>
      <c r="M4278" s="6">
        <f t="shared" si="1206"/>
        <v>1439.93</v>
      </c>
      <c r="N4278" s="5">
        <f t="shared" si="1207"/>
        <v>92.700604636647327</v>
      </c>
      <c r="O4278" s="6">
        <f t="shared" si="1208"/>
        <v>150.53999999999996</v>
      </c>
      <c r="P4278" s="6">
        <f t="shared" si="1209"/>
        <v>185.40120927329465</v>
      </c>
      <c r="Q4278" s="6">
        <f t="shared" si="1210"/>
        <v>-0.11256043750123136</v>
      </c>
      <c r="R4278" s="9">
        <f t="shared" si="1211"/>
        <v>0.39233832554336817</v>
      </c>
      <c r="S4278" s="9">
        <f t="shared" si="1212"/>
        <v>72.740000000000009</v>
      </c>
      <c r="T4278">
        <f t="shared" si="1213"/>
        <v>150.53999999999996</v>
      </c>
      <c r="U4278" s="9">
        <f t="shared" si="1214"/>
        <v>0.81196881395791343</v>
      </c>
      <c r="V4278" s="9">
        <f t="shared" si="1215"/>
        <v>0.40992181387538906</v>
      </c>
      <c r="W4278" s="9">
        <f t="shared" si="1216"/>
        <v>37.999999999999773</v>
      </c>
      <c r="X4278">
        <f t="shared" si="1217"/>
        <v>1439.93</v>
      </c>
      <c r="Y4278" s="9">
        <f t="shared" si="1218"/>
        <v>15.533124143515593</v>
      </c>
      <c r="Z4278" s="10">
        <f t="shared" si="1219"/>
        <v>0.50152866318885503</v>
      </c>
      <c r="AA4278">
        <f t="shared" si="1220"/>
        <v>77.799999999999955</v>
      </c>
    </row>
    <row r="4279" spans="1:27">
      <c r="A4279" s="1">
        <f t="shared" si="1203"/>
        <v>12004993</v>
      </c>
      <c r="B4279" s="1">
        <v>-7</v>
      </c>
      <c r="C4279" s="1">
        <v>5</v>
      </c>
      <c r="D4279" s="2">
        <v>12</v>
      </c>
      <c r="E4279" s="5">
        <v>573.76</v>
      </c>
      <c r="F4279" s="5">
        <v>359.63</v>
      </c>
      <c r="G4279" s="5">
        <v>70.81</v>
      </c>
      <c r="H4279" s="5">
        <v>568.32000000000005</v>
      </c>
      <c r="I4279" s="5">
        <v>386.68</v>
      </c>
      <c r="J4279" s="5">
        <v>50.74</v>
      </c>
      <c r="K4279" s="6">
        <f t="shared" si="1204"/>
        <v>571.04</v>
      </c>
      <c r="L4279" s="6">
        <f t="shared" si="1205"/>
        <v>5.4399999999999409</v>
      </c>
      <c r="M4279" s="6">
        <f t="shared" si="1206"/>
        <v>373.15499999999997</v>
      </c>
      <c r="N4279" s="5">
        <f t="shared" si="1207"/>
        <v>43.556296043166945</v>
      </c>
      <c r="O4279" s="6">
        <f t="shared" si="1208"/>
        <v>-27.050000000000011</v>
      </c>
      <c r="P4279" s="6">
        <f t="shared" si="1209"/>
        <v>87.112592086333891</v>
      </c>
      <c r="Q4279" s="6">
        <f t="shared" si="1210"/>
        <v>0.32147000903473189</v>
      </c>
      <c r="R4279" s="9">
        <f t="shared" si="1211"/>
        <v>0.37296559799070589</v>
      </c>
      <c r="S4279" s="9">
        <f t="shared" si="1212"/>
        <v>32.489999999999952</v>
      </c>
      <c r="T4279">
        <f t="shared" si="1213"/>
        <v>27.050000000000011</v>
      </c>
      <c r="U4279" s="9">
        <f t="shared" si="1214"/>
        <v>0.31051768007536512</v>
      </c>
      <c r="V4279" s="9">
        <f t="shared" si="1215"/>
        <v>4.5432008223078446</v>
      </c>
      <c r="W4279" s="9">
        <f t="shared" si="1216"/>
        <v>197.88499999999999</v>
      </c>
      <c r="X4279">
        <f t="shared" si="1217"/>
        <v>373.15499999999997</v>
      </c>
      <c r="Y4279" s="9">
        <f t="shared" si="1218"/>
        <v>8.5671885329776583</v>
      </c>
      <c r="Z4279" s="10">
        <f t="shared" si="1219"/>
        <v>0.50153265098097055</v>
      </c>
      <c r="AA4279">
        <f t="shared" si="1220"/>
        <v>5.4399999999999409</v>
      </c>
    </row>
    <row r="4280" spans="1:27">
      <c r="A4280" s="1">
        <f t="shared" si="1203"/>
        <v>3017007</v>
      </c>
      <c r="B4280" s="1">
        <v>7</v>
      </c>
      <c r="C4280" s="1">
        <v>17</v>
      </c>
      <c r="D4280" s="2">
        <v>3</v>
      </c>
      <c r="E4280" s="5">
        <v>1814.61</v>
      </c>
      <c r="F4280" s="5">
        <v>1816.01</v>
      </c>
      <c r="G4280" s="5">
        <v>151.1</v>
      </c>
      <c r="H4280" s="5">
        <v>1834.87</v>
      </c>
      <c r="I4280" s="5">
        <v>1752.17</v>
      </c>
      <c r="J4280" s="5">
        <v>116.81</v>
      </c>
      <c r="K4280" s="6">
        <f t="shared" si="1204"/>
        <v>1824.7399999999998</v>
      </c>
      <c r="L4280" s="6">
        <f t="shared" si="1205"/>
        <v>-20.259999999999991</v>
      </c>
      <c r="M4280" s="6">
        <f t="shared" si="1206"/>
        <v>1784.0900000000001</v>
      </c>
      <c r="N4280" s="5">
        <f t="shared" si="1207"/>
        <v>95.493175279702584</v>
      </c>
      <c r="O4280" s="6">
        <f t="shared" si="1208"/>
        <v>63.839999999999918</v>
      </c>
      <c r="P4280" s="6">
        <f t="shared" si="1209"/>
        <v>190.98635055940517</v>
      </c>
      <c r="Q4280" s="6">
        <f t="shared" si="1210"/>
        <v>0.25185567967786715</v>
      </c>
      <c r="R4280" s="9">
        <f t="shared" si="1211"/>
        <v>0.44034560456110244</v>
      </c>
      <c r="S4280" s="9">
        <f t="shared" si="1212"/>
        <v>84.099999999999909</v>
      </c>
      <c r="T4280">
        <f t="shared" si="1213"/>
        <v>63.839999999999918</v>
      </c>
      <c r="U4280" s="9">
        <f t="shared" si="1214"/>
        <v>0.33426472526968815</v>
      </c>
      <c r="V4280" s="9">
        <f t="shared" si="1215"/>
        <v>0.42568487099663904</v>
      </c>
      <c r="W4280" s="9">
        <f t="shared" si="1216"/>
        <v>40.649999999999636</v>
      </c>
      <c r="X4280">
        <f t="shared" si="1217"/>
        <v>1784.0900000000001</v>
      </c>
      <c r="Y4280" s="9">
        <f t="shared" si="1218"/>
        <v>18.682905817869635</v>
      </c>
      <c r="Z4280" s="10">
        <f t="shared" si="1219"/>
        <v>0.50154461416707485</v>
      </c>
      <c r="AA4280">
        <f t="shared" si="1220"/>
        <v>20.259999999999991</v>
      </c>
    </row>
    <row r="4281" spans="1:27">
      <c r="A4281" s="1">
        <f t="shared" si="1203"/>
        <v>7021996</v>
      </c>
      <c r="B4281" s="1">
        <v>-4</v>
      </c>
      <c r="C4281" s="1">
        <v>22</v>
      </c>
      <c r="D4281" s="2">
        <v>7</v>
      </c>
      <c r="E4281" s="5">
        <v>202.71</v>
      </c>
      <c r="F4281" s="5">
        <v>177.31</v>
      </c>
      <c r="G4281" s="5">
        <v>136.33000000000001</v>
      </c>
      <c r="H4281" s="5">
        <v>224.03</v>
      </c>
      <c r="I4281" s="5">
        <v>237.8</v>
      </c>
      <c r="J4281" s="5">
        <v>97.3</v>
      </c>
      <c r="K4281" s="6">
        <f t="shared" si="1204"/>
        <v>213.37</v>
      </c>
      <c r="L4281" s="6">
        <f t="shared" si="1205"/>
        <v>-21.319999999999993</v>
      </c>
      <c r="M4281" s="6">
        <f t="shared" si="1206"/>
        <v>207.55500000000001</v>
      </c>
      <c r="N4281" s="5">
        <f t="shared" si="1207"/>
        <v>83.745386290827994</v>
      </c>
      <c r="O4281" s="6">
        <f t="shared" si="1208"/>
        <v>-60.490000000000009</v>
      </c>
      <c r="P4281" s="6">
        <f t="shared" si="1209"/>
        <v>167.49077258165599</v>
      </c>
      <c r="Q4281" s="6">
        <f t="shared" si="1210"/>
        <v>0.32504642106454562</v>
      </c>
      <c r="R4281" s="9">
        <f t="shared" si="1211"/>
        <v>0.23386362959728813</v>
      </c>
      <c r="S4281" s="9">
        <f t="shared" si="1212"/>
        <v>39.170000000000016</v>
      </c>
      <c r="T4281">
        <f t="shared" si="1213"/>
        <v>60.490000000000009</v>
      </c>
      <c r="U4281" s="9">
        <f t="shared" si="1214"/>
        <v>0.36115422400663655</v>
      </c>
      <c r="V4281" s="9">
        <f t="shared" si="1215"/>
        <v>6.9436661021609863E-2</v>
      </c>
      <c r="W4281" s="9">
        <f t="shared" si="1216"/>
        <v>5.8149999999999977</v>
      </c>
      <c r="X4281">
        <f t="shared" si="1217"/>
        <v>207.55500000000001</v>
      </c>
      <c r="Y4281" s="9">
        <f t="shared" si="1218"/>
        <v>2.4784051897403683</v>
      </c>
      <c r="Z4281" s="10">
        <f t="shared" si="1219"/>
        <v>0.50154760491901462</v>
      </c>
      <c r="AA4281">
        <f t="shared" si="1220"/>
        <v>21.319999999999993</v>
      </c>
    </row>
    <row r="4282" spans="1:27">
      <c r="A4282" s="1">
        <f t="shared" si="1203"/>
        <v>8024000</v>
      </c>
      <c r="B4282" s="1">
        <v>0</v>
      </c>
      <c r="C4282" s="1">
        <v>24</v>
      </c>
      <c r="D4282" s="2">
        <v>8</v>
      </c>
      <c r="E4282" s="5">
        <v>468.03</v>
      </c>
      <c r="F4282" s="5">
        <v>346.81</v>
      </c>
      <c r="G4282" s="5">
        <v>185.11</v>
      </c>
      <c r="H4282" s="5">
        <v>451.03</v>
      </c>
      <c r="I4282" s="5">
        <v>585.55999999999995</v>
      </c>
      <c r="J4282" s="5">
        <v>89.49</v>
      </c>
      <c r="K4282" s="6">
        <f t="shared" si="1204"/>
        <v>459.53</v>
      </c>
      <c r="L4282" s="6">
        <f t="shared" si="1205"/>
        <v>17</v>
      </c>
      <c r="M4282" s="6">
        <f t="shared" si="1206"/>
        <v>466.18499999999995</v>
      </c>
      <c r="N4282" s="5">
        <f t="shared" si="1207"/>
        <v>102.80341944702035</v>
      </c>
      <c r="O4282" s="6">
        <f t="shared" si="1208"/>
        <v>-238.74999999999994</v>
      </c>
      <c r="P4282" s="6">
        <f t="shared" si="1209"/>
        <v>205.60683889404069</v>
      </c>
      <c r="Q4282" s="6">
        <f t="shared" si="1210"/>
        <v>0.62111806414035475</v>
      </c>
      <c r="R4282" s="9">
        <f t="shared" si="1211"/>
        <v>1.2438788581920686</v>
      </c>
      <c r="S4282" s="9">
        <f t="shared" si="1212"/>
        <v>255.74999999999994</v>
      </c>
      <c r="T4282">
        <f t="shared" si="1213"/>
        <v>238.74999999999994</v>
      </c>
      <c r="U4282" s="9">
        <f t="shared" si="1214"/>
        <v>1.1611967835517356</v>
      </c>
      <c r="V4282" s="9">
        <f t="shared" si="1215"/>
        <v>6.4735200791931069E-2</v>
      </c>
      <c r="W4282" s="9">
        <f t="shared" si="1216"/>
        <v>6.6549999999999727</v>
      </c>
      <c r="X4282">
        <f t="shared" si="1217"/>
        <v>466.18499999999995</v>
      </c>
      <c r="Y4282" s="9">
        <f t="shared" si="1218"/>
        <v>4.5347227019063112</v>
      </c>
      <c r="Z4282" s="10">
        <f t="shared" si="1219"/>
        <v>0.50158149886135162</v>
      </c>
      <c r="AA4282">
        <f t="shared" si="1220"/>
        <v>17</v>
      </c>
    </row>
    <row r="4283" spans="1:27">
      <c r="A4283" s="1">
        <f t="shared" si="1203"/>
        <v>12019999</v>
      </c>
      <c r="B4283" s="1">
        <v>-1</v>
      </c>
      <c r="C4283" s="1">
        <v>20</v>
      </c>
      <c r="D4283" s="2">
        <v>12</v>
      </c>
      <c r="E4283" s="5">
        <v>1188.3800000000001</v>
      </c>
      <c r="F4283" s="5">
        <v>1292.45</v>
      </c>
      <c r="G4283" s="5">
        <v>158.07</v>
      </c>
      <c r="H4283" s="5">
        <v>1177.18</v>
      </c>
      <c r="I4283" s="5">
        <v>1452.75</v>
      </c>
      <c r="J4283" s="5">
        <v>121.55</v>
      </c>
      <c r="K4283" s="6">
        <f t="shared" si="1204"/>
        <v>1182.7800000000002</v>
      </c>
      <c r="L4283" s="6">
        <f t="shared" si="1205"/>
        <v>11.200000000000045</v>
      </c>
      <c r="M4283" s="6">
        <f t="shared" si="1206"/>
        <v>1372.6</v>
      </c>
      <c r="N4283" s="5">
        <f t="shared" si="1207"/>
        <v>99.700209879418011</v>
      </c>
      <c r="O4283" s="6">
        <f t="shared" si="1208"/>
        <v>-160.29999999999995</v>
      </c>
      <c r="P4283" s="6">
        <f t="shared" si="1209"/>
        <v>199.40041975883602</v>
      </c>
      <c r="Q4283" s="6">
        <f t="shared" si="1210"/>
        <v>0.25683065763358054</v>
      </c>
      <c r="R4283" s="9">
        <f t="shared" si="1211"/>
        <v>0.86007843016288499</v>
      </c>
      <c r="S4283" s="9">
        <f t="shared" si="1212"/>
        <v>171.5</v>
      </c>
      <c r="T4283">
        <f t="shared" si="1213"/>
        <v>160.29999999999995</v>
      </c>
      <c r="U4283" s="9">
        <f t="shared" si="1214"/>
        <v>0.80391004288694123</v>
      </c>
      <c r="V4283" s="9">
        <f t="shared" si="1215"/>
        <v>1.9039077272713536</v>
      </c>
      <c r="W4283" s="9">
        <f t="shared" si="1216"/>
        <v>189.81999999999971</v>
      </c>
      <c r="X4283">
        <f t="shared" si="1217"/>
        <v>1372.6</v>
      </c>
      <c r="Y4283" s="9">
        <f t="shared" si="1218"/>
        <v>13.767272924100009</v>
      </c>
      <c r="Z4283" s="10">
        <f t="shared" si="1219"/>
        <v>0.50166722037621714</v>
      </c>
      <c r="AA4283">
        <f t="shared" si="1220"/>
        <v>11.200000000000045</v>
      </c>
    </row>
    <row r="4284" spans="1:27">
      <c r="A4284" s="1">
        <f t="shared" si="1203"/>
        <v>2023996</v>
      </c>
      <c r="B4284" s="1">
        <v>-4</v>
      </c>
      <c r="C4284" s="1">
        <v>24</v>
      </c>
      <c r="D4284" s="2">
        <v>2</v>
      </c>
      <c r="E4284" s="5">
        <v>2849.89</v>
      </c>
      <c r="F4284" s="5">
        <v>2611.39</v>
      </c>
      <c r="G4284" s="5">
        <v>177.03</v>
      </c>
      <c r="H4284" s="5">
        <v>2834.9</v>
      </c>
      <c r="I4284" s="5">
        <v>2954.3</v>
      </c>
      <c r="J4284" s="5">
        <v>145.25</v>
      </c>
      <c r="K4284" s="6">
        <f t="shared" si="1204"/>
        <v>2842.395</v>
      </c>
      <c r="L4284" s="6">
        <f t="shared" si="1205"/>
        <v>14.989999999999782</v>
      </c>
      <c r="M4284" s="6">
        <f t="shared" si="1206"/>
        <v>2782.8450000000003</v>
      </c>
      <c r="N4284" s="5">
        <f t="shared" si="1207"/>
        <v>114.49583333030071</v>
      </c>
      <c r="O4284" s="6">
        <f t="shared" si="1208"/>
        <v>-342.91000000000031</v>
      </c>
      <c r="P4284" s="6">
        <f t="shared" si="1209"/>
        <v>228.99166666060142</v>
      </c>
      <c r="Q4284" s="6">
        <f t="shared" si="1210"/>
        <v>0.19532052898173019</v>
      </c>
      <c r="R4284" s="9">
        <f t="shared" si="1211"/>
        <v>1.5629389716196938</v>
      </c>
      <c r="S4284" s="9">
        <f t="shared" si="1212"/>
        <v>357.90000000000009</v>
      </c>
      <c r="T4284">
        <f t="shared" si="1213"/>
        <v>342.91000000000031</v>
      </c>
      <c r="U4284" s="9">
        <f t="shared" si="1214"/>
        <v>1.4974780742053913</v>
      </c>
      <c r="V4284" s="9">
        <f t="shared" si="1215"/>
        <v>0.52010626297821916</v>
      </c>
      <c r="W4284" s="9">
        <f t="shared" si="1216"/>
        <v>59.549999999999727</v>
      </c>
      <c r="X4284">
        <f t="shared" si="1217"/>
        <v>2782.8450000000003</v>
      </c>
      <c r="Y4284" s="9">
        <f t="shared" si="1218"/>
        <v>24.305207613730126</v>
      </c>
      <c r="Z4284" s="10">
        <f t="shared" si="1219"/>
        <v>0.50173299672236027</v>
      </c>
      <c r="AA4284">
        <f t="shared" si="1220"/>
        <v>14.989999999999782</v>
      </c>
    </row>
    <row r="4285" spans="1:27">
      <c r="A4285" s="1">
        <f t="shared" si="1203"/>
        <v>12018003</v>
      </c>
      <c r="B4285" s="1">
        <v>3</v>
      </c>
      <c r="C4285" s="1">
        <v>18</v>
      </c>
      <c r="D4285" s="2">
        <v>12</v>
      </c>
      <c r="E4285" s="5">
        <v>253.55</v>
      </c>
      <c r="F4285" s="5">
        <v>244.77</v>
      </c>
      <c r="G4285" s="5">
        <v>99.53</v>
      </c>
      <c r="H4285" s="5">
        <v>255.61</v>
      </c>
      <c r="I4285" s="5">
        <v>273.77</v>
      </c>
      <c r="J4285" s="5">
        <v>101.2</v>
      </c>
      <c r="K4285" s="6">
        <f t="shared" si="1204"/>
        <v>254.58</v>
      </c>
      <c r="L4285" s="6">
        <f t="shared" si="1205"/>
        <v>-2.0600000000000023</v>
      </c>
      <c r="M4285" s="6">
        <f t="shared" si="1206"/>
        <v>259.27</v>
      </c>
      <c r="N4285" s="5">
        <f t="shared" si="1207"/>
        <v>70.97122814915916</v>
      </c>
      <c r="O4285" s="6">
        <f t="shared" si="1208"/>
        <v>-28.999999999999972</v>
      </c>
      <c r="P4285" s="6">
        <f t="shared" si="1209"/>
        <v>141.94245629831832</v>
      </c>
      <c r="Q4285" s="6">
        <f t="shared" si="1210"/>
        <v>-1.6638115047886291E-2</v>
      </c>
      <c r="R4285" s="9">
        <f t="shared" si="1211"/>
        <v>0.18979522196925053</v>
      </c>
      <c r="S4285" s="9">
        <f t="shared" si="1212"/>
        <v>26.939999999999969</v>
      </c>
      <c r="T4285">
        <f t="shared" si="1213"/>
        <v>28.999999999999972</v>
      </c>
      <c r="U4285" s="9">
        <f t="shared" si="1214"/>
        <v>0.20430814540119771</v>
      </c>
      <c r="V4285" s="9">
        <f t="shared" si="1215"/>
        <v>6.6083117374593922E-2</v>
      </c>
      <c r="W4285" s="9">
        <f t="shared" si="1216"/>
        <v>4.6899999999999693</v>
      </c>
      <c r="X4285">
        <f t="shared" si="1217"/>
        <v>259.27</v>
      </c>
      <c r="Y4285" s="9">
        <f t="shared" si="1218"/>
        <v>3.6531705419426608</v>
      </c>
      <c r="Z4285" s="10">
        <f t="shared" si="1219"/>
        <v>0.50179876444646621</v>
      </c>
      <c r="AA4285">
        <f t="shared" si="1220"/>
        <v>2.0600000000000023</v>
      </c>
    </row>
    <row r="4286" spans="1:27">
      <c r="A4286" s="1">
        <f t="shared" si="1203"/>
        <v>5025002</v>
      </c>
      <c r="B4286" s="1">
        <v>2</v>
      </c>
      <c r="C4286" s="1">
        <v>25</v>
      </c>
      <c r="D4286" s="2">
        <v>5</v>
      </c>
      <c r="E4286" s="5">
        <v>473.49</v>
      </c>
      <c r="F4286" s="5">
        <v>146.63999999999999</v>
      </c>
      <c r="G4286" s="5">
        <v>113.19</v>
      </c>
      <c r="H4286" s="5">
        <v>471.24</v>
      </c>
      <c r="I4286" s="5">
        <v>467.8</v>
      </c>
      <c r="J4286" s="5">
        <v>88.65</v>
      </c>
      <c r="K4286" s="6">
        <f t="shared" si="1204"/>
        <v>472.36500000000001</v>
      </c>
      <c r="L4286" s="6">
        <f t="shared" si="1205"/>
        <v>2.25</v>
      </c>
      <c r="M4286" s="6">
        <f t="shared" si="1206"/>
        <v>307.22000000000003</v>
      </c>
      <c r="N4286" s="5">
        <f t="shared" si="1207"/>
        <v>71.886714001962844</v>
      </c>
      <c r="O4286" s="6">
        <f t="shared" si="1208"/>
        <v>-321.16000000000003</v>
      </c>
      <c r="P4286" s="6">
        <f t="shared" si="1209"/>
        <v>143.77342800392569</v>
      </c>
      <c r="Q4286" s="6">
        <f t="shared" si="1210"/>
        <v>0.23962081465009283</v>
      </c>
      <c r="R4286" s="9">
        <f t="shared" si="1211"/>
        <v>2.2494420873874512</v>
      </c>
      <c r="S4286" s="9">
        <f t="shared" si="1212"/>
        <v>323.41000000000003</v>
      </c>
      <c r="T4286">
        <f t="shared" si="1213"/>
        <v>321.16000000000003</v>
      </c>
      <c r="U4286" s="9">
        <f t="shared" si="1214"/>
        <v>2.2337924640096283</v>
      </c>
      <c r="V4286" s="9">
        <f t="shared" si="1215"/>
        <v>2.2972951579827496</v>
      </c>
      <c r="W4286" s="9">
        <f t="shared" si="1216"/>
        <v>165.14499999999998</v>
      </c>
      <c r="X4286">
        <f t="shared" si="1217"/>
        <v>307.22000000000003</v>
      </c>
      <c r="Y4286" s="9">
        <f t="shared" si="1218"/>
        <v>4.2736687058976086</v>
      </c>
      <c r="Z4286" s="10">
        <f t="shared" si="1219"/>
        <v>0.50180374649856885</v>
      </c>
      <c r="AA4286">
        <f t="shared" si="1220"/>
        <v>2.25</v>
      </c>
    </row>
    <row r="4287" spans="1:27">
      <c r="A4287" s="1">
        <f t="shared" si="1203"/>
        <v>18003001</v>
      </c>
      <c r="B4287" s="1">
        <v>1</v>
      </c>
      <c r="C4287" s="1">
        <v>3</v>
      </c>
      <c r="D4287" s="2">
        <v>18</v>
      </c>
      <c r="E4287" s="5">
        <v>2655.2</v>
      </c>
      <c r="F4287" s="5">
        <v>2445.11</v>
      </c>
      <c r="G4287" s="5">
        <v>117.65</v>
      </c>
      <c r="H4287" s="5">
        <v>2720.82</v>
      </c>
      <c r="I4287" s="5">
        <v>2509.9299999999998</v>
      </c>
      <c r="J4287" s="5">
        <v>211.46</v>
      </c>
      <c r="K4287" s="6">
        <f t="shared" si="1204"/>
        <v>2688.01</v>
      </c>
      <c r="L4287" s="6">
        <f t="shared" si="1205"/>
        <v>-65.620000000000346</v>
      </c>
      <c r="M4287" s="6">
        <f t="shared" si="1206"/>
        <v>2477.52</v>
      </c>
      <c r="N4287" s="5">
        <f t="shared" si="1207"/>
        <v>120.99261764669777</v>
      </c>
      <c r="O4287" s="6">
        <f t="shared" si="1208"/>
        <v>-64.819999999999709</v>
      </c>
      <c r="P4287" s="6">
        <f t="shared" si="1209"/>
        <v>241.98523529339553</v>
      </c>
      <c r="Q4287" s="6">
        <f t="shared" si="1210"/>
        <v>-0.52724500956413234</v>
      </c>
      <c r="R4287" s="9">
        <f t="shared" si="1211"/>
        <v>3.3059868261411688E-3</v>
      </c>
      <c r="S4287" s="9">
        <f t="shared" si="1212"/>
        <v>0.80000000000063665</v>
      </c>
      <c r="T4287">
        <f t="shared" si="1213"/>
        <v>64.819999999999709</v>
      </c>
      <c r="U4287" s="9">
        <f t="shared" si="1214"/>
        <v>0.26786758258787385</v>
      </c>
      <c r="V4287" s="9">
        <f t="shared" si="1215"/>
        <v>1.739692917584754</v>
      </c>
      <c r="W4287" s="9">
        <f t="shared" si="1216"/>
        <v>210.49000000000024</v>
      </c>
      <c r="X4287">
        <f t="shared" si="1217"/>
        <v>2477.52</v>
      </c>
      <c r="Y4287" s="9">
        <f t="shared" si="1218"/>
        <v>20.476621203736876</v>
      </c>
      <c r="Z4287" s="10">
        <f t="shared" si="1219"/>
        <v>0.50182367421236707</v>
      </c>
      <c r="AA4287">
        <f t="shared" si="1220"/>
        <v>65.620000000000346</v>
      </c>
    </row>
    <row r="4288" spans="1:27">
      <c r="A4288" s="1">
        <f t="shared" si="1203"/>
        <v>14016002</v>
      </c>
      <c r="B4288" s="1">
        <v>2</v>
      </c>
      <c r="C4288" s="1">
        <v>16</v>
      </c>
      <c r="D4288" s="2">
        <v>14</v>
      </c>
      <c r="E4288" s="5">
        <v>1663.21</v>
      </c>
      <c r="F4288" s="5">
        <v>1659.06</v>
      </c>
      <c r="G4288" s="5">
        <v>159.19</v>
      </c>
      <c r="H4288" s="5">
        <v>1694.03</v>
      </c>
      <c r="I4288" s="5">
        <v>1761.54</v>
      </c>
      <c r="J4288" s="5">
        <v>113.88</v>
      </c>
      <c r="K4288" s="6">
        <f t="shared" si="1204"/>
        <v>1678.62</v>
      </c>
      <c r="L4288" s="6">
        <f t="shared" si="1205"/>
        <v>-30.819999999999936</v>
      </c>
      <c r="M4288" s="6">
        <f t="shared" si="1206"/>
        <v>1710.3</v>
      </c>
      <c r="N4288" s="5">
        <f t="shared" si="1207"/>
        <v>97.864843662062825</v>
      </c>
      <c r="O4288" s="6">
        <f t="shared" si="1208"/>
        <v>-102.48000000000002</v>
      </c>
      <c r="P4288" s="6">
        <f t="shared" si="1209"/>
        <v>195.72968732412565</v>
      </c>
      <c r="Q4288" s="6">
        <f t="shared" si="1210"/>
        <v>0.32296439604370242</v>
      </c>
      <c r="R4288" s="9">
        <f t="shared" si="1211"/>
        <v>0.36611717404591831</v>
      </c>
      <c r="S4288" s="9">
        <f t="shared" si="1212"/>
        <v>71.660000000000082</v>
      </c>
      <c r="T4288">
        <f t="shared" si="1213"/>
        <v>102.48000000000002</v>
      </c>
      <c r="U4288" s="9">
        <f t="shared" si="1214"/>
        <v>0.52357923522503036</v>
      </c>
      <c r="V4288" s="9">
        <f t="shared" si="1215"/>
        <v>0.32371175198924651</v>
      </c>
      <c r="W4288" s="9">
        <f t="shared" si="1216"/>
        <v>31.680000000000064</v>
      </c>
      <c r="X4288">
        <f t="shared" si="1217"/>
        <v>1710.3</v>
      </c>
      <c r="Y4288" s="9">
        <f t="shared" si="1218"/>
        <v>17.476142974343659</v>
      </c>
      <c r="Z4288" s="10">
        <f t="shared" si="1219"/>
        <v>0.5019561733856851</v>
      </c>
      <c r="AA4288">
        <f t="shared" si="1220"/>
        <v>30.819999999999936</v>
      </c>
    </row>
    <row r="4289" spans="1:27">
      <c r="A4289" s="1">
        <f t="shared" si="1203"/>
        <v>13016997</v>
      </c>
      <c r="B4289" s="1">
        <v>-3</v>
      </c>
      <c r="C4289" s="1">
        <v>17</v>
      </c>
      <c r="D4289" s="2">
        <v>13</v>
      </c>
      <c r="E4289" s="5">
        <v>767.88</v>
      </c>
      <c r="F4289" s="5">
        <v>986.07</v>
      </c>
      <c r="G4289" s="5">
        <v>120.71</v>
      </c>
      <c r="H4289" s="5">
        <v>697.04</v>
      </c>
      <c r="I4289" s="5">
        <v>854.2</v>
      </c>
      <c r="J4289" s="5">
        <v>109.01</v>
      </c>
      <c r="K4289" s="6">
        <f t="shared" si="1204"/>
        <v>732.46</v>
      </c>
      <c r="L4289" s="6">
        <f t="shared" si="1205"/>
        <v>70.840000000000032</v>
      </c>
      <c r="M4289" s="6">
        <f t="shared" si="1206"/>
        <v>920.13499999999999</v>
      </c>
      <c r="N4289" s="5">
        <f t="shared" si="1207"/>
        <v>81.323557780018447</v>
      </c>
      <c r="O4289" s="6">
        <f t="shared" si="1208"/>
        <v>131.87</v>
      </c>
      <c r="P4289" s="6">
        <f t="shared" si="1209"/>
        <v>162.64711556003689</v>
      </c>
      <c r="Q4289" s="6">
        <f t="shared" si="1210"/>
        <v>0.10159958589683467</v>
      </c>
      <c r="R4289" s="9">
        <f t="shared" si="1211"/>
        <v>0.37522952552744382</v>
      </c>
      <c r="S4289" s="9">
        <f t="shared" si="1212"/>
        <v>61.029999999999973</v>
      </c>
      <c r="T4289">
        <f t="shared" si="1213"/>
        <v>131.87</v>
      </c>
      <c r="U4289" s="9">
        <f t="shared" si="1214"/>
        <v>0.81077367739315165</v>
      </c>
      <c r="V4289" s="9">
        <f t="shared" si="1215"/>
        <v>2.3077568803330504</v>
      </c>
      <c r="W4289" s="9">
        <f t="shared" si="1216"/>
        <v>187.67499999999995</v>
      </c>
      <c r="X4289">
        <f t="shared" si="1217"/>
        <v>920.13499999999999</v>
      </c>
      <c r="Y4289" s="9">
        <f t="shared" si="1218"/>
        <v>11.314495148982294</v>
      </c>
      <c r="Z4289" s="10">
        <f t="shared" si="1219"/>
        <v>0.50214241007905325</v>
      </c>
      <c r="AA4289">
        <f t="shared" si="1220"/>
        <v>70.840000000000032</v>
      </c>
    </row>
    <row r="4290" spans="1:27">
      <c r="A4290" s="1">
        <f t="shared" si="1203"/>
        <v>10019004</v>
      </c>
      <c r="B4290" s="1">
        <v>4</v>
      </c>
      <c r="C4290" s="1">
        <v>19</v>
      </c>
      <c r="D4290" s="2">
        <v>10</v>
      </c>
      <c r="E4290" s="5">
        <v>174.35</v>
      </c>
      <c r="F4290" s="5">
        <v>269.86</v>
      </c>
      <c r="G4290" s="5">
        <v>87.54</v>
      </c>
      <c r="H4290" s="5">
        <v>155.41999999999999</v>
      </c>
      <c r="I4290" s="5">
        <v>242.54</v>
      </c>
      <c r="J4290" s="5">
        <v>81.13</v>
      </c>
      <c r="K4290" s="6">
        <f t="shared" si="1204"/>
        <v>164.88499999999999</v>
      </c>
      <c r="L4290" s="6">
        <f t="shared" si="1205"/>
        <v>18.930000000000007</v>
      </c>
      <c r="M4290" s="6">
        <f t="shared" si="1206"/>
        <v>256.2</v>
      </c>
      <c r="N4290" s="5">
        <f t="shared" si="1207"/>
        <v>59.676897749464153</v>
      </c>
      <c r="O4290" s="6">
        <f t="shared" si="1208"/>
        <v>27.320000000000022</v>
      </c>
      <c r="P4290" s="6">
        <f t="shared" si="1209"/>
        <v>119.35379549892831</v>
      </c>
      <c r="Q4290" s="6">
        <f t="shared" si="1210"/>
        <v>7.5896789603693754E-2</v>
      </c>
      <c r="R4290" s="9">
        <f t="shared" si="1211"/>
        <v>7.0295209003850653E-2</v>
      </c>
      <c r="S4290" s="9">
        <f t="shared" si="1212"/>
        <v>8.3900000000000148</v>
      </c>
      <c r="T4290">
        <f t="shared" si="1213"/>
        <v>27.320000000000022</v>
      </c>
      <c r="U4290" s="9">
        <f t="shared" si="1214"/>
        <v>0.22889929797201405</v>
      </c>
      <c r="V4290" s="9">
        <f t="shared" si="1215"/>
        <v>1.5301566174461527</v>
      </c>
      <c r="W4290" s="9">
        <f t="shared" si="1216"/>
        <v>91.314999999999998</v>
      </c>
      <c r="X4290">
        <f t="shared" si="1217"/>
        <v>256.2</v>
      </c>
      <c r="Y4290" s="9">
        <f t="shared" si="1218"/>
        <v>4.293118604716688</v>
      </c>
      <c r="Z4290" s="10">
        <f t="shared" si="1219"/>
        <v>0.50215635015401328</v>
      </c>
      <c r="AA4290">
        <f t="shared" si="1220"/>
        <v>18.930000000000007</v>
      </c>
    </row>
    <row r="4291" spans="1:27">
      <c r="A4291" s="1">
        <f t="shared" si="1203"/>
        <v>6020995</v>
      </c>
      <c r="B4291" s="1">
        <v>-5</v>
      </c>
      <c r="C4291" s="1">
        <v>21</v>
      </c>
      <c r="D4291" s="2">
        <v>6</v>
      </c>
      <c r="E4291" s="5">
        <v>971.22</v>
      </c>
      <c r="F4291" s="5">
        <v>1107.3399999999999</v>
      </c>
      <c r="G4291" s="5">
        <v>127.96</v>
      </c>
      <c r="H4291" s="5">
        <v>960.94</v>
      </c>
      <c r="I4291" s="5">
        <v>1100.6500000000001</v>
      </c>
      <c r="J4291" s="5">
        <v>120.71</v>
      </c>
      <c r="K4291" s="6">
        <f t="shared" si="1204"/>
        <v>966.08</v>
      </c>
      <c r="L4291" s="6">
        <f t="shared" si="1205"/>
        <v>10.279999999999973</v>
      </c>
      <c r="M4291" s="6">
        <f t="shared" si="1206"/>
        <v>1103.9949999999999</v>
      </c>
      <c r="N4291" s="5">
        <f t="shared" si="1207"/>
        <v>87.955479789493495</v>
      </c>
      <c r="O4291" s="6">
        <f t="shared" si="1208"/>
        <v>6.6899999999998272</v>
      </c>
      <c r="P4291" s="6">
        <f t="shared" si="1209"/>
        <v>175.91095957898699</v>
      </c>
      <c r="Q4291" s="6">
        <f t="shared" si="1210"/>
        <v>5.8260687560117999E-2</v>
      </c>
      <c r="R4291" s="9">
        <f t="shared" si="1211"/>
        <v>2.0408051940551064E-2</v>
      </c>
      <c r="S4291" s="9">
        <f t="shared" si="1212"/>
        <v>3.5900000000001455</v>
      </c>
      <c r="T4291">
        <f t="shared" si="1213"/>
        <v>6.6899999999998272</v>
      </c>
      <c r="U4291" s="9">
        <f t="shared" si="1214"/>
        <v>3.8030603755509075E-2</v>
      </c>
      <c r="V4291" s="9">
        <f t="shared" si="1215"/>
        <v>1.5680091829420519</v>
      </c>
      <c r="W4291" s="9">
        <f t="shared" si="1216"/>
        <v>137.91499999999985</v>
      </c>
      <c r="X4291">
        <f t="shared" si="1217"/>
        <v>1103.9949999999999</v>
      </c>
      <c r="Y4291" s="9">
        <f t="shared" si="1218"/>
        <v>12.551747800617136</v>
      </c>
      <c r="Z4291" s="10">
        <f t="shared" si="1219"/>
        <v>0.50230170216713377</v>
      </c>
      <c r="AA4291">
        <f t="shared" si="1220"/>
        <v>10.279999999999973</v>
      </c>
    </row>
    <row r="4292" spans="1:27">
      <c r="A4292" s="1">
        <f t="shared" si="1203"/>
        <v>17005997</v>
      </c>
      <c r="B4292" s="1">
        <v>-3</v>
      </c>
      <c r="C4292" s="1">
        <v>6</v>
      </c>
      <c r="D4292" s="2">
        <v>17</v>
      </c>
      <c r="E4292" s="5">
        <v>2215.98</v>
      </c>
      <c r="F4292" s="5">
        <v>2122.6799999999998</v>
      </c>
      <c r="G4292" s="5">
        <v>136.33000000000001</v>
      </c>
      <c r="H4292" s="5">
        <v>2206.09</v>
      </c>
      <c r="I4292" s="5">
        <v>1967.39</v>
      </c>
      <c r="J4292" s="5">
        <v>124.06</v>
      </c>
      <c r="K4292" s="6">
        <f t="shared" si="1204"/>
        <v>2211.0349999999999</v>
      </c>
      <c r="L4292" s="6">
        <f t="shared" si="1205"/>
        <v>9.8899999999998727</v>
      </c>
      <c r="M4292" s="6">
        <f t="shared" si="1206"/>
        <v>2045.0349999999999</v>
      </c>
      <c r="N4292" s="5">
        <f t="shared" si="1207"/>
        <v>92.1639198656394</v>
      </c>
      <c r="O4292" s="6">
        <f t="shared" si="1208"/>
        <v>155.28999999999974</v>
      </c>
      <c r="P4292" s="6">
        <f t="shared" si="1209"/>
        <v>184.3278397312788</v>
      </c>
      <c r="Q4292" s="6">
        <f t="shared" si="1210"/>
        <v>9.4034451938866254E-2</v>
      </c>
      <c r="R4292" s="9">
        <f t="shared" si="1211"/>
        <v>0.78881193536456762</v>
      </c>
      <c r="S4292" s="9">
        <f t="shared" si="1212"/>
        <v>145.39999999999986</v>
      </c>
      <c r="T4292">
        <f t="shared" si="1213"/>
        <v>155.28999999999974</v>
      </c>
      <c r="U4292" s="9">
        <f t="shared" si="1214"/>
        <v>0.84246633729548559</v>
      </c>
      <c r="V4292" s="9">
        <f t="shared" si="1215"/>
        <v>1.8011386694706786</v>
      </c>
      <c r="W4292" s="9">
        <f t="shared" si="1216"/>
        <v>166</v>
      </c>
      <c r="X4292">
        <f t="shared" si="1217"/>
        <v>2045.0349999999999</v>
      </c>
      <c r="Y4292" s="9">
        <f t="shared" si="1218"/>
        <v>22.189106138078127</v>
      </c>
      <c r="Z4292" s="10">
        <f t="shared" si="1219"/>
        <v>0.50232857772577499</v>
      </c>
      <c r="AA4292">
        <f t="shared" si="1220"/>
        <v>9.8899999999998727</v>
      </c>
    </row>
    <row r="4293" spans="1:27">
      <c r="A4293" s="1">
        <f t="shared" si="1203"/>
        <v>5019006</v>
      </c>
      <c r="B4293" s="1">
        <v>6</v>
      </c>
      <c r="C4293" s="1">
        <v>19</v>
      </c>
      <c r="D4293" s="2">
        <v>5</v>
      </c>
      <c r="E4293" s="5">
        <v>258.45</v>
      </c>
      <c r="F4293" s="5">
        <v>391.97</v>
      </c>
      <c r="G4293" s="5">
        <v>105.38</v>
      </c>
      <c r="H4293" s="5">
        <v>293.44</v>
      </c>
      <c r="I4293" s="5">
        <v>317.26</v>
      </c>
      <c r="J4293" s="5">
        <v>83.08</v>
      </c>
      <c r="K4293" s="6">
        <f t="shared" si="1204"/>
        <v>275.94499999999999</v>
      </c>
      <c r="L4293" s="6">
        <f t="shared" si="1205"/>
        <v>-34.990000000000009</v>
      </c>
      <c r="M4293" s="6">
        <f t="shared" si="1206"/>
        <v>354.61500000000001</v>
      </c>
      <c r="N4293" s="5">
        <f t="shared" si="1207"/>
        <v>67.095511772398012</v>
      </c>
      <c r="O4293" s="6">
        <f t="shared" si="1208"/>
        <v>74.710000000000036</v>
      </c>
      <c r="P4293" s="6">
        <f t="shared" si="1209"/>
        <v>134.19102354479602</v>
      </c>
      <c r="Q4293" s="6">
        <f t="shared" si="1210"/>
        <v>0.23338724575019049</v>
      </c>
      <c r="R4293" s="9">
        <f t="shared" si="1211"/>
        <v>0.81749134258134404</v>
      </c>
      <c r="S4293" s="9">
        <f t="shared" si="1212"/>
        <v>109.70000000000005</v>
      </c>
      <c r="T4293">
        <f t="shared" si="1213"/>
        <v>74.710000000000036</v>
      </c>
      <c r="U4293" s="9">
        <f t="shared" si="1214"/>
        <v>0.5567436481700293</v>
      </c>
      <c r="V4293" s="9">
        <f t="shared" si="1215"/>
        <v>1.1725076375729138</v>
      </c>
      <c r="W4293" s="9">
        <f t="shared" si="1216"/>
        <v>78.670000000000016</v>
      </c>
      <c r="X4293">
        <f t="shared" si="1217"/>
        <v>354.61500000000001</v>
      </c>
      <c r="Y4293" s="9">
        <f t="shared" si="1218"/>
        <v>5.2852268450224829</v>
      </c>
      <c r="Z4293" s="10">
        <f t="shared" si="1219"/>
        <v>0.50234549863614786</v>
      </c>
      <c r="AA4293">
        <f t="shared" si="1220"/>
        <v>34.990000000000009</v>
      </c>
    </row>
    <row r="4294" spans="1:27">
      <c r="A4294" s="1">
        <f t="shared" si="1203"/>
        <v>3024997</v>
      </c>
      <c r="B4294" s="1">
        <v>-3</v>
      </c>
      <c r="C4294" s="1">
        <v>25</v>
      </c>
      <c r="D4294" s="2">
        <v>3</v>
      </c>
      <c r="E4294" s="5">
        <v>429.96</v>
      </c>
      <c r="F4294" s="5">
        <v>335.94</v>
      </c>
      <c r="G4294" s="5">
        <v>132.13999999999999</v>
      </c>
      <c r="H4294" s="5">
        <v>407.68</v>
      </c>
      <c r="I4294" s="5">
        <v>633.96</v>
      </c>
      <c r="J4294" s="5">
        <v>79.73</v>
      </c>
      <c r="K4294" s="6">
        <f t="shared" si="1204"/>
        <v>418.82</v>
      </c>
      <c r="L4294" s="6">
        <f t="shared" si="1205"/>
        <v>22.279999999999973</v>
      </c>
      <c r="M4294" s="6">
        <f t="shared" si="1206"/>
        <v>484.95000000000005</v>
      </c>
      <c r="N4294" s="5">
        <f t="shared" si="1207"/>
        <v>77.165167822016684</v>
      </c>
      <c r="O4294" s="6">
        <f t="shared" si="1208"/>
        <v>-298.02000000000004</v>
      </c>
      <c r="P4294" s="6">
        <f t="shared" si="1209"/>
        <v>154.33033564403337</v>
      </c>
      <c r="Q4294" s="6">
        <f t="shared" si="1210"/>
        <v>0.46620939902117531</v>
      </c>
      <c r="R4294" s="9">
        <f t="shared" si="1211"/>
        <v>2.0754182815929312</v>
      </c>
      <c r="S4294" s="9">
        <f t="shared" si="1212"/>
        <v>320.3</v>
      </c>
      <c r="T4294">
        <f t="shared" si="1213"/>
        <v>298.02000000000004</v>
      </c>
      <c r="U4294" s="9">
        <f t="shared" si="1214"/>
        <v>1.9310526265386367</v>
      </c>
      <c r="V4294" s="9">
        <f t="shared" si="1215"/>
        <v>0.8569928876786802</v>
      </c>
      <c r="W4294" s="9">
        <f t="shared" si="1216"/>
        <v>66.130000000000052</v>
      </c>
      <c r="X4294">
        <f t="shared" si="1217"/>
        <v>484.95000000000005</v>
      </c>
      <c r="Y4294" s="9">
        <f t="shared" si="1218"/>
        <v>6.2845713122603311</v>
      </c>
      <c r="Z4294" s="10">
        <f t="shared" si="1219"/>
        <v>0.50256840330446562</v>
      </c>
      <c r="AA4294">
        <f t="shared" si="1220"/>
        <v>22.279999999999973</v>
      </c>
    </row>
    <row r="4295" spans="1:27">
      <c r="A4295" s="1">
        <f t="shared" si="1203"/>
        <v>9002008</v>
      </c>
      <c r="B4295" s="1">
        <v>8</v>
      </c>
      <c r="C4295" s="1">
        <v>2</v>
      </c>
      <c r="D4295" s="2">
        <v>9</v>
      </c>
      <c r="E4295" s="5">
        <v>2687.41</v>
      </c>
      <c r="F4295" s="5">
        <v>3128.54</v>
      </c>
      <c r="G4295" s="5">
        <v>152.22</v>
      </c>
      <c r="H4295" s="5">
        <v>2675.39</v>
      </c>
      <c r="I4295" s="5">
        <v>3060.51</v>
      </c>
      <c r="J4295" s="5">
        <v>140.79</v>
      </c>
      <c r="K4295" s="6">
        <f t="shared" si="1204"/>
        <v>2681.3999999999996</v>
      </c>
      <c r="L4295" s="6">
        <f t="shared" si="1205"/>
        <v>12.019999999999982</v>
      </c>
      <c r="M4295" s="6">
        <f t="shared" si="1206"/>
        <v>3094.5250000000001</v>
      </c>
      <c r="N4295" s="5">
        <f t="shared" si="1207"/>
        <v>103.67346876129881</v>
      </c>
      <c r="O4295" s="6">
        <f t="shared" si="1208"/>
        <v>68.029999999999745</v>
      </c>
      <c r="P4295" s="6">
        <f t="shared" si="1209"/>
        <v>207.34693752259761</v>
      </c>
      <c r="Q4295" s="6">
        <f t="shared" si="1210"/>
        <v>7.7899276162883557E-2</v>
      </c>
      <c r="R4295" s="9">
        <f t="shared" si="1211"/>
        <v>0.27012697013620246</v>
      </c>
      <c r="S4295" s="9">
        <f t="shared" si="1212"/>
        <v>56.009999999999764</v>
      </c>
      <c r="T4295">
        <f t="shared" si="1213"/>
        <v>68.029999999999745</v>
      </c>
      <c r="U4295" s="9">
        <f t="shared" si="1214"/>
        <v>0.32809744292743909</v>
      </c>
      <c r="V4295" s="9">
        <f t="shared" si="1215"/>
        <v>3.9848671500631756</v>
      </c>
      <c r="W4295" s="9">
        <f t="shared" si="1216"/>
        <v>413.12500000000045</v>
      </c>
      <c r="X4295">
        <f t="shared" si="1217"/>
        <v>3094.5250000000001</v>
      </c>
      <c r="Y4295" s="9">
        <f t="shared" si="1218"/>
        <v>29.848764944143383</v>
      </c>
      <c r="Z4295" s="10">
        <f t="shared" si="1219"/>
        <v>0.502575367482331</v>
      </c>
      <c r="AA4295">
        <f t="shared" si="1220"/>
        <v>12.019999999999982</v>
      </c>
    </row>
    <row r="4296" spans="1:27">
      <c r="A4296" s="1">
        <f t="shared" si="1203"/>
        <v>8021004</v>
      </c>
      <c r="B4296" s="1">
        <v>4</v>
      </c>
      <c r="C4296" s="1">
        <v>21</v>
      </c>
      <c r="D4296" s="2">
        <v>8</v>
      </c>
      <c r="E4296" s="5">
        <v>3087.99</v>
      </c>
      <c r="F4296" s="5">
        <v>3120.17</v>
      </c>
      <c r="G4296" s="5">
        <v>181.77</v>
      </c>
      <c r="H4296" s="5">
        <v>3059.11</v>
      </c>
      <c r="I4296" s="5">
        <v>3094.53</v>
      </c>
      <c r="J4296" s="5">
        <v>136.88</v>
      </c>
      <c r="K4296" s="6">
        <f t="shared" si="1204"/>
        <v>3073.55</v>
      </c>
      <c r="L4296" s="6">
        <f t="shared" si="1205"/>
        <v>28.879999999999654</v>
      </c>
      <c r="M4296" s="6">
        <f t="shared" si="1206"/>
        <v>3107.3500000000004</v>
      </c>
      <c r="N4296" s="5">
        <f t="shared" si="1207"/>
        <v>113.77221464399821</v>
      </c>
      <c r="O4296" s="6">
        <f t="shared" si="1208"/>
        <v>25.639999999999873</v>
      </c>
      <c r="P4296" s="6">
        <f t="shared" si="1209"/>
        <v>227.54442928799642</v>
      </c>
      <c r="Q4296" s="6">
        <f t="shared" si="1210"/>
        <v>0.27626833667734613</v>
      </c>
      <c r="R4296" s="9">
        <f t="shared" si="1211"/>
        <v>1.4238977460964369E-2</v>
      </c>
      <c r="S4296" s="9">
        <f t="shared" si="1212"/>
        <v>3.2399999999997817</v>
      </c>
      <c r="T4296">
        <f t="shared" si="1213"/>
        <v>25.639999999999873</v>
      </c>
      <c r="U4296" s="9">
        <f t="shared" si="1214"/>
        <v>0.11268129077134235</v>
      </c>
      <c r="V4296" s="9">
        <f t="shared" si="1215"/>
        <v>0.29708483838310534</v>
      </c>
      <c r="W4296" s="9">
        <f t="shared" si="1216"/>
        <v>33.800000000000182</v>
      </c>
      <c r="X4296">
        <f t="shared" si="1217"/>
        <v>3107.3500000000004</v>
      </c>
      <c r="Y4296" s="9">
        <f t="shared" si="1218"/>
        <v>27.312028773660874</v>
      </c>
      <c r="Z4296" s="10">
        <f t="shared" si="1219"/>
        <v>0.50259426976438959</v>
      </c>
      <c r="AA4296">
        <f t="shared" si="1220"/>
        <v>28.879999999999654</v>
      </c>
    </row>
    <row r="4297" spans="1:27">
      <c r="A4297" s="1">
        <f t="shared" si="1203"/>
        <v>3013008</v>
      </c>
      <c r="B4297" s="1">
        <v>8</v>
      </c>
      <c r="C4297" s="1">
        <v>13</v>
      </c>
      <c r="D4297" s="2">
        <v>3</v>
      </c>
      <c r="E4297" s="5">
        <v>1985.5</v>
      </c>
      <c r="F4297" s="5">
        <v>1705.61</v>
      </c>
      <c r="G4297" s="5">
        <v>134.93</v>
      </c>
      <c r="H4297" s="5">
        <v>1968.33</v>
      </c>
      <c r="I4297" s="5">
        <v>1924.74</v>
      </c>
      <c r="J4297" s="5">
        <v>103.43</v>
      </c>
      <c r="K4297" s="6">
        <f t="shared" si="1204"/>
        <v>1976.915</v>
      </c>
      <c r="L4297" s="6">
        <f t="shared" si="1205"/>
        <v>17.170000000000073</v>
      </c>
      <c r="M4297" s="6">
        <f t="shared" si="1206"/>
        <v>1815.175</v>
      </c>
      <c r="N4297" s="5">
        <f t="shared" si="1207"/>
        <v>85.005690691858987</v>
      </c>
      <c r="O4297" s="6">
        <f t="shared" si="1208"/>
        <v>-219.13000000000011</v>
      </c>
      <c r="P4297" s="6">
        <f t="shared" si="1209"/>
        <v>170.01138138371797</v>
      </c>
      <c r="Q4297" s="6">
        <f t="shared" si="1210"/>
        <v>0.2597693683217463</v>
      </c>
      <c r="R4297" s="9">
        <f t="shared" si="1211"/>
        <v>1.3899069466806337</v>
      </c>
      <c r="S4297" s="9">
        <f t="shared" si="1212"/>
        <v>236.30000000000018</v>
      </c>
      <c r="T4297">
        <f t="shared" si="1213"/>
        <v>219.13000000000011</v>
      </c>
      <c r="U4297" s="9">
        <f t="shared" si="1214"/>
        <v>1.2889137081088751</v>
      </c>
      <c r="V4297" s="9">
        <f t="shared" si="1215"/>
        <v>1.90269614520631</v>
      </c>
      <c r="W4297" s="9">
        <f t="shared" si="1216"/>
        <v>161.74</v>
      </c>
      <c r="X4297">
        <f t="shared" si="1217"/>
        <v>1815.175</v>
      </c>
      <c r="Y4297" s="9">
        <f t="shared" si="1218"/>
        <v>21.353570393068281</v>
      </c>
      <c r="Z4297" s="10">
        <f t="shared" si="1219"/>
        <v>0.50259625943693609</v>
      </c>
      <c r="AA4297">
        <f t="shared" si="1220"/>
        <v>17.170000000000073</v>
      </c>
    </row>
    <row r="4298" spans="1:27">
      <c r="A4298" s="1">
        <f t="shared" si="1203"/>
        <v>16013000</v>
      </c>
      <c r="B4298" s="1">
        <v>0</v>
      </c>
      <c r="C4298" s="1">
        <v>13</v>
      </c>
      <c r="D4298" s="2">
        <v>16</v>
      </c>
      <c r="E4298" s="5">
        <v>428.49</v>
      </c>
      <c r="F4298" s="5">
        <v>605.52</v>
      </c>
      <c r="G4298" s="5">
        <v>123.78</v>
      </c>
      <c r="H4298" s="5">
        <v>408.06</v>
      </c>
      <c r="I4298" s="5">
        <v>649.57000000000005</v>
      </c>
      <c r="J4298" s="5">
        <v>104.27</v>
      </c>
      <c r="K4298" s="6">
        <f t="shared" si="1204"/>
        <v>418.27499999999998</v>
      </c>
      <c r="L4298" s="6">
        <f t="shared" si="1205"/>
        <v>20.430000000000007</v>
      </c>
      <c r="M4298" s="6">
        <f t="shared" si="1206"/>
        <v>627.54500000000007</v>
      </c>
      <c r="N4298" s="5">
        <f t="shared" si="1207"/>
        <v>80.92237221559931</v>
      </c>
      <c r="O4298" s="6">
        <f t="shared" si="1208"/>
        <v>-44.050000000000068</v>
      </c>
      <c r="P4298" s="6">
        <f t="shared" si="1209"/>
        <v>161.84474443119862</v>
      </c>
      <c r="Q4298" s="6">
        <f t="shared" si="1210"/>
        <v>0.16985961822843407</v>
      </c>
      <c r="R4298" s="9">
        <f t="shared" si="1211"/>
        <v>0.3984065112933648</v>
      </c>
      <c r="S4298" s="9">
        <f t="shared" si="1212"/>
        <v>64.480000000000075</v>
      </c>
      <c r="T4298">
        <f t="shared" si="1213"/>
        <v>44.050000000000068</v>
      </c>
      <c r="U4298" s="9">
        <f t="shared" si="1214"/>
        <v>0.27217442342544551</v>
      </c>
      <c r="V4298" s="9">
        <f t="shared" si="1215"/>
        <v>2.586058642008759</v>
      </c>
      <c r="W4298" s="9">
        <f t="shared" si="1216"/>
        <v>209.2700000000001</v>
      </c>
      <c r="X4298">
        <f t="shared" si="1217"/>
        <v>627.54500000000007</v>
      </c>
      <c r="Y4298" s="9">
        <f t="shared" si="1218"/>
        <v>7.7549011826797258</v>
      </c>
      <c r="Z4298" s="10">
        <f t="shared" si="1219"/>
        <v>0.50267385052337865</v>
      </c>
      <c r="AA4298">
        <f t="shared" si="1220"/>
        <v>20.430000000000007</v>
      </c>
    </row>
    <row r="4299" spans="1:27">
      <c r="A4299" s="1">
        <f t="shared" si="1203"/>
        <v>12016996</v>
      </c>
      <c r="B4299" s="1">
        <v>-4</v>
      </c>
      <c r="C4299" s="1">
        <v>17</v>
      </c>
      <c r="D4299" s="2">
        <v>12</v>
      </c>
      <c r="E4299" s="5">
        <v>228.46</v>
      </c>
      <c r="F4299" s="5">
        <v>304.99</v>
      </c>
      <c r="G4299" s="5">
        <v>112.07</v>
      </c>
      <c r="H4299" s="5">
        <v>269.82</v>
      </c>
      <c r="I4299" s="5">
        <v>456.09</v>
      </c>
      <c r="J4299" s="5">
        <v>86.98</v>
      </c>
      <c r="K4299" s="6">
        <f t="shared" si="1204"/>
        <v>249.14</v>
      </c>
      <c r="L4299" s="6">
        <f t="shared" si="1205"/>
        <v>-41.359999999999985</v>
      </c>
      <c r="M4299" s="6">
        <f t="shared" si="1206"/>
        <v>380.53999999999996</v>
      </c>
      <c r="N4299" s="5">
        <f t="shared" si="1207"/>
        <v>70.931666588344015</v>
      </c>
      <c r="O4299" s="6">
        <f t="shared" si="1208"/>
        <v>-151.09999999999997</v>
      </c>
      <c r="P4299" s="6">
        <f t="shared" si="1209"/>
        <v>141.86333317668803</v>
      </c>
      <c r="Q4299" s="6">
        <f t="shared" si="1210"/>
        <v>0.24815471074970841</v>
      </c>
      <c r="R4299" s="9">
        <f t="shared" si="1211"/>
        <v>0.77356140972185494</v>
      </c>
      <c r="S4299" s="9">
        <f t="shared" si="1212"/>
        <v>109.73999999999998</v>
      </c>
      <c r="T4299">
        <f t="shared" si="1213"/>
        <v>151.09999999999997</v>
      </c>
      <c r="U4299" s="9">
        <f t="shared" si="1214"/>
        <v>1.0651096137139811</v>
      </c>
      <c r="V4299" s="9">
        <f t="shared" si="1215"/>
        <v>1.8524871375515168</v>
      </c>
      <c r="W4299" s="9">
        <f t="shared" si="1216"/>
        <v>131.39999999999998</v>
      </c>
      <c r="X4299">
        <f t="shared" si="1217"/>
        <v>380.53999999999996</v>
      </c>
      <c r="Y4299" s="9">
        <f t="shared" si="1218"/>
        <v>5.3648816995727113</v>
      </c>
      <c r="Z4299" s="10">
        <f t="shared" si="1219"/>
        <v>0.50269772229442222</v>
      </c>
      <c r="AA4299">
        <f t="shared" si="1220"/>
        <v>41.359999999999985</v>
      </c>
    </row>
    <row r="4300" spans="1:27">
      <c r="A4300" s="1">
        <f t="shared" si="1203"/>
        <v>16011998</v>
      </c>
      <c r="B4300" s="1">
        <v>-2</v>
      </c>
      <c r="C4300" s="1">
        <v>12</v>
      </c>
      <c r="D4300" s="2">
        <v>16</v>
      </c>
      <c r="E4300" s="5">
        <v>475.01</v>
      </c>
      <c r="F4300" s="5">
        <v>371.9</v>
      </c>
      <c r="G4300" s="5">
        <v>117.65</v>
      </c>
      <c r="H4300" s="5">
        <v>435.99</v>
      </c>
      <c r="I4300" s="5">
        <v>336.49</v>
      </c>
      <c r="J4300" s="5">
        <v>78.06</v>
      </c>
      <c r="K4300" s="6">
        <f t="shared" si="1204"/>
        <v>455.5</v>
      </c>
      <c r="L4300" s="6">
        <f t="shared" si="1205"/>
        <v>39.019999999999982</v>
      </c>
      <c r="M4300" s="6">
        <f t="shared" si="1206"/>
        <v>354.19499999999999</v>
      </c>
      <c r="N4300" s="5">
        <f t="shared" si="1207"/>
        <v>70.595478077565289</v>
      </c>
      <c r="O4300" s="6">
        <f t="shared" si="1208"/>
        <v>35.409999999999968</v>
      </c>
      <c r="P4300" s="6">
        <f t="shared" si="1209"/>
        <v>141.19095615513058</v>
      </c>
      <c r="Q4300" s="6">
        <f t="shared" si="1210"/>
        <v>0.38867334687204452</v>
      </c>
      <c r="R4300" s="9">
        <f t="shared" si="1211"/>
        <v>2.5568209879063376E-2</v>
      </c>
      <c r="S4300" s="9">
        <f t="shared" si="1212"/>
        <v>3.6100000000000136</v>
      </c>
      <c r="T4300">
        <f t="shared" si="1213"/>
        <v>35.409999999999968</v>
      </c>
      <c r="U4300" s="9">
        <f t="shared" si="1214"/>
        <v>0.25079510022649026</v>
      </c>
      <c r="V4300" s="9">
        <f t="shared" si="1215"/>
        <v>1.4350069262041583</v>
      </c>
      <c r="W4300" s="9">
        <f t="shared" si="1216"/>
        <v>101.30500000000001</v>
      </c>
      <c r="X4300">
        <f t="shared" si="1217"/>
        <v>354.19499999999999</v>
      </c>
      <c r="Y4300" s="9">
        <f t="shared" si="1218"/>
        <v>5.0172476997866031</v>
      </c>
      <c r="Z4300" s="10">
        <f t="shared" si="1219"/>
        <v>0.50273651150478416</v>
      </c>
      <c r="AA4300">
        <f t="shared" si="1220"/>
        <v>39.019999999999982</v>
      </c>
    </row>
    <row r="4301" spans="1:27">
      <c r="A4301" s="1">
        <f t="shared" si="1203"/>
        <v>15006995</v>
      </c>
      <c r="B4301" s="1">
        <v>-5</v>
      </c>
      <c r="C4301" s="1">
        <v>7</v>
      </c>
      <c r="D4301" s="2">
        <v>15</v>
      </c>
      <c r="E4301" s="5">
        <v>476.29</v>
      </c>
      <c r="F4301" s="5">
        <v>660.17</v>
      </c>
      <c r="G4301" s="5">
        <v>97.02</v>
      </c>
      <c r="H4301" s="5">
        <v>512.32000000000005</v>
      </c>
      <c r="I4301" s="5">
        <v>717.87</v>
      </c>
      <c r="J4301" s="5">
        <v>82.52</v>
      </c>
      <c r="K4301" s="6">
        <f t="shared" si="1204"/>
        <v>494.30500000000006</v>
      </c>
      <c r="L4301" s="6">
        <f t="shared" si="1205"/>
        <v>-36.03000000000003</v>
      </c>
      <c r="M4301" s="6">
        <f t="shared" si="1206"/>
        <v>689.02</v>
      </c>
      <c r="N4301" s="5">
        <f t="shared" si="1207"/>
        <v>63.683653318571473</v>
      </c>
      <c r="O4301" s="6">
        <f t="shared" si="1208"/>
        <v>-57.700000000000045</v>
      </c>
      <c r="P4301" s="6">
        <f t="shared" si="1209"/>
        <v>127.36730663714295</v>
      </c>
      <c r="Q4301" s="6">
        <f t="shared" si="1210"/>
        <v>0.16047718323446331</v>
      </c>
      <c r="R4301" s="9">
        <f t="shared" si="1211"/>
        <v>0.17013785226483383</v>
      </c>
      <c r="S4301" s="9">
        <f t="shared" si="1212"/>
        <v>21.670000000000016</v>
      </c>
      <c r="T4301">
        <f t="shared" si="1213"/>
        <v>57.700000000000045</v>
      </c>
      <c r="U4301" s="9">
        <f t="shared" si="1214"/>
        <v>0.45302049264794242</v>
      </c>
      <c r="V4301" s="9">
        <f t="shared" si="1215"/>
        <v>3.0575350164971926</v>
      </c>
      <c r="W4301" s="9">
        <f t="shared" si="1216"/>
        <v>194.71499999999992</v>
      </c>
      <c r="X4301">
        <f t="shared" si="1217"/>
        <v>689.02</v>
      </c>
      <c r="Y4301" s="9">
        <f t="shared" si="1218"/>
        <v>10.81941697900468</v>
      </c>
      <c r="Z4301" s="10">
        <f t="shared" si="1219"/>
        <v>0.50273949516623428</v>
      </c>
      <c r="AA4301">
        <f t="shared" si="1220"/>
        <v>36.03000000000003</v>
      </c>
    </row>
    <row r="4302" spans="1:27">
      <c r="A4302" s="1">
        <f t="shared" si="1203"/>
        <v>4016993</v>
      </c>
      <c r="B4302" s="1">
        <v>-7</v>
      </c>
      <c r="C4302" s="1">
        <v>17</v>
      </c>
      <c r="D4302" s="2">
        <v>4</v>
      </c>
      <c r="E4302" s="5">
        <v>17.66</v>
      </c>
      <c r="F4302" s="5">
        <v>-12.82</v>
      </c>
      <c r="G4302" s="5">
        <v>71.650000000000006</v>
      </c>
      <c r="H4302" s="5">
        <v>11.89</v>
      </c>
      <c r="I4302" s="5">
        <v>49.07</v>
      </c>
      <c r="J4302" s="5">
        <v>59.66</v>
      </c>
      <c r="K4302" s="6">
        <f t="shared" si="1204"/>
        <v>14.775</v>
      </c>
      <c r="L4302" s="6">
        <f t="shared" si="1205"/>
        <v>5.77</v>
      </c>
      <c r="M4302" s="6">
        <f t="shared" si="1206"/>
        <v>18.125</v>
      </c>
      <c r="N4302" s="5">
        <f t="shared" si="1207"/>
        <v>46.618231680320093</v>
      </c>
      <c r="O4302" s="6">
        <f t="shared" si="1208"/>
        <v>-61.89</v>
      </c>
      <c r="P4302" s="6">
        <f t="shared" si="1209"/>
        <v>93.236463360640187</v>
      </c>
      <c r="Q4302" s="6">
        <f t="shared" si="1210"/>
        <v>0.1811112388889681</v>
      </c>
      <c r="R4302" s="9">
        <f t="shared" si="1211"/>
        <v>0.72568175112230493</v>
      </c>
      <c r="S4302" s="9">
        <f t="shared" si="1212"/>
        <v>67.66</v>
      </c>
      <c r="T4302">
        <f t="shared" si="1213"/>
        <v>61.89</v>
      </c>
      <c r="U4302" s="9">
        <f t="shared" si="1214"/>
        <v>0.66379609188530087</v>
      </c>
      <c r="V4302" s="9">
        <f t="shared" si="1215"/>
        <v>7.1860297554233565E-2</v>
      </c>
      <c r="W4302" s="9">
        <f t="shared" si="1216"/>
        <v>3.3499999999999996</v>
      </c>
      <c r="X4302">
        <f t="shared" si="1217"/>
        <v>18.125</v>
      </c>
      <c r="Y4302" s="9">
        <f t="shared" si="1218"/>
        <v>0.38879638602103983</v>
      </c>
      <c r="Z4302" s="10">
        <f t="shared" si="1219"/>
        <v>0.50279916467711039</v>
      </c>
      <c r="AA4302">
        <f t="shared" si="1220"/>
        <v>5.77</v>
      </c>
    </row>
    <row r="4303" spans="1:27">
      <c r="A4303" s="1">
        <f t="shared" si="1203"/>
        <v>15014002</v>
      </c>
      <c r="B4303" s="1">
        <v>2</v>
      </c>
      <c r="C4303" s="1">
        <v>14</v>
      </c>
      <c r="D4303" s="2">
        <v>15</v>
      </c>
      <c r="E4303" s="5">
        <v>4550.92</v>
      </c>
      <c r="F4303" s="5">
        <v>4674.41</v>
      </c>
      <c r="G4303" s="5">
        <v>177.03</v>
      </c>
      <c r="H4303" s="5">
        <v>4413.3</v>
      </c>
      <c r="I4303" s="5">
        <v>4782.3599999999997</v>
      </c>
      <c r="J4303" s="5">
        <v>157.65</v>
      </c>
      <c r="K4303" s="6">
        <f t="shared" si="1204"/>
        <v>4482.1100000000006</v>
      </c>
      <c r="L4303" s="6">
        <f t="shared" si="1205"/>
        <v>137.61999999999989</v>
      </c>
      <c r="M4303" s="6">
        <f t="shared" si="1206"/>
        <v>4728.3850000000002</v>
      </c>
      <c r="N4303" s="5">
        <f t="shared" si="1207"/>
        <v>118.52546498537772</v>
      </c>
      <c r="O4303" s="6">
        <f t="shared" si="1208"/>
        <v>-107.94999999999982</v>
      </c>
      <c r="P4303" s="6">
        <f t="shared" si="1209"/>
        <v>237.05092997075545</v>
      </c>
      <c r="Q4303" s="6">
        <f t="shared" si="1210"/>
        <v>0.11542508582995553</v>
      </c>
      <c r="R4303" s="9">
        <f t="shared" si="1211"/>
        <v>1.035937720346827</v>
      </c>
      <c r="S4303" s="9">
        <f t="shared" si="1212"/>
        <v>245.56999999999971</v>
      </c>
      <c r="T4303">
        <f t="shared" si="1213"/>
        <v>107.94999999999982</v>
      </c>
      <c r="U4303" s="9">
        <f t="shared" si="1214"/>
        <v>0.45538737187539158</v>
      </c>
      <c r="V4303" s="9">
        <f t="shared" si="1215"/>
        <v>2.0778235295713214</v>
      </c>
      <c r="W4303" s="9">
        <f t="shared" si="1216"/>
        <v>246.27499999999964</v>
      </c>
      <c r="X4303">
        <f t="shared" si="1217"/>
        <v>4728.3850000000002</v>
      </c>
      <c r="Y4303" s="9">
        <f t="shared" si="1218"/>
        <v>39.893410252246916</v>
      </c>
      <c r="Z4303" s="10">
        <f t="shared" si="1219"/>
        <v>0.50280214796677236</v>
      </c>
      <c r="AA4303">
        <f t="shared" si="1220"/>
        <v>137.61999999999989</v>
      </c>
    </row>
    <row r="4304" spans="1:27">
      <c r="A4304" s="1">
        <f t="shared" si="1203"/>
        <v>2025998</v>
      </c>
      <c r="B4304" s="1">
        <v>-2</v>
      </c>
      <c r="C4304" s="1">
        <v>26</v>
      </c>
      <c r="D4304" s="2">
        <v>2</v>
      </c>
      <c r="E4304" s="5">
        <v>3532.45</v>
      </c>
      <c r="F4304" s="5">
        <v>3134.11</v>
      </c>
      <c r="G4304" s="5">
        <v>198.22</v>
      </c>
      <c r="H4304" s="5">
        <v>3623.51</v>
      </c>
      <c r="I4304" s="5">
        <v>3484.27</v>
      </c>
      <c r="J4304" s="5">
        <v>142.46</v>
      </c>
      <c r="K4304" s="6">
        <f t="shared" si="1204"/>
        <v>3577.98</v>
      </c>
      <c r="L4304" s="6">
        <f t="shared" si="1205"/>
        <v>-91.0600000000004</v>
      </c>
      <c r="M4304" s="6">
        <f t="shared" si="1206"/>
        <v>3309.19</v>
      </c>
      <c r="N4304" s="5">
        <f t="shared" si="1207"/>
        <v>122.05123923991924</v>
      </c>
      <c r="O4304" s="6">
        <f t="shared" si="1208"/>
        <v>-350.15999999999985</v>
      </c>
      <c r="P4304" s="6">
        <f t="shared" si="1209"/>
        <v>244.10247847983848</v>
      </c>
      <c r="Q4304" s="6">
        <f t="shared" si="1210"/>
        <v>0.3188049277330488</v>
      </c>
      <c r="R4304" s="9">
        <f t="shared" si="1211"/>
        <v>1.061439447946448</v>
      </c>
      <c r="S4304" s="9">
        <f t="shared" si="1212"/>
        <v>259.09999999999945</v>
      </c>
      <c r="T4304">
        <f t="shared" si="1213"/>
        <v>350.15999999999985</v>
      </c>
      <c r="U4304" s="9">
        <f t="shared" si="1214"/>
        <v>1.4344794947623654</v>
      </c>
      <c r="V4304" s="9">
        <f t="shared" si="1215"/>
        <v>2.2022717808840317</v>
      </c>
      <c r="W4304" s="9">
        <f t="shared" si="1216"/>
        <v>268.78999999999996</v>
      </c>
      <c r="X4304">
        <f t="shared" si="1217"/>
        <v>3309.19</v>
      </c>
      <c r="Y4304" s="9">
        <f t="shared" si="1218"/>
        <v>27.113120854881618</v>
      </c>
      <c r="Z4304" s="10">
        <f t="shared" si="1219"/>
        <v>0.50282004733303942</v>
      </c>
      <c r="AA4304">
        <f t="shared" si="1220"/>
        <v>91.0600000000004</v>
      </c>
    </row>
    <row r="4305" spans="1:27">
      <c r="A4305" s="1">
        <f t="shared" si="1203"/>
        <v>7024002</v>
      </c>
      <c r="B4305" s="1">
        <v>2</v>
      </c>
      <c r="C4305" s="1">
        <v>24</v>
      </c>
      <c r="D4305" s="2">
        <v>7</v>
      </c>
      <c r="E4305" s="5">
        <v>1499.66</v>
      </c>
      <c r="F4305" s="5">
        <v>1437.42</v>
      </c>
      <c r="G4305" s="5">
        <v>177.59</v>
      </c>
      <c r="H4305" s="5">
        <v>1469.42</v>
      </c>
      <c r="I4305" s="5">
        <v>1396.16</v>
      </c>
      <c r="J4305" s="5">
        <v>146.91999999999999</v>
      </c>
      <c r="K4305" s="6">
        <f t="shared" si="1204"/>
        <v>1484.54</v>
      </c>
      <c r="L4305" s="6">
        <f t="shared" si="1205"/>
        <v>30.240000000000009</v>
      </c>
      <c r="M4305" s="6">
        <f t="shared" si="1206"/>
        <v>1416.79</v>
      </c>
      <c r="N4305" s="5">
        <f t="shared" si="1207"/>
        <v>115.24288969389825</v>
      </c>
      <c r="O4305" s="6">
        <f t="shared" si="1208"/>
        <v>41.259999999999991</v>
      </c>
      <c r="P4305" s="6">
        <f t="shared" si="1209"/>
        <v>230.4857793877965</v>
      </c>
      <c r="Q4305" s="6">
        <f t="shared" si="1210"/>
        <v>0.18734995360685996</v>
      </c>
      <c r="R4305" s="9">
        <f t="shared" si="1211"/>
        <v>4.7812060376439244E-2</v>
      </c>
      <c r="S4305" s="9">
        <f t="shared" si="1212"/>
        <v>11.019999999999982</v>
      </c>
      <c r="T4305">
        <f t="shared" si="1213"/>
        <v>41.259999999999991</v>
      </c>
      <c r="U4305" s="9">
        <f t="shared" si="1214"/>
        <v>0.17901321335135081</v>
      </c>
      <c r="V4305" s="9">
        <f t="shared" si="1215"/>
        <v>0.58788876415676294</v>
      </c>
      <c r="W4305" s="9">
        <f t="shared" si="1216"/>
        <v>67.75</v>
      </c>
      <c r="X4305">
        <f t="shared" si="1217"/>
        <v>1416.79</v>
      </c>
      <c r="Y4305" s="9">
        <f t="shared" si="1218"/>
        <v>12.293947190696091</v>
      </c>
      <c r="Z4305" s="10">
        <f t="shared" si="1219"/>
        <v>0.50292544179033138</v>
      </c>
      <c r="AA4305">
        <f t="shared" si="1220"/>
        <v>30.240000000000009</v>
      </c>
    </row>
    <row r="4306" spans="1:27">
      <c r="A4306" s="1">
        <f t="shared" ref="A4306:A4369" si="1221">1000000*D4306+ABS(1000*C4306)+B4306</f>
        <v>7020005</v>
      </c>
      <c r="B4306" s="1">
        <v>5</v>
      </c>
      <c r="C4306" s="1">
        <v>20</v>
      </c>
      <c r="D4306" s="2">
        <v>7</v>
      </c>
      <c r="E4306" s="5">
        <v>1085.0999999999999</v>
      </c>
      <c r="F4306" s="5">
        <v>1266.8</v>
      </c>
      <c r="G4306" s="5">
        <v>155.01</v>
      </c>
      <c r="H4306" s="5">
        <v>1091.71</v>
      </c>
      <c r="I4306" s="5">
        <v>1432.12</v>
      </c>
      <c r="J4306" s="5">
        <v>117.65</v>
      </c>
      <c r="K4306" s="6">
        <f t="shared" ref="K4306:K4369" si="1222" xml:space="preserve"> 0.5*(E4306+H4306)</f>
        <v>1088.405</v>
      </c>
      <c r="L4306" s="6">
        <f t="shared" ref="L4306:L4369" si="1223">E4306-H4306</f>
        <v>-6.6100000000001273</v>
      </c>
      <c r="M4306" s="6">
        <f t="shared" ref="M4306:M4369" si="1224">0.5*(F4306+I4306)</f>
        <v>1349.46</v>
      </c>
      <c r="N4306" s="5">
        <f t="shared" ref="N4306:N4369" si="1225">0.5*P4306</f>
        <v>97.300594294176847</v>
      </c>
      <c r="O4306" s="6">
        <f t="shared" ref="O4306:O4369" si="1226">F4306-I4306</f>
        <v>-165.31999999999994</v>
      </c>
      <c r="P4306" s="6">
        <f t="shared" ref="P4306:P4369" si="1227">SQRT(G4306*G4306+J4306*J4306)</f>
        <v>194.60118858835369</v>
      </c>
      <c r="Q4306" s="6">
        <f t="shared" ref="Q4306:Q4369" si="1228">(G4306*G4306-J4306*J4306)/(G4306*G4306+J4306*J4306)</f>
        <v>0.26899073454193856</v>
      </c>
      <c r="R4306" s="9">
        <f t="shared" ref="R4306:R4369" si="1229">ABS(O4306-L4306)/P4306</f>
        <v>0.81556541946783434</v>
      </c>
      <c r="S4306" s="9">
        <f t="shared" ref="S4306:S4369" si="1230">ABS(O4306-L4306)</f>
        <v>158.70999999999981</v>
      </c>
      <c r="T4306">
        <f t="shared" ref="T4306:T4369" si="1231">ABS(O4306)</f>
        <v>165.31999999999994</v>
      </c>
      <c r="U4306" s="9">
        <f t="shared" ref="U4306:U4369" si="1232">ABS(O4306)/P4306</f>
        <v>0.84953232402761314</v>
      </c>
      <c r="V4306" s="9">
        <f t="shared" ref="V4306:V4369" si="1233">ABS(M4306-K4306)/N4306</f>
        <v>2.6829743630417213</v>
      </c>
      <c r="W4306" s="9">
        <f t="shared" ref="W4306:W4369" si="1234">ABS(M4306-K4306)</f>
        <v>261.05500000000006</v>
      </c>
      <c r="X4306">
        <f t="shared" ref="X4306:X4369" si="1235">ABS(M4306)</f>
        <v>1349.46</v>
      </c>
      <c r="Y4306" s="9">
        <f t="shared" ref="Y4306:Y4369" si="1236">ABS(M4306)/N4306</f>
        <v>13.868980038498709</v>
      </c>
      <c r="Z4306" s="10">
        <f t="shared" ref="Z4306:Z4369" si="1237">SQRT(0.002878*B4306*B4306+0.000353*C4306*C4306+0.000754*D4306*D4306+0.000082*D4306*B4306)</f>
        <v>0.50295725464496477</v>
      </c>
      <c r="AA4306">
        <f t="shared" si="1220"/>
        <v>6.6100000000001273</v>
      </c>
    </row>
    <row r="4307" spans="1:27">
      <c r="A4307" s="1">
        <f t="shared" si="1221"/>
        <v>2024004</v>
      </c>
      <c r="B4307" s="1">
        <v>4</v>
      </c>
      <c r="C4307" s="1">
        <v>24</v>
      </c>
      <c r="D4307" s="2">
        <v>2</v>
      </c>
      <c r="E4307" s="5">
        <v>2149.06</v>
      </c>
      <c r="F4307" s="5">
        <v>1928.64</v>
      </c>
      <c r="G4307" s="5">
        <v>145.81</v>
      </c>
      <c r="H4307" s="5">
        <v>2180.5500000000002</v>
      </c>
      <c r="I4307" s="5">
        <v>2183.4499999999998</v>
      </c>
      <c r="J4307" s="5">
        <v>139.66999999999999</v>
      </c>
      <c r="K4307" s="6">
        <f t="shared" si="1222"/>
        <v>2164.8050000000003</v>
      </c>
      <c r="L4307" s="6">
        <f t="shared" si="1223"/>
        <v>-31.490000000000236</v>
      </c>
      <c r="M4307" s="6">
        <f t="shared" si="1224"/>
        <v>2056.0450000000001</v>
      </c>
      <c r="N4307" s="5">
        <f t="shared" si="1225"/>
        <v>100.95576382752992</v>
      </c>
      <c r="O4307" s="6">
        <f t="shared" si="1226"/>
        <v>-254.80999999999972</v>
      </c>
      <c r="P4307" s="6">
        <f t="shared" si="1227"/>
        <v>201.91152765505984</v>
      </c>
      <c r="Q4307" s="6">
        <f t="shared" si="1228"/>
        <v>4.2995383786874515E-2</v>
      </c>
      <c r="R4307" s="9">
        <f t="shared" si="1229"/>
        <v>1.1060289751336698</v>
      </c>
      <c r="S4307" s="9">
        <f t="shared" si="1230"/>
        <v>223.31999999999948</v>
      </c>
      <c r="T4307">
        <f t="shared" si="1231"/>
        <v>254.80999999999972</v>
      </c>
      <c r="U4307" s="9">
        <f t="shared" si="1232"/>
        <v>1.2619883716362652</v>
      </c>
      <c r="V4307" s="9">
        <f t="shared" si="1233"/>
        <v>1.0773035226181127</v>
      </c>
      <c r="W4307" s="9">
        <f t="shared" si="1234"/>
        <v>108.76000000000022</v>
      </c>
      <c r="X4307">
        <f t="shared" si="1235"/>
        <v>2056.0450000000001</v>
      </c>
      <c r="Y4307" s="9">
        <f t="shared" si="1236"/>
        <v>20.36580104046849</v>
      </c>
      <c r="Z4307" s="10">
        <f t="shared" si="1237"/>
        <v>0.50303876590179408</v>
      </c>
      <c r="AA4307">
        <f t="shared" ref="AA4307:AA4370" si="1238">ABS(L4307)</f>
        <v>31.490000000000236</v>
      </c>
    </row>
    <row r="4308" spans="1:27">
      <c r="A4308" s="1">
        <f t="shared" si="1221"/>
        <v>3020006</v>
      </c>
      <c r="B4308" s="1">
        <v>6</v>
      </c>
      <c r="C4308" s="1">
        <v>20</v>
      </c>
      <c r="D4308" s="2">
        <v>3</v>
      </c>
      <c r="E4308" s="5">
        <v>1357.49</v>
      </c>
      <c r="F4308" s="5">
        <v>1208.26</v>
      </c>
      <c r="G4308" s="5">
        <v>135.49</v>
      </c>
      <c r="H4308" s="5">
        <v>1414.96</v>
      </c>
      <c r="I4308" s="5">
        <v>1250.9100000000001</v>
      </c>
      <c r="J4308" s="5">
        <v>137.16</v>
      </c>
      <c r="K4308" s="6">
        <f t="shared" si="1222"/>
        <v>1386.2249999999999</v>
      </c>
      <c r="L4308" s="6">
        <f t="shared" si="1223"/>
        <v>-57.470000000000027</v>
      </c>
      <c r="M4308" s="6">
        <f t="shared" si="1224"/>
        <v>1229.585</v>
      </c>
      <c r="N4308" s="5">
        <f t="shared" si="1225"/>
        <v>96.398140153220808</v>
      </c>
      <c r="O4308" s="6">
        <f t="shared" si="1226"/>
        <v>-42.650000000000091</v>
      </c>
      <c r="P4308" s="6">
        <f t="shared" si="1227"/>
        <v>192.79628030644162</v>
      </c>
      <c r="Q4308" s="6">
        <f t="shared" si="1228"/>
        <v>-1.2249677974324486E-2</v>
      </c>
      <c r="R4308" s="9">
        <f t="shared" si="1229"/>
        <v>7.6868702946157288E-2</v>
      </c>
      <c r="S4308" s="9">
        <f t="shared" si="1230"/>
        <v>14.819999999999936</v>
      </c>
      <c r="T4308">
        <f t="shared" si="1231"/>
        <v>42.650000000000091</v>
      </c>
      <c r="U4308" s="9">
        <f t="shared" si="1232"/>
        <v>0.22121796090780227</v>
      </c>
      <c r="V4308" s="9">
        <f t="shared" si="1233"/>
        <v>1.6249276153152659</v>
      </c>
      <c r="W4308" s="9">
        <f t="shared" si="1234"/>
        <v>156.63999999999987</v>
      </c>
      <c r="X4308">
        <f t="shared" si="1235"/>
        <v>1229.585</v>
      </c>
      <c r="Y4308" s="9">
        <f t="shared" si="1236"/>
        <v>12.755277208104079</v>
      </c>
      <c r="Z4308" s="10">
        <f t="shared" si="1237"/>
        <v>0.50306063252852529</v>
      </c>
      <c r="AA4308">
        <f t="shared" si="1238"/>
        <v>57.470000000000027</v>
      </c>
    </row>
    <row r="4309" spans="1:27">
      <c r="A4309" s="1">
        <f t="shared" si="1221"/>
        <v>5016007</v>
      </c>
      <c r="B4309" s="1">
        <v>7</v>
      </c>
      <c r="C4309" s="1">
        <v>16</v>
      </c>
      <c r="D4309" s="2">
        <v>5</v>
      </c>
      <c r="E4309" s="5">
        <v>2570.38</v>
      </c>
      <c r="F4309" s="5">
        <v>2104.56</v>
      </c>
      <c r="G4309" s="5">
        <v>146.08000000000001</v>
      </c>
      <c r="H4309" s="5">
        <v>2529.5700000000002</v>
      </c>
      <c r="I4309" s="5">
        <v>2023.15</v>
      </c>
      <c r="J4309" s="5">
        <v>103.99</v>
      </c>
      <c r="K4309" s="6">
        <f t="shared" si="1222"/>
        <v>2549.9750000000004</v>
      </c>
      <c r="L4309" s="6">
        <f t="shared" si="1223"/>
        <v>40.809999999999945</v>
      </c>
      <c r="M4309" s="6">
        <f t="shared" si="1224"/>
        <v>2063.855</v>
      </c>
      <c r="N4309" s="5">
        <f t="shared" si="1225"/>
        <v>89.656687564286031</v>
      </c>
      <c r="O4309" s="6">
        <f t="shared" si="1226"/>
        <v>81.409999999999854</v>
      </c>
      <c r="P4309" s="6">
        <f t="shared" si="1227"/>
        <v>179.31337512857206</v>
      </c>
      <c r="Q4309" s="6">
        <f t="shared" si="1228"/>
        <v>0.32735211375670736</v>
      </c>
      <c r="R4309" s="9">
        <f t="shared" si="1229"/>
        <v>0.22641925049310305</v>
      </c>
      <c r="S4309" s="9">
        <f t="shared" si="1230"/>
        <v>40.599999999999909</v>
      </c>
      <c r="T4309">
        <f t="shared" si="1231"/>
        <v>81.409999999999854</v>
      </c>
      <c r="U4309" s="9">
        <f t="shared" si="1232"/>
        <v>0.45400963504048092</v>
      </c>
      <c r="V4309" s="9">
        <f t="shared" si="1233"/>
        <v>5.4220160615619495</v>
      </c>
      <c r="W4309" s="9">
        <f t="shared" si="1234"/>
        <v>486.12000000000035</v>
      </c>
      <c r="X4309">
        <f t="shared" si="1235"/>
        <v>2063.855</v>
      </c>
      <c r="Y4309" s="9">
        <f t="shared" si="1236"/>
        <v>23.019532129381489</v>
      </c>
      <c r="Z4309" s="10">
        <f t="shared" si="1237"/>
        <v>0.50310038759674991</v>
      </c>
      <c r="AA4309">
        <f t="shared" si="1238"/>
        <v>40.809999999999945</v>
      </c>
    </row>
    <row r="4310" spans="1:27">
      <c r="A4310" s="1">
        <f t="shared" si="1221"/>
        <v>10014006</v>
      </c>
      <c r="B4310" s="1">
        <v>6</v>
      </c>
      <c r="C4310" s="1">
        <v>14</v>
      </c>
      <c r="D4310" s="2">
        <v>10</v>
      </c>
      <c r="E4310" s="5">
        <v>1029.72</v>
      </c>
      <c r="F4310" s="5">
        <v>1115.7</v>
      </c>
      <c r="G4310" s="5">
        <v>137.44</v>
      </c>
      <c r="H4310" s="5">
        <v>985.24</v>
      </c>
      <c r="I4310" s="5">
        <v>1043.22</v>
      </c>
      <c r="J4310" s="5">
        <v>119.32</v>
      </c>
      <c r="K4310" s="6">
        <f t="shared" si="1222"/>
        <v>1007.48</v>
      </c>
      <c r="L4310" s="6">
        <f t="shared" si="1223"/>
        <v>44.480000000000018</v>
      </c>
      <c r="M4310" s="6">
        <f t="shared" si="1224"/>
        <v>1079.46</v>
      </c>
      <c r="N4310" s="5">
        <f t="shared" si="1225"/>
        <v>91.004142762843486</v>
      </c>
      <c r="O4310" s="6">
        <f t="shared" si="1226"/>
        <v>72.480000000000018</v>
      </c>
      <c r="P4310" s="6">
        <f t="shared" si="1227"/>
        <v>182.00828552568697</v>
      </c>
      <c r="Q4310" s="6">
        <f t="shared" si="1228"/>
        <v>0.14044401705242643</v>
      </c>
      <c r="R4310" s="9">
        <f t="shared" si="1229"/>
        <v>0.15383915033938572</v>
      </c>
      <c r="S4310" s="9">
        <f t="shared" si="1230"/>
        <v>28</v>
      </c>
      <c r="T4310">
        <f t="shared" si="1231"/>
        <v>72.480000000000018</v>
      </c>
      <c r="U4310" s="9">
        <f t="shared" si="1232"/>
        <v>0.39822362916423859</v>
      </c>
      <c r="V4310" s="9">
        <f t="shared" si="1233"/>
        <v>0.79095300295921334</v>
      </c>
      <c r="W4310" s="9">
        <f t="shared" si="1234"/>
        <v>71.980000000000018</v>
      </c>
      <c r="X4310">
        <f t="shared" si="1235"/>
        <v>1079.46</v>
      </c>
      <c r="Y4310" s="9">
        <f t="shared" si="1236"/>
        <v>11.861657801810951</v>
      </c>
      <c r="Z4310" s="10">
        <f t="shared" si="1237"/>
        <v>0.50310635058603659</v>
      </c>
      <c r="AA4310">
        <f t="shared" si="1238"/>
        <v>44.480000000000018</v>
      </c>
    </row>
    <row r="4311" spans="1:27">
      <c r="A4311" s="1">
        <f t="shared" si="1221"/>
        <v>18005000</v>
      </c>
      <c r="B4311" s="1">
        <v>0</v>
      </c>
      <c r="C4311" s="1">
        <v>5</v>
      </c>
      <c r="D4311" s="2">
        <v>18</v>
      </c>
      <c r="E4311" s="5">
        <v>440.87</v>
      </c>
      <c r="F4311" s="5">
        <v>407.03</v>
      </c>
      <c r="G4311" s="5">
        <v>85.03</v>
      </c>
      <c r="H4311" s="5">
        <v>461.59</v>
      </c>
      <c r="I4311" s="5">
        <v>410.09</v>
      </c>
      <c r="J4311" s="5">
        <v>96.18</v>
      </c>
      <c r="K4311" s="6">
        <f t="shared" si="1222"/>
        <v>451.23</v>
      </c>
      <c r="L4311" s="6">
        <f t="shared" si="1223"/>
        <v>-20.71999999999997</v>
      </c>
      <c r="M4311" s="6">
        <f t="shared" si="1224"/>
        <v>408.55999999999995</v>
      </c>
      <c r="N4311" s="5">
        <f t="shared" si="1225"/>
        <v>64.188576281142119</v>
      </c>
      <c r="O4311" s="6">
        <f t="shared" si="1226"/>
        <v>-3.0600000000000023</v>
      </c>
      <c r="P4311" s="6">
        <f t="shared" si="1227"/>
        <v>128.37715256228424</v>
      </c>
      <c r="Q4311" s="6">
        <f t="shared" si="1228"/>
        <v>-0.12259748198821227</v>
      </c>
      <c r="R4311" s="9">
        <f t="shared" si="1229"/>
        <v>0.13756341878226294</v>
      </c>
      <c r="S4311" s="9">
        <f t="shared" si="1230"/>
        <v>17.659999999999968</v>
      </c>
      <c r="T4311">
        <f t="shared" si="1231"/>
        <v>3.0600000000000023</v>
      </c>
      <c r="U4311" s="9">
        <f t="shared" si="1232"/>
        <v>2.3836017070992397E-2</v>
      </c>
      <c r="V4311" s="9">
        <f t="shared" si="1233"/>
        <v>0.66476003164656638</v>
      </c>
      <c r="W4311" s="9">
        <f t="shared" si="1234"/>
        <v>42.670000000000073</v>
      </c>
      <c r="X4311">
        <f t="shared" si="1235"/>
        <v>408.55999999999995</v>
      </c>
      <c r="Y4311" s="9">
        <f t="shared" si="1236"/>
        <v>6.3649955127612055</v>
      </c>
      <c r="Z4311" s="10">
        <f t="shared" si="1237"/>
        <v>0.50311131968978795</v>
      </c>
      <c r="AA4311">
        <f t="shared" si="1238"/>
        <v>20.71999999999997</v>
      </c>
    </row>
    <row r="4312" spans="1:27">
      <c r="A4312" s="1">
        <f t="shared" si="1221"/>
        <v>16005004</v>
      </c>
      <c r="B4312" s="1">
        <v>4</v>
      </c>
      <c r="C4312" s="1">
        <v>5</v>
      </c>
      <c r="D4312" s="2">
        <v>16</v>
      </c>
      <c r="E4312" s="5">
        <v>2731.81</v>
      </c>
      <c r="F4312" s="5">
        <v>3030.13</v>
      </c>
      <c r="G4312" s="5">
        <v>145.25</v>
      </c>
      <c r="H4312" s="5">
        <v>2653.03</v>
      </c>
      <c r="I4312" s="5">
        <v>2623.94</v>
      </c>
      <c r="J4312" s="5">
        <v>146.08000000000001</v>
      </c>
      <c r="K4312" s="6">
        <f t="shared" si="1222"/>
        <v>2692.42</v>
      </c>
      <c r="L4312" s="6">
        <f t="shared" si="1223"/>
        <v>78.779999999999745</v>
      </c>
      <c r="M4312" s="6">
        <f t="shared" si="1224"/>
        <v>2827.0349999999999</v>
      </c>
      <c r="N4312" s="5">
        <f t="shared" si="1225"/>
        <v>103.00112729965629</v>
      </c>
      <c r="O4312" s="6">
        <f t="shared" si="1226"/>
        <v>406.19000000000005</v>
      </c>
      <c r="P4312" s="6">
        <f t="shared" si="1227"/>
        <v>206.00225459931258</v>
      </c>
      <c r="Q4312" s="6">
        <f t="shared" si="1228"/>
        <v>-5.6979594487103101E-3</v>
      </c>
      <c r="R4312" s="9">
        <f t="shared" si="1229"/>
        <v>1.5893515371316371</v>
      </c>
      <c r="S4312" s="9">
        <f t="shared" si="1230"/>
        <v>327.41000000000031</v>
      </c>
      <c r="T4312">
        <f t="shared" si="1231"/>
        <v>406.19000000000005</v>
      </c>
      <c r="U4312" s="9">
        <f t="shared" si="1232"/>
        <v>1.9717745361091572</v>
      </c>
      <c r="V4312" s="9">
        <f t="shared" si="1233"/>
        <v>1.3069274437004048</v>
      </c>
      <c r="W4312" s="9">
        <f t="shared" si="1234"/>
        <v>134.61499999999978</v>
      </c>
      <c r="X4312">
        <f t="shared" si="1235"/>
        <v>2827.0349999999999</v>
      </c>
      <c r="Y4312" s="9">
        <f t="shared" si="1236"/>
        <v>27.446641353501317</v>
      </c>
      <c r="Z4312" s="10">
        <f t="shared" si="1237"/>
        <v>0.50313517070465275</v>
      </c>
      <c r="AA4312">
        <f t="shared" si="1238"/>
        <v>78.779999999999745</v>
      </c>
    </row>
    <row r="4313" spans="1:27">
      <c r="A4313" s="1">
        <f t="shared" si="1221"/>
        <v>15015001</v>
      </c>
      <c r="B4313" s="1">
        <v>1</v>
      </c>
      <c r="C4313" s="1">
        <v>15</v>
      </c>
      <c r="D4313" s="2">
        <v>15</v>
      </c>
      <c r="E4313" s="5">
        <v>1156.68</v>
      </c>
      <c r="F4313" s="5">
        <v>1261.1099999999999</v>
      </c>
      <c r="G4313" s="5">
        <v>109.8</v>
      </c>
      <c r="H4313" s="5">
        <v>1171.26</v>
      </c>
      <c r="I4313" s="5">
        <v>1302.19</v>
      </c>
      <c r="J4313" s="5">
        <v>91.78</v>
      </c>
      <c r="K4313" s="6">
        <f t="shared" si="1222"/>
        <v>1163.97</v>
      </c>
      <c r="L4313" s="6">
        <f t="shared" si="1223"/>
        <v>-14.579999999999927</v>
      </c>
      <c r="M4313" s="6">
        <f t="shared" si="1224"/>
        <v>1281.6500000000001</v>
      </c>
      <c r="N4313" s="5">
        <f t="shared" si="1225"/>
        <v>71.5534911796762</v>
      </c>
      <c r="O4313" s="6">
        <f t="shared" si="1226"/>
        <v>-41.080000000000155</v>
      </c>
      <c r="P4313" s="6">
        <f t="shared" si="1227"/>
        <v>143.1069823593524</v>
      </c>
      <c r="Q4313" s="6">
        <f t="shared" si="1228"/>
        <v>0.1773701688553771</v>
      </c>
      <c r="R4313" s="9">
        <f t="shared" si="1229"/>
        <v>0.18517614978042604</v>
      </c>
      <c r="S4313" s="9">
        <f t="shared" si="1230"/>
        <v>26.500000000000227</v>
      </c>
      <c r="T4313">
        <f t="shared" si="1231"/>
        <v>41.080000000000155</v>
      </c>
      <c r="U4313" s="9">
        <f t="shared" si="1232"/>
        <v>0.28705797105584396</v>
      </c>
      <c r="V4313" s="9">
        <f t="shared" si="1233"/>
        <v>1.6446437212196499</v>
      </c>
      <c r="W4313" s="9">
        <f t="shared" si="1234"/>
        <v>117.68000000000006</v>
      </c>
      <c r="X4313">
        <f t="shared" si="1235"/>
        <v>1281.6500000000001</v>
      </c>
      <c r="Y4313" s="9">
        <f t="shared" si="1236"/>
        <v>17.911774518194793</v>
      </c>
      <c r="Z4313" s="10">
        <f t="shared" si="1237"/>
        <v>0.50317293249935457</v>
      </c>
      <c r="AA4313">
        <f t="shared" si="1238"/>
        <v>14.579999999999927</v>
      </c>
    </row>
    <row r="4314" spans="1:27">
      <c r="A4314" s="1">
        <f t="shared" si="1221"/>
        <v>17010000</v>
      </c>
      <c r="B4314" s="1">
        <v>0</v>
      </c>
      <c r="C4314" s="1">
        <v>10</v>
      </c>
      <c r="D4314" s="2">
        <v>17</v>
      </c>
      <c r="E4314" s="5">
        <v>4585.53</v>
      </c>
      <c r="F4314" s="5">
        <v>3810.73</v>
      </c>
      <c r="G4314" s="5">
        <v>172.57</v>
      </c>
      <c r="H4314" s="5">
        <v>4602.46</v>
      </c>
      <c r="I4314" s="5">
        <v>4272.96</v>
      </c>
      <c r="J4314" s="5">
        <v>147.47999999999999</v>
      </c>
      <c r="K4314" s="6">
        <f t="shared" si="1222"/>
        <v>4593.9949999999999</v>
      </c>
      <c r="L4314" s="6">
        <f t="shared" si="1223"/>
        <v>-16.930000000000291</v>
      </c>
      <c r="M4314" s="6">
        <f t="shared" si="1224"/>
        <v>4041.8450000000003</v>
      </c>
      <c r="N4314" s="5">
        <f t="shared" si="1225"/>
        <v>113.50193313331715</v>
      </c>
      <c r="O4314" s="6">
        <f t="shared" si="1226"/>
        <v>-462.23</v>
      </c>
      <c r="P4314" s="6">
        <f t="shared" si="1227"/>
        <v>227.0038662666343</v>
      </c>
      <c r="Q4314" s="6">
        <f t="shared" si="1228"/>
        <v>0.15583032799055449</v>
      </c>
      <c r="R4314" s="9">
        <f t="shared" si="1229"/>
        <v>1.9616405981251397</v>
      </c>
      <c r="S4314" s="9">
        <f t="shared" si="1230"/>
        <v>445.29999999999973</v>
      </c>
      <c r="T4314">
        <f t="shared" si="1231"/>
        <v>462.23</v>
      </c>
      <c r="U4314" s="9">
        <f t="shared" si="1232"/>
        <v>2.0362208256711969</v>
      </c>
      <c r="V4314" s="9">
        <f t="shared" si="1233"/>
        <v>4.86467485405253</v>
      </c>
      <c r="W4314" s="9">
        <f t="shared" si="1234"/>
        <v>552.14999999999964</v>
      </c>
      <c r="X4314">
        <f t="shared" si="1235"/>
        <v>4041.8450000000003</v>
      </c>
      <c r="Y4314" s="9">
        <f t="shared" si="1236"/>
        <v>35.61036264688574</v>
      </c>
      <c r="Z4314" s="10">
        <f t="shared" si="1237"/>
        <v>0.50319578694579703</v>
      </c>
      <c r="AA4314">
        <f t="shared" si="1238"/>
        <v>16.930000000000291</v>
      </c>
    </row>
    <row r="4315" spans="1:27">
      <c r="A4315" s="1">
        <f t="shared" si="1221"/>
        <v>18000998</v>
      </c>
      <c r="B4315" s="1">
        <v>-2</v>
      </c>
      <c r="C4315" s="1">
        <v>1</v>
      </c>
      <c r="D4315" s="2">
        <v>18</v>
      </c>
      <c r="E4315" s="5">
        <v>230.54</v>
      </c>
      <c r="F4315" s="5">
        <v>281.57</v>
      </c>
      <c r="G4315" s="5">
        <v>90.61</v>
      </c>
      <c r="H4315" s="5">
        <v>204.83</v>
      </c>
      <c r="I4315" s="5">
        <v>246.45</v>
      </c>
      <c r="J4315" s="5">
        <v>95.07</v>
      </c>
      <c r="K4315" s="6">
        <f t="shared" si="1222"/>
        <v>217.685</v>
      </c>
      <c r="L4315" s="6">
        <f t="shared" si="1223"/>
        <v>25.70999999999998</v>
      </c>
      <c r="M4315" s="6">
        <f t="shared" si="1224"/>
        <v>264.01</v>
      </c>
      <c r="N4315" s="5">
        <f t="shared" si="1225"/>
        <v>65.666728637872623</v>
      </c>
      <c r="O4315" s="6">
        <f t="shared" si="1226"/>
        <v>35.120000000000005</v>
      </c>
      <c r="P4315" s="6">
        <f t="shared" si="1227"/>
        <v>131.33345727574525</v>
      </c>
      <c r="Q4315" s="6">
        <f t="shared" si="1228"/>
        <v>-4.8011937517729794E-2</v>
      </c>
      <c r="R4315" s="9">
        <f t="shared" si="1229"/>
        <v>7.1649678575376019E-2</v>
      </c>
      <c r="S4315" s="9">
        <f t="shared" si="1230"/>
        <v>9.410000000000025</v>
      </c>
      <c r="T4315">
        <f t="shared" si="1231"/>
        <v>35.120000000000005</v>
      </c>
      <c r="U4315" s="9">
        <f t="shared" si="1232"/>
        <v>0.26741091515060567</v>
      </c>
      <c r="V4315" s="9">
        <f t="shared" si="1233"/>
        <v>0.70545618703597968</v>
      </c>
      <c r="W4315" s="9">
        <f t="shared" si="1234"/>
        <v>46.324999999999989</v>
      </c>
      <c r="X4315">
        <f t="shared" si="1235"/>
        <v>264.01</v>
      </c>
      <c r="Y4315" s="9">
        <f t="shared" si="1236"/>
        <v>4.0204530585940423</v>
      </c>
      <c r="Z4315" s="10">
        <f t="shared" si="1237"/>
        <v>0.50319876788402418</v>
      </c>
      <c r="AA4315">
        <f t="shared" si="1238"/>
        <v>25.70999999999998</v>
      </c>
    </row>
    <row r="4316" spans="1:27">
      <c r="A4316" s="1">
        <f t="shared" si="1221"/>
        <v>4021995</v>
      </c>
      <c r="B4316" s="1">
        <v>-5</v>
      </c>
      <c r="C4316" s="1">
        <v>22</v>
      </c>
      <c r="D4316" s="2">
        <v>4</v>
      </c>
      <c r="E4316" s="5">
        <v>245.27</v>
      </c>
      <c r="F4316" s="5">
        <v>166.44</v>
      </c>
      <c r="G4316" s="5">
        <v>107.05</v>
      </c>
      <c r="H4316" s="5">
        <v>270</v>
      </c>
      <c r="I4316" s="5">
        <v>330.92</v>
      </c>
      <c r="J4316" s="5">
        <v>63.84</v>
      </c>
      <c r="K4316" s="6">
        <f t="shared" si="1222"/>
        <v>257.63499999999999</v>
      </c>
      <c r="L4316" s="6">
        <f t="shared" si="1223"/>
        <v>-24.72999999999999</v>
      </c>
      <c r="M4316" s="6">
        <f t="shared" si="1224"/>
        <v>248.68</v>
      </c>
      <c r="N4316" s="5">
        <f t="shared" si="1225"/>
        <v>62.320237684078194</v>
      </c>
      <c r="O4316" s="6">
        <f t="shared" si="1226"/>
        <v>-164.48000000000002</v>
      </c>
      <c r="P4316" s="6">
        <f t="shared" si="1227"/>
        <v>124.64047536815639</v>
      </c>
      <c r="Q4316" s="6">
        <f t="shared" si="1228"/>
        <v>0.47531631631940263</v>
      </c>
      <c r="R4316" s="9">
        <f t="shared" si="1229"/>
        <v>1.1212248636505431</v>
      </c>
      <c r="S4316" s="9">
        <f t="shared" si="1230"/>
        <v>139.75000000000003</v>
      </c>
      <c r="T4316">
        <f t="shared" si="1231"/>
        <v>164.48000000000002</v>
      </c>
      <c r="U4316" s="9">
        <f t="shared" si="1232"/>
        <v>1.3196355318299915</v>
      </c>
      <c r="V4316" s="9">
        <f t="shared" si="1233"/>
        <v>0.14369329021811225</v>
      </c>
      <c r="W4316" s="9">
        <f t="shared" si="1234"/>
        <v>8.9549999999999841</v>
      </c>
      <c r="X4316">
        <f t="shared" si="1235"/>
        <v>248.68</v>
      </c>
      <c r="Y4316" s="9">
        <f t="shared" si="1236"/>
        <v>3.9903570532038213</v>
      </c>
      <c r="Z4316" s="10">
        <f t="shared" si="1237"/>
        <v>0.50321565953376302</v>
      </c>
      <c r="AA4316">
        <f t="shared" si="1238"/>
        <v>24.72999999999999</v>
      </c>
    </row>
    <row r="4317" spans="1:27">
      <c r="A4317" s="1">
        <f t="shared" si="1221"/>
        <v>13008994</v>
      </c>
      <c r="B4317" s="1">
        <v>-6</v>
      </c>
      <c r="C4317" s="1">
        <v>9</v>
      </c>
      <c r="D4317" s="2">
        <v>13</v>
      </c>
      <c r="E4317" s="5">
        <v>648.16</v>
      </c>
      <c r="F4317" s="5">
        <v>884.03</v>
      </c>
      <c r="G4317" s="5">
        <v>99.25</v>
      </c>
      <c r="H4317" s="5">
        <v>612.66999999999996</v>
      </c>
      <c r="I4317" s="5">
        <v>804.3</v>
      </c>
      <c r="J4317" s="5">
        <v>91.16</v>
      </c>
      <c r="K4317" s="6">
        <f t="shared" si="1222"/>
        <v>630.41499999999996</v>
      </c>
      <c r="L4317" s="6">
        <f t="shared" si="1223"/>
        <v>35.490000000000009</v>
      </c>
      <c r="M4317" s="6">
        <f t="shared" si="1224"/>
        <v>844.16499999999996</v>
      </c>
      <c r="N4317" s="5">
        <f t="shared" si="1225"/>
        <v>67.380835739845196</v>
      </c>
      <c r="O4317" s="6">
        <f t="shared" si="1226"/>
        <v>79.730000000000018</v>
      </c>
      <c r="P4317" s="6">
        <f t="shared" si="1227"/>
        <v>134.76167147969039</v>
      </c>
      <c r="Q4317" s="6">
        <f t="shared" si="1228"/>
        <v>8.4821411781845671E-2</v>
      </c>
      <c r="R4317" s="9">
        <f t="shared" si="1229"/>
        <v>0.32828325379347428</v>
      </c>
      <c r="S4317" s="9">
        <f t="shared" si="1230"/>
        <v>44.240000000000009</v>
      </c>
      <c r="T4317">
        <f t="shared" si="1231"/>
        <v>79.730000000000018</v>
      </c>
      <c r="U4317" s="9">
        <f t="shared" si="1232"/>
        <v>0.59163706656766968</v>
      </c>
      <c r="V4317" s="9">
        <f t="shared" si="1233"/>
        <v>3.1722669755133417</v>
      </c>
      <c r="W4317" s="9">
        <f t="shared" si="1234"/>
        <v>213.75</v>
      </c>
      <c r="X4317">
        <f t="shared" si="1235"/>
        <v>844.16499999999996</v>
      </c>
      <c r="Y4317" s="9">
        <f t="shared" si="1236"/>
        <v>12.528265503551907</v>
      </c>
      <c r="Z4317" s="10">
        <f t="shared" si="1237"/>
        <v>0.50322062755813179</v>
      </c>
      <c r="AA4317">
        <f t="shared" si="1238"/>
        <v>35.490000000000009</v>
      </c>
    </row>
    <row r="4318" spans="1:27">
      <c r="A4318" s="1">
        <f t="shared" si="1221"/>
        <v>4025999</v>
      </c>
      <c r="B4318" s="1">
        <v>-1</v>
      </c>
      <c r="C4318" s="1">
        <v>26</v>
      </c>
      <c r="D4318" s="2">
        <v>4</v>
      </c>
      <c r="E4318" s="5">
        <v>953.18</v>
      </c>
      <c r="F4318" s="5">
        <v>722.61</v>
      </c>
      <c r="G4318" s="5">
        <v>103.99</v>
      </c>
      <c r="H4318" s="5">
        <v>947.68</v>
      </c>
      <c r="I4318" s="5">
        <v>1022.87</v>
      </c>
      <c r="J4318" s="5">
        <v>118.21</v>
      </c>
      <c r="K4318" s="6">
        <f t="shared" si="1222"/>
        <v>950.43</v>
      </c>
      <c r="L4318" s="6">
        <f t="shared" si="1223"/>
        <v>5.5</v>
      </c>
      <c r="M4318" s="6">
        <f t="shared" si="1224"/>
        <v>872.74</v>
      </c>
      <c r="N4318" s="5">
        <f t="shared" si="1225"/>
        <v>78.720270896383482</v>
      </c>
      <c r="O4318" s="6">
        <f t="shared" si="1226"/>
        <v>-300.26</v>
      </c>
      <c r="P4318" s="6">
        <f t="shared" si="1227"/>
        <v>157.44054179276696</v>
      </c>
      <c r="Q4318" s="6">
        <f t="shared" si="1228"/>
        <v>-0.12747073788030833</v>
      </c>
      <c r="R4318" s="9">
        <f t="shared" si="1229"/>
        <v>1.9420664875662097</v>
      </c>
      <c r="S4318" s="9">
        <f t="shared" si="1230"/>
        <v>305.76</v>
      </c>
      <c r="T4318">
        <f t="shared" si="1231"/>
        <v>300.26</v>
      </c>
      <c r="U4318" s="9">
        <f t="shared" si="1232"/>
        <v>1.907132664693322</v>
      </c>
      <c r="V4318" s="9">
        <f t="shared" si="1233"/>
        <v>0.98691225417987127</v>
      </c>
      <c r="W4318" s="9">
        <f t="shared" si="1234"/>
        <v>77.689999999999941</v>
      </c>
      <c r="X4318">
        <f t="shared" si="1235"/>
        <v>872.74</v>
      </c>
      <c r="Y4318" s="9">
        <f t="shared" si="1236"/>
        <v>11.086598026939651</v>
      </c>
      <c r="Z4318" s="10">
        <f t="shared" si="1237"/>
        <v>0.50323155703910305</v>
      </c>
      <c r="AA4318">
        <f t="shared" si="1238"/>
        <v>5.5</v>
      </c>
    </row>
    <row r="4319" spans="1:27">
      <c r="A4319" s="1">
        <f t="shared" si="1221"/>
        <v>5023004</v>
      </c>
      <c r="B4319" s="1">
        <v>4</v>
      </c>
      <c r="C4319" s="1">
        <v>23</v>
      </c>
      <c r="D4319" s="2">
        <v>5</v>
      </c>
      <c r="E4319" s="5">
        <v>12.53</v>
      </c>
      <c r="F4319" s="5">
        <v>-65.790000000000006</v>
      </c>
      <c r="G4319" s="5">
        <v>108.45</v>
      </c>
      <c r="H4319" s="5">
        <v>5.31</v>
      </c>
      <c r="I4319" s="5">
        <v>130.47</v>
      </c>
      <c r="J4319" s="5">
        <v>96.18</v>
      </c>
      <c r="K4319" s="6">
        <f t="shared" si="1222"/>
        <v>8.92</v>
      </c>
      <c r="L4319" s="6">
        <f t="shared" si="1223"/>
        <v>7.22</v>
      </c>
      <c r="M4319" s="6">
        <f t="shared" si="1224"/>
        <v>32.339999999999996</v>
      </c>
      <c r="N4319" s="5">
        <f t="shared" si="1225"/>
        <v>72.477573945324636</v>
      </c>
      <c r="O4319" s="6">
        <f t="shared" si="1226"/>
        <v>-196.26</v>
      </c>
      <c r="P4319" s="6">
        <f t="shared" si="1227"/>
        <v>144.95514789064927</v>
      </c>
      <c r="Q4319" s="6">
        <f t="shared" si="1228"/>
        <v>0.11949413237293326</v>
      </c>
      <c r="R4319" s="9">
        <f t="shared" si="1229"/>
        <v>1.4037445579614771</v>
      </c>
      <c r="S4319" s="9">
        <f t="shared" si="1230"/>
        <v>203.48</v>
      </c>
      <c r="T4319">
        <f t="shared" si="1231"/>
        <v>196.26</v>
      </c>
      <c r="U4319" s="9">
        <f t="shared" si="1232"/>
        <v>1.3539360475010787</v>
      </c>
      <c r="V4319" s="9">
        <f t="shared" si="1233"/>
        <v>0.32313443628324934</v>
      </c>
      <c r="W4319" s="9">
        <f t="shared" si="1234"/>
        <v>23.419999999999995</v>
      </c>
      <c r="X4319">
        <f t="shared" si="1235"/>
        <v>32.339999999999996</v>
      </c>
      <c r="Y4319" s="9">
        <f t="shared" si="1236"/>
        <v>0.44620698844578499</v>
      </c>
      <c r="Z4319" s="10">
        <f t="shared" si="1237"/>
        <v>0.5032643440578719</v>
      </c>
      <c r="AA4319">
        <f t="shared" si="1238"/>
        <v>7.22</v>
      </c>
    </row>
    <row r="4320" spans="1:27">
      <c r="A4320" s="1">
        <f t="shared" si="1221"/>
        <v>14004994</v>
      </c>
      <c r="B4320" s="1">
        <v>-6</v>
      </c>
      <c r="C4320" s="1">
        <v>5</v>
      </c>
      <c r="D4320" s="2">
        <v>14</v>
      </c>
      <c r="E4320" s="5">
        <v>303.57</v>
      </c>
      <c r="F4320" s="5">
        <v>262.06</v>
      </c>
      <c r="G4320" s="5">
        <v>75.83</v>
      </c>
      <c r="H4320" s="5">
        <v>284.99</v>
      </c>
      <c r="I4320" s="5">
        <v>211.6</v>
      </c>
      <c r="J4320" s="5">
        <v>61.05</v>
      </c>
      <c r="K4320" s="6">
        <f t="shared" si="1222"/>
        <v>294.27999999999997</v>
      </c>
      <c r="L4320" s="6">
        <f t="shared" si="1223"/>
        <v>18.579999999999984</v>
      </c>
      <c r="M4320" s="6">
        <f t="shared" si="1224"/>
        <v>236.82999999999998</v>
      </c>
      <c r="N4320" s="5">
        <f t="shared" si="1225"/>
        <v>48.675690544665109</v>
      </c>
      <c r="O4320" s="6">
        <f t="shared" si="1226"/>
        <v>50.460000000000008</v>
      </c>
      <c r="P4320" s="6">
        <f t="shared" si="1227"/>
        <v>97.351381089330218</v>
      </c>
      <c r="Q4320" s="6">
        <f t="shared" si="1228"/>
        <v>0.21346672953413678</v>
      </c>
      <c r="R4320" s="9">
        <f t="shared" si="1229"/>
        <v>0.32747352572992</v>
      </c>
      <c r="S4320" s="9">
        <f t="shared" si="1230"/>
        <v>31.880000000000024</v>
      </c>
      <c r="T4320">
        <f t="shared" si="1231"/>
        <v>50.460000000000008</v>
      </c>
      <c r="U4320" s="9">
        <f t="shared" si="1232"/>
        <v>0.51832854794014283</v>
      </c>
      <c r="V4320" s="9">
        <f t="shared" si="1233"/>
        <v>1.180260605594974</v>
      </c>
      <c r="W4320" s="9">
        <f t="shared" si="1234"/>
        <v>57.449999999999989</v>
      </c>
      <c r="X4320">
        <f t="shared" si="1235"/>
        <v>236.82999999999998</v>
      </c>
      <c r="Y4320" s="9">
        <f t="shared" si="1236"/>
        <v>4.8654676975292901</v>
      </c>
      <c r="Z4320" s="10">
        <f t="shared" si="1237"/>
        <v>0.5033179909361476</v>
      </c>
      <c r="AA4320">
        <f t="shared" si="1238"/>
        <v>18.579999999999984</v>
      </c>
    </row>
    <row r="4321" spans="1:27">
      <c r="A4321" s="1">
        <f t="shared" si="1221"/>
        <v>7014993</v>
      </c>
      <c r="B4321" s="1">
        <v>-7</v>
      </c>
      <c r="C4321" s="1">
        <v>15</v>
      </c>
      <c r="D4321" s="2">
        <v>7</v>
      </c>
      <c r="E4321" s="5">
        <v>120.6</v>
      </c>
      <c r="F4321" s="5">
        <v>190.41</v>
      </c>
      <c r="G4321" s="5">
        <v>124.06</v>
      </c>
      <c r="H4321" s="5">
        <v>127.05</v>
      </c>
      <c r="I4321" s="5">
        <v>254.53</v>
      </c>
      <c r="J4321" s="5">
        <v>71.650000000000006</v>
      </c>
      <c r="K4321" s="6">
        <f t="shared" si="1222"/>
        <v>123.82499999999999</v>
      </c>
      <c r="L4321" s="6">
        <f t="shared" si="1223"/>
        <v>-6.4500000000000028</v>
      </c>
      <c r="M4321" s="6">
        <f t="shared" si="1224"/>
        <v>222.47</v>
      </c>
      <c r="N4321" s="5">
        <f t="shared" si="1225"/>
        <v>71.632056545934802</v>
      </c>
      <c r="O4321" s="6">
        <f t="shared" si="1226"/>
        <v>-64.12</v>
      </c>
      <c r="P4321" s="6">
        <f t="shared" si="1227"/>
        <v>143.2641130918696</v>
      </c>
      <c r="Q4321" s="6">
        <f t="shared" si="1228"/>
        <v>0.4997494738766266</v>
      </c>
      <c r="R4321" s="9">
        <f t="shared" si="1229"/>
        <v>0.40254323818707144</v>
      </c>
      <c r="S4321" s="9">
        <f t="shared" si="1230"/>
        <v>57.67</v>
      </c>
      <c r="T4321">
        <f t="shared" si="1231"/>
        <v>64.12</v>
      </c>
      <c r="U4321" s="9">
        <f t="shared" si="1232"/>
        <v>0.44756498062346139</v>
      </c>
      <c r="V4321" s="9">
        <f t="shared" si="1233"/>
        <v>1.3771069093450203</v>
      </c>
      <c r="W4321" s="9">
        <f t="shared" si="1234"/>
        <v>98.64500000000001</v>
      </c>
      <c r="X4321">
        <f t="shared" si="1235"/>
        <v>222.47</v>
      </c>
      <c r="Y4321" s="9">
        <f t="shared" si="1236"/>
        <v>3.1057324154492032</v>
      </c>
      <c r="Z4321" s="10">
        <f t="shared" si="1237"/>
        <v>0.50336368561905609</v>
      </c>
      <c r="AA4321">
        <f t="shared" si="1238"/>
        <v>6.4500000000000028</v>
      </c>
    </row>
    <row r="4322" spans="1:27">
      <c r="A4322" s="1">
        <f t="shared" si="1221"/>
        <v>14008</v>
      </c>
      <c r="B4322" s="1">
        <v>8</v>
      </c>
      <c r="C4322" s="1">
        <v>14</v>
      </c>
      <c r="D4322" s="2">
        <v>0</v>
      </c>
      <c r="E4322" s="5">
        <v>1316.02</v>
      </c>
      <c r="F4322" s="5">
        <v>1339.57</v>
      </c>
      <c r="G4322" s="5">
        <v>156.12</v>
      </c>
      <c r="H4322" s="5">
        <v>1259.2</v>
      </c>
      <c r="I4322" s="5">
        <v>1532.49</v>
      </c>
      <c r="J4322" s="5">
        <v>106.78</v>
      </c>
      <c r="K4322" s="6">
        <f t="shared" si="1222"/>
        <v>1287.6100000000001</v>
      </c>
      <c r="L4322" s="6">
        <f t="shared" si="1223"/>
        <v>56.819999999999936</v>
      </c>
      <c r="M4322" s="6">
        <f t="shared" si="1224"/>
        <v>1436.03</v>
      </c>
      <c r="N4322" s="5">
        <f t="shared" si="1225"/>
        <v>94.571960432254969</v>
      </c>
      <c r="O4322" s="6">
        <f t="shared" si="1226"/>
        <v>-192.92000000000007</v>
      </c>
      <c r="P4322" s="6">
        <f t="shared" si="1227"/>
        <v>189.14392086450994</v>
      </c>
      <c r="Q4322" s="6">
        <f t="shared" si="1228"/>
        <v>0.36258092804426628</v>
      </c>
      <c r="R4322" s="9">
        <f t="shared" si="1229"/>
        <v>1.3203702178665158</v>
      </c>
      <c r="S4322" s="9">
        <f t="shared" si="1230"/>
        <v>249.74</v>
      </c>
      <c r="T4322">
        <f t="shared" si="1231"/>
        <v>192.92000000000007</v>
      </c>
      <c r="U4322" s="9">
        <f t="shared" si="1232"/>
        <v>1.0199640523376645</v>
      </c>
      <c r="V4322" s="9">
        <f t="shared" si="1233"/>
        <v>1.5693869443080648</v>
      </c>
      <c r="W4322" s="9">
        <f t="shared" si="1234"/>
        <v>148.41999999999985</v>
      </c>
      <c r="X4322">
        <f t="shared" si="1235"/>
        <v>1436.03</v>
      </c>
      <c r="Y4322" s="9">
        <f t="shared" si="1236"/>
        <v>15.184521854431429</v>
      </c>
      <c r="Z4322" s="10">
        <f t="shared" si="1237"/>
        <v>0.50336865218247351</v>
      </c>
      <c r="AA4322">
        <f t="shared" si="1238"/>
        <v>56.819999999999936</v>
      </c>
    </row>
    <row r="4323" spans="1:27">
      <c r="A4323" s="1">
        <f t="shared" si="1221"/>
        <v>12010006</v>
      </c>
      <c r="B4323" s="1">
        <v>6</v>
      </c>
      <c r="C4323" s="1">
        <v>10</v>
      </c>
      <c r="D4323" s="2">
        <v>12</v>
      </c>
      <c r="E4323" s="5">
        <v>442.71</v>
      </c>
      <c r="F4323" s="5">
        <v>550.88</v>
      </c>
      <c r="G4323" s="5">
        <v>83.36</v>
      </c>
      <c r="H4323" s="5">
        <v>460.05</v>
      </c>
      <c r="I4323" s="5">
        <v>631.16999999999996</v>
      </c>
      <c r="J4323" s="5">
        <v>74.709999999999994</v>
      </c>
      <c r="K4323" s="6">
        <f t="shared" si="1222"/>
        <v>451.38</v>
      </c>
      <c r="L4323" s="6">
        <f t="shared" si="1223"/>
        <v>-17.340000000000032</v>
      </c>
      <c r="M4323" s="6">
        <f t="shared" si="1224"/>
        <v>591.02499999999998</v>
      </c>
      <c r="N4323" s="5">
        <f t="shared" si="1225"/>
        <v>55.969799222437807</v>
      </c>
      <c r="O4323" s="6">
        <f t="shared" si="1226"/>
        <v>-80.289999999999964</v>
      </c>
      <c r="P4323" s="6">
        <f t="shared" si="1227"/>
        <v>111.93959844487561</v>
      </c>
      <c r="Q4323" s="6">
        <f t="shared" si="1228"/>
        <v>0.1091184206387984</v>
      </c>
      <c r="R4323" s="9">
        <f t="shared" si="1229"/>
        <v>0.56235685025258964</v>
      </c>
      <c r="S4323" s="9">
        <f t="shared" si="1230"/>
        <v>62.949999999999932</v>
      </c>
      <c r="T4323">
        <f t="shared" si="1231"/>
        <v>80.289999999999964</v>
      </c>
      <c r="U4323" s="9">
        <f t="shared" si="1232"/>
        <v>0.71726181901160369</v>
      </c>
      <c r="V4323" s="9">
        <f t="shared" si="1233"/>
        <v>2.4950062701675284</v>
      </c>
      <c r="W4323" s="9">
        <f t="shared" si="1234"/>
        <v>139.64499999999998</v>
      </c>
      <c r="X4323">
        <f t="shared" si="1235"/>
        <v>591.02499999999998</v>
      </c>
      <c r="Y4323" s="9">
        <f t="shared" si="1236"/>
        <v>10.559712705974174</v>
      </c>
      <c r="Z4323" s="10">
        <f t="shared" si="1237"/>
        <v>0.50337659858201589</v>
      </c>
      <c r="AA4323">
        <f t="shared" si="1238"/>
        <v>17.340000000000032</v>
      </c>
    </row>
    <row r="4324" spans="1:27">
      <c r="A4324" s="1">
        <f t="shared" si="1221"/>
        <v>10010993</v>
      </c>
      <c r="B4324" s="1">
        <v>-7</v>
      </c>
      <c r="C4324" s="1">
        <v>11</v>
      </c>
      <c r="D4324" s="2">
        <v>10</v>
      </c>
      <c r="E4324" s="5">
        <v>132.63</v>
      </c>
      <c r="F4324" s="5">
        <v>15.89</v>
      </c>
      <c r="G4324" s="5">
        <v>53.25</v>
      </c>
      <c r="H4324" s="5">
        <v>134.63</v>
      </c>
      <c r="I4324" s="5">
        <v>96.46</v>
      </c>
      <c r="J4324" s="5">
        <v>55.48</v>
      </c>
      <c r="K4324" s="6">
        <f t="shared" si="1222"/>
        <v>133.63</v>
      </c>
      <c r="L4324" s="6">
        <f t="shared" si="1223"/>
        <v>-2</v>
      </c>
      <c r="M4324" s="6">
        <f t="shared" si="1224"/>
        <v>56.174999999999997</v>
      </c>
      <c r="N4324" s="5">
        <f t="shared" si="1225"/>
        <v>38.449944408282306</v>
      </c>
      <c r="O4324" s="6">
        <f t="shared" si="1226"/>
        <v>-80.569999999999993</v>
      </c>
      <c r="P4324" s="6">
        <f t="shared" si="1227"/>
        <v>76.899888816564612</v>
      </c>
      <c r="Q4324" s="6">
        <f t="shared" si="1228"/>
        <v>-4.1001790975499795E-2</v>
      </c>
      <c r="R4324" s="9">
        <f t="shared" si="1229"/>
        <v>1.0217179921731647</v>
      </c>
      <c r="S4324" s="9">
        <f t="shared" si="1230"/>
        <v>78.569999999999993</v>
      </c>
      <c r="T4324">
        <f t="shared" si="1231"/>
        <v>80.569999999999993</v>
      </c>
      <c r="U4324" s="9">
        <f t="shared" si="1232"/>
        <v>1.0477258321164806</v>
      </c>
      <c r="V4324" s="9">
        <f t="shared" si="1233"/>
        <v>2.0144372428095321</v>
      </c>
      <c r="W4324" s="9">
        <f t="shared" si="1234"/>
        <v>77.454999999999998</v>
      </c>
      <c r="X4324">
        <f t="shared" si="1235"/>
        <v>56.174999999999997</v>
      </c>
      <c r="Y4324" s="9">
        <f t="shared" si="1236"/>
        <v>1.4609904088157701</v>
      </c>
      <c r="Z4324" s="10">
        <f t="shared" si="1237"/>
        <v>0.50338355157871417</v>
      </c>
      <c r="AA4324">
        <f t="shared" si="1238"/>
        <v>2</v>
      </c>
    </row>
    <row r="4325" spans="1:27">
      <c r="A4325" s="1">
        <f t="shared" si="1221"/>
        <v>10017005</v>
      </c>
      <c r="B4325" s="1">
        <v>5</v>
      </c>
      <c r="C4325" s="1">
        <v>17</v>
      </c>
      <c r="D4325" s="2">
        <v>10</v>
      </c>
      <c r="E4325" s="5">
        <v>167.96</v>
      </c>
      <c r="F4325" s="5">
        <v>253.7</v>
      </c>
      <c r="G4325" s="5">
        <v>81.13</v>
      </c>
      <c r="H4325" s="5">
        <v>139.31</v>
      </c>
      <c r="I4325" s="5">
        <v>303.88</v>
      </c>
      <c r="J4325" s="5">
        <v>95.34</v>
      </c>
      <c r="K4325" s="6">
        <f t="shared" si="1222"/>
        <v>153.63499999999999</v>
      </c>
      <c r="L4325" s="6">
        <f t="shared" si="1223"/>
        <v>28.650000000000006</v>
      </c>
      <c r="M4325" s="6">
        <f t="shared" si="1224"/>
        <v>278.78999999999996</v>
      </c>
      <c r="N4325" s="5">
        <f t="shared" si="1225"/>
        <v>62.593515039499096</v>
      </c>
      <c r="O4325" s="6">
        <f t="shared" si="1226"/>
        <v>-50.180000000000007</v>
      </c>
      <c r="P4325" s="6">
        <f t="shared" si="1227"/>
        <v>125.18703007899819</v>
      </c>
      <c r="Q4325" s="6">
        <f t="shared" si="1228"/>
        <v>-0.16000969257345657</v>
      </c>
      <c r="R4325" s="9">
        <f t="shared" si="1229"/>
        <v>0.62969782053504286</v>
      </c>
      <c r="S4325" s="9">
        <f t="shared" si="1230"/>
        <v>78.830000000000013</v>
      </c>
      <c r="T4325">
        <f t="shared" si="1231"/>
        <v>50.180000000000007</v>
      </c>
      <c r="U4325" s="9">
        <f t="shared" si="1232"/>
        <v>0.40084024653619749</v>
      </c>
      <c r="V4325" s="9">
        <f t="shared" si="1233"/>
        <v>1.9994882843857227</v>
      </c>
      <c r="W4325" s="9">
        <f t="shared" si="1234"/>
        <v>125.15499999999997</v>
      </c>
      <c r="X4325">
        <f t="shared" si="1235"/>
        <v>278.78999999999996</v>
      </c>
      <c r="Y4325" s="9">
        <f t="shared" si="1236"/>
        <v>4.4539757804633906</v>
      </c>
      <c r="Z4325" s="10">
        <f t="shared" si="1237"/>
        <v>0.50345506254282513</v>
      </c>
      <c r="AA4325">
        <f t="shared" si="1238"/>
        <v>28.650000000000006</v>
      </c>
    </row>
    <row r="4326" spans="1:27">
      <c r="A4326" s="1">
        <f t="shared" si="1221"/>
        <v>1013992</v>
      </c>
      <c r="B4326" s="1">
        <v>-8</v>
      </c>
      <c r="C4326" s="1">
        <v>14</v>
      </c>
      <c r="D4326" s="2">
        <v>1</v>
      </c>
      <c r="E4326" s="5">
        <v>120.82</v>
      </c>
      <c r="F4326" s="5">
        <v>337.61</v>
      </c>
      <c r="G4326" s="5">
        <v>92.28</v>
      </c>
      <c r="H4326" s="5">
        <v>148.57</v>
      </c>
      <c r="I4326" s="5">
        <v>408.98</v>
      </c>
      <c r="J4326" s="5">
        <v>72.48</v>
      </c>
      <c r="K4326" s="6">
        <f t="shared" si="1222"/>
        <v>134.69499999999999</v>
      </c>
      <c r="L4326" s="6">
        <f t="shared" si="1223"/>
        <v>-27.75</v>
      </c>
      <c r="M4326" s="6">
        <f t="shared" si="1224"/>
        <v>373.29500000000002</v>
      </c>
      <c r="N4326" s="5">
        <f t="shared" si="1225"/>
        <v>58.670582066313273</v>
      </c>
      <c r="O4326" s="6">
        <f t="shared" si="1226"/>
        <v>-71.37</v>
      </c>
      <c r="P4326" s="6">
        <f t="shared" si="1227"/>
        <v>117.34116413262655</v>
      </c>
      <c r="Q4326" s="6">
        <f t="shared" si="1228"/>
        <v>0.236927890965794</v>
      </c>
      <c r="R4326" s="9">
        <f t="shared" si="1229"/>
        <v>0.37173655402547284</v>
      </c>
      <c r="S4326" s="9">
        <f t="shared" si="1230"/>
        <v>43.620000000000005</v>
      </c>
      <c r="T4326">
        <f t="shared" si="1231"/>
        <v>71.37</v>
      </c>
      <c r="U4326" s="9">
        <f t="shared" si="1232"/>
        <v>0.60822645256299857</v>
      </c>
      <c r="V4326" s="9">
        <f t="shared" si="1233"/>
        <v>4.0667740389948568</v>
      </c>
      <c r="W4326" s="9">
        <f t="shared" si="1234"/>
        <v>238.60000000000002</v>
      </c>
      <c r="X4326">
        <f t="shared" si="1235"/>
        <v>373.29500000000002</v>
      </c>
      <c r="Y4326" s="9">
        <f t="shared" si="1236"/>
        <v>6.3625583188876149</v>
      </c>
      <c r="Z4326" s="10">
        <f t="shared" si="1237"/>
        <v>0.50346598693456934</v>
      </c>
      <c r="AA4326">
        <f t="shared" si="1238"/>
        <v>27.75</v>
      </c>
    </row>
    <row r="4327" spans="1:27">
      <c r="A4327" s="1">
        <f t="shared" si="1221"/>
        <v>2026002</v>
      </c>
      <c r="B4327" s="1">
        <v>2</v>
      </c>
      <c r="C4327" s="1">
        <v>26</v>
      </c>
      <c r="D4327" s="2">
        <v>2</v>
      </c>
      <c r="E4327" s="5">
        <v>205.06</v>
      </c>
      <c r="F4327" s="5">
        <v>209.37</v>
      </c>
      <c r="G4327" s="5">
        <v>133.54</v>
      </c>
      <c r="H4327" s="5">
        <v>202.89</v>
      </c>
      <c r="I4327" s="5">
        <v>332.03</v>
      </c>
      <c r="J4327" s="5">
        <v>97.02</v>
      </c>
      <c r="K4327" s="6">
        <f t="shared" si="1222"/>
        <v>203.97499999999999</v>
      </c>
      <c r="L4327" s="6">
        <f t="shared" si="1223"/>
        <v>2.1700000000000159</v>
      </c>
      <c r="M4327" s="6">
        <f t="shared" si="1224"/>
        <v>270.7</v>
      </c>
      <c r="N4327" s="5">
        <f t="shared" si="1225"/>
        <v>82.531527309265272</v>
      </c>
      <c r="O4327" s="6">
        <f t="shared" si="1226"/>
        <v>-122.65999999999997</v>
      </c>
      <c r="P4327" s="6">
        <f t="shared" si="1227"/>
        <v>165.06305461853054</v>
      </c>
      <c r="Q4327" s="6">
        <f t="shared" si="1228"/>
        <v>0.30904020038015373</v>
      </c>
      <c r="R4327" s="9">
        <f t="shared" si="1229"/>
        <v>0.75625645174499356</v>
      </c>
      <c r="S4327" s="9">
        <f t="shared" si="1230"/>
        <v>124.82999999999998</v>
      </c>
      <c r="T4327">
        <f t="shared" si="1231"/>
        <v>122.65999999999997</v>
      </c>
      <c r="U4327" s="9">
        <f t="shared" si="1232"/>
        <v>0.74310996051462708</v>
      </c>
      <c r="V4327" s="9">
        <f t="shared" si="1233"/>
        <v>0.80847891921308501</v>
      </c>
      <c r="W4327" s="9">
        <f t="shared" si="1234"/>
        <v>66.724999999999994</v>
      </c>
      <c r="X4327">
        <f t="shared" si="1235"/>
        <v>270.7</v>
      </c>
      <c r="Y4327" s="9">
        <f t="shared" si="1236"/>
        <v>3.2799586876130702</v>
      </c>
      <c r="Z4327" s="10">
        <f t="shared" si="1237"/>
        <v>0.50347194559379382</v>
      </c>
      <c r="AA4327">
        <f t="shared" si="1238"/>
        <v>2.1700000000000159</v>
      </c>
    </row>
    <row r="4328" spans="1:27">
      <c r="A4328" s="1">
        <f t="shared" si="1221"/>
        <v>15010996</v>
      </c>
      <c r="B4328" s="1">
        <v>-4</v>
      </c>
      <c r="C4328" s="1">
        <v>11</v>
      </c>
      <c r="D4328" s="2">
        <v>15</v>
      </c>
      <c r="E4328" s="5">
        <v>2477.02</v>
      </c>
      <c r="F4328" s="5">
        <v>2168.96</v>
      </c>
      <c r="G4328" s="5">
        <v>148.31</v>
      </c>
      <c r="H4328" s="5">
        <v>2522.92</v>
      </c>
      <c r="I4328" s="5">
        <v>2602.19</v>
      </c>
      <c r="J4328" s="5">
        <v>123.5</v>
      </c>
      <c r="K4328" s="6">
        <f t="shared" si="1222"/>
        <v>2499.9700000000003</v>
      </c>
      <c r="L4328" s="6">
        <f t="shared" si="1223"/>
        <v>-45.900000000000091</v>
      </c>
      <c r="M4328" s="6">
        <f t="shared" si="1224"/>
        <v>2385.5749999999998</v>
      </c>
      <c r="N4328" s="5">
        <f t="shared" si="1225"/>
        <v>96.498842091498702</v>
      </c>
      <c r="O4328" s="6">
        <f t="shared" si="1226"/>
        <v>-433.23</v>
      </c>
      <c r="P4328" s="6">
        <f t="shared" si="1227"/>
        <v>192.9976841829974</v>
      </c>
      <c r="Q4328" s="6">
        <f t="shared" si="1228"/>
        <v>0.18104561026258459</v>
      </c>
      <c r="R4328" s="9">
        <f t="shared" si="1229"/>
        <v>2.0069152727902146</v>
      </c>
      <c r="S4328" s="9">
        <f t="shared" si="1230"/>
        <v>387.32999999999993</v>
      </c>
      <c r="T4328">
        <f t="shared" si="1231"/>
        <v>433.23</v>
      </c>
      <c r="U4328" s="9">
        <f t="shared" si="1232"/>
        <v>2.2447419606818602</v>
      </c>
      <c r="V4328" s="9">
        <f t="shared" si="1233"/>
        <v>1.1854546388394265</v>
      </c>
      <c r="W4328" s="9">
        <f t="shared" si="1234"/>
        <v>114.39500000000044</v>
      </c>
      <c r="X4328">
        <f t="shared" si="1235"/>
        <v>2385.5749999999998</v>
      </c>
      <c r="Y4328" s="9">
        <f t="shared" si="1236"/>
        <v>24.721281087891548</v>
      </c>
      <c r="Z4328" s="10">
        <f t="shared" si="1237"/>
        <v>0.50347889727375872</v>
      </c>
      <c r="AA4328">
        <f t="shared" si="1238"/>
        <v>45.900000000000091</v>
      </c>
    </row>
    <row r="4329" spans="1:27">
      <c r="A4329" s="1">
        <f t="shared" si="1221"/>
        <v>10014994</v>
      </c>
      <c r="B4329" s="1">
        <v>-6</v>
      </c>
      <c r="C4329" s="1">
        <v>15</v>
      </c>
      <c r="D4329" s="2">
        <v>10</v>
      </c>
      <c r="E4329" s="5">
        <v>588.04</v>
      </c>
      <c r="F4329" s="5">
        <v>904.38</v>
      </c>
      <c r="G4329" s="5">
        <v>119.6</v>
      </c>
      <c r="H4329" s="5">
        <v>612</v>
      </c>
      <c r="I4329" s="5">
        <v>945.92</v>
      </c>
      <c r="J4329" s="5">
        <v>92.28</v>
      </c>
      <c r="K4329" s="6">
        <f t="shared" si="1222"/>
        <v>600.02</v>
      </c>
      <c r="L4329" s="6">
        <f t="shared" si="1223"/>
        <v>-23.960000000000036</v>
      </c>
      <c r="M4329" s="6">
        <f t="shared" si="1224"/>
        <v>925.15</v>
      </c>
      <c r="N4329" s="5">
        <f t="shared" si="1225"/>
        <v>75.531050568623755</v>
      </c>
      <c r="O4329" s="6">
        <f t="shared" si="1226"/>
        <v>-41.539999999999964</v>
      </c>
      <c r="P4329" s="6">
        <f t="shared" si="1227"/>
        <v>151.06210113724751</v>
      </c>
      <c r="Q4329" s="6">
        <f t="shared" si="1228"/>
        <v>0.25366445597425769</v>
      </c>
      <c r="R4329" s="9">
        <f t="shared" si="1229"/>
        <v>0.11637597959813636</v>
      </c>
      <c r="S4329" s="9">
        <f t="shared" si="1230"/>
        <v>17.579999999999927</v>
      </c>
      <c r="T4329">
        <f t="shared" si="1231"/>
        <v>41.539999999999964</v>
      </c>
      <c r="U4329" s="9">
        <f t="shared" si="1232"/>
        <v>0.27498624530754268</v>
      </c>
      <c r="V4329" s="9">
        <f t="shared" si="1233"/>
        <v>4.3045872863187977</v>
      </c>
      <c r="W4329" s="9">
        <f t="shared" si="1234"/>
        <v>325.13</v>
      </c>
      <c r="X4329">
        <f t="shared" si="1235"/>
        <v>925.15</v>
      </c>
      <c r="Y4329" s="9">
        <f t="shared" si="1236"/>
        <v>12.248604951674208</v>
      </c>
      <c r="Z4329" s="10">
        <f t="shared" si="1237"/>
        <v>0.50350074478594375</v>
      </c>
      <c r="AA4329">
        <f t="shared" si="1238"/>
        <v>23.960000000000036</v>
      </c>
    </row>
    <row r="4330" spans="1:27">
      <c r="A4330" s="1">
        <f t="shared" si="1221"/>
        <v>8013007</v>
      </c>
      <c r="B4330" s="1">
        <v>7</v>
      </c>
      <c r="C4330" s="1">
        <v>13</v>
      </c>
      <c r="D4330" s="2">
        <v>8</v>
      </c>
      <c r="E4330" s="5">
        <v>1478.16</v>
      </c>
      <c r="F4330" s="5">
        <v>1804.86</v>
      </c>
      <c r="G4330" s="5">
        <v>128.80000000000001</v>
      </c>
      <c r="H4330" s="5">
        <v>1437.62</v>
      </c>
      <c r="I4330" s="5">
        <v>1766.11</v>
      </c>
      <c r="J4330" s="5">
        <v>126.01</v>
      </c>
      <c r="K4330" s="6">
        <f t="shared" si="1222"/>
        <v>1457.8899999999999</v>
      </c>
      <c r="L4330" s="6">
        <f t="shared" si="1223"/>
        <v>40.540000000000191</v>
      </c>
      <c r="M4330" s="6">
        <f t="shared" si="1224"/>
        <v>1785.4849999999999</v>
      </c>
      <c r="N4330" s="5">
        <f t="shared" si="1225"/>
        <v>90.094339583572065</v>
      </c>
      <c r="O4330" s="6">
        <f t="shared" si="1226"/>
        <v>38.75</v>
      </c>
      <c r="P4330" s="6">
        <f t="shared" si="1227"/>
        <v>180.18867916714413</v>
      </c>
      <c r="Q4330" s="6">
        <f t="shared" si="1228"/>
        <v>2.1896044525445892E-2</v>
      </c>
      <c r="R4330" s="9">
        <f t="shared" si="1229"/>
        <v>9.9340314179215215E-3</v>
      </c>
      <c r="S4330" s="9">
        <f t="shared" si="1230"/>
        <v>1.790000000000191</v>
      </c>
      <c r="T4330">
        <f t="shared" si="1231"/>
        <v>38.75</v>
      </c>
      <c r="U4330" s="9">
        <f t="shared" si="1232"/>
        <v>0.21505235611419996</v>
      </c>
      <c r="V4330" s="9">
        <f t="shared" si="1233"/>
        <v>3.6361329858700047</v>
      </c>
      <c r="W4330" s="9">
        <f t="shared" si="1234"/>
        <v>327.59500000000003</v>
      </c>
      <c r="X4330">
        <f t="shared" si="1235"/>
        <v>1785.4849999999999</v>
      </c>
      <c r="Y4330" s="9">
        <f t="shared" si="1236"/>
        <v>19.817948699693535</v>
      </c>
      <c r="Z4330" s="10">
        <f t="shared" si="1237"/>
        <v>0.50351464725467521</v>
      </c>
      <c r="AA4330">
        <f t="shared" si="1238"/>
        <v>40.540000000000191</v>
      </c>
    </row>
    <row r="4331" spans="1:27">
      <c r="A4331" s="1">
        <f t="shared" si="1221"/>
        <v>12020001</v>
      </c>
      <c r="B4331" s="1">
        <v>1</v>
      </c>
      <c r="C4331" s="1">
        <v>20</v>
      </c>
      <c r="D4331" s="2">
        <v>12</v>
      </c>
      <c r="E4331" s="5">
        <v>526.13</v>
      </c>
      <c r="F4331" s="5">
        <v>416.53</v>
      </c>
      <c r="G4331" s="5">
        <v>131.44999999999999</v>
      </c>
      <c r="H4331" s="5">
        <v>542.76</v>
      </c>
      <c r="I4331" s="5">
        <v>483.28</v>
      </c>
      <c r="J4331" s="5">
        <v>66.040000000000006</v>
      </c>
      <c r="K4331" s="6">
        <f t="shared" si="1222"/>
        <v>534.44499999999994</v>
      </c>
      <c r="L4331" s="6">
        <f t="shared" si="1223"/>
        <v>-16.629999999999995</v>
      </c>
      <c r="M4331" s="6">
        <f t="shared" si="1224"/>
        <v>449.90499999999997</v>
      </c>
      <c r="N4331" s="5">
        <f t="shared" si="1225"/>
        <v>73.553354954073981</v>
      </c>
      <c r="O4331" s="6">
        <f t="shared" si="1226"/>
        <v>-66.75</v>
      </c>
      <c r="P4331" s="6">
        <f t="shared" si="1227"/>
        <v>147.10670990814796</v>
      </c>
      <c r="Q4331" s="6">
        <f t="shared" si="1228"/>
        <v>0.5969312208280072</v>
      </c>
      <c r="R4331" s="9">
        <f t="shared" si="1229"/>
        <v>0.34070505710646687</v>
      </c>
      <c r="S4331" s="9">
        <f t="shared" si="1230"/>
        <v>50.120000000000005</v>
      </c>
      <c r="T4331">
        <f t="shared" si="1231"/>
        <v>66.75</v>
      </c>
      <c r="U4331" s="9">
        <f t="shared" si="1232"/>
        <v>0.45375224584710017</v>
      </c>
      <c r="V4331" s="9">
        <f t="shared" si="1233"/>
        <v>1.1493697337502271</v>
      </c>
      <c r="W4331" s="9">
        <f t="shared" si="1234"/>
        <v>84.539999999999964</v>
      </c>
      <c r="X4331">
        <f t="shared" si="1235"/>
        <v>449.90499999999997</v>
      </c>
      <c r="Y4331" s="9">
        <f t="shared" si="1236"/>
        <v>6.1167162297480022</v>
      </c>
      <c r="Z4331" s="10">
        <f t="shared" si="1237"/>
        <v>0.50362486038717347</v>
      </c>
      <c r="AA4331">
        <f t="shared" si="1238"/>
        <v>16.629999999999995</v>
      </c>
    </row>
    <row r="4332" spans="1:27">
      <c r="A4332" s="1">
        <f t="shared" si="1221"/>
        <v>17004003</v>
      </c>
      <c r="B4332" s="1">
        <v>3</v>
      </c>
      <c r="C4332" s="1">
        <v>4</v>
      </c>
      <c r="D4332" s="2">
        <v>17</v>
      </c>
      <c r="E4332" s="5">
        <v>94.74</v>
      </c>
      <c r="F4332" s="5">
        <v>233.34</v>
      </c>
      <c r="G4332" s="5">
        <v>70.81</v>
      </c>
      <c r="H4332" s="5">
        <v>90.04</v>
      </c>
      <c r="I4332" s="5">
        <v>-28.71</v>
      </c>
      <c r="J4332" s="5">
        <v>88.38</v>
      </c>
      <c r="K4332" s="6">
        <f t="shared" si="1222"/>
        <v>92.39</v>
      </c>
      <c r="L4332" s="6">
        <f t="shared" si="1223"/>
        <v>4.6999999999999886</v>
      </c>
      <c r="M4332" s="6">
        <f t="shared" si="1224"/>
        <v>102.315</v>
      </c>
      <c r="N4332" s="5">
        <f t="shared" si="1225"/>
        <v>56.623935972343006</v>
      </c>
      <c r="O4332" s="6">
        <f t="shared" si="1226"/>
        <v>262.05</v>
      </c>
      <c r="P4332" s="6">
        <f t="shared" si="1227"/>
        <v>113.24787194468601</v>
      </c>
      <c r="Q4332" s="6">
        <f t="shared" si="1228"/>
        <v>-0.21808582799928614</v>
      </c>
      <c r="R4332" s="9">
        <f t="shared" si="1229"/>
        <v>2.2724488820920028</v>
      </c>
      <c r="S4332" s="9">
        <f t="shared" si="1230"/>
        <v>257.35000000000002</v>
      </c>
      <c r="T4332">
        <f t="shared" si="1231"/>
        <v>262.05</v>
      </c>
      <c r="U4332" s="9">
        <f t="shared" si="1232"/>
        <v>2.3139507656973355</v>
      </c>
      <c r="V4332" s="9">
        <f t="shared" si="1233"/>
        <v>0.17527923182252278</v>
      </c>
      <c r="W4332" s="9">
        <f t="shared" si="1234"/>
        <v>9.9249999999999972</v>
      </c>
      <c r="X4332">
        <f t="shared" si="1235"/>
        <v>102.315</v>
      </c>
      <c r="Y4332" s="9">
        <f t="shared" si="1236"/>
        <v>1.8069213706721838</v>
      </c>
      <c r="Z4332" s="10">
        <f t="shared" si="1237"/>
        <v>0.50362486038717347</v>
      </c>
      <c r="AA4332">
        <f t="shared" si="1238"/>
        <v>4.6999999999999886</v>
      </c>
    </row>
    <row r="4333" spans="1:27">
      <c r="A4333" s="1">
        <f t="shared" si="1221"/>
        <v>13012995</v>
      </c>
      <c r="B4333" s="1">
        <v>-5</v>
      </c>
      <c r="C4333" s="1">
        <v>13</v>
      </c>
      <c r="D4333" s="2">
        <v>13</v>
      </c>
      <c r="E4333" s="5">
        <v>1093.27</v>
      </c>
      <c r="F4333" s="5">
        <v>1167.28</v>
      </c>
      <c r="G4333" s="5">
        <v>111.79</v>
      </c>
      <c r="H4333" s="5">
        <v>1127.72</v>
      </c>
      <c r="I4333" s="5">
        <v>1445.78</v>
      </c>
      <c r="J4333" s="5">
        <v>120.99</v>
      </c>
      <c r="K4333" s="6">
        <f t="shared" si="1222"/>
        <v>1110.4949999999999</v>
      </c>
      <c r="L4333" s="6">
        <f t="shared" si="1223"/>
        <v>-34.450000000000045</v>
      </c>
      <c r="M4333" s="6">
        <f t="shared" si="1224"/>
        <v>1306.53</v>
      </c>
      <c r="N4333" s="5">
        <f t="shared" si="1225"/>
        <v>82.364410093194991</v>
      </c>
      <c r="O4333" s="6">
        <f t="shared" si="1226"/>
        <v>-278.5</v>
      </c>
      <c r="P4333" s="6">
        <f t="shared" si="1227"/>
        <v>164.72882018638998</v>
      </c>
      <c r="Q4333" s="6">
        <f t="shared" si="1228"/>
        <v>-7.892131542905928E-2</v>
      </c>
      <c r="R4333" s="9">
        <f t="shared" si="1229"/>
        <v>1.481525817545821</v>
      </c>
      <c r="S4333" s="9">
        <f t="shared" si="1230"/>
        <v>244.04999999999995</v>
      </c>
      <c r="T4333">
        <f t="shared" si="1231"/>
        <v>278.5</v>
      </c>
      <c r="U4333" s="9">
        <f t="shared" si="1232"/>
        <v>1.6906574070334408</v>
      </c>
      <c r="V4333" s="9">
        <f t="shared" si="1233"/>
        <v>2.380093535280436</v>
      </c>
      <c r="W4333" s="9">
        <f t="shared" si="1234"/>
        <v>196.03500000000008</v>
      </c>
      <c r="X4333">
        <f t="shared" si="1235"/>
        <v>1306.53</v>
      </c>
      <c r="Y4333" s="9">
        <f t="shared" si="1236"/>
        <v>15.862798003672541</v>
      </c>
      <c r="Z4333" s="10">
        <f t="shared" si="1237"/>
        <v>0.50368938841313704</v>
      </c>
      <c r="AA4333">
        <f t="shared" si="1238"/>
        <v>34.450000000000045</v>
      </c>
    </row>
    <row r="4334" spans="1:27">
      <c r="A4334" s="1">
        <f t="shared" si="1221"/>
        <v>8023999</v>
      </c>
      <c r="B4334" s="1">
        <v>-1</v>
      </c>
      <c r="C4334" s="1">
        <v>24</v>
      </c>
      <c r="D4334" s="2">
        <v>8</v>
      </c>
      <c r="E4334" s="5">
        <v>37.36</v>
      </c>
      <c r="F4334" s="5">
        <v>290.77</v>
      </c>
      <c r="G4334" s="5">
        <v>172.57</v>
      </c>
      <c r="H4334" s="5">
        <v>51.98</v>
      </c>
      <c r="I4334" s="5">
        <v>71.930000000000007</v>
      </c>
      <c r="J4334" s="5">
        <v>103.15</v>
      </c>
      <c r="K4334" s="6">
        <f t="shared" si="1222"/>
        <v>44.67</v>
      </c>
      <c r="L4334" s="6">
        <f t="shared" si="1223"/>
        <v>-14.619999999999997</v>
      </c>
      <c r="M4334" s="6">
        <f t="shared" si="1224"/>
        <v>181.35</v>
      </c>
      <c r="N4334" s="5">
        <f t="shared" si="1225"/>
        <v>100.5240361804081</v>
      </c>
      <c r="O4334" s="6">
        <f t="shared" si="1226"/>
        <v>218.83999999999997</v>
      </c>
      <c r="P4334" s="6">
        <f t="shared" si="1227"/>
        <v>201.04807236081621</v>
      </c>
      <c r="Q4334" s="6">
        <f t="shared" si="1228"/>
        <v>0.47353605552437955</v>
      </c>
      <c r="R4334" s="9">
        <f t="shared" si="1229"/>
        <v>1.1612148142411176</v>
      </c>
      <c r="S4334" s="9">
        <f t="shared" si="1230"/>
        <v>233.45999999999998</v>
      </c>
      <c r="T4334">
        <f t="shared" si="1231"/>
        <v>218.83999999999997</v>
      </c>
      <c r="U4334" s="9">
        <f t="shared" si="1232"/>
        <v>1.0884958877260609</v>
      </c>
      <c r="V4334" s="9">
        <f t="shared" si="1233"/>
        <v>1.3596748120489677</v>
      </c>
      <c r="W4334" s="9">
        <f t="shared" si="1234"/>
        <v>136.68</v>
      </c>
      <c r="X4334">
        <f t="shared" si="1235"/>
        <v>181.35</v>
      </c>
      <c r="Y4334" s="9">
        <f t="shared" si="1236"/>
        <v>1.8040461454863934</v>
      </c>
      <c r="Z4334" s="10">
        <f t="shared" si="1237"/>
        <v>0.50379162359054763</v>
      </c>
      <c r="AA4334">
        <f t="shared" si="1238"/>
        <v>14.619999999999997</v>
      </c>
    </row>
    <row r="4335" spans="1:27">
      <c r="A4335" s="1">
        <f t="shared" si="1221"/>
        <v>14017001</v>
      </c>
      <c r="B4335" s="1">
        <v>1</v>
      </c>
      <c r="C4335" s="1">
        <v>17</v>
      </c>
      <c r="D4335" s="2">
        <v>14</v>
      </c>
      <c r="E4335" s="5">
        <v>1012.31</v>
      </c>
      <c r="F4335" s="5">
        <v>1223.21</v>
      </c>
      <c r="G4335" s="5">
        <v>173.82</v>
      </c>
      <c r="H4335" s="5">
        <v>1066.8800000000001</v>
      </c>
      <c r="I4335" s="5">
        <v>1362.88</v>
      </c>
      <c r="J4335" s="5">
        <v>167.97</v>
      </c>
      <c r="K4335" s="6">
        <f t="shared" si="1222"/>
        <v>1039.595</v>
      </c>
      <c r="L4335" s="6">
        <f t="shared" si="1223"/>
        <v>-54.570000000000164</v>
      </c>
      <c r="M4335" s="6">
        <f t="shared" si="1224"/>
        <v>1293.0450000000001</v>
      </c>
      <c r="N4335" s="5">
        <f t="shared" si="1225"/>
        <v>120.8587122428499</v>
      </c>
      <c r="O4335" s="6">
        <f t="shared" si="1226"/>
        <v>-139.67000000000007</v>
      </c>
      <c r="P4335" s="6">
        <f t="shared" si="1227"/>
        <v>241.71742448569981</v>
      </c>
      <c r="Q4335" s="6">
        <f t="shared" si="1228"/>
        <v>3.4221520502466712E-2</v>
      </c>
      <c r="R4335" s="9">
        <f t="shared" si="1229"/>
        <v>0.35206398620648255</v>
      </c>
      <c r="S4335" s="9">
        <f t="shared" si="1230"/>
        <v>85.099999999999909</v>
      </c>
      <c r="T4335">
        <f t="shared" si="1231"/>
        <v>139.67000000000007</v>
      </c>
      <c r="U4335" s="9">
        <f t="shared" si="1232"/>
        <v>0.57782346596309631</v>
      </c>
      <c r="V4335" s="9">
        <f t="shared" si="1233"/>
        <v>2.0970767874038336</v>
      </c>
      <c r="W4335" s="9">
        <f t="shared" si="1234"/>
        <v>253.45000000000005</v>
      </c>
      <c r="X4335">
        <f t="shared" si="1235"/>
        <v>1293.0450000000001</v>
      </c>
      <c r="Y4335" s="9">
        <f t="shared" si="1236"/>
        <v>10.698814971665376</v>
      </c>
      <c r="Z4335" s="10">
        <f t="shared" si="1237"/>
        <v>0.50381246510978661</v>
      </c>
      <c r="AA4335">
        <f t="shared" si="1238"/>
        <v>54.570000000000164</v>
      </c>
    </row>
    <row r="4336" spans="1:27">
      <c r="A4336" s="1">
        <f t="shared" si="1221"/>
        <v>8013993</v>
      </c>
      <c r="B4336" s="1">
        <v>-7</v>
      </c>
      <c r="C4336" s="1">
        <v>14</v>
      </c>
      <c r="D4336" s="2">
        <v>8</v>
      </c>
      <c r="E4336" s="5">
        <v>4204.75</v>
      </c>
      <c r="F4336" s="5">
        <v>5133.8500000000004</v>
      </c>
      <c r="G4336" s="5">
        <v>184</v>
      </c>
      <c r="H4336" s="5">
        <v>4392.4799999999996</v>
      </c>
      <c r="I4336" s="5">
        <v>5367.19</v>
      </c>
      <c r="J4336" s="5">
        <v>158.07</v>
      </c>
      <c r="K4336" s="6">
        <f t="shared" si="1222"/>
        <v>4298.6149999999998</v>
      </c>
      <c r="L4336" s="6">
        <f t="shared" si="1223"/>
        <v>-187.72999999999956</v>
      </c>
      <c r="M4336" s="6">
        <f t="shared" si="1224"/>
        <v>5250.52</v>
      </c>
      <c r="N4336" s="5">
        <f t="shared" si="1225"/>
        <v>121.28697879409809</v>
      </c>
      <c r="O4336" s="6">
        <f t="shared" si="1226"/>
        <v>-233.33999999999924</v>
      </c>
      <c r="P4336" s="6">
        <f t="shared" si="1227"/>
        <v>242.57395758819618</v>
      </c>
      <c r="Q4336" s="6">
        <f t="shared" si="1228"/>
        <v>0.15074022420288227</v>
      </c>
      <c r="R4336" s="9">
        <f t="shared" si="1229"/>
        <v>0.18802513037046267</v>
      </c>
      <c r="S4336" s="9">
        <f t="shared" si="1230"/>
        <v>45.609999999999673</v>
      </c>
      <c r="T4336">
        <f t="shared" si="1231"/>
        <v>233.33999999999924</v>
      </c>
      <c r="U4336" s="9">
        <f t="shared" si="1232"/>
        <v>0.9619334339101937</v>
      </c>
      <c r="V4336" s="9">
        <f t="shared" si="1233"/>
        <v>7.8483692929312294</v>
      </c>
      <c r="W4336" s="9">
        <f t="shared" si="1234"/>
        <v>951.90500000000065</v>
      </c>
      <c r="X4336">
        <f t="shared" si="1235"/>
        <v>5250.52</v>
      </c>
      <c r="Y4336" s="9">
        <f t="shared" si="1236"/>
        <v>43.29005514197452</v>
      </c>
      <c r="Z4336" s="10">
        <f t="shared" si="1237"/>
        <v>0.50385910729091721</v>
      </c>
      <c r="AA4336">
        <f t="shared" si="1238"/>
        <v>187.72999999999956</v>
      </c>
    </row>
    <row r="4337" spans="1:27">
      <c r="A4337" s="1">
        <f t="shared" si="1221"/>
        <v>4026001</v>
      </c>
      <c r="B4337" s="1">
        <v>1</v>
      </c>
      <c r="C4337" s="1">
        <v>26</v>
      </c>
      <c r="D4337" s="2">
        <v>4</v>
      </c>
      <c r="E4337" s="5">
        <v>946.94</v>
      </c>
      <c r="F4337" s="5">
        <v>542.24</v>
      </c>
      <c r="G4337" s="5">
        <v>101.48</v>
      </c>
      <c r="H4337" s="5">
        <v>1001.58</v>
      </c>
      <c r="I4337" s="5">
        <v>978</v>
      </c>
      <c r="J4337" s="5">
        <v>94.23</v>
      </c>
      <c r="K4337" s="6">
        <f t="shared" si="1222"/>
        <v>974.26</v>
      </c>
      <c r="L4337" s="6">
        <f t="shared" si="1223"/>
        <v>-54.639999999999986</v>
      </c>
      <c r="M4337" s="6">
        <f t="shared" si="1224"/>
        <v>760.12</v>
      </c>
      <c r="N4337" s="5">
        <f t="shared" si="1225"/>
        <v>69.2413953137861</v>
      </c>
      <c r="O4337" s="6">
        <f t="shared" si="1226"/>
        <v>-435.76</v>
      </c>
      <c r="P4337" s="6">
        <f t="shared" si="1227"/>
        <v>138.4827906275722</v>
      </c>
      <c r="Q4337" s="6">
        <f t="shared" si="1228"/>
        <v>7.3987680124847299E-2</v>
      </c>
      <c r="R4337" s="9">
        <f t="shared" si="1229"/>
        <v>2.7521109177021326</v>
      </c>
      <c r="S4337" s="9">
        <f t="shared" si="1230"/>
        <v>381.12</v>
      </c>
      <c r="T4337">
        <f t="shared" si="1231"/>
        <v>435.76</v>
      </c>
      <c r="U4337" s="9">
        <f t="shared" si="1232"/>
        <v>3.1466725794969594</v>
      </c>
      <c r="V4337" s="9">
        <f t="shared" si="1233"/>
        <v>3.0926586477578435</v>
      </c>
      <c r="W4337" s="9">
        <f t="shared" si="1234"/>
        <v>214.14</v>
      </c>
      <c r="X4337">
        <f t="shared" si="1235"/>
        <v>760.12</v>
      </c>
      <c r="Y4337" s="9">
        <f t="shared" si="1236"/>
        <v>10.977826148004539</v>
      </c>
      <c r="Z4337" s="10">
        <f t="shared" si="1237"/>
        <v>0.50388292290967751</v>
      </c>
      <c r="AA4337">
        <f t="shared" si="1238"/>
        <v>54.639999999999986</v>
      </c>
    </row>
    <row r="4338" spans="1:27">
      <c r="A4338" s="1">
        <f t="shared" si="1221"/>
        <v>3025003</v>
      </c>
      <c r="B4338" s="1">
        <v>3</v>
      </c>
      <c r="C4338" s="1">
        <v>25</v>
      </c>
      <c r="D4338" s="2">
        <v>3</v>
      </c>
      <c r="E4338" s="5">
        <v>178.62</v>
      </c>
      <c r="F4338" s="5">
        <v>237.53</v>
      </c>
      <c r="G4338" s="5">
        <v>91.16</v>
      </c>
      <c r="H4338" s="5">
        <v>191.84</v>
      </c>
      <c r="I4338" s="5">
        <v>180.1</v>
      </c>
      <c r="J4338" s="5">
        <v>80.569999999999993</v>
      </c>
      <c r="K4338" s="6">
        <f t="shared" si="1222"/>
        <v>185.23000000000002</v>
      </c>
      <c r="L4338" s="6">
        <f t="shared" si="1223"/>
        <v>-13.219999999999999</v>
      </c>
      <c r="M4338" s="6">
        <f t="shared" si="1224"/>
        <v>208.815</v>
      </c>
      <c r="N4338" s="5">
        <f t="shared" si="1225"/>
        <v>60.831058062473311</v>
      </c>
      <c r="O4338" s="6">
        <f t="shared" si="1226"/>
        <v>57.430000000000007</v>
      </c>
      <c r="P4338" s="6">
        <f t="shared" si="1227"/>
        <v>121.66211612494662</v>
      </c>
      <c r="Q4338" s="6">
        <f t="shared" si="1228"/>
        <v>0.12286590895264163</v>
      </c>
      <c r="R4338" s="9">
        <f t="shared" si="1229"/>
        <v>0.58070665093020968</v>
      </c>
      <c r="S4338" s="9">
        <f t="shared" si="1230"/>
        <v>70.650000000000006</v>
      </c>
      <c r="T4338">
        <f t="shared" si="1231"/>
        <v>57.430000000000007</v>
      </c>
      <c r="U4338" s="9">
        <f t="shared" si="1232"/>
        <v>0.47204505255374296</v>
      </c>
      <c r="V4338" s="9">
        <f t="shared" si="1233"/>
        <v>0.38771313127215801</v>
      </c>
      <c r="W4338" s="9">
        <f t="shared" si="1234"/>
        <v>23.58499999999998</v>
      </c>
      <c r="X4338">
        <f t="shared" si="1235"/>
        <v>208.815</v>
      </c>
      <c r="Y4338" s="9">
        <f t="shared" si="1236"/>
        <v>3.4327037314647337</v>
      </c>
      <c r="Z4338" s="10">
        <f t="shared" si="1237"/>
        <v>0.50403472102624047</v>
      </c>
      <c r="AA4338">
        <f t="shared" si="1238"/>
        <v>13.219999999999999</v>
      </c>
    </row>
    <row r="4339" spans="1:27">
      <c r="A4339" s="1">
        <f t="shared" si="1221"/>
        <v>14009005</v>
      </c>
      <c r="B4339" s="1">
        <v>5</v>
      </c>
      <c r="C4339" s="1">
        <v>9</v>
      </c>
      <c r="D4339" s="2">
        <v>14</v>
      </c>
      <c r="E4339" s="5">
        <v>1288.77</v>
      </c>
      <c r="F4339" s="5">
        <v>1049.3499999999999</v>
      </c>
      <c r="G4339" s="5">
        <v>108.45</v>
      </c>
      <c r="H4339" s="5">
        <v>1165.79</v>
      </c>
      <c r="I4339" s="5">
        <v>1083.08</v>
      </c>
      <c r="J4339" s="5">
        <v>110.12</v>
      </c>
      <c r="K4339" s="6">
        <f t="shared" si="1222"/>
        <v>1227.28</v>
      </c>
      <c r="L4339" s="6">
        <f t="shared" si="1223"/>
        <v>122.98000000000002</v>
      </c>
      <c r="M4339" s="6">
        <f t="shared" si="1224"/>
        <v>1066.2149999999999</v>
      </c>
      <c r="N4339" s="5">
        <f t="shared" si="1225"/>
        <v>77.278420176657335</v>
      </c>
      <c r="O4339" s="6">
        <f t="shared" si="1226"/>
        <v>-33.730000000000018</v>
      </c>
      <c r="P4339" s="6">
        <f t="shared" si="1227"/>
        <v>154.55684035331467</v>
      </c>
      <c r="Q4339" s="6">
        <f t="shared" si="1228"/>
        <v>-1.5280253592365794E-2</v>
      </c>
      <c r="R4339" s="9">
        <f t="shared" si="1229"/>
        <v>1.0139311831282476</v>
      </c>
      <c r="S4339" s="9">
        <f t="shared" si="1230"/>
        <v>156.71000000000004</v>
      </c>
      <c r="T4339">
        <f t="shared" si="1231"/>
        <v>33.730000000000018</v>
      </c>
      <c r="U4339" s="9">
        <f t="shared" si="1232"/>
        <v>0.21823686303947293</v>
      </c>
      <c r="V4339" s="9">
        <f t="shared" si="1233"/>
        <v>2.0842170379752565</v>
      </c>
      <c r="W4339" s="9">
        <f t="shared" si="1234"/>
        <v>161.06500000000005</v>
      </c>
      <c r="X4339">
        <f t="shared" si="1235"/>
        <v>1066.2149999999999</v>
      </c>
      <c r="Y4339" s="9">
        <f t="shared" si="1236"/>
        <v>13.797060001519805</v>
      </c>
      <c r="Z4339" s="10">
        <f t="shared" si="1237"/>
        <v>0.50405059269878849</v>
      </c>
      <c r="AA4339">
        <f t="shared" si="1238"/>
        <v>122.98000000000002</v>
      </c>
    </row>
    <row r="4340" spans="1:27">
      <c r="A4340" s="1">
        <f t="shared" si="1221"/>
        <v>16012999</v>
      </c>
      <c r="B4340" s="1">
        <v>-1</v>
      </c>
      <c r="C4340" s="1">
        <v>13</v>
      </c>
      <c r="D4340" s="2">
        <v>16</v>
      </c>
      <c r="E4340" s="5">
        <v>945.53</v>
      </c>
      <c r="F4340" s="5">
        <v>1011.71</v>
      </c>
      <c r="G4340" s="5">
        <v>147.19999999999999</v>
      </c>
      <c r="H4340" s="5">
        <v>942.07</v>
      </c>
      <c r="I4340" s="5">
        <v>897.69</v>
      </c>
      <c r="J4340" s="5">
        <v>107.89</v>
      </c>
      <c r="K4340" s="6">
        <f t="shared" si="1222"/>
        <v>943.8</v>
      </c>
      <c r="L4340" s="6">
        <f t="shared" si="1223"/>
        <v>3.4599999999999227</v>
      </c>
      <c r="M4340" s="6">
        <f t="shared" si="1224"/>
        <v>954.7</v>
      </c>
      <c r="N4340" s="5">
        <f t="shared" si="1225"/>
        <v>91.252523389767134</v>
      </c>
      <c r="O4340" s="6">
        <f t="shared" si="1226"/>
        <v>114.01999999999998</v>
      </c>
      <c r="P4340" s="6">
        <f t="shared" si="1227"/>
        <v>182.50504677953427</v>
      </c>
      <c r="Q4340" s="6">
        <f t="shared" si="1228"/>
        <v>0.30105560744501481</v>
      </c>
      <c r="R4340" s="9">
        <f t="shared" si="1229"/>
        <v>0.60579146687135899</v>
      </c>
      <c r="S4340" s="9">
        <f t="shared" si="1230"/>
        <v>110.56000000000006</v>
      </c>
      <c r="T4340">
        <f t="shared" si="1231"/>
        <v>114.01999999999998</v>
      </c>
      <c r="U4340" s="9">
        <f t="shared" si="1232"/>
        <v>0.624749846713751</v>
      </c>
      <c r="V4340" s="9">
        <f t="shared" si="1233"/>
        <v>0.11944875160813793</v>
      </c>
      <c r="W4340" s="9">
        <f t="shared" si="1234"/>
        <v>10.900000000000091</v>
      </c>
      <c r="X4340">
        <f t="shared" si="1235"/>
        <v>954.7</v>
      </c>
      <c r="Y4340" s="9">
        <f t="shared" si="1236"/>
        <v>10.4621764367237</v>
      </c>
      <c r="Z4340" s="10">
        <f t="shared" si="1237"/>
        <v>0.50422911458978648</v>
      </c>
      <c r="AA4340">
        <f t="shared" si="1238"/>
        <v>3.4599999999999227</v>
      </c>
    </row>
    <row r="4341" spans="1:27">
      <c r="A4341" s="1">
        <f t="shared" si="1221"/>
        <v>18001998</v>
      </c>
      <c r="B4341" s="1">
        <v>-2</v>
      </c>
      <c r="C4341" s="1">
        <v>2</v>
      </c>
      <c r="D4341" s="2">
        <v>18</v>
      </c>
      <c r="E4341" s="5">
        <v>1325.01</v>
      </c>
      <c r="F4341" s="5">
        <v>1083.08</v>
      </c>
      <c r="G4341" s="5">
        <v>102.31</v>
      </c>
      <c r="H4341" s="5">
        <v>1341.96</v>
      </c>
      <c r="I4341" s="5">
        <v>1167</v>
      </c>
      <c r="J4341" s="5">
        <v>124.06</v>
      </c>
      <c r="K4341" s="6">
        <f t="shared" si="1222"/>
        <v>1333.4850000000001</v>
      </c>
      <c r="L4341" s="6">
        <f t="shared" si="1223"/>
        <v>-16.950000000000045</v>
      </c>
      <c r="M4341" s="6">
        <f t="shared" si="1224"/>
        <v>1125.04</v>
      </c>
      <c r="N4341" s="5">
        <f t="shared" si="1225"/>
        <v>80.402455963732848</v>
      </c>
      <c r="O4341" s="6">
        <f t="shared" si="1226"/>
        <v>-83.920000000000073</v>
      </c>
      <c r="P4341" s="6">
        <f t="shared" si="1227"/>
        <v>160.8049119274657</v>
      </c>
      <c r="Q4341" s="6">
        <f t="shared" si="1228"/>
        <v>-0.19040550962601654</v>
      </c>
      <c r="R4341" s="9">
        <f t="shared" si="1229"/>
        <v>0.41646737775154652</v>
      </c>
      <c r="S4341" s="9">
        <f t="shared" si="1230"/>
        <v>66.970000000000027</v>
      </c>
      <c r="T4341">
        <f t="shared" si="1231"/>
        <v>83.920000000000073</v>
      </c>
      <c r="U4341" s="9">
        <f t="shared" si="1232"/>
        <v>0.52187460565790356</v>
      </c>
      <c r="V4341" s="9">
        <f t="shared" si="1233"/>
        <v>2.592520309255522</v>
      </c>
      <c r="W4341" s="9">
        <f t="shared" si="1234"/>
        <v>208.44500000000016</v>
      </c>
      <c r="X4341">
        <f t="shared" si="1235"/>
        <v>1125.04</v>
      </c>
      <c r="Y4341" s="9">
        <f t="shared" si="1236"/>
        <v>13.992607396314758</v>
      </c>
      <c r="Z4341" s="10">
        <f t="shared" si="1237"/>
        <v>0.50424993802676865</v>
      </c>
      <c r="AA4341">
        <f t="shared" si="1238"/>
        <v>16.950000000000045</v>
      </c>
    </row>
    <row r="4342" spans="1:27">
      <c r="A4342" s="1">
        <f t="shared" si="1221"/>
        <v>18004001</v>
      </c>
      <c r="B4342" s="1">
        <v>1</v>
      </c>
      <c r="C4342" s="1">
        <v>4</v>
      </c>
      <c r="D4342" s="2">
        <v>18</v>
      </c>
      <c r="E4342" s="5">
        <v>139.53</v>
      </c>
      <c r="F4342" s="5">
        <v>373.17</v>
      </c>
      <c r="G4342" s="5">
        <v>52.72</v>
      </c>
      <c r="H4342" s="5">
        <v>126.84</v>
      </c>
      <c r="I4342" s="5">
        <v>191.01</v>
      </c>
      <c r="J4342" s="5">
        <v>70.67</v>
      </c>
      <c r="K4342" s="6">
        <f t="shared" si="1222"/>
        <v>133.185</v>
      </c>
      <c r="L4342" s="6">
        <f t="shared" si="1223"/>
        <v>12.689999999999998</v>
      </c>
      <c r="M4342" s="6">
        <f t="shared" si="1224"/>
        <v>282.09000000000003</v>
      </c>
      <c r="N4342" s="5">
        <f t="shared" si="1225"/>
        <v>44.084144825549245</v>
      </c>
      <c r="O4342" s="6">
        <f t="shared" si="1226"/>
        <v>182.16000000000003</v>
      </c>
      <c r="P4342" s="6">
        <f t="shared" si="1227"/>
        <v>88.16828965109849</v>
      </c>
      <c r="Q4342" s="6">
        <f t="shared" si="1228"/>
        <v>-0.28491780171194547</v>
      </c>
      <c r="R4342" s="9">
        <f t="shared" si="1229"/>
        <v>1.9221196268026801</v>
      </c>
      <c r="S4342" s="9">
        <f t="shared" si="1230"/>
        <v>169.47000000000003</v>
      </c>
      <c r="T4342">
        <f t="shared" si="1231"/>
        <v>182.16000000000003</v>
      </c>
      <c r="U4342" s="9">
        <f t="shared" si="1232"/>
        <v>2.0660489244018185</v>
      </c>
      <c r="V4342" s="9">
        <f t="shared" si="1233"/>
        <v>3.377745005358507</v>
      </c>
      <c r="W4342" s="9">
        <f t="shared" si="1234"/>
        <v>148.90500000000003</v>
      </c>
      <c r="X4342">
        <f t="shared" si="1235"/>
        <v>282.09000000000003</v>
      </c>
      <c r="Y4342" s="9">
        <f t="shared" si="1236"/>
        <v>6.3988992213933793</v>
      </c>
      <c r="Z4342" s="10">
        <f t="shared" si="1237"/>
        <v>0.50427968430227288</v>
      </c>
      <c r="AA4342">
        <f t="shared" si="1238"/>
        <v>12.689999999999998</v>
      </c>
    </row>
    <row r="4343" spans="1:27">
      <c r="A4343" s="1">
        <f t="shared" si="1221"/>
        <v>7009008</v>
      </c>
      <c r="B4343" s="1">
        <v>8</v>
      </c>
      <c r="C4343" s="1">
        <v>9</v>
      </c>
      <c r="D4343" s="2">
        <v>7</v>
      </c>
      <c r="E4343" s="5">
        <v>4794.16</v>
      </c>
      <c r="F4343" s="5">
        <v>4888.79</v>
      </c>
      <c r="G4343" s="5">
        <v>151.94</v>
      </c>
      <c r="H4343" s="5">
        <v>4565.6400000000003</v>
      </c>
      <c r="I4343" s="5">
        <v>4261.25</v>
      </c>
      <c r="J4343" s="5">
        <v>117.65</v>
      </c>
      <c r="K4343" s="6">
        <f t="shared" si="1222"/>
        <v>4679.8999999999996</v>
      </c>
      <c r="L4343" s="6">
        <f t="shared" si="1223"/>
        <v>228.51999999999953</v>
      </c>
      <c r="M4343" s="6">
        <f t="shared" si="1224"/>
        <v>4575.0200000000004</v>
      </c>
      <c r="N4343" s="5">
        <f t="shared" si="1225"/>
        <v>96.082368439792319</v>
      </c>
      <c r="O4343" s="6">
        <f t="shared" si="1226"/>
        <v>627.54</v>
      </c>
      <c r="P4343" s="6">
        <f t="shared" si="1227"/>
        <v>192.16473687958464</v>
      </c>
      <c r="Q4343" s="6">
        <f t="shared" si="1228"/>
        <v>0.25033632514900678</v>
      </c>
      <c r="R4343" s="9">
        <f t="shared" si="1229"/>
        <v>2.0764475651432166</v>
      </c>
      <c r="S4343" s="9">
        <f t="shared" si="1230"/>
        <v>399.02000000000044</v>
      </c>
      <c r="T4343">
        <f t="shared" si="1231"/>
        <v>627.54</v>
      </c>
      <c r="U4343" s="9">
        <f t="shared" si="1232"/>
        <v>3.2656355697207475</v>
      </c>
      <c r="V4343" s="9">
        <f t="shared" si="1233"/>
        <v>1.0915634335733482</v>
      </c>
      <c r="W4343" s="9">
        <f t="shared" si="1234"/>
        <v>104.8799999999992</v>
      </c>
      <c r="X4343">
        <f t="shared" si="1235"/>
        <v>4575.0200000000004</v>
      </c>
      <c r="Y4343" s="9">
        <f t="shared" si="1236"/>
        <v>47.615603927028772</v>
      </c>
      <c r="Z4343" s="10">
        <f t="shared" si="1237"/>
        <v>0.50430447152489144</v>
      </c>
      <c r="AA4343">
        <f t="shared" si="1238"/>
        <v>228.51999999999953</v>
      </c>
    </row>
    <row r="4344" spans="1:27">
      <c r="A4344" s="1">
        <f t="shared" si="1221"/>
        <v>9003008</v>
      </c>
      <c r="B4344" s="1">
        <v>8</v>
      </c>
      <c r="C4344" s="1">
        <v>3</v>
      </c>
      <c r="D4344" s="2">
        <v>9</v>
      </c>
      <c r="E4344" s="5">
        <v>2162.36</v>
      </c>
      <c r="F4344" s="5">
        <v>2661.29</v>
      </c>
      <c r="G4344" s="5">
        <v>147.76</v>
      </c>
      <c r="H4344" s="5">
        <v>2164.52</v>
      </c>
      <c r="I4344" s="5">
        <v>2572.08</v>
      </c>
      <c r="J4344" s="5">
        <v>140.51</v>
      </c>
      <c r="K4344" s="6">
        <f t="shared" si="1222"/>
        <v>2163.44</v>
      </c>
      <c r="L4344" s="6">
        <f t="shared" si="1223"/>
        <v>-2.1599999999998545</v>
      </c>
      <c r="M4344" s="6">
        <f t="shared" si="1224"/>
        <v>2616.6849999999999</v>
      </c>
      <c r="N4344" s="5">
        <f t="shared" si="1225"/>
        <v>101.95106387380171</v>
      </c>
      <c r="O4344" s="6">
        <f t="shared" si="1226"/>
        <v>89.210000000000036</v>
      </c>
      <c r="P4344" s="6">
        <f t="shared" si="1227"/>
        <v>203.90212774760343</v>
      </c>
      <c r="Q4344" s="6">
        <f t="shared" si="1228"/>
        <v>5.0268270015283265E-2</v>
      </c>
      <c r="R4344" s="9">
        <f t="shared" si="1229"/>
        <v>0.44810714340902119</v>
      </c>
      <c r="S4344" s="9">
        <f t="shared" si="1230"/>
        <v>91.369999999999891</v>
      </c>
      <c r="T4344">
        <f t="shared" si="1231"/>
        <v>89.210000000000036</v>
      </c>
      <c r="U4344" s="9">
        <f t="shared" si="1232"/>
        <v>0.43751382580189169</v>
      </c>
      <c r="V4344" s="9">
        <f t="shared" si="1233"/>
        <v>4.4457113322627126</v>
      </c>
      <c r="W4344" s="9">
        <f t="shared" si="1234"/>
        <v>453.24499999999989</v>
      </c>
      <c r="X4344">
        <f t="shared" si="1235"/>
        <v>2616.6849999999999</v>
      </c>
      <c r="Y4344" s="9">
        <f t="shared" si="1236"/>
        <v>25.666088224827316</v>
      </c>
      <c r="Z4344" s="10">
        <f t="shared" si="1237"/>
        <v>0.50432826611245973</v>
      </c>
      <c r="AA4344">
        <f t="shared" si="1238"/>
        <v>2.1599999999998545</v>
      </c>
    </row>
    <row r="4345" spans="1:27">
      <c r="A4345" s="1">
        <f t="shared" si="1221"/>
        <v>10020997</v>
      </c>
      <c r="B4345" s="1">
        <v>-3</v>
      </c>
      <c r="C4345" s="1">
        <v>21</v>
      </c>
      <c r="D4345" s="2">
        <v>10</v>
      </c>
      <c r="E4345" s="5">
        <v>6599.29</v>
      </c>
      <c r="F4345" s="5">
        <v>6136.64</v>
      </c>
      <c r="G4345" s="5">
        <v>227.77</v>
      </c>
      <c r="H4345" s="5">
        <v>6560.84</v>
      </c>
      <c r="I4345" s="5">
        <v>6504.92</v>
      </c>
      <c r="J4345" s="5">
        <v>187.62</v>
      </c>
      <c r="K4345" s="6">
        <f t="shared" si="1222"/>
        <v>6580.0650000000005</v>
      </c>
      <c r="L4345" s="6">
        <f t="shared" si="1223"/>
        <v>38.449999999999818</v>
      </c>
      <c r="M4345" s="6">
        <f t="shared" si="1224"/>
        <v>6320.7800000000007</v>
      </c>
      <c r="N4345" s="5">
        <f t="shared" si="1225"/>
        <v>147.54697328308706</v>
      </c>
      <c r="O4345" s="6">
        <f t="shared" si="1226"/>
        <v>-368.27999999999975</v>
      </c>
      <c r="P4345" s="6">
        <f t="shared" si="1227"/>
        <v>295.09394656617411</v>
      </c>
      <c r="Q4345" s="6">
        <f t="shared" si="1228"/>
        <v>0.1915230218992022</v>
      </c>
      <c r="R4345" s="9">
        <f t="shared" si="1229"/>
        <v>1.3783068230740252</v>
      </c>
      <c r="S4345" s="9">
        <f t="shared" si="1230"/>
        <v>406.72999999999956</v>
      </c>
      <c r="T4345">
        <f t="shared" si="1231"/>
        <v>368.27999999999975</v>
      </c>
      <c r="U4345" s="9">
        <f t="shared" si="1232"/>
        <v>1.2480093349438255</v>
      </c>
      <c r="V4345" s="9">
        <f t="shared" si="1233"/>
        <v>1.7573047703427276</v>
      </c>
      <c r="W4345" s="9">
        <f t="shared" si="1234"/>
        <v>259.28499999999985</v>
      </c>
      <c r="X4345">
        <f t="shared" si="1235"/>
        <v>6320.7800000000007</v>
      </c>
      <c r="Y4345" s="9">
        <f t="shared" si="1236"/>
        <v>42.8391030961564</v>
      </c>
      <c r="Z4345" s="10">
        <f t="shared" si="1237"/>
        <v>0.50449479680171128</v>
      </c>
      <c r="AA4345">
        <f t="shared" si="1238"/>
        <v>38.449999999999818</v>
      </c>
    </row>
    <row r="4346" spans="1:27">
      <c r="A4346" s="1">
        <f t="shared" si="1221"/>
        <v>18004999</v>
      </c>
      <c r="B4346" s="1">
        <v>-1</v>
      </c>
      <c r="C4346" s="1">
        <v>5</v>
      </c>
      <c r="D4346" s="2">
        <v>18</v>
      </c>
      <c r="E4346" s="5">
        <v>1423.83</v>
      </c>
      <c r="F4346" s="5">
        <v>1118.21</v>
      </c>
      <c r="G4346" s="5">
        <v>115.98</v>
      </c>
      <c r="H4346" s="5">
        <v>1307.8699999999999</v>
      </c>
      <c r="I4346" s="5">
        <v>1029.8399999999999</v>
      </c>
      <c r="J4346" s="5">
        <v>117.09</v>
      </c>
      <c r="K4346" s="6">
        <f t="shared" si="1222"/>
        <v>1365.85</v>
      </c>
      <c r="L4346" s="6">
        <f t="shared" si="1223"/>
        <v>115.96000000000004</v>
      </c>
      <c r="M4346" s="6">
        <f t="shared" si="1224"/>
        <v>1074.0250000000001</v>
      </c>
      <c r="N4346" s="5">
        <f t="shared" si="1225"/>
        <v>82.403623251650771</v>
      </c>
      <c r="O4346" s="6">
        <f t="shared" si="1226"/>
        <v>88.370000000000118</v>
      </c>
      <c r="P4346" s="6">
        <f t="shared" si="1227"/>
        <v>164.80724650330154</v>
      </c>
      <c r="Q4346" s="6">
        <f t="shared" si="1228"/>
        <v>-9.5248193591879384E-3</v>
      </c>
      <c r="R4346" s="9">
        <f t="shared" si="1229"/>
        <v>0.1674076873764602</v>
      </c>
      <c r="S4346" s="9">
        <f t="shared" si="1230"/>
        <v>27.589999999999918</v>
      </c>
      <c r="T4346">
        <f t="shared" si="1231"/>
        <v>88.370000000000118</v>
      </c>
      <c r="U4346" s="9">
        <f t="shared" si="1232"/>
        <v>0.53620215054214759</v>
      </c>
      <c r="V4346" s="9">
        <f t="shared" si="1233"/>
        <v>3.5414098128768114</v>
      </c>
      <c r="W4346" s="9">
        <f t="shared" si="1234"/>
        <v>291.82499999999982</v>
      </c>
      <c r="X4346">
        <f t="shared" si="1235"/>
        <v>1074.0250000000001</v>
      </c>
      <c r="Y4346" s="9">
        <f t="shared" si="1236"/>
        <v>13.033710868757028</v>
      </c>
      <c r="Z4346" s="10">
        <f t="shared" si="1237"/>
        <v>0.50450272546340125</v>
      </c>
      <c r="AA4346">
        <f t="shared" si="1238"/>
        <v>115.96000000000004</v>
      </c>
    </row>
    <row r="4347" spans="1:27">
      <c r="A4347" s="1">
        <f t="shared" si="1221"/>
        <v>11008993</v>
      </c>
      <c r="B4347" s="1">
        <v>-7</v>
      </c>
      <c r="C4347" s="1">
        <v>9</v>
      </c>
      <c r="D4347" s="2">
        <v>11</v>
      </c>
      <c r="E4347" s="5">
        <v>234.88</v>
      </c>
      <c r="F4347" s="5">
        <v>251.19</v>
      </c>
      <c r="G4347" s="5">
        <v>82.8</v>
      </c>
      <c r="H4347" s="5">
        <v>248.63</v>
      </c>
      <c r="I4347" s="5">
        <v>286.58999999999997</v>
      </c>
      <c r="J4347" s="5">
        <v>64.400000000000006</v>
      </c>
      <c r="K4347" s="6">
        <f t="shared" si="1222"/>
        <v>241.755</v>
      </c>
      <c r="L4347" s="6">
        <f t="shared" si="1223"/>
        <v>-13.75</v>
      </c>
      <c r="M4347" s="6">
        <f t="shared" si="1224"/>
        <v>268.89</v>
      </c>
      <c r="N4347" s="5">
        <f t="shared" si="1225"/>
        <v>52.448069554560348</v>
      </c>
      <c r="O4347" s="6">
        <f t="shared" si="1226"/>
        <v>-35.399999999999977</v>
      </c>
      <c r="P4347" s="6">
        <f t="shared" si="1227"/>
        <v>104.8961391091207</v>
      </c>
      <c r="Q4347" s="6">
        <f t="shared" si="1228"/>
        <v>0.24615384615384603</v>
      </c>
      <c r="R4347" s="9">
        <f t="shared" si="1229"/>
        <v>0.20639463171736047</v>
      </c>
      <c r="S4347" s="9">
        <f t="shared" si="1230"/>
        <v>21.649999999999977</v>
      </c>
      <c r="T4347">
        <f t="shared" si="1231"/>
        <v>35.399999999999977</v>
      </c>
      <c r="U4347" s="9">
        <f t="shared" si="1232"/>
        <v>0.33747667264640013</v>
      </c>
      <c r="V4347" s="9">
        <f t="shared" si="1233"/>
        <v>0.51736889899774408</v>
      </c>
      <c r="W4347" s="9">
        <f t="shared" si="1234"/>
        <v>27.134999999999991</v>
      </c>
      <c r="X4347">
        <f t="shared" si="1235"/>
        <v>268.89</v>
      </c>
      <c r="Y4347" s="9">
        <f t="shared" si="1236"/>
        <v>5.1267854524231975</v>
      </c>
      <c r="Z4347" s="10">
        <f t="shared" si="1237"/>
        <v>0.50451461822230681</v>
      </c>
      <c r="AA4347">
        <f t="shared" si="1238"/>
        <v>13.75</v>
      </c>
    </row>
    <row r="4348" spans="1:27">
      <c r="A4348" s="1">
        <f t="shared" si="1221"/>
        <v>12014005</v>
      </c>
      <c r="B4348" s="1">
        <v>5</v>
      </c>
      <c r="C4348" s="1">
        <v>14</v>
      </c>
      <c r="D4348" s="2">
        <v>12</v>
      </c>
      <c r="E4348" s="5">
        <v>713.21</v>
      </c>
      <c r="F4348" s="5">
        <v>659.05</v>
      </c>
      <c r="G4348" s="5">
        <v>117.37</v>
      </c>
      <c r="H4348" s="5">
        <v>664.52</v>
      </c>
      <c r="I4348" s="5">
        <v>674.38</v>
      </c>
      <c r="J4348" s="5">
        <v>93.67</v>
      </c>
      <c r="K4348" s="6">
        <f t="shared" si="1222"/>
        <v>688.86500000000001</v>
      </c>
      <c r="L4348" s="6">
        <f t="shared" si="1223"/>
        <v>48.690000000000055</v>
      </c>
      <c r="M4348" s="6">
        <f t="shared" si="1224"/>
        <v>666.71499999999992</v>
      </c>
      <c r="N4348" s="5">
        <f t="shared" si="1225"/>
        <v>75.082930483565974</v>
      </c>
      <c r="O4348" s="6">
        <f t="shared" si="1226"/>
        <v>-15.330000000000041</v>
      </c>
      <c r="P4348" s="6">
        <f t="shared" si="1227"/>
        <v>150.16586096713195</v>
      </c>
      <c r="Q4348" s="6">
        <f t="shared" si="1228"/>
        <v>0.22180467896063122</v>
      </c>
      <c r="R4348" s="9">
        <f t="shared" si="1229"/>
        <v>0.42632859151663433</v>
      </c>
      <c r="S4348" s="9">
        <f t="shared" si="1230"/>
        <v>64.020000000000095</v>
      </c>
      <c r="T4348">
        <f t="shared" si="1231"/>
        <v>15.330000000000041</v>
      </c>
      <c r="U4348" s="9">
        <f t="shared" si="1232"/>
        <v>0.10208711821227759</v>
      </c>
      <c r="V4348" s="9">
        <f t="shared" si="1233"/>
        <v>0.29500713221160496</v>
      </c>
      <c r="W4348" s="9">
        <f t="shared" si="1234"/>
        <v>22.150000000000091</v>
      </c>
      <c r="X4348">
        <f t="shared" si="1235"/>
        <v>666.71499999999992</v>
      </c>
      <c r="Y4348" s="9">
        <f t="shared" si="1236"/>
        <v>8.8797146795692719</v>
      </c>
      <c r="Z4348" s="10">
        <f t="shared" si="1237"/>
        <v>0.50461272278847669</v>
      </c>
      <c r="AA4348">
        <f t="shared" si="1238"/>
        <v>48.690000000000055</v>
      </c>
    </row>
    <row r="4349" spans="1:27">
      <c r="A4349" s="1">
        <f t="shared" si="1221"/>
        <v>17009999</v>
      </c>
      <c r="B4349" s="1">
        <v>-1</v>
      </c>
      <c r="C4349" s="1">
        <v>10</v>
      </c>
      <c r="D4349" s="2">
        <v>17</v>
      </c>
      <c r="E4349" s="5">
        <v>732.13</v>
      </c>
      <c r="F4349" s="5">
        <v>452.19</v>
      </c>
      <c r="G4349" s="5">
        <v>105.38</v>
      </c>
      <c r="H4349" s="5">
        <v>765.79</v>
      </c>
      <c r="I4349" s="5">
        <v>685.26</v>
      </c>
      <c r="J4349" s="5">
        <v>83.91</v>
      </c>
      <c r="K4349" s="6">
        <f t="shared" si="1222"/>
        <v>748.96</v>
      </c>
      <c r="L4349" s="6">
        <f t="shared" si="1223"/>
        <v>-33.659999999999968</v>
      </c>
      <c r="M4349" s="6">
        <f t="shared" si="1224"/>
        <v>568.72500000000002</v>
      </c>
      <c r="N4349" s="5">
        <f t="shared" si="1225"/>
        <v>67.353233960961362</v>
      </c>
      <c r="O4349" s="6">
        <f t="shared" si="1226"/>
        <v>-233.07</v>
      </c>
      <c r="P4349" s="6">
        <f t="shared" si="1227"/>
        <v>134.70646792192272</v>
      </c>
      <c r="Q4349" s="6">
        <f t="shared" si="1228"/>
        <v>0.2239663735461021</v>
      </c>
      <c r="R4349" s="9">
        <f t="shared" si="1229"/>
        <v>1.4803298095202091</v>
      </c>
      <c r="S4349" s="9">
        <f t="shared" si="1230"/>
        <v>199.41000000000003</v>
      </c>
      <c r="T4349">
        <f t="shared" si="1231"/>
        <v>233.07</v>
      </c>
      <c r="U4349" s="9">
        <f t="shared" si="1232"/>
        <v>1.7302064525594258</v>
      </c>
      <c r="V4349" s="9">
        <f t="shared" si="1233"/>
        <v>2.6759665334624629</v>
      </c>
      <c r="W4349" s="9">
        <f t="shared" si="1234"/>
        <v>180.23500000000001</v>
      </c>
      <c r="X4349">
        <f t="shared" si="1235"/>
        <v>568.72500000000002</v>
      </c>
      <c r="Y4349" s="9">
        <f t="shared" si="1236"/>
        <v>8.4439152592084739</v>
      </c>
      <c r="Z4349" s="10">
        <f t="shared" si="1237"/>
        <v>0.50466820783560362</v>
      </c>
      <c r="AA4349">
        <f t="shared" si="1238"/>
        <v>33.659999999999968</v>
      </c>
    </row>
    <row r="4350" spans="1:27">
      <c r="A4350" s="1">
        <f t="shared" si="1221"/>
        <v>13007006</v>
      </c>
      <c r="B4350" s="1">
        <v>6</v>
      </c>
      <c r="C4350" s="1">
        <v>7</v>
      </c>
      <c r="D4350" s="2">
        <v>13</v>
      </c>
      <c r="E4350" s="5">
        <v>499.03</v>
      </c>
      <c r="F4350" s="5">
        <v>658.21</v>
      </c>
      <c r="G4350" s="5">
        <v>103.71</v>
      </c>
      <c r="H4350" s="5">
        <v>620.29</v>
      </c>
      <c r="I4350" s="5">
        <v>578.48</v>
      </c>
      <c r="J4350" s="5">
        <v>102.31</v>
      </c>
      <c r="K4350" s="6">
        <f t="shared" si="1222"/>
        <v>559.66</v>
      </c>
      <c r="L4350" s="6">
        <f t="shared" si="1223"/>
        <v>-121.25999999999999</v>
      </c>
      <c r="M4350" s="6">
        <f t="shared" si="1224"/>
        <v>618.34500000000003</v>
      </c>
      <c r="N4350" s="5">
        <f t="shared" si="1225"/>
        <v>72.840751300353844</v>
      </c>
      <c r="O4350" s="6">
        <f t="shared" si="1226"/>
        <v>79.730000000000018</v>
      </c>
      <c r="P4350" s="6">
        <f t="shared" si="1227"/>
        <v>145.68150260070769</v>
      </c>
      <c r="Q4350" s="6">
        <f t="shared" si="1228"/>
        <v>1.3590285928160395E-2</v>
      </c>
      <c r="R4350" s="9">
        <f t="shared" si="1229"/>
        <v>1.3796535346761563</v>
      </c>
      <c r="S4350" s="9">
        <f t="shared" si="1230"/>
        <v>200.99</v>
      </c>
      <c r="T4350">
        <f t="shared" si="1231"/>
        <v>79.730000000000018</v>
      </c>
      <c r="U4350" s="9">
        <f t="shared" si="1232"/>
        <v>0.54728979710298997</v>
      </c>
      <c r="V4350" s="9">
        <f t="shared" si="1233"/>
        <v>0.80566165164904036</v>
      </c>
      <c r="W4350" s="9">
        <f t="shared" si="1234"/>
        <v>58.685000000000059</v>
      </c>
      <c r="X4350">
        <f t="shared" si="1235"/>
        <v>618.34500000000003</v>
      </c>
      <c r="Y4350" s="9">
        <f t="shared" si="1236"/>
        <v>8.4889981083569115</v>
      </c>
      <c r="Z4350" s="10">
        <f t="shared" si="1237"/>
        <v>0.50470486425236682</v>
      </c>
      <c r="AA4350">
        <f t="shared" si="1238"/>
        <v>121.25999999999999</v>
      </c>
    </row>
    <row r="4351" spans="1:27">
      <c r="A4351" s="1">
        <f t="shared" si="1221"/>
        <v>1014008</v>
      </c>
      <c r="B4351" s="1">
        <v>8</v>
      </c>
      <c r="C4351" s="1">
        <v>14</v>
      </c>
      <c r="D4351" s="2">
        <v>1</v>
      </c>
      <c r="E4351" s="5">
        <v>707.65</v>
      </c>
      <c r="F4351" s="5">
        <v>721.78</v>
      </c>
      <c r="G4351" s="5">
        <v>74.709999999999994</v>
      </c>
      <c r="H4351" s="5">
        <v>694.04</v>
      </c>
      <c r="I4351" s="5">
        <v>1150.83</v>
      </c>
      <c r="J4351" s="5">
        <v>88.65</v>
      </c>
      <c r="K4351" s="6">
        <f t="shared" si="1222"/>
        <v>700.84500000000003</v>
      </c>
      <c r="L4351" s="6">
        <f t="shared" si="1223"/>
        <v>13.610000000000014</v>
      </c>
      <c r="M4351" s="6">
        <f t="shared" si="1224"/>
        <v>936.30499999999995</v>
      </c>
      <c r="N4351" s="5">
        <f t="shared" si="1225"/>
        <v>57.966383792677632</v>
      </c>
      <c r="O4351" s="6">
        <f t="shared" si="1226"/>
        <v>-429.04999999999995</v>
      </c>
      <c r="P4351" s="6">
        <f t="shared" si="1227"/>
        <v>115.93276758535526</v>
      </c>
      <c r="Q4351" s="6">
        <f t="shared" si="1228"/>
        <v>-0.16943225512240098</v>
      </c>
      <c r="R4351" s="9">
        <f t="shared" si="1229"/>
        <v>3.8182474999925491</v>
      </c>
      <c r="S4351" s="9">
        <f t="shared" si="1230"/>
        <v>442.65999999999997</v>
      </c>
      <c r="T4351">
        <f t="shared" si="1231"/>
        <v>429.04999999999995</v>
      </c>
      <c r="U4351" s="9">
        <f t="shared" si="1232"/>
        <v>3.7008518724795625</v>
      </c>
      <c r="V4351" s="9">
        <f t="shared" si="1233"/>
        <v>4.0620094715955606</v>
      </c>
      <c r="W4351" s="9">
        <f t="shared" si="1234"/>
        <v>235.45999999999992</v>
      </c>
      <c r="X4351">
        <f t="shared" si="1235"/>
        <v>936.30499999999995</v>
      </c>
      <c r="Y4351" s="9">
        <f t="shared" si="1236"/>
        <v>16.152551508970873</v>
      </c>
      <c r="Z4351" s="10">
        <f t="shared" si="1237"/>
        <v>0.50476727310712211</v>
      </c>
      <c r="AA4351">
        <f t="shared" si="1238"/>
        <v>13.610000000000014</v>
      </c>
    </row>
    <row r="4352" spans="1:27">
      <c r="A4352" s="1">
        <f t="shared" si="1221"/>
        <v>17008002</v>
      </c>
      <c r="B4352" s="1">
        <v>2</v>
      </c>
      <c r="C4352" s="1">
        <v>8</v>
      </c>
      <c r="D4352" s="2">
        <v>17</v>
      </c>
      <c r="E4352" s="5">
        <v>2856.05</v>
      </c>
      <c r="F4352" s="5">
        <v>2591.48</v>
      </c>
      <c r="G4352" s="5">
        <v>189.71</v>
      </c>
      <c r="H4352" s="5">
        <v>2815.3</v>
      </c>
      <c r="I4352" s="5">
        <v>2861.42</v>
      </c>
      <c r="J4352" s="5">
        <v>355.73</v>
      </c>
      <c r="K4352" s="6">
        <f t="shared" si="1222"/>
        <v>2835.6750000000002</v>
      </c>
      <c r="L4352" s="6">
        <f t="shared" si="1223"/>
        <v>40.75</v>
      </c>
      <c r="M4352" s="6">
        <f t="shared" si="1224"/>
        <v>2726.45</v>
      </c>
      <c r="N4352" s="5">
        <f t="shared" si="1225"/>
        <v>201.5773530186365</v>
      </c>
      <c r="O4352" s="6">
        <f t="shared" si="1226"/>
        <v>-269.94000000000005</v>
      </c>
      <c r="P4352" s="6">
        <f t="shared" si="1227"/>
        <v>403.154706037273</v>
      </c>
      <c r="Q4352" s="6">
        <f t="shared" si="1228"/>
        <v>-0.55713946909858714</v>
      </c>
      <c r="R4352" s="9">
        <f t="shared" si="1229"/>
        <v>0.77064708745152466</v>
      </c>
      <c r="S4352" s="9">
        <f t="shared" si="1230"/>
        <v>310.69000000000005</v>
      </c>
      <c r="T4352">
        <f t="shared" si="1231"/>
        <v>269.94000000000005</v>
      </c>
      <c r="U4352" s="9">
        <f t="shared" si="1232"/>
        <v>0.66956926449729504</v>
      </c>
      <c r="V4352" s="9">
        <f t="shared" si="1233"/>
        <v>0.54185154415586634</v>
      </c>
      <c r="W4352" s="9">
        <f t="shared" si="1234"/>
        <v>109.22500000000036</v>
      </c>
      <c r="X4352">
        <f t="shared" si="1235"/>
        <v>2726.45</v>
      </c>
      <c r="Y4352" s="9">
        <f t="shared" si="1236"/>
        <v>13.525576951831143</v>
      </c>
      <c r="Z4352" s="10">
        <f t="shared" si="1237"/>
        <v>0.50477519748894162</v>
      </c>
      <c r="AA4352">
        <f t="shared" si="1238"/>
        <v>40.75</v>
      </c>
    </row>
    <row r="4353" spans="1:27">
      <c r="A4353" s="1">
        <f t="shared" si="1221"/>
        <v>6023997</v>
      </c>
      <c r="B4353" s="1">
        <v>-3</v>
      </c>
      <c r="C4353" s="1">
        <v>24</v>
      </c>
      <c r="D4353" s="2">
        <v>6</v>
      </c>
      <c r="E4353" s="5">
        <v>264.13</v>
      </c>
      <c r="F4353" s="5">
        <v>230.28</v>
      </c>
      <c r="G4353" s="5">
        <v>105.66</v>
      </c>
      <c r="H4353" s="5">
        <v>274.29000000000002</v>
      </c>
      <c r="I4353" s="5">
        <v>304.16000000000003</v>
      </c>
      <c r="J4353" s="5">
        <v>92.28</v>
      </c>
      <c r="K4353" s="6">
        <f t="shared" si="1222"/>
        <v>269.21000000000004</v>
      </c>
      <c r="L4353" s="6">
        <f t="shared" si="1223"/>
        <v>-10.160000000000025</v>
      </c>
      <c r="M4353" s="6">
        <f t="shared" si="1224"/>
        <v>267.22000000000003</v>
      </c>
      <c r="N4353" s="5">
        <f t="shared" si="1225"/>
        <v>70.142059422289563</v>
      </c>
      <c r="O4353" s="6">
        <f t="shared" si="1226"/>
        <v>-73.880000000000024</v>
      </c>
      <c r="P4353" s="6">
        <f t="shared" si="1227"/>
        <v>140.28411884457913</v>
      </c>
      <c r="Q4353" s="6">
        <f t="shared" si="1228"/>
        <v>0.13457756379005822</v>
      </c>
      <c r="R4353" s="9">
        <f t="shared" si="1229"/>
        <v>0.45422105171145877</v>
      </c>
      <c r="S4353" s="9">
        <f t="shared" si="1230"/>
        <v>63.72</v>
      </c>
      <c r="T4353">
        <f t="shared" si="1231"/>
        <v>73.880000000000024</v>
      </c>
      <c r="U4353" s="9">
        <f t="shared" si="1232"/>
        <v>0.52664550063469218</v>
      </c>
      <c r="V4353" s="9">
        <f t="shared" si="1233"/>
        <v>2.8370994755361176E-2</v>
      </c>
      <c r="W4353" s="9">
        <f t="shared" si="1234"/>
        <v>1.9900000000000091</v>
      </c>
      <c r="X4353">
        <f t="shared" si="1235"/>
        <v>267.22000000000003</v>
      </c>
      <c r="Y4353" s="9">
        <f t="shared" si="1236"/>
        <v>3.8096970947374769</v>
      </c>
      <c r="Z4353" s="10">
        <f t="shared" si="1237"/>
        <v>0.50487424176719498</v>
      </c>
      <c r="AA4353">
        <f t="shared" si="1238"/>
        <v>10.160000000000025</v>
      </c>
    </row>
    <row r="4354" spans="1:27">
      <c r="A4354" s="1">
        <f t="shared" si="1221"/>
        <v>4019994</v>
      </c>
      <c r="B4354" s="1">
        <v>-6</v>
      </c>
      <c r="C4354" s="1">
        <v>20</v>
      </c>
      <c r="D4354" s="2">
        <v>4</v>
      </c>
      <c r="E4354" s="5">
        <v>1063.53</v>
      </c>
      <c r="F4354" s="5">
        <v>1158.9100000000001</v>
      </c>
      <c r="G4354" s="5">
        <v>120.71</v>
      </c>
      <c r="H4354" s="5">
        <v>1021.88</v>
      </c>
      <c r="I4354" s="5">
        <v>1209.0999999999999</v>
      </c>
      <c r="J4354" s="5">
        <v>92</v>
      </c>
      <c r="K4354" s="6">
        <f t="shared" si="1222"/>
        <v>1042.7049999999999</v>
      </c>
      <c r="L4354" s="6">
        <f t="shared" si="1223"/>
        <v>41.649999999999977</v>
      </c>
      <c r="M4354" s="6">
        <f t="shared" si="1224"/>
        <v>1184.0050000000001</v>
      </c>
      <c r="N4354" s="5">
        <f t="shared" si="1225"/>
        <v>75.886270332649772</v>
      </c>
      <c r="O4354" s="6">
        <f t="shared" si="1226"/>
        <v>-50.189999999999827</v>
      </c>
      <c r="P4354" s="6">
        <f t="shared" si="1227"/>
        <v>151.77254066529954</v>
      </c>
      <c r="Q4354" s="6">
        <f t="shared" si="1228"/>
        <v>0.26511523874761855</v>
      </c>
      <c r="R4354" s="9">
        <f t="shared" si="1229"/>
        <v>0.60511604798480922</v>
      </c>
      <c r="S4354" s="9">
        <f t="shared" si="1230"/>
        <v>91.839999999999804</v>
      </c>
      <c r="T4354">
        <f t="shared" si="1231"/>
        <v>50.189999999999827</v>
      </c>
      <c r="U4354" s="9">
        <f t="shared" si="1232"/>
        <v>0.33069223049169788</v>
      </c>
      <c r="V4354" s="9">
        <f t="shared" si="1233"/>
        <v>1.8619968985246915</v>
      </c>
      <c r="W4354" s="9">
        <f t="shared" si="1234"/>
        <v>141.30000000000018</v>
      </c>
      <c r="X4354">
        <f t="shared" si="1235"/>
        <v>1184.0050000000001</v>
      </c>
      <c r="Y4354" s="9">
        <f t="shared" si="1236"/>
        <v>15.602361201965497</v>
      </c>
      <c r="Z4354" s="10">
        <f t="shared" si="1237"/>
        <v>0.5048801838060194</v>
      </c>
      <c r="AA4354">
        <f t="shared" si="1238"/>
        <v>41.649999999999977</v>
      </c>
    </row>
    <row r="4355" spans="1:27">
      <c r="A4355" s="1">
        <f t="shared" si="1221"/>
        <v>8007008</v>
      </c>
      <c r="B4355" s="1">
        <v>8</v>
      </c>
      <c r="C4355" s="1">
        <v>7</v>
      </c>
      <c r="D4355" s="2">
        <v>8</v>
      </c>
      <c r="E4355" s="5">
        <v>219.63</v>
      </c>
      <c r="F4355" s="5">
        <v>453.86</v>
      </c>
      <c r="G4355" s="5">
        <v>75.83</v>
      </c>
      <c r="H4355" s="5">
        <v>207.49</v>
      </c>
      <c r="I4355" s="5">
        <v>155.28</v>
      </c>
      <c r="J4355" s="5">
        <v>83.91</v>
      </c>
      <c r="K4355" s="6">
        <f t="shared" si="1222"/>
        <v>213.56</v>
      </c>
      <c r="L4355" s="6">
        <f t="shared" si="1223"/>
        <v>12.139999999999986</v>
      </c>
      <c r="M4355" s="6">
        <f t="shared" si="1224"/>
        <v>304.57</v>
      </c>
      <c r="N4355" s="5">
        <f t="shared" si="1225"/>
        <v>56.54882182680732</v>
      </c>
      <c r="O4355" s="6">
        <f t="shared" si="1226"/>
        <v>298.58000000000004</v>
      </c>
      <c r="P4355" s="6">
        <f t="shared" si="1227"/>
        <v>113.09764365361464</v>
      </c>
      <c r="Q4355" s="6">
        <f t="shared" si="1228"/>
        <v>-0.10090621767033371</v>
      </c>
      <c r="R4355" s="9">
        <f t="shared" si="1229"/>
        <v>2.5326787609941981</v>
      </c>
      <c r="S4355" s="9">
        <f t="shared" si="1230"/>
        <v>286.44000000000005</v>
      </c>
      <c r="T4355">
        <f t="shared" si="1231"/>
        <v>298.58000000000004</v>
      </c>
      <c r="U4355" s="9">
        <f t="shared" si="1232"/>
        <v>2.64001963572702</v>
      </c>
      <c r="V4355" s="9">
        <f t="shared" si="1233"/>
        <v>1.6094057676168265</v>
      </c>
      <c r="W4355" s="9">
        <f t="shared" si="1234"/>
        <v>91.009999999999991</v>
      </c>
      <c r="X4355">
        <f t="shared" si="1235"/>
        <v>304.57</v>
      </c>
      <c r="Y4355" s="9">
        <f t="shared" si="1236"/>
        <v>5.3859654394358518</v>
      </c>
      <c r="Z4355" s="10">
        <f t="shared" si="1237"/>
        <v>0.50496831583773649</v>
      </c>
      <c r="AA4355">
        <f t="shared" si="1238"/>
        <v>12.139999999999986</v>
      </c>
    </row>
    <row r="4356" spans="1:27">
      <c r="A4356" s="1">
        <f t="shared" si="1221"/>
        <v>12014995</v>
      </c>
      <c r="B4356" s="1">
        <v>-5</v>
      </c>
      <c r="C4356" s="1">
        <v>15</v>
      </c>
      <c r="D4356" s="2">
        <v>12</v>
      </c>
      <c r="E4356" s="5">
        <v>47.55</v>
      </c>
      <c r="F4356" s="5">
        <v>-84.19</v>
      </c>
      <c r="G4356" s="5">
        <v>84.19</v>
      </c>
      <c r="H4356" s="5">
        <v>49.53</v>
      </c>
      <c r="I4356" s="5">
        <v>131.59</v>
      </c>
      <c r="J4356" s="5">
        <v>77.5</v>
      </c>
      <c r="K4356" s="6">
        <f t="shared" si="1222"/>
        <v>48.54</v>
      </c>
      <c r="L4356" s="6">
        <f t="shared" si="1223"/>
        <v>-1.980000000000004</v>
      </c>
      <c r="M4356" s="6">
        <f t="shared" si="1224"/>
        <v>23.700000000000003</v>
      </c>
      <c r="N4356" s="5">
        <f t="shared" si="1225"/>
        <v>57.214958926840104</v>
      </c>
      <c r="O4356" s="6">
        <f t="shared" si="1226"/>
        <v>-215.78</v>
      </c>
      <c r="P4356" s="6">
        <f t="shared" si="1227"/>
        <v>114.42991785368021</v>
      </c>
      <c r="Q4356" s="6">
        <f t="shared" si="1228"/>
        <v>8.2609521473776065E-2</v>
      </c>
      <c r="R4356" s="9">
        <f t="shared" si="1229"/>
        <v>1.868392497435704</v>
      </c>
      <c r="S4356" s="9">
        <f t="shared" si="1230"/>
        <v>213.8</v>
      </c>
      <c r="T4356">
        <f t="shared" si="1231"/>
        <v>215.78</v>
      </c>
      <c r="U4356" s="9">
        <f t="shared" si="1232"/>
        <v>1.8856956646243039</v>
      </c>
      <c r="V4356" s="9">
        <f t="shared" si="1233"/>
        <v>0.43415219491396517</v>
      </c>
      <c r="W4356" s="9">
        <f t="shared" si="1234"/>
        <v>24.839999999999996</v>
      </c>
      <c r="X4356">
        <f t="shared" si="1235"/>
        <v>23.700000000000003</v>
      </c>
      <c r="Y4356" s="9">
        <f t="shared" si="1236"/>
        <v>0.41422733572709247</v>
      </c>
      <c r="Z4356" s="10">
        <f t="shared" si="1237"/>
        <v>0.50500594055911863</v>
      </c>
      <c r="AA4356">
        <f t="shared" si="1238"/>
        <v>1.980000000000004</v>
      </c>
    </row>
    <row r="4357" spans="1:27">
      <c r="A4357" s="1">
        <f t="shared" si="1221"/>
        <v>2013992</v>
      </c>
      <c r="B4357" s="1">
        <v>-8</v>
      </c>
      <c r="C4357" s="1">
        <v>14</v>
      </c>
      <c r="D4357" s="2">
        <v>2</v>
      </c>
      <c r="E4357" s="5">
        <v>1355.05</v>
      </c>
      <c r="F4357" s="5">
        <v>1189.02</v>
      </c>
      <c r="G4357" s="5">
        <v>139.11000000000001</v>
      </c>
      <c r="H4357" s="5">
        <v>1360.29</v>
      </c>
      <c r="I4357" s="5">
        <v>1327.02</v>
      </c>
      <c r="J4357" s="5">
        <v>90.61</v>
      </c>
      <c r="K4357" s="6">
        <f t="shared" si="1222"/>
        <v>1357.67</v>
      </c>
      <c r="L4357" s="6">
        <f t="shared" si="1223"/>
        <v>-5.2400000000000091</v>
      </c>
      <c r="M4357" s="6">
        <f t="shared" si="1224"/>
        <v>1258.02</v>
      </c>
      <c r="N4357" s="5">
        <f t="shared" si="1225"/>
        <v>83.008680570166888</v>
      </c>
      <c r="O4357" s="6">
        <f t="shared" si="1226"/>
        <v>-138</v>
      </c>
      <c r="P4357" s="6">
        <f t="shared" si="1227"/>
        <v>166.01736114033378</v>
      </c>
      <c r="Q4357" s="6">
        <f t="shared" si="1228"/>
        <v>0.40423464619873656</v>
      </c>
      <c r="R4357" s="9">
        <f t="shared" si="1229"/>
        <v>0.79967540194653808</v>
      </c>
      <c r="S4357" s="9">
        <f t="shared" si="1230"/>
        <v>132.76</v>
      </c>
      <c r="T4357">
        <f t="shared" si="1231"/>
        <v>138</v>
      </c>
      <c r="U4357" s="9">
        <f t="shared" si="1232"/>
        <v>0.83123836598841716</v>
      </c>
      <c r="V4357" s="9">
        <f t="shared" si="1233"/>
        <v>1.2004768575470413</v>
      </c>
      <c r="W4357" s="9">
        <f t="shared" si="1234"/>
        <v>99.650000000000091</v>
      </c>
      <c r="X4357">
        <f t="shared" si="1235"/>
        <v>1258.02</v>
      </c>
      <c r="Y4357" s="9">
        <f t="shared" si="1236"/>
        <v>15.155282451894907</v>
      </c>
      <c r="Z4357" s="10">
        <f t="shared" si="1237"/>
        <v>0.5050584124633507</v>
      </c>
      <c r="AA4357">
        <f t="shared" si="1238"/>
        <v>5.2400000000000091</v>
      </c>
    </row>
    <row r="4358" spans="1:27">
      <c r="A4358" s="1">
        <f t="shared" si="1221"/>
        <v>6015993</v>
      </c>
      <c r="B4358" s="1">
        <v>-7</v>
      </c>
      <c r="C4358" s="1">
        <v>16</v>
      </c>
      <c r="D4358" s="2">
        <v>6</v>
      </c>
      <c r="E4358" s="5">
        <v>186.13</v>
      </c>
      <c r="F4358" s="5">
        <v>431.56</v>
      </c>
      <c r="G4358" s="5">
        <v>117.93</v>
      </c>
      <c r="H4358" s="5">
        <v>202.49</v>
      </c>
      <c r="I4358" s="5">
        <v>402.29</v>
      </c>
      <c r="J4358" s="5">
        <v>68.86</v>
      </c>
      <c r="K4358" s="6">
        <f t="shared" si="1222"/>
        <v>194.31</v>
      </c>
      <c r="L4358" s="6">
        <f t="shared" si="1223"/>
        <v>-16.360000000000014</v>
      </c>
      <c r="M4358" s="6">
        <f t="shared" si="1224"/>
        <v>416.92500000000001</v>
      </c>
      <c r="N4358" s="5">
        <f t="shared" si="1225"/>
        <v>68.281008523600477</v>
      </c>
      <c r="O4358" s="6">
        <f t="shared" si="1226"/>
        <v>29.269999999999982</v>
      </c>
      <c r="P4358" s="6">
        <f t="shared" si="1227"/>
        <v>136.56201704720095</v>
      </c>
      <c r="Q4358" s="6">
        <f t="shared" si="1228"/>
        <v>0.49148450968459234</v>
      </c>
      <c r="R4358" s="9">
        <f t="shared" si="1229"/>
        <v>0.33413390477550253</v>
      </c>
      <c r="S4358" s="9">
        <f t="shared" si="1230"/>
        <v>45.629999999999995</v>
      </c>
      <c r="T4358">
        <f t="shared" si="1231"/>
        <v>29.269999999999982</v>
      </c>
      <c r="U4358" s="9">
        <f t="shared" si="1232"/>
        <v>0.2143348541042944</v>
      </c>
      <c r="V4358" s="9">
        <f t="shared" si="1233"/>
        <v>3.2602769761822707</v>
      </c>
      <c r="W4358" s="9">
        <f t="shared" si="1234"/>
        <v>222.61500000000001</v>
      </c>
      <c r="X4358">
        <f t="shared" si="1235"/>
        <v>416.92500000000001</v>
      </c>
      <c r="Y4358" s="9">
        <f t="shared" si="1236"/>
        <v>6.1060170172485826</v>
      </c>
      <c r="Z4358" s="10">
        <f t="shared" si="1237"/>
        <v>0.50506435233542268</v>
      </c>
      <c r="AA4358">
        <f t="shared" si="1238"/>
        <v>16.360000000000014</v>
      </c>
    </row>
    <row r="4359" spans="1:27">
      <c r="A4359" s="1">
        <f t="shared" si="1221"/>
        <v>8024001</v>
      </c>
      <c r="B4359" s="1">
        <v>1</v>
      </c>
      <c r="C4359" s="1">
        <v>24</v>
      </c>
      <c r="D4359" s="2">
        <v>8</v>
      </c>
      <c r="E4359" s="5">
        <v>720.58</v>
      </c>
      <c r="F4359" s="5">
        <v>794.99</v>
      </c>
      <c r="G4359" s="5">
        <v>99.22</v>
      </c>
      <c r="H4359" s="5">
        <v>701.35</v>
      </c>
      <c r="I4359" s="5">
        <v>1000.71</v>
      </c>
      <c r="J4359" s="5">
        <v>86.8</v>
      </c>
      <c r="K4359" s="6">
        <f t="shared" si="1222"/>
        <v>710.96500000000003</v>
      </c>
      <c r="L4359" s="6">
        <f t="shared" si="1223"/>
        <v>19.230000000000018</v>
      </c>
      <c r="M4359" s="6">
        <f t="shared" si="1224"/>
        <v>897.85</v>
      </c>
      <c r="N4359" s="5">
        <f t="shared" si="1225"/>
        <v>65.91443013483466</v>
      </c>
      <c r="O4359" s="6">
        <f t="shared" si="1226"/>
        <v>-205.72000000000003</v>
      </c>
      <c r="P4359" s="6">
        <f t="shared" si="1227"/>
        <v>131.82886026966932</v>
      </c>
      <c r="Q4359" s="6">
        <f t="shared" si="1228"/>
        <v>0.13294139788917197</v>
      </c>
      <c r="R4359" s="9">
        <f t="shared" si="1229"/>
        <v>1.7063790094205622</v>
      </c>
      <c r="S4359" s="9">
        <f t="shared" si="1230"/>
        <v>224.95000000000005</v>
      </c>
      <c r="T4359">
        <f t="shared" si="1231"/>
        <v>205.72000000000003</v>
      </c>
      <c r="U4359" s="9">
        <f t="shared" si="1232"/>
        <v>1.5605080676505803</v>
      </c>
      <c r="V4359" s="9">
        <f t="shared" si="1233"/>
        <v>2.835266869753827</v>
      </c>
      <c r="W4359" s="9">
        <f t="shared" si="1234"/>
        <v>186.88499999999999</v>
      </c>
      <c r="X4359">
        <f t="shared" si="1235"/>
        <v>897.85</v>
      </c>
      <c r="Y4359" s="9">
        <f t="shared" si="1236"/>
        <v>13.621448265021129</v>
      </c>
      <c r="Z4359" s="10">
        <f t="shared" si="1237"/>
        <v>0.50509207081481688</v>
      </c>
      <c r="AA4359">
        <f t="shared" si="1238"/>
        <v>19.230000000000018</v>
      </c>
    </row>
    <row r="4360" spans="1:27">
      <c r="A4360" s="1">
        <f t="shared" si="1221"/>
        <v>3023996</v>
      </c>
      <c r="B4360" s="1">
        <v>-4</v>
      </c>
      <c r="C4360" s="1">
        <v>24</v>
      </c>
      <c r="D4360" s="2">
        <v>3</v>
      </c>
      <c r="E4360" s="5">
        <v>467.73</v>
      </c>
      <c r="F4360" s="5">
        <v>568.72</v>
      </c>
      <c r="G4360" s="5">
        <v>126.01</v>
      </c>
      <c r="H4360" s="5">
        <v>396.65</v>
      </c>
      <c r="I4360" s="5">
        <v>631.45000000000005</v>
      </c>
      <c r="J4360" s="5">
        <v>82.52</v>
      </c>
      <c r="K4360" s="6">
        <f t="shared" si="1222"/>
        <v>432.19</v>
      </c>
      <c r="L4360" s="6">
        <f t="shared" si="1223"/>
        <v>71.080000000000041</v>
      </c>
      <c r="M4360" s="6">
        <f t="shared" si="1224"/>
        <v>600.08500000000004</v>
      </c>
      <c r="N4360" s="5">
        <f t="shared" si="1225"/>
        <v>75.312798547126107</v>
      </c>
      <c r="O4360" s="6">
        <f t="shared" si="1226"/>
        <v>-62.730000000000018</v>
      </c>
      <c r="P4360" s="6">
        <f t="shared" si="1227"/>
        <v>150.62559709425221</v>
      </c>
      <c r="Q4360" s="6">
        <f t="shared" si="1228"/>
        <v>0.39972415018720964</v>
      </c>
      <c r="R4360" s="9">
        <f t="shared" si="1229"/>
        <v>0.88836162366393812</v>
      </c>
      <c r="S4360" s="9">
        <f t="shared" si="1230"/>
        <v>133.81000000000006</v>
      </c>
      <c r="T4360">
        <f t="shared" si="1231"/>
        <v>62.730000000000018</v>
      </c>
      <c r="U4360" s="9">
        <f t="shared" si="1232"/>
        <v>0.41646307938449167</v>
      </c>
      <c r="V4360" s="9">
        <f t="shared" si="1233"/>
        <v>2.2293023661169848</v>
      </c>
      <c r="W4360" s="9">
        <f t="shared" si="1234"/>
        <v>167.89500000000004</v>
      </c>
      <c r="X4360">
        <f t="shared" si="1235"/>
        <v>600.08500000000004</v>
      </c>
      <c r="Y4360" s="9">
        <f t="shared" si="1236"/>
        <v>7.9679020243087084</v>
      </c>
      <c r="Z4360" s="10">
        <f t="shared" si="1237"/>
        <v>0.50515146243478304</v>
      </c>
      <c r="AA4360">
        <f t="shared" si="1238"/>
        <v>71.080000000000041</v>
      </c>
    </row>
    <row r="4361" spans="1:27">
      <c r="A4361" s="1">
        <f t="shared" si="1221"/>
        <v>17008998</v>
      </c>
      <c r="B4361" s="1">
        <v>-2</v>
      </c>
      <c r="C4361" s="1">
        <v>9</v>
      </c>
      <c r="D4361" s="2">
        <v>17</v>
      </c>
      <c r="E4361" s="5">
        <v>2289.1799999999998</v>
      </c>
      <c r="F4361" s="5">
        <v>1750.22</v>
      </c>
      <c r="G4361" s="5">
        <v>144.41</v>
      </c>
      <c r="H4361" s="5">
        <v>2305.4899999999998</v>
      </c>
      <c r="I4361" s="5">
        <v>1913.03</v>
      </c>
      <c r="J4361" s="5">
        <v>110.96</v>
      </c>
      <c r="K4361" s="6">
        <f t="shared" si="1222"/>
        <v>2297.335</v>
      </c>
      <c r="L4361" s="6">
        <f t="shared" si="1223"/>
        <v>-16.309999999999945</v>
      </c>
      <c r="M4361" s="6">
        <f t="shared" si="1224"/>
        <v>1831.625</v>
      </c>
      <c r="N4361" s="5">
        <f t="shared" si="1225"/>
        <v>91.058181537959555</v>
      </c>
      <c r="O4361" s="6">
        <f t="shared" si="1226"/>
        <v>-162.80999999999995</v>
      </c>
      <c r="P4361" s="6">
        <f t="shared" si="1227"/>
        <v>182.11636307591911</v>
      </c>
      <c r="Q4361" s="6">
        <f t="shared" si="1228"/>
        <v>0.2575538588415362</v>
      </c>
      <c r="R4361" s="9">
        <f t="shared" si="1229"/>
        <v>0.80443073607245463</v>
      </c>
      <c r="S4361" s="9">
        <f t="shared" si="1230"/>
        <v>146.5</v>
      </c>
      <c r="T4361">
        <f t="shared" si="1231"/>
        <v>162.80999999999995</v>
      </c>
      <c r="U4361" s="9">
        <f t="shared" si="1232"/>
        <v>0.89398886102359243</v>
      </c>
      <c r="V4361" s="9">
        <f t="shared" si="1233"/>
        <v>5.1144223630894592</v>
      </c>
      <c r="W4361" s="9">
        <f t="shared" si="1234"/>
        <v>465.71000000000004</v>
      </c>
      <c r="X4361">
        <f t="shared" si="1235"/>
        <v>1831.625</v>
      </c>
      <c r="Y4361" s="9">
        <f t="shared" si="1236"/>
        <v>20.114886647900473</v>
      </c>
      <c r="Z4361" s="10">
        <f t="shared" si="1237"/>
        <v>0.50519600156770839</v>
      </c>
      <c r="AA4361">
        <f t="shared" si="1238"/>
        <v>16.309999999999945</v>
      </c>
    </row>
    <row r="4362" spans="1:27">
      <c r="A4362" s="1">
        <f t="shared" si="1221"/>
        <v>6018994</v>
      </c>
      <c r="B4362" s="1">
        <v>-6</v>
      </c>
      <c r="C4362" s="1">
        <v>19</v>
      </c>
      <c r="D4362" s="2">
        <v>6</v>
      </c>
      <c r="E4362" s="5">
        <v>344.92</v>
      </c>
      <c r="F4362" s="5">
        <v>465.29</v>
      </c>
      <c r="G4362" s="5">
        <v>122.94</v>
      </c>
      <c r="H4362" s="5">
        <v>298.51</v>
      </c>
      <c r="I4362" s="5">
        <v>277.11</v>
      </c>
      <c r="J4362" s="5">
        <v>80.290000000000006</v>
      </c>
      <c r="K4362" s="6">
        <f t="shared" si="1222"/>
        <v>321.71500000000003</v>
      </c>
      <c r="L4362" s="6">
        <f t="shared" si="1223"/>
        <v>46.410000000000025</v>
      </c>
      <c r="M4362" s="6">
        <f t="shared" si="1224"/>
        <v>371.20000000000005</v>
      </c>
      <c r="N4362" s="5">
        <f t="shared" si="1225"/>
        <v>73.417858352038579</v>
      </c>
      <c r="O4362" s="6">
        <f t="shared" si="1226"/>
        <v>188.18</v>
      </c>
      <c r="P4362" s="6">
        <f t="shared" si="1227"/>
        <v>146.83571670407716</v>
      </c>
      <c r="Q4362" s="6">
        <f t="shared" si="1228"/>
        <v>0.40201609243457959</v>
      </c>
      <c r="R4362" s="9">
        <f t="shared" si="1229"/>
        <v>0.96550078674464279</v>
      </c>
      <c r="S4362" s="9">
        <f t="shared" si="1230"/>
        <v>141.76999999999998</v>
      </c>
      <c r="T4362">
        <f t="shared" si="1231"/>
        <v>188.18</v>
      </c>
      <c r="U4362" s="9">
        <f t="shared" si="1232"/>
        <v>1.2815683011187622</v>
      </c>
      <c r="V4362" s="9">
        <f t="shared" si="1233"/>
        <v>0.67401857137700028</v>
      </c>
      <c r="W4362" s="9">
        <f t="shared" si="1234"/>
        <v>49.485000000000014</v>
      </c>
      <c r="X4362">
        <f t="shared" si="1235"/>
        <v>371.20000000000005</v>
      </c>
      <c r="Y4362" s="9">
        <f t="shared" si="1236"/>
        <v>5.0559905768443461</v>
      </c>
      <c r="Z4362" s="10">
        <f t="shared" si="1237"/>
        <v>0.50520589861956278</v>
      </c>
      <c r="AA4362">
        <f t="shared" si="1238"/>
        <v>46.410000000000025</v>
      </c>
    </row>
    <row r="4363" spans="1:27">
      <c r="A4363" s="1">
        <f t="shared" si="1221"/>
        <v>11018004</v>
      </c>
      <c r="B4363" s="1">
        <v>4</v>
      </c>
      <c r="C4363" s="1">
        <v>18</v>
      </c>
      <c r="D4363" s="2">
        <v>11</v>
      </c>
      <c r="E4363" s="5">
        <v>1072.31</v>
      </c>
      <c r="F4363" s="5">
        <v>1111.52</v>
      </c>
      <c r="G4363" s="5">
        <v>120.99</v>
      </c>
      <c r="H4363" s="5">
        <v>901.57</v>
      </c>
      <c r="I4363" s="5">
        <v>997.78</v>
      </c>
      <c r="J4363" s="5">
        <v>116.53</v>
      </c>
      <c r="K4363" s="6">
        <f t="shared" si="1222"/>
        <v>986.94</v>
      </c>
      <c r="L4363" s="6">
        <f t="shared" si="1223"/>
        <v>170.7399999999999</v>
      </c>
      <c r="M4363" s="6">
        <f t="shared" si="1224"/>
        <v>1054.6500000000001</v>
      </c>
      <c r="N4363" s="5">
        <f t="shared" si="1225"/>
        <v>83.990804556213178</v>
      </c>
      <c r="O4363" s="6">
        <f t="shared" si="1226"/>
        <v>113.74000000000001</v>
      </c>
      <c r="P4363" s="6">
        <f t="shared" si="1227"/>
        <v>167.98160911242636</v>
      </c>
      <c r="Q4363" s="6">
        <f t="shared" si="1228"/>
        <v>3.7541495496764207E-2</v>
      </c>
      <c r="R4363" s="9">
        <f t="shared" si="1229"/>
        <v>0.33932285981289212</v>
      </c>
      <c r="S4363" s="9">
        <f t="shared" si="1230"/>
        <v>56.999999999999886</v>
      </c>
      <c r="T4363">
        <f t="shared" si="1231"/>
        <v>113.74000000000001</v>
      </c>
      <c r="U4363" s="9">
        <f t="shared" si="1232"/>
        <v>0.67709793114242856</v>
      </c>
      <c r="V4363" s="9">
        <f t="shared" si="1233"/>
        <v>0.80615967852389414</v>
      </c>
      <c r="W4363" s="9">
        <f t="shared" si="1234"/>
        <v>67.710000000000036</v>
      </c>
      <c r="X4363">
        <f t="shared" si="1235"/>
        <v>1054.6500000000001</v>
      </c>
      <c r="Y4363" s="9">
        <f t="shared" si="1236"/>
        <v>12.556731722865523</v>
      </c>
      <c r="Z4363" s="10">
        <f t="shared" si="1237"/>
        <v>0.50523459897358569</v>
      </c>
      <c r="AA4363">
        <f t="shared" si="1238"/>
        <v>170.7399999999999</v>
      </c>
    </row>
    <row r="4364" spans="1:27">
      <c r="A4364" s="1">
        <f t="shared" si="1221"/>
        <v>18007</v>
      </c>
      <c r="B4364" s="1">
        <v>7</v>
      </c>
      <c r="C4364" s="1">
        <v>18</v>
      </c>
      <c r="D4364" s="2">
        <v>0</v>
      </c>
      <c r="E4364" s="5">
        <v>121.58</v>
      </c>
      <c r="F4364" s="5">
        <v>71.930000000000007</v>
      </c>
      <c r="G4364" s="5">
        <v>103.71</v>
      </c>
      <c r="H4364" s="5">
        <v>119.25</v>
      </c>
      <c r="I4364" s="5">
        <v>176.75</v>
      </c>
      <c r="J4364" s="5">
        <v>59.38</v>
      </c>
      <c r="K4364" s="6">
        <f t="shared" si="1222"/>
        <v>120.41499999999999</v>
      </c>
      <c r="L4364" s="6">
        <f t="shared" si="1223"/>
        <v>2.3299999999999983</v>
      </c>
      <c r="M4364" s="6">
        <f t="shared" si="1224"/>
        <v>124.34</v>
      </c>
      <c r="N4364" s="5">
        <f t="shared" si="1225"/>
        <v>59.753134855001534</v>
      </c>
      <c r="O4364" s="6">
        <f t="shared" si="1226"/>
        <v>-104.82</v>
      </c>
      <c r="P4364" s="6">
        <f t="shared" si="1227"/>
        <v>119.50626971000307</v>
      </c>
      <c r="Q4364" s="6">
        <f t="shared" si="1228"/>
        <v>0.50622510962155642</v>
      </c>
      <c r="R4364" s="9">
        <f t="shared" si="1229"/>
        <v>0.89660567817916903</v>
      </c>
      <c r="S4364" s="9">
        <f t="shared" si="1230"/>
        <v>107.14999999999999</v>
      </c>
      <c r="T4364">
        <f t="shared" si="1231"/>
        <v>104.82</v>
      </c>
      <c r="U4364" s="9">
        <f t="shared" si="1232"/>
        <v>0.87710879315670087</v>
      </c>
      <c r="V4364" s="9">
        <f t="shared" si="1233"/>
        <v>6.5686930225912252E-2</v>
      </c>
      <c r="W4364" s="9">
        <f t="shared" si="1234"/>
        <v>3.9250000000000114</v>
      </c>
      <c r="X4364">
        <f t="shared" si="1235"/>
        <v>124.34</v>
      </c>
      <c r="Y4364" s="9">
        <f t="shared" si="1236"/>
        <v>2.0808950074623964</v>
      </c>
      <c r="Z4364" s="10">
        <f t="shared" si="1237"/>
        <v>0.50536521447365168</v>
      </c>
      <c r="AA4364">
        <f t="shared" si="1238"/>
        <v>2.3299999999999983</v>
      </c>
    </row>
    <row r="4365" spans="1:27">
      <c r="A4365" s="1">
        <f t="shared" si="1221"/>
        <v>12005993</v>
      </c>
      <c r="B4365" s="1">
        <v>-7</v>
      </c>
      <c r="C4365" s="1">
        <v>6</v>
      </c>
      <c r="D4365" s="2">
        <v>12</v>
      </c>
      <c r="E4365" s="5">
        <v>1152.54</v>
      </c>
      <c r="F4365" s="5">
        <v>1017.01</v>
      </c>
      <c r="G4365" s="5">
        <v>95.62</v>
      </c>
      <c r="H4365" s="5">
        <v>1272.71</v>
      </c>
      <c r="I4365" s="5">
        <v>1316.71</v>
      </c>
      <c r="J4365" s="5">
        <v>83.08</v>
      </c>
      <c r="K4365" s="6">
        <f t="shared" si="1222"/>
        <v>1212.625</v>
      </c>
      <c r="L4365" s="6">
        <f t="shared" si="1223"/>
        <v>-120.17000000000007</v>
      </c>
      <c r="M4365" s="6">
        <f t="shared" si="1224"/>
        <v>1166.8600000000001</v>
      </c>
      <c r="N4365" s="5">
        <f t="shared" si="1225"/>
        <v>63.335359002692954</v>
      </c>
      <c r="O4365" s="6">
        <f t="shared" si="1226"/>
        <v>-299.70000000000005</v>
      </c>
      <c r="P4365" s="6">
        <f t="shared" si="1227"/>
        <v>126.67071800538591</v>
      </c>
      <c r="Q4365" s="6">
        <f t="shared" si="1228"/>
        <v>0.13965922395994765</v>
      </c>
      <c r="R4365" s="9">
        <f t="shared" si="1229"/>
        <v>1.4172967740844933</v>
      </c>
      <c r="S4365" s="9">
        <f t="shared" si="1230"/>
        <v>179.52999999999997</v>
      </c>
      <c r="T4365">
        <f t="shared" si="1231"/>
        <v>299.70000000000005</v>
      </c>
      <c r="U4365" s="9">
        <f t="shared" si="1232"/>
        <v>2.3659769575732343</v>
      </c>
      <c r="V4365" s="9">
        <f t="shared" si="1233"/>
        <v>0.72258215190749908</v>
      </c>
      <c r="W4365" s="9">
        <f t="shared" si="1234"/>
        <v>45.764999999999873</v>
      </c>
      <c r="X4365">
        <f t="shared" si="1235"/>
        <v>1166.8600000000001</v>
      </c>
      <c r="Y4365" s="9">
        <f t="shared" si="1236"/>
        <v>18.42351600076012</v>
      </c>
      <c r="Z4365" s="10">
        <f t="shared" si="1237"/>
        <v>0.50538895911960724</v>
      </c>
      <c r="AA4365">
        <f t="shared" si="1238"/>
        <v>120.17000000000007</v>
      </c>
    </row>
    <row r="4366" spans="1:27">
      <c r="A4366" s="1">
        <f t="shared" si="1221"/>
        <v>13018002</v>
      </c>
      <c r="B4366" s="1">
        <v>2</v>
      </c>
      <c r="C4366" s="1">
        <v>18</v>
      </c>
      <c r="D4366" s="2">
        <v>13</v>
      </c>
      <c r="E4366" s="5">
        <v>34.25</v>
      </c>
      <c r="F4366" s="5">
        <v>166.16</v>
      </c>
      <c r="G4366" s="5">
        <v>108.17</v>
      </c>
      <c r="H4366" s="5">
        <v>33.86</v>
      </c>
      <c r="I4366" s="5">
        <v>65.72</v>
      </c>
      <c r="J4366" s="5">
        <v>64.19</v>
      </c>
      <c r="K4366" s="6">
        <f t="shared" si="1222"/>
        <v>34.055</v>
      </c>
      <c r="L4366" s="6">
        <f t="shared" si="1223"/>
        <v>0.39000000000000057</v>
      </c>
      <c r="M4366" s="6">
        <f t="shared" si="1224"/>
        <v>115.94</v>
      </c>
      <c r="N4366" s="5">
        <f t="shared" si="1225"/>
        <v>62.890987033119458</v>
      </c>
      <c r="O4366" s="6">
        <f t="shared" si="1226"/>
        <v>100.44</v>
      </c>
      <c r="P4366" s="6">
        <f t="shared" si="1227"/>
        <v>125.78197406623892</v>
      </c>
      <c r="Q4366" s="6">
        <f t="shared" si="1228"/>
        <v>0.47913169149689611</v>
      </c>
      <c r="R4366" s="9">
        <f t="shared" si="1229"/>
        <v>0.7954239925294222</v>
      </c>
      <c r="S4366" s="9">
        <f t="shared" si="1230"/>
        <v>100.05</v>
      </c>
      <c r="T4366">
        <f t="shared" si="1231"/>
        <v>100.44</v>
      </c>
      <c r="U4366" s="9">
        <f t="shared" si="1232"/>
        <v>0.79852459579865231</v>
      </c>
      <c r="V4366" s="9">
        <f t="shared" si="1233"/>
        <v>1.3020148651328682</v>
      </c>
      <c r="W4366" s="9">
        <f t="shared" si="1234"/>
        <v>81.884999999999991</v>
      </c>
      <c r="X4366">
        <f t="shared" si="1235"/>
        <v>115.94</v>
      </c>
      <c r="Y4366" s="9">
        <f t="shared" si="1236"/>
        <v>1.8435074001771357</v>
      </c>
      <c r="Z4366" s="10">
        <f t="shared" si="1237"/>
        <v>0.50541270265002247</v>
      </c>
      <c r="AA4366">
        <f t="shared" si="1238"/>
        <v>0.39000000000000057</v>
      </c>
    </row>
    <row r="4367" spans="1:27">
      <c r="A4367" s="1">
        <f t="shared" si="1221"/>
        <v>13012005</v>
      </c>
      <c r="B4367" s="1">
        <v>5</v>
      </c>
      <c r="C4367" s="1">
        <v>12</v>
      </c>
      <c r="D4367" s="2">
        <v>13</v>
      </c>
      <c r="E4367" s="5">
        <v>27.89</v>
      </c>
      <c r="F4367" s="5">
        <v>96.46</v>
      </c>
      <c r="G4367" s="5">
        <v>77.5</v>
      </c>
      <c r="H4367" s="5">
        <v>28.1</v>
      </c>
      <c r="I4367" s="5">
        <v>82.24</v>
      </c>
      <c r="J4367" s="5">
        <v>49.35</v>
      </c>
      <c r="K4367" s="6">
        <f t="shared" si="1222"/>
        <v>27.995000000000001</v>
      </c>
      <c r="L4367" s="6">
        <f t="shared" si="1223"/>
        <v>-0.21000000000000085</v>
      </c>
      <c r="M4367" s="6">
        <f t="shared" si="1224"/>
        <v>89.35</v>
      </c>
      <c r="N4367" s="5">
        <f t="shared" si="1225"/>
        <v>45.939287380193441</v>
      </c>
      <c r="O4367" s="6">
        <f t="shared" si="1226"/>
        <v>14.219999999999999</v>
      </c>
      <c r="P4367" s="6">
        <f t="shared" si="1227"/>
        <v>91.878574760386883</v>
      </c>
      <c r="Q4367" s="6">
        <f t="shared" si="1228"/>
        <v>0.42300000384994796</v>
      </c>
      <c r="R4367" s="9">
        <f t="shared" si="1229"/>
        <v>0.15705511363919678</v>
      </c>
      <c r="S4367" s="9">
        <f t="shared" si="1230"/>
        <v>14.43</v>
      </c>
      <c r="T4367">
        <f t="shared" si="1231"/>
        <v>14.219999999999999</v>
      </c>
      <c r="U4367" s="9">
        <f t="shared" si="1232"/>
        <v>0.15476948828478018</v>
      </c>
      <c r="V4367" s="9">
        <f t="shared" si="1233"/>
        <v>1.3355670820974244</v>
      </c>
      <c r="W4367" s="9">
        <f t="shared" si="1234"/>
        <v>61.35499999999999</v>
      </c>
      <c r="X4367">
        <f t="shared" si="1235"/>
        <v>89.35</v>
      </c>
      <c r="Y4367" s="9">
        <f t="shared" si="1236"/>
        <v>1.9449583373059227</v>
      </c>
      <c r="Z4367" s="10">
        <f t="shared" si="1237"/>
        <v>0.50550766561942462</v>
      </c>
      <c r="AA4367">
        <f t="shared" si="1238"/>
        <v>0.21000000000000085</v>
      </c>
    </row>
    <row r="4368" spans="1:27">
      <c r="A4368" s="1">
        <f t="shared" si="1221"/>
        <v>1017993</v>
      </c>
      <c r="B4368" s="1">
        <v>-7</v>
      </c>
      <c r="C4368" s="1">
        <v>18</v>
      </c>
      <c r="D4368" s="2">
        <v>1</v>
      </c>
      <c r="E4368" s="5">
        <v>3573.35</v>
      </c>
      <c r="F4368" s="5">
        <v>3507.69</v>
      </c>
      <c r="G4368" s="5">
        <v>179.26</v>
      </c>
      <c r="H4368" s="5">
        <v>3576.32</v>
      </c>
      <c r="I4368" s="5">
        <v>3533.61</v>
      </c>
      <c r="J4368" s="5">
        <v>136.88</v>
      </c>
      <c r="K4368" s="6">
        <f t="shared" si="1222"/>
        <v>3574.835</v>
      </c>
      <c r="L4368" s="6">
        <f t="shared" si="1223"/>
        <v>-2.9700000000002547</v>
      </c>
      <c r="M4368" s="6">
        <f t="shared" si="1224"/>
        <v>3520.65</v>
      </c>
      <c r="N4368" s="5">
        <f t="shared" si="1225"/>
        <v>112.77220623894878</v>
      </c>
      <c r="O4368" s="6">
        <f t="shared" si="1226"/>
        <v>-25.920000000000073</v>
      </c>
      <c r="P4368" s="6">
        <f t="shared" si="1227"/>
        <v>225.54441247789757</v>
      </c>
      <c r="Q4368" s="6">
        <f t="shared" si="1228"/>
        <v>0.26337603554075051</v>
      </c>
      <c r="R4368" s="9">
        <f t="shared" si="1229"/>
        <v>0.10175379539605675</v>
      </c>
      <c r="S4368" s="9">
        <f t="shared" si="1230"/>
        <v>22.949999999999818</v>
      </c>
      <c r="T4368">
        <f t="shared" si="1231"/>
        <v>25.920000000000073</v>
      </c>
      <c r="U4368" s="9">
        <f t="shared" si="1232"/>
        <v>0.11492193362378297</v>
      </c>
      <c r="V4368" s="9">
        <f t="shared" si="1233"/>
        <v>0.48048186523184078</v>
      </c>
      <c r="W4368" s="9">
        <f t="shared" si="1234"/>
        <v>54.184999999999945</v>
      </c>
      <c r="X4368">
        <f t="shared" si="1235"/>
        <v>3520.65</v>
      </c>
      <c r="Y4368" s="9">
        <f t="shared" si="1236"/>
        <v>31.219128519488457</v>
      </c>
      <c r="Z4368" s="10">
        <f t="shared" si="1237"/>
        <v>0.50554327213404782</v>
      </c>
      <c r="AA4368">
        <f t="shared" si="1238"/>
        <v>2.9700000000002547</v>
      </c>
    </row>
    <row r="4369" spans="1:27">
      <c r="A4369" s="1">
        <f t="shared" si="1221"/>
        <v>9021997</v>
      </c>
      <c r="B4369" s="1">
        <v>-3</v>
      </c>
      <c r="C4369" s="1">
        <v>22</v>
      </c>
      <c r="D4369" s="2">
        <v>9</v>
      </c>
      <c r="E4369" s="5">
        <v>938.24</v>
      </c>
      <c r="F4369" s="5">
        <v>598.83000000000004</v>
      </c>
      <c r="G4369" s="5">
        <v>185.39</v>
      </c>
      <c r="H4369" s="5">
        <v>922.65</v>
      </c>
      <c r="I4369" s="5">
        <v>984.67</v>
      </c>
      <c r="J4369" s="5">
        <v>123.78</v>
      </c>
      <c r="K4369" s="6">
        <f t="shared" si="1222"/>
        <v>930.44499999999994</v>
      </c>
      <c r="L4369" s="6">
        <f t="shared" si="1223"/>
        <v>15.590000000000032</v>
      </c>
      <c r="M4369" s="6">
        <f t="shared" si="1224"/>
        <v>791.75</v>
      </c>
      <c r="N4369" s="5">
        <f t="shared" si="1225"/>
        <v>111.45732423219211</v>
      </c>
      <c r="O4369" s="6">
        <f t="shared" si="1226"/>
        <v>-385.83999999999992</v>
      </c>
      <c r="P4369" s="6">
        <f t="shared" si="1227"/>
        <v>222.91464846438421</v>
      </c>
      <c r="Q4369" s="6">
        <f t="shared" si="1228"/>
        <v>0.38332870153665122</v>
      </c>
      <c r="R4369" s="9">
        <f t="shared" si="1229"/>
        <v>1.8008237806055967</v>
      </c>
      <c r="S4369" s="9">
        <f t="shared" si="1230"/>
        <v>401.42999999999995</v>
      </c>
      <c r="T4369">
        <f t="shared" si="1231"/>
        <v>385.83999999999992</v>
      </c>
      <c r="U4369" s="9">
        <f t="shared" si="1232"/>
        <v>1.7308866988238631</v>
      </c>
      <c r="V4369" s="9">
        <f t="shared" si="1233"/>
        <v>1.2443776212594633</v>
      </c>
      <c r="W4369" s="9">
        <f t="shared" si="1234"/>
        <v>138.69499999999994</v>
      </c>
      <c r="X4369">
        <f t="shared" si="1235"/>
        <v>791.75</v>
      </c>
      <c r="Y4369" s="9">
        <f t="shared" si="1236"/>
        <v>7.1036157152902444</v>
      </c>
      <c r="Z4369" s="10">
        <f t="shared" si="1237"/>
        <v>0.50558283198700493</v>
      </c>
      <c r="AA4369">
        <f t="shared" si="1238"/>
        <v>15.590000000000032</v>
      </c>
    </row>
    <row r="4370" spans="1:27">
      <c r="A4370" s="1">
        <f t="shared" ref="A4370:A4433" si="1239">1000000*D4370+ABS(1000*C4370)+B4370</f>
        <v>11019997</v>
      </c>
      <c r="B4370" s="1">
        <v>-3</v>
      </c>
      <c r="C4370" s="1">
        <v>20</v>
      </c>
      <c r="D4370" s="2">
        <v>11</v>
      </c>
      <c r="E4370" s="5">
        <v>7.47</v>
      </c>
      <c r="F4370" s="5">
        <v>144.69</v>
      </c>
      <c r="G4370" s="5">
        <v>133.26</v>
      </c>
      <c r="H4370" s="5">
        <v>11.25</v>
      </c>
      <c r="I4370" s="5">
        <v>-53.53</v>
      </c>
      <c r="J4370" s="5">
        <v>53.53</v>
      </c>
      <c r="K4370" s="6">
        <f t="shared" ref="K4370:K4433" si="1240" xml:space="preserve"> 0.5*(E4370+H4370)</f>
        <v>9.36</v>
      </c>
      <c r="L4370" s="6">
        <f t="shared" ref="L4370:L4433" si="1241">E4370-H4370</f>
        <v>-3.7800000000000002</v>
      </c>
      <c r="M4370" s="6">
        <f t="shared" ref="M4370:M4433" si="1242">0.5*(F4370+I4370)</f>
        <v>45.58</v>
      </c>
      <c r="N4370" s="5">
        <f t="shared" ref="N4370:N4433" si="1243">0.5*P4370</f>
        <v>71.804750016973102</v>
      </c>
      <c r="O4370" s="6">
        <f t="shared" ref="O4370:O4433" si="1244">F4370-I4370</f>
        <v>198.22</v>
      </c>
      <c r="P4370" s="6">
        <f t="shared" ref="P4370:P4433" si="1245">SQRT(G4370*G4370+J4370*J4370)</f>
        <v>143.6095000339462</v>
      </c>
      <c r="Q4370" s="6">
        <f t="shared" ref="Q4370:Q4433" si="1246">(G4370*G4370-J4370*J4370)/(G4370*G4370+J4370*J4370)</f>
        <v>0.72211945501407282</v>
      </c>
      <c r="R4370" s="9">
        <f t="shared" ref="R4370:R4433" si="1247">ABS(O4370-L4370)/P4370</f>
        <v>1.4065921819395759</v>
      </c>
      <c r="S4370" s="9">
        <f t="shared" ref="S4370:S4433" si="1248">ABS(O4370-L4370)</f>
        <v>202</v>
      </c>
      <c r="T4370">
        <f t="shared" ref="T4370:T4433" si="1249">ABS(O4370)</f>
        <v>198.22</v>
      </c>
      <c r="U4370" s="9">
        <f t="shared" ref="U4370:U4433" si="1250">ABS(O4370)/P4370</f>
        <v>1.3802708034854592</v>
      </c>
      <c r="V4370" s="9">
        <f t="shared" ref="V4370:V4433" si="1251">ABS(M4370-K4370)/N4370</f>
        <v>0.50442345376090536</v>
      </c>
      <c r="W4370" s="9">
        <f t="shared" ref="W4370:W4433" si="1252">ABS(M4370-K4370)</f>
        <v>36.22</v>
      </c>
      <c r="X4370">
        <f t="shared" ref="X4370:X4433" si="1253">ABS(M4370)</f>
        <v>45.58</v>
      </c>
      <c r="Y4370" s="9">
        <f t="shared" ref="Y4370:Y4433" si="1254">ABS(M4370)/N4370</f>
        <v>0.63477694705748389</v>
      </c>
      <c r="Z4370" s="10">
        <f t="shared" ref="Z4370:Z4433" si="1255">SQRT(0.002878*B4370*B4370+0.000353*C4370*C4370+0.000754*D4370*D4370+0.000082*D4370*B4370)</f>
        <v>0.50559865506150237</v>
      </c>
      <c r="AA4370">
        <f t="shared" si="1238"/>
        <v>3.7800000000000002</v>
      </c>
    </row>
    <row r="4371" spans="1:27">
      <c r="A4371" s="1">
        <f t="shared" si="1239"/>
        <v>11007007</v>
      </c>
      <c r="B4371" s="1">
        <v>7</v>
      </c>
      <c r="C4371" s="1">
        <v>7</v>
      </c>
      <c r="D4371" s="2">
        <v>11</v>
      </c>
      <c r="E4371" s="5">
        <v>337.23</v>
      </c>
      <c r="F4371" s="5">
        <v>313.36</v>
      </c>
      <c r="G4371" s="5">
        <v>87.26</v>
      </c>
      <c r="H4371" s="5">
        <v>345.45</v>
      </c>
      <c r="I4371" s="5">
        <v>345.42</v>
      </c>
      <c r="J4371" s="5">
        <v>95.07</v>
      </c>
      <c r="K4371" s="6">
        <f t="shared" si="1240"/>
        <v>341.34000000000003</v>
      </c>
      <c r="L4371" s="6">
        <f t="shared" si="1241"/>
        <v>-8.2199999999999704</v>
      </c>
      <c r="M4371" s="6">
        <f t="shared" si="1242"/>
        <v>329.39</v>
      </c>
      <c r="N4371" s="5">
        <f t="shared" si="1243"/>
        <v>64.522500920221617</v>
      </c>
      <c r="O4371" s="6">
        <f t="shared" si="1244"/>
        <v>-32.06</v>
      </c>
      <c r="P4371" s="6">
        <f t="shared" si="1245"/>
        <v>129.04500184044323</v>
      </c>
      <c r="Q4371" s="6">
        <f t="shared" si="1246"/>
        <v>-8.5511945948420903E-2</v>
      </c>
      <c r="R4371" s="9">
        <f t="shared" si="1247"/>
        <v>0.18474175411672922</v>
      </c>
      <c r="S4371" s="9">
        <f t="shared" si="1248"/>
        <v>23.840000000000032</v>
      </c>
      <c r="T4371">
        <f t="shared" si="1249"/>
        <v>32.06</v>
      </c>
      <c r="U4371" s="9">
        <f t="shared" si="1250"/>
        <v>0.24844046296066824</v>
      </c>
      <c r="V4371" s="9">
        <f t="shared" si="1251"/>
        <v>0.1852067081958825</v>
      </c>
      <c r="W4371" s="9">
        <f t="shared" si="1252"/>
        <v>11.950000000000045</v>
      </c>
      <c r="X4371">
        <f t="shared" si="1253"/>
        <v>329.39</v>
      </c>
      <c r="Y4371" s="9">
        <f t="shared" si="1254"/>
        <v>5.1050408044051467</v>
      </c>
      <c r="Z4371" s="10">
        <f t="shared" si="1255"/>
        <v>0.50583297638647484</v>
      </c>
      <c r="AA4371">
        <f t="shared" ref="AA4371:AA4434" si="1256">ABS(L4371)</f>
        <v>8.2199999999999704</v>
      </c>
    </row>
    <row r="4372" spans="1:27">
      <c r="A4372" s="1">
        <f t="shared" si="1239"/>
        <v>15010004</v>
      </c>
      <c r="B4372" s="1">
        <v>4</v>
      </c>
      <c r="C4372" s="1">
        <v>10</v>
      </c>
      <c r="D4372" s="2">
        <v>15</v>
      </c>
      <c r="E4372" s="5">
        <v>1309.74</v>
      </c>
      <c r="F4372" s="5">
        <v>1436.03</v>
      </c>
      <c r="G4372" s="5">
        <v>133.54</v>
      </c>
      <c r="H4372" s="5">
        <v>1328.27</v>
      </c>
      <c r="I4372" s="5">
        <v>1114.5899999999999</v>
      </c>
      <c r="J4372" s="5">
        <v>103.15</v>
      </c>
      <c r="K4372" s="6">
        <f t="shared" si="1240"/>
        <v>1319.0050000000001</v>
      </c>
      <c r="L4372" s="6">
        <f t="shared" si="1241"/>
        <v>-18.529999999999973</v>
      </c>
      <c r="M4372" s="6">
        <f t="shared" si="1242"/>
        <v>1275.31</v>
      </c>
      <c r="N4372" s="5">
        <f t="shared" si="1243"/>
        <v>84.369505895198884</v>
      </c>
      <c r="O4372" s="6">
        <f t="shared" si="1244"/>
        <v>321.44000000000005</v>
      </c>
      <c r="P4372" s="6">
        <f t="shared" si="1245"/>
        <v>168.73901179039777</v>
      </c>
      <c r="Q4372" s="6">
        <f t="shared" si="1246"/>
        <v>0.25262690823818734</v>
      </c>
      <c r="R4372" s="9">
        <f t="shared" si="1247"/>
        <v>2.0147682293072804</v>
      </c>
      <c r="S4372" s="9">
        <f t="shared" si="1248"/>
        <v>339.97</v>
      </c>
      <c r="T4372">
        <f t="shared" si="1249"/>
        <v>321.44000000000005</v>
      </c>
      <c r="U4372" s="9">
        <f t="shared" si="1250"/>
        <v>1.9049536712902089</v>
      </c>
      <c r="V4372" s="9">
        <f t="shared" si="1251"/>
        <v>0.51790038991429799</v>
      </c>
      <c r="W4372" s="9">
        <f t="shared" si="1252"/>
        <v>43.695000000000164</v>
      </c>
      <c r="X4372">
        <f t="shared" si="1253"/>
        <v>1275.31</v>
      </c>
      <c r="Y4372" s="9">
        <f t="shared" si="1254"/>
        <v>15.115769453292158</v>
      </c>
      <c r="Z4372" s="10">
        <f t="shared" si="1255"/>
        <v>0.50588338577185954</v>
      </c>
      <c r="AA4372">
        <f t="shared" si="1256"/>
        <v>18.529999999999973</v>
      </c>
    </row>
    <row r="4373" spans="1:27">
      <c r="A4373" s="1">
        <f t="shared" si="1239"/>
        <v>18002998</v>
      </c>
      <c r="B4373" s="1">
        <v>-2</v>
      </c>
      <c r="C4373" s="1">
        <v>3</v>
      </c>
      <c r="D4373" s="2">
        <v>18</v>
      </c>
      <c r="E4373" s="5">
        <v>923.45</v>
      </c>
      <c r="F4373" s="5">
        <v>777.26</v>
      </c>
      <c r="G4373" s="5">
        <v>90.05</v>
      </c>
      <c r="H4373" s="5">
        <v>948.49</v>
      </c>
      <c r="I4373" s="5">
        <v>792.87</v>
      </c>
      <c r="J4373" s="5">
        <v>98.97</v>
      </c>
      <c r="K4373" s="6">
        <f t="shared" si="1240"/>
        <v>935.97</v>
      </c>
      <c r="L4373" s="6">
        <f t="shared" si="1241"/>
        <v>-25.039999999999964</v>
      </c>
      <c r="M4373" s="6">
        <f t="shared" si="1242"/>
        <v>785.06500000000005</v>
      </c>
      <c r="N4373" s="5">
        <f t="shared" si="1243"/>
        <v>66.903033189833778</v>
      </c>
      <c r="O4373" s="6">
        <f t="shared" si="1244"/>
        <v>-15.610000000000014</v>
      </c>
      <c r="P4373" s="6">
        <f t="shared" si="1245"/>
        <v>133.80606637966756</v>
      </c>
      <c r="Q4373" s="6">
        <f t="shared" si="1246"/>
        <v>-9.4171829172588886E-2</v>
      </c>
      <c r="R4373" s="9">
        <f t="shared" si="1247"/>
        <v>7.0475130576238817E-2</v>
      </c>
      <c r="S4373" s="9">
        <f t="shared" si="1248"/>
        <v>9.42999999999995</v>
      </c>
      <c r="T4373">
        <f t="shared" si="1249"/>
        <v>15.610000000000014</v>
      </c>
      <c r="U4373" s="9">
        <f t="shared" si="1250"/>
        <v>0.1166613773377619</v>
      </c>
      <c r="V4373" s="9">
        <f t="shared" si="1251"/>
        <v>2.2555778535752649</v>
      </c>
      <c r="W4373" s="9">
        <f t="shared" si="1252"/>
        <v>150.90499999999997</v>
      </c>
      <c r="X4373">
        <f t="shared" si="1253"/>
        <v>785.06500000000005</v>
      </c>
      <c r="Y4373" s="9">
        <f t="shared" si="1254"/>
        <v>11.734370813538755</v>
      </c>
      <c r="Z4373" s="10">
        <f t="shared" si="1255"/>
        <v>0.50599703556443887</v>
      </c>
      <c r="AA4373">
        <f t="shared" si="1256"/>
        <v>25.039999999999964</v>
      </c>
    </row>
    <row r="4374" spans="1:27">
      <c r="A4374" s="1">
        <f t="shared" si="1239"/>
        <v>10021998</v>
      </c>
      <c r="B4374" s="1">
        <v>-2</v>
      </c>
      <c r="C4374" s="1">
        <v>22</v>
      </c>
      <c r="D4374" s="2">
        <v>10</v>
      </c>
      <c r="E4374" s="5">
        <v>199.16</v>
      </c>
      <c r="F4374" s="5">
        <v>105.66</v>
      </c>
      <c r="G4374" s="5">
        <v>139.66999999999999</v>
      </c>
      <c r="H4374" s="5">
        <v>200.45</v>
      </c>
      <c r="I4374" s="5">
        <v>274.33</v>
      </c>
      <c r="J4374" s="5">
        <v>84.47</v>
      </c>
      <c r="K4374" s="6">
        <f t="shared" si="1240"/>
        <v>199.80500000000001</v>
      </c>
      <c r="L4374" s="6">
        <f t="shared" si="1241"/>
        <v>-1.289999999999992</v>
      </c>
      <c r="M4374" s="6">
        <f t="shared" si="1242"/>
        <v>189.995</v>
      </c>
      <c r="N4374" s="5">
        <f t="shared" si="1243"/>
        <v>81.613249230746831</v>
      </c>
      <c r="O4374" s="6">
        <f t="shared" si="1244"/>
        <v>-168.67</v>
      </c>
      <c r="P4374" s="6">
        <f t="shared" si="1245"/>
        <v>163.22649846149366</v>
      </c>
      <c r="Q4374" s="6">
        <f t="shared" si="1246"/>
        <v>0.46438385974182123</v>
      </c>
      <c r="R4374" s="9">
        <f t="shared" si="1247"/>
        <v>1.0254462454175979</v>
      </c>
      <c r="S4374" s="9">
        <f t="shared" si="1248"/>
        <v>167.38</v>
      </c>
      <c r="T4374">
        <f t="shared" si="1249"/>
        <v>168.67</v>
      </c>
      <c r="U4374" s="9">
        <f t="shared" si="1250"/>
        <v>1.0333493739669388</v>
      </c>
      <c r="V4374" s="9">
        <f t="shared" si="1251"/>
        <v>0.12020107142486125</v>
      </c>
      <c r="W4374" s="9">
        <f t="shared" si="1252"/>
        <v>9.8100000000000023</v>
      </c>
      <c r="X4374">
        <f t="shared" si="1253"/>
        <v>189.995</v>
      </c>
      <c r="Y4374" s="9">
        <f t="shared" si="1254"/>
        <v>2.3279921065613158</v>
      </c>
      <c r="Z4374" s="10">
        <f t="shared" si="1255"/>
        <v>0.50608694905124751</v>
      </c>
      <c r="AA4374">
        <f t="shared" si="1256"/>
        <v>1.289999999999992</v>
      </c>
    </row>
    <row r="4375" spans="1:27">
      <c r="A4375" s="1">
        <f t="shared" si="1239"/>
        <v>7022004</v>
      </c>
      <c r="B4375" s="1">
        <v>4</v>
      </c>
      <c r="C4375" s="1">
        <v>22</v>
      </c>
      <c r="D4375" s="2">
        <v>7</v>
      </c>
      <c r="E4375" s="5">
        <v>560.39</v>
      </c>
      <c r="F4375" s="5">
        <v>469.48</v>
      </c>
      <c r="G4375" s="5">
        <v>127.96</v>
      </c>
      <c r="H4375" s="5">
        <v>561.21</v>
      </c>
      <c r="I4375" s="5">
        <v>554.23</v>
      </c>
      <c r="J4375" s="5">
        <v>94.79</v>
      </c>
      <c r="K4375" s="6">
        <f t="shared" si="1240"/>
        <v>560.79999999999995</v>
      </c>
      <c r="L4375" s="6">
        <f t="shared" si="1241"/>
        <v>-0.82000000000005002</v>
      </c>
      <c r="M4375" s="6">
        <f t="shared" si="1242"/>
        <v>511.85500000000002</v>
      </c>
      <c r="N4375" s="5">
        <f t="shared" si="1243"/>
        <v>79.622399015603648</v>
      </c>
      <c r="O4375" s="6">
        <f t="shared" si="1244"/>
        <v>-84.75</v>
      </c>
      <c r="P4375" s="6">
        <f t="shared" si="1245"/>
        <v>159.2447980312073</v>
      </c>
      <c r="Q4375" s="6">
        <f t="shared" si="1246"/>
        <v>0.29136184295207962</v>
      </c>
      <c r="R4375" s="9">
        <f t="shared" si="1247"/>
        <v>0.52705018335074372</v>
      </c>
      <c r="S4375" s="9">
        <f t="shared" si="1248"/>
        <v>83.92999999999995</v>
      </c>
      <c r="T4375">
        <f t="shared" si="1249"/>
        <v>84.75</v>
      </c>
      <c r="U4375" s="9">
        <f t="shared" si="1250"/>
        <v>0.5321994881326767</v>
      </c>
      <c r="V4375" s="9">
        <f t="shared" si="1251"/>
        <v>0.61471395744315815</v>
      </c>
      <c r="W4375" s="9">
        <f t="shared" si="1252"/>
        <v>48.944999999999936</v>
      </c>
      <c r="X4375">
        <f t="shared" si="1253"/>
        <v>511.85500000000002</v>
      </c>
      <c r="Y4375" s="9">
        <f t="shared" si="1254"/>
        <v>6.4285302418442765</v>
      </c>
      <c r="Z4375" s="10">
        <f t="shared" si="1255"/>
        <v>0.50610473224422636</v>
      </c>
      <c r="AA4375">
        <f t="shared" si="1256"/>
        <v>0.82000000000005002</v>
      </c>
    </row>
    <row r="4376" spans="1:27">
      <c r="A4376" s="1">
        <f t="shared" si="1239"/>
        <v>16007996</v>
      </c>
      <c r="B4376" s="1">
        <v>-4</v>
      </c>
      <c r="C4376" s="1">
        <v>8</v>
      </c>
      <c r="D4376" s="2">
        <v>16</v>
      </c>
      <c r="E4376" s="5">
        <v>2284.42</v>
      </c>
      <c r="F4376" s="5">
        <v>2297.48</v>
      </c>
      <c r="G4376" s="5">
        <v>136.33000000000001</v>
      </c>
      <c r="H4376" s="5">
        <v>2226.3000000000002</v>
      </c>
      <c r="I4376" s="5">
        <v>2163.1</v>
      </c>
      <c r="J4376" s="5">
        <v>107.33</v>
      </c>
      <c r="K4376" s="6">
        <f t="shared" si="1240"/>
        <v>2255.36</v>
      </c>
      <c r="L4376" s="6">
        <f t="shared" si="1241"/>
        <v>58.119999999999891</v>
      </c>
      <c r="M4376" s="6">
        <f t="shared" si="1242"/>
        <v>2230.29</v>
      </c>
      <c r="N4376" s="5">
        <f t="shared" si="1243"/>
        <v>86.754823785193651</v>
      </c>
      <c r="O4376" s="6">
        <f t="shared" si="1244"/>
        <v>134.38000000000011</v>
      </c>
      <c r="P4376" s="6">
        <f t="shared" si="1245"/>
        <v>173.5096475703873</v>
      </c>
      <c r="Q4376" s="6">
        <f t="shared" si="1246"/>
        <v>0.23471183156509198</v>
      </c>
      <c r="R4376" s="9">
        <f t="shared" si="1247"/>
        <v>0.43951446543664946</v>
      </c>
      <c r="S4376" s="9">
        <f t="shared" si="1248"/>
        <v>76.260000000000218</v>
      </c>
      <c r="T4376">
        <f t="shared" si="1249"/>
        <v>134.38000000000011</v>
      </c>
      <c r="U4376" s="9">
        <f t="shared" si="1250"/>
        <v>0.7744814301780335</v>
      </c>
      <c r="V4376" s="9">
        <f t="shared" si="1251"/>
        <v>0.28897528582472704</v>
      </c>
      <c r="W4376" s="9">
        <f t="shared" si="1252"/>
        <v>25.070000000000164</v>
      </c>
      <c r="X4376">
        <f t="shared" si="1253"/>
        <v>2230.29</v>
      </c>
      <c r="Y4376" s="9">
        <f t="shared" si="1254"/>
        <v>25.707965306024182</v>
      </c>
      <c r="Z4376" s="10">
        <f t="shared" si="1255"/>
        <v>0.50637535485052987</v>
      </c>
      <c r="AA4376">
        <f t="shared" si="1256"/>
        <v>58.119999999999891</v>
      </c>
    </row>
    <row r="4377" spans="1:27">
      <c r="A4377" s="1">
        <f t="shared" si="1239"/>
        <v>3025998</v>
      </c>
      <c r="B4377" s="1">
        <v>-2</v>
      </c>
      <c r="C4377" s="1">
        <v>26</v>
      </c>
      <c r="D4377" s="2">
        <v>3</v>
      </c>
      <c r="E4377" s="5">
        <v>919.42</v>
      </c>
      <c r="F4377" s="5">
        <v>913.3</v>
      </c>
      <c r="G4377" s="5">
        <v>135.21</v>
      </c>
      <c r="H4377" s="5">
        <v>893.48</v>
      </c>
      <c r="I4377" s="5">
        <v>933.65</v>
      </c>
      <c r="J4377" s="5">
        <v>97.3</v>
      </c>
      <c r="K4377" s="6">
        <f t="shared" si="1240"/>
        <v>906.45</v>
      </c>
      <c r="L4377" s="6">
        <f t="shared" si="1241"/>
        <v>25.939999999999941</v>
      </c>
      <c r="M4377" s="6">
        <f t="shared" si="1242"/>
        <v>923.47499999999991</v>
      </c>
      <c r="N4377" s="5">
        <f t="shared" si="1243"/>
        <v>83.290206657205516</v>
      </c>
      <c r="O4377" s="6">
        <f t="shared" si="1244"/>
        <v>-20.350000000000023</v>
      </c>
      <c r="P4377" s="6">
        <f t="shared" si="1245"/>
        <v>166.58041331441103</v>
      </c>
      <c r="Q4377" s="6">
        <f t="shared" si="1246"/>
        <v>0.31764904206161193</v>
      </c>
      <c r="R4377" s="9">
        <f t="shared" si="1247"/>
        <v>0.27788381046113886</v>
      </c>
      <c r="S4377" s="9">
        <f t="shared" si="1248"/>
        <v>46.289999999999964</v>
      </c>
      <c r="T4377">
        <f t="shared" si="1249"/>
        <v>20.350000000000023</v>
      </c>
      <c r="U4377" s="9">
        <f t="shared" si="1250"/>
        <v>0.12216322192448015</v>
      </c>
      <c r="V4377" s="9">
        <f t="shared" si="1251"/>
        <v>0.20440578410459515</v>
      </c>
      <c r="W4377" s="9">
        <f t="shared" si="1252"/>
        <v>17.024999999999864</v>
      </c>
      <c r="X4377">
        <f t="shared" si="1253"/>
        <v>923.47499999999991</v>
      </c>
      <c r="Y4377" s="9">
        <f t="shared" si="1254"/>
        <v>11.087437972158149</v>
      </c>
      <c r="Z4377" s="10">
        <f t="shared" si="1255"/>
        <v>0.50639312791545665</v>
      </c>
      <c r="AA4377">
        <f t="shared" si="1256"/>
        <v>25.939999999999941</v>
      </c>
    </row>
    <row r="4378" spans="1:27">
      <c r="A4378" s="1">
        <f t="shared" si="1239"/>
        <v>4022005</v>
      </c>
      <c r="B4378" s="1">
        <v>5</v>
      </c>
      <c r="C4378" s="1">
        <v>22</v>
      </c>
      <c r="D4378" s="2">
        <v>4</v>
      </c>
      <c r="E4378" s="5">
        <v>187.53</v>
      </c>
      <c r="F4378" s="5">
        <v>-18.399999999999999</v>
      </c>
      <c r="G4378" s="5">
        <v>106.78</v>
      </c>
      <c r="H4378" s="5">
        <v>196.64</v>
      </c>
      <c r="I4378" s="5">
        <v>296.35000000000002</v>
      </c>
      <c r="J4378" s="5">
        <v>98.69</v>
      </c>
      <c r="K4378" s="6">
        <f t="shared" si="1240"/>
        <v>192.08499999999998</v>
      </c>
      <c r="L4378" s="6">
        <f t="shared" si="1241"/>
        <v>-9.1099999999999852</v>
      </c>
      <c r="M4378" s="6">
        <f t="shared" si="1242"/>
        <v>138.97500000000002</v>
      </c>
      <c r="N4378" s="5">
        <f t="shared" si="1243"/>
        <v>72.7009018169651</v>
      </c>
      <c r="O4378" s="6">
        <f t="shared" si="1244"/>
        <v>-314.75</v>
      </c>
      <c r="P4378" s="6">
        <f t="shared" si="1245"/>
        <v>145.4018036339302</v>
      </c>
      <c r="Q4378" s="6">
        <f t="shared" si="1246"/>
        <v>7.8624401948671596E-2</v>
      </c>
      <c r="R4378" s="9">
        <f t="shared" si="1247"/>
        <v>2.1020371987234236</v>
      </c>
      <c r="S4378" s="9">
        <f t="shared" si="1248"/>
        <v>305.64</v>
      </c>
      <c r="T4378">
        <f t="shared" si="1249"/>
        <v>314.75</v>
      </c>
      <c r="U4378" s="9">
        <f t="shared" si="1250"/>
        <v>2.1646911670533884</v>
      </c>
      <c r="V4378" s="9">
        <f t="shared" si="1251"/>
        <v>0.73052738924356075</v>
      </c>
      <c r="W4378" s="9">
        <f t="shared" si="1252"/>
        <v>53.109999999999957</v>
      </c>
      <c r="X4378">
        <f t="shared" si="1253"/>
        <v>138.97500000000002</v>
      </c>
      <c r="Y4378" s="9">
        <f t="shared" si="1254"/>
        <v>1.9115993959729609</v>
      </c>
      <c r="Z4378" s="10">
        <f t="shared" si="1255"/>
        <v>0.50646421393816166</v>
      </c>
      <c r="AA4378">
        <f t="shared" si="1256"/>
        <v>9.1099999999999852</v>
      </c>
    </row>
    <row r="4379" spans="1:27">
      <c r="A4379" s="1">
        <f t="shared" si="1239"/>
        <v>14015003</v>
      </c>
      <c r="B4379" s="1">
        <v>3</v>
      </c>
      <c r="C4379" s="1">
        <v>15</v>
      </c>
      <c r="D4379" s="2">
        <v>14</v>
      </c>
      <c r="E4379" s="5">
        <v>2808.73</v>
      </c>
      <c r="F4379" s="5">
        <v>2741.3</v>
      </c>
      <c r="G4379" s="5">
        <v>165.6</v>
      </c>
      <c r="H4379" s="5">
        <v>2769.54</v>
      </c>
      <c r="I4379" s="5">
        <v>3072.22</v>
      </c>
      <c r="J4379" s="5">
        <v>148.87</v>
      </c>
      <c r="K4379" s="6">
        <f t="shared" si="1240"/>
        <v>2789.1350000000002</v>
      </c>
      <c r="L4379" s="6">
        <f t="shared" si="1241"/>
        <v>39.190000000000055</v>
      </c>
      <c r="M4379" s="6">
        <f t="shared" si="1242"/>
        <v>2906.76</v>
      </c>
      <c r="N4379" s="5">
        <f t="shared" si="1243"/>
        <v>111.33916303349868</v>
      </c>
      <c r="O4379" s="6">
        <f t="shared" si="1244"/>
        <v>-330.91999999999962</v>
      </c>
      <c r="P4379" s="6">
        <f t="shared" si="1245"/>
        <v>222.67832606699736</v>
      </c>
      <c r="Q4379" s="6">
        <f t="shared" si="1246"/>
        <v>0.10610094835748689</v>
      </c>
      <c r="R4379" s="9">
        <f t="shared" si="1247"/>
        <v>1.6620836277018018</v>
      </c>
      <c r="S4379" s="9">
        <f t="shared" si="1248"/>
        <v>370.10999999999967</v>
      </c>
      <c r="T4379">
        <f t="shared" si="1249"/>
        <v>330.91999999999962</v>
      </c>
      <c r="U4379" s="9">
        <f t="shared" si="1250"/>
        <v>1.4860898491774881</v>
      </c>
      <c r="V4379" s="9">
        <f t="shared" si="1251"/>
        <v>1.0564566572555436</v>
      </c>
      <c r="W4379" s="9">
        <f t="shared" si="1252"/>
        <v>117.625</v>
      </c>
      <c r="X4379">
        <f t="shared" si="1253"/>
        <v>2906.76</v>
      </c>
      <c r="Y4379" s="9">
        <f t="shared" si="1254"/>
        <v>26.107255711320928</v>
      </c>
      <c r="Z4379" s="10">
        <f t="shared" si="1255"/>
        <v>0.50651258622071771</v>
      </c>
      <c r="AA4379">
        <f t="shared" si="1256"/>
        <v>39.190000000000055</v>
      </c>
    </row>
    <row r="4380" spans="1:27">
      <c r="A4380" s="1">
        <f t="shared" si="1239"/>
        <v>15005005</v>
      </c>
      <c r="B4380" s="1">
        <v>5</v>
      </c>
      <c r="C4380" s="1">
        <v>5</v>
      </c>
      <c r="D4380" s="2">
        <v>15</v>
      </c>
      <c r="E4380" s="5">
        <v>2345.41</v>
      </c>
      <c r="F4380" s="5">
        <v>2560.37</v>
      </c>
      <c r="G4380" s="5">
        <v>145.53</v>
      </c>
      <c r="H4380" s="5">
        <v>2408.91</v>
      </c>
      <c r="I4380" s="5">
        <v>1867.03</v>
      </c>
      <c r="J4380" s="5">
        <v>130.47</v>
      </c>
      <c r="K4380" s="6">
        <f t="shared" si="1240"/>
        <v>2377.16</v>
      </c>
      <c r="L4380" s="6">
        <f t="shared" si="1241"/>
        <v>-63.5</v>
      </c>
      <c r="M4380" s="6">
        <f t="shared" si="1242"/>
        <v>2213.6999999999998</v>
      </c>
      <c r="N4380" s="5">
        <f t="shared" si="1243"/>
        <v>97.725894470196593</v>
      </c>
      <c r="O4380" s="6">
        <f t="shared" si="1244"/>
        <v>693.33999999999992</v>
      </c>
      <c r="P4380" s="6">
        <f t="shared" si="1245"/>
        <v>195.45178894039319</v>
      </c>
      <c r="Q4380" s="6">
        <f t="shared" si="1246"/>
        <v>0.10880647840519815</v>
      </c>
      <c r="R4380" s="9">
        <f t="shared" si="1247"/>
        <v>3.8722592620055933</v>
      </c>
      <c r="S4380" s="9">
        <f t="shared" si="1248"/>
        <v>756.83999999999992</v>
      </c>
      <c r="T4380">
        <f t="shared" si="1249"/>
        <v>693.33999999999992</v>
      </c>
      <c r="U4380" s="9">
        <f t="shared" si="1250"/>
        <v>3.5473709591445459</v>
      </c>
      <c r="V4380" s="9">
        <f t="shared" si="1251"/>
        <v>1.6726375428556486</v>
      </c>
      <c r="W4380" s="9">
        <f t="shared" si="1252"/>
        <v>163.46000000000004</v>
      </c>
      <c r="X4380">
        <f t="shared" si="1253"/>
        <v>2213.6999999999998</v>
      </c>
      <c r="Y4380" s="9">
        <f t="shared" si="1254"/>
        <v>22.652133418692941</v>
      </c>
      <c r="Z4380" s="10">
        <f t="shared" si="1255"/>
        <v>0.5065323286819905</v>
      </c>
      <c r="AA4380">
        <f t="shared" si="1256"/>
        <v>63.5</v>
      </c>
    </row>
    <row r="4381" spans="1:27">
      <c r="A4381" s="1">
        <f t="shared" si="1239"/>
        <v>9012993</v>
      </c>
      <c r="B4381" s="1">
        <v>-7</v>
      </c>
      <c r="C4381" s="1">
        <v>13</v>
      </c>
      <c r="D4381" s="2">
        <v>9</v>
      </c>
      <c r="E4381" s="5">
        <v>701.96</v>
      </c>
      <c r="F4381" s="5">
        <v>1038.2</v>
      </c>
      <c r="G4381" s="5">
        <v>108.45</v>
      </c>
      <c r="H4381" s="5">
        <v>687.66</v>
      </c>
      <c r="I4381" s="5">
        <v>931.42</v>
      </c>
      <c r="J4381" s="5">
        <v>108.45</v>
      </c>
      <c r="K4381" s="6">
        <f t="shared" si="1240"/>
        <v>694.81</v>
      </c>
      <c r="L4381" s="6">
        <f t="shared" si="1241"/>
        <v>14.300000000000068</v>
      </c>
      <c r="M4381" s="6">
        <f t="shared" si="1242"/>
        <v>984.81</v>
      </c>
      <c r="N4381" s="5">
        <f t="shared" si="1243"/>
        <v>76.685730419681079</v>
      </c>
      <c r="O4381" s="6">
        <f t="shared" si="1244"/>
        <v>106.78000000000009</v>
      </c>
      <c r="P4381" s="6">
        <f t="shared" si="1245"/>
        <v>153.37146083936216</v>
      </c>
      <c r="Q4381" s="6">
        <f t="shared" si="1246"/>
        <v>0</v>
      </c>
      <c r="R4381" s="9">
        <f t="shared" si="1247"/>
        <v>0.60298049906991169</v>
      </c>
      <c r="S4381" s="9">
        <f t="shared" si="1248"/>
        <v>92.480000000000018</v>
      </c>
      <c r="T4381">
        <f t="shared" si="1249"/>
        <v>106.78000000000009</v>
      </c>
      <c r="U4381" s="9">
        <f t="shared" si="1250"/>
        <v>0.69621818437159622</v>
      </c>
      <c r="V4381" s="9">
        <f t="shared" si="1251"/>
        <v>3.7816683548934771</v>
      </c>
      <c r="W4381" s="9">
        <f t="shared" si="1252"/>
        <v>290</v>
      </c>
      <c r="X4381">
        <f t="shared" si="1253"/>
        <v>984.81</v>
      </c>
      <c r="Y4381" s="9">
        <f t="shared" si="1254"/>
        <v>12.84215452614705</v>
      </c>
      <c r="Z4381" s="10">
        <f t="shared" si="1255"/>
        <v>0.50654417378941397</v>
      </c>
      <c r="AA4381">
        <f t="shared" si="1256"/>
        <v>14.300000000000068</v>
      </c>
    </row>
    <row r="4382" spans="1:27">
      <c r="A4382" s="1">
        <f t="shared" si="1239"/>
        <v>11020998</v>
      </c>
      <c r="B4382" s="1">
        <v>-2</v>
      </c>
      <c r="C4382" s="1">
        <v>21</v>
      </c>
      <c r="D4382" s="2">
        <v>11</v>
      </c>
      <c r="E4382" s="5">
        <v>549.4</v>
      </c>
      <c r="F4382" s="5">
        <v>599.66999999999996</v>
      </c>
      <c r="G4382" s="5">
        <v>136.88</v>
      </c>
      <c r="H4382" s="5">
        <v>522.59</v>
      </c>
      <c r="I4382" s="5">
        <v>527.74</v>
      </c>
      <c r="J4382" s="5">
        <v>82.24</v>
      </c>
      <c r="K4382" s="6">
        <f t="shared" si="1240"/>
        <v>535.995</v>
      </c>
      <c r="L4382" s="6">
        <f t="shared" si="1241"/>
        <v>26.809999999999945</v>
      </c>
      <c r="M4382" s="6">
        <f t="shared" si="1242"/>
        <v>563.70499999999993</v>
      </c>
      <c r="N4382" s="5">
        <f t="shared" si="1243"/>
        <v>79.842895739069974</v>
      </c>
      <c r="O4382" s="6">
        <f t="shared" si="1244"/>
        <v>71.92999999999995</v>
      </c>
      <c r="P4382" s="6">
        <f t="shared" si="1245"/>
        <v>159.68579147813995</v>
      </c>
      <c r="Q4382" s="6">
        <f t="shared" si="1246"/>
        <v>0.46952655481947297</v>
      </c>
      <c r="R4382" s="9">
        <f t="shared" si="1247"/>
        <v>0.28255488219925107</v>
      </c>
      <c r="S4382" s="9">
        <f t="shared" si="1248"/>
        <v>45.120000000000005</v>
      </c>
      <c r="T4382">
        <f t="shared" si="1249"/>
        <v>71.92999999999995</v>
      </c>
      <c r="U4382" s="9">
        <f t="shared" si="1250"/>
        <v>0.45044708946347772</v>
      </c>
      <c r="V4382" s="9">
        <f t="shared" si="1251"/>
        <v>0.3470565507864018</v>
      </c>
      <c r="W4382" s="9">
        <f t="shared" si="1252"/>
        <v>27.709999999999923</v>
      </c>
      <c r="X4382">
        <f t="shared" si="1253"/>
        <v>563.70499999999993</v>
      </c>
      <c r="Y4382" s="9">
        <f t="shared" si="1254"/>
        <v>7.0601772992078367</v>
      </c>
      <c r="Z4382" s="10">
        <f t="shared" si="1255"/>
        <v>0.50657181129628603</v>
      </c>
      <c r="AA4382">
        <f t="shared" si="1256"/>
        <v>26.809999999999945</v>
      </c>
    </row>
    <row r="4383" spans="1:27">
      <c r="A4383" s="1">
        <f t="shared" si="1239"/>
        <v>13018999</v>
      </c>
      <c r="B4383" s="1">
        <v>-1</v>
      </c>
      <c r="C4383" s="1">
        <v>19</v>
      </c>
      <c r="D4383" s="2">
        <v>13</v>
      </c>
      <c r="E4383" s="5">
        <v>745.94</v>
      </c>
      <c r="F4383" s="5">
        <v>655.15</v>
      </c>
      <c r="G4383" s="5">
        <v>115.42</v>
      </c>
      <c r="H4383" s="5">
        <v>733.44</v>
      </c>
      <c r="I4383" s="5">
        <v>896.58</v>
      </c>
      <c r="J4383" s="5">
        <v>111.79</v>
      </c>
      <c r="K4383" s="6">
        <f t="shared" si="1240"/>
        <v>739.69</v>
      </c>
      <c r="L4383" s="6">
        <f t="shared" si="1241"/>
        <v>12.5</v>
      </c>
      <c r="M4383" s="6">
        <f t="shared" si="1242"/>
        <v>775.86500000000001</v>
      </c>
      <c r="N4383" s="5">
        <f t="shared" si="1243"/>
        <v>80.341117275029234</v>
      </c>
      <c r="O4383" s="6">
        <f t="shared" si="1244"/>
        <v>-241.43000000000006</v>
      </c>
      <c r="P4383" s="6">
        <f t="shared" si="1245"/>
        <v>160.68223455005847</v>
      </c>
      <c r="Q4383" s="6">
        <f t="shared" si="1246"/>
        <v>3.1944665240869863E-2</v>
      </c>
      <c r="R4383" s="9">
        <f t="shared" si="1247"/>
        <v>1.5803240520711794</v>
      </c>
      <c r="S4383" s="9">
        <f t="shared" si="1248"/>
        <v>253.93000000000006</v>
      </c>
      <c r="T4383">
        <f t="shared" si="1249"/>
        <v>241.43000000000006</v>
      </c>
      <c r="U4383" s="9">
        <f t="shared" si="1250"/>
        <v>1.5025307600186857</v>
      </c>
      <c r="V4383" s="9">
        <f t="shared" si="1251"/>
        <v>0.45026757439983328</v>
      </c>
      <c r="W4383" s="9">
        <f t="shared" si="1252"/>
        <v>36.174999999999955</v>
      </c>
      <c r="X4383">
        <f t="shared" si="1253"/>
        <v>775.86500000000001</v>
      </c>
      <c r="Y4383" s="9">
        <f t="shared" si="1254"/>
        <v>9.6571348061292905</v>
      </c>
      <c r="Z4383" s="10">
        <f t="shared" si="1255"/>
        <v>0.50662708178698856</v>
      </c>
      <c r="AA4383">
        <f t="shared" si="1256"/>
        <v>12.5</v>
      </c>
    </row>
    <row r="4384" spans="1:27">
      <c r="A4384" s="1">
        <f t="shared" si="1239"/>
        <v>14010995</v>
      </c>
      <c r="B4384" s="1">
        <v>-5</v>
      </c>
      <c r="C4384" s="1">
        <v>11</v>
      </c>
      <c r="D4384" s="2">
        <v>14</v>
      </c>
      <c r="E4384" s="5">
        <v>818.28</v>
      </c>
      <c r="F4384" s="5">
        <v>833.01</v>
      </c>
      <c r="G4384" s="5">
        <v>116.25</v>
      </c>
      <c r="H4384" s="5">
        <v>942.81</v>
      </c>
      <c r="I4384" s="5">
        <v>955.4</v>
      </c>
      <c r="J4384" s="5">
        <v>110.68</v>
      </c>
      <c r="K4384" s="6">
        <f t="shared" si="1240"/>
        <v>880.54499999999996</v>
      </c>
      <c r="L4384" s="6">
        <f t="shared" si="1241"/>
        <v>-124.52999999999997</v>
      </c>
      <c r="M4384" s="6">
        <f t="shared" si="1242"/>
        <v>894.20499999999993</v>
      </c>
      <c r="N4384" s="5">
        <f t="shared" si="1243"/>
        <v>80.256035442825109</v>
      </c>
      <c r="O4384" s="6">
        <f t="shared" si="1244"/>
        <v>-122.38999999999999</v>
      </c>
      <c r="P4384" s="6">
        <f t="shared" si="1245"/>
        <v>160.51207088565022</v>
      </c>
      <c r="Q4384" s="6">
        <f t="shared" si="1246"/>
        <v>4.9060470903088939E-2</v>
      </c>
      <c r="R4384" s="9">
        <f t="shared" si="1247"/>
        <v>1.3332330635273752E-2</v>
      </c>
      <c r="S4384" s="9">
        <f t="shared" si="1248"/>
        <v>2.1399999999999864</v>
      </c>
      <c r="T4384">
        <f t="shared" si="1249"/>
        <v>122.38999999999999</v>
      </c>
      <c r="U4384" s="9">
        <f t="shared" si="1250"/>
        <v>0.76249717123886196</v>
      </c>
      <c r="V4384" s="9">
        <f t="shared" si="1251"/>
        <v>0.17020526773629924</v>
      </c>
      <c r="W4384" s="9">
        <f t="shared" si="1252"/>
        <v>13.659999999999968</v>
      </c>
      <c r="X4384">
        <f t="shared" si="1253"/>
        <v>894.20499999999993</v>
      </c>
      <c r="Y4384" s="9">
        <f t="shared" si="1254"/>
        <v>11.141903472630878</v>
      </c>
      <c r="Z4384" s="10">
        <f t="shared" si="1255"/>
        <v>0.50666260963287979</v>
      </c>
      <c r="AA4384">
        <f t="shared" si="1256"/>
        <v>124.52999999999997</v>
      </c>
    </row>
    <row r="4385" spans="1:27">
      <c r="A4385" s="1">
        <f t="shared" si="1239"/>
        <v>1018007</v>
      </c>
      <c r="B4385" s="1">
        <v>7</v>
      </c>
      <c r="C4385" s="1">
        <v>18</v>
      </c>
      <c r="D4385" s="2">
        <v>1</v>
      </c>
      <c r="E4385" s="5">
        <v>1393.63</v>
      </c>
      <c r="F4385" s="5">
        <v>1103.99</v>
      </c>
      <c r="G4385" s="5">
        <v>125.73</v>
      </c>
      <c r="H4385" s="5">
        <v>1401.84</v>
      </c>
      <c r="I4385" s="5">
        <v>1257.5999999999999</v>
      </c>
      <c r="J4385" s="5">
        <v>115.98</v>
      </c>
      <c r="K4385" s="6">
        <f t="shared" si="1240"/>
        <v>1397.7350000000001</v>
      </c>
      <c r="L4385" s="6">
        <f t="shared" si="1241"/>
        <v>-8.209999999999809</v>
      </c>
      <c r="M4385" s="6">
        <f t="shared" si="1242"/>
        <v>1180.7950000000001</v>
      </c>
      <c r="N4385" s="5">
        <f t="shared" si="1243"/>
        <v>85.526886562063055</v>
      </c>
      <c r="O4385" s="6">
        <f t="shared" si="1244"/>
        <v>-153.6099999999999</v>
      </c>
      <c r="P4385" s="6">
        <f t="shared" si="1245"/>
        <v>171.05377312412611</v>
      </c>
      <c r="Q4385" s="6">
        <f t="shared" si="1246"/>
        <v>8.0544134180663224E-2</v>
      </c>
      <c r="R4385" s="9">
        <f t="shared" si="1247"/>
        <v>0.85002509646185809</v>
      </c>
      <c r="S4385" s="9">
        <f t="shared" si="1248"/>
        <v>145.40000000000009</v>
      </c>
      <c r="T4385">
        <f t="shared" si="1249"/>
        <v>153.6099999999999</v>
      </c>
      <c r="U4385" s="9">
        <f t="shared" si="1250"/>
        <v>0.8980216992263127</v>
      </c>
      <c r="V4385" s="9">
        <f t="shared" si="1251"/>
        <v>2.5365123029771035</v>
      </c>
      <c r="W4385" s="9">
        <f t="shared" si="1252"/>
        <v>216.94000000000005</v>
      </c>
      <c r="X4385">
        <f t="shared" si="1253"/>
        <v>1180.7950000000001</v>
      </c>
      <c r="Y4385" s="9">
        <f t="shared" si="1254"/>
        <v>13.806126324300951</v>
      </c>
      <c r="Z4385" s="10">
        <f t="shared" si="1255"/>
        <v>0.50667741216675533</v>
      </c>
      <c r="AA4385">
        <f t="shared" si="1256"/>
        <v>8.209999999999809</v>
      </c>
    </row>
    <row r="4386" spans="1:27">
      <c r="A4386" s="1">
        <f t="shared" si="1239"/>
        <v>9018995</v>
      </c>
      <c r="B4386" s="1">
        <v>-5</v>
      </c>
      <c r="C4386" s="1">
        <v>19</v>
      </c>
      <c r="D4386" s="2">
        <v>9</v>
      </c>
      <c r="E4386" s="5">
        <v>280.93</v>
      </c>
      <c r="F4386" s="5">
        <v>29.27</v>
      </c>
      <c r="G4386" s="5">
        <v>121.55</v>
      </c>
      <c r="H4386" s="5">
        <v>264.05</v>
      </c>
      <c r="I4386" s="5">
        <v>103.71</v>
      </c>
      <c r="J4386" s="5">
        <v>92.84</v>
      </c>
      <c r="K4386" s="6">
        <f t="shared" si="1240"/>
        <v>272.49</v>
      </c>
      <c r="L4386" s="6">
        <f t="shared" si="1241"/>
        <v>16.879999999999995</v>
      </c>
      <c r="M4386" s="6">
        <f t="shared" si="1242"/>
        <v>66.489999999999995</v>
      </c>
      <c r="N4386" s="5">
        <f t="shared" si="1243"/>
        <v>76.474943772453997</v>
      </c>
      <c r="O4386" s="6">
        <f t="shared" si="1244"/>
        <v>-74.44</v>
      </c>
      <c r="P4386" s="6">
        <f t="shared" si="1245"/>
        <v>152.94988754490799</v>
      </c>
      <c r="Q4386" s="6">
        <f t="shared" si="1246"/>
        <v>0.26311123478750215</v>
      </c>
      <c r="R4386" s="9">
        <f t="shared" si="1247"/>
        <v>0.59705830102808866</v>
      </c>
      <c r="S4386" s="9">
        <f t="shared" si="1248"/>
        <v>91.32</v>
      </c>
      <c r="T4386">
        <f t="shared" si="1249"/>
        <v>74.44</v>
      </c>
      <c r="U4386" s="9">
        <f t="shared" si="1250"/>
        <v>0.486695356203799</v>
      </c>
      <c r="V4386" s="9">
        <f t="shared" si="1251"/>
        <v>2.6936927291236592</v>
      </c>
      <c r="W4386" s="9">
        <f t="shared" si="1252"/>
        <v>206</v>
      </c>
      <c r="X4386">
        <f t="shared" si="1253"/>
        <v>66.489999999999995</v>
      </c>
      <c r="Y4386" s="9">
        <f t="shared" si="1254"/>
        <v>0.86943509494869953</v>
      </c>
      <c r="Z4386" s="10">
        <f t="shared" si="1255"/>
        <v>0.50672181717388098</v>
      </c>
      <c r="AA4386">
        <f t="shared" si="1256"/>
        <v>16.879999999999995</v>
      </c>
    </row>
    <row r="4387" spans="1:27">
      <c r="A4387" s="1">
        <f t="shared" si="1239"/>
        <v>17005003</v>
      </c>
      <c r="B4387" s="1">
        <v>3</v>
      </c>
      <c r="C4387" s="1">
        <v>5</v>
      </c>
      <c r="D4387" s="2">
        <v>17</v>
      </c>
      <c r="E4387" s="5">
        <v>2502.75</v>
      </c>
      <c r="F4387" s="5">
        <v>2768.62</v>
      </c>
      <c r="G4387" s="5">
        <v>148.87</v>
      </c>
      <c r="H4387" s="5">
        <v>2476.86</v>
      </c>
      <c r="I4387" s="5">
        <v>2653.49</v>
      </c>
      <c r="J4387" s="5">
        <v>141.9</v>
      </c>
      <c r="K4387" s="6">
        <f t="shared" si="1240"/>
        <v>2489.8050000000003</v>
      </c>
      <c r="L4387" s="6">
        <f t="shared" si="1241"/>
        <v>25.889999999999873</v>
      </c>
      <c r="M4387" s="6">
        <f t="shared" si="1242"/>
        <v>2711.0549999999998</v>
      </c>
      <c r="N4387" s="5">
        <f t="shared" si="1243"/>
        <v>102.83225041299058</v>
      </c>
      <c r="O4387" s="6">
        <f t="shared" si="1244"/>
        <v>115.13000000000011</v>
      </c>
      <c r="P4387" s="6">
        <f t="shared" si="1245"/>
        <v>205.66450082598115</v>
      </c>
      <c r="Q4387" s="6">
        <f t="shared" si="1246"/>
        <v>4.7914140599775452E-2</v>
      </c>
      <c r="R4387" s="9">
        <f t="shared" si="1247"/>
        <v>0.43391056619688029</v>
      </c>
      <c r="S4387" s="9">
        <f t="shared" si="1248"/>
        <v>89.240000000000236</v>
      </c>
      <c r="T4387">
        <f t="shared" si="1249"/>
        <v>115.13000000000011</v>
      </c>
      <c r="U4387" s="9">
        <f t="shared" si="1250"/>
        <v>0.55979519818743551</v>
      </c>
      <c r="V4387" s="9">
        <f t="shared" si="1251"/>
        <v>2.1515623660031222</v>
      </c>
      <c r="W4387" s="9">
        <f t="shared" si="1252"/>
        <v>221.24999999999955</v>
      </c>
      <c r="X4387">
        <f t="shared" si="1253"/>
        <v>2711.0549999999998</v>
      </c>
      <c r="Y4387" s="9">
        <f t="shared" si="1254"/>
        <v>26.363859480969971</v>
      </c>
      <c r="Z4387" s="10">
        <f t="shared" si="1255"/>
        <v>0.50676917822614276</v>
      </c>
      <c r="AA4387">
        <f t="shared" si="1256"/>
        <v>25.889999999999873</v>
      </c>
    </row>
    <row r="4388" spans="1:27">
      <c r="A4388" s="1">
        <f t="shared" si="1239"/>
        <v>9004008</v>
      </c>
      <c r="B4388" s="1">
        <v>8</v>
      </c>
      <c r="C4388" s="1">
        <v>4</v>
      </c>
      <c r="D4388" s="2">
        <v>9</v>
      </c>
      <c r="E4388" s="5">
        <v>4046.39</v>
      </c>
      <c r="F4388" s="5">
        <v>3972.98</v>
      </c>
      <c r="G4388" s="5">
        <v>153.33000000000001</v>
      </c>
      <c r="H4388" s="5">
        <v>3934.68</v>
      </c>
      <c r="I4388" s="5">
        <v>4502.95</v>
      </c>
      <c r="J4388" s="5">
        <v>169.78</v>
      </c>
      <c r="K4388" s="6">
        <f t="shared" si="1240"/>
        <v>3990.5349999999999</v>
      </c>
      <c r="L4388" s="6">
        <f t="shared" si="1241"/>
        <v>111.71000000000004</v>
      </c>
      <c r="M4388" s="6">
        <f t="shared" si="1242"/>
        <v>4237.9650000000001</v>
      </c>
      <c r="N4388" s="5">
        <f t="shared" si="1243"/>
        <v>114.38458954334713</v>
      </c>
      <c r="O4388" s="6">
        <f t="shared" si="1244"/>
        <v>-529.9699999999998</v>
      </c>
      <c r="P4388" s="6">
        <f t="shared" si="1245"/>
        <v>228.76917908669427</v>
      </c>
      <c r="Q4388" s="6">
        <f t="shared" si="1246"/>
        <v>-0.10155966836579455</v>
      </c>
      <c r="R4388" s="9">
        <f t="shared" si="1247"/>
        <v>2.8049232967559372</v>
      </c>
      <c r="S4388" s="9">
        <f t="shared" si="1248"/>
        <v>641.67999999999984</v>
      </c>
      <c r="T4388">
        <f t="shared" si="1249"/>
        <v>529.9699999999998</v>
      </c>
      <c r="U4388" s="9">
        <f t="shared" si="1250"/>
        <v>2.3166145112544316</v>
      </c>
      <c r="V4388" s="9">
        <f t="shared" si="1251"/>
        <v>2.1631410401331581</v>
      </c>
      <c r="W4388" s="9">
        <f t="shared" si="1252"/>
        <v>247.43000000000029</v>
      </c>
      <c r="X4388">
        <f t="shared" si="1253"/>
        <v>4237.9650000000001</v>
      </c>
      <c r="Y4388" s="9">
        <f t="shared" si="1254"/>
        <v>37.050139506720726</v>
      </c>
      <c r="Z4388" s="10">
        <f t="shared" si="1255"/>
        <v>0.50677213814494582</v>
      </c>
      <c r="AA4388">
        <f t="shared" si="1256"/>
        <v>111.71000000000004</v>
      </c>
    </row>
    <row r="4389" spans="1:27">
      <c r="A4389" s="1">
        <f t="shared" si="1239"/>
        <v>12001007</v>
      </c>
      <c r="B4389" s="1">
        <v>7</v>
      </c>
      <c r="C4389" s="1">
        <v>1</v>
      </c>
      <c r="D4389" s="2">
        <v>12</v>
      </c>
      <c r="E4389" s="5">
        <v>1082.97</v>
      </c>
      <c r="F4389" s="5">
        <v>981.33</v>
      </c>
      <c r="G4389" s="5">
        <v>102.87</v>
      </c>
      <c r="H4389" s="5">
        <v>1070.76</v>
      </c>
      <c r="I4389" s="5">
        <v>1080.58</v>
      </c>
      <c r="J4389" s="5">
        <v>125.45</v>
      </c>
      <c r="K4389" s="6">
        <f t="shared" si="1240"/>
        <v>1076.865</v>
      </c>
      <c r="L4389" s="6">
        <f t="shared" si="1241"/>
        <v>12.210000000000036</v>
      </c>
      <c r="M4389" s="6">
        <f t="shared" si="1242"/>
        <v>1030.9549999999999</v>
      </c>
      <c r="N4389" s="5">
        <f t="shared" si="1243"/>
        <v>81.117105779237463</v>
      </c>
      <c r="O4389" s="6">
        <f t="shared" si="1244"/>
        <v>-99.249999999999886</v>
      </c>
      <c r="P4389" s="6">
        <f t="shared" si="1245"/>
        <v>162.23421155847493</v>
      </c>
      <c r="Q4389" s="6">
        <f t="shared" si="1246"/>
        <v>-0.19587680357653101</v>
      </c>
      <c r="R4389" s="9">
        <f t="shared" si="1247"/>
        <v>0.68703141544116186</v>
      </c>
      <c r="S4389" s="9">
        <f t="shared" si="1248"/>
        <v>111.45999999999992</v>
      </c>
      <c r="T4389">
        <f t="shared" si="1249"/>
        <v>99.249999999999886</v>
      </c>
      <c r="U4389" s="9">
        <f t="shared" si="1250"/>
        <v>0.61176985449968846</v>
      </c>
      <c r="V4389" s="9">
        <f t="shared" si="1251"/>
        <v>0.56597186942228273</v>
      </c>
      <c r="W4389" s="9">
        <f t="shared" si="1252"/>
        <v>45.910000000000082</v>
      </c>
      <c r="X4389">
        <f t="shared" si="1253"/>
        <v>1030.9549999999999</v>
      </c>
      <c r="Y4389" s="9">
        <f t="shared" si="1254"/>
        <v>12.709464792860999</v>
      </c>
      <c r="Z4389" s="10">
        <f t="shared" si="1255"/>
        <v>0.50679285709252053</v>
      </c>
      <c r="AA4389">
        <f t="shared" si="1256"/>
        <v>12.210000000000036</v>
      </c>
    </row>
    <row r="4390" spans="1:27">
      <c r="A4390" s="1">
        <f t="shared" si="1239"/>
        <v>16013001</v>
      </c>
      <c r="B4390" s="1">
        <v>1</v>
      </c>
      <c r="C4390" s="1">
        <v>13</v>
      </c>
      <c r="D4390" s="2">
        <v>16</v>
      </c>
      <c r="E4390" s="5">
        <v>2101.17</v>
      </c>
      <c r="F4390" s="5">
        <v>2050.11</v>
      </c>
      <c r="G4390" s="5">
        <v>208.11</v>
      </c>
      <c r="H4390" s="5">
        <v>2141.6999999999998</v>
      </c>
      <c r="I4390" s="5">
        <v>2232.92</v>
      </c>
      <c r="J4390" s="5">
        <v>213.41</v>
      </c>
      <c r="K4390" s="6">
        <f t="shared" si="1240"/>
        <v>2121.4349999999999</v>
      </c>
      <c r="L4390" s="6">
        <f t="shared" si="1241"/>
        <v>-40.529999999999745</v>
      </c>
      <c r="M4390" s="6">
        <f t="shared" si="1242"/>
        <v>2141.5150000000003</v>
      </c>
      <c r="N4390" s="5">
        <f t="shared" si="1243"/>
        <v>149.04160509736872</v>
      </c>
      <c r="O4390" s="6">
        <f t="shared" si="1244"/>
        <v>-182.80999999999995</v>
      </c>
      <c r="P4390" s="6">
        <f t="shared" si="1245"/>
        <v>298.08321019473743</v>
      </c>
      <c r="Q4390" s="6">
        <f t="shared" si="1246"/>
        <v>-2.5143111758796119E-2</v>
      </c>
      <c r="R4390" s="9">
        <f t="shared" si="1247"/>
        <v>0.47731638392866488</v>
      </c>
      <c r="S4390" s="9">
        <f t="shared" si="1248"/>
        <v>142.2800000000002</v>
      </c>
      <c r="T4390">
        <f t="shared" si="1249"/>
        <v>182.80999999999995</v>
      </c>
      <c r="U4390" s="9">
        <f t="shared" si="1250"/>
        <v>0.61328512894292297</v>
      </c>
      <c r="V4390" s="9">
        <f t="shared" si="1251"/>
        <v>0.13472748087275455</v>
      </c>
      <c r="W4390" s="9">
        <f t="shared" si="1252"/>
        <v>20.080000000000382</v>
      </c>
      <c r="X4390">
        <f t="shared" si="1253"/>
        <v>2141.5150000000003</v>
      </c>
      <c r="Y4390" s="9">
        <f t="shared" si="1254"/>
        <v>14.368571772968702</v>
      </c>
      <c r="Z4390" s="10">
        <f t="shared" si="1255"/>
        <v>0.50682442719348086</v>
      </c>
      <c r="AA4390">
        <f t="shared" si="1256"/>
        <v>40.529999999999745</v>
      </c>
    </row>
    <row r="4391" spans="1:27">
      <c r="A4391" s="1">
        <f t="shared" si="1239"/>
        <v>17006997</v>
      </c>
      <c r="B4391" s="1">
        <v>-3</v>
      </c>
      <c r="C4391" s="1">
        <v>7</v>
      </c>
      <c r="D4391" s="2">
        <v>17</v>
      </c>
      <c r="E4391" s="5">
        <v>252.81</v>
      </c>
      <c r="F4391" s="5">
        <v>273.49</v>
      </c>
      <c r="G4391" s="5">
        <v>98.41</v>
      </c>
      <c r="H4391" s="5">
        <v>244.79</v>
      </c>
      <c r="I4391" s="5">
        <v>218.57</v>
      </c>
      <c r="J4391" s="5">
        <v>74.44</v>
      </c>
      <c r="K4391" s="6">
        <f t="shared" si="1240"/>
        <v>248.8</v>
      </c>
      <c r="L4391" s="6">
        <f t="shared" si="1241"/>
        <v>8.0200000000000102</v>
      </c>
      <c r="M4391" s="6">
        <f t="shared" si="1242"/>
        <v>246.03</v>
      </c>
      <c r="N4391" s="5">
        <f t="shared" si="1243"/>
        <v>61.696518742956641</v>
      </c>
      <c r="O4391" s="6">
        <f t="shared" si="1244"/>
        <v>54.920000000000016</v>
      </c>
      <c r="P4391" s="6">
        <f t="shared" si="1245"/>
        <v>123.39303748591328</v>
      </c>
      <c r="Q4391" s="6">
        <f t="shared" si="1246"/>
        <v>0.2721172715200369</v>
      </c>
      <c r="R4391" s="9">
        <f t="shared" si="1247"/>
        <v>0.38008627517054333</v>
      </c>
      <c r="S4391" s="9">
        <f t="shared" si="1248"/>
        <v>46.900000000000006</v>
      </c>
      <c r="T4391">
        <f t="shared" si="1249"/>
        <v>54.920000000000016</v>
      </c>
      <c r="U4391" s="9">
        <f t="shared" si="1250"/>
        <v>0.4450818386432035</v>
      </c>
      <c r="V4391" s="9">
        <f t="shared" si="1251"/>
        <v>4.4897184742959867E-2</v>
      </c>
      <c r="W4391" s="9">
        <f t="shared" si="1252"/>
        <v>2.7700000000000102</v>
      </c>
      <c r="X4391">
        <f t="shared" si="1253"/>
        <v>246.03</v>
      </c>
      <c r="Y4391" s="9">
        <f t="shared" si="1254"/>
        <v>3.9877452571517598</v>
      </c>
      <c r="Z4391" s="10">
        <f t="shared" si="1255"/>
        <v>0.50687572441378559</v>
      </c>
      <c r="AA4391">
        <f t="shared" si="1256"/>
        <v>8.0200000000000102</v>
      </c>
    </row>
    <row r="4392" spans="1:27">
      <c r="A4392" s="1">
        <f t="shared" si="1239"/>
        <v>18006000</v>
      </c>
      <c r="B4392" s="1">
        <v>0</v>
      </c>
      <c r="C4392" s="1">
        <v>6</v>
      </c>
      <c r="D4392" s="2">
        <v>18</v>
      </c>
      <c r="E4392" s="5">
        <v>3890.63</v>
      </c>
      <c r="F4392" s="5">
        <v>3657.95</v>
      </c>
      <c r="G4392" s="5">
        <v>157.79</v>
      </c>
      <c r="H4392" s="5">
        <v>3896.14</v>
      </c>
      <c r="I4392" s="5">
        <v>3474.23</v>
      </c>
      <c r="J4392" s="5">
        <v>162.53</v>
      </c>
      <c r="K4392" s="6">
        <f t="shared" si="1240"/>
        <v>3893.3850000000002</v>
      </c>
      <c r="L4392" s="6">
        <f t="shared" si="1241"/>
        <v>-5.5099999999997635</v>
      </c>
      <c r="M4392" s="6">
        <f t="shared" si="1242"/>
        <v>3566.09</v>
      </c>
      <c r="N4392" s="5">
        <f t="shared" si="1243"/>
        <v>113.26262070957037</v>
      </c>
      <c r="O4392" s="6">
        <f t="shared" si="1244"/>
        <v>183.7199999999998</v>
      </c>
      <c r="P4392" s="6">
        <f t="shared" si="1245"/>
        <v>226.52524141914074</v>
      </c>
      <c r="Q4392" s="6">
        <f t="shared" si="1246"/>
        <v>-2.9588925449419597E-2</v>
      </c>
      <c r="R4392" s="9">
        <f t="shared" si="1247"/>
        <v>0.83535944521902694</v>
      </c>
      <c r="S4392" s="9">
        <f t="shared" si="1248"/>
        <v>189.22999999999956</v>
      </c>
      <c r="T4392">
        <f t="shared" si="1249"/>
        <v>183.7199999999998</v>
      </c>
      <c r="U4392" s="9">
        <f t="shared" si="1250"/>
        <v>0.81103544509665393</v>
      </c>
      <c r="V4392" s="9">
        <f t="shared" si="1251"/>
        <v>2.8897000435761995</v>
      </c>
      <c r="W4392" s="9">
        <f t="shared" si="1252"/>
        <v>327.29500000000007</v>
      </c>
      <c r="X4392">
        <f t="shared" si="1253"/>
        <v>3566.09</v>
      </c>
      <c r="Y4392" s="9">
        <f t="shared" si="1254"/>
        <v>31.485144681087849</v>
      </c>
      <c r="Z4392" s="10">
        <f t="shared" si="1255"/>
        <v>0.5069556193593282</v>
      </c>
      <c r="AA4392">
        <f t="shared" si="1256"/>
        <v>5.5099999999997635</v>
      </c>
    </row>
    <row r="4393" spans="1:27">
      <c r="A4393" s="1">
        <f t="shared" si="1239"/>
        <v>16006004</v>
      </c>
      <c r="B4393" s="1">
        <v>4</v>
      </c>
      <c r="C4393" s="1">
        <v>6</v>
      </c>
      <c r="D4393" s="2">
        <v>16</v>
      </c>
      <c r="E4393" s="5">
        <v>483.51</v>
      </c>
      <c r="F4393" s="5">
        <v>1197.67</v>
      </c>
      <c r="G4393" s="5">
        <v>146.08000000000001</v>
      </c>
      <c r="H4393" s="5">
        <v>503.44</v>
      </c>
      <c r="I4393" s="5">
        <v>459.44</v>
      </c>
      <c r="J4393" s="5">
        <v>100.64</v>
      </c>
      <c r="K4393" s="6">
        <f t="shared" si="1240"/>
        <v>493.47500000000002</v>
      </c>
      <c r="L4393" s="6">
        <f t="shared" si="1241"/>
        <v>-19.930000000000007</v>
      </c>
      <c r="M4393" s="6">
        <f t="shared" si="1242"/>
        <v>828.55500000000006</v>
      </c>
      <c r="N4393" s="5">
        <f t="shared" si="1243"/>
        <v>88.695794714292973</v>
      </c>
      <c r="O4393" s="6">
        <f t="shared" si="1244"/>
        <v>738.23</v>
      </c>
      <c r="P4393" s="6">
        <f t="shared" si="1245"/>
        <v>177.39158942858595</v>
      </c>
      <c r="Q4393" s="6">
        <f t="shared" si="1246"/>
        <v>0.35626784682845081</v>
      </c>
      <c r="R4393" s="9">
        <f t="shared" si="1247"/>
        <v>4.2739343079465391</v>
      </c>
      <c r="S4393" s="9">
        <f t="shared" si="1248"/>
        <v>758.16000000000008</v>
      </c>
      <c r="T4393">
        <f t="shared" si="1249"/>
        <v>738.23</v>
      </c>
      <c r="U4393" s="9">
        <f t="shared" si="1250"/>
        <v>4.1615839983055993</v>
      </c>
      <c r="V4393" s="9">
        <f t="shared" si="1251"/>
        <v>3.7778566738069177</v>
      </c>
      <c r="W4393" s="9">
        <f t="shared" si="1252"/>
        <v>335.08000000000004</v>
      </c>
      <c r="X4393">
        <f t="shared" si="1253"/>
        <v>828.55500000000006</v>
      </c>
      <c r="Y4393" s="9">
        <f t="shared" si="1254"/>
        <v>9.341536458058048</v>
      </c>
      <c r="Z4393" s="10">
        <f t="shared" si="1255"/>
        <v>0.50697928951782634</v>
      </c>
      <c r="AA4393">
        <f t="shared" si="1256"/>
        <v>19.930000000000007</v>
      </c>
    </row>
    <row r="4394" spans="1:27">
      <c r="A4394" s="1">
        <f t="shared" si="1239"/>
        <v>12011994</v>
      </c>
      <c r="B4394" s="1">
        <v>-6</v>
      </c>
      <c r="C4394" s="1">
        <v>12</v>
      </c>
      <c r="D4394" s="2">
        <v>12</v>
      </c>
      <c r="E4394" s="5">
        <v>311.93</v>
      </c>
      <c r="F4394" s="5">
        <v>361.03</v>
      </c>
      <c r="G4394" s="5">
        <v>77.78</v>
      </c>
      <c r="H4394" s="5">
        <v>313.73</v>
      </c>
      <c r="I4394" s="5">
        <v>393.92</v>
      </c>
      <c r="J4394" s="5">
        <v>79.45</v>
      </c>
      <c r="K4394" s="6">
        <f t="shared" si="1240"/>
        <v>312.83000000000004</v>
      </c>
      <c r="L4394" s="6">
        <f t="shared" si="1241"/>
        <v>-1.8000000000000114</v>
      </c>
      <c r="M4394" s="6">
        <f t="shared" si="1242"/>
        <v>377.47500000000002</v>
      </c>
      <c r="N4394" s="5">
        <f t="shared" si="1243"/>
        <v>55.592335128145145</v>
      </c>
      <c r="O4394" s="6">
        <f t="shared" si="1244"/>
        <v>-32.890000000000043</v>
      </c>
      <c r="P4394" s="6">
        <f t="shared" si="1245"/>
        <v>111.18467025629029</v>
      </c>
      <c r="Q4394" s="6">
        <f t="shared" si="1246"/>
        <v>-2.1240369169438066E-2</v>
      </c>
      <c r="R4394" s="9">
        <f t="shared" si="1247"/>
        <v>0.27962487929617358</v>
      </c>
      <c r="S4394" s="9">
        <f t="shared" si="1248"/>
        <v>31.090000000000032</v>
      </c>
      <c r="T4394">
        <f t="shared" si="1249"/>
        <v>32.890000000000043</v>
      </c>
      <c r="U4394" s="9">
        <f t="shared" si="1250"/>
        <v>0.29581416146835482</v>
      </c>
      <c r="V4394" s="9">
        <f t="shared" si="1251"/>
        <v>1.1628401622451667</v>
      </c>
      <c r="W4394" s="9">
        <f t="shared" si="1252"/>
        <v>64.644999999999982</v>
      </c>
      <c r="X4394">
        <f t="shared" si="1253"/>
        <v>377.47500000000002</v>
      </c>
      <c r="Y4394" s="9">
        <f t="shared" si="1254"/>
        <v>6.7900547643823108</v>
      </c>
      <c r="Z4394" s="10">
        <f t="shared" si="1255"/>
        <v>0.50706212637111836</v>
      </c>
      <c r="AA4394">
        <f t="shared" si="1256"/>
        <v>1.8000000000000114</v>
      </c>
    </row>
    <row r="4395" spans="1:27">
      <c r="A4395" s="1">
        <f t="shared" si="1239"/>
        <v>3024004</v>
      </c>
      <c r="B4395" s="1">
        <v>4</v>
      </c>
      <c r="C4395" s="1">
        <v>24</v>
      </c>
      <c r="D4395" s="2">
        <v>3</v>
      </c>
      <c r="E4395" s="5">
        <v>534.70000000000005</v>
      </c>
      <c r="F4395" s="5">
        <v>366.32</v>
      </c>
      <c r="G4395" s="5">
        <v>85.03</v>
      </c>
      <c r="H4395" s="5">
        <v>601.5</v>
      </c>
      <c r="I4395" s="5">
        <v>712.3</v>
      </c>
      <c r="J4395" s="5">
        <v>87.82</v>
      </c>
      <c r="K4395" s="6">
        <f t="shared" si="1240"/>
        <v>568.1</v>
      </c>
      <c r="L4395" s="6">
        <f t="shared" si="1241"/>
        <v>-66.799999999999955</v>
      </c>
      <c r="M4395" s="6">
        <f t="shared" si="1242"/>
        <v>539.30999999999995</v>
      </c>
      <c r="N4395" s="5">
        <f t="shared" si="1243"/>
        <v>61.119663979770046</v>
      </c>
      <c r="O4395" s="6">
        <f t="shared" si="1244"/>
        <v>-345.97999999999996</v>
      </c>
      <c r="P4395" s="6">
        <f t="shared" si="1245"/>
        <v>122.23932795954009</v>
      </c>
      <c r="Q4395" s="6">
        <f t="shared" si="1246"/>
        <v>-3.2273917161916008E-2</v>
      </c>
      <c r="R4395" s="9">
        <f t="shared" si="1247"/>
        <v>2.2838803571662765</v>
      </c>
      <c r="S4395" s="9">
        <f t="shared" si="1248"/>
        <v>279.18</v>
      </c>
      <c r="T4395">
        <f t="shared" si="1249"/>
        <v>345.97999999999996</v>
      </c>
      <c r="U4395" s="9">
        <f t="shared" si="1250"/>
        <v>2.8303493300823419</v>
      </c>
      <c r="V4395" s="9">
        <f t="shared" si="1251"/>
        <v>0.47104316557645437</v>
      </c>
      <c r="W4395" s="9">
        <f t="shared" si="1252"/>
        <v>28.790000000000077</v>
      </c>
      <c r="X4395">
        <f t="shared" si="1253"/>
        <v>539.30999999999995</v>
      </c>
      <c r="Y4395" s="9">
        <f t="shared" si="1254"/>
        <v>8.8238377779450126</v>
      </c>
      <c r="Z4395" s="10">
        <f t="shared" si="1255"/>
        <v>0.50709565172657511</v>
      </c>
      <c r="AA4395">
        <f t="shared" si="1256"/>
        <v>66.799999999999955</v>
      </c>
    </row>
    <row r="4396" spans="1:27">
      <c r="A4396" s="1">
        <f t="shared" si="1239"/>
        <v>5012008</v>
      </c>
      <c r="B4396" s="1">
        <v>8</v>
      </c>
      <c r="C4396" s="1">
        <v>12</v>
      </c>
      <c r="D4396" s="2">
        <v>5</v>
      </c>
      <c r="E4396" s="5">
        <v>1441.1</v>
      </c>
      <c r="F4396" s="5">
        <v>1691.67</v>
      </c>
      <c r="G4396" s="5">
        <v>127.96</v>
      </c>
      <c r="H4396" s="5">
        <v>1472.28</v>
      </c>
      <c r="I4396" s="5">
        <v>1588.24</v>
      </c>
      <c r="J4396" s="5">
        <v>109.28</v>
      </c>
      <c r="K4396" s="6">
        <f t="shared" si="1240"/>
        <v>1456.69</v>
      </c>
      <c r="L4396" s="6">
        <f t="shared" si="1241"/>
        <v>-31.180000000000064</v>
      </c>
      <c r="M4396" s="6">
        <f t="shared" si="1242"/>
        <v>1639.9549999999999</v>
      </c>
      <c r="N4396" s="5">
        <f t="shared" si="1243"/>
        <v>84.136615097114529</v>
      </c>
      <c r="O4396" s="6">
        <f t="shared" si="1244"/>
        <v>103.43000000000006</v>
      </c>
      <c r="P4396" s="6">
        <f t="shared" si="1245"/>
        <v>168.27323019422906</v>
      </c>
      <c r="Q4396" s="6">
        <f t="shared" si="1246"/>
        <v>0.15650734499510519</v>
      </c>
      <c r="R4396" s="9">
        <f t="shared" si="1247"/>
        <v>0.79994898680334825</v>
      </c>
      <c r="S4396" s="9">
        <f t="shared" si="1248"/>
        <v>134.61000000000013</v>
      </c>
      <c r="T4396">
        <f t="shared" si="1249"/>
        <v>103.43000000000006</v>
      </c>
      <c r="U4396" s="9">
        <f t="shared" si="1250"/>
        <v>0.61465510515615696</v>
      </c>
      <c r="V4396" s="9">
        <f t="shared" si="1251"/>
        <v>2.1781836574773847</v>
      </c>
      <c r="W4396" s="9">
        <f t="shared" si="1252"/>
        <v>183.26499999999987</v>
      </c>
      <c r="X4396">
        <f t="shared" si="1253"/>
        <v>1639.9549999999999</v>
      </c>
      <c r="Y4396" s="9">
        <f t="shared" si="1254"/>
        <v>19.491573295491921</v>
      </c>
      <c r="Z4396" s="10">
        <f t="shared" si="1255"/>
        <v>0.50710353972339806</v>
      </c>
      <c r="AA4396">
        <f t="shared" si="1256"/>
        <v>31.180000000000064</v>
      </c>
    </row>
    <row r="4397" spans="1:27">
      <c r="A4397" s="1">
        <f t="shared" si="1239"/>
        <v>13015004</v>
      </c>
      <c r="B4397" s="1">
        <v>4</v>
      </c>
      <c r="C4397" s="1">
        <v>15</v>
      </c>
      <c r="D4397" s="2">
        <v>13</v>
      </c>
      <c r="E4397" s="5">
        <v>133.46</v>
      </c>
      <c r="F4397" s="5">
        <v>115.98</v>
      </c>
      <c r="G4397" s="5">
        <v>105.1</v>
      </c>
      <c r="H4397" s="5">
        <v>156.68</v>
      </c>
      <c r="I4397" s="5">
        <v>127.68</v>
      </c>
      <c r="J4397" s="5">
        <v>81.96</v>
      </c>
      <c r="K4397" s="6">
        <f t="shared" si="1240"/>
        <v>145.07</v>
      </c>
      <c r="L4397" s="6">
        <f t="shared" si="1241"/>
        <v>-23.22</v>
      </c>
      <c r="M4397" s="6">
        <f t="shared" si="1242"/>
        <v>121.83000000000001</v>
      </c>
      <c r="N4397" s="5">
        <f t="shared" si="1243"/>
        <v>66.639799669566827</v>
      </c>
      <c r="O4397" s="6">
        <f t="shared" si="1244"/>
        <v>-11.700000000000003</v>
      </c>
      <c r="P4397" s="6">
        <f t="shared" si="1245"/>
        <v>133.27959933913365</v>
      </c>
      <c r="Q4397" s="6">
        <f t="shared" si="1246"/>
        <v>0.24367834008115855</v>
      </c>
      <c r="R4397" s="9">
        <f t="shared" si="1247"/>
        <v>8.6434833666381564E-2</v>
      </c>
      <c r="S4397" s="9">
        <f t="shared" si="1248"/>
        <v>11.519999999999996</v>
      </c>
      <c r="T4397">
        <f t="shared" si="1249"/>
        <v>11.700000000000003</v>
      </c>
      <c r="U4397" s="9">
        <f t="shared" si="1250"/>
        <v>8.7785377942418835E-2</v>
      </c>
      <c r="V4397" s="9">
        <f t="shared" si="1251"/>
        <v>0.34874054416783101</v>
      </c>
      <c r="W4397" s="9">
        <f t="shared" si="1252"/>
        <v>23.239999999999981</v>
      </c>
      <c r="X4397">
        <f t="shared" si="1253"/>
        <v>121.83000000000001</v>
      </c>
      <c r="Y4397" s="9">
        <f t="shared" si="1254"/>
        <v>1.82818676832904</v>
      </c>
      <c r="Z4397" s="10">
        <f t="shared" si="1255"/>
        <v>0.50711241357316428</v>
      </c>
      <c r="AA4397">
        <f t="shared" si="1256"/>
        <v>23.22</v>
      </c>
    </row>
    <row r="4398" spans="1:27">
      <c r="A4398" s="1">
        <f t="shared" si="1239"/>
        <v>14005994</v>
      </c>
      <c r="B4398" s="1">
        <v>-6</v>
      </c>
      <c r="C4398" s="1">
        <v>6</v>
      </c>
      <c r="D4398" s="2">
        <v>14</v>
      </c>
      <c r="E4398" s="5">
        <v>710.25</v>
      </c>
      <c r="F4398" s="5">
        <v>525.51</v>
      </c>
      <c r="G4398" s="5">
        <v>85.31</v>
      </c>
      <c r="H4398" s="5">
        <v>648.22</v>
      </c>
      <c r="I4398" s="5">
        <v>474.22</v>
      </c>
      <c r="J4398" s="5">
        <v>61.61</v>
      </c>
      <c r="K4398" s="6">
        <f t="shared" si="1240"/>
        <v>679.23500000000001</v>
      </c>
      <c r="L4398" s="6">
        <f t="shared" si="1241"/>
        <v>62.029999999999973</v>
      </c>
      <c r="M4398" s="6">
        <f t="shared" si="1242"/>
        <v>499.86500000000001</v>
      </c>
      <c r="N4398" s="5">
        <f t="shared" si="1243"/>
        <v>52.615559010619663</v>
      </c>
      <c r="O4398" s="6">
        <f t="shared" si="1244"/>
        <v>51.289999999999964</v>
      </c>
      <c r="P4398" s="6">
        <f t="shared" si="1245"/>
        <v>105.23111802123933</v>
      </c>
      <c r="Q4398" s="6">
        <f t="shared" si="1246"/>
        <v>0.31444225097696882</v>
      </c>
      <c r="R4398" s="9">
        <f t="shared" si="1247"/>
        <v>0.10206106522437879</v>
      </c>
      <c r="S4398" s="9">
        <f t="shared" si="1248"/>
        <v>10.740000000000009</v>
      </c>
      <c r="T4398">
        <f t="shared" si="1249"/>
        <v>51.289999999999964</v>
      </c>
      <c r="U4398" s="9">
        <f t="shared" si="1250"/>
        <v>0.48740335524752143</v>
      </c>
      <c r="V4398" s="9">
        <f t="shared" si="1251"/>
        <v>3.4090676479137447</v>
      </c>
      <c r="W4398" s="9">
        <f t="shared" si="1252"/>
        <v>179.37</v>
      </c>
      <c r="X4398">
        <f t="shared" si="1253"/>
        <v>499.86500000000001</v>
      </c>
      <c r="Y4398" s="9">
        <f t="shared" si="1254"/>
        <v>9.5003266980231036</v>
      </c>
      <c r="Z4398" s="10">
        <f t="shared" si="1255"/>
        <v>0.50716072403134693</v>
      </c>
      <c r="AA4398">
        <f t="shared" si="1256"/>
        <v>62.029999999999973</v>
      </c>
    </row>
    <row r="4399" spans="1:27">
      <c r="A4399" s="1">
        <f t="shared" si="1239"/>
        <v>6021005</v>
      </c>
      <c r="B4399" s="1">
        <v>5</v>
      </c>
      <c r="C4399" s="1">
        <v>21</v>
      </c>
      <c r="D4399" s="2">
        <v>6</v>
      </c>
      <c r="E4399" s="5">
        <v>869.77</v>
      </c>
      <c r="F4399" s="5">
        <v>835.52</v>
      </c>
      <c r="G4399" s="5">
        <v>122.39</v>
      </c>
      <c r="H4399" s="5">
        <v>880.43</v>
      </c>
      <c r="I4399" s="5">
        <v>1095.07</v>
      </c>
      <c r="J4399" s="5">
        <v>112.91</v>
      </c>
      <c r="K4399" s="6">
        <f t="shared" si="1240"/>
        <v>875.09999999999991</v>
      </c>
      <c r="L4399" s="6">
        <f t="shared" si="1241"/>
        <v>-10.659999999999968</v>
      </c>
      <c r="M4399" s="6">
        <f t="shared" si="1242"/>
        <v>965.29499999999996</v>
      </c>
      <c r="N4399" s="5">
        <f t="shared" si="1243"/>
        <v>83.258603459342268</v>
      </c>
      <c r="O4399" s="6">
        <f t="shared" si="1244"/>
        <v>-259.54999999999995</v>
      </c>
      <c r="P4399" s="6">
        <f t="shared" si="1245"/>
        <v>166.51720691868454</v>
      </c>
      <c r="Q4399" s="6">
        <f t="shared" si="1246"/>
        <v>8.0447403089244932E-2</v>
      </c>
      <c r="R4399" s="9">
        <f t="shared" si="1247"/>
        <v>1.4946803673060682</v>
      </c>
      <c r="S4399" s="9">
        <f t="shared" si="1248"/>
        <v>248.89</v>
      </c>
      <c r="T4399">
        <f t="shared" si="1249"/>
        <v>259.54999999999995</v>
      </c>
      <c r="U4399" s="9">
        <f t="shared" si="1250"/>
        <v>1.5586977754602032</v>
      </c>
      <c r="V4399" s="9">
        <f t="shared" si="1251"/>
        <v>1.0833114687546379</v>
      </c>
      <c r="W4399" s="9">
        <f t="shared" si="1252"/>
        <v>90.19500000000005</v>
      </c>
      <c r="X4399">
        <f t="shared" si="1253"/>
        <v>965.29499999999996</v>
      </c>
      <c r="Y4399" s="9">
        <f t="shared" si="1254"/>
        <v>11.593936961378208</v>
      </c>
      <c r="Z4399" s="10">
        <f t="shared" si="1255"/>
        <v>0.50717551202714828</v>
      </c>
      <c r="AA4399">
        <f t="shared" si="1256"/>
        <v>10.659999999999968</v>
      </c>
    </row>
    <row r="4400" spans="1:27">
      <c r="A4400" s="1">
        <f t="shared" si="1239"/>
        <v>2017993</v>
      </c>
      <c r="B4400" s="1">
        <v>-7</v>
      </c>
      <c r="C4400" s="1">
        <v>18</v>
      </c>
      <c r="D4400" s="2">
        <v>2</v>
      </c>
      <c r="E4400" s="5">
        <v>114.95</v>
      </c>
      <c r="F4400" s="5">
        <v>-52.13</v>
      </c>
      <c r="G4400" s="5">
        <v>92.56</v>
      </c>
      <c r="H4400" s="5">
        <v>110.36</v>
      </c>
      <c r="I4400" s="5">
        <v>88.1</v>
      </c>
      <c r="J4400" s="5">
        <v>75.55</v>
      </c>
      <c r="K4400" s="6">
        <f t="shared" si="1240"/>
        <v>112.655</v>
      </c>
      <c r="L4400" s="6">
        <f t="shared" si="1241"/>
        <v>4.5900000000000034</v>
      </c>
      <c r="M4400" s="6">
        <f t="shared" si="1242"/>
        <v>17.984999999999996</v>
      </c>
      <c r="N4400" s="5">
        <f t="shared" si="1243"/>
        <v>59.739342354933903</v>
      </c>
      <c r="O4400" s="6">
        <f t="shared" si="1244"/>
        <v>-140.22999999999999</v>
      </c>
      <c r="P4400" s="6">
        <f t="shared" si="1245"/>
        <v>119.47868470986781</v>
      </c>
      <c r="Q4400" s="6">
        <f t="shared" si="1246"/>
        <v>0.20031662560943908</v>
      </c>
      <c r="R4400" s="9">
        <f t="shared" si="1247"/>
        <v>1.2120990480575589</v>
      </c>
      <c r="S4400" s="9">
        <f t="shared" si="1248"/>
        <v>144.82</v>
      </c>
      <c r="T4400">
        <f t="shared" si="1249"/>
        <v>140.22999999999999</v>
      </c>
      <c r="U4400" s="9">
        <f t="shared" si="1250"/>
        <v>1.1736821537709674</v>
      </c>
      <c r="V4400" s="9">
        <f t="shared" si="1251"/>
        <v>1.5847178135562645</v>
      </c>
      <c r="W4400" s="9">
        <f t="shared" si="1252"/>
        <v>94.67</v>
      </c>
      <c r="X4400">
        <f t="shared" si="1253"/>
        <v>17.984999999999996</v>
      </c>
      <c r="Y4400" s="9">
        <f t="shared" si="1254"/>
        <v>0.30105788398446615</v>
      </c>
      <c r="Z4400" s="10">
        <f t="shared" si="1255"/>
        <v>0.50721001567398094</v>
      </c>
      <c r="AA4400">
        <f t="shared" si="1256"/>
        <v>4.5900000000000034</v>
      </c>
    </row>
    <row r="4401" spans="1:27">
      <c r="A4401" s="1">
        <f t="shared" si="1239"/>
        <v>4017007</v>
      </c>
      <c r="B4401" s="1">
        <v>7</v>
      </c>
      <c r="C4401" s="1">
        <v>17</v>
      </c>
      <c r="D4401" s="2">
        <v>4</v>
      </c>
      <c r="E4401" s="5">
        <v>479.46</v>
      </c>
      <c r="F4401" s="5">
        <v>437.69</v>
      </c>
      <c r="G4401" s="5">
        <v>102.04</v>
      </c>
      <c r="H4401" s="5">
        <v>458.65</v>
      </c>
      <c r="I4401" s="5">
        <v>540.85</v>
      </c>
      <c r="J4401" s="5">
        <v>73.88</v>
      </c>
      <c r="K4401" s="6">
        <f t="shared" si="1240"/>
        <v>469.05499999999995</v>
      </c>
      <c r="L4401" s="6">
        <f t="shared" si="1241"/>
        <v>20.810000000000002</v>
      </c>
      <c r="M4401" s="6">
        <f t="shared" si="1242"/>
        <v>489.27</v>
      </c>
      <c r="N4401" s="5">
        <f t="shared" si="1243"/>
        <v>62.988919660524424</v>
      </c>
      <c r="O4401" s="6">
        <f t="shared" si="1244"/>
        <v>-103.16000000000003</v>
      </c>
      <c r="P4401" s="6">
        <f t="shared" si="1245"/>
        <v>125.97783932104885</v>
      </c>
      <c r="Q4401" s="6">
        <f t="shared" si="1246"/>
        <v>0.31214728082742144</v>
      </c>
      <c r="R4401" s="9">
        <f t="shared" si="1247"/>
        <v>0.98406196413694691</v>
      </c>
      <c r="S4401" s="9">
        <f t="shared" si="1248"/>
        <v>123.97000000000003</v>
      </c>
      <c r="T4401">
        <f t="shared" si="1249"/>
        <v>103.16000000000003</v>
      </c>
      <c r="U4401" s="9">
        <f t="shared" si="1250"/>
        <v>0.81887418101449905</v>
      </c>
      <c r="V4401" s="9">
        <f t="shared" si="1251"/>
        <v>0.32092946043443427</v>
      </c>
      <c r="W4401" s="9">
        <f t="shared" si="1252"/>
        <v>20.215000000000032</v>
      </c>
      <c r="X4401">
        <f t="shared" si="1253"/>
        <v>489.27</v>
      </c>
      <c r="Y4401" s="9">
        <f t="shared" si="1254"/>
        <v>7.767556621654979</v>
      </c>
      <c r="Z4401" s="10">
        <f t="shared" si="1255"/>
        <v>0.5073450502370157</v>
      </c>
      <c r="AA4401">
        <f t="shared" si="1256"/>
        <v>20.810000000000002</v>
      </c>
    </row>
    <row r="4402" spans="1:27">
      <c r="A4402" s="1">
        <f t="shared" si="1239"/>
        <v>3026002</v>
      </c>
      <c r="B4402" s="1">
        <v>2</v>
      </c>
      <c r="C4402" s="1">
        <v>26</v>
      </c>
      <c r="D4402" s="2">
        <v>3</v>
      </c>
      <c r="E4402" s="5">
        <v>453.25</v>
      </c>
      <c r="F4402" s="5">
        <v>481.18</v>
      </c>
      <c r="G4402" s="5">
        <v>110.96</v>
      </c>
      <c r="H4402" s="5">
        <v>463.33</v>
      </c>
      <c r="I4402" s="5">
        <v>529.97</v>
      </c>
      <c r="J4402" s="5">
        <v>104.54</v>
      </c>
      <c r="K4402" s="6">
        <f t="shared" si="1240"/>
        <v>458.28999999999996</v>
      </c>
      <c r="L4402" s="6">
        <f t="shared" si="1241"/>
        <v>-10.079999999999984</v>
      </c>
      <c r="M4402" s="6">
        <f t="shared" si="1242"/>
        <v>505.57500000000005</v>
      </c>
      <c r="N4402" s="5">
        <f t="shared" si="1243"/>
        <v>76.224558378517358</v>
      </c>
      <c r="O4402" s="6">
        <f t="shared" si="1244"/>
        <v>-48.79000000000002</v>
      </c>
      <c r="P4402" s="6">
        <f t="shared" si="1245"/>
        <v>152.44911675703472</v>
      </c>
      <c r="Q4402" s="6">
        <f t="shared" si="1246"/>
        <v>5.9529533259303387E-2</v>
      </c>
      <c r="R4402" s="9">
        <f t="shared" si="1247"/>
        <v>0.25392078893900039</v>
      </c>
      <c r="S4402" s="9">
        <f t="shared" si="1248"/>
        <v>38.710000000000036</v>
      </c>
      <c r="T4402">
        <f t="shared" si="1249"/>
        <v>48.79000000000002</v>
      </c>
      <c r="U4402" s="9">
        <f t="shared" si="1250"/>
        <v>0.32004121137519559</v>
      </c>
      <c r="V4402" s="9">
        <f t="shared" si="1251"/>
        <v>0.6203381299395837</v>
      </c>
      <c r="W4402" s="9">
        <f t="shared" si="1252"/>
        <v>47.285000000000082</v>
      </c>
      <c r="X4402">
        <f t="shared" si="1253"/>
        <v>505.57500000000005</v>
      </c>
      <c r="Y4402" s="9">
        <f t="shared" si="1254"/>
        <v>6.6327048756308447</v>
      </c>
      <c r="Z4402" s="10">
        <f t="shared" si="1255"/>
        <v>0.50736377482039452</v>
      </c>
      <c r="AA4402">
        <f t="shared" si="1256"/>
        <v>10.079999999999984</v>
      </c>
    </row>
    <row r="4403" spans="1:27">
      <c r="A4403" s="1">
        <f t="shared" si="1239"/>
        <v>10010007</v>
      </c>
      <c r="B4403" s="1">
        <v>7</v>
      </c>
      <c r="C4403" s="1">
        <v>10</v>
      </c>
      <c r="D4403" s="2">
        <v>10</v>
      </c>
      <c r="E4403" s="5">
        <v>577.41999999999996</v>
      </c>
      <c r="F4403" s="5">
        <v>759.69</v>
      </c>
      <c r="G4403" s="5">
        <v>103.71</v>
      </c>
      <c r="H4403" s="5">
        <v>570.32000000000005</v>
      </c>
      <c r="I4403" s="5">
        <v>638.70000000000005</v>
      </c>
      <c r="J4403" s="5">
        <v>72.48</v>
      </c>
      <c r="K4403" s="6">
        <f t="shared" si="1240"/>
        <v>573.87</v>
      </c>
      <c r="L4403" s="6">
        <f t="shared" si="1241"/>
        <v>7.0999999999999091</v>
      </c>
      <c r="M4403" s="6">
        <f t="shared" si="1242"/>
        <v>699.19500000000005</v>
      </c>
      <c r="N4403" s="5">
        <f t="shared" si="1243"/>
        <v>63.263564750968627</v>
      </c>
      <c r="O4403" s="6">
        <f t="shared" si="1244"/>
        <v>120.99000000000001</v>
      </c>
      <c r="P4403" s="6">
        <f t="shared" si="1245"/>
        <v>126.52712950193725</v>
      </c>
      <c r="Q4403" s="6">
        <f t="shared" si="1246"/>
        <v>0.34370506251298272</v>
      </c>
      <c r="R4403" s="9">
        <f t="shared" si="1247"/>
        <v>0.9001231629004619</v>
      </c>
      <c r="S4403" s="9">
        <f t="shared" si="1248"/>
        <v>113.8900000000001</v>
      </c>
      <c r="T4403">
        <f t="shared" si="1249"/>
        <v>120.99000000000001</v>
      </c>
      <c r="U4403" s="9">
        <f t="shared" si="1250"/>
        <v>0.95623761067105795</v>
      </c>
      <c r="V4403" s="9">
        <f t="shared" si="1251"/>
        <v>1.9809980751690284</v>
      </c>
      <c r="W4403" s="9">
        <f t="shared" si="1252"/>
        <v>125.32500000000005</v>
      </c>
      <c r="X4403">
        <f t="shared" si="1253"/>
        <v>699.19500000000005</v>
      </c>
      <c r="Y4403" s="9">
        <f t="shared" si="1254"/>
        <v>11.052096143369706</v>
      </c>
      <c r="Z4403" s="10">
        <f t="shared" si="1255"/>
        <v>0.50740713436056462</v>
      </c>
      <c r="AA4403">
        <f t="shared" si="1256"/>
        <v>7.0999999999999091</v>
      </c>
    </row>
    <row r="4404" spans="1:27">
      <c r="A4404" s="1">
        <f t="shared" si="1239"/>
        <v>18005001</v>
      </c>
      <c r="B4404" s="1">
        <v>1</v>
      </c>
      <c r="C4404" s="1">
        <v>5</v>
      </c>
      <c r="D4404" s="2">
        <v>18</v>
      </c>
      <c r="E4404" s="5">
        <v>3715.17</v>
      </c>
      <c r="F4404" s="5">
        <v>3549.97</v>
      </c>
      <c r="G4404" s="5">
        <v>237.8</v>
      </c>
      <c r="H4404" s="5">
        <v>3864.22</v>
      </c>
      <c r="I4404" s="5">
        <v>3949.16</v>
      </c>
      <c r="J4404" s="5">
        <v>448.99</v>
      </c>
      <c r="K4404" s="6">
        <f t="shared" si="1240"/>
        <v>3789.6949999999997</v>
      </c>
      <c r="L4404" s="6">
        <f t="shared" si="1241"/>
        <v>-149.04999999999973</v>
      </c>
      <c r="M4404" s="6">
        <f t="shared" si="1242"/>
        <v>3749.5649999999996</v>
      </c>
      <c r="N4404" s="5">
        <f t="shared" si="1243"/>
        <v>254.03782203640463</v>
      </c>
      <c r="O4404" s="6">
        <f t="shared" si="1244"/>
        <v>-399.19000000000005</v>
      </c>
      <c r="P4404" s="6">
        <f t="shared" si="1245"/>
        <v>508.07564407280927</v>
      </c>
      <c r="Q4404" s="6">
        <f t="shared" si="1246"/>
        <v>-0.5618761014579885</v>
      </c>
      <c r="R4404" s="9">
        <f t="shared" si="1247"/>
        <v>0.4923282643404065</v>
      </c>
      <c r="S4404" s="9">
        <f t="shared" si="1248"/>
        <v>250.14000000000033</v>
      </c>
      <c r="T4404">
        <f t="shared" si="1249"/>
        <v>399.19000000000005</v>
      </c>
      <c r="U4404" s="9">
        <f t="shared" si="1250"/>
        <v>0.78569009291615355</v>
      </c>
      <c r="V4404" s="9">
        <f t="shared" si="1251"/>
        <v>0.15796860356584744</v>
      </c>
      <c r="W4404" s="9">
        <f t="shared" si="1252"/>
        <v>40.130000000000109</v>
      </c>
      <c r="X4404">
        <f t="shared" si="1253"/>
        <v>3749.5649999999996</v>
      </c>
      <c r="Y4404" s="9">
        <f t="shared" si="1254"/>
        <v>14.759869101155623</v>
      </c>
      <c r="Z4404" s="10">
        <f t="shared" si="1255"/>
        <v>0.50741994442473382</v>
      </c>
      <c r="AA4404">
        <f t="shared" si="1256"/>
        <v>149.04999999999973</v>
      </c>
    </row>
    <row r="4405" spans="1:27">
      <c r="A4405" s="1">
        <f t="shared" si="1239"/>
        <v>5026000</v>
      </c>
      <c r="B4405" s="1">
        <v>0</v>
      </c>
      <c r="C4405" s="1">
        <v>26</v>
      </c>
      <c r="D4405" s="2">
        <v>5</v>
      </c>
      <c r="E4405" s="5">
        <v>669.35</v>
      </c>
      <c r="F4405" s="5">
        <v>626.01</v>
      </c>
      <c r="G4405" s="5">
        <v>77.430000000000007</v>
      </c>
      <c r="H4405" s="5">
        <v>682.78</v>
      </c>
      <c r="I4405" s="5">
        <v>851.11</v>
      </c>
      <c r="J4405" s="5">
        <v>86.98</v>
      </c>
      <c r="K4405" s="6">
        <f t="shared" si="1240"/>
        <v>676.06500000000005</v>
      </c>
      <c r="L4405" s="6">
        <f t="shared" si="1241"/>
        <v>-13.42999999999995</v>
      </c>
      <c r="M4405" s="6">
        <f t="shared" si="1242"/>
        <v>738.56</v>
      </c>
      <c r="N4405" s="5">
        <f t="shared" si="1243"/>
        <v>58.225692997164067</v>
      </c>
      <c r="O4405" s="6">
        <f t="shared" si="1244"/>
        <v>-225.10000000000002</v>
      </c>
      <c r="P4405" s="6">
        <f t="shared" si="1245"/>
        <v>116.45138599432813</v>
      </c>
      <c r="Q4405" s="6">
        <f t="shared" si="1246"/>
        <v>-0.11578232792123695</v>
      </c>
      <c r="R4405" s="9">
        <f t="shared" si="1247"/>
        <v>1.8176683617171345</v>
      </c>
      <c r="S4405" s="9">
        <f t="shared" si="1248"/>
        <v>211.67000000000007</v>
      </c>
      <c r="T4405">
        <f t="shared" si="1249"/>
        <v>225.10000000000002</v>
      </c>
      <c r="U4405" s="9">
        <f t="shared" si="1250"/>
        <v>1.9329954562409735</v>
      </c>
      <c r="V4405" s="9">
        <f t="shared" si="1251"/>
        <v>1.0733234210375782</v>
      </c>
      <c r="W4405" s="9">
        <f t="shared" si="1252"/>
        <v>62.494999999999891</v>
      </c>
      <c r="X4405">
        <f t="shared" si="1253"/>
        <v>738.56</v>
      </c>
      <c r="Y4405" s="9">
        <f t="shared" si="1254"/>
        <v>12.6844346882393</v>
      </c>
      <c r="Z4405" s="10">
        <f t="shared" si="1255"/>
        <v>0.50742290054746242</v>
      </c>
      <c r="AA4405">
        <f t="shared" si="1256"/>
        <v>13.42999999999995</v>
      </c>
    </row>
    <row r="4406" spans="1:27">
      <c r="A4406" s="1">
        <f t="shared" si="1239"/>
        <v>17010001</v>
      </c>
      <c r="B4406" s="1">
        <v>1</v>
      </c>
      <c r="C4406" s="1">
        <v>10</v>
      </c>
      <c r="D4406" s="2">
        <v>17</v>
      </c>
      <c r="E4406" s="5">
        <v>1364.07</v>
      </c>
      <c r="F4406" s="5">
        <v>1321.89</v>
      </c>
      <c r="G4406" s="5">
        <v>211.04</v>
      </c>
      <c r="H4406" s="5">
        <v>1304.3900000000001</v>
      </c>
      <c r="I4406" s="5">
        <v>1325.27</v>
      </c>
      <c r="J4406" s="5">
        <v>78.040000000000006</v>
      </c>
      <c r="K4406" s="6">
        <f t="shared" si="1240"/>
        <v>1334.23</v>
      </c>
      <c r="L4406" s="6">
        <f t="shared" si="1241"/>
        <v>59.679999999999836</v>
      </c>
      <c r="M4406" s="6">
        <f t="shared" si="1242"/>
        <v>1323.58</v>
      </c>
      <c r="N4406" s="5">
        <f t="shared" si="1243"/>
        <v>112.5034701687019</v>
      </c>
      <c r="O4406" s="6">
        <f t="shared" si="1244"/>
        <v>-3.3799999999998818</v>
      </c>
      <c r="P4406" s="6">
        <f t="shared" si="1245"/>
        <v>225.00694033740379</v>
      </c>
      <c r="Q4406" s="6">
        <f t="shared" si="1246"/>
        <v>0.75941270522941284</v>
      </c>
      <c r="R4406" s="9">
        <f t="shared" si="1247"/>
        <v>0.28025802184341336</v>
      </c>
      <c r="S4406" s="9">
        <f t="shared" si="1248"/>
        <v>63.059999999999718</v>
      </c>
      <c r="T4406">
        <f t="shared" si="1249"/>
        <v>3.3799999999998818</v>
      </c>
      <c r="U4406" s="9">
        <f t="shared" si="1250"/>
        <v>1.5021758861888808E-2</v>
      </c>
      <c r="V4406" s="9">
        <f t="shared" si="1251"/>
        <v>9.4663746674037139E-2</v>
      </c>
      <c r="W4406" s="9">
        <f t="shared" si="1252"/>
        <v>10.650000000000091</v>
      </c>
      <c r="X4406">
        <f t="shared" si="1253"/>
        <v>1323.58</v>
      </c>
      <c r="Y4406" s="9">
        <f t="shared" si="1254"/>
        <v>11.764792659419813</v>
      </c>
      <c r="Z4406" s="10">
        <f t="shared" si="1255"/>
        <v>0.50742290054746242</v>
      </c>
      <c r="AA4406">
        <f t="shared" si="1256"/>
        <v>59.679999999999836</v>
      </c>
    </row>
    <row r="4407" spans="1:27">
      <c r="A4407" s="1">
        <f t="shared" si="1239"/>
        <v>7025000</v>
      </c>
      <c r="B4407" s="1">
        <v>0</v>
      </c>
      <c r="C4407" s="1">
        <v>25</v>
      </c>
      <c r="D4407" s="2">
        <v>7</v>
      </c>
      <c r="E4407" s="5">
        <v>432.82</v>
      </c>
      <c r="F4407" s="5">
        <v>484.53</v>
      </c>
      <c r="G4407" s="5">
        <v>134.65</v>
      </c>
      <c r="H4407" s="5">
        <v>434.37</v>
      </c>
      <c r="I4407" s="5">
        <v>750.77</v>
      </c>
      <c r="J4407" s="5">
        <v>82.02</v>
      </c>
      <c r="K4407" s="6">
        <f t="shared" si="1240"/>
        <v>433.59500000000003</v>
      </c>
      <c r="L4407" s="6">
        <f t="shared" si="1241"/>
        <v>-1.5500000000000114</v>
      </c>
      <c r="M4407" s="6">
        <f t="shared" si="1242"/>
        <v>617.65</v>
      </c>
      <c r="N4407" s="5">
        <f t="shared" si="1243"/>
        <v>78.831946094207268</v>
      </c>
      <c r="O4407" s="6">
        <f t="shared" si="1244"/>
        <v>-266.24</v>
      </c>
      <c r="P4407" s="6">
        <f t="shared" si="1245"/>
        <v>157.66389218841454</v>
      </c>
      <c r="Q4407" s="6">
        <f t="shared" si="1246"/>
        <v>0.45874111528531242</v>
      </c>
      <c r="R4407" s="9">
        <f t="shared" si="1247"/>
        <v>1.6788244684691982</v>
      </c>
      <c r="S4407" s="9">
        <f t="shared" si="1248"/>
        <v>264.69</v>
      </c>
      <c r="T4407">
        <f t="shared" si="1249"/>
        <v>266.24</v>
      </c>
      <c r="U4407" s="9">
        <f t="shared" si="1250"/>
        <v>1.6886555082747339</v>
      </c>
      <c r="V4407" s="9">
        <f t="shared" si="1251"/>
        <v>2.3347768147198473</v>
      </c>
      <c r="W4407" s="9">
        <f t="shared" si="1252"/>
        <v>184.05499999999995</v>
      </c>
      <c r="X4407">
        <f t="shared" si="1253"/>
        <v>617.65</v>
      </c>
      <c r="Y4407" s="9">
        <f t="shared" si="1254"/>
        <v>7.8350215946956832</v>
      </c>
      <c r="Z4407" s="10">
        <f t="shared" si="1255"/>
        <v>0.50751453181165163</v>
      </c>
      <c r="AA4407">
        <f t="shared" si="1256"/>
        <v>1.5500000000000114</v>
      </c>
    </row>
    <row r="4408" spans="1:27">
      <c r="A4408" s="1">
        <f t="shared" si="1239"/>
        <v>4024997</v>
      </c>
      <c r="B4408" s="1">
        <v>-3</v>
      </c>
      <c r="C4408" s="1">
        <v>25</v>
      </c>
      <c r="D4408" s="2">
        <v>4</v>
      </c>
      <c r="E4408" s="5">
        <v>986.52</v>
      </c>
      <c r="F4408" s="5">
        <v>704.21</v>
      </c>
      <c r="G4408" s="5">
        <v>125.45</v>
      </c>
      <c r="H4408" s="5">
        <v>961.29</v>
      </c>
      <c r="I4408" s="5">
        <v>1007.53</v>
      </c>
      <c r="J4408" s="5">
        <v>103.43</v>
      </c>
      <c r="K4408" s="6">
        <f t="shared" si="1240"/>
        <v>973.90499999999997</v>
      </c>
      <c r="L4408" s="6">
        <f t="shared" si="1241"/>
        <v>25.230000000000018</v>
      </c>
      <c r="M4408" s="6">
        <f t="shared" si="1242"/>
        <v>855.87</v>
      </c>
      <c r="N4408" s="5">
        <f t="shared" si="1243"/>
        <v>81.294937419251397</v>
      </c>
      <c r="O4408" s="6">
        <f t="shared" si="1244"/>
        <v>-303.31999999999994</v>
      </c>
      <c r="P4408" s="6">
        <f t="shared" si="1245"/>
        <v>162.58987483850279</v>
      </c>
      <c r="Q4408" s="6">
        <f t="shared" si="1246"/>
        <v>0.19065059541939475</v>
      </c>
      <c r="R4408" s="9">
        <f t="shared" si="1247"/>
        <v>2.0207285375324999</v>
      </c>
      <c r="S4408" s="9">
        <f t="shared" si="1248"/>
        <v>328.54999999999995</v>
      </c>
      <c r="T4408">
        <f t="shared" si="1249"/>
        <v>303.31999999999994</v>
      </c>
      <c r="U4408" s="9">
        <f t="shared" si="1250"/>
        <v>1.8655528230234601</v>
      </c>
      <c r="V4408" s="9">
        <f t="shared" si="1251"/>
        <v>1.4519354310007524</v>
      </c>
      <c r="W4408" s="9">
        <f t="shared" si="1252"/>
        <v>118.03499999999997</v>
      </c>
      <c r="X4408">
        <f t="shared" si="1253"/>
        <v>855.87</v>
      </c>
      <c r="Y4408" s="9">
        <f t="shared" si="1254"/>
        <v>10.527961853099626</v>
      </c>
      <c r="Z4408" s="10">
        <f t="shared" si="1255"/>
        <v>0.50754999753718844</v>
      </c>
      <c r="AA4408">
        <f t="shared" si="1256"/>
        <v>25.230000000000018</v>
      </c>
    </row>
    <row r="4409" spans="1:27">
      <c r="A4409" s="1">
        <f t="shared" si="1239"/>
        <v>10017995</v>
      </c>
      <c r="B4409" s="1">
        <v>-5</v>
      </c>
      <c r="C4409" s="1">
        <v>18</v>
      </c>
      <c r="D4409" s="2">
        <v>10</v>
      </c>
      <c r="E4409" s="5">
        <v>1991.24</v>
      </c>
      <c r="F4409" s="5">
        <v>2257.33</v>
      </c>
      <c r="G4409" s="5">
        <v>181.49</v>
      </c>
      <c r="H4409" s="5">
        <v>2094.9899999999998</v>
      </c>
      <c r="I4409" s="5">
        <v>2686.94</v>
      </c>
      <c r="J4409" s="5">
        <v>130.47</v>
      </c>
      <c r="K4409" s="6">
        <f t="shared" si="1240"/>
        <v>2043.1149999999998</v>
      </c>
      <c r="L4409" s="6">
        <f t="shared" si="1241"/>
        <v>-103.74999999999977</v>
      </c>
      <c r="M4409" s="6">
        <f t="shared" si="1242"/>
        <v>2472.1350000000002</v>
      </c>
      <c r="N4409" s="5">
        <f t="shared" si="1243"/>
        <v>111.75983290073405</v>
      </c>
      <c r="O4409" s="6">
        <f t="shared" si="1244"/>
        <v>-429.61000000000013</v>
      </c>
      <c r="P4409" s="6">
        <f t="shared" si="1245"/>
        <v>223.51966580146811</v>
      </c>
      <c r="Q4409" s="6">
        <f t="shared" si="1246"/>
        <v>0.31857220909388179</v>
      </c>
      <c r="R4409" s="9">
        <f t="shared" si="1247"/>
        <v>1.4578582999915173</v>
      </c>
      <c r="S4409" s="9">
        <f t="shared" si="1248"/>
        <v>325.86000000000035</v>
      </c>
      <c r="T4409">
        <f t="shared" si="1249"/>
        <v>429.61000000000013</v>
      </c>
      <c r="U4409" s="9">
        <f t="shared" si="1250"/>
        <v>1.9220232745944736</v>
      </c>
      <c r="V4409" s="9">
        <f t="shared" si="1251"/>
        <v>3.8387673716464779</v>
      </c>
      <c r="W4409" s="9">
        <f t="shared" si="1252"/>
        <v>429.02000000000044</v>
      </c>
      <c r="X4409">
        <f t="shared" si="1253"/>
        <v>2472.1350000000002</v>
      </c>
      <c r="Y4409" s="9">
        <f t="shared" si="1254"/>
        <v>22.120067074507617</v>
      </c>
      <c r="Z4409" s="10">
        <f t="shared" si="1255"/>
        <v>0.50756477419143264</v>
      </c>
      <c r="AA4409">
        <f t="shared" si="1256"/>
        <v>103.74999999999977</v>
      </c>
    </row>
    <row r="4410" spans="1:27">
      <c r="A4410" s="1">
        <f t="shared" si="1239"/>
        <v>16010997</v>
      </c>
      <c r="B4410" s="1">
        <v>-3</v>
      </c>
      <c r="C4410" s="1">
        <v>11</v>
      </c>
      <c r="D4410" s="2">
        <v>16</v>
      </c>
      <c r="E4410" s="5">
        <v>830.68</v>
      </c>
      <c r="F4410" s="5">
        <v>860.61</v>
      </c>
      <c r="G4410" s="5">
        <v>124.9</v>
      </c>
      <c r="H4410" s="5">
        <v>806.72</v>
      </c>
      <c r="I4410" s="5">
        <v>829.95</v>
      </c>
      <c r="J4410" s="5">
        <v>88.65</v>
      </c>
      <c r="K4410" s="6">
        <f t="shared" si="1240"/>
        <v>818.7</v>
      </c>
      <c r="L4410" s="6">
        <f t="shared" si="1241"/>
        <v>23.959999999999923</v>
      </c>
      <c r="M4410" s="6">
        <f t="shared" si="1242"/>
        <v>845.28</v>
      </c>
      <c r="N4410" s="5">
        <f t="shared" si="1243"/>
        <v>76.581382365428752</v>
      </c>
      <c r="O4410" s="6">
        <f t="shared" si="1244"/>
        <v>30.659999999999968</v>
      </c>
      <c r="P4410" s="6">
        <f t="shared" si="1245"/>
        <v>153.1627647308575</v>
      </c>
      <c r="Q4410" s="6">
        <f t="shared" si="1246"/>
        <v>0.32999031388284134</v>
      </c>
      <c r="R4410" s="9">
        <f t="shared" si="1247"/>
        <v>4.3744313520152886E-2</v>
      </c>
      <c r="S4410" s="9">
        <f t="shared" si="1248"/>
        <v>6.7000000000000455</v>
      </c>
      <c r="T4410">
        <f t="shared" si="1249"/>
        <v>30.659999999999968</v>
      </c>
      <c r="U4410" s="9">
        <f t="shared" si="1250"/>
        <v>0.20017920186983237</v>
      </c>
      <c r="V4410" s="9">
        <f t="shared" si="1251"/>
        <v>0.34708174727332913</v>
      </c>
      <c r="W4410" s="9">
        <f t="shared" si="1252"/>
        <v>26.579999999999927</v>
      </c>
      <c r="X4410">
        <f t="shared" si="1253"/>
        <v>845.28</v>
      </c>
      <c r="Y4410" s="9">
        <f t="shared" si="1254"/>
        <v>11.037669651437188</v>
      </c>
      <c r="Z4410" s="10">
        <f t="shared" si="1255"/>
        <v>0.50764456069182895</v>
      </c>
      <c r="AA4410">
        <f t="shared" si="1256"/>
        <v>23.959999999999923</v>
      </c>
    </row>
    <row r="4411" spans="1:27">
      <c r="A4411" s="1">
        <f t="shared" si="1239"/>
        <v>2014008</v>
      </c>
      <c r="B4411" s="1">
        <v>8</v>
      </c>
      <c r="C4411" s="1">
        <v>14</v>
      </c>
      <c r="D4411" s="2">
        <v>2</v>
      </c>
      <c r="E4411" s="5">
        <v>639.27</v>
      </c>
      <c r="F4411" s="5">
        <v>781.72</v>
      </c>
      <c r="G4411" s="5">
        <v>92.56</v>
      </c>
      <c r="H4411" s="5">
        <v>662.25</v>
      </c>
      <c r="I4411" s="5">
        <v>734.04</v>
      </c>
      <c r="J4411" s="5">
        <v>69.42</v>
      </c>
      <c r="K4411" s="6">
        <f t="shared" si="1240"/>
        <v>650.76</v>
      </c>
      <c r="L4411" s="6">
        <f t="shared" si="1241"/>
        <v>-22.980000000000018</v>
      </c>
      <c r="M4411" s="6">
        <f t="shared" si="1242"/>
        <v>757.88</v>
      </c>
      <c r="N4411" s="5">
        <f t="shared" si="1243"/>
        <v>57.85</v>
      </c>
      <c r="O4411" s="6">
        <f t="shared" si="1244"/>
        <v>47.680000000000064</v>
      </c>
      <c r="P4411" s="6">
        <f t="shared" si="1245"/>
        <v>115.7</v>
      </c>
      <c r="Q4411" s="6">
        <f t="shared" si="1246"/>
        <v>0.27999999999999997</v>
      </c>
      <c r="R4411" s="9">
        <f t="shared" si="1247"/>
        <v>0.61071737251512603</v>
      </c>
      <c r="S4411" s="9">
        <f t="shared" si="1248"/>
        <v>70.660000000000082</v>
      </c>
      <c r="T4411">
        <f t="shared" si="1249"/>
        <v>47.680000000000064</v>
      </c>
      <c r="U4411" s="9">
        <f t="shared" si="1250"/>
        <v>0.41210025929127109</v>
      </c>
      <c r="V4411" s="9">
        <f t="shared" si="1251"/>
        <v>1.851685393258427</v>
      </c>
      <c r="W4411" s="9">
        <f t="shared" si="1252"/>
        <v>107.12</v>
      </c>
      <c r="X4411">
        <f t="shared" si="1253"/>
        <v>757.88</v>
      </c>
      <c r="Y4411" s="9">
        <f t="shared" si="1254"/>
        <v>13.100777873811582</v>
      </c>
      <c r="Z4411" s="10">
        <f t="shared" si="1255"/>
        <v>0.50764948537352028</v>
      </c>
      <c r="AA4411">
        <f t="shared" si="1256"/>
        <v>22.980000000000018</v>
      </c>
    </row>
    <row r="4412" spans="1:27">
      <c r="A4412" s="1">
        <f t="shared" si="1239"/>
        <v>8017006</v>
      </c>
      <c r="B4412" s="1">
        <v>6</v>
      </c>
      <c r="C4412" s="1">
        <v>17</v>
      </c>
      <c r="D4412" s="2">
        <v>8</v>
      </c>
      <c r="E4412" s="5">
        <v>1917.49</v>
      </c>
      <c r="F4412" s="5">
        <v>2225.83</v>
      </c>
      <c r="G4412" s="5">
        <v>136.88</v>
      </c>
      <c r="H4412" s="5">
        <v>1974.96</v>
      </c>
      <c r="I4412" s="5">
        <v>2142.4699999999998</v>
      </c>
      <c r="J4412" s="5">
        <v>129.63999999999999</v>
      </c>
      <c r="K4412" s="6">
        <f t="shared" si="1240"/>
        <v>1946.2249999999999</v>
      </c>
      <c r="L4412" s="6">
        <f t="shared" si="1241"/>
        <v>-57.470000000000027</v>
      </c>
      <c r="M4412" s="6">
        <f t="shared" si="1242"/>
        <v>2184.1499999999996</v>
      </c>
      <c r="N4412" s="5">
        <f t="shared" si="1243"/>
        <v>94.263810659234437</v>
      </c>
      <c r="O4412" s="6">
        <f t="shared" si="1244"/>
        <v>83.360000000000127</v>
      </c>
      <c r="P4412" s="6">
        <f t="shared" si="1245"/>
        <v>188.52762131846887</v>
      </c>
      <c r="Q4412" s="6">
        <f t="shared" si="1246"/>
        <v>5.4289819131171514E-2</v>
      </c>
      <c r="R4412" s="9">
        <f t="shared" si="1247"/>
        <v>0.74699929387060016</v>
      </c>
      <c r="S4412" s="9">
        <f t="shared" si="1248"/>
        <v>140.83000000000015</v>
      </c>
      <c r="T4412">
        <f t="shared" si="1249"/>
        <v>83.360000000000127</v>
      </c>
      <c r="U4412" s="9">
        <f t="shared" si="1250"/>
        <v>0.44216332554891186</v>
      </c>
      <c r="V4412" s="9">
        <f t="shared" si="1251"/>
        <v>2.524033330883507</v>
      </c>
      <c r="W4412" s="9">
        <f t="shared" si="1252"/>
        <v>237.92499999999973</v>
      </c>
      <c r="X4412">
        <f t="shared" si="1253"/>
        <v>2184.1499999999996</v>
      </c>
      <c r="Y4412" s="9">
        <f t="shared" si="1254"/>
        <v>23.17061006472299</v>
      </c>
      <c r="Z4412" s="10">
        <f t="shared" si="1255"/>
        <v>0.50775683156408646</v>
      </c>
      <c r="AA4412">
        <f t="shared" si="1256"/>
        <v>57.470000000000027</v>
      </c>
    </row>
    <row r="4413" spans="1:27">
      <c r="A4413" s="1">
        <f t="shared" si="1239"/>
        <v>9022998</v>
      </c>
      <c r="B4413" s="1">
        <v>-2</v>
      </c>
      <c r="C4413" s="1">
        <v>23</v>
      </c>
      <c r="D4413" s="2">
        <v>9</v>
      </c>
      <c r="E4413" s="5">
        <v>62.68</v>
      </c>
      <c r="F4413" s="5">
        <v>40.98</v>
      </c>
      <c r="G4413" s="5">
        <v>127.13</v>
      </c>
      <c r="H4413" s="5">
        <v>87.88</v>
      </c>
      <c r="I4413" s="5">
        <v>97.3</v>
      </c>
      <c r="J4413" s="5">
        <v>100.36</v>
      </c>
      <c r="K4413" s="6">
        <f t="shared" si="1240"/>
        <v>75.28</v>
      </c>
      <c r="L4413" s="6">
        <f t="shared" si="1241"/>
        <v>-25.199999999999996</v>
      </c>
      <c r="M4413" s="6">
        <f t="shared" si="1242"/>
        <v>69.14</v>
      </c>
      <c r="N4413" s="5">
        <f t="shared" si="1243"/>
        <v>80.984823423898376</v>
      </c>
      <c r="O4413" s="6">
        <f t="shared" si="1244"/>
        <v>-56.32</v>
      </c>
      <c r="P4413" s="6">
        <f t="shared" si="1245"/>
        <v>161.96964684779675</v>
      </c>
      <c r="Q4413" s="6">
        <f t="shared" si="1246"/>
        <v>0.23213648887987348</v>
      </c>
      <c r="R4413" s="9">
        <f t="shared" si="1247"/>
        <v>0.19213476478863684</v>
      </c>
      <c r="S4413" s="9">
        <f t="shared" si="1248"/>
        <v>31.120000000000005</v>
      </c>
      <c r="T4413">
        <f t="shared" si="1249"/>
        <v>56.32</v>
      </c>
      <c r="U4413" s="9">
        <f t="shared" si="1250"/>
        <v>0.34771947149408822</v>
      </c>
      <c r="V4413" s="9">
        <f t="shared" si="1251"/>
        <v>7.5816674537418388E-2</v>
      </c>
      <c r="W4413" s="9">
        <f t="shared" si="1252"/>
        <v>6.1400000000000006</v>
      </c>
      <c r="X4413">
        <f t="shared" si="1253"/>
        <v>69.14</v>
      </c>
      <c r="Y4413" s="9">
        <f t="shared" si="1254"/>
        <v>0.85374020806467543</v>
      </c>
      <c r="Z4413" s="10">
        <f t="shared" si="1255"/>
        <v>0.5077863724047742</v>
      </c>
      <c r="AA4413">
        <f t="shared" si="1256"/>
        <v>25.199999999999996</v>
      </c>
    </row>
    <row r="4414" spans="1:27">
      <c r="A4414" s="1">
        <f t="shared" si="1239"/>
        <v>6024003</v>
      </c>
      <c r="B4414" s="1">
        <v>3</v>
      </c>
      <c r="C4414" s="1">
        <v>24</v>
      </c>
      <c r="D4414" s="2">
        <v>6</v>
      </c>
      <c r="E4414" s="5">
        <v>115.07</v>
      </c>
      <c r="F4414" s="5">
        <v>-68.58</v>
      </c>
      <c r="G4414" s="5">
        <v>118.48</v>
      </c>
      <c r="H4414" s="5">
        <v>87.6</v>
      </c>
      <c r="I4414" s="5">
        <v>9.48</v>
      </c>
      <c r="J4414" s="5">
        <v>91.16</v>
      </c>
      <c r="K4414" s="6">
        <f t="shared" si="1240"/>
        <v>101.33499999999999</v>
      </c>
      <c r="L4414" s="6">
        <f t="shared" si="1241"/>
        <v>27.47</v>
      </c>
      <c r="M4414" s="6">
        <f t="shared" si="1242"/>
        <v>-29.549999999999997</v>
      </c>
      <c r="N4414" s="5">
        <f t="shared" si="1243"/>
        <v>74.745662081488049</v>
      </c>
      <c r="O4414" s="6">
        <f t="shared" si="1244"/>
        <v>-78.06</v>
      </c>
      <c r="P4414" s="6">
        <f t="shared" si="1245"/>
        <v>149.4913241629761</v>
      </c>
      <c r="Q4414" s="6">
        <f t="shared" si="1246"/>
        <v>0.25628481125716274</v>
      </c>
      <c r="R4414" s="9">
        <f t="shared" si="1247"/>
        <v>0.70592725424621117</v>
      </c>
      <c r="S4414" s="9">
        <f t="shared" si="1248"/>
        <v>105.53</v>
      </c>
      <c r="T4414">
        <f t="shared" si="1249"/>
        <v>78.06</v>
      </c>
      <c r="U4414" s="9">
        <f t="shared" si="1250"/>
        <v>0.52217077102680987</v>
      </c>
      <c r="V4414" s="9">
        <f t="shared" si="1251"/>
        <v>1.7510715184689727</v>
      </c>
      <c r="W4414" s="9">
        <f t="shared" si="1252"/>
        <v>130.88499999999999</v>
      </c>
      <c r="X4414">
        <f t="shared" si="1253"/>
        <v>29.549999999999997</v>
      </c>
      <c r="Y4414" s="9">
        <f t="shared" si="1254"/>
        <v>0.39534066830238868</v>
      </c>
      <c r="Z4414" s="10">
        <f t="shared" si="1255"/>
        <v>0.50778932639432273</v>
      </c>
      <c r="AA4414">
        <f t="shared" si="1256"/>
        <v>27.47</v>
      </c>
    </row>
    <row r="4415" spans="1:27">
      <c r="A4415" s="1">
        <f t="shared" si="1239"/>
        <v>12002007</v>
      </c>
      <c r="B4415" s="1">
        <v>7</v>
      </c>
      <c r="C4415" s="1">
        <v>2</v>
      </c>
      <c r="D4415" s="2">
        <v>12</v>
      </c>
      <c r="E4415" s="5">
        <v>125.31</v>
      </c>
      <c r="F4415" s="5">
        <v>116.81</v>
      </c>
      <c r="G4415" s="5">
        <v>66.069999999999993</v>
      </c>
      <c r="H4415" s="5">
        <v>138.24</v>
      </c>
      <c r="I4415" s="5">
        <v>350.43</v>
      </c>
      <c r="J4415" s="5">
        <v>96.74</v>
      </c>
      <c r="K4415" s="6">
        <f t="shared" si="1240"/>
        <v>131.77500000000001</v>
      </c>
      <c r="L4415" s="6">
        <f t="shared" si="1241"/>
        <v>-12.930000000000007</v>
      </c>
      <c r="M4415" s="6">
        <f t="shared" si="1242"/>
        <v>233.62</v>
      </c>
      <c r="N4415" s="5">
        <f t="shared" si="1243"/>
        <v>58.57446649351575</v>
      </c>
      <c r="O4415" s="6">
        <f t="shared" si="1244"/>
        <v>-233.62</v>
      </c>
      <c r="P4415" s="6">
        <f t="shared" si="1245"/>
        <v>117.1489329870315</v>
      </c>
      <c r="Q4415" s="6">
        <f t="shared" si="1246"/>
        <v>-0.36384647992029961</v>
      </c>
      <c r="R4415" s="9">
        <f t="shared" si="1247"/>
        <v>1.883841315263457</v>
      </c>
      <c r="S4415" s="9">
        <f t="shared" si="1248"/>
        <v>220.69</v>
      </c>
      <c r="T4415">
        <f t="shared" si="1249"/>
        <v>233.62</v>
      </c>
      <c r="U4415" s="9">
        <f t="shared" si="1250"/>
        <v>1.9942136393667536</v>
      </c>
      <c r="V4415" s="9">
        <f t="shared" si="1251"/>
        <v>1.7387268906883571</v>
      </c>
      <c r="W4415" s="9">
        <f t="shared" si="1252"/>
        <v>101.845</v>
      </c>
      <c r="X4415">
        <f t="shared" si="1253"/>
        <v>233.62</v>
      </c>
      <c r="Y4415" s="9">
        <f t="shared" si="1254"/>
        <v>3.9884272787335071</v>
      </c>
      <c r="Z4415" s="10">
        <f t="shared" si="1255"/>
        <v>0.50783658789023856</v>
      </c>
      <c r="AA4415">
        <f t="shared" si="1256"/>
        <v>12.930000000000007</v>
      </c>
    </row>
    <row r="4416" spans="1:27">
      <c r="A4416" s="1">
        <f t="shared" si="1239"/>
        <v>6022996</v>
      </c>
      <c r="B4416" s="1">
        <v>-4</v>
      </c>
      <c r="C4416" s="1">
        <v>23</v>
      </c>
      <c r="D4416" s="2">
        <v>6</v>
      </c>
      <c r="E4416" s="5">
        <v>685.69</v>
      </c>
      <c r="F4416" s="5">
        <v>822.42</v>
      </c>
      <c r="G4416" s="5">
        <v>125.45</v>
      </c>
      <c r="H4416" s="5">
        <v>655.27</v>
      </c>
      <c r="I4416" s="5">
        <v>863.96</v>
      </c>
      <c r="J4416" s="5">
        <v>111.51</v>
      </c>
      <c r="K4416" s="6">
        <f t="shared" si="1240"/>
        <v>670.48</v>
      </c>
      <c r="L4416" s="6">
        <f t="shared" si="1241"/>
        <v>30.420000000000073</v>
      </c>
      <c r="M4416" s="6">
        <f t="shared" si="1242"/>
        <v>843.19</v>
      </c>
      <c r="N4416" s="5">
        <f t="shared" si="1243"/>
        <v>83.922855349421951</v>
      </c>
      <c r="O4416" s="6">
        <f t="shared" si="1244"/>
        <v>-41.540000000000077</v>
      </c>
      <c r="P4416" s="6">
        <f t="shared" si="1245"/>
        <v>167.8457106988439</v>
      </c>
      <c r="Q4416" s="6">
        <f t="shared" si="1246"/>
        <v>0.11725120651461349</v>
      </c>
      <c r="R4416" s="9">
        <f t="shared" si="1247"/>
        <v>0.42872707142998678</v>
      </c>
      <c r="S4416" s="9">
        <f t="shared" si="1248"/>
        <v>71.96000000000015</v>
      </c>
      <c r="T4416">
        <f t="shared" si="1249"/>
        <v>41.540000000000077</v>
      </c>
      <c r="U4416" s="9">
        <f t="shared" si="1250"/>
        <v>0.2474891960422686</v>
      </c>
      <c r="V4416" s="9">
        <f t="shared" si="1251"/>
        <v>2.0579614370948551</v>
      </c>
      <c r="W4416" s="9">
        <f t="shared" si="1252"/>
        <v>172.71000000000004</v>
      </c>
      <c r="X4416">
        <f t="shared" si="1253"/>
        <v>843.19</v>
      </c>
      <c r="Y4416" s="9">
        <f t="shared" si="1254"/>
        <v>10.047203428545021</v>
      </c>
      <c r="Z4416" s="10">
        <f t="shared" si="1255"/>
        <v>0.50789861192958585</v>
      </c>
      <c r="AA4416">
        <f t="shared" si="1256"/>
        <v>30.420000000000073</v>
      </c>
    </row>
    <row r="4417" spans="1:27">
      <c r="A4417" s="1">
        <f t="shared" si="1239"/>
        <v>6011008</v>
      </c>
      <c r="B4417" s="1">
        <v>8</v>
      </c>
      <c r="C4417" s="1">
        <v>11</v>
      </c>
      <c r="D4417" s="2">
        <v>6</v>
      </c>
      <c r="E4417" s="5">
        <v>3935.63</v>
      </c>
      <c r="F4417" s="5">
        <v>3633.7</v>
      </c>
      <c r="G4417" s="5">
        <v>111.51</v>
      </c>
      <c r="H4417" s="5">
        <v>3826.55</v>
      </c>
      <c r="I4417" s="5">
        <v>3413.18</v>
      </c>
      <c r="J4417" s="5">
        <v>111.79</v>
      </c>
      <c r="K4417" s="6">
        <f t="shared" si="1240"/>
        <v>3881.09</v>
      </c>
      <c r="L4417" s="6">
        <f t="shared" si="1241"/>
        <v>109.07999999999993</v>
      </c>
      <c r="M4417" s="6">
        <f t="shared" si="1242"/>
        <v>3523.4399999999996</v>
      </c>
      <c r="N4417" s="5">
        <f t="shared" si="1243"/>
        <v>78.948534185252612</v>
      </c>
      <c r="O4417" s="6">
        <f t="shared" si="1244"/>
        <v>220.51999999999998</v>
      </c>
      <c r="P4417" s="6">
        <f t="shared" si="1245"/>
        <v>157.89706837050522</v>
      </c>
      <c r="Q4417" s="6">
        <f t="shared" si="1246"/>
        <v>-2.5078330475006875E-3</v>
      </c>
      <c r="R4417" s="9">
        <f t="shared" si="1247"/>
        <v>0.70577624493005953</v>
      </c>
      <c r="S4417" s="9">
        <f t="shared" si="1248"/>
        <v>111.44000000000005</v>
      </c>
      <c r="T4417">
        <f t="shared" si="1249"/>
        <v>220.51999999999998</v>
      </c>
      <c r="U4417" s="9">
        <f t="shared" si="1250"/>
        <v>1.3966060438978523</v>
      </c>
      <c r="V4417" s="9">
        <f t="shared" si="1251"/>
        <v>4.5301664393258445</v>
      </c>
      <c r="W4417" s="9">
        <f t="shared" si="1252"/>
        <v>357.65000000000055</v>
      </c>
      <c r="X4417">
        <f t="shared" si="1253"/>
        <v>3523.4399999999996</v>
      </c>
      <c r="Y4417" s="9">
        <f t="shared" si="1254"/>
        <v>44.629580984141555</v>
      </c>
      <c r="Z4417" s="10">
        <f t="shared" si="1255"/>
        <v>0.50792223814280857</v>
      </c>
      <c r="AA4417">
        <f t="shared" si="1256"/>
        <v>109.07999999999993</v>
      </c>
    </row>
    <row r="4418" spans="1:27">
      <c r="A4418" s="1">
        <f t="shared" si="1239"/>
        <v>16012002</v>
      </c>
      <c r="B4418" s="1">
        <v>2</v>
      </c>
      <c r="C4418" s="1">
        <v>12</v>
      </c>
      <c r="D4418" s="2">
        <v>16</v>
      </c>
      <c r="E4418" s="5">
        <v>1792.71</v>
      </c>
      <c r="F4418" s="5">
        <v>1576.81</v>
      </c>
      <c r="G4418" s="5">
        <v>120.99</v>
      </c>
      <c r="H4418" s="5">
        <v>1850.94</v>
      </c>
      <c r="I4418" s="5">
        <v>1838.08</v>
      </c>
      <c r="J4418" s="5">
        <v>79.900000000000006</v>
      </c>
      <c r="K4418" s="6">
        <f t="shared" si="1240"/>
        <v>1821.825</v>
      </c>
      <c r="L4418" s="6">
        <f t="shared" si="1241"/>
        <v>-58.230000000000018</v>
      </c>
      <c r="M4418" s="6">
        <f t="shared" si="1242"/>
        <v>1707.4449999999999</v>
      </c>
      <c r="N4418" s="5">
        <f t="shared" si="1243"/>
        <v>72.495844880930932</v>
      </c>
      <c r="O4418" s="6">
        <f t="shared" si="1244"/>
        <v>-261.27</v>
      </c>
      <c r="P4418" s="6">
        <f t="shared" si="1245"/>
        <v>144.99168976186186</v>
      </c>
      <c r="Q4418" s="6">
        <f t="shared" si="1246"/>
        <v>0.39265238301915978</v>
      </c>
      <c r="R4418" s="9">
        <f t="shared" si="1247"/>
        <v>1.4003561192608911</v>
      </c>
      <c r="S4418" s="9">
        <f t="shared" si="1248"/>
        <v>203.03999999999996</v>
      </c>
      <c r="T4418">
        <f t="shared" si="1249"/>
        <v>261.27</v>
      </c>
      <c r="U4418" s="9">
        <f t="shared" si="1250"/>
        <v>1.8019653431801275</v>
      </c>
      <c r="V4418" s="9">
        <f t="shared" si="1251"/>
        <v>1.5777455961491422</v>
      </c>
      <c r="W4418" s="9">
        <f t="shared" si="1252"/>
        <v>114.38000000000011</v>
      </c>
      <c r="X4418">
        <f t="shared" si="1253"/>
        <v>1707.4449999999999</v>
      </c>
      <c r="Y4418" s="9">
        <f t="shared" si="1254"/>
        <v>23.552315347236139</v>
      </c>
      <c r="Z4418" s="10">
        <f t="shared" si="1255"/>
        <v>0.5079291289146548</v>
      </c>
      <c r="AA4418">
        <f t="shared" si="1256"/>
        <v>58.230000000000018</v>
      </c>
    </row>
    <row r="4419" spans="1:27">
      <c r="A4419" s="1">
        <f t="shared" si="1239"/>
        <v>15007995</v>
      </c>
      <c r="B4419" s="1">
        <v>-5</v>
      </c>
      <c r="C4419" s="1">
        <v>8</v>
      </c>
      <c r="D4419" s="2">
        <v>15</v>
      </c>
      <c r="E4419" s="5">
        <v>4239.5200000000004</v>
      </c>
      <c r="F4419" s="5">
        <v>4010.9</v>
      </c>
      <c r="G4419" s="5">
        <v>152.22</v>
      </c>
      <c r="H4419" s="5">
        <v>4166.8100000000004</v>
      </c>
      <c r="I4419" s="5">
        <v>4123.5200000000004</v>
      </c>
      <c r="J4419" s="5">
        <v>123.78</v>
      </c>
      <c r="K4419" s="6">
        <f t="shared" si="1240"/>
        <v>4203.1650000000009</v>
      </c>
      <c r="L4419" s="6">
        <f t="shared" si="1241"/>
        <v>72.710000000000036</v>
      </c>
      <c r="M4419" s="6">
        <f t="shared" si="1242"/>
        <v>4067.21</v>
      </c>
      <c r="N4419" s="5">
        <f t="shared" si="1243"/>
        <v>98.097421984474181</v>
      </c>
      <c r="O4419" s="6">
        <f t="shared" si="1244"/>
        <v>-112.62000000000035</v>
      </c>
      <c r="P4419" s="6">
        <f t="shared" si="1245"/>
        <v>196.19484396894836</v>
      </c>
      <c r="Q4419" s="6">
        <f t="shared" si="1246"/>
        <v>0.20392172413554455</v>
      </c>
      <c r="R4419" s="9">
        <f t="shared" si="1247"/>
        <v>0.94462217380866775</v>
      </c>
      <c r="S4419" s="9">
        <f t="shared" si="1248"/>
        <v>185.33000000000038</v>
      </c>
      <c r="T4419">
        <f t="shared" si="1249"/>
        <v>112.62000000000035</v>
      </c>
      <c r="U4419" s="9">
        <f t="shared" si="1250"/>
        <v>0.57402120117807298</v>
      </c>
      <c r="V4419" s="9">
        <f t="shared" si="1251"/>
        <v>1.3859181745012459</v>
      </c>
      <c r="W4419" s="9">
        <f t="shared" si="1252"/>
        <v>135.95500000000084</v>
      </c>
      <c r="X4419">
        <f t="shared" si="1253"/>
        <v>4067.21</v>
      </c>
      <c r="Y4419" s="9">
        <f t="shared" si="1254"/>
        <v>41.460926472091337</v>
      </c>
      <c r="Z4419" s="10">
        <f t="shared" si="1255"/>
        <v>0.50797834599518121</v>
      </c>
      <c r="AA4419">
        <f t="shared" si="1256"/>
        <v>72.710000000000036</v>
      </c>
    </row>
    <row r="4420" spans="1:27">
      <c r="A4420" s="1">
        <f t="shared" si="1239"/>
        <v>11016005</v>
      </c>
      <c r="B4420" s="1">
        <v>5</v>
      </c>
      <c r="C4420" s="1">
        <v>16</v>
      </c>
      <c r="D4420" s="2">
        <v>11</v>
      </c>
      <c r="E4420" s="5">
        <v>1502.24</v>
      </c>
      <c r="F4420" s="5">
        <v>1588.8</v>
      </c>
      <c r="G4420" s="5">
        <v>147.47999999999999</v>
      </c>
      <c r="H4420" s="5">
        <v>1555.98</v>
      </c>
      <c r="I4420" s="5">
        <v>1653.2</v>
      </c>
      <c r="J4420" s="5">
        <v>142.18</v>
      </c>
      <c r="K4420" s="6">
        <f t="shared" si="1240"/>
        <v>1529.1100000000001</v>
      </c>
      <c r="L4420" s="6">
        <f t="shared" si="1241"/>
        <v>-53.740000000000009</v>
      </c>
      <c r="M4420" s="6">
        <f t="shared" si="1242"/>
        <v>1621</v>
      </c>
      <c r="N4420" s="5">
        <f t="shared" si="1243"/>
        <v>102.42741673985535</v>
      </c>
      <c r="O4420" s="6">
        <f t="shared" si="1244"/>
        <v>-64.400000000000091</v>
      </c>
      <c r="P4420" s="6">
        <f t="shared" si="1245"/>
        <v>204.85483347971069</v>
      </c>
      <c r="Q4420" s="6">
        <f t="shared" si="1246"/>
        <v>3.6582380707231583E-2</v>
      </c>
      <c r="R4420" s="9">
        <f t="shared" si="1247"/>
        <v>5.2036848820830352E-2</v>
      </c>
      <c r="S4420" s="9">
        <f t="shared" si="1248"/>
        <v>10.660000000000082</v>
      </c>
      <c r="T4420">
        <f t="shared" si="1249"/>
        <v>64.400000000000091</v>
      </c>
      <c r="U4420" s="9">
        <f t="shared" si="1250"/>
        <v>0.3143689553528568</v>
      </c>
      <c r="V4420" s="9">
        <f t="shared" si="1251"/>
        <v>0.8971230840799358</v>
      </c>
      <c r="W4420" s="9">
        <f t="shared" si="1252"/>
        <v>91.889999999999873</v>
      </c>
      <c r="X4420">
        <f t="shared" si="1253"/>
        <v>1621</v>
      </c>
      <c r="Y4420" s="9">
        <f t="shared" si="1254"/>
        <v>15.825840889036652</v>
      </c>
      <c r="Z4420" s="10">
        <f t="shared" si="1255"/>
        <v>0.50799803149224898</v>
      </c>
      <c r="AA4420">
        <f t="shared" si="1256"/>
        <v>53.740000000000009</v>
      </c>
    </row>
    <row r="4421" spans="1:27">
      <c r="A4421" s="1">
        <f t="shared" si="1239"/>
        <v>14013004</v>
      </c>
      <c r="B4421" s="1">
        <v>4</v>
      </c>
      <c r="C4421" s="1">
        <v>13</v>
      </c>
      <c r="D4421" s="2">
        <v>14</v>
      </c>
      <c r="E4421" s="5">
        <v>1639.67</v>
      </c>
      <c r="F4421" s="5">
        <v>1715.09</v>
      </c>
      <c r="G4421" s="5">
        <v>129.63999999999999</v>
      </c>
      <c r="H4421" s="5">
        <v>1601.27</v>
      </c>
      <c r="I4421" s="5">
        <v>1511.3</v>
      </c>
      <c r="J4421" s="5">
        <v>97.85</v>
      </c>
      <c r="K4421" s="6">
        <f t="shared" si="1240"/>
        <v>1620.47</v>
      </c>
      <c r="L4421" s="6">
        <f t="shared" si="1241"/>
        <v>38.400000000000091</v>
      </c>
      <c r="M4421" s="6">
        <f t="shared" si="1242"/>
        <v>1613.1949999999999</v>
      </c>
      <c r="N4421" s="5">
        <f t="shared" si="1243"/>
        <v>81.211378667031624</v>
      </c>
      <c r="O4421" s="6">
        <f t="shared" si="1244"/>
        <v>203.78999999999996</v>
      </c>
      <c r="P4421" s="6">
        <f t="shared" si="1245"/>
        <v>162.42275733406325</v>
      </c>
      <c r="Q4421" s="6">
        <f t="shared" si="1246"/>
        <v>0.27413158730091997</v>
      </c>
      <c r="R4421" s="9">
        <f t="shared" si="1247"/>
        <v>1.0182686386725583</v>
      </c>
      <c r="S4421" s="9">
        <f t="shared" si="1248"/>
        <v>165.38999999999987</v>
      </c>
      <c r="T4421">
        <f t="shared" si="1249"/>
        <v>203.78999999999996</v>
      </c>
      <c r="U4421" s="9">
        <f t="shared" si="1250"/>
        <v>1.2546887107750213</v>
      </c>
      <c r="V4421" s="9">
        <f t="shared" si="1251"/>
        <v>8.9581042945074796E-2</v>
      </c>
      <c r="W4421" s="9">
        <f t="shared" si="1252"/>
        <v>7.2750000000000909</v>
      </c>
      <c r="X4421">
        <f t="shared" si="1253"/>
        <v>1613.1949999999999</v>
      </c>
      <c r="Y4421" s="9">
        <f t="shared" si="1254"/>
        <v>19.864149907048539</v>
      </c>
      <c r="Z4421" s="10">
        <f t="shared" si="1255"/>
        <v>0.5080167320079132</v>
      </c>
      <c r="AA4421">
        <f t="shared" si="1256"/>
        <v>38.400000000000091</v>
      </c>
    </row>
    <row r="4422" spans="1:27">
      <c r="A4422" s="1">
        <f t="shared" si="1239"/>
        <v>1027000</v>
      </c>
      <c r="B4422" s="1">
        <v>0</v>
      </c>
      <c r="C4422" s="1">
        <v>27</v>
      </c>
      <c r="D4422" s="2">
        <v>1</v>
      </c>
      <c r="E4422" s="5">
        <v>660.45</v>
      </c>
      <c r="F4422" s="5">
        <v>857.3</v>
      </c>
      <c r="G4422" s="5">
        <v>101.92</v>
      </c>
      <c r="H4422" s="5">
        <v>683.49</v>
      </c>
      <c r="I4422" s="5">
        <v>863.86</v>
      </c>
      <c r="J4422" s="5">
        <v>79.25</v>
      </c>
      <c r="K4422" s="6">
        <f t="shared" si="1240"/>
        <v>671.97</v>
      </c>
      <c r="L4422" s="6">
        <f t="shared" si="1241"/>
        <v>-23.039999999999964</v>
      </c>
      <c r="M4422" s="6">
        <f t="shared" si="1242"/>
        <v>860.57999999999993</v>
      </c>
      <c r="N4422" s="5">
        <f t="shared" si="1243"/>
        <v>64.552786345749624</v>
      </c>
      <c r="O4422" s="6">
        <f t="shared" si="1244"/>
        <v>-6.5600000000000591</v>
      </c>
      <c r="P4422" s="6">
        <f t="shared" si="1245"/>
        <v>129.10557269149925</v>
      </c>
      <c r="Q4422" s="6">
        <f t="shared" si="1246"/>
        <v>0.24640404187868833</v>
      </c>
      <c r="R4422" s="9">
        <f t="shared" si="1247"/>
        <v>0.12764747219222866</v>
      </c>
      <c r="S4422" s="9">
        <f t="shared" si="1248"/>
        <v>16.479999999999905</v>
      </c>
      <c r="T4422">
        <f t="shared" si="1249"/>
        <v>6.5600000000000591</v>
      </c>
      <c r="U4422" s="9">
        <f t="shared" si="1250"/>
        <v>5.0811129707586916E-2</v>
      </c>
      <c r="V4422" s="9">
        <f t="shared" si="1251"/>
        <v>2.9217948701670355</v>
      </c>
      <c r="W4422" s="9">
        <f t="shared" si="1252"/>
        <v>188.6099999999999</v>
      </c>
      <c r="X4422">
        <f t="shared" si="1253"/>
        <v>860.57999999999993</v>
      </c>
      <c r="Y4422" s="9">
        <f t="shared" si="1254"/>
        <v>13.331415245047179</v>
      </c>
      <c r="Z4422" s="10">
        <f t="shared" si="1255"/>
        <v>0.50802657410808738</v>
      </c>
      <c r="AA4422">
        <f t="shared" si="1256"/>
        <v>23.039999999999964</v>
      </c>
    </row>
    <row r="4423" spans="1:27">
      <c r="A4423" s="1">
        <f t="shared" si="1239"/>
        <v>9012007</v>
      </c>
      <c r="B4423" s="1">
        <v>7</v>
      </c>
      <c r="C4423" s="1">
        <v>12</v>
      </c>
      <c r="D4423" s="2">
        <v>9</v>
      </c>
      <c r="E4423" s="5">
        <v>2426.54</v>
      </c>
      <c r="F4423" s="5">
        <v>2087.83</v>
      </c>
      <c r="G4423" s="5">
        <v>147.47999999999999</v>
      </c>
      <c r="H4423" s="5">
        <v>2409.35</v>
      </c>
      <c r="I4423" s="5">
        <v>2541.41</v>
      </c>
      <c r="J4423" s="5">
        <v>113.19</v>
      </c>
      <c r="K4423" s="6">
        <f t="shared" si="1240"/>
        <v>2417.9449999999997</v>
      </c>
      <c r="L4423" s="6">
        <f t="shared" si="1241"/>
        <v>17.190000000000055</v>
      </c>
      <c r="M4423" s="6">
        <f t="shared" si="1242"/>
        <v>2314.62</v>
      </c>
      <c r="N4423" s="5">
        <f t="shared" si="1243"/>
        <v>92.954728900685836</v>
      </c>
      <c r="O4423" s="6">
        <f t="shared" si="1244"/>
        <v>-453.57999999999993</v>
      </c>
      <c r="P4423" s="6">
        <f t="shared" si="1245"/>
        <v>185.90945780137167</v>
      </c>
      <c r="Q4423" s="6">
        <f t="shared" si="1246"/>
        <v>0.25861610618139369</v>
      </c>
      <c r="R4423" s="9">
        <f t="shared" si="1247"/>
        <v>2.5322541712911528</v>
      </c>
      <c r="S4423" s="9">
        <f t="shared" si="1248"/>
        <v>470.77</v>
      </c>
      <c r="T4423">
        <f t="shared" si="1249"/>
        <v>453.57999999999993</v>
      </c>
      <c r="U4423" s="9">
        <f t="shared" si="1250"/>
        <v>2.4397898060926586</v>
      </c>
      <c r="V4423" s="9">
        <f t="shared" si="1251"/>
        <v>1.1115625985031243</v>
      </c>
      <c r="W4423" s="9">
        <f t="shared" si="1252"/>
        <v>103.32499999999982</v>
      </c>
      <c r="X4423">
        <f t="shared" si="1253"/>
        <v>2314.62</v>
      </c>
      <c r="Y4423" s="9">
        <f t="shared" si="1254"/>
        <v>24.900508315967151</v>
      </c>
      <c r="Z4423" s="10">
        <f t="shared" si="1255"/>
        <v>0.50802952670095869</v>
      </c>
      <c r="AA4423">
        <f t="shared" si="1256"/>
        <v>17.190000000000055</v>
      </c>
    </row>
    <row r="4424" spans="1:27">
      <c r="A4424" s="1">
        <f t="shared" si="1239"/>
        <v>15014998</v>
      </c>
      <c r="B4424" s="1">
        <v>-2</v>
      </c>
      <c r="C4424" s="1">
        <v>15</v>
      </c>
      <c r="D4424" s="2">
        <v>15</v>
      </c>
      <c r="E4424" s="5">
        <v>2167.67</v>
      </c>
      <c r="F4424" s="5">
        <v>2181.7800000000002</v>
      </c>
      <c r="G4424" s="5">
        <v>150.54</v>
      </c>
      <c r="H4424" s="5">
        <v>2229.91</v>
      </c>
      <c r="I4424" s="5">
        <v>2316.4299999999998</v>
      </c>
      <c r="J4424" s="5">
        <v>148.59</v>
      </c>
      <c r="K4424" s="6">
        <f t="shared" si="1240"/>
        <v>2198.79</v>
      </c>
      <c r="L4424" s="6">
        <f t="shared" si="1241"/>
        <v>-62.239999999999782</v>
      </c>
      <c r="M4424" s="6">
        <f t="shared" si="1242"/>
        <v>2249.105</v>
      </c>
      <c r="N4424" s="5">
        <f t="shared" si="1243"/>
        <v>105.76067286567347</v>
      </c>
      <c r="O4424" s="6">
        <f t="shared" si="1244"/>
        <v>-134.64999999999964</v>
      </c>
      <c r="P4424" s="6">
        <f t="shared" si="1245"/>
        <v>211.52134573134694</v>
      </c>
      <c r="Q4424" s="6">
        <f t="shared" si="1246"/>
        <v>1.3037255615198565E-2</v>
      </c>
      <c r="R4424" s="9">
        <f t="shared" si="1247"/>
        <v>0.3423295164355078</v>
      </c>
      <c r="S4424" s="9">
        <f t="shared" si="1248"/>
        <v>72.409999999999854</v>
      </c>
      <c r="T4424">
        <f t="shared" si="1249"/>
        <v>134.64999999999964</v>
      </c>
      <c r="U4424" s="9">
        <f t="shared" si="1250"/>
        <v>0.63657877900899174</v>
      </c>
      <c r="V4424" s="9">
        <f t="shared" si="1251"/>
        <v>0.4757439475059419</v>
      </c>
      <c r="W4424" s="9">
        <f t="shared" si="1252"/>
        <v>50.315000000000055</v>
      </c>
      <c r="X4424">
        <f t="shared" si="1253"/>
        <v>2249.105</v>
      </c>
      <c r="Y4424" s="9">
        <f t="shared" si="1254"/>
        <v>21.265986108622684</v>
      </c>
      <c r="Z4424" s="10">
        <f t="shared" si="1255"/>
        <v>0.50806200409005198</v>
      </c>
      <c r="AA4424">
        <f t="shared" si="1256"/>
        <v>62.239999999999782</v>
      </c>
    </row>
    <row r="4425" spans="1:27">
      <c r="A4425" s="1">
        <f t="shared" si="1239"/>
        <v>16010003</v>
      </c>
      <c r="B4425" s="1">
        <v>3</v>
      </c>
      <c r="C4425" s="1">
        <v>10</v>
      </c>
      <c r="D4425" s="2">
        <v>16</v>
      </c>
      <c r="E4425" s="5">
        <v>2418.04</v>
      </c>
      <c r="F4425" s="5">
        <v>2384.7399999999998</v>
      </c>
      <c r="G4425" s="5">
        <v>147.47999999999999</v>
      </c>
      <c r="H4425" s="5">
        <v>2506.04</v>
      </c>
      <c r="I4425" s="5">
        <v>2417.08</v>
      </c>
      <c r="J4425" s="5">
        <v>138</v>
      </c>
      <c r="K4425" s="6">
        <f t="shared" si="1240"/>
        <v>2462.04</v>
      </c>
      <c r="L4425" s="6">
        <f t="shared" si="1241"/>
        <v>-88</v>
      </c>
      <c r="M4425" s="6">
        <f t="shared" si="1242"/>
        <v>2400.91</v>
      </c>
      <c r="N4425" s="5">
        <f t="shared" si="1243"/>
        <v>100.98805671959431</v>
      </c>
      <c r="O4425" s="6">
        <f t="shared" si="1244"/>
        <v>-32.340000000000146</v>
      </c>
      <c r="P4425" s="6">
        <f t="shared" si="1245"/>
        <v>201.97611343918862</v>
      </c>
      <c r="Q4425" s="6">
        <f t="shared" si="1246"/>
        <v>6.6341303966443249E-2</v>
      </c>
      <c r="R4425" s="9">
        <f t="shared" si="1247"/>
        <v>0.27557714153539292</v>
      </c>
      <c r="S4425" s="9">
        <f t="shared" si="1248"/>
        <v>55.659999999999854</v>
      </c>
      <c r="T4425">
        <f t="shared" si="1249"/>
        <v>32.340000000000146</v>
      </c>
      <c r="U4425" s="9">
        <f t="shared" si="1250"/>
        <v>0.16011794389605946</v>
      </c>
      <c r="V4425" s="9">
        <f t="shared" si="1251"/>
        <v>0.60531910391874388</v>
      </c>
      <c r="W4425" s="9">
        <f t="shared" si="1252"/>
        <v>61.130000000000109</v>
      </c>
      <c r="X4425">
        <f t="shared" si="1253"/>
        <v>2400.91</v>
      </c>
      <c r="Y4425" s="9">
        <f t="shared" si="1254"/>
        <v>23.774197444618824</v>
      </c>
      <c r="Z4425" s="10">
        <f t="shared" si="1255"/>
        <v>0.50809644753727612</v>
      </c>
      <c r="AA4425">
        <f t="shared" si="1256"/>
        <v>88</v>
      </c>
    </row>
    <row r="4426" spans="1:27">
      <c r="A4426" s="1">
        <f t="shared" si="1239"/>
        <v>6024998</v>
      </c>
      <c r="B4426" s="1">
        <v>-2</v>
      </c>
      <c r="C4426" s="1">
        <v>25</v>
      </c>
      <c r="D4426" s="2">
        <v>6</v>
      </c>
      <c r="E4426" s="5">
        <v>2414.23</v>
      </c>
      <c r="F4426" s="5">
        <v>2058.84</v>
      </c>
      <c r="G4426" s="5">
        <v>176.75</v>
      </c>
      <c r="H4426" s="5">
        <v>2495.11</v>
      </c>
      <c r="I4426" s="5">
        <v>2227.7800000000002</v>
      </c>
      <c r="J4426" s="5">
        <v>153.33000000000001</v>
      </c>
      <c r="K4426" s="6">
        <f t="shared" si="1240"/>
        <v>2454.67</v>
      </c>
      <c r="L4426" s="6">
        <f t="shared" si="1241"/>
        <v>-80.880000000000109</v>
      </c>
      <c r="M4426" s="6">
        <f t="shared" si="1242"/>
        <v>2143.3100000000004</v>
      </c>
      <c r="N4426" s="5">
        <f t="shared" si="1243"/>
        <v>116.99428554420939</v>
      </c>
      <c r="O4426" s="6">
        <f t="shared" si="1244"/>
        <v>-168.94000000000005</v>
      </c>
      <c r="P4426" s="6">
        <f t="shared" si="1245"/>
        <v>233.98857108841878</v>
      </c>
      <c r="Q4426" s="6">
        <f t="shared" si="1246"/>
        <v>0.14119418495174282</v>
      </c>
      <c r="R4426" s="9">
        <f t="shared" si="1247"/>
        <v>0.37634316749053587</v>
      </c>
      <c r="S4426" s="9">
        <f t="shared" si="1248"/>
        <v>88.059999999999945</v>
      </c>
      <c r="T4426">
        <f t="shared" si="1249"/>
        <v>168.94000000000005</v>
      </c>
      <c r="U4426" s="9">
        <f t="shared" si="1250"/>
        <v>0.72200107558313864</v>
      </c>
      <c r="V4426" s="9">
        <f t="shared" si="1251"/>
        <v>2.6613265643845829</v>
      </c>
      <c r="W4426" s="9">
        <f t="shared" si="1252"/>
        <v>311.35999999999967</v>
      </c>
      <c r="X4426">
        <f t="shared" si="1253"/>
        <v>2143.3100000000004</v>
      </c>
      <c r="Y4426" s="9">
        <f t="shared" si="1254"/>
        <v>18.319783654647765</v>
      </c>
      <c r="Z4426" s="10">
        <f t="shared" si="1255"/>
        <v>0.50822927896767223</v>
      </c>
      <c r="AA4426">
        <f t="shared" si="1256"/>
        <v>80.880000000000109</v>
      </c>
    </row>
    <row r="4427" spans="1:27">
      <c r="A4427" s="1">
        <f t="shared" si="1239"/>
        <v>7018006</v>
      </c>
      <c r="B4427" s="1">
        <v>6</v>
      </c>
      <c r="C4427" s="1">
        <v>18</v>
      </c>
      <c r="D4427" s="2">
        <v>7</v>
      </c>
      <c r="E4427" s="5">
        <v>3888.96</v>
      </c>
      <c r="F4427" s="5">
        <v>3669.66</v>
      </c>
      <c r="G4427" s="5">
        <v>175.64</v>
      </c>
      <c r="H4427" s="5">
        <v>3769.26</v>
      </c>
      <c r="I4427" s="5">
        <v>3610.56</v>
      </c>
      <c r="J4427" s="5">
        <v>128.52000000000001</v>
      </c>
      <c r="K4427" s="6">
        <f t="shared" si="1240"/>
        <v>3829.11</v>
      </c>
      <c r="L4427" s="6">
        <f t="shared" si="1241"/>
        <v>119.69999999999982</v>
      </c>
      <c r="M4427" s="6">
        <f t="shared" si="1242"/>
        <v>3640.1099999999997</v>
      </c>
      <c r="N4427" s="5">
        <f t="shared" si="1243"/>
        <v>108.81957544486194</v>
      </c>
      <c r="O4427" s="6">
        <f t="shared" si="1244"/>
        <v>59.099999999999909</v>
      </c>
      <c r="P4427" s="6">
        <f t="shared" si="1245"/>
        <v>217.63915088972388</v>
      </c>
      <c r="Q4427" s="6">
        <f t="shared" si="1246"/>
        <v>0.30257520457366743</v>
      </c>
      <c r="R4427" s="9">
        <f t="shared" si="1247"/>
        <v>0.27844254929438439</v>
      </c>
      <c r="S4427" s="9">
        <f t="shared" si="1248"/>
        <v>60.599999999999909</v>
      </c>
      <c r="T4427">
        <f t="shared" si="1249"/>
        <v>59.099999999999909</v>
      </c>
      <c r="U4427" s="9">
        <f t="shared" si="1250"/>
        <v>0.27155040698511745</v>
      </c>
      <c r="V4427" s="9">
        <f t="shared" si="1251"/>
        <v>1.7368198619352759</v>
      </c>
      <c r="W4427" s="9">
        <f t="shared" si="1252"/>
        <v>189.00000000000045</v>
      </c>
      <c r="X4427">
        <f t="shared" si="1253"/>
        <v>3640.1099999999997</v>
      </c>
      <c r="Y4427" s="9">
        <f t="shared" si="1254"/>
        <v>33.450874855180963</v>
      </c>
      <c r="Z4427" s="10">
        <f t="shared" si="1255"/>
        <v>0.50830109187370431</v>
      </c>
      <c r="AA4427">
        <f t="shared" si="1256"/>
        <v>119.69999999999982</v>
      </c>
    </row>
    <row r="4428" spans="1:27">
      <c r="A4428" s="1">
        <f t="shared" si="1239"/>
        <v>18005999</v>
      </c>
      <c r="B4428" s="1">
        <v>-1</v>
      </c>
      <c r="C4428" s="1">
        <v>6</v>
      </c>
      <c r="D4428" s="2">
        <v>18</v>
      </c>
      <c r="E4428" s="5">
        <v>1309.6500000000001</v>
      </c>
      <c r="F4428" s="5">
        <v>1107.3399999999999</v>
      </c>
      <c r="G4428" s="5">
        <v>120.16</v>
      </c>
      <c r="H4428" s="5">
        <v>1356.16</v>
      </c>
      <c r="I4428" s="5">
        <v>1086.71</v>
      </c>
      <c r="J4428" s="5">
        <v>124.06</v>
      </c>
      <c r="K4428" s="6">
        <f t="shared" si="1240"/>
        <v>1332.9050000000002</v>
      </c>
      <c r="L4428" s="6">
        <f t="shared" si="1241"/>
        <v>-46.509999999999991</v>
      </c>
      <c r="M4428" s="6">
        <f t="shared" si="1242"/>
        <v>1097.0250000000001</v>
      </c>
      <c r="N4428" s="5">
        <f t="shared" si="1243"/>
        <v>86.35581798581957</v>
      </c>
      <c r="O4428" s="6">
        <f t="shared" si="1244"/>
        <v>20.629999999999882</v>
      </c>
      <c r="P4428" s="6">
        <f t="shared" si="1245"/>
        <v>172.71163597163914</v>
      </c>
      <c r="Q4428" s="6">
        <f t="shared" si="1246"/>
        <v>-3.1930273464060049E-2</v>
      </c>
      <c r="R4428" s="9">
        <f t="shared" si="1247"/>
        <v>0.38874045528133894</v>
      </c>
      <c r="S4428" s="9">
        <f t="shared" si="1248"/>
        <v>67.139999999999873</v>
      </c>
      <c r="T4428">
        <f t="shared" si="1249"/>
        <v>20.629999999999882</v>
      </c>
      <c r="U4428" s="9">
        <f t="shared" si="1250"/>
        <v>0.11944765553252891</v>
      </c>
      <c r="V4428" s="9">
        <f t="shared" si="1251"/>
        <v>2.7314893831326317</v>
      </c>
      <c r="W4428" s="9">
        <f t="shared" si="1252"/>
        <v>235.88000000000011</v>
      </c>
      <c r="X4428">
        <f t="shared" si="1253"/>
        <v>1097.0250000000001</v>
      </c>
      <c r="Y4428" s="9">
        <f t="shared" si="1254"/>
        <v>12.703544770777828</v>
      </c>
      <c r="Z4428" s="10">
        <f t="shared" si="1255"/>
        <v>0.50833650272236008</v>
      </c>
      <c r="AA4428">
        <f t="shared" si="1256"/>
        <v>46.509999999999991</v>
      </c>
    </row>
    <row r="4429" spans="1:27">
      <c r="A4429" s="1">
        <f t="shared" si="1239"/>
        <v>14013996</v>
      </c>
      <c r="B4429" s="1">
        <v>-4</v>
      </c>
      <c r="C4429" s="1">
        <v>14</v>
      </c>
      <c r="D4429" s="2">
        <v>14</v>
      </c>
      <c r="E4429" s="5">
        <v>1014.45</v>
      </c>
      <c r="F4429" s="5">
        <v>1005.58</v>
      </c>
      <c r="G4429" s="5">
        <v>110.96</v>
      </c>
      <c r="H4429" s="5">
        <v>1021.13</v>
      </c>
      <c r="I4429" s="5">
        <v>1094.79</v>
      </c>
      <c r="J4429" s="5">
        <v>119.32</v>
      </c>
      <c r="K4429" s="6">
        <f t="shared" si="1240"/>
        <v>1017.79</v>
      </c>
      <c r="L4429" s="6">
        <f t="shared" si="1241"/>
        <v>-6.67999999999995</v>
      </c>
      <c r="M4429" s="6">
        <f t="shared" si="1242"/>
        <v>1050.1849999999999</v>
      </c>
      <c r="N4429" s="5">
        <f t="shared" si="1243"/>
        <v>81.469908555245098</v>
      </c>
      <c r="O4429" s="6">
        <f t="shared" si="1244"/>
        <v>-89.209999999999923</v>
      </c>
      <c r="P4429" s="6">
        <f t="shared" si="1245"/>
        <v>162.9398171104902</v>
      </c>
      <c r="Q4429" s="6">
        <f t="shared" si="1246"/>
        <v>-7.2511693679973871E-2</v>
      </c>
      <c r="R4429" s="9">
        <f t="shared" si="1247"/>
        <v>0.50650603065324429</v>
      </c>
      <c r="S4429" s="9">
        <f t="shared" si="1248"/>
        <v>82.529999999999973</v>
      </c>
      <c r="T4429">
        <f t="shared" si="1249"/>
        <v>89.209999999999923</v>
      </c>
      <c r="U4429" s="9">
        <f t="shared" si="1250"/>
        <v>0.54750276256604757</v>
      </c>
      <c r="V4429" s="9">
        <f t="shared" si="1251"/>
        <v>0.39763147614229605</v>
      </c>
      <c r="W4429" s="9">
        <f t="shared" si="1252"/>
        <v>32.394999999999982</v>
      </c>
      <c r="X4429">
        <f t="shared" si="1253"/>
        <v>1050.1849999999999</v>
      </c>
      <c r="Y4429" s="9">
        <f t="shared" si="1254"/>
        <v>12.89046494127172</v>
      </c>
      <c r="Z4429" s="10">
        <f t="shared" si="1255"/>
        <v>0.50835814147114833</v>
      </c>
      <c r="AA4429">
        <f t="shared" si="1256"/>
        <v>6.67999999999995</v>
      </c>
    </row>
    <row r="4430" spans="1:27">
      <c r="A4430" s="1">
        <f t="shared" si="1239"/>
        <v>18003998</v>
      </c>
      <c r="B4430" s="1">
        <v>-2</v>
      </c>
      <c r="C4430" s="1">
        <v>4</v>
      </c>
      <c r="D4430" s="2">
        <v>18</v>
      </c>
      <c r="E4430" s="5">
        <v>363.06</v>
      </c>
      <c r="F4430" s="5">
        <v>463.62</v>
      </c>
      <c r="G4430" s="5">
        <v>83.08</v>
      </c>
      <c r="H4430" s="5">
        <v>304.72000000000003</v>
      </c>
      <c r="I4430" s="5">
        <v>371.9</v>
      </c>
      <c r="J4430" s="5">
        <v>94.51</v>
      </c>
      <c r="K4430" s="6">
        <f t="shared" si="1240"/>
        <v>333.89</v>
      </c>
      <c r="L4430" s="6">
        <f t="shared" si="1241"/>
        <v>58.339999999999975</v>
      </c>
      <c r="M4430" s="6">
        <f t="shared" si="1242"/>
        <v>417.76</v>
      </c>
      <c r="N4430" s="5">
        <f t="shared" si="1243"/>
        <v>62.917458825035204</v>
      </c>
      <c r="O4430" s="6">
        <f t="shared" si="1244"/>
        <v>91.720000000000027</v>
      </c>
      <c r="P4430" s="6">
        <f t="shared" si="1245"/>
        <v>125.83491765007041</v>
      </c>
      <c r="Q4430" s="6">
        <f t="shared" si="1246"/>
        <v>-0.12819243564015409</v>
      </c>
      <c r="R4430" s="9">
        <f t="shared" si="1247"/>
        <v>0.26526818329412538</v>
      </c>
      <c r="S4430" s="9">
        <f t="shared" si="1248"/>
        <v>33.380000000000052</v>
      </c>
      <c r="T4430">
        <f t="shared" si="1249"/>
        <v>91.720000000000027</v>
      </c>
      <c r="U4430" s="9">
        <f t="shared" si="1250"/>
        <v>0.72889148507301227</v>
      </c>
      <c r="V4430" s="9">
        <f t="shared" si="1251"/>
        <v>1.333016329111939</v>
      </c>
      <c r="W4430" s="9">
        <f t="shared" si="1252"/>
        <v>83.87</v>
      </c>
      <c r="X4430">
        <f t="shared" si="1253"/>
        <v>417.76</v>
      </c>
      <c r="Y4430" s="9">
        <f t="shared" si="1254"/>
        <v>6.6398104405604341</v>
      </c>
      <c r="Z4430" s="10">
        <f t="shared" si="1255"/>
        <v>0.50843288642651752</v>
      </c>
      <c r="AA4430">
        <f t="shared" si="1256"/>
        <v>58.339999999999975</v>
      </c>
    </row>
    <row r="4431" spans="1:27">
      <c r="A4431" s="1">
        <f t="shared" si="1239"/>
        <v>4013008</v>
      </c>
      <c r="B4431" s="1">
        <v>8</v>
      </c>
      <c r="C4431" s="1">
        <v>13</v>
      </c>
      <c r="D4431" s="2">
        <v>4</v>
      </c>
      <c r="E4431" s="5">
        <v>526.5</v>
      </c>
      <c r="F4431" s="5">
        <v>652.64</v>
      </c>
      <c r="G4431" s="5">
        <v>97.3</v>
      </c>
      <c r="H4431" s="5">
        <v>540.4</v>
      </c>
      <c r="I4431" s="5">
        <v>899.92</v>
      </c>
      <c r="J4431" s="5">
        <v>106.22</v>
      </c>
      <c r="K4431" s="6">
        <f t="shared" si="1240"/>
        <v>533.45000000000005</v>
      </c>
      <c r="L4431" s="6">
        <f t="shared" si="1241"/>
        <v>-13.899999999999977</v>
      </c>
      <c r="M4431" s="6">
        <f t="shared" si="1242"/>
        <v>776.28</v>
      </c>
      <c r="N4431" s="5">
        <f t="shared" si="1243"/>
        <v>72.024263967082646</v>
      </c>
      <c r="O4431" s="6">
        <f t="shared" si="1244"/>
        <v>-247.27999999999997</v>
      </c>
      <c r="P4431" s="6">
        <f t="shared" si="1245"/>
        <v>144.04852793416529</v>
      </c>
      <c r="Q4431" s="6">
        <f t="shared" si="1246"/>
        <v>-8.7489170591136617E-2</v>
      </c>
      <c r="R4431" s="9">
        <f t="shared" si="1247"/>
        <v>1.6201484551557652</v>
      </c>
      <c r="S4431" s="9">
        <f t="shared" si="1248"/>
        <v>233.38</v>
      </c>
      <c r="T4431">
        <f t="shared" si="1249"/>
        <v>247.27999999999997</v>
      </c>
      <c r="U4431" s="9">
        <f t="shared" si="1250"/>
        <v>1.7166437140754032</v>
      </c>
      <c r="V4431" s="9">
        <f t="shared" si="1251"/>
        <v>3.3715026940224044</v>
      </c>
      <c r="W4431" s="9">
        <f t="shared" si="1252"/>
        <v>242.82999999999993</v>
      </c>
      <c r="X4431">
        <f t="shared" si="1253"/>
        <v>776.28</v>
      </c>
      <c r="Y4431" s="9">
        <f t="shared" si="1254"/>
        <v>10.778034473976497</v>
      </c>
      <c r="Z4431" s="10">
        <f t="shared" si="1255"/>
        <v>0.50846533805167093</v>
      </c>
      <c r="AA4431">
        <f t="shared" si="1256"/>
        <v>13.899999999999977</v>
      </c>
    </row>
    <row r="4432" spans="1:27">
      <c r="A4432" s="1">
        <f t="shared" si="1239"/>
        <v>13017003</v>
      </c>
      <c r="B4432" s="1">
        <v>3</v>
      </c>
      <c r="C4432" s="1">
        <v>17</v>
      </c>
      <c r="D4432" s="2">
        <v>13</v>
      </c>
      <c r="E4432" s="5">
        <v>3711.49</v>
      </c>
      <c r="F4432" s="5">
        <v>3870.67</v>
      </c>
      <c r="G4432" s="5">
        <v>177.87</v>
      </c>
      <c r="H4432" s="5">
        <v>3812.16</v>
      </c>
      <c r="I4432" s="5">
        <v>4127.99</v>
      </c>
      <c r="J4432" s="5">
        <v>171.73</v>
      </c>
      <c r="K4432" s="6">
        <f t="shared" si="1240"/>
        <v>3761.8249999999998</v>
      </c>
      <c r="L4432" s="6">
        <f t="shared" si="1241"/>
        <v>-100.67000000000007</v>
      </c>
      <c r="M4432" s="6">
        <f t="shared" si="1242"/>
        <v>3999.33</v>
      </c>
      <c r="N4432" s="5">
        <f t="shared" si="1243"/>
        <v>123.62132684128576</v>
      </c>
      <c r="O4432" s="6">
        <f t="shared" si="1244"/>
        <v>-257.31999999999971</v>
      </c>
      <c r="P4432" s="6">
        <f t="shared" si="1245"/>
        <v>247.24265368257153</v>
      </c>
      <c r="Q4432" s="6">
        <f t="shared" si="1246"/>
        <v>3.5115026666146569E-2</v>
      </c>
      <c r="R4432" s="9">
        <f t="shared" si="1247"/>
        <v>0.63358808711509196</v>
      </c>
      <c r="S4432" s="9">
        <f t="shared" si="1248"/>
        <v>156.64999999999964</v>
      </c>
      <c r="T4432">
        <f t="shared" si="1249"/>
        <v>257.31999999999971</v>
      </c>
      <c r="U4432" s="9">
        <f t="shared" si="1250"/>
        <v>1.0407589312253791</v>
      </c>
      <c r="V4432" s="9">
        <f t="shared" si="1251"/>
        <v>1.9212299857040578</v>
      </c>
      <c r="W4432" s="9">
        <f t="shared" si="1252"/>
        <v>237.50500000000011</v>
      </c>
      <c r="X4432">
        <f t="shared" si="1253"/>
        <v>3999.33</v>
      </c>
      <c r="Y4432" s="9">
        <f t="shared" si="1254"/>
        <v>32.351456679757504</v>
      </c>
      <c r="Z4432" s="10">
        <f t="shared" si="1255"/>
        <v>0.50847123812463579</v>
      </c>
      <c r="AA4432">
        <f t="shared" si="1256"/>
        <v>100.67000000000007</v>
      </c>
    </row>
    <row r="4433" spans="1:27">
      <c r="A4433" s="1">
        <f t="shared" si="1239"/>
        <v>11013994</v>
      </c>
      <c r="B4433" s="1">
        <v>-6</v>
      </c>
      <c r="C4433" s="1">
        <v>14</v>
      </c>
      <c r="D4433" s="2">
        <v>11</v>
      </c>
      <c r="E4433" s="5">
        <v>520.70000000000005</v>
      </c>
      <c r="F4433" s="5">
        <v>667.69</v>
      </c>
      <c r="G4433" s="5">
        <v>99.53</v>
      </c>
      <c r="H4433" s="5">
        <v>519.62</v>
      </c>
      <c r="I4433" s="5">
        <v>816.01</v>
      </c>
      <c r="J4433" s="5">
        <v>88.93</v>
      </c>
      <c r="K4433" s="6">
        <f t="shared" si="1240"/>
        <v>520.16000000000008</v>
      </c>
      <c r="L4433" s="6">
        <f t="shared" si="1241"/>
        <v>1.0800000000000409</v>
      </c>
      <c r="M4433" s="6">
        <f t="shared" si="1242"/>
        <v>741.85</v>
      </c>
      <c r="N4433" s="5">
        <f t="shared" si="1243"/>
        <v>66.735983172498479</v>
      </c>
      <c r="O4433" s="6">
        <f t="shared" si="1244"/>
        <v>-148.31999999999994</v>
      </c>
      <c r="P4433" s="6">
        <f t="shared" si="1245"/>
        <v>133.47196634499696</v>
      </c>
      <c r="Q4433" s="6">
        <f t="shared" si="1246"/>
        <v>0.11213596756910492</v>
      </c>
      <c r="R4433" s="9">
        <f t="shared" si="1247"/>
        <v>1.1193361729146358</v>
      </c>
      <c r="S4433" s="9">
        <f t="shared" si="1248"/>
        <v>149.39999999999998</v>
      </c>
      <c r="T4433">
        <f t="shared" si="1249"/>
        <v>148.31999999999994</v>
      </c>
      <c r="U4433" s="9">
        <f t="shared" si="1250"/>
        <v>1.1112445861224816</v>
      </c>
      <c r="V4433" s="9">
        <f t="shared" si="1251"/>
        <v>3.3218960665789239</v>
      </c>
      <c r="W4433" s="9">
        <f t="shared" si="1252"/>
        <v>221.68999999999994</v>
      </c>
      <c r="X4433">
        <f t="shared" si="1253"/>
        <v>741.85</v>
      </c>
      <c r="Y4433" s="9">
        <f t="shared" si="1254"/>
        <v>11.116191966221189</v>
      </c>
      <c r="Z4433" s="10">
        <f t="shared" si="1255"/>
        <v>0.50854498326106812</v>
      </c>
      <c r="AA4433">
        <f t="shared" si="1256"/>
        <v>1.0800000000000409</v>
      </c>
    </row>
    <row r="4434" spans="1:27">
      <c r="A4434" s="1">
        <f t="shared" ref="A4434:A4497" si="1257">1000000*D4434+ABS(1000*C4434)+B4434</f>
        <v>14001006</v>
      </c>
      <c r="B4434" s="1">
        <v>6</v>
      </c>
      <c r="C4434" s="1">
        <v>1</v>
      </c>
      <c r="D4434" s="2">
        <v>14</v>
      </c>
      <c r="E4434" s="5">
        <v>263.8</v>
      </c>
      <c r="F4434" s="5">
        <v>486.76</v>
      </c>
      <c r="G4434" s="5">
        <v>85.59</v>
      </c>
      <c r="H4434" s="5">
        <v>248</v>
      </c>
      <c r="I4434" s="5">
        <v>621.97</v>
      </c>
      <c r="J4434" s="5">
        <v>102.87</v>
      </c>
      <c r="K4434" s="6">
        <f t="shared" ref="K4434:K4497" si="1258" xml:space="preserve"> 0.5*(E4434+H4434)</f>
        <v>255.9</v>
      </c>
      <c r="L4434" s="6">
        <f t="shared" ref="L4434:L4497" si="1259">E4434-H4434</f>
        <v>15.800000000000011</v>
      </c>
      <c r="M4434" s="6">
        <f t="shared" ref="M4434:M4497" si="1260">0.5*(F4434+I4434)</f>
        <v>554.36500000000001</v>
      </c>
      <c r="N4434" s="5">
        <f t="shared" ref="N4434:N4497" si="1261">0.5*P4434</f>
        <v>66.910172993349832</v>
      </c>
      <c r="O4434" s="6">
        <f t="shared" ref="O4434:O4497" si="1262">F4434-I4434</f>
        <v>-135.21000000000004</v>
      </c>
      <c r="P4434" s="6">
        <f t="shared" ref="P4434:P4497" si="1263">SQRT(G4434*G4434+J4434*J4434)</f>
        <v>133.82034598669966</v>
      </c>
      <c r="Q4434" s="6">
        <f t="shared" ref="Q4434:Q4497" si="1264">(G4434*G4434-J4434*J4434)/(G4434*G4434+J4434*J4434)</f>
        <v>-0.18185222878078572</v>
      </c>
      <c r="R4434" s="9">
        <f t="shared" ref="R4434:R4497" si="1265">ABS(O4434-L4434)/P4434</f>
        <v>1.1284532175324733</v>
      </c>
      <c r="S4434" s="9">
        <f t="shared" ref="S4434:S4497" si="1266">ABS(O4434-L4434)</f>
        <v>151.01000000000005</v>
      </c>
      <c r="T4434">
        <f t="shared" ref="T4434:T4497" si="1267">ABS(O4434)</f>
        <v>135.21000000000004</v>
      </c>
      <c r="U4434" s="9">
        <f t="shared" ref="U4434:U4497" si="1268">ABS(O4434)/P4434</f>
        <v>1.0103844748199835</v>
      </c>
      <c r="V4434" s="9">
        <f t="shared" ref="V4434:V4497" si="1269">ABS(M4434-K4434)/N4434</f>
        <v>4.460681935909272</v>
      </c>
      <c r="W4434" s="9">
        <f t="shared" ref="W4434:W4497" si="1270">ABS(M4434-K4434)</f>
        <v>298.46500000000003</v>
      </c>
      <c r="X4434">
        <f t="shared" ref="X4434:X4497" si="1271">ABS(M4434)</f>
        <v>554.36500000000001</v>
      </c>
      <c r="Y4434" s="9">
        <f t="shared" ref="Y4434:Y4497" si="1272">ABS(M4434)/N4434</f>
        <v>8.2852124751657428</v>
      </c>
      <c r="Z4434" s="10">
        <f t="shared" ref="Z4434:Z4497" si="1273">SQRT(0.002878*B4434*B4434+0.000353*C4434*C4434+0.000754*D4434*D4434+0.000082*D4434*B4434)</f>
        <v>0.50855973100511997</v>
      </c>
      <c r="AA4434">
        <f t="shared" si="1256"/>
        <v>15.800000000000011</v>
      </c>
    </row>
    <row r="4435" spans="1:27">
      <c r="A4435" s="1">
        <f t="shared" si="1257"/>
        <v>23005</v>
      </c>
      <c r="B4435" s="1">
        <v>5</v>
      </c>
      <c r="C4435" s="1">
        <v>23</v>
      </c>
      <c r="D4435" s="2">
        <v>0</v>
      </c>
      <c r="E4435" s="5">
        <v>137.63999999999999</v>
      </c>
      <c r="F4435" s="5">
        <v>79.180000000000007</v>
      </c>
      <c r="G4435" s="5">
        <v>111.79</v>
      </c>
      <c r="H4435" s="5">
        <v>125.2</v>
      </c>
      <c r="I4435" s="5">
        <v>192.92</v>
      </c>
      <c r="J4435" s="5">
        <v>85.03</v>
      </c>
      <c r="K4435" s="6">
        <f t="shared" si="1258"/>
        <v>131.41999999999999</v>
      </c>
      <c r="L4435" s="6">
        <f t="shared" si="1259"/>
        <v>12.439999999999984</v>
      </c>
      <c r="M4435" s="6">
        <f t="shared" si="1260"/>
        <v>136.05000000000001</v>
      </c>
      <c r="N4435" s="5">
        <f t="shared" si="1261"/>
        <v>70.226606425200416</v>
      </c>
      <c r="O4435" s="6">
        <f t="shared" si="1262"/>
        <v>-113.73999999999998</v>
      </c>
      <c r="P4435" s="6">
        <f t="shared" si="1263"/>
        <v>140.45321285040083</v>
      </c>
      <c r="Q4435" s="6">
        <f t="shared" si="1264"/>
        <v>0.26698814651212133</v>
      </c>
      <c r="R4435" s="9">
        <f t="shared" si="1265"/>
        <v>0.89837745566131322</v>
      </c>
      <c r="S4435" s="9">
        <f t="shared" si="1266"/>
        <v>126.17999999999996</v>
      </c>
      <c r="T4435">
        <f t="shared" si="1267"/>
        <v>113.73999999999998</v>
      </c>
      <c r="U4435" s="9">
        <f t="shared" si="1268"/>
        <v>0.80980703603517024</v>
      </c>
      <c r="V4435" s="9">
        <f t="shared" si="1269"/>
        <v>6.592942811399434E-2</v>
      </c>
      <c r="W4435" s="9">
        <f t="shared" si="1270"/>
        <v>4.6300000000000239</v>
      </c>
      <c r="X4435">
        <f t="shared" si="1271"/>
        <v>136.05000000000001</v>
      </c>
      <c r="Y4435" s="9">
        <f t="shared" si="1272"/>
        <v>1.9372999341055905</v>
      </c>
      <c r="Z4435" s="10">
        <f t="shared" si="1273"/>
        <v>0.50861281934296554</v>
      </c>
      <c r="AA4435">
        <f t="shared" ref="AA4435:AA4498" si="1274">ABS(L4435)</f>
        <v>12.439999999999984</v>
      </c>
    </row>
    <row r="4436" spans="1:27">
      <c r="A4436" s="1">
        <f t="shared" si="1257"/>
        <v>17000996</v>
      </c>
      <c r="B4436" s="1">
        <v>-4</v>
      </c>
      <c r="C4436" s="1">
        <v>1</v>
      </c>
      <c r="D4436" s="2">
        <v>17</v>
      </c>
      <c r="E4436" s="5">
        <v>3705.19</v>
      </c>
      <c r="F4436" s="5">
        <v>3647.64</v>
      </c>
      <c r="G4436" s="5">
        <v>141.34</v>
      </c>
      <c r="H4436" s="5">
        <v>3678.81</v>
      </c>
      <c r="I4436" s="5">
        <v>3303.89</v>
      </c>
      <c r="J4436" s="5">
        <v>142.18</v>
      </c>
      <c r="K4436" s="6">
        <f t="shared" si="1258"/>
        <v>3692</v>
      </c>
      <c r="L4436" s="6">
        <f t="shared" si="1259"/>
        <v>26.380000000000109</v>
      </c>
      <c r="M4436" s="6">
        <f t="shared" si="1260"/>
        <v>3475.7649999999999</v>
      </c>
      <c r="N4436" s="5">
        <f t="shared" si="1261"/>
        <v>100.23989724655547</v>
      </c>
      <c r="O4436" s="6">
        <f t="shared" si="1262"/>
        <v>343.75</v>
      </c>
      <c r="P4436" s="6">
        <f t="shared" si="1263"/>
        <v>200.47979449311094</v>
      </c>
      <c r="Q4436" s="6">
        <f t="shared" si="1264"/>
        <v>-5.9254558875529778E-3</v>
      </c>
      <c r="R4436" s="9">
        <f t="shared" si="1265"/>
        <v>1.5830523011180841</v>
      </c>
      <c r="S4436" s="9">
        <f t="shared" si="1266"/>
        <v>317.36999999999989</v>
      </c>
      <c r="T4436">
        <f t="shared" si="1267"/>
        <v>343.75</v>
      </c>
      <c r="U4436" s="9">
        <f t="shared" si="1268"/>
        <v>1.7146366339267782</v>
      </c>
      <c r="V4436" s="9">
        <f t="shared" si="1269"/>
        <v>2.157174996579823</v>
      </c>
      <c r="W4436" s="9">
        <f t="shared" si="1270"/>
        <v>216.23500000000013</v>
      </c>
      <c r="X4436">
        <f t="shared" si="1271"/>
        <v>3475.7649999999999</v>
      </c>
      <c r="Y4436" s="9">
        <f t="shared" si="1272"/>
        <v>34.674466908628411</v>
      </c>
      <c r="Z4436" s="10">
        <f t="shared" si="1273"/>
        <v>0.50865607241042543</v>
      </c>
      <c r="AA4436">
        <f t="shared" si="1274"/>
        <v>26.380000000000109</v>
      </c>
    </row>
    <row r="4437" spans="1:27">
      <c r="A4437" s="1">
        <f t="shared" si="1257"/>
        <v>16000995</v>
      </c>
      <c r="B4437" s="1">
        <v>-5</v>
      </c>
      <c r="C4437" s="1">
        <v>1</v>
      </c>
      <c r="D4437" s="2">
        <v>16</v>
      </c>
      <c r="E4437" s="5">
        <v>323.89</v>
      </c>
      <c r="F4437" s="5">
        <v>623.37</v>
      </c>
      <c r="G4437" s="5">
        <v>91.16</v>
      </c>
      <c r="H4437" s="5">
        <v>322.74</v>
      </c>
      <c r="I4437" s="5">
        <v>423.2</v>
      </c>
      <c r="J4437" s="5">
        <v>87.26</v>
      </c>
      <c r="K4437" s="6">
        <f t="shared" si="1258"/>
        <v>323.315</v>
      </c>
      <c r="L4437" s="6">
        <f t="shared" si="1259"/>
        <v>1.1499999999999773</v>
      </c>
      <c r="M4437" s="6">
        <f t="shared" si="1260"/>
        <v>523.28499999999997</v>
      </c>
      <c r="N4437" s="5">
        <f t="shared" si="1261"/>
        <v>63.096064061080703</v>
      </c>
      <c r="O4437" s="6">
        <f t="shared" si="1262"/>
        <v>200.17000000000002</v>
      </c>
      <c r="P4437" s="6">
        <f t="shared" si="1263"/>
        <v>126.19212812216141</v>
      </c>
      <c r="Q4437" s="6">
        <f t="shared" si="1264"/>
        <v>4.3696194227880854E-2</v>
      </c>
      <c r="R4437" s="9">
        <f t="shared" si="1265"/>
        <v>1.5771189769249074</v>
      </c>
      <c r="S4437" s="9">
        <f t="shared" si="1266"/>
        <v>199.02000000000004</v>
      </c>
      <c r="T4437">
        <f t="shared" si="1267"/>
        <v>200.17000000000002</v>
      </c>
      <c r="U4437" s="9">
        <f t="shared" si="1268"/>
        <v>1.5862320651746493</v>
      </c>
      <c r="V4437" s="9">
        <f t="shared" si="1269"/>
        <v>3.1692943605233004</v>
      </c>
      <c r="W4437" s="9">
        <f t="shared" si="1270"/>
        <v>199.96999999999997</v>
      </c>
      <c r="X4437">
        <f t="shared" si="1271"/>
        <v>523.28499999999997</v>
      </c>
      <c r="Y4437" s="9">
        <f t="shared" si="1272"/>
        <v>8.2934650169847242</v>
      </c>
      <c r="Z4437" s="10">
        <f t="shared" si="1273"/>
        <v>0.50869145854830311</v>
      </c>
      <c r="AA4437">
        <f t="shared" si="1274"/>
        <v>1.1499999999999773</v>
      </c>
    </row>
    <row r="4438" spans="1:27">
      <c r="A4438" s="1">
        <f t="shared" si="1257"/>
        <v>13019001</v>
      </c>
      <c r="B4438" s="1">
        <v>1</v>
      </c>
      <c r="C4438" s="1">
        <v>19</v>
      </c>
      <c r="D4438" s="2">
        <v>13</v>
      </c>
      <c r="E4438" s="5">
        <v>1614.83</v>
      </c>
      <c r="F4438" s="5">
        <v>1549.59</v>
      </c>
      <c r="G4438" s="5">
        <v>165.46</v>
      </c>
      <c r="H4438" s="5">
        <v>1664.32</v>
      </c>
      <c r="I4438" s="5">
        <v>1764.54</v>
      </c>
      <c r="J4438" s="5">
        <v>130.47</v>
      </c>
      <c r="K4438" s="6">
        <f t="shared" si="1258"/>
        <v>1639.5749999999998</v>
      </c>
      <c r="L4438" s="6">
        <f t="shared" si="1259"/>
        <v>-49.490000000000009</v>
      </c>
      <c r="M4438" s="6">
        <f t="shared" si="1260"/>
        <v>1657.0650000000001</v>
      </c>
      <c r="N4438" s="5">
        <f t="shared" si="1261"/>
        <v>105.35586421742266</v>
      </c>
      <c r="O4438" s="6">
        <f t="shared" si="1262"/>
        <v>-214.95000000000005</v>
      </c>
      <c r="P4438" s="6">
        <f t="shared" si="1263"/>
        <v>210.71172843484533</v>
      </c>
      <c r="Q4438" s="6">
        <f t="shared" si="1264"/>
        <v>0.23321448309052148</v>
      </c>
      <c r="R4438" s="9">
        <f t="shared" si="1265"/>
        <v>0.78524342820889681</v>
      </c>
      <c r="S4438" s="9">
        <f t="shared" si="1266"/>
        <v>165.46000000000004</v>
      </c>
      <c r="T4438">
        <f t="shared" si="1267"/>
        <v>214.95000000000005</v>
      </c>
      <c r="U4438" s="9">
        <f t="shared" si="1268"/>
        <v>1.0201140752659397</v>
      </c>
      <c r="V4438" s="9">
        <f t="shared" si="1269"/>
        <v>0.16600879438382435</v>
      </c>
      <c r="W4438" s="9">
        <f t="shared" si="1270"/>
        <v>17.490000000000236</v>
      </c>
      <c r="X4438">
        <f t="shared" si="1271"/>
        <v>1657.0650000000001</v>
      </c>
      <c r="Y4438" s="9">
        <f t="shared" si="1272"/>
        <v>15.728265458297781</v>
      </c>
      <c r="Z4438" s="10">
        <f t="shared" si="1273"/>
        <v>0.5087268422247837</v>
      </c>
      <c r="AA4438">
        <f t="shared" si="1274"/>
        <v>49.490000000000009</v>
      </c>
    </row>
    <row r="4439" spans="1:27">
      <c r="A4439" s="1">
        <f t="shared" si="1257"/>
        <v>4020006</v>
      </c>
      <c r="B4439" s="1">
        <v>6</v>
      </c>
      <c r="C4439" s="1">
        <v>20</v>
      </c>
      <c r="D4439" s="2">
        <v>4</v>
      </c>
      <c r="E4439" s="5">
        <v>335.02</v>
      </c>
      <c r="F4439" s="5">
        <v>299.7</v>
      </c>
      <c r="G4439" s="5">
        <v>106.5</v>
      </c>
      <c r="H4439" s="5">
        <v>297.66000000000003</v>
      </c>
      <c r="I4439" s="5">
        <v>364.37</v>
      </c>
      <c r="J4439" s="5">
        <v>91.72</v>
      </c>
      <c r="K4439" s="6">
        <f t="shared" si="1258"/>
        <v>316.34000000000003</v>
      </c>
      <c r="L4439" s="6">
        <f t="shared" si="1259"/>
        <v>37.359999999999957</v>
      </c>
      <c r="M4439" s="6">
        <f t="shared" si="1260"/>
        <v>332.03499999999997</v>
      </c>
      <c r="N4439" s="5">
        <f t="shared" si="1261"/>
        <v>70.275899851940707</v>
      </c>
      <c r="O4439" s="6">
        <f t="shared" si="1262"/>
        <v>-64.670000000000016</v>
      </c>
      <c r="P4439" s="6">
        <f t="shared" si="1263"/>
        <v>140.55179970388141</v>
      </c>
      <c r="Q4439" s="6">
        <f t="shared" si="1264"/>
        <v>0.14830270892427383</v>
      </c>
      <c r="R4439" s="9">
        <f t="shared" si="1265"/>
        <v>0.72592453611380092</v>
      </c>
      <c r="S4439" s="9">
        <f t="shared" si="1266"/>
        <v>102.02999999999997</v>
      </c>
      <c r="T4439">
        <f t="shared" si="1267"/>
        <v>64.670000000000016</v>
      </c>
      <c r="U4439" s="9">
        <f t="shared" si="1268"/>
        <v>0.460115061751245</v>
      </c>
      <c r="V4439" s="9">
        <f t="shared" si="1269"/>
        <v>0.22333403105569072</v>
      </c>
      <c r="W4439" s="9">
        <f t="shared" si="1270"/>
        <v>15.694999999999936</v>
      </c>
      <c r="X4439">
        <f t="shared" si="1271"/>
        <v>332.03499999999997</v>
      </c>
      <c r="Y4439" s="9">
        <f t="shared" si="1272"/>
        <v>4.7247349475359393</v>
      </c>
      <c r="Z4439" s="10">
        <f t="shared" si="1273"/>
        <v>0.50876320621680182</v>
      </c>
      <c r="AA4439">
        <f t="shared" si="1274"/>
        <v>37.359999999999957</v>
      </c>
    </row>
    <row r="4440" spans="1:27">
      <c r="A4440" s="1">
        <f t="shared" si="1257"/>
        <v>15013003</v>
      </c>
      <c r="B4440" s="1">
        <v>3</v>
      </c>
      <c r="C4440" s="1">
        <v>13</v>
      </c>
      <c r="D4440" s="2">
        <v>15</v>
      </c>
      <c r="E4440" s="5">
        <v>816.53</v>
      </c>
      <c r="F4440" s="5">
        <v>1009.76</v>
      </c>
      <c r="G4440" s="5">
        <v>118.48</v>
      </c>
      <c r="H4440" s="5">
        <v>803.63</v>
      </c>
      <c r="I4440" s="5">
        <v>974.36</v>
      </c>
      <c r="J4440" s="5">
        <v>86.14</v>
      </c>
      <c r="K4440" s="6">
        <f t="shared" si="1258"/>
        <v>810.07999999999993</v>
      </c>
      <c r="L4440" s="6">
        <f t="shared" si="1259"/>
        <v>12.899999999999977</v>
      </c>
      <c r="M4440" s="6">
        <f t="shared" si="1260"/>
        <v>992.06</v>
      </c>
      <c r="N4440" s="5">
        <f t="shared" si="1261"/>
        <v>73.242081483256612</v>
      </c>
      <c r="O4440" s="6">
        <f t="shared" si="1262"/>
        <v>35.399999999999977</v>
      </c>
      <c r="P4440" s="6">
        <f t="shared" si="1263"/>
        <v>146.48416296651322</v>
      </c>
      <c r="Q4440" s="6">
        <f t="shared" si="1264"/>
        <v>0.30839458821369203</v>
      </c>
      <c r="R4440" s="9">
        <f t="shared" si="1265"/>
        <v>0.15360022233354725</v>
      </c>
      <c r="S4440" s="9">
        <f t="shared" si="1266"/>
        <v>22.5</v>
      </c>
      <c r="T4440">
        <f t="shared" si="1267"/>
        <v>35.399999999999977</v>
      </c>
      <c r="U4440" s="9">
        <f t="shared" si="1268"/>
        <v>0.24166434980478085</v>
      </c>
      <c r="V4440" s="9">
        <f t="shared" si="1269"/>
        <v>2.4846371964674607</v>
      </c>
      <c r="W4440" s="9">
        <f t="shared" si="1270"/>
        <v>181.98000000000002</v>
      </c>
      <c r="X4440">
        <f t="shared" si="1271"/>
        <v>992.06</v>
      </c>
      <c r="Y4440" s="9">
        <f t="shared" si="1272"/>
        <v>13.544945472730568</v>
      </c>
      <c r="Z4440" s="10">
        <f t="shared" si="1273"/>
        <v>0.508821186665807</v>
      </c>
      <c r="AA4440">
        <f t="shared" si="1274"/>
        <v>12.899999999999977</v>
      </c>
    </row>
    <row r="4441" spans="1:27">
      <c r="A4441" s="1">
        <f t="shared" si="1257"/>
        <v>12018997</v>
      </c>
      <c r="B4441" s="1">
        <v>-3</v>
      </c>
      <c r="C4441" s="1">
        <v>19</v>
      </c>
      <c r="D4441" s="2">
        <v>12</v>
      </c>
      <c r="E4441" s="5">
        <v>70.28</v>
      </c>
      <c r="F4441" s="5">
        <v>18.68</v>
      </c>
      <c r="G4441" s="5">
        <v>111.79</v>
      </c>
      <c r="H4441" s="5">
        <v>59.18</v>
      </c>
      <c r="I4441" s="5">
        <v>90.88</v>
      </c>
      <c r="J4441" s="5">
        <v>76.67</v>
      </c>
      <c r="K4441" s="6">
        <f t="shared" si="1258"/>
        <v>64.73</v>
      </c>
      <c r="L4441" s="6">
        <f t="shared" si="1259"/>
        <v>11.100000000000001</v>
      </c>
      <c r="M4441" s="6">
        <f t="shared" si="1260"/>
        <v>54.78</v>
      </c>
      <c r="N4441" s="5">
        <f t="shared" si="1261"/>
        <v>67.777748929866362</v>
      </c>
      <c r="O4441" s="6">
        <f t="shared" si="1262"/>
        <v>-72.199999999999989</v>
      </c>
      <c r="P4441" s="6">
        <f t="shared" si="1263"/>
        <v>135.55549785973272</v>
      </c>
      <c r="Q4441" s="6">
        <f t="shared" si="1264"/>
        <v>0.36019644421452224</v>
      </c>
      <c r="R4441" s="9">
        <f t="shared" si="1265"/>
        <v>0.61450845827142631</v>
      </c>
      <c r="S4441" s="9">
        <f t="shared" si="1266"/>
        <v>83.299999999999983</v>
      </c>
      <c r="T4441">
        <f t="shared" si="1267"/>
        <v>72.199999999999989</v>
      </c>
      <c r="U4441" s="9">
        <f t="shared" si="1268"/>
        <v>0.53262317751737076</v>
      </c>
      <c r="V4441" s="9">
        <f t="shared" si="1269"/>
        <v>0.14680334117168534</v>
      </c>
      <c r="W4441" s="9">
        <f t="shared" si="1270"/>
        <v>9.9500000000000028</v>
      </c>
      <c r="X4441">
        <f t="shared" si="1271"/>
        <v>54.78</v>
      </c>
      <c r="Y4441" s="9">
        <f t="shared" si="1272"/>
        <v>0.80822985219948951</v>
      </c>
      <c r="Z4441" s="10">
        <f t="shared" si="1273"/>
        <v>0.50888014305924734</v>
      </c>
      <c r="AA4441">
        <f t="shared" si="1274"/>
        <v>11.100000000000001</v>
      </c>
    </row>
    <row r="4442" spans="1:27">
      <c r="A4442" s="1">
        <f t="shared" si="1257"/>
        <v>14016998</v>
      </c>
      <c r="B4442" s="1">
        <v>-2</v>
      </c>
      <c r="C4442" s="1">
        <v>17</v>
      </c>
      <c r="D4442" s="2">
        <v>14</v>
      </c>
      <c r="E4442" s="5">
        <v>2119.5500000000002</v>
      </c>
      <c r="F4442" s="5">
        <v>2099.8200000000002</v>
      </c>
      <c r="G4442" s="5">
        <v>129.36000000000001</v>
      </c>
      <c r="H4442" s="5">
        <v>2067.65</v>
      </c>
      <c r="I4442" s="5">
        <v>1853.65</v>
      </c>
      <c r="J4442" s="5">
        <v>133.82</v>
      </c>
      <c r="K4442" s="6">
        <f t="shared" si="1258"/>
        <v>2093.6000000000004</v>
      </c>
      <c r="L4442" s="6">
        <f t="shared" si="1259"/>
        <v>51.900000000000091</v>
      </c>
      <c r="M4442" s="6">
        <f t="shared" si="1260"/>
        <v>1976.7350000000001</v>
      </c>
      <c r="N4442" s="5">
        <f t="shared" si="1261"/>
        <v>93.061541465849359</v>
      </c>
      <c r="O4442" s="6">
        <f t="shared" si="1262"/>
        <v>246.17000000000007</v>
      </c>
      <c r="P4442" s="6">
        <f t="shared" si="1263"/>
        <v>186.12308293169872</v>
      </c>
      <c r="Q4442" s="6">
        <f t="shared" si="1264"/>
        <v>-3.3883422115281225E-2</v>
      </c>
      <c r="R4442" s="9">
        <f t="shared" si="1265"/>
        <v>1.0437716641051498</v>
      </c>
      <c r="S4442" s="9">
        <f t="shared" si="1266"/>
        <v>194.26999999999998</v>
      </c>
      <c r="T4442">
        <f t="shared" si="1267"/>
        <v>246.17000000000007</v>
      </c>
      <c r="U4442" s="9">
        <f t="shared" si="1268"/>
        <v>1.3226193985317591</v>
      </c>
      <c r="V4442" s="9">
        <f t="shared" si="1269"/>
        <v>1.2557819068888516</v>
      </c>
      <c r="W4442" s="9">
        <f t="shared" si="1270"/>
        <v>116.86500000000024</v>
      </c>
      <c r="X4442">
        <f t="shared" si="1271"/>
        <v>1976.7350000000001</v>
      </c>
      <c r="Y4442" s="9">
        <f t="shared" si="1272"/>
        <v>21.241159010087959</v>
      </c>
      <c r="Z4442" s="10">
        <f t="shared" si="1273"/>
        <v>0.50893712774762268</v>
      </c>
      <c r="AA4442">
        <f t="shared" si="1274"/>
        <v>51.900000000000091</v>
      </c>
    </row>
    <row r="4443" spans="1:27">
      <c r="A4443" s="1">
        <f t="shared" si="1257"/>
        <v>5016993</v>
      </c>
      <c r="B4443" s="1">
        <v>-7</v>
      </c>
      <c r="C4443" s="1">
        <v>17</v>
      </c>
      <c r="D4443" s="2">
        <v>5</v>
      </c>
      <c r="E4443" s="5">
        <v>795.48</v>
      </c>
      <c r="F4443" s="5">
        <v>673.27</v>
      </c>
      <c r="G4443" s="5">
        <v>104.54</v>
      </c>
      <c r="H4443" s="5">
        <v>797.64</v>
      </c>
      <c r="I4443" s="5">
        <v>620.02</v>
      </c>
      <c r="J4443" s="5">
        <v>73.88</v>
      </c>
      <c r="K4443" s="6">
        <f t="shared" si="1258"/>
        <v>796.56</v>
      </c>
      <c r="L4443" s="6">
        <f t="shared" si="1259"/>
        <v>-2.1599999999999682</v>
      </c>
      <c r="M4443" s="6">
        <f t="shared" si="1260"/>
        <v>646.64499999999998</v>
      </c>
      <c r="N4443" s="5">
        <f t="shared" si="1261"/>
        <v>64.005597411476444</v>
      </c>
      <c r="O4443" s="6">
        <f t="shared" si="1262"/>
        <v>53.25</v>
      </c>
      <c r="P4443" s="6">
        <f t="shared" si="1263"/>
        <v>128.01119482295289</v>
      </c>
      <c r="Q4443" s="6">
        <f t="shared" si="1264"/>
        <v>0.33382571139594369</v>
      </c>
      <c r="R4443" s="9">
        <f t="shared" si="1265"/>
        <v>0.43285276788983418</v>
      </c>
      <c r="S4443" s="9">
        <f t="shared" si="1266"/>
        <v>55.409999999999968</v>
      </c>
      <c r="T4443">
        <f t="shared" si="1267"/>
        <v>53.25</v>
      </c>
      <c r="U4443" s="9">
        <f t="shared" si="1268"/>
        <v>0.41597924364074507</v>
      </c>
      <c r="V4443" s="9">
        <f t="shared" si="1269"/>
        <v>2.3422170257428085</v>
      </c>
      <c r="W4443" s="9">
        <f t="shared" si="1270"/>
        <v>149.91499999999996</v>
      </c>
      <c r="X4443">
        <f t="shared" si="1271"/>
        <v>646.64499999999998</v>
      </c>
      <c r="Y4443" s="9">
        <f t="shared" si="1272"/>
        <v>10.102944525974443</v>
      </c>
      <c r="Z4443" s="10">
        <f t="shared" si="1273"/>
        <v>0.50893909262307602</v>
      </c>
      <c r="AA4443">
        <f t="shared" si="1274"/>
        <v>2.1599999999999682</v>
      </c>
    </row>
    <row r="4444" spans="1:27">
      <c r="A4444" s="1">
        <f t="shared" si="1257"/>
        <v>1022995</v>
      </c>
      <c r="B4444" s="1">
        <v>-5</v>
      </c>
      <c r="C4444" s="1">
        <v>23</v>
      </c>
      <c r="D4444" s="2">
        <v>1</v>
      </c>
      <c r="E4444" s="5">
        <v>138.63999999999999</v>
      </c>
      <c r="F4444" s="5">
        <v>128.52000000000001</v>
      </c>
      <c r="G4444" s="5">
        <v>114.3</v>
      </c>
      <c r="H4444" s="5">
        <v>107.56</v>
      </c>
      <c r="I4444" s="5">
        <v>195.15</v>
      </c>
      <c r="J4444" s="5">
        <v>89.49</v>
      </c>
      <c r="K4444" s="6">
        <f t="shared" si="1258"/>
        <v>123.1</v>
      </c>
      <c r="L4444" s="6">
        <f t="shared" si="1259"/>
        <v>31.079999999999984</v>
      </c>
      <c r="M4444" s="6">
        <f t="shared" si="1260"/>
        <v>161.83500000000001</v>
      </c>
      <c r="N4444" s="5">
        <f t="shared" si="1261"/>
        <v>72.58262550362862</v>
      </c>
      <c r="O4444" s="6">
        <f t="shared" si="1262"/>
        <v>-66.63</v>
      </c>
      <c r="P4444" s="6">
        <f t="shared" si="1263"/>
        <v>145.16525100725724</v>
      </c>
      <c r="Q4444" s="6">
        <f t="shared" si="1264"/>
        <v>0.2399298568072821</v>
      </c>
      <c r="R4444" s="9">
        <f t="shared" si="1265"/>
        <v>0.67309496812784186</v>
      </c>
      <c r="S4444" s="9">
        <f t="shared" si="1266"/>
        <v>97.70999999999998</v>
      </c>
      <c r="T4444">
        <f t="shared" si="1267"/>
        <v>66.63</v>
      </c>
      <c r="U4444" s="9">
        <f t="shared" si="1268"/>
        <v>0.45899414314152198</v>
      </c>
      <c r="V4444" s="9">
        <f t="shared" si="1269"/>
        <v>0.53366766125129406</v>
      </c>
      <c r="W4444" s="9">
        <f t="shared" si="1270"/>
        <v>38.735000000000014</v>
      </c>
      <c r="X4444">
        <f t="shared" si="1271"/>
        <v>161.83500000000001</v>
      </c>
      <c r="Y4444" s="9">
        <f t="shared" si="1272"/>
        <v>2.2296658308662227</v>
      </c>
      <c r="Z4444" s="10">
        <f t="shared" si="1273"/>
        <v>0.50895088171649727</v>
      </c>
      <c r="AA4444">
        <f t="shared" si="1274"/>
        <v>31.079999999999984</v>
      </c>
    </row>
    <row r="4445" spans="1:27">
      <c r="A4445" s="1">
        <f t="shared" si="1257"/>
        <v>18001002</v>
      </c>
      <c r="B4445" s="1">
        <v>2</v>
      </c>
      <c r="C4445" s="1">
        <v>1</v>
      </c>
      <c r="D4445" s="2">
        <v>18</v>
      </c>
      <c r="E4445" s="5">
        <v>194.58</v>
      </c>
      <c r="F4445" s="5">
        <v>274.91000000000003</v>
      </c>
      <c r="G4445" s="5">
        <v>127.41</v>
      </c>
      <c r="H4445" s="5">
        <v>189</v>
      </c>
      <c r="I4445" s="5">
        <v>334.53</v>
      </c>
      <c r="J4445" s="5">
        <v>110.82</v>
      </c>
      <c r="K4445" s="6">
        <f t="shared" si="1258"/>
        <v>191.79000000000002</v>
      </c>
      <c r="L4445" s="6">
        <f t="shared" si="1259"/>
        <v>5.5800000000000125</v>
      </c>
      <c r="M4445" s="6">
        <f t="shared" si="1260"/>
        <v>304.72000000000003</v>
      </c>
      <c r="N4445" s="5">
        <f t="shared" si="1261"/>
        <v>84.431008077601447</v>
      </c>
      <c r="O4445" s="6">
        <f t="shared" si="1262"/>
        <v>-59.619999999999948</v>
      </c>
      <c r="P4445" s="6">
        <f t="shared" si="1263"/>
        <v>168.86201615520289</v>
      </c>
      <c r="Q4445" s="6">
        <f t="shared" si="1264"/>
        <v>0.13860499967726808</v>
      </c>
      <c r="R4445" s="9">
        <f t="shared" si="1265"/>
        <v>0.3861140680688897</v>
      </c>
      <c r="S4445" s="9">
        <f t="shared" si="1266"/>
        <v>65.19999999999996</v>
      </c>
      <c r="T4445">
        <f t="shared" si="1267"/>
        <v>59.619999999999948</v>
      </c>
      <c r="U4445" s="9">
        <f t="shared" si="1268"/>
        <v>0.35306933647649075</v>
      </c>
      <c r="V4445" s="9">
        <f t="shared" si="1269"/>
        <v>1.3375417701539798</v>
      </c>
      <c r="W4445" s="9">
        <f t="shared" si="1270"/>
        <v>112.93</v>
      </c>
      <c r="X4445">
        <f t="shared" si="1271"/>
        <v>304.72000000000003</v>
      </c>
      <c r="Y4445" s="9">
        <f t="shared" si="1272"/>
        <v>3.6091005773604952</v>
      </c>
      <c r="Z4445" s="10">
        <f t="shared" si="1273"/>
        <v>0.50903143321409927</v>
      </c>
      <c r="AA4445">
        <f t="shared" si="1274"/>
        <v>5.5800000000000125</v>
      </c>
    </row>
    <row r="4446" spans="1:27">
      <c r="A4446" s="1">
        <f t="shared" si="1257"/>
        <v>21006</v>
      </c>
      <c r="B4446" s="1">
        <v>6</v>
      </c>
      <c r="C4446" s="1">
        <v>21</v>
      </c>
      <c r="D4446" s="2">
        <v>0</v>
      </c>
      <c r="E4446" s="5">
        <v>1436.22</v>
      </c>
      <c r="F4446" s="5">
        <v>1478.68</v>
      </c>
      <c r="G4446" s="5">
        <v>135.49</v>
      </c>
      <c r="H4446" s="5">
        <v>1428.41</v>
      </c>
      <c r="I4446" s="5">
        <v>1426.27</v>
      </c>
      <c r="J4446" s="5">
        <v>127.41</v>
      </c>
      <c r="K4446" s="6">
        <f t="shared" si="1258"/>
        <v>1432.3150000000001</v>
      </c>
      <c r="L4446" s="6">
        <f t="shared" si="1259"/>
        <v>7.8099999999999454</v>
      </c>
      <c r="M4446" s="6">
        <f t="shared" si="1260"/>
        <v>1452.4749999999999</v>
      </c>
      <c r="N4446" s="5">
        <f t="shared" si="1261"/>
        <v>92.993075279829299</v>
      </c>
      <c r="O4446" s="6">
        <f t="shared" si="1262"/>
        <v>52.410000000000082</v>
      </c>
      <c r="P4446" s="6">
        <f t="shared" si="1263"/>
        <v>185.9861505596586</v>
      </c>
      <c r="Q4446" s="6">
        <f t="shared" si="1264"/>
        <v>6.1410231623056977E-2</v>
      </c>
      <c r="R4446" s="9">
        <f t="shared" si="1265"/>
        <v>0.2398028017989105</v>
      </c>
      <c r="S4446" s="9">
        <f t="shared" si="1266"/>
        <v>44.600000000000136</v>
      </c>
      <c r="T4446">
        <f t="shared" si="1267"/>
        <v>52.410000000000082</v>
      </c>
      <c r="U4446" s="9">
        <f t="shared" si="1268"/>
        <v>0.2817951758358942</v>
      </c>
      <c r="V4446" s="9">
        <f t="shared" si="1269"/>
        <v>0.21679033561730879</v>
      </c>
      <c r="W4446" s="9">
        <f t="shared" si="1270"/>
        <v>20.159999999999854</v>
      </c>
      <c r="X4446">
        <f t="shared" si="1271"/>
        <v>1452.4749999999999</v>
      </c>
      <c r="Y4446" s="9">
        <f t="shared" si="1272"/>
        <v>15.619173746317104</v>
      </c>
      <c r="Z4446" s="10">
        <f t="shared" si="1273"/>
        <v>0.50919642575336288</v>
      </c>
      <c r="AA4446">
        <f t="shared" si="1274"/>
        <v>7.8099999999999454</v>
      </c>
    </row>
    <row r="4447" spans="1:27">
      <c r="A4447" s="1">
        <f t="shared" si="1257"/>
        <v>12019998</v>
      </c>
      <c r="B4447" s="1">
        <v>-2</v>
      </c>
      <c r="C4447" s="1">
        <v>20</v>
      </c>
      <c r="D4447" s="2">
        <v>12</v>
      </c>
      <c r="E4447" s="5">
        <v>1184.79</v>
      </c>
      <c r="F4447" s="5">
        <v>905.78</v>
      </c>
      <c r="G4447" s="5">
        <v>133.26</v>
      </c>
      <c r="H4447" s="5">
        <v>1178.6099999999999</v>
      </c>
      <c r="I4447" s="5">
        <v>1202.68</v>
      </c>
      <c r="J4447" s="5">
        <v>114.3</v>
      </c>
      <c r="K4447" s="6">
        <f t="shared" si="1258"/>
        <v>1181.6999999999998</v>
      </c>
      <c r="L4447" s="6">
        <f t="shared" si="1259"/>
        <v>6.1800000000000637</v>
      </c>
      <c r="M4447" s="6">
        <f t="shared" si="1260"/>
        <v>1054.23</v>
      </c>
      <c r="N4447" s="5">
        <f t="shared" si="1261"/>
        <v>87.781999293704857</v>
      </c>
      <c r="O4447" s="6">
        <f t="shared" si="1262"/>
        <v>-296.90000000000009</v>
      </c>
      <c r="P4447" s="6">
        <f t="shared" si="1263"/>
        <v>175.56399858740971</v>
      </c>
      <c r="Q4447" s="6">
        <f t="shared" si="1264"/>
        <v>0.15228175727113688</v>
      </c>
      <c r="R4447" s="9">
        <f t="shared" si="1265"/>
        <v>1.7263220389065292</v>
      </c>
      <c r="S4447" s="9">
        <f t="shared" si="1266"/>
        <v>303.08000000000015</v>
      </c>
      <c r="T4447">
        <f t="shared" si="1267"/>
        <v>296.90000000000009</v>
      </c>
      <c r="U4447" s="9">
        <f t="shared" si="1268"/>
        <v>1.6911212001826199</v>
      </c>
      <c r="V4447" s="9">
        <f t="shared" si="1269"/>
        <v>1.4521200362901863</v>
      </c>
      <c r="W4447" s="9">
        <f t="shared" si="1270"/>
        <v>127.4699999999998</v>
      </c>
      <c r="X4447">
        <f t="shared" si="1271"/>
        <v>1054.23</v>
      </c>
      <c r="Y4447" s="9">
        <f t="shared" si="1272"/>
        <v>12.009637607736765</v>
      </c>
      <c r="Z4447" s="10">
        <f t="shared" si="1273"/>
        <v>0.50923471994749137</v>
      </c>
      <c r="AA4447">
        <f t="shared" si="1274"/>
        <v>6.1800000000000637</v>
      </c>
    </row>
    <row r="4448" spans="1:27">
      <c r="A4448" s="1">
        <f t="shared" si="1257"/>
        <v>10019996</v>
      </c>
      <c r="B4448" s="1">
        <v>-4</v>
      </c>
      <c r="C4448" s="1">
        <v>20</v>
      </c>
      <c r="D4448" s="2">
        <v>10</v>
      </c>
      <c r="E4448" s="5">
        <v>1057.1099999999999</v>
      </c>
      <c r="F4448" s="5">
        <v>1306.67</v>
      </c>
      <c r="G4448" s="5">
        <v>152.77000000000001</v>
      </c>
      <c r="H4448" s="5">
        <v>968.6</v>
      </c>
      <c r="I4448" s="5">
        <v>1376.37</v>
      </c>
      <c r="J4448" s="5">
        <v>121.83</v>
      </c>
      <c r="K4448" s="6">
        <f t="shared" si="1258"/>
        <v>1012.855</v>
      </c>
      <c r="L4448" s="6">
        <f t="shared" si="1259"/>
        <v>88.509999999999877</v>
      </c>
      <c r="M4448" s="6">
        <f t="shared" si="1260"/>
        <v>1341.52</v>
      </c>
      <c r="N4448" s="5">
        <f t="shared" si="1261"/>
        <v>97.700079068545278</v>
      </c>
      <c r="O4448" s="6">
        <f t="shared" si="1262"/>
        <v>-69.699999999999818</v>
      </c>
      <c r="P4448" s="6">
        <f t="shared" si="1263"/>
        <v>195.40015813709056</v>
      </c>
      <c r="Q4448" s="6">
        <f t="shared" si="1264"/>
        <v>0.22252100900553165</v>
      </c>
      <c r="R4448" s="9">
        <f t="shared" si="1265"/>
        <v>0.80967181146804057</v>
      </c>
      <c r="S4448" s="9">
        <f t="shared" si="1266"/>
        <v>158.2099999999997</v>
      </c>
      <c r="T4448">
        <f t="shared" si="1267"/>
        <v>69.699999999999818</v>
      </c>
      <c r="U4448" s="9">
        <f t="shared" si="1268"/>
        <v>0.35670390783972183</v>
      </c>
      <c r="V4448" s="9">
        <f t="shared" si="1269"/>
        <v>3.3640197954129833</v>
      </c>
      <c r="W4448" s="9">
        <f t="shared" si="1270"/>
        <v>328.66499999999996</v>
      </c>
      <c r="X4448">
        <f t="shared" si="1271"/>
        <v>1341.52</v>
      </c>
      <c r="Y4448" s="9">
        <f t="shared" si="1272"/>
        <v>13.731002193547916</v>
      </c>
      <c r="Z4448" s="10">
        <f t="shared" si="1273"/>
        <v>0.50928184731050452</v>
      </c>
      <c r="AA4448">
        <f t="shared" si="1274"/>
        <v>88.509999999999877</v>
      </c>
    </row>
    <row r="4449" spans="1:27">
      <c r="A4449" s="1">
        <f t="shared" si="1257"/>
        <v>10022002</v>
      </c>
      <c r="B4449" s="1">
        <v>2</v>
      </c>
      <c r="C4449" s="1">
        <v>22</v>
      </c>
      <c r="D4449" s="2">
        <v>10</v>
      </c>
      <c r="E4449" s="5">
        <v>320.01</v>
      </c>
      <c r="F4449" s="5">
        <v>315.02999999999997</v>
      </c>
      <c r="G4449" s="5">
        <v>130.19</v>
      </c>
      <c r="H4449" s="5">
        <v>300.24</v>
      </c>
      <c r="I4449" s="5">
        <v>305.83</v>
      </c>
      <c r="J4449" s="5">
        <v>65.510000000000005</v>
      </c>
      <c r="K4449" s="6">
        <f t="shared" si="1258"/>
        <v>310.125</v>
      </c>
      <c r="L4449" s="6">
        <f t="shared" si="1259"/>
        <v>19.769999999999982</v>
      </c>
      <c r="M4449" s="6">
        <f t="shared" si="1260"/>
        <v>310.42999999999995</v>
      </c>
      <c r="N4449" s="5">
        <f t="shared" si="1261"/>
        <v>72.871455659949604</v>
      </c>
      <c r="O4449" s="6">
        <f t="shared" si="1262"/>
        <v>9.1999999999999886</v>
      </c>
      <c r="P4449" s="6">
        <f t="shared" si="1263"/>
        <v>145.74291131989921</v>
      </c>
      <c r="Q4449" s="6">
        <f t="shared" si="1264"/>
        <v>0.59591724798670209</v>
      </c>
      <c r="R4449" s="9">
        <f t="shared" si="1265"/>
        <v>7.2524968139268967E-2</v>
      </c>
      <c r="S4449" s="9">
        <f t="shared" si="1266"/>
        <v>10.569999999999993</v>
      </c>
      <c r="T4449">
        <f t="shared" si="1267"/>
        <v>9.1999999999999886</v>
      </c>
      <c r="U4449" s="9">
        <f t="shared" si="1268"/>
        <v>6.3124854009581288E-2</v>
      </c>
      <c r="V4449" s="9">
        <f t="shared" si="1269"/>
        <v>4.1854522767215555E-3</v>
      </c>
      <c r="W4449" s="9">
        <f t="shared" si="1270"/>
        <v>0.30499999999994998</v>
      </c>
      <c r="X4449">
        <f t="shared" si="1271"/>
        <v>310.42999999999995</v>
      </c>
      <c r="Y4449" s="9">
        <f t="shared" si="1272"/>
        <v>4.2599670500422473</v>
      </c>
      <c r="Z4449" s="10">
        <f t="shared" si="1273"/>
        <v>0.50931718997104347</v>
      </c>
      <c r="AA4449">
        <f t="shared" si="1274"/>
        <v>19.769999999999982</v>
      </c>
    </row>
    <row r="4450" spans="1:27">
      <c r="A4450" s="1">
        <f t="shared" si="1257"/>
        <v>10021003</v>
      </c>
      <c r="B4450" s="1">
        <v>3</v>
      </c>
      <c r="C4450" s="1">
        <v>21</v>
      </c>
      <c r="D4450" s="2">
        <v>10</v>
      </c>
      <c r="E4450" s="5">
        <v>3058.06</v>
      </c>
      <c r="F4450" s="5">
        <v>3078.36</v>
      </c>
      <c r="G4450" s="5">
        <v>187.34</v>
      </c>
      <c r="H4450" s="5">
        <v>3039.8</v>
      </c>
      <c r="I4450" s="5">
        <v>3120.73</v>
      </c>
      <c r="J4450" s="5">
        <v>134.37</v>
      </c>
      <c r="K4450" s="6">
        <f t="shared" si="1258"/>
        <v>3048.9300000000003</v>
      </c>
      <c r="L4450" s="6">
        <f t="shared" si="1259"/>
        <v>18.259999999999764</v>
      </c>
      <c r="M4450" s="6">
        <f t="shared" si="1260"/>
        <v>3099.5450000000001</v>
      </c>
      <c r="N4450" s="5">
        <f t="shared" si="1261"/>
        <v>115.27312403591741</v>
      </c>
      <c r="O4450" s="6">
        <f t="shared" si="1262"/>
        <v>-42.369999999999891</v>
      </c>
      <c r="P4450" s="6">
        <f t="shared" si="1263"/>
        <v>230.54624807183481</v>
      </c>
      <c r="Q4450" s="6">
        <f t="shared" si="1264"/>
        <v>0.32061099791544267</v>
      </c>
      <c r="R4450" s="9">
        <f t="shared" si="1265"/>
        <v>0.26298411059419297</v>
      </c>
      <c r="S4450" s="9">
        <f t="shared" si="1266"/>
        <v>60.629999999999654</v>
      </c>
      <c r="T4450">
        <f t="shared" si="1267"/>
        <v>42.369999999999891</v>
      </c>
      <c r="U4450" s="9">
        <f t="shared" si="1268"/>
        <v>0.18378091317624923</v>
      </c>
      <c r="V4450" s="9">
        <f t="shared" si="1269"/>
        <v>0.43908760540079483</v>
      </c>
      <c r="W4450" s="9">
        <f t="shared" si="1270"/>
        <v>50.614999999999782</v>
      </c>
      <c r="X4450">
        <f t="shared" si="1271"/>
        <v>3099.5450000000001</v>
      </c>
      <c r="Y4450" s="9">
        <f t="shared" si="1272"/>
        <v>26.888704768981775</v>
      </c>
      <c r="Z4450" s="10">
        <f t="shared" si="1273"/>
        <v>0.50934762196362515</v>
      </c>
      <c r="AA4450">
        <f t="shared" si="1274"/>
        <v>18.259999999999764</v>
      </c>
    </row>
    <row r="4451" spans="1:27">
      <c r="A4451" s="1">
        <f t="shared" si="1257"/>
        <v>9016006</v>
      </c>
      <c r="B4451" s="1">
        <v>6</v>
      </c>
      <c r="C4451" s="1">
        <v>16</v>
      </c>
      <c r="D4451" s="2">
        <v>9</v>
      </c>
      <c r="E4451" s="5">
        <v>1503.26</v>
      </c>
      <c r="F4451" s="5">
        <v>1614.45</v>
      </c>
      <c r="G4451" s="5">
        <v>115.14</v>
      </c>
      <c r="H4451" s="5">
        <v>1370.52</v>
      </c>
      <c r="I4451" s="5">
        <v>1536.39</v>
      </c>
      <c r="J4451" s="5">
        <v>135.21</v>
      </c>
      <c r="K4451" s="6">
        <f t="shared" si="1258"/>
        <v>1436.8899999999999</v>
      </c>
      <c r="L4451" s="6">
        <f t="shared" si="1259"/>
        <v>132.74</v>
      </c>
      <c r="M4451" s="6">
        <f t="shared" si="1260"/>
        <v>1575.42</v>
      </c>
      <c r="N4451" s="5">
        <f t="shared" si="1261"/>
        <v>88.796063679647432</v>
      </c>
      <c r="O4451" s="6">
        <f t="shared" si="1262"/>
        <v>78.059999999999945</v>
      </c>
      <c r="P4451" s="6">
        <f t="shared" si="1263"/>
        <v>177.59212735929486</v>
      </c>
      <c r="Q4451" s="6">
        <f t="shared" si="1264"/>
        <v>-0.15931165487216065</v>
      </c>
      <c r="R4451" s="9">
        <f t="shared" si="1265"/>
        <v>0.3078965312993544</v>
      </c>
      <c r="S4451" s="9">
        <f t="shared" si="1266"/>
        <v>54.680000000000064</v>
      </c>
      <c r="T4451">
        <f t="shared" si="1267"/>
        <v>78.059999999999945</v>
      </c>
      <c r="U4451" s="9">
        <f t="shared" si="1268"/>
        <v>0.43954651121484201</v>
      </c>
      <c r="V4451" s="9">
        <f t="shared" si="1269"/>
        <v>1.5600916781601895</v>
      </c>
      <c r="W4451" s="9">
        <f t="shared" si="1270"/>
        <v>138.5300000000002</v>
      </c>
      <c r="X4451">
        <f t="shared" si="1271"/>
        <v>1575.42</v>
      </c>
      <c r="Y4451" s="9">
        <f t="shared" si="1272"/>
        <v>17.742002682502868</v>
      </c>
      <c r="Z4451" s="10">
        <f t="shared" si="1273"/>
        <v>0.50938983107243119</v>
      </c>
      <c r="AA4451">
        <f t="shared" si="1274"/>
        <v>132.74</v>
      </c>
    </row>
    <row r="4452" spans="1:27">
      <c r="A4452" s="1">
        <f t="shared" si="1257"/>
        <v>1020994</v>
      </c>
      <c r="B4452" s="1">
        <v>-6</v>
      </c>
      <c r="C4452" s="1">
        <v>21</v>
      </c>
      <c r="D4452" s="2">
        <v>1</v>
      </c>
      <c r="E4452" s="5">
        <v>1131.25</v>
      </c>
      <c r="F4452" s="5">
        <v>1304.1600000000001</v>
      </c>
      <c r="G4452" s="5">
        <v>161.97</v>
      </c>
      <c r="H4452" s="5">
        <v>1106.55</v>
      </c>
      <c r="I4452" s="5">
        <v>1117.3699999999999</v>
      </c>
      <c r="J4452" s="5">
        <v>127.41</v>
      </c>
      <c r="K4452" s="6">
        <f t="shared" si="1258"/>
        <v>1118.9000000000001</v>
      </c>
      <c r="L4452" s="6">
        <f t="shared" si="1259"/>
        <v>24.700000000000045</v>
      </c>
      <c r="M4452" s="6">
        <f t="shared" si="1260"/>
        <v>1210.7649999999999</v>
      </c>
      <c r="N4452" s="5">
        <f t="shared" si="1261"/>
        <v>103.03832903342328</v>
      </c>
      <c r="O4452" s="6">
        <f t="shared" si="1262"/>
        <v>186.79000000000019</v>
      </c>
      <c r="P4452" s="6">
        <f t="shared" si="1263"/>
        <v>206.07665806684656</v>
      </c>
      <c r="Q4452" s="6">
        <f t="shared" si="1264"/>
        <v>0.23549659953617808</v>
      </c>
      <c r="R4452" s="9">
        <f t="shared" si="1265"/>
        <v>0.78655196333503163</v>
      </c>
      <c r="S4452" s="9">
        <f t="shared" si="1266"/>
        <v>162.09000000000015</v>
      </c>
      <c r="T4452">
        <f t="shared" si="1267"/>
        <v>186.79000000000019</v>
      </c>
      <c r="U4452" s="9">
        <f t="shared" si="1268"/>
        <v>0.90641027349836867</v>
      </c>
      <c r="V4452" s="9">
        <f t="shared" si="1269"/>
        <v>0.89156143021497247</v>
      </c>
      <c r="W4452" s="9">
        <f t="shared" si="1270"/>
        <v>91.864999999999782</v>
      </c>
      <c r="X4452">
        <f t="shared" si="1271"/>
        <v>1210.7649999999999</v>
      </c>
      <c r="Y4452" s="9">
        <f t="shared" si="1272"/>
        <v>11.750627279749999</v>
      </c>
      <c r="Z4452" s="10">
        <f t="shared" si="1273"/>
        <v>0.50945362890060952</v>
      </c>
      <c r="AA4452">
        <f t="shared" si="1274"/>
        <v>24.700000000000045</v>
      </c>
    </row>
    <row r="4453" spans="1:27">
      <c r="A4453" s="1">
        <f t="shared" si="1257"/>
        <v>2018007</v>
      </c>
      <c r="B4453" s="1">
        <v>7</v>
      </c>
      <c r="C4453" s="1">
        <v>18</v>
      </c>
      <c r="D4453" s="2">
        <v>2</v>
      </c>
      <c r="E4453" s="5">
        <v>81.69</v>
      </c>
      <c r="F4453" s="5">
        <v>144.13</v>
      </c>
      <c r="G4453" s="5">
        <v>75.83</v>
      </c>
      <c r="H4453" s="5">
        <v>82.18</v>
      </c>
      <c r="I4453" s="5">
        <v>13.94</v>
      </c>
      <c r="J4453" s="5">
        <v>79.45</v>
      </c>
      <c r="K4453" s="6">
        <f t="shared" si="1258"/>
        <v>81.935000000000002</v>
      </c>
      <c r="L4453" s="6">
        <f t="shared" si="1259"/>
        <v>-0.49000000000000909</v>
      </c>
      <c r="M4453" s="6">
        <f t="shared" si="1260"/>
        <v>79.034999999999997</v>
      </c>
      <c r="N4453" s="5">
        <f t="shared" si="1261"/>
        <v>54.914687015405995</v>
      </c>
      <c r="O4453" s="6">
        <f t="shared" si="1262"/>
        <v>130.19</v>
      </c>
      <c r="P4453" s="6">
        <f t="shared" si="1263"/>
        <v>109.82937403081199</v>
      </c>
      <c r="Q4453" s="6">
        <f t="shared" si="1264"/>
        <v>-4.6600124415425534E-2</v>
      </c>
      <c r="R4453" s="9">
        <f t="shared" si="1265"/>
        <v>1.1898456232969015</v>
      </c>
      <c r="S4453" s="9">
        <f t="shared" si="1266"/>
        <v>130.68</v>
      </c>
      <c r="T4453">
        <f t="shared" si="1267"/>
        <v>130.19</v>
      </c>
      <c r="U4453" s="9">
        <f t="shared" si="1268"/>
        <v>1.1853841574611539</v>
      </c>
      <c r="V4453" s="9">
        <f t="shared" si="1269"/>
        <v>5.2809187443541787E-2</v>
      </c>
      <c r="W4453" s="9">
        <f t="shared" si="1270"/>
        <v>2.9000000000000057</v>
      </c>
      <c r="X4453">
        <f t="shared" si="1271"/>
        <v>79.034999999999997</v>
      </c>
      <c r="Y4453" s="9">
        <f t="shared" si="1272"/>
        <v>1.439232458482868</v>
      </c>
      <c r="Z4453" s="10">
        <f t="shared" si="1273"/>
        <v>0.50946835034180482</v>
      </c>
      <c r="AA4453">
        <f t="shared" si="1274"/>
        <v>0.49000000000000909</v>
      </c>
    </row>
    <row r="4454" spans="1:27">
      <c r="A4454" s="1">
        <f t="shared" si="1257"/>
        <v>4025003</v>
      </c>
      <c r="B4454" s="1">
        <v>3</v>
      </c>
      <c r="C4454" s="1">
        <v>25</v>
      </c>
      <c r="D4454" s="2">
        <v>4</v>
      </c>
      <c r="E4454" s="5">
        <v>220.47</v>
      </c>
      <c r="F4454" s="5">
        <v>280.18</v>
      </c>
      <c r="G4454" s="5">
        <v>101.48</v>
      </c>
      <c r="H4454" s="5">
        <v>242.06</v>
      </c>
      <c r="I4454" s="5">
        <v>211.32</v>
      </c>
      <c r="J4454" s="5">
        <v>75.55</v>
      </c>
      <c r="K4454" s="6">
        <f t="shared" si="1258"/>
        <v>231.26499999999999</v>
      </c>
      <c r="L4454" s="6">
        <f t="shared" si="1259"/>
        <v>-21.590000000000003</v>
      </c>
      <c r="M4454" s="6">
        <f t="shared" si="1260"/>
        <v>245.75</v>
      </c>
      <c r="N4454" s="5">
        <f t="shared" si="1261"/>
        <v>63.257396603085084</v>
      </c>
      <c r="O4454" s="6">
        <f t="shared" si="1262"/>
        <v>68.860000000000014</v>
      </c>
      <c r="P4454" s="6">
        <f t="shared" si="1263"/>
        <v>126.51479320617017</v>
      </c>
      <c r="Q4454" s="6">
        <f t="shared" si="1264"/>
        <v>0.28679182407984205</v>
      </c>
      <c r="R4454" s="9">
        <f t="shared" si="1265"/>
        <v>0.71493615653784859</v>
      </c>
      <c r="S4454" s="9">
        <f t="shared" si="1266"/>
        <v>90.450000000000017</v>
      </c>
      <c r="T4454">
        <f t="shared" si="1267"/>
        <v>68.860000000000014</v>
      </c>
      <c r="U4454" s="9">
        <f t="shared" si="1268"/>
        <v>0.54428417622107517</v>
      </c>
      <c r="V4454" s="9">
        <f t="shared" si="1269"/>
        <v>0.22898507965618009</v>
      </c>
      <c r="W4454" s="9">
        <f t="shared" si="1270"/>
        <v>14.485000000000014</v>
      </c>
      <c r="X4454">
        <f t="shared" si="1271"/>
        <v>245.75</v>
      </c>
      <c r="Y4454" s="9">
        <f t="shared" si="1272"/>
        <v>3.8849211822924543</v>
      </c>
      <c r="Z4454" s="10">
        <f t="shared" si="1273"/>
        <v>0.50948503412759827</v>
      </c>
      <c r="AA4454">
        <f t="shared" si="1274"/>
        <v>21.590000000000003</v>
      </c>
    </row>
    <row r="4455" spans="1:27">
      <c r="A4455" s="1">
        <f t="shared" si="1257"/>
        <v>13015996</v>
      </c>
      <c r="B4455" s="1">
        <v>-4</v>
      </c>
      <c r="C4455" s="1">
        <v>16</v>
      </c>
      <c r="D4455" s="2">
        <v>13</v>
      </c>
      <c r="E4455" s="5">
        <v>902.07</v>
      </c>
      <c r="F4455" s="5">
        <v>967.39</v>
      </c>
      <c r="G4455" s="5">
        <v>119.88</v>
      </c>
      <c r="H4455" s="5">
        <v>850.69</v>
      </c>
      <c r="I4455" s="5">
        <v>875.95</v>
      </c>
      <c r="J4455" s="5">
        <v>106.5</v>
      </c>
      <c r="K4455" s="6">
        <f t="shared" si="1258"/>
        <v>876.38000000000011</v>
      </c>
      <c r="L4455" s="6">
        <f t="shared" si="1259"/>
        <v>51.379999999999995</v>
      </c>
      <c r="M4455" s="6">
        <f t="shared" si="1260"/>
        <v>921.67000000000007</v>
      </c>
      <c r="N4455" s="5">
        <f t="shared" si="1261"/>
        <v>80.177092114892758</v>
      </c>
      <c r="O4455" s="6">
        <f t="shared" si="1262"/>
        <v>91.439999999999941</v>
      </c>
      <c r="P4455" s="6">
        <f t="shared" si="1263"/>
        <v>160.35418422978552</v>
      </c>
      <c r="Q4455" s="6">
        <f t="shared" si="1264"/>
        <v>0.1177968224305084</v>
      </c>
      <c r="R4455" s="9">
        <f t="shared" si="1265"/>
        <v>0.2498219812125044</v>
      </c>
      <c r="S4455" s="9">
        <f t="shared" si="1266"/>
        <v>40.059999999999945</v>
      </c>
      <c r="T4455">
        <f t="shared" si="1267"/>
        <v>91.439999999999941</v>
      </c>
      <c r="U4455" s="9">
        <f t="shared" si="1268"/>
        <v>0.57023769251301593</v>
      </c>
      <c r="V4455" s="9">
        <f t="shared" si="1269"/>
        <v>0.56487456460880325</v>
      </c>
      <c r="W4455" s="9">
        <f t="shared" si="1270"/>
        <v>45.289999999999964</v>
      </c>
      <c r="X4455">
        <f t="shared" si="1271"/>
        <v>921.67000000000007</v>
      </c>
      <c r="Y4455" s="9">
        <f t="shared" si="1272"/>
        <v>11.495428129012943</v>
      </c>
      <c r="Z4455" s="10">
        <f t="shared" si="1273"/>
        <v>0.50948797826837877</v>
      </c>
      <c r="AA4455">
        <f t="shared" si="1274"/>
        <v>51.379999999999995</v>
      </c>
    </row>
    <row r="4456" spans="1:27">
      <c r="A4456" s="1">
        <f t="shared" si="1257"/>
        <v>5021995</v>
      </c>
      <c r="B4456" s="1">
        <v>-5</v>
      </c>
      <c r="C4456" s="1">
        <v>22</v>
      </c>
      <c r="D4456" s="2">
        <v>5</v>
      </c>
      <c r="E4456" s="5">
        <v>923.01</v>
      </c>
      <c r="F4456" s="5">
        <v>810.99</v>
      </c>
      <c r="G4456" s="5">
        <v>105.66</v>
      </c>
      <c r="H4456" s="5">
        <v>949.99</v>
      </c>
      <c r="I4456" s="5">
        <v>1044.33</v>
      </c>
      <c r="J4456" s="5">
        <v>107.33</v>
      </c>
      <c r="K4456" s="6">
        <f t="shared" si="1258"/>
        <v>936.5</v>
      </c>
      <c r="L4456" s="6">
        <f t="shared" si="1259"/>
        <v>-26.980000000000018</v>
      </c>
      <c r="M4456" s="6">
        <f t="shared" si="1260"/>
        <v>927.66</v>
      </c>
      <c r="N4456" s="5">
        <f t="shared" si="1261"/>
        <v>75.305651348354985</v>
      </c>
      <c r="O4456" s="6">
        <f t="shared" si="1262"/>
        <v>-233.33999999999992</v>
      </c>
      <c r="P4456" s="6">
        <f t="shared" si="1263"/>
        <v>150.61130269670997</v>
      </c>
      <c r="Q4456" s="6">
        <f t="shared" si="1264"/>
        <v>-1.5680523398133535E-2</v>
      </c>
      <c r="R4456" s="9">
        <f t="shared" si="1265"/>
        <v>1.3701494928010323</v>
      </c>
      <c r="S4456" s="9">
        <f t="shared" si="1266"/>
        <v>206.3599999999999</v>
      </c>
      <c r="T4456">
        <f t="shared" si="1267"/>
        <v>233.33999999999992</v>
      </c>
      <c r="U4456" s="9">
        <f t="shared" si="1268"/>
        <v>1.5492861148003145</v>
      </c>
      <c r="V4456" s="9">
        <f t="shared" si="1269"/>
        <v>0.11738826823377761</v>
      </c>
      <c r="W4456" s="9">
        <f t="shared" si="1270"/>
        <v>8.8400000000000318</v>
      </c>
      <c r="X4456">
        <f t="shared" si="1271"/>
        <v>927.66</v>
      </c>
      <c r="Y4456" s="9">
        <f t="shared" si="1272"/>
        <v>12.318597387980288</v>
      </c>
      <c r="Z4456" s="10">
        <f t="shared" si="1273"/>
        <v>0.5095115307821797</v>
      </c>
      <c r="AA4456">
        <f t="shared" si="1274"/>
        <v>26.980000000000018</v>
      </c>
    </row>
    <row r="4457" spans="1:27">
      <c r="A4457" s="1">
        <f t="shared" si="1257"/>
        <v>12003007</v>
      </c>
      <c r="B4457" s="1">
        <v>7</v>
      </c>
      <c r="C4457" s="1">
        <v>3</v>
      </c>
      <c r="D4457" s="2">
        <v>12</v>
      </c>
      <c r="E4457" s="5">
        <v>487.41</v>
      </c>
      <c r="F4457" s="5">
        <v>602.46</v>
      </c>
      <c r="G4457" s="5">
        <v>90.88</v>
      </c>
      <c r="H4457" s="5">
        <v>433.58</v>
      </c>
      <c r="I4457" s="5">
        <v>577.09</v>
      </c>
      <c r="J4457" s="5">
        <v>102.31</v>
      </c>
      <c r="K4457" s="6">
        <f t="shared" si="1258"/>
        <v>460.495</v>
      </c>
      <c r="L4457" s="6">
        <f t="shared" si="1259"/>
        <v>53.830000000000041</v>
      </c>
      <c r="M4457" s="6">
        <f t="shared" si="1260"/>
        <v>589.77500000000009</v>
      </c>
      <c r="N4457" s="5">
        <f t="shared" si="1261"/>
        <v>68.422420484808924</v>
      </c>
      <c r="O4457" s="6">
        <f t="shared" si="1262"/>
        <v>25.370000000000005</v>
      </c>
      <c r="P4457" s="6">
        <f t="shared" si="1263"/>
        <v>136.84484096961785</v>
      </c>
      <c r="Q4457" s="6">
        <f t="shared" si="1264"/>
        <v>-0.1179163464544022</v>
      </c>
      <c r="R4457" s="9">
        <f t="shared" si="1265"/>
        <v>0.20797276534757125</v>
      </c>
      <c r="S4457" s="9">
        <f t="shared" si="1266"/>
        <v>28.460000000000036</v>
      </c>
      <c r="T4457">
        <f t="shared" si="1267"/>
        <v>25.370000000000005</v>
      </c>
      <c r="U4457" s="9">
        <f t="shared" si="1268"/>
        <v>0.18539244753576517</v>
      </c>
      <c r="V4457" s="9">
        <f t="shared" si="1269"/>
        <v>1.8894391499742793</v>
      </c>
      <c r="W4457" s="9">
        <f t="shared" si="1270"/>
        <v>129.28000000000009</v>
      </c>
      <c r="X4457">
        <f t="shared" si="1271"/>
        <v>589.77500000000009</v>
      </c>
      <c r="Y4457" s="9">
        <f t="shared" si="1272"/>
        <v>8.6196161407493808</v>
      </c>
      <c r="Z4457" s="10">
        <f t="shared" si="1273"/>
        <v>0.50957138852176542</v>
      </c>
      <c r="AA4457">
        <f t="shared" si="1274"/>
        <v>53.830000000000041</v>
      </c>
    </row>
    <row r="4458" spans="1:27">
      <c r="A4458" s="1">
        <f t="shared" si="1257"/>
        <v>14002006</v>
      </c>
      <c r="B4458" s="1">
        <v>6</v>
      </c>
      <c r="C4458" s="1">
        <v>2</v>
      </c>
      <c r="D4458" s="2">
        <v>14</v>
      </c>
      <c r="E4458" s="5">
        <v>340.84</v>
      </c>
      <c r="F4458" s="5">
        <v>512.69000000000005</v>
      </c>
      <c r="G4458" s="5">
        <v>78.34</v>
      </c>
      <c r="H4458" s="5">
        <v>337.86</v>
      </c>
      <c r="I4458" s="5">
        <v>624.48</v>
      </c>
      <c r="J4458" s="5">
        <v>107.89</v>
      </c>
      <c r="K4458" s="6">
        <f t="shared" si="1258"/>
        <v>339.35</v>
      </c>
      <c r="L4458" s="6">
        <f t="shared" si="1259"/>
        <v>2.9799999999999613</v>
      </c>
      <c r="M4458" s="6">
        <f t="shared" si="1260"/>
        <v>568.58500000000004</v>
      </c>
      <c r="N4458" s="5">
        <f t="shared" si="1261"/>
        <v>66.665972767222115</v>
      </c>
      <c r="O4458" s="6">
        <f t="shared" si="1262"/>
        <v>-111.78999999999996</v>
      </c>
      <c r="P4458" s="6">
        <f t="shared" si="1263"/>
        <v>133.33194553444423</v>
      </c>
      <c r="Q4458" s="6">
        <f t="shared" si="1264"/>
        <v>-0.30955562210569088</v>
      </c>
      <c r="R4458" s="9">
        <f t="shared" si="1265"/>
        <v>0.86078395946266972</v>
      </c>
      <c r="S4458" s="9">
        <f t="shared" si="1266"/>
        <v>114.76999999999992</v>
      </c>
      <c r="T4458">
        <f t="shared" si="1267"/>
        <v>111.78999999999996</v>
      </c>
      <c r="U4458" s="9">
        <f t="shared" si="1268"/>
        <v>0.8384337268304598</v>
      </c>
      <c r="V4458" s="9">
        <f t="shared" si="1269"/>
        <v>3.4385607902313362</v>
      </c>
      <c r="W4458" s="9">
        <f t="shared" si="1270"/>
        <v>229.23500000000001</v>
      </c>
      <c r="X4458">
        <f t="shared" si="1271"/>
        <v>568.58500000000004</v>
      </c>
      <c r="Y4458" s="9">
        <f t="shared" si="1272"/>
        <v>8.5288637726075169</v>
      </c>
      <c r="Z4458" s="10">
        <f t="shared" si="1273"/>
        <v>0.50959984301410455</v>
      </c>
      <c r="AA4458">
        <f t="shared" si="1274"/>
        <v>2.9799999999999613</v>
      </c>
    </row>
    <row r="4459" spans="1:27">
      <c r="A4459" s="1">
        <f t="shared" si="1257"/>
        <v>17001996</v>
      </c>
      <c r="B4459" s="1">
        <v>-4</v>
      </c>
      <c r="C4459" s="1">
        <v>2</v>
      </c>
      <c r="D4459" s="2">
        <v>17</v>
      </c>
      <c r="E4459" s="5">
        <v>2173.5</v>
      </c>
      <c r="F4459" s="5">
        <v>2801.8</v>
      </c>
      <c r="G4459" s="5">
        <v>122.94</v>
      </c>
      <c r="H4459" s="5">
        <v>2108.21</v>
      </c>
      <c r="I4459" s="5">
        <v>2636.2</v>
      </c>
      <c r="J4459" s="5">
        <v>131.31</v>
      </c>
      <c r="K4459" s="6">
        <f t="shared" si="1258"/>
        <v>2140.855</v>
      </c>
      <c r="L4459" s="6">
        <f t="shared" si="1259"/>
        <v>65.289999999999964</v>
      </c>
      <c r="M4459" s="6">
        <f t="shared" si="1260"/>
        <v>2719</v>
      </c>
      <c r="N4459" s="5">
        <f t="shared" si="1261"/>
        <v>89.939646013312725</v>
      </c>
      <c r="O4459" s="6">
        <f t="shared" si="1262"/>
        <v>165.60000000000036</v>
      </c>
      <c r="P4459" s="6">
        <f t="shared" si="1263"/>
        <v>179.87929202662545</v>
      </c>
      <c r="Q4459" s="6">
        <f t="shared" si="1264"/>
        <v>-6.576943036376022E-2</v>
      </c>
      <c r="R4459" s="9">
        <f t="shared" si="1265"/>
        <v>0.5576517389514335</v>
      </c>
      <c r="S4459" s="9">
        <f t="shared" si="1266"/>
        <v>100.3100000000004</v>
      </c>
      <c r="T4459">
        <f t="shared" si="1267"/>
        <v>165.60000000000036</v>
      </c>
      <c r="U4459" s="9">
        <f t="shared" si="1268"/>
        <v>0.92061736586937704</v>
      </c>
      <c r="V4459" s="9">
        <f t="shared" si="1269"/>
        <v>6.4281440457795869</v>
      </c>
      <c r="W4459" s="9">
        <f t="shared" si="1270"/>
        <v>578.14499999999998</v>
      </c>
      <c r="X4459">
        <f t="shared" si="1271"/>
        <v>2719</v>
      </c>
      <c r="Y4459" s="9">
        <f t="shared" si="1272"/>
        <v>30.23138427293274</v>
      </c>
      <c r="Z4459" s="10">
        <f t="shared" si="1273"/>
        <v>0.50969598782019065</v>
      </c>
      <c r="AA4459">
        <f t="shared" si="1274"/>
        <v>65.289999999999964</v>
      </c>
    </row>
    <row r="4460" spans="1:27">
      <c r="A4460" s="1">
        <f t="shared" si="1257"/>
        <v>16001995</v>
      </c>
      <c r="B4460" s="1">
        <v>-5</v>
      </c>
      <c r="C4460" s="1">
        <v>2</v>
      </c>
      <c r="D4460" s="2">
        <v>16</v>
      </c>
      <c r="E4460" s="5">
        <v>5333.82</v>
      </c>
      <c r="F4460" s="5">
        <v>4917.51</v>
      </c>
      <c r="G4460" s="5">
        <v>143.57</v>
      </c>
      <c r="H4460" s="5">
        <v>5269.58</v>
      </c>
      <c r="I4460" s="5">
        <v>4523.3</v>
      </c>
      <c r="J4460" s="5">
        <v>147.47999999999999</v>
      </c>
      <c r="K4460" s="6">
        <f t="shared" si="1258"/>
        <v>5301.7</v>
      </c>
      <c r="L4460" s="6">
        <f t="shared" si="1259"/>
        <v>64.239999999999782</v>
      </c>
      <c r="M4460" s="6">
        <f t="shared" si="1260"/>
        <v>4720.4050000000007</v>
      </c>
      <c r="N4460" s="5">
        <f t="shared" si="1261"/>
        <v>102.91099953357755</v>
      </c>
      <c r="O4460" s="6">
        <f t="shared" si="1262"/>
        <v>394.21000000000004</v>
      </c>
      <c r="P4460" s="6">
        <f t="shared" si="1263"/>
        <v>205.8219990671551</v>
      </c>
      <c r="Q4460" s="6">
        <f t="shared" si="1264"/>
        <v>-2.68633875144389E-2</v>
      </c>
      <c r="R4460" s="9">
        <f t="shared" si="1265"/>
        <v>1.6031813970106201</v>
      </c>
      <c r="S4460" s="9">
        <f t="shared" si="1266"/>
        <v>329.97000000000025</v>
      </c>
      <c r="T4460">
        <f t="shared" si="1267"/>
        <v>394.21000000000004</v>
      </c>
      <c r="U4460" s="9">
        <f t="shared" si="1268"/>
        <v>1.9152957496607452</v>
      </c>
      <c r="V4460" s="9">
        <f t="shared" si="1269"/>
        <v>5.6485215636287318</v>
      </c>
      <c r="W4460" s="9">
        <f t="shared" si="1270"/>
        <v>581.29499999999916</v>
      </c>
      <c r="X4460">
        <f t="shared" si="1271"/>
        <v>4720.4050000000007</v>
      </c>
      <c r="Y4460" s="9">
        <f t="shared" si="1272"/>
        <v>45.868809178749046</v>
      </c>
      <c r="Z4460" s="10">
        <f t="shared" si="1273"/>
        <v>0.50973130176594017</v>
      </c>
      <c r="AA4460">
        <f t="shared" si="1274"/>
        <v>64.239999999999782</v>
      </c>
    </row>
    <row r="4461" spans="1:27">
      <c r="A4461" s="1">
        <f t="shared" si="1257"/>
        <v>9020996</v>
      </c>
      <c r="B4461" s="1">
        <v>-4</v>
      </c>
      <c r="C4461" s="1">
        <v>21</v>
      </c>
      <c r="D4461" s="2">
        <v>9</v>
      </c>
      <c r="E4461" s="5">
        <v>470.78</v>
      </c>
      <c r="F4461" s="5">
        <v>293.83999999999997</v>
      </c>
      <c r="G4461" s="5">
        <v>136.88</v>
      </c>
      <c r="H4461" s="5">
        <v>477.36</v>
      </c>
      <c r="I4461" s="5">
        <v>576.80999999999995</v>
      </c>
      <c r="J4461" s="5">
        <v>116.53</v>
      </c>
      <c r="K4461" s="6">
        <f t="shared" si="1258"/>
        <v>474.07</v>
      </c>
      <c r="L4461" s="6">
        <f t="shared" si="1259"/>
        <v>-6.5800000000000409</v>
      </c>
      <c r="M4461" s="6">
        <f t="shared" si="1260"/>
        <v>435.32499999999993</v>
      </c>
      <c r="N4461" s="5">
        <f t="shared" si="1261"/>
        <v>89.882388847871638</v>
      </c>
      <c r="O4461" s="6">
        <f t="shared" si="1262"/>
        <v>-282.96999999999997</v>
      </c>
      <c r="P4461" s="6">
        <f t="shared" si="1263"/>
        <v>179.76477769574328</v>
      </c>
      <c r="Q4461" s="6">
        <f t="shared" si="1264"/>
        <v>0.15958018287350662</v>
      </c>
      <c r="R4461" s="9">
        <f t="shared" si="1265"/>
        <v>1.5375092025413202</v>
      </c>
      <c r="S4461" s="9">
        <f t="shared" si="1266"/>
        <v>276.38999999999993</v>
      </c>
      <c r="T4461">
        <f t="shared" si="1267"/>
        <v>282.96999999999997</v>
      </c>
      <c r="U4461" s="9">
        <f t="shared" si="1268"/>
        <v>1.5741125910601592</v>
      </c>
      <c r="V4461" s="9">
        <f t="shared" si="1269"/>
        <v>0.431063309471859</v>
      </c>
      <c r="W4461" s="9">
        <f t="shared" si="1270"/>
        <v>38.745000000000061</v>
      </c>
      <c r="X4461">
        <f t="shared" si="1271"/>
        <v>435.32499999999993</v>
      </c>
      <c r="Y4461" s="9">
        <f t="shared" si="1272"/>
        <v>4.8432735887427203</v>
      </c>
      <c r="Z4461" s="10">
        <f t="shared" si="1273"/>
        <v>0.50974797694547058</v>
      </c>
      <c r="AA4461">
        <f t="shared" si="1274"/>
        <v>6.5800000000000409</v>
      </c>
    </row>
    <row r="4462" spans="1:27">
      <c r="A4462" s="1">
        <f t="shared" si="1257"/>
        <v>1023005</v>
      </c>
      <c r="B4462" s="1">
        <v>5</v>
      </c>
      <c r="C4462" s="1">
        <v>23</v>
      </c>
      <c r="D4462" s="2">
        <v>1</v>
      </c>
      <c r="E4462" s="5">
        <v>956.45</v>
      </c>
      <c r="F4462" s="5">
        <v>691.39</v>
      </c>
      <c r="G4462" s="5">
        <v>121.83</v>
      </c>
      <c r="H4462" s="5">
        <v>1002.95</v>
      </c>
      <c r="I4462" s="5">
        <v>1034.58</v>
      </c>
      <c r="J4462" s="5">
        <v>120.71</v>
      </c>
      <c r="K4462" s="6">
        <f t="shared" si="1258"/>
        <v>979.7</v>
      </c>
      <c r="L4462" s="6">
        <f t="shared" si="1259"/>
        <v>-46.5</v>
      </c>
      <c r="M4462" s="6">
        <f t="shared" si="1260"/>
        <v>862.9849999999999</v>
      </c>
      <c r="N4462" s="5">
        <f t="shared" si="1261"/>
        <v>85.751753626383632</v>
      </c>
      <c r="O4462" s="6">
        <f t="shared" si="1262"/>
        <v>-343.18999999999994</v>
      </c>
      <c r="P4462" s="6">
        <f t="shared" si="1263"/>
        <v>171.50350725276726</v>
      </c>
      <c r="Q4462" s="6">
        <f t="shared" si="1264"/>
        <v>9.2353930699670614E-3</v>
      </c>
      <c r="R4462" s="9">
        <f t="shared" si="1265"/>
        <v>1.7299354675162932</v>
      </c>
      <c r="S4462" s="9">
        <f t="shared" si="1266"/>
        <v>296.68999999999994</v>
      </c>
      <c r="T4462">
        <f t="shared" si="1267"/>
        <v>343.18999999999994</v>
      </c>
      <c r="U4462" s="9">
        <f t="shared" si="1268"/>
        <v>2.0010669489936186</v>
      </c>
      <c r="V4462" s="9">
        <f t="shared" si="1269"/>
        <v>1.3610800370161749</v>
      </c>
      <c r="W4462" s="9">
        <f t="shared" si="1270"/>
        <v>116.71500000000015</v>
      </c>
      <c r="X4462">
        <f t="shared" si="1271"/>
        <v>862.9849999999999</v>
      </c>
      <c r="Y4462" s="9">
        <f t="shared" si="1272"/>
        <v>10.063759206138046</v>
      </c>
      <c r="Z4462" s="10">
        <f t="shared" si="1273"/>
        <v>0.5097558239000316</v>
      </c>
      <c r="AA4462">
        <f t="shared" si="1274"/>
        <v>46.5</v>
      </c>
    </row>
    <row r="4463" spans="1:27">
      <c r="A4463" s="1">
        <f t="shared" si="1257"/>
        <v>7024999</v>
      </c>
      <c r="B4463" s="1">
        <v>-1</v>
      </c>
      <c r="C4463" s="1">
        <v>25</v>
      </c>
      <c r="D4463" s="2">
        <v>7</v>
      </c>
      <c r="E4463" s="5">
        <v>198.63</v>
      </c>
      <c r="F4463" s="5">
        <v>109.56</v>
      </c>
      <c r="G4463" s="5">
        <v>131.59</v>
      </c>
      <c r="H4463" s="5">
        <v>202.98</v>
      </c>
      <c r="I4463" s="5">
        <v>154.72999999999999</v>
      </c>
      <c r="J4463" s="5">
        <v>108.17</v>
      </c>
      <c r="K4463" s="6">
        <f t="shared" si="1258"/>
        <v>200.80500000000001</v>
      </c>
      <c r="L4463" s="6">
        <f t="shared" si="1259"/>
        <v>-4.3499999999999943</v>
      </c>
      <c r="M4463" s="6">
        <f t="shared" si="1260"/>
        <v>132.14499999999998</v>
      </c>
      <c r="N4463" s="5">
        <f t="shared" si="1261"/>
        <v>85.171410989838606</v>
      </c>
      <c r="O4463" s="6">
        <f t="shared" si="1262"/>
        <v>-45.169999999999987</v>
      </c>
      <c r="P4463" s="6">
        <f t="shared" si="1263"/>
        <v>170.34282197967721</v>
      </c>
      <c r="Q4463" s="6">
        <f t="shared" si="1264"/>
        <v>0.19351558415872361</v>
      </c>
      <c r="R4463" s="9">
        <f t="shared" si="1265"/>
        <v>0.23963440035571346</v>
      </c>
      <c r="S4463" s="9">
        <f t="shared" si="1266"/>
        <v>40.819999999999993</v>
      </c>
      <c r="T4463">
        <f t="shared" si="1267"/>
        <v>45.169999999999987</v>
      </c>
      <c r="U4463" s="9">
        <f t="shared" si="1268"/>
        <v>0.26517113826721156</v>
      </c>
      <c r="V4463" s="9">
        <f t="shared" si="1269"/>
        <v>0.80613904597860331</v>
      </c>
      <c r="W4463" s="9">
        <f t="shared" si="1270"/>
        <v>68.660000000000025</v>
      </c>
      <c r="X4463">
        <f t="shared" si="1271"/>
        <v>132.14499999999998</v>
      </c>
      <c r="Y4463" s="9">
        <f t="shared" si="1272"/>
        <v>1.5515182672712275</v>
      </c>
      <c r="Z4463" s="10">
        <f t="shared" si="1273"/>
        <v>0.50977936403899282</v>
      </c>
      <c r="AA4463">
        <f t="shared" si="1274"/>
        <v>4.3499999999999943</v>
      </c>
    </row>
    <row r="4464" spans="1:27">
      <c r="A4464" s="1">
        <f t="shared" si="1257"/>
        <v>11013006</v>
      </c>
      <c r="B4464" s="1">
        <v>6</v>
      </c>
      <c r="C4464" s="1">
        <v>13</v>
      </c>
      <c r="D4464" s="2">
        <v>11</v>
      </c>
      <c r="E4464" s="5">
        <v>192.12</v>
      </c>
      <c r="F4464" s="5">
        <v>201</v>
      </c>
      <c r="G4464" s="5">
        <v>102.04</v>
      </c>
      <c r="H4464" s="5">
        <v>194.49</v>
      </c>
      <c r="I4464" s="5">
        <v>286.58999999999997</v>
      </c>
      <c r="J4464" s="5">
        <v>72.209999999999994</v>
      </c>
      <c r="K4464" s="6">
        <f t="shared" si="1258"/>
        <v>193.30500000000001</v>
      </c>
      <c r="L4464" s="6">
        <f t="shared" si="1259"/>
        <v>-2.3700000000000045</v>
      </c>
      <c r="M4464" s="6">
        <f t="shared" si="1260"/>
        <v>243.79499999999999</v>
      </c>
      <c r="N4464" s="5">
        <f t="shared" si="1261"/>
        <v>62.502891333121539</v>
      </c>
      <c r="O4464" s="6">
        <f t="shared" si="1262"/>
        <v>-85.589999999999975</v>
      </c>
      <c r="P4464" s="6">
        <f t="shared" si="1263"/>
        <v>125.00578266624308</v>
      </c>
      <c r="Q4464" s="6">
        <f t="shared" si="1264"/>
        <v>0.33263338316274971</v>
      </c>
      <c r="R4464" s="9">
        <f t="shared" si="1265"/>
        <v>0.66572920248170997</v>
      </c>
      <c r="S4464" s="9">
        <f t="shared" si="1266"/>
        <v>83.21999999999997</v>
      </c>
      <c r="T4464">
        <f t="shared" si="1267"/>
        <v>85.589999999999975</v>
      </c>
      <c r="U4464" s="9">
        <f t="shared" si="1268"/>
        <v>0.68468832540746893</v>
      </c>
      <c r="V4464" s="9">
        <f t="shared" si="1269"/>
        <v>0.80780262997600427</v>
      </c>
      <c r="W4464" s="9">
        <f t="shared" si="1270"/>
        <v>50.489999999999981</v>
      </c>
      <c r="X4464">
        <f t="shared" si="1271"/>
        <v>243.79499999999999</v>
      </c>
      <c r="Y4464" s="9">
        <f t="shared" si="1272"/>
        <v>3.9005395558526446</v>
      </c>
      <c r="Z4464" s="10">
        <f t="shared" si="1273"/>
        <v>0.50981467220942156</v>
      </c>
      <c r="AA4464">
        <f t="shared" si="1274"/>
        <v>2.3700000000000045</v>
      </c>
    </row>
    <row r="4465" spans="1:27">
      <c r="A4465" s="1">
        <f t="shared" si="1257"/>
        <v>13009994</v>
      </c>
      <c r="B4465" s="1">
        <v>-6</v>
      </c>
      <c r="C4465" s="1">
        <v>10</v>
      </c>
      <c r="D4465" s="2">
        <v>13</v>
      </c>
      <c r="E4465" s="5">
        <v>132.1</v>
      </c>
      <c r="F4465" s="5">
        <v>184.28</v>
      </c>
      <c r="G4465" s="5">
        <v>94.23</v>
      </c>
      <c r="H4465" s="5">
        <v>117.78</v>
      </c>
      <c r="I4465" s="5">
        <v>156.4</v>
      </c>
      <c r="J4465" s="5">
        <v>71.930000000000007</v>
      </c>
      <c r="K4465" s="6">
        <f t="shared" si="1258"/>
        <v>124.94</v>
      </c>
      <c r="L4465" s="6">
        <f t="shared" si="1259"/>
        <v>14.319999999999993</v>
      </c>
      <c r="M4465" s="6">
        <f t="shared" si="1260"/>
        <v>170.34</v>
      </c>
      <c r="N4465" s="5">
        <f t="shared" si="1261"/>
        <v>59.273134302144008</v>
      </c>
      <c r="O4465" s="6">
        <f t="shared" si="1262"/>
        <v>27.879999999999995</v>
      </c>
      <c r="P4465" s="6">
        <f t="shared" si="1263"/>
        <v>118.54626860428802</v>
      </c>
      <c r="Q4465" s="6">
        <f t="shared" si="1264"/>
        <v>0.2636668735042304</v>
      </c>
      <c r="R4465" s="9">
        <f t="shared" si="1265"/>
        <v>0.11438571757381755</v>
      </c>
      <c r="S4465" s="9">
        <f t="shared" si="1266"/>
        <v>13.560000000000002</v>
      </c>
      <c r="T4465">
        <f t="shared" si="1267"/>
        <v>27.879999999999995</v>
      </c>
      <c r="U4465" s="9">
        <f t="shared" si="1268"/>
        <v>0.23518243406770148</v>
      </c>
      <c r="V4465" s="9">
        <f t="shared" si="1269"/>
        <v>0.76594566045004664</v>
      </c>
      <c r="W4465" s="9">
        <f t="shared" si="1270"/>
        <v>45.400000000000006</v>
      </c>
      <c r="X4465">
        <f t="shared" si="1271"/>
        <v>170.34</v>
      </c>
      <c r="Y4465" s="9">
        <f t="shared" si="1272"/>
        <v>2.873814621168743</v>
      </c>
      <c r="Z4465" s="10">
        <f t="shared" si="1273"/>
        <v>0.50984115173257638</v>
      </c>
      <c r="AA4465">
        <f t="shared" si="1274"/>
        <v>14.319999999999993</v>
      </c>
    </row>
    <row r="4466" spans="1:27">
      <c r="A4466" s="1">
        <f t="shared" si="1257"/>
        <v>5025999</v>
      </c>
      <c r="B4466" s="1">
        <v>-1</v>
      </c>
      <c r="C4466" s="1">
        <v>26</v>
      </c>
      <c r="D4466" s="2">
        <v>5</v>
      </c>
      <c r="E4466" s="5">
        <v>399</v>
      </c>
      <c r="F4466" s="5">
        <v>245.05</v>
      </c>
      <c r="G4466" s="5">
        <v>103.15</v>
      </c>
      <c r="H4466" s="5">
        <v>347.06</v>
      </c>
      <c r="I4466" s="5">
        <v>435.19</v>
      </c>
      <c r="J4466" s="5">
        <v>103.71</v>
      </c>
      <c r="K4466" s="6">
        <f t="shared" si="1258"/>
        <v>373.03</v>
      </c>
      <c r="L4466" s="6">
        <f t="shared" si="1259"/>
        <v>51.94</v>
      </c>
      <c r="M4466" s="6">
        <f t="shared" si="1260"/>
        <v>340.12</v>
      </c>
      <c r="N4466" s="5">
        <f t="shared" si="1261"/>
        <v>73.136322371308779</v>
      </c>
      <c r="O4466" s="6">
        <f t="shared" si="1262"/>
        <v>-190.14</v>
      </c>
      <c r="P4466" s="6">
        <f t="shared" si="1263"/>
        <v>146.27264474261756</v>
      </c>
      <c r="Q4466" s="6">
        <f t="shared" si="1264"/>
        <v>-5.4142501788186559E-3</v>
      </c>
      <c r="R4466" s="9">
        <f t="shared" si="1265"/>
        <v>1.654991611220032</v>
      </c>
      <c r="S4466" s="9">
        <f t="shared" si="1266"/>
        <v>242.07999999999998</v>
      </c>
      <c r="T4466">
        <f t="shared" si="1267"/>
        <v>190.14</v>
      </c>
      <c r="U4466" s="9">
        <f t="shared" si="1268"/>
        <v>1.2999012927849343</v>
      </c>
      <c r="V4466" s="9">
        <f t="shared" si="1269"/>
        <v>0.44998160876777271</v>
      </c>
      <c r="W4466" s="9">
        <f t="shared" si="1270"/>
        <v>32.909999999999968</v>
      </c>
      <c r="X4466">
        <f t="shared" si="1271"/>
        <v>340.12</v>
      </c>
      <c r="Y4466" s="9">
        <f t="shared" si="1272"/>
        <v>4.6504936120964748</v>
      </c>
      <c r="Z4466" s="10">
        <f t="shared" si="1273"/>
        <v>0.50984899725310817</v>
      </c>
      <c r="AA4466">
        <f t="shared" si="1274"/>
        <v>51.94</v>
      </c>
    </row>
    <row r="4467" spans="1:27">
      <c r="A4467" s="1">
        <f t="shared" si="1257"/>
        <v>12006993</v>
      </c>
      <c r="B4467" s="1">
        <v>-7</v>
      </c>
      <c r="C4467" s="1">
        <v>7</v>
      </c>
      <c r="D4467" s="2">
        <v>12</v>
      </c>
      <c r="E4467" s="5">
        <v>331.54</v>
      </c>
      <c r="F4467" s="5">
        <v>330.36</v>
      </c>
      <c r="G4467" s="5">
        <v>74.989999999999995</v>
      </c>
      <c r="H4467" s="5">
        <v>357.31</v>
      </c>
      <c r="I4467" s="5">
        <v>468.36</v>
      </c>
      <c r="J4467" s="5">
        <v>73.040000000000006</v>
      </c>
      <c r="K4467" s="6">
        <f t="shared" si="1258"/>
        <v>344.42500000000001</v>
      </c>
      <c r="L4467" s="6">
        <f t="shared" si="1259"/>
        <v>-25.769999999999982</v>
      </c>
      <c r="M4467" s="6">
        <f t="shared" si="1260"/>
        <v>399.36</v>
      </c>
      <c r="N4467" s="5">
        <f t="shared" si="1261"/>
        <v>52.341049139275</v>
      </c>
      <c r="O4467" s="6">
        <f t="shared" si="1262"/>
        <v>-138</v>
      </c>
      <c r="P4467" s="6">
        <f t="shared" si="1263"/>
        <v>104.68209827855</v>
      </c>
      <c r="Q4467" s="6">
        <f t="shared" si="1264"/>
        <v>2.6341439964406167E-2</v>
      </c>
      <c r="R4467" s="9">
        <f t="shared" si="1265"/>
        <v>1.0721030801404621</v>
      </c>
      <c r="S4467" s="9">
        <f t="shared" si="1266"/>
        <v>112.23000000000002</v>
      </c>
      <c r="T4467">
        <f t="shared" si="1267"/>
        <v>138</v>
      </c>
      <c r="U4467" s="9">
        <f t="shared" si="1268"/>
        <v>1.3182769763822841</v>
      </c>
      <c r="V4467" s="9">
        <f t="shared" si="1269"/>
        <v>1.0495586332979823</v>
      </c>
      <c r="W4467" s="9">
        <f t="shared" si="1270"/>
        <v>54.935000000000002</v>
      </c>
      <c r="X4467">
        <f t="shared" si="1271"/>
        <v>399.36</v>
      </c>
      <c r="Y4467" s="9">
        <f t="shared" si="1272"/>
        <v>7.6299578737395501</v>
      </c>
      <c r="Z4467" s="10">
        <f t="shared" si="1273"/>
        <v>0.50990881537780852</v>
      </c>
      <c r="AA4467">
        <f t="shared" si="1274"/>
        <v>25.769999999999982</v>
      </c>
    </row>
    <row r="4468" spans="1:27">
      <c r="A4468" s="1">
        <f t="shared" si="1257"/>
        <v>15016000</v>
      </c>
      <c r="B4468" s="1">
        <v>0</v>
      </c>
      <c r="C4468" s="1">
        <v>16</v>
      </c>
      <c r="D4468" s="2">
        <v>15</v>
      </c>
      <c r="E4468" s="5">
        <v>432.56</v>
      </c>
      <c r="F4468" s="5">
        <v>358.8</v>
      </c>
      <c r="G4468" s="5">
        <v>117.93</v>
      </c>
      <c r="H4468" s="5">
        <v>415.9</v>
      </c>
      <c r="I4468" s="5">
        <v>331.76</v>
      </c>
      <c r="J4468" s="5">
        <v>105.1</v>
      </c>
      <c r="K4468" s="6">
        <f t="shared" si="1258"/>
        <v>424.23</v>
      </c>
      <c r="L4468" s="6">
        <f t="shared" si="1259"/>
        <v>16.660000000000025</v>
      </c>
      <c r="M4468" s="6">
        <f t="shared" si="1260"/>
        <v>345.28</v>
      </c>
      <c r="N4468" s="5">
        <f t="shared" si="1261"/>
        <v>78.98337625728594</v>
      </c>
      <c r="O4468" s="6">
        <f t="shared" si="1262"/>
        <v>27.04000000000002</v>
      </c>
      <c r="P4468" s="6">
        <f t="shared" si="1263"/>
        <v>157.96675251457188</v>
      </c>
      <c r="Q4468" s="6">
        <f t="shared" si="1264"/>
        <v>0.1146723098895459</v>
      </c>
      <c r="R4468" s="9">
        <f t="shared" si="1265"/>
        <v>6.5710029704145981E-2</v>
      </c>
      <c r="S4468" s="9">
        <f t="shared" si="1266"/>
        <v>10.379999999999995</v>
      </c>
      <c r="T4468">
        <f t="shared" si="1267"/>
        <v>27.04000000000002</v>
      </c>
      <c r="U4468" s="9">
        <f t="shared" si="1268"/>
        <v>0.17117526042390266</v>
      </c>
      <c r="V4468" s="9">
        <f t="shared" si="1269"/>
        <v>0.99957742680969763</v>
      </c>
      <c r="W4468" s="9">
        <f t="shared" si="1270"/>
        <v>78.950000000000045</v>
      </c>
      <c r="X4468">
        <f t="shared" si="1271"/>
        <v>345.28</v>
      </c>
      <c r="Y4468" s="9">
        <f t="shared" si="1272"/>
        <v>4.371552804671972</v>
      </c>
      <c r="Z4468" s="10">
        <f t="shared" si="1273"/>
        <v>0.50991960150596294</v>
      </c>
      <c r="AA4468">
        <f t="shared" si="1274"/>
        <v>16.660000000000025</v>
      </c>
    </row>
    <row r="4469" spans="1:27">
      <c r="A4469" s="1">
        <f t="shared" si="1257"/>
        <v>13008006</v>
      </c>
      <c r="B4469" s="1">
        <v>6</v>
      </c>
      <c r="C4469" s="1">
        <v>8</v>
      </c>
      <c r="D4469" s="2">
        <v>13</v>
      </c>
      <c r="E4469" s="5">
        <v>381.4</v>
      </c>
      <c r="F4469" s="5">
        <v>451.91</v>
      </c>
      <c r="G4469" s="5">
        <v>97.02</v>
      </c>
      <c r="H4469" s="5">
        <v>366.42</v>
      </c>
      <c r="I4469" s="5">
        <v>477</v>
      </c>
      <c r="J4469" s="5">
        <v>102.59</v>
      </c>
      <c r="K4469" s="6">
        <f t="shared" si="1258"/>
        <v>373.90999999999997</v>
      </c>
      <c r="L4469" s="6">
        <f t="shared" si="1259"/>
        <v>14.979999999999961</v>
      </c>
      <c r="M4469" s="6">
        <f t="shared" si="1260"/>
        <v>464.45500000000004</v>
      </c>
      <c r="N4469" s="5">
        <f t="shared" si="1261"/>
        <v>70.600262924439591</v>
      </c>
      <c r="O4469" s="6">
        <f t="shared" si="1262"/>
        <v>-25.089999999999975</v>
      </c>
      <c r="P4469" s="6">
        <f t="shared" si="1263"/>
        <v>141.20052584887918</v>
      </c>
      <c r="Q4469" s="6">
        <f t="shared" si="1264"/>
        <v>-5.5765405129110775E-2</v>
      </c>
      <c r="R4469" s="9">
        <f t="shared" si="1265"/>
        <v>0.28378081284828305</v>
      </c>
      <c r="S4469" s="9">
        <f t="shared" si="1266"/>
        <v>40.069999999999936</v>
      </c>
      <c r="T4469">
        <f t="shared" si="1267"/>
        <v>25.089999999999975</v>
      </c>
      <c r="U4469" s="9">
        <f t="shared" si="1268"/>
        <v>0.17769055638541117</v>
      </c>
      <c r="V4469" s="9">
        <f t="shared" si="1269"/>
        <v>1.2825023059320115</v>
      </c>
      <c r="W4469" s="9">
        <f t="shared" si="1270"/>
        <v>90.545000000000073</v>
      </c>
      <c r="X4469">
        <f t="shared" si="1271"/>
        <v>464.45500000000004</v>
      </c>
      <c r="Y4469" s="9">
        <f t="shared" si="1272"/>
        <v>6.5786582196880223</v>
      </c>
      <c r="Z4469" s="10">
        <f t="shared" si="1273"/>
        <v>0.5099235236778159</v>
      </c>
      <c r="AA4469">
        <f t="shared" si="1274"/>
        <v>14.979999999999961</v>
      </c>
    </row>
    <row r="4470" spans="1:27">
      <c r="A4470" s="1">
        <f t="shared" si="1257"/>
        <v>9022003</v>
      </c>
      <c r="B4470" s="1">
        <v>3</v>
      </c>
      <c r="C4470" s="1">
        <v>22</v>
      </c>
      <c r="D4470" s="2">
        <v>9</v>
      </c>
      <c r="E4470" s="5">
        <v>729.9</v>
      </c>
      <c r="F4470" s="5">
        <v>598.54999999999995</v>
      </c>
      <c r="G4470" s="5">
        <v>135.49</v>
      </c>
      <c r="H4470" s="5">
        <v>774.33</v>
      </c>
      <c r="I4470" s="5">
        <v>632.29</v>
      </c>
      <c r="J4470" s="5">
        <v>87.26</v>
      </c>
      <c r="K4470" s="6">
        <f t="shared" si="1258"/>
        <v>752.11500000000001</v>
      </c>
      <c r="L4470" s="6">
        <f t="shared" si="1259"/>
        <v>-44.430000000000064</v>
      </c>
      <c r="M4470" s="6">
        <f t="shared" si="1260"/>
        <v>615.41999999999996</v>
      </c>
      <c r="N4470" s="5">
        <f t="shared" si="1261"/>
        <v>80.578917372970466</v>
      </c>
      <c r="O4470" s="6">
        <f t="shared" si="1262"/>
        <v>-33.740000000000009</v>
      </c>
      <c r="P4470" s="6">
        <f t="shared" si="1263"/>
        <v>161.15783474594093</v>
      </c>
      <c r="Q4470" s="6">
        <f t="shared" si="1264"/>
        <v>0.41364914133544689</v>
      </c>
      <c r="R4470" s="9">
        <f t="shared" si="1265"/>
        <v>6.6332487135064983E-2</v>
      </c>
      <c r="S4470" s="9">
        <f t="shared" si="1266"/>
        <v>10.690000000000055</v>
      </c>
      <c r="T4470">
        <f t="shared" si="1267"/>
        <v>33.740000000000009</v>
      </c>
      <c r="U4470" s="9">
        <f t="shared" si="1268"/>
        <v>0.20935997342722934</v>
      </c>
      <c r="V4470" s="9">
        <f t="shared" si="1269"/>
        <v>1.6964114740743992</v>
      </c>
      <c r="W4470" s="9">
        <f t="shared" si="1270"/>
        <v>136.69500000000005</v>
      </c>
      <c r="X4470">
        <f t="shared" si="1271"/>
        <v>615.41999999999996</v>
      </c>
      <c r="Y4470" s="9">
        <f t="shared" si="1272"/>
        <v>7.6374816150910156</v>
      </c>
      <c r="Z4470" s="10">
        <f t="shared" si="1273"/>
        <v>0.50994313408457614</v>
      </c>
      <c r="AA4470">
        <f t="shared" si="1274"/>
        <v>44.430000000000064</v>
      </c>
    </row>
    <row r="4471" spans="1:27">
      <c r="A4471" s="1">
        <f t="shared" si="1257"/>
        <v>4023996</v>
      </c>
      <c r="B4471" s="1">
        <v>-4</v>
      </c>
      <c r="C4471" s="1">
        <v>24</v>
      </c>
      <c r="D4471" s="2">
        <v>4</v>
      </c>
      <c r="E4471" s="5">
        <v>557.23</v>
      </c>
      <c r="F4471" s="5">
        <v>469.2</v>
      </c>
      <c r="G4471" s="5">
        <v>116.81</v>
      </c>
      <c r="H4471" s="5">
        <v>585.88</v>
      </c>
      <c r="I4471" s="5">
        <v>586.57000000000005</v>
      </c>
      <c r="J4471" s="5">
        <v>80.290000000000006</v>
      </c>
      <c r="K4471" s="6">
        <f t="shared" si="1258"/>
        <v>571.55500000000006</v>
      </c>
      <c r="L4471" s="6">
        <f t="shared" si="1259"/>
        <v>-28.649999999999977</v>
      </c>
      <c r="M4471" s="6">
        <f t="shared" si="1260"/>
        <v>527.88499999999999</v>
      </c>
      <c r="N4471" s="5">
        <f t="shared" si="1261"/>
        <v>70.871468518720562</v>
      </c>
      <c r="O4471" s="6">
        <f t="shared" si="1262"/>
        <v>-117.37000000000006</v>
      </c>
      <c r="P4471" s="6">
        <f t="shared" si="1263"/>
        <v>141.74293703744112</v>
      </c>
      <c r="Q4471" s="6">
        <f t="shared" si="1264"/>
        <v>0.35827337772846851</v>
      </c>
      <c r="R4471" s="9">
        <f t="shared" si="1265"/>
        <v>0.62592184029998521</v>
      </c>
      <c r="S4471" s="9">
        <f t="shared" si="1266"/>
        <v>88.720000000000084</v>
      </c>
      <c r="T4471">
        <f t="shared" si="1267"/>
        <v>117.37000000000006</v>
      </c>
      <c r="U4471" s="9">
        <f t="shared" si="1268"/>
        <v>0.82804831375123122</v>
      </c>
      <c r="V4471" s="9">
        <f t="shared" si="1269"/>
        <v>0.61618590545311935</v>
      </c>
      <c r="W4471" s="9">
        <f t="shared" si="1270"/>
        <v>43.670000000000073</v>
      </c>
      <c r="X4471">
        <f t="shared" si="1271"/>
        <v>527.88499999999999</v>
      </c>
      <c r="Y4471" s="9">
        <f t="shared" si="1272"/>
        <v>7.4484840096203193</v>
      </c>
      <c r="Z4471" s="10">
        <f t="shared" si="1273"/>
        <v>0.51002745024165119</v>
      </c>
      <c r="AA4471">
        <f t="shared" si="1274"/>
        <v>28.649999999999977</v>
      </c>
    </row>
    <row r="4472" spans="1:27">
      <c r="A4472" s="1">
        <f t="shared" si="1257"/>
        <v>18002002</v>
      </c>
      <c r="B4472" s="1">
        <v>2</v>
      </c>
      <c r="C4472" s="1">
        <v>2</v>
      </c>
      <c r="D4472" s="2">
        <v>18</v>
      </c>
      <c r="E4472" s="5">
        <v>337.97</v>
      </c>
      <c r="F4472" s="5">
        <v>248.64</v>
      </c>
      <c r="G4472" s="5">
        <v>120.99</v>
      </c>
      <c r="H4472" s="5">
        <v>343.57</v>
      </c>
      <c r="I4472" s="5">
        <v>358.89</v>
      </c>
      <c r="J4472" s="5">
        <v>90.88</v>
      </c>
      <c r="K4472" s="6">
        <f t="shared" si="1258"/>
        <v>340.77</v>
      </c>
      <c r="L4472" s="6">
        <f t="shared" si="1259"/>
        <v>-5.5999999999999659</v>
      </c>
      <c r="M4472" s="6">
        <f t="shared" si="1260"/>
        <v>303.76499999999999</v>
      </c>
      <c r="N4472" s="5">
        <f t="shared" si="1261"/>
        <v>75.66001999074544</v>
      </c>
      <c r="O4472" s="6">
        <f t="shared" si="1262"/>
        <v>-110.25</v>
      </c>
      <c r="P4472" s="6">
        <f t="shared" si="1263"/>
        <v>151.32003998149088</v>
      </c>
      <c r="Q4472" s="6">
        <f t="shared" si="1264"/>
        <v>0.27860398712895623</v>
      </c>
      <c r="R4472" s="9">
        <f t="shared" si="1265"/>
        <v>0.69158057328560441</v>
      </c>
      <c r="S4472" s="9">
        <f t="shared" si="1266"/>
        <v>104.65000000000003</v>
      </c>
      <c r="T4472">
        <f t="shared" si="1267"/>
        <v>110.25</v>
      </c>
      <c r="U4472" s="9">
        <f t="shared" si="1268"/>
        <v>0.72858822938115486</v>
      </c>
      <c r="V4472" s="9">
        <f t="shared" si="1269"/>
        <v>0.48909582636280513</v>
      </c>
      <c r="W4472" s="9">
        <f t="shared" si="1270"/>
        <v>37.004999999999995</v>
      </c>
      <c r="X4472">
        <f t="shared" si="1271"/>
        <v>303.76499999999999</v>
      </c>
      <c r="Y4472" s="9">
        <f t="shared" si="1272"/>
        <v>4.0148680906660585</v>
      </c>
      <c r="Z4472" s="10">
        <f t="shared" si="1273"/>
        <v>0.51007058335097111</v>
      </c>
      <c r="AA4472">
        <f t="shared" si="1274"/>
        <v>5.5999999999999659</v>
      </c>
    </row>
    <row r="4473" spans="1:27">
      <c r="A4473" s="1">
        <f t="shared" si="1257"/>
        <v>27001</v>
      </c>
      <c r="B4473" s="1">
        <v>1</v>
      </c>
      <c r="C4473" s="1">
        <v>27</v>
      </c>
      <c r="D4473" s="2">
        <v>0</v>
      </c>
      <c r="E4473" s="5">
        <v>2715.94</v>
      </c>
      <c r="F4473" s="5">
        <v>2355.19</v>
      </c>
      <c r="G4473" s="5">
        <v>196.82</v>
      </c>
      <c r="H4473" s="5">
        <v>2764.67</v>
      </c>
      <c r="I4473" s="5">
        <v>2901.55</v>
      </c>
      <c r="J4473" s="5">
        <v>151.52000000000001</v>
      </c>
      <c r="K4473" s="6">
        <f t="shared" si="1258"/>
        <v>2740.3050000000003</v>
      </c>
      <c r="L4473" s="6">
        <f t="shared" si="1259"/>
        <v>-48.730000000000018</v>
      </c>
      <c r="M4473" s="6">
        <f t="shared" si="1260"/>
        <v>2628.37</v>
      </c>
      <c r="N4473" s="5">
        <f t="shared" si="1261"/>
        <v>124.19382311532245</v>
      </c>
      <c r="O4473" s="6">
        <f t="shared" si="1262"/>
        <v>-546.36000000000013</v>
      </c>
      <c r="P4473" s="6">
        <f t="shared" si="1263"/>
        <v>248.38764623064489</v>
      </c>
      <c r="Q4473" s="6">
        <f t="shared" si="1264"/>
        <v>0.25576526618330936</v>
      </c>
      <c r="R4473" s="9">
        <f t="shared" si="1265"/>
        <v>2.0034410227387744</v>
      </c>
      <c r="S4473" s="9">
        <f t="shared" si="1266"/>
        <v>497.63000000000011</v>
      </c>
      <c r="T4473">
        <f t="shared" si="1267"/>
        <v>546.36000000000013</v>
      </c>
      <c r="U4473" s="9">
        <f t="shared" si="1268"/>
        <v>2.1996263030435399</v>
      </c>
      <c r="V4473" s="9">
        <f t="shared" si="1269"/>
        <v>0.90129281144732221</v>
      </c>
      <c r="W4473" s="9">
        <f t="shared" si="1270"/>
        <v>111.9350000000004</v>
      </c>
      <c r="X4473">
        <f t="shared" si="1271"/>
        <v>2628.37</v>
      </c>
      <c r="Y4473" s="9">
        <f t="shared" si="1272"/>
        <v>21.163451885681777</v>
      </c>
      <c r="Z4473" s="10">
        <f t="shared" si="1273"/>
        <v>0.51011273263858059</v>
      </c>
      <c r="AA4473">
        <f t="shared" si="1274"/>
        <v>48.730000000000018</v>
      </c>
    </row>
    <row r="4474" spans="1:27">
      <c r="A4474" s="1">
        <f t="shared" si="1257"/>
        <v>11021002</v>
      </c>
      <c r="B4474" s="1">
        <v>2</v>
      </c>
      <c r="C4474" s="1">
        <v>21</v>
      </c>
      <c r="D4474" s="2">
        <v>11</v>
      </c>
      <c r="E4474" s="5">
        <v>2833.29</v>
      </c>
      <c r="F4474" s="5">
        <v>2394.4899999999998</v>
      </c>
      <c r="G4474" s="5">
        <v>168.11</v>
      </c>
      <c r="H4474" s="5">
        <v>2774.64</v>
      </c>
      <c r="I4474" s="5">
        <v>2559.54</v>
      </c>
      <c r="J4474" s="5">
        <v>133.54</v>
      </c>
      <c r="K4474" s="6">
        <f t="shared" si="1258"/>
        <v>2803.9650000000001</v>
      </c>
      <c r="L4474" s="6">
        <f t="shared" si="1259"/>
        <v>58.650000000000091</v>
      </c>
      <c r="M4474" s="6">
        <f t="shared" si="1260"/>
        <v>2477.0149999999999</v>
      </c>
      <c r="N4474" s="5">
        <f t="shared" si="1261"/>
        <v>107.34745420828573</v>
      </c>
      <c r="O4474" s="6">
        <f t="shared" si="1262"/>
        <v>-165.05000000000018</v>
      </c>
      <c r="P4474" s="6">
        <f t="shared" si="1263"/>
        <v>214.69490841657145</v>
      </c>
      <c r="Q4474" s="6">
        <f t="shared" si="1264"/>
        <v>0.22623470053372827</v>
      </c>
      <c r="R4474" s="9">
        <f t="shared" si="1265"/>
        <v>1.0419436662464128</v>
      </c>
      <c r="S4474" s="9">
        <f t="shared" si="1266"/>
        <v>223.70000000000027</v>
      </c>
      <c r="T4474">
        <f t="shared" si="1267"/>
        <v>165.05000000000018</v>
      </c>
      <c r="U4474" s="9">
        <f t="shared" si="1268"/>
        <v>0.76876532013397592</v>
      </c>
      <c r="V4474" s="9">
        <f t="shared" si="1269"/>
        <v>3.0457173149688379</v>
      </c>
      <c r="W4474" s="9">
        <f t="shared" si="1270"/>
        <v>326.95000000000027</v>
      </c>
      <c r="X4474">
        <f t="shared" si="1271"/>
        <v>2477.0149999999999</v>
      </c>
      <c r="Y4474" s="9">
        <f t="shared" si="1272"/>
        <v>23.074743767969199</v>
      </c>
      <c r="Z4474" s="10">
        <f t="shared" si="1273"/>
        <v>0.5101205739822694</v>
      </c>
      <c r="AA4474">
        <f t="shared" si="1274"/>
        <v>58.650000000000091</v>
      </c>
    </row>
    <row r="4475" spans="1:27">
      <c r="A4475" s="1">
        <f t="shared" si="1257"/>
        <v>6025002</v>
      </c>
      <c r="B4475" s="1">
        <v>2</v>
      </c>
      <c r="C4475" s="1">
        <v>25</v>
      </c>
      <c r="D4475" s="2">
        <v>6</v>
      </c>
      <c r="E4475" s="5">
        <v>1004.4</v>
      </c>
      <c r="F4475" s="5">
        <v>1149.1600000000001</v>
      </c>
      <c r="G4475" s="5">
        <v>145.53</v>
      </c>
      <c r="H4475" s="5">
        <v>986.07</v>
      </c>
      <c r="I4475" s="5">
        <v>1075.56</v>
      </c>
      <c r="J4475" s="5">
        <v>120.44</v>
      </c>
      <c r="K4475" s="6">
        <f t="shared" si="1258"/>
        <v>995.23500000000001</v>
      </c>
      <c r="L4475" s="6">
        <f t="shared" si="1259"/>
        <v>18.329999999999927</v>
      </c>
      <c r="M4475" s="6">
        <f t="shared" si="1260"/>
        <v>1112.3600000000001</v>
      </c>
      <c r="N4475" s="5">
        <f t="shared" si="1261"/>
        <v>94.452070517273469</v>
      </c>
      <c r="O4475" s="6">
        <f t="shared" si="1262"/>
        <v>73.600000000000136</v>
      </c>
      <c r="P4475" s="6">
        <f t="shared" si="1263"/>
        <v>188.90414103454694</v>
      </c>
      <c r="Q4475" s="6">
        <f t="shared" si="1264"/>
        <v>0.18700376823174264</v>
      </c>
      <c r="R4475" s="9">
        <f t="shared" si="1265"/>
        <v>0.29258225731479537</v>
      </c>
      <c r="S4475" s="9">
        <f t="shared" si="1266"/>
        <v>55.270000000000209</v>
      </c>
      <c r="T4475">
        <f t="shared" si="1267"/>
        <v>73.600000000000136</v>
      </c>
      <c r="U4475" s="9">
        <f t="shared" si="1268"/>
        <v>0.38961559866779261</v>
      </c>
      <c r="V4475" s="9">
        <f t="shared" si="1269"/>
        <v>1.2400469291838361</v>
      </c>
      <c r="W4475" s="9">
        <f t="shared" si="1270"/>
        <v>117.12500000000011</v>
      </c>
      <c r="X4475">
        <f t="shared" si="1271"/>
        <v>1112.3600000000001</v>
      </c>
      <c r="Y4475" s="9">
        <f t="shared" si="1272"/>
        <v>11.776978460165898</v>
      </c>
      <c r="Z4475" s="10">
        <f t="shared" si="1273"/>
        <v>0.51016173905929085</v>
      </c>
      <c r="AA4475">
        <f t="shared" si="1274"/>
        <v>18.329999999999927</v>
      </c>
    </row>
    <row r="4476" spans="1:27">
      <c r="A4476" s="1">
        <f t="shared" si="1257"/>
        <v>8008008</v>
      </c>
      <c r="B4476" s="1">
        <v>8</v>
      </c>
      <c r="C4476" s="1">
        <v>8</v>
      </c>
      <c r="D4476" s="2">
        <v>8</v>
      </c>
      <c r="E4476" s="5">
        <v>4617.1000000000004</v>
      </c>
      <c r="F4476" s="5">
        <v>4261.5200000000004</v>
      </c>
      <c r="G4476" s="5">
        <v>156.12</v>
      </c>
      <c r="H4476" s="5">
        <v>4684.5200000000004</v>
      </c>
      <c r="I4476" s="5">
        <v>3989.15</v>
      </c>
      <c r="J4476" s="5">
        <v>141.34</v>
      </c>
      <c r="K4476" s="6">
        <f t="shared" si="1258"/>
        <v>4650.8100000000004</v>
      </c>
      <c r="L4476" s="6">
        <f t="shared" si="1259"/>
        <v>-67.420000000000073</v>
      </c>
      <c r="M4476" s="6">
        <f t="shared" si="1260"/>
        <v>4125.335</v>
      </c>
      <c r="N4476" s="5">
        <f t="shared" si="1261"/>
        <v>105.29773264415526</v>
      </c>
      <c r="O4476" s="6">
        <f t="shared" si="1262"/>
        <v>272.37000000000035</v>
      </c>
      <c r="P4476" s="6">
        <f t="shared" si="1263"/>
        <v>210.59546528831052</v>
      </c>
      <c r="Q4476" s="6">
        <f t="shared" si="1264"/>
        <v>9.912997049635347E-2</v>
      </c>
      <c r="R4476" s="9">
        <f t="shared" si="1265"/>
        <v>1.6134725386171982</v>
      </c>
      <c r="S4476" s="9">
        <f t="shared" si="1266"/>
        <v>339.79000000000042</v>
      </c>
      <c r="T4476">
        <f t="shared" si="1267"/>
        <v>272.37000000000035</v>
      </c>
      <c r="U4476" s="9">
        <f t="shared" si="1268"/>
        <v>1.2933326917895356</v>
      </c>
      <c r="V4476" s="9">
        <f t="shared" si="1269"/>
        <v>4.9903733613695032</v>
      </c>
      <c r="W4476" s="9">
        <f t="shared" si="1270"/>
        <v>525.47500000000036</v>
      </c>
      <c r="X4476">
        <f t="shared" si="1271"/>
        <v>4125.335</v>
      </c>
      <c r="Y4476" s="9">
        <f t="shared" si="1272"/>
        <v>39.177814150483364</v>
      </c>
      <c r="Z4476" s="10">
        <f t="shared" si="1273"/>
        <v>0.51018428043208075</v>
      </c>
      <c r="AA4476">
        <f t="shared" si="1274"/>
        <v>67.420000000000073</v>
      </c>
    </row>
    <row r="4477" spans="1:27">
      <c r="A4477" s="1">
        <f t="shared" si="1257"/>
        <v>2027000</v>
      </c>
      <c r="B4477" s="1">
        <v>0</v>
      </c>
      <c r="C4477" s="1">
        <v>27</v>
      </c>
      <c r="D4477" s="2">
        <v>2</v>
      </c>
      <c r="E4477" s="5">
        <v>77.7</v>
      </c>
      <c r="F4477" s="5">
        <v>59.08</v>
      </c>
      <c r="G4477" s="5">
        <v>111.79</v>
      </c>
      <c r="H4477" s="5">
        <v>61.57</v>
      </c>
      <c r="I4477" s="5">
        <v>133.81</v>
      </c>
      <c r="J4477" s="5">
        <v>52.71</v>
      </c>
      <c r="K4477" s="6">
        <f t="shared" si="1258"/>
        <v>69.635000000000005</v>
      </c>
      <c r="L4477" s="6">
        <f t="shared" si="1259"/>
        <v>16.130000000000003</v>
      </c>
      <c r="M4477" s="6">
        <f t="shared" si="1260"/>
        <v>96.444999999999993</v>
      </c>
      <c r="N4477" s="5">
        <f t="shared" si="1261"/>
        <v>61.796739800737065</v>
      </c>
      <c r="O4477" s="6">
        <f t="shared" si="1262"/>
        <v>-74.73</v>
      </c>
      <c r="P4477" s="6">
        <f t="shared" si="1263"/>
        <v>123.59347960147413</v>
      </c>
      <c r="Q4477" s="6">
        <f t="shared" si="1264"/>
        <v>0.6362316506801462</v>
      </c>
      <c r="R4477" s="9">
        <f t="shared" si="1265"/>
        <v>0.73515205084424462</v>
      </c>
      <c r="S4477" s="9">
        <f t="shared" si="1266"/>
        <v>90.860000000000014</v>
      </c>
      <c r="T4477">
        <f t="shared" si="1267"/>
        <v>74.73</v>
      </c>
      <c r="U4477" s="9">
        <f t="shared" si="1268"/>
        <v>0.60464354787134489</v>
      </c>
      <c r="V4477" s="9">
        <f t="shared" si="1269"/>
        <v>0.43384165712379891</v>
      </c>
      <c r="W4477" s="9">
        <f t="shared" si="1270"/>
        <v>26.809999999999988</v>
      </c>
      <c r="X4477">
        <f t="shared" si="1271"/>
        <v>96.444999999999993</v>
      </c>
      <c r="Y4477" s="9">
        <f t="shared" si="1272"/>
        <v>1.5606810377211788</v>
      </c>
      <c r="Z4477" s="10">
        <f t="shared" si="1273"/>
        <v>0.51024797892789353</v>
      </c>
      <c r="AA4477">
        <f t="shared" si="1274"/>
        <v>16.130000000000003</v>
      </c>
    </row>
    <row r="4478" spans="1:27">
      <c r="A4478" s="1">
        <f t="shared" si="1257"/>
        <v>3017993</v>
      </c>
      <c r="B4478" s="1">
        <v>-7</v>
      </c>
      <c r="C4478" s="1">
        <v>18</v>
      </c>
      <c r="D4478" s="2">
        <v>3</v>
      </c>
      <c r="E4478" s="5">
        <v>2295.64</v>
      </c>
      <c r="F4478" s="5">
        <v>2280.75</v>
      </c>
      <c r="G4478" s="5">
        <v>159.19</v>
      </c>
      <c r="H4478" s="5">
        <v>2293.42</v>
      </c>
      <c r="I4478" s="5">
        <v>2274.06</v>
      </c>
      <c r="J4478" s="5">
        <v>129.08000000000001</v>
      </c>
      <c r="K4478" s="6">
        <f t="shared" si="1258"/>
        <v>2294.5299999999997</v>
      </c>
      <c r="L4478" s="6">
        <f t="shared" si="1259"/>
        <v>2.2199999999997999</v>
      </c>
      <c r="M4478" s="6">
        <f t="shared" si="1260"/>
        <v>2277.4049999999997</v>
      </c>
      <c r="N4478" s="5">
        <f t="shared" si="1261"/>
        <v>102.47329225217662</v>
      </c>
      <c r="O4478" s="6">
        <f t="shared" si="1262"/>
        <v>6.6900000000000546</v>
      </c>
      <c r="P4478" s="6">
        <f t="shared" si="1263"/>
        <v>204.94658450435324</v>
      </c>
      <c r="Q4478" s="6">
        <f t="shared" si="1264"/>
        <v>0.20664687090673833</v>
      </c>
      <c r="R4478" s="9">
        <f t="shared" si="1265"/>
        <v>2.1810561082589341E-2</v>
      </c>
      <c r="S4478" s="9">
        <f t="shared" si="1266"/>
        <v>4.4700000000002547</v>
      </c>
      <c r="T4478">
        <f t="shared" si="1267"/>
        <v>6.6900000000000546</v>
      </c>
      <c r="U4478" s="9">
        <f t="shared" si="1268"/>
        <v>3.2642651821591852E-2</v>
      </c>
      <c r="V4478" s="9">
        <f t="shared" si="1269"/>
        <v>0.16711671523012134</v>
      </c>
      <c r="W4478" s="9">
        <f t="shared" si="1270"/>
        <v>17.125</v>
      </c>
      <c r="X4478">
        <f t="shared" si="1271"/>
        <v>2277.4049999999997</v>
      </c>
      <c r="Y4478" s="9">
        <f t="shared" si="1272"/>
        <v>22.224376224738947</v>
      </c>
      <c r="Z4478" s="10">
        <f t="shared" si="1273"/>
        <v>0.51035085970340055</v>
      </c>
      <c r="AA4478">
        <f t="shared" si="1274"/>
        <v>2.2199999999997999</v>
      </c>
    </row>
    <row r="4479" spans="1:27">
      <c r="A4479" s="1">
        <f t="shared" si="1257"/>
        <v>15006005</v>
      </c>
      <c r="B4479" s="1">
        <v>5</v>
      </c>
      <c r="C4479" s="1">
        <v>6</v>
      </c>
      <c r="D4479" s="2">
        <v>15</v>
      </c>
      <c r="E4479" s="5">
        <v>1636.24</v>
      </c>
      <c r="F4479" s="5">
        <v>2123.5100000000002</v>
      </c>
      <c r="G4479" s="5">
        <v>154.44999999999999</v>
      </c>
      <c r="H4479" s="5">
        <v>1760.53</v>
      </c>
      <c r="I4479" s="5">
        <v>1793.15</v>
      </c>
      <c r="J4479" s="5">
        <v>137.16</v>
      </c>
      <c r="K4479" s="6">
        <f t="shared" si="1258"/>
        <v>1698.385</v>
      </c>
      <c r="L4479" s="6">
        <f t="shared" si="1259"/>
        <v>-124.28999999999996</v>
      </c>
      <c r="M4479" s="6">
        <f t="shared" si="1260"/>
        <v>1958.3300000000002</v>
      </c>
      <c r="N4479" s="5">
        <f t="shared" si="1261"/>
        <v>103.28076793382202</v>
      </c>
      <c r="O4479" s="6">
        <f t="shared" si="1262"/>
        <v>330.36000000000013</v>
      </c>
      <c r="P4479" s="6">
        <f t="shared" si="1263"/>
        <v>206.56153586764404</v>
      </c>
      <c r="Q4479" s="6">
        <f t="shared" si="1264"/>
        <v>0.11816762257040246</v>
      </c>
      <c r="R4479" s="9">
        <f t="shared" si="1265"/>
        <v>2.2010390176965022</v>
      </c>
      <c r="S4479" s="9">
        <f t="shared" si="1266"/>
        <v>454.65000000000009</v>
      </c>
      <c r="T4479">
        <f t="shared" si="1267"/>
        <v>330.36000000000013</v>
      </c>
      <c r="U4479" s="9">
        <f t="shared" si="1268"/>
        <v>1.5993297039177756</v>
      </c>
      <c r="V4479" s="9">
        <f t="shared" si="1269"/>
        <v>2.5168771030688113</v>
      </c>
      <c r="W4479" s="9">
        <f t="shared" si="1270"/>
        <v>259.94500000000016</v>
      </c>
      <c r="X4479">
        <f t="shared" si="1271"/>
        <v>1958.3300000000002</v>
      </c>
      <c r="Y4479" s="9">
        <f t="shared" si="1272"/>
        <v>18.961226171893067</v>
      </c>
      <c r="Z4479" s="10">
        <f t="shared" si="1273"/>
        <v>0.51035085970340055</v>
      </c>
      <c r="AA4479">
        <f t="shared" si="1274"/>
        <v>124.28999999999996</v>
      </c>
    </row>
    <row r="4480" spans="1:27">
      <c r="A4480" s="1">
        <f t="shared" si="1257"/>
        <v>1021006</v>
      </c>
      <c r="B4480" s="1">
        <v>6</v>
      </c>
      <c r="C4480" s="1">
        <v>21</v>
      </c>
      <c r="D4480" s="2">
        <v>1</v>
      </c>
      <c r="E4480" s="5">
        <v>417.75</v>
      </c>
      <c r="F4480" s="5">
        <v>441.88</v>
      </c>
      <c r="G4480" s="5">
        <v>103.15</v>
      </c>
      <c r="H4480" s="5">
        <v>444.13</v>
      </c>
      <c r="I4480" s="5">
        <v>656.54</v>
      </c>
      <c r="J4480" s="5">
        <v>84.19</v>
      </c>
      <c r="K4480" s="6">
        <f t="shared" si="1258"/>
        <v>430.94</v>
      </c>
      <c r="L4480" s="6">
        <f t="shared" si="1259"/>
        <v>-26.379999999999995</v>
      </c>
      <c r="M4480" s="6">
        <f t="shared" si="1260"/>
        <v>549.21</v>
      </c>
      <c r="N4480" s="5">
        <f t="shared" si="1261"/>
        <v>66.57303996363693</v>
      </c>
      <c r="O4480" s="6">
        <f t="shared" si="1262"/>
        <v>-214.65999999999997</v>
      </c>
      <c r="P4480" s="6">
        <f t="shared" si="1263"/>
        <v>133.14607992727386</v>
      </c>
      <c r="Q4480" s="6">
        <f t="shared" si="1264"/>
        <v>0.20036048757689492</v>
      </c>
      <c r="R4480" s="9">
        <f t="shared" si="1265"/>
        <v>1.4140859430697545</v>
      </c>
      <c r="S4480" s="9">
        <f t="shared" si="1266"/>
        <v>188.27999999999997</v>
      </c>
      <c r="T4480">
        <f t="shared" si="1267"/>
        <v>214.65999999999997</v>
      </c>
      <c r="U4480" s="9">
        <f t="shared" si="1268"/>
        <v>1.6122141944941231</v>
      </c>
      <c r="V4480" s="9">
        <f t="shared" si="1269"/>
        <v>1.7765449807399611</v>
      </c>
      <c r="W4480" s="9">
        <f t="shared" si="1270"/>
        <v>118.27000000000004</v>
      </c>
      <c r="X4480">
        <f t="shared" si="1271"/>
        <v>549.21</v>
      </c>
      <c r="Y4480" s="9">
        <f t="shared" si="1272"/>
        <v>8.2497359336449971</v>
      </c>
      <c r="Z4480" s="10">
        <f t="shared" si="1273"/>
        <v>0.51041845577917733</v>
      </c>
      <c r="AA4480">
        <f t="shared" si="1274"/>
        <v>26.379999999999995</v>
      </c>
    </row>
    <row r="4481" spans="1:27">
      <c r="A4481" s="1">
        <f t="shared" si="1257"/>
        <v>12017004</v>
      </c>
      <c r="B4481" s="1">
        <v>4</v>
      </c>
      <c r="C4481" s="1">
        <v>17</v>
      </c>
      <c r="D4481" s="2">
        <v>12</v>
      </c>
      <c r="E4481" s="5">
        <v>70.489999999999995</v>
      </c>
      <c r="F4481" s="5">
        <v>153.61000000000001</v>
      </c>
      <c r="G4481" s="5">
        <v>106.5</v>
      </c>
      <c r="H4481" s="5">
        <v>55.4</v>
      </c>
      <c r="I4481" s="5">
        <v>215.5</v>
      </c>
      <c r="J4481" s="5">
        <v>102.59</v>
      </c>
      <c r="K4481" s="6">
        <f t="shared" si="1258"/>
        <v>62.944999999999993</v>
      </c>
      <c r="L4481" s="6">
        <f t="shared" si="1259"/>
        <v>15.089999999999996</v>
      </c>
      <c r="M4481" s="6">
        <f t="shared" si="1260"/>
        <v>184.55500000000001</v>
      </c>
      <c r="N4481" s="5">
        <f t="shared" si="1261"/>
        <v>73.937402747188784</v>
      </c>
      <c r="O4481" s="6">
        <f t="shared" si="1262"/>
        <v>-61.889999999999986</v>
      </c>
      <c r="P4481" s="6">
        <f t="shared" si="1263"/>
        <v>147.87480549437757</v>
      </c>
      <c r="Q4481" s="6">
        <f t="shared" si="1264"/>
        <v>3.7387088604701732E-2</v>
      </c>
      <c r="R4481" s="9">
        <f t="shared" si="1265"/>
        <v>0.52057549453836405</v>
      </c>
      <c r="S4481" s="9">
        <f t="shared" si="1266"/>
        <v>76.97999999999999</v>
      </c>
      <c r="T4481">
        <f t="shared" si="1267"/>
        <v>61.889999999999986</v>
      </c>
      <c r="U4481" s="9">
        <f t="shared" si="1268"/>
        <v>0.41852971365262853</v>
      </c>
      <c r="V4481" s="9">
        <f t="shared" si="1269"/>
        <v>1.6447697035804225</v>
      </c>
      <c r="W4481" s="9">
        <f t="shared" si="1270"/>
        <v>121.61000000000001</v>
      </c>
      <c r="X4481">
        <f t="shared" si="1271"/>
        <v>184.55500000000001</v>
      </c>
      <c r="Y4481" s="9">
        <f t="shared" si="1272"/>
        <v>2.4960979577689733</v>
      </c>
      <c r="Z4481" s="10">
        <f t="shared" si="1273"/>
        <v>0.51046743284954033</v>
      </c>
      <c r="AA4481">
        <f t="shared" si="1274"/>
        <v>15.089999999999996</v>
      </c>
    </row>
    <row r="4482" spans="1:27">
      <c r="A4482" s="1">
        <f t="shared" si="1257"/>
        <v>14015997</v>
      </c>
      <c r="B4482" s="1">
        <v>-3</v>
      </c>
      <c r="C4482" s="1">
        <v>16</v>
      </c>
      <c r="D4482" s="2">
        <v>14</v>
      </c>
      <c r="E4482" s="5">
        <v>3294.73</v>
      </c>
      <c r="F4482" s="5">
        <v>3616.14</v>
      </c>
      <c r="G4482" s="5">
        <v>149.43</v>
      </c>
      <c r="H4482" s="5">
        <v>3232.05</v>
      </c>
      <c r="I4482" s="5">
        <v>3191.82</v>
      </c>
      <c r="J4482" s="5">
        <v>154.16999999999999</v>
      </c>
      <c r="K4482" s="6">
        <f t="shared" si="1258"/>
        <v>3263.3900000000003</v>
      </c>
      <c r="L4482" s="6">
        <f t="shared" si="1259"/>
        <v>62.679999999999836</v>
      </c>
      <c r="M4482" s="6">
        <f t="shared" si="1260"/>
        <v>3403.98</v>
      </c>
      <c r="N4482" s="5">
        <f t="shared" si="1261"/>
        <v>107.3518907611785</v>
      </c>
      <c r="O4482" s="6">
        <f t="shared" si="1262"/>
        <v>424.31999999999971</v>
      </c>
      <c r="P4482" s="6">
        <f t="shared" si="1263"/>
        <v>214.70378152235699</v>
      </c>
      <c r="Q4482" s="6">
        <f t="shared" si="1264"/>
        <v>-3.121768698212516E-2</v>
      </c>
      <c r="R4482" s="9">
        <f t="shared" si="1265"/>
        <v>1.6843671659427317</v>
      </c>
      <c r="S4482" s="9">
        <f t="shared" si="1266"/>
        <v>361.63999999999987</v>
      </c>
      <c r="T4482">
        <f t="shared" si="1267"/>
        <v>424.31999999999971</v>
      </c>
      <c r="U4482" s="9">
        <f t="shared" si="1268"/>
        <v>1.976304269032241</v>
      </c>
      <c r="V4482" s="9">
        <f t="shared" si="1269"/>
        <v>1.3096182936615872</v>
      </c>
      <c r="W4482" s="9">
        <f t="shared" si="1270"/>
        <v>140.58999999999969</v>
      </c>
      <c r="X4482">
        <f t="shared" si="1271"/>
        <v>3403.98</v>
      </c>
      <c r="Y4482" s="9">
        <f t="shared" si="1272"/>
        <v>31.708617108316236</v>
      </c>
      <c r="Z4482" s="10">
        <f t="shared" si="1273"/>
        <v>0.51049975514195889</v>
      </c>
      <c r="AA4482">
        <f t="shared" si="1274"/>
        <v>62.679999999999836</v>
      </c>
    </row>
    <row r="4483" spans="1:27">
      <c r="A4483" s="1">
        <f t="shared" si="1257"/>
        <v>17011000</v>
      </c>
      <c r="B4483" s="1">
        <v>0</v>
      </c>
      <c r="C4483" s="1">
        <v>11</v>
      </c>
      <c r="D4483" s="2">
        <v>17</v>
      </c>
      <c r="E4483" s="5">
        <v>112.37</v>
      </c>
      <c r="F4483" s="5">
        <v>305.83</v>
      </c>
      <c r="G4483" s="5">
        <v>108.73</v>
      </c>
      <c r="H4483" s="5">
        <v>117.79</v>
      </c>
      <c r="I4483" s="5">
        <v>286.87</v>
      </c>
      <c r="J4483" s="5">
        <v>63.56</v>
      </c>
      <c r="K4483" s="6">
        <f t="shared" si="1258"/>
        <v>115.08000000000001</v>
      </c>
      <c r="L4483" s="6">
        <f t="shared" si="1259"/>
        <v>-5.4200000000000017</v>
      </c>
      <c r="M4483" s="6">
        <f t="shared" si="1260"/>
        <v>296.35000000000002</v>
      </c>
      <c r="N4483" s="5">
        <f t="shared" si="1261"/>
        <v>62.972387798145313</v>
      </c>
      <c r="O4483" s="6">
        <f t="shared" si="1262"/>
        <v>18.95999999999998</v>
      </c>
      <c r="P4483" s="6">
        <f t="shared" si="1263"/>
        <v>125.94477559629063</v>
      </c>
      <c r="Q4483" s="6">
        <f t="shared" si="1264"/>
        <v>0.49062519612410377</v>
      </c>
      <c r="R4483" s="9">
        <f t="shared" si="1265"/>
        <v>0.1935769061048534</v>
      </c>
      <c r="S4483" s="9">
        <f t="shared" si="1266"/>
        <v>24.379999999999981</v>
      </c>
      <c r="T4483">
        <f t="shared" si="1267"/>
        <v>18.95999999999998</v>
      </c>
      <c r="U4483" s="9">
        <f t="shared" si="1268"/>
        <v>0.15054217144167428</v>
      </c>
      <c r="V4483" s="9">
        <f t="shared" si="1269"/>
        <v>2.8785632296658576</v>
      </c>
      <c r="W4483" s="9">
        <f t="shared" si="1270"/>
        <v>181.27</v>
      </c>
      <c r="X4483">
        <f t="shared" si="1271"/>
        <v>296.35000000000002</v>
      </c>
      <c r="Y4483" s="9">
        <f t="shared" si="1272"/>
        <v>4.7060308551413739</v>
      </c>
      <c r="Z4483" s="10">
        <f t="shared" si="1273"/>
        <v>0.51050856995744942</v>
      </c>
      <c r="AA4483">
        <f t="shared" si="1274"/>
        <v>5.4200000000000017</v>
      </c>
    </row>
    <row r="4484" spans="1:27">
      <c r="A4484" s="1">
        <f t="shared" si="1257"/>
        <v>11016995</v>
      </c>
      <c r="B4484" s="1">
        <v>-5</v>
      </c>
      <c r="C4484" s="1">
        <v>17</v>
      </c>
      <c r="D4484" s="2">
        <v>11</v>
      </c>
      <c r="E4484" s="5">
        <v>1647.38</v>
      </c>
      <c r="F4484" s="5">
        <v>1790.36</v>
      </c>
      <c r="G4484" s="5">
        <v>168.67</v>
      </c>
      <c r="H4484" s="5">
        <v>1619.07</v>
      </c>
      <c r="I4484" s="5">
        <v>1617.52</v>
      </c>
      <c r="J4484" s="5">
        <v>109.01</v>
      </c>
      <c r="K4484" s="6">
        <f t="shared" si="1258"/>
        <v>1633.2249999999999</v>
      </c>
      <c r="L4484" s="6">
        <f t="shared" si="1259"/>
        <v>28.310000000000173</v>
      </c>
      <c r="M4484" s="6">
        <f t="shared" si="1260"/>
        <v>1703.94</v>
      </c>
      <c r="N4484" s="5">
        <f t="shared" si="1261"/>
        <v>100.41507481449187</v>
      </c>
      <c r="O4484" s="6">
        <f t="shared" si="1262"/>
        <v>172.83999999999992</v>
      </c>
      <c r="P4484" s="6">
        <f t="shared" si="1263"/>
        <v>200.83014962898375</v>
      </c>
      <c r="Q4484" s="6">
        <f t="shared" si="1264"/>
        <v>0.41074286307635505</v>
      </c>
      <c r="R4484" s="9">
        <f t="shared" si="1265"/>
        <v>0.71966286071591523</v>
      </c>
      <c r="S4484" s="9">
        <f t="shared" si="1266"/>
        <v>144.52999999999975</v>
      </c>
      <c r="T4484">
        <f t="shared" si="1267"/>
        <v>172.83999999999992</v>
      </c>
      <c r="U4484" s="9">
        <f t="shared" si="1268"/>
        <v>0.86062775095923993</v>
      </c>
      <c r="V4484" s="9">
        <f t="shared" si="1269"/>
        <v>0.70422693137101144</v>
      </c>
      <c r="W4484" s="9">
        <f t="shared" si="1270"/>
        <v>70.715000000000146</v>
      </c>
      <c r="X4484">
        <f t="shared" si="1271"/>
        <v>1703.94</v>
      </c>
      <c r="Y4484" s="9">
        <f t="shared" si="1272"/>
        <v>16.968966095458089</v>
      </c>
      <c r="Z4484" s="10">
        <f t="shared" si="1273"/>
        <v>0.51057908300281951</v>
      </c>
      <c r="AA4484">
        <f t="shared" si="1274"/>
        <v>28.310000000000173</v>
      </c>
    </row>
    <row r="4485" spans="1:27">
      <c r="A4485" s="1">
        <f t="shared" si="1257"/>
        <v>17006003</v>
      </c>
      <c r="B4485" s="1">
        <v>3</v>
      </c>
      <c r="C4485" s="1">
        <v>6</v>
      </c>
      <c r="D4485" s="2">
        <v>17</v>
      </c>
      <c r="E4485" s="5">
        <v>769.21</v>
      </c>
      <c r="F4485" s="5">
        <v>881.24</v>
      </c>
      <c r="G4485" s="5">
        <v>115.42</v>
      </c>
      <c r="H4485" s="5">
        <v>887.99</v>
      </c>
      <c r="I4485" s="5">
        <v>869.26</v>
      </c>
      <c r="J4485" s="5">
        <v>115.98</v>
      </c>
      <c r="K4485" s="6">
        <f t="shared" si="1258"/>
        <v>828.6</v>
      </c>
      <c r="L4485" s="6">
        <f t="shared" si="1259"/>
        <v>-118.77999999999997</v>
      </c>
      <c r="M4485" s="6">
        <f t="shared" si="1260"/>
        <v>875.25</v>
      </c>
      <c r="N4485" s="5">
        <f t="shared" si="1261"/>
        <v>81.81249415584395</v>
      </c>
      <c r="O4485" s="6">
        <f t="shared" si="1262"/>
        <v>11.980000000000018</v>
      </c>
      <c r="P4485" s="6">
        <f t="shared" si="1263"/>
        <v>163.6249883116879</v>
      </c>
      <c r="Q4485" s="6">
        <f t="shared" si="1264"/>
        <v>-4.8400753698759997E-3</v>
      </c>
      <c r="R4485" s="9">
        <f t="shared" si="1265"/>
        <v>0.79914444211245006</v>
      </c>
      <c r="S4485" s="9">
        <f t="shared" si="1266"/>
        <v>130.76</v>
      </c>
      <c r="T4485">
        <f t="shared" si="1267"/>
        <v>11.980000000000018</v>
      </c>
      <c r="U4485" s="9">
        <f t="shared" si="1268"/>
        <v>7.3216200799228873E-2</v>
      </c>
      <c r="V4485" s="9">
        <f t="shared" si="1269"/>
        <v>0.57020630505576297</v>
      </c>
      <c r="W4485" s="9">
        <f t="shared" si="1270"/>
        <v>46.649999999999977</v>
      </c>
      <c r="X4485">
        <f t="shared" si="1271"/>
        <v>875.25</v>
      </c>
      <c r="Y4485" s="9">
        <f t="shared" si="1272"/>
        <v>10.698243697750412</v>
      </c>
      <c r="Z4485" s="10">
        <f t="shared" si="1273"/>
        <v>0.51058593791838802</v>
      </c>
      <c r="AA4485">
        <f t="shared" si="1274"/>
        <v>118.77999999999997</v>
      </c>
    </row>
    <row r="4486" spans="1:27">
      <c r="A4486" s="1">
        <f t="shared" si="1257"/>
        <v>5026001</v>
      </c>
      <c r="B4486" s="1">
        <v>1</v>
      </c>
      <c r="C4486" s="1">
        <v>26</v>
      </c>
      <c r="D4486" s="2">
        <v>5</v>
      </c>
      <c r="E4486" s="5">
        <v>429.69</v>
      </c>
      <c r="F4486" s="5">
        <v>240.03</v>
      </c>
      <c r="G4486" s="5">
        <v>99.53</v>
      </c>
      <c r="H4486" s="5">
        <v>422.36</v>
      </c>
      <c r="I4486" s="5">
        <v>519.66999999999996</v>
      </c>
      <c r="J4486" s="5">
        <v>74.02</v>
      </c>
      <c r="K4486" s="6">
        <f t="shared" si="1258"/>
        <v>426.02499999999998</v>
      </c>
      <c r="L4486" s="6">
        <f t="shared" si="1259"/>
        <v>7.3299999999999841</v>
      </c>
      <c r="M4486" s="6">
        <f t="shared" si="1260"/>
        <v>379.84999999999997</v>
      </c>
      <c r="N4486" s="5">
        <f t="shared" si="1261"/>
        <v>62.018507923038591</v>
      </c>
      <c r="O4486" s="6">
        <f t="shared" si="1262"/>
        <v>-279.64</v>
      </c>
      <c r="P4486" s="6">
        <f t="shared" si="1263"/>
        <v>124.03701584607718</v>
      </c>
      <c r="Q4486" s="6">
        <f t="shared" si="1264"/>
        <v>0.28776134734271874</v>
      </c>
      <c r="R4486" s="9">
        <f t="shared" si="1265"/>
        <v>2.313583554413412</v>
      </c>
      <c r="S4486" s="9">
        <f t="shared" si="1266"/>
        <v>286.96999999999997</v>
      </c>
      <c r="T4486">
        <f t="shared" si="1267"/>
        <v>279.64</v>
      </c>
      <c r="U4486" s="9">
        <f t="shared" si="1268"/>
        <v>2.254488292003229</v>
      </c>
      <c r="V4486" s="9">
        <f t="shared" si="1269"/>
        <v>0.7445358094925556</v>
      </c>
      <c r="W4486" s="9">
        <f t="shared" si="1270"/>
        <v>46.175000000000011</v>
      </c>
      <c r="X4486">
        <f t="shared" si="1271"/>
        <v>379.84999999999997</v>
      </c>
      <c r="Y4486" s="9">
        <f t="shared" si="1272"/>
        <v>6.124784563849424</v>
      </c>
      <c r="Z4486" s="10">
        <f t="shared" si="1273"/>
        <v>0.51065252373801107</v>
      </c>
      <c r="AA4486">
        <f t="shared" si="1274"/>
        <v>7.3299999999999841</v>
      </c>
    </row>
    <row r="4487" spans="1:27">
      <c r="A4487" s="1">
        <f t="shared" si="1257"/>
        <v>14010005</v>
      </c>
      <c r="B4487" s="1">
        <v>5</v>
      </c>
      <c r="C4487" s="1">
        <v>10</v>
      </c>
      <c r="D4487" s="2">
        <v>14</v>
      </c>
      <c r="E4487" s="5">
        <v>1539.05</v>
      </c>
      <c r="F4487" s="5">
        <v>1610.83</v>
      </c>
      <c r="G4487" s="5">
        <v>127.41</v>
      </c>
      <c r="H4487" s="5">
        <v>1611.94</v>
      </c>
      <c r="I4487" s="5">
        <v>1505.17</v>
      </c>
      <c r="J4487" s="5">
        <v>108.17</v>
      </c>
      <c r="K4487" s="6">
        <f t="shared" si="1258"/>
        <v>1575.4949999999999</v>
      </c>
      <c r="L4487" s="6">
        <f t="shared" si="1259"/>
        <v>-72.8900000000001</v>
      </c>
      <c r="M4487" s="6">
        <f t="shared" si="1260"/>
        <v>1558</v>
      </c>
      <c r="N4487" s="5">
        <f t="shared" si="1261"/>
        <v>83.567423377773238</v>
      </c>
      <c r="O4487" s="6">
        <f t="shared" si="1262"/>
        <v>105.65999999999985</v>
      </c>
      <c r="P4487" s="6">
        <f t="shared" si="1263"/>
        <v>167.13484675554648</v>
      </c>
      <c r="Q4487" s="6">
        <f t="shared" si="1264"/>
        <v>0.16225925220958767</v>
      </c>
      <c r="R4487" s="9">
        <f t="shared" si="1265"/>
        <v>1.0682990619014923</v>
      </c>
      <c r="S4487" s="9">
        <f t="shared" si="1266"/>
        <v>178.54999999999995</v>
      </c>
      <c r="T4487">
        <f t="shared" si="1267"/>
        <v>105.65999999999985</v>
      </c>
      <c r="U4487" s="9">
        <f t="shared" si="1268"/>
        <v>0.63218414382812393</v>
      </c>
      <c r="V4487" s="9">
        <f t="shared" si="1269"/>
        <v>0.20935191361485853</v>
      </c>
      <c r="W4487" s="9">
        <f t="shared" si="1270"/>
        <v>17.494999999999891</v>
      </c>
      <c r="X4487">
        <f t="shared" si="1271"/>
        <v>1558</v>
      </c>
      <c r="Y4487" s="9">
        <f t="shared" si="1272"/>
        <v>18.643628545981802</v>
      </c>
      <c r="Z4487" s="10">
        <f t="shared" si="1273"/>
        <v>0.510660356793045</v>
      </c>
      <c r="AA4487">
        <f t="shared" si="1274"/>
        <v>72.8900000000001</v>
      </c>
    </row>
    <row r="4488" spans="1:27">
      <c r="A4488" s="1">
        <f t="shared" si="1257"/>
        <v>9023002</v>
      </c>
      <c r="B4488" s="1">
        <v>2</v>
      </c>
      <c r="C4488" s="1">
        <v>23</v>
      </c>
      <c r="D4488" s="2">
        <v>9</v>
      </c>
      <c r="E4488" s="5">
        <v>1881.91</v>
      </c>
      <c r="F4488" s="5">
        <v>2024.27</v>
      </c>
      <c r="G4488" s="5">
        <v>185.11</v>
      </c>
      <c r="H4488" s="5">
        <v>1820.87</v>
      </c>
      <c r="I4488" s="5">
        <v>1930.32</v>
      </c>
      <c r="J4488" s="5">
        <v>128.80000000000001</v>
      </c>
      <c r="K4488" s="6">
        <f t="shared" si="1258"/>
        <v>1851.3899999999999</v>
      </c>
      <c r="L4488" s="6">
        <f t="shared" si="1259"/>
        <v>61.040000000000191</v>
      </c>
      <c r="M4488" s="6">
        <f t="shared" si="1260"/>
        <v>1977.2950000000001</v>
      </c>
      <c r="N4488" s="5">
        <f t="shared" si="1261"/>
        <v>112.75543456969159</v>
      </c>
      <c r="O4488" s="6">
        <f t="shared" si="1262"/>
        <v>93.950000000000045</v>
      </c>
      <c r="P4488" s="6">
        <f t="shared" si="1263"/>
        <v>225.51086913938317</v>
      </c>
      <c r="Q4488" s="6">
        <f t="shared" si="1264"/>
        <v>0.34758075376988207</v>
      </c>
      <c r="R4488" s="9">
        <f t="shared" si="1265"/>
        <v>0.14593531622486422</v>
      </c>
      <c r="S4488" s="9">
        <f t="shared" si="1266"/>
        <v>32.909999999999854</v>
      </c>
      <c r="T4488">
        <f t="shared" si="1267"/>
        <v>93.950000000000045</v>
      </c>
      <c r="U4488" s="9">
        <f t="shared" si="1268"/>
        <v>0.4166096310946843</v>
      </c>
      <c r="V4488" s="9">
        <f t="shared" si="1269"/>
        <v>1.116620236359261</v>
      </c>
      <c r="W4488" s="9">
        <f t="shared" si="1270"/>
        <v>125.9050000000002</v>
      </c>
      <c r="X4488">
        <f t="shared" si="1271"/>
        <v>1977.2950000000001</v>
      </c>
      <c r="Y4488" s="9">
        <f t="shared" si="1272"/>
        <v>17.536139233961965</v>
      </c>
      <c r="Z4488" s="10">
        <f t="shared" si="1273"/>
        <v>0.51068483431564715</v>
      </c>
      <c r="AA4488">
        <f t="shared" si="1274"/>
        <v>61.040000000000191</v>
      </c>
    </row>
    <row r="4489" spans="1:27">
      <c r="A4489" s="1">
        <f t="shared" si="1257"/>
        <v>17009002</v>
      </c>
      <c r="B4489" s="1">
        <v>2</v>
      </c>
      <c r="C4489" s="1">
        <v>9</v>
      </c>
      <c r="D4489" s="2">
        <v>17</v>
      </c>
      <c r="E4489" s="5">
        <v>1048.94</v>
      </c>
      <c r="F4489" s="5">
        <v>1160.31</v>
      </c>
      <c r="G4489" s="5">
        <v>144.69</v>
      </c>
      <c r="H4489" s="5">
        <v>1039.94</v>
      </c>
      <c r="I4489" s="5">
        <v>937.31</v>
      </c>
      <c r="J4489" s="5">
        <v>71.98</v>
      </c>
      <c r="K4489" s="6">
        <f t="shared" si="1258"/>
        <v>1044.44</v>
      </c>
      <c r="L4489" s="6">
        <f t="shared" si="1259"/>
        <v>9</v>
      </c>
      <c r="M4489" s="6">
        <f t="shared" si="1260"/>
        <v>1048.81</v>
      </c>
      <c r="N4489" s="5">
        <f t="shared" si="1261"/>
        <v>80.802717311981539</v>
      </c>
      <c r="O4489" s="6">
        <f t="shared" si="1262"/>
        <v>223</v>
      </c>
      <c r="P4489" s="6">
        <f t="shared" si="1263"/>
        <v>161.60543462396308</v>
      </c>
      <c r="Q4489" s="6">
        <f t="shared" si="1264"/>
        <v>0.60322732342441943</v>
      </c>
      <c r="R4489" s="9">
        <f t="shared" si="1265"/>
        <v>1.3242128923321974</v>
      </c>
      <c r="S4489" s="9">
        <f t="shared" si="1266"/>
        <v>214</v>
      </c>
      <c r="T4489">
        <f t="shared" si="1267"/>
        <v>223</v>
      </c>
      <c r="U4489" s="9">
        <f t="shared" si="1268"/>
        <v>1.3799040887386917</v>
      </c>
      <c r="V4489" s="9">
        <f t="shared" si="1269"/>
        <v>5.4082339621416432E-2</v>
      </c>
      <c r="W4489" s="9">
        <f t="shared" si="1270"/>
        <v>4.3699999999998909</v>
      </c>
      <c r="X4489">
        <f t="shared" si="1271"/>
        <v>1048.81</v>
      </c>
      <c r="Y4489" s="9">
        <f t="shared" si="1272"/>
        <v>12.979885267354504</v>
      </c>
      <c r="Z4489" s="10">
        <f t="shared" si="1273"/>
        <v>0.51068483431564715</v>
      </c>
      <c r="AA4489">
        <f t="shared" si="1274"/>
        <v>9</v>
      </c>
    </row>
    <row r="4490" spans="1:27">
      <c r="A4490" s="1">
        <f t="shared" si="1257"/>
        <v>12011006</v>
      </c>
      <c r="B4490" s="1">
        <v>6</v>
      </c>
      <c r="C4490" s="1">
        <v>11</v>
      </c>
      <c r="D4490" s="2">
        <v>12</v>
      </c>
      <c r="E4490" s="5">
        <v>1241.49</v>
      </c>
      <c r="F4490" s="5">
        <v>1104.27</v>
      </c>
      <c r="G4490" s="5">
        <v>116.81</v>
      </c>
      <c r="H4490" s="5">
        <v>1271.45</v>
      </c>
      <c r="I4490" s="5">
        <v>1258.1600000000001</v>
      </c>
      <c r="J4490" s="5">
        <v>80.010000000000005</v>
      </c>
      <c r="K4490" s="6">
        <f t="shared" si="1258"/>
        <v>1256.47</v>
      </c>
      <c r="L4490" s="6">
        <f t="shared" si="1259"/>
        <v>-29.960000000000036</v>
      </c>
      <c r="M4490" s="6">
        <f t="shared" si="1260"/>
        <v>1181.2150000000001</v>
      </c>
      <c r="N4490" s="5">
        <f t="shared" si="1261"/>
        <v>70.792259817016728</v>
      </c>
      <c r="O4490" s="6">
        <f t="shared" si="1262"/>
        <v>-153.8900000000001</v>
      </c>
      <c r="P4490" s="6">
        <f t="shared" si="1263"/>
        <v>141.58451963403346</v>
      </c>
      <c r="Q4490" s="6">
        <f t="shared" si="1264"/>
        <v>0.36131459325394932</v>
      </c>
      <c r="R4490" s="9">
        <f t="shared" si="1265"/>
        <v>0.87530755707144636</v>
      </c>
      <c r="S4490" s="9">
        <f t="shared" si="1266"/>
        <v>123.93000000000006</v>
      </c>
      <c r="T4490">
        <f t="shared" si="1267"/>
        <v>153.8900000000001</v>
      </c>
      <c r="U4490" s="9">
        <f t="shared" si="1268"/>
        <v>1.086912611617243</v>
      </c>
      <c r="V4490" s="9">
        <f t="shared" si="1269"/>
        <v>1.0630399452499244</v>
      </c>
      <c r="W4490" s="9">
        <f t="shared" si="1270"/>
        <v>75.254999999999882</v>
      </c>
      <c r="X4490">
        <f t="shared" si="1271"/>
        <v>1181.2150000000001</v>
      </c>
      <c r="Y4490" s="9">
        <f t="shared" si="1272"/>
        <v>16.68565183613569</v>
      </c>
      <c r="Z4490" s="10">
        <f t="shared" si="1273"/>
        <v>0.51068679246677218</v>
      </c>
      <c r="AA4490">
        <f t="shared" si="1274"/>
        <v>29.960000000000036</v>
      </c>
    </row>
    <row r="4491" spans="1:27">
      <c r="A4491" s="1">
        <f t="shared" si="1257"/>
        <v>2022995</v>
      </c>
      <c r="B4491" s="1">
        <v>-5</v>
      </c>
      <c r="C4491" s="1">
        <v>23</v>
      </c>
      <c r="D4491" s="2">
        <v>2</v>
      </c>
      <c r="E4491" s="5">
        <v>1022.03</v>
      </c>
      <c r="F4491" s="5">
        <v>669.37</v>
      </c>
      <c r="G4491" s="5">
        <v>131.59</v>
      </c>
      <c r="H4491" s="5">
        <v>947.34</v>
      </c>
      <c r="I4491" s="5">
        <v>1006.7</v>
      </c>
      <c r="J4491" s="5">
        <v>111.79</v>
      </c>
      <c r="K4491" s="6">
        <f t="shared" si="1258"/>
        <v>984.68499999999995</v>
      </c>
      <c r="L4491" s="6">
        <f t="shared" si="1259"/>
        <v>74.689999999999941</v>
      </c>
      <c r="M4491" s="6">
        <f t="shared" si="1260"/>
        <v>838.03500000000008</v>
      </c>
      <c r="N4491" s="5">
        <f t="shared" si="1261"/>
        <v>86.332109032503084</v>
      </c>
      <c r="O4491" s="6">
        <f t="shared" si="1262"/>
        <v>-337.33000000000004</v>
      </c>
      <c r="P4491" s="6">
        <f t="shared" si="1263"/>
        <v>172.66421806500617</v>
      </c>
      <c r="Q4491" s="6">
        <f t="shared" si="1264"/>
        <v>0.16163871328295573</v>
      </c>
      <c r="R4491" s="9">
        <f t="shared" si="1265"/>
        <v>2.3862500558446857</v>
      </c>
      <c r="S4491" s="9">
        <f t="shared" si="1266"/>
        <v>412.02</v>
      </c>
      <c r="T4491">
        <f t="shared" si="1267"/>
        <v>337.33000000000004</v>
      </c>
      <c r="U4491" s="9">
        <f t="shared" si="1268"/>
        <v>1.953676353910218</v>
      </c>
      <c r="V4491" s="9">
        <f t="shared" si="1269"/>
        <v>1.6986727376808062</v>
      </c>
      <c r="W4491" s="9">
        <f t="shared" si="1270"/>
        <v>146.64999999999986</v>
      </c>
      <c r="X4491">
        <f t="shared" si="1271"/>
        <v>838.03500000000008</v>
      </c>
      <c r="Y4491" s="9">
        <f t="shared" si="1272"/>
        <v>9.7071067693306219</v>
      </c>
      <c r="Z4491" s="10">
        <f t="shared" si="1273"/>
        <v>0.51076707019932299</v>
      </c>
      <c r="AA4491">
        <f t="shared" si="1274"/>
        <v>74.689999999999941</v>
      </c>
    </row>
    <row r="4492" spans="1:27">
      <c r="A4492" s="1">
        <f t="shared" si="1257"/>
        <v>1026999</v>
      </c>
      <c r="B4492" s="1">
        <v>-1</v>
      </c>
      <c r="C4492" s="1">
        <v>27</v>
      </c>
      <c r="D4492" s="2">
        <v>1</v>
      </c>
      <c r="E4492" s="5">
        <v>220.44</v>
      </c>
      <c r="F4492" s="5">
        <v>130.47</v>
      </c>
      <c r="G4492" s="5">
        <v>123.78</v>
      </c>
      <c r="H4492" s="5">
        <v>201.38</v>
      </c>
      <c r="I4492" s="5">
        <v>380.98</v>
      </c>
      <c r="J4492" s="5">
        <v>68.5</v>
      </c>
      <c r="K4492" s="6">
        <f t="shared" si="1258"/>
        <v>210.91</v>
      </c>
      <c r="L4492" s="6">
        <f t="shared" si="1259"/>
        <v>19.060000000000002</v>
      </c>
      <c r="M4492" s="6">
        <f t="shared" si="1260"/>
        <v>255.72500000000002</v>
      </c>
      <c r="N4492" s="5">
        <f t="shared" si="1261"/>
        <v>70.734960238908741</v>
      </c>
      <c r="O4492" s="6">
        <f t="shared" si="1262"/>
        <v>-250.51000000000002</v>
      </c>
      <c r="P4492" s="6">
        <f t="shared" si="1263"/>
        <v>141.46992047781748</v>
      </c>
      <c r="Q4492" s="6">
        <f t="shared" si="1264"/>
        <v>0.53109709878090539</v>
      </c>
      <c r="R4492" s="9">
        <f t="shared" si="1265"/>
        <v>1.9054934016328136</v>
      </c>
      <c r="S4492" s="9">
        <f t="shared" si="1266"/>
        <v>269.57000000000005</v>
      </c>
      <c r="T4492">
        <f t="shared" si="1267"/>
        <v>250.51000000000002</v>
      </c>
      <c r="U4492" s="9">
        <f t="shared" si="1268"/>
        <v>1.7707651149721262</v>
      </c>
      <c r="V4492" s="9">
        <f t="shared" si="1269"/>
        <v>0.63356224204603306</v>
      </c>
      <c r="W4492" s="9">
        <f t="shared" si="1270"/>
        <v>44.815000000000026</v>
      </c>
      <c r="X4492">
        <f t="shared" si="1271"/>
        <v>255.72500000000002</v>
      </c>
      <c r="Y4492" s="9">
        <f t="shared" si="1272"/>
        <v>3.6152561496646598</v>
      </c>
      <c r="Z4492" s="10">
        <f t="shared" si="1273"/>
        <v>0.51077098586352765</v>
      </c>
      <c r="AA4492">
        <f t="shared" si="1274"/>
        <v>19.060000000000002</v>
      </c>
    </row>
    <row r="4493" spans="1:27">
      <c r="A4493" s="1">
        <f t="shared" si="1257"/>
        <v>7025001</v>
      </c>
      <c r="B4493" s="1">
        <v>1</v>
      </c>
      <c r="C4493" s="1">
        <v>25</v>
      </c>
      <c r="D4493" s="2">
        <v>7</v>
      </c>
      <c r="E4493" s="5">
        <v>981.93</v>
      </c>
      <c r="F4493" s="5">
        <v>957.07</v>
      </c>
      <c r="G4493" s="5">
        <v>141.62</v>
      </c>
      <c r="H4493" s="5">
        <v>934.1</v>
      </c>
      <c r="I4493" s="5">
        <v>1139.9100000000001</v>
      </c>
      <c r="J4493" s="5">
        <v>89.99</v>
      </c>
      <c r="K4493" s="6">
        <f t="shared" si="1258"/>
        <v>958.01499999999999</v>
      </c>
      <c r="L4493" s="6">
        <f t="shared" si="1259"/>
        <v>47.829999999999927</v>
      </c>
      <c r="M4493" s="6">
        <f t="shared" si="1260"/>
        <v>1048.49</v>
      </c>
      <c r="N4493" s="5">
        <f t="shared" si="1261"/>
        <v>83.896401144506797</v>
      </c>
      <c r="O4493" s="6">
        <f t="shared" si="1262"/>
        <v>-182.84000000000003</v>
      </c>
      <c r="P4493" s="6">
        <f t="shared" si="1263"/>
        <v>167.79280228901359</v>
      </c>
      <c r="Q4493" s="6">
        <f t="shared" si="1264"/>
        <v>0.42472984308381101</v>
      </c>
      <c r="R4493" s="9">
        <f t="shared" si="1265"/>
        <v>1.3747311973649736</v>
      </c>
      <c r="S4493" s="9">
        <f t="shared" si="1266"/>
        <v>230.66999999999996</v>
      </c>
      <c r="T4493">
        <f t="shared" si="1267"/>
        <v>182.84000000000003</v>
      </c>
      <c r="U4493" s="9">
        <f t="shared" si="1268"/>
        <v>1.0896772537660375</v>
      </c>
      <c r="V4493" s="9">
        <f t="shared" si="1269"/>
        <v>1.0784133617860672</v>
      </c>
      <c r="W4493" s="9">
        <f t="shared" si="1270"/>
        <v>90.475000000000023</v>
      </c>
      <c r="X4493">
        <f t="shared" si="1271"/>
        <v>1048.49</v>
      </c>
      <c r="Y4493" s="9">
        <f t="shared" si="1272"/>
        <v>12.497437145057456</v>
      </c>
      <c r="Z4493" s="10">
        <f t="shared" si="1273"/>
        <v>0.51090410059031632</v>
      </c>
      <c r="AA4493">
        <f t="shared" si="1274"/>
        <v>47.829999999999927</v>
      </c>
    </row>
    <row r="4494" spans="1:27">
      <c r="A4494" s="1">
        <f t="shared" si="1257"/>
        <v>7010008</v>
      </c>
      <c r="B4494" s="1">
        <v>8</v>
      </c>
      <c r="C4494" s="1">
        <v>10</v>
      </c>
      <c r="D4494" s="2">
        <v>7</v>
      </c>
      <c r="E4494" s="5">
        <v>2997.84</v>
      </c>
      <c r="F4494" s="5">
        <v>3244.79</v>
      </c>
      <c r="G4494" s="5">
        <v>136.33000000000001</v>
      </c>
      <c r="H4494" s="5">
        <v>2953.27</v>
      </c>
      <c r="I4494" s="5">
        <v>3189.31</v>
      </c>
      <c r="J4494" s="5">
        <v>98.41</v>
      </c>
      <c r="K4494" s="6">
        <f t="shared" si="1258"/>
        <v>2975.5550000000003</v>
      </c>
      <c r="L4494" s="6">
        <f t="shared" si="1259"/>
        <v>44.570000000000164</v>
      </c>
      <c r="M4494" s="6">
        <f t="shared" si="1260"/>
        <v>3217.05</v>
      </c>
      <c r="N4494" s="5">
        <f t="shared" si="1261"/>
        <v>84.069014803315028</v>
      </c>
      <c r="O4494" s="6">
        <f t="shared" si="1262"/>
        <v>55.480000000000018</v>
      </c>
      <c r="P4494" s="6">
        <f t="shared" si="1263"/>
        <v>168.13802960663006</v>
      </c>
      <c r="Q4494" s="6">
        <f t="shared" si="1264"/>
        <v>0.31486437208504725</v>
      </c>
      <c r="R4494" s="9">
        <f t="shared" si="1265"/>
        <v>6.4887164584505455E-2</v>
      </c>
      <c r="S4494" s="9">
        <f t="shared" si="1266"/>
        <v>10.909999999999854</v>
      </c>
      <c r="T4494">
        <f t="shared" si="1267"/>
        <v>55.480000000000018</v>
      </c>
      <c r="U4494" s="9">
        <f t="shared" si="1268"/>
        <v>0.32996699277253999</v>
      </c>
      <c r="V4494" s="9">
        <f t="shared" si="1269"/>
        <v>2.8725803503822815</v>
      </c>
      <c r="W4494" s="9">
        <f t="shared" si="1270"/>
        <v>241.49499999999989</v>
      </c>
      <c r="X4494">
        <f t="shared" si="1271"/>
        <v>3217.05</v>
      </c>
      <c r="Y4494" s="9">
        <f t="shared" si="1272"/>
        <v>38.266774120364076</v>
      </c>
      <c r="Z4494" s="10">
        <f t="shared" si="1273"/>
        <v>0.51091095114510898</v>
      </c>
      <c r="AA4494">
        <f t="shared" si="1274"/>
        <v>44.570000000000164</v>
      </c>
    </row>
    <row r="4495" spans="1:27">
      <c r="A4495" s="1">
        <f t="shared" si="1257"/>
        <v>11020003</v>
      </c>
      <c r="B4495" s="1">
        <v>3</v>
      </c>
      <c r="C4495" s="1">
        <v>20</v>
      </c>
      <c r="D4495" s="2">
        <v>11</v>
      </c>
      <c r="E4495" s="5">
        <v>1246.9000000000001</v>
      </c>
      <c r="F4495" s="5">
        <v>1089.5</v>
      </c>
      <c r="G4495" s="5">
        <v>127.68</v>
      </c>
      <c r="H4495" s="5">
        <v>1247.8399999999999</v>
      </c>
      <c r="I4495" s="5">
        <v>1182.8900000000001</v>
      </c>
      <c r="J4495" s="5">
        <v>127.41</v>
      </c>
      <c r="K4495" s="6">
        <f t="shared" si="1258"/>
        <v>1247.3699999999999</v>
      </c>
      <c r="L4495" s="6">
        <f t="shared" si="1259"/>
        <v>-0.9399999999998272</v>
      </c>
      <c r="M4495" s="6">
        <f t="shared" si="1260"/>
        <v>1136.1950000000002</v>
      </c>
      <c r="N4495" s="5">
        <f t="shared" si="1261"/>
        <v>90.187984925931232</v>
      </c>
      <c r="O4495" s="6">
        <f t="shared" si="1262"/>
        <v>-93.3900000000001</v>
      </c>
      <c r="P4495" s="6">
        <f t="shared" si="1263"/>
        <v>180.37596985186246</v>
      </c>
      <c r="Q4495" s="6">
        <f t="shared" si="1264"/>
        <v>2.1168975460813515E-3</v>
      </c>
      <c r="R4495" s="9">
        <f t="shared" si="1265"/>
        <v>0.51254055668239384</v>
      </c>
      <c r="S4495" s="9">
        <f t="shared" si="1266"/>
        <v>92.450000000000273</v>
      </c>
      <c r="T4495">
        <f t="shared" si="1267"/>
        <v>93.3900000000001</v>
      </c>
      <c r="U4495" s="9">
        <f t="shared" si="1268"/>
        <v>0.51775189387310616</v>
      </c>
      <c r="V4495" s="9">
        <f t="shared" si="1269"/>
        <v>1.2327030046330951</v>
      </c>
      <c r="W4495" s="9">
        <f t="shared" si="1270"/>
        <v>111.17499999999973</v>
      </c>
      <c r="X4495">
        <f t="shared" si="1271"/>
        <v>1136.1950000000002</v>
      </c>
      <c r="Y4495" s="9">
        <f t="shared" si="1272"/>
        <v>12.598075020005426</v>
      </c>
      <c r="Z4495" s="10">
        <f t="shared" si="1273"/>
        <v>0.51092269473962493</v>
      </c>
      <c r="AA4495">
        <f t="shared" si="1274"/>
        <v>0.9399999999998272</v>
      </c>
    </row>
    <row r="4496" spans="1:27">
      <c r="A4496" s="1">
        <f t="shared" si="1257"/>
        <v>15013997</v>
      </c>
      <c r="B4496" s="1">
        <v>-3</v>
      </c>
      <c r="C4496" s="1">
        <v>14</v>
      </c>
      <c r="D4496" s="2">
        <v>15</v>
      </c>
      <c r="E4496" s="5">
        <v>214.81</v>
      </c>
      <c r="F4496" s="5">
        <v>252.86</v>
      </c>
      <c r="G4496" s="5">
        <v>109.28</v>
      </c>
      <c r="H4496" s="5">
        <v>238.79</v>
      </c>
      <c r="I4496" s="5">
        <v>160.58000000000001</v>
      </c>
      <c r="J4496" s="5">
        <v>91.16</v>
      </c>
      <c r="K4496" s="6">
        <f t="shared" si="1258"/>
        <v>226.8</v>
      </c>
      <c r="L4496" s="6">
        <f t="shared" si="1259"/>
        <v>-23.97999999999999</v>
      </c>
      <c r="M4496" s="6">
        <f t="shared" si="1260"/>
        <v>206.72000000000003</v>
      </c>
      <c r="N4496" s="5">
        <f t="shared" si="1261"/>
        <v>71.155224685190902</v>
      </c>
      <c r="O4496" s="6">
        <f t="shared" si="1262"/>
        <v>92.28</v>
      </c>
      <c r="P4496" s="6">
        <f t="shared" si="1263"/>
        <v>142.3104493703818</v>
      </c>
      <c r="Q4496" s="6">
        <f t="shared" si="1264"/>
        <v>0.17933663120330645</v>
      </c>
      <c r="R4496" s="9">
        <f t="shared" si="1265"/>
        <v>0.81694633468142552</v>
      </c>
      <c r="S4496" s="9">
        <f t="shared" si="1266"/>
        <v>116.25999999999999</v>
      </c>
      <c r="T4496">
        <f t="shared" si="1267"/>
        <v>92.28</v>
      </c>
      <c r="U4496" s="9">
        <f t="shared" si="1268"/>
        <v>0.64844149117840999</v>
      </c>
      <c r="V4496" s="9">
        <f t="shared" si="1269"/>
        <v>0.2821999380767764</v>
      </c>
      <c r="W4496" s="9">
        <f t="shared" si="1270"/>
        <v>20.079999999999984</v>
      </c>
      <c r="X4496">
        <f t="shared" si="1271"/>
        <v>206.72000000000003</v>
      </c>
      <c r="Y4496" s="9">
        <f t="shared" si="1272"/>
        <v>2.9051977688860195</v>
      </c>
      <c r="Z4496" s="10">
        <f t="shared" si="1273"/>
        <v>0.51093052365267821</v>
      </c>
      <c r="AA4496">
        <f t="shared" si="1274"/>
        <v>23.97999999999999</v>
      </c>
    </row>
    <row r="4497" spans="1:27">
      <c r="A4497" s="1">
        <f t="shared" si="1257"/>
        <v>1027001</v>
      </c>
      <c r="B4497" s="1">
        <v>1</v>
      </c>
      <c r="C4497" s="1">
        <v>27</v>
      </c>
      <c r="D4497" s="2">
        <v>1</v>
      </c>
      <c r="E4497" s="5">
        <v>2134.09</v>
      </c>
      <c r="F4497" s="5">
        <v>1461.95</v>
      </c>
      <c r="G4497" s="5">
        <v>153.88999999999999</v>
      </c>
      <c r="H4497" s="5">
        <v>2009.38</v>
      </c>
      <c r="I4497" s="5">
        <v>1391.66</v>
      </c>
      <c r="J4497" s="5">
        <v>145.94</v>
      </c>
      <c r="K4497" s="6">
        <f t="shared" si="1258"/>
        <v>2071.7350000000001</v>
      </c>
      <c r="L4497" s="6">
        <f t="shared" si="1259"/>
        <v>124.71000000000004</v>
      </c>
      <c r="M4497" s="6">
        <f t="shared" si="1260"/>
        <v>1426.8050000000001</v>
      </c>
      <c r="N4497" s="5">
        <f t="shared" si="1261"/>
        <v>106.04317010067173</v>
      </c>
      <c r="O4497" s="6">
        <f t="shared" si="1262"/>
        <v>70.289999999999964</v>
      </c>
      <c r="P4497" s="6">
        <f t="shared" si="1263"/>
        <v>212.08634020134346</v>
      </c>
      <c r="Q4497" s="6">
        <f t="shared" si="1264"/>
        <v>5.2992793960354702E-2</v>
      </c>
      <c r="R4497" s="9">
        <f t="shared" si="1265"/>
        <v>0.25659361158449256</v>
      </c>
      <c r="S4497" s="9">
        <f t="shared" si="1266"/>
        <v>54.420000000000073</v>
      </c>
      <c r="T4497">
        <f t="shared" si="1267"/>
        <v>70.289999999999964</v>
      </c>
      <c r="U4497" s="9">
        <f t="shared" si="1268"/>
        <v>0.33142162731117142</v>
      </c>
      <c r="V4497" s="9">
        <f t="shared" si="1269"/>
        <v>6.0817683910028144</v>
      </c>
      <c r="W4497" s="9">
        <f t="shared" si="1270"/>
        <v>644.93000000000006</v>
      </c>
      <c r="X4497">
        <f t="shared" si="1271"/>
        <v>1426.8050000000001</v>
      </c>
      <c r="Y4497" s="9">
        <f t="shared" si="1272"/>
        <v>13.454944798853782</v>
      </c>
      <c r="Z4497" s="10">
        <f t="shared" si="1273"/>
        <v>0.51093150225837514</v>
      </c>
      <c r="AA4497">
        <f t="shared" si="1274"/>
        <v>124.71000000000004</v>
      </c>
    </row>
    <row r="4498" spans="1:27">
      <c r="A4498" s="1">
        <f t="shared" ref="A4498:A4561" si="1275">1000000*D4498+ABS(1000*C4498)+B4498</f>
        <v>11018996</v>
      </c>
      <c r="B4498" s="1">
        <v>-4</v>
      </c>
      <c r="C4498" s="1">
        <v>19</v>
      </c>
      <c r="D4498" s="2">
        <v>11</v>
      </c>
      <c r="E4498" s="5">
        <v>1459.05</v>
      </c>
      <c r="F4498" s="5">
        <v>1318.94</v>
      </c>
      <c r="G4498" s="5">
        <v>148.59</v>
      </c>
      <c r="H4498" s="5">
        <v>1513.12</v>
      </c>
      <c r="I4498" s="5">
        <v>1548.1</v>
      </c>
      <c r="J4498" s="5">
        <v>112.07</v>
      </c>
      <c r="K4498" s="6">
        <f t="shared" ref="K4498:K4561" si="1276" xml:space="preserve"> 0.5*(E4498+H4498)</f>
        <v>1486.085</v>
      </c>
      <c r="L4498" s="6">
        <f t="shared" ref="L4498:L4561" si="1277">E4498-H4498</f>
        <v>-54.069999999999936</v>
      </c>
      <c r="M4498" s="6">
        <f t="shared" ref="M4498:M4561" si="1278">0.5*(F4498+I4498)</f>
        <v>1433.52</v>
      </c>
      <c r="N4498" s="5">
        <f t="shared" ref="N4498:N4561" si="1279">0.5*P4498</f>
        <v>93.057338506965692</v>
      </c>
      <c r="O4498" s="6">
        <f t="shared" ref="O4498:O4561" si="1280">F4498-I4498</f>
        <v>-229.15999999999985</v>
      </c>
      <c r="P4498" s="6">
        <f t="shared" ref="P4498:P4561" si="1281">SQRT(G4498*G4498+J4498*J4498)</f>
        <v>186.11467701393138</v>
      </c>
      <c r="Q4498" s="6">
        <f t="shared" ref="Q4498:Q4561" si="1282">(G4498*G4498-J4498*J4498)/(G4498*G4498+J4498*J4498)</f>
        <v>0.27481720214859279</v>
      </c>
      <c r="R4498" s="9">
        <f t="shared" ref="R4498:R4561" si="1283">ABS(O4498-L4498)/P4498</f>
        <v>0.94076406444234262</v>
      </c>
      <c r="S4498" s="9">
        <f t="shared" ref="S4498:S4561" si="1284">ABS(O4498-L4498)</f>
        <v>175.08999999999992</v>
      </c>
      <c r="T4498">
        <f t="shared" ref="T4498:T4561" si="1285">ABS(O4498)</f>
        <v>229.15999999999985</v>
      </c>
      <c r="U4498" s="9">
        <f t="shared" ref="U4498:U4561" si="1286">ABS(O4498)/P4498</f>
        <v>1.2312838711954264</v>
      </c>
      <c r="V4498" s="9">
        <f t="shared" ref="V4498:V4561" si="1287">ABS(M4498-K4498)/N4498</f>
        <v>0.56486678905033771</v>
      </c>
      <c r="W4498" s="9">
        <f t="shared" ref="W4498:W4561" si="1288">ABS(M4498-K4498)</f>
        <v>52.565000000000055</v>
      </c>
      <c r="X4498">
        <f t="shared" ref="X4498:X4561" si="1289">ABS(M4498)</f>
        <v>1433.52</v>
      </c>
      <c r="Y4498" s="9">
        <f t="shared" ref="Y4498:Y4561" si="1290">ABS(M4498)/N4498</f>
        <v>15.404695889649751</v>
      </c>
      <c r="Z4498" s="10">
        <f t="shared" ref="Z4498:Z4561" si="1291">SQRT(0.002878*B4498*B4498+0.000353*C4498*C4498+0.000754*D4498*D4498+0.000082*D4498*B4498)</f>
        <v>0.51098630118624511</v>
      </c>
      <c r="AA4498">
        <f t="shared" si="1274"/>
        <v>54.069999999999936</v>
      </c>
    </row>
    <row r="4499" spans="1:27">
      <c r="A4499" s="1">
        <f t="shared" si="1275"/>
        <v>6019006</v>
      </c>
      <c r="B4499" s="1">
        <v>6</v>
      </c>
      <c r="C4499" s="1">
        <v>19</v>
      </c>
      <c r="D4499" s="2">
        <v>6</v>
      </c>
      <c r="E4499" s="5">
        <v>2568.98</v>
      </c>
      <c r="F4499" s="5">
        <v>2384.7399999999998</v>
      </c>
      <c r="G4499" s="5">
        <v>160.02000000000001</v>
      </c>
      <c r="H4499" s="5">
        <v>2704.59</v>
      </c>
      <c r="I4499" s="5">
        <v>2819.92</v>
      </c>
      <c r="J4499" s="5">
        <v>122.94</v>
      </c>
      <c r="K4499" s="6">
        <f t="shared" si="1276"/>
        <v>2636.7849999999999</v>
      </c>
      <c r="L4499" s="6">
        <f t="shared" si="1277"/>
        <v>-135.61000000000013</v>
      </c>
      <c r="M4499" s="6">
        <f t="shared" si="1278"/>
        <v>2602.33</v>
      </c>
      <c r="N4499" s="5">
        <f t="shared" si="1279"/>
        <v>100.89678389324409</v>
      </c>
      <c r="O4499" s="6">
        <f t="shared" si="1280"/>
        <v>-435.18000000000029</v>
      </c>
      <c r="P4499" s="6">
        <f t="shared" si="1281"/>
        <v>201.79356778648818</v>
      </c>
      <c r="Q4499" s="6">
        <f t="shared" si="1282"/>
        <v>0.2576618581965453</v>
      </c>
      <c r="R4499" s="9">
        <f t="shared" si="1283"/>
        <v>1.4845369120831757</v>
      </c>
      <c r="S4499" s="9">
        <f t="shared" si="1284"/>
        <v>299.57000000000016</v>
      </c>
      <c r="T4499">
        <f t="shared" si="1285"/>
        <v>435.18000000000029</v>
      </c>
      <c r="U4499" s="9">
        <f t="shared" si="1286"/>
        <v>2.1565603144519025</v>
      </c>
      <c r="V4499" s="9">
        <f t="shared" si="1287"/>
        <v>0.34148759425727332</v>
      </c>
      <c r="W4499" s="9">
        <f t="shared" si="1288"/>
        <v>34.454999999999927</v>
      </c>
      <c r="X4499">
        <f t="shared" si="1289"/>
        <v>2602.33</v>
      </c>
      <c r="Y4499" s="9">
        <f t="shared" si="1290"/>
        <v>25.792001484937799</v>
      </c>
      <c r="Z4499" s="10">
        <f t="shared" si="1291"/>
        <v>0.51101565533748572</v>
      </c>
      <c r="AA4499">
        <f t="shared" ref="AA4499:AA4562" si="1292">ABS(L4499)</f>
        <v>135.61000000000013</v>
      </c>
    </row>
    <row r="4500" spans="1:27">
      <c r="A4500" s="1">
        <f t="shared" si="1275"/>
        <v>11008007</v>
      </c>
      <c r="B4500" s="1">
        <v>7</v>
      </c>
      <c r="C4500" s="1">
        <v>8</v>
      </c>
      <c r="D4500" s="2">
        <v>11</v>
      </c>
      <c r="E4500" s="5">
        <v>367.28</v>
      </c>
      <c r="F4500" s="5">
        <v>381.66</v>
      </c>
      <c r="G4500" s="5">
        <v>83.91</v>
      </c>
      <c r="H4500" s="5">
        <v>348.82</v>
      </c>
      <c r="I4500" s="5">
        <v>425.15</v>
      </c>
      <c r="J4500" s="5">
        <v>97.3</v>
      </c>
      <c r="K4500" s="6">
        <f t="shared" si="1276"/>
        <v>358.04999999999995</v>
      </c>
      <c r="L4500" s="6">
        <f t="shared" si="1277"/>
        <v>18.45999999999998</v>
      </c>
      <c r="M4500" s="6">
        <f t="shared" si="1278"/>
        <v>403.40499999999997</v>
      </c>
      <c r="N4500" s="5">
        <f t="shared" si="1279"/>
        <v>64.242077527116123</v>
      </c>
      <c r="O4500" s="6">
        <f t="shared" si="1280"/>
        <v>-43.489999999999952</v>
      </c>
      <c r="P4500" s="6">
        <f t="shared" si="1281"/>
        <v>128.48415505423225</v>
      </c>
      <c r="Q4500" s="6">
        <f t="shared" si="1282"/>
        <v>-0.14698181018534082</v>
      </c>
      <c r="R4500" s="9">
        <f t="shared" si="1283"/>
        <v>0.48216062108087399</v>
      </c>
      <c r="S4500" s="9">
        <f t="shared" si="1284"/>
        <v>61.949999999999932</v>
      </c>
      <c r="T4500">
        <f t="shared" si="1285"/>
        <v>43.489999999999952</v>
      </c>
      <c r="U4500" s="9">
        <f t="shared" si="1286"/>
        <v>0.33848531736573378</v>
      </c>
      <c r="V4500" s="9">
        <f t="shared" si="1287"/>
        <v>0.70600145178766982</v>
      </c>
      <c r="W4500" s="9">
        <f t="shared" si="1288"/>
        <v>45.355000000000018</v>
      </c>
      <c r="X4500">
        <f t="shared" si="1289"/>
        <v>403.40499999999997</v>
      </c>
      <c r="Y4500" s="9">
        <f t="shared" si="1290"/>
        <v>6.2794513429259133</v>
      </c>
      <c r="Z4500" s="10">
        <f t="shared" si="1291"/>
        <v>0.511040115842191</v>
      </c>
      <c r="AA4500">
        <f t="shared" si="1292"/>
        <v>18.45999999999998</v>
      </c>
    </row>
    <row r="4501" spans="1:27">
      <c r="A4501" s="1">
        <f t="shared" si="1275"/>
        <v>5019994</v>
      </c>
      <c r="B4501" s="1">
        <v>-6</v>
      </c>
      <c r="C4501" s="1">
        <v>20</v>
      </c>
      <c r="D4501" s="2">
        <v>5</v>
      </c>
      <c r="E4501" s="5">
        <v>325.16000000000003</v>
      </c>
      <c r="F4501" s="5">
        <v>327.57</v>
      </c>
      <c r="G4501" s="5">
        <v>88.38</v>
      </c>
      <c r="H4501" s="5">
        <v>361.92</v>
      </c>
      <c r="I4501" s="5">
        <v>486.48</v>
      </c>
      <c r="J4501" s="5">
        <v>71.930000000000007</v>
      </c>
      <c r="K4501" s="6">
        <f t="shared" si="1276"/>
        <v>343.54</v>
      </c>
      <c r="L4501" s="6">
        <f t="shared" si="1277"/>
        <v>-36.759999999999991</v>
      </c>
      <c r="M4501" s="6">
        <f t="shared" si="1278"/>
        <v>407.02499999999998</v>
      </c>
      <c r="N4501" s="5">
        <f t="shared" si="1279"/>
        <v>56.975760854946024</v>
      </c>
      <c r="O4501" s="6">
        <f t="shared" si="1280"/>
        <v>-158.91000000000003</v>
      </c>
      <c r="P4501" s="6">
        <f t="shared" si="1281"/>
        <v>113.95152170989205</v>
      </c>
      <c r="Q4501" s="6">
        <f t="shared" si="1282"/>
        <v>0.20308893312352005</v>
      </c>
      <c r="R4501" s="9">
        <f t="shared" si="1283"/>
        <v>1.0719470715887445</v>
      </c>
      <c r="S4501" s="9">
        <f t="shared" si="1284"/>
        <v>122.15000000000003</v>
      </c>
      <c r="T4501">
        <f t="shared" si="1285"/>
        <v>158.91000000000003</v>
      </c>
      <c r="U4501" s="9">
        <f t="shared" si="1286"/>
        <v>1.3945403941560981</v>
      </c>
      <c r="V4501" s="9">
        <f t="shared" si="1287"/>
        <v>1.1142457607828307</v>
      </c>
      <c r="W4501" s="9">
        <f t="shared" si="1288"/>
        <v>63.484999999999957</v>
      </c>
      <c r="X4501">
        <f t="shared" si="1289"/>
        <v>407.02499999999998</v>
      </c>
      <c r="Y4501" s="9">
        <f t="shared" si="1290"/>
        <v>7.143827373121713</v>
      </c>
      <c r="Z4501" s="10">
        <f t="shared" si="1291"/>
        <v>0.51107533691227947</v>
      </c>
      <c r="AA4501">
        <f t="shared" si="1292"/>
        <v>36.759999999999991</v>
      </c>
    </row>
    <row r="4502" spans="1:27">
      <c r="A4502" s="1">
        <f t="shared" si="1275"/>
        <v>11009993</v>
      </c>
      <c r="B4502" s="1">
        <v>-7</v>
      </c>
      <c r="C4502" s="1">
        <v>10</v>
      </c>
      <c r="D4502" s="2">
        <v>11</v>
      </c>
      <c r="E4502" s="5">
        <v>1359.49</v>
      </c>
      <c r="F4502" s="5">
        <v>1448.02</v>
      </c>
      <c r="G4502" s="5">
        <v>112.35</v>
      </c>
      <c r="H4502" s="5">
        <v>1271.31</v>
      </c>
      <c r="I4502" s="5">
        <v>1290.78</v>
      </c>
      <c r="J4502" s="5">
        <v>106.78</v>
      </c>
      <c r="K4502" s="6">
        <f t="shared" si="1276"/>
        <v>1315.4</v>
      </c>
      <c r="L4502" s="6">
        <f t="shared" si="1277"/>
        <v>88.180000000000064</v>
      </c>
      <c r="M4502" s="6">
        <f t="shared" si="1278"/>
        <v>1369.4</v>
      </c>
      <c r="N4502" s="5">
        <f t="shared" si="1279"/>
        <v>77.499178866617669</v>
      </c>
      <c r="O4502" s="6">
        <f t="shared" si="1280"/>
        <v>157.24</v>
      </c>
      <c r="P4502" s="6">
        <f t="shared" si="1281"/>
        <v>154.99835773323534</v>
      </c>
      <c r="Q4502" s="6">
        <f t="shared" si="1282"/>
        <v>5.0804577090955108E-2</v>
      </c>
      <c r="R4502" s="9">
        <f t="shared" si="1283"/>
        <v>0.44555310785200558</v>
      </c>
      <c r="S4502" s="9">
        <f t="shared" si="1284"/>
        <v>69.059999999999945</v>
      </c>
      <c r="T4502">
        <f t="shared" si="1285"/>
        <v>157.24</v>
      </c>
      <c r="U4502" s="9">
        <f t="shared" si="1286"/>
        <v>1.0144623614052912</v>
      </c>
      <c r="V4502" s="9">
        <f t="shared" si="1287"/>
        <v>0.6967815761369337</v>
      </c>
      <c r="W4502" s="9">
        <f t="shared" si="1288"/>
        <v>54</v>
      </c>
      <c r="X4502">
        <f t="shared" si="1289"/>
        <v>1369.4</v>
      </c>
      <c r="Y4502" s="9">
        <f t="shared" si="1290"/>
        <v>17.669864636331798</v>
      </c>
      <c r="Z4502" s="10">
        <f t="shared" si="1291"/>
        <v>0.51111838159080136</v>
      </c>
      <c r="AA4502">
        <f t="shared" si="1292"/>
        <v>88.180000000000064</v>
      </c>
    </row>
    <row r="4503" spans="1:27">
      <c r="A4503" s="1">
        <f t="shared" si="1275"/>
        <v>2020994</v>
      </c>
      <c r="B4503" s="1">
        <v>-6</v>
      </c>
      <c r="C4503" s="1">
        <v>21</v>
      </c>
      <c r="D4503" s="2">
        <v>2</v>
      </c>
      <c r="E4503" s="5">
        <v>16.850000000000001</v>
      </c>
      <c r="F4503" s="5">
        <v>-65.790000000000006</v>
      </c>
      <c r="G4503" s="5">
        <v>99.81</v>
      </c>
      <c r="H4503" s="5">
        <v>20.260000000000002</v>
      </c>
      <c r="I4503" s="5">
        <v>38.75</v>
      </c>
      <c r="J4503" s="5">
        <v>82.24</v>
      </c>
      <c r="K4503" s="6">
        <f t="shared" si="1276"/>
        <v>18.555</v>
      </c>
      <c r="L4503" s="6">
        <f t="shared" si="1277"/>
        <v>-3.41</v>
      </c>
      <c r="M4503" s="6">
        <f t="shared" si="1278"/>
        <v>-13.520000000000003</v>
      </c>
      <c r="N4503" s="5">
        <f t="shared" si="1279"/>
        <v>64.663462828710308</v>
      </c>
      <c r="O4503" s="6">
        <f t="shared" si="1280"/>
        <v>-104.54</v>
      </c>
      <c r="P4503" s="6">
        <f t="shared" si="1281"/>
        <v>129.32692565742062</v>
      </c>
      <c r="Q4503" s="6">
        <f t="shared" si="1282"/>
        <v>0.19124255505248283</v>
      </c>
      <c r="R4503" s="9">
        <f t="shared" si="1283"/>
        <v>0.78197173160898759</v>
      </c>
      <c r="S4503" s="9">
        <f t="shared" si="1284"/>
        <v>101.13000000000001</v>
      </c>
      <c r="T4503">
        <f t="shared" si="1285"/>
        <v>104.54</v>
      </c>
      <c r="U4503" s="9">
        <f t="shared" si="1286"/>
        <v>0.80833901732822666</v>
      </c>
      <c r="V4503" s="9">
        <f t="shared" si="1287"/>
        <v>0.49602972987952693</v>
      </c>
      <c r="W4503" s="9">
        <f t="shared" si="1288"/>
        <v>32.075000000000003</v>
      </c>
      <c r="X4503">
        <f t="shared" si="1289"/>
        <v>13.520000000000003</v>
      </c>
      <c r="Y4503" s="9">
        <f t="shared" si="1290"/>
        <v>0.20908252370915681</v>
      </c>
      <c r="Z4503" s="10">
        <f t="shared" si="1291"/>
        <v>0.51118783240605403</v>
      </c>
      <c r="AA4503">
        <f t="shared" si="1292"/>
        <v>3.41</v>
      </c>
    </row>
    <row r="4504" spans="1:27">
      <c r="A4504" s="1">
        <f t="shared" si="1275"/>
        <v>13000993</v>
      </c>
      <c r="B4504" s="1">
        <v>-7</v>
      </c>
      <c r="C4504" s="1">
        <v>1</v>
      </c>
      <c r="D4504" s="2">
        <v>13</v>
      </c>
      <c r="E4504" s="5">
        <v>38.979999999999997</v>
      </c>
      <c r="F4504" s="5">
        <v>-61.05</v>
      </c>
      <c r="G4504" s="5">
        <v>61.05</v>
      </c>
      <c r="H4504" s="5">
        <v>24.78</v>
      </c>
      <c r="I4504" s="5">
        <v>8.36</v>
      </c>
      <c r="J4504" s="5">
        <v>60.22</v>
      </c>
      <c r="K4504" s="6">
        <f t="shared" si="1276"/>
        <v>31.88</v>
      </c>
      <c r="L4504" s="6">
        <f t="shared" si="1277"/>
        <v>14.199999999999996</v>
      </c>
      <c r="M4504" s="6">
        <f t="shared" si="1278"/>
        <v>-26.344999999999999</v>
      </c>
      <c r="N4504" s="5">
        <f t="shared" si="1279"/>
        <v>42.876423883061889</v>
      </c>
      <c r="O4504" s="6">
        <f t="shared" si="1280"/>
        <v>-69.41</v>
      </c>
      <c r="P4504" s="6">
        <f t="shared" si="1281"/>
        <v>85.752847766123779</v>
      </c>
      <c r="Q4504" s="6">
        <f t="shared" si="1282"/>
        <v>1.3687822572901447E-2</v>
      </c>
      <c r="R4504" s="9">
        <f t="shared" si="1283"/>
        <v>0.97501135155338459</v>
      </c>
      <c r="S4504" s="9">
        <f t="shared" si="1284"/>
        <v>83.609999999999985</v>
      </c>
      <c r="T4504">
        <f t="shared" si="1285"/>
        <v>69.41</v>
      </c>
      <c r="U4504" s="9">
        <f t="shared" si="1286"/>
        <v>0.80941918324746365</v>
      </c>
      <c r="V4504" s="9">
        <f t="shared" si="1287"/>
        <v>1.3579723943115853</v>
      </c>
      <c r="W4504" s="9">
        <f t="shared" si="1288"/>
        <v>58.224999999999994</v>
      </c>
      <c r="X4504">
        <f t="shared" si="1289"/>
        <v>26.344999999999999</v>
      </c>
      <c r="Y4504" s="9">
        <f t="shared" si="1290"/>
        <v>0.61444023577739315</v>
      </c>
      <c r="Z4504" s="10">
        <f t="shared" si="1291"/>
        <v>0.51121326273875167</v>
      </c>
      <c r="AA4504">
        <f t="shared" si="1292"/>
        <v>14.199999999999996</v>
      </c>
    </row>
    <row r="4505" spans="1:27">
      <c r="A4505" s="1">
        <f t="shared" si="1275"/>
        <v>18006001</v>
      </c>
      <c r="B4505" s="1">
        <v>1</v>
      </c>
      <c r="C4505" s="1">
        <v>6</v>
      </c>
      <c r="D4505" s="2">
        <v>18</v>
      </c>
      <c r="E4505" s="5">
        <v>564.79999999999995</v>
      </c>
      <c r="F4505" s="5">
        <v>469.18</v>
      </c>
      <c r="G4505" s="5">
        <v>174.1</v>
      </c>
      <c r="H4505" s="5">
        <v>499.3</v>
      </c>
      <c r="I4505" s="5">
        <v>327.20999999999998</v>
      </c>
      <c r="J4505" s="5">
        <v>151.52000000000001</v>
      </c>
      <c r="K4505" s="6">
        <f t="shared" si="1276"/>
        <v>532.04999999999995</v>
      </c>
      <c r="L4505" s="6">
        <f t="shared" si="1277"/>
        <v>65.499999999999943</v>
      </c>
      <c r="M4505" s="6">
        <f t="shared" si="1278"/>
        <v>398.19499999999999</v>
      </c>
      <c r="N4505" s="5">
        <f t="shared" si="1279"/>
        <v>115.40052036277827</v>
      </c>
      <c r="O4505" s="6">
        <f t="shared" si="1280"/>
        <v>141.97000000000003</v>
      </c>
      <c r="P4505" s="6">
        <f t="shared" si="1281"/>
        <v>230.80104072555653</v>
      </c>
      <c r="Q4505" s="6">
        <f t="shared" si="1282"/>
        <v>0.13802554922607649</v>
      </c>
      <c r="R4505" s="9">
        <f t="shared" si="1283"/>
        <v>0.33132432921275207</v>
      </c>
      <c r="S4505" s="9">
        <f t="shared" si="1284"/>
        <v>76.470000000000084</v>
      </c>
      <c r="T4505">
        <f t="shared" si="1285"/>
        <v>141.97000000000003</v>
      </c>
      <c r="U4505" s="9">
        <f t="shared" si="1286"/>
        <v>0.61511854345932215</v>
      </c>
      <c r="V4505" s="9">
        <f t="shared" si="1287"/>
        <v>1.1599167800908294</v>
      </c>
      <c r="W4505" s="9">
        <f t="shared" si="1288"/>
        <v>133.85499999999996</v>
      </c>
      <c r="X4505">
        <f t="shared" si="1289"/>
        <v>398.19499999999999</v>
      </c>
      <c r="Y4505" s="9">
        <f t="shared" si="1290"/>
        <v>3.4505476989897121</v>
      </c>
      <c r="Z4505" s="10">
        <f t="shared" si="1291"/>
        <v>0.51123184564344193</v>
      </c>
      <c r="AA4505">
        <f t="shared" si="1292"/>
        <v>65.499999999999943</v>
      </c>
    </row>
    <row r="4506" spans="1:27">
      <c r="A4506" s="1">
        <f t="shared" si="1275"/>
        <v>7015007</v>
      </c>
      <c r="B4506" s="1">
        <v>7</v>
      </c>
      <c r="C4506" s="1">
        <v>15</v>
      </c>
      <c r="D4506" s="2">
        <v>7</v>
      </c>
      <c r="E4506" s="5">
        <v>220.96</v>
      </c>
      <c r="F4506" s="5">
        <v>226.37</v>
      </c>
      <c r="G4506" s="5">
        <v>83.08</v>
      </c>
      <c r="H4506" s="5">
        <v>226.98</v>
      </c>
      <c r="I4506" s="5">
        <v>421.52</v>
      </c>
      <c r="J4506" s="5">
        <v>95.34</v>
      </c>
      <c r="K4506" s="6">
        <f t="shared" si="1276"/>
        <v>223.97</v>
      </c>
      <c r="L4506" s="6">
        <f t="shared" si="1277"/>
        <v>-6.0199999999999818</v>
      </c>
      <c r="M4506" s="6">
        <f t="shared" si="1278"/>
        <v>323.94499999999999</v>
      </c>
      <c r="N4506" s="5">
        <f t="shared" si="1279"/>
        <v>63.229743791984482</v>
      </c>
      <c r="O4506" s="6">
        <f t="shared" si="1280"/>
        <v>-195.14999999999998</v>
      </c>
      <c r="P4506" s="6">
        <f t="shared" si="1281"/>
        <v>126.45948758396896</v>
      </c>
      <c r="Q4506" s="6">
        <f t="shared" si="1282"/>
        <v>-0.13678269925178857</v>
      </c>
      <c r="R4506" s="9">
        <f t="shared" si="1283"/>
        <v>1.4955777823662133</v>
      </c>
      <c r="S4506" s="9">
        <f t="shared" si="1284"/>
        <v>189.13</v>
      </c>
      <c r="T4506">
        <f t="shared" si="1285"/>
        <v>195.14999999999998</v>
      </c>
      <c r="U4506" s="9">
        <f t="shared" si="1286"/>
        <v>1.5431819607083304</v>
      </c>
      <c r="V4506" s="9">
        <f t="shared" si="1287"/>
        <v>1.5811387806488888</v>
      </c>
      <c r="W4506" s="9">
        <f t="shared" si="1288"/>
        <v>99.974999999999994</v>
      </c>
      <c r="X4506">
        <f t="shared" si="1289"/>
        <v>323.94499999999999</v>
      </c>
      <c r="Y4506" s="9">
        <f t="shared" si="1290"/>
        <v>5.1233008481850897</v>
      </c>
      <c r="Z4506" s="10">
        <f t="shared" si="1291"/>
        <v>0.51128367859731261</v>
      </c>
      <c r="AA4506">
        <f t="shared" si="1292"/>
        <v>6.0199999999999818</v>
      </c>
    </row>
    <row r="4507" spans="1:27">
      <c r="A4507" s="1">
        <f t="shared" si="1275"/>
        <v>14003006</v>
      </c>
      <c r="B4507" s="1">
        <v>6</v>
      </c>
      <c r="C4507" s="1">
        <v>3</v>
      </c>
      <c r="D4507" s="2">
        <v>14</v>
      </c>
      <c r="E4507" s="5">
        <v>1298.74</v>
      </c>
      <c r="F4507" s="5">
        <v>1515.76</v>
      </c>
      <c r="G4507" s="5">
        <v>113.47</v>
      </c>
      <c r="H4507" s="5">
        <v>1249.9100000000001</v>
      </c>
      <c r="I4507" s="5">
        <v>1210.76</v>
      </c>
      <c r="J4507" s="5">
        <v>97.3</v>
      </c>
      <c r="K4507" s="6">
        <f t="shared" si="1276"/>
        <v>1274.325</v>
      </c>
      <c r="L4507" s="6">
        <f t="shared" si="1277"/>
        <v>48.829999999999927</v>
      </c>
      <c r="M4507" s="6">
        <f t="shared" si="1278"/>
        <v>1363.26</v>
      </c>
      <c r="N4507" s="5">
        <f t="shared" si="1279"/>
        <v>74.737425196483727</v>
      </c>
      <c r="O4507" s="6">
        <f t="shared" si="1280"/>
        <v>305</v>
      </c>
      <c r="P4507" s="6">
        <f t="shared" si="1281"/>
        <v>149.47485039296745</v>
      </c>
      <c r="Q4507" s="6">
        <f t="shared" si="1282"/>
        <v>0.15253958503344819</v>
      </c>
      <c r="R4507" s="9">
        <f t="shared" si="1283"/>
        <v>1.713800009342926</v>
      </c>
      <c r="S4507" s="9">
        <f t="shared" si="1284"/>
        <v>256.17000000000007</v>
      </c>
      <c r="T4507">
        <f t="shared" si="1285"/>
        <v>305</v>
      </c>
      <c r="U4507" s="9">
        <f t="shared" si="1286"/>
        <v>2.0404770380981079</v>
      </c>
      <c r="V4507" s="9">
        <f t="shared" si="1287"/>
        <v>1.1899660680869186</v>
      </c>
      <c r="W4507" s="9">
        <f t="shared" si="1288"/>
        <v>88.934999999999945</v>
      </c>
      <c r="X4507">
        <f t="shared" si="1289"/>
        <v>1363.26</v>
      </c>
      <c r="Y4507" s="9">
        <f t="shared" si="1290"/>
        <v>18.240660504640172</v>
      </c>
      <c r="Z4507" s="10">
        <f t="shared" si="1291"/>
        <v>0.51132866143019995</v>
      </c>
      <c r="AA4507">
        <f t="shared" si="1292"/>
        <v>48.829999999999927</v>
      </c>
    </row>
    <row r="4508" spans="1:27">
      <c r="A4508" s="1">
        <f t="shared" si="1275"/>
        <v>10011993</v>
      </c>
      <c r="B4508" s="1">
        <v>-7</v>
      </c>
      <c r="C4508" s="1">
        <v>12</v>
      </c>
      <c r="D4508" s="2">
        <v>10</v>
      </c>
      <c r="E4508" s="5">
        <v>895.91</v>
      </c>
      <c r="F4508" s="5">
        <v>906.05</v>
      </c>
      <c r="G4508" s="5">
        <v>92.28</v>
      </c>
      <c r="H4508" s="5">
        <v>857.15</v>
      </c>
      <c r="I4508" s="5">
        <v>884.87</v>
      </c>
      <c r="J4508" s="5">
        <v>83.36</v>
      </c>
      <c r="K4508" s="6">
        <f t="shared" si="1276"/>
        <v>876.53</v>
      </c>
      <c r="L4508" s="6">
        <f t="shared" si="1277"/>
        <v>38.759999999999991</v>
      </c>
      <c r="M4508" s="6">
        <f t="shared" si="1278"/>
        <v>895.46</v>
      </c>
      <c r="N4508" s="5">
        <f t="shared" si="1279"/>
        <v>62.17814728664726</v>
      </c>
      <c r="O4508" s="6">
        <f t="shared" si="1280"/>
        <v>21.17999999999995</v>
      </c>
      <c r="P4508" s="6">
        <f t="shared" si="1281"/>
        <v>124.35629457329452</v>
      </c>
      <c r="Q4508" s="6">
        <f t="shared" si="1282"/>
        <v>0.10131009833626571</v>
      </c>
      <c r="R4508" s="9">
        <f t="shared" si="1283"/>
        <v>0.14136799476313233</v>
      </c>
      <c r="S4508" s="9">
        <f t="shared" si="1284"/>
        <v>17.580000000000041</v>
      </c>
      <c r="T4508">
        <f t="shared" si="1285"/>
        <v>21.17999999999995</v>
      </c>
      <c r="U4508" s="9">
        <f t="shared" si="1286"/>
        <v>0.17031707218902895</v>
      </c>
      <c r="V4508" s="9">
        <f t="shared" si="1287"/>
        <v>0.30444779759568802</v>
      </c>
      <c r="W4508" s="9">
        <f t="shared" si="1288"/>
        <v>18.930000000000064</v>
      </c>
      <c r="X4508">
        <f t="shared" si="1289"/>
        <v>895.46</v>
      </c>
      <c r="Y4508" s="9">
        <f t="shared" si="1290"/>
        <v>14.401522706552239</v>
      </c>
      <c r="Z4508" s="10">
        <f t="shared" si="1291"/>
        <v>0.51138439553822912</v>
      </c>
      <c r="AA4508">
        <f t="shared" si="1292"/>
        <v>38.759999999999991</v>
      </c>
    </row>
    <row r="4509" spans="1:27">
      <c r="A4509" s="1">
        <f t="shared" si="1275"/>
        <v>4025998</v>
      </c>
      <c r="B4509" s="1">
        <v>-2</v>
      </c>
      <c r="C4509" s="1">
        <v>26</v>
      </c>
      <c r="D4509" s="2">
        <v>4</v>
      </c>
      <c r="E4509" s="5">
        <v>1240.45</v>
      </c>
      <c r="F4509" s="5">
        <v>1202.68</v>
      </c>
      <c r="G4509" s="5">
        <v>141.34</v>
      </c>
      <c r="H4509" s="5">
        <v>1182.47</v>
      </c>
      <c r="I4509" s="5">
        <v>1185.4000000000001</v>
      </c>
      <c r="J4509" s="5">
        <v>116.53</v>
      </c>
      <c r="K4509" s="6">
        <f t="shared" si="1276"/>
        <v>1211.46</v>
      </c>
      <c r="L4509" s="6">
        <f t="shared" si="1277"/>
        <v>57.980000000000018</v>
      </c>
      <c r="M4509" s="6">
        <f t="shared" si="1278"/>
        <v>1194.04</v>
      </c>
      <c r="N4509" s="5">
        <f t="shared" si="1279"/>
        <v>91.591807084476713</v>
      </c>
      <c r="O4509" s="6">
        <f t="shared" si="1280"/>
        <v>17.279999999999973</v>
      </c>
      <c r="P4509" s="6">
        <f t="shared" si="1281"/>
        <v>183.18361416895343</v>
      </c>
      <c r="Q4509" s="6">
        <f t="shared" si="1282"/>
        <v>0.19065769488184414</v>
      </c>
      <c r="R4509" s="9">
        <f t="shared" si="1283"/>
        <v>0.22218144447385851</v>
      </c>
      <c r="S4509" s="9">
        <f t="shared" si="1284"/>
        <v>40.700000000000045</v>
      </c>
      <c r="T4509">
        <f t="shared" si="1285"/>
        <v>17.279999999999973</v>
      </c>
      <c r="U4509" s="9">
        <f t="shared" si="1286"/>
        <v>9.4331581339269402E-2</v>
      </c>
      <c r="V4509" s="9">
        <f t="shared" si="1287"/>
        <v>0.19019168367246325</v>
      </c>
      <c r="W4509" s="9">
        <f t="shared" si="1288"/>
        <v>17.420000000000073</v>
      </c>
      <c r="X4509">
        <f t="shared" si="1289"/>
        <v>1194.04</v>
      </c>
      <c r="Y4509" s="9">
        <f t="shared" si="1290"/>
        <v>13.036537197030256</v>
      </c>
      <c r="Z4509" s="10">
        <f t="shared" si="1291"/>
        <v>0.51141763755271485</v>
      </c>
      <c r="AA4509">
        <f t="shared" si="1292"/>
        <v>57.980000000000018</v>
      </c>
    </row>
    <row r="4510" spans="1:27">
      <c r="A4510" s="1">
        <f t="shared" si="1275"/>
        <v>17002996</v>
      </c>
      <c r="B4510" s="1">
        <v>-4</v>
      </c>
      <c r="C4510" s="1">
        <v>3</v>
      </c>
      <c r="D4510" s="2">
        <v>17</v>
      </c>
      <c r="E4510" s="5">
        <v>8357.43</v>
      </c>
      <c r="F4510" s="5">
        <v>7077.54</v>
      </c>
      <c r="G4510" s="5">
        <v>169.78</v>
      </c>
      <c r="H4510" s="5">
        <v>8248.07</v>
      </c>
      <c r="I4510" s="5">
        <v>7027.08</v>
      </c>
      <c r="J4510" s="5">
        <v>178.7</v>
      </c>
      <c r="K4510" s="6">
        <f t="shared" si="1276"/>
        <v>8302.75</v>
      </c>
      <c r="L4510" s="6">
        <f t="shared" si="1277"/>
        <v>109.36000000000058</v>
      </c>
      <c r="M4510" s="6">
        <f t="shared" si="1278"/>
        <v>7052.3099999999995</v>
      </c>
      <c r="N4510" s="5">
        <f t="shared" si="1279"/>
        <v>123.2466413335471</v>
      </c>
      <c r="O4510" s="6">
        <f t="shared" si="1280"/>
        <v>50.460000000000036</v>
      </c>
      <c r="P4510" s="6">
        <f t="shared" si="1281"/>
        <v>246.49328266709421</v>
      </c>
      <c r="Q4510" s="6">
        <f t="shared" si="1282"/>
        <v>-5.1160235544865852E-2</v>
      </c>
      <c r="R4510" s="9">
        <f t="shared" si="1283"/>
        <v>0.23895174490231025</v>
      </c>
      <c r="S4510" s="9">
        <f t="shared" si="1284"/>
        <v>58.900000000000546</v>
      </c>
      <c r="T4510">
        <f t="shared" si="1285"/>
        <v>50.460000000000036</v>
      </c>
      <c r="U4510" s="9">
        <f t="shared" si="1286"/>
        <v>0.20471146091291123</v>
      </c>
      <c r="V4510" s="9">
        <f t="shared" si="1287"/>
        <v>10.145834291872399</v>
      </c>
      <c r="W4510" s="9">
        <f t="shared" si="1288"/>
        <v>1250.4400000000005</v>
      </c>
      <c r="X4510">
        <f t="shared" si="1289"/>
        <v>7052.3099999999995</v>
      </c>
      <c r="Y4510" s="9">
        <f t="shared" si="1290"/>
        <v>57.221113076128887</v>
      </c>
      <c r="Z4510" s="10">
        <f t="shared" si="1291"/>
        <v>0.51142448122865602</v>
      </c>
      <c r="AA4510">
        <f t="shared" si="1292"/>
        <v>109.36000000000058</v>
      </c>
    </row>
    <row r="4511" spans="1:27">
      <c r="A4511" s="1">
        <f t="shared" si="1275"/>
        <v>16012998</v>
      </c>
      <c r="B4511" s="1">
        <v>-2</v>
      </c>
      <c r="C4511" s="1">
        <v>13</v>
      </c>
      <c r="D4511" s="2">
        <v>16</v>
      </c>
      <c r="E4511" s="5">
        <v>847.66</v>
      </c>
      <c r="F4511" s="5">
        <v>613.33000000000004</v>
      </c>
      <c r="G4511" s="5">
        <v>127.68</v>
      </c>
      <c r="H4511" s="5">
        <v>762.66</v>
      </c>
      <c r="I4511" s="5">
        <v>777.81</v>
      </c>
      <c r="J4511" s="5">
        <v>102.59</v>
      </c>
      <c r="K4511" s="6">
        <f t="shared" si="1276"/>
        <v>805.16</v>
      </c>
      <c r="L4511" s="6">
        <f t="shared" si="1277"/>
        <v>85</v>
      </c>
      <c r="M4511" s="6">
        <f t="shared" si="1278"/>
        <v>695.56999999999994</v>
      </c>
      <c r="N4511" s="5">
        <f t="shared" si="1279"/>
        <v>81.894582391022666</v>
      </c>
      <c r="O4511" s="6">
        <f t="shared" si="1280"/>
        <v>-164.4799999999999</v>
      </c>
      <c r="P4511" s="6">
        <f t="shared" si="1281"/>
        <v>163.78916478204533</v>
      </c>
      <c r="Q4511" s="6">
        <f t="shared" si="1282"/>
        <v>0.21536131069681749</v>
      </c>
      <c r="R4511" s="9">
        <f t="shared" si="1283"/>
        <v>1.5231776798665748</v>
      </c>
      <c r="S4511" s="9">
        <f t="shared" si="1284"/>
        <v>249.4799999999999</v>
      </c>
      <c r="T4511">
        <f t="shared" si="1285"/>
        <v>164.4799999999999</v>
      </c>
      <c r="U4511" s="9">
        <f t="shared" si="1286"/>
        <v>1.0042178322288526</v>
      </c>
      <c r="V4511" s="9">
        <f t="shared" si="1287"/>
        <v>1.3381837577086584</v>
      </c>
      <c r="W4511" s="9">
        <f t="shared" si="1288"/>
        <v>109.59000000000003</v>
      </c>
      <c r="X4511">
        <f t="shared" si="1289"/>
        <v>695.56999999999994</v>
      </c>
      <c r="Y4511" s="9">
        <f t="shared" si="1290"/>
        <v>8.4934800287381247</v>
      </c>
      <c r="Z4511" s="10">
        <f t="shared" si="1291"/>
        <v>0.51143816830580802</v>
      </c>
      <c r="AA4511">
        <f t="shared" si="1292"/>
        <v>85</v>
      </c>
    </row>
    <row r="4512" spans="1:27">
      <c r="A4512" s="1">
        <f t="shared" si="1275"/>
        <v>16002995</v>
      </c>
      <c r="B4512" s="1">
        <v>-5</v>
      </c>
      <c r="C4512" s="1">
        <v>3</v>
      </c>
      <c r="D4512" s="2">
        <v>16</v>
      </c>
      <c r="E4512" s="5">
        <v>266.10000000000002</v>
      </c>
      <c r="F4512" s="5">
        <v>696.13</v>
      </c>
      <c r="G4512" s="5">
        <v>79.45</v>
      </c>
      <c r="H4512" s="5">
        <v>257.27</v>
      </c>
      <c r="I4512" s="5">
        <v>575.69000000000005</v>
      </c>
      <c r="J4512" s="5">
        <v>86.14</v>
      </c>
      <c r="K4512" s="6">
        <f t="shared" si="1276"/>
        <v>261.685</v>
      </c>
      <c r="L4512" s="6">
        <f t="shared" si="1277"/>
        <v>8.8300000000000409</v>
      </c>
      <c r="M4512" s="6">
        <f t="shared" si="1278"/>
        <v>635.91000000000008</v>
      </c>
      <c r="N4512" s="5">
        <f t="shared" si="1279"/>
        <v>58.592666136642052</v>
      </c>
      <c r="O4512" s="6">
        <f t="shared" si="1280"/>
        <v>120.43999999999994</v>
      </c>
      <c r="P4512" s="6">
        <f t="shared" si="1281"/>
        <v>117.1853322732841</v>
      </c>
      <c r="Q4512" s="6">
        <f t="shared" si="1282"/>
        <v>-8.0670307491214496E-2</v>
      </c>
      <c r="R4512" s="9">
        <f t="shared" si="1283"/>
        <v>0.95242295119083542</v>
      </c>
      <c r="S4512" s="9">
        <f t="shared" si="1284"/>
        <v>111.6099999999999</v>
      </c>
      <c r="T4512">
        <f t="shared" si="1285"/>
        <v>120.43999999999994</v>
      </c>
      <c r="U4512" s="9">
        <f t="shared" si="1286"/>
        <v>1.0277736783569955</v>
      </c>
      <c r="V4512" s="9">
        <f t="shared" si="1287"/>
        <v>6.3868914776344559</v>
      </c>
      <c r="W4512" s="9">
        <f t="shared" si="1288"/>
        <v>374.22500000000008</v>
      </c>
      <c r="X4512">
        <f t="shared" si="1289"/>
        <v>635.91000000000008</v>
      </c>
      <c r="Y4512" s="9">
        <f t="shared" si="1290"/>
        <v>10.853064759282587</v>
      </c>
      <c r="Z4512" s="10">
        <f t="shared" si="1291"/>
        <v>0.51145967582987417</v>
      </c>
      <c r="AA4512">
        <f t="shared" si="1292"/>
        <v>8.8300000000000409</v>
      </c>
    </row>
    <row r="4513" spans="1:27">
      <c r="A4513" s="1">
        <f t="shared" si="1275"/>
        <v>18007000</v>
      </c>
      <c r="B4513" s="1">
        <v>0</v>
      </c>
      <c r="C4513" s="1">
        <v>7</v>
      </c>
      <c r="D4513" s="2">
        <v>18</v>
      </c>
      <c r="E4513" s="5">
        <v>166.78</v>
      </c>
      <c r="F4513" s="5">
        <v>460.28</v>
      </c>
      <c r="G4513" s="5">
        <v>103.43</v>
      </c>
      <c r="H4513" s="5">
        <v>141.53</v>
      </c>
      <c r="I4513" s="5">
        <v>395.88</v>
      </c>
      <c r="J4513" s="5">
        <v>87.54</v>
      </c>
      <c r="K4513" s="6">
        <f t="shared" si="1276"/>
        <v>154.155</v>
      </c>
      <c r="L4513" s="6">
        <f t="shared" si="1277"/>
        <v>25.25</v>
      </c>
      <c r="M4513" s="6">
        <f t="shared" si="1278"/>
        <v>428.08</v>
      </c>
      <c r="N4513" s="5">
        <f t="shared" si="1279"/>
        <v>67.751414191882375</v>
      </c>
      <c r="O4513" s="6">
        <f t="shared" si="1280"/>
        <v>64.399999999999977</v>
      </c>
      <c r="P4513" s="6">
        <f t="shared" si="1281"/>
        <v>135.50282838376475</v>
      </c>
      <c r="Q4513" s="6">
        <f t="shared" si="1282"/>
        <v>0.16526935205357501</v>
      </c>
      <c r="R4513" s="9">
        <f t="shared" si="1283"/>
        <v>0.28892385839446233</v>
      </c>
      <c r="S4513" s="9">
        <f t="shared" si="1284"/>
        <v>39.149999999999977</v>
      </c>
      <c r="T4513">
        <f t="shared" si="1285"/>
        <v>64.399999999999977</v>
      </c>
      <c r="U4513" s="9">
        <f t="shared" si="1286"/>
        <v>0.47526683219931998</v>
      </c>
      <c r="V4513" s="9">
        <f t="shared" si="1287"/>
        <v>4.0430890375838127</v>
      </c>
      <c r="W4513" s="9">
        <f t="shared" si="1288"/>
        <v>273.92499999999995</v>
      </c>
      <c r="X4513">
        <f t="shared" si="1289"/>
        <v>428.08</v>
      </c>
      <c r="Y4513" s="9">
        <f t="shared" si="1290"/>
        <v>6.3183920971392844</v>
      </c>
      <c r="Z4513" s="10">
        <f t="shared" si="1291"/>
        <v>0.51146163101448772</v>
      </c>
      <c r="AA4513">
        <f t="shared" si="1292"/>
        <v>25.25</v>
      </c>
    </row>
    <row r="4514" spans="1:27">
      <c r="A4514" s="1">
        <f t="shared" si="1275"/>
        <v>15011996</v>
      </c>
      <c r="B4514" s="1">
        <v>-4</v>
      </c>
      <c r="C4514" s="1">
        <v>12</v>
      </c>
      <c r="D4514" s="2">
        <v>15</v>
      </c>
      <c r="E4514" s="5">
        <v>1141.95</v>
      </c>
      <c r="F4514" s="5">
        <v>1175.3599999999999</v>
      </c>
      <c r="G4514" s="5">
        <v>143.85</v>
      </c>
      <c r="H4514" s="5">
        <v>1269.79</v>
      </c>
      <c r="I4514" s="5">
        <v>1572.91</v>
      </c>
      <c r="J4514" s="5">
        <v>124.06</v>
      </c>
      <c r="K4514" s="6">
        <f t="shared" si="1276"/>
        <v>1205.8699999999999</v>
      </c>
      <c r="L4514" s="6">
        <f t="shared" si="1277"/>
        <v>-127.83999999999992</v>
      </c>
      <c r="M4514" s="6">
        <f t="shared" si="1278"/>
        <v>1374.135</v>
      </c>
      <c r="N4514" s="5">
        <f t="shared" si="1279"/>
        <v>94.978558238162364</v>
      </c>
      <c r="O4514" s="6">
        <f t="shared" si="1280"/>
        <v>-397.55000000000018</v>
      </c>
      <c r="P4514" s="6">
        <f t="shared" si="1281"/>
        <v>189.95711647632473</v>
      </c>
      <c r="Q4514" s="6">
        <f t="shared" si="1282"/>
        <v>0.14693443310137141</v>
      </c>
      <c r="R4514" s="9">
        <f t="shared" si="1283"/>
        <v>1.419846779120884</v>
      </c>
      <c r="S4514" s="9">
        <f t="shared" si="1284"/>
        <v>269.71000000000026</v>
      </c>
      <c r="T4514">
        <f t="shared" si="1285"/>
        <v>397.55000000000018</v>
      </c>
      <c r="U4514" s="9">
        <f t="shared" si="1286"/>
        <v>2.0928407809851586</v>
      </c>
      <c r="V4514" s="9">
        <f t="shared" si="1287"/>
        <v>1.7716103836622703</v>
      </c>
      <c r="W4514" s="9">
        <f t="shared" si="1288"/>
        <v>168.2650000000001</v>
      </c>
      <c r="X4514">
        <f t="shared" si="1289"/>
        <v>1374.135</v>
      </c>
      <c r="Y4514" s="9">
        <f t="shared" si="1290"/>
        <v>14.467844379720988</v>
      </c>
      <c r="Z4514" s="10">
        <f t="shared" si="1291"/>
        <v>0.51147824978194334</v>
      </c>
      <c r="AA4514">
        <f t="shared" si="1292"/>
        <v>127.83999999999992</v>
      </c>
    </row>
    <row r="4515" spans="1:27">
      <c r="A4515" s="1">
        <f t="shared" si="1275"/>
        <v>16007004</v>
      </c>
      <c r="B4515" s="1">
        <v>4</v>
      </c>
      <c r="C4515" s="1">
        <v>7</v>
      </c>
      <c r="D4515" s="2">
        <v>16</v>
      </c>
      <c r="E4515" s="5">
        <v>9593.2099999999991</v>
      </c>
      <c r="F4515" s="5">
        <v>9128.2900000000009</v>
      </c>
      <c r="G4515" s="5">
        <v>217.45</v>
      </c>
      <c r="H4515" s="5">
        <v>9823.76</v>
      </c>
      <c r="I4515" s="5">
        <v>9217.23</v>
      </c>
      <c r="J4515" s="5">
        <v>219.68</v>
      </c>
      <c r="K4515" s="6">
        <f t="shared" si="1276"/>
        <v>9708.4850000000006</v>
      </c>
      <c r="L4515" s="6">
        <f t="shared" si="1277"/>
        <v>-230.55000000000109</v>
      </c>
      <c r="M4515" s="6">
        <f t="shared" si="1278"/>
        <v>9172.76</v>
      </c>
      <c r="N4515" s="5">
        <f t="shared" si="1279"/>
        <v>154.5508046727677</v>
      </c>
      <c r="O4515" s="6">
        <f t="shared" si="1280"/>
        <v>-88.93999999999869</v>
      </c>
      <c r="P4515" s="6">
        <f t="shared" si="1281"/>
        <v>309.10160934553539</v>
      </c>
      <c r="Q4515" s="6">
        <f t="shared" si="1282"/>
        <v>-1.0202648942234093E-2</v>
      </c>
      <c r="R4515" s="9">
        <f t="shared" si="1283"/>
        <v>0.45813414009663356</v>
      </c>
      <c r="S4515" s="9">
        <f t="shared" si="1284"/>
        <v>141.6100000000024</v>
      </c>
      <c r="T4515">
        <f t="shared" si="1285"/>
        <v>88.93999999999869</v>
      </c>
      <c r="U4515" s="9">
        <f t="shared" si="1286"/>
        <v>0.28773709780519241</v>
      </c>
      <c r="V4515" s="9">
        <f t="shared" si="1287"/>
        <v>3.4663358831052187</v>
      </c>
      <c r="W4515" s="9">
        <f t="shared" si="1288"/>
        <v>535.72500000000036</v>
      </c>
      <c r="X4515">
        <f t="shared" si="1289"/>
        <v>9172.76</v>
      </c>
      <c r="Y4515" s="9">
        <f t="shared" si="1290"/>
        <v>59.351098296910173</v>
      </c>
      <c r="Z4515" s="10">
        <f t="shared" si="1291"/>
        <v>0.51148509264689224</v>
      </c>
      <c r="AA4515">
        <f t="shared" si="1292"/>
        <v>230.55000000000109</v>
      </c>
    </row>
    <row r="4516" spans="1:27">
      <c r="A4516" s="1">
        <f t="shared" si="1275"/>
        <v>15015999</v>
      </c>
      <c r="B4516" s="1">
        <v>-1</v>
      </c>
      <c r="C4516" s="1">
        <v>16</v>
      </c>
      <c r="D4516" s="2">
        <v>15</v>
      </c>
      <c r="E4516" s="5">
        <v>322.07</v>
      </c>
      <c r="F4516" s="5">
        <v>191.8</v>
      </c>
      <c r="G4516" s="5">
        <v>96.18</v>
      </c>
      <c r="H4516" s="5">
        <v>381.07</v>
      </c>
      <c r="I4516" s="5">
        <v>264.57</v>
      </c>
      <c r="J4516" s="5">
        <v>94.79</v>
      </c>
      <c r="K4516" s="6">
        <f t="shared" si="1276"/>
        <v>351.57</v>
      </c>
      <c r="L4516" s="6">
        <f t="shared" si="1277"/>
        <v>-59</v>
      </c>
      <c r="M4516" s="6">
        <f t="shared" si="1278"/>
        <v>228.185</v>
      </c>
      <c r="N4516" s="5">
        <f t="shared" si="1279"/>
        <v>67.51987948004647</v>
      </c>
      <c r="O4516" s="6">
        <f t="shared" si="1280"/>
        <v>-72.769999999999982</v>
      </c>
      <c r="P4516" s="6">
        <f t="shared" si="1281"/>
        <v>135.03975896009294</v>
      </c>
      <c r="Q4516" s="6">
        <f t="shared" si="1282"/>
        <v>1.4556489122334048E-2</v>
      </c>
      <c r="R4516" s="9">
        <f t="shared" si="1283"/>
        <v>0.101969968741349</v>
      </c>
      <c r="S4516" s="9">
        <f t="shared" si="1284"/>
        <v>13.769999999999982</v>
      </c>
      <c r="T4516">
        <f t="shared" si="1285"/>
        <v>72.769999999999982</v>
      </c>
      <c r="U4516" s="9">
        <f t="shared" si="1286"/>
        <v>0.53887833154015796</v>
      </c>
      <c r="V4516" s="9">
        <f t="shared" si="1287"/>
        <v>1.8273877404722387</v>
      </c>
      <c r="W4516" s="9">
        <f t="shared" si="1288"/>
        <v>123.38499999999999</v>
      </c>
      <c r="X4516">
        <f t="shared" si="1289"/>
        <v>228.185</v>
      </c>
      <c r="Y4516" s="9">
        <f t="shared" si="1290"/>
        <v>3.379523212381228</v>
      </c>
      <c r="Z4516" s="10">
        <f t="shared" si="1291"/>
        <v>0.51153299013846609</v>
      </c>
      <c r="AA4516">
        <f t="shared" si="1292"/>
        <v>59</v>
      </c>
    </row>
    <row r="4517" spans="1:27">
      <c r="A4517" s="1">
        <f t="shared" si="1275"/>
        <v>18004998</v>
      </c>
      <c r="B4517" s="1">
        <v>-2</v>
      </c>
      <c r="C4517" s="1">
        <v>5</v>
      </c>
      <c r="D4517" s="2">
        <v>18</v>
      </c>
      <c r="E4517" s="5">
        <v>294.22000000000003</v>
      </c>
      <c r="F4517" s="5">
        <v>294.39999999999998</v>
      </c>
      <c r="G4517" s="5">
        <v>81.96</v>
      </c>
      <c r="H4517" s="5">
        <v>311.08999999999997</v>
      </c>
      <c r="I4517" s="5">
        <v>237.53</v>
      </c>
      <c r="J4517" s="5">
        <v>88.38</v>
      </c>
      <c r="K4517" s="6">
        <f t="shared" si="1276"/>
        <v>302.65499999999997</v>
      </c>
      <c r="L4517" s="6">
        <f t="shared" si="1277"/>
        <v>-16.869999999999948</v>
      </c>
      <c r="M4517" s="6">
        <f t="shared" si="1278"/>
        <v>265.96499999999997</v>
      </c>
      <c r="N4517" s="5">
        <f t="shared" si="1279"/>
        <v>60.267043232599356</v>
      </c>
      <c r="O4517" s="6">
        <f t="shared" si="1280"/>
        <v>56.869999999999976</v>
      </c>
      <c r="P4517" s="6">
        <f t="shared" si="1281"/>
        <v>120.53408646519871</v>
      </c>
      <c r="Q4517" s="6">
        <f t="shared" si="1282"/>
        <v>-7.5271732060356561E-2</v>
      </c>
      <c r="R4517" s="9">
        <f t="shared" si="1283"/>
        <v>0.61177715086670159</v>
      </c>
      <c r="S4517" s="9">
        <f t="shared" si="1284"/>
        <v>73.739999999999924</v>
      </c>
      <c r="T4517">
        <f t="shared" si="1285"/>
        <v>56.869999999999976</v>
      </c>
      <c r="U4517" s="9">
        <f t="shared" si="1286"/>
        <v>0.47181674219947572</v>
      </c>
      <c r="V4517" s="9">
        <f t="shared" si="1287"/>
        <v>0.60879044386491188</v>
      </c>
      <c r="W4517" s="9">
        <f t="shared" si="1288"/>
        <v>36.69</v>
      </c>
      <c r="X4517">
        <f t="shared" si="1289"/>
        <v>265.96499999999997</v>
      </c>
      <c r="Y4517" s="9">
        <f t="shared" si="1290"/>
        <v>4.4131084873952382</v>
      </c>
      <c r="Z4517" s="10">
        <f t="shared" si="1291"/>
        <v>0.51154765173930761</v>
      </c>
      <c r="AA4517">
        <f t="shared" si="1292"/>
        <v>16.869999999999948</v>
      </c>
    </row>
    <row r="4518" spans="1:27">
      <c r="A4518" s="1">
        <f t="shared" si="1275"/>
        <v>7020995</v>
      </c>
      <c r="B4518" s="1">
        <v>-5</v>
      </c>
      <c r="C4518" s="1">
        <v>21</v>
      </c>
      <c r="D4518" s="2">
        <v>7</v>
      </c>
      <c r="E4518" s="5">
        <v>242.07</v>
      </c>
      <c r="F4518" s="5">
        <v>453.03</v>
      </c>
      <c r="G4518" s="5">
        <v>138.84</v>
      </c>
      <c r="H4518" s="5">
        <v>271.04000000000002</v>
      </c>
      <c r="I4518" s="5">
        <v>383.89</v>
      </c>
      <c r="J4518" s="5">
        <v>93.95</v>
      </c>
      <c r="K4518" s="6">
        <f t="shared" si="1276"/>
        <v>256.55500000000001</v>
      </c>
      <c r="L4518" s="6">
        <f t="shared" si="1277"/>
        <v>-28.970000000000027</v>
      </c>
      <c r="M4518" s="6">
        <f t="shared" si="1278"/>
        <v>418.46</v>
      </c>
      <c r="N4518" s="5">
        <f t="shared" si="1279"/>
        <v>83.819967937240349</v>
      </c>
      <c r="O4518" s="6">
        <f t="shared" si="1280"/>
        <v>69.139999999999986</v>
      </c>
      <c r="P4518" s="6">
        <f t="shared" si="1281"/>
        <v>167.6399358744807</v>
      </c>
      <c r="Q4518" s="6">
        <f t="shared" si="1282"/>
        <v>0.37184243782282883</v>
      </c>
      <c r="R4518" s="9">
        <f t="shared" si="1283"/>
        <v>0.58524240950234696</v>
      </c>
      <c r="S4518" s="9">
        <f t="shared" si="1284"/>
        <v>98.110000000000014</v>
      </c>
      <c r="T4518">
        <f t="shared" si="1285"/>
        <v>69.139999999999986</v>
      </c>
      <c r="U4518" s="9">
        <f t="shared" si="1286"/>
        <v>0.4124315583833682</v>
      </c>
      <c r="V4518" s="9">
        <f t="shared" si="1287"/>
        <v>1.9315803141469259</v>
      </c>
      <c r="W4518" s="9">
        <f t="shared" si="1288"/>
        <v>161.90499999999997</v>
      </c>
      <c r="X4518">
        <f t="shared" si="1289"/>
        <v>418.46</v>
      </c>
      <c r="Y4518" s="9">
        <f t="shared" si="1290"/>
        <v>4.9923665004658453</v>
      </c>
      <c r="Z4518" s="10">
        <f t="shared" si="1291"/>
        <v>0.51156524510564638</v>
      </c>
      <c r="AA4518">
        <f t="shared" si="1292"/>
        <v>28.970000000000027</v>
      </c>
    </row>
    <row r="4519" spans="1:27">
      <c r="A4519" s="1">
        <f t="shared" si="1275"/>
        <v>14006994</v>
      </c>
      <c r="B4519" s="1">
        <v>-6</v>
      </c>
      <c r="C4519" s="1">
        <v>7</v>
      </c>
      <c r="D4519" s="2">
        <v>14</v>
      </c>
      <c r="E4519" s="5">
        <v>627.79999999999995</v>
      </c>
      <c r="F4519" s="5">
        <v>498.47</v>
      </c>
      <c r="G4519" s="5">
        <v>89.49</v>
      </c>
      <c r="H4519" s="5">
        <v>648.13</v>
      </c>
      <c r="I4519" s="5">
        <v>546.14</v>
      </c>
      <c r="J4519" s="5">
        <v>64.12</v>
      </c>
      <c r="K4519" s="6">
        <f t="shared" si="1276"/>
        <v>637.96499999999992</v>
      </c>
      <c r="L4519" s="6">
        <f t="shared" si="1277"/>
        <v>-20.330000000000041</v>
      </c>
      <c r="M4519" s="6">
        <f t="shared" si="1278"/>
        <v>522.30500000000006</v>
      </c>
      <c r="N4519" s="5">
        <f t="shared" si="1279"/>
        <v>55.045059950916581</v>
      </c>
      <c r="O4519" s="6">
        <f t="shared" si="1280"/>
        <v>-47.669999999999959</v>
      </c>
      <c r="P4519" s="6">
        <f t="shared" si="1281"/>
        <v>110.09011990183316</v>
      </c>
      <c r="Q4519" s="6">
        <f t="shared" si="1282"/>
        <v>0.32154611517178705</v>
      </c>
      <c r="R4519" s="9">
        <f t="shared" si="1283"/>
        <v>0.24834199494358683</v>
      </c>
      <c r="S4519" s="9">
        <f t="shared" si="1284"/>
        <v>27.339999999999918</v>
      </c>
      <c r="T4519">
        <f t="shared" si="1285"/>
        <v>47.669999999999959</v>
      </c>
      <c r="U4519" s="9">
        <f t="shared" si="1286"/>
        <v>0.43300888438042462</v>
      </c>
      <c r="V4519" s="9">
        <f t="shared" si="1287"/>
        <v>2.1011876470501316</v>
      </c>
      <c r="W4519" s="9">
        <f t="shared" si="1288"/>
        <v>115.65999999999985</v>
      </c>
      <c r="X4519">
        <f t="shared" si="1289"/>
        <v>522.30500000000006</v>
      </c>
      <c r="Y4519" s="9">
        <f t="shared" si="1290"/>
        <v>9.4886807365772139</v>
      </c>
      <c r="Z4519" s="10">
        <f t="shared" si="1291"/>
        <v>0.51166492942158925</v>
      </c>
      <c r="AA4519">
        <f t="shared" si="1292"/>
        <v>20.330000000000041</v>
      </c>
    </row>
    <row r="4520" spans="1:27">
      <c r="A4520" s="1">
        <f t="shared" si="1275"/>
        <v>6023004</v>
      </c>
      <c r="B4520" s="1">
        <v>4</v>
      </c>
      <c r="C4520" s="1">
        <v>23</v>
      </c>
      <c r="D4520" s="2">
        <v>6</v>
      </c>
      <c r="E4520" s="5">
        <v>1420.26</v>
      </c>
      <c r="F4520" s="5">
        <v>1340.68</v>
      </c>
      <c r="G4520" s="5">
        <v>162.53</v>
      </c>
      <c r="H4520" s="5">
        <v>1453.63</v>
      </c>
      <c r="I4520" s="5">
        <v>1472.83</v>
      </c>
      <c r="J4520" s="5">
        <v>139.11000000000001</v>
      </c>
      <c r="K4520" s="6">
        <f t="shared" si="1276"/>
        <v>1436.9450000000002</v>
      </c>
      <c r="L4520" s="6">
        <f t="shared" si="1277"/>
        <v>-33.370000000000118</v>
      </c>
      <c r="M4520" s="6">
        <f t="shared" si="1278"/>
        <v>1406.7550000000001</v>
      </c>
      <c r="N4520" s="5">
        <f t="shared" si="1279"/>
        <v>106.96680910450681</v>
      </c>
      <c r="O4520" s="6">
        <f t="shared" si="1280"/>
        <v>-132.14999999999986</v>
      </c>
      <c r="P4520" s="6">
        <f t="shared" si="1281"/>
        <v>213.93361820901362</v>
      </c>
      <c r="Q4520" s="6">
        <f t="shared" si="1282"/>
        <v>0.15435395084028108</v>
      </c>
      <c r="R4520" s="9">
        <f t="shared" si="1283"/>
        <v>0.46173201213981929</v>
      </c>
      <c r="S4520" s="9">
        <f t="shared" si="1284"/>
        <v>98.779999999999745</v>
      </c>
      <c r="T4520">
        <f t="shared" si="1285"/>
        <v>132.14999999999986</v>
      </c>
      <c r="U4520" s="9">
        <f t="shared" si="1286"/>
        <v>0.61771497675923481</v>
      </c>
      <c r="V4520" s="9">
        <f t="shared" si="1287"/>
        <v>0.28223708132215442</v>
      </c>
      <c r="W4520" s="9">
        <f t="shared" si="1288"/>
        <v>30.190000000000055</v>
      </c>
      <c r="X4520">
        <f t="shared" si="1289"/>
        <v>1406.7550000000001</v>
      </c>
      <c r="Y4520" s="9">
        <f t="shared" si="1290"/>
        <v>13.151322468875344</v>
      </c>
      <c r="Z4520" s="10">
        <f t="shared" si="1291"/>
        <v>0.51175873221665702</v>
      </c>
      <c r="AA4520">
        <f t="shared" si="1292"/>
        <v>33.370000000000118</v>
      </c>
    </row>
    <row r="4521" spans="1:27">
      <c r="A4521" s="1">
        <f t="shared" si="1275"/>
        <v>17009998</v>
      </c>
      <c r="B4521" s="1">
        <v>-2</v>
      </c>
      <c r="C4521" s="1">
        <v>10</v>
      </c>
      <c r="D4521" s="2">
        <v>17</v>
      </c>
      <c r="E4521" s="5">
        <v>305.86</v>
      </c>
      <c r="F4521" s="5">
        <v>219.4</v>
      </c>
      <c r="G4521" s="5">
        <v>96.18</v>
      </c>
      <c r="H4521" s="5">
        <v>344.64</v>
      </c>
      <c r="I4521" s="5">
        <v>274.05</v>
      </c>
      <c r="J4521" s="5">
        <v>61.89</v>
      </c>
      <c r="K4521" s="6">
        <f t="shared" si="1276"/>
        <v>325.25</v>
      </c>
      <c r="L4521" s="6">
        <f t="shared" si="1277"/>
        <v>-38.779999999999973</v>
      </c>
      <c r="M4521" s="6">
        <f t="shared" si="1278"/>
        <v>246.72500000000002</v>
      </c>
      <c r="N4521" s="5">
        <f t="shared" si="1279"/>
        <v>57.186022112051127</v>
      </c>
      <c r="O4521" s="6">
        <f t="shared" si="1280"/>
        <v>-54.650000000000006</v>
      </c>
      <c r="P4521" s="6">
        <f t="shared" si="1281"/>
        <v>114.37204422410225</v>
      </c>
      <c r="Q4521" s="6">
        <f t="shared" si="1282"/>
        <v>0.41435937694043889</v>
      </c>
      <c r="R4521" s="9">
        <f t="shared" si="1283"/>
        <v>0.13875768425459042</v>
      </c>
      <c r="S4521" s="9">
        <f t="shared" si="1284"/>
        <v>15.870000000000033</v>
      </c>
      <c r="T4521">
        <f t="shared" si="1285"/>
        <v>54.650000000000006</v>
      </c>
      <c r="U4521" s="9">
        <f t="shared" si="1286"/>
        <v>0.47782655604999064</v>
      </c>
      <c r="V4521" s="9">
        <f t="shared" si="1287"/>
        <v>1.3731502402131932</v>
      </c>
      <c r="W4521" s="9">
        <f t="shared" si="1288"/>
        <v>78.524999999999977</v>
      </c>
      <c r="X4521">
        <f t="shared" si="1289"/>
        <v>246.72500000000002</v>
      </c>
      <c r="Y4521" s="9">
        <f t="shared" si="1290"/>
        <v>4.3144284370149659</v>
      </c>
      <c r="Z4521" s="10">
        <f t="shared" si="1291"/>
        <v>0.51179097295673359</v>
      </c>
      <c r="AA4521">
        <f t="shared" si="1292"/>
        <v>38.779999999999973</v>
      </c>
    </row>
    <row r="4522" spans="1:27">
      <c r="A4522" s="1">
        <f t="shared" si="1275"/>
        <v>18003002</v>
      </c>
      <c r="B4522" s="1">
        <v>2</v>
      </c>
      <c r="C4522" s="1">
        <v>3</v>
      </c>
      <c r="D4522" s="2">
        <v>18</v>
      </c>
      <c r="E4522" s="5">
        <v>1163.99</v>
      </c>
      <c r="F4522" s="5">
        <v>1390.51</v>
      </c>
      <c r="G4522" s="5">
        <v>113.61</v>
      </c>
      <c r="H4522" s="5">
        <v>1170.8599999999999</v>
      </c>
      <c r="I4522" s="5">
        <v>1333.3</v>
      </c>
      <c r="J4522" s="5">
        <v>100.24</v>
      </c>
      <c r="K4522" s="6">
        <f t="shared" si="1276"/>
        <v>1167.425</v>
      </c>
      <c r="L4522" s="6">
        <f t="shared" si="1277"/>
        <v>-6.8699999999998909</v>
      </c>
      <c r="M4522" s="6">
        <f t="shared" si="1278"/>
        <v>1361.905</v>
      </c>
      <c r="N4522" s="5">
        <f t="shared" si="1279"/>
        <v>75.755015840536913</v>
      </c>
      <c r="O4522" s="6">
        <f t="shared" si="1280"/>
        <v>57.210000000000036</v>
      </c>
      <c r="P4522" s="6">
        <f t="shared" si="1281"/>
        <v>151.51003168107383</v>
      </c>
      <c r="Q4522" s="6">
        <f t="shared" si="1282"/>
        <v>0.12455405866648685</v>
      </c>
      <c r="R4522" s="9">
        <f t="shared" si="1283"/>
        <v>0.42294229160275865</v>
      </c>
      <c r="S4522" s="9">
        <f t="shared" si="1284"/>
        <v>64.079999999999927</v>
      </c>
      <c r="T4522">
        <f t="shared" si="1285"/>
        <v>57.210000000000036</v>
      </c>
      <c r="U4522" s="9">
        <f t="shared" si="1286"/>
        <v>0.37759875940377441</v>
      </c>
      <c r="V4522" s="9">
        <f t="shared" si="1287"/>
        <v>2.5672227487797943</v>
      </c>
      <c r="W4522" s="9">
        <f t="shared" si="1288"/>
        <v>194.48000000000002</v>
      </c>
      <c r="X4522">
        <f t="shared" si="1289"/>
        <v>1361.905</v>
      </c>
      <c r="Y4522" s="9">
        <f t="shared" si="1290"/>
        <v>17.977753484558541</v>
      </c>
      <c r="Z4522" s="10">
        <f t="shared" si="1291"/>
        <v>0.51179781164049543</v>
      </c>
      <c r="AA4522">
        <f t="shared" si="1292"/>
        <v>6.8699999999998909</v>
      </c>
    </row>
    <row r="4523" spans="1:27">
      <c r="A4523" s="1">
        <f t="shared" si="1275"/>
        <v>6016007</v>
      </c>
      <c r="B4523" s="1">
        <v>7</v>
      </c>
      <c r="C4523" s="1">
        <v>16</v>
      </c>
      <c r="D4523" s="2">
        <v>6</v>
      </c>
      <c r="E4523" s="5">
        <v>2858.35</v>
      </c>
      <c r="F4523" s="5">
        <v>2152.79</v>
      </c>
      <c r="G4523" s="5">
        <v>151.1</v>
      </c>
      <c r="H4523" s="5">
        <v>2871.25</v>
      </c>
      <c r="I4523" s="5">
        <v>2715.93</v>
      </c>
      <c r="J4523" s="5">
        <v>129.36000000000001</v>
      </c>
      <c r="K4523" s="6">
        <f t="shared" si="1276"/>
        <v>2864.8</v>
      </c>
      <c r="L4523" s="6">
        <f t="shared" si="1277"/>
        <v>-12.900000000000091</v>
      </c>
      <c r="M4523" s="6">
        <f t="shared" si="1278"/>
        <v>2434.3599999999997</v>
      </c>
      <c r="N4523" s="5">
        <f t="shared" si="1279"/>
        <v>99.455039590761814</v>
      </c>
      <c r="O4523" s="6">
        <f t="shared" si="1280"/>
        <v>-563.13999999999987</v>
      </c>
      <c r="P4523" s="6">
        <f t="shared" si="1281"/>
        <v>198.91007918152363</v>
      </c>
      <c r="Q4523" s="6">
        <f t="shared" si="1282"/>
        <v>0.15410505645215714</v>
      </c>
      <c r="R4523" s="9">
        <f t="shared" si="1283"/>
        <v>2.7662751041281095</v>
      </c>
      <c r="S4523" s="9">
        <f t="shared" si="1284"/>
        <v>550.23999999999978</v>
      </c>
      <c r="T4523">
        <f t="shared" si="1285"/>
        <v>563.13999999999987</v>
      </c>
      <c r="U4523" s="9">
        <f t="shared" si="1286"/>
        <v>2.8311285296210813</v>
      </c>
      <c r="V4523" s="9">
        <f t="shared" si="1287"/>
        <v>4.327985809177469</v>
      </c>
      <c r="W4523" s="9">
        <f t="shared" si="1288"/>
        <v>430.44000000000051</v>
      </c>
      <c r="X4523">
        <f t="shared" si="1289"/>
        <v>2434.3599999999997</v>
      </c>
      <c r="Y4523" s="9">
        <f t="shared" si="1290"/>
        <v>24.476989904351942</v>
      </c>
      <c r="Z4523" s="10">
        <f t="shared" si="1291"/>
        <v>0.51183786495334638</v>
      </c>
      <c r="AA4523">
        <f t="shared" si="1292"/>
        <v>12.900000000000091</v>
      </c>
    </row>
    <row r="4524" spans="1:27">
      <c r="A4524" s="1">
        <f t="shared" si="1275"/>
        <v>11022000</v>
      </c>
      <c r="B4524" s="1">
        <v>0</v>
      </c>
      <c r="C4524" s="1">
        <v>22</v>
      </c>
      <c r="D4524" s="2">
        <v>11</v>
      </c>
      <c r="E4524" s="5">
        <v>86.99</v>
      </c>
      <c r="F4524" s="5">
        <v>-5.0199999999999996</v>
      </c>
      <c r="G4524" s="5">
        <v>122.67</v>
      </c>
      <c r="H4524" s="5">
        <v>87.27</v>
      </c>
      <c r="I4524" s="5">
        <v>109.4</v>
      </c>
      <c r="J4524" s="5">
        <v>43.15</v>
      </c>
      <c r="K4524" s="6">
        <f t="shared" si="1276"/>
        <v>87.13</v>
      </c>
      <c r="L4524" s="6">
        <f t="shared" si="1277"/>
        <v>-0.28000000000000114</v>
      </c>
      <c r="M4524" s="6">
        <f t="shared" si="1278"/>
        <v>52.190000000000005</v>
      </c>
      <c r="N4524" s="5">
        <f t="shared" si="1279"/>
        <v>65.018942239934972</v>
      </c>
      <c r="O4524" s="6">
        <f t="shared" si="1280"/>
        <v>-114.42</v>
      </c>
      <c r="P4524" s="6">
        <f t="shared" si="1281"/>
        <v>130.03788447986994</v>
      </c>
      <c r="Q4524" s="6">
        <f t="shared" si="1282"/>
        <v>0.77978251186760872</v>
      </c>
      <c r="R4524" s="9">
        <f t="shared" si="1283"/>
        <v>0.87774420859383517</v>
      </c>
      <c r="S4524" s="9">
        <f t="shared" si="1284"/>
        <v>114.14</v>
      </c>
      <c r="T4524">
        <f t="shared" si="1285"/>
        <v>114.42</v>
      </c>
      <c r="U4524" s="9">
        <f t="shared" si="1286"/>
        <v>0.87989742725868769</v>
      </c>
      <c r="V4524" s="9">
        <f t="shared" si="1287"/>
        <v>0.53738185821392315</v>
      </c>
      <c r="W4524" s="9">
        <f t="shared" si="1288"/>
        <v>34.939999999999991</v>
      </c>
      <c r="X4524">
        <f t="shared" si="1289"/>
        <v>52.190000000000005</v>
      </c>
      <c r="Y4524" s="9">
        <f t="shared" si="1290"/>
        <v>0.8026891579904023</v>
      </c>
      <c r="Z4524" s="10">
        <f t="shared" si="1291"/>
        <v>0.51194335624168419</v>
      </c>
      <c r="AA4524">
        <f t="shared" si="1292"/>
        <v>0.28000000000000114</v>
      </c>
    </row>
    <row r="4525" spans="1:27">
      <c r="A4525" s="1">
        <f t="shared" si="1275"/>
        <v>17010999</v>
      </c>
      <c r="B4525" s="1">
        <v>-1</v>
      </c>
      <c r="C4525" s="1">
        <v>11</v>
      </c>
      <c r="D4525" s="2">
        <v>17</v>
      </c>
      <c r="E4525" s="5">
        <v>2.84</v>
      </c>
      <c r="F4525" s="5">
        <v>111.24</v>
      </c>
      <c r="G4525" s="5">
        <v>99.81</v>
      </c>
      <c r="H4525" s="5">
        <v>0.84</v>
      </c>
      <c r="I4525" s="5">
        <v>7.25</v>
      </c>
      <c r="J4525" s="5">
        <v>55.2</v>
      </c>
      <c r="K4525" s="6">
        <f t="shared" si="1276"/>
        <v>1.8399999999999999</v>
      </c>
      <c r="L4525" s="6">
        <f t="shared" si="1277"/>
        <v>2</v>
      </c>
      <c r="M4525" s="6">
        <f t="shared" si="1278"/>
        <v>59.244999999999997</v>
      </c>
      <c r="N4525" s="5">
        <f t="shared" si="1279"/>
        <v>57.028668448421627</v>
      </c>
      <c r="O4525" s="6">
        <f t="shared" si="1280"/>
        <v>103.99</v>
      </c>
      <c r="P4525" s="6">
        <f t="shared" si="1281"/>
        <v>114.05733689684325</v>
      </c>
      <c r="Q4525" s="6">
        <f t="shared" si="1282"/>
        <v>0.5315516679927792</v>
      </c>
      <c r="R4525" s="9">
        <f t="shared" si="1283"/>
        <v>0.89419938054701986</v>
      </c>
      <c r="S4525" s="9">
        <f t="shared" si="1284"/>
        <v>101.99</v>
      </c>
      <c r="T4525">
        <f t="shared" si="1285"/>
        <v>103.99</v>
      </c>
      <c r="U4525" s="9">
        <f t="shared" si="1286"/>
        <v>0.91173442085581524</v>
      </c>
      <c r="V4525" s="9">
        <f t="shared" si="1287"/>
        <v>1.0065989889263982</v>
      </c>
      <c r="W4525" s="9">
        <f t="shared" si="1288"/>
        <v>57.405000000000001</v>
      </c>
      <c r="X4525">
        <f t="shared" si="1289"/>
        <v>59.244999999999997</v>
      </c>
      <c r="Y4525" s="9">
        <f t="shared" si="1290"/>
        <v>1.0388634630945817</v>
      </c>
      <c r="Z4525" s="10">
        <f t="shared" si="1291"/>
        <v>0.51195995937182426</v>
      </c>
      <c r="AA4525">
        <f t="shared" si="1292"/>
        <v>2</v>
      </c>
    </row>
    <row r="4526" spans="1:27">
      <c r="A4526" s="1">
        <f t="shared" si="1275"/>
        <v>3014008</v>
      </c>
      <c r="B4526" s="1">
        <v>8</v>
      </c>
      <c r="C4526" s="1">
        <v>14</v>
      </c>
      <c r="D4526" s="2">
        <v>3</v>
      </c>
      <c r="E4526" s="5">
        <v>558.37</v>
      </c>
      <c r="F4526" s="5">
        <v>510.46</v>
      </c>
      <c r="G4526" s="5">
        <v>90.33</v>
      </c>
      <c r="H4526" s="5">
        <v>580.11</v>
      </c>
      <c r="I4526" s="5">
        <v>721.5</v>
      </c>
      <c r="J4526" s="5">
        <v>82.24</v>
      </c>
      <c r="K4526" s="6">
        <f t="shared" si="1276"/>
        <v>569.24</v>
      </c>
      <c r="L4526" s="6">
        <f t="shared" si="1277"/>
        <v>-21.740000000000009</v>
      </c>
      <c r="M4526" s="6">
        <f t="shared" si="1278"/>
        <v>615.98</v>
      </c>
      <c r="N4526" s="5">
        <f t="shared" si="1279"/>
        <v>61.079715331687652</v>
      </c>
      <c r="O4526" s="6">
        <f t="shared" si="1280"/>
        <v>-211.04000000000002</v>
      </c>
      <c r="P4526" s="6">
        <f t="shared" si="1281"/>
        <v>122.1594306633753</v>
      </c>
      <c r="Q4526" s="6">
        <f t="shared" si="1282"/>
        <v>9.3553452802974085E-2</v>
      </c>
      <c r="R4526" s="9">
        <f t="shared" si="1283"/>
        <v>1.5496142947951228</v>
      </c>
      <c r="S4526" s="9">
        <f t="shared" si="1284"/>
        <v>189.3</v>
      </c>
      <c r="T4526">
        <f t="shared" si="1285"/>
        <v>211.04000000000002</v>
      </c>
      <c r="U4526" s="9">
        <f t="shared" si="1286"/>
        <v>1.7275784509961052</v>
      </c>
      <c r="V4526" s="9">
        <f t="shared" si="1287"/>
        <v>0.76522949961673581</v>
      </c>
      <c r="W4526" s="9">
        <f t="shared" si="1288"/>
        <v>46.740000000000009</v>
      </c>
      <c r="X4526">
        <f t="shared" si="1289"/>
        <v>615.98</v>
      </c>
      <c r="Y4526" s="9">
        <f t="shared" si="1290"/>
        <v>10.084853812022184</v>
      </c>
      <c r="Z4526" s="10">
        <f t="shared" si="1291"/>
        <v>0.51199023428186596</v>
      </c>
      <c r="AA4526">
        <f t="shared" si="1292"/>
        <v>21.740000000000009</v>
      </c>
    </row>
    <row r="4527" spans="1:27">
      <c r="A4527" s="1">
        <f t="shared" si="1275"/>
        <v>12004007</v>
      </c>
      <c r="B4527" s="1">
        <v>7</v>
      </c>
      <c r="C4527" s="1">
        <v>4</v>
      </c>
      <c r="D4527" s="2">
        <v>12</v>
      </c>
      <c r="E4527" s="5">
        <v>151.87</v>
      </c>
      <c r="F4527" s="5">
        <v>199.05</v>
      </c>
      <c r="G4527" s="5">
        <v>98.69</v>
      </c>
      <c r="H4527" s="5">
        <v>134.02000000000001</v>
      </c>
      <c r="I4527" s="5">
        <v>-34.57</v>
      </c>
      <c r="J4527" s="5">
        <v>80.010000000000005</v>
      </c>
      <c r="K4527" s="6">
        <f t="shared" si="1276"/>
        <v>142.94499999999999</v>
      </c>
      <c r="L4527" s="6">
        <f t="shared" si="1277"/>
        <v>17.849999999999994</v>
      </c>
      <c r="M4527" s="6">
        <f t="shared" si="1278"/>
        <v>82.240000000000009</v>
      </c>
      <c r="N4527" s="5">
        <f t="shared" si="1279"/>
        <v>63.524239861646514</v>
      </c>
      <c r="O4527" s="6">
        <f t="shared" si="1280"/>
        <v>233.62</v>
      </c>
      <c r="P4527" s="6">
        <f t="shared" si="1281"/>
        <v>127.04847972329303</v>
      </c>
      <c r="Q4527" s="6">
        <f t="shared" si="1282"/>
        <v>0.20680568787816689</v>
      </c>
      <c r="R4527" s="9">
        <f t="shared" si="1283"/>
        <v>1.6983280749989236</v>
      </c>
      <c r="S4527" s="9">
        <f t="shared" si="1284"/>
        <v>215.77</v>
      </c>
      <c r="T4527">
        <f t="shared" si="1285"/>
        <v>233.62</v>
      </c>
      <c r="U4527" s="9">
        <f t="shared" si="1286"/>
        <v>1.838825623957216</v>
      </c>
      <c r="V4527" s="9">
        <f t="shared" si="1287"/>
        <v>0.95561946325077274</v>
      </c>
      <c r="W4527" s="9">
        <f t="shared" si="1288"/>
        <v>60.704999999999984</v>
      </c>
      <c r="X4527">
        <f t="shared" si="1289"/>
        <v>82.240000000000009</v>
      </c>
      <c r="Y4527" s="9">
        <f t="shared" si="1290"/>
        <v>1.2946239133142836</v>
      </c>
      <c r="Z4527" s="10">
        <f t="shared" si="1291"/>
        <v>0.51199023428186596</v>
      </c>
      <c r="AA4527">
        <f t="shared" si="1292"/>
        <v>17.849999999999994</v>
      </c>
    </row>
    <row r="4528" spans="1:27">
      <c r="A4528" s="1">
        <f t="shared" si="1275"/>
        <v>10023000</v>
      </c>
      <c r="B4528" s="1">
        <v>0</v>
      </c>
      <c r="C4528" s="1">
        <v>23</v>
      </c>
      <c r="D4528" s="2">
        <v>10</v>
      </c>
      <c r="E4528" s="5">
        <v>301.75</v>
      </c>
      <c r="F4528" s="5">
        <v>468.92</v>
      </c>
      <c r="G4528" s="5">
        <v>151.66</v>
      </c>
      <c r="H4528" s="5">
        <v>338.97</v>
      </c>
      <c r="I4528" s="5">
        <v>581.53</v>
      </c>
      <c r="J4528" s="5">
        <v>61.33</v>
      </c>
      <c r="K4528" s="6">
        <f t="shared" si="1276"/>
        <v>320.36</v>
      </c>
      <c r="L4528" s="6">
        <f t="shared" si="1277"/>
        <v>-37.220000000000027</v>
      </c>
      <c r="M4528" s="6">
        <f t="shared" si="1278"/>
        <v>525.22500000000002</v>
      </c>
      <c r="N4528" s="5">
        <f t="shared" si="1279"/>
        <v>81.795666908461598</v>
      </c>
      <c r="O4528" s="6">
        <f t="shared" si="1280"/>
        <v>-112.60999999999996</v>
      </c>
      <c r="P4528" s="6">
        <f t="shared" si="1281"/>
        <v>163.5913338169232</v>
      </c>
      <c r="Q4528" s="6">
        <f t="shared" si="1282"/>
        <v>0.71890356462544658</v>
      </c>
      <c r="R4528" s="9">
        <f t="shared" si="1283"/>
        <v>0.46084348260385039</v>
      </c>
      <c r="S4528" s="9">
        <f t="shared" si="1284"/>
        <v>75.38999999999993</v>
      </c>
      <c r="T4528">
        <f t="shared" si="1285"/>
        <v>112.60999999999996</v>
      </c>
      <c r="U4528" s="9">
        <f t="shared" si="1286"/>
        <v>0.68836164711526227</v>
      </c>
      <c r="V4528" s="9">
        <f t="shared" si="1287"/>
        <v>2.5045947755309168</v>
      </c>
      <c r="W4528" s="9">
        <f t="shared" si="1288"/>
        <v>204.86500000000001</v>
      </c>
      <c r="X4528">
        <f t="shared" si="1289"/>
        <v>525.22500000000002</v>
      </c>
      <c r="Y4528" s="9">
        <f t="shared" si="1290"/>
        <v>6.4211836623055465</v>
      </c>
      <c r="Z4528" s="10">
        <f t="shared" si="1291"/>
        <v>0.51199316401686468</v>
      </c>
      <c r="AA4528">
        <f t="shared" si="1292"/>
        <v>37.220000000000027</v>
      </c>
    </row>
    <row r="4529" spans="1:27">
      <c r="A4529" s="1">
        <f t="shared" si="1275"/>
        <v>14018000</v>
      </c>
      <c r="B4529" s="1">
        <v>0</v>
      </c>
      <c r="C4529" s="1">
        <v>18</v>
      </c>
      <c r="D4529" s="2">
        <v>14</v>
      </c>
      <c r="E4529" s="5">
        <v>233.33</v>
      </c>
      <c r="F4529" s="5">
        <v>159.19</v>
      </c>
      <c r="G4529" s="5">
        <v>83.08</v>
      </c>
      <c r="H4529" s="5">
        <v>221.16</v>
      </c>
      <c r="I4529" s="5">
        <v>256.48</v>
      </c>
      <c r="J4529" s="5">
        <v>104.54</v>
      </c>
      <c r="K4529" s="6">
        <f t="shared" si="1276"/>
        <v>227.245</v>
      </c>
      <c r="L4529" s="6">
        <f t="shared" si="1277"/>
        <v>12.170000000000016</v>
      </c>
      <c r="M4529" s="6">
        <f t="shared" si="1278"/>
        <v>207.83500000000001</v>
      </c>
      <c r="N4529" s="5">
        <f t="shared" si="1279"/>
        <v>66.766192792460473</v>
      </c>
      <c r="O4529" s="6">
        <f t="shared" si="1280"/>
        <v>-97.29000000000002</v>
      </c>
      <c r="P4529" s="6">
        <f t="shared" si="1281"/>
        <v>133.53238558492095</v>
      </c>
      <c r="Q4529" s="6">
        <f t="shared" si="1282"/>
        <v>-0.22580608110707615</v>
      </c>
      <c r="R4529" s="9">
        <f t="shared" si="1283"/>
        <v>0.81972623735077443</v>
      </c>
      <c r="S4529" s="9">
        <f t="shared" si="1284"/>
        <v>109.46000000000004</v>
      </c>
      <c r="T4529">
        <f t="shared" si="1285"/>
        <v>97.29000000000002</v>
      </c>
      <c r="U4529" s="9">
        <f t="shared" si="1286"/>
        <v>0.72858729793401089</v>
      </c>
      <c r="V4529" s="9">
        <f t="shared" si="1287"/>
        <v>0.29071599245347202</v>
      </c>
      <c r="W4529" s="9">
        <f t="shared" si="1288"/>
        <v>19.409999999999997</v>
      </c>
      <c r="X4529">
        <f t="shared" si="1289"/>
        <v>207.83500000000001</v>
      </c>
      <c r="Y4529" s="9">
        <f t="shared" si="1290"/>
        <v>3.1128778099725589</v>
      </c>
      <c r="Z4529" s="10">
        <f t="shared" si="1291"/>
        <v>0.51201171861589256</v>
      </c>
      <c r="AA4529">
        <f t="shared" si="1292"/>
        <v>12.170000000000016</v>
      </c>
    </row>
    <row r="4530" spans="1:27">
      <c r="A4530" s="1">
        <f t="shared" si="1275"/>
        <v>16014000</v>
      </c>
      <c r="B4530" s="1">
        <v>0</v>
      </c>
      <c r="C4530" s="1">
        <v>14</v>
      </c>
      <c r="D4530" s="2">
        <v>16</v>
      </c>
      <c r="E4530" s="5">
        <v>3541.66</v>
      </c>
      <c r="F4530" s="5">
        <v>3483.15</v>
      </c>
      <c r="G4530" s="5">
        <v>187.34</v>
      </c>
      <c r="H4530" s="5">
        <v>3529.72</v>
      </c>
      <c r="I4530" s="5">
        <v>3745.77</v>
      </c>
      <c r="J4530" s="5">
        <v>178.42</v>
      </c>
      <c r="K4530" s="6">
        <f t="shared" si="1276"/>
        <v>3535.6899999999996</v>
      </c>
      <c r="L4530" s="6">
        <f t="shared" si="1277"/>
        <v>11.940000000000055</v>
      </c>
      <c r="M4530" s="6">
        <f t="shared" si="1278"/>
        <v>3614.46</v>
      </c>
      <c r="N4530" s="5">
        <f t="shared" si="1279"/>
        <v>129.35413793149408</v>
      </c>
      <c r="O4530" s="6">
        <f t="shared" si="1280"/>
        <v>-262.61999999999989</v>
      </c>
      <c r="P4530" s="6">
        <f t="shared" si="1281"/>
        <v>258.70827586298816</v>
      </c>
      <c r="Q4530" s="6">
        <f t="shared" si="1282"/>
        <v>4.8746161136896997E-2</v>
      </c>
      <c r="R4530" s="9">
        <f t="shared" si="1283"/>
        <v>1.0612725823483391</v>
      </c>
      <c r="S4530" s="9">
        <f t="shared" si="1284"/>
        <v>274.55999999999995</v>
      </c>
      <c r="T4530">
        <f t="shared" si="1285"/>
        <v>262.61999999999989</v>
      </c>
      <c r="U4530" s="9">
        <f t="shared" si="1286"/>
        <v>1.0151202126177183</v>
      </c>
      <c r="V4530" s="9">
        <f t="shared" si="1287"/>
        <v>0.60894843612747052</v>
      </c>
      <c r="W4530" s="9">
        <f t="shared" si="1288"/>
        <v>78.770000000000437</v>
      </c>
      <c r="X4530">
        <f t="shared" si="1289"/>
        <v>3614.46</v>
      </c>
      <c r="Y4530" s="9">
        <f t="shared" si="1290"/>
        <v>27.942360853691572</v>
      </c>
      <c r="Z4530" s="10">
        <f t="shared" si="1291"/>
        <v>0.5120664019441229</v>
      </c>
      <c r="AA4530">
        <f t="shared" si="1292"/>
        <v>11.940000000000055</v>
      </c>
    </row>
    <row r="4531" spans="1:27">
      <c r="A4531" s="1">
        <f t="shared" si="1275"/>
        <v>17007997</v>
      </c>
      <c r="B4531" s="1">
        <v>-3</v>
      </c>
      <c r="C4531" s="1">
        <v>8</v>
      </c>
      <c r="D4531" s="2">
        <v>17</v>
      </c>
      <c r="E4531" s="5">
        <v>494.89</v>
      </c>
      <c r="F4531" s="5">
        <v>348.76</v>
      </c>
      <c r="G4531" s="5">
        <v>102.87</v>
      </c>
      <c r="H4531" s="5">
        <v>471.1</v>
      </c>
      <c r="I4531" s="5">
        <v>428.77</v>
      </c>
      <c r="J4531" s="5">
        <v>78.62</v>
      </c>
      <c r="K4531" s="6">
        <f t="shared" si="1276"/>
        <v>482.995</v>
      </c>
      <c r="L4531" s="6">
        <f t="shared" si="1277"/>
        <v>23.789999999999964</v>
      </c>
      <c r="M4531" s="6">
        <f t="shared" si="1278"/>
        <v>388.76499999999999</v>
      </c>
      <c r="N4531" s="5">
        <f t="shared" si="1279"/>
        <v>64.736661367419941</v>
      </c>
      <c r="O4531" s="6">
        <f t="shared" si="1280"/>
        <v>-80.009999999999991</v>
      </c>
      <c r="P4531" s="6">
        <f t="shared" si="1281"/>
        <v>129.47332273483988</v>
      </c>
      <c r="Q4531" s="6">
        <f t="shared" si="1282"/>
        <v>0.26254506313726367</v>
      </c>
      <c r="R4531" s="9">
        <f t="shared" si="1283"/>
        <v>0.80170955535435939</v>
      </c>
      <c r="S4531" s="9">
        <f t="shared" si="1284"/>
        <v>103.79999999999995</v>
      </c>
      <c r="T4531">
        <f t="shared" si="1285"/>
        <v>80.009999999999991</v>
      </c>
      <c r="U4531" s="9">
        <f t="shared" si="1286"/>
        <v>0.61796513992198765</v>
      </c>
      <c r="V4531" s="9">
        <f t="shared" si="1287"/>
        <v>1.4555894296925111</v>
      </c>
      <c r="W4531" s="9">
        <f t="shared" si="1288"/>
        <v>94.230000000000018</v>
      </c>
      <c r="X4531">
        <f t="shared" si="1289"/>
        <v>388.76499999999999</v>
      </c>
      <c r="Y4531" s="9">
        <f t="shared" si="1290"/>
        <v>6.0053297743224983</v>
      </c>
      <c r="Z4531" s="10">
        <f t="shared" si="1291"/>
        <v>0.51207226052579724</v>
      </c>
      <c r="AA4531">
        <f t="shared" si="1292"/>
        <v>23.789999999999964</v>
      </c>
    </row>
    <row r="4532" spans="1:27">
      <c r="A4532" s="1">
        <f t="shared" si="1275"/>
        <v>9016994</v>
      </c>
      <c r="B4532" s="1">
        <v>-6</v>
      </c>
      <c r="C4532" s="1">
        <v>17</v>
      </c>
      <c r="D4532" s="2">
        <v>9</v>
      </c>
      <c r="E4532" s="5">
        <v>3534.04</v>
      </c>
      <c r="F4532" s="5">
        <v>4196.57</v>
      </c>
      <c r="G4532" s="5">
        <v>204.63</v>
      </c>
      <c r="H4532" s="5">
        <v>3724.21</v>
      </c>
      <c r="I4532" s="5">
        <v>4420.1499999999996</v>
      </c>
      <c r="J4532" s="5">
        <v>172.57</v>
      </c>
      <c r="K4532" s="6">
        <f t="shared" si="1276"/>
        <v>3629.125</v>
      </c>
      <c r="L4532" s="6">
        <f t="shared" si="1277"/>
        <v>-190.17000000000007</v>
      </c>
      <c r="M4532" s="6">
        <f t="shared" si="1278"/>
        <v>4308.3599999999997</v>
      </c>
      <c r="N4532" s="5">
        <f t="shared" si="1279"/>
        <v>133.84117621270369</v>
      </c>
      <c r="O4532" s="6">
        <f t="shared" si="1280"/>
        <v>-223.57999999999993</v>
      </c>
      <c r="P4532" s="6">
        <f t="shared" si="1281"/>
        <v>267.68235242540737</v>
      </c>
      <c r="Q4532" s="6">
        <f t="shared" si="1282"/>
        <v>0.16877018309435579</v>
      </c>
      <c r="R4532" s="9">
        <f t="shared" si="1283"/>
        <v>0.12481211292892354</v>
      </c>
      <c r="S4532" s="9">
        <f t="shared" si="1284"/>
        <v>33.409999999999854</v>
      </c>
      <c r="T4532">
        <f t="shared" si="1285"/>
        <v>223.57999999999993</v>
      </c>
      <c r="U4532" s="9">
        <f t="shared" si="1286"/>
        <v>0.83524370573627171</v>
      </c>
      <c r="V4532" s="9">
        <f t="shared" si="1287"/>
        <v>5.0749329856496681</v>
      </c>
      <c r="W4532" s="9">
        <f t="shared" si="1288"/>
        <v>679.23499999999967</v>
      </c>
      <c r="X4532">
        <f t="shared" si="1289"/>
        <v>4308.3599999999997</v>
      </c>
      <c r="Y4532" s="9">
        <f t="shared" si="1290"/>
        <v>32.190093676052641</v>
      </c>
      <c r="Z4532" s="10">
        <f t="shared" si="1291"/>
        <v>0.51212400841983574</v>
      </c>
      <c r="AA4532">
        <f t="shared" si="1292"/>
        <v>190.17000000000007</v>
      </c>
    </row>
    <row r="4533" spans="1:27">
      <c r="A4533" s="1">
        <f t="shared" si="1275"/>
        <v>13001993</v>
      </c>
      <c r="B4533" s="1">
        <v>-7</v>
      </c>
      <c r="C4533" s="1">
        <v>2</v>
      </c>
      <c r="D4533" s="2">
        <v>13</v>
      </c>
      <c r="E4533" s="5">
        <v>467.65</v>
      </c>
      <c r="F4533" s="5">
        <v>503.49</v>
      </c>
      <c r="G4533" s="5">
        <v>77.5</v>
      </c>
      <c r="H4533" s="5">
        <v>449.74</v>
      </c>
      <c r="I4533" s="5">
        <v>470.87</v>
      </c>
      <c r="J4533" s="5">
        <v>68.86</v>
      </c>
      <c r="K4533" s="6">
        <f t="shared" si="1276"/>
        <v>458.69499999999999</v>
      </c>
      <c r="L4533" s="6">
        <f t="shared" si="1277"/>
        <v>17.909999999999968</v>
      </c>
      <c r="M4533" s="6">
        <f t="shared" si="1278"/>
        <v>487.18</v>
      </c>
      <c r="N4533" s="5">
        <f t="shared" si="1279"/>
        <v>51.836159194137828</v>
      </c>
      <c r="O4533" s="6">
        <f t="shared" si="1280"/>
        <v>32.620000000000005</v>
      </c>
      <c r="P4533" s="6">
        <f t="shared" si="1281"/>
        <v>103.67231838827566</v>
      </c>
      <c r="Q4533" s="6">
        <f t="shared" si="1282"/>
        <v>0.11765503626849907</v>
      </c>
      <c r="R4533" s="9">
        <f t="shared" si="1283"/>
        <v>0.14188937055413237</v>
      </c>
      <c r="S4533" s="9">
        <f t="shared" si="1284"/>
        <v>14.710000000000036</v>
      </c>
      <c r="T4533">
        <f t="shared" si="1285"/>
        <v>32.620000000000005</v>
      </c>
      <c r="U4533" s="9">
        <f t="shared" si="1286"/>
        <v>0.31464522552520646</v>
      </c>
      <c r="V4533" s="9">
        <f t="shared" si="1287"/>
        <v>0.54951988038537769</v>
      </c>
      <c r="W4533" s="9">
        <f t="shared" si="1288"/>
        <v>28.485000000000014</v>
      </c>
      <c r="X4533">
        <f t="shared" si="1289"/>
        <v>487.18</v>
      </c>
      <c r="Y4533" s="9">
        <f t="shared" si="1290"/>
        <v>9.398458673903745</v>
      </c>
      <c r="Z4533" s="10">
        <f t="shared" si="1291"/>
        <v>0.51224798681888439</v>
      </c>
      <c r="AA4533">
        <f t="shared" si="1292"/>
        <v>17.909999999999968</v>
      </c>
    </row>
    <row r="4534" spans="1:27">
      <c r="A4534" s="1">
        <f t="shared" si="1275"/>
        <v>16008996</v>
      </c>
      <c r="B4534" s="1">
        <v>-4</v>
      </c>
      <c r="C4534" s="1">
        <v>9</v>
      </c>
      <c r="D4534" s="2">
        <v>16</v>
      </c>
      <c r="E4534" s="5">
        <v>2858.93</v>
      </c>
      <c r="F4534" s="5">
        <v>2424.88</v>
      </c>
      <c r="G4534" s="5">
        <v>138.56</v>
      </c>
      <c r="H4534" s="5">
        <v>2794.7</v>
      </c>
      <c r="I4534" s="5">
        <v>2604.6999999999998</v>
      </c>
      <c r="J4534" s="5">
        <v>108.73</v>
      </c>
      <c r="K4534" s="6">
        <f t="shared" si="1276"/>
        <v>2826.8149999999996</v>
      </c>
      <c r="L4534" s="6">
        <f t="shared" si="1277"/>
        <v>64.230000000000018</v>
      </c>
      <c r="M4534" s="6">
        <f t="shared" si="1278"/>
        <v>2514.79</v>
      </c>
      <c r="N4534" s="5">
        <f t="shared" si="1279"/>
        <v>88.064020036562027</v>
      </c>
      <c r="O4534" s="6">
        <f t="shared" si="1280"/>
        <v>-179.81999999999971</v>
      </c>
      <c r="P4534" s="6">
        <f t="shared" si="1281"/>
        <v>176.12804007312405</v>
      </c>
      <c r="Q4534" s="6">
        <f t="shared" si="1282"/>
        <v>0.23779504628246981</v>
      </c>
      <c r="R4534" s="9">
        <f t="shared" si="1283"/>
        <v>1.3856396738343091</v>
      </c>
      <c r="S4534" s="9">
        <f t="shared" si="1284"/>
        <v>244.04999999999973</v>
      </c>
      <c r="T4534">
        <f t="shared" si="1285"/>
        <v>179.81999999999971</v>
      </c>
      <c r="U4534" s="9">
        <f t="shared" si="1286"/>
        <v>1.0209617953242587</v>
      </c>
      <c r="V4534" s="9">
        <f t="shared" si="1287"/>
        <v>3.5431609852747408</v>
      </c>
      <c r="W4534" s="9">
        <f t="shared" si="1288"/>
        <v>312.02499999999964</v>
      </c>
      <c r="X4534">
        <f t="shared" si="1289"/>
        <v>2514.79</v>
      </c>
      <c r="Y4534" s="9">
        <f t="shared" si="1290"/>
        <v>28.556384309459421</v>
      </c>
      <c r="Z4534" s="10">
        <f t="shared" si="1291"/>
        <v>0.51226653218807883</v>
      </c>
      <c r="AA4534">
        <f t="shared" si="1292"/>
        <v>64.230000000000018</v>
      </c>
    </row>
    <row r="4535" spans="1:27">
      <c r="A4535" s="1">
        <f t="shared" si="1275"/>
        <v>2023005</v>
      </c>
      <c r="B4535" s="1">
        <v>5</v>
      </c>
      <c r="C4535" s="1">
        <v>23</v>
      </c>
      <c r="D4535" s="2">
        <v>2</v>
      </c>
      <c r="E4535" s="5">
        <v>387.08</v>
      </c>
      <c r="F4535" s="5">
        <v>601.9</v>
      </c>
      <c r="G4535" s="5">
        <v>98.41</v>
      </c>
      <c r="H4535" s="5">
        <v>379.11</v>
      </c>
      <c r="I4535" s="5">
        <v>654.30999999999995</v>
      </c>
      <c r="J4535" s="5">
        <v>86.98</v>
      </c>
      <c r="K4535" s="6">
        <f t="shared" si="1276"/>
        <v>383.09500000000003</v>
      </c>
      <c r="L4535" s="6">
        <f t="shared" si="1277"/>
        <v>7.9699999999999704</v>
      </c>
      <c r="M4535" s="6">
        <f t="shared" si="1278"/>
        <v>628.10500000000002</v>
      </c>
      <c r="N4535" s="5">
        <f t="shared" si="1279"/>
        <v>65.669720000925849</v>
      </c>
      <c r="O4535" s="6">
        <f t="shared" si="1280"/>
        <v>-52.409999999999968</v>
      </c>
      <c r="P4535" s="6">
        <f t="shared" si="1281"/>
        <v>131.3394400018517</v>
      </c>
      <c r="Q4535" s="6">
        <f t="shared" si="1282"/>
        <v>0.12284068070881071</v>
      </c>
      <c r="R4535" s="9">
        <f t="shared" si="1283"/>
        <v>0.45972481684974953</v>
      </c>
      <c r="S4535" s="9">
        <f t="shared" si="1284"/>
        <v>60.379999999999939</v>
      </c>
      <c r="T4535">
        <f t="shared" si="1285"/>
        <v>52.409999999999968</v>
      </c>
      <c r="U4535" s="9">
        <f t="shared" si="1286"/>
        <v>0.39904235924305037</v>
      </c>
      <c r="V4535" s="9">
        <f t="shared" si="1287"/>
        <v>3.7309432718236915</v>
      </c>
      <c r="W4535" s="9">
        <f t="shared" si="1288"/>
        <v>245.01</v>
      </c>
      <c r="X4535">
        <f t="shared" si="1289"/>
        <v>628.10500000000002</v>
      </c>
      <c r="Y4535" s="9">
        <f t="shared" si="1290"/>
        <v>9.5646060313816577</v>
      </c>
      <c r="Z4535" s="10">
        <f t="shared" si="1291"/>
        <v>0.51236998350801155</v>
      </c>
      <c r="AA4535">
        <f t="shared" si="1292"/>
        <v>7.9699999999999704</v>
      </c>
    </row>
    <row r="4536" spans="1:27">
      <c r="A4536" s="1">
        <f t="shared" si="1275"/>
        <v>8021996</v>
      </c>
      <c r="B4536" s="1">
        <v>-4</v>
      </c>
      <c r="C4536" s="1">
        <v>22</v>
      </c>
      <c r="D4536" s="2">
        <v>8</v>
      </c>
      <c r="E4536" s="5">
        <v>28.59</v>
      </c>
      <c r="F4536" s="5">
        <v>291.33</v>
      </c>
      <c r="G4536" s="5">
        <v>153.33000000000001</v>
      </c>
      <c r="H4536" s="5">
        <v>18.95</v>
      </c>
      <c r="I4536" s="5">
        <v>73.88</v>
      </c>
      <c r="J4536" s="5">
        <v>91.72</v>
      </c>
      <c r="K4536" s="6">
        <f t="shared" si="1276"/>
        <v>23.77</v>
      </c>
      <c r="L4536" s="6">
        <f t="shared" si="1277"/>
        <v>9.64</v>
      </c>
      <c r="M4536" s="6">
        <f t="shared" si="1278"/>
        <v>182.60499999999999</v>
      </c>
      <c r="N4536" s="5">
        <f t="shared" si="1279"/>
        <v>89.334550007262038</v>
      </c>
      <c r="O4536" s="6">
        <f t="shared" si="1280"/>
        <v>217.45</v>
      </c>
      <c r="P4536" s="6">
        <f t="shared" si="1281"/>
        <v>178.66910001452408</v>
      </c>
      <c r="Q4536" s="6">
        <f t="shared" si="1282"/>
        <v>0.47294105523635566</v>
      </c>
      <c r="R4536" s="9">
        <f t="shared" si="1283"/>
        <v>1.1630998308219331</v>
      </c>
      <c r="S4536" s="9">
        <f t="shared" si="1284"/>
        <v>207.81</v>
      </c>
      <c r="T4536">
        <f t="shared" si="1285"/>
        <v>217.45</v>
      </c>
      <c r="U4536" s="9">
        <f t="shared" si="1286"/>
        <v>1.2170543198702148</v>
      </c>
      <c r="V4536" s="9">
        <f t="shared" si="1287"/>
        <v>1.7779795161792187</v>
      </c>
      <c r="W4536" s="9">
        <f t="shared" si="1288"/>
        <v>158.83499999999998</v>
      </c>
      <c r="X4536">
        <f t="shared" si="1289"/>
        <v>182.60499999999999</v>
      </c>
      <c r="Y4536" s="9">
        <f t="shared" si="1290"/>
        <v>2.0440579818799778</v>
      </c>
      <c r="Z4536" s="10">
        <f t="shared" si="1291"/>
        <v>0.51237876614863731</v>
      </c>
      <c r="AA4536">
        <f t="shared" si="1292"/>
        <v>9.64</v>
      </c>
    </row>
    <row r="4537" spans="1:27">
      <c r="A4537" s="1">
        <f t="shared" si="1275"/>
        <v>4024004</v>
      </c>
      <c r="B4537" s="1">
        <v>4</v>
      </c>
      <c r="C4537" s="1">
        <v>24</v>
      </c>
      <c r="D4537" s="2">
        <v>4</v>
      </c>
      <c r="E4537" s="5">
        <v>1171.79</v>
      </c>
      <c r="F4537" s="5">
        <v>1199.3399999999999</v>
      </c>
      <c r="G4537" s="5">
        <v>127.13</v>
      </c>
      <c r="H4537" s="5">
        <v>1153.6600000000001</v>
      </c>
      <c r="I4537" s="5">
        <v>960.98</v>
      </c>
      <c r="J4537" s="5">
        <v>111.79</v>
      </c>
      <c r="K4537" s="6">
        <f t="shared" si="1276"/>
        <v>1162.7249999999999</v>
      </c>
      <c r="L4537" s="6">
        <f t="shared" si="1277"/>
        <v>18.129999999999882</v>
      </c>
      <c r="M4537" s="6">
        <f t="shared" si="1278"/>
        <v>1080.1599999999999</v>
      </c>
      <c r="N4537" s="5">
        <f t="shared" si="1279"/>
        <v>84.644906816653773</v>
      </c>
      <c r="O4537" s="6">
        <f t="shared" si="1280"/>
        <v>238.3599999999999</v>
      </c>
      <c r="P4537" s="6">
        <f t="shared" si="1281"/>
        <v>169.28981363330755</v>
      </c>
      <c r="Q4537" s="6">
        <f t="shared" si="1282"/>
        <v>0.12788400002637901</v>
      </c>
      <c r="R4537" s="9">
        <f t="shared" si="1283"/>
        <v>1.300905206718652</v>
      </c>
      <c r="S4537" s="9">
        <f t="shared" si="1284"/>
        <v>220.23000000000002</v>
      </c>
      <c r="T4537">
        <f t="shared" si="1285"/>
        <v>238.3599999999999</v>
      </c>
      <c r="U4537" s="9">
        <f t="shared" si="1286"/>
        <v>1.4079996597804918</v>
      </c>
      <c r="V4537" s="9">
        <f t="shared" si="1287"/>
        <v>0.9754278562659543</v>
      </c>
      <c r="W4537" s="9">
        <f t="shared" si="1288"/>
        <v>82.565000000000055</v>
      </c>
      <c r="X4537">
        <f t="shared" si="1289"/>
        <v>1080.1599999999999</v>
      </c>
      <c r="Y4537" s="9">
        <f t="shared" si="1290"/>
        <v>12.761074949727274</v>
      </c>
      <c r="Z4537" s="10">
        <f t="shared" si="1291"/>
        <v>0.51259340612224036</v>
      </c>
      <c r="AA4537">
        <f t="shared" si="1292"/>
        <v>18.129999999999882</v>
      </c>
    </row>
    <row r="4538" spans="1:27">
      <c r="A4538" s="1">
        <f t="shared" si="1275"/>
        <v>4026002</v>
      </c>
      <c r="B4538" s="1">
        <v>2</v>
      </c>
      <c r="C4538" s="1">
        <v>26</v>
      </c>
      <c r="D4538" s="2">
        <v>4</v>
      </c>
      <c r="E4538" s="5">
        <v>874.52</v>
      </c>
      <c r="F4538" s="5">
        <v>584.89</v>
      </c>
      <c r="G4538" s="5">
        <v>102.87</v>
      </c>
      <c r="H4538" s="5">
        <v>799.54</v>
      </c>
      <c r="I4538" s="5">
        <v>540.85</v>
      </c>
      <c r="J4538" s="5">
        <v>83.91</v>
      </c>
      <c r="K4538" s="6">
        <f t="shared" si="1276"/>
        <v>837.03</v>
      </c>
      <c r="L4538" s="6">
        <f t="shared" si="1277"/>
        <v>74.980000000000018</v>
      </c>
      <c r="M4538" s="6">
        <f t="shared" si="1278"/>
        <v>562.87</v>
      </c>
      <c r="N4538" s="5">
        <f t="shared" si="1279"/>
        <v>66.376059313580825</v>
      </c>
      <c r="O4538" s="6">
        <f t="shared" si="1280"/>
        <v>44.039999999999964</v>
      </c>
      <c r="P4538" s="6">
        <f t="shared" si="1281"/>
        <v>132.75211862716165</v>
      </c>
      <c r="Q4538" s="6">
        <f t="shared" si="1282"/>
        <v>0.20094896903925963</v>
      </c>
      <c r="R4538" s="9">
        <f t="shared" si="1283"/>
        <v>0.23306596022693982</v>
      </c>
      <c r="S4538" s="9">
        <f t="shared" si="1284"/>
        <v>30.940000000000055</v>
      </c>
      <c r="T4538">
        <f t="shared" si="1285"/>
        <v>44.039999999999964</v>
      </c>
      <c r="U4538" s="9">
        <f t="shared" si="1286"/>
        <v>0.33174611791837116</v>
      </c>
      <c r="V4538" s="9">
        <f t="shared" si="1287"/>
        <v>4.1304048904859538</v>
      </c>
      <c r="W4538" s="9">
        <f t="shared" si="1288"/>
        <v>274.15999999999997</v>
      </c>
      <c r="X4538">
        <f t="shared" si="1289"/>
        <v>562.87</v>
      </c>
      <c r="Y4538" s="9">
        <f t="shared" si="1290"/>
        <v>8.4800153221032577</v>
      </c>
      <c r="Z4538" s="10">
        <f t="shared" si="1291"/>
        <v>0.51269874195281584</v>
      </c>
      <c r="AA4538">
        <f t="shared" si="1292"/>
        <v>74.980000000000018</v>
      </c>
    </row>
    <row r="4539" spans="1:27">
      <c r="A4539" s="1">
        <f t="shared" si="1275"/>
        <v>8023003</v>
      </c>
      <c r="B4539" s="1">
        <v>3</v>
      </c>
      <c r="C4539" s="1">
        <v>23</v>
      </c>
      <c r="D4539" s="2">
        <v>8</v>
      </c>
      <c r="E4539" s="5">
        <v>4130.1899999999996</v>
      </c>
      <c r="F4539" s="5">
        <v>4531.1099999999997</v>
      </c>
      <c r="G4539" s="5">
        <v>205.47</v>
      </c>
      <c r="H4539" s="5">
        <v>4217.66</v>
      </c>
      <c r="I4539" s="5">
        <v>4497.9399999999996</v>
      </c>
      <c r="J4539" s="5">
        <v>168.94</v>
      </c>
      <c r="K4539" s="6">
        <f t="shared" si="1276"/>
        <v>4173.9249999999993</v>
      </c>
      <c r="L4539" s="6">
        <f t="shared" si="1277"/>
        <v>-87.470000000000255</v>
      </c>
      <c r="M4539" s="6">
        <f t="shared" si="1278"/>
        <v>4514.5249999999996</v>
      </c>
      <c r="N4539" s="5">
        <f t="shared" si="1279"/>
        <v>133.00248540910803</v>
      </c>
      <c r="O4539" s="6">
        <f t="shared" si="1280"/>
        <v>33.170000000000073</v>
      </c>
      <c r="P4539" s="6">
        <f t="shared" si="1281"/>
        <v>266.00497081821607</v>
      </c>
      <c r="Q4539" s="6">
        <f t="shared" si="1282"/>
        <v>0.19329365898183651</v>
      </c>
      <c r="R4539" s="9">
        <f t="shared" si="1283"/>
        <v>0.45352535942812872</v>
      </c>
      <c r="S4539" s="9">
        <f t="shared" si="1284"/>
        <v>120.64000000000033</v>
      </c>
      <c r="T4539">
        <f t="shared" si="1285"/>
        <v>33.170000000000073</v>
      </c>
      <c r="U4539" s="9">
        <f t="shared" si="1286"/>
        <v>0.12469691787326775</v>
      </c>
      <c r="V4539" s="9">
        <f t="shared" si="1287"/>
        <v>2.5608544002191707</v>
      </c>
      <c r="W4539" s="9">
        <f t="shared" si="1288"/>
        <v>340.60000000000036</v>
      </c>
      <c r="X4539">
        <f t="shared" si="1289"/>
        <v>4514.5249999999996</v>
      </c>
      <c r="Y4539" s="9">
        <f t="shared" si="1290"/>
        <v>33.943162686874452</v>
      </c>
      <c r="Z4539" s="10">
        <f t="shared" si="1291"/>
        <v>0.51270166763918379</v>
      </c>
      <c r="AA4539">
        <f t="shared" si="1292"/>
        <v>87.470000000000255</v>
      </c>
    </row>
    <row r="4540" spans="1:27">
      <c r="A4540" s="1">
        <f t="shared" si="1275"/>
        <v>18006999</v>
      </c>
      <c r="B4540" s="1">
        <v>-1</v>
      </c>
      <c r="C4540" s="1">
        <v>7</v>
      </c>
      <c r="D4540" s="2">
        <v>18</v>
      </c>
      <c r="E4540" s="5">
        <v>49.81</v>
      </c>
      <c r="F4540" s="5">
        <v>-59.94</v>
      </c>
      <c r="G4540" s="5">
        <v>83.36</v>
      </c>
      <c r="H4540" s="5">
        <v>33.03</v>
      </c>
      <c r="I4540" s="5">
        <v>52.69</v>
      </c>
      <c r="J4540" s="5">
        <v>78.62</v>
      </c>
      <c r="K4540" s="6">
        <f t="shared" si="1276"/>
        <v>41.42</v>
      </c>
      <c r="L4540" s="6">
        <f t="shared" si="1277"/>
        <v>16.78</v>
      </c>
      <c r="M4540" s="6">
        <f t="shared" si="1278"/>
        <v>-3.625</v>
      </c>
      <c r="N4540" s="5">
        <f t="shared" si="1279"/>
        <v>57.293092951943173</v>
      </c>
      <c r="O4540" s="6">
        <f t="shared" si="1280"/>
        <v>-112.63</v>
      </c>
      <c r="P4540" s="6">
        <f t="shared" si="1281"/>
        <v>114.58618590388635</v>
      </c>
      <c r="Q4540" s="6">
        <f t="shared" si="1282"/>
        <v>5.8475670285911663E-2</v>
      </c>
      <c r="R4540" s="9">
        <f t="shared" si="1283"/>
        <v>1.129368247831791</v>
      </c>
      <c r="S4540" s="9">
        <f t="shared" si="1284"/>
        <v>129.41</v>
      </c>
      <c r="T4540">
        <f t="shared" si="1285"/>
        <v>112.63</v>
      </c>
      <c r="U4540" s="9">
        <f t="shared" si="1286"/>
        <v>0.98292825711532816</v>
      </c>
      <c r="V4540" s="9">
        <f t="shared" si="1287"/>
        <v>0.78622042691574112</v>
      </c>
      <c r="W4540" s="9">
        <f t="shared" si="1288"/>
        <v>45.045000000000002</v>
      </c>
      <c r="X4540">
        <f t="shared" si="1289"/>
        <v>3.625</v>
      </c>
      <c r="Y4540" s="9">
        <f t="shared" si="1290"/>
        <v>6.3271152127196389E-2</v>
      </c>
      <c r="Z4540" s="10">
        <f t="shared" si="1291"/>
        <v>0.5128303813153039</v>
      </c>
      <c r="AA4540">
        <f t="shared" si="1292"/>
        <v>16.78</v>
      </c>
    </row>
    <row r="4541" spans="1:27">
      <c r="A4541" s="1">
        <f t="shared" si="1275"/>
        <v>15015002</v>
      </c>
      <c r="B4541" s="1">
        <v>2</v>
      </c>
      <c r="C4541" s="1">
        <v>15</v>
      </c>
      <c r="D4541" s="2">
        <v>15</v>
      </c>
      <c r="E4541" s="5">
        <v>709.65</v>
      </c>
      <c r="F4541" s="5">
        <v>643.72</v>
      </c>
      <c r="G4541" s="5">
        <v>121.27</v>
      </c>
      <c r="H4541" s="5">
        <v>688.23</v>
      </c>
      <c r="I4541" s="5">
        <v>873.88</v>
      </c>
      <c r="J4541" s="5">
        <v>158.07</v>
      </c>
      <c r="K4541" s="6">
        <f t="shared" si="1276"/>
        <v>698.94</v>
      </c>
      <c r="L4541" s="6">
        <f t="shared" si="1277"/>
        <v>21.419999999999959</v>
      </c>
      <c r="M4541" s="6">
        <f t="shared" si="1278"/>
        <v>758.8</v>
      </c>
      <c r="N4541" s="5">
        <f t="shared" si="1279"/>
        <v>99.614930858782401</v>
      </c>
      <c r="O4541" s="6">
        <f t="shared" si="1280"/>
        <v>-230.15999999999997</v>
      </c>
      <c r="P4541" s="6">
        <f t="shared" si="1281"/>
        <v>199.2298617175648</v>
      </c>
      <c r="Q4541" s="6">
        <f t="shared" si="1282"/>
        <v>-0.25898349084648348</v>
      </c>
      <c r="R4541" s="9">
        <f t="shared" si="1283"/>
        <v>1.2627625087480536</v>
      </c>
      <c r="S4541" s="9">
        <f t="shared" si="1284"/>
        <v>251.57999999999993</v>
      </c>
      <c r="T4541">
        <f t="shared" si="1285"/>
        <v>230.15999999999997</v>
      </c>
      <c r="U4541" s="9">
        <f t="shared" si="1286"/>
        <v>1.1552485054990542</v>
      </c>
      <c r="V4541" s="9">
        <f t="shared" si="1287"/>
        <v>0.60091393412559335</v>
      </c>
      <c r="W4541" s="9">
        <f t="shared" si="1288"/>
        <v>59.8599999999999</v>
      </c>
      <c r="X4541">
        <f t="shared" si="1289"/>
        <v>758.8</v>
      </c>
      <c r="Y4541" s="9">
        <f t="shared" si="1290"/>
        <v>7.6173319948964409</v>
      </c>
      <c r="Z4541" s="10">
        <f t="shared" si="1291"/>
        <v>0.51288107783383863</v>
      </c>
      <c r="AA4541">
        <f t="shared" si="1292"/>
        <v>21.419999999999959</v>
      </c>
    </row>
    <row r="4542" spans="1:27">
      <c r="A4542" s="1">
        <f t="shared" si="1275"/>
        <v>8014007</v>
      </c>
      <c r="B4542" s="1">
        <v>7</v>
      </c>
      <c r="C4542" s="1">
        <v>14</v>
      </c>
      <c r="D4542" s="2">
        <v>8</v>
      </c>
      <c r="E4542" s="5">
        <v>5967.61</v>
      </c>
      <c r="F4542" s="5">
        <v>5991.95</v>
      </c>
      <c r="G4542" s="5">
        <v>151.1</v>
      </c>
      <c r="H4542" s="5">
        <v>5859.4</v>
      </c>
      <c r="I4542" s="5">
        <v>5827.47</v>
      </c>
      <c r="J4542" s="5">
        <v>166.71</v>
      </c>
      <c r="K4542" s="6">
        <f t="shared" si="1276"/>
        <v>5913.5049999999992</v>
      </c>
      <c r="L4542" s="6">
        <f t="shared" si="1277"/>
        <v>108.21000000000004</v>
      </c>
      <c r="M4542" s="6">
        <f t="shared" si="1278"/>
        <v>5909.71</v>
      </c>
      <c r="N4542" s="5">
        <f t="shared" si="1279"/>
        <v>112.49826009765663</v>
      </c>
      <c r="O4542" s="6">
        <f t="shared" si="1280"/>
        <v>164.47999999999956</v>
      </c>
      <c r="P4542" s="6">
        <f t="shared" si="1281"/>
        <v>224.99652019531325</v>
      </c>
      <c r="Q4542" s="6">
        <f t="shared" si="1282"/>
        <v>-9.7998371469627421E-2</v>
      </c>
      <c r="R4542" s="9">
        <f t="shared" si="1283"/>
        <v>0.25009275677309628</v>
      </c>
      <c r="S4542" s="9">
        <f t="shared" si="1284"/>
        <v>56.269999999999527</v>
      </c>
      <c r="T4542">
        <f t="shared" si="1285"/>
        <v>164.47999999999956</v>
      </c>
      <c r="U4542" s="9">
        <f t="shared" si="1286"/>
        <v>0.7310335282395436</v>
      </c>
      <c r="V4542" s="9">
        <f t="shared" si="1287"/>
        <v>3.3733855054334433E-2</v>
      </c>
      <c r="W4542" s="9">
        <f t="shared" si="1288"/>
        <v>3.7949999999991633</v>
      </c>
      <c r="X4542">
        <f t="shared" si="1289"/>
        <v>5909.71</v>
      </c>
      <c r="Y4542" s="9">
        <f t="shared" si="1290"/>
        <v>52.531567998206768</v>
      </c>
      <c r="Z4542" s="10">
        <f t="shared" si="1291"/>
        <v>0.51289180145523872</v>
      </c>
      <c r="AA4542">
        <f t="shared" si="1292"/>
        <v>108.21000000000004</v>
      </c>
    </row>
    <row r="4543" spans="1:27">
      <c r="A4543" s="1">
        <f t="shared" si="1275"/>
        <v>2026999</v>
      </c>
      <c r="B4543" s="1">
        <v>-1</v>
      </c>
      <c r="C4543" s="1">
        <v>27</v>
      </c>
      <c r="D4543" s="2">
        <v>2</v>
      </c>
      <c r="E4543" s="5">
        <v>532.26</v>
      </c>
      <c r="F4543" s="5">
        <v>557.57000000000005</v>
      </c>
      <c r="G4543" s="5">
        <v>132.97999999999999</v>
      </c>
      <c r="H4543" s="5">
        <v>529.78</v>
      </c>
      <c r="I4543" s="5">
        <v>541.67999999999995</v>
      </c>
      <c r="J4543" s="5">
        <v>82.24</v>
      </c>
      <c r="K4543" s="6">
        <f t="shared" si="1276"/>
        <v>531.02</v>
      </c>
      <c r="L4543" s="6">
        <f t="shared" si="1277"/>
        <v>2.4800000000000182</v>
      </c>
      <c r="M4543" s="6">
        <f t="shared" si="1278"/>
        <v>549.625</v>
      </c>
      <c r="N4543" s="5">
        <f t="shared" si="1279"/>
        <v>78.177838931502833</v>
      </c>
      <c r="O4543" s="6">
        <f t="shared" si="1280"/>
        <v>15.8900000000001</v>
      </c>
      <c r="P4543" s="6">
        <f t="shared" si="1281"/>
        <v>156.35567786300567</v>
      </c>
      <c r="Q4543" s="6">
        <f t="shared" si="1282"/>
        <v>0.44668953345709989</v>
      </c>
      <c r="R4543" s="9">
        <f t="shared" si="1283"/>
        <v>8.5765993171987895E-2</v>
      </c>
      <c r="S4543" s="9">
        <f t="shared" si="1284"/>
        <v>13.410000000000082</v>
      </c>
      <c r="T4543">
        <f t="shared" si="1285"/>
        <v>15.8900000000001</v>
      </c>
      <c r="U4543" s="9">
        <f t="shared" si="1286"/>
        <v>0.10162726558559938</v>
      </c>
      <c r="V4543" s="9">
        <f t="shared" si="1287"/>
        <v>0.23798304294777428</v>
      </c>
      <c r="W4543" s="9">
        <f t="shared" si="1288"/>
        <v>18.605000000000018</v>
      </c>
      <c r="X4543">
        <f t="shared" si="1289"/>
        <v>549.625</v>
      </c>
      <c r="Y4543" s="9">
        <f t="shared" si="1290"/>
        <v>7.030445040589643</v>
      </c>
      <c r="Z4543" s="10">
        <f t="shared" si="1291"/>
        <v>0.51290057516052767</v>
      </c>
      <c r="AA4543">
        <f t="shared" si="1292"/>
        <v>2.4800000000000182</v>
      </c>
    </row>
    <row r="4544" spans="1:27">
      <c r="A4544" s="1">
        <f t="shared" si="1275"/>
        <v>13013995</v>
      </c>
      <c r="B4544" s="1">
        <v>-5</v>
      </c>
      <c r="C4544" s="1">
        <v>14</v>
      </c>
      <c r="D4544" s="2">
        <v>13</v>
      </c>
      <c r="E4544" s="5">
        <v>319.85000000000002</v>
      </c>
      <c r="F4544" s="5">
        <v>231.67</v>
      </c>
      <c r="G4544" s="5">
        <v>74.709999999999994</v>
      </c>
      <c r="H4544" s="5">
        <v>326.41000000000003</v>
      </c>
      <c r="I4544" s="5">
        <v>500.14</v>
      </c>
      <c r="J4544" s="5">
        <v>91.44</v>
      </c>
      <c r="K4544" s="6">
        <f t="shared" si="1276"/>
        <v>323.13</v>
      </c>
      <c r="L4544" s="6">
        <f t="shared" si="1277"/>
        <v>-6.5600000000000023</v>
      </c>
      <c r="M4544" s="6">
        <f t="shared" si="1278"/>
        <v>365.90499999999997</v>
      </c>
      <c r="N4544" s="5">
        <f t="shared" si="1279"/>
        <v>59.039939236079846</v>
      </c>
      <c r="O4544" s="6">
        <f t="shared" si="1280"/>
        <v>-268.47000000000003</v>
      </c>
      <c r="P4544" s="6">
        <f t="shared" si="1281"/>
        <v>118.07987847215969</v>
      </c>
      <c r="Q4544" s="6">
        <f t="shared" si="1282"/>
        <v>-0.19936296846807819</v>
      </c>
      <c r="R4544" s="9">
        <f t="shared" si="1283"/>
        <v>2.2180747760656945</v>
      </c>
      <c r="S4544" s="9">
        <f t="shared" si="1284"/>
        <v>261.91000000000003</v>
      </c>
      <c r="T4544">
        <f t="shared" si="1285"/>
        <v>268.47000000000003</v>
      </c>
      <c r="U4544" s="9">
        <f t="shared" si="1286"/>
        <v>2.2736303887990417</v>
      </c>
      <c r="V4544" s="9">
        <f t="shared" si="1287"/>
        <v>0.7245095532527206</v>
      </c>
      <c r="W4544" s="9">
        <f t="shared" si="1288"/>
        <v>42.774999999999977</v>
      </c>
      <c r="X4544">
        <f t="shared" si="1289"/>
        <v>365.90499999999997</v>
      </c>
      <c r="Y4544" s="9">
        <f t="shared" si="1290"/>
        <v>6.1975842918278632</v>
      </c>
      <c r="Z4544" s="10">
        <f t="shared" si="1291"/>
        <v>0.51306334891512184</v>
      </c>
      <c r="AA4544">
        <f t="shared" si="1292"/>
        <v>6.5600000000000023</v>
      </c>
    </row>
    <row r="4545" spans="1:27">
      <c r="A4545" s="1">
        <f t="shared" si="1275"/>
        <v>12020002</v>
      </c>
      <c r="B4545" s="1">
        <v>2</v>
      </c>
      <c r="C4545" s="1">
        <v>20</v>
      </c>
      <c r="D4545" s="2">
        <v>12</v>
      </c>
      <c r="E4545" s="5">
        <v>162.94999999999999</v>
      </c>
      <c r="F4545" s="5">
        <v>32.619999999999997</v>
      </c>
      <c r="G4545" s="5">
        <v>82.52</v>
      </c>
      <c r="H4545" s="5">
        <v>155.1</v>
      </c>
      <c r="I4545" s="5">
        <v>182.88</v>
      </c>
      <c r="J4545" s="5">
        <v>95.07</v>
      </c>
      <c r="K4545" s="6">
        <f t="shared" si="1276"/>
        <v>159.02499999999998</v>
      </c>
      <c r="L4545" s="6">
        <f t="shared" si="1277"/>
        <v>7.8499999999999943</v>
      </c>
      <c r="M4545" s="6">
        <f t="shared" si="1278"/>
        <v>107.75</v>
      </c>
      <c r="N4545" s="5">
        <f t="shared" si="1279"/>
        <v>62.944132570081543</v>
      </c>
      <c r="O4545" s="6">
        <f t="shared" si="1280"/>
        <v>-150.26</v>
      </c>
      <c r="P4545" s="6">
        <f t="shared" si="1281"/>
        <v>125.88826514016309</v>
      </c>
      <c r="Q4545" s="6">
        <f t="shared" si="1282"/>
        <v>-0.14063445543953193</v>
      </c>
      <c r="R4545" s="9">
        <f t="shared" si="1283"/>
        <v>1.2559550314237904</v>
      </c>
      <c r="S4545" s="9">
        <f t="shared" si="1284"/>
        <v>158.10999999999999</v>
      </c>
      <c r="T4545">
        <f t="shared" si="1285"/>
        <v>150.26</v>
      </c>
      <c r="U4545" s="9">
        <f t="shared" si="1286"/>
        <v>1.1935981469972725</v>
      </c>
      <c r="V4545" s="9">
        <f t="shared" si="1287"/>
        <v>0.81461127362285535</v>
      </c>
      <c r="W4545" s="9">
        <f t="shared" si="1288"/>
        <v>51.274999999999977</v>
      </c>
      <c r="X4545">
        <f t="shared" si="1289"/>
        <v>107.75</v>
      </c>
      <c r="Y4545" s="9">
        <f t="shared" si="1290"/>
        <v>1.7118354896706525</v>
      </c>
      <c r="Z4545" s="10">
        <f t="shared" si="1291"/>
        <v>0.51308478831475801</v>
      </c>
      <c r="AA4545">
        <f t="shared" si="1292"/>
        <v>7.8499999999999943</v>
      </c>
    </row>
    <row r="4546" spans="1:27">
      <c r="A4546" s="1">
        <f t="shared" si="1275"/>
        <v>2021006</v>
      </c>
      <c r="B4546" s="1">
        <v>6</v>
      </c>
      <c r="C4546" s="1">
        <v>21</v>
      </c>
      <c r="D4546" s="2">
        <v>2</v>
      </c>
      <c r="E4546" s="5">
        <v>614.05999999999995</v>
      </c>
      <c r="F4546" s="5">
        <v>543.35</v>
      </c>
      <c r="G4546" s="5">
        <v>83.08</v>
      </c>
      <c r="H4546" s="5">
        <v>562.19000000000005</v>
      </c>
      <c r="I4546" s="5">
        <v>553.95000000000005</v>
      </c>
      <c r="J4546" s="5">
        <v>78.34</v>
      </c>
      <c r="K4546" s="6">
        <f t="shared" si="1276"/>
        <v>588.125</v>
      </c>
      <c r="L4546" s="6">
        <f t="shared" si="1277"/>
        <v>51.869999999999891</v>
      </c>
      <c r="M4546" s="6">
        <f t="shared" si="1278"/>
        <v>548.65000000000009</v>
      </c>
      <c r="N4546" s="5">
        <f t="shared" si="1279"/>
        <v>57.095188063443665</v>
      </c>
      <c r="O4546" s="6">
        <f t="shared" si="1280"/>
        <v>-10.600000000000023</v>
      </c>
      <c r="P4546" s="6">
        <f t="shared" si="1281"/>
        <v>114.19037612688733</v>
      </c>
      <c r="Q4546" s="6">
        <f t="shared" si="1282"/>
        <v>5.8678185768992183E-2</v>
      </c>
      <c r="R4546" s="9">
        <f t="shared" si="1283"/>
        <v>0.54706886971441271</v>
      </c>
      <c r="S4546" s="9">
        <f t="shared" si="1284"/>
        <v>62.469999999999914</v>
      </c>
      <c r="T4546">
        <f t="shared" si="1285"/>
        <v>10.600000000000023</v>
      </c>
      <c r="U4546" s="9">
        <f t="shared" si="1286"/>
        <v>9.282743747355203E-2</v>
      </c>
      <c r="V4546" s="9">
        <f t="shared" si="1287"/>
        <v>0.69138926306951898</v>
      </c>
      <c r="W4546" s="9">
        <f t="shared" si="1288"/>
        <v>39.474999999999909</v>
      </c>
      <c r="X4546">
        <f t="shared" si="1289"/>
        <v>548.65000000000009</v>
      </c>
      <c r="Y4546" s="9">
        <f t="shared" si="1290"/>
        <v>9.6093912395970236</v>
      </c>
      <c r="Z4546" s="10">
        <f t="shared" si="1291"/>
        <v>0.51310915018151837</v>
      </c>
      <c r="AA4546">
        <f t="shared" si="1292"/>
        <v>51.869999999999891</v>
      </c>
    </row>
    <row r="4547" spans="1:27">
      <c r="A4547" s="1">
        <f t="shared" si="1275"/>
        <v>15011004</v>
      </c>
      <c r="B4547" s="1">
        <v>4</v>
      </c>
      <c r="C4547" s="1">
        <v>11</v>
      </c>
      <c r="D4547" s="2">
        <v>15</v>
      </c>
      <c r="E4547" s="5">
        <v>5071.26</v>
      </c>
      <c r="F4547" s="5">
        <v>4860.08</v>
      </c>
      <c r="G4547" s="5">
        <v>160.58000000000001</v>
      </c>
      <c r="H4547" s="5">
        <v>4936.09</v>
      </c>
      <c r="I4547" s="5">
        <v>4849.21</v>
      </c>
      <c r="J4547" s="5">
        <v>153.05000000000001</v>
      </c>
      <c r="K4547" s="6">
        <f t="shared" si="1276"/>
        <v>5003.6750000000002</v>
      </c>
      <c r="L4547" s="6">
        <f t="shared" si="1277"/>
        <v>135.17000000000007</v>
      </c>
      <c r="M4547" s="6">
        <f t="shared" si="1278"/>
        <v>4854.6450000000004</v>
      </c>
      <c r="N4547" s="5">
        <f t="shared" si="1279"/>
        <v>110.91690459528702</v>
      </c>
      <c r="O4547" s="6">
        <f t="shared" si="1280"/>
        <v>10.869999999999891</v>
      </c>
      <c r="P4547" s="6">
        <f t="shared" si="1281"/>
        <v>221.83380919057404</v>
      </c>
      <c r="Q4547" s="6">
        <f t="shared" si="1282"/>
        <v>4.7990701788688056E-2</v>
      </c>
      <c r="R4547" s="9">
        <f t="shared" si="1283"/>
        <v>0.56032937654339221</v>
      </c>
      <c r="S4547" s="9">
        <f t="shared" si="1284"/>
        <v>124.30000000000018</v>
      </c>
      <c r="T4547">
        <f t="shared" si="1285"/>
        <v>10.869999999999891</v>
      </c>
      <c r="U4547" s="9">
        <f t="shared" si="1286"/>
        <v>4.900064620294934E-2</v>
      </c>
      <c r="V4547" s="9">
        <f t="shared" si="1287"/>
        <v>1.3436184551289054</v>
      </c>
      <c r="W4547" s="9">
        <f t="shared" si="1288"/>
        <v>149.02999999999975</v>
      </c>
      <c r="X4547">
        <f t="shared" si="1289"/>
        <v>4854.6450000000004</v>
      </c>
      <c r="Y4547" s="9">
        <f t="shared" si="1290"/>
        <v>43.76830581157671</v>
      </c>
      <c r="Z4547" s="10">
        <f t="shared" si="1291"/>
        <v>0.51315787044534356</v>
      </c>
      <c r="AA4547">
        <f t="shared" si="1292"/>
        <v>135.17000000000007</v>
      </c>
    </row>
    <row r="4548" spans="1:27">
      <c r="A4548" s="1">
        <f t="shared" si="1275"/>
        <v>10015006</v>
      </c>
      <c r="B4548" s="1">
        <v>6</v>
      </c>
      <c r="C4548" s="1">
        <v>15</v>
      </c>
      <c r="D4548" s="2">
        <v>10</v>
      </c>
      <c r="E4548" s="5">
        <v>2770.62</v>
      </c>
      <c r="F4548" s="5">
        <v>2793.44</v>
      </c>
      <c r="G4548" s="5">
        <v>154.44999999999999</v>
      </c>
      <c r="H4548" s="5">
        <v>2732.52</v>
      </c>
      <c r="I4548" s="5">
        <v>2773.64</v>
      </c>
      <c r="J4548" s="5">
        <v>146.63999999999999</v>
      </c>
      <c r="K4548" s="6">
        <f t="shared" si="1276"/>
        <v>2751.5699999999997</v>
      </c>
      <c r="L4548" s="6">
        <f t="shared" si="1277"/>
        <v>38.099999999999909</v>
      </c>
      <c r="M4548" s="6">
        <f t="shared" si="1278"/>
        <v>2783.54</v>
      </c>
      <c r="N4548" s="5">
        <f t="shared" si="1279"/>
        <v>106.4871965308506</v>
      </c>
      <c r="O4548" s="6">
        <f t="shared" si="1280"/>
        <v>19.800000000000182</v>
      </c>
      <c r="P4548" s="6">
        <f t="shared" si="1281"/>
        <v>212.97439306170119</v>
      </c>
      <c r="Q4548" s="6">
        <f t="shared" si="1282"/>
        <v>5.1843293911385702E-2</v>
      </c>
      <c r="R4548" s="9">
        <f t="shared" si="1283"/>
        <v>8.5925822991771608E-2</v>
      </c>
      <c r="S4548" s="9">
        <f t="shared" si="1284"/>
        <v>18.299999999999727</v>
      </c>
      <c r="T4548">
        <f t="shared" si="1285"/>
        <v>19.800000000000182</v>
      </c>
      <c r="U4548" s="9">
        <f t="shared" si="1286"/>
        <v>9.2968923237001025E-2</v>
      </c>
      <c r="V4548" s="9">
        <f t="shared" si="1287"/>
        <v>0.30022388645322418</v>
      </c>
      <c r="W4548" s="9">
        <f t="shared" si="1288"/>
        <v>31.970000000000255</v>
      </c>
      <c r="X4548">
        <f t="shared" si="1289"/>
        <v>2783.54</v>
      </c>
      <c r="Y4548" s="9">
        <f t="shared" si="1290"/>
        <v>26.139668342133277</v>
      </c>
      <c r="Z4548" s="10">
        <f t="shared" si="1291"/>
        <v>0.51317930589609706</v>
      </c>
      <c r="AA4548">
        <f t="shared" si="1292"/>
        <v>38.099999999999909</v>
      </c>
    </row>
    <row r="4549" spans="1:27">
      <c r="A4549" s="1">
        <f t="shared" si="1275"/>
        <v>2027001</v>
      </c>
      <c r="B4549" s="1">
        <v>1</v>
      </c>
      <c r="C4549" s="1">
        <v>27</v>
      </c>
      <c r="D4549" s="2">
        <v>2</v>
      </c>
      <c r="E4549" s="5">
        <v>1685.72</v>
      </c>
      <c r="F4549" s="5">
        <v>1691.95</v>
      </c>
      <c r="G4549" s="5">
        <v>198.22</v>
      </c>
      <c r="H4549" s="5">
        <v>1702.64</v>
      </c>
      <c r="I4549" s="5">
        <v>1860.98</v>
      </c>
      <c r="J4549" s="5">
        <v>182.05</v>
      </c>
      <c r="K4549" s="6">
        <f t="shared" si="1276"/>
        <v>1694.18</v>
      </c>
      <c r="L4549" s="6">
        <f t="shared" si="1277"/>
        <v>-16.920000000000073</v>
      </c>
      <c r="M4549" s="6">
        <f t="shared" si="1278"/>
        <v>1776.4650000000001</v>
      </c>
      <c r="N4549" s="5">
        <f t="shared" si="1279"/>
        <v>134.56724239204726</v>
      </c>
      <c r="O4549" s="6">
        <f t="shared" si="1280"/>
        <v>-169.02999999999997</v>
      </c>
      <c r="P4549" s="6">
        <f t="shared" si="1281"/>
        <v>269.13448478409452</v>
      </c>
      <c r="Q4549" s="6">
        <f t="shared" si="1282"/>
        <v>8.4891339773336363E-2</v>
      </c>
      <c r="R4549" s="9">
        <f t="shared" si="1283"/>
        <v>0.56518212492176845</v>
      </c>
      <c r="S4549" s="9">
        <f t="shared" si="1284"/>
        <v>152.1099999999999</v>
      </c>
      <c r="T4549">
        <f t="shared" si="1285"/>
        <v>169.02999999999997</v>
      </c>
      <c r="U4549" s="9">
        <f t="shared" si="1286"/>
        <v>0.62805032263182281</v>
      </c>
      <c r="V4549" s="9">
        <f t="shared" si="1287"/>
        <v>0.61147868186427967</v>
      </c>
      <c r="W4549" s="9">
        <f t="shared" si="1288"/>
        <v>82.285000000000082</v>
      </c>
      <c r="X4549">
        <f t="shared" si="1289"/>
        <v>1776.4650000000001</v>
      </c>
      <c r="Y4549" s="9">
        <f t="shared" si="1290"/>
        <v>13.201318303190456</v>
      </c>
      <c r="Z4549" s="10">
        <f t="shared" si="1291"/>
        <v>0.51322022563418135</v>
      </c>
      <c r="AA4549">
        <f t="shared" si="1292"/>
        <v>16.920000000000073</v>
      </c>
    </row>
    <row r="4550" spans="1:27">
      <c r="A4550" s="1">
        <f t="shared" si="1275"/>
        <v>14017002</v>
      </c>
      <c r="B4550" s="1">
        <v>2</v>
      </c>
      <c r="C4550" s="1">
        <v>17</v>
      </c>
      <c r="D4550" s="2">
        <v>14</v>
      </c>
      <c r="E4550" s="5">
        <v>323.39999999999998</v>
      </c>
      <c r="F4550" s="5">
        <v>414.28</v>
      </c>
      <c r="G4550" s="5">
        <v>108.45</v>
      </c>
      <c r="H4550" s="5">
        <v>317.5</v>
      </c>
      <c r="I4550" s="5">
        <v>332.54</v>
      </c>
      <c r="J4550" s="5">
        <v>69.680000000000007</v>
      </c>
      <c r="K4550" s="6">
        <f t="shared" si="1276"/>
        <v>320.45</v>
      </c>
      <c r="L4550" s="6">
        <f t="shared" si="1277"/>
        <v>5.8999999999999773</v>
      </c>
      <c r="M4550" s="6">
        <f t="shared" si="1278"/>
        <v>373.40999999999997</v>
      </c>
      <c r="N4550" s="5">
        <f t="shared" si="1279"/>
        <v>64.452899275362313</v>
      </c>
      <c r="O4550" s="6">
        <f t="shared" si="1280"/>
        <v>81.739999999999952</v>
      </c>
      <c r="P4550" s="6">
        <f t="shared" si="1281"/>
        <v>128.90579855072463</v>
      </c>
      <c r="Q4550" s="6">
        <f t="shared" si="1282"/>
        <v>0.41561188825108153</v>
      </c>
      <c r="R4550" s="9">
        <f t="shared" si="1283"/>
        <v>0.58833660589873948</v>
      </c>
      <c r="S4550" s="9">
        <f t="shared" si="1284"/>
        <v>75.839999999999975</v>
      </c>
      <c r="T4550">
        <f t="shared" si="1285"/>
        <v>81.739999999999952</v>
      </c>
      <c r="U4550" s="9">
        <f t="shared" si="1286"/>
        <v>0.63410646316143138</v>
      </c>
      <c r="V4550" s="9">
        <f t="shared" si="1287"/>
        <v>0.82168530190920996</v>
      </c>
      <c r="W4550" s="9">
        <f t="shared" si="1288"/>
        <v>52.95999999999998</v>
      </c>
      <c r="X4550">
        <f t="shared" si="1289"/>
        <v>373.40999999999997</v>
      </c>
      <c r="Y4550" s="9">
        <f t="shared" si="1290"/>
        <v>5.7935330171057053</v>
      </c>
      <c r="Z4550" s="10">
        <f t="shared" si="1291"/>
        <v>0.51342867080053101</v>
      </c>
      <c r="AA4550">
        <f t="shared" si="1292"/>
        <v>5.8999999999999773</v>
      </c>
    </row>
    <row r="4551" spans="1:27">
      <c r="A4551" s="1">
        <f t="shared" si="1275"/>
        <v>15008</v>
      </c>
      <c r="B4551" s="1">
        <v>8</v>
      </c>
      <c r="C4551" s="1">
        <v>15</v>
      </c>
      <c r="D4551" s="2">
        <v>0</v>
      </c>
      <c r="E4551" s="5">
        <v>705.53</v>
      </c>
      <c r="F4551" s="5">
        <v>968.78</v>
      </c>
      <c r="G4551" s="5">
        <v>110.12</v>
      </c>
      <c r="H4551" s="5">
        <v>683.2</v>
      </c>
      <c r="I4551" s="5">
        <v>1026.77</v>
      </c>
      <c r="J4551" s="5">
        <v>114.86</v>
      </c>
      <c r="K4551" s="6">
        <f t="shared" si="1276"/>
        <v>694.36500000000001</v>
      </c>
      <c r="L4551" s="6">
        <f t="shared" si="1277"/>
        <v>22.329999999999927</v>
      </c>
      <c r="M4551" s="6">
        <f t="shared" si="1278"/>
        <v>997.77499999999998</v>
      </c>
      <c r="N4551" s="5">
        <f t="shared" si="1279"/>
        <v>79.560093639965018</v>
      </c>
      <c r="O4551" s="6">
        <f t="shared" si="1280"/>
        <v>-57.990000000000009</v>
      </c>
      <c r="P4551" s="6">
        <f t="shared" si="1281"/>
        <v>159.12018727993004</v>
      </c>
      <c r="Q4551" s="6">
        <f t="shared" si="1282"/>
        <v>-4.2118383202272194E-2</v>
      </c>
      <c r="R4551" s="9">
        <f t="shared" si="1283"/>
        <v>0.50477567537485402</v>
      </c>
      <c r="S4551" s="9">
        <f t="shared" si="1284"/>
        <v>80.319999999999936</v>
      </c>
      <c r="T4551">
        <f t="shared" si="1285"/>
        <v>57.990000000000009</v>
      </c>
      <c r="U4551" s="9">
        <f t="shared" si="1286"/>
        <v>0.36444150168062511</v>
      </c>
      <c r="V4551" s="9">
        <f t="shared" si="1287"/>
        <v>3.8135953103955318</v>
      </c>
      <c r="W4551" s="9">
        <f t="shared" si="1288"/>
        <v>303.40999999999997</v>
      </c>
      <c r="X4551">
        <f t="shared" si="1289"/>
        <v>997.77499999999998</v>
      </c>
      <c r="Y4551" s="9">
        <f t="shared" si="1290"/>
        <v>12.541149140865173</v>
      </c>
      <c r="Z4551" s="10">
        <f t="shared" si="1291"/>
        <v>0.51343646150229727</v>
      </c>
      <c r="AA4551">
        <f t="shared" si="1292"/>
        <v>22.329999999999927</v>
      </c>
    </row>
    <row r="4552" spans="1:27">
      <c r="A4552" s="1">
        <f t="shared" si="1275"/>
        <v>5022005</v>
      </c>
      <c r="B4552" s="1">
        <v>5</v>
      </c>
      <c r="C4552" s="1">
        <v>22</v>
      </c>
      <c r="D4552" s="2">
        <v>5</v>
      </c>
      <c r="E4552" s="5">
        <v>290.39</v>
      </c>
      <c r="F4552" s="5">
        <v>397.55</v>
      </c>
      <c r="G4552" s="5">
        <v>118.48</v>
      </c>
      <c r="H4552" s="5">
        <v>270.45999999999998</v>
      </c>
      <c r="I4552" s="5">
        <v>293</v>
      </c>
      <c r="J4552" s="5">
        <v>95.9</v>
      </c>
      <c r="K4552" s="6">
        <f t="shared" si="1276"/>
        <v>280.42499999999995</v>
      </c>
      <c r="L4552" s="6">
        <f t="shared" si="1277"/>
        <v>19.930000000000007</v>
      </c>
      <c r="M4552" s="6">
        <f t="shared" si="1278"/>
        <v>345.27499999999998</v>
      </c>
      <c r="N4552" s="5">
        <f t="shared" si="1279"/>
        <v>76.214041357219742</v>
      </c>
      <c r="O4552" s="6">
        <f t="shared" si="1280"/>
        <v>104.55000000000001</v>
      </c>
      <c r="P4552" s="6">
        <f t="shared" si="1281"/>
        <v>152.42808271443948</v>
      </c>
      <c r="Q4552" s="6">
        <f t="shared" si="1282"/>
        <v>0.2083426722479044</v>
      </c>
      <c r="R4552" s="9">
        <f t="shared" si="1283"/>
        <v>0.55514704700791973</v>
      </c>
      <c r="S4552" s="9">
        <f t="shared" si="1284"/>
        <v>84.62</v>
      </c>
      <c r="T4552">
        <f t="shared" si="1285"/>
        <v>104.55000000000001</v>
      </c>
      <c r="U4552" s="9">
        <f t="shared" si="1286"/>
        <v>0.68589723191536289</v>
      </c>
      <c r="V4552" s="9">
        <f t="shared" si="1287"/>
        <v>0.85089307488687316</v>
      </c>
      <c r="W4552" s="9">
        <f t="shared" si="1288"/>
        <v>64.850000000000023</v>
      </c>
      <c r="X4552">
        <f t="shared" si="1289"/>
        <v>345.27499999999998</v>
      </c>
      <c r="Y4552" s="9">
        <f t="shared" si="1290"/>
        <v>4.5303331755060139</v>
      </c>
      <c r="Z4552" s="10">
        <f t="shared" si="1291"/>
        <v>0.51351923040914449</v>
      </c>
      <c r="AA4552">
        <f t="shared" si="1292"/>
        <v>19.930000000000007</v>
      </c>
    </row>
    <row r="4553" spans="1:27">
      <c r="A4553" s="1">
        <f t="shared" si="1275"/>
        <v>1014992</v>
      </c>
      <c r="B4553" s="1">
        <v>-8</v>
      </c>
      <c r="C4553" s="1">
        <v>15</v>
      </c>
      <c r="D4553" s="2">
        <v>1</v>
      </c>
      <c r="E4553" s="5">
        <v>3758.26</v>
      </c>
      <c r="F4553" s="5">
        <v>3673.84</v>
      </c>
      <c r="G4553" s="5">
        <v>170.9</v>
      </c>
      <c r="H4553" s="5">
        <v>3767.91</v>
      </c>
      <c r="I4553" s="5">
        <v>3753.85</v>
      </c>
      <c r="J4553" s="5">
        <v>128.52000000000001</v>
      </c>
      <c r="K4553" s="6">
        <f t="shared" si="1276"/>
        <v>3763.085</v>
      </c>
      <c r="L4553" s="6">
        <f t="shared" si="1277"/>
        <v>-9.6499999999996362</v>
      </c>
      <c r="M4553" s="6">
        <f t="shared" si="1278"/>
        <v>3713.8450000000003</v>
      </c>
      <c r="N4553" s="5">
        <f t="shared" si="1279"/>
        <v>106.91608906053382</v>
      </c>
      <c r="O4553" s="6">
        <f t="shared" si="1280"/>
        <v>-80.009999999999764</v>
      </c>
      <c r="P4553" s="6">
        <f t="shared" si="1281"/>
        <v>213.83217812106764</v>
      </c>
      <c r="Q4553" s="6">
        <f t="shared" si="1282"/>
        <v>0.2775208639843158</v>
      </c>
      <c r="R4553" s="9">
        <f t="shared" si="1283"/>
        <v>0.32904308705195745</v>
      </c>
      <c r="S4553" s="9">
        <f t="shared" si="1284"/>
        <v>70.360000000000127</v>
      </c>
      <c r="T4553">
        <f t="shared" si="1285"/>
        <v>80.009999999999764</v>
      </c>
      <c r="U4553" s="9">
        <f t="shared" si="1286"/>
        <v>0.37417193568827445</v>
      </c>
      <c r="V4553" s="9">
        <f t="shared" si="1287"/>
        <v>0.46054808432172495</v>
      </c>
      <c r="W4553" s="9">
        <f t="shared" si="1288"/>
        <v>49.239999999999782</v>
      </c>
      <c r="X4553">
        <f t="shared" si="1289"/>
        <v>3713.8450000000003</v>
      </c>
      <c r="Y4553" s="9">
        <f t="shared" si="1290"/>
        <v>34.736072303367671</v>
      </c>
      <c r="Z4553" s="10">
        <f t="shared" si="1291"/>
        <v>0.51353188800696692</v>
      </c>
      <c r="AA4553">
        <f t="shared" si="1292"/>
        <v>9.6499999999996362</v>
      </c>
    </row>
    <row r="4554" spans="1:27">
      <c r="A4554" s="1">
        <f t="shared" si="1275"/>
        <v>16013999</v>
      </c>
      <c r="B4554" s="1">
        <v>-1</v>
      </c>
      <c r="C4554" s="1">
        <v>14</v>
      </c>
      <c r="D4554" s="2">
        <v>16</v>
      </c>
      <c r="E4554" s="5">
        <v>1032.42</v>
      </c>
      <c r="F4554" s="5">
        <v>1147.48</v>
      </c>
      <c r="G4554" s="5">
        <v>141.34</v>
      </c>
      <c r="H4554" s="5">
        <v>1101.29</v>
      </c>
      <c r="I4554" s="5">
        <v>1282.69</v>
      </c>
      <c r="J4554" s="5">
        <v>143.57</v>
      </c>
      <c r="K4554" s="6">
        <f t="shared" si="1276"/>
        <v>1066.855</v>
      </c>
      <c r="L4554" s="6">
        <f t="shared" si="1277"/>
        <v>-68.869999999999891</v>
      </c>
      <c r="M4554" s="6">
        <f t="shared" si="1278"/>
        <v>1215.085</v>
      </c>
      <c r="N4554" s="5">
        <f t="shared" si="1279"/>
        <v>100.7339819772851</v>
      </c>
      <c r="O4554" s="6">
        <f t="shared" si="1280"/>
        <v>-135.21000000000004</v>
      </c>
      <c r="P4554" s="6">
        <f t="shared" si="1281"/>
        <v>201.46796395457019</v>
      </c>
      <c r="Q4554" s="6">
        <f t="shared" si="1282"/>
        <v>-1.5653107248687483E-2</v>
      </c>
      <c r="R4554" s="9">
        <f t="shared" si="1283"/>
        <v>0.32928312123588749</v>
      </c>
      <c r="S4554" s="9">
        <f t="shared" si="1284"/>
        <v>66.340000000000146</v>
      </c>
      <c r="T4554">
        <f t="shared" si="1285"/>
        <v>135.21000000000004</v>
      </c>
      <c r="U4554" s="9">
        <f t="shared" si="1286"/>
        <v>0.67112407027893062</v>
      </c>
      <c r="V4554" s="9">
        <f t="shared" si="1287"/>
        <v>1.4714994591738166</v>
      </c>
      <c r="W4554" s="9">
        <f t="shared" si="1288"/>
        <v>148.23000000000002</v>
      </c>
      <c r="X4554">
        <f t="shared" si="1289"/>
        <v>1215.085</v>
      </c>
      <c r="Y4554" s="9">
        <f t="shared" si="1290"/>
        <v>12.06231478344611</v>
      </c>
      <c r="Z4554" s="10">
        <f t="shared" si="1291"/>
        <v>0.51359322425437037</v>
      </c>
      <c r="AA4554">
        <f t="shared" si="1292"/>
        <v>68.869999999999891</v>
      </c>
    </row>
    <row r="4555" spans="1:27">
      <c r="A4555" s="1">
        <f t="shared" si="1275"/>
        <v>9006008</v>
      </c>
      <c r="B4555" s="1">
        <v>8</v>
      </c>
      <c r="C4555" s="1">
        <v>6</v>
      </c>
      <c r="D4555" s="2">
        <v>9</v>
      </c>
      <c r="E4555" s="5">
        <v>2375.69</v>
      </c>
      <c r="F4555" s="5">
        <v>2562.6</v>
      </c>
      <c r="G4555" s="5">
        <v>118.76</v>
      </c>
      <c r="H4555" s="5">
        <v>2310.08</v>
      </c>
      <c r="I4555" s="5">
        <v>1734.33</v>
      </c>
      <c r="J4555" s="5">
        <v>117.37</v>
      </c>
      <c r="K4555" s="6">
        <f t="shared" si="1276"/>
        <v>2342.8850000000002</v>
      </c>
      <c r="L4555" s="6">
        <f t="shared" si="1277"/>
        <v>65.610000000000127</v>
      </c>
      <c r="M4555" s="6">
        <f t="shared" si="1278"/>
        <v>2148.4650000000001</v>
      </c>
      <c r="N4555" s="5">
        <f t="shared" si="1279"/>
        <v>83.486008558320719</v>
      </c>
      <c r="O4555" s="6">
        <f t="shared" si="1280"/>
        <v>828.27</v>
      </c>
      <c r="P4555" s="6">
        <f t="shared" si="1281"/>
        <v>166.97201711664144</v>
      </c>
      <c r="Q4555" s="6">
        <f t="shared" si="1282"/>
        <v>1.1772767844020442E-2</v>
      </c>
      <c r="R4555" s="9">
        <f t="shared" si="1283"/>
        <v>4.5675917029092927</v>
      </c>
      <c r="S4555" s="9">
        <f t="shared" si="1284"/>
        <v>762.65999999999985</v>
      </c>
      <c r="T4555">
        <f t="shared" si="1285"/>
        <v>828.27</v>
      </c>
      <c r="U4555" s="9">
        <f t="shared" si="1286"/>
        <v>4.9605317963033073</v>
      </c>
      <c r="V4555" s="9">
        <f t="shared" si="1287"/>
        <v>2.3287734478788065</v>
      </c>
      <c r="W4555" s="9">
        <f t="shared" si="1288"/>
        <v>194.42000000000007</v>
      </c>
      <c r="X4555">
        <f t="shared" si="1289"/>
        <v>2148.4650000000001</v>
      </c>
      <c r="Y4555" s="9">
        <f t="shared" si="1290"/>
        <v>25.734431877877473</v>
      </c>
      <c r="Z4555" s="10">
        <f t="shared" si="1291"/>
        <v>0.51369056833856708</v>
      </c>
      <c r="AA4555">
        <f t="shared" si="1292"/>
        <v>65.610000000000127</v>
      </c>
    </row>
    <row r="4556" spans="1:27">
      <c r="A4556" s="1">
        <f t="shared" si="1275"/>
        <v>14017999</v>
      </c>
      <c r="B4556" s="1">
        <v>-1</v>
      </c>
      <c r="C4556" s="1">
        <v>18</v>
      </c>
      <c r="D4556" s="2">
        <v>14</v>
      </c>
      <c r="E4556" s="5">
        <v>289.02</v>
      </c>
      <c r="F4556" s="5">
        <v>433.51</v>
      </c>
      <c r="G4556" s="5">
        <v>89.21</v>
      </c>
      <c r="H4556" s="5">
        <v>260.08999999999997</v>
      </c>
      <c r="I4556" s="5">
        <v>322.56</v>
      </c>
      <c r="J4556" s="5">
        <v>99.81</v>
      </c>
      <c r="K4556" s="6">
        <f t="shared" si="1276"/>
        <v>274.55499999999995</v>
      </c>
      <c r="L4556" s="6">
        <f t="shared" si="1277"/>
        <v>28.930000000000007</v>
      </c>
      <c r="M4556" s="6">
        <f t="shared" si="1278"/>
        <v>378.03499999999997</v>
      </c>
      <c r="N4556" s="5">
        <f t="shared" si="1279"/>
        <v>66.933661561280218</v>
      </c>
      <c r="O4556" s="6">
        <f t="shared" si="1280"/>
        <v>110.94999999999999</v>
      </c>
      <c r="P4556" s="6">
        <f t="shared" si="1281"/>
        <v>133.86732312256044</v>
      </c>
      <c r="Q4556" s="6">
        <f t="shared" si="1282"/>
        <v>-0.11180583409347947</v>
      </c>
      <c r="R4556" s="9">
        <f t="shared" si="1283"/>
        <v>0.61269619864518898</v>
      </c>
      <c r="S4556" s="9">
        <f t="shared" si="1284"/>
        <v>82.019999999999982</v>
      </c>
      <c r="T4556">
        <f t="shared" si="1285"/>
        <v>110.94999999999999</v>
      </c>
      <c r="U4556" s="9">
        <f t="shared" si="1286"/>
        <v>0.82880569665549519</v>
      </c>
      <c r="V4556" s="9">
        <f t="shared" si="1287"/>
        <v>1.546008354933045</v>
      </c>
      <c r="W4556" s="9">
        <f t="shared" si="1288"/>
        <v>103.48000000000002</v>
      </c>
      <c r="X4556">
        <f t="shared" si="1289"/>
        <v>378.03499999999997</v>
      </c>
      <c r="Y4556" s="9">
        <f t="shared" si="1290"/>
        <v>5.6479055707104129</v>
      </c>
      <c r="Z4556" s="10">
        <f t="shared" si="1291"/>
        <v>0.51369835506841954</v>
      </c>
      <c r="AA4556">
        <f t="shared" si="1292"/>
        <v>28.930000000000007</v>
      </c>
    </row>
    <row r="4557" spans="1:27">
      <c r="A4557" s="1">
        <f t="shared" si="1275"/>
        <v>3018007</v>
      </c>
      <c r="B4557" s="1">
        <v>7</v>
      </c>
      <c r="C4557" s="1">
        <v>18</v>
      </c>
      <c r="D4557" s="2">
        <v>3</v>
      </c>
      <c r="E4557" s="5">
        <v>677.76</v>
      </c>
      <c r="F4557" s="5">
        <v>674.38</v>
      </c>
      <c r="G4557" s="5">
        <v>103.15</v>
      </c>
      <c r="H4557" s="5">
        <v>662.59</v>
      </c>
      <c r="I4557" s="5">
        <v>829.95</v>
      </c>
      <c r="J4557" s="5">
        <v>94.23</v>
      </c>
      <c r="K4557" s="6">
        <f t="shared" si="1276"/>
        <v>670.17499999999995</v>
      </c>
      <c r="L4557" s="6">
        <f t="shared" si="1277"/>
        <v>15.169999999999959</v>
      </c>
      <c r="M4557" s="6">
        <f t="shared" si="1278"/>
        <v>752.16499999999996</v>
      </c>
      <c r="N4557" s="5">
        <f t="shared" si="1279"/>
        <v>69.855592832642969</v>
      </c>
      <c r="O4557" s="6">
        <f t="shared" si="1280"/>
        <v>-155.57000000000005</v>
      </c>
      <c r="P4557" s="6">
        <f t="shared" si="1281"/>
        <v>139.71118566528594</v>
      </c>
      <c r="Q4557" s="6">
        <f t="shared" si="1282"/>
        <v>9.0199814076543261E-2</v>
      </c>
      <c r="R4557" s="9">
        <f t="shared" si="1283"/>
        <v>1.2220925560609841</v>
      </c>
      <c r="S4557" s="9">
        <f t="shared" si="1284"/>
        <v>170.74</v>
      </c>
      <c r="T4557">
        <f t="shared" si="1285"/>
        <v>155.57000000000005</v>
      </c>
      <c r="U4557" s="9">
        <f t="shared" si="1286"/>
        <v>1.1135114147031002</v>
      </c>
      <c r="V4557" s="9">
        <f t="shared" si="1287"/>
        <v>1.1737070243813996</v>
      </c>
      <c r="W4557" s="9">
        <f t="shared" si="1288"/>
        <v>81.990000000000009</v>
      </c>
      <c r="X4557">
        <f t="shared" si="1289"/>
        <v>752.16499999999996</v>
      </c>
      <c r="Y4557" s="9">
        <f t="shared" si="1290"/>
        <v>10.767427052004335</v>
      </c>
      <c r="Z4557" s="10">
        <f t="shared" si="1291"/>
        <v>0.51371392817403738</v>
      </c>
      <c r="AA4557">
        <f t="shared" si="1292"/>
        <v>15.169999999999959</v>
      </c>
    </row>
    <row r="4558" spans="1:27">
      <c r="A4558" s="1">
        <f t="shared" si="1275"/>
        <v>14004006</v>
      </c>
      <c r="B4558" s="1">
        <v>6</v>
      </c>
      <c r="C4558" s="1">
        <v>4</v>
      </c>
      <c r="D4558" s="2">
        <v>14</v>
      </c>
      <c r="E4558" s="5">
        <v>266.44</v>
      </c>
      <c r="F4558" s="5">
        <v>332.03</v>
      </c>
      <c r="G4558" s="5">
        <v>88.38</v>
      </c>
      <c r="H4558" s="5">
        <v>277.95999999999998</v>
      </c>
      <c r="I4558" s="5">
        <v>80.290000000000006</v>
      </c>
      <c r="J4558" s="5">
        <v>81.41</v>
      </c>
      <c r="K4558" s="6">
        <f t="shared" si="1276"/>
        <v>272.2</v>
      </c>
      <c r="L4558" s="6">
        <f t="shared" si="1277"/>
        <v>-11.519999999999982</v>
      </c>
      <c r="M4558" s="6">
        <f t="shared" si="1278"/>
        <v>206.16</v>
      </c>
      <c r="N4558" s="5">
        <f t="shared" si="1279"/>
        <v>60.080388855266243</v>
      </c>
      <c r="O4558" s="6">
        <f t="shared" si="1280"/>
        <v>251.73999999999995</v>
      </c>
      <c r="P4558" s="6">
        <f t="shared" si="1281"/>
        <v>120.16077771053249</v>
      </c>
      <c r="Q4558" s="6">
        <f t="shared" si="1282"/>
        <v>8.1963298066209639E-2</v>
      </c>
      <c r="R4558" s="9">
        <f t="shared" si="1283"/>
        <v>2.1908979370472594</v>
      </c>
      <c r="S4558" s="9">
        <f t="shared" si="1284"/>
        <v>263.25999999999993</v>
      </c>
      <c r="T4558">
        <f t="shared" si="1285"/>
        <v>251.73999999999995</v>
      </c>
      <c r="U4558" s="9">
        <f t="shared" si="1286"/>
        <v>2.0950263871164521</v>
      </c>
      <c r="V4558" s="9">
        <f t="shared" si="1287"/>
        <v>1.0991939509428019</v>
      </c>
      <c r="W4558" s="9">
        <f t="shared" si="1288"/>
        <v>66.039999999999992</v>
      </c>
      <c r="X4558">
        <f t="shared" si="1289"/>
        <v>206.16</v>
      </c>
      <c r="Y4558" s="9">
        <f t="shared" si="1290"/>
        <v>3.4314025579401588</v>
      </c>
      <c r="Z4558" s="10">
        <f t="shared" si="1291"/>
        <v>0.51373923346382644</v>
      </c>
      <c r="AA4558">
        <f t="shared" si="1292"/>
        <v>11.519999999999982</v>
      </c>
    </row>
    <row r="4559" spans="1:27">
      <c r="A4559" s="1">
        <f t="shared" si="1275"/>
        <v>17003996</v>
      </c>
      <c r="B4559" s="1">
        <v>-4</v>
      </c>
      <c r="C4559" s="1">
        <v>4</v>
      </c>
      <c r="D4559" s="2">
        <v>17</v>
      </c>
      <c r="E4559" s="5">
        <v>336.5</v>
      </c>
      <c r="F4559" s="5">
        <v>753.84</v>
      </c>
      <c r="G4559" s="5">
        <v>90.88</v>
      </c>
      <c r="H4559" s="5">
        <v>352.98</v>
      </c>
      <c r="I4559" s="5">
        <v>949.27</v>
      </c>
      <c r="J4559" s="5">
        <v>110.4</v>
      </c>
      <c r="K4559" s="6">
        <f t="shared" si="1276"/>
        <v>344.74</v>
      </c>
      <c r="L4559" s="6">
        <f t="shared" si="1277"/>
        <v>-16.480000000000018</v>
      </c>
      <c r="M4559" s="6">
        <f t="shared" si="1278"/>
        <v>851.55500000000006</v>
      </c>
      <c r="N4559" s="5">
        <f t="shared" si="1279"/>
        <v>71.497088052591337</v>
      </c>
      <c r="O4559" s="6">
        <f t="shared" si="1280"/>
        <v>-195.42999999999995</v>
      </c>
      <c r="P4559" s="6">
        <f t="shared" si="1281"/>
        <v>142.99417610518267</v>
      </c>
      <c r="Q4559" s="6">
        <f t="shared" si="1282"/>
        <v>-0.19215148161317311</v>
      </c>
      <c r="R4559" s="9">
        <f t="shared" si="1283"/>
        <v>1.2514495686059908</v>
      </c>
      <c r="S4559" s="9">
        <f t="shared" si="1284"/>
        <v>178.94999999999993</v>
      </c>
      <c r="T4559">
        <f t="shared" si="1285"/>
        <v>195.42999999999995</v>
      </c>
      <c r="U4559" s="9">
        <f t="shared" si="1286"/>
        <v>1.3666990175617144</v>
      </c>
      <c r="V4559" s="9">
        <f t="shared" si="1287"/>
        <v>7.0886103728756131</v>
      </c>
      <c r="W4559" s="9">
        <f t="shared" si="1288"/>
        <v>506.81500000000005</v>
      </c>
      <c r="X4559">
        <f t="shared" si="1289"/>
        <v>851.55500000000006</v>
      </c>
      <c r="Y4559" s="9">
        <f t="shared" si="1290"/>
        <v>11.910345206977087</v>
      </c>
      <c r="Z4559" s="10">
        <f t="shared" si="1291"/>
        <v>0.51383460373937451</v>
      </c>
      <c r="AA4559">
        <f t="shared" si="1292"/>
        <v>16.480000000000018</v>
      </c>
    </row>
    <row r="4560" spans="1:27">
      <c r="A4560" s="1">
        <f t="shared" si="1275"/>
        <v>15008995</v>
      </c>
      <c r="B4560" s="1">
        <v>-5</v>
      </c>
      <c r="C4560" s="1">
        <v>9</v>
      </c>
      <c r="D4560" s="2">
        <v>15</v>
      </c>
      <c r="E4560" s="5">
        <v>164.07</v>
      </c>
      <c r="F4560" s="5">
        <v>248.4</v>
      </c>
      <c r="G4560" s="5">
        <v>90.61</v>
      </c>
      <c r="H4560" s="5">
        <v>145.72999999999999</v>
      </c>
      <c r="I4560" s="5">
        <v>330.64</v>
      </c>
      <c r="J4560" s="5">
        <v>61.33</v>
      </c>
      <c r="K4560" s="6">
        <f t="shared" si="1276"/>
        <v>154.89999999999998</v>
      </c>
      <c r="L4560" s="6">
        <f t="shared" si="1277"/>
        <v>18.340000000000003</v>
      </c>
      <c r="M4560" s="6">
        <f t="shared" si="1278"/>
        <v>289.52</v>
      </c>
      <c r="N4560" s="5">
        <f t="shared" si="1279"/>
        <v>54.707268712667421</v>
      </c>
      <c r="O4560" s="6">
        <f t="shared" si="1280"/>
        <v>-82.239999999999981</v>
      </c>
      <c r="P4560" s="6">
        <f t="shared" si="1281"/>
        <v>109.41453742533484</v>
      </c>
      <c r="Q4560" s="6">
        <f t="shared" si="1282"/>
        <v>0.37161491574058853</v>
      </c>
      <c r="R4560" s="9">
        <f t="shared" si="1283"/>
        <v>0.91925627404526933</v>
      </c>
      <c r="S4560" s="9">
        <f t="shared" si="1284"/>
        <v>100.57999999999998</v>
      </c>
      <c r="T4560">
        <f t="shared" si="1285"/>
        <v>82.239999999999981</v>
      </c>
      <c r="U4560" s="9">
        <f t="shared" si="1286"/>
        <v>0.75163686595230605</v>
      </c>
      <c r="V4560" s="9">
        <f t="shared" si="1287"/>
        <v>2.4607333388740145</v>
      </c>
      <c r="W4560" s="9">
        <f t="shared" si="1288"/>
        <v>134.62</v>
      </c>
      <c r="X4560">
        <f t="shared" si="1289"/>
        <v>289.52</v>
      </c>
      <c r="Y4560" s="9">
        <f t="shared" si="1290"/>
        <v>5.2921669608587472</v>
      </c>
      <c r="Z4560" s="10">
        <f t="shared" si="1291"/>
        <v>0.51385114576110469</v>
      </c>
      <c r="AA4560">
        <f t="shared" si="1292"/>
        <v>18.340000000000003</v>
      </c>
    </row>
    <row r="4561" spans="1:27">
      <c r="A4561" s="1">
        <f t="shared" si="1275"/>
        <v>11021999</v>
      </c>
      <c r="B4561" s="1">
        <v>-1</v>
      </c>
      <c r="C4561" s="1">
        <v>22</v>
      </c>
      <c r="D4561" s="2">
        <v>11</v>
      </c>
      <c r="E4561" s="5">
        <v>1685.81</v>
      </c>
      <c r="F4561" s="5">
        <v>1794.55</v>
      </c>
      <c r="G4561" s="5">
        <v>186.79</v>
      </c>
      <c r="H4561" s="5">
        <v>1700.07</v>
      </c>
      <c r="I4561" s="5">
        <v>1686.1</v>
      </c>
      <c r="J4561" s="5">
        <v>117.65</v>
      </c>
      <c r="K4561" s="6">
        <f t="shared" si="1276"/>
        <v>1692.94</v>
      </c>
      <c r="L4561" s="6">
        <f t="shared" si="1277"/>
        <v>-14.259999999999991</v>
      </c>
      <c r="M4561" s="6">
        <f t="shared" si="1278"/>
        <v>1740.3249999999998</v>
      </c>
      <c r="N4561" s="5">
        <f t="shared" si="1279"/>
        <v>110.37665808494113</v>
      </c>
      <c r="O4561" s="6">
        <f t="shared" si="1280"/>
        <v>108.45000000000005</v>
      </c>
      <c r="P4561" s="6">
        <f t="shared" si="1281"/>
        <v>220.75331616988225</v>
      </c>
      <c r="Q4561" s="6">
        <f t="shared" si="1282"/>
        <v>0.43193322889633323</v>
      </c>
      <c r="R4561" s="9">
        <f t="shared" si="1283"/>
        <v>0.55586933926540749</v>
      </c>
      <c r="S4561" s="9">
        <f t="shared" si="1284"/>
        <v>122.71000000000004</v>
      </c>
      <c r="T4561">
        <f t="shared" si="1285"/>
        <v>108.45000000000005</v>
      </c>
      <c r="U4561" s="9">
        <f t="shared" si="1286"/>
        <v>0.49127234816505133</v>
      </c>
      <c r="V4561" s="9">
        <f t="shared" si="1287"/>
        <v>0.42930272416414622</v>
      </c>
      <c r="W4561" s="9">
        <f t="shared" si="1288"/>
        <v>47.384999999999764</v>
      </c>
      <c r="X4561">
        <f t="shared" si="1289"/>
        <v>1740.3249999999998</v>
      </c>
      <c r="Y4561" s="9">
        <f t="shared" si="1290"/>
        <v>15.767147059849561</v>
      </c>
      <c r="Z4561" s="10">
        <f t="shared" si="1291"/>
        <v>0.51386963327287594</v>
      </c>
      <c r="AA4561">
        <f t="shared" si="1292"/>
        <v>14.259999999999991</v>
      </c>
    </row>
    <row r="4562" spans="1:27">
      <c r="A4562" s="1">
        <f t="shared" ref="A4562:A4625" si="1293">1000000*D4562+ABS(1000*C4562)+B4562</f>
        <v>16003995</v>
      </c>
      <c r="B4562" s="1">
        <v>-5</v>
      </c>
      <c r="C4562" s="1">
        <v>4</v>
      </c>
      <c r="D4562" s="2">
        <v>16</v>
      </c>
      <c r="E4562" s="5">
        <v>6310.23</v>
      </c>
      <c r="F4562" s="5">
        <v>5713.72</v>
      </c>
      <c r="G4562" s="5">
        <v>153.61000000000001</v>
      </c>
      <c r="H4562" s="5">
        <v>6141.44</v>
      </c>
      <c r="I4562" s="5">
        <v>5412.08</v>
      </c>
      <c r="J4562" s="5">
        <v>152.77000000000001</v>
      </c>
      <c r="K4562" s="6">
        <f t="shared" ref="K4562:K4625" si="1294" xml:space="preserve"> 0.5*(E4562+H4562)</f>
        <v>6225.8349999999991</v>
      </c>
      <c r="L4562" s="6">
        <f t="shared" ref="L4562:L4625" si="1295">E4562-H4562</f>
        <v>168.78999999999996</v>
      </c>
      <c r="M4562" s="6">
        <f t="shared" ref="M4562:M4625" si="1296">0.5*(F4562+I4562)</f>
        <v>5562.9</v>
      </c>
      <c r="N4562" s="5">
        <f t="shared" ref="N4562:N4625" si="1297">0.5*P4562</f>
        <v>108.32209492988953</v>
      </c>
      <c r="O4562" s="6">
        <f t="shared" ref="O4562:O4625" si="1298">F4562-I4562</f>
        <v>301.64000000000033</v>
      </c>
      <c r="P4562" s="6">
        <f t="shared" ref="P4562:P4625" si="1299">SQRT(G4562*G4562+J4562*J4562)</f>
        <v>216.64418985977906</v>
      </c>
      <c r="Q4562" s="6">
        <f t="shared" ref="Q4562:Q4625" si="1300">(G4562*G4562-J4562*J4562)/(G4562*G4562+J4562*J4562)</f>
        <v>5.4833454263748457E-3</v>
      </c>
      <c r="R4562" s="9">
        <f t="shared" ref="R4562:R4625" si="1301">ABS(O4562-L4562)/P4562</f>
        <v>0.61321746078667649</v>
      </c>
      <c r="S4562" s="9">
        <f t="shared" ref="S4562:S4625" si="1302">ABS(O4562-L4562)</f>
        <v>132.85000000000036</v>
      </c>
      <c r="T4562">
        <f t="shared" ref="T4562:T4625" si="1303">ABS(O4562)</f>
        <v>301.64000000000033</v>
      </c>
      <c r="U4562" s="9">
        <f t="shared" ref="U4562:U4625" si="1304">ABS(O4562)/P4562</f>
        <v>1.39232905435975</v>
      </c>
      <c r="V4562" s="9">
        <f t="shared" ref="V4562:V4625" si="1305">ABS(M4562-K4562)/N4562</f>
        <v>6.1200348869644552</v>
      </c>
      <c r="W4562" s="9">
        <f t="shared" ref="W4562:W4625" si="1306">ABS(M4562-K4562)</f>
        <v>662.93499999999949</v>
      </c>
      <c r="X4562">
        <f t="shared" ref="X4562:X4625" si="1307">ABS(M4562)</f>
        <v>5562.9</v>
      </c>
      <c r="Y4562" s="9">
        <f t="shared" ref="Y4562:Y4625" si="1308">ABS(M4562)/N4562</f>
        <v>51.355173693792899</v>
      </c>
      <c r="Z4562" s="10">
        <f t="shared" ref="Z4562:Z4625" si="1309">SQRT(0.002878*B4562*B4562+0.000353*C4562*C4562+0.000754*D4562*D4562+0.000082*D4562*B4562)</f>
        <v>0.51386963327287594</v>
      </c>
      <c r="AA4562">
        <f t="shared" si="1292"/>
        <v>168.78999999999996</v>
      </c>
    </row>
    <row r="4563" spans="1:27">
      <c r="A4563" s="1">
        <f t="shared" si="1293"/>
        <v>8014993</v>
      </c>
      <c r="B4563" s="1">
        <v>-7</v>
      </c>
      <c r="C4563" s="1">
        <v>15</v>
      </c>
      <c r="D4563" s="2">
        <v>8</v>
      </c>
      <c r="E4563" s="5">
        <v>2879.86</v>
      </c>
      <c r="F4563" s="5">
        <v>3189.87</v>
      </c>
      <c r="G4563" s="5">
        <v>179.54</v>
      </c>
      <c r="H4563" s="5">
        <v>2789.48</v>
      </c>
      <c r="I4563" s="5">
        <v>3431.02</v>
      </c>
      <c r="J4563" s="5">
        <v>143.30000000000001</v>
      </c>
      <c r="K4563" s="6">
        <f t="shared" si="1294"/>
        <v>2834.67</v>
      </c>
      <c r="L4563" s="6">
        <f t="shared" si="1295"/>
        <v>90.380000000000109</v>
      </c>
      <c r="M4563" s="6">
        <f t="shared" si="1296"/>
        <v>3310.4449999999997</v>
      </c>
      <c r="N4563" s="5">
        <f t="shared" si="1297"/>
        <v>114.85806632535653</v>
      </c>
      <c r="O4563" s="6">
        <f t="shared" si="1298"/>
        <v>-241.15000000000009</v>
      </c>
      <c r="P4563" s="6">
        <f t="shared" si="1299"/>
        <v>229.71613265071306</v>
      </c>
      <c r="Q4563" s="6">
        <f t="shared" si="1300"/>
        <v>0.22171370290145004</v>
      </c>
      <c r="R4563" s="9">
        <f t="shared" si="1301"/>
        <v>1.4432160082726828</v>
      </c>
      <c r="S4563" s="9">
        <f t="shared" si="1302"/>
        <v>331.5300000000002</v>
      </c>
      <c r="T4563">
        <f t="shared" si="1303"/>
        <v>241.15000000000009</v>
      </c>
      <c r="U4563" s="9">
        <f t="shared" si="1304"/>
        <v>1.0497738979729054</v>
      </c>
      <c r="V4563" s="9">
        <f t="shared" si="1305"/>
        <v>4.1422863471537097</v>
      </c>
      <c r="W4563" s="9">
        <f t="shared" si="1306"/>
        <v>475.77499999999964</v>
      </c>
      <c r="X4563">
        <f t="shared" si="1307"/>
        <v>3310.4449999999997</v>
      </c>
      <c r="Y4563" s="9">
        <f t="shared" si="1308"/>
        <v>28.822050604809569</v>
      </c>
      <c r="Z4563" s="10">
        <f t="shared" si="1309"/>
        <v>0.51391730852346273</v>
      </c>
      <c r="AA4563">
        <f t="shared" ref="AA4563:AA4626" si="1310">ABS(L4563)</f>
        <v>90.380000000000109</v>
      </c>
    </row>
    <row r="4564" spans="1:27">
      <c r="A4564" s="1">
        <f t="shared" si="1293"/>
        <v>3027000</v>
      </c>
      <c r="B4564" s="1">
        <v>0</v>
      </c>
      <c r="C4564" s="1">
        <v>27</v>
      </c>
      <c r="D4564" s="2">
        <v>3</v>
      </c>
      <c r="E4564" s="5">
        <v>1878.64</v>
      </c>
      <c r="F4564" s="5">
        <v>1665.69</v>
      </c>
      <c r="G4564" s="5">
        <v>120.47</v>
      </c>
      <c r="H4564" s="5">
        <v>1922.99</v>
      </c>
      <c r="I4564" s="5">
        <v>2047.02</v>
      </c>
      <c r="J4564" s="5">
        <v>90.07</v>
      </c>
      <c r="K4564" s="6">
        <f t="shared" si="1294"/>
        <v>1900.8150000000001</v>
      </c>
      <c r="L4564" s="6">
        <f t="shared" si="1295"/>
        <v>-44.349999999999909</v>
      </c>
      <c r="M4564" s="6">
        <f t="shared" si="1296"/>
        <v>1856.355</v>
      </c>
      <c r="N4564" s="5">
        <f t="shared" si="1297"/>
        <v>75.209084890058321</v>
      </c>
      <c r="O4564" s="6">
        <f t="shared" si="1298"/>
        <v>-381.32999999999993</v>
      </c>
      <c r="P4564" s="6">
        <f t="shared" si="1299"/>
        <v>150.41816978011664</v>
      </c>
      <c r="Q4564" s="6">
        <f t="shared" si="1300"/>
        <v>0.28288349045355471</v>
      </c>
      <c r="R4564" s="9">
        <f t="shared" si="1301"/>
        <v>2.2402878621153417</v>
      </c>
      <c r="S4564" s="9">
        <f t="shared" si="1302"/>
        <v>336.98</v>
      </c>
      <c r="T4564">
        <f t="shared" si="1303"/>
        <v>381.32999999999993</v>
      </c>
      <c r="U4564" s="9">
        <f t="shared" si="1304"/>
        <v>2.5351325611622144</v>
      </c>
      <c r="V4564" s="9">
        <f t="shared" si="1305"/>
        <v>0.59115198735621211</v>
      </c>
      <c r="W4564" s="9">
        <f t="shared" si="1306"/>
        <v>44.460000000000036</v>
      </c>
      <c r="X4564">
        <f t="shared" si="1307"/>
        <v>1856.355</v>
      </c>
      <c r="Y4564" s="9">
        <f t="shared" si="1308"/>
        <v>24.682589912025193</v>
      </c>
      <c r="Z4564" s="10">
        <f t="shared" si="1309"/>
        <v>0.51392898342086146</v>
      </c>
      <c r="AA4564">
        <f t="shared" si="1310"/>
        <v>44.349999999999909</v>
      </c>
    </row>
    <row r="4565" spans="1:27">
      <c r="A4565" s="1">
        <f t="shared" si="1293"/>
        <v>15016001</v>
      </c>
      <c r="B4565" s="1">
        <v>1</v>
      </c>
      <c r="C4565" s="1">
        <v>16</v>
      </c>
      <c r="D4565" s="2">
        <v>15</v>
      </c>
      <c r="E4565" s="5">
        <v>1050.83</v>
      </c>
      <c r="F4565" s="5">
        <v>917.72</v>
      </c>
      <c r="G4565" s="5">
        <v>93.26</v>
      </c>
      <c r="H4565" s="5">
        <v>1032.2</v>
      </c>
      <c r="I4565" s="5">
        <v>841.03</v>
      </c>
      <c r="J4565" s="5">
        <v>89.35</v>
      </c>
      <c r="K4565" s="6">
        <f t="shared" si="1294"/>
        <v>1041.5149999999999</v>
      </c>
      <c r="L4565" s="6">
        <f t="shared" si="1295"/>
        <v>18.629999999999882</v>
      </c>
      <c r="M4565" s="6">
        <f t="shared" si="1296"/>
        <v>879.375</v>
      </c>
      <c r="N4565" s="5">
        <f t="shared" si="1297"/>
        <v>64.577182696367302</v>
      </c>
      <c r="O4565" s="6">
        <f t="shared" si="1298"/>
        <v>76.690000000000055</v>
      </c>
      <c r="P4565" s="6">
        <f t="shared" si="1299"/>
        <v>129.1543653927346</v>
      </c>
      <c r="Q4565" s="6">
        <f t="shared" si="1300"/>
        <v>4.2803879641601851E-2</v>
      </c>
      <c r="R4565" s="9">
        <f t="shared" si="1301"/>
        <v>0.44953958639687031</v>
      </c>
      <c r="S4565" s="9">
        <f t="shared" si="1302"/>
        <v>58.060000000000173</v>
      </c>
      <c r="T4565">
        <f t="shared" si="1303"/>
        <v>76.690000000000055</v>
      </c>
      <c r="U4565" s="9">
        <f t="shared" si="1304"/>
        <v>0.59378558182528252</v>
      </c>
      <c r="V4565" s="9">
        <f t="shared" si="1305"/>
        <v>2.5107939558521624</v>
      </c>
      <c r="W4565" s="9">
        <f t="shared" si="1306"/>
        <v>162.13999999999987</v>
      </c>
      <c r="X4565">
        <f t="shared" si="1307"/>
        <v>879.375</v>
      </c>
      <c r="Y4565" s="9">
        <f t="shared" si="1308"/>
        <v>13.617425896925479</v>
      </c>
      <c r="Z4565" s="10">
        <f t="shared" si="1309"/>
        <v>0.51393190210377093</v>
      </c>
      <c r="AA4565">
        <f t="shared" si="1310"/>
        <v>18.629999999999882</v>
      </c>
    </row>
    <row r="4566" spans="1:27">
      <c r="A4566" s="1">
        <f t="shared" si="1293"/>
        <v>5024997</v>
      </c>
      <c r="B4566" s="1">
        <v>-3</v>
      </c>
      <c r="C4566" s="1">
        <v>25</v>
      </c>
      <c r="D4566" s="2">
        <v>5</v>
      </c>
      <c r="E4566" s="5">
        <v>1191.45</v>
      </c>
      <c r="F4566" s="5">
        <v>1064.68</v>
      </c>
      <c r="G4566" s="5">
        <v>122.67</v>
      </c>
      <c r="H4566" s="5">
        <v>1158.1500000000001</v>
      </c>
      <c r="I4566" s="5">
        <v>1060.22</v>
      </c>
      <c r="J4566" s="5">
        <v>110.68</v>
      </c>
      <c r="K4566" s="6">
        <f t="shared" si="1294"/>
        <v>1174.8000000000002</v>
      </c>
      <c r="L4566" s="6">
        <f t="shared" si="1295"/>
        <v>33.299999999999955</v>
      </c>
      <c r="M4566" s="6">
        <f t="shared" si="1296"/>
        <v>1062.45</v>
      </c>
      <c r="N4566" s="5">
        <f t="shared" si="1297"/>
        <v>82.610518852020292</v>
      </c>
      <c r="O4566" s="6">
        <f t="shared" si="1298"/>
        <v>4.4600000000000364</v>
      </c>
      <c r="P4566" s="6">
        <f t="shared" si="1299"/>
        <v>165.22103770404058</v>
      </c>
      <c r="Q4566" s="6">
        <f t="shared" si="1300"/>
        <v>0.10249349372457306</v>
      </c>
      <c r="R4566" s="9">
        <f t="shared" si="1301"/>
        <v>0.17455404227433088</v>
      </c>
      <c r="S4566" s="9">
        <f t="shared" si="1302"/>
        <v>28.839999999999918</v>
      </c>
      <c r="T4566">
        <f t="shared" si="1303"/>
        <v>4.4600000000000364</v>
      </c>
      <c r="U4566" s="9">
        <f t="shared" si="1304"/>
        <v>2.6994141072937738E-2</v>
      </c>
      <c r="V4566" s="9">
        <f t="shared" si="1305"/>
        <v>1.3599963002441855</v>
      </c>
      <c r="W4566" s="9">
        <f t="shared" si="1306"/>
        <v>112.35000000000014</v>
      </c>
      <c r="X4566">
        <f t="shared" si="1307"/>
        <v>1062.45</v>
      </c>
      <c r="Y4566" s="9">
        <f t="shared" si="1308"/>
        <v>12.860952996835186</v>
      </c>
      <c r="Z4566" s="10">
        <f t="shared" si="1309"/>
        <v>0.51395233242004068</v>
      </c>
      <c r="AA4566">
        <f t="shared" si="1310"/>
        <v>33.299999999999955</v>
      </c>
    </row>
    <row r="4567" spans="1:27">
      <c r="A4567" s="1">
        <f t="shared" si="1293"/>
        <v>9019005</v>
      </c>
      <c r="B4567" s="1">
        <v>5</v>
      </c>
      <c r="C4567" s="1">
        <v>19</v>
      </c>
      <c r="D4567" s="2">
        <v>9</v>
      </c>
      <c r="E4567" s="5">
        <v>27.2</v>
      </c>
      <c r="F4567" s="5">
        <v>31.78</v>
      </c>
      <c r="G4567" s="5">
        <v>94.51</v>
      </c>
      <c r="H4567" s="5">
        <v>39.26</v>
      </c>
      <c r="I4567" s="5">
        <v>27.88</v>
      </c>
      <c r="J4567" s="5">
        <v>71.37</v>
      </c>
      <c r="K4567" s="6">
        <f t="shared" si="1294"/>
        <v>33.229999999999997</v>
      </c>
      <c r="L4567" s="6">
        <f t="shared" si="1295"/>
        <v>-12.059999999999999</v>
      </c>
      <c r="M4567" s="6">
        <f t="shared" si="1296"/>
        <v>29.83</v>
      </c>
      <c r="N4567" s="5">
        <f t="shared" si="1297"/>
        <v>59.215321074870481</v>
      </c>
      <c r="O4567" s="6">
        <f t="shared" si="1298"/>
        <v>3.9000000000000021</v>
      </c>
      <c r="P4567" s="6">
        <f t="shared" si="1299"/>
        <v>118.43064214974096</v>
      </c>
      <c r="Q4567" s="6">
        <f t="shared" si="1300"/>
        <v>0.27367127348089598</v>
      </c>
      <c r="R4567" s="9">
        <f t="shared" si="1301"/>
        <v>0.1347624205213761</v>
      </c>
      <c r="S4567" s="9">
        <f t="shared" si="1302"/>
        <v>15.96</v>
      </c>
      <c r="T4567">
        <f t="shared" si="1303"/>
        <v>3.9000000000000021</v>
      </c>
      <c r="U4567" s="9">
        <f t="shared" si="1304"/>
        <v>3.2930666668757332E-2</v>
      </c>
      <c r="V4567" s="9">
        <f t="shared" si="1305"/>
        <v>5.7417572653217862E-2</v>
      </c>
      <c r="W4567" s="9">
        <f t="shared" si="1306"/>
        <v>3.3999999999999986</v>
      </c>
      <c r="X4567">
        <f t="shared" si="1307"/>
        <v>29.83</v>
      </c>
      <c r="Y4567" s="9">
        <f t="shared" si="1308"/>
        <v>0.50375476242514394</v>
      </c>
      <c r="Z4567" s="10">
        <f t="shared" si="1309"/>
        <v>0.51395233242004079</v>
      </c>
      <c r="AA4567">
        <f t="shared" si="1310"/>
        <v>12.059999999999999</v>
      </c>
    </row>
    <row r="4568" spans="1:27">
      <c r="A4568" s="1">
        <f t="shared" si="1293"/>
        <v>13002993</v>
      </c>
      <c r="B4568" s="1">
        <v>-7</v>
      </c>
      <c r="C4568" s="1">
        <v>3</v>
      </c>
      <c r="D4568" s="2">
        <v>13</v>
      </c>
      <c r="E4568" s="5">
        <v>1057.6500000000001</v>
      </c>
      <c r="F4568" s="5">
        <v>850.58</v>
      </c>
      <c r="G4568" s="5">
        <v>76.39</v>
      </c>
      <c r="H4568" s="5">
        <v>972.22</v>
      </c>
      <c r="I4568" s="5">
        <v>719.27</v>
      </c>
      <c r="J4568" s="5">
        <v>83.64</v>
      </c>
      <c r="K4568" s="6">
        <f t="shared" si="1294"/>
        <v>1014.9350000000001</v>
      </c>
      <c r="L4568" s="6">
        <f t="shared" si="1295"/>
        <v>85.430000000000064</v>
      </c>
      <c r="M4568" s="6">
        <f t="shared" si="1296"/>
        <v>784.92499999999995</v>
      </c>
      <c r="N4568" s="5">
        <f t="shared" si="1297"/>
        <v>56.637182353997801</v>
      </c>
      <c r="O4568" s="6">
        <f t="shared" si="1298"/>
        <v>131.31000000000006</v>
      </c>
      <c r="P4568" s="6">
        <f t="shared" si="1299"/>
        <v>113.2743647079956</v>
      </c>
      <c r="Q4568" s="6">
        <f t="shared" si="1300"/>
        <v>-9.0422423231862031E-2</v>
      </c>
      <c r="R4568" s="9">
        <f t="shared" si="1301"/>
        <v>0.40503427336160114</v>
      </c>
      <c r="S4568" s="9">
        <f t="shared" si="1302"/>
        <v>45.879999999999995</v>
      </c>
      <c r="T4568">
        <f t="shared" si="1303"/>
        <v>131.31000000000006</v>
      </c>
      <c r="U4568" s="9">
        <f t="shared" si="1304"/>
        <v>1.1592208028577131</v>
      </c>
      <c r="V4568" s="9">
        <f t="shared" si="1305"/>
        <v>4.0611130434133358</v>
      </c>
      <c r="W4568" s="9">
        <f t="shared" si="1306"/>
        <v>230.0100000000001</v>
      </c>
      <c r="X4568">
        <f t="shared" si="1307"/>
        <v>784.92499999999995</v>
      </c>
      <c r="Y4568" s="9">
        <f t="shared" si="1308"/>
        <v>13.858828553546417</v>
      </c>
      <c r="Z4568" s="10">
        <f t="shared" si="1309"/>
        <v>0.51396789783020491</v>
      </c>
      <c r="AA4568">
        <f t="shared" si="1310"/>
        <v>85.430000000000064</v>
      </c>
    </row>
    <row r="4569" spans="1:27">
      <c r="A4569" s="1">
        <f t="shared" si="1293"/>
        <v>10022999</v>
      </c>
      <c r="B4569" s="1">
        <v>-1</v>
      </c>
      <c r="C4569" s="1">
        <v>23</v>
      </c>
      <c r="D4569" s="2">
        <v>10</v>
      </c>
      <c r="E4569" s="5">
        <v>913.86</v>
      </c>
      <c r="F4569" s="5">
        <v>729.03</v>
      </c>
      <c r="G4569" s="5">
        <v>148.87</v>
      </c>
      <c r="H4569" s="5">
        <v>956.43</v>
      </c>
      <c r="I4569" s="5">
        <v>800.95</v>
      </c>
      <c r="J4569" s="5">
        <v>110.12</v>
      </c>
      <c r="K4569" s="6">
        <f t="shared" si="1294"/>
        <v>935.14499999999998</v>
      </c>
      <c r="L4569" s="6">
        <f t="shared" si="1295"/>
        <v>-42.569999999999936</v>
      </c>
      <c r="M4569" s="6">
        <f t="shared" si="1296"/>
        <v>764.99</v>
      </c>
      <c r="N4569" s="5">
        <f t="shared" si="1297"/>
        <v>92.586029318682861</v>
      </c>
      <c r="O4569" s="6">
        <f t="shared" si="1298"/>
        <v>-71.920000000000073</v>
      </c>
      <c r="P4569" s="6">
        <f t="shared" si="1299"/>
        <v>185.17205863736572</v>
      </c>
      <c r="Q4569" s="6">
        <f t="shared" si="1300"/>
        <v>0.29268724233870069</v>
      </c>
      <c r="R4569" s="9">
        <f t="shared" si="1301"/>
        <v>0.15850123509982744</v>
      </c>
      <c r="S4569" s="9">
        <f t="shared" si="1302"/>
        <v>29.350000000000136</v>
      </c>
      <c r="T4569">
        <f t="shared" si="1303"/>
        <v>71.920000000000073</v>
      </c>
      <c r="U4569" s="9">
        <f t="shared" si="1304"/>
        <v>0.38839553077954164</v>
      </c>
      <c r="V4569" s="9">
        <f t="shared" si="1305"/>
        <v>1.8378042697383992</v>
      </c>
      <c r="W4569" s="9">
        <f t="shared" si="1306"/>
        <v>170.15499999999997</v>
      </c>
      <c r="X4569">
        <f t="shared" si="1307"/>
        <v>764.99</v>
      </c>
      <c r="Y4569" s="9">
        <f t="shared" si="1308"/>
        <v>8.2624776721646622</v>
      </c>
      <c r="Z4569" s="10">
        <f t="shared" si="1309"/>
        <v>0.51399902723643365</v>
      </c>
      <c r="AA4569">
        <f t="shared" si="1310"/>
        <v>42.569999999999936</v>
      </c>
    </row>
    <row r="4570" spans="1:27">
      <c r="A4570" s="1">
        <f t="shared" si="1293"/>
        <v>13018998</v>
      </c>
      <c r="B4570" s="1">
        <v>-2</v>
      </c>
      <c r="C4570" s="1">
        <v>19</v>
      </c>
      <c r="D4570" s="2">
        <v>13</v>
      </c>
      <c r="E4570" s="5">
        <v>395.87</v>
      </c>
      <c r="F4570" s="5">
        <v>67.75</v>
      </c>
      <c r="G4570" s="5">
        <v>103.15</v>
      </c>
      <c r="H4570" s="5">
        <v>405.49</v>
      </c>
      <c r="I4570" s="5">
        <v>265.95999999999998</v>
      </c>
      <c r="J4570" s="5">
        <v>86.7</v>
      </c>
      <c r="K4570" s="6">
        <f t="shared" si="1294"/>
        <v>400.68</v>
      </c>
      <c r="L4570" s="6">
        <f t="shared" si="1295"/>
        <v>-9.6200000000000045</v>
      </c>
      <c r="M4570" s="6">
        <f t="shared" si="1296"/>
        <v>166.85499999999999</v>
      </c>
      <c r="N4570" s="5">
        <f t="shared" si="1297"/>
        <v>67.373608519953862</v>
      </c>
      <c r="O4570" s="6">
        <f t="shared" si="1298"/>
        <v>-198.20999999999998</v>
      </c>
      <c r="P4570" s="6">
        <f t="shared" si="1299"/>
        <v>134.74721703990772</v>
      </c>
      <c r="Q4570" s="6">
        <f t="shared" si="1300"/>
        <v>0.17200334585159152</v>
      </c>
      <c r="R4570" s="9">
        <f t="shared" si="1301"/>
        <v>1.3995836362553282</v>
      </c>
      <c r="S4570" s="9">
        <f t="shared" si="1302"/>
        <v>188.58999999999997</v>
      </c>
      <c r="T4570">
        <f t="shared" si="1303"/>
        <v>198.20999999999998</v>
      </c>
      <c r="U4570" s="9">
        <f t="shared" si="1304"/>
        <v>1.470976576394128</v>
      </c>
      <c r="V4570" s="9">
        <f t="shared" si="1305"/>
        <v>3.4705726045644223</v>
      </c>
      <c r="W4570" s="9">
        <f t="shared" si="1306"/>
        <v>233.82500000000002</v>
      </c>
      <c r="X4570">
        <f t="shared" si="1307"/>
        <v>166.85499999999999</v>
      </c>
      <c r="Y4570" s="9">
        <f t="shared" si="1308"/>
        <v>2.4765632072472856</v>
      </c>
      <c r="Z4570" s="10">
        <f t="shared" si="1309"/>
        <v>0.51404182709192059</v>
      </c>
      <c r="AA4570">
        <f t="shared" si="1310"/>
        <v>9.6200000000000045</v>
      </c>
    </row>
    <row r="4571" spans="1:27">
      <c r="A4571" s="1">
        <f t="shared" si="1293"/>
        <v>3022995</v>
      </c>
      <c r="B4571" s="1">
        <v>-5</v>
      </c>
      <c r="C4571" s="1">
        <v>23</v>
      </c>
      <c r="D4571" s="2">
        <v>3</v>
      </c>
      <c r="E4571" s="5">
        <v>738.56</v>
      </c>
      <c r="F4571" s="5">
        <v>576.53</v>
      </c>
      <c r="G4571" s="5">
        <v>125.45</v>
      </c>
      <c r="H4571" s="5">
        <v>748.8</v>
      </c>
      <c r="I4571" s="5">
        <v>765.55</v>
      </c>
      <c r="J4571" s="5">
        <v>89.21</v>
      </c>
      <c r="K4571" s="6">
        <f t="shared" si="1294"/>
        <v>743.68</v>
      </c>
      <c r="L4571" s="6">
        <f t="shared" si="1295"/>
        <v>-10.240000000000009</v>
      </c>
      <c r="M4571" s="6">
        <f t="shared" si="1296"/>
        <v>671.04</v>
      </c>
      <c r="N4571" s="5">
        <f t="shared" si="1297"/>
        <v>76.967731225494745</v>
      </c>
      <c r="O4571" s="6">
        <f t="shared" si="1298"/>
        <v>-189.01999999999998</v>
      </c>
      <c r="P4571" s="6">
        <f t="shared" si="1299"/>
        <v>153.93546245098949</v>
      </c>
      <c r="Q4571" s="6">
        <f t="shared" si="1300"/>
        <v>0.32829324941233229</v>
      </c>
      <c r="R4571" s="9">
        <f t="shared" si="1301"/>
        <v>1.1613958028477069</v>
      </c>
      <c r="S4571" s="9">
        <f t="shared" si="1302"/>
        <v>178.77999999999997</v>
      </c>
      <c r="T4571">
        <f t="shared" si="1303"/>
        <v>189.01999999999998</v>
      </c>
      <c r="U4571" s="9">
        <f t="shared" si="1304"/>
        <v>1.2279171867897616</v>
      </c>
      <c r="V4571" s="9">
        <f t="shared" si="1305"/>
        <v>0.94377213467789933</v>
      </c>
      <c r="W4571" s="9">
        <f t="shared" si="1306"/>
        <v>72.639999999999986</v>
      </c>
      <c r="X4571">
        <f t="shared" si="1307"/>
        <v>671.04</v>
      </c>
      <c r="Y4571" s="9">
        <f t="shared" si="1308"/>
        <v>8.7184588829055301</v>
      </c>
      <c r="Z4571" s="10">
        <f t="shared" si="1309"/>
        <v>0.51404571781116903</v>
      </c>
      <c r="AA4571">
        <f t="shared" si="1310"/>
        <v>10.240000000000009</v>
      </c>
    </row>
    <row r="4572" spans="1:27">
      <c r="A4572" s="1">
        <f t="shared" si="1293"/>
        <v>12021000</v>
      </c>
      <c r="B4572" s="1">
        <v>0</v>
      </c>
      <c r="C4572" s="1">
        <v>21</v>
      </c>
      <c r="D4572" s="2">
        <v>12</v>
      </c>
      <c r="E4572" s="5">
        <v>983.61</v>
      </c>
      <c r="F4572" s="5">
        <v>876.22</v>
      </c>
      <c r="G4572" s="5">
        <v>135.49</v>
      </c>
      <c r="H4572" s="5">
        <v>1026.4100000000001</v>
      </c>
      <c r="I4572" s="5">
        <v>1259.8499999999999</v>
      </c>
      <c r="J4572" s="5">
        <v>85.97</v>
      </c>
      <c r="K4572" s="6">
        <f t="shared" si="1294"/>
        <v>1005.01</v>
      </c>
      <c r="L4572" s="6">
        <f t="shared" si="1295"/>
        <v>-42.800000000000068</v>
      </c>
      <c r="M4572" s="6">
        <f t="shared" si="1296"/>
        <v>1068.0349999999999</v>
      </c>
      <c r="N4572" s="5">
        <f t="shared" si="1297"/>
        <v>80.231510331041378</v>
      </c>
      <c r="O4572" s="6">
        <f t="shared" si="1298"/>
        <v>-383.62999999999988</v>
      </c>
      <c r="P4572" s="6">
        <f t="shared" si="1299"/>
        <v>160.46302066208276</v>
      </c>
      <c r="Q4572" s="6">
        <f t="shared" si="1300"/>
        <v>0.42591801014595837</v>
      </c>
      <c r="R4572" s="9">
        <f t="shared" si="1301"/>
        <v>2.1240407826906726</v>
      </c>
      <c r="S4572" s="9">
        <f t="shared" si="1302"/>
        <v>340.82999999999981</v>
      </c>
      <c r="T4572">
        <f t="shared" si="1303"/>
        <v>383.62999999999988</v>
      </c>
      <c r="U4572" s="9">
        <f t="shared" si="1304"/>
        <v>2.3907689037456294</v>
      </c>
      <c r="V4572" s="9">
        <f t="shared" si="1305"/>
        <v>0.7855392443686261</v>
      </c>
      <c r="W4572" s="9">
        <f t="shared" si="1306"/>
        <v>63.024999999999864</v>
      </c>
      <c r="X4572">
        <f t="shared" si="1307"/>
        <v>1068.0349999999999</v>
      </c>
      <c r="Y4572" s="9">
        <f t="shared" si="1308"/>
        <v>13.311914428548151</v>
      </c>
      <c r="Z4572" s="10">
        <f t="shared" si="1309"/>
        <v>0.51405155383482692</v>
      </c>
      <c r="AA4572">
        <f t="shared" si="1310"/>
        <v>42.800000000000068</v>
      </c>
    </row>
    <row r="4573" spans="1:27">
      <c r="A4573" s="1">
        <f t="shared" si="1293"/>
        <v>7015993</v>
      </c>
      <c r="B4573" s="1">
        <v>-7</v>
      </c>
      <c r="C4573" s="1">
        <v>16</v>
      </c>
      <c r="D4573" s="2">
        <v>7</v>
      </c>
      <c r="E4573" s="5">
        <v>1405.41</v>
      </c>
      <c r="F4573" s="5">
        <v>2432.69</v>
      </c>
      <c r="G4573" s="5">
        <v>251.47</v>
      </c>
      <c r="H4573" s="5">
        <v>1441.11</v>
      </c>
      <c r="I4573" s="5">
        <v>1657.1</v>
      </c>
      <c r="J4573" s="5">
        <v>116.25</v>
      </c>
      <c r="K4573" s="6">
        <f t="shared" si="1294"/>
        <v>1423.26</v>
      </c>
      <c r="L4573" s="6">
        <f t="shared" si="1295"/>
        <v>-35.699999999999818</v>
      </c>
      <c r="M4573" s="6">
        <f t="shared" si="1296"/>
        <v>2044.895</v>
      </c>
      <c r="N4573" s="5">
        <f t="shared" si="1297"/>
        <v>138.5200557681089</v>
      </c>
      <c r="O4573" s="6">
        <f t="shared" si="1298"/>
        <v>775.59000000000015</v>
      </c>
      <c r="P4573" s="6">
        <f t="shared" si="1299"/>
        <v>277.04011153621781</v>
      </c>
      <c r="Q4573" s="6">
        <f t="shared" si="1300"/>
        <v>0.64784763287564739</v>
      </c>
      <c r="R4573" s="9">
        <f t="shared" si="1301"/>
        <v>2.9284207095546848</v>
      </c>
      <c r="S4573" s="9">
        <f t="shared" si="1302"/>
        <v>811.29</v>
      </c>
      <c r="T4573">
        <f t="shared" si="1303"/>
        <v>775.59000000000015</v>
      </c>
      <c r="U4573" s="9">
        <f t="shared" si="1304"/>
        <v>2.799558503276903</v>
      </c>
      <c r="V4573" s="9">
        <f t="shared" si="1305"/>
        <v>4.4876895013719542</v>
      </c>
      <c r="W4573" s="9">
        <f t="shared" si="1306"/>
        <v>621.63499999999999</v>
      </c>
      <c r="X4573">
        <f t="shared" si="1307"/>
        <v>2044.895</v>
      </c>
      <c r="Y4573" s="9">
        <f t="shared" si="1308"/>
        <v>14.762447132011555</v>
      </c>
      <c r="Z4573" s="10">
        <f t="shared" si="1309"/>
        <v>0.51411866334534095</v>
      </c>
      <c r="AA4573">
        <f t="shared" si="1310"/>
        <v>35.699999999999818</v>
      </c>
    </row>
    <row r="4574" spans="1:27">
      <c r="A4574" s="1">
        <f t="shared" si="1293"/>
        <v>13013005</v>
      </c>
      <c r="B4574" s="1">
        <v>5</v>
      </c>
      <c r="C4574" s="1">
        <v>13</v>
      </c>
      <c r="D4574" s="2">
        <v>13</v>
      </c>
      <c r="E4574" s="5">
        <v>892.7</v>
      </c>
      <c r="F4574" s="5">
        <v>1116.82</v>
      </c>
      <c r="G4574" s="5">
        <v>137.16</v>
      </c>
      <c r="H4574" s="5">
        <v>845.02</v>
      </c>
      <c r="I4574" s="5">
        <v>964.04</v>
      </c>
      <c r="J4574" s="5">
        <v>89.49</v>
      </c>
      <c r="K4574" s="6">
        <f t="shared" si="1294"/>
        <v>868.86</v>
      </c>
      <c r="L4574" s="6">
        <f t="shared" si="1295"/>
        <v>47.680000000000064</v>
      </c>
      <c r="M4574" s="6">
        <f t="shared" si="1296"/>
        <v>1040.4299999999998</v>
      </c>
      <c r="N4574" s="5">
        <f t="shared" si="1297"/>
        <v>81.886088104146239</v>
      </c>
      <c r="O4574" s="6">
        <f t="shared" si="1298"/>
        <v>152.77999999999997</v>
      </c>
      <c r="P4574" s="6">
        <f t="shared" si="1299"/>
        <v>163.77217620829248</v>
      </c>
      <c r="Q4574" s="6">
        <f t="shared" si="1300"/>
        <v>0.40282891385939207</v>
      </c>
      <c r="R4574" s="9">
        <f t="shared" si="1301"/>
        <v>0.64174515130292475</v>
      </c>
      <c r="S4574" s="9">
        <f t="shared" si="1302"/>
        <v>105.09999999999991</v>
      </c>
      <c r="T4574">
        <f t="shared" si="1303"/>
        <v>152.77999999999997</v>
      </c>
      <c r="U4574" s="9">
        <f t="shared" si="1304"/>
        <v>0.93288129606147396</v>
      </c>
      <c r="V4574" s="9">
        <f t="shared" si="1305"/>
        <v>2.0952276995060473</v>
      </c>
      <c r="W4574" s="9">
        <f t="shared" si="1306"/>
        <v>171.56999999999982</v>
      </c>
      <c r="X4574">
        <f t="shared" si="1307"/>
        <v>1040.4299999999998</v>
      </c>
      <c r="Y4574" s="9">
        <f t="shared" si="1308"/>
        <v>12.70582127060138</v>
      </c>
      <c r="Z4574" s="10">
        <f t="shared" si="1309"/>
        <v>0.51416242569833903</v>
      </c>
      <c r="AA4574">
        <f t="shared" si="1310"/>
        <v>47.680000000000064</v>
      </c>
    </row>
    <row r="4575" spans="1:27">
      <c r="A4575" s="1">
        <f t="shared" si="1293"/>
        <v>9024000</v>
      </c>
      <c r="B4575" s="1">
        <v>0</v>
      </c>
      <c r="C4575" s="1">
        <v>24</v>
      </c>
      <c r="D4575" s="2">
        <v>9</v>
      </c>
      <c r="E4575" s="5">
        <v>5326.03</v>
      </c>
      <c r="F4575" s="5">
        <v>4533.34</v>
      </c>
      <c r="G4575" s="5">
        <v>221.91</v>
      </c>
      <c r="H4575" s="5">
        <v>5380.57</v>
      </c>
      <c r="I4575" s="5">
        <v>5409.49</v>
      </c>
      <c r="J4575" s="5">
        <v>137.5</v>
      </c>
      <c r="K4575" s="6">
        <f t="shared" si="1294"/>
        <v>5353.2999999999993</v>
      </c>
      <c r="L4575" s="6">
        <f t="shared" si="1295"/>
        <v>-54.539999999999964</v>
      </c>
      <c r="M4575" s="6">
        <f t="shared" si="1296"/>
        <v>4971.415</v>
      </c>
      <c r="N4575" s="5">
        <f t="shared" si="1297"/>
        <v>130.52806029739352</v>
      </c>
      <c r="O4575" s="6">
        <f t="shared" si="1298"/>
        <v>-876.14999999999964</v>
      </c>
      <c r="P4575" s="6">
        <f t="shared" si="1299"/>
        <v>261.05612059478705</v>
      </c>
      <c r="Q4575" s="6">
        <f t="shared" si="1300"/>
        <v>0.44516016724510848</v>
      </c>
      <c r="R4575" s="9">
        <f t="shared" si="1301"/>
        <v>3.1472543073422434</v>
      </c>
      <c r="S4575" s="9">
        <f t="shared" si="1302"/>
        <v>821.60999999999967</v>
      </c>
      <c r="T4575">
        <f t="shared" si="1303"/>
        <v>876.14999999999964</v>
      </c>
      <c r="U4575" s="9">
        <f t="shared" si="1304"/>
        <v>3.3561749021773184</v>
      </c>
      <c r="V4575" s="9">
        <f t="shared" si="1305"/>
        <v>2.9256927524236338</v>
      </c>
      <c r="W4575" s="9">
        <f t="shared" si="1306"/>
        <v>381.88499999999931</v>
      </c>
      <c r="X4575">
        <f t="shared" si="1307"/>
        <v>4971.415</v>
      </c>
      <c r="Y4575" s="9">
        <f t="shared" si="1308"/>
        <v>38.086944590099549</v>
      </c>
      <c r="Z4575" s="10">
        <f t="shared" si="1309"/>
        <v>0.51420035005822395</v>
      </c>
      <c r="AA4575">
        <f t="shared" si="1310"/>
        <v>54.539999999999964</v>
      </c>
    </row>
    <row r="4576" spans="1:27">
      <c r="A4576" s="1">
        <f t="shared" si="1293"/>
        <v>8024002</v>
      </c>
      <c r="B4576" s="1">
        <v>2</v>
      </c>
      <c r="C4576" s="1">
        <v>24</v>
      </c>
      <c r="D4576" s="2">
        <v>8</v>
      </c>
      <c r="E4576" s="5">
        <v>2066.54</v>
      </c>
      <c r="F4576" s="5">
        <v>2349.33</v>
      </c>
      <c r="G4576" s="5">
        <v>186.79</v>
      </c>
      <c r="H4576" s="5">
        <v>2027.33</v>
      </c>
      <c r="I4576" s="5">
        <v>2122.96</v>
      </c>
      <c r="J4576" s="5">
        <v>149.43</v>
      </c>
      <c r="K4576" s="6">
        <f t="shared" si="1294"/>
        <v>2046.9349999999999</v>
      </c>
      <c r="L4576" s="6">
        <f t="shared" si="1295"/>
        <v>39.210000000000036</v>
      </c>
      <c r="M4576" s="6">
        <f t="shared" si="1296"/>
        <v>2236.145</v>
      </c>
      <c r="N4576" s="5">
        <f t="shared" si="1297"/>
        <v>119.60333293850969</v>
      </c>
      <c r="O4576" s="6">
        <f t="shared" si="1298"/>
        <v>226.36999999999989</v>
      </c>
      <c r="P4576" s="6">
        <f t="shared" si="1299"/>
        <v>239.20666587701939</v>
      </c>
      <c r="Q4576" s="6">
        <f t="shared" si="1300"/>
        <v>0.21952493426710512</v>
      </c>
      <c r="R4576" s="9">
        <f t="shared" si="1301"/>
        <v>0.78241966758661441</v>
      </c>
      <c r="S4576" s="9">
        <f t="shared" si="1302"/>
        <v>187.15999999999985</v>
      </c>
      <c r="T4576">
        <f t="shared" si="1303"/>
        <v>226.36999999999989</v>
      </c>
      <c r="U4576" s="9">
        <f t="shared" si="1304"/>
        <v>0.94633650433630023</v>
      </c>
      <c r="V4576" s="9">
        <f t="shared" si="1305"/>
        <v>1.5819793257540442</v>
      </c>
      <c r="W4576" s="9">
        <f t="shared" si="1306"/>
        <v>189.21000000000004</v>
      </c>
      <c r="X4576">
        <f t="shared" si="1307"/>
        <v>2236.145</v>
      </c>
      <c r="Y4576" s="9">
        <f t="shared" si="1308"/>
        <v>18.696343530406832</v>
      </c>
      <c r="Z4576" s="10">
        <f t="shared" si="1309"/>
        <v>0.51420618432687093</v>
      </c>
      <c r="AA4576">
        <f t="shared" si="1310"/>
        <v>39.210000000000036</v>
      </c>
    </row>
    <row r="4577" spans="1:27">
      <c r="A4577" s="1">
        <f t="shared" si="1293"/>
        <v>18004002</v>
      </c>
      <c r="B4577" s="1">
        <v>2</v>
      </c>
      <c r="C4577" s="1">
        <v>4</v>
      </c>
      <c r="D4577" s="2">
        <v>18</v>
      </c>
      <c r="E4577" s="5">
        <v>921.77</v>
      </c>
      <c r="F4577" s="5">
        <v>904.88</v>
      </c>
      <c r="G4577" s="5">
        <v>202.26</v>
      </c>
      <c r="H4577" s="5">
        <v>884.07</v>
      </c>
      <c r="I4577" s="5">
        <v>856.98</v>
      </c>
      <c r="J4577" s="5">
        <v>79.739999999999995</v>
      </c>
      <c r="K4577" s="6">
        <f t="shared" si="1294"/>
        <v>902.92000000000007</v>
      </c>
      <c r="L4577" s="6">
        <f t="shared" si="1295"/>
        <v>37.699999999999932</v>
      </c>
      <c r="M4577" s="6">
        <f t="shared" si="1296"/>
        <v>880.93000000000006</v>
      </c>
      <c r="N4577" s="5">
        <f t="shared" si="1297"/>
        <v>108.70553711748082</v>
      </c>
      <c r="O4577" s="6">
        <f t="shared" si="1298"/>
        <v>47.899999999999977</v>
      </c>
      <c r="P4577" s="6">
        <f t="shared" si="1299"/>
        <v>217.41107423496163</v>
      </c>
      <c r="Q4577" s="6">
        <f t="shared" si="1300"/>
        <v>0.73095858744198927</v>
      </c>
      <c r="R4577" s="9">
        <f t="shared" si="1301"/>
        <v>4.6915733413729642E-2</v>
      </c>
      <c r="S4577" s="9">
        <f t="shared" si="1302"/>
        <v>10.200000000000045</v>
      </c>
      <c r="T4577">
        <f t="shared" si="1303"/>
        <v>47.899999999999977</v>
      </c>
      <c r="U4577" s="9">
        <f t="shared" si="1304"/>
        <v>0.22031996377623911</v>
      </c>
      <c r="V4577" s="9">
        <f t="shared" si="1305"/>
        <v>0.20228960348390407</v>
      </c>
      <c r="W4577" s="9">
        <f t="shared" si="1306"/>
        <v>21.990000000000009</v>
      </c>
      <c r="X4577">
        <f t="shared" si="1307"/>
        <v>880.93000000000006</v>
      </c>
      <c r="Y4577" s="9">
        <f t="shared" si="1308"/>
        <v>8.1038190266973871</v>
      </c>
      <c r="Z4577" s="10">
        <f t="shared" si="1309"/>
        <v>0.51420618432687104</v>
      </c>
      <c r="AA4577">
        <f t="shared" si="1310"/>
        <v>37.699999999999932</v>
      </c>
    </row>
    <row r="4578" spans="1:27">
      <c r="A4578" s="1">
        <f t="shared" si="1293"/>
        <v>7023997</v>
      </c>
      <c r="B4578" s="1">
        <v>-3</v>
      </c>
      <c r="C4578" s="1">
        <v>24</v>
      </c>
      <c r="D4578" s="2">
        <v>7</v>
      </c>
      <c r="E4578" s="5">
        <v>1185.19</v>
      </c>
      <c r="F4578" s="5">
        <v>1077.51</v>
      </c>
      <c r="G4578" s="5">
        <v>158.63</v>
      </c>
      <c r="H4578" s="5">
        <v>1111.06</v>
      </c>
      <c r="I4578" s="5">
        <v>1143.3</v>
      </c>
      <c r="J4578" s="5">
        <v>139.38999999999999</v>
      </c>
      <c r="K4578" s="6">
        <f t="shared" si="1294"/>
        <v>1148.125</v>
      </c>
      <c r="L4578" s="6">
        <f t="shared" si="1295"/>
        <v>74.130000000000109</v>
      </c>
      <c r="M4578" s="6">
        <f t="shared" si="1296"/>
        <v>1110.405</v>
      </c>
      <c r="N4578" s="5">
        <f t="shared" si="1297"/>
        <v>105.58533160434739</v>
      </c>
      <c r="O4578" s="6">
        <f t="shared" si="1298"/>
        <v>-65.789999999999964</v>
      </c>
      <c r="P4578" s="6">
        <f t="shared" si="1299"/>
        <v>211.17066320869478</v>
      </c>
      <c r="Q4578" s="6">
        <f t="shared" si="1300"/>
        <v>0.12858292780114677</v>
      </c>
      <c r="R4578" s="9">
        <f t="shared" si="1301"/>
        <v>0.66259203752047968</v>
      </c>
      <c r="S4578" s="9">
        <f t="shared" si="1302"/>
        <v>139.92000000000007</v>
      </c>
      <c r="T4578">
        <f t="shared" si="1303"/>
        <v>65.789999999999964</v>
      </c>
      <c r="U4578" s="9">
        <f t="shared" si="1304"/>
        <v>0.31154895760772094</v>
      </c>
      <c r="V4578" s="9">
        <f t="shared" si="1305"/>
        <v>0.35724659312853774</v>
      </c>
      <c r="W4578" s="9">
        <f t="shared" si="1306"/>
        <v>37.720000000000027</v>
      </c>
      <c r="X4578">
        <f t="shared" si="1307"/>
        <v>1110.405</v>
      </c>
      <c r="Y4578" s="9">
        <f t="shared" si="1308"/>
        <v>10.516659683003542</v>
      </c>
      <c r="Z4578" s="10">
        <f t="shared" si="1309"/>
        <v>0.51425091152082558</v>
      </c>
      <c r="AA4578">
        <f t="shared" si="1310"/>
        <v>74.130000000000109</v>
      </c>
    </row>
    <row r="4579" spans="1:27">
      <c r="A4579" s="1">
        <f t="shared" si="1293"/>
        <v>10015994</v>
      </c>
      <c r="B4579" s="1">
        <v>-6</v>
      </c>
      <c r="C4579" s="1">
        <v>16</v>
      </c>
      <c r="D4579" s="2">
        <v>10</v>
      </c>
      <c r="E4579" s="5">
        <v>3634.33</v>
      </c>
      <c r="F4579" s="5">
        <v>3784.52</v>
      </c>
      <c r="G4579" s="5">
        <v>184.28</v>
      </c>
      <c r="H4579" s="5">
        <v>3654.35</v>
      </c>
      <c r="I4579" s="5">
        <v>4083.1</v>
      </c>
      <c r="J4579" s="5">
        <v>140.51</v>
      </c>
      <c r="K4579" s="6">
        <f t="shared" si="1294"/>
        <v>3644.34</v>
      </c>
      <c r="L4579" s="6">
        <f t="shared" si="1295"/>
        <v>-20.019999999999982</v>
      </c>
      <c r="M4579" s="6">
        <f t="shared" si="1296"/>
        <v>3933.81</v>
      </c>
      <c r="N4579" s="5">
        <f t="shared" si="1297"/>
        <v>115.8686524690781</v>
      </c>
      <c r="O4579" s="6">
        <f t="shared" si="1298"/>
        <v>-298.57999999999993</v>
      </c>
      <c r="P4579" s="6">
        <f t="shared" si="1299"/>
        <v>231.7373049381562</v>
      </c>
      <c r="Q4579" s="6">
        <f t="shared" si="1300"/>
        <v>0.26472032787273242</v>
      </c>
      <c r="R4579" s="9">
        <f t="shared" si="1301"/>
        <v>1.2020507448049391</v>
      </c>
      <c r="S4579" s="9">
        <f t="shared" si="1302"/>
        <v>278.55999999999995</v>
      </c>
      <c r="T4579">
        <f t="shared" si="1303"/>
        <v>298.57999999999993</v>
      </c>
      <c r="U4579" s="9">
        <f t="shared" si="1304"/>
        <v>1.2884416692413079</v>
      </c>
      <c r="V4579" s="9">
        <f t="shared" si="1305"/>
        <v>2.4982598298297352</v>
      </c>
      <c r="W4579" s="9">
        <f t="shared" si="1306"/>
        <v>289.4699999999998</v>
      </c>
      <c r="X4579">
        <f t="shared" si="1307"/>
        <v>3933.81</v>
      </c>
      <c r="Y4579" s="9">
        <f t="shared" si="1308"/>
        <v>33.95059764805513</v>
      </c>
      <c r="Z4579" s="10">
        <f t="shared" si="1309"/>
        <v>0.51425285609318683</v>
      </c>
      <c r="AA4579">
        <f t="shared" si="1310"/>
        <v>20.019999999999982</v>
      </c>
    </row>
    <row r="4580" spans="1:27">
      <c r="A4580" s="1">
        <f t="shared" si="1293"/>
        <v>13017997</v>
      </c>
      <c r="B4580" s="1">
        <v>-3</v>
      </c>
      <c r="C4580" s="1">
        <v>18</v>
      </c>
      <c r="D4580" s="2">
        <v>13</v>
      </c>
      <c r="E4580" s="5">
        <v>2553.0100000000002</v>
      </c>
      <c r="F4580" s="5">
        <v>2696.98</v>
      </c>
      <c r="G4580" s="5">
        <v>165.6</v>
      </c>
      <c r="H4580" s="5">
        <v>2535.16</v>
      </c>
      <c r="I4580" s="5">
        <v>2418.4699999999998</v>
      </c>
      <c r="J4580" s="5">
        <v>143.57</v>
      </c>
      <c r="K4580" s="6">
        <f t="shared" si="1294"/>
        <v>2544.085</v>
      </c>
      <c r="L4580" s="6">
        <f t="shared" si="1295"/>
        <v>17.850000000000364</v>
      </c>
      <c r="M4580" s="6">
        <f t="shared" si="1296"/>
        <v>2557.7249999999999</v>
      </c>
      <c r="N4580" s="5">
        <f t="shared" si="1297"/>
        <v>109.58524638380844</v>
      </c>
      <c r="O4580" s="6">
        <f t="shared" si="1298"/>
        <v>278.51000000000022</v>
      </c>
      <c r="P4580" s="6">
        <f t="shared" si="1299"/>
        <v>219.17049276761688</v>
      </c>
      <c r="Q4580" s="6">
        <f t="shared" si="1300"/>
        <v>0.14179067662646086</v>
      </c>
      <c r="R4580" s="9">
        <f t="shared" si="1301"/>
        <v>1.1893024316752969</v>
      </c>
      <c r="S4580" s="9">
        <f t="shared" si="1302"/>
        <v>260.65999999999985</v>
      </c>
      <c r="T4580">
        <f t="shared" si="1303"/>
        <v>278.51000000000022</v>
      </c>
      <c r="U4580" s="9">
        <f t="shared" si="1304"/>
        <v>1.2707458767969286</v>
      </c>
      <c r="V4580" s="9">
        <f t="shared" si="1305"/>
        <v>0.12446930996739744</v>
      </c>
      <c r="W4580" s="9">
        <f t="shared" si="1306"/>
        <v>13.639999999999873</v>
      </c>
      <c r="X4580">
        <f t="shared" si="1307"/>
        <v>2557.7249999999999</v>
      </c>
      <c r="Y4580" s="9">
        <f t="shared" si="1308"/>
        <v>23.34004881498274</v>
      </c>
      <c r="Z4580" s="10">
        <f t="shared" si="1309"/>
        <v>0.51429757922821306</v>
      </c>
      <c r="AA4580">
        <f t="shared" si="1310"/>
        <v>17.850000000000364</v>
      </c>
    </row>
    <row r="4581" spans="1:27">
      <c r="A4581" s="1">
        <f t="shared" si="1293"/>
        <v>26003</v>
      </c>
      <c r="B4581" s="1">
        <v>3</v>
      </c>
      <c r="C4581" s="1">
        <v>26</v>
      </c>
      <c r="D4581" s="2">
        <v>0</v>
      </c>
      <c r="E4581" s="5">
        <v>394.77</v>
      </c>
      <c r="F4581" s="5">
        <v>386.12</v>
      </c>
      <c r="G4581" s="5">
        <v>139.38999999999999</v>
      </c>
      <c r="H4581" s="5">
        <v>422.55</v>
      </c>
      <c r="I4581" s="5">
        <v>444.66</v>
      </c>
      <c r="J4581" s="5">
        <v>99.25</v>
      </c>
      <c r="K4581" s="6">
        <f t="shared" si="1294"/>
        <v>408.65999999999997</v>
      </c>
      <c r="L4581" s="6">
        <f t="shared" si="1295"/>
        <v>-27.78000000000003</v>
      </c>
      <c r="M4581" s="6">
        <f t="shared" si="1296"/>
        <v>415.39</v>
      </c>
      <c r="N4581" s="5">
        <f t="shared" si="1297"/>
        <v>85.557195197131136</v>
      </c>
      <c r="O4581" s="6">
        <f t="shared" si="1298"/>
        <v>-58.54000000000002</v>
      </c>
      <c r="P4581" s="6">
        <f t="shared" si="1299"/>
        <v>171.11439039426227</v>
      </c>
      <c r="Q4581" s="6">
        <f t="shared" si="1300"/>
        <v>0.32715046330422259</v>
      </c>
      <c r="R4581" s="9">
        <f t="shared" si="1301"/>
        <v>0.17976278867678111</v>
      </c>
      <c r="S4581" s="9">
        <f t="shared" si="1302"/>
        <v>30.759999999999991</v>
      </c>
      <c r="T4581">
        <f t="shared" si="1303"/>
        <v>58.54000000000002</v>
      </c>
      <c r="U4581" s="9">
        <f t="shared" si="1304"/>
        <v>0.34211032669501862</v>
      </c>
      <c r="V4581" s="9">
        <f t="shared" si="1305"/>
        <v>7.8660830155704839E-2</v>
      </c>
      <c r="W4581" s="9">
        <f t="shared" si="1306"/>
        <v>6.7300000000000182</v>
      </c>
      <c r="X4581">
        <f t="shared" si="1307"/>
        <v>415.39</v>
      </c>
      <c r="Y4581" s="9">
        <f t="shared" si="1308"/>
        <v>4.8551147456728296</v>
      </c>
      <c r="Z4581" s="10">
        <f t="shared" si="1309"/>
        <v>0.51432480010203663</v>
      </c>
      <c r="AA4581">
        <f t="shared" si="1310"/>
        <v>27.78000000000003</v>
      </c>
    </row>
    <row r="4582" spans="1:27">
      <c r="A4582" s="1">
        <f t="shared" si="1293"/>
        <v>7018994</v>
      </c>
      <c r="B4582" s="1">
        <v>-6</v>
      </c>
      <c r="C4582" s="1">
        <v>19</v>
      </c>
      <c r="D4582" s="2">
        <v>7</v>
      </c>
      <c r="E4582" s="5">
        <v>1902.04</v>
      </c>
      <c r="F4582" s="5">
        <v>1886.27</v>
      </c>
      <c r="G4582" s="5">
        <v>180.37</v>
      </c>
      <c r="H4582" s="5">
        <v>1938.24</v>
      </c>
      <c r="I4582" s="5">
        <v>2009.21</v>
      </c>
      <c r="J4582" s="5">
        <v>132.41999999999999</v>
      </c>
      <c r="K4582" s="6">
        <f t="shared" si="1294"/>
        <v>1920.1399999999999</v>
      </c>
      <c r="L4582" s="6">
        <f t="shared" si="1295"/>
        <v>-36.200000000000045</v>
      </c>
      <c r="M4582" s="6">
        <f t="shared" si="1296"/>
        <v>1947.74</v>
      </c>
      <c r="N4582" s="5">
        <f t="shared" si="1297"/>
        <v>111.879838778039</v>
      </c>
      <c r="O4582" s="6">
        <f t="shared" si="1298"/>
        <v>-122.94000000000005</v>
      </c>
      <c r="P4582" s="6">
        <f t="shared" si="1299"/>
        <v>223.759677556078</v>
      </c>
      <c r="Q4582" s="6">
        <f t="shared" si="1300"/>
        <v>0.29955585772711435</v>
      </c>
      <c r="R4582" s="9">
        <f t="shared" si="1301"/>
        <v>0.38764803805306469</v>
      </c>
      <c r="S4582" s="9">
        <f t="shared" si="1302"/>
        <v>86.740000000000009</v>
      </c>
      <c r="T4582">
        <f t="shared" si="1303"/>
        <v>122.94000000000005</v>
      </c>
      <c r="U4582" s="9">
        <f t="shared" si="1304"/>
        <v>0.54942875026797078</v>
      </c>
      <c r="V4582" s="9">
        <f t="shared" si="1305"/>
        <v>0.24669324072549312</v>
      </c>
      <c r="W4582" s="9">
        <f t="shared" si="1306"/>
        <v>27.600000000000136</v>
      </c>
      <c r="X4582">
        <f t="shared" si="1307"/>
        <v>1947.74</v>
      </c>
      <c r="Y4582" s="9">
        <f t="shared" si="1308"/>
        <v>17.40921350328513</v>
      </c>
      <c r="Z4582" s="10">
        <f t="shared" si="1309"/>
        <v>0.5143374378751755</v>
      </c>
      <c r="AA4582">
        <f t="shared" si="1310"/>
        <v>36.200000000000045</v>
      </c>
    </row>
    <row r="4583" spans="1:27">
      <c r="A4583" s="1">
        <f t="shared" si="1293"/>
        <v>3020994</v>
      </c>
      <c r="B4583" s="1">
        <v>-6</v>
      </c>
      <c r="C4583" s="1">
        <v>21</v>
      </c>
      <c r="D4583" s="2">
        <v>3</v>
      </c>
      <c r="E4583" s="5">
        <v>1338.05</v>
      </c>
      <c r="F4583" s="5">
        <v>1140.79</v>
      </c>
      <c r="G4583" s="5">
        <v>131.31</v>
      </c>
      <c r="H4583" s="5">
        <v>1340.51</v>
      </c>
      <c r="I4583" s="5">
        <v>1126.8499999999999</v>
      </c>
      <c r="J4583" s="5">
        <v>125.17</v>
      </c>
      <c r="K4583" s="6">
        <f t="shared" si="1294"/>
        <v>1339.28</v>
      </c>
      <c r="L4583" s="6">
        <f t="shared" si="1295"/>
        <v>-2.4600000000000364</v>
      </c>
      <c r="M4583" s="6">
        <f t="shared" si="1296"/>
        <v>1133.82</v>
      </c>
      <c r="N4583" s="5">
        <f t="shared" si="1297"/>
        <v>90.705354031611606</v>
      </c>
      <c r="O4583" s="6">
        <f t="shared" si="1298"/>
        <v>13.940000000000055</v>
      </c>
      <c r="P4583" s="6">
        <f t="shared" si="1299"/>
        <v>181.41070806322321</v>
      </c>
      <c r="Q4583" s="6">
        <f t="shared" si="1300"/>
        <v>4.7851553235817391E-2</v>
      </c>
      <c r="R4583" s="9">
        <f t="shared" si="1301"/>
        <v>9.0402601781833888E-2</v>
      </c>
      <c r="S4583" s="9">
        <f t="shared" si="1302"/>
        <v>16.400000000000091</v>
      </c>
      <c r="T4583">
        <f t="shared" si="1303"/>
        <v>13.940000000000055</v>
      </c>
      <c r="U4583" s="9">
        <f t="shared" si="1304"/>
        <v>7.6842211514558681E-2</v>
      </c>
      <c r="V4583" s="9">
        <f t="shared" si="1305"/>
        <v>2.2651364100116456</v>
      </c>
      <c r="W4583" s="9">
        <f t="shared" si="1306"/>
        <v>205.46000000000004</v>
      </c>
      <c r="X4583">
        <f t="shared" si="1307"/>
        <v>1133.82</v>
      </c>
      <c r="Y4583" s="9">
        <f t="shared" si="1308"/>
        <v>12.500033896619309</v>
      </c>
      <c r="Z4583" s="10">
        <f t="shared" si="1309"/>
        <v>0.51438409773242411</v>
      </c>
      <c r="AA4583">
        <f t="shared" si="1310"/>
        <v>2.4600000000000364</v>
      </c>
    </row>
    <row r="4584" spans="1:27">
      <c r="A4584" s="1">
        <f t="shared" si="1293"/>
        <v>8020005</v>
      </c>
      <c r="B4584" s="1">
        <v>5</v>
      </c>
      <c r="C4584" s="1">
        <v>20</v>
      </c>
      <c r="D4584" s="2">
        <v>8</v>
      </c>
      <c r="E4584" s="5">
        <v>4095.96</v>
      </c>
      <c r="F4584" s="5">
        <v>4260.41</v>
      </c>
      <c r="G4584" s="5">
        <v>192.64</v>
      </c>
      <c r="H4584" s="5">
        <v>4138.17</v>
      </c>
      <c r="I4584" s="5">
        <v>4256.51</v>
      </c>
      <c r="J4584" s="5">
        <v>137.72</v>
      </c>
      <c r="K4584" s="6">
        <f t="shared" si="1294"/>
        <v>4117.0650000000005</v>
      </c>
      <c r="L4584" s="6">
        <f t="shared" si="1295"/>
        <v>-42.210000000000036</v>
      </c>
      <c r="M4584" s="6">
        <f t="shared" si="1296"/>
        <v>4258.46</v>
      </c>
      <c r="N4584" s="5">
        <f t="shared" si="1297"/>
        <v>118.40288003253974</v>
      </c>
      <c r="O4584" s="6">
        <f t="shared" si="1298"/>
        <v>3.8999999999996362</v>
      </c>
      <c r="P4584" s="6">
        <f t="shared" si="1299"/>
        <v>236.80576006507948</v>
      </c>
      <c r="Q4584" s="6">
        <f t="shared" si="1300"/>
        <v>0.3235440831965094</v>
      </c>
      <c r="R4584" s="9">
        <f t="shared" si="1301"/>
        <v>0.19471654738181884</v>
      </c>
      <c r="S4584" s="9">
        <f t="shared" si="1302"/>
        <v>46.109999999999673</v>
      </c>
      <c r="T4584">
        <f t="shared" si="1303"/>
        <v>3.8999999999996362</v>
      </c>
      <c r="U4584" s="9">
        <f t="shared" si="1304"/>
        <v>1.6469193988050922E-2</v>
      </c>
      <c r="V4584" s="9">
        <f t="shared" si="1305"/>
        <v>1.1941854789439332</v>
      </c>
      <c r="W4584" s="9">
        <f t="shared" si="1306"/>
        <v>141.39499999999953</v>
      </c>
      <c r="X4584">
        <f t="shared" si="1307"/>
        <v>4258.46</v>
      </c>
      <c r="Y4584" s="9">
        <f t="shared" si="1308"/>
        <v>35.965848118134296</v>
      </c>
      <c r="Z4584" s="10">
        <f t="shared" si="1309"/>
        <v>0.51447643289075939</v>
      </c>
      <c r="AA4584">
        <f t="shared" si="1310"/>
        <v>42.210000000000036</v>
      </c>
    </row>
    <row r="4585" spans="1:27">
      <c r="A4585" s="1">
        <f t="shared" si="1293"/>
        <v>5017007</v>
      </c>
      <c r="B4585" s="1">
        <v>7</v>
      </c>
      <c r="C4585" s="1">
        <v>17</v>
      </c>
      <c r="D4585" s="2">
        <v>5</v>
      </c>
      <c r="E4585" s="5">
        <v>549.29</v>
      </c>
      <c r="F4585" s="5">
        <v>583.5</v>
      </c>
      <c r="G4585" s="5">
        <v>105.38</v>
      </c>
      <c r="H4585" s="5">
        <v>635.96</v>
      </c>
      <c r="I4585" s="5">
        <v>984.95</v>
      </c>
      <c r="J4585" s="5">
        <v>88.93</v>
      </c>
      <c r="K4585" s="6">
        <f t="shared" si="1294"/>
        <v>592.625</v>
      </c>
      <c r="L4585" s="6">
        <f t="shared" si="1295"/>
        <v>-86.670000000000073</v>
      </c>
      <c r="M4585" s="6">
        <f t="shared" si="1296"/>
        <v>784.22500000000002</v>
      </c>
      <c r="N4585" s="5">
        <f t="shared" si="1297"/>
        <v>68.94470483655725</v>
      </c>
      <c r="O4585" s="6">
        <f t="shared" si="1298"/>
        <v>-401.45000000000005</v>
      </c>
      <c r="P4585" s="6">
        <f t="shared" si="1299"/>
        <v>137.8894096731145</v>
      </c>
      <c r="Q4585" s="6">
        <f t="shared" si="1300"/>
        <v>0.16811219916377987</v>
      </c>
      <c r="R4585" s="9">
        <f t="shared" si="1301"/>
        <v>2.2828439163401204</v>
      </c>
      <c r="S4585" s="9">
        <f t="shared" si="1302"/>
        <v>314.77999999999997</v>
      </c>
      <c r="T4585">
        <f t="shared" si="1303"/>
        <v>401.45000000000005</v>
      </c>
      <c r="U4585" s="9">
        <f t="shared" si="1304"/>
        <v>2.911391099227211</v>
      </c>
      <c r="V4585" s="9">
        <f t="shared" si="1305"/>
        <v>2.7790386579246911</v>
      </c>
      <c r="W4585" s="9">
        <f t="shared" si="1306"/>
        <v>191.60000000000002</v>
      </c>
      <c r="X4585">
        <f t="shared" si="1307"/>
        <v>784.22500000000002</v>
      </c>
      <c r="Y4585" s="9">
        <f t="shared" si="1308"/>
        <v>11.374695154023961</v>
      </c>
      <c r="Z4585" s="10">
        <f t="shared" si="1309"/>
        <v>0.51454737391225691</v>
      </c>
      <c r="AA4585">
        <f t="shared" si="1310"/>
        <v>86.670000000000073</v>
      </c>
    </row>
    <row r="4586" spans="1:27">
      <c r="A4586" s="1">
        <f t="shared" si="1293"/>
        <v>14011995</v>
      </c>
      <c r="B4586" s="1">
        <v>-5</v>
      </c>
      <c r="C4586" s="1">
        <v>12</v>
      </c>
      <c r="D4586" s="2">
        <v>14</v>
      </c>
      <c r="E4586" s="5">
        <v>1939.86</v>
      </c>
      <c r="F4586" s="5">
        <v>1817.41</v>
      </c>
      <c r="G4586" s="5">
        <v>143.85</v>
      </c>
      <c r="H4586" s="5">
        <v>2001.98</v>
      </c>
      <c r="I4586" s="5">
        <v>2075.56</v>
      </c>
      <c r="J4586" s="5">
        <v>129.36000000000001</v>
      </c>
      <c r="K4586" s="6">
        <f t="shared" si="1294"/>
        <v>1970.92</v>
      </c>
      <c r="L4586" s="6">
        <f t="shared" si="1295"/>
        <v>-62.120000000000118</v>
      </c>
      <c r="M4586" s="6">
        <f t="shared" si="1296"/>
        <v>1946.4850000000001</v>
      </c>
      <c r="N4586" s="5">
        <f t="shared" si="1297"/>
        <v>96.730078181504638</v>
      </c>
      <c r="O4586" s="6">
        <f t="shared" si="1298"/>
        <v>-258.14999999999986</v>
      </c>
      <c r="P4586" s="6">
        <f t="shared" si="1299"/>
        <v>193.46015636300928</v>
      </c>
      <c r="Q4586" s="6">
        <f t="shared" si="1300"/>
        <v>0.10577472572144286</v>
      </c>
      <c r="R4586" s="9">
        <f t="shared" si="1301"/>
        <v>1.0132835808949126</v>
      </c>
      <c r="S4586" s="9">
        <f t="shared" si="1302"/>
        <v>196.02999999999975</v>
      </c>
      <c r="T4586">
        <f t="shared" si="1303"/>
        <v>258.14999999999986</v>
      </c>
      <c r="U4586" s="9">
        <f t="shared" si="1304"/>
        <v>1.334383290353629</v>
      </c>
      <c r="V4586" s="9">
        <f t="shared" si="1305"/>
        <v>0.25261015455968133</v>
      </c>
      <c r="W4586" s="9">
        <f t="shared" si="1306"/>
        <v>24.434999999999945</v>
      </c>
      <c r="X4586">
        <f t="shared" si="1307"/>
        <v>1946.4850000000001</v>
      </c>
      <c r="Y4586" s="9">
        <f t="shared" si="1308"/>
        <v>20.122851512097501</v>
      </c>
      <c r="Z4586" s="10">
        <f t="shared" si="1309"/>
        <v>0.51461247555806489</v>
      </c>
      <c r="AA4586">
        <f t="shared" si="1310"/>
        <v>62.120000000000118</v>
      </c>
    </row>
    <row r="4587" spans="1:27">
      <c r="A4587" s="1">
        <f t="shared" si="1293"/>
        <v>12019003</v>
      </c>
      <c r="B4587" s="1">
        <v>3</v>
      </c>
      <c r="C4587" s="1">
        <v>19</v>
      </c>
      <c r="D4587" s="2">
        <v>12</v>
      </c>
      <c r="E4587" s="5">
        <v>1202.6500000000001</v>
      </c>
      <c r="F4587" s="5">
        <v>1283.81</v>
      </c>
      <c r="G4587" s="5">
        <v>124.62</v>
      </c>
      <c r="H4587" s="5">
        <v>1152.93</v>
      </c>
      <c r="I4587" s="5">
        <v>1470.32</v>
      </c>
      <c r="J4587" s="5">
        <v>150.54</v>
      </c>
      <c r="K4587" s="6">
        <f t="shared" si="1294"/>
        <v>1177.79</v>
      </c>
      <c r="L4587" s="6">
        <f t="shared" si="1295"/>
        <v>49.720000000000027</v>
      </c>
      <c r="M4587" s="6">
        <f t="shared" si="1296"/>
        <v>1377.0650000000001</v>
      </c>
      <c r="N4587" s="5">
        <f t="shared" si="1297"/>
        <v>97.714425751779359</v>
      </c>
      <c r="O4587" s="6">
        <f t="shared" si="1298"/>
        <v>-186.51</v>
      </c>
      <c r="P4587" s="6">
        <f t="shared" si="1299"/>
        <v>195.42885150355872</v>
      </c>
      <c r="Q4587" s="6">
        <f t="shared" si="1300"/>
        <v>-0.18674240103459216</v>
      </c>
      <c r="R4587" s="9">
        <f t="shared" si="1301"/>
        <v>1.2087775074280591</v>
      </c>
      <c r="S4587" s="9">
        <f t="shared" si="1302"/>
        <v>236.23000000000002</v>
      </c>
      <c r="T4587">
        <f t="shared" si="1303"/>
        <v>186.51</v>
      </c>
      <c r="U4587" s="9">
        <f t="shared" si="1304"/>
        <v>0.95436266735980735</v>
      </c>
      <c r="V4587" s="9">
        <f t="shared" si="1305"/>
        <v>2.0393611124135509</v>
      </c>
      <c r="W4587" s="9">
        <f t="shared" si="1306"/>
        <v>199.27500000000009</v>
      </c>
      <c r="X4587">
        <f t="shared" si="1307"/>
        <v>1377.0650000000001</v>
      </c>
      <c r="Y4587" s="9">
        <f t="shared" si="1308"/>
        <v>14.092750271061425</v>
      </c>
      <c r="Z4587" s="10">
        <f t="shared" si="1309"/>
        <v>0.51464842368358621</v>
      </c>
      <c r="AA4587">
        <f t="shared" si="1310"/>
        <v>49.720000000000027</v>
      </c>
    </row>
    <row r="4588" spans="1:27">
      <c r="A4588" s="1">
        <f t="shared" si="1293"/>
        <v>12015005</v>
      </c>
      <c r="B4588" s="1">
        <v>5</v>
      </c>
      <c r="C4588" s="1">
        <v>15</v>
      </c>
      <c r="D4588" s="2">
        <v>12</v>
      </c>
      <c r="E4588" s="5">
        <v>338.11</v>
      </c>
      <c r="F4588" s="5">
        <v>370.23</v>
      </c>
      <c r="G4588" s="5">
        <v>109.56</v>
      </c>
      <c r="H4588" s="5">
        <v>329.75</v>
      </c>
      <c r="I4588" s="5">
        <v>406.75</v>
      </c>
      <c r="J4588" s="5">
        <v>93.67</v>
      </c>
      <c r="K4588" s="6">
        <f t="shared" si="1294"/>
        <v>333.93</v>
      </c>
      <c r="L4588" s="6">
        <f t="shared" si="1295"/>
        <v>8.3600000000000136</v>
      </c>
      <c r="M4588" s="6">
        <f t="shared" si="1296"/>
        <v>388.49</v>
      </c>
      <c r="N4588" s="5">
        <f t="shared" si="1297"/>
        <v>72.071947559365981</v>
      </c>
      <c r="O4588" s="6">
        <f t="shared" si="1298"/>
        <v>-36.519999999999982</v>
      </c>
      <c r="P4588" s="6">
        <f t="shared" si="1299"/>
        <v>144.14389511873196</v>
      </c>
      <c r="Q4588" s="6">
        <f t="shared" si="1300"/>
        <v>0.15542440276333075</v>
      </c>
      <c r="R4588" s="9">
        <f t="shared" si="1301"/>
        <v>0.311355537902123</v>
      </c>
      <c r="S4588" s="9">
        <f t="shared" si="1302"/>
        <v>44.879999999999995</v>
      </c>
      <c r="T4588">
        <f t="shared" si="1303"/>
        <v>36.519999999999982</v>
      </c>
      <c r="U4588" s="9">
        <f t="shared" si="1304"/>
        <v>0.25335793770466863</v>
      </c>
      <c r="V4588" s="9">
        <f t="shared" si="1305"/>
        <v>0.75702130784045607</v>
      </c>
      <c r="W4588" s="9">
        <f t="shared" si="1306"/>
        <v>54.56</v>
      </c>
      <c r="X4588">
        <f t="shared" si="1307"/>
        <v>388.49</v>
      </c>
      <c r="Y4588" s="9">
        <f t="shared" si="1308"/>
        <v>5.390308062370579</v>
      </c>
      <c r="Z4588" s="10">
        <f t="shared" si="1309"/>
        <v>0.51465619592112177</v>
      </c>
      <c r="AA4588">
        <f t="shared" si="1310"/>
        <v>8.3600000000000136</v>
      </c>
    </row>
    <row r="4589" spans="1:27">
      <c r="A4589" s="1">
        <f t="shared" si="1293"/>
        <v>10011007</v>
      </c>
      <c r="B4589" s="1">
        <v>7</v>
      </c>
      <c r="C4589" s="1">
        <v>11</v>
      </c>
      <c r="D4589" s="2">
        <v>10</v>
      </c>
      <c r="E4589" s="5">
        <v>29.73</v>
      </c>
      <c r="F4589" s="5">
        <v>55.48</v>
      </c>
      <c r="G4589" s="5">
        <v>95.34</v>
      </c>
      <c r="H4589" s="5">
        <v>32.18</v>
      </c>
      <c r="I4589" s="5">
        <v>123.78</v>
      </c>
      <c r="J4589" s="5">
        <v>47.11</v>
      </c>
      <c r="K4589" s="6">
        <f t="shared" si="1294"/>
        <v>30.954999999999998</v>
      </c>
      <c r="L4589" s="6">
        <f t="shared" si="1295"/>
        <v>-2.4499999999999993</v>
      </c>
      <c r="M4589" s="6">
        <f t="shared" si="1296"/>
        <v>89.63</v>
      </c>
      <c r="N4589" s="5">
        <f t="shared" si="1297"/>
        <v>53.172050223778285</v>
      </c>
      <c r="O4589" s="6">
        <f t="shared" si="1298"/>
        <v>-68.300000000000011</v>
      </c>
      <c r="P4589" s="6">
        <f t="shared" si="1299"/>
        <v>106.34410044755657</v>
      </c>
      <c r="Q4589" s="6">
        <f t="shared" si="1300"/>
        <v>0.60750927328872573</v>
      </c>
      <c r="R4589" s="9">
        <f t="shared" si="1301"/>
        <v>0.61921629618254037</v>
      </c>
      <c r="S4589" s="9">
        <f t="shared" si="1302"/>
        <v>65.850000000000009</v>
      </c>
      <c r="T4589">
        <f t="shared" si="1303"/>
        <v>68.300000000000011</v>
      </c>
      <c r="U4589" s="9">
        <f t="shared" si="1304"/>
        <v>0.64225471570641623</v>
      </c>
      <c r="V4589" s="9">
        <f t="shared" si="1305"/>
        <v>1.1034932780109505</v>
      </c>
      <c r="W4589" s="9">
        <f t="shared" si="1306"/>
        <v>58.674999999999997</v>
      </c>
      <c r="X4589">
        <f t="shared" si="1307"/>
        <v>89.63</v>
      </c>
      <c r="Y4589" s="9">
        <f t="shared" si="1308"/>
        <v>1.6856600342244823</v>
      </c>
      <c r="Z4589" s="10">
        <f t="shared" si="1309"/>
        <v>0.51466008199587432</v>
      </c>
      <c r="AA4589">
        <f t="shared" si="1310"/>
        <v>2.4499999999999993</v>
      </c>
    </row>
    <row r="4590" spans="1:27">
      <c r="A4590" s="1">
        <f t="shared" si="1293"/>
        <v>17011001</v>
      </c>
      <c r="B4590" s="1">
        <v>1</v>
      </c>
      <c r="C4590" s="1">
        <v>11</v>
      </c>
      <c r="D4590" s="2">
        <v>17</v>
      </c>
      <c r="E4590" s="5">
        <v>1156.8</v>
      </c>
      <c r="F4590" s="5">
        <v>1202.93</v>
      </c>
      <c r="G4590" s="5">
        <v>92.55</v>
      </c>
      <c r="H4590" s="5">
        <v>1138.5</v>
      </c>
      <c r="I4590" s="5">
        <v>1042.8</v>
      </c>
      <c r="J4590" s="5">
        <v>70.28</v>
      </c>
      <c r="K4590" s="6">
        <f t="shared" si="1294"/>
        <v>1147.6500000000001</v>
      </c>
      <c r="L4590" s="6">
        <f t="shared" si="1295"/>
        <v>18.299999999999955</v>
      </c>
      <c r="M4590" s="6">
        <f t="shared" si="1296"/>
        <v>1122.865</v>
      </c>
      <c r="N4590" s="5">
        <f t="shared" si="1297"/>
        <v>58.105036141456786</v>
      </c>
      <c r="O4590" s="6">
        <f t="shared" si="1298"/>
        <v>160.13000000000011</v>
      </c>
      <c r="P4590" s="6">
        <f t="shared" si="1299"/>
        <v>116.21007228291357</v>
      </c>
      <c r="Q4590" s="6">
        <f t="shared" si="1300"/>
        <v>0.26851410081003235</v>
      </c>
      <c r="R4590" s="9">
        <f t="shared" si="1301"/>
        <v>1.2204621958646995</v>
      </c>
      <c r="S4590" s="9">
        <f t="shared" si="1302"/>
        <v>141.83000000000015</v>
      </c>
      <c r="T4590">
        <f t="shared" si="1303"/>
        <v>160.13000000000011</v>
      </c>
      <c r="U4590" s="9">
        <f t="shared" si="1304"/>
        <v>1.3779356371981546</v>
      </c>
      <c r="V4590" s="9">
        <f t="shared" si="1305"/>
        <v>0.42655510857373818</v>
      </c>
      <c r="W4590" s="9">
        <f t="shared" si="1306"/>
        <v>24.785000000000082</v>
      </c>
      <c r="X4590">
        <f t="shared" si="1307"/>
        <v>1122.865</v>
      </c>
      <c r="Y4590" s="9">
        <f t="shared" si="1308"/>
        <v>19.324744885561792</v>
      </c>
      <c r="Z4590" s="10">
        <f t="shared" si="1309"/>
        <v>0.5146756260014651</v>
      </c>
      <c r="AA4590">
        <f t="shared" si="1310"/>
        <v>18.299999999999955</v>
      </c>
    </row>
    <row r="4591" spans="1:27">
      <c r="A4591" s="1">
        <f t="shared" si="1293"/>
        <v>1015008</v>
      </c>
      <c r="B4591" s="1">
        <v>8</v>
      </c>
      <c r="C4591" s="1">
        <v>15</v>
      </c>
      <c r="D4591" s="2">
        <v>1</v>
      </c>
      <c r="E4591" s="5">
        <v>2006.31</v>
      </c>
      <c r="F4591" s="5">
        <v>1811.83</v>
      </c>
      <c r="G4591" s="5">
        <v>124.62</v>
      </c>
      <c r="H4591" s="5">
        <v>2050.09</v>
      </c>
      <c r="I4591" s="5">
        <v>1998.62</v>
      </c>
      <c r="J4591" s="5">
        <v>104.27</v>
      </c>
      <c r="K4591" s="6">
        <f t="shared" si="1294"/>
        <v>2028.2</v>
      </c>
      <c r="L4591" s="6">
        <f t="shared" si="1295"/>
        <v>-43.7800000000002</v>
      </c>
      <c r="M4591" s="6">
        <f t="shared" si="1296"/>
        <v>1905.2249999999999</v>
      </c>
      <c r="N4591" s="5">
        <f t="shared" si="1297"/>
        <v>81.244041781536197</v>
      </c>
      <c r="O4591" s="6">
        <f t="shared" si="1298"/>
        <v>-186.78999999999996</v>
      </c>
      <c r="P4591" s="6">
        <f t="shared" si="1299"/>
        <v>162.48808356307239</v>
      </c>
      <c r="Q4591" s="6">
        <f t="shared" si="1300"/>
        <v>0.17642015516534573</v>
      </c>
      <c r="R4591" s="9">
        <f t="shared" si="1301"/>
        <v>0.88012607979641844</v>
      </c>
      <c r="S4591" s="9">
        <f t="shared" si="1302"/>
        <v>143.00999999999976</v>
      </c>
      <c r="T4591">
        <f t="shared" si="1303"/>
        <v>186.78999999999996</v>
      </c>
      <c r="U4591" s="9">
        <f t="shared" si="1304"/>
        <v>1.1495612226080221</v>
      </c>
      <c r="V4591" s="9">
        <f t="shared" si="1305"/>
        <v>1.5136494603589239</v>
      </c>
      <c r="W4591" s="9">
        <f t="shared" si="1306"/>
        <v>122.97500000000014</v>
      </c>
      <c r="X4591">
        <f t="shared" si="1307"/>
        <v>1905.2249999999999</v>
      </c>
      <c r="Y4591" s="9">
        <f t="shared" si="1308"/>
        <v>23.450642757571277</v>
      </c>
      <c r="Z4591" s="10">
        <f t="shared" si="1309"/>
        <v>0.51480773109967959</v>
      </c>
      <c r="AA4591">
        <f t="shared" si="1310"/>
        <v>43.7800000000002</v>
      </c>
    </row>
    <row r="4592" spans="1:27">
      <c r="A4592" s="1">
        <f t="shared" si="1293"/>
        <v>1025997</v>
      </c>
      <c r="B4592" s="1">
        <v>-3</v>
      </c>
      <c r="C4592" s="1">
        <v>26</v>
      </c>
      <c r="D4592" s="2">
        <v>1</v>
      </c>
      <c r="E4592" s="5">
        <v>435.59</v>
      </c>
      <c r="F4592" s="5">
        <v>334.26</v>
      </c>
      <c r="G4592" s="5">
        <v>129.91</v>
      </c>
      <c r="H4592" s="5">
        <v>419.46</v>
      </c>
      <c r="I4592" s="5">
        <v>503.21</v>
      </c>
      <c r="J4592" s="5">
        <v>106.5</v>
      </c>
      <c r="K4592" s="6">
        <f t="shared" si="1294"/>
        <v>427.52499999999998</v>
      </c>
      <c r="L4592" s="6">
        <f t="shared" si="1295"/>
        <v>16.129999999999995</v>
      </c>
      <c r="M4592" s="6">
        <f t="shared" si="1296"/>
        <v>418.73500000000001</v>
      </c>
      <c r="N4592" s="5">
        <f t="shared" si="1297"/>
        <v>83.992348014566176</v>
      </c>
      <c r="O4592" s="6">
        <f t="shared" si="1298"/>
        <v>-168.95</v>
      </c>
      <c r="P4592" s="6">
        <f t="shared" si="1299"/>
        <v>167.98469602913235</v>
      </c>
      <c r="Q4592" s="6">
        <f t="shared" si="1300"/>
        <v>0.1961226808110991</v>
      </c>
      <c r="R4592" s="9">
        <f t="shared" si="1301"/>
        <v>1.1017670322057369</v>
      </c>
      <c r="S4592" s="9">
        <f t="shared" si="1302"/>
        <v>185.07999999999998</v>
      </c>
      <c r="T4592">
        <f t="shared" si="1303"/>
        <v>168.95</v>
      </c>
      <c r="U4592" s="9">
        <f t="shared" si="1304"/>
        <v>1.0057463804363478</v>
      </c>
      <c r="V4592" s="9">
        <f t="shared" si="1305"/>
        <v>0.10465239045913538</v>
      </c>
      <c r="W4592" s="9">
        <f t="shared" si="1306"/>
        <v>8.7899999999999636</v>
      </c>
      <c r="X4592">
        <f t="shared" si="1307"/>
        <v>418.73500000000001</v>
      </c>
      <c r="Y4592" s="9">
        <f t="shared" si="1308"/>
        <v>4.9853946210359767</v>
      </c>
      <c r="Z4592" s="10">
        <f t="shared" si="1309"/>
        <v>0.51481841458906652</v>
      </c>
      <c r="AA4592">
        <f t="shared" si="1310"/>
        <v>16.129999999999995</v>
      </c>
    </row>
    <row r="4593" spans="1:27">
      <c r="A4593" s="1">
        <f t="shared" si="1293"/>
        <v>15007005</v>
      </c>
      <c r="B4593" s="1">
        <v>5</v>
      </c>
      <c r="C4593" s="1">
        <v>7</v>
      </c>
      <c r="D4593" s="2">
        <v>15</v>
      </c>
      <c r="E4593" s="5">
        <v>2888.88</v>
      </c>
      <c r="F4593" s="5">
        <v>2941.47</v>
      </c>
      <c r="G4593" s="5">
        <v>156.96</v>
      </c>
      <c r="H4593" s="5">
        <v>2942.95</v>
      </c>
      <c r="I4593" s="5">
        <v>2739.63</v>
      </c>
      <c r="J4593" s="5">
        <v>144.69</v>
      </c>
      <c r="K4593" s="6">
        <f t="shared" si="1294"/>
        <v>2915.915</v>
      </c>
      <c r="L4593" s="6">
        <f t="shared" si="1295"/>
        <v>-54.069999999999709</v>
      </c>
      <c r="M4593" s="6">
        <f t="shared" si="1296"/>
        <v>2840.55</v>
      </c>
      <c r="N4593" s="5">
        <f t="shared" si="1297"/>
        <v>106.73757269584128</v>
      </c>
      <c r="O4593" s="6">
        <f t="shared" si="1298"/>
        <v>201.83999999999969</v>
      </c>
      <c r="P4593" s="6">
        <f t="shared" si="1299"/>
        <v>213.47514539168256</v>
      </c>
      <c r="Q4593" s="6">
        <f t="shared" si="1300"/>
        <v>8.1218180579013963E-2</v>
      </c>
      <c r="R4593" s="9">
        <f t="shared" si="1301"/>
        <v>1.1987812423336577</v>
      </c>
      <c r="S4593" s="9">
        <f t="shared" si="1302"/>
        <v>255.9099999999994</v>
      </c>
      <c r="T4593">
        <f t="shared" si="1303"/>
        <v>201.83999999999969</v>
      </c>
      <c r="U4593" s="9">
        <f t="shared" si="1304"/>
        <v>0.94549648686110599</v>
      </c>
      <c r="V4593" s="9">
        <f t="shared" si="1305"/>
        <v>0.70607751419230236</v>
      </c>
      <c r="W4593" s="9">
        <f t="shared" si="1306"/>
        <v>75.364999999999782</v>
      </c>
      <c r="X4593">
        <f t="shared" si="1307"/>
        <v>2840.55</v>
      </c>
      <c r="Y4593" s="9">
        <f t="shared" si="1308"/>
        <v>26.612465772426862</v>
      </c>
      <c r="Z4593" s="10">
        <f t="shared" si="1309"/>
        <v>0.51482715546093727</v>
      </c>
      <c r="AA4593">
        <f t="shared" si="1310"/>
        <v>54.069999999999709</v>
      </c>
    </row>
    <row r="4594" spans="1:27">
      <c r="A4594" s="1">
        <f t="shared" si="1293"/>
        <v>12017996</v>
      </c>
      <c r="B4594" s="1">
        <v>-4</v>
      </c>
      <c r="C4594" s="1">
        <v>18</v>
      </c>
      <c r="D4594" s="2">
        <v>12</v>
      </c>
      <c r="E4594" s="5">
        <v>757.39</v>
      </c>
      <c r="F4594" s="5">
        <v>784.78</v>
      </c>
      <c r="G4594" s="5">
        <v>127.41</v>
      </c>
      <c r="H4594" s="5">
        <v>704.48</v>
      </c>
      <c r="I4594" s="5">
        <v>843.89</v>
      </c>
      <c r="J4594" s="5">
        <v>99.81</v>
      </c>
      <c r="K4594" s="6">
        <f t="shared" si="1294"/>
        <v>730.93499999999995</v>
      </c>
      <c r="L4594" s="6">
        <f t="shared" si="1295"/>
        <v>52.909999999999968</v>
      </c>
      <c r="M4594" s="6">
        <f t="shared" si="1296"/>
        <v>814.33500000000004</v>
      </c>
      <c r="N4594" s="5">
        <f t="shared" si="1297"/>
        <v>80.92487905458988</v>
      </c>
      <c r="O4594" s="6">
        <f t="shared" si="1298"/>
        <v>-59.110000000000014</v>
      </c>
      <c r="P4594" s="6">
        <f t="shared" si="1299"/>
        <v>161.84975810917976</v>
      </c>
      <c r="Q4594" s="6">
        <f t="shared" si="1300"/>
        <v>0.2394040693689376</v>
      </c>
      <c r="R4594" s="9">
        <f t="shared" si="1301"/>
        <v>0.69212336989984324</v>
      </c>
      <c r="S4594" s="9">
        <f t="shared" si="1302"/>
        <v>112.01999999999998</v>
      </c>
      <c r="T4594">
        <f t="shared" si="1303"/>
        <v>59.110000000000014</v>
      </c>
      <c r="U4594" s="9">
        <f t="shared" si="1304"/>
        <v>0.36521525080146183</v>
      </c>
      <c r="V4594" s="9">
        <f t="shared" si="1305"/>
        <v>1.0305854142054456</v>
      </c>
      <c r="W4594" s="9">
        <f t="shared" si="1306"/>
        <v>83.400000000000091</v>
      </c>
      <c r="X4594">
        <f t="shared" si="1307"/>
        <v>814.33500000000004</v>
      </c>
      <c r="Y4594" s="9">
        <f t="shared" si="1308"/>
        <v>10.062850998525066</v>
      </c>
      <c r="Z4594" s="10">
        <f t="shared" si="1309"/>
        <v>0.51483978090275817</v>
      </c>
      <c r="AA4594">
        <f t="shared" si="1310"/>
        <v>52.909999999999968</v>
      </c>
    </row>
    <row r="4595" spans="1:27">
      <c r="A4595" s="1">
        <f t="shared" si="1293"/>
        <v>4017993</v>
      </c>
      <c r="B4595" s="1">
        <v>-7</v>
      </c>
      <c r="C4595" s="1">
        <v>18</v>
      </c>
      <c r="D4595" s="2">
        <v>4</v>
      </c>
      <c r="E4595" s="5">
        <v>134.57</v>
      </c>
      <c r="F4595" s="5">
        <v>36.520000000000003</v>
      </c>
      <c r="G4595" s="5">
        <v>78.34</v>
      </c>
      <c r="H4595" s="5">
        <v>151.37</v>
      </c>
      <c r="I4595" s="5">
        <v>129.63999999999999</v>
      </c>
      <c r="J4595" s="5">
        <v>67.75</v>
      </c>
      <c r="K4595" s="6">
        <f t="shared" si="1294"/>
        <v>142.97</v>
      </c>
      <c r="L4595" s="6">
        <f t="shared" si="1295"/>
        <v>-16.800000000000011</v>
      </c>
      <c r="M4595" s="6">
        <f t="shared" si="1296"/>
        <v>83.08</v>
      </c>
      <c r="N4595" s="5">
        <f t="shared" si="1297"/>
        <v>51.786142210054614</v>
      </c>
      <c r="O4595" s="6">
        <f t="shared" si="1298"/>
        <v>-93.119999999999976</v>
      </c>
      <c r="P4595" s="6">
        <f t="shared" si="1299"/>
        <v>103.57228442010923</v>
      </c>
      <c r="Q4595" s="6">
        <f t="shared" si="1300"/>
        <v>0.14422127764886225</v>
      </c>
      <c r="R4595" s="9">
        <f t="shared" si="1301"/>
        <v>0.73687666953865072</v>
      </c>
      <c r="S4595" s="9">
        <f t="shared" si="1302"/>
        <v>76.319999999999965</v>
      </c>
      <c r="T4595">
        <f t="shared" si="1303"/>
        <v>93.119999999999976</v>
      </c>
      <c r="U4595" s="9">
        <f t="shared" si="1304"/>
        <v>0.89908222572640417</v>
      </c>
      <c r="V4595" s="9">
        <f t="shared" si="1305"/>
        <v>1.1564869952481607</v>
      </c>
      <c r="W4595" s="9">
        <f t="shared" si="1306"/>
        <v>59.89</v>
      </c>
      <c r="X4595">
        <f t="shared" si="1307"/>
        <v>83.08</v>
      </c>
      <c r="Y4595" s="9">
        <f t="shared" si="1308"/>
        <v>1.6042901914379226</v>
      </c>
      <c r="Z4595" s="10">
        <f t="shared" si="1309"/>
        <v>0.51493883131882767</v>
      </c>
      <c r="AA4595">
        <f t="shared" si="1310"/>
        <v>16.800000000000011</v>
      </c>
    </row>
    <row r="4596" spans="1:27">
      <c r="A4596" s="1">
        <f t="shared" si="1293"/>
        <v>17007003</v>
      </c>
      <c r="B4596" s="1">
        <v>3</v>
      </c>
      <c r="C4596" s="1">
        <v>7</v>
      </c>
      <c r="D4596" s="2">
        <v>17</v>
      </c>
      <c r="E4596" s="5">
        <v>378.92</v>
      </c>
      <c r="F4596" s="5">
        <v>526.63</v>
      </c>
      <c r="G4596" s="5">
        <v>112.07</v>
      </c>
      <c r="H4596" s="5">
        <v>373.61</v>
      </c>
      <c r="I4596" s="5">
        <v>277.39</v>
      </c>
      <c r="J4596" s="5">
        <v>94.79</v>
      </c>
      <c r="K4596" s="6">
        <f t="shared" si="1294"/>
        <v>376.26499999999999</v>
      </c>
      <c r="L4596" s="6">
        <f t="shared" si="1295"/>
        <v>5.3100000000000023</v>
      </c>
      <c r="M4596" s="6">
        <f t="shared" si="1296"/>
        <v>402.01</v>
      </c>
      <c r="N4596" s="5">
        <f t="shared" si="1297"/>
        <v>73.390784503233093</v>
      </c>
      <c r="O4596" s="6">
        <f t="shared" si="1298"/>
        <v>249.24</v>
      </c>
      <c r="P4596" s="6">
        <f t="shared" si="1299"/>
        <v>146.78156900646619</v>
      </c>
      <c r="Q4596" s="6">
        <f t="shared" si="1300"/>
        <v>0.16591177400386875</v>
      </c>
      <c r="R4596" s="9">
        <f t="shared" si="1301"/>
        <v>1.6618571503977733</v>
      </c>
      <c r="S4596" s="9">
        <f t="shared" si="1302"/>
        <v>243.93</v>
      </c>
      <c r="T4596">
        <f t="shared" si="1303"/>
        <v>249.24</v>
      </c>
      <c r="U4596" s="9">
        <f t="shared" si="1304"/>
        <v>1.6980333545080186</v>
      </c>
      <c r="V4596" s="9">
        <f t="shared" si="1305"/>
        <v>0.35079336151347257</v>
      </c>
      <c r="W4596" s="9">
        <f t="shared" si="1306"/>
        <v>25.745000000000005</v>
      </c>
      <c r="X4596">
        <f t="shared" si="1307"/>
        <v>402.01</v>
      </c>
      <c r="Y4596" s="9">
        <f t="shared" si="1308"/>
        <v>5.4776632069151709</v>
      </c>
      <c r="Z4596" s="10">
        <f t="shared" si="1309"/>
        <v>0.51506019065736386</v>
      </c>
      <c r="AA4596">
        <f t="shared" si="1310"/>
        <v>5.3100000000000023</v>
      </c>
    </row>
    <row r="4597" spans="1:27">
      <c r="A4597" s="1">
        <f t="shared" si="1293"/>
        <v>12007993</v>
      </c>
      <c r="B4597" s="1">
        <v>-7</v>
      </c>
      <c r="C4597" s="1">
        <v>8</v>
      </c>
      <c r="D4597" s="2">
        <v>12</v>
      </c>
      <c r="E4597" s="5">
        <v>1226.8699999999999</v>
      </c>
      <c r="F4597" s="5">
        <v>1154.45</v>
      </c>
      <c r="G4597" s="5">
        <v>108.45</v>
      </c>
      <c r="H4597" s="5">
        <v>1247.07</v>
      </c>
      <c r="I4597" s="5">
        <v>1344.03</v>
      </c>
      <c r="J4597" s="5">
        <v>104.27</v>
      </c>
      <c r="K4597" s="6">
        <f t="shared" si="1294"/>
        <v>1236.9699999999998</v>
      </c>
      <c r="L4597" s="6">
        <f t="shared" si="1295"/>
        <v>-20.200000000000045</v>
      </c>
      <c r="M4597" s="6">
        <f t="shared" si="1296"/>
        <v>1249.24</v>
      </c>
      <c r="N4597" s="5">
        <f t="shared" si="1297"/>
        <v>75.22239593365795</v>
      </c>
      <c r="O4597" s="6">
        <f t="shared" si="1298"/>
        <v>-189.57999999999993</v>
      </c>
      <c r="P4597" s="6">
        <f t="shared" si="1299"/>
        <v>150.4447918673159</v>
      </c>
      <c r="Q4597" s="6">
        <f t="shared" si="1300"/>
        <v>3.9285319582376993E-2</v>
      </c>
      <c r="R4597" s="9">
        <f t="shared" si="1301"/>
        <v>1.1258615063882291</v>
      </c>
      <c r="S4597" s="9">
        <f t="shared" si="1302"/>
        <v>169.37999999999988</v>
      </c>
      <c r="T4597">
        <f t="shared" si="1303"/>
        <v>189.57999999999993</v>
      </c>
      <c r="U4597" s="9">
        <f t="shared" si="1304"/>
        <v>1.2601300294077256</v>
      </c>
      <c r="V4597" s="9">
        <f t="shared" si="1305"/>
        <v>0.16311631459893514</v>
      </c>
      <c r="W4597" s="9">
        <f t="shared" si="1306"/>
        <v>12.270000000000209</v>
      </c>
      <c r="X4597">
        <f t="shared" si="1307"/>
        <v>1249.24</v>
      </c>
      <c r="Y4597" s="9">
        <f t="shared" si="1308"/>
        <v>16.607288088799532</v>
      </c>
      <c r="Z4597" s="10">
        <f t="shared" si="1309"/>
        <v>0.51507475185646601</v>
      </c>
      <c r="AA4597">
        <f t="shared" si="1310"/>
        <v>20.200000000000045</v>
      </c>
    </row>
    <row r="4598" spans="1:27">
      <c r="A4598" s="1">
        <f t="shared" si="1293"/>
        <v>12005007</v>
      </c>
      <c r="B4598" s="1">
        <v>7</v>
      </c>
      <c r="C4598" s="1">
        <v>5</v>
      </c>
      <c r="D4598" s="2">
        <v>12</v>
      </c>
      <c r="E4598" s="5">
        <v>1627.51</v>
      </c>
      <c r="F4598" s="5">
        <v>1505.17</v>
      </c>
      <c r="G4598" s="5">
        <v>145.25</v>
      </c>
      <c r="H4598" s="5">
        <v>1649.93</v>
      </c>
      <c r="I4598" s="5">
        <v>1368.56</v>
      </c>
      <c r="J4598" s="5">
        <v>115.98</v>
      </c>
      <c r="K4598" s="6">
        <f t="shared" si="1294"/>
        <v>1638.72</v>
      </c>
      <c r="L4598" s="6">
        <f t="shared" si="1295"/>
        <v>-22.420000000000073</v>
      </c>
      <c r="M4598" s="6">
        <f t="shared" si="1296"/>
        <v>1436.865</v>
      </c>
      <c r="N4598" s="5">
        <f t="shared" si="1297"/>
        <v>92.936702787434854</v>
      </c>
      <c r="O4598" s="6">
        <f t="shared" si="1298"/>
        <v>136.61000000000013</v>
      </c>
      <c r="P4598" s="6">
        <f t="shared" si="1299"/>
        <v>185.87340557486971</v>
      </c>
      <c r="Q4598" s="6">
        <f t="shared" si="1300"/>
        <v>0.22131520922176123</v>
      </c>
      <c r="R4598" s="9">
        <f t="shared" si="1301"/>
        <v>0.85558232232390552</v>
      </c>
      <c r="S4598" s="9">
        <f t="shared" si="1302"/>
        <v>159.0300000000002</v>
      </c>
      <c r="T4598">
        <f t="shared" si="1303"/>
        <v>136.61000000000013</v>
      </c>
      <c r="U4598" s="9">
        <f t="shared" si="1304"/>
        <v>0.73496259229496763</v>
      </c>
      <c r="V4598" s="9">
        <f t="shared" si="1305"/>
        <v>2.171962141390829</v>
      </c>
      <c r="W4598" s="9">
        <f t="shared" si="1306"/>
        <v>201.85500000000002</v>
      </c>
      <c r="X4598">
        <f t="shared" si="1307"/>
        <v>1436.865</v>
      </c>
      <c r="Y4598" s="9">
        <f t="shared" si="1308"/>
        <v>15.460684066728756</v>
      </c>
      <c r="Z4598" s="10">
        <f t="shared" si="1309"/>
        <v>0.5150834883783405</v>
      </c>
      <c r="AA4598">
        <f t="shared" si="1310"/>
        <v>22.420000000000073</v>
      </c>
    </row>
    <row r="4599" spans="1:27">
      <c r="A4599" s="1">
        <f t="shared" si="1293"/>
        <v>2014992</v>
      </c>
      <c r="B4599" s="1">
        <v>-8</v>
      </c>
      <c r="C4599" s="1">
        <v>15</v>
      </c>
      <c r="D4599" s="2">
        <v>2</v>
      </c>
      <c r="E4599" s="5">
        <v>396.34</v>
      </c>
      <c r="F4599" s="5">
        <v>228.05</v>
      </c>
      <c r="G4599" s="5">
        <v>95.07</v>
      </c>
      <c r="H4599" s="5">
        <v>402.53</v>
      </c>
      <c r="I4599" s="5">
        <v>579.32000000000005</v>
      </c>
      <c r="J4599" s="5">
        <v>62.73</v>
      </c>
      <c r="K4599" s="6">
        <f t="shared" si="1294"/>
        <v>399.43499999999995</v>
      </c>
      <c r="L4599" s="6">
        <f t="shared" si="1295"/>
        <v>-6.1899999999999977</v>
      </c>
      <c r="M4599" s="6">
        <f t="shared" si="1296"/>
        <v>403.68500000000006</v>
      </c>
      <c r="N4599" s="5">
        <f t="shared" si="1297"/>
        <v>56.950324406450925</v>
      </c>
      <c r="O4599" s="6">
        <f t="shared" si="1298"/>
        <v>-351.27000000000004</v>
      </c>
      <c r="P4599" s="6">
        <f t="shared" si="1299"/>
        <v>113.90064881290185</v>
      </c>
      <c r="Q4599" s="6">
        <f t="shared" si="1300"/>
        <v>0.3933640063484567</v>
      </c>
      <c r="R4599" s="9">
        <f t="shared" si="1301"/>
        <v>3.029657895688052</v>
      </c>
      <c r="S4599" s="9">
        <f t="shared" si="1302"/>
        <v>345.08000000000004</v>
      </c>
      <c r="T4599">
        <f t="shared" si="1303"/>
        <v>351.27000000000004</v>
      </c>
      <c r="U4599" s="9">
        <f t="shared" si="1304"/>
        <v>3.0840035035885651</v>
      </c>
      <c r="V4599" s="9">
        <f t="shared" si="1305"/>
        <v>7.4626440574212152E-2</v>
      </c>
      <c r="W4599" s="9">
        <f t="shared" si="1306"/>
        <v>4.2500000000001137</v>
      </c>
      <c r="X4599">
        <f t="shared" si="1307"/>
        <v>403.68500000000006</v>
      </c>
      <c r="Y4599" s="9">
        <f t="shared" si="1308"/>
        <v>7.0883705089882421</v>
      </c>
      <c r="Z4599" s="10">
        <f t="shared" si="1309"/>
        <v>0.51509319545107568</v>
      </c>
      <c r="AA4599">
        <f t="shared" si="1310"/>
        <v>6.1899999999999977</v>
      </c>
    </row>
    <row r="4600" spans="1:27">
      <c r="A4600" s="1">
        <f t="shared" si="1293"/>
        <v>1026003</v>
      </c>
      <c r="B4600" s="1">
        <v>3</v>
      </c>
      <c r="C4600" s="1">
        <v>26</v>
      </c>
      <c r="D4600" s="2">
        <v>1</v>
      </c>
      <c r="E4600" s="5">
        <v>2378.6</v>
      </c>
      <c r="F4600" s="5">
        <v>1974.08</v>
      </c>
      <c r="G4600" s="5">
        <v>190.41</v>
      </c>
      <c r="H4600" s="5">
        <v>2294.11</v>
      </c>
      <c r="I4600" s="5">
        <v>2154.46</v>
      </c>
      <c r="J4600" s="5">
        <v>146.91999999999999</v>
      </c>
      <c r="K4600" s="6">
        <f t="shared" si="1294"/>
        <v>2336.355</v>
      </c>
      <c r="L4600" s="6">
        <f t="shared" si="1295"/>
        <v>84.489999999999782</v>
      </c>
      <c r="M4600" s="6">
        <f t="shared" si="1296"/>
        <v>2064.27</v>
      </c>
      <c r="N4600" s="5">
        <f t="shared" si="1297"/>
        <v>120.25125207248362</v>
      </c>
      <c r="O4600" s="6">
        <f t="shared" si="1298"/>
        <v>-180.38000000000011</v>
      </c>
      <c r="P4600" s="6">
        <f t="shared" si="1299"/>
        <v>240.50250414496725</v>
      </c>
      <c r="Q4600" s="6">
        <f t="shared" si="1300"/>
        <v>0.2536326554512906</v>
      </c>
      <c r="R4600" s="9">
        <f t="shared" si="1301"/>
        <v>1.1013190941261248</v>
      </c>
      <c r="S4600" s="9">
        <f t="shared" si="1302"/>
        <v>264.86999999999989</v>
      </c>
      <c r="T4600">
        <f t="shared" si="1303"/>
        <v>180.38000000000011</v>
      </c>
      <c r="U4600" s="9">
        <f t="shared" si="1304"/>
        <v>0.75001298070174272</v>
      </c>
      <c r="V4600" s="9">
        <f t="shared" si="1305"/>
        <v>2.2626375635240445</v>
      </c>
      <c r="W4600" s="9">
        <f t="shared" si="1306"/>
        <v>272.08500000000004</v>
      </c>
      <c r="X4600">
        <f t="shared" si="1307"/>
        <v>2064.27</v>
      </c>
      <c r="Y4600" s="9">
        <f t="shared" si="1308"/>
        <v>17.166307746681287</v>
      </c>
      <c r="Z4600" s="10">
        <f t="shared" si="1309"/>
        <v>0.51529603142271529</v>
      </c>
      <c r="AA4600">
        <f t="shared" si="1310"/>
        <v>84.489999999999782</v>
      </c>
    </row>
    <row r="4601" spans="1:27">
      <c r="A4601" s="1">
        <f t="shared" si="1293"/>
        <v>18005998</v>
      </c>
      <c r="B4601" s="1">
        <v>-2</v>
      </c>
      <c r="C4601" s="1">
        <v>6</v>
      </c>
      <c r="D4601" s="2">
        <v>18</v>
      </c>
      <c r="E4601" s="5">
        <v>65.349999999999994</v>
      </c>
      <c r="F4601" s="5">
        <v>-76.94</v>
      </c>
      <c r="G4601" s="5">
        <v>76.94</v>
      </c>
      <c r="H4601" s="5">
        <v>89.46</v>
      </c>
      <c r="I4601" s="5">
        <v>70.53</v>
      </c>
      <c r="J4601" s="5">
        <v>77.78</v>
      </c>
      <c r="K4601" s="6">
        <f t="shared" si="1294"/>
        <v>77.405000000000001</v>
      </c>
      <c r="L4601" s="6">
        <f t="shared" si="1295"/>
        <v>-24.11</v>
      </c>
      <c r="M4601" s="6">
        <f t="shared" si="1296"/>
        <v>-3.2049999999999983</v>
      </c>
      <c r="N4601" s="5">
        <f t="shared" si="1297"/>
        <v>54.702586776129699</v>
      </c>
      <c r="O4601" s="6">
        <f t="shared" si="1298"/>
        <v>-147.47</v>
      </c>
      <c r="P4601" s="6">
        <f t="shared" si="1299"/>
        <v>109.4051735522594</v>
      </c>
      <c r="Q4601" s="6">
        <f t="shared" si="1300"/>
        <v>-1.0858004667198964E-2</v>
      </c>
      <c r="R4601" s="9">
        <f t="shared" si="1301"/>
        <v>1.1275517966348714</v>
      </c>
      <c r="S4601" s="9">
        <f t="shared" si="1302"/>
        <v>123.36</v>
      </c>
      <c r="T4601">
        <f t="shared" si="1303"/>
        <v>147.47</v>
      </c>
      <c r="U4601" s="9">
        <f t="shared" si="1304"/>
        <v>1.347925287368227</v>
      </c>
      <c r="V4601" s="9">
        <f t="shared" si="1305"/>
        <v>1.4736049015359434</v>
      </c>
      <c r="W4601" s="9">
        <f t="shared" si="1306"/>
        <v>80.61</v>
      </c>
      <c r="X4601">
        <f t="shared" si="1307"/>
        <v>3.2049999999999983</v>
      </c>
      <c r="Y4601" s="9">
        <f t="shared" si="1308"/>
        <v>5.8589551041095346E-2</v>
      </c>
      <c r="Z4601" s="10">
        <f t="shared" si="1309"/>
        <v>0.51532902111175538</v>
      </c>
      <c r="AA4601">
        <f t="shared" si="1310"/>
        <v>24.11</v>
      </c>
    </row>
    <row r="4602" spans="1:27">
      <c r="A4602" s="1">
        <f t="shared" si="1293"/>
        <v>16011003</v>
      </c>
      <c r="B4602" s="1">
        <v>3</v>
      </c>
      <c r="C4602" s="1">
        <v>11</v>
      </c>
      <c r="D4602" s="2">
        <v>16</v>
      </c>
      <c r="E4602" s="5">
        <v>352.77</v>
      </c>
      <c r="F4602" s="5">
        <v>562.87</v>
      </c>
      <c r="G4602" s="5">
        <v>102.59</v>
      </c>
      <c r="H4602" s="5">
        <v>355.06</v>
      </c>
      <c r="I4602" s="5">
        <v>519.38</v>
      </c>
      <c r="J4602" s="5">
        <v>79.73</v>
      </c>
      <c r="K4602" s="6">
        <f t="shared" si="1294"/>
        <v>353.91499999999996</v>
      </c>
      <c r="L4602" s="6">
        <f t="shared" si="1295"/>
        <v>-2.2900000000000205</v>
      </c>
      <c r="M4602" s="6">
        <f t="shared" si="1296"/>
        <v>541.125</v>
      </c>
      <c r="N4602" s="5">
        <f t="shared" si="1297"/>
        <v>64.964569189674449</v>
      </c>
      <c r="O4602" s="6">
        <f t="shared" si="1298"/>
        <v>43.490000000000009</v>
      </c>
      <c r="P4602" s="6">
        <f t="shared" si="1299"/>
        <v>129.9291383793489</v>
      </c>
      <c r="Q4602" s="6">
        <f t="shared" si="1300"/>
        <v>0.24688654457186207</v>
      </c>
      <c r="R4602" s="9">
        <f t="shared" si="1301"/>
        <v>0.35234590616877637</v>
      </c>
      <c r="S4602" s="9">
        <f t="shared" si="1302"/>
        <v>45.78000000000003</v>
      </c>
      <c r="T4602">
        <f t="shared" si="1303"/>
        <v>43.490000000000009</v>
      </c>
      <c r="U4602" s="9">
        <f t="shared" si="1304"/>
        <v>0.33472091435736301</v>
      </c>
      <c r="V4602" s="9">
        <f t="shared" si="1305"/>
        <v>2.8817246436809349</v>
      </c>
      <c r="W4602" s="9">
        <f t="shared" si="1306"/>
        <v>187.21000000000004</v>
      </c>
      <c r="X4602">
        <f t="shared" si="1307"/>
        <v>541.125</v>
      </c>
      <c r="Y4602" s="9">
        <f t="shared" si="1308"/>
        <v>8.3295403440619928</v>
      </c>
      <c r="Z4602" s="10">
        <f t="shared" si="1309"/>
        <v>0.51533969379429723</v>
      </c>
      <c r="AA4602">
        <f t="shared" si="1310"/>
        <v>2.2900000000000205</v>
      </c>
    </row>
    <row r="4603" spans="1:27">
      <c r="A4603" s="1">
        <f t="shared" si="1293"/>
        <v>9021004</v>
      </c>
      <c r="B4603" s="1">
        <v>4</v>
      </c>
      <c r="C4603" s="1">
        <v>21</v>
      </c>
      <c r="D4603" s="2">
        <v>9</v>
      </c>
      <c r="E4603" s="5">
        <v>421.06</v>
      </c>
      <c r="F4603" s="5">
        <v>325.33999999999997</v>
      </c>
      <c r="G4603" s="5">
        <v>123.5</v>
      </c>
      <c r="H4603" s="5">
        <v>440.18</v>
      </c>
      <c r="I4603" s="5">
        <v>477.84</v>
      </c>
      <c r="J4603" s="5">
        <v>77.22</v>
      </c>
      <c r="K4603" s="6">
        <f t="shared" si="1294"/>
        <v>430.62</v>
      </c>
      <c r="L4603" s="6">
        <f t="shared" si="1295"/>
        <v>-19.120000000000005</v>
      </c>
      <c r="M4603" s="6">
        <f t="shared" si="1296"/>
        <v>401.59</v>
      </c>
      <c r="N4603" s="5">
        <f t="shared" si="1297"/>
        <v>72.82715564952403</v>
      </c>
      <c r="O4603" s="6">
        <f t="shared" si="1298"/>
        <v>-152.5</v>
      </c>
      <c r="P4603" s="6">
        <f t="shared" si="1299"/>
        <v>145.65431129904806</v>
      </c>
      <c r="Q4603" s="6">
        <f t="shared" si="1300"/>
        <v>0.43786205446191295</v>
      </c>
      <c r="R4603" s="9">
        <f t="shared" si="1301"/>
        <v>0.91572984562161541</v>
      </c>
      <c r="S4603" s="9">
        <f t="shared" si="1302"/>
        <v>133.38</v>
      </c>
      <c r="T4603">
        <f t="shared" si="1303"/>
        <v>152.5</v>
      </c>
      <c r="U4603" s="9">
        <f t="shared" si="1304"/>
        <v>1.0469995610833436</v>
      </c>
      <c r="V4603" s="9">
        <f t="shared" si="1305"/>
        <v>0.39861504600982939</v>
      </c>
      <c r="W4603" s="9">
        <f t="shared" si="1306"/>
        <v>29.03000000000003</v>
      </c>
      <c r="X4603">
        <f t="shared" si="1307"/>
        <v>401.59</v>
      </c>
      <c r="Y4603" s="9">
        <f t="shared" si="1308"/>
        <v>5.514289229317507</v>
      </c>
      <c r="Z4603" s="10">
        <f t="shared" si="1309"/>
        <v>0.51550654700013265</v>
      </c>
      <c r="AA4603">
        <f t="shared" si="1310"/>
        <v>19.120000000000005</v>
      </c>
    </row>
    <row r="4604" spans="1:27">
      <c r="A4604" s="1">
        <f t="shared" si="1293"/>
        <v>6026000</v>
      </c>
      <c r="B4604" s="1">
        <v>0</v>
      </c>
      <c r="C4604" s="1">
        <v>26</v>
      </c>
      <c r="D4604" s="2">
        <v>6</v>
      </c>
      <c r="E4604" s="5">
        <v>283.57</v>
      </c>
      <c r="F4604" s="5">
        <v>116.81</v>
      </c>
      <c r="G4604" s="5">
        <v>139.94999999999999</v>
      </c>
      <c r="H4604" s="5">
        <v>274.89999999999998</v>
      </c>
      <c r="I4604" s="5">
        <v>325.41000000000003</v>
      </c>
      <c r="J4604" s="5">
        <v>69.290000000000006</v>
      </c>
      <c r="K4604" s="6">
        <f t="shared" si="1294"/>
        <v>279.23500000000001</v>
      </c>
      <c r="L4604" s="6">
        <f t="shared" si="1295"/>
        <v>8.6700000000000159</v>
      </c>
      <c r="M4604" s="6">
        <f t="shared" si="1296"/>
        <v>221.11</v>
      </c>
      <c r="N4604" s="5">
        <f t="shared" si="1297"/>
        <v>78.081858648472235</v>
      </c>
      <c r="O4604" s="6">
        <f t="shared" si="1298"/>
        <v>-208.60000000000002</v>
      </c>
      <c r="P4604" s="6">
        <f t="shared" si="1299"/>
        <v>156.16371729694447</v>
      </c>
      <c r="Q4604" s="6">
        <f t="shared" si="1300"/>
        <v>0.6062588171078892</v>
      </c>
      <c r="R4604" s="9">
        <f t="shared" si="1301"/>
        <v>1.3912962867479794</v>
      </c>
      <c r="S4604" s="9">
        <f t="shared" si="1302"/>
        <v>217.27000000000004</v>
      </c>
      <c r="T4604">
        <f t="shared" si="1303"/>
        <v>208.60000000000002</v>
      </c>
      <c r="U4604" s="9">
        <f t="shared" si="1304"/>
        <v>1.3357776288287775</v>
      </c>
      <c r="V4604" s="9">
        <f t="shared" si="1305"/>
        <v>0.74441107071594137</v>
      </c>
      <c r="W4604" s="9">
        <f t="shared" si="1306"/>
        <v>58.125</v>
      </c>
      <c r="X4604">
        <f t="shared" si="1307"/>
        <v>221.11</v>
      </c>
      <c r="Y4604" s="9">
        <f t="shared" si="1308"/>
        <v>2.8317717306839021</v>
      </c>
      <c r="Z4604" s="10">
        <f t="shared" si="1309"/>
        <v>0.51553079442454264</v>
      </c>
      <c r="AA4604">
        <f t="shared" si="1310"/>
        <v>8.6700000000000159</v>
      </c>
    </row>
    <row r="4605" spans="1:27">
      <c r="A4605" s="1">
        <f t="shared" si="1293"/>
        <v>10018005</v>
      </c>
      <c r="B4605" s="1">
        <v>5</v>
      </c>
      <c r="C4605" s="1">
        <v>18</v>
      </c>
      <c r="D4605" s="2">
        <v>10</v>
      </c>
      <c r="E4605" s="5">
        <v>2933.68</v>
      </c>
      <c r="F4605" s="5">
        <v>2865.64</v>
      </c>
      <c r="G4605" s="5">
        <v>134.1</v>
      </c>
      <c r="H4605" s="5">
        <v>2859.21</v>
      </c>
      <c r="I4605" s="5">
        <v>2729.04</v>
      </c>
      <c r="J4605" s="5">
        <v>154.72999999999999</v>
      </c>
      <c r="K4605" s="6">
        <f t="shared" si="1294"/>
        <v>2896.4449999999997</v>
      </c>
      <c r="L4605" s="6">
        <f t="shared" si="1295"/>
        <v>74.4699999999998</v>
      </c>
      <c r="M4605" s="6">
        <f t="shared" si="1296"/>
        <v>2797.34</v>
      </c>
      <c r="N4605" s="5">
        <f t="shared" si="1297"/>
        <v>102.37697849126043</v>
      </c>
      <c r="O4605" s="6">
        <f t="shared" si="1298"/>
        <v>136.59999999999991</v>
      </c>
      <c r="P4605" s="6">
        <f t="shared" si="1299"/>
        <v>204.75395698252086</v>
      </c>
      <c r="Q4605" s="6">
        <f t="shared" si="1300"/>
        <v>-0.14212710869554004</v>
      </c>
      <c r="R4605" s="9">
        <f t="shared" si="1301"/>
        <v>0.30343735923650028</v>
      </c>
      <c r="S4605" s="9">
        <f t="shared" si="1302"/>
        <v>62.130000000000109</v>
      </c>
      <c r="T4605">
        <f t="shared" si="1303"/>
        <v>136.59999999999991</v>
      </c>
      <c r="U4605" s="9">
        <f t="shared" si="1304"/>
        <v>0.66714217401747689</v>
      </c>
      <c r="V4605" s="9">
        <f t="shared" si="1305"/>
        <v>0.96803989979504834</v>
      </c>
      <c r="W4605" s="9">
        <f t="shared" si="1306"/>
        <v>99.104999999999563</v>
      </c>
      <c r="X4605">
        <f t="shared" si="1307"/>
        <v>2797.34</v>
      </c>
      <c r="Y4605" s="9">
        <f t="shared" si="1308"/>
        <v>27.323916384568815</v>
      </c>
      <c r="Z4605" s="10">
        <f t="shared" si="1309"/>
        <v>0.51557928585233137</v>
      </c>
      <c r="AA4605">
        <f t="shared" si="1310"/>
        <v>74.4699999999998</v>
      </c>
    </row>
    <row r="4606" spans="1:27">
      <c r="A4606" s="1">
        <f t="shared" si="1293"/>
        <v>16011997</v>
      </c>
      <c r="B4606" s="1">
        <v>-3</v>
      </c>
      <c r="C4606" s="1">
        <v>12</v>
      </c>
      <c r="D4606" s="2">
        <v>16</v>
      </c>
      <c r="E4606" s="5">
        <v>1275.48</v>
      </c>
      <c r="F4606" s="5">
        <v>1156.1300000000001</v>
      </c>
      <c r="G4606" s="5">
        <v>141.62</v>
      </c>
      <c r="H4606" s="5">
        <v>1262.73</v>
      </c>
      <c r="I4606" s="5">
        <v>1247.57</v>
      </c>
      <c r="J4606" s="5">
        <v>113.19</v>
      </c>
      <c r="K4606" s="6">
        <f t="shared" si="1294"/>
        <v>1269.105</v>
      </c>
      <c r="L4606" s="6">
        <f t="shared" si="1295"/>
        <v>12.75</v>
      </c>
      <c r="M4606" s="6">
        <f t="shared" si="1296"/>
        <v>1201.8499999999999</v>
      </c>
      <c r="N4606" s="5">
        <f t="shared" si="1297"/>
        <v>90.647946060569964</v>
      </c>
      <c r="O4606" s="6">
        <f t="shared" si="1298"/>
        <v>-91.439999999999827</v>
      </c>
      <c r="P4606" s="6">
        <f t="shared" si="1299"/>
        <v>181.29589212113993</v>
      </c>
      <c r="Q4606" s="6">
        <f t="shared" si="1300"/>
        <v>0.22040294843643787</v>
      </c>
      <c r="R4606" s="9">
        <f t="shared" si="1301"/>
        <v>0.57469586751795354</v>
      </c>
      <c r="S4606" s="9">
        <f t="shared" si="1302"/>
        <v>104.18999999999983</v>
      </c>
      <c r="T4606">
        <f t="shared" si="1303"/>
        <v>91.439999999999827</v>
      </c>
      <c r="U4606" s="9">
        <f t="shared" si="1304"/>
        <v>0.50436884658644454</v>
      </c>
      <c r="V4606" s="9">
        <f t="shared" si="1305"/>
        <v>0.7419362812154735</v>
      </c>
      <c r="W4606" s="9">
        <f t="shared" si="1306"/>
        <v>67.255000000000109</v>
      </c>
      <c r="X4606">
        <f t="shared" si="1307"/>
        <v>1201.8499999999999</v>
      </c>
      <c r="Y4606" s="9">
        <f t="shared" si="1308"/>
        <v>13.258436095142596</v>
      </c>
      <c r="Z4606" s="10">
        <f t="shared" si="1309"/>
        <v>0.51557928585233137</v>
      </c>
      <c r="AA4606">
        <f t="shared" si="1310"/>
        <v>12.75</v>
      </c>
    </row>
    <row r="4607" spans="1:27">
      <c r="A4607" s="1">
        <f t="shared" si="1293"/>
        <v>10023001</v>
      </c>
      <c r="B4607" s="1">
        <v>1</v>
      </c>
      <c r="C4607" s="1">
        <v>23</v>
      </c>
      <c r="D4607" s="2">
        <v>10</v>
      </c>
      <c r="E4607" s="5">
        <v>249.01</v>
      </c>
      <c r="F4607" s="5">
        <v>289.98</v>
      </c>
      <c r="G4607" s="5">
        <v>100.52</v>
      </c>
      <c r="H4607" s="5">
        <v>239.83</v>
      </c>
      <c r="I4607" s="5">
        <v>417.22</v>
      </c>
      <c r="J4607" s="5">
        <v>71.930000000000007</v>
      </c>
      <c r="K4607" s="6">
        <f t="shared" si="1294"/>
        <v>244.42000000000002</v>
      </c>
      <c r="L4607" s="6">
        <f t="shared" si="1295"/>
        <v>9.1799999999999784</v>
      </c>
      <c r="M4607" s="6">
        <f t="shared" si="1296"/>
        <v>353.6</v>
      </c>
      <c r="N4607" s="5">
        <f t="shared" si="1297"/>
        <v>61.802498533635351</v>
      </c>
      <c r="O4607" s="6">
        <f t="shared" si="1298"/>
        <v>-127.24000000000001</v>
      </c>
      <c r="P4607" s="6">
        <f t="shared" si="1299"/>
        <v>123.6049970672707</v>
      </c>
      <c r="Q4607" s="6">
        <f t="shared" si="1300"/>
        <v>0.32270470452750388</v>
      </c>
      <c r="R4607" s="9">
        <f t="shared" si="1301"/>
        <v>1.1036770619051499</v>
      </c>
      <c r="S4607" s="9">
        <f t="shared" si="1302"/>
        <v>136.41999999999999</v>
      </c>
      <c r="T4607">
        <f t="shared" si="1303"/>
        <v>127.24000000000001</v>
      </c>
      <c r="U4607" s="9">
        <f t="shared" si="1304"/>
        <v>1.0294082198857299</v>
      </c>
      <c r="V4607" s="9">
        <f t="shared" si="1305"/>
        <v>1.7665952443747879</v>
      </c>
      <c r="W4607" s="9">
        <f t="shared" si="1306"/>
        <v>109.18</v>
      </c>
      <c r="X4607">
        <f t="shared" si="1307"/>
        <v>353.6</v>
      </c>
      <c r="Y4607" s="9">
        <f t="shared" si="1308"/>
        <v>5.7214515333479117</v>
      </c>
      <c r="Z4607" s="10">
        <f t="shared" si="1309"/>
        <v>0.51559189287652685</v>
      </c>
      <c r="AA4607">
        <f t="shared" si="1310"/>
        <v>9.1799999999999784</v>
      </c>
    </row>
    <row r="4608" spans="1:27">
      <c r="A4608" s="1">
        <f t="shared" si="1293"/>
        <v>11022001</v>
      </c>
      <c r="B4608" s="1">
        <v>1</v>
      </c>
      <c r="C4608" s="1">
        <v>22</v>
      </c>
      <c r="D4608" s="2">
        <v>11</v>
      </c>
      <c r="E4608" s="5">
        <v>345.5</v>
      </c>
      <c r="F4608" s="5">
        <v>451.4</v>
      </c>
      <c r="G4608" s="5">
        <v>98.28</v>
      </c>
      <c r="H4608" s="5">
        <v>371.96</v>
      </c>
      <c r="I4608" s="5">
        <v>444.04</v>
      </c>
      <c r="J4608" s="5">
        <v>112.63</v>
      </c>
      <c r="K4608" s="6">
        <f t="shared" si="1294"/>
        <v>358.73</v>
      </c>
      <c r="L4608" s="6">
        <f t="shared" si="1295"/>
        <v>-26.45999999999998</v>
      </c>
      <c r="M4608" s="6">
        <f t="shared" si="1296"/>
        <v>447.72</v>
      </c>
      <c r="N4608" s="5">
        <f t="shared" si="1297"/>
        <v>74.740342687199387</v>
      </c>
      <c r="O4608" s="6">
        <f t="shared" si="1298"/>
        <v>7.3599999999999568</v>
      </c>
      <c r="P4608" s="6">
        <f t="shared" si="1299"/>
        <v>149.48068537439877</v>
      </c>
      <c r="Q4608" s="6">
        <f t="shared" si="1300"/>
        <v>-0.13544996959494499</v>
      </c>
      <c r="R4608" s="9">
        <f t="shared" si="1301"/>
        <v>0.22624996610961629</v>
      </c>
      <c r="S4608" s="9">
        <f t="shared" si="1302"/>
        <v>33.819999999999936</v>
      </c>
      <c r="T4608">
        <f t="shared" si="1303"/>
        <v>7.3599999999999568</v>
      </c>
      <c r="U4608" s="9">
        <f t="shared" si="1304"/>
        <v>4.9237130412973659E-2</v>
      </c>
      <c r="V4608" s="9">
        <f t="shared" si="1305"/>
        <v>1.190655498763737</v>
      </c>
      <c r="W4608" s="9">
        <f t="shared" si="1306"/>
        <v>88.990000000000009</v>
      </c>
      <c r="X4608">
        <f t="shared" si="1307"/>
        <v>447.72</v>
      </c>
      <c r="Y4608" s="9">
        <f t="shared" si="1308"/>
        <v>5.9903391381784505</v>
      </c>
      <c r="Z4608" s="10">
        <f t="shared" si="1309"/>
        <v>0.51562195453646076</v>
      </c>
      <c r="AA4608">
        <f t="shared" si="1310"/>
        <v>26.45999999999998</v>
      </c>
    </row>
    <row r="4609" spans="1:27">
      <c r="A4609" s="1">
        <f t="shared" si="1293"/>
        <v>10020004</v>
      </c>
      <c r="B4609" s="1">
        <v>4</v>
      </c>
      <c r="C4609" s="1">
        <v>20</v>
      </c>
      <c r="D4609" s="2">
        <v>10</v>
      </c>
      <c r="E4609" s="5">
        <v>5.45</v>
      </c>
      <c r="F4609" s="5">
        <v>133.82</v>
      </c>
      <c r="G4609" s="5">
        <v>101.2</v>
      </c>
      <c r="H4609" s="5">
        <v>9.0299999999999994</v>
      </c>
      <c r="I4609" s="5">
        <v>47.11</v>
      </c>
      <c r="J4609" s="5">
        <v>70.25</v>
      </c>
      <c r="K4609" s="6">
        <f t="shared" si="1294"/>
        <v>7.24</v>
      </c>
      <c r="L4609" s="6">
        <f t="shared" si="1295"/>
        <v>-3.5799999999999992</v>
      </c>
      <c r="M4609" s="6">
        <f t="shared" si="1296"/>
        <v>90.465000000000003</v>
      </c>
      <c r="N4609" s="5">
        <f t="shared" si="1297"/>
        <v>61.596474127988856</v>
      </c>
      <c r="O4609" s="6">
        <f t="shared" si="1298"/>
        <v>86.71</v>
      </c>
      <c r="P4609" s="6">
        <f t="shared" si="1299"/>
        <v>123.19294825597771</v>
      </c>
      <c r="Q4609" s="6">
        <f t="shared" si="1300"/>
        <v>0.34964429386810303</v>
      </c>
      <c r="R4609" s="9">
        <f t="shared" si="1301"/>
        <v>0.73291532736427412</v>
      </c>
      <c r="S4609" s="9">
        <f t="shared" si="1302"/>
        <v>90.289999999999992</v>
      </c>
      <c r="T4609">
        <f t="shared" si="1303"/>
        <v>86.71</v>
      </c>
      <c r="U4609" s="9">
        <f t="shared" si="1304"/>
        <v>0.70385522245825904</v>
      </c>
      <c r="V4609" s="9">
        <f t="shared" si="1305"/>
        <v>1.3511325311749192</v>
      </c>
      <c r="W4609" s="9">
        <f t="shared" si="1306"/>
        <v>83.225000000000009</v>
      </c>
      <c r="X4609">
        <f t="shared" si="1307"/>
        <v>90.465000000000003</v>
      </c>
      <c r="Y4609" s="9">
        <f t="shared" si="1308"/>
        <v>1.4686717264372371</v>
      </c>
      <c r="Z4609" s="10">
        <f t="shared" si="1309"/>
        <v>0.51568207259899967</v>
      </c>
      <c r="AA4609">
        <f t="shared" si="1310"/>
        <v>3.5799999999999992</v>
      </c>
    </row>
    <row r="4610" spans="1:27">
      <c r="A4610" s="1">
        <f t="shared" si="1293"/>
        <v>12012994</v>
      </c>
      <c r="B4610" s="1">
        <v>-6</v>
      </c>
      <c r="C4610" s="1">
        <v>13</v>
      </c>
      <c r="D4610" s="2">
        <v>12</v>
      </c>
      <c r="E4610" s="5">
        <v>1193.19</v>
      </c>
      <c r="F4610" s="5">
        <v>1055.48</v>
      </c>
      <c r="G4610" s="5">
        <v>100.08</v>
      </c>
      <c r="H4610" s="5">
        <v>1181.25</v>
      </c>
      <c r="I4610" s="5">
        <v>1274.33</v>
      </c>
      <c r="J4610" s="5">
        <v>114.58</v>
      </c>
      <c r="K4610" s="6">
        <f t="shared" si="1294"/>
        <v>1187.22</v>
      </c>
      <c r="L4610" s="6">
        <f t="shared" si="1295"/>
        <v>11.940000000000055</v>
      </c>
      <c r="M4610" s="6">
        <f t="shared" si="1296"/>
        <v>1164.905</v>
      </c>
      <c r="N4610" s="5">
        <f t="shared" si="1297"/>
        <v>76.066718740852764</v>
      </c>
      <c r="O4610" s="6">
        <f t="shared" si="1298"/>
        <v>-218.84999999999991</v>
      </c>
      <c r="P4610" s="6">
        <f t="shared" si="1299"/>
        <v>152.13343748170553</v>
      </c>
      <c r="Q4610" s="6">
        <f t="shared" si="1300"/>
        <v>-0.13448373759409479</v>
      </c>
      <c r="R4610" s="9">
        <f t="shared" si="1301"/>
        <v>1.5170235013440296</v>
      </c>
      <c r="S4610" s="9">
        <f t="shared" si="1302"/>
        <v>230.78999999999996</v>
      </c>
      <c r="T4610">
        <f t="shared" si="1303"/>
        <v>218.84999999999991</v>
      </c>
      <c r="U4610" s="9">
        <f t="shared" si="1304"/>
        <v>1.4385397689204074</v>
      </c>
      <c r="V4610" s="9">
        <f t="shared" si="1305"/>
        <v>0.29336088593519744</v>
      </c>
      <c r="W4610" s="9">
        <f t="shared" si="1306"/>
        <v>22.315000000000055</v>
      </c>
      <c r="X4610">
        <f t="shared" si="1307"/>
        <v>1164.905</v>
      </c>
      <c r="Y4610" s="9">
        <f t="shared" si="1308"/>
        <v>15.314253319755338</v>
      </c>
      <c r="Z4610" s="10">
        <f t="shared" si="1309"/>
        <v>0.5156907988320133</v>
      </c>
      <c r="AA4610">
        <f t="shared" si="1310"/>
        <v>11.940000000000055</v>
      </c>
    </row>
    <row r="4611" spans="1:27">
      <c r="A4611" s="1">
        <f t="shared" si="1293"/>
        <v>18007001</v>
      </c>
      <c r="B4611" s="1">
        <v>1</v>
      </c>
      <c r="C4611" s="1">
        <v>7</v>
      </c>
      <c r="D4611" s="2">
        <v>18</v>
      </c>
      <c r="E4611" s="5">
        <v>308.76</v>
      </c>
      <c r="F4611" s="5">
        <v>276.81</v>
      </c>
      <c r="G4611" s="5">
        <v>148.16999999999999</v>
      </c>
      <c r="H4611" s="5">
        <v>312.91000000000003</v>
      </c>
      <c r="I4611" s="5">
        <v>428.06</v>
      </c>
      <c r="J4611" s="5">
        <v>63.37</v>
      </c>
      <c r="K4611" s="6">
        <f t="shared" si="1294"/>
        <v>310.83500000000004</v>
      </c>
      <c r="L4611" s="6">
        <f t="shared" si="1295"/>
        <v>-4.1500000000000341</v>
      </c>
      <c r="M4611" s="6">
        <f t="shared" si="1296"/>
        <v>352.435</v>
      </c>
      <c r="N4611" s="5">
        <f t="shared" si="1297"/>
        <v>80.576215163036792</v>
      </c>
      <c r="O4611" s="6">
        <f t="shared" si="1298"/>
        <v>-151.25</v>
      </c>
      <c r="P4611" s="6">
        <f t="shared" si="1299"/>
        <v>161.15243032607358</v>
      </c>
      <c r="Q4611" s="6">
        <f t="shared" si="1300"/>
        <v>0.69074004311526516</v>
      </c>
      <c r="R4611" s="9">
        <f t="shared" si="1301"/>
        <v>0.9128003822366183</v>
      </c>
      <c r="S4611" s="9">
        <f t="shared" si="1302"/>
        <v>147.09999999999997</v>
      </c>
      <c r="T4611">
        <f t="shared" si="1303"/>
        <v>151.25</v>
      </c>
      <c r="U4611" s="9">
        <f t="shared" si="1304"/>
        <v>0.93855239845879368</v>
      </c>
      <c r="V4611" s="9">
        <f t="shared" si="1305"/>
        <v>0.51628138546625835</v>
      </c>
      <c r="W4611" s="9">
        <f t="shared" si="1306"/>
        <v>41.599999999999966</v>
      </c>
      <c r="X4611">
        <f t="shared" si="1307"/>
        <v>352.435</v>
      </c>
      <c r="Y4611" s="9">
        <f t="shared" si="1308"/>
        <v>4.3739334155480982</v>
      </c>
      <c r="Z4611" s="10">
        <f t="shared" si="1309"/>
        <v>0.51570049447329402</v>
      </c>
      <c r="AA4611">
        <f t="shared" si="1310"/>
        <v>4.1500000000000341</v>
      </c>
    </row>
    <row r="4612" spans="1:27">
      <c r="A4612" s="1">
        <f t="shared" si="1293"/>
        <v>12015995</v>
      </c>
      <c r="B4612" s="1">
        <v>-5</v>
      </c>
      <c r="C4612" s="1">
        <v>16</v>
      </c>
      <c r="D4612" s="2">
        <v>12</v>
      </c>
      <c r="E4612" s="5">
        <v>139.28</v>
      </c>
      <c r="F4612" s="5">
        <v>194.04</v>
      </c>
      <c r="G4612" s="5">
        <v>98.41</v>
      </c>
      <c r="H4612" s="5">
        <v>142.71</v>
      </c>
      <c r="I4612" s="5">
        <v>276</v>
      </c>
      <c r="J4612" s="5">
        <v>81.680000000000007</v>
      </c>
      <c r="K4612" s="6">
        <f t="shared" si="1294"/>
        <v>140.995</v>
      </c>
      <c r="L4612" s="6">
        <f t="shared" si="1295"/>
        <v>-3.4300000000000068</v>
      </c>
      <c r="M4612" s="6">
        <f t="shared" si="1296"/>
        <v>235.01999999999998</v>
      </c>
      <c r="N4612" s="5">
        <f t="shared" si="1297"/>
        <v>63.945583311124778</v>
      </c>
      <c r="O4612" s="6">
        <f t="shared" si="1298"/>
        <v>-81.960000000000008</v>
      </c>
      <c r="P4612" s="6">
        <f t="shared" si="1299"/>
        <v>127.89116662224956</v>
      </c>
      <c r="Q4612" s="6">
        <f t="shared" si="1300"/>
        <v>0.1842062837462885</v>
      </c>
      <c r="R4612" s="9">
        <f t="shared" si="1301"/>
        <v>0.61403771717833355</v>
      </c>
      <c r="S4612" s="9">
        <f t="shared" si="1302"/>
        <v>78.53</v>
      </c>
      <c r="T4612">
        <f t="shared" si="1303"/>
        <v>81.960000000000008</v>
      </c>
      <c r="U4612" s="9">
        <f t="shared" si="1304"/>
        <v>0.64085739589884405</v>
      </c>
      <c r="V4612" s="9">
        <f t="shared" si="1305"/>
        <v>1.4703908406390627</v>
      </c>
      <c r="W4612" s="9">
        <f t="shared" si="1306"/>
        <v>94.024999999999977</v>
      </c>
      <c r="X4612">
        <f t="shared" si="1307"/>
        <v>235.01999999999998</v>
      </c>
      <c r="Y4612" s="9">
        <f t="shared" si="1308"/>
        <v>3.6753124739908807</v>
      </c>
      <c r="Z4612" s="10">
        <f t="shared" si="1309"/>
        <v>0.51572667179427523</v>
      </c>
      <c r="AA4612">
        <f t="shared" si="1310"/>
        <v>3.4300000000000068</v>
      </c>
    </row>
    <row r="4613" spans="1:27">
      <c r="A4613" s="1">
        <f t="shared" si="1293"/>
        <v>5013008</v>
      </c>
      <c r="B4613" s="1">
        <v>8</v>
      </c>
      <c r="C4613" s="1">
        <v>13</v>
      </c>
      <c r="D4613" s="2">
        <v>5</v>
      </c>
      <c r="E4613" s="5">
        <v>2096.3200000000002</v>
      </c>
      <c r="F4613" s="5">
        <v>1958.47</v>
      </c>
      <c r="G4613" s="5">
        <v>135.49</v>
      </c>
      <c r="H4613" s="5">
        <v>2138.29</v>
      </c>
      <c r="I4613" s="5">
        <v>2101.21</v>
      </c>
      <c r="J4613" s="5">
        <v>122.94</v>
      </c>
      <c r="K4613" s="6">
        <f t="shared" si="1294"/>
        <v>2117.3050000000003</v>
      </c>
      <c r="L4613" s="6">
        <f t="shared" si="1295"/>
        <v>-41.9699999999998</v>
      </c>
      <c r="M4613" s="6">
        <f t="shared" si="1296"/>
        <v>2029.8400000000001</v>
      </c>
      <c r="N4613" s="5">
        <f t="shared" si="1297"/>
        <v>91.476477440924668</v>
      </c>
      <c r="O4613" s="6">
        <f t="shared" si="1298"/>
        <v>-142.74</v>
      </c>
      <c r="P4613" s="6">
        <f t="shared" si="1299"/>
        <v>182.95295488184934</v>
      </c>
      <c r="Q4613" s="6">
        <f t="shared" si="1300"/>
        <v>9.6896434593057024E-2</v>
      </c>
      <c r="R4613" s="9">
        <f t="shared" si="1301"/>
        <v>0.55079733511315676</v>
      </c>
      <c r="S4613" s="9">
        <f t="shared" si="1302"/>
        <v>100.77000000000021</v>
      </c>
      <c r="T4613">
        <f t="shared" si="1303"/>
        <v>142.74</v>
      </c>
      <c r="U4613" s="9">
        <f t="shared" si="1304"/>
        <v>0.78020057173813462</v>
      </c>
      <c r="V4613" s="9">
        <f t="shared" si="1305"/>
        <v>0.95614744300232668</v>
      </c>
      <c r="W4613" s="9">
        <f t="shared" si="1306"/>
        <v>87.465000000000146</v>
      </c>
      <c r="X4613">
        <f t="shared" si="1307"/>
        <v>2029.8400000000001</v>
      </c>
      <c r="Y4613" s="9">
        <f t="shared" si="1308"/>
        <v>22.189748193035385</v>
      </c>
      <c r="Z4613" s="10">
        <f t="shared" si="1309"/>
        <v>0.51573151930049799</v>
      </c>
      <c r="AA4613">
        <f t="shared" si="1310"/>
        <v>41.9699999999998</v>
      </c>
    </row>
    <row r="4614" spans="1:27">
      <c r="A4614" s="1">
        <f t="shared" si="1293"/>
        <v>13009006</v>
      </c>
      <c r="B4614" s="1">
        <v>6</v>
      </c>
      <c r="C4614" s="1">
        <v>9</v>
      </c>
      <c r="D4614" s="2">
        <v>13</v>
      </c>
      <c r="E4614" s="5">
        <v>733.52</v>
      </c>
      <c r="F4614" s="5">
        <v>757.18</v>
      </c>
      <c r="G4614" s="5">
        <v>103.43</v>
      </c>
      <c r="H4614" s="5">
        <v>780.25</v>
      </c>
      <c r="I4614" s="5">
        <v>731.26</v>
      </c>
      <c r="J4614" s="5">
        <v>99.53</v>
      </c>
      <c r="K4614" s="6">
        <f t="shared" si="1294"/>
        <v>756.88499999999999</v>
      </c>
      <c r="L4614" s="6">
        <f t="shared" si="1295"/>
        <v>-46.730000000000018</v>
      </c>
      <c r="M4614" s="6">
        <f t="shared" si="1296"/>
        <v>744.22</v>
      </c>
      <c r="N4614" s="5">
        <f t="shared" si="1297"/>
        <v>71.770442732367201</v>
      </c>
      <c r="O4614" s="6">
        <f t="shared" si="1298"/>
        <v>25.919999999999959</v>
      </c>
      <c r="P4614" s="6">
        <f t="shared" si="1299"/>
        <v>143.5408854647344</v>
      </c>
      <c r="Q4614" s="6">
        <f t="shared" si="1300"/>
        <v>3.8417032883026038E-2</v>
      </c>
      <c r="R4614" s="9">
        <f t="shared" si="1301"/>
        <v>0.50612757309379197</v>
      </c>
      <c r="S4614" s="9">
        <f t="shared" si="1302"/>
        <v>72.649999999999977</v>
      </c>
      <c r="T4614">
        <f t="shared" si="1303"/>
        <v>25.919999999999959</v>
      </c>
      <c r="U4614" s="9">
        <f t="shared" si="1304"/>
        <v>0.1805757287624373</v>
      </c>
      <c r="V4614" s="9">
        <f t="shared" si="1305"/>
        <v>0.17646540160310692</v>
      </c>
      <c r="W4614" s="9">
        <f t="shared" si="1306"/>
        <v>12.664999999999964</v>
      </c>
      <c r="X4614">
        <f t="shared" si="1307"/>
        <v>744.22</v>
      </c>
      <c r="Y4614" s="9">
        <f t="shared" si="1308"/>
        <v>10.369449757683743</v>
      </c>
      <c r="Z4614" s="10">
        <f t="shared" si="1309"/>
        <v>0.51577417539074211</v>
      </c>
      <c r="AA4614">
        <f t="shared" si="1310"/>
        <v>46.730000000000018</v>
      </c>
    </row>
    <row r="4615" spans="1:27">
      <c r="A4615" s="1">
        <f t="shared" si="1293"/>
        <v>6012008</v>
      </c>
      <c r="B4615" s="1">
        <v>8</v>
      </c>
      <c r="C4615" s="1">
        <v>12</v>
      </c>
      <c r="D4615" s="2">
        <v>6</v>
      </c>
      <c r="E4615" s="5">
        <v>555.12</v>
      </c>
      <c r="F4615" s="5">
        <v>542.79999999999995</v>
      </c>
      <c r="G4615" s="5">
        <v>74.709999999999994</v>
      </c>
      <c r="H4615" s="5">
        <v>522.72</v>
      </c>
      <c r="I4615" s="5">
        <v>583.78</v>
      </c>
      <c r="J4615" s="5">
        <v>80.010000000000005</v>
      </c>
      <c r="K4615" s="6">
        <f t="shared" si="1294"/>
        <v>538.92000000000007</v>
      </c>
      <c r="L4615" s="6">
        <f t="shared" si="1295"/>
        <v>32.399999999999977</v>
      </c>
      <c r="M4615" s="6">
        <f t="shared" si="1296"/>
        <v>563.29</v>
      </c>
      <c r="N4615" s="5">
        <f t="shared" si="1297"/>
        <v>54.733865659205911</v>
      </c>
      <c r="O4615" s="6">
        <f t="shared" si="1298"/>
        <v>-40.980000000000018</v>
      </c>
      <c r="P4615" s="6">
        <f t="shared" si="1299"/>
        <v>109.46773131841182</v>
      </c>
      <c r="Q4615" s="6">
        <f t="shared" si="1300"/>
        <v>-6.8430559550273912E-2</v>
      </c>
      <c r="R4615" s="9">
        <f t="shared" si="1301"/>
        <v>0.67033452795835835</v>
      </c>
      <c r="S4615" s="9">
        <f t="shared" si="1302"/>
        <v>73.38</v>
      </c>
      <c r="T4615">
        <f t="shared" si="1303"/>
        <v>40.980000000000018</v>
      </c>
      <c r="U4615" s="9">
        <f t="shared" si="1304"/>
        <v>0.37435689500863373</v>
      </c>
      <c r="V4615" s="9">
        <f t="shared" si="1305"/>
        <v>0.44524536512251628</v>
      </c>
      <c r="W4615" s="9">
        <f t="shared" si="1306"/>
        <v>24.369999999999891</v>
      </c>
      <c r="X4615">
        <f t="shared" si="1307"/>
        <v>563.29</v>
      </c>
      <c r="Y4615" s="9">
        <f t="shared" si="1308"/>
        <v>10.291434621250033</v>
      </c>
      <c r="Z4615" s="10">
        <f t="shared" si="1309"/>
        <v>0.51585269215154828</v>
      </c>
      <c r="AA4615">
        <f t="shared" si="1310"/>
        <v>32.399999999999977</v>
      </c>
    </row>
    <row r="4616" spans="1:27">
      <c r="A4616" s="1">
        <f t="shared" si="1293"/>
        <v>5020006</v>
      </c>
      <c r="B4616" s="1">
        <v>6</v>
      </c>
      <c r="C4616" s="1">
        <v>20</v>
      </c>
      <c r="D4616" s="2">
        <v>5</v>
      </c>
      <c r="E4616" s="5">
        <v>1745.8</v>
      </c>
      <c r="F4616" s="5">
        <v>1369.68</v>
      </c>
      <c r="G4616" s="5">
        <v>152.22</v>
      </c>
      <c r="H4616" s="5">
        <v>1712.22</v>
      </c>
      <c r="I4616" s="5">
        <v>1712.58</v>
      </c>
      <c r="J4616" s="5">
        <v>128.80000000000001</v>
      </c>
      <c r="K4616" s="6">
        <f t="shared" si="1294"/>
        <v>1729.01</v>
      </c>
      <c r="L4616" s="6">
        <f t="shared" si="1295"/>
        <v>33.579999999999927</v>
      </c>
      <c r="M4616" s="6">
        <f t="shared" si="1296"/>
        <v>1541.13</v>
      </c>
      <c r="N4616" s="5">
        <f t="shared" si="1297"/>
        <v>99.700010531594231</v>
      </c>
      <c r="O4616" s="6">
        <f t="shared" si="1298"/>
        <v>-342.89999999999986</v>
      </c>
      <c r="P4616" s="6">
        <f t="shared" si="1299"/>
        <v>199.40002106318846</v>
      </c>
      <c r="Q4616" s="6">
        <f t="shared" si="1300"/>
        <v>0.16552885863099792</v>
      </c>
      <c r="R4616" s="9">
        <f t="shared" si="1301"/>
        <v>1.8880639931361689</v>
      </c>
      <c r="S4616" s="9">
        <f t="shared" si="1302"/>
        <v>376.47999999999979</v>
      </c>
      <c r="T4616">
        <f t="shared" si="1303"/>
        <v>342.89999999999986</v>
      </c>
      <c r="U4616" s="9">
        <f t="shared" si="1304"/>
        <v>1.719658795278348</v>
      </c>
      <c r="V4616" s="9">
        <f t="shared" si="1305"/>
        <v>1.8844531610200987</v>
      </c>
      <c r="W4616" s="9">
        <f t="shared" si="1306"/>
        <v>187.87999999999988</v>
      </c>
      <c r="X4616">
        <f t="shared" si="1307"/>
        <v>1541.13</v>
      </c>
      <c r="Y4616" s="9">
        <f t="shared" si="1308"/>
        <v>15.457671386219431</v>
      </c>
      <c r="Z4616" s="10">
        <f t="shared" si="1309"/>
        <v>0.51586626173844707</v>
      </c>
      <c r="AA4616">
        <f t="shared" si="1310"/>
        <v>33.579999999999927</v>
      </c>
    </row>
    <row r="4617" spans="1:27">
      <c r="A4617" s="1">
        <f t="shared" si="1293"/>
        <v>9013993</v>
      </c>
      <c r="B4617" s="1">
        <v>-7</v>
      </c>
      <c r="C4617" s="1">
        <v>14</v>
      </c>
      <c r="D4617" s="2">
        <v>9</v>
      </c>
      <c r="E4617" s="5">
        <v>52.59</v>
      </c>
      <c r="F4617" s="5">
        <v>121.55</v>
      </c>
      <c r="G4617" s="5">
        <v>94.51</v>
      </c>
      <c r="H4617" s="5">
        <v>65.55</v>
      </c>
      <c r="I4617" s="5">
        <v>163.09</v>
      </c>
      <c r="J4617" s="5">
        <v>77.5</v>
      </c>
      <c r="K4617" s="6">
        <f t="shared" si="1294"/>
        <v>59.07</v>
      </c>
      <c r="L4617" s="6">
        <f t="shared" si="1295"/>
        <v>-12.959999999999994</v>
      </c>
      <c r="M4617" s="6">
        <f t="shared" si="1296"/>
        <v>142.32</v>
      </c>
      <c r="N4617" s="5">
        <f t="shared" si="1297"/>
        <v>61.111353486893087</v>
      </c>
      <c r="O4617" s="6">
        <f t="shared" si="1298"/>
        <v>-41.540000000000006</v>
      </c>
      <c r="P4617" s="6">
        <f t="shared" si="1299"/>
        <v>122.22270697378617</v>
      </c>
      <c r="Q4617" s="6">
        <f t="shared" si="1300"/>
        <v>0.19586381667727371</v>
      </c>
      <c r="R4617" s="9">
        <f t="shared" si="1301"/>
        <v>0.23383543621014494</v>
      </c>
      <c r="S4617" s="9">
        <f t="shared" si="1302"/>
        <v>28.580000000000013</v>
      </c>
      <c r="T4617">
        <f t="shared" si="1303"/>
        <v>41.540000000000006</v>
      </c>
      <c r="U4617" s="9">
        <f t="shared" si="1304"/>
        <v>0.33987137929214195</v>
      </c>
      <c r="V4617" s="9">
        <f t="shared" si="1305"/>
        <v>1.3622673243173238</v>
      </c>
      <c r="W4617" s="9">
        <f t="shared" si="1306"/>
        <v>83.25</v>
      </c>
      <c r="X4617">
        <f t="shared" si="1307"/>
        <v>142.32</v>
      </c>
      <c r="Y4617" s="9">
        <f t="shared" si="1308"/>
        <v>2.328863490652751</v>
      </c>
      <c r="Z4617" s="10">
        <f t="shared" si="1309"/>
        <v>0.51586626173844707</v>
      </c>
      <c r="AA4617">
        <f t="shared" si="1310"/>
        <v>12.959999999999994</v>
      </c>
    </row>
    <row r="4618" spans="1:27">
      <c r="A4618" s="1">
        <f t="shared" si="1293"/>
        <v>18000997</v>
      </c>
      <c r="B4618" s="1">
        <v>-3</v>
      </c>
      <c r="C4618" s="1">
        <v>1</v>
      </c>
      <c r="D4618" s="2">
        <v>18</v>
      </c>
      <c r="E4618" s="5">
        <v>1743.42</v>
      </c>
      <c r="F4618" s="5">
        <v>1654.87</v>
      </c>
      <c r="G4618" s="5">
        <v>129.36000000000001</v>
      </c>
      <c r="H4618" s="5">
        <v>1776</v>
      </c>
      <c r="I4618" s="5">
        <v>1660.73</v>
      </c>
      <c r="J4618" s="5">
        <v>127.68</v>
      </c>
      <c r="K4618" s="6">
        <f t="shared" si="1294"/>
        <v>1759.71</v>
      </c>
      <c r="L4618" s="6">
        <f t="shared" si="1295"/>
        <v>-32.579999999999927</v>
      </c>
      <c r="M4618" s="6">
        <f t="shared" si="1296"/>
        <v>1657.8</v>
      </c>
      <c r="N4618" s="5">
        <f t="shared" si="1297"/>
        <v>90.879304574804067</v>
      </c>
      <c r="O4618" s="6">
        <f t="shared" si="1298"/>
        <v>-5.8600000000001273</v>
      </c>
      <c r="P4618" s="6">
        <f t="shared" si="1299"/>
        <v>181.75860914960813</v>
      </c>
      <c r="Q4618" s="6">
        <f t="shared" si="1300"/>
        <v>1.3071337035455032E-2</v>
      </c>
      <c r="R4618" s="9">
        <f t="shared" si="1301"/>
        <v>0.14700816717851412</v>
      </c>
      <c r="S4618" s="9">
        <f t="shared" si="1302"/>
        <v>26.7199999999998</v>
      </c>
      <c r="T4618">
        <f t="shared" si="1303"/>
        <v>5.8600000000001273</v>
      </c>
      <c r="U4618" s="9">
        <f t="shared" si="1304"/>
        <v>3.2240563610258906E-2</v>
      </c>
      <c r="V4618" s="9">
        <f t="shared" si="1305"/>
        <v>1.1213774189492889</v>
      </c>
      <c r="W4618" s="9">
        <f t="shared" si="1306"/>
        <v>101.91000000000008</v>
      </c>
      <c r="X4618">
        <f t="shared" si="1307"/>
        <v>1657.8</v>
      </c>
      <c r="Y4618" s="9">
        <f t="shared" si="1308"/>
        <v>18.241776912316059</v>
      </c>
      <c r="Z4618" s="10">
        <f t="shared" si="1309"/>
        <v>0.51587110793297974</v>
      </c>
      <c r="AA4618">
        <f t="shared" si="1310"/>
        <v>32.579999999999927</v>
      </c>
    </row>
    <row r="4619" spans="1:27">
      <c r="A4619" s="1">
        <f t="shared" si="1293"/>
        <v>12020999</v>
      </c>
      <c r="B4619" s="1">
        <v>-1</v>
      </c>
      <c r="C4619" s="1">
        <v>21</v>
      </c>
      <c r="D4619" s="2">
        <v>12</v>
      </c>
      <c r="E4619" s="5">
        <v>234.41</v>
      </c>
      <c r="F4619" s="5">
        <v>334.54</v>
      </c>
      <c r="G4619" s="5">
        <v>132.69999999999999</v>
      </c>
      <c r="H4619" s="5">
        <v>222.53</v>
      </c>
      <c r="I4619" s="5">
        <v>379.15</v>
      </c>
      <c r="J4619" s="5">
        <v>77.78</v>
      </c>
      <c r="K4619" s="6">
        <f t="shared" si="1294"/>
        <v>228.47</v>
      </c>
      <c r="L4619" s="6">
        <f t="shared" si="1295"/>
        <v>11.879999999999995</v>
      </c>
      <c r="M4619" s="6">
        <f t="shared" si="1296"/>
        <v>356.84500000000003</v>
      </c>
      <c r="N4619" s="5">
        <f t="shared" si="1297"/>
        <v>76.907441772561896</v>
      </c>
      <c r="O4619" s="6">
        <f t="shared" si="1298"/>
        <v>-44.609999999999957</v>
      </c>
      <c r="P4619" s="6">
        <f t="shared" si="1299"/>
        <v>153.81488354512379</v>
      </c>
      <c r="Q4619" s="6">
        <f t="shared" si="1300"/>
        <v>0.48859007607855781</v>
      </c>
      <c r="R4619" s="9">
        <f t="shared" si="1301"/>
        <v>0.36725964807838513</v>
      </c>
      <c r="S4619" s="9">
        <f t="shared" si="1302"/>
        <v>56.489999999999952</v>
      </c>
      <c r="T4619">
        <f t="shared" si="1303"/>
        <v>44.609999999999957</v>
      </c>
      <c r="U4619" s="9">
        <f t="shared" si="1304"/>
        <v>0.29002394938532056</v>
      </c>
      <c r="V4619" s="9">
        <f t="shared" si="1305"/>
        <v>1.6692142794145066</v>
      </c>
      <c r="W4619" s="9">
        <f t="shared" si="1306"/>
        <v>128.37500000000003</v>
      </c>
      <c r="X4619">
        <f t="shared" si="1307"/>
        <v>356.84500000000003</v>
      </c>
      <c r="Y4619" s="9">
        <f t="shared" si="1308"/>
        <v>4.6399280976644173</v>
      </c>
      <c r="Z4619" s="10">
        <f t="shared" si="1309"/>
        <v>0.51589049225586625</v>
      </c>
      <c r="AA4619">
        <f t="shared" si="1310"/>
        <v>11.879999999999995</v>
      </c>
    </row>
    <row r="4620" spans="1:27">
      <c r="A4620" s="1">
        <f t="shared" si="1293"/>
        <v>14018001</v>
      </c>
      <c r="B4620" s="1">
        <v>1</v>
      </c>
      <c r="C4620" s="1">
        <v>18</v>
      </c>
      <c r="D4620" s="2">
        <v>14</v>
      </c>
      <c r="E4620" s="5">
        <v>842.61</v>
      </c>
      <c r="F4620" s="5">
        <v>680.43</v>
      </c>
      <c r="G4620" s="5">
        <v>75.569999999999993</v>
      </c>
      <c r="H4620" s="5">
        <v>903.25</v>
      </c>
      <c r="I4620" s="5">
        <v>947.23</v>
      </c>
      <c r="J4620" s="5">
        <v>81.260000000000005</v>
      </c>
      <c r="K4620" s="6">
        <f t="shared" si="1294"/>
        <v>872.93000000000006</v>
      </c>
      <c r="L4620" s="6">
        <f t="shared" si="1295"/>
        <v>-60.639999999999986</v>
      </c>
      <c r="M4620" s="6">
        <f t="shared" si="1296"/>
        <v>813.82999999999993</v>
      </c>
      <c r="N4620" s="5">
        <f t="shared" si="1297"/>
        <v>55.484260155471119</v>
      </c>
      <c r="O4620" s="6">
        <f t="shared" si="1298"/>
        <v>-266.80000000000007</v>
      </c>
      <c r="P4620" s="6">
        <f t="shared" si="1299"/>
        <v>110.96852031094224</v>
      </c>
      <c r="Q4620" s="6">
        <f t="shared" si="1300"/>
        <v>-7.2467256306585875E-2</v>
      </c>
      <c r="R4620" s="9">
        <f t="shared" si="1301"/>
        <v>1.8578241777246742</v>
      </c>
      <c r="S4620" s="9">
        <f t="shared" si="1302"/>
        <v>206.16000000000008</v>
      </c>
      <c r="T4620">
        <f t="shared" si="1303"/>
        <v>266.80000000000007</v>
      </c>
      <c r="U4620" s="9">
        <f t="shared" si="1304"/>
        <v>2.4042854608893238</v>
      </c>
      <c r="V4620" s="9">
        <f t="shared" si="1305"/>
        <v>1.0651669470656622</v>
      </c>
      <c r="W4620" s="9">
        <f t="shared" si="1306"/>
        <v>59.100000000000136</v>
      </c>
      <c r="X4620">
        <f t="shared" si="1307"/>
        <v>813.82999999999993</v>
      </c>
      <c r="Y4620" s="9">
        <f t="shared" si="1308"/>
        <v>14.66776339307015</v>
      </c>
      <c r="Z4620" s="10">
        <f t="shared" si="1309"/>
        <v>0.51592828959071435</v>
      </c>
      <c r="AA4620">
        <f t="shared" si="1310"/>
        <v>60.639999999999986</v>
      </c>
    </row>
    <row r="4621" spans="1:27">
      <c r="A4621" s="1">
        <f t="shared" si="1293"/>
        <v>15000994</v>
      </c>
      <c r="B4621" s="1">
        <v>-6</v>
      </c>
      <c r="C4621" s="1">
        <v>1</v>
      </c>
      <c r="D4621" s="2">
        <v>15</v>
      </c>
      <c r="E4621" s="5">
        <v>595.16999999999996</v>
      </c>
      <c r="F4621" s="5">
        <v>788.13</v>
      </c>
      <c r="G4621" s="5">
        <v>91.72</v>
      </c>
      <c r="H4621" s="5">
        <v>630.24</v>
      </c>
      <c r="I4621" s="5">
        <v>834.69</v>
      </c>
      <c r="J4621" s="5">
        <v>88.1</v>
      </c>
      <c r="K4621" s="6">
        <f t="shared" si="1294"/>
        <v>612.70499999999993</v>
      </c>
      <c r="L4621" s="6">
        <f t="shared" si="1295"/>
        <v>-35.07000000000005</v>
      </c>
      <c r="M4621" s="6">
        <f t="shared" si="1296"/>
        <v>811.41000000000008</v>
      </c>
      <c r="N4621" s="5">
        <f t="shared" si="1297"/>
        <v>63.588852010395655</v>
      </c>
      <c r="O4621" s="6">
        <f t="shared" si="1298"/>
        <v>-46.560000000000059</v>
      </c>
      <c r="P4621" s="6">
        <f t="shared" si="1299"/>
        <v>127.17770402079131</v>
      </c>
      <c r="Q4621" s="6">
        <f t="shared" si="1300"/>
        <v>4.0246174263896074E-2</v>
      </c>
      <c r="R4621" s="9">
        <f t="shared" si="1301"/>
        <v>9.0346024788445597E-2</v>
      </c>
      <c r="S4621" s="9">
        <f t="shared" si="1302"/>
        <v>11.490000000000009</v>
      </c>
      <c r="T4621">
        <f t="shared" si="1303"/>
        <v>46.560000000000059</v>
      </c>
      <c r="U4621" s="9">
        <f t="shared" si="1304"/>
        <v>0.36610190723673014</v>
      </c>
      <c r="V4621" s="9">
        <f t="shared" si="1305"/>
        <v>3.1248401837403104</v>
      </c>
      <c r="W4621" s="9">
        <f t="shared" si="1306"/>
        <v>198.70500000000015</v>
      </c>
      <c r="X4621">
        <f t="shared" si="1307"/>
        <v>811.41000000000008</v>
      </c>
      <c r="Y4621" s="9">
        <f t="shared" si="1308"/>
        <v>12.760255521948231</v>
      </c>
      <c r="Z4621" s="10">
        <f t="shared" si="1309"/>
        <v>0.51597577462512723</v>
      </c>
      <c r="AA4621">
        <f t="shared" si="1310"/>
        <v>35.07000000000005</v>
      </c>
    </row>
    <row r="4622" spans="1:27">
      <c r="A4622" s="1">
        <f t="shared" si="1293"/>
        <v>16014001</v>
      </c>
      <c r="B4622" s="1">
        <v>1</v>
      </c>
      <c r="C4622" s="1">
        <v>14</v>
      </c>
      <c r="D4622" s="2">
        <v>16</v>
      </c>
      <c r="E4622" s="5">
        <v>1497.26</v>
      </c>
      <c r="F4622" s="5">
        <v>1499.13</v>
      </c>
      <c r="G4622" s="5">
        <v>137.86000000000001</v>
      </c>
      <c r="H4622" s="5">
        <v>1452.61</v>
      </c>
      <c r="I4622" s="5">
        <v>1723.96</v>
      </c>
      <c r="J4622" s="5">
        <v>98.83</v>
      </c>
      <c r="K4622" s="6">
        <f t="shared" si="1294"/>
        <v>1474.9349999999999</v>
      </c>
      <c r="L4622" s="6">
        <f t="shared" si="1295"/>
        <v>44.650000000000091</v>
      </c>
      <c r="M4622" s="6">
        <f t="shared" si="1296"/>
        <v>1611.5450000000001</v>
      </c>
      <c r="N4622" s="5">
        <f t="shared" si="1297"/>
        <v>84.812658990271018</v>
      </c>
      <c r="O4622" s="6">
        <f t="shared" si="1298"/>
        <v>-224.82999999999993</v>
      </c>
      <c r="P4622" s="6">
        <f t="shared" si="1299"/>
        <v>169.62531798054204</v>
      </c>
      <c r="Q4622" s="6">
        <f t="shared" si="1300"/>
        <v>0.32106806549954736</v>
      </c>
      <c r="R4622" s="9">
        <f t="shared" si="1301"/>
        <v>1.5886779356305316</v>
      </c>
      <c r="S4622" s="9">
        <f t="shared" si="1302"/>
        <v>269.48</v>
      </c>
      <c r="T4622">
        <f t="shared" si="1303"/>
        <v>224.82999999999993</v>
      </c>
      <c r="U4622" s="9">
        <f t="shared" si="1304"/>
        <v>1.3254507208988136</v>
      </c>
      <c r="V4622" s="9">
        <f t="shared" si="1305"/>
        <v>1.6107265309966388</v>
      </c>
      <c r="W4622" s="9">
        <f t="shared" si="1306"/>
        <v>136.61000000000013</v>
      </c>
      <c r="X4622">
        <f t="shared" si="1307"/>
        <v>1611.5450000000001</v>
      </c>
      <c r="Y4622" s="9">
        <f t="shared" si="1308"/>
        <v>19.001231881963076</v>
      </c>
      <c r="Z4622" s="10">
        <f t="shared" si="1309"/>
        <v>0.51614145347956697</v>
      </c>
      <c r="AA4622">
        <f t="shared" si="1310"/>
        <v>44.650000000000091</v>
      </c>
    </row>
    <row r="4623" spans="1:27">
      <c r="A4623" s="1">
        <f t="shared" si="1293"/>
        <v>10001008</v>
      </c>
      <c r="B4623" s="1">
        <v>8</v>
      </c>
      <c r="C4623" s="1">
        <v>1</v>
      </c>
      <c r="D4623" s="2">
        <v>10</v>
      </c>
      <c r="E4623" s="5">
        <v>1963.43</v>
      </c>
      <c r="F4623" s="5">
        <v>2117.94</v>
      </c>
      <c r="G4623" s="5">
        <v>116.81</v>
      </c>
      <c r="H4623" s="5">
        <v>1962.15</v>
      </c>
      <c r="I4623" s="5">
        <v>2281.0300000000002</v>
      </c>
      <c r="J4623" s="5">
        <v>119.88</v>
      </c>
      <c r="K4623" s="6">
        <f t="shared" si="1294"/>
        <v>1962.79</v>
      </c>
      <c r="L4623" s="6">
        <f t="shared" si="1295"/>
        <v>1.2799999999999727</v>
      </c>
      <c r="M4623" s="6">
        <f t="shared" si="1296"/>
        <v>2199.4850000000001</v>
      </c>
      <c r="N4623" s="5">
        <f t="shared" si="1297"/>
        <v>83.689590899944065</v>
      </c>
      <c r="O4623" s="6">
        <f t="shared" si="1298"/>
        <v>-163.09000000000015</v>
      </c>
      <c r="P4623" s="6">
        <f t="shared" si="1299"/>
        <v>167.37918179988813</v>
      </c>
      <c r="Q4623" s="6">
        <f t="shared" si="1300"/>
        <v>-2.5936740924729529E-2</v>
      </c>
      <c r="R4623" s="9">
        <f t="shared" si="1301"/>
        <v>0.9820217677758416</v>
      </c>
      <c r="S4623" s="9">
        <f t="shared" si="1302"/>
        <v>164.37000000000012</v>
      </c>
      <c r="T4623">
        <f t="shared" si="1303"/>
        <v>163.09000000000015</v>
      </c>
      <c r="U4623" s="9">
        <f t="shared" si="1304"/>
        <v>0.97437446070792744</v>
      </c>
      <c r="V4623" s="9">
        <f t="shared" si="1305"/>
        <v>2.8282489788124696</v>
      </c>
      <c r="W4623" s="9">
        <f t="shared" si="1306"/>
        <v>236.69500000000016</v>
      </c>
      <c r="X4623">
        <f t="shared" si="1307"/>
        <v>2199.4850000000001</v>
      </c>
      <c r="Y4623" s="9">
        <f t="shared" si="1308"/>
        <v>26.281464353549257</v>
      </c>
      <c r="Z4623" s="10">
        <f t="shared" si="1309"/>
        <v>0.51624122268567429</v>
      </c>
      <c r="AA4623">
        <f t="shared" si="1310"/>
        <v>1.2799999999999727</v>
      </c>
    </row>
    <row r="4624" spans="1:27">
      <c r="A4624" s="1">
        <f t="shared" si="1293"/>
        <v>9023999</v>
      </c>
      <c r="B4624" s="1">
        <v>-1</v>
      </c>
      <c r="C4624" s="1">
        <v>24</v>
      </c>
      <c r="D4624" s="2">
        <v>9</v>
      </c>
      <c r="E4624" s="5">
        <v>63.3</v>
      </c>
      <c r="F4624" s="5">
        <v>-28.16</v>
      </c>
      <c r="G4624" s="5">
        <v>132.69999999999999</v>
      </c>
      <c r="H4624" s="5">
        <v>101.48</v>
      </c>
      <c r="I4624" s="5">
        <v>224.42</v>
      </c>
      <c r="J4624" s="5">
        <v>105.94</v>
      </c>
      <c r="K4624" s="6">
        <f t="shared" si="1294"/>
        <v>82.39</v>
      </c>
      <c r="L4624" s="6">
        <f t="shared" si="1295"/>
        <v>-38.180000000000007</v>
      </c>
      <c r="M4624" s="6">
        <f t="shared" si="1296"/>
        <v>98.13</v>
      </c>
      <c r="N4624" s="5">
        <f t="shared" si="1297"/>
        <v>84.9007856265182</v>
      </c>
      <c r="O4624" s="6">
        <f t="shared" si="1298"/>
        <v>-252.57999999999998</v>
      </c>
      <c r="P4624" s="6">
        <f t="shared" si="1299"/>
        <v>169.8015712530364</v>
      </c>
      <c r="Q4624" s="6">
        <f t="shared" si="1300"/>
        <v>0.22148582671093917</v>
      </c>
      <c r="R4624" s="9">
        <f t="shared" si="1301"/>
        <v>1.2626502712422107</v>
      </c>
      <c r="S4624" s="9">
        <f t="shared" si="1302"/>
        <v>214.39999999999998</v>
      </c>
      <c r="T4624">
        <f t="shared" si="1303"/>
        <v>252.57999999999998</v>
      </c>
      <c r="U4624" s="9">
        <f t="shared" si="1304"/>
        <v>1.4875009585371157</v>
      </c>
      <c r="V4624" s="9">
        <f t="shared" si="1305"/>
        <v>0.18539286631858576</v>
      </c>
      <c r="W4624" s="9">
        <f t="shared" si="1306"/>
        <v>15.739999999999995</v>
      </c>
      <c r="X4624">
        <f t="shared" si="1307"/>
        <v>98.13</v>
      </c>
      <c r="Y4624" s="9">
        <f t="shared" si="1308"/>
        <v>1.1558196932555798</v>
      </c>
      <c r="Z4624" s="10">
        <f t="shared" si="1309"/>
        <v>0.51627705740232155</v>
      </c>
      <c r="AA4624">
        <f t="shared" si="1310"/>
        <v>38.180000000000007</v>
      </c>
    </row>
    <row r="4625" spans="1:27">
      <c r="A4625" s="1">
        <f t="shared" si="1293"/>
        <v>5023996</v>
      </c>
      <c r="B4625" s="1">
        <v>-4</v>
      </c>
      <c r="C4625" s="1">
        <v>24</v>
      </c>
      <c r="D4625" s="2">
        <v>5</v>
      </c>
      <c r="E4625" s="5">
        <v>394.44</v>
      </c>
      <c r="F4625" s="5">
        <v>608.87</v>
      </c>
      <c r="G4625" s="5">
        <v>105.94</v>
      </c>
      <c r="H4625" s="5">
        <v>423.67</v>
      </c>
      <c r="I4625" s="5">
        <v>568.16999999999996</v>
      </c>
      <c r="J4625" s="5">
        <v>92.84</v>
      </c>
      <c r="K4625" s="6">
        <f t="shared" si="1294"/>
        <v>409.05500000000001</v>
      </c>
      <c r="L4625" s="6">
        <f t="shared" si="1295"/>
        <v>-29.230000000000018</v>
      </c>
      <c r="M4625" s="6">
        <f t="shared" si="1296"/>
        <v>588.52</v>
      </c>
      <c r="N4625" s="5">
        <f t="shared" si="1297"/>
        <v>70.431791827270729</v>
      </c>
      <c r="O4625" s="6">
        <f t="shared" si="1298"/>
        <v>40.700000000000045</v>
      </c>
      <c r="P4625" s="6">
        <f t="shared" si="1299"/>
        <v>140.86358365454146</v>
      </c>
      <c r="Q4625" s="6">
        <f t="shared" si="1300"/>
        <v>0.13123404527075574</v>
      </c>
      <c r="R4625" s="9">
        <f t="shared" si="1301"/>
        <v>0.49643774626307052</v>
      </c>
      <c r="S4625" s="9">
        <f t="shared" si="1302"/>
        <v>69.930000000000064</v>
      </c>
      <c r="T4625">
        <f t="shared" si="1303"/>
        <v>40.700000000000045</v>
      </c>
      <c r="U4625" s="9">
        <f t="shared" si="1304"/>
        <v>0.28893202163459136</v>
      </c>
      <c r="V4625" s="9">
        <f t="shared" si="1305"/>
        <v>2.548068071874785</v>
      </c>
      <c r="W4625" s="9">
        <f t="shared" si="1306"/>
        <v>179.46499999999997</v>
      </c>
      <c r="X4625">
        <f t="shared" si="1307"/>
        <v>588.52</v>
      </c>
      <c r="Y4625" s="9">
        <f t="shared" si="1308"/>
        <v>8.3558856694048913</v>
      </c>
      <c r="Z4625" s="10">
        <f t="shared" si="1309"/>
        <v>0.51631966842257715</v>
      </c>
      <c r="AA4625">
        <f t="shared" si="1310"/>
        <v>29.230000000000018</v>
      </c>
    </row>
    <row r="4626" spans="1:27">
      <c r="A4626" s="1">
        <f t="shared" ref="A4626:A4689" si="1311">1000000*D4626+ABS(1000*C4626)+B4626</f>
        <v>5025003</v>
      </c>
      <c r="B4626" s="1">
        <v>3</v>
      </c>
      <c r="C4626" s="1">
        <v>25</v>
      </c>
      <c r="D4626" s="2">
        <v>5</v>
      </c>
      <c r="E4626" s="5">
        <v>1501.22</v>
      </c>
      <c r="F4626" s="5">
        <v>1249.24</v>
      </c>
      <c r="G4626" s="5">
        <v>156.12</v>
      </c>
      <c r="H4626" s="5">
        <v>1490.6</v>
      </c>
      <c r="I4626" s="5">
        <v>1397.28</v>
      </c>
      <c r="J4626" s="5">
        <v>140.51</v>
      </c>
      <c r="K4626" s="6">
        <f t="shared" ref="K4626:K4689" si="1312" xml:space="preserve"> 0.5*(E4626+H4626)</f>
        <v>1495.9099999999999</v>
      </c>
      <c r="L4626" s="6">
        <f t="shared" ref="L4626:L4689" si="1313">E4626-H4626</f>
        <v>10.620000000000118</v>
      </c>
      <c r="M4626" s="6">
        <f t="shared" ref="M4626:M4689" si="1314">0.5*(F4626+I4626)</f>
        <v>1323.26</v>
      </c>
      <c r="N4626" s="5">
        <f t="shared" ref="N4626:N4689" si="1315">0.5*P4626</f>
        <v>105.01965827881941</v>
      </c>
      <c r="O4626" s="6">
        <f t="shared" ref="O4626:O4689" si="1316">F4626-I4626</f>
        <v>-148.03999999999996</v>
      </c>
      <c r="P4626" s="6">
        <f t="shared" ref="P4626:P4689" si="1317">SQRT(G4626*G4626+J4626*J4626)</f>
        <v>210.03931655763881</v>
      </c>
      <c r="Q4626" s="6">
        <f t="shared" ref="Q4626:Q4689" si="1318">(G4626*G4626-J4626*J4626)/(G4626*G4626+J4626*J4626)</f>
        <v>0.10495829855280166</v>
      </c>
      <c r="R4626" s="9">
        <f t="shared" ref="R4626:R4689" si="1319">ABS(O4626-L4626)/P4626</f>
        <v>0.75538238554713988</v>
      </c>
      <c r="S4626" s="9">
        <f t="shared" ref="S4626:S4689" si="1320">ABS(O4626-L4626)</f>
        <v>158.66000000000008</v>
      </c>
      <c r="T4626">
        <f t="shared" ref="T4626:T4689" si="1321">ABS(O4626)</f>
        <v>148.03999999999996</v>
      </c>
      <c r="U4626" s="9">
        <f t="shared" ref="U4626:U4689" si="1322">ABS(O4626)/P4626</f>
        <v>0.70482042327239691</v>
      </c>
      <c r="V4626" s="9">
        <f t="shared" ref="V4626:V4689" si="1323">ABS(M4626-K4626)/N4626</f>
        <v>1.6439779259386553</v>
      </c>
      <c r="W4626" s="9">
        <f t="shared" ref="W4626:W4689" si="1324">ABS(M4626-K4626)</f>
        <v>172.64999999999986</v>
      </c>
      <c r="X4626">
        <f t="shared" ref="X4626:X4689" si="1325">ABS(M4626)</f>
        <v>1323.26</v>
      </c>
      <c r="Y4626" s="9">
        <f t="shared" ref="Y4626:Y4689" si="1326">ABS(M4626)/N4626</f>
        <v>12.600117175080143</v>
      </c>
      <c r="Z4626" s="10">
        <f t="shared" ref="Z4626:Z4689" si="1327">SQRT(0.002878*B4626*B4626+0.000353*C4626*C4626+0.000754*D4626*D4626+0.000082*D4626*B4626)</f>
        <v>0.51634000426075843</v>
      </c>
      <c r="AA4626">
        <f t="shared" si="1310"/>
        <v>10.620000000000118</v>
      </c>
    </row>
    <row r="4627" spans="1:27">
      <c r="A4627" s="1">
        <f t="shared" si="1311"/>
        <v>13003993</v>
      </c>
      <c r="B4627" s="1">
        <v>-7</v>
      </c>
      <c r="C4627" s="1">
        <v>4</v>
      </c>
      <c r="D4627" s="2">
        <v>13</v>
      </c>
      <c r="E4627" s="5">
        <v>1330.21</v>
      </c>
      <c r="F4627" s="5">
        <v>1095.07</v>
      </c>
      <c r="G4627" s="5">
        <v>78.34</v>
      </c>
      <c r="H4627" s="5">
        <v>1373.03</v>
      </c>
      <c r="I4627" s="5">
        <v>1108.45</v>
      </c>
      <c r="J4627" s="5">
        <v>78.900000000000006</v>
      </c>
      <c r="K4627" s="6">
        <f t="shared" si="1312"/>
        <v>1351.62</v>
      </c>
      <c r="L4627" s="6">
        <f t="shared" si="1313"/>
        <v>-42.819999999999936</v>
      </c>
      <c r="M4627" s="6">
        <f t="shared" si="1314"/>
        <v>1101.76</v>
      </c>
      <c r="N4627" s="5">
        <f t="shared" si="1315"/>
        <v>55.593087699821105</v>
      </c>
      <c r="O4627" s="6">
        <f t="shared" si="1316"/>
        <v>-13.380000000000109</v>
      </c>
      <c r="P4627" s="6">
        <f t="shared" si="1317"/>
        <v>111.18617539964221</v>
      </c>
      <c r="Q4627" s="6">
        <f t="shared" si="1318"/>
        <v>-7.1227791548245413E-3</v>
      </c>
      <c r="R4627" s="9">
        <f t="shared" si="1319"/>
        <v>0.26478111954280392</v>
      </c>
      <c r="S4627" s="9">
        <f t="shared" si="1320"/>
        <v>29.439999999999827</v>
      </c>
      <c r="T4627">
        <f t="shared" si="1321"/>
        <v>13.380000000000109</v>
      </c>
      <c r="U4627" s="9">
        <f t="shared" si="1322"/>
        <v>0.12033870174873526</v>
      </c>
      <c r="V4627" s="9">
        <f t="shared" si="1323"/>
        <v>4.4944436500655804</v>
      </c>
      <c r="W4627" s="9">
        <f t="shared" si="1324"/>
        <v>249.8599999999999</v>
      </c>
      <c r="X4627">
        <f t="shared" si="1325"/>
        <v>1101.76</v>
      </c>
      <c r="Y4627" s="9">
        <f t="shared" si="1326"/>
        <v>19.818291186649549</v>
      </c>
      <c r="Z4627" s="10">
        <f t="shared" si="1327"/>
        <v>0.5163661491616196</v>
      </c>
      <c r="AA4627">
        <f t="shared" ref="AA4627:AA4690" si="1328">ABS(L4627)</f>
        <v>42.819999999999936</v>
      </c>
    </row>
    <row r="4628" spans="1:27">
      <c r="A4628" s="1">
        <f t="shared" si="1311"/>
        <v>25004</v>
      </c>
      <c r="B4628" s="1">
        <v>4</v>
      </c>
      <c r="C4628" s="1">
        <v>25</v>
      </c>
      <c r="D4628" s="2">
        <v>0</v>
      </c>
      <c r="E4628" s="5">
        <v>32.950000000000003</v>
      </c>
      <c r="F4628" s="5">
        <v>-42.93</v>
      </c>
      <c r="G4628" s="5">
        <v>119.88</v>
      </c>
      <c r="H4628" s="5">
        <v>32.950000000000003</v>
      </c>
      <c r="I4628" s="5">
        <v>69.42</v>
      </c>
      <c r="J4628" s="5">
        <v>91.16</v>
      </c>
      <c r="K4628" s="6">
        <f t="shared" si="1312"/>
        <v>32.950000000000003</v>
      </c>
      <c r="L4628" s="6">
        <f t="shared" si="1313"/>
        <v>0</v>
      </c>
      <c r="M4628" s="6">
        <f t="shared" si="1314"/>
        <v>13.245000000000001</v>
      </c>
      <c r="N4628" s="5">
        <f t="shared" si="1315"/>
        <v>75.301660008262772</v>
      </c>
      <c r="O4628" s="6">
        <f t="shared" si="1316"/>
        <v>-112.35</v>
      </c>
      <c r="P4628" s="6">
        <f t="shared" si="1317"/>
        <v>150.60332001652554</v>
      </c>
      <c r="Q4628" s="6">
        <f t="shared" si="1318"/>
        <v>0.2672268682301237</v>
      </c>
      <c r="R4628" s="9">
        <f t="shared" si="1319"/>
        <v>0.74599949050042158</v>
      </c>
      <c r="S4628" s="9">
        <f t="shared" si="1320"/>
        <v>112.35</v>
      </c>
      <c r="T4628">
        <f t="shared" si="1321"/>
        <v>112.35</v>
      </c>
      <c r="U4628" s="9">
        <f t="shared" si="1322"/>
        <v>0.74599949050042158</v>
      </c>
      <c r="V4628" s="9">
        <f t="shared" si="1323"/>
        <v>0.26168081816307626</v>
      </c>
      <c r="W4628" s="9">
        <f t="shared" si="1324"/>
        <v>19.705000000000002</v>
      </c>
      <c r="X4628">
        <f t="shared" si="1325"/>
        <v>13.245000000000001</v>
      </c>
      <c r="Y4628" s="9">
        <f t="shared" si="1326"/>
        <v>0.17589253674549327</v>
      </c>
      <c r="Z4628" s="10">
        <f t="shared" si="1327"/>
        <v>0.51640391168154409</v>
      </c>
      <c r="AA4628">
        <f t="shared" si="1328"/>
        <v>0</v>
      </c>
    </row>
    <row r="4629" spans="1:27">
      <c r="A4629" s="1">
        <f t="shared" si="1311"/>
        <v>3023005</v>
      </c>
      <c r="B4629" s="1">
        <v>5</v>
      </c>
      <c r="C4629" s="1">
        <v>23</v>
      </c>
      <c r="D4629" s="2">
        <v>3</v>
      </c>
      <c r="E4629" s="5">
        <v>1009.51</v>
      </c>
      <c r="F4629" s="5">
        <v>789.24</v>
      </c>
      <c r="G4629" s="5">
        <v>102.59</v>
      </c>
      <c r="H4629" s="5">
        <v>1054.83</v>
      </c>
      <c r="I4629" s="5">
        <v>1078.6199999999999</v>
      </c>
      <c r="J4629" s="5">
        <v>105.66</v>
      </c>
      <c r="K4629" s="6">
        <f t="shared" si="1312"/>
        <v>1032.17</v>
      </c>
      <c r="L4629" s="6">
        <f t="shared" si="1313"/>
        <v>-45.319999999999936</v>
      </c>
      <c r="M4629" s="6">
        <f t="shared" si="1314"/>
        <v>933.93</v>
      </c>
      <c r="N4629" s="5">
        <f t="shared" si="1315"/>
        <v>73.635493649462276</v>
      </c>
      <c r="O4629" s="6">
        <f t="shared" si="1316"/>
        <v>-289.37999999999988</v>
      </c>
      <c r="P4629" s="6">
        <f t="shared" si="1317"/>
        <v>147.27098729892455</v>
      </c>
      <c r="Q4629" s="6">
        <f t="shared" si="1318"/>
        <v>-2.9477387387818108E-2</v>
      </c>
      <c r="R4629" s="9">
        <f t="shared" si="1319"/>
        <v>1.6572171102826727</v>
      </c>
      <c r="S4629" s="9">
        <f t="shared" si="1320"/>
        <v>244.05999999999995</v>
      </c>
      <c r="T4629">
        <f t="shared" si="1321"/>
        <v>289.37999999999988</v>
      </c>
      <c r="U4629" s="9">
        <f t="shared" si="1322"/>
        <v>1.9649491410866171</v>
      </c>
      <c r="V4629" s="9">
        <f t="shared" si="1323"/>
        <v>1.3341392191606163</v>
      </c>
      <c r="W4629" s="9">
        <f t="shared" si="1324"/>
        <v>98.240000000000123</v>
      </c>
      <c r="X4629">
        <f t="shared" si="1325"/>
        <v>933.93</v>
      </c>
      <c r="Y4629" s="9">
        <f t="shared" si="1326"/>
        <v>12.683149846810593</v>
      </c>
      <c r="Z4629" s="10">
        <f t="shared" si="1327"/>
        <v>0.51643295789482691</v>
      </c>
      <c r="AA4629">
        <f t="shared" si="1328"/>
        <v>45.319999999999936</v>
      </c>
    </row>
    <row r="4630" spans="1:27">
      <c r="A4630" s="1">
        <f t="shared" si="1311"/>
        <v>6016993</v>
      </c>
      <c r="B4630" s="1">
        <v>-7</v>
      </c>
      <c r="C4630" s="1">
        <v>17</v>
      </c>
      <c r="D4630" s="2">
        <v>6</v>
      </c>
      <c r="E4630" s="5">
        <v>1205.3599999999999</v>
      </c>
      <c r="F4630" s="5">
        <v>1593.26</v>
      </c>
      <c r="G4630" s="5">
        <v>173.13</v>
      </c>
      <c r="H4630" s="5">
        <v>1201.92</v>
      </c>
      <c r="I4630" s="5">
        <v>1269.31</v>
      </c>
      <c r="J4630" s="5">
        <v>99.25</v>
      </c>
      <c r="K4630" s="6">
        <f t="shared" si="1312"/>
        <v>1203.6399999999999</v>
      </c>
      <c r="L4630" s="6">
        <f t="shared" si="1313"/>
        <v>3.4399999999998272</v>
      </c>
      <c r="M4630" s="6">
        <f t="shared" si="1314"/>
        <v>1431.2849999999999</v>
      </c>
      <c r="N4630" s="5">
        <f t="shared" si="1315"/>
        <v>99.780458257115654</v>
      </c>
      <c r="O4630" s="6">
        <f t="shared" si="1316"/>
        <v>323.95000000000005</v>
      </c>
      <c r="P4630" s="6">
        <f t="shared" si="1317"/>
        <v>199.56091651423131</v>
      </c>
      <c r="Q4630" s="6">
        <f t="shared" si="1318"/>
        <v>0.50530212268964858</v>
      </c>
      <c r="R4630" s="9">
        <f t="shared" si="1319"/>
        <v>1.6060760072583835</v>
      </c>
      <c r="S4630" s="9">
        <f t="shared" si="1320"/>
        <v>320.51000000000022</v>
      </c>
      <c r="T4630">
        <f t="shared" si="1321"/>
        <v>323.95000000000005</v>
      </c>
      <c r="U4630" s="9">
        <f t="shared" si="1322"/>
        <v>1.6233138515221148</v>
      </c>
      <c r="V4630" s="9">
        <f t="shared" si="1323"/>
        <v>2.2814587543124047</v>
      </c>
      <c r="W4630" s="9">
        <f t="shared" si="1324"/>
        <v>227.64499999999998</v>
      </c>
      <c r="X4630">
        <f t="shared" si="1325"/>
        <v>1431.2849999999999</v>
      </c>
      <c r="Y4630" s="9">
        <f t="shared" si="1326"/>
        <v>14.344341818032595</v>
      </c>
      <c r="Z4630" s="10">
        <f t="shared" si="1327"/>
        <v>0.5164678111944635</v>
      </c>
      <c r="AA4630">
        <f t="shared" si="1328"/>
        <v>3.4399999999998272</v>
      </c>
    </row>
    <row r="4631" spans="1:27">
      <c r="A4631" s="1">
        <f t="shared" si="1311"/>
        <v>3026999</v>
      </c>
      <c r="B4631" s="1">
        <v>-1</v>
      </c>
      <c r="C4631" s="1">
        <v>27</v>
      </c>
      <c r="D4631" s="2">
        <v>3</v>
      </c>
      <c r="E4631" s="5">
        <v>327.88</v>
      </c>
      <c r="F4631" s="5">
        <v>276.27999999999997</v>
      </c>
      <c r="G4631" s="5">
        <v>121.27</v>
      </c>
      <c r="H4631" s="5">
        <v>328.01</v>
      </c>
      <c r="I4631" s="5">
        <v>419.85</v>
      </c>
      <c r="J4631" s="5">
        <v>72.209999999999994</v>
      </c>
      <c r="K4631" s="6">
        <f t="shared" si="1312"/>
        <v>327.94499999999999</v>
      </c>
      <c r="L4631" s="6">
        <f t="shared" si="1313"/>
        <v>-0.12999999999999545</v>
      </c>
      <c r="M4631" s="6">
        <f t="shared" si="1314"/>
        <v>348.065</v>
      </c>
      <c r="N4631" s="5">
        <f t="shared" si="1315"/>
        <v>70.570349651960768</v>
      </c>
      <c r="O4631" s="6">
        <f t="shared" si="1316"/>
        <v>-143.57000000000005</v>
      </c>
      <c r="P4631" s="6">
        <f t="shared" si="1317"/>
        <v>141.14069930392154</v>
      </c>
      <c r="Q4631" s="6">
        <f t="shared" si="1318"/>
        <v>0.47649581739032526</v>
      </c>
      <c r="R4631" s="9">
        <f t="shared" si="1319"/>
        <v>1.0162908410360598</v>
      </c>
      <c r="S4631" s="9">
        <f t="shared" si="1320"/>
        <v>143.44000000000005</v>
      </c>
      <c r="T4631">
        <f t="shared" si="1321"/>
        <v>143.57000000000005</v>
      </c>
      <c r="U4631" s="9">
        <f t="shared" si="1322"/>
        <v>1.017211907749213</v>
      </c>
      <c r="V4631" s="9">
        <f t="shared" si="1323"/>
        <v>0.28510557336371334</v>
      </c>
      <c r="W4631" s="9">
        <f t="shared" si="1324"/>
        <v>20.120000000000005</v>
      </c>
      <c r="X4631">
        <f t="shared" si="1325"/>
        <v>348.065</v>
      </c>
      <c r="Y4631" s="9">
        <f t="shared" si="1326"/>
        <v>4.9321705463638601</v>
      </c>
      <c r="Z4631" s="10">
        <f t="shared" si="1327"/>
        <v>0.51648330079490468</v>
      </c>
      <c r="AA4631">
        <f t="shared" si="1328"/>
        <v>0.12999999999999545</v>
      </c>
    </row>
    <row r="4632" spans="1:27">
      <c r="A4632" s="1">
        <f t="shared" si="1311"/>
        <v>16013002</v>
      </c>
      <c r="B4632" s="1">
        <v>2</v>
      </c>
      <c r="C4632" s="1">
        <v>13</v>
      </c>
      <c r="D4632" s="2">
        <v>16</v>
      </c>
      <c r="E4632" s="5">
        <v>411.69</v>
      </c>
      <c r="F4632" s="5">
        <v>676.89</v>
      </c>
      <c r="G4632" s="5">
        <v>93.67</v>
      </c>
      <c r="H4632" s="5">
        <v>431.8</v>
      </c>
      <c r="I4632" s="5">
        <v>722.26</v>
      </c>
      <c r="J4632" s="5">
        <v>131.03</v>
      </c>
      <c r="K4632" s="6">
        <f t="shared" si="1312"/>
        <v>421.745</v>
      </c>
      <c r="L4632" s="6">
        <f t="shared" si="1313"/>
        <v>-20.110000000000014</v>
      </c>
      <c r="M4632" s="6">
        <f t="shared" si="1314"/>
        <v>699.57500000000005</v>
      </c>
      <c r="N4632" s="5">
        <f t="shared" si="1315"/>
        <v>80.534045285208407</v>
      </c>
      <c r="O4632" s="6">
        <f t="shared" si="1316"/>
        <v>-45.370000000000005</v>
      </c>
      <c r="P4632" s="6">
        <f t="shared" si="1317"/>
        <v>161.06809057041681</v>
      </c>
      <c r="Q4632" s="6">
        <f t="shared" si="1318"/>
        <v>-0.32358689109970917</v>
      </c>
      <c r="R4632" s="9">
        <f t="shared" si="1319"/>
        <v>0.15682808376595647</v>
      </c>
      <c r="S4632" s="9">
        <f t="shared" si="1320"/>
        <v>25.259999999999991</v>
      </c>
      <c r="T4632">
        <f t="shared" si="1321"/>
        <v>45.370000000000005</v>
      </c>
      <c r="U4632" s="9">
        <f t="shared" si="1322"/>
        <v>0.28168211244898844</v>
      </c>
      <c r="V4632" s="9">
        <f t="shared" si="1323"/>
        <v>3.4498453295879421</v>
      </c>
      <c r="W4632" s="9">
        <f t="shared" si="1324"/>
        <v>277.83000000000004</v>
      </c>
      <c r="X4632">
        <f t="shared" si="1325"/>
        <v>699.57500000000005</v>
      </c>
      <c r="Y4632" s="9">
        <f t="shared" si="1326"/>
        <v>8.6866988678201942</v>
      </c>
      <c r="Z4632" s="10">
        <f t="shared" si="1327"/>
        <v>0.51654331860938829</v>
      </c>
      <c r="AA4632">
        <f t="shared" si="1328"/>
        <v>20.110000000000014</v>
      </c>
    </row>
    <row r="4633" spans="1:27">
      <c r="A4633" s="1">
        <f t="shared" si="1311"/>
        <v>18008000</v>
      </c>
      <c r="B4633" s="1">
        <v>0</v>
      </c>
      <c r="C4633" s="1">
        <v>8</v>
      </c>
      <c r="D4633" s="2">
        <v>18</v>
      </c>
      <c r="E4633" s="5">
        <v>6421.04</v>
      </c>
      <c r="F4633" s="5">
        <v>6235.33</v>
      </c>
      <c r="G4633" s="5">
        <v>199.33</v>
      </c>
      <c r="H4633" s="5">
        <v>6376.79</v>
      </c>
      <c r="I4633" s="5">
        <v>6287.46</v>
      </c>
      <c r="J4633" s="5">
        <v>189.57</v>
      </c>
      <c r="K4633" s="6">
        <f t="shared" si="1312"/>
        <v>6398.915</v>
      </c>
      <c r="L4633" s="6">
        <f t="shared" si="1313"/>
        <v>44.25</v>
      </c>
      <c r="M4633" s="6">
        <f t="shared" si="1314"/>
        <v>6261.3950000000004</v>
      </c>
      <c r="N4633" s="5">
        <f t="shared" si="1315"/>
        <v>137.54020666699611</v>
      </c>
      <c r="O4633" s="6">
        <f t="shared" si="1316"/>
        <v>-52.130000000000109</v>
      </c>
      <c r="P4633" s="6">
        <f t="shared" si="1317"/>
        <v>275.08041333399223</v>
      </c>
      <c r="Q4633" s="6">
        <f t="shared" si="1318"/>
        <v>5.0161258537812815E-2</v>
      </c>
      <c r="R4633" s="9">
        <f t="shared" si="1319"/>
        <v>0.35037027475663696</v>
      </c>
      <c r="S4633" s="9">
        <f t="shared" si="1320"/>
        <v>96.380000000000109</v>
      </c>
      <c r="T4633">
        <f t="shared" si="1321"/>
        <v>52.130000000000109</v>
      </c>
      <c r="U4633" s="9">
        <f t="shared" si="1322"/>
        <v>0.18950822186204089</v>
      </c>
      <c r="V4633" s="9">
        <f t="shared" si="1323"/>
        <v>0.99985308538145856</v>
      </c>
      <c r="W4633" s="9">
        <f t="shared" si="1324"/>
        <v>137.51999999999953</v>
      </c>
      <c r="X4633">
        <f t="shared" si="1325"/>
        <v>6261.3950000000004</v>
      </c>
      <c r="Y4633" s="9">
        <f t="shared" si="1326"/>
        <v>45.524106381195899</v>
      </c>
      <c r="Z4633" s="10">
        <f t="shared" si="1327"/>
        <v>0.51661204012295336</v>
      </c>
      <c r="AA4633">
        <f t="shared" si="1328"/>
        <v>44.25</v>
      </c>
    </row>
    <row r="4634" spans="1:27">
      <c r="A4634" s="1">
        <f t="shared" si="1311"/>
        <v>16008004</v>
      </c>
      <c r="B4634" s="1">
        <v>4</v>
      </c>
      <c r="C4634" s="1">
        <v>8</v>
      </c>
      <c r="D4634" s="2">
        <v>16</v>
      </c>
      <c r="E4634" s="5">
        <v>615.79999999999995</v>
      </c>
      <c r="F4634" s="5">
        <v>1386.68</v>
      </c>
      <c r="G4634" s="5">
        <v>139.66999999999999</v>
      </c>
      <c r="H4634" s="5">
        <v>628</v>
      </c>
      <c r="I4634" s="5">
        <v>819.07</v>
      </c>
      <c r="J4634" s="5">
        <v>117.93</v>
      </c>
      <c r="K4634" s="6">
        <f t="shared" si="1312"/>
        <v>621.9</v>
      </c>
      <c r="L4634" s="6">
        <f t="shared" si="1313"/>
        <v>-12.200000000000045</v>
      </c>
      <c r="M4634" s="6">
        <f t="shared" si="1314"/>
        <v>1102.875</v>
      </c>
      <c r="N4634" s="5">
        <f t="shared" si="1315"/>
        <v>91.399116242992193</v>
      </c>
      <c r="O4634" s="6">
        <f t="shared" si="1316"/>
        <v>567.61</v>
      </c>
      <c r="P4634" s="6">
        <f t="shared" si="1317"/>
        <v>182.79823248598439</v>
      </c>
      <c r="Q4634" s="6">
        <f t="shared" si="1318"/>
        <v>0.16759513751495872</v>
      </c>
      <c r="R4634" s="9">
        <f t="shared" si="1319"/>
        <v>3.1718578025334878</v>
      </c>
      <c r="S4634" s="9">
        <f t="shared" si="1320"/>
        <v>579.81000000000006</v>
      </c>
      <c r="T4634">
        <f t="shared" si="1321"/>
        <v>567.61</v>
      </c>
      <c r="U4634" s="9">
        <f t="shared" si="1322"/>
        <v>3.1051175510874818</v>
      </c>
      <c r="V4634" s="9">
        <f t="shared" si="1323"/>
        <v>5.2623594162692751</v>
      </c>
      <c r="W4634" s="9">
        <f t="shared" si="1324"/>
        <v>480.97500000000002</v>
      </c>
      <c r="X4634">
        <f t="shared" si="1325"/>
        <v>1102.875</v>
      </c>
      <c r="Y4634" s="9">
        <f t="shared" si="1326"/>
        <v>12.066582756313689</v>
      </c>
      <c r="Z4634" s="10">
        <f t="shared" si="1327"/>
        <v>0.51663526786312219</v>
      </c>
      <c r="AA4634">
        <f t="shared" si="1328"/>
        <v>12.200000000000045</v>
      </c>
    </row>
    <row r="4635" spans="1:27">
      <c r="A4635" s="1">
        <f t="shared" si="1311"/>
        <v>9013007</v>
      </c>
      <c r="B4635" s="1">
        <v>7</v>
      </c>
      <c r="C4635" s="1">
        <v>13</v>
      </c>
      <c r="D4635" s="2">
        <v>9</v>
      </c>
      <c r="E4635" s="5">
        <v>752.74</v>
      </c>
      <c r="F4635" s="5">
        <v>943.69</v>
      </c>
      <c r="G4635" s="5">
        <v>105.66</v>
      </c>
      <c r="H4635" s="5">
        <v>754.87</v>
      </c>
      <c r="I4635" s="5">
        <v>1010.88</v>
      </c>
      <c r="J4635" s="5">
        <v>107.05</v>
      </c>
      <c r="K4635" s="6">
        <f t="shared" si="1312"/>
        <v>753.80500000000006</v>
      </c>
      <c r="L4635" s="6">
        <f t="shared" si="1313"/>
        <v>-2.1299999999999955</v>
      </c>
      <c r="M4635" s="6">
        <f t="shared" si="1314"/>
        <v>977.28500000000008</v>
      </c>
      <c r="N4635" s="5">
        <f t="shared" si="1315"/>
        <v>75.205947404444018</v>
      </c>
      <c r="O4635" s="6">
        <f t="shared" si="1316"/>
        <v>-67.189999999999941</v>
      </c>
      <c r="P4635" s="6">
        <f t="shared" si="1317"/>
        <v>150.41189480888804</v>
      </c>
      <c r="Q4635" s="6">
        <f t="shared" si="1318"/>
        <v>-1.3068879187564508E-2</v>
      </c>
      <c r="R4635" s="9">
        <f t="shared" si="1319"/>
        <v>0.4325455781450302</v>
      </c>
      <c r="S4635" s="9">
        <f t="shared" si="1320"/>
        <v>65.059999999999945</v>
      </c>
      <c r="T4635">
        <f t="shared" si="1321"/>
        <v>67.189999999999941</v>
      </c>
      <c r="U4635" s="9">
        <f t="shared" si="1322"/>
        <v>0.44670669221587117</v>
      </c>
      <c r="V4635" s="9">
        <f t="shared" si="1323"/>
        <v>2.9715734953535642</v>
      </c>
      <c r="W4635" s="9">
        <f t="shared" si="1324"/>
        <v>223.48000000000002</v>
      </c>
      <c r="X4635">
        <f t="shared" si="1325"/>
        <v>977.28500000000008</v>
      </c>
      <c r="Y4635" s="9">
        <f t="shared" si="1326"/>
        <v>12.994783441053373</v>
      </c>
      <c r="Z4635" s="10">
        <f t="shared" si="1327"/>
        <v>0.51664204242395917</v>
      </c>
      <c r="AA4635">
        <f t="shared" si="1328"/>
        <v>2.1299999999999955</v>
      </c>
    </row>
    <row r="4636" spans="1:27">
      <c r="A4636" s="1">
        <f t="shared" si="1311"/>
        <v>2025997</v>
      </c>
      <c r="B4636" s="1">
        <v>-3</v>
      </c>
      <c r="C4636" s="1">
        <v>26</v>
      </c>
      <c r="D4636" s="2">
        <v>2</v>
      </c>
      <c r="E4636" s="5">
        <v>1109.17</v>
      </c>
      <c r="F4636" s="5">
        <v>1121.28</v>
      </c>
      <c r="G4636" s="5">
        <v>146.63999999999999</v>
      </c>
      <c r="H4636" s="5">
        <v>1157.02</v>
      </c>
      <c r="I4636" s="5">
        <v>1375.25</v>
      </c>
      <c r="J4636" s="5">
        <v>124.9</v>
      </c>
      <c r="K4636" s="6">
        <f t="shared" si="1312"/>
        <v>1133.095</v>
      </c>
      <c r="L4636" s="6">
        <f t="shared" si="1313"/>
        <v>-47.849999999999909</v>
      </c>
      <c r="M4636" s="6">
        <f t="shared" si="1314"/>
        <v>1248.2649999999999</v>
      </c>
      <c r="N4636" s="5">
        <f t="shared" si="1315"/>
        <v>96.31108399348436</v>
      </c>
      <c r="O4636" s="6">
        <f t="shared" si="1316"/>
        <v>-253.97000000000003</v>
      </c>
      <c r="P4636" s="6">
        <f t="shared" si="1317"/>
        <v>192.62216798696872</v>
      </c>
      <c r="Q4636" s="6">
        <f t="shared" si="1318"/>
        <v>0.15910389813417011</v>
      </c>
      <c r="R4636" s="9">
        <f t="shared" si="1319"/>
        <v>1.0700741360877246</v>
      </c>
      <c r="S4636" s="9">
        <f t="shared" si="1320"/>
        <v>206.12000000000012</v>
      </c>
      <c r="T4636">
        <f t="shared" si="1321"/>
        <v>253.97000000000003</v>
      </c>
      <c r="U4636" s="9">
        <f t="shared" si="1322"/>
        <v>1.3184879116155603</v>
      </c>
      <c r="V4636" s="9">
        <f t="shared" si="1323"/>
        <v>1.1958125194374443</v>
      </c>
      <c r="W4636" s="9">
        <f t="shared" si="1324"/>
        <v>115.16999999999985</v>
      </c>
      <c r="X4636">
        <f t="shared" si="1325"/>
        <v>1248.2649999999999</v>
      </c>
      <c r="Y4636" s="9">
        <f t="shared" si="1326"/>
        <v>12.96076160958221</v>
      </c>
      <c r="Z4636" s="10">
        <f t="shared" si="1327"/>
        <v>0.51677267729631371</v>
      </c>
      <c r="AA4636">
        <f t="shared" si="1328"/>
        <v>47.849999999999909</v>
      </c>
    </row>
    <row r="4637" spans="1:27">
      <c r="A4637" s="1">
        <f t="shared" si="1311"/>
        <v>14007994</v>
      </c>
      <c r="B4637" s="1">
        <v>-6</v>
      </c>
      <c r="C4637" s="1">
        <v>8</v>
      </c>
      <c r="D4637" s="2">
        <v>14</v>
      </c>
      <c r="E4637" s="5">
        <v>475.34</v>
      </c>
      <c r="F4637" s="5">
        <v>506.55</v>
      </c>
      <c r="G4637" s="5">
        <v>91.44</v>
      </c>
      <c r="H4637" s="5">
        <v>460.68</v>
      </c>
      <c r="I4637" s="5">
        <v>526.35</v>
      </c>
      <c r="J4637" s="5">
        <v>66.91</v>
      </c>
      <c r="K4637" s="6">
        <f t="shared" si="1312"/>
        <v>468.01</v>
      </c>
      <c r="L4637" s="6">
        <f t="shared" si="1313"/>
        <v>14.659999999999968</v>
      </c>
      <c r="M4637" s="6">
        <f t="shared" si="1314"/>
        <v>516.45000000000005</v>
      </c>
      <c r="N4637" s="5">
        <f t="shared" si="1315"/>
        <v>56.65293836157133</v>
      </c>
      <c r="O4637" s="6">
        <f t="shared" si="1316"/>
        <v>-19.800000000000011</v>
      </c>
      <c r="P4637" s="6">
        <f t="shared" si="1317"/>
        <v>113.30587672314266</v>
      </c>
      <c r="Q4637" s="6">
        <f t="shared" si="1318"/>
        <v>0.3025594658487632</v>
      </c>
      <c r="R4637" s="9">
        <f t="shared" si="1319"/>
        <v>0.30413250394947561</v>
      </c>
      <c r="S4637" s="9">
        <f t="shared" si="1320"/>
        <v>34.45999999999998</v>
      </c>
      <c r="T4637">
        <f t="shared" si="1321"/>
        <v>19.800000000000011</v>
      </c>
      <c r="U4637" s="9">
        <f t="shared" si="1322"/>
        <v>0.17474821759139941</v>
      </c>
      <c r="V4637" s="9">
        <f t="shared" si="1323"/>
        <v>0.85503067274014066</v>
      </c>
      <c r="W4637" s="9">
        <f t="shared" si="1324"/>
        <v>48.440000000000055</v>
      </c>
      <c r="X4637">
        <f t="shared" si="1325"/>
        <v>516.45000000000005</v>
      </c>
      <c r="Y4637" s="9">
        <f t="shared" si="1326"/>
        <v>9.116032017684665</v>
      </c>
      <c r="Z4637" s="10">
        <f t="shared" si="1327"/>
        <v>0.51681331252203633</v>
      </c>
      <c r="AA4637">
        <f t="shared" si="1328"/>
        <v>14.659999999999968</v>
      </c>
    </row>
    <row r="4638" spans="1:27">
      <c r="A4638" s="1">
        <f t="shared" si="1311"/>
        <v>1024996</v>
      </c>
      <c r="B4638" s="1">
        <v>-4</v>
      </c>
      <c r="C4638" s="1">
        <v>25</v>
      </c>
      <c r="D4638" s="2">
        <v>1</v>
      </c>
      <c r="E4638" s="5">
        <v>1356.3</v>
      </c>
      <c r="F4638" s="5">
        <v>1211.8800000000001</v>
      </c>
      <c r="G4638" s="5">
        <v>141.62</v>
      </c>
      <c r="H4638" s="5">
        <v>1523.48</v>
      </c>
      <c r="I4638" s="5">
        <v>1568.45</v>
      </c>
      <c r="J4638" s="5">
        <v>141.9</v>
      </c>
      <c r="K4638" s="6">
        <f t="shared" si="1312"/>
        <v>1439.8899999999999</v>
      </c>
      <c r="L4638" s="6">
        <f t="shared" si="1313"/>
        <v>-167.18000000000006</v>
      </c>
      <c r="M4638" s="6">
        <f t="shared" si="1314"/>
        <v>1390.165</v>
      </c>
      <c r="N4638" s="5">
        <f t="shared" si="1315"/>
        <v>100.23950618393928</v>
      </c>
      <c r="O4638" s="6">
        <f t="shared" si="1316"/>
        <v>-356.56999999999994</v>
      </c>
      <c r="P4638" s="6">
        <f t="shared" si="1317"/>
        <v>200.47901236787857</v>
      </c>
      <c r="Q4638" s="6">
        <f t="shared" si="1318"/>
        <v>-1.9751673737986386E-3</v>
      </c>
      <c r="R4638" s="9">
        <f t="shared" si="1319"/>
        <v>0.94468741522164734</v>
      </c>
      <c r="S4638" s="9">
        <f t="shared" si="1320"/>
        <v>189.38999999999987</v>
      </c>
      <c r="T4638">
        <f t="shared" si="1321"/>
        <v>356.56999999999994</v>
      </c>
      <c r="U4638" s="9">
        <f t="shared" si="1322"/>
        <v>1.7785901665641426</v>
      </c>
      <c r="V4638" s="9">
        <f t="shared" si="1323"/>
        <v>0.49606190107076781</v>
      </c>
      <c r="W4638" s="9">
        <f t="shared" si="1324"/>
        <v>49.724999999999909</v>
      </c>
      <c r="X4638">
        <f t="shared" si="1325"/>
        <v>1390.165</v>
      </c>
      <c r="Y4638" s="9">
        <f t="shared" si="1326"/>
        <v>13.868434242373961</v>
      </c>
      <c r="Z4638" s="10">
        <f t="shared" si="1327"/>
        <v>0.51681621491590213</v>
      </c>
      <c r="AA4638">
        <f t="shared" si="1328"/>
        <v>167.18000000000006</v>
      </c>
    </row>
    <row r="4639" spans="1:27">
      <c r="A4639" s="1">
        <f t="shared" si="1311"/>
        <v>14005006</v>
      </c>
      <c r="B4639" s="1">
        <v>6</v>
      </c>
      <c r="C4639" s="1">
        <v>5</v>
      </c>
      <c r="D4639" s="2">
        <v>14</v>
      </c>
      <c r="E4639" s="5">
        <v>221.82</v>
      </c>
      <c r="F4639" s="5">
        <v>218.29</v>
      </c>
      <c r="G4639" s="5">
        <v>101.48</v>
      </c>
      <c r="H4639" s="5">
        <v>318.77999999999997</v>
      </c>
      <c r="I4639" s="5">
        <v>173.4</v>
      </c>
      <c r="J4639" s="5">
        <v>74.989999999999995</v>
      </c>
      <c r="K4639" s="6">
        <f t="shared" si="1312"/>
        <v>270.29999999999995</v>
      </c>
      <c r="L4639" s="6">
        <f t="shared" si="1313"/>
        <v>-96.95999999999998</v>
      </c>
      <c r="M4639" s="6">
        <f t="shared" si="1314"/>
        <v>195.845</v>
      </c>
      <c r="N4639" s="5">
        <f t="shared" si="1315"/>
        <v>63.090590621740105</v>
      </c>
      <c r="O4639" s="6">
        <f t="shared" si="1316"/>
        <v>44.889999999999986</v>
      </c>
      <c r="P4639" s="6">
        <f t="shared" si="1317"/>
        <v>126.18118124348021</v>
      </c>
      <c r="Q4639" s="6">
        <f t="shared" si="1318"/>
        <v>0.29360514827241502</v>
      </c>
      <c r="R4639" s="9">
        <f t="shared" si="1319"/>
        <v>1.1241771443420321</v>
      </c>
      <c r="S4639" s="9">
        <f t="shared" si="1320"/>
        <v>141.84999999999997</v>
      </c>
      <c r="T4639">
        <f t="shared" si="1321"/>
        <v>44.889999999999986</v>
      </c>
      <c r="U4639" s="9">
        <f t="shared" si="1322"/>
        <v>0.35575827994017495</v>
      </c>
      <c r="V4639" s="9">
        <f t="shared" si="1323"/>
        <v>1.180128435417497</v>
      </c>
      <c r="W4639" s="9">
        <f t="shared" si="1324"/>
        <v>74.454999999999956</v>
      </c>
      <c r="X4639">
        <f t="shared" si="1325"/>
        <v>195.845</v>
      </c>
      <c r="Y4639" s="9">
        <f t="shared" si="1326"/>
        <v>3.1041871390012736</v>
      </c>
      <c r="Z4639" s="10">
        <f t="shared" si="1327"/>
        <v>0.51682201965473562</v>
      </c>
      <c r="AA4639">
        <f t="shared" si="1328"/>
        <v>96.95999999999998</v>
      </c>
    </row>
    <row r="4640" spans="1:27">
      <c r="A4640" s="1">
        <f t="shared" si="1311"/>
        <v>11009007</v>
      </c>
      <c r="B4640" s="1">
        <v>7</v>
      </c>
      <c r="C4640" s="1">
        <v>9</v>
      </c>
      <c r="D4640" s="2">
        <v>11</v>
      </c>
      <c r="E4640" s="5">
        <v>446.66</v>
      </c>
      <c r="F4640" s="5">
        <v>452.47</v>
      </c>
      <c r="G4640" s="5">
        <v>80.569999999999993</v>
      </c>
      <c r="H4640" s="5">
        <v>424.25</v>
      </c>
      <c r="I4640" s="5">
        <v>417.9</v>
      </c>
      <c r="J4640" s="5">
        <v>83.36</v>
      </c>
      <c r="K4640" s="6">
        <f t="shared" si="1312"/>
        <v>435.45500000000004</v>
      </c>
      <c r="L4640" s="6">
        <f t="shared" si="1313"/>
        <v>22.410000000000025</v>
      </c>
      <c r="M4640" s="6">
        <f t="shared" si="1314"/>
        <v>435.185</v>
      </c>
      <c r="N4640" s="5">
        <f t="shared" si="1315"/>
        <v>57.966400828410933</v>
      </c>
      <c r="O4640" s="6">
        <f t="shared" si="1316"/>
        <v>34.57000000000005</v>
      </c>
      <c r="P4640" s="6">
        <f t="shared" si="1317"/>
        <v>115.93280165682187</v>
      </c>
      <c r="Q4640" s="6">
        <f t="shared" si="1318"/>
        <v>-3.4029062124534999E-2</v>
      </c>
      <c r="R4640" s="9">
        <f t="shared" si="1319"/>
        <v>0.10488834761360648</v>
      </c>
      <c r="S4640" s="9">
        <f t="shared" si="1320"/>
        <v>12.160000000000025</v>
      </c>
      <c r="T4640">
        <f t="shared" si="1321"/>
        <v>34.57000000000005</v>
      </c>
      <c r="U4640" s="9">
        <f t="shared" si="1322"/>
        <v>0.29818998166137944</v>
      </c>
      <c r="V4640" s="9">
        <f t="shared" si="1323"/>
        <v>4.6578706999469977E-3</v>
      </c>
      <c r="W4640" s="9">
        <f t="shared" si="1324"/>
        <v>0.27000000000003865</v>
      </c>
      <c r="X4640">
        <f t="shared" si="1325"/>
        <v>435.185</v>
      </c>
      <c r="Y4640" s="9">
        <f t="shared" si="1326"/>
        <v>7.5075387428005333</v>
      </c>
      <c r="Z4640" s="10">
        <f t="shared" si="1327"/>
        <v>0.51687812876924866</v>
      </c>
      <c r="AA4640">
        <f t="shared" si="1328"/>
        <v>22.410000000000025</v>
      </c>
    </row>
    <row r="4641" spans="1:27">
      <c r="A4641" s="1">
        <f t="shared" si="1311"/>
        <v>18001997</v>
      </c>
      <c r="B4641" s="1">
        <v>-3</v>
      </c>
      <c r="C4641" s="1">
        <v>2</v>
      </c>
      <c r="D4641" s="2">
        <v>18</v>
      </c>
      <c r="E4641" s="5">
        <v>243.76</v>
      </c>
      <c r="F4641" s="5">
        <v>243.66</v>
      </c>
      <c r="G4641" s="5">
        <v>75.55</v>
      </c>
      <c r="H4641" s="5">
        <v>246.12</v>
      </c>
      <c r="I4641" s="5">
        <v>216.34</v>
      </c>
      <c r="J4641" s="5">
        <v>92.56</v>
      </c>
      <c r="K4641" s="6">
        <f t="shared" si="1312"/>
        <v>244.94</v>
      </c>
      <c r="L4641" s="6">
        <f t="shared" si="1313"/>
        <v>-2.3600000000000136</v>
      </c>
      <c r="M4641" s="6">
        <f t="shared" si="1314"/>
        <v>230</v>
      </c>
      <c r="N4641" s="5">
        <f t="shared" si="1315"/>
        <v>59.739342354933903</v>
      </c>
      <c r="O4641" s="6">
        <f t="shared" si="1316"/>
        <v>27.319999999999993</v>
      </c>
      <c r="P4641" s="6">
        <f t="shared" si="1317"/>
        <v>119.47868470986781</v>
      </c>
      <c r="Q4641" s="6">
        <f t="shared" si="1318"/>
        <v>-0.20031662560943908</v>
      </c>
      <c r="R4641" s="9">
        <f t="shared" si="1319"/>
        <v>0.24841251033247039</v>
      </c>
      <c r="S4641" s="9">
        <f t="shared" si="1320"/>
        <v>29.680000000000007</v>
      </c>
      <c r="T4641">
        <f t="shared" si="1321"/>
        <v>27.319999999999993</v>
      </c>
      <c r="U4641" s="9">
        <f t="shared" si="1322"/>
        <v>0.22866003309579136</v>
      </c>
      <c r="V4641" s="9">
        <f t="shared" si="1323"/>
        <v>0.25008644908134137</v>
      </c>
      <c r="W4641" s="9">
        <f t="shared" si="1324"/>
        <v>14.939999999999998</v>
      </c>
      <c r="X4641">
        <f t="shared" si="1325"/>
        <v>230</v>
      </c>
      <c r="Y4641" s="9">
        <f t="shared" si="1326"/>
        <v>3.8500591224035157</v>
      </c>
      <c r="Z4641" s="10">
        <f t="shared" si="1327"/>
        <v>0.51689650801683695</v>
      </c>
      <c r="AA4641">
        <f t="shared" si="1328"/>
        <v>2.3600000000000136</v>
      </c>
    </row>
    <row r="4642" spans="1:27">
      <c r="A4642" s="1">
        <f t="shared" si="1311"/>
        <v>17004996</v>
      </c>
      <c r="B4642" s="1">
        <v>-4</v>
      </c>
      <c r="C4642" s="1">
        <v>5</v>
      </c>
      <c r="D4642" s="2">
        <v>17</v>
      </c>
      <c r="E4642" s="5">
        <v>4219.71</v>
      </c>
      <c r="F4642" s="5">
        <v>4166.46</v>
      </c>
      <c r="G4642" s="5">
        <v>150.27000000000001</v>
      </c>
      <c r="H4642" s="5">
        <v>4203.88</v>
      </c>
      <c r="I4642" s="5">
        <v>4163.67</v>
      </c>
      <c r="J4642" s="5">
        <v>149.99</v>
      </c>
      <c r="K4642" s="6">
        <f t="shared" si="1312"/>
        <v>4211.7950000000001</v>
      </c>
      <c r="L4642" s="6">
        <f t="shared" si="1313"/>
        <v>15.829999999999927</v>
      </c>
      <c r="M4642" s="6">
        <f t="shared" si="1314"/>
        <v>4165.0650000000005</v>
      </c>
      <c r="N4642" s="5">
        <f t="shared" si="1315"/>
        <v>106.1579872171661</v>
      </c>
      <c r="O4642" s="6">
        <f t="shared" si="1316"/>
        <v>2.7899999999999636</v>
      </c>
      <c r="P4642" s="6">
        <f t="shared" si="1317"/>
        <v>212.31597443433219</v>
      </c>
      <c r="Q4642" s="6">
        <f t="shared" si="1318"/>
        <v>1.8650486678967338E-3</v>
      </c>
      <c r="R4642" s="9">
        <f t="shared" si="1319"/>
        <v>6.1417893941998897E-2</v>
      </c>
      <c r="S4642" s="9">
        <f t="shared" si="1320"/>
        <v>13.039999999999964</v>
      </c>
      <c r="T4642">
        <f t="shared" si="1321"/>
        <v>2.7899999999999636</v>
      </c>
      <c r="U4642" s="9">
        <f t="shared" si="1322"/>
        <v>1.3140791725320181E-2</v>
      </c>
      <c r="V4642" s="9">
        <f t="shared" si="1323"/>
        <v>0.44019297299226834</v>
      </c>
      <c r="W4642" s="9">
        <f t="shared" si="1324"/>
        <v>46.729999999999563</v>
      </c>
      <c r="X4642">
        <f t="shared" si="1325"/>
        <v>4165.0650000000005</v>
      </c>
      <c r="Y4642" s="9">
        <f t="shared" si="1326"/>
        <v>39.234589023241163</v>
      </c>
      <c r="Z4642" s="10">
        <f t="shared" si="1327"/>
        <v>0.51691682116178028</v>
      </c>
      <c r="AA4642">
        <f t="shared" si="1328"/>
        <v>15.829999999999927</v>
      </c>
    </row>
    <row r="4643" spans="1:27">
      <c r="A4643" s="1">
        <f t="shared" si="1311"/>
        <v>16004995</v>
      </c>
      <c r="B4643" s="1">
        <v>-5</v>
      </c>
      <c r="C4643" s="1">
        <v>5</v>
      </c>
      <c r="D4643" s="2">
        <v>16</v>
      </c>
      <c r="E4643" s="5">
        <v>14.27</v>
      </c>
      <c r="F4643" s="5">
        <v>195.43</v>
      </c>
      <c r="G4643" s="5">
        <v>73.88</v>
      </c>
      <c r="H4643" s="5">
        <v>16.440000000000001</v>
      </c>
      <c r="I4643" s="5">
        <v>202.4</v>
      </c>
      <c r="J4643" s="5">
        <v>69.14</v>
      </c>
      <c r="K4643" s="6">
        <f t="shared" si="1312"/>
        <v>15.355</v>
      </c>
      <c r="L4643" s="6">
        <f t="shared" si="1313"/>
        <v>-2.1700000000000017</v>
      </c>
      <c r="M4643" s="6">
        <f t="shared" si="1314"/>
        <v>198.91500000000002</v>
      </c>
      <c r="N4643" s="5">
        <f t="shared" si="1315"/>
        <v>50.592968879084374</v>
      </c>
      <c r="O4643" s="6">
        <f t="shared" si="1316"/>
        <v>-6.9699999999999989</v>
      </c>
      <c r="P4643" s="6">
        <f t="shared" si="1317"/>
        <v>101.18593775816875</v>
      </c>
      <c r="Q4643" s="6">
        <f t="shared" si="1318"/>
        <v>6.6211708365425836E-2</v>
      </c>
      <c r="R4643" s="9">
        <f t="shared" si="1319"/>
        <v>4.7437421704504518E-2</v>
      </c>
      <c r="S4643" s="9">
        <f t="shared" si="1320"/>
        <v>4.7999999999999972</v>
      </c>
      <c r="T4643">
        <f t="shared" si="1321"/>
        <v>6.9699999999999989</v>
      </c>
      <c r="U4643" s="9">
        <f t="shared" si="1322"/>
        <v>6.8883089433415964E-2</v>
      </c>
      <c r="V4643" s="9">
        <f t="shared" si="1323"/>
        <v>3.628172136699523</v>
      </c>
      <c r="W4643" s="9">
        <f t="shared" si="1324"/>
        <v>183.56000000000003</v>
      </c>
      <c r="X4643">
        <f t="shared" si="1325"/>
        <v>198.91500000000002</v>
      </c>
      <c r="Y4643" s="9">
        <f t="shared" si="1326"/>
        <v>3.9316728076464678</v>
      </c>
      <c r="Z4643" s="10">
        <f t="shared" si="1327"/>
        <v>0.51695164183896347</v>
      </c>
      <c r="AA4643">
        <f t="shared" si="1328"/>
        <v>2.1700000000000017</v>
      </c>
    </row>
    <row r="4644" spans="1:27">
      <c r="A4644" s="1">
        <f t="shared" si="1311"/>
        <v>3027001</v>
      </c>
      <c r="B4644" s="1">
        <v>1</v>
      </c>
      <c r="C4644" s="1">
        <v>27</v>
      </c>
      <c r="D4644" s="2">
        <v>3</v>
      </c>
      <c r="E4644" s="5">
        <v>260.23</v>
      </c>
      <c r="F4644" s="5">
        <v>221.08</v>
      </c>
      <c r="G4644" s="5">
        <v>130.75</v>
      </c>
      <c r="H4644" s="5">
        <v>221.6</v>
      </c>
      <c r="I4644" s="5">
        <v>179.78</v>
      </c>
      <c r="J4644" s="5">
        <v>94.79</v>
      </c>
      <c r="K4644" s="6">
        <f t="shared" si="1312"/>
        <v>240.91500000000002</v>
      </c>
      <c r="L4644" s="6">
        <f t="shared" si="1313"/>
        <v>38.630000000000024</v>
      </c>
      <c r="M4644" s="6">
        <f t="shared" si="1314"/>
        <v>200.43</v>
      </c>
      <c r="N4644" s="5">
        <f t="shared" si="1315"/>
        <v>80.747610800567969</v>
      </c>
      <c r="O4644" s="6">
        <f t="shared" si="1316"/>
        <v>41.300000000000011</v>
      </c>
      <c r="P4644" s="6">
        <f t="shared" si="1317"/>
        <v>161.49522160113594</v>
      </c>
      <c r="Q4644" s="6">
        <f t="shared" si="1318"/>
        <v>0.31097387522468423</v>
      </c>
      <c r="R4644" s="9">
        <f t="shared" si="1319"/>
        <v>1.653299691178731E-2</v>
      </c>
      <c r="S4644" s="9">
        <f t="shared" si="1320"/>
        <v>2.6699999999999875</v>
      </c>
      <c r="T4644">
        <f t="shared" si="1321"/>
        <v>41.300000000000011</v>
      </c>
      <c r="U4644" s="9">
        <f t="shared" si="1322"/>
        <v>0.25573512077034427</v>
      </c>
      <c r="V4644" s="9">
        <f t="shared" si="1323"/>
        <v>0.50137706365072099</v>
      </c>
      <c r="W4644" s="9">
        <f t="shared" si="1324"/>
        <v>40.485000000000014</v>
      </c>
      <c r="X4644">
        <f t="shared" si="1325"/>
        <v>200.43</v>
      </c>
      <c r="Y4644" s="9">
        <f t="shared" si="1326"/>
        <v>2.4821787048910458</v>
      </c>
      <c r="Z4644" s="10">
        <f t="shared" si="1327"/>
        <v>0.51695937944871462</v>
      </c>
      <c r="AA4644">
        <f t="shared" si="1328"/>
        <v>38.630000000000024</v>
      </c>
    </row>
    <row r="4645" spans="1:27">
      <c r="A4645" s="1">
        <f t="shared" si="1311"/>
        <v>15001994</v>
      </c>
      <c r="B4645" s="1">
        <v>-6</v>
      </c>
      <c r="C4645" s="1">
        <v>2</v>
      </c>
      <c r="D4645" s="2">
        <v>15</v>
      </c>
      <c r="E4645" s="5">
        <v>310.86</v>
      </c>
      <c r="F4645" s="5">
        <v>393.92</v>
      </c>
      <c r="G4645" s="5">
        <v>76.11</v>
      </c>
      <c r="H4645" s="5">
        <v>318.64</v>
      </c>
      <c r="I4645" s="5">
        <v>311.13</v>
      </c>
      <c r="J4645" s="5">
        <v>74.44</v>
      </c>
      <c r="K4645" s="6">
        <f t="shared" si="1312"/>
        <v>314.75</v>
      </c>
      <c r="L4645" s="6">
        <f t="shared" si="1313"/>
        <v>-7.7799999999999727</v>
      </c>
      <c r="M4645" s="6">
        <f t="shared" si="1314"/>
        <v>352.52499999999998</v>
      </c>
      <c r="N4645" s="5">
        <f t="shared" si="1315"/>
        <v>53.230737595866543</v>
      </c>
      <c r="O4645" s="6">
        <f t="shared" si="1316"/>
        <v>82.79000000000002</v>
      </c>
      <c r="P4645" s="6">
        <f t="shared" si="1317"/>
        <v>106.46147519173309</v>
      </c>
      <c r="Q4645" s="6">
        <f t="shared" si="1318"/>
        <v>2.2182590987788298E-2</v>
      </c>
      <c r="R4645" s="9">
        <f t="shared" si="1319"/>
        <v>0.85073027437283633</v>
      </c>
      <c r="S4645" s="9">
        <f t="shared" si="1320"/>
        <v>90.57</v>
      </c>
      <c r="T4645">
        <f t="shared" si="1321"/>
        <v>82.79000000000002</v>
      </c>
      <c r="U4645" s="9">
        <f t="shared" si="1322"/>
        <v>0.77765219626065074</v>
      </c>
      <c r="V4645" s="9">
        <f t="shared" si="1323"/>
        <v>0.70964637549815335</v>
      </c>
      <c r="W4645" s="9">
        <f t="shared" si="1324"/>
        <v>37.774999999999977</v>
      </c>
      <c r="X4645">
        <f t="shared" si="1325"/>
        <v>352.52499999999998</v>
      </c>
      <c r="Y4645" s="9">
        <f t="shared" si="1326"/>
        <v>6.6225834155522607</v>
      </c>
      <c r="Z4645" s="10">
        <f t="shared" si="1327"/>
        <v>0.51700096711708388</v>
      </c>
      <c r="AA4645">
        <f t="shared" si="1328"/>
        <v>7.7799999999999727</v>
      </c>
    </row>
    <row r="4646" spans="1:27">
      <c r="A4646" s="1">
        <f t="shared" si="1311"/>
        <v>13010994</v>
      </c>
      <c r="B4646" s="1">
        <v>-6</v>
      </c>
      <c r="C4646" s="1">
        <v>11</v>
      </c>
      <c r="D4646" s="2">
        <v>13</v>
      </c>
      <c r="E4646" s="5">
        <v>1126.5899999999999</v>
      </c>
      <c r="F4646" s="5">
        <v>1095.3499999999999</v>
      </c>
      <c r="G4646" s="5">
        <v>125.73</v>
      </c>
      <c r="H4646" s="5">
        <v>1134.57</v>
      </c>
      <c r="I4646" s="5">
        <v>1186.51</v>
      </c>
      <c r="J4646" s="5">
        <v>112.07</v>
      </c>
      <c r="K4646" s="6">
        <f t="shared" si="1312"/>
        <v>1130.58</v>
      </c>
      <c r="L4646" s="6">
        <f t="shared" si="1313"/>
        <v>-7.9800000000000182</v>
      </c>
      <c r="M4646" s="6">
        <f t="shared" si="1314"/>
        <v>1140.9299999999998</v>
      </c>
      <c r="N4646" s="5">
        <f t="shared" si="1315"/>
        <v>84.213594211386081</v>
      </c>
      <c r="O4646" s="6">
        <f t="shared" si="1316"/>
        <v>-91.160000000000082</v>
      </c>
      <c r="P4646" s="6">
        <f t="shared" si="1317"/>
        <v>168.42718842277216</v>
      </c>
      <c r="Q4646" s="6">
        <f t="shared" si="1318"/>
        <v>0.11450861232129156</v>
      </c>
      <c r="R4646" s="9">
        <f t="shared" si="1319"/>
        <v>0.49386325793914237</v>
      </c>
      <c r="S4646" s="9">
        <f t="shared" si="1320"/>
        <v>83.180000000000064</v>
      </c>
      <c r="T4646">
        <f t="shared" si="1321"/>
        <v>91.160000000000082</v>
      </c>
      <c r="U4646" s="9">
        <f t="shared" si="1322"/>
        <v>0.54124278184337848</v>
      </c>
      <c r="V4646" s="9">
        <f t="shared" si="1323"/>
        <v>0.12290177253354352</v>
      </c>
      <c r="W4646" s="9">
        <f t="shared" si="1324"/>
        <v>10.349999999999909</v>
      </c>
      <c r="X4646">
        <f t="shared" si="1325"/>
        <v>1140.9299999999998</v>
      </c>
      <c r="Y4646" s="9">
        <f t="shared" si="1326"/>
        <v>13.548050177458649</v>
      </c>
      <c r="Z4646" s="10">
        <f t="shared" si="1327"/>
        <v>0.51705995783854697</v>
      </c>
      <c r="AA4646">
        <f t="shared" si="1328"/>
        <v>7.9800000000000182</v>
      </c>
    </row>
    <row r="4647" spans="1:27">
      <c r="A4647" s="1">
        <f t="shared" si="1311"/>
        <v>7022996</v>
      </c>
      <c r="B4647" s="1">
        <v>-4</v>
      </c>
      <c r="C4647" s="1">
        <v>23</v>
      </c>
      <c r="D4647" s="2">
        <v>7</v>
      </c>
      <c r="E4647" s="5">
        <v>77.86</v>
      </c>
      <c r="F4647" s="5">
        <v>57.15</v>
      </c>
      <c r="G4647" s="5">
        <v>143.02000000000001</v>
      </c>
      <c r="H4647" s="5">
        <v>100.61</v>
      </c>
      <c r="I4647" s="5">
        <v>175.91</v>
      </c>
      <c r="J4647" s="5">
        <v>92.56</v>
      </c>
      <c r="K4647" s="6">
        <f t="shared" si="1312"/>
        <v>89.234999999999999</v>
      </c>
      <c r="L4647" s="6">
        <f t="shared" si="1313"/>
        <v>-22.75</v>
      </c>
      <c r="M4647" s="6">
        <f t="shared" si="1314"/>
        <v>116.53</v>
      </c>
      <c r="N4647" s="5">
        <f t="shared" si="1315"/>
        <v>85.17933141320141</v>
      </c>
      <c r="O4647" s="6">
        <f t="shared" si="1316"/>
        <v>-118.75999999999999</v>
      </c>
      <c r="P4647" s="6">
        <f t="shared" si="1317"/>
        <v>170.35866282640282</v>
      </c>
      <c r="Q4647" s="6">
        <f t="shared" si="1318"/>
        <v>0.40959742573876701</v>
      </c>
      <c r="R4647" s="9">
        <f t="shared" si="1319"/>
        <v>0.56357568442430861</v>
      </c>
      <c r="S4647" s="9">
        <f t="shared" si="1320"/>
        <v>96.009999999999991</v>
      </c>
      <c r="T4647">
        <f t="shared" si="1321"/>
        <v>118.75999999999999</v>
      </c>
      <c r="U4647" s="9">
        <f t="shared" si="1322"/>
        <v>0.69711746987012702</v>
      </c>
      <c r="V4647" s="9">
        <f t="shared" si="1323"/>
        <v>0.32044158538405387</v>
      </c>
      <c r="W4647" s="9">
        <f t="shared" si="1324"/>
        <v>27.295000000000002</v>
      </c>
      <c r="X4647">
        <f t="shared" si="1325"/>
        <v>116.53</v>
      </c>
      <c r="Y4647" s="9">
        <f t="shared" si="1326"/>
        <v>1.3680548798242826</v>
      </c>
      <c r="Z4647" s="10">
        <f t="shared" si="1327"/>
        <v>0.51714117994992437</v>
      </c>
      <c r="AA4647">
        <f t="shared" si="1328"/>
        <v>22.75</v>
      </c>
    </row>
    <row r="4648" spans="1:27">
      <c r="A4648" s="1">
        <f t="shared" si="1311"/>
        <v>7021005</v>
      </c>
      <c r="B4648" s="1">
        <v>5</v>
      </c>
      <c r="C4648" s="1">
        <v>21</v>
      </c>
      <c r="D4648" s="2">
        <v>7</v>
      </c>
      <c r="E4648" s="5">
        <v>866.27</v>
      </c>
      <c r="F4648" s="5">
        <v>853.64</v>
      </c>
      <c r="G4648" s="5">
        <v>127.41</v>
      </c>
      <c r="H4648" s="5">
        <v>758.25</v>
      </c>
      <c r="I4648" s="5">
        <v>1232.51</v>
      </c>
      <c r="J4648" s="5">
        <v>112.63</v>
      </c>
      <c r="K4648" s="6">
        <f t="shared" si="1312"/>
        <v>812.26</v>
      </c>
      <c r="L4648" s="6">
        <f t="shared" si="1313"/>
        <v>108.01999999999998</v>
      </c>
      <c r="M4648" s="6">
        <f t="shared" si="1314"/>
        <v>1043.075</v>
      </c>
      <c r="N4648" s="5">
        <f t="shared" si="1315"/>
        <v>85.027679316796593</v>
      </c>
      <c r="O4648" s="6">
        <f t="shared" si="1316"/>
        <v>-378.87</v>
      </c>
      <c r="P4648" s="6">
        <f t="shared" si="1317"/>
        <v>170.05535863359319</v>
      </c>
      <c r="Q4648" s="6">
        <f t="shared" si="1318"/>
        <v>0.12268102870707921</v>
      </c>
      <c r="R4648" s="9">
        <f t="shared" si="1319"/>
        <v>2.8631264778257828</v>
      </c>
      <c r="S4648" s="9">
        <f t="shared" si="1320"/>
        <v>486.89</v>
      </c>
      <c r="T4648">
        <f t="shared" si="1321"/>
        <v>378.87</v>
      </c>
      <c r="U4648" s="9">
        <f t="shared" si="1322"/>
        <v>2.2279215606273581</v>
      </c>
      <c r="V4648" s="9">
        <f t="shared" si="1323"/>
        <v>2.7145866129078775</v>
      </c>
      <c r="W4648" s="9">
        <f t="shared" si="1324"/>
        <v>230.81500000000005</v>
      </c>
      <c r="X4648">
        <f t="shared" si="1325"/>
        <v>1043.075</v>
      </c>
      <c r="Y4648" s="9">
        <f t="shared" si="1326"/>
        <v>12.267475819417646</v>
      </c>
      <c r="Z4648" s="10">
        <f t="shared" si="1327"/>
        <v>0.51714504735132094</v>
      </c>
      <c r="AA4648">
        <f t="shared" si="1328"/>
        <v>108.01999999999998</v>
      </c>
    </row>
    <row r="4649" spans="1:27">
      <c r="A4649" s="1">
        <f t="shared" si="1311"/>
        <v>6021995</v>
      </c>
      <c r="B4649" s="1">
        <v>-5</v>
      </c>
      <c r="C4649" s="1">
        <v>22</v>
      </c>
      <c r="D4649" s="2">
        <v>6</v>
      </c>
      <c r="E4649" s="5">
        <v>65.430000000000007</v>
      </c>
      <c r="F4649" s="5">
        <v>9.1999999999999993</v>
      </c>
      <c r="G4649" s="5">
        <v>105.66</v>
      </c>
      <c r="H4649" s="5">
        <v>71.66</v>
      </c>
      <c r="I4649" s="5">
        <v>106.78</v>
      </c>
      <c r="J4649" s="5">
        <v>76.94</v>
      </c>
      <c r="K4649" s="6">
        <f t="shared" si="1312"/>
        <v>68.545000000000002</v>
      </c>
      <c r="L4649" s="6">
        <f t="shared" si="1313"/>
        <v>-6.2299999999999898</v>
      </c>
      <c r="M4649" s="6">
        <f t="shared" si="1314"/>
        <v>57.99</v>
      </c>
      <c r="N4649" s="5">
        <f t="shared" si="1315"/>
        <v>65.35250416013146</v>
      </c>
      <c r="O4649" s="6">
        <f t="shared" si="1316"/>
        <v>-97.58</v>
      </c>
      <c r="P4649" s="6">
        <f t="shared" si="1317"/>
        <v>130.70500832026292</v>
      </c>
      <c r="Q4649" s="6">
        <f t="shared" si="1318"/>
        <v>0.30697340437014742</v>
      </c>
      <c r="R4649" s="9">
        <f t="shared" si="1319"/>
        <v>0.69890206331013416</v>
      </c>
      <c r="S4649" s="9">
        <f t="shared" si="1320"/>
        <v>91.350000000000009</v>
      </c>
      <c r="T4649">
        <f t="shared" si="1321"/>
        <v>97.58</v>
      </c>
      <c r="U4649" s="9">
        <f t="shared" si="1322"/>
        <v>0.74656664847074861</v>
      </c>
      <c r="V4649" s="9">
        <f t="shared" si="1323"/>
        <v>0.16150873077697789</v>
      </c>
      <c r="W4649" s="9">
        <f t="shared" si="1324"/>
        <v>10.555</v>
      </c>
      <c r="X4649">
        <f t="shared" si="1325"/>
        <v>57.99</v>
      </c>
      <c r="Y4649" s="9">
        <f t="shared" si="1326"/>
        <v>0.88734166724367114</v>
      </c>
      <c r="Z4649" s="10">
        <f t="shared" si="1327"/>
        <v>0.51719048715149429</v>
      </c>
      <c r="AA4649">
        <f t="shared" si="1328"/>
        <v>6.2299999999999898</v>
      </c>
    </row>
    <row r="4650" spans="1:27">
      <c r="A4650" s="1">
        <f t="shared" si="1311"/>
        <v>14016003</v>
      </c>
      <c r="B4650" s="1">
        <v>3</v>
      </c>
      <c r="C4650" s="1">
        <v>16</v>
      </c>
      <c r="D4650" s="2">
        <v>14</v>
      </c>
      <c r="E4650" s="5">
        <v>426.1</v>
      </c>
      <c r="F4650" s="5">
        <v>552.28</v>
      </c>
      <c r="G4650" s="5">
        <v>118.48</v>
      </c>
      <c r="H4650" s="5">
        <v>447.27</v>
      </c>
      <c r="I4650" s="5">
        <v>585.45000000000005</v>
      </c>
      <c r="J4650" s="5">
        <v>95.34</v>
      </c>
      <c r="K4650" s="6">
        <f t="shared" si="1312"/>
        <v>436.685</v>
      </c>
      <c r="L4650" s="6">
        <f t="shared" si="1313"/>
        <v>-21.169999999999959</v>
      </c>
      <c r="M4650" s="6">
        <f t="shared" si="1314"/>
        <v>568.86500000000001</v>
      </c>
      <c r="N4650" s="5">
        <f t="shared" si="1315"/>
        <v>76.038191062123516</v>
      </c>
      <c r="O4650" s="6">
        <f t="shared" si="1316"/>
        <v>-33.170000000000073</v>
      </c>
      <c r="P4650" s="6">
        <f t="shared" si="1317"/>
        <v>152.07638212424703</v>
      </c>
      <c r="Q4650" s="6">
        <f t="shared" si="1318"/>
        <v>0.21393810048814324</v>
      </c>
      <c r="R4650" s="9">
        <f t="shared" si="1319"/>
        <v>7.8907716190907695E-2</v>
      </c>
      <c r="S4650" s="9">
        <f t="shared" si="1320"/>
        <v>12.000000000000114</v>
      </c>
      <c r="T4650">
        <f t="shared" si="1321"/>
        <v>33.170000000000073</v>
      </c>
      <c r="U4650" s="9">
        <f t="shared" si="1322"/>
        <v>0.21811407883769912</v>
      </c>
      <c r="V4650" s="9">
        <f t="shared" si="1323"/>
        <v>1.7383369876856802</v>
      </c>
      <c r="W4650" s="9">
        <f t="shared" si="1324"/>
        <v>132.18</v>
      </c>
      <c r="X4650">
        <f t="shared" si="1325"/>
        <v>568.86500000000001</v>
      </c>
      <c r="Y4650" s="9">
        <f t="shared" si="1326"/>
        <v>7.4813063284900476</v>
      </c>
      <c r="Z4650" s="10">
        <f t="shared" si="1327"/>
        <v>0.51720208816283797</v>
      </c>
      <c r="AA4650">
        <f t="shared" si="1328"/>
        <v>21.169999999999959</v>
      </c>
    </row>
    <row r="4651" spans="1:27">
      <c r="A4651" s="1">
        <f t="shared" si="1311"/>
        <v>17010002</v>
      </c>
      <c r="B4651" s="1">
        <v>2</v>
      </c>
      <c r="C4651" s="1">
        <v>10</v>
      </c>
      <c r="D4651" s="2">
        <v>17</v>
      </c>
      <c r="E4651" s="5">
        <v>597.49</v>
      </c>
      <c r="F4651" s="5">
        <v>605.24</v>
      </c>
      <c r="G4651" s="5">
        <v>102.59</v>
      </c>
      <c r="H4651" s="5">
        <v>613.07000000000005</v>
      </c>
      <c r="I4651" s="5">
        <v>578.16</v>
      </c>
      <c r="J4651" s="5">
        <v>62.63</v>
      </c>
      <c r="K4651" s="6">
        <f t="shared" si="1312"/>
        <v>605.28</v>
      </c>
      <c r="L4651" s="6">
        <f t="shared" si="1313"/>
        <v>-15.580000000000041</v>
      </c>
      <c r="M4651" s="6">
        <f t="shared" si="1314"/>
        <v>591.70000000000005</v>
      </c>
      <c r="N4651" s="5">
        <f t="shared" si="1315"/>
        <v>60.098304884580564</v>
      </c>
      <c r="O4651" s="6">
        <f t="shared" si="1316"/>
        <v>27.080000000000041</v>
      </c>
      <c r="P4651" s="6">
        <f t="shared" si="1317"/>
        <v>120.19660976916113</v>
      </c>
      <c r="Q4651" s="6">
        <f t="shared" si="1318"/>
        <v>0.4569868054245711</v>
      </c>
      <c r="R4651" s="9">
        <f t="shared" si="1319"/>
        <v>0.35491849630309097</v>
      </c>
      <c r="S4651" s="9">
        <f t="shared" si="1320"/>
        <v>42.660000000000082</v>
      </c>
      <c r="T4651">
        <f t="shared" si="1321"/>
        <v>27.080000000000041</v>
      </c>
      <c r="U4651" s="9">
        <f t="shared" si="1322"/>
        <v>0.22529753586234644</v>
      </c>
      <c r="V4651" s="9">
        <f t="shared" si="1323"/>
        <v>0.22596311203919084</v>
      </c>
      <c r="W4651" s="9">
        <f t="shared" si="1324"/>
        <v>13.579999999999927</v>
      </c>
      <c r="X4651">
        <f t="shared" si="1325"/>
        <v>591.70000000000005</v>
      </c>
      <c r="Y4651" s="9">
        <f t="shared" si="1326"/>
        <v>9.8455355959933684</v>
      </c>
      <c r="Z4651" s="10">
        <f t="shared" si="1327"/>
        <v>0.51720982202583898</v>
      </c>
      <c r="AA4651">
        <f t="shared" si="1328"/>
        <v>15.580000000000041</v>
      </c>
    </row>
    <row r="4652" spans="1:27">
      <c r="A4652" s="1">
        <f t="shared" si="1311"/>
        <v>3021006</v>
      </c>
      <c r="B4652" s="1">
        <v>6</v>
      </c>
      <c r="C4652" s="1">
        <v>21</v>
      </c>
      <c r="D4652" s="2">
        <v>3</v>
      </c>
      <c r="E4652" s="5">
        <v>414.11</v>
      </c>
      <c r="F4652" s="5">
        <v>189.85</v>
      </c>
      <c r="G4652" s="5">
        <v>88.38</v>
      </c>
      <c r="H4652" s="5">
        <v>395.14</v>
      </c>
      <c r="I4652" s="5">
        <v>403.12</v>
      </c>
      <c r="J4652" s="5">
        <v>98.41</v>
      </c>
      <c r="K4652" s="6">
        <f t="shared" si="1312"/>
        <v>404.625</v>
      </c>
      <c r="L4652" s="6">
        <f t="shared" si="1313"/>
        <v>18.970000000000027</v>
      </c>
      <c r="M4652" s="6">
        <f t="shared" si="1314"/>
        <v>296.48500000000001</v>
      </c>
      <c r="N4652" s="5">
        <f t="shared" si="1315"/>
        <v>66.135377257561629</v>
      </c>
      <c r="O4652" s="6">
        <f t="shared" si="1316"/>
        <v>-213.27</v>
      </c>
      <c r="P4652" s="6">
        <f t="shared" si="1317"/>
        <v>132.27075451512326</v>
      </c>
      <c r="Q4652" s="6">
        <f t="shared" si="1318"/>
        <v>-0.10708456906405216</v>
      </c>
      <c r="R4652" s="9">
        <f t="shared" si="1319"/>
        <v>1.7557925094730349</v>
      </c>
      <c r="S4652" s="9">
        <f t="shared" si="1320"/>
        <v>232.24000000000004</v>
      </c>
      <c r="T4652">
        <f t="shared" si="1321"/>
        <v>213.27</v>
      </c>
      <c r="U4652" s="9">
        <f t="shared" si="1322"/>
        <v>1.6123745629319417</v>
      </c>
      <c r="V4652" s="9">
        <f t="shared" si="1323"/>
        <v>1.635130916073148</v>
      </c>
      <c r="W4652" s="9">
        <f t="shared" si="1324"/>
        <v>108.13999999999999</v>
      </c>
      <c r="X4652">
        <f t="shared" si="1325"/>
        <v>296.48500000000001</v>
      </c>
      <c r="Y4652" s="9">
        <f t="shared" si="1326"/>
        <v>4.4830015688177118</v>
      </c>
      <c r="Z4652" s="10">
        <f t="shared" si="1327"/>
        <v>0.51724558963803646</v>
      </c>
      <c r="AA4652">
        <f t="shared" si="1328"/>
        <v>18.970000000000027</v>
      </c>
    </row>
    <row r="4653" spans="1:27">
      <c r="A4653" s="1">
        <f t="shared" si="1311"/>
        <v>10002008</v>
      </c>
      <c r="B4653" s="1">
        <v>8</v>
      </c>
      <c r="C4653" s="1">
        <v>2</v>
      </c>
      <c r="D4653" s="2">
        <v>10</v>
      </c>
      <c r="E4653" s="5">
        <v>698.24</v>
      </c>
      <c r="F4653" s="5">
        <v>1181.77</v>
      </c>
      <c r="G4653" s="5">
        <v>138.28</v>
      </c>
      <c r="H4653" s="5">
        <v>719.35</v>
      </c>
      <c r="I4653" s="5">
        <v>1207.7</v>
      </c>
      <c r="J4653" s="5">
        <v>121.83</v>
      </c>
      <c r="K4653" s="6">
        <f t="shared" si="1312"/>
        <v>708.79500000000007</v>
      </c>
      <c r="L4653" s="6">
        <f t="shared" si="1313"/>
        <v>-21.110000000000014</v>
      </c>
      <c r="M4653" s="6">
        <f t="shared" si="1314"/>
        <v>1194.7350000000001</v>
      </c>
      <c r="N4653" s="5">
        <f t="shared" si="1315"/>
        <v>92.146496542190903</v>
      </c>
      <c r="O4653" s="6">
        <f t="shared" si="1316"/>
        <v>-25.930000000000064</v>
      </c>
      <c r="P4653" s="6">
        <f t="shared" si="1317"/>
        <v>184.29299308438181</v>
      </c>
      <c r="Q4653" s="6">
        <f t="shared" si="1318"/>
        <v>0.12598107344380843</v>
      </c>
      <c r="R4653" s="9">
        <f t="shared" si="1319"/>
        <v>2.615400574558539E-2</v>
      </c>
      <c r="S4653" s="9">
        <f t="shared" si="1320"/>
        <v>4.82000000000005</v>
      </c>
      <c r="T4653">
        <f t="shared" si="1321"/>
        <v>25.930000000000064</v>
      </c>
      <c r="U4653" s="9">
        <f t="shared" si="1322"/>
        <v>0.1406998690836149</v>
      </c>
      <c r="V4653" s="9">
        <f t="shared" si="1323"/>
        <v>5.273559150211466</v>
      </c>
      <c r="W4653" s="9">
        <f t="shared" si="1324"/>
        <v>485.94000000000005</v>
      </c>
      <c r="X4653">
        <f t="shared" si="1325"/>
        <v>1194.7350000000001</v>
      </c>
      <c r="Y4653" s="9">
        <f t="shared" si="1326"/>
        <v>12.965604171971634</v>
      </c>
      <c r="Z4653" s="10">
        <f t="shared" si="1327"/>
        <v>0.51726588907446813</v>
      </c>
      <c r="AA4653">
        <f t="shared" si="1328"/>
        <v>21.110000000000014</v>
      </c>
    </row>
    <row r="4654" spans="1:27">
      <c r="A4654" s="1">
        <f t="shared" si="1311"/>
        <v>18005002</v>
      </c>
      <c r="B4654" s="1">
        <v>2</v>
      </c>
      <c r="C4654" s="1">
        <v>5</v>
      </c>
      <c r="D4654" s="2">
        <v>18</v>
      </c>
      <c r="E4654" s="5">
        <v>778.3</v>
      </c>
      <c r="F4654" s="5">
        <v>702.54</v>
      </c>
      <c r="G4654" s="5">
        <v>93.67</v>
      </c>
      <c r="H4654" s="5">
        <v>778.44</v>
      </c>
      <c r="I4654" s="5">
        <v>649</v>
      </c>
      <c r="J4654" s="5">
        <v>71.010000000000005</v>
      </c>
      <c r="K4654" s="6">
        <f t="shared" si="1312"/>
        <v>778.37</v>
      </c>
      <c r="L4654" s="6">
        <f t="shared" si="1313"/>
        <v>-0.14000000000010004</v>
      </c>
      <c r="M4654" s="6">
        <f t="shared" si="1314"/>
        <v>675.77</v>
      </c>
      <c r="N4654" s="5">
        <f t="shared" si="1315"/>
        <v>58.77178106880887</v>
      </c>
      <c r="O4654" s="6">
        <f t="shared" si="1316"/>
        <v>53.539999999999964</v>
      </c>
      <c r="P4654" s="6">
        <f t="shared" si="1317"/>
        <v>117.54356213761774</v>
      </c>
      <c r="Q4654" s="6">
        <f t="shared" si="1318"/>
        <v>0.27008661896665642</v>
      </c>
      <c r="R4654" s="9">
        <f t="shared" si="1319"/>
        <v>0.45668175290750973</v>
      </c>
      <c r="S4654" s="9">
        <f t="shared" si="1320"/>
        <v>53.680000000000064</v>
      </c>
      <c r="T4654">
        <f t="shared" si="1321"/>
        <v>53.539999999999964</v>
      </c>
      <c r="U4654" s="9">
        <f t="shared" si="1322"/>
        <v>0.45549070511676654</v>
      </c>
      <c r="V4654" s="9">
        <f t="shared" si="1323"/>
        <v>1.745735761859555</v>
      </c>
      <c r="W4654" s="9">
        <f t="shared" si="1324"/>
        <v>102.60000000000002</v>
      </c>
      <c r="X4654">
        <f t="shared" si="1325"/>
        <v>675.77</v>
      </c>
      <c r="Y4654" s="9">
        <f t="shared" si="1326"/>
        <v>11.498205222142603</v>
      </c>
      <c r="Z4654" s="10">
        <f t="shared" si="1327"/>
        <v>0.51728618771430579</v>
      </c>
      <c r="AA4654">
        <f t="shared" si="1328"/>
        <v>0.14000000000010004</v>
      </c>
    </row>
    <row r="4655" spans="1:27">
      <c r="A4655" s="1">
        <f t="shared" si="1311"/>
        <v>14014004</v>
      </c>
      <c r="B4655" s="1">
        <v>4</v>
      </c>
      <c r="C4655" s="1">
        <v>14</v>
      </c>
      <c r="D4655" s="2">
        <v>14</v>
      </c>
      <c r="E4655" s="5">
        <v>1453.25</v>
      </c>
      <c r="F4655" s="5">
        <v>1815.18</v>
      </c>
      <c r="G4655" s="5">
        <v>150.54</v>
      </c>
      <c r="H4655" s="5">
        <v>1406.95</v>
      </c>
      <c r="I4655" s="5">
        <v>1699.2</v>
      </c>
      <c r="J4655" s="5">
        <v>109.84</v>
      </c>
      <c r="K4655" s="6">
        <f t="shared" si="1312"/>
        <v>1430.1</v>
      </c>
      <c r="L4655" s="6">
        <f t="shared" si="1313"/>
        <v>46.299999999999955</v>
      </c>
      <c r="M4655" s="6">
        <f t="shared" si="1314"/>
        <v>1757.19</v>
      </c>
      <c r="N4655" s="5">
        <f t="shared" si="1315"/>
        <v>93.176066132886291</v>
      </c>
      <c r="O4655" s="6">
        <f t="shared" si="1316"/>
        <v>115.98000000000002</v>
      </c>
      <c r="P4655" s="6">
        <f t="shared" si="1317"/>
        <v>186.35213226577258</v>
      </c>
      <c r="Q4655" s="6">
        <f t="shared" si="1318"/>
        <v>0.30516400019521339</v>
      </c>
      <c r="R4655" s="9">
        <f t="shared" si="1319"/>
        <v>0.37391576448732827</v>
      </c>
      <c r="S4655" s="9">
        <f t="shared" si="1320"/>
        <v>69.680000000000064</v>
      </c>
      <c r="T4655">
        <f t="shared" si="1321"/>
        <v>115.98000000000002</v>
      </c>
      <c r="U4655" s="9">
        <f t="shared" si="1322"/>
        <v>0.62237012579277118</v>
      </c>
      <c r="V4655" s="9">
        <f t="shared" si="1323"/>
        <v>3.5104508440344473</v>
      </c>
      <c r="W4655" s="9">
        <f t="shared" si="1324"/>
        <v>327.09000000000015</v>
      </c>
      <c r="X4655">
        <f t="shared" si="1325"/>
        <v>1757.19</v>
      </c>
      <c r="Y4655" s="9">
        <f t="shared" si="1326"/>
        <v>18.858812921914115</v>
      </c>
      <c r="Z4655" s="10">
        <f t="shared" si="1327"/>
        <v>0.51731228479517088</v>
      </c>
      <c r="AA4655">
        <f t="shared" si="1328"/>
        <v>46.299999999999955</v>
      </c>
    </row>
    <row r="4656" spans="1:27">
      <c r="A4656" s="1">
        <f t="shared" si="1311"/>
        <v>1025004</v>
      </c>
      <c r="B4656" s="1">
        <v>4</v>
      </c>
      <c r="C4656" s="1">
        <v>25</v>
      </c>
      <c r="D4656" s="2">
        <v>1</v>
      </c>
      <c r="E4656" s="5">
        <v>3088.59</v>
      </c>
      <c r="F4656" s="5">
        <v>2704.78</v>
      </c>
      <c r="G4656" s="5">
        <v>192.36</v>
      </c>
      <c r="H4656" s="5">
        <v>2993.85</v>
      </c>
      <c r="I4656" s="5">
        <v>2686.38</v>
      </c>
      <c r="J4656" s="5">
        <v>148.04</v>
      </c>
      <c r="K4656" s="6">
        <f t="shared" si="1312"/>
        <v>3041.2200000000003</v>
      </c>
      <c r="L4656" s="6">
        <f t="shared" si="1313"/>
        <v>94.740000000000236</v>
      </c>
      <c r="M4656" s="6">
        <f t="shared" si="1314"/>
        <v>2695.58</v>
      </c>
      <c r="N4656" s="5">
        <f t="shared" si="1315"/>
        <v>121.36536903087305</v>
      </c>
      <c r="O4656" s="6">
        <f t="shared" si="1316"/>
        <v>18.400000000000091</v>
      </c>
      <c r="P4656" s="6">
        <f t="shared" si="1317"/>
        <v>242.73073806174611</v>
      </c>
      <c r="Q4656" s="6">
        <f t="shared" si="1318"/>
        <v>0.25605882617155912</v>
      </c>
      <c r="R4656" s="9">
        <f t="shared" si="1319"/>
        <v>0.31450487321709003</v>
      </c>
      <c r="S4656" s="9">
        <f t="shared" si="1320"/>
        <v>76.340000000000146</v>
      </c>
      <c r="T4656">
        <f t="shared" si="1321"/>
        <v>18.400000000000091</v>
      </c>
      <c r="U4656" s="9">
        <f t="shared" si="1322"/>
        <v>7.5804161215541968E-2</v>
      </c>
      <c r="V4656" s="9">
        <f t="shared" si="1323"/>
        <v>2.8479293785369371</v>
      </c>
      <c r="W4656" s="9">
        <f t="shared" si="1324"/>
        <v>345.64000000000033</v>
      </c>
      <c r="X4656">
        <f t="shared" si="1325"/>
        <v>2695.58</v>
      </c>
      <c r="Y4656" s="9">
        <f t="shared" si="1326"/>
        <v>22.210454444498868</v>
      </c>
      <c r="Z4656" s="10">
        <f t="shared" si="1327"/>
        <v>0.51745048072255184</v>
      </c>
      <c r="AA4656">
        <f t="shared" si="1328"/>
        <v>94.740000000000236</v>
      </c>
    </row>
    <row r="4657" spans="1:27">
      <c r="A4657" s="1">
        <f t="shared" si="1311"/>
        <v>8022004</v>
      </c>
      <c r="B4657" s="1">
        <v>4</v>
      </c>
      <c r="C4657" s="1">
        <v>22</v>
      </c>
      <c r="D4657" s="2">
        <v>8</v>
      </c>
      <c r="E4657" s="5">
        <v>39.869999999999997</v>
      </c>
      <c r="F4657" s="5">
        <v>242.82</v>
      </c>
      <c r="G4657" s="5">
        <v>115.7</v>
      </c>
      <c r="H4657" s="5">
        <v>40.15</v>
      </c>
      <c r="I4657" s="5">
        <v>257.88</v>
      </c>
      <c r="J4657" s="5">
        <v>76.11</v>
      </c>
      <c r="K4657" s="6">
        <f t="shared" si="1312"/>
        <v>40.01</v>
      </c>
      <c r="L4657" s="6">
        <f t="shared" si="1313"/>
        <v>-0.28000000000000114</v>
      </c>
      <c r="M4657" s="6">
        <f t="shared" si="1314"/>
        <v>250.35</v>
      </c>
      <c r="N4657" s="5">
        <f t="shared" si="1315"/>
        <v>69.244534260835337</v>
      </c>
      <c r="O4657" s="6">
        <f t="shared" si="1316"/>
        <v>-15.060000000000002</v>
      </c>
      <c r="P4657" s="6">
        <f t="shared" si="1317"/>
        <v>138.48906852167067</v>
      </c>
      <c r="Q4657" s="6">
        <f t="shared" si="1318"/>
        <v>0.39593669964330824</v>
      </c>
      <c r="R4657" s="9">
        <f t="shared" si="1319"/>
        <v>0.10672322485646032</v>
      </c>
      <c r="S4657" s="9">
        <f t="shared" si="1320"/>
        <v>14.780000000000001</v>
      </c>
      <c r="T4657">
        <f t="shared" si="1321"/>
        <v>15.060000000000002</v>
      </c>
      <c r="U4657" s="9">
        <f t="shared" si="1322"/>
        <v>0.10874504508378165</v>
      </c>
      <c r="V4657" s="9">
        <f t="shared" si="1323"/>
        <v>3.037640475819738</v>
      </c>
      <c r="W4657" s="9">
        <f t="shared" si="1324"/>
        <v>210.34</v>
      </c>
      <c r="X4657">
        <f t="shared" si="1325"/>
        <v>250.35</v>
      </c>
      <c r="Y4657" s="9">
        <f t="shared" si="1326"/>
        <v>3.6154478136420622</v>
      </c>
      <c r="Z4657" s="10">
        <f t="shared" si="1327"/>
        <v>0.51747463705963404</v>
      </c>
      <c r="AA4657">
        <f t="shared" si="1328"/>
        <v>0.28000000000000114</v>
      </c>
    </row>
    <row r="4658" spans="1:27">
      <c r="A4658" s="1">
        <f t="shared" si="1311"/>
        <v>7024003</v>
      </c>
      <c r="B4658" s="1">
        <v>3</v>
      </c>
      <c r="C4658" s="1">
        <v>24</v>
      </c>
      <c r="D4658" s="2">
        <v>7</v>
      </c>
      <c r="E4658" s="5">
        <v>750.24</v>
      </c>
      <c r="F4658" s="5">
        <v>871.21</v>
      </c>
      <c r="G4658" s="5">
        <v>143.85</v>
      </c>
      <c r="H4658" s="5">
        <v>788.33</v>
      </c>
      <c r="I4658" s="5">
        <v>876.5</v>
      </c>
      <c r="J4658" s="5">
        <v>112.35</v>
      </c>
      <c r="K4658" s="6">
        <f t="shared" si="1312"/>
        <v>769.28500000000008</v>
      </c>
      <c r="L4658" s="6">
        <f t="shared" si="1313"/>
        <v>-38.090000000000032</v>
      </c>
      <c r="M4658" s="6">
        <f t="shared" si="1314"/>
        <v>873.85500000000002</v>
      </c>
      <c r="N4658" s="5">
        <f t="shared" si="1315"/>
        <v>91.262458053681641</v>
      </c>
      <c r="O4658" s="6">
        <f t="shared" si="1316"/>
        <v>-5.2899999999999636</v>
      </c>
      <c r="P4658" s="6">
        <f t="shared" si="1317"/>
        <v>182.52491610736328</v>
      </c>
      <c r="Q4658" s="6">
        <f t="shared" si="1318"/>
        <v>0.24223972466741675</v>
      </c>
      <c r="R4658" s="9">
        <f t="shared" si="1319"/>
        <v>0.17970149336053784</v>
      </c>
      <c r="S4658" s="9">
        <f t="shared" si="1320"/>
        <v>32.800000000000068</v>
      </c>
      <c r="T4658">
        <f t="shared" si="1321"/>
        <v>5.2899999999999636</v>
      </c>
      <c r="U4658" s="9">
        <f t="shared" si="1322"/>
        <v>2.8982344508452336E-2</v>
      </c>
      <c r="V4658" s="9">
        <f t="shared" si="1323"/>
        <v>1.1458161683360604</v>
      </c>
      <c r="W4658" s="9">
        <f t="shared" si="1324"/>
        <v>104.56999999999994</v>
      </c>
      <c r="X4658">
        <f t="shared" si="1325"/>
        <v>873.85500000000002</v>
      </c>
      <c r="Y4658" s="9">
        <f t="shared" si="1326"/>
        <v>9.5751858829617351</v>
      </c>
      <c r="Z4658" s="10">
        <f t="shared" si="1327"/>
        <v>0.51758863975168545</v>
      </c>
      <c r="AA4658">
        <f t="shared" si="1328"/>
        <v>38.090000000000032</v>
      </c>
    </row>
    <row r="4659" spans="1:27">
      <c r="A4659" s="1">
        <f t="shared" si="1311"/>
        <v>7024998</v>
      </c>
      <c r="B4659" s="1">
        <v>-2</v>
      </c>
      <c r="C4659" s="1">
        <v>25</v>
      </c>
      <c r="D4659" s="2">
        <v>7</v>
      </c>
      <c r="E4659" s="5">
        <v>153.16999999999999</v>
      </c>
      <c r="F4659" s="5">
        <v>10.32</v>
      </c>
      <c r="G4659" s="5">
        <v>133.54</v>
      </c>
      <c r="H4659" s="5">
        <v>138.66</v>
      </c>
      <c r="I4659" s="5">
        <v>237.25</v>
      </c>
      <c r="J4659" s="5">
        <v>111.24</v>
      </c>
      <c r="K4659" s="6">
        <f t="shared" si="1312"/>
        <v>145.91499999999999</v>
      </c>
      <c r="L4659" s="6">
        <f t="shared" si="1313"/>
        <v>14.509999999999991</v>
      </c>
      <c r="M4659" s="6">
        <f t="shared" si="1314"/>
        <v>123.785</v>
      </c>
      <c r="N4659" s="5">
        <f t="shared" si="1315"/>
        <v>86.901192742102211</v>
      </c>
      <c r="O4659" s="6">
        <f t="shared" si="1316"/>
        <v>-226.93</v>
      </c>
      <c r="P4659" s="6">
        <f t="shared" si="1317"/>
        <v>173.80238548420442</v>
      </c>
      <c r="Q4659" s="6">
        <f t="shared" si="1318"/>
        <v>0.18070464972715899</v>
      </c>
      <c r="R4659" s="9">
        <f t="shared" si="1319"/>
        <v>1.3891639020221771</v>
      </c>
      <c r="S4659" s="9">
        <f t="shared" si="1320"/>
        <v>241.44</v>
      </c>
      <c r="T4659">
        <f t="shared" si="1321"/>
        <v>226.93</v>
      </c>
      <c r="U4659" s="9">
        <f t="shared" si="1322"/>
        <v>1.3056782815022061</v>
      </c>
      <c r="V4659" s="9">
        <f t="shared" si="1323"/>
        <v>0.25465703406022838</v>
      </c>
      <c r="W4659" s="9">
        <f t="shared" si="1324"/>
        <v>22.129999999999995</v>
      </c>
      <c r="X4659">
        <f t="shared" si="1325"/>
        <v>123.785</v>
      </c>
      <c r="Y4659" s="9">
        <f t="shared" si="1326"/>
        <v>1.4244338437029092</v>
      </c>
      <c r="Z4659" s="10">
        <f t="shared" si="1327"/>
        <v>0.51762438118774889</v>
      </c>
      <c r="AA4659">
        <f t="shared" si="1328"/>
        <v>14.509999999999991</v>
      </c>
    </row>
    <row r="4660" spans="1:27">
      <c r="A4660" s="1">
        <f t="shared" si="1311"/>
        <v>2015008</v>
      </c>
      <c r="B4660" s="1">
        <v>8</v>
      </c>
      <c r="C4660" s="1">
        <v>15</v>
      </c>
      <c r="D4660" s="2">
        <v>2</v>
      </c>
      <c r="E4660" s="5">
        <v>1667.4</v>
      </c>
      <c r="F4660" s="5">
        <v>1436.58</v>
      </c>
      <c r="G4660" s="5">
        <v>119.04</v>
      </c>
      <c r="H4660" s="5">
        <v>1628.8</v>
      </c>
      <c r="I4660" s="5">
        <v>1449.97</v>
      </c>
      <c r="J4660" s="5">
        <v>84.19</v>
      </c>
      <c r="K4660" s="6">
        <f t="shared" si="1312"/>
        <v>1648.1</v>
      </c>
      <c r="L4660" s="6">
        <f t="shared" si="1313"/>
        <v>38.600000000000136</v>
      </c>
      <c r="M4660" s="6">
        <f t="shared" si="1314"/>
        <v>1443.2750000000001</v>
      </c>
      <c r="N4660" s="5">
        <f t="shared" si="1315"/>
        <v>72.901436371308904</v>
      </c>
      <c r="O4660" s="6">
        <f t="shared" si="1316"/>
        <v>-13.3900000000001</v>
      </c>
      <c r="P4660" s="6">
        <f t="shared" si="1317"/>
        <v>145.80287274261781</v>
      </c>
      <c r="Q4660" s="6">
        <f t="shared" si="1318"/>
        <v>0.333164283912954</v>
      </c>
      <c r="R4660" s="9">
        <f t="shared" si="1319"/>
        <v>0.35657733638607308</v>
      </c>
      <c r="S4660" s="9">
        <f t="shared" si="1320"/>
        <v>51.990000000000236</v>
      </c>
      <c r="T4660">
        <f t="shared" si="1321"/>
        <v>13.3900000000001</v>
      </c>
      <c r="U4660" s="9">
        <f t="shared" si="1322"/>
        <v>9.1836324951135459E-2</v>
      </c>
      <c r="V4660" s="9">
        <f t="shared" si="1323"/>
        <v>2.8096154231689563</v>
      </c>
      <c r="W4660" s="9">
        <f t="shared" si="1324"/>
        <v>204.82499999999982</v>
      </c>
      <c r="X4660">
        <f t="shared" si="1325"/>
        <v>1443.2750000000001</v>
      </c>
      <c r="Y4660" s="9">
        <f t="shared" si="1326"/>
        <v>19.797620895272448</v>
      </c>
      <c r="Z4660" s="10">
        <f t="shared" si="1327"/>
        <v>0.5176340406117047</v>
      </c>
      <c r="AA4660">
        <f t="shared" si="1328"/>
        <v>38.600000000000136</v>
      </c>
    </row>
    <row r="4661" spans="1:27">
      <c r="A4661" s="1">
        <f t="shared" si="1311"/>
        <v>9024001</v>
      </c>
      <c r="B4661" s="1">
        <v>1</v>
      </c>
      <c r="C4661" s="1">
        <v>24</v>
      </c>
      <c r="D4661" s="2">
        <v>9</v>
      </c>
      <c r="E4661" s="5">
        <v>1011.38</v>
      </c>
      <c r="F4661" s="5">
        <v>1064</v>
      </c>
      <c r="G4661" s="5">
        <v>113.05</v>
      </c>
      <c r="H4661" s="5">
        <v>929.65</v>
      </c>
      <c r="I4661" s="5">
        <v>1179.53</v>
      </c>
      <c r="J4661" s="5">
        <v>146.08000000000001</v>
      </c>
      <c r="K4661" s="6">
        <f t="shared" si="1312"/>
        <v>970.51499999999999</v>
      </c>
      <c r="L4661" s="6">
        <f t="shared" si="1313"/>
        <v>81.730000000000018</v>
      </c>
      <c r="M4661" s="6">
        <f t="shared" si="1314"/>
        <v>1121.7649999999999</v>
      </c>
      <c r="N4661" s="5">
        <f t="shared" si="1315"/>
        <v>92.357550990701355</v>
      </c>
      <c r="O4661" s="6">
        <f t="shared" si="1316"/>
        <v>-115.52999999999997</v>
      </c>
      <c r="P4661" s="6">
        <f t="shared" si="1317"/>
        <v>184.71510198140271</v>
      </c>
      <c r="Q4661" s="6">
        <f t="shared" si="1318"/>
        <v>-0.25085424847132681</v>
      </c>
      <c r="R4661" s="9">
        <f t="shared" si="1319"/>
        <v>1.0679148476980529</v>
      </c>
      <c r="S4661" s="9">
        <f t="shared" si="1320"/>
        <v>197.26</v>
      </c>
      <c r="T4661">
        <f t="shared" si="1321"/>
        <v>115.52999999999997</v>
      </c>
      <c r="U4661" s="9">
        <f t="shared" si="1322"/>
        <v>0.62544967228305803</v>
      </c>
      <c r="V4661" s="9">
        <f t="shared" si="1323"/>
        <v>1.6376571095440575</v>
      </c>
      <c r="W4661" s="9">
        <f t="shared" si="1324"/>
        <v>151.24999999999989</v>
      </c>
      <c r="X4661">
        <f t="shared" si="1325"/>
        <v>1121.7649999999999</v>
      </c>
      <c r="Y4661" s="9">
        <f t="shared" si="1326"/>
        <v>12.145893735455807</v>
      </c>
      <c r="Z4661" s="10">
        <f t="shared" si="1327"/>
        <v>0.51770454894659756</v>
      </c>
      <c r="AA4661">
        <f t="shared" si="1328"/>
        <v>81.730000000000018</v>
      </c>
    </row>
    <row r="4662" spans="1:27">
      <c r="A4662" s="1">
        <f t="shared" si="1311"/>
        <v>2026003</v>
      </c>
      <c r="B4662" s="1">
        <v>3</v>
      </c>
      <c r="C4662" s="1">
        <v>26</v>
      </c>
      <c r="D4662" s="2">
        <v>2</v>
      </c>
      <c r="E4662" s="5">
        <v>260.95999999999998</v>
      </c>
      <c r="F4662" s="5">
        <v>324.51</v>
      </c>
      <c r="G4662" s="5">
        <v>135.21</v>
      </c>
      <c r="H4662" s="5">
        <v>239.19</v>
      </c>
      <c r="I4662" s="5">
        <v>344.02</v>
      </c>
      <c r="J4662" s="5">
        <v>90.05</v>
      </c>
      <c r="K4662" s="6">
        <f t="shared" si="1312"/>
        <v>250.07499999999999</v>
      </c>
      <c r="L4662" s="6">
        <f t="shared" si="1313"/>
        <v>21.769999999999982</v>
      </c>
      <c r="M4662" s="6">
        <f t="shared" si="1314"/>
        <v>334.26499999999999</v>
      </c>
      <c r="N4662" s="5">
        <f t="shared" si="1315"/>
        <v>81.226145113503947</v>
      </c>
      <c r="O4662" s="6">
        <f t="shared" si="1316"/>
        <v>-19.509999999999991</v>
      </c>
      <c r="P4662" s="6">
        <f t="shared" si="1317"/>
        <v>162.45229022700789</v>
      </c>
      <c r="Q4662" s="6">
        <f t="shared" si="1318"/>
        <v>0.38546623004595121</v>
      </c>
      <c r="R4662" s="9">
        <f t="shared" si="1319"/>
        <v>0.2541053742136602</v>
      </c>
      <c r="S4662" s="9">
        <f t="shared" si="1320"/>
        <v>41.279999999999973</v>
      </c>
      <c r="T4662">
        <f t="shared" si="1321"/>
        <v>19.509999999999991</v>
      </c>
      <c r="U4662" s="9">
        <f t="shared" si="1322"/>
        <v>0.12009679871386897</v>
      </c>
      <c r="V4662" s="9">
        <f t="shared" si="1323"/>
        <v>1.0364889270856621</v>
      </c>
      <c r="W4662" s="9">
        <f t="shared" si="1324"/>
        <v>84.19</v>
      </c>
      <c r="X4662">
        <f t="shared" si="1325"/>
        <v>334.26499999999999</v>
      </c>
      <c r="Y4662" s="9">
        <f t="shared" si="1326"/>
        <v>4.1152389976516073</v>
      </c>
      <c r="Z4662" s="10">
        <f t="shared" si="1327"/>
        <v>0.51772386462283149</v>
      </c>
      <c r="AA4662">
        <f t="shared" si="1328"/>
        <v>21.769999999999982</v>
      </c>
    </row>
    <row r="4663" spans="1:27">
      <c r="A4663" s="1">
        <f t="shared" si="1311"/>
        <v>4014008</v>
      </c>
      <c r="B4663" s="1">
        <v>8</v>
      </c>
      <c r="C4663" s="1">
        <v>14</v>
      </c>
      <c r="D4663" s="2">
        <v>4</v>
      </c>
      <c r="E4663" s="5">
        <v>1146.57</v>
      </c>
      <c r="F4663" s="5">
        <v>1174.8</v>
      </c>
      <c r="G4663" s="5">
        <v>105.38</v>
      </c>
      <c r="H4663" s="5">
        <v>1158.4000000000001</v>
      </c>
      <c r="I4663" s="5">
        <v>1257.05</v>
      </c>
      <c r="J4663" s="5">
        <v>105.1</v>
      </c>
      <c r="K4663" s="6">
        <f t="shared" si="1312"/>
        <v>1152.4850000000001</v>
      </c>
      <c r="L4663" s="6">
        <f t="shared" si="1313"/>
        <v>-11.830000000000155</v>
      </c>
      <c r="M4663" s="6">
        <f t="shared" si="1314"/>
        <v>1215.925</v>
      </c>
      <c r="N4663" s="5">
        <f t="shared" si="1315"/>
        <v>74.415983498170604</v>
      </c>
      <c r="O4663" s="6">
        <f t="shared" si="1316"/>
        <v>-82.25</v>
      </c>
      <c r="P4663" s="6">
        <f t="shared" si="1317"/>
        <v>148.83196699634121</v>
      </c>
      <c r="Q4663" s="6">
        <f t="shared" si="1318"/>
        <v>2.6605806203998193E-3</v>
      </c>
      <c r="R4663" s="9">
        <f t="shared" si="1319"/>
        <v>0.47315104020449456</v>
      </c>
      <c r="S4663" s="9">
        <f t="shared" si="1320"/>
        <v>70.419999999999845</v>
      </c>
      <c r="T4663">
        <f t="shared" si="1321"/>
        <v>82.25</v>
      </c>
      <c r="U4663" s="9">
        <f t="shared" si="1322"/>
        <v>0.55263665232632442</v>
      </c>
      <c r="V4663" s="9">
        <f t="shared" si="1323"/>
        <v>0.85250502671323825</v>
      </c>
      <c r="W4663" s="9">
        <f t="shared" si="1324"/>
        <v>63.439999999999827</v>
      </c>
      <c r="X4663">
        <f t="shared" si="1325"/>
        <v>1215.925</v>
      </c>
      <c r="Y4663" s="9">
        <f t="shared" si="1326"/>
        <v>16.339567695559538</v>
      </c>
      <c r="Z4663" s="10">
        <f t="shared" si="1327"/>
        <v>0.517752836786048</v>
      </c>
      <c r="AA4663">
        <f t="shared" si="1328"/>
        <v>11.830000000000155</v>
      </c>
    </row>
    <row r="4664" spans="1:27">
      <c r="A4664" s="1">
        <f t="shared" si="1311"/>
        <v>13016004</v>
      </c>
      <c r="B4664" s="1">
        <v>4</v>
      </c>
      <c r="C4664" s="1">
        <v>16</v>
      </c>
      <c r="D4664" s="2">
        <v>13</v>
      </c>
      <c r="E4664" s="5">
        <v>170.21</v>
      </c>
      <c r="F4664" s="5">
        <v>345.42</v>
      </c>
      <c r="G4664" s="5">
        <v>116.25</v>
      </c>
      <c r="H4664" s="5">
        <v>196.22</v>
      </c>
      <c r="I4664" s="5">
        <v>280.45999999999998</v>
      </c>
      <c r="J4664" s="5">
        <v>99.25</v>
      </c>
      <c r="K4664" s="6">
        <f t="shared" si="1312"/>
        <v>183.215</v>
      </c>
      <c r="L4664" s="6">
        <f t="shared" si="1313"/>
        <v>-26.009999999999991</v>
      </c>
      <c r="M4664" s="6">
        <f t="shared" si="1314"/>
        <v>312.94</v>
      </c>
      <c r="N4664" s="5">
        <f t="shared" si="1315"/>
        <v>76.427457435139104</v>
      </c>
      <c r="O4664" s="6">
        <f t="shared" si="1316"/>
        <v>64.960000000000036</v>
      </c>
      <c r="P4664" s="6">
        <f t="shared" si="1317"/>
        <v>152.85491487027821</v>
      </c>
      <c r="Q4664" s="6">
        <f t="shared" si="1318"/>
        <v>0.15679686705864099</v>
      </c>
      <c r="R4664" s="9">
        <f t="shared" si="1319"/>
        <v>0.59513951564594825</v>
      </c>
      <c r="S4664" s="9">
        <f t="shared" si="1320"/>
        <v>90.970000000000027</v>
      </c>
      <c r="T4664">
        <f t="shared" si="1321"/>
        <v>64.960000000000036</v>
      </c>
      <c r="U4664" s="9">
        <f t="shared" si="1322"/>
        <v>0.42497815693482255</v>
      </c>
      <c r="V4664" s="9">
        <f t="shared" si="1323"/>
        <v>1.6973611886813369</v>
      </c>
      <c r="W4664" s="9">
        <f t="shared" si="1324"/>
        <v>129.72499999999999</v>
      </c>
      <c r="X4664">
        <f t="shared" si="1325"/>
        <v>312.94</v>
      </c>
      <c r="Y4664" s="9">
        <f t="shared" si="1326"/>
        <v>4.0946017374132788</v>
      </c>
      <c r="Z4664" s="10">
        <f t="shared" si="1327"/>
        <v>0.51778953253228288</v>
      </c>
      <c r="AA4664">
        <f t="shared" si="1328"/>
        <v>26.009999999999991</v>
      </c>
    </row>
    <row r="4665" spans="1:27">
      <c r="A4665" s="1">
        <f t="shared" si="1311"/>
        <v>12021001</v>
      </c>
      <c r="B4665" s="1">
        <v>1</v>
      </c>
      <c r="C4665" s="1">
        <v>21</v>
      </c>
      <c r="D4665" s="2">
        <v>12</v>
      </c>
      <c r="E4665" s="5">
        <v>890.1</v>
      </c>
      <c r="F4665" s="5">
        <v>816.94</v>
      </c>
      <c r="G4665" s="5">
        <v>100.92</v>
      </c>
      <c r="H4665" s="5">
        <v>985.5</v>
      </c>
      <c r="I4665" s="5">
        <v>977.02</v>
      </c>
      <c r="J4665" s="5">
        <v>92.14</v>
      </c>
      <c r="K4665" s="6">
        <f t="shared" si="1312"/>
        <v>937.8</v>
      </c>
      <c r="L4665" s="6">
        <f t="shared" si="1313"/>
        <v>-95.399999999999977</v>
      </c>
      <c r="M4665" s="6">
        <f t="shared" si="1314"/>
        <v>896.98</v>
      </c>
      <c r="N4665" s="5">
        <f t="shared" si="1315"/>
        <v>68.327567642936046</v>
      </c>
      <c r="O4665" s="6">
        <f t="shared" si="1316"/>
        <v>-160.07999999999993</v>
      </c>
      <c r="P4665" s="6">
        <f t="shared" si="1317"/>
        <v>136.65513528587209</v>
      </c>
      <c r="Q4665" s="6">
        <f t="shared" si="1318"/>
        <v>9.0768446982552722E-2</v>
      </c>
      <c r="R4665" s="9">
        <f t="shared" si="1319"/>
        <v>0.47330822851767945</v>
      </c>
      <c r="S4665" s="9">
        <f t="shared" si="1320"/>
        <v>64.67999999999995</v>
      </c>
      <c r="T4665">
        <f t="shared" si="1321"/>
        <v>160.07999999999993</v>
      </c>
      <c r="U4665" s="9">
        <f t="shared" si="1322"/>
        <v>1.1714159125094334</v>
      </c>
      <c r="V4665" s="9">
        <f t="shared" si="1323"/>
        <v>0.59741626122732405</v>
      </c>
      <c r="W4665" s="9">
        <f t="shared" si="1324"/>
        <v>40.819999999999936</v>
      </c>
      <c r="X4665">
        <f t="shared" si="1325"/>
        <v>896.98</v>
      </c>
      <c r="Y4665" s="9">
        <f t="shared" si="1326"/>
        <v>13.127644242912444</v>
      </c>
      <c r="Z4665" s="10">
        <f t="shared" si="1327"/>
        <v>0.51779436072634089</v>
      </c>
      <c r="AA4665">
        <f t="shared" si="1328"/>
        <v>95.399999999999977</v>
      </c>
    </row>
    <row r="4666" spans="1:27">
      <c r="A4666" s="1">
        <f t="shared" si="1311"/>
        <v>6025999</v>
      </c>
      <c r="B4666" s="1">
        <v>-1</v>
      </c>
      <c r="C4666" s="1">
        <v>26</v>
      </c>
      <c r="D4666" s="2">
        <v>6</v>
      </c>
      <c r="E4666" s="5">
        <v>61.53</v>
      </c>
      <c r="F4666" s="5">
        <v>27.04</v>
      </c>
      <c r="G4666" s="5">
        <v>121.83</v>
      </c>
      <c r="H4666" s="5">
        <v>80.42</v>
      </c>
      <c r="I4666" s="5">
        <v>124.62</v>
      </c>
      <c r="J4666" s="5">
        <v>99.81</v>
      </c>
      <c r="K4666" s="6">
        <f t="shared" si="1312"/>
        <v>70.974999999999994</v>
      </c>
      <c r="L4666" s="6">
        <f t="shared" si="1313"/>
        <v>-18.89</v>
      </c>
      <c r="M4666" s="6">
        <f t="shared" si="1314"/>
        <v>75.83</v>
      </c>
      <c r="N4666" s="5">
        <f t="shared" si="1315"/>
        <v>78.747357098508388</v>
      </c>
      <c r="O4666" s="6">
        <f t="shared" si="1316"/>
        <v>-97.580000000000013</v>
      </c>
      <c r="P4666" s="6">
        <f t="shared" si="1317"/>
        <v>157.49471419701678</v>
      </c>
      <c r="Q4666" s="6">
        <f t="shared" si="1318"/>
        <v>0.19675849444769986</v>
      </c>
      <c r="R4666" s="9">
        <f t="shared" si="1319"/>
        <v>0.49963581572371613</v>
      </c>
      <c r="S4666" s="9">
        <f t="shared" si="1320"/>
        <v>78.690000000000012</v>
      </c>
      <c r="T4666">
        <f t="shared" si="1321"/>
        <v>97.580000000000013</v>
      </c>
      <c r="U4666" s="9">
        <f t="shared" si="1322"/>
        <v>0.61957634894294344</v>
      </c>
      <c r="V4666" s="9">
        <f t="shared" si="1323"/>
        <v>6.1652862761180413E-2</v>
      </c>
      <c r="W4666" s="9">
        <f t="shared" si="1324"/>
        <v>4.855000000000004</v>
      </c>
      <c r="X4666">
        <f t="shared" si="1325"/>
        <v>75.83</v>
      </c>
      <c r="Y4666" s="9">
        <f t="shared" si="1326"/>
        <v>0.96295295225135058</v>
      </c>
      <c r="Z4666" s="10">
        <f t="shared" si="1327"/>
        <v>0.51783974355006779</v>
      </c>
      <c r="AA4666">
        <f t="shared" si="1328"/>
        <v>18.89</v>
      </c>
    </row>
    <row r="4667" spans="1:27">
      <c r="A4667" s="1">
        <f t="shared" si="1311"/>
        <v>5025998</v>
      </c>
      <c r="B4667" s="1">
        <v>-2</v>
      </c>
      <c r="C4667" s="1">
        <v>26</v>
      </c>
      <c r="D4667" s="2">
        <v>5</v>
      </c>
      <c r="E4667" s="5">
        <v>245.26</v>
      </c>
      <c r="F4667" s="5">
        <v>149.15</v>
      </c>
      <c r="G4667" s="5">
        <v>83.91</v>
      </c>
      <c r="H4667" s="5">
        <v>250.61</v>
      </c>
      <c r="I4667" s="5">
        <v>95.9</v>
      </c>
      <c r="J4667" s="5">
        <v>90.61</v>
      </c>
      <c r="K4667" s="6">
        <f t="shared" si="1312"/>
        <v>247.935</v>
      </c>
      <c r="L4667" s="6">
        <f t="shared" si="1313"/>
        <v>-5.3500000000000227</v>
      </c>
      <c r="M4667" s="6">
        <f t="shared" si="1314"/>
        <v>122.52500000000001</v>
      </c>
      <c r="N4667" s="5">
        <f t="shared" si="1315"/>
        <v>61.747591451003174</v>
      </c>
      <c r="O4667" s="6">
        <f t="shared" si="1316"/>
        <v>53.25</v>
      </c>
      <c r="P4667" s="6">
        <f t="shared" si="1317"/>
        <v>123.49518290200635</v>
      </c>
      <c r="Q4667" s="6">
        <f t="shared" si="1318"/>
        <v>-7.6669030524186152E-2</v>
      </c>
      <c r="R4667" s="9">
        <f t="shared" si="1319"/>
        <v>0.47451243540810195</v>
      </c>
      <c r="S4667" s="9">
        <f t="shared" si="1320"/>
        <v>58.600000000000023</v>
      </c>
      <c r="T4667">
        <f t="shared" si="1321"/>
        <v>53.25</v>
      </c>
      <c r="U4667" s="9">
        <f t="shared" si="1322"/>
        <v>0.43119090760207202</v>
      </c>
      <c r="V4667" s="9">
        <f t="shared" si="1323"/>
        <v>2.0310103933286703</v>
      </c>
      <c r="W4667" s="9">
        <f t="shared" si="1324"/>
        <v>125.41</v>
      </c>
      <c r="X4667">
        <f t="shared" si="1325"/>
        <v>122.52500000000001</v>
      </c>
      <c r="Y4667" s="9">
        <f t="shared" si="1326"/>
        <v>1.9842879231528214</v>
      </c>
      <c r="Z4667" s="10">
        <f t="shared" si="1327"/>
        <v>0.51785133001663708</v>
      </c>
      <c r="AA4667">
        <f t="shared" si="1328"/>
        <v>5.3500000000000227</v>
      </c>
    </row>
    <row r="4668" spans="1:27">
      <c r="A4668" s="1">
        <f t="shared" si="1311"/>
        <v>14011005</v>
      </c>
      <c r="B4668" s="1">
        <v>5</v>
      </c>
      <c r="C4668" s="1">
        <v>11</v>
      </c>
      <c r="D4668" s="2">
        <v>14</v>
      </c>
      <c r="E4668" s="5">
        <v>2378.67</v>
      </c>
      <c r="F4668" s="5">
        <v>2299.15</v>
      </c>
      <c r="G4668" s="5">
        <v>127.68</v>
      </c>
      <c r="H4668" s="5">
        <v>2241.9899999999998</v>
      </c>
      <c r="I4668" s="5">
        <v>2132.71</v>
      </c>
      <c r="J4668" s="5">
        <v>107.61</v>
      </c>
      <c r="K4668" s="6">
        <f t="shared" si="1312"/>
        <v>2310.33</v>
      </c>
      <c r="L4668" s="6">
        <f t="shared" si="1313"/>
        <v>136.68000000000029</v>
      </c>
      <c r="M4668" s="6">
        <f t="shared" si="1314"/>
        <v>2215.9300000000003</v>
      </c>
      <c r="N4668" s="5">
        <f t="shared" si="1315"/>
        <v>83.489661785157566</v>
      </c>
      <c r="O4668" s="6">
        <f t="shared" si="1316"/>
        <v>166.44000000000005</v>
      </c>
      <c r="P4668" s="6">
        <f t="shared" si="1317"/>
        <v>166.97932357031513</v>
      </c>
      <c r="Q4668" s="6">
        <f t="shared" si="1318"/>
        <v>0.16936569453202313</v>
      </c>
      <c r="R4668" s="9">
        <f t="shared" si="1319"/>
        <v>0.17822565910364227</v>
      </c>
      <c r="S4668" s="9">
        <f t="shared" si="1320"/>
        <v>29.759999999999764</v>
      </c>
      <c r="T4668">
        <f t="shared" si="1321"/>
        <v>166.44000000000005</v>
      </c>
      <c r="U4668" s="9">
        <f t="shared" si="1322"/>
        <v>0.99677011764820111</v>
      </c>
      <c r="V4668" s="9">
        <f t="shared" si="1323"/>
        <v>1.1306789125930039</v>
      </c>
      <c r="W4668" s="9">
        <f t="shared" si="1324"/>
        <v>94.399999999999636</v>
      </c>
      <c r="X4668">
        <f t="shared" si="1325"/>
        <v>2215.9300000000003</v>
      </c>
      <c r="Y4668" s="9">
        <f t="shared" si="1326"/>
        <v>26.541369944726963</v>
      </c>
      <c r="Z4668" s="10">
        <f t="shared" si="1327"/>
        <v>0.51786774373386113</v>
      </c>
      <c r="AA4668">
        <f t="shared" si="1328"/>
        <v>136.68000000000029</v>
      </c>
    </row>
    <row r="4669" spans="1:27">
      <c r="A4669" s="1">
        <f t="shared" si="1311"/>
        <v>17008997</v>
      </c>
      <c r="B4669" s="1">
        <v>-3</v>
      </c>
      <c r="C4669" s="1">
        <v>9</v>
      </c>
      <c r="D4669" s="2">
        <v>17</v>
      </c>
      <c r="E4669" s="5">
        <v>1779.54</v>
      </c>
      <c r="F4669" s="5">
        <v>1834.69</v>
      </c>
      <c r="G4669" s="5">
        <v>138.84</v>
      </c>
      <c r="H4669" s="5">
        <v>1752.56</v>
      </c>
      <c r="I4669" s="5">
        <v>1661.84</v>
      </c>
      <c r="J4669" s="5">
        <v>102.31</v>
      </c>
      <c r="K4669" s="6">
        <f t="shared" si="1312"/>
        <v>1766.05</v>
      </c>
      <c r="L4669" s="6">
        <f t="shared" si="1313"/>
        <v>26.980000000000018</v>
      </c>
      <c r="M4669" s="6">
        <f t="shared" si="1314"/>
        <v>1748.2649999999999</v>
      </c>
      <c r="N4669" s="5">
        <f t="shared" si="1315"/>
        <v>86.232073064492653</v>
      </c>
      <c r="O4669" s="6">
        <f t="shared" si="1316"/>
        <v>172.85000000000014</v>
      </c>
      <c r="P4669" s="6">
        <f t="shared" si="1317"/>
        <v>172.46414612898531</v>
      </c>
      <c r="Q4669" s="6">
        <f t="shared" si="1318"/>
        <v>0.29616879158042109</v>
      </c>
      <c r="R4669" s="9">
        <f t="shared" si="1319"/>
        <v>0.84579898647980134</v>
      </c>
      <c r="S4669" s="9">
        <f t="shared" si="1320"/>
        <v>145.87000000000012</v>
      </c>
      <c r="T4669">
        <f t="shared" si="1321"/>
        <v>172.85000000000014</v>
      </c>
      <c r="U4669" s="9">
        <f t="shared" si="1322"/>
        <v>1.0022372990541828</v>
      </c>
      <c r="V4669" s="9">
        <f t="shared" si="1323"/>
        <v>0.20624576642960613</v>
      </c>
      <c r="W4669" s="9">
        <f t="shared" si="1324"/>
        <v>17.785000000000082</v>
      </c>
      <c r="X4669">
        <f t="shared" si="1325"/>
        <v>1748.2649999999999</v>
      </c>
      <c r="Y4669" s="9">
        <f t="shared" si="1326"/>
        <v>20.273953041723569</v>
      </c>
      <c r="Z4669" s="10">
        <f t="shared" si="1327"/>
        <v>0.51789863873155717</v>
      </c>
      <c r="AA4669">
        <f t="shared" si="1328"/>
        <v>26.980000000000018</v>
      </c>
    </row>
    <row r="4670" spans="1:27">
      <c r="A4670" s="1">
        <f t="shared" si="1311"/>
        <v>18007999</v>
      </c>
      <c r="B4670" s="1">
        <v>-1</v>
      </c>
      <c r="C4670" s="1">
        <v>8</v>
      </c>
      <c r="D4670" s="2">
        <v>18</v>
      </c>
      <c r="E4670" s="5">
        <v>304.85000000000002</v>
      </c>
      <c r="F4670" s="5">
        <v>-6.41</v>
      </c>
      <c r="G4670" s="5">
        <v>100.08</v>
      </c>
      <c r="H4670" s="5">
        <v>361.37</v>
      </c>
      <c r="I4670" s="5">
        <v>348.2</v>
      </c>
      <c r="J4670" s="5">
        <v>84.47</v>
      </c>
      <c r="K4670" s="6">
        <f t="shared" si="1312"/>
        <v>333.11</v>
      </c>
      <c r="L4670" s="6">
        <f t="shared" si="1313"/>
        <v>-56.519999999999982</v>
      </c>
      <c r="M4670" s="6">
        <f t="shared" si="1314"/>
        <v>170.89499999999998</v>
      </c>
      <c r="N4670" s="5">
        <f t="shared" si="1315"/>
        <v>65.481270795548852</v>
      </c>
      <c r="O4670" s="6">
        <f t="shared" si="1316"/>
        <v>-354.61</v>
      </c>
      <c r="P4670" s="6">
        <f t="shared" si="1317"/>
        <v>130.9625415910977</v>
      </c>
      <c r="Q4670" s="6">
        <f t="shared" si="1318"/>
        <v>0.16796653488822907</v>
      </c>
      <c r="R4670" s="9">
        <f t="shared" si="1319"/>
        <v>2.2761470293599051</v>
      </c>
      <c r="S4670" s="9">
        <f t="shared" si="1320"/>
        <v>298.09000000000003</v>
      </c>
      <c r="T4670">
        <f t="shared" si="1321"/>
        <v>354.61</v>
      </c>
      <c r="U4670" s="9">
        <f t="shared" si="1322"/>
        <v>2.7077208161337709</v>
      </c>
      <c r="V4670" s="9">
        <f t="shared" si="1323"/>
        <v>2.4772732420920995</v>
      </c>
      <c r="W4670" s="9">
        <f t="shared" si="1324"/>
        <v>162.21500000000003</v>
      </c>
      <c r="X4670">
        <f t="shared" si="1325"/>
        <v>170.89499999999998</v>
      </c>
      <c r="Y4670" s="9">
        <f t="shared" si="1326"/>
        <v>2.6098302296786935</v>
      </c>
      <c r="Z4670" s="10">
        <f t="shared" si="1327"/>
        <v>0.51796718042748624</v>
      </c>
      <c r="AA4670">
        <f t="shared" si="1328"/>
        <v>56.519999999999982</v>
      </c>
    </row>
    <row r="4671" spans="1:27">
      <c r="A4671" s="1">
        <f t="shared" si="1311"/>
        <v>11019004</v>
      </c>
      <c r="B4671" s="1">
        <v>4</v>
      </c>
      <c r="C4671" s="1">
        <v>19</v>
      </c>
      <c r="D4671" s="2">
        <v>11</v>
      </c>
      <c r="E4671" s="5">
        <v>1058.73</v>
      </c>
      <c r="F4671" s="5">
        <v>1144.7</v>
      </c>
      <c r="G4671" s="5">
        <v>113.47</v>
      </c>
      <c r="H4671" s="5">
        <v>1013.08</v>
      </c>
      <c r="I4671" s="5">
        <v>1143.8599999999999</v>
      </c>
      <c r="J4671" s="5">
        <v>140.51</v>
      </c>
      <c r="K4671" s="6">
        <f t="shared" si="1312"/>
        <v>1035.905</v>
      </c>
      <c r="L4671" s="6">
        <f t="shared" si="1313"/>
        <v>45.649999999999977</v>
      </c>
      <c r="M4671" s="6">
        <f t="shared" si="1314"/>
        <v>1144.28</v>
      </c>
      <c r="N4671" s="5">
        <f t="shared" si="1315"/>
        <v>90.302963683369768</v>
      </c>
      <c r="O4671" s="6">
        <f t="shared" si="1316"/>
        <v>0.84000000000014552</v>
      </c>
      <c r="P4671" s="6">
        <f t="shared" si="1317"/>
        <v>180.60592736673954</v>
      </c>
      <c r="Q4671" s="6">
        <f t="shared" si="1318"/>
        <v>-0.21054367887721143</v>
      </c>
      <c r="R4671" s="9">
        <f t="shared" si="1319"/>
        <v>0.24810924344143126</v>
      </c>
      <c r="S4671" s="9">
        <f t="shared" si="1320"/>
        <v>44.809999999999832</v>
      </c>
      <c r="T4671">
        <f t="shared" si="1321"/>
        <v>0.84000000000014552</v>
      </c>
      <c r="U4671" s="9">
        <f t="shared" si="1322"/>
        <v>4.6510101426208246E-3</v>
      </c>
      <c r="V4671" s="9">
        <f t="shared" si="1323"/>
        <v>1.2001267243010585</v>
      </c>
      <c r="W4671" s="9">
        <f t="shared" si="1324"/>
        <v>108.375</v>
      </c>
      <c r="X4671">
        <f t="shared" si="1325"/>
        <v>1144.28</v>
      </c>
      <c r="Y4671" s="9">
        <f t="shared" si="1326"/>
        <v>12.671566395231512</v>
      </c>
      <c r="Z4671" s="10">
        <f t="shared" si="1327"/>
        <v>0.51799903474813547</v>
      </c>
      <c r="AA4671">
        <f t="shared" si="1328"/>
        <v>45.649999999999977</v>
      </c>
    </row>
    <row r="4672" spans="1:27">
      <c r="A4672" s="1">
        <f t="shared" si="1311"/>
        <v>15014003</v>
      </c>
      <c r="B4672" s="1">
        <v>3</v>
      </c>
      <c r="C4672" s="1">
        <v>14</v>
      </c>
      <c r="D4672" s="2">
        <v>15</v>
      </c>
      <c r="E4672" s="5">
        <v>2345.7399999999998</v>
      </c>
      <c r="F4672" s="5">
        <v>2321.4499999999998</v>
      </c>
      <c r="G4672" s="5">
        <v>152.22</v>
      </c>
      <c r="H4672" s="5">
        <v>2392.65</v>
      </c>
      <c r="I4672" s="5">
        <v>2349.0500000000002</v>
      </c>
      <c r="J4672" s="5">
        <v>117.37</v>
      </c>
      <c r="K4672" s="6">
        <f t="shared" si="1312"/>
        <v>2369.1949999999997</v>
      </c>
      <c r="L4672" s="6">
        <f t="shared" si="1313"/>
        <v>-46.910000000000309</v>
      </c>
      <c r="M4672" s="6">
        <f t="shared" si="1314"/>
        <v>2335.25</v>
      </c>
      <c r="N4672" s="5">
        <f t="shared" si="1315"/>
        <v>96.10755082198277</v>
      </c>
      <c r="O4672" s="6">
        <f t="shared" si="1316"/>
        <v>-27.600000000000364</v>
      </c>
      <c r="P4672" s="6">
        <f t="shared" si="1317"/>
        <v>192.21510164396554</v>
      </c>
      <c r="Q4672" s="6">
        <f t="shared" si="1318"/>
        <v>0.25429132804108734</v>
      </c>
      <c r="R4672" s="9">
        <f t="shared" si="1319"/>
        <v>0.10046036879957174</v>
      </c>
      <c r="S4672" s="9">
        <f t="shared" si="1320"/>
        <v>19.309999999999945</v>
      </c>
      <c r="T4672">
        <f t="shared" si="1321"/>
        <v>27.600000000000364</v>
      </c>
      <c r="U4672" s="9">
        <f t="shared" si="1322"/>
        <v>0.14358913406878426</v>
      </c>
      <c r="V4672" s="9">
        <f t="shared" si="1323"/>
        <v>0.35319805478005623</v>
      </c>
      <c r="W4672" s="9">
        <f t="shared" si="1324"/>
        <v>33.944999999999709</v>
      </c>
      <c r="X4672">
        <f t="shared" si="1325"/>
        <v>2335.25</v>
      </c>
      <c r="Y4672" s="9">
        <f t="shared" si="1326"/>
        <v>24.298298937255367</v>
      </c>
      <c r="Z4672" s="10">
        <f t="shared" si="1327"/>
        <v>0.51810230649940181</v>
      </c>
      <c r="AA4672">
        <f t="shared" si="1328"/>
        <v>46.910000000000309</v>
      </c>
    </row>
    <row r="4673" spans="1:27">
      <c r="A4673" s="1">
        <f t="shared" si="1311"/>
        <v>3014992</v>
      </c>
      <c r="B4673" s="1">
        <v>-8</v>
      </c>
      <c r="C4673" s="1">
        <v>15</v>
      </c>
      <c r="D4673" s="2">
        <v>3</v>
      </c>
      <c r="E4673" s="5">
        <v>2718.71</v>
      </c>
      <c r="F4673" s="5">
        <v>2425.7199999999998</v>
      </c>
      <c r="G4673" s="5">
        <v>129.36000000000001</v>
      </c>
      <c r="H4673" s="5">
        <v>2648.34</v>
      </c>
      <c r="I4673" s="5">
        <v>2483.71</v>
      </c>
      <c r="J4673" s="5">
        <v>116.81</v>
      </c>
      <c r="K4673" s="6">
        <f t="shared" si="1312"/>
        <v>2683.5250000000001</v>
      </c>
      <c r="L4673" s="6">
        <f t="shared" si="1313"/>
        <v>70.369999999999891</v>
      </c>
      <c r="M4673" s="6">
        <f t="shared" si="1314"/>
        <v>2454.7150000000001</v>
      </c>
      <c r="N4673" s="5">
        <f t="shared" si="1315"/>
        <v>87.147268603209824</v>
      </c>
      <c r="O4673" s="6">
        <f t="shared" si="1316"/>
        <v>-57.990000000000236</v>
      </c>
      <c r="P4673" s="6">
        <f t="shared" si="1317"/>
        <v>174.29453720641965</v>
      </c>
      <c r="Q4673" s="6">
        <f t="shared" si="1318"/>
        <v>0.10169773966797949</v>
      </c>
      <c r="R4673" s="9">
        <f t="shared" si="1319"/>
        <v>0.73645452150907886</v>
      </c>
      <c r="S4673" s="9">
        <f t="shared" si="1320"/>
        <v>128.36000000000013</v>
      </c>
      <c r="T4673">
        <f t="shared" si="1321"/>
        <v>57.990000000000236</v>
      </c>
      <c r="U4673" s="9">
        <f t="shared" si="1322"/>
        <v>0.33271266517849496</v>
      </c>
      <c r="V4673" s="9">
        <f t="shared" si="1323"/>
        <v>2.6255556102600832</v>
      </c>
      <c r="W4673" s="9">
        <f t="shared" si="1324"/>
        <v>228.80999999999995</v>
      </c>
      <c r="X4673">
        <f t="shared" si="1325"/>
        <v>2454.7150000000001</v>
      </c>
      <c r="Y4673" s="9">
        <f t="shared" si="1326"/>
        <v>28.167434726802071</v>
      </c>
      <c r="Z4673" s="10">
        <f t="shared" si="1327"/>
        <v>0.51810713177874712</v>
      </c>
      <c r="AA4673">
        <f t="shared" si="1328"/>
        <v>70.369999999999891</v>
      </c>
    </row>
    <row r="4674" spans="1:27">
      <c r="A4674" s="1">
        <f t="shared" si="1311"/>
        <v>7011008</v>
      </c>
      <c r="B4674" s="1">
        <v>8</v>
      </c>
      <c r="C4674" s="1">
        <v>11</v>
      </c>
      <c r="D4674" s="2">
        <v>7</v>
      </c>
      <c r="E4674" s="5">
        <v>37.1</v>
      </c>
      <c r="F4674" s="5">
        <v>161.13999999999999</v>
      </c>
      <c r="G4674" s="5">
        <v>66.349999999999994</v>
      </c>
      <c r="H4674" s="5">
        <v>31.38</v>
      </c>
      <c r="I4674" s="5">
        <v>190.69</v>
      </c>
      <c r="J4674" s="5">
        <v>49.07</v>
      </c>
      <c r="K4674" s="6">
        <f t="shared" si="1312"/>
        <v>34.24</v>
      </c>
      <c r="L4674" s="6">
        <f t="shared" si="1313"/>
        <v>5.7200000000000024</v>
      </c>
      <c r="M4674" s="6">
        <f t="shared" si="1314"/>
        <v>175.91499999999999</v>
      </c>
      <c r="N4674" s="5">
        <f t="shared" si="1315"/>
        <v>41.261929790061927</v>
      </c>
      <c r="O4674" s="6">
        <f t="shared" si="1316"/>
        <v>-29.550000000000011</v>
      </c>
      <c r="P4674" s="6">
        <f t="shared" si="1317"/>
        <v>82.523859580123855</v>
      </c>
      <c r="Q4674" s="6">
        <f t="shared" si="1318"/>
        <v>0.29286383514204023</v>
      </c>
      <c r="R4674" s="9">
        <f t="shared" si="1319"/>
        <v>0.42739154687446185</v>
      </c>
      <c r="S4674" s="9">
        <f t="shared" si="1320"/>
        <v>35.27000000000001</v>
      </c>
      <c r="T4674">
        <f t="shared" si="1321"/>
        <v>29.550000000000011</v>
      </c>
      <c r="U4674" s="9">
        <f t="shared" si="1322"/>
        <v>0.35807825943125454</v>
      </c>
      <c r="V4674" s="9">
        <f t="shared" si="1323"/>
        <v>3.4335524470337031</v>
      </c>
      <c r="W4674" s="9">
        <f t="shared" si="1324"/>
        <v>141.67499999999998</v>
      </c>
      <c r="X4674">
        <f t="shared" si="1325"/>
        <v>175.91499999999999</v>
      </c>
      <c r="Y4674" s="9">
        <f t="shared" si="1326"/>
        <v>4.2633730631369966</v>
      </c>
      <c r="Z4674" s="10">
        <f t="shared" si="1327"/>
        <v>0.51811485213222752</v>
      </c>
      <c r="AA4674">
        <f t="shared" si="1328"/>
        <v>5.7200000000000024</v>
      </c>
    </row>
    <row r="4675" spans="1:27">
      <c r="A4675" s="1">
        <f t="shared" si="1311"/>
        <v>19007</v>
      </c>
      <c r="B4675" s="1">
        <v>7</v>
      </c>
      <c r="C4675" s="1">
        <v>19</v>
      </c>
      <c r="D4675" s="2">
        <v>0</v>
      </c>
      <c r="E4675" s="5">
        <v>160.38999999999999</v>
      </c>
      <c r="F4675" s="5">
        <v>82.8</v>
      </c>
      <c r="G4675" s="5">
        <v>102.87</v>
      </c>
      <c r="H4675" s="5">
        <v>164.83</v>
      </c>
      <c r="I4675" s="5">
        <v>278.23</v>
      </c>
      <c r="J4675" s="5">
        <v>65.790000000000006</v>
      </c>
      <c r="K4675" s="6">
        <f t="shared" si="1312"/>
        <v>162.61000000000001</v>
      </c>
      <c r="L4675" s="6">
        <f t="shared" si="1313"/>
        <v>-4.4400000000000261</v>
      </c>
      <c r="M4675" s="6">
        <f t="shared" si="1314"/>
        <v>180.51500000000001</v>
      </c>
      <c r="N4675" s="5">
        <f t="shared" si="1315"/>
        <v>61.054404018055898</v>
      </c>
      <c r="O4675" s="6">
        <f t="shared" si="1316"/>
        <v>-195.43</v>
      </c>
      <c r="P4675" s="6">
        <f t="shared" si="1317"/>
        <v>122.1088080361118</v>
      </c>
      <c r="Q4675" s="6">
        <f t="shared" si="1318"/>
        <v>0.41942840380050089</v>
      </c>
      <c r="R4675" s="9">
        <f t="shared" si="1319"/>
        <v>1.5640968335676295</v>
      </c>
      <c r="S4675" s="9">
        <f t="shared" si="1320"/>
        <v>190.98999999999998</v>
      </c>
      <c r="T4675">
        <f t="shared" si="1321"/>
        <v>195.43</v>
      </c>
      <c r="U4675" s="9">
        <f t="shared" si="1322"/>
        <v>1.6004578469245609</v>
      </c>
      <c r="V4675" s="9">
        <f t="shared" si="1323"/>
        <v>0.29326303790804137</v>
      </c>
      <c r="W4675" s="9">
        <f t="shared" si="1324"/>
        <v>17.905000000000001</v>
      </c>
      <c r="X4675">
        <f t="shared" si="1325"/>
        <v>180.51500000000001</v>
      </c>
      <c r="Y4675" s="9">
        <f t="shared" si="1326"/>
        <v>2.9566253721290194</v>
      </c>
      <c r="Z4675" s="10">
        <f t="shared" si="1327"/>
        <v>0.51812643244675327</v>
      </c>
      <c r="AA4675">
        <f t="shared" si="1328"/>
        <v>4.4400000000000261</v>
      </c>
    </row>
    <row r="4676" spans="1:27">
      <c r="A4676" s="1">
        <f t="shared" si="1311"/>
        <v>9007008</v>
      </c>
      <c r="B4676" s="1">
        <v>8</v>
      </c>
      <c r="C4676" s="1">
        <v>7</v>
      </c>
      <c r="D4676" s="2">
        <v>9</v>
      </c>
      <c r="E4676" s="5">
        <v>2959.44</v>
      </c>
      <c r="F4676" s="5">
        <v>2744.09</v>
      </c>
      <c r="G4676" s="5">
        <v>120.44</v>
      </c>
      <c r="H4676" s="5">
        <v>2900.49</v>
      </c>
      <c r="I4676" s="5">
        <v>2356.58</v>
      </c>
      <c r="J4676" s="5">
        <v>119.88</v>
      </c>
      <c r="K4676" s="6">
        <f t="shared" si="1312"/>
        <v>2929.9650000000001</v>
      </c>
      <c r="L4676" s="6">
        <f t="shared" si="1313"/>
        <v>58.950000000000273</v>
      </c>
      <c r="M4676" s="6">
        <f t="shared" si="1314"/>
        <v>2550.335</v>
      </c>
      <c r="N4676" s="5">
        <f t="shared" si="1315"/>
        <v>84.966181507703396</v>
      </c>
      <c r="O4676" s="6">
        <f t="shared" si="1316"/>
        <v>387.51000000000022</v>
      </c>
      <c r="P4676" s="6">
        <f t="shared" si="1317"/>
        <v>169.93236301540679</v>
      </c>
      <c r="Q4676" s="6">
        <f t="shared" si="1318"/>
        <v>4.660427423782967E-3</v>
      </c>
      <c r="R4676" s="9">
        <f t="shared" si="1319"/>
        <v>1.9334751436970914</v>
      </c>
      <c r="S4676" s="9">
        <f t="shared" si="1320"/>
        <v>328.55999999999995</v>
      </c>
      <c r="T4676">
        <f t="shared" si="1321"/>
        <v>387.51000000000022</v>
      </c>
      <c r="U4676" s="9">
        <f t="shared" si="1322"/>
        <v>2.2803778698991368</v>
      </c>
      <c r="V4676" s="9">
        <f t="shared" si="1323"/>
        <v>4.4680129583742829</v>
      </c>
      <c r="W4676" s="9">
        <f t="shared" si="1324"/>
        <v>379.63000000000011</v>
      </c>
      <c r="X4676">
        <f t="shared" si="1325"/>
        <v>2550.335</v>
      </c>
      <c r="Y4676" s="9">
        <f t="shared" si="1326"/>
        <v>30.015883434384723</v>
      </c>
      <c r="Z4676" s="10">
        <f t="shared" si="1327"/>
        <v>0.51813801250246061</v>
      </c>
      <c r="AA4676">
        <f t="shared" si="1328"/>
        <v>58.950000000000273</v>
      </c>
    </row>
    <row r="4677" spans="1:27">
      <c r="A4677" s="1">
        <f t="shared" si="1311"/>
        <v>13019002</v>
      </c>
      <c r="B4677" s="1">
        <v>2</v>
      </c>
      <c r="C4677" s="1">
        <v>19</v>
      </c>
      <c r="D4677" s="2">
        <v>13</v>
      </c>
      <c r="E4677" s="5">
        <v>219.4</v>
      </c>
      <c r="F4677" s="5">
        <v>293.83999999999997</v>
      </c>
      <c r="G4677" s="5">
        <v>92.84</v>
      </c>
      <c r="H4677" s="5">
        <v>221.75</v>
      </c>
      <c r="I4677" s="5">
        <v>352.11</v>
      </c>
      <c r="J4677" s="5">
        <v>106.5</v>
      </c>
      <c r="K4677" s="6">
        <f t="shared" si="1312"/>
        <v>220.57499999999999</v>
      </c>
      <c r="L4677" s="6">
        <f t="shared" si="1313"/>
        <v>-2.3499999999999943</v>
      </c>
      <c r="M4677" s="6">
        <f t="shared" si="1314"/>
        <v>322.97500000000002</v>
      </c>
      <c r="N4677" s="5">
        <f t="shared" si="1315"/>
        <v>70.642613909735815</v>
      </c>
      <c r="O4677" s="6">
        <f t="shared" si="1316"/>
        <v>-58.270000000000039</v>
      </c>
      <c r="P4677" s="6">
        <f t="shared" si="1317"/>
        <v>141.28522781947163</v>
      </c>
      <c r="Q4677" s="6">
        <f t="shared" si="1318"/>
        <v>-0.13641170613317555</v>
      </c>
      <c r="R4677" s="9">
        <f t="shared" si="1319"/>
        <v>0.39579509381867073</v>
      </c>
      <c r="S4677" s="9">
        <f t="shared" si="1320"/>
        <v>55.920000000000044</v>
      </c>
      <c r="T4677">
        <f t="shared" si="1321"/>
        <v>58.270000000000039</v>
      </c>
      <c r="U4677" s="9">
        <f t="shared" si="1322"/>
        <v>0.41242811367693027</v>
      </c>
      <c r="V4677" s="9">
        <f t="shared" si="1323"/>
        <v>1.4495499859453458</v>
      </c>
      <c r="W4677" s="9">
        <f t="shared" si="1324"/>
        <v>102.40000000000003</v>
      </c>
      <c r="X4677">
        <f t="shared" si="1325"/>
        <v>322.97500000000002</v>
      </c>
      <c r="Y4677" s="9">
        <f t="shared" si="1326"/>
        <v>4.5719570967841596</v>
      </c>
      <c r="Z4677" s="10">
        <f t="shared" si="1327"/>
        <v>0.51817275111684524</v>
      </c>
      <c r="AA4677">
        <f t="shared" si="1328"/>
        <v>2.3499999999999943</v>
      </c>
    </row>
    <row r="4678" spans="1:27">
      <c r="A4678" s="1">
        <f t="shared" si="1311"/>
        <v>13020000</v>
      </c>
      <c r="B4678" s="1">
        <v>0</v>
      </c>
      <c r="C4678" s="1">
        <v>20</v>
      </c>
      <c r="D4678" s="2">
        <v>13</v>
      </c>
      <c r="E4678" s="5">
        <v>277.54000000000002</v>
      </c>
      <c r="F4678" s="5">
        <v>265.39999999999998</v>
      </c>
      <c r="G4678" s="5">
        <v>106.22</v>
      </c>
      <c r="H4678" s="5">
        <v>269.91000000000003</v>
      </c>
      <c r="I4678" s="5">
        <v>269.35000000000002</v>
      </c>
      <c r="J4678" s="5">
        <v>69.7</v>
      </c>
      <c r="K4678" s="6">
        <f t="shared" si="1312"/>
        <v>273.72500000000002</v>
      </c>
      <c r="L4678" s="6">
        <f t="shared" si="1313"/>
        <v>7.6299999999999955</v>
      </c>
      <c r="M4678" s="6">
        <f t="shared" si="1314"/>
        <v>267.375</v>
      </c>
      <c r="N4678" s="5">
        <f t="shared" si="1315"/>
        <v>63.523181595382958</v>
      </c>
      <c r="O4678" s="6">
        <f t="shared" si="1316"/>
        <v>-3.9500000000000455</v>
      </c>
      <c r="P4678" s="6">
        <f t="shared" si="1317"/>
        <v>127.04636319076592</v>
      </c>
      <c r="Q4678" s="6">
        <f t="shared" si="1318"/>
        <v>0.39803522734690411</v>
      </c>
      <c r="R4678" s="9">
        <f t="shared" si="1319"/>
        <v>9.1147827526649794E-2</v>
      </c>
      <c r="S4678" s="9">
        <f t="shared" si="1320"/>
        <v>11.580000000000041</v>
      </c>
      <c r="T4678">
        <f t="shared" si="1321"/>
        <v>3.9500000000000455</v>
      </c>
      <c r="U4678" s="9">
        <f t="shared" si="1322"/>
        <v>3.1091011980161447E-2</v>
      </c>
      <c r="V4678" s="9">
        <f t="shared" si="1323"/>
        <v>9.9963506872923352E-2</v>
      </c>
      <c r="W4678" s="9">
        <f t="shared" si="1324"/>
        <v>6.3500000000000227</v>
      </c>
      <c r="X4678">
        <f t="shared" si="1325"/>
        <v>267.375</v>
      </c>
      <c r="Y4678" s="9">
        <f t="shared" si="1326"/>
        <v>4.2090933307319345</v>
      </c>
      <c r="Z4678" s="10">
        <f t="shared" si="1327"/>
        <v>0.5182914238148264</v>
      </c>
      <c r="AA4678">
        <f t="shared" si="1328"/>
        <v>7.6299999999999955</v>
      </c>
    </row>
    <row r="4679" spans="1:27">
      <c r="A4679" s="1">
        <f t="shared" si="1311"/>
        <v>1018993</v>
      </c>
      <c r="B4679" s="1">
        <v>-7</v>
      </c>
      <c r="C4679" s="1">
        <v>19</v>
      </c>
      <c r="D4679" s="2">
        <v>1</v>
      </c>
      <c r="E4679" s="5">
        <v>1644.53</v>
      </c>
      <c r="F4679" s="5">
        <v>1490.11</v>
      </c>
      <c r="G4679" s="5">
        <v>167.83</v>
      </c>
      <c r="H4679" s="5">
        <v>1634.7</v>
      </c>
      <c r="I4679" s="5">
        <v>1626.44</v>
      </c>
      <c r="J4679" s="5">
        <v>122.94</v>
      </c>
      <c r="K4679" s="6">
        <f t="shared" si="1312"/>
        <v>1639.615</v>
      </c>
      <c r="L4679" s="6">
        <f t="shared" si="1313"/>
        <v>9.8299999999999272</v>
      </c>
      <c r="M4679" s="6">
        <f t="shared" si="1314"/>
        <v>1558.2750000000001</v>
      </c>
      <c r="N4679" s="5">
        <f t="shared" si="1315"/>
        <v>104.02061394262198</v>
      </c>
      <c r="O4679" s="6">
        <f t="shared" si="1316"/>
        <v>-136.33000000000015</v>
      </c>
      <c r="P4679" s="6">
        <f t="shared" si="1317"/>
        <v>208.04122788524396</v>
      </c>
      <c r="Q4679" s="6">
        <f t="shared" si="1318"/>
        <v>0.30157850579417922</v>
      </c>
      <c r="R4679" s="9">
        <f t="shared" si="1319"/>
        <v>0.70255305395823897</v>
      </c>
      <c r="S4679" s="9">
        <f t="shared" si="1320"/>
        <v>146.16000000000008</v>
      </c>
      <c r="T4679">
        <f t="shared" si="1321"/>
        <v>136.33000000000015</v>
      </c>
      <c r="U4679" s="9">
        <f t="shared" si="1322"/>
        <v>0.65530280409227404</v>
      </c>
      <c r="V4679" s="9">
        <f t="shared" si="1323"/>
        <v>0.7819603914745904</v>
      </c>
      <c r="W4679" s="9">
        <f t="shared" si="1324"/>
        <v>81.339999999999918</v>
      </c>
      <c r="X4679">
        <f t="shared" si="1325"/>
        <v>1558.2750000000001</v>
      </c>
      <c r="Y4679" s="9">
        <f t="shared" si="1326"/>
        <v>14.980444172916998</v>
      </c>
      <c r="Z4679" s="10">
        <f t="shared" si="1327"/>
        <v>0.51830010611613808</v>
      </c>
      <c r="AA4679">
        <f t="shared" si="1328"/>
        <v>9.8299999999999272</v>
      </c>
    </row>
    <row r="4680" spans="1:27">
      <c r="A4680" s="1">
        <f t="shared" si="1311"/>
        <v>11010993</v>
      </c>
      <c r="B4680" s="1">
        <v>-7</v>
      </c>
      <c r="C4680" s="1">
        <v>11</v>
      </c>
      <c r="D4680" s="2">
        <v>11</v>
      </c>
      <c r="E4680" s="5">
        <v>81.13</v>
      </c>
      <c r="F4680" s="5">
        <v>274.33</v>
      </c>
      <c r="G4680" s="5">
        <v>73.040000000000006</v>
      </c>
      <c r="H4680" s="5">
        <v>64.67</v>
      </c>
      <c r="I4680" s="5">
        <v>182.05</v>
      </c>
      <c r="J4680" s="5">
        <v>60.22</v>
      </c>
      <c r="K4680" s="6">
        <f t="shared" si="1312"/>
        <v>72.900000000000006</v>
      </c>
      <c r="L4680" s="6">
        <f t="shared" si="1313"/>
        <v>16.459999999999994</v>
      </c>
      <c r="M4680" s="6">
        <f t="shared" si="1314"/>
        <v>228.19</v>
      </c>
      <c r="N4680" s="5">
        <f t="shared" si="1315"/>
        <v>47.332045170264934</v>
      </c>
      <c r="O4680" s="6">
        <f t="shared" si="1316"/>
        <v>92.279999999999973</v>
      </c>
      <c r="P4680" s="6">
        <f t="shared" si="1317"/>
        <v>94.664090340529867</v>
      </c>
      <c r="Q4680" s="6">
        <f t="shared" si="1318"/>
        <v>0.19064143666815836</v>
      </c>
      <c r="R4680" s="9">
        <f t="shared" si="1319"/>
        <v>0.80093729023600091</v>
      </c>
      <c r="S4680" s="9">
        <f t="shared" si="1320"/>
        <v>75.819999999999979</v>
      </c>
      <c r="T4680">
        <f t="shared" si="1321"/>
        <v>92.279999999999973</v>
      </c>
      <c r="U4680" s="9">
        <f t="shared" si="1322"/>
        <v>0.97481526171166133</v>
      </c>
      <c r="V4680" s="9">
        <f t="shared" si="1323"/>
        <v>3.2808639356567819</v>
      </c>
      <c r="W4680" s="9">
        <f t="shared" si="1324"/>
        <v>155.29</v>
      </c>
      <c r="X4680">
        <f t="shared" si="1325"/>
        <v>228.19</v>
      </c>
      <c r="Y4680" s="9">
        <f t="shared" si="1326"/>
        <v>4.8210466963585619</v>
      </c>
      <c r="Z4680" s="10">
        <f t="shared" si="1327"/>
        <v>0.51831939959835582</v>
      </c>
      <c r="AA4680">
        <f t="shared" si="1328"/>
        <v>16.459999999999994</v>
      </c>
    </row>
    <row r="4681" spans="1:27">
      <c r="A4681" s="1">
        <f t="shared" si="1311"/>
        <v>14014996</v>
      </c>
      <c r="B4681" s="1">
        <v>-4</v>
      </c>
      <c r="C4681" s="1">
        <v>15</v>
      </c>
      <c r="D4681" s="2">
        <v>14</v>
      </c>
      <c r="E4681" s="5">
        <v>1614.87</v>
      </c>
      <c r="F4681" s="5">
        <v>1659.06</v>
      </c>
      <c r="G4681" s="5">
        <v>121.55</v>
      </c>
      <c r="H4681" s="5">
        <v>1563.58</v>
      </c>
      <c r="I4681" s="5">
        <v>1702.83</v>
      </c>
      <c r="J4681" s="5">
        <v>133.54</v>
      </c>
      <c r="K4681" s="6">
        <f t="shared" si="1312"/>
        <v>1589.2249999999999</v>
      </c>
      <c r="L4681" s="6">
        <f t="shared" si="1313"/>
        <v>51.289999999999964</v>
      </c>
      <c r="M4681" s="6">
        <f t="shared" si="1314"/>
        <v>1680.9449999999999</v>
      </c>
      <c r="N4681" s="5">
        <f t="shared" si="1315"/>
        <v>90.287504811020213</v>
      </c>
      <c r="O4681" s="6">
        <f t="shared" si="1316"/>
        <v>-43.769999999999982</v>
      </c>
      <c r="P4681" s="6">
        <f t="shared" si="1317"/>
        <v>180.57500962204043</v>
      </c>
      <c r="Q4681" s="6">
        <f t="shared" si="1318"/>
        <v>-9.3798808900479744E-2</v>
      </c>
      <c r="R4681" s="9">
        <f t="shared" si="1319"/>
        <v>0.52642943339152515</v>
      </c>
      <c r="S4681" s="9">
        <f t="shared" si="1320"/>
        <v>95.059999999999945</v>
      </c>
      <c r="T4681">
        <f t="shared" si="1321"/>
        <v>43.769999999999982</v>
      </c>
      <c r="U4681" s="9">
        <f t="shared" si="1322"/>
        <v>0.24239234483007638</v>
      </c>
      <c r="V4681" s="9">
        <f t="shared" si="1323"/>
        <v>1.0158659295323107</v>
      </c>
      <c r="W4681" s="9">
        <f t="shared" si="1324"/>
        <v>91.720000000000027</v>
      </c>
      <c r="X4681">
        <f t="shared" si="1325"/>
        <v>1680.9449999999999</v>
      </c>
      <c r="Y4681" s="9">
        <f t="shared" si="1326"/>
        <v>18.617692487109569</v>
      </c>
      <c r="Z4681" s="10">
        <f t="shared" si="1327"/>
        <v>0.51832904607015806</v>
      </c>
      <c r="AA4681">
        <f t="shared" si="1328"/>
        <v>51.289999999999964</v>
      </c>
    </row>
    <row r="4682" spans="1:27">
      <c r="A4682" s="1">
        <f t="shared" si="1311"/>
        <v>17012000</v>
      </c>
      <c r="B4682" s="1">
        <v>0</v>
      </c>
      <c r="C4682" s="1">
        <v>12</v>
      </c>
      <c r="D4682" s="2">
        <v>17</v>
      </c>
      <c r="E4682" s="5">
        <v>4122.34</v>
      </c>
      <c r="F4682" s="5">
        <v>3872.62</v>
      </c>
      <c r="G4682" s="5">
        <v>184.56</v>
      </c>
      <c r="H4682" s="5">
        <v>4161.5</v>
      </c>
      <c r="I4682" s="5">
        <v>3904.12</v>
      </c>
      <c r="J4682" s="5">
        <v>149.71</v>
      </c>
      <c r="K4682" s="6">
        <f t="shared" si="1312"/>
        <v>4141.92</v>
      </c>
      <c r="L4682" s="6">
        <f t="shared" si="1313"/>
        <v>-39.159999999999854</v>
      </c>
      <c r="M4682" s="6">
        <f t="shared" si="1314"/>
        <v>3888.37</v>
      </c>
      <c r="N4682" s="5">
        <f t="shared" si="1315"/>
        <v>118.82284891804269</v>
      </c>
      <c r="O4682" s="6">
        <f t="shared" si="1316"/>
        <v>-31.5</v>
      </c>
      <c r="P4682" s="6">
        <f t="shared" si="1317"/>
        <v>237.64569783608539</v>
      </c>
      <c r="Q4682" s="6">
        <f t="shared" si="1318"/>
        <v>0.20627199581881533</v>
      </c>
      <c r="R4682" s="9">
        <f t="shared" si="1319"/>
        <v>3.2232857862561817E-2</v>
      </c>
      <c r="S4682" s="9">
        <f t="shared" si="1320"/>
        <v>7.6599999999998545</v>
      </c>
      <c r="T4682">
        <f t="shared" si="1321"/>
        <v>31.5</v>
      </c>
      <c r="U4682" s="9">
        <f t="shared" si="1322"/>
        <v>0.1325502640562293</v>
      </c>
      <c r="V4682" s="9">
        <f t="shared" si="1323"/>
        <v>2.1338488540607599</v>
      </c>
      <c r="W4682" s="9">
        <f t="shared" si="1324"/>
        <v>253.55000000000018</v>
      </c>
      <c r="X4682">
        <f t="shared" si="1325"/>
        <v>3888.37</v>
      </c>
      <c r="Y4682" s="9">
        <f t="shared" si="1326"/>
        <v>32.724093349099704</v>
      </c>
      <c r="Z4682" s="10">
        <f t="shared" si="1327"/>
        <v>0.51839945987626179</v>
      </c>
      <c r="AA4682">
        <f t="shared" si="1328"/>
        <v>39.159999999999854</v>
      </c>
    </row>
    <row r="4683" spans="1:27">
      <c r="A4683" s="1">
        <f t="shared" si="1311"/>
        <v>27002</v>
      </c>
      <c r="B4683" s="1">
        <v>2</v>
      </c>
      <c r="C4683" s="1">
        <v>27</v>
      </c>
      <c r="D4683" s="2">
        <v>0</v>
      </c>
      <c r="E4683" s="5">
        <v>799.45</v>
      </c>
      <c r="F4683" s="5">
        <v>901.04</v>
      </c>
      <c r="G4683" s="5">
        <v>150.54</v>
      </c>
      <c r="H4683" s="5">
        <v>744.85</v>
      </c>
      <c r="I4683" s="5">
        <v>777.26</v>
      </c>
      <c r="J4683" s="5">
        <v>112.63</v>
      </c>
      <c r="K4683" s="6">
        <f t="shared" si="1312"/>
        <v>772.15000000000009</v>
      </c>
      <c r="L4683" s="6">
        <f t="shared" si="1313"/>
        <v>54.600000000000023</v>
      </c>
      <c r="M4683" s="6">
        <f t="shared" si="1314"/>
        <v>839.15</v>
      </c>
      <c r="N4683" s="5">
        <f t="shared" si="1315"/>
        <v>94.005064358256789</v>
      </c>
      <c r="O4683" s="6">
        <f t="shared" si="1316"/>
        <v>123.77999999999997</v>
      </c>
      <c r="P4683" s="6">
        <f t="shared" si="1317"/>
        <v>188.01012871651358</v>
      </c>
      <c r="Q4683" s="6">
        <f t="shared" si="1318"/>
        <v>0.28224591914941483</v>
      </c>
      <c r="R4683" s="9">
        <f t="shared" si="1319"/>
        <v>0.36795889919479446</v>
      </c>
      <c r="S4683" s="9">
        <f t="shared" si="1320"/>
        <v>69.17999999999995</v>
      </c>
      <c r="T4683">
        <f t="shared" si="1321"/>
        <v>123.77999999999997</v>
      </c>
      <c r="U4683" s="9">
        <f t="shared" si="1322"/>
        <v>0.65836878494263773</v>
      </c>
      <c r="V4683" s="9">
        <f t="shared" si="1323"/>
        <v>0.71272755842877145</v>
      </c>
      <c r="W4683" s="9">
        <f t="shared" si="1324"/>
        <v>66.999999999999886</v>
      </c>
      <c r="X4683">
        <f t="shared" si="1325"/>
        <v>839.15</v>
      </c>
      <c r="Y4683" s="9">
        <f t="shared" si="1326"/>
        <v>8.926646726201561</v>
      </c>
      <c r="Z4683" s="10">
        <f t="shared" si="1327"/>
        <v>0.51850650912018459</v>
      </c>
      <c r="AA4683">
        <f t="shared" si="1328"/>
        <v>54.600000000000023</v>
      </c>
    </row>
    <row r="4684" spans="1:27">
      <c r="A4684" s="1">
        <f t="shared" si="1311"/>
        <v>11014994</v>
      </c>
      <c r="B4684" s="1">
        <v>-6</v>
      </c>
      <c r="C4684" s="1">
        <v>15</v>
      </c>
      <c r="D4684" s="2">
        <v>11</v>
      </c>
      <c r="E4684" s="5">
        <v>996.36</v>
      </c>
      <c r="F4684" s="5">
        <v>1206.31</v>
      </c>
      <c r="G4684" s="5">
        <v>139.94999999999999</v>
      </c>
      <c r="H4684" s="5">
        <v>1060.17</v>
      </c>
      <c r="I4684" s="5">
        <v>1002.24</v>
      </c>
      <c r="J4684" s="5">
        <v>99.81</v>
      </c>
      <c r="K4684" s="6">
        <f t="shared" si="1312"/>
        <v>1028.2650000000001</v>
      </c>
      <c r="L4684" s="6">
        <f t="shared" si="1313"/>
        <v>-63.810000000000059</v>
      </c>
      <c r="M4684" s="6">
        <f t="shared" si="1314"/>
        <v>1104.2750000000001</v>
      </c>
      <c r="N4684" s="5">
        <f t="shared" si="1315"/>
        <v>85.947714629302382</v>
      </c>
      <c r="O4684" s="6">
        <f t="shared" si="1316"/>
        <v>204.06999999999994</v>
      </c>
      <c r="P4684" s="6">
        <f t="shared" si="1317"/>
        <v>171.89542925860476</v>
      </c>
      <c r="Q4684" s="6">
        <f t="shared" si="1318"/>
        <v>0.32570576105853588</v>
      </c>
      <c r="R4684" s="9">
        <f t="shared" si="1319"/>
        <v>1.5583893135226596</v>
      </c>
      <c r="S4684" s="9">
        <f t="shared" si="1320"/>
        <v>267.88</v>
      </c>
      <c r="T4684">
        <f t="shared" si="1321"/>
        <v>204.06999999999994</v>
      </c>
      <c r="U4684" s="9">
        <f t="shared" si="1322"/>
        <v>1.1871752546310628</v>
      </c>
      <c r="V4684" s="9">
        <f t="shared" si="1323"/>
        <v>0.88437488219245453</v>
      </c>
      <c r="W4684" s="9">
        <f t="shared" si="1324"/>
        <v>76.009999999999991</v>
      </c>
      <c r="X4684">
        <f t="shared" si="1325"/>
        <v>1104.2750000000001</v>
      </c>
      <c r="Y4684" s="9">
        <f t="shared" si="1326"/>
        <v>12.848218300658766</v>
      </c>
      <c r="Z4684" s="10">
        <f t="shared" si="1327"/>
        <v>0.51851229493619533</v>
      </c>
      <c r="AA4684">
        <f t="shared" si="1328"/>
        <v>63.810000000000059</v>
      </c>
    </row>
    <row r="4685" spans="1:27">
      <c r="A4685" s="1">
        <f t="shared" si="1311"/>
        <v>8025000</v>
      </c>
      <c r="B4685" s="1">
        <v>0</v>
      </c>
      <c r="C4685" s="1">
        <v>25</v>
      </c>
      <c r="D4685" s="2">
        <v>8</v>
      </c>
      <c r="E4685" s="5">
        <v>163.66</v>
      </c>
      <c r="F4685" s="5">
        <v>-10.59</v>
      </c>
      <c r="G4685" s="5">
        <v>143.02000000000001</v>
      </c>
      <c r="H4685" s="5">
        <v>171.43</v>
      </c>
      <c r="I4685" s="5">
        <v>299.5</v>
      </c>
      <c r="J4685" s="5">
        <v>74.14</v>
      </c>
      <c r="K4685" s="6">
        <f t="shared" si="1312"/>
        <v>167.54500000000002</v>
      </c>
      <c r="L4685" s="6">
        <f t="shared" si="1313"/>
        <v>-7.7700000000000102</v>
      </c>
      <c r="M4685" s="6">
        <f t="shared" si="1314"/>
        <v>144.45500000000001</v>
      </c>
      <c r="N4685" s="5">
        <f t="shared" si="1315"/>
        <v>80.547284249687777</v>
      </c>
      <c r="O4685" s="6">
        <f t="shared" si="1316"/>
        <v>-310.08999999999997</v>
      </c>
      <c r="P4685" s="6">
        <f t="shared" si="1317"/>
        <v>161.09456849937555</v>
      </c>
      <c r="Q4685" s="6">
        <f t="shared" si="1318"/>
        <v>0.57638301660099278</v>
      </c>
      <c r="R4685" s="9">
        <f t="shared" si="1319"/>
        <v>1.8766616579079252</v>
      </c>
      <c r="S4685" s="9">
        <f t="shared" si="1320"/>
        <v>302.31999999999994</v>
      </c>
      <c r="T4685">
        <f t="shared" si="1321"/>
        <v>310.08999999999997</v>
      </c>
      <c r="U4685" s="9">
        <f t="shared" si="1322"/>
        <v>1.924894196548917</v>
      </c>
      <c r="V4685" s="9">
        <f t="shared" si="1323"/>
        <v>0.28666391691647264</v>
      </c>
      <c r="W4685" s="9">
        <f t="shared" si="1324"/>
        <v>23.090000000000003</v>
      </c>
      <c r="X4685">
        <f t="shared" si="1325"/>
        <v>144.45500000000001</v>
      </c>
      <c r="Y4685" s="9">
        <f t="shared" si="1326"/>
        <v>1.7934186278981834</v>
      </c>
      <c r="Z4685" s="10">
        <f t="shared" si="1327"/>
        <v>0.51853736605957335</v>
      </c>
      <c r="AA4685">
        <f t="shared" si="1328"/>
        <v>7.7700000000000102</v>
      </c>
    </row>
    <row r="4686" spans="1:27">
      <c r="A4686" s="1">
        <f t="shared" si="1311"/>
        <v>12012006</v>
      </c>
      <c r="B4686" s="1">
        <v>6</v>
      </c>
      <c r="C4686" s="1">
        <v>12</v>
      </c>
      <c r="D4686" s="2">
        <v>12</v>
      </c>
      <c r="E4686" s="5">
        <v>1494.92</v>
      </c>
      <c r="F4686" s="5">
        <v>1471.43</v>
      </c>
      <c r="G4686" s="5">
        <v>141.62</v>
      </c>
      <c r="H4686" s="5">
        <v>1538.42</v>
      </c>
      <c r="I4686" s="5">
        <v>1747.99</v>
      </c>
      <c r="J4686" s="5">
        <v>87.26</v>
      </c>
      <c r="K4686" s="6">
        <f t="shared" si="1312"/>
        <v>1516.67</v>
      </c>
      <c r="L4686" s="6">
        <f t="shared" si="1313"/>
        <v>-43.5</v>
      </c>
      <c r="M4686" s="6">
        <f t="shared" si="1314"/>
        <v>1609.71</v>
      </c>
      <c r="N4686" s="5">
        <f t="shared" si="1315"/>
        <v>83.172309093832425</v>
      </c>
      <c r="O4686" s="6">
        <f t="shared" si="1316"/>
        <v>-276.55999999999995</v>
      </c>
      <c r="P4686" s="6">
        <f t="shared" si="1317"/>
        <v>166.34461818766485</v>
      </c>
      <c r="Q4686" s="6">
        <f t="shared" si="1318"/>
        <v>0.44964501586019384</v>
      </c>
      <c r="R4686" s="9">
        <f t="shared" si="1319"/>
        <v>1.4010672694987274</v>
      </c>
      <c r="S4686" s="9">
        <f t="shared" si="1320"/>
        <v>233.05999999999995</v>
      </c>
      <c r="T4686">
        <f t="shared" si="1321"/>
        <v>276.55999999999995</v>
      </c>
      <c r="U4686" s="9">
        <f t="shared" si="1322"/>
        <v>1.6625725738117569</v>
      </c>
      <c r="V4686" s="9">
        <f t="shared" si="1323"/>
        <v>1.1186415408406554</v>
      </c>
      <c r="W4686" s="9">
        <f t="shared" si="1324"/>
        <v>93.039999999999964</v>
      </c>
      <c r="X4686">
        <f t="shared" si="1325"/>
        <v>1609.71</v>
      </c>
      <c r="Y4686" s="9">
        <f t="shared" si="1326"/>
        <v>19.353917397964448</v>
      </c>
      <c r="Z4686" s="10">
        <f t="shared" si="1327"/>
        <v>0.51857497047196566</v>
      </c>
      <c r="AA4686">
        <f t="shared" si="1328"/>
        <v>43.5</v>
      </c>
    </row>
    <row r="4687" spans="1:27">
      <c r="A4687" s="1">
        <f t="shared" si="1311"/>
        <v>18002997</v>
      </c>
      <c r="B4687" s="1">
        <v>-3</v>
      </c>
      <c r="C4687" s="1">
        <v>3</v>
      </c>
      <c r="D4687" s="2">
        <v>18</v>
      </c>
      <c r="E4687" s="5">
        <v>106.83</v>
      </c>
      <c r="F4687" s="5">
        <v>56.04</v>
      </c>
      <c r="G4687" s="5">
        <v>61.61</v>
      </c>
      <c r="H4687" s="5">
        <v>93.13</v>
      </c>
      <c r="I4687" s="5">
        <v>-38.19</v>
      </c>
      <c r="J4687" s="5">
        <v>77.22</v>
      </c>
      <c r="K4687" s="6">
        <f t="shared" si="1312"/>
        <v>99.97999999999999</v>
      </c>
      <c r="L4687" s="6">
        <f t="shared" si="1313"/>
        <v>13.700000000000003</v>
      </c>
      <c r="M4687" s="6">
        <f t="shared" si="1314"/>
        <v>8.9250000000000007</v>
      </c>
      <c r="N4687" s="5">
        <f t="shared" si="1315"/>
        <v>49.393118194744495</v>
      </c>
      <c r="O4687" s="6">
        <f t="shared" si="1316"/>
        <v>94.22999999999999</v>
      </c>
      <c r="P4687" s="6">
        <f t="shared" si="1317"/>
        <v>98.786236389488991</v>
      </c>
      <c r="Q4687" s="6">
        <f t="shared" si="1318"/>
        <v>-0.22207176647799265</v>
      </c>
      <c r="R4687" s="9">
        <f t="shared" si="1319"/>
        <v>0.81519453461604396</v>
      </c>
      <c r="S4687" s="9">
        <f t="shared" si="1320"/>
        <v>80.529999999999987</v>
      </c>
      <c r="T4687">
        <f t="shared" si="1321"/>
        <v>94.22999999999999</v>
      </c>
      <c r="U4687" s="9">
        <f t="shared" si="1322"/>
        <v>0.95387782189084602</v>
      </c>
      <c r="V4687" s="9">
        <f t="shared" si="1323"/>
        <v>1.8434754339864372</v>
      </c>
      <c r="W4687" s="9">
        <f t="shared" si="1324"/>
        <v>91.054999999999993</v>
      </c>
      <c r="X4687">
        <f t="shared" si="1325"/>
        <v>8.9250000000000007</v>
      </c>
      <c r="Y4687" s="9">
        <f t="shared" si="1326"/>
        <v>0.1806931881646143</v>
      </c>
      <c r="Z4687" s="10">
        <f t="shared" si="1327"/>
        <v>0.51860100269860643</v>
      </c>
      <c r="AA4687">
        <f t="shared" si="1328"/>
        <v>13.700000000000003</v>
      </c>
    </row>
    <row r="4688" spans="1:27">
      <c r="A4688" s="1">
        <f t="shared" si="1311"/>
        <v>6019994</v>
      </c>
      <c r="B4688" s="1">
        <v>-6</v>
      </c>
      <c r="C4688" s="1">
        <v>20</v>
      </c>
      <c r="D4688" s="2">
        <v>6</v>
      </c>
      <c r="E4688" s="5">
        <v>1404.76</v>
      </c>
      <c r="F4688" s="5">
        <v>1557.02</v>
      </c>
      <c r="G4688" s="5">
        <v>144.69</v>
      </c>
      <c r="H4688" s="5">
        <v>1316.29</v>
      </c>
      <c r="I4688" s="5">
        <v>1206.03</v>
      </c>
      <c r="J4688" s="5">
        <v>110.96</v>
      </c>
      <c r="K4688" s="6">
        <f t="shared" si="1312"/>
        <v>1360.5250000000001</v>
      </c>
      <c r="L4688" s="6">
        <f t="shared" si="1313"/>
        <v>88.470000000000027</v>
      </c>
      <c r="M4688" s="6">
        <f t="shared" si="1314"/>
        <v>1381.5250000000001</v>
      </c>
      <c r="N4688" s="5">
        <f t="shared" si="1315"/>
        <v>91.169235079603467</v>
      </c>
      <c r="O4688" s="6">
        <f t="shared" si="1316"/>
        <v>350.99</v>
      </c>
      <c r="P4688" s="6">
        <f t="shared" si="1317"/>
        <v>182.33847015920693</v>
      </c>
      <c r="Q4688" s="6">
        <f t="shared" si="1318"/>
        <v>0.25936150933463131</v>
      </c>
      <c r="R4688" s="9">
        <f t="shared" si="1319"/>
        <v>1.4397400601792008</v>
      </c>
      <c r="S4688" s="9">
        <f t="shared" si="1320"/>
        <v>262.52</v>
      </c>
      <c r="T4688">
        <f t="shared" si="1321"/>
        <v>350.99</v>
      </c>
      <c r="U4688" s="9">
        <f t="shared" si="1322"/>
        <v>1.9249366285322935</v>
      </c>
      <c r="V4688" s="9">
        <f t="shared" si="1323"/>
        <v>0.23034085984887412</v>
      </c>
      <c r="W4688" s="9">
        <f t="shared" si="1324"/>
        <v>21</v>
      </c>
      <c r="X4688">
        <f t="shared" si="1325"/>
        <v>1381.5250000000001</v>
      </c>
      <c r="Y4688" s="9">
        <f t="shared" si="1326"/>
        <v>15.153412209653135</v>
      </c>
      <c r="Z4688" s="10">
        <f t="shared" si="1327"/>
        <v>0.51865209919559752</v>
      </c>
      <c r="AA4688">
        <f t="shared" si="1328"/>
        <v>88.470000000000027</v>
      </c>
    </row>
    <row r="4689" spans="1:27">
      <c r="A4689" s="1">
        <f t="shared" si="1311"/>
        <v>2024996</v>
      </c>
      <c r="B4689" s="1">
        <v>-4</v>
      </c>
      <c r="C4689" s="1">
        <v>25</v>
      </c>
      <c r="D4689" s="2">
        <v>2</v>
      </c>
      <c r="E4689" s="5">
        <v>961.65</v>
      </c>
      <c r="F4689" s="5">
        <v>1098.97</v>
      </c>
      <c r="G4689" s="5">
        <v>146.91999999999999</v>
      </c>
      <c r="H4689" s="5">
        <v>979.02</v>
      </c>
      <c r="I4689" s="5">
        <v>1112.9100000000001</v>
      </c>
      <c r="J4689" s="5">
        <v>128.52000000000001</v>
      </c>
      <c r="K4689" s="6">
        <f t="shared" si="1312"/>
        <v>970.33500000000004</v>
      </c>
      <c r="L4689" s="6">
        <f t="shared" si="1313"/>
        <v>-17.370000000000005</v>
      </c>
      <c r="M4689" s="6">
        <f t="shared" si="1314"/>
        <v>1105.94</v>
      </c>
      <c r="N4689" s="5">
        <f t="shared" si="1315"/>
        <v>97.599790983382746</v>
      </c>
      <c r="O4689" s="6">
        <f t="shared" si="1316"/>
        <v>-13.940000000000055</v>
      </c>
      <c r="P4689" s="6">
        <f t="shared" si="1317"/>
        <v>195.19958196676549</v>
      </c>
      <c r="Q4689" s="6">
        <f t="shared" si="1318"/>
        <v>0.13301084919656236</v>
      </c>
      <c r="R4689" s="9">
        <f t="shared" si="1319"/>
        <v>1.7571758942516273E-2</v>
      </c>
      <c r="S4689" s="9">
        <f t="shared" si="1320"/>
        <v>3.42999999999995</v>
      </c>
      <c r="T4689">
        <f t="shared" si="1321"/>
        <v>13.940000000000055</v>
      </c>
      <c r="U4689" s="9">
        <f t="shared" si="1322"/>
        <v>7.1414087364047057E-2</v>
      </c>
      <c r="V4689" s="9">
        <f t="shared" si="1323"/>
        <v>1.3893984672886031</v>
      </c>
      <c r="W4689" s="9">
        <f t="shared" si="1324"/>
        <v>135.60500000000002</v>
      </c>
      <c r="X4689">
        <f t="shared" si="1325"/>
        <v>1105.94</v>
      </c>
      <c r="Y4689" s="9">
        <f t="shared" si="1326"/>
        <v>11.331376725881476</v>
      </c>
      <c r="Z4689" s="10">
        <f t="shared" si="1327"/>
        <v>0.51868391145282311</v>
      </c>
      <c r="AA4689">
        <f t="shared" si="1328"/>
        <v>17.370000000000005</v>
      </c>
    </row>
    <row r="4690" spans="1:27">
      <c r="A4690" s="1">
        <f t="shared" ref="A4690:A4753" si="1329">1000000*D4690+ABS(1000*C4690)+B4690</f>
        <v>15002994</v>
      </c>
      <c r="B4690" s="1">
        <v>-6</v>
      </c>
      <c r="C4690" s="1">
        <v>3</v>
      </c>
      <c r="D4690" s="2">
        <v>15</v>
      </c>
      <c r="E4690" s="5">
        <v>1342.52</v>
      </c>
      <c r="F4690" s="5">
        <v>1180.6600000000001</v>
      </c>
      <c r="G4690" s="5">
        <v>86.7</v>
      </c>
      <c r="H4690" s="5">
        <v>1342.98</v>
      </c>
      <c r="I4690" s="5">
        <v>1302.21</v>
      </c>
      <c r="J4690" s="5">
        <v>97.58</v>
      </c>
      <c r="K4690" s="6">
        <f t="shared" ref="K4690:K4753" si="1330" xml:space="preserve"> 0.5*(E4690+H4690)</f>
        <v>1342.75</v>
      </c>
      <c r="L4690" s="6">
        <f t="shared" ref="L4690:L4753" si="1331">E4690-H4690</f>
        <v>-0.46000000000003638</v>
      </c>
      <c r="M4690" s="6">
        <f t="shared" ref="M4690:M4753" si="1332">0.5*(F4690+I4690)</f>
        <v>1241.4349999999999</v>
      </c>
      <c r="N4690" s="5">
        <f t="shared" ref="N4690:N4753" si="1333">0.5*P4690</f>
        <v>65.266274598754293</v>
      </c>
      <c r="O4690" s="6">
        <f t="shared" ref="O4690:O4753" si="1334">F4690-I4690</f>
        <v>-121.54999999999995</v>
      </c>
      <c r="P4690" s="6">
        <f t="shared" ref="P4690:P4753" si="1335">SQRT(G4690*G4690+J4690*J4690)</f>
        <v>130.53254919750859</v>
      </c>
      <c r="Q4690" s="6">
        <f t="shared" ref="Q4690:Q4753" si="1336">(G4690*G4690-J4690*J4690)/(G4690*G4690+J4690*J4690)</f>
        <v>-0.11767100424711997</v>
      </c>
      <c r="R4690" s="9">
        <f t="shared" ref="R4690:R4753" si="1337">ABS(O4690-L4690)/P4690</f>
        <v>0.92766134381378573</v>
      </c>
      <c r="S4690" s="9">
        <f t="shared" ref="S4690:S4753" si="1338">ABS(O4690-L4690)</f>
        <v>121.08999999999992</v>
      </c>
      <c r="T4690">
        <f t="shared" ref="T4690:T4753" si="1339">ABS(O4690)</f>
        <v>121.54999999999995</v>
      </c>
      <c r="U4690" s="9">
        <f t="shared" ref="U4690:U4753" si="1340">ABS(O4690)/P4690</f>
        <v>0.93118536906900395</v>
      </c>
      <c r="V4690" s="9">
        <f t="shared" ref="V4690:V4753" si="1341">ABS(M4690-K4690)/N4690</f>
        <v>1.5523331249235084</v>
      </c>
      <c r="W4690" s="9">
        <f t="shared" ref="W4690:W4753" si="1342">ABS(M4690-K4690)</f>
        <v>101.31500000000005</v>
      </c>
      <c r="X4690">
        <f t="shared" ref="X4690:X4753" si="1343">ABS(M4690)</f>
        <v>1241.4349999999999</v>
      </c>
      <c r="Y4690" s="9">
        <f t="shared" ref="Y4690:Y4753" si="1344">ABS(M4690)/N4690</f>
        <v>19.021079533528248</v>
      </c>
      <c r="Z4690" s="10">
        <f t="shared" ref="Z4690:Z4753" si="1345">SQRT(0.002878*B4690*B4690+0.000353*C4690*C4690+0.000754*D4690*D4690+0.000082*D4690*B4690)</f>
        <v>0.51870511854038992</v>
      </c>
      <c r="AA4690">
        <f t="shared" si="1328"/>
        <v>0.46000000000003638</v>
      </c>
    </row>
    <row r="4691" spans="1:27">
      <c r="A4691" s="1">
        <f t="shared" si="1329"/>
        <v>15015998</v>
      </c>
      <c r="B4691" s="1">
        <v>-2</v>
      </c>
      <c r="C4691" s="1">
        <v>16</v>
      </c>
      <c r="D4691" s="2">
        <v>15</v>
      </c>
      <c r="E4691" s="5">
        <v>928.83</v>
      </c>
      <c r="F4691" s="5">
        <v>1029.8399999999999</v>
      </c>
      <c r="G4691" s="5">
        <v>124.06</v>
      </c>
      <c r="H4691" s="5">
        <v>901.88</v>
      </c>
      <c r="I4691" s="5">
        <v>1052.7</v>
      </c>
      <c r="J4691" s="5">
        <v>131.31</v>
      </c>
      <c r="K4691" s="6">
        <f t="shared" si="1330"/>
        <v>915.35500000000002</v>
      </c>
      <c r="L4691" s="6">
        <f t="shared" si="1331"/>
        <v>26.950000000000045</v>
      </c>
      <c r="M4691" s="6">
        <f t="shared" si="1332"/>
        <v>1041.27</v>
      </c>
      <c r="N4691" s="5">
        <f t="shared" si="1333"/>
        <v>90.32330776161821</v>
      </c>
      <c r="O4691" s="6">
        <f t="shared" si="1334"/>
        <v>-22.860000000000127</v>
      </c>
      <c r="P4691" s="6">
        <f t="shared" si="1335"/>
        <v>180.64661552323642</v>
      </c>
      <c r="Q4691" s="6">
        <f t="shared" si="1336"/>
        <v>-5.6734629672247523E-2</v>
      </c>
      <c r="R4691" s="9">
        <f t="shared" si="1337"/>
        <v>0.27573170887108678</v>
      </c>
      <c r="S4691" s="9">
        <f t="shared" si="1338"/>
        <v>49.810000000000173</v>
      </c>
      <c r="T4691">
        <f t="shared" si="1339"/>
        <v>22.860000000000127</v>
      </c>
      <c r="U4691" s="9">
        <f t="shared" si="1340"/>
        <v>0.1265454098533037</v>
      </c>
      <c r="V4691" s="9">
        <f t="shared" si="1341"/>
        <v>1.3940477061836083</v>
      </c>
      <c r="W4691" s="9">
        <f t="shared" si="1342"/>
        <v>125.91499999999996</v>
      </c>
      <c r="X4691">
        <f t="shared" si="1343"/>
        <v>1041.27</v>
      </c>
      <c r="Y4691" s="9">
        <f t="shared" si="1344"/>
        <v>11.528253623617568</v>
      </c>
      <c r="Z4691" s="10">
        <f t="shared" si="1345"/>
        <v>0.51871957742117281</v>
      </c>
      <c r="AA4691">
        <f t="shared" ref="AA4691:AA4754" si="1346">ABS(L4691)</f>
        <v>26.950000000000045</v>
      </c>
    </row>
    <row r="4692" spans="1:27">
      <c r="A4692" s="1">
        <f t="shared" si="1329"/>
        <v>4022995</v>
      </c>
      <c r="B4692" s="1">
        <v>-5</v>
      </c>
      <c r="C4692" s="1">
        <v>23</v>
      </c>
      <c r="D4692" s="2">
        <v>4</v>
      </c>
      <c r="E4692" s="5">
        <v>135.25</v>
      </c>
      <c r="F4692" s="5">
        <v>163.93</v>
      </c>
      <c r="G4692" s="5">
        <v>109.01</v>
      </c>
      <c r="H4692" s="5">
        <v>125.28</v>
      </c>
      <c r="I4692" s="5">
        <v>59.94</v>
      </c>
      <c r="J4692" s="5">
        <v>55.48</v>
      </c>
      <c r="K4692" s="6">
        <f t="shared" si="1330"/>
        <v>130.26499999999999</v>
      </c>
      <c r="L4692" s="6">
        <f t="shared" si="1331"/>
        <v>9.9699999999999989</v>
      </c>
      <c r="M4692" s="6">
        <f t="shared" si="1332"/>
        <v>111.935</v>
      </c>
      <c r="N4692" s="5">
        <f t="shared" si="1333"/>
        <v>61.158013579579254</v>
      </c>
      <c r="O4692" s="6">
        <f t="shared" si="1334"/>
        <v>103.99000000000001</v>
      </c>
      <c r="P4692" s="6">
        <f t="shared" si="1335"/>
        <v>122.31602715915851</v>
      </c>
      <c r="Q4692" s="6">
        <f t="shared" si="1336"/>
        <v>0.58853190388571841</v>
      </c>
      <c r="R4692" s="9">
        <f t="shared" si="1337"/>
        <v>0.76866459926515185</v>
      </c>
      <c r="S4692" s="9">
        <f t="shared" si="1338"/>
        <v>94.02000000000001</v>
      </c>
      <c r="T4692">
        <f t="shared" si="1339"/>
        <v>103.99000000000001</v>
      </c>
      <c r="U4692" s="9">
        <f t="shared" si="1340"/>
        <v>0.85017476789601298</v>
      </c>
      <c r="V4692" s="9">
        <f t="shared" si="1341"/>
        <v>0.29971542447415911</v>
      </c>
      <c r="W4692" s="9">
        <f t="shared" si="1342"/>
        <v>18.329999999999984</v>
      </c>
      <c r="X4692">
        <f t="shared" si="1343"/>
        <v>111.935</v>
      </c>
      <c r="Y4692" s="9">
        <f t="shared" si="1344"/>
        <v>1.8302589219048027</v>
      </c>
      <c r="Z4692" s="10">
        <f t="shared" si="1345"/>
        <v>0.5187590963057902</v>
      </c>
      <c r="AA4692">
        <f t="shared" si="1346"/>
        <v>9.9699999999999989</v>
      </c>
    </row>
    <row r="4693" spans="1:27">
      <c r="A4693" s="1">
        <f t="shared" si="1329"/>
        <v>16009996</v>
      </c>
      <c r="B4693" s="1">
        <v>-4</v>
      </c>
      <c r="C4693" s="1">
        <v>10</v>
      </c>
      <c r="D4693" s="2">
        <v>16</v>
      </c>
      <c r="E4693" s="5">
        <v>493.03</v>
      </c>
      <c r="F4693" s="5">
        <v>575.69000000000005</v>
      </c>
      <c r="G4693" s="5">
        <v>108.45</v>
      </c>
      <c r="H4693" s="5">
        <v>582.80999999999995</v>
      </c>
      <c r="I4693" s="5">
        <v>738.78</v>
      </c>
      <c r="J4693" s="5">
        <v>78.900000000000006</v>
      </c>
      <c r="K4693" s="6">
        <f t="shared" si="1330"/>
        <v>537.91999999999996</v>
      </c>
      <c r="L4693" s="6">
        <f t="shared" si="1331"/>
        <v>-89.779999999999973</v>
      </c>
      <c r="M4693" s="6">
        <f t="shared" si="1332"/>
        <v>657.23500000000001</v>
      </c>
      <c r="N4693" s="5">
        <f t="shared" si="1333"/>
        <v>67.057088551472319</v>
      </c>
      <c r="O4693" s="6">
        <f t="shared" si="1334"/>
        <v>-163.08999999999992</v>
      </c>
      <c r="P4693" s="6">
        <f t="shared" si="1335"/>
        <v>134.11417710294464</v>
      </c>
      <c r="Q4693" s="6">
        <f t="shared" si="1336"/>
        <v>0.30779517265966555</v>
      </c>
      <c r="R4693" s="9">
        <f t="shared" si="1337"/>
        <v>0.54662379163485419</v>
      </c>
      <c r="S4693" s="9">
        <f t="shared" si="1338"/>
        <v>73.309999999999945</v>
      </c>
      <c r="T4693">
        <f t="shared" si="1339"/>
        <v>163.08999999999992</v>
      </c>
      <c r="U4693" s="9">
        <f t="shared" si="1340"/>
        <v>1.2160533921392498</v>
      </c>
      <c r="V4693" s="9">
        <f t="shared" si="1341"/>
        <v>1.7793048069543775</v>
      </c>
      <c r="W4693" s="9">
        <f t="shared" si="1342"/>
        <v>119.31500000000005</v>
      </c>
      <c r="X4693">
        <f t="shared" si="1343"/>
        <v>657.23500000000001</v>
      </c>
      <c r="Y4693" s="9">
        <f t="shared" si="1344"/>
        <v>9.8011263864447873</v>
      </c>
      <c r="Z4693" s="10">
        <f t="shared" si="1345"/>
        <v>0.51877162605524219</v>
      </c>
      <c r="AA4693">
        <f t="shared" si="1346"/>
        <v>89.779999999999973</v>
      </c>
    </row>
    <row r="4694" spans="1:27">
      <c r="A4694" s="1">
        <f t="shared" si="1329"/>
        <v>6026001</v>
      </c>
      <c r="B4694" s="1">
        <v>1</v>
      </c>
      <c r="C4694" s="1">
        <v>26</v>
      </c>
      <c r="D4694" s="2">
        <v>6</v>
      </c>
      <c r="E4694" s="5">
        <v>701.85</v>
      </c>
      <c r="F4694" s="5">
        <v>606.36</v>
      </c>
      <c r="G4694" s="5">
        <v>122.67</v>
      </c>
      <c r="H4694" s="5">
        <v>704.19</v>
      </c>
      <c r="I4694" s="5">
        <v>734.42</v>
      </c>
      <c r="J4694" s="5">
        <v>79.84</v>
      </c>
      <c r="K4694" s="6">
        <f t="shared" si="1330"/>
        <v>703.02</v>
      </c>
      <c r="L4694" s="6">
        <f t="shared" si="1331"/>
        <v>-2.3400000000000318</v>
      </c>
      <c r="M4694" s="6">
        <f t="shared" si="1332"/>
        <v>670.39</v>
      </c>
      <c r="N4694" s="5">
        <f t="shared" si="1333"/>
        <v>73.181887274106288</v>
      </c>
      <c r="O4694" s="6">
        <f t="shared" si="1334"/>
        <v>-128.05999999999995</v>
      </c>
      <c r="P4694" s="6">
        <f t="shared" si="1335"/>
        <v>146.36377454821258</v>
      </c>
      <c r="Q4694" s="6">
        <f t="shared" si="1336"/>
        <v>0.40488095274494684</v>
      </c>
      <c r="R4694" s="9">
        <f t="shared" si="1337"/>
        <v>0.85895571078339095</v>
      </c>
      <c r="S4694" s="9">
        <f t="shared" si="1338"/>
        <v>125.71999999999991</v>
      </c>
      <c r="T4694">
        <f t="shared" si="1339"/>
        <v>128.05999999999995</v>
      </c>
      <c r="U4694" s="9">
        <f t="shared" si="1340"/>
        <v>0.87494327332899358</v>
      </c>
      <c r="V4694" s="9">
        <f t="shared" si="1341"/>
        <v>0.4458753554384674</v>
      </c>
      <c r="W4694" s="9">
        <f t="shared" si="1342"/>
        <v>32.629999999999995</v>
      </c>
      <c r="X4694">
        <f t="shared" si="1343"/>
        <v>670.39</v>
      </c>
      <c r="Y4694" s="9">
        <f t="shared" si="1344"/>
        <v>9.16060004696274</v>
      </c>
      <c r="Z4694" s="10">
        <f t="shared" si="1345"/>
        <v>0.51878897443951133</v>
      </c>
      <c r="AA4694">
        <f t="shared" si="1346"/>
        <v>2.3400000000000318</v>
      </c>
    </row>
    <row r="4695" spans="1:27">
      <c r="A4695" s="1">
        <f t="shared" si="1329"/>
        <v>12006007</v>
      </c>
      <c r="B4695" s="1">
        <v>7</v>
      </c>
      <c r="C4695" s="1">
        <v>6</v>
      </c>
      <c r="D4695" s="2">
        <v>12</v>
      </c>
      <c r="E4695" s="5">
        <v>419.46</v>
      </c>
      <c r="F4695" s="5">
        <v>398.66</v>
      </c>
      <c r="G4695" s="5">
        <v>97.58</v>
      </c>
      <c r="H4695" s="5">
        <v>448.12</v>
      </c>
      <c r="I4695" s="5">
        <v>262.89999999999998</v>
      </c>
      <c r="J4695" s="5">
        <v>86.14</v>
      </c>
      <c r="K4695" s="6">
        <f t="shared" si="1330"/>
        <v>433.78999999999996</v>
      </c>
      <c r="L4695" s="6">
        <f t="shared" si="1331"/>
        <v>-28.660000000000025</v>
      </c>
      <c r="M4695" s="6">
        <f t="shared" si="1332"/>
        <v>330.78</v>
      </c>
      <c r="N4695" s="5">
        <f t="shared" si="1333"/>
        <v>65.08063460047083</v>
      </c>
      <c r="O4695" s="6">
        <f t="shared" si="1334"/>
        <v>135.76000000000005</v>
      </c>
      <c r="P4695" s="6">
        <f t="shared" si="1335"/>
        <v>130.16126920094166</v>
      </c>
      <c r="Q4695" s="6">
        <f t="shared" si="1336"/>
        <v>0.12405632501937792</v>
      </c>
      <c r="R4695" s="9">
        <f t="shared" si="1337"/>
        <v>1.2632021876351722</v>
      </c>
      <c r="S4695" s="9">
        <f t="shared" si="1338"/>
        <v>164.42000000000007</v>
      </c>
      <c r="T4695">
        <f t="shared" si="1339"/>
        <v>135.76000000000005</v>
      </c>
      <c r="U4695" s="9">
        <f t="shared" si="1340"/>
        <v>1.0430137999838887</v>
      </c>
      <c r="V4695" s="9">
        <f t="shared" si="1341"/>
        <v>1.582805709138779</v>
      </c>
      <c r="W4695" s="9">
        <f t="shared" si="1342"/>
        <v>103.00999999999999</v>
      </c>
      <c r="X4695">
        <f t="shared" si="1343"/>
        <v>330.78</v>
      </c>
      <c r="Y4695" s="9">
        <f t="shared" si="1344"/>
        <v>5.0826179251424648</v>
      </c>
      <c r="Z4695" s="10">
        <f t="shared" si="1345"/>
        <v>0.5188390887356118</v>
      </c>
      <c r="AA4695">
        <f t="shared" si="1346"/>
        <v>28.660000000000025</v>
      </c>
    </row>
    <row r="4696" spans="1:27">
      <c r="A4696" s="1">
        <f t="shared" si="1329"/>
        <v>10003008</v>
      </c>
      <c r="B4696" s="1">
        <v>8</v>
      </c>
      <c r="C4696" s="1">
        <v>3</v>
      </c>
      <c r="D4696" s="2">
        <v>10</v>
      </c>
      <c r="E4696" s="5">
        <v>2226.41</v>
      </c>
      <c r="F4696" s="5">
        <v>2607.21</v>
      </c>
      <c r="G4696" s="5">
        <v>155.56</v>
      </c>
      <c r="H4696" s="5">
        <v>2258.87</v>
      </c>
      <c r="I4696" s="5">
        <v>2655.72</v>
      </c>
      <c r="J4696" s="5">
        <v>141.9</v>
      </c>
      <c r="K4696" s="6">
        <f t="shared" si="1330"/>
        <v>2242.64</v>
      </c>
      <c r="L4696" s="6">
        <f t="shared" si="1331"/>
        <v>-32.460000000000036</v>
      </c>
      <c r="M4696" s="6">
        <f t="shared" si="1332"/>
        <v>2631.4650000000001</v>
      </c>
      <c r="N4696" s="5">
        <f t="shared" si="1333"/>
        <v>105.27882455650804</v>
      </c>
      <c r="O4696" s="6">
        <f t="shared" si="1334"/>
        <v>-48.509999999999764</v>
      </c>
      <c r="P4696" s="6">
        <f t="shared" si="1335"/>
        <v>210.55764911301608</v>
      </c>
      <c r="Q4696" s="6">
        <f t="shared" si="1336"/>
        <v>9.1651004004472916E-2</v>
      </c>
      <c r="R4696" s="9">
        <f t="shared" si="1337"/>
        <v>7.6226155010806304E-2</v>
      </c>
      <c r="S4696" s="9">
        <f t="shared" si="1338"/>
        <v>16.049999999999727</v>
      </c>
      <c r="T4696">
        <f t="shared" si="1339"/>
        <v>48.509999999999764</v>
      </c>
      <c r="U4696" s="9">
        <f t="shared" si="1340"/>
        <v>0.23038821056537437</v>
      </c>
      <c r="V4696" s="9">
        <f t="shared" si="1341"/>
        <v>3.6932878158351761</v>
      </c>
      <c r="W4696" s="9">
        <f t="shared" si="1342"/>
        <v>388.82500000000027</v>
      </c>
      <c r="X4696">
        <f t="shared" si="1343"/>
        <v>2631.4650000000001</v>
      </c>
      <c r="Y4696" s="9">
        <f t="shared" si="1344"/>
        <v>24.99519738261867</v>
      </c>
      <c r="Z4696" s="10">
        <f t="shared" si="1345"/>
        <v>0.51896917056796354</v>
      </c>
      <c r="AA4696">
        <f t="shared" si="1346"/>
        <v>32.460000000000036</v>
      </c>
    </row>
    <row r="4697" spans="1:27">
      <c r="A4697" s="1">
        <f t="shared" si="1329"/>
        <v>17010998</v>
      </c>
      <c r="B4697" s="1">
        <v>-2</v>
      </c>
      <c r="C4697" s="1">
        <v>11</v>
      </c>
      <c r="D4697" s="2">
        <v>17</v>
      </c>
      <c r="E4697" s="5">
        <v>1399.64</v>
      </c>
      <c r="F4697" s="5">
        <v>1069.1400000000001</v>
      </c>
      <c r="G4697" s="5">
        <v>126.57</v>
      </c>
      <c r="H4697" s="5">
        <v>1351.98</v>
      </c>
      <c r="I4697" s="5">
        <v>913.86</v>
      </c>
      <c r="J4697" s="5">
        <v>91.44</v>
      </c>
      <c r="K4697" s="6">
        <f t="shared" si="1330"/>
        <v>1375.81</v>
      </c>
      <c r="L4697" s="6">
        <f t="shared" si="1331"/>
        <v>47.660000000000082</v>
      </c>
      <c r="M4697" s="6">
        <f t="shared" si="1332"/>
        <v>991.5</v>
      </c>
      <c r="N4697" s="5">
        <f t="shared" si="1333"/>
        <v>78.072463935756502</v>
      </c>
      <c r="O4697" s="6">
        <f t="shared" si="1334"/>
        <v>155.28000000000009</v>
      </c>
      <c r="P4697" s="6">
        <f t="shared" si="1335"/>
        <v>156.144927871513</v>
      </c>
      <c r="Q4697" s="6">
        <f t="shared" si="1336"/>
        <v>0.31412232401565648</v>
      </c>
      <c r="R4697" s="9">
        <f t="shared" si="1337"/>
        <v>0.68923148172034954</v>
      </c>
      <c r="S4697" s="9">
        <f t="shared" si="1338"/>
        <v>107.62</v>
      </c>
      <c r="T4697">
        <f t="shared" si="1339"/>
        <v>155.28000000000009</v>
      </c>
      <c r="U4697" s="9">
        <f t="shared" si="1340"/>
        <v>0.99446073668031898</v>
      </c>
      <c r="V4697" s="9">
        <f t="shared" si="1341"/>
        <v>4.9224781776611684</v>
      </c>
      <c r="W4697" s="9">
        <f t="shared" si="1342"/>
        <v>384.30999999999995</v>
      </c>
      <c r="X4697">
        <f t="shared" si="1343"/>
        <v>991.5</v>
      </c>
      <c r="Y4697" s="9">
        <f t="shared" si="1344"/>
        <v>12.699740087822459</v>
      </c>
      <c r="Z4697" s="10">
        <f t="shared" si="1345"/>
        <v>0.51898265866982496</v>
      </c>
      <c r="AA4697">
        <f t="shared" si="1346"/>
        <v>47.660000000000082</v>
      </c>
    </row>
    <row r="4698" spans="1:27">
      <c r="A4698" s="1">
        <f t="shared" si="1329"/>
        <v>4020994</v>
      </c>
      <c r="B4698" s="1">
        <v>-6</v>
      </c>
      <c r="C4698" s="1">
        <v>21</v>
      </c>
      <c r="D4698" s="2">
        <v>4</v>
      </c>
      <c r="E4698" s="5">
        <v>434.59</v>
      </c>
      <c r="F4698" s="5">
        <v>418.46</v>
      </c>
      <c r="G4698" s="5">
        <v>104.54</v>
      </c>
      <c r="H4698" s="5">
        <v>415.13</v>
      </c>
      <c r="I4698" s="5">
        <v>477.84</v>
      </c>
      <c r="J4698" s="5">
        <v>69.98</v>
      </c>
      <c r="K4698" s="6">
        <f t="shared" si="1330"/>
        <v>424.86</v>
      </c>
      <c r="L4698" s="6">
        <f t="shared" si="1331"/>
        <v>19.45999999999998</v>
      </c>
      <c r="M4698" s="6">
        <f t="shared" si="1332"/>
        <v>448.15</v>
      </c>
      <c r="N4698" s="5">
        <f t="shared" si="1333"/>
        <v>62.900341811471904</v>
      </c>
      <c r="O4698" s="6">
        <f t="shared" si="1334"/>
        <v>-59.379999999999995</v>
      </c>
      <c r="P4698" s="6">
        <f t="shared" si="1335"/>
        <v>125.80068362294381</v>
      </c>
      <c r="Q4698" s="6">
        <f t="shared" si="1336"/>
        <v>0.38111227404950854</v>
      </c>
      <c r="R4698" s="9">
        <f t="shared" si="1337"/>
        <v>0.6267056563563933</v>
      </c>
      <c r="S4698" s="9">
        <f t="shared" si="1338"/>
        <v>78.839999999999975</v>
      </c>
      <c r="T4698">
        <f t="shared" si="1339"/>
        <v>59.379999999999995</v>
      </c>
      <c r="U4698" s="9">
        <f t="shared" si="1340"/>
        <v>0.47201651286710605</v>
      </c>
      <c r="V4698" s="9">
        <f t="shared" si="1341"/>
        <v>0.37026825815678288</v>
      </c>
      <c r="W4698" s="9">
        <f t="shared" si="1342"/>
        <v>23.289999999999964</v>
      </c>
      <c r="X4698">
        <f t="shared" si="1343"/>
        <v>448.15</v>
      </c>
      <c r="Y4698" s="9">
        <f t="shared" si="1344"/>
        <v>7.1247625544423574</v>
      </c>
      <c r="Z4698" s="10">
        <f t="shared" si="1345"/>
        <v>0.51901541402929452</v>
      </c>
      <c r="AA4698">
        <f t="shared" si="1346"/>
        <v>19.45999999999998</v>
      </c>
    </row>
    <row r="4699" spans="1:27">
      <c r="A4699" s="1">
        <f t="shared" si="1329"/>
        <v>4027000</v>
      </c>
      <c r="B4699" s="1">
        <v>0</v>
      </c>
      <c r="C4699" s="1">
        <v>27</v>
      </c>
      <c r="D4699" s="2">
        <v>4</v>
      </c>
      <c r="E4699" s="5">
        <v>175.31</v>
      </c>
      <c r="F4699" s="5">
        <v>69.290000000000006</v>
      </c>
      <c r="G4699" s="5">
        <v>99.67</v>
      </c>
      <c r="H4699" s="5">
        <v>173.42</v>
      </c>
      <c r="I4699" s="5">
        <v>194.3</v>
      </c>
      <c r="J4699" s="5">
        <v>57.17</v>
      </c>
      <c r="K4699" s="6">
        <f t="shared" si="1330"/>
        <v>174.36500000000001</v>
      </c>
      <c r="L4699" s="6">
        <f t="shared" si="1331"/>
        <v>1.8900000000000148</v>
      </c>
      <c r="M4699" s="6">
        <f t="shared" si="1332"/>
        <v>131.79500000000002</v>
      </c>
      <c r="N4699" s="5">
        <f t="shared" si="1333"/>
        <v>57.45110486317909</v>
      </c>
      <c r="O4699" s="6">
        <f t="shared" si="1334"/>
        <v>-125.01</v>
      </c>
      <c r="P4699" s="6">
        <f t="shared" si="1335"/>
        <v>114.90220972635818</v>
      </c>
      <c r="Q4699" s="6">
        <f t="shared" si="1336"/>
        <v>0.50488097050700431</v>
      </c>
      <c r="R4699" s="9">
        <f t="shared" si="1337"/>
        <v>1.104417402434773</v>
      </c>
      <c r="S4699" s="9">
        <f t="shared" si="1338"/>
        <v>126.90000000000002</v>
      </c>
      <c r="T4699">
        <f t="shared" si="1339"/>
        <v>125.01</v>
      </c>
      <c r="U4699" s="9">
        <f t="shared" si="1340"/>
        <v>1.0879686326112763</v>
      </c>
      <c r="V4699" s="9">
        <f t="shared" si="1341"/>
        <v>0.74097791681084757</v>
      </c>
      <c r="W4699" s="9">
        <f t="shared" si="1342"/>
        <v>42.569999999999993</v>
      </c>
      <c r="X4699">
        <f t="shared" si="1343"/>
        <v>131.79500000000002</v>
      </c>
      <c r="Y4699" s="9">
        <f t="shared" si="1344"/>
        <v>2.2940376919446952</v>
      </c>
      <c r="Z4699" s="10">
        <f t="shared" si="1345"/>
        <v>0.51903853421494639</v>
      </c>
      <c r="AA4699">
        <f t="shared" si="1346"/>
        <v>1.8900000000000148</v>
      </c>
    </row>
    <row r="4700" spans="1:27">
      <c r="A4700" s="1">
        <f t="shared" si="1329"/>
        <v>1026998</v>
      </c>
      <c r="B4700" s="1">
        <v>-2</v>
      </c>
      <c r="C4700" s="1">
        <v>27</v>
      </c>
      <c r="D4700" s="2">
        <v>1</v>
      </c>
      <c r="E4700" s="5">
        <v>1646.71</v>
      </c>
      <c r="F4700" s="5">
        <v>1926.97</v>
      </c>
      <c r="G4700" s="5">
        <v>185.95</v>
      </c>
      <c r="H4700" s="5">
        <v>1655.04</v>
      </c>
      <c r="I4700" s="5">
        <v>2050.4699999999998</v>
      </c>
      <c r="J4700" s="5">
        <v>150.82</v>
      </c>
      <c r="K4700" s="6">
        <f t="shared" si="1330"/>
        <v>1650.875</v>
      </c>
      <c r="L4700" s="6">
        <f t="shared" si="1331"/>
        <v>-8.3299999999999272</v>
      </c>
      <c r="M4700" s="6">
        <f t="shared" si="1332"/>
        <v>1988.7199999999998</v>
      </c>
      <c r="N4700" s="5">
        <f t="shared" si="1333"/>
        <v>119.71223297975858</v>
      </c>
      <c r="O4700" s="6">
        <f t="shared" si="1334"/>
        <v>-123.49999999999977</v>
      </c>
      <c r="P4700" s="6">
        <f t="shared" si="1335"/>
        <v>239.42446595951716</v>
      </c>
      <c r="Q4700" s="6">
        <f t="shared" si="1336"/>
        <v>0.20638327126322276</v>
      </c>
      <c r="R4700" s="9">
        <f t="shared" si="1337"/>
        <v>0.4810285345670281</v>
      </c>
      <c r="S4700" s="9">
        <f t="shared" si="1338"/>
        <v>115.16999999999985</v>
      </c>
      <c r="T4700">
        <f t="shared" si="1339"/>
        <v>123.49999999999977</v>
      </c>
      <c r="U4700" s="9">
        <f t="shared" si="1340"/>
        <v>0.51582030059067419</v>
      </c>
      <c r="V4700" s="9">
        <f t="shared" si="1341"/>
        <v>2.8221426632073929</v>
      </c>
      <c r="W4700" s="9">
        <f t="shared" si="1342"/>
        <v>337.8449999999998</v>
      </c>
      <c r="X4700">
        <f t="shared" si="1343"/>
        <v>1988.7199999999998</v>
      </c>
      <c r="Y4700" s="9">
        <f t="shared" si="1344"/>
        <v>16.612504424140685</v>
      </c>
      <c r="Z4700" s="10">
        <f t="shared" si="1345"/>
        <v>0.51907513906948</v>
      </c>
      <c r="AA4700">
        <f t="shared" si="1346"/>
        <v>8.3299999999999272</v>
      </c>
    </row>
    <row r="4701" spans="1:27">
      <c r="A4701" s="1">
        <f t="shared" si="1329"/>
        <v>11014006</v>
      </c>
      <c r="B4701" s="1">
        <v>6</v>
      </c>
      <c r="C4701" s="1">
        <v>14</v>
      </c>
      <c r="D4701" s="2">
        <v>11</v>
      </c>
      <c r="E4701" s="5">
        <v>3074.8</v>
      </c>
      <c r="F4701" s="5">
        <v>2733.78</v>
      </c>
      <c r="G4701" s="5">
        <v>161.69999999999999</v>
      </c>
      <c r="H4701" s="5">
        <v>3089.58</v>
      </c>
      <c r="I4701" s="5">
        <v>2700.04</v>
      </c>
      <c r="J4701" s="5">
        <v>132.97999999999999</v>
      </c>
      <c r="K4701" s="6">
        <f t="shared" si="1330"/>
        <v>3082.19</v>
      </c>
      <c r="L4701" s="6">
        <f t="shared" si="1331"/>
        <v>-14.779999999999745</v>
      </c>
      <c r="M4701" s="6">
        <f t="shared" si="1332"/>
        <v>2716.91</v>
      </c>
      <c r="N4701" s="5">
        <f t="shared" si="1333"/>
        <v>104.6787590679217</v>
      </c>
      <c r="O4701" s="6">
        <f t="shared" si="1334"/>
        <v>33.740000000000236</v>
      </c>
      <c r="P4701" s="6">
        <f t="shared" si="1335"/>
        <v>209.35751813584341</v>
      </c>
      <c r="Q4701" s="6">
        <f t="shared" si="1336"/>
        <v>0.19308919602835009</v>
      </c>
      <c r="R4701" s="9">
        <f t="shared" si="1337"/>
        <v>0.23175666406456619</v>
      </c>
      <c r="S4701" s="9">
        <f t="shared" si="1338"/>
        <v>48.519999999999982</v>
      </c>
      <c r="T4701">
        <f t="shared" si="1339"/>
        <v>33.740000000000236</v>
      </c>
      <c r="U4701" s="9">
        <f t="shared" si="1340"/>
        <v>0.16115972476377824</v>
      </c>
      <c r="V4701" s="9">
        <f t="shared" si="1341"/>
        <v>3.4895331512574117</v>
      </c>
      <c r="W4701" s="9">
        <f t="shared" si="1342"/>
        <v>365.2800000000002</v>
      </c>
      <c r="X4701">
        <f t="shared" si="1343"/>
        <v>2716.91</v>
      </c>
      <c r="Y4701" s="9">
        <f t="shared" si="1344"/>
        <v>25.954740237578758</v>
      </c>
      <c r="Z4701" s="10">
        <f t="shared" si="1345"/>
        <v>0.51907802881647758</v>
      </c>
      <c r="AA4701">
        <f t="shared" si="1346"/>
        <v>14.779999999999745</v>
      </c>
    </row>
    <row r="4702" spans="1:27">
      <c r="A4702" s="1">
        <f t="shared" si="1329"/>
        <v>10021997</v>
      </c>
      <c r="B4702" s="1">
        <v>-3</v>
      </c>
      <c r="C4702" s="1">
        <v>22</v>
      </c>
      <c r="D4702" s="2">
        <v>10</v>
      </c>
      <c r="E4702" s="5">
        <v>1409.02</v>
      </c>
      <c r="F4702" s="5">
        <v>1577.65</v>
      </c>
      <c r="G4702" s="5">
        <v>168.67</v>
      </c>
      <c r="H4702" s="5">
        <v>1421.44</v>
      </c>
      <c r="I4702" s="5">
        <v>1517.15</v>
      </c>
      <c r="J4702" s="5">
        <v>144.13</v>
      </c>
      <c r="K4702" s="6">
        <f t="shared" si="1330"/>
        <v>1415.23</v>
      </c>
      <c r="L4702" s="6">
        <f t="shared" si="1331"/>
        <v>-12.420000000000073</v>
      </c>
      <c r="M4702" s="6">
        <f t="shared" si="1332"/>
        <v>1547.4</v>
      </c>
      <c r="N4702" s="5">
        <f t="shared" si="1333"/>
        <v>110.93131410922706</v>
      </c>
      <c r="O4702" s="6">
        <f t="shared" si="1334"/>
        <v>60.5</v>
      </c>
      <c r="P4702" s="6">
        <f t="shared" si="1335"/>
        <v>221.86262821845412</v>
      </c>
      <c r="Q4702" s="6">
        <f t="shared" si="1336"/>
        <v>0.15594555343243444</v>
      </c>
      <c r="R4702" s="9">
        <f t="shared" si="1337"/>
        <v>0.32867184791573079</v>
      </c>
      <c r="S4702" s="9">
        <f t="shared" si="1338"/>
        <v>72.920000000000073</v>
      </c>
      <c r="T4702">
        <f t="shared" si="1339"/>
        <v>60.5</v>
      </c>
      <c r="U4702" s="9">
        <f t="shared" si="1340"/>
        <v>0.27269126164154817</v>
      </c>
      <c r="V4702" s="9">
        <f t="shared" si="1341"/>
        <v>1.1914579851624278</v>
      </c>
      <c r="W4702" s="9">
        <f t="shared" si="1342"/>
        <v>132.17000000000007</v>
      </c>
      <c r="X4702">
        <f t="shared" si="1343"/>
        <v>1547.4</v>
      </c>
      <c r="Y4702" s="9">
        <f t="shared" si="1344"/>
        <v>13.949172174020882</v>
      </c>
      <c r="Z4702" s="10">
        <f t="shared" si="1345"/>
        <v>0.51932071015895365</v>
      </c>
      <c r="AA4702">
        <f t="shared" si="1346"/>
        <v>12.420000000000073</v>
      </c>
    </row>
    <row r="4703" spans="1:27">
      <c r="A4703" s="1">
        <f t="shared" si="1329"/>
        <v>11017005</v>
      </c>
      <c r="B4703" s="1">
        <v>5</v>
      </c>
      <c r="C4703" s="1">
        <v>17</v>
      </c>
      <c r="D4703" s="2">
        <v>11</v>
      </c>
      <c r="E4703" s="5">
        <v>1239.6099999999999</v>
      </c>
      <c r="F4703" s="5">
        <v>1203.8</v>
      </c>
      <c r="G4703" s="5">
        <v>132.97999999999999</v>
      </c>
      <c r="H4703" s="5">
        <v>1234.94</v>
      </c>
      <c r="I4703" s="5">
        <v>1212.72</v>
      </c>
      <c r="J4703" s="5">
        <v>141.34</v>
      </c>
      <c r="K4703" s="6">
        <f t="shared" si="1330"/>
        <v>1237.2750000000001</v>
      </c>
      <c r="L4703" s="6">
        <f t="shared" si="1331"/>
        <v>4.6699999999998454</v>
      </c>
      <c r="M4703" s="6">
        <f t="shared" si="1332"/>
        <v>1208.26</v>
      </c>
      <c r="N4703" s="5">
        <f t="shared" si="1333"/>
        <v>97.031793758540815</v>
      </c>
      <c r="O4703" s="6">
        <f t="shared" si="1334"/>
        <v>-8.9200000000000728</v>
      </c>
      <c r="P4703" s="6">
        <f t="shared" si="1335"/>
        <v>194.06358751708163</v>
      </c>
      <c r="Q4703" s="6">
        <f t="shared" si="1336"/>
        <v>-6.0894159202028252E-2</v>
      </c>
      <c r="R4703" s="9">
        <f t="shared" si="1337"/>
        <v>7.0028593070318848E-2</v>
      </c>
      <c r="S4703" s="9">
        <f t="shared" si="1338"/>
        <v>13.589999999999918</v>
      </c>
      <c r="T4703">
        <f t="shared" si="1339"/>
        <v>8.9200000000000728</v>
      </c>
      <c r="U4703" s="9">
        <f t="shared" si="1340"/>
        <v>4.5964315687067915E-2</v>
      </c>
      <c r="V4703" s="9">
        <f t="shared" si="1341"/>
        <v>0.2990256994753967</v>
      </c>
      <c r="W4703" s="9">
        <f t="shared" si="1342"/>
        <v>29.0150000000001</v>
      </c>
      <c r="X4703">
        <f t="shared" si="1343"/>
        <v>1208.26</v>
      </c>
      <c r="Y4703" s="9">
        <f t="shared" si="1344"/>
        <v>12.452207191043998</v>
      </c>
      <c r="Z4703" s="10">
        <f t="shared" si="1345"/>
        <v>0.51933707743622548</v>
      </c>
      <c r="AA4703">
        <f t="shared" si="1346"/>
        <v>4.6699999999998454</v>
      </c>
    </row>
    <row r="4704" spans="1:27">
      <c r="A4704" s="1">
        <f t="shared" si="1329"/>
        <v>4018007</v>
      </c>
      <c r="B4704" s="1">
        <v>7</v>
      </c>
      <c r="C4704" s="1">
        <v>18</v>
      </c>
      <c r="D4704" s="2">
        <v>4</v>
      </c>
      <c r="E4704" s="5">
        <v>752.14</v>
      </c>
      <c r="F4704" s="5">
        <v>808.48</v>
      </c>
      <c r="G4704" s="5">
        <v>109.56</v>
      </c>
      <c r="H4704" s="5">
        <v>766.9</v>
      </c>
      <c r="I4704" s="5">
        <v>1093.96</v>
      </c>
      <c r="J4704" s="5">
        <v>105.66</v>
      </c>
      <c r="K4704" s="6">
        <f t="shared" si="1330"/>
        <v>759.52</v>
      </c>
      <c r="L4704" s="6">
        <f t="shared" si="1331"/>
        <v>-14.759999999999991</v>
      </c>
      <c r="M4704" s="6">
        <f t="shared" si="1332"/>
        <v>951.22</v>
      </c>
      <c r="N4704" s="5">
        <f t="shared" si="1333"/>
        <v>76.104252837801383</v>
      </c>
      <c r="O4704" s="6">
        <f t="shared" si="1334"/>
        <v>-285.48</v>
      </c>
      <c r="P4704" s="6">
        <f t="shared" si="1335"/>
        <v>152.20850567560277</v>
      </c>
      <c r="Q4704" s="6">
        <f t="shared" si="1336"/>
        <v>3.6230088058281498E-2</v>
      </c>
      <c r="R4704" s="9">
        <f t="shared" si="1337"/>
        <v>1.7786128232345773</v>
      </c>
      <c r="S4704" s="9">
        <f t="shared" si="1338"/>
        <v>270.72000000000003</v>
      </c>
      <c r="T4704">
        <f t="shared" si="1339"/>
        <v>285.48</v>
      </c>
      <c r="U4704" s="9">
        <f t="shared" si="1340"/>
        <v>1.8755850649268879</v>
      </c>
      <c r="V4704" s="9">
        <f t="shared" si="1341"/>
        <v>2.5189131073734377</v>
      </c>
      <c r="W4704" s="9">
        <f t="shared" si="1342"/>
        <v>191.70000000000005</v>
      </c>
      <c r="X4704">
        <f t="shared" si="1343"/>
        <v>951.22</v>
      </c>
      <c r="Y4704" s="9">
        <f t="shared" si="1344"/>
        <v>12.498907282189677</v>
      </c>
      <c r="Z4704" s="10">
        <f t="shared" si="1345"/>
        <v>0.51937847471761867</v>
      </c>
      <c r="AA4704">
        <f t="shared" si="1346"/>
        <v>14.759999999999991</v>
      </c>
    </row>
    <row r="4705" spans="1:27">
      <c r="A4705" s="1">
        <f t="shared" si="1329"/>
        <v>1027002</v>
      </c>
      <c r="B4705" s="1">
        <v>2</v>
      </c>
      <c r="C4705" s="1">
        <v>27</v>
      </c>
      <c r="D4705" s="2">
        <v>1</v>
      </c>
      <c r="E4705" s="5">
        <v>2679.1</v>
      </c>
      <c r="F4705" s="5">
        <v>2642.89</v>
      </c>
      <c r="G4705" s="5">
        <v>204.07</v>
      </c>
      <c r="H4705" s="5">
        <v>2720.67</v>
      </c>
      <c r="I4705" s="5">
        <v>2730.15</v>
      </c>
      <c r="J4705" s="5">
        <v>160.02000000000001</v>
      </c>
      <c r="K4705" s="6">
        <f t="shared" si="1330"/>
        <v>2699.8850000000002</v>
      </c>
      <c r="L4705" s="6">
        <f t="shared" si="1331"/>
        <v>-41.570000000000164</v>
      </c>
      <c r="M4705" s="6">
        <f t="shared" si="1332"/>
        <v>2686.52</v>
      </c>
      <c r="N4705" s="5">
        <f t="shared" si="1333"/>
        <v>129.66395538082278</v>
      </c>
      <c r="O4705" s="6">
        <f t="shared" si="1334"/>
        <v>-87.260000000000218</v>
      </c>
      <c r="P4705" s="6">
        <f t="shared" si="1335"/>
        <v>259.32791076164557</v>
      </c>
      <c r="Q4705" s="6">
        <f t="shared" si="1336"/>
        <v>0.23848229432031656</v>
      </c>
      <c r="R4705" s="9">
        <f t="shared" si="1337"/>
        <v>0.17618620327371864</v>
      </c>
      <c r="S4705" s="9">
        <f t="shared" si="1338"/>
        <v>45.690000000000055</v>
      </c>
      <c r="T4705">
        <f t="shared" si="1339"/>
        <v>87.260000000000218</v>
      </c>
      <c r="U4705" s="9">
        <f t="shared" si="1340"/>
        <v>0.3364851848908888</v>
      </c>
      <c r="V4705" s="9">
        <f t="shared" si="1341"/>
        <v>0.10307413467950485</v>
      </c>
      <c r="W4705" s="9">
        <f t="shared" si="1342"/>
        <v>13.365000000000236</v>
      </c>
      <c r="X4705">
        <f t="shared" si="1343"/>
        <v>2686.52</v>
      </c>
      <c r="Y4705" s="9">
        <f t="shared" si="1344"/>
        <v>20.719096468326111</v>
      </c>
      <c r="Z4705" s="10">
        <f t="shared" si="1345"/>
        <v>0.51939098952523233</v>
      </c>
      <c r="AA4705">
        <f t="shared" si="1346"/>
        <v>41.570000000000164</v>
      </c>
    </row>
    <row r="4706" spans="1:27">
      <c r="A4706" s="1">
        <f t="shared" si="1329"/>
        <v>1019007</v>
      </c>
      <c r="B4706" s="1">
        <v>7</v>
      </c>
      <c r="C4706" s="1">
        <v>19</v>
      </c>
      <c r="D4706" s="2">
        <v>1</v>
      </c>
      <c r="E4706" s="5">
        <v>1856.36</v>
      </c>
      <c r="F4706" s="5">
        <v>1708.68</v>
      </c>
      <c r="G4706" s="5">
        <v>145.81</v>
      </c>
      <c r="H4706" s="5">
        <v>1734.95</v>
      </c>
      <c r="I4706" s="5">
        <v>1490.67</v>
      </c>
      <c r="J4706" s="5">
        <v>118.48</v>
      </c>
      <c r="K4706" s="6">
        <f t="shared" si="1330"/>
        <v>1795.655</v>
      </c>
      <c r="L4706" s="6">
        <f t="shared" si="1331"/>
        <v>121.40999999999985</v>
      </c>
      <c r="M4706" s="6">
        <f t="shared" si="1332"/>
        <v>1599.6750000000002</v>
      </c>
      <c r="N4706" s="5">
        <f t="shared" si="1333"/>
        <v>93.938898359518774</v>
      </c>
      <c r="O4706" s="6">
        <f t="shared" si="1334"/>
        <v>218.01</v>
      </c>
      <c r="P4706" s="6">
        <f t="shared" si="1335"/>
        <v>187.87779671903755</v>
      </c>
      <c r="Q4706" s="6">
        <f t="shared" si="1336"/>
        <v>0.20463006663551955</v>
      </c>
      <c r="R4706" s="9">
        <f t="shared" si="1337"/>
        <v>0.5141640028090223</v>
      </c>
      <c r="S4706" s="9">
        <f t="shared" si="1338"/>
        <v>96.600000000000136</v>
      </c>
      <c r="T4706">
        <f t="shared" si="1339"/>
        <v>218.01</v>
      </c>
      <c r="U4706" s="9">
        <f t="shared" si="1340"/>
        <v>1.160381928078621</v>
      </c>
      <c r="V4706" s="9">
        <f t="shared" si="1341"/>
        <v>2.0862497157455886</v>
      </c>
      <c r="W4706" s="9">
        <f t="shared" si="1342"/>
        <v>195.97999999999979</v>
      </c>
      <c r="X4706">
        <f t="shared" si="1343"/>
        <v>1599.6750000000002</v>
      </c>
      <c r="Y4706" s="9">
        <f t="shared" si="1344"/>
        <v>17.028888223468357</v>
      </c>
      <c r="Z4706" s="10">
        <f t="shared" si="1345"/>
        <v>0.51940639195142757</v>
      </c>
      <c r="AA4706">
        <f t="shared" si="1346"/>
        <v>121.40999999999985</v>
      </c>
    </row>
    <row r="4707" spans="1:27">
      <c r="A4707" s="1">
        <f t="shared" si="1329"/>
        <v>5026002</v>
      </c>
      <c r="B4707" s="1">
        <v>2</v>
      </c>
      <c r="C4707" s="1">
        <v>26</v>
      </c>
      <c r="D4707" s="2">
        <v>5</v>
      </c>
      <c r="E4707" s="5">
        <v>324.13</v>
      </c>
      <c r="F4707" s="5">
        <v>394.76</v>
      </c>
      <c r="G4707" s="5">
        <v>108.17</v>
      </c>
      <c r="H4707" s="5">
        <v>329.41</v>
      </c>
      <c r="I4707" s="5">
        <v>548.92999999999995</v>
      </c>
      <c r="J4707" s="5">
        <v>93.67</v>
      </c>
      <c r="K4707" s="6">
        <f t="shared" si="1330"/>
        <v>326.77</v>
      </c>
      <c r="L4707" s="6">
        <f t="shared" si="1331"/>
        <v>-5.2800000000000296</v>
      </c>
      <c r="M4707" s="6">
        <f t="shared" si="1332"/>
        <v>471.84499999999997</v>
      </c>
      <c r="N4707" s="5">
        <f t="shared" si="1333"/>
        <v>71.545121776400663</v>
      </c>
      <c r="O4707" s="6">
        <f t="shared" si="1334"/>
        <v>-154.16999999999996</v>
      </c>
      <c r="P4707" s="6">
        <f t="shared" si="1335"/>
        <v>143.09024355280133</v>
      </c>
      <c r="Q4707" s="6">
        <f t="shared" si="1336"/>
        <v>0.14294046611735906</v>
      </c>
      <c r="R4707" s="9">
        <f t="shared" si="1337"/>
        <v>1.0405321586098109</v>
      </c>
      <c r="S4707" s="9">
        <f t="shared" si="1338"/>
        <v>148.88999999999993</v>
      </c>
      <c r="T4707">
        <f t="shared" si="1339"/>
        <v>154.16999999999996</v>
      </c>
      <c r="U4707" s="9">
        <f t="shared" si="1340"/>
        <v>1.0774319490420752</v>
      </c>
      <c r="V4707" s="9">
        <f t="shared" si="1341"/>
        <v>2.0277413246063318</v>
      </c>
      <c r="W4707" s="9">
        <f t="shared" si="1342"/>
        <v>145.07499999999999</v>
      </c>
      <c r="X4707">
        <f t="shared" si="1343"/>
        <v>471.84499999999997</v>
      </c>
      <c r="Y4707" s="9">
        <f t="shared" si="1344"/>
        <v>6.595068794133204</v>
      </c>
      <c r="Z4707" s="10">
        <f t="shared" si="1345"/>
        <v>0.51943238250998558</v>
      </c>
      <c r="AA4707">
        <f t="shared" si="1346"/>
        <v>5.2800000000000296</v>
      </c>
    </row>
    <row r="4708" spans="1:27">
      <c r="A4708" s="1">
        <f t="shared" si="1329"/>
        <v>13004993</v>
      </c>
      <c r="B4708" s="1">
        <v>-7</v>
      </c>
      <c r="C4708" s="1">
        <v>5</v>
      </c>
      <c r="D4708" s="2">
        <v>13</v>
      </c>
      <c r="E4708" s="5">
        <v>939.86</v>
      </c>
      <c r="F4708" s="5">
        <v>823.26</v>
      </c>
      <c r="G4708" s="5">
        <v>78.900000000000006</v>
      </c>
      <c r="H4708" s="5">
        <v>917.81</v>
      </c>
      <c r="I4708" s="5">
        <v>794.26</v>
      </c>
      <c r="J4708" s="5">
        <v>63.56</v>
      </c>
      <c r="K4708" s="6">
        <f t="shared" si="1330"/>
        <v>928.83500000000004</v>
      </c>
      <c r="L4708" s="6">
        <f t="shared" si="1331"/>
        <v>22.050000000000068</v>
      </c>
      <c r="M4708" s="6">
        <f t="shared" si="1332"/>
        <v>808.76</v>
      </c>
      <c r="N4708" s="5">
        <f t="shared" si="1333"/>
        <v>50.658374431084937</v>
      </c>
      <c r="O4708" s="6">
        <f t="shared" si="1334"/>
        <v>29</v>
      </c>
      <c r="P4708" s="6">
        <f t="shared" si="1335"/>
        <v>101.31674886216987</v>
      </c>
      <c r="Q4708" s="6">
        <f t="shared" si="1336"/>
        <v>0.21289026813186404</v>
      </c>
      <c r="R4708" s="9">
        <f t="shared" si="1337"/>
        <v>6.8596753034926447E-2</v>
      </c>
      <c r="S4708" s="9">
        <f t="shared" si="1338"/>
        <v>6.9499999999999318</v>
      </c>
      <c r="T4708">
        <f t="shared" si="1339"/>
        <v>29</v>
      </c>
      <c r="U4708" s="9">
        <f t="shared" si="1340"/>
        <v>0.28623105582919228</v>
      </c>
      <c r="V4708" s="9">
        <f t="shared" si="1341"/>
        <v>2.3702892433579503</v>
      </c>
      <c r="W4708" s="9">
        <f t="shared" si="1342"/>
        <v>120.07500000000005</v>
      </c>
      <c r="X4708">
        <f t="shared" si="1343"/>
        <v>808.76</v>
      </c>
      <c r="Y4708" s="9">
        <f t="shared" si="1344"/>
        <v>15.964981290511556</v>
      </c>
      <c r="Z4708" s="10">
        <f t="shared" si="1345"/>
        <v>0.51943334509829076</v>
      </c>
      <c r="AA4708">
        <f t="shared" si="1346"/>
        <v>22.050000000000068</v>
      </c>
    </row>
    <row r="4709" spans="1:27">
      <c r="A4709" s="1">
        <f t="shared" si="1329"/>
        <v>5024004</v>
      </c>
      <c r="B4709" s="1">
        <v>4</v>
      </c>
      <c r="C4709" s="1">
        <v>24</v>
      </c>
      <c r="D4709" s="2">
        <v>5</v>
      </c>
      <c r="E4709" s="5">
        <v>1004.81</v>
      </c>
      <c r="F4709" s="5">
        <v>536.38</v>
      </c>
      <c r="G4709" s="5">
        <v>120.44</v>
      </c>
      <c r="H4709" s="5">
        <v>973.94</v>
      </c>
      <c r="I4709" s="5">
        <v>827.44</v>
      </c>
      <c r="J4709" s="5">
        <v>118.48</v>
      </c>
      <c r="K4709" s="6">
        <f t="shared" si="1330"/>
        <v>989.375</v>
      </c>
      <c r="L4709" s="6">
        <f t="shared" si="1331"/>
        <v>30.869999999999891</v>
      </c>
      <c r="M4709" s="6">
        <f t="shared" si="1332"/>
        <v>681.91000000000008</v>
      </c>
      <c r="N4709" s="5">
        <f t="shared" si="1333"/>
        <v>84.473818429144075</v>
      </c>
      <c r="O4709" s="6">
        <f t="shared" si="1334"/>
        <v>-291.06000000000006</v>
      </c>
      <c r="P4709" s="6">
        <f t="shared" si="1335"/>
        <v>168.94763685828815</v>
      </c>
      <c r="Q4709" s="6">
        <f t="shared" si="1336"/>
        <v>1.6406061470669198E-2</v>
      </c>
      <c r="R4709" s="9">
        <f t="shared" si="1337"/>
        <v>1.905501645282154</v>
      </c>
      <c r="S4709" s="9">
        <f t="shared" si="1338"/>
        <v>321.92999999999995</v>
      </c>
      <c r="T4709">
        <f t="shared" si="1339"/>
        <v>291.06000000000006</v>
      </c>
      <c r="U4709" s="9">
        <f t="shared" si="1340"/>
        <v>1.7227823094331809</v>
      </c>
      <c r="V4709" s="9">
        <f t="shared" si="1341"/>
        <v>3.639766802514071</v>
      </c>
      <c r="W4709" s="9">
        <f t="shared" si="1342"/>
        <v>307.46499999999992</v>
      </c>
      <c r="X4709">
        <f t="shared" si="1343"/>
        <v>681.91000000000008</v>
      </c>
      <c r="Y4709" s="9">
        <f t="shared" si="1344"/>
        <v>8.0724420025120622</v>
      </c>
      <c r="Z4709" s="10">
        <f t="shared" si="1345"/>
        <v>0.5194862847082683</v>
      </c>
      <c r="AA4709">
        <f t="shared" si="1346"/>
        <v>30.869999999999891</v>
      </c>
    </row>
    <row r="4710" spans="1:27">
      <c r="A4710" s="1">
        <f t="shared" si="1329"/>
        <v>17001004</v>
      </c>
      <c r="B4710" s="1">
        <v>4</v>
      </c>
      <c r="C4710" s="1">
        <v>1</v>
      </c>
      <c r="D4710" s="2">
        <v>17</v>
      </c>
      <c r="E4710" s="5">
        <v>2386.96</v>
      </c>
      <c r="F4710" s="5">
        <v>2954.3</v>
      </c>
      <c r="G4710" s="5">
        <v>144.69</v>
      </c>
      <c r="H4710" s="5">
        <v>2443.84</v>
      </c>
      <c r="I4710" s="5">
        <v>2755.8</v>
      </c>
      <c r="J4710" s="5">
        <v>153.33000000000001</v>
      </c>
      <c r="K4710" s="6">
        <f t="shared" si="1330"/>
        <v>2415.4</v>
      </c>
      <c r="L4710" s="6">
        <f t="shared" si="1331"/>
        <v>-56.880000000000109</v>
      </c>
      <c r="M4710" s="6">
        <f t="shared" si="1332"/>
        <v>2855.05</v>
      </c>
      <c r="N4710" s="5">
        <f t="shared" si="1333"/>
        <v>105.41025211050395</v>
      </c>
      <c r="O4710" s="6">
        <f t="shared" si="1334"/>
        <v>198.5</v>
      </c>
      <c r="P4710" s="6">
        <f t="shared" si="1335"/>
        <v>210.82050422100789</v>
      </c>
      <c r="Q4710" s="6">
        <f t="shared" si="1336"/>
        <v>-5.7933992323370209E-2</v>
      </c>
      <c r="R4710" s="9">
        <f t="shared" si="1337"/>
        <v>1.2113622483906001</v>
      </c>
      <c r="S4710" s="9">
        <f t="shared" si="1338"/>
        <v>255.38000000000011</v>
      </c>
      <c r="T4710">
        <f t="shared" si="1339"/>
        <v>198.5</v>
      </c>
      <c r="U4710" s="9">
        <f t="shared" si="1340"/>
        <v>0.94155926973738746</v>
      </c>
      <c r="V4710" s="9">
        <f t="shared" si="1341"/>
        <v>4.1708466794966492</v>
      </c>
      <c r="W4710" s="9">
        <f t="shared" si="1342"/>
        <v>439.65000000000009</v>
      </c>
      <c r="X4710">
        <f t="shared" si="1343"/>
        <v>2855.05</v>
      </c>
      <c r="Y4710" s="9">
        <f t="shared" si="1344"/>
        <v>27.085126378475852</v>
      </c>
      <c r="Z4710" s="10">
        <f t="shared" si="1345"/>
        <v>0.51950264676900348</v>
      </c>
      <c r="AA4710">
        <f t="shared" si="1346"/>
        <v>56.880000000000109</v>
      </c>
    </row>
    <row r="4711" spans="1:27">
      <c r="A4711" s="1">
        <f t="shared" si="1329"/>
        <v>11020997</v>
      </c>
      <c r="B4711" s="1">
        <v>-3</v>
      </c>
      <c r="C4711" s="1">
        <v>21</v>
      </c>
      <c r="D4711" s="2">
        <v>11</v>
      </c>
      <c r="E4711" s="5">
        <v>560.21</v>
      </c>
      <c r="F4711" s="5">
        <v>543.35</v>
      </c>
      <c r="G4711" s="5">
        <v>138.84</v>
      </c>
      <c r="H4711" s="5">
        <v>594.07000000000005</v>
      </c>
      <c r="I4711" s="5">
        <v>661.28</v>
      </c>
      <c r="J4711" s="5">
        <v>87.54</v>
      </c>
      <c r="K4711" s="6">
        <f t="shared" si="1330"/>
        <v>577.1400000000001</v>
      </c>
      <c r="L4711" s="6">
        <f t="shared" si="1331"/>
        <v>-33.860000000000014</v>
      </c>
      <c r="M4711" s="6">
        <f t="shared" si="1332"/>
        <v>602.31500000000005</v>
      </c>
      <c r="N4711" s="5">
        <f t="shared" si="1333"/>
        <v>82.066736867015734</v>
      </c>
      <c r="O4711" s="6">
        <f t="shared" si="1334"/>
        <v>-117.92999999999995</v>
      </c>
      <c r="P4711" s="6">
        <f t="shared" si="1335"/>
        <v>164.13347373403147</v>
      </c>
      <c r="Q4711" s="6">
        <f t="shared" si="1336"/>
        <v>0.43108320058177718</v>
      </c>
      <c r="R4711" s="9">
        <f t="shared" si="1337"/>
        <v>0.5122050858207654</v>
      </c>
      <c r="S4711" s="9">
        <f t="shared" si="1338"/>
        <v>84.069999999999936</v>
      </c>
      <c r="T4711">
        <f t="shared" si="1339"/>
        <v>117.92999999999995</v>
      </c>
      <c r="U4711" s="9">
        <f t="shared" si="1340"/>
        <v>0.71850060391153669</v>
      </c>
      <c r="V4711" s="9">
        <f t="shared" si="1341"/>
        <v>0.30676253206941256</v>
      </c>
      <c r="W4711" s="9">
        <f t="shared" si="1342"/>
        <v>25.174999999999955</v>
      </c>
      <c r="X4711">
        <f t="shared" si="1343"/>
        <v>602.31500000000005</v>
      </c>
      <c r="Y4711" s="9">
        <f t="shared" si="1344"/>
        <v>7.3393316585258619</v>
      </c>
      <c r="Z4711" s="10">
        <f t="shared" si="1345"/>
        <v>0.51971434461634791</v>
      </c>
      <c r="AA4711">
        <f t="shared" si="1346"/>
        <v>33.860000000000014</v>
      </c>
    </row>
    <row r="4712" spans="1:27">
      <c r="A4712" s="1">
        <f t="shared" si="1329"/>
        <v>18006998</v>
      </c>
      <c r="B4712" s="1">
        <v>-2</v>
      </c>
      <c r="C4712" s="1">
        <v>7</v>
      </c>
      <c r="D4712" s="2">
        <v>18</v>
      </c>
      <c r="E4712" s="5">
        <v>899.93</v>
      </c>
      <c r="F4712" s="5">
        <v>681.07</v>
      </c>
      <c r="G4712" s="5">
        <v>112.91</v>
      </c>
      <c r="H4712" s="5">
        <v>934.95</v>
      </c>
      <c r="I4712" s="5">
        <v>679.68</v>
      </c>
      <c r="J4712" s="5">
        <v>92.84</v>
      </c>
      <c r="K4712" s="6">
        <f t="shared" si="1330"/>
        <v>917.44</v>
      </c>
      <c r="L4712" s="6">
        <f t="shared" si="1331"/>
        <v>-35.020000000000095</v>
      </c>
      <c r="M4712" s="6">
        <f t="shared" si="1332"/>
        <v>680.375</v>
      </c>
      <c r="N4712" s="5">
        <f t="shared" si="1333"/>
        <v>73.088873469222392</v>
      </c>
      <c r="O4712" s="6">
        <f t="shared" si="1334"/>
        <v>1.3900000000001</v>
      </c>
      <c r="P4712" s="6">
        <f t="shared" si="1335"/>
        <v>146.17774693844478</v>
      </c>
      <c r="Q4712" s="6">
        <f t="shared" si="1336"/>
        <v>0.19325230777929633</v>
      </c>
      <c r="R4712" s="9">
        <f t="shared" si="1337"/>
        <v>0.24908032010735798</v>
      </c>
      <c r="S4712" s="9">
        <f t="shared" si="1338"/>
        <v>36.410000000000196</v>
      </c>
      <c r="T4712">
        <f t="shared" si="1339"/>
        <v>1.3900000000001</v>
      </c>
      <c r="U4712" s="9">
        <f t="shared" si="1340"/>
        <v>9.5089712976998263E-3</v>
      </c>
      <c r="V4712" s="9">
        <f t="shared" si="1341"/>
        <v>3.2435169506317232</v>
      </c>
      <c r="W4712" s="9">
        <f t="shared" si="1342"/>
        <v>237.06500000000005</v>
      </c>
      <c r="X4712">
        <f t="shared" si="1343"/>
        <v>680.375</v>
      </c>
      <c r="Y4712" s="9">
        <f t="shared" si="1344"/>
        <v>9.3088724412547528</v>
      </c>
      <c r="Z4712" s="10">
        <f t="shared" si="1345"/>
        <v>0.51976244573843544</v>
      </c>
      <c r="AA4712">
        <f t="shared" si="1346"/>
        <v>35.020000000000095</v>
      </c>
    </row>
    <row r="4713" spans="1:27">
      <c r="A4713" s="1">
        <f t="shared" si="1329"/>
        <v>8018006</v>
      </c>
      <c r="B4713" s="1">
        <v>6</v>
      </c>
      <c r="C4713" s="1">
        <v>18</v>
      </c>
      <c r="D4713" s="2">
        <v>8</v>
      </c>
      <c r="E4713" s="5">
        <v>2673.06</v>
      </c>
      <c r="F4713" s="5">
        <v>2593.27</v>
      </c>
      <c r="G4713" s="5">
        <v>161.97</v>
      </c>
      <c r="H4713" s="5">
        <v>2637.27</v>
      </c>
      <c r="I4713" s="5">
        <v>2792.32</v>
      </c>
      <c r="J4713" s="5">
        <v>136.33000000000001</v>
      </c>
      <c r="K4713" s="6">
        <f t="shared" si="1330"/>
        <v>2655.165</v>
      </c>
      <c r="L4713" s="6">
        <f t="shared" si="1331"/>
        <v>35.789999999999964</v>
      </c>
      <c r="M4713" s="6">
        <f t="shared" si="1332"/>
        <v>2692.7950000000001</v>
      </c>
      <c r="N4713" s="5">
        <f t="shared" si="1333"/>
        <v>105.8538494812541</v>
      </c>
      <c r="O4713" s="6">
        <f t="shared" si="1334"/>
        <v>-199.05000000000018</v>
      </c>
      <c r="P4713" s="6">
        <f t="shared" si="1335"/>
        <v>211.7076989625082</v>
      </c>
      <c r="Q4713" s="6">
        <f t="shared" si="1336"/>
        <v>0.17064672996697555</v>
      </c>
      <c r="R4713" s="9">
        <f t="shared" si="1337"/>
        <v>1.1092652801520859</v>
      </c>
      <c r="S4713" s="9">
        <f t="shared" si="1338"/>
        <v>234.84000000000015</v>
      </c>
      <c r="T4713">
        <f t="shared" si="1339"/>
        <v>199.05000000000018</v>
      </c>
      <c r="U4713" s="9">
        <f t="shared" si="1340"/>
        <v>0.94021143763529547</v>
      </c>
      <c r="V4713" s="9">
        <f t="shared" si="1341"/>
        <v>0.35549014215741009</v>
      </c>
      <c r="W4713" s="9">
        <f t="shared" si="1342"/>
        <v>37.630000000000109</v>
      </c>
      <c r="X4713">
        <f t="shared" si="1343"/>
        <v>2692.7950000000001</v>
      </c>
      <c r="Y4713" s="9">
        <f t="shared" si="1344"/>
        <v>25.438800886281168</v>
      </c>
      <c r="Z4713" s="10">
        <f t="shared" si="1345"/>
        <v>0.51978072299768874</v>
      </c>
      <c r="AA4713">
        <f t="shared" si="1346"/>
        <v>35.789999999999964</v>
      </c>
    </row>
    <row r="4714" spans="1:27">
      <c r="A4714" s="1">
        <f t="shared" si="1329"/>
        <v>17011999</v>
      </c>
      <c r="B4714" s="1">
        <v>-1</v>
      </c>
      <c r="C4714" s="1">
        <v>12</v>
      </c>
      <c r="D4714" s="2">
        <v>17</v>
      </c>
      <c r="E4714" s="5">
        <v>488.86</v>
      </c>
      <c r="F4714" s="5">
        <v>511.85</v>
      </c>
      <c r="G4714" s="5">
        <v>123.5</v>
      </c>
      <c r="H4714" s="5">
        <v>503.25</v>
      </c>
      <c r="I4714" s="5">
        <v>758.86</v>
      </c>
      <c r="J4714" s="5">
        <v>90.88</v>
      </c>
      <c r="K4714" s="6">
        <f t="shared" si="1330"/>
        <v>496.05500000000001</v>
      </c>
      <c r="L4714" s="6">
        <f t="shared" si="1331"/>
        <v>-14.389999999999986</v>
      </c>
      <c r="M4714" s="6">
        <f t="shared" si="1332"/>
        <v>635.35500000000002</v>
      </c>
      <c r="N4714" s="5">
        <f t="shared" si="1333"/>
        <v>76.667177462066519</v>
      </c>
      <c r="O4714" s="6">
        <f t="shared" si="1334"/>
        <v>-247.01</v>
      </c>
      <c r="P4714" s="6">
        <f t="shared" si="1335"/>
        <v>153.33435492413304</v>
      </c>
      <c r="Q4714" s="6">
        <f t="shared" si="1336"/>
        <v>0.29743308959196874</v>
      </c>
      <c r="R4714" s="9">
        <f t="shared" si="1337"/>
        <v>1.517076848923361</v>
      </c>
      <c r="S4714" s="9">
        <f t="shared" si="1338"/>
        <v>232.62</v>
      </c>
      <c r="T4714">
        <f t="shared" si="1339"/>
        <v>247.01</v>
      </c>
      <c r="U4714" s="9">
        <f t="shared" si="1340"/>
        <v>1.6109240497487722</v>
      </c>
      <c r="V4714" s="9">
        <f t="shared" si="1341"/>
        <v>1.8169444162584836</v>
      </c>
      <c r="W4714" s="9">
        <f t="shared" si="1342"/>
        <v>139.30000000000001</v>
      </c>
      <c r="X4714">
        <f t="shared" si="1343"/>
        <v>635.35500000000002</v>
      </c>
      <c r="Y4714" s="9">
        <f t="shared" si="1344"/>
        <v>8.287183916668404</v>
      </c>
      <c r="Z4714" s="10">
        <f t="shared" si="1345"/>
        <v>0.51982881797761071</v>
      </c>
      <c r="AA4714">
        <f t="shared" si="1346"/>
        <v>14.389999999999986</v>
      </c>
    </row>
    <row r="4715" spans="1:27">
      <c r="A4715" s="1">
        <f t="shared" si="1329"/>
        <v>7025002</v>
      </c>
      <c r="B4715" s="1">
        <v>2</v>
      </c>
      <c r="C4715" s="1">
        <v>25</v>
      </c>
      <c r="D4715" s="2">
        <v>7</v>
      </c>
      <c r="E4715" s="5">
        <v>107.7</v>
      </c>
      <c r="F4715" s="5">
        <v>-10.59</v>
      </c>
      <c r="G4715" s="5">
        <v>121.55</v>
      </c>
      <c r="H4715" s="5">
        <v>96.58</v>
      </c>
      <c r="I4715" s="5">
        <v>54.36</v>
      </c>
      <c r="J4715" s="5">
        <v>94.79</v>
      </c>
      <c r="K4715" s="6">
        <f t="shared" si="1330"/>
        <v>102.14</v>
      </c>
      <c r="L4715" s="6">
        <f t="shared" si="1331"/>
        <v>11.120000000000005</v>
      </c>
      <c r="M4715" s="6">
        <f t="shared" si="1332"/>
        <v>21.884999999999998</v>
      </c>
      <c r="N4715" s="5">
        <f t="shared" si="1333"/>
        <v>77.070660111354954</v>
      </c>
      <c r="O4715" s="6">
        <f t="shared" si="1334"/>
        <v>-64.95</v>
      </c>
      <c r="P4715" s="6">
        <f t="shared" si="1335"/>
        <v>154.14132022270991</v>
      </c>
      <c r="Q4715" s="6">
        <f t="shared" si="1336"/>
        <v>0.24366030621139875</v>
      </c>
      <c r="R4715" s="9">
        <f t="shared" si="1337"/>
        <v>0.49350816439155215</v>
      </c>
      <c r="S4715" s="9">
        <f t="shared" si="1338"/>
        <v>76.070000000000007</v>
      </c>
      <c r="T4715">
        <f t="shared" si="1339"/>
        <v>64.95</v>
      </c>
      <c r="U4715" s="9">
        <f t="shared" si="1340"/>
        <v>0.42136657390865401</v>
      </c>
      <c r="V4715" s="9">
        <f t="shared" si="1341"/>
        <v>1.0413171482383072</v>
      </c>
      <c r="W4715" s="9">
        <f t="shared" si="1342"/>
        <v>80.254999999999995</v>
      </c>
      <c r="X4715">
        <f t="shared" si="1343"/>
        <v>21.884999999999998</v>
      </c>
      <c r="Y4715" s="9">
        <f t="shared" si="1344"/>
        <v>0.28396019922989663</v>
      </c>
      <c r="Z4715" s="10">
        <f t="shared" si="1345"/>
        <v>0.51983747460143725</v>
      </c>
      <c r="AA4715">
        <f t="shared" si="1346"/>
        <v>11.120000000000005</v>
      </c>
    </row>
    <row r="4716" spans="1:27">
      <c r="A4716" s="1">
        <f t="shared" si="1329"/>
        <v>2018993</v>
      </c>
      <c r="B4716" s="1">
        <v>-7</v>
      </c>
      <c r="C4716" s="1">
        <v>19</v>
      </c>
      <c r="D4716" s="2">
        <v>2</v>
      </c>
      <c r="E4716" s="5">
        <v>364.85</v>
      </c>
      <c r="F4716" s="5">
        <v>360.47</v>
      </c>
      <c r="G4716" s="5">
        <v>106.22</v>
      </c>
      <c r="H4716" s="5">
        <v>365.79</v>
      </c>
      <c r="I4716" s="5">
        <v>461.95</v>
      </c>
      <c r="J4716" s="5">
        <v>88.93</v>
      </c>
      <c r="K4716" s="6">
        <f t="shared" si="1330"/>
        <v>365.32000000000005</v>
      </c>
      <c r="L4716" s="6">
        <f t="shared" si="1331"/>
        <v>-0.93999999999999773</v>
      </c>
      <c r="M4716" s="6">
        <f t="shared" si="1332"/>
        <v>411.21000000000004</v>
      </c>
      <c r="N4716" s="5">
        <f t="shared" si="1333"/>
        <v>69.266213444940092</v>
      </c>
      <c r="O4716" s="6">
        <f t="shared" si="1334"/>
        <v>-101.47999999999996</v>
      </c>
      <c r="P4716" s="6">
        <f t="shared" si="1335"/>
        <v>138.53242688988018</v>
      </c>
      <c r="Q4716" s="6">
        <f t="shared" si="1336"/>
        <v>0.1758169184468201</v>
      </c>
      <c r="R4716" s="9">
        <f t="shared" si="1337"/>
        <v>0.72575065821895612</v>
      </c>
      <c r="S4716" s="9">
        <f t="shared" si="1338"/>
        <v>100.53999999999996</v>
      </c>
      <c r="T4716">
        <f t="shared" si="1339"/>
        <v>101.47999999999996</v>
      </c>
      <c r="U4716" s="9">
        <f t="shared" si="1340"/>
        <v>0.73253607316550295</v>
      </c>
      <c r="V4716" s="9">
        <f t="shared" si="1341"/>
        <v>0.6625163657383708</v>
      </c>
      <c r="W4716" s="9">
        <f t="shared" si="1342"/>
        <v>45.889999999999986</v>
      </c>
      <c r="X4716">
        <f t="shared" si="1343"/>
        <v>411.21000000000004</v>
      </c>
      <c r="Y4716" s="9">
        <f t="shared" si="1344"/>
        <v>5.9366605961053729</v>
      </c>
      <c r="Z4716" s="10">
        <f t="shared" si="1345"/>
        <v>0.51992595626685156</v>
      </c>
      <c r="AA4716">
        <f t="shared" si="1346"/>
        <v>0.93999999999999773</v>
      </c>
    </row>
    <row r="4717" spans="1:27">
      <c r="A4717" s="1">
        <f t="shared" si="1329"/>
        <v>10012993</v>
      </c>
      <c r="B4717" s="1">
        <v>-7</v>
      </c>
      <c r="C4717" s="1">
        <v>13</v>
      </c>
      <c r="D4717" s="2">
        <v>10</v>
      </c>
      <c r="E4717" s="5">
        <v>297.51</v>
      </c>
      <c r="F4717" s="5">
        <v>491.5</v>
      </c>
      <c r="G4717" s="5">
        <v>83.64</v>
      </c>
      <c r="H4717" s="5">
        <v>303.33</v>
      </c>
      <c r="I4717" s="5">
        <v>473.66</v>
      </c>
      <c r="J4717" s="5">
        <v>66.63</v>
      </c>
      <c r="K4717" s="6">
        <f t="shared" si="1330"/>
        <v>300.41999999999996</v>
      </c>
      <c r="L4717" s="6">
        <f t="shared" si="1331"/>
        <v>-5.8199999999999932</v>
      </c>
      <c r="M4717" s="6">
        <f t="shared" si="1332"/>
        <v>482.58000000000004</v>
      </c>
      <c r="N4717" s="5">
        <f t="shared" si="1333"/>
        <v>53.467762483575093</v>
      </c>
      <c r="O4717" s="6">
        <f t="shared" si="1334"/>
        <v>17.839999999999975</v>
      </c>
      <c r="P4717" s="6">
        <f t="shared" si="1335"/>
        <v>106.93552496715019</v>
      </c>
      <c r="Q4717" s="6">
        <f t="shared" si="1336"/>
        <v>0.22352833768240216</v>
      </c>
      <c r="R4717" s="9">
        <f t="shared" si="1337"/>
        <v>0.22125481693074539</v>
      </c>
      <c r="S4717" s="9">
        <f t="shared" si="1338"/>
        <v>23.659999999999968</v>
      </c>
      <c r="T4717">
        <f t="shared" si="1339"/>
        <v>17.839999999999975</v>
      </c>
      <c r="U4717" s="9">
        <f t="shared" si="1340"/>
        <v>0.16682949848032536</v>
      </c>
      <c r="V4717" s="9">
        <f t="shared" si="1341"/>
        <v>3.4069127178448566</v>
      </c>
      <c r="W4717" s="9">
        <f t="shared" si="1342"/>
        <v>182.16000000000008</v>
      </c>
      <c r="X4717">
        <f t="shared" si="1343"/>
        <v>482.58000000000004</v>
      </c>
      <c r="Y4717" s="9">
        <f t="shared" si="1344"/>
        <v>9.0256254906542068</v>
      </c>
      <c r="Z4717" s="10">
        <f t="shared" si="1345"/>
        <v>0.51994134284551752</v>
      </c>
      <c r="AA4717">
        <f t="shared" si="1346"/>
        <v>5.8199999999999932</v>
      </c>
    </row>
    <row r="4718" spans="1:27">
      <c r="A4718" s="1">
        <f t="shared" si="1329"/>
        <v>15008005</v>
      </c>
      <c r="B4718" s="1">
        <v>5</v>
      </c>
      <c r="C4718" s="1">
        <v>8</v>
      </c>
      <c r="D4718" s="2">
        <v>15</v>
      </c>
      <c r="E4718" s="5">
        <v>3442.56</v>
      </c>
      <c r="F4718" s="5">
        <v>3376.66</v>
      </c>
      <c r="G4718" s="5">
        <v>160.30000000000001</v>
      </c>
      <c r="H4718" s="5">
        <v>3472.88</v>
      </c>
      <c r="I4718" s="5">
        <v>3339.3</v>
      </c>
      <c r="J4718" s="5">
        <v>161.13999999999999</v>
      </c>
      <c r="K4718" s="6">
        <f t="shared" si="1330"/>
        <v>3457.7200000000003</v>
      </c>
      <c r="L4718" s="6">
        <f t="shared" si="1331"/>
        <v>-30.320000000000164</v>
      </c>
      <c r="M4718" s="6">
        <f t="shared" si="1332"/>
        <v>3357.98</v>
      </c>
      <c r="N4718" s="5">
        <f t="shared" si="1333"/>
        <v>113.64658991804373</v>
      </c>
      <c r="O4718" s="6">
        <f t="shared" si="1334"/>
        <v>37.359999999999673</v>
      </c>
      <c r="P4718" s="6">
        <f t="shared" si="1335"/>
        <v>227.29317983608746</v>
      </c>
      <c r="Q4718" s="6">
        <f t="shared" si="1336"/>
        <v>-5.2264451447096684E-3</v>
      </c>
      <c r="R4718" s="9">
        <f t="shared" si="1337"/>
        <v>0.2977652037285381</v>
      </c>
      <c r="S4718" s="9">
        <f t="shared" si="1338"/>
        <v>67.679999999999836</v>
      </c>
      <c r="T4718">
        <f t="shared" si="1339"/>
        <v>37.359999999999673</v>
      </c>
      <c r="U4718" s="9">
        <f t="shared" si="1340"/>
        <v>0.16436920820475936</v>
      </c>
      <c r="V4718" s="9">
        <f t="shared" si="1341"/>
        <v>0.87763302068216709</v>
      </c>
      <c r="W4718" s="9">
        <f t="shared" si="1342"/>
        <v>99.740000000000236</v>
      </c>
      <c r="X4718">
        <f t="shared" si="1343"/>
        <v>3357.98</v>
      </c>
      <c r="Y4718" s="9">
        <f t="shared" si="1344"/>
        <v>29.547564976842757</v>
      </c>
      <c r="Z4718" s="10">
        <f t="shared" si="1345"/>
        <v>0.51994422777832627</v>
      </c>
      <c r="AA4718">
        <f t="shared" si="1346"/>
        <v>30.320000000000164</v>
      </c>
    </row>
    <row r="4719" spans="1:27">
      <c r="A4719" s="1">
        <f t="shared" si="1329"/>
        <v>2025004</v>
      </c>
      <c r="B4719" s="1">
        <v>4</v>
      </c>
      <c r="C4719" s="1">
        <v>25</v>
      </c>
      <c r="D4719" s="2">
        <v>2</v>
      </c>
      <c r="E4719" s="5">
        <v>514.23</v>
      </c>
      <c r="F4719" s="5">
        <v>455.54</v>
      </c>
      <c r="G4719" s="5">
        <v>116.25</v>
      </c>
      <c r="H4719" s="5">
        <v>511.61</v>
      </c>
      <c r="I4719" s="5">
        <v>500.14</v>
      </c>
      <c r="J4719" s="5">
        <v>98.97</v>
      </c>
      <c r="K4719" s="6">
        <f t="shared" si="1330"/>
        <v>512.92000000000007</v>
      </c>
      <c r="L4719" s="6">
        <f t="shared" si="1331"/>
        <v>2.6200000000000045</v>
      </c>
      <c r="M4719" s="6">
        <f t="shared" si="1332"/>
        <v>477.84000000000003</v>
      </c>
      <c r="N4719" s="5">
        <f t="shared" si="1333"/>
        <v>76.336628495107121</v>
      </c>
      <c r="O4719" s="6">
        <f t="shared" si="1334"/>
        <v>-44.599999999999966</v>
      </c>
      <c r="P4719" s="6">
        <f t="shared" si="1335"/>
        <v>152.67325699021424</v>
      </c>
      <c r="Q4719" s="6">
        <f t="shared" si="1336"/>
        <v>0.15955132830091756</v>
      </c>
      <c r="R4719" s="9">
        <f t="shared" si="1337"/>
        <v>0.30928795868307563</v>
      </c>
      <c r="S4719" s="9">
        <f t="shared" si="1338"/>
        <v>47.21999999999997</v>
      </c>
      <c r="T4719">
        <f t="shared" si="1339"/>
        <v>44.599999999999966</v>
      </c>
      <c r="U4719" s="9">
        <f t="shared" si="1340"/>
        <v>0.29212712743043567</v>
      </c>
      <c r="V4719" s="9">
        <f t="shared" si="1341"/>
        <v>0.45954348117756511</v>
      </c>
      <c r="W4719" s="9">
        <f t="shared" si="1342"/>
        <v>35.080000000000041</v>
      </c>
      <c r="X4719">
        <f t="shared" si="1343"/>
        <v>477.84000000000003</v>
      </c>
      <c r="Y4719" s="9">
        <f t="shared" si="1344"/>
        <v>6.2596424471461649</v>
      </c>
      <c r="Z4719" s="10">
        <f t="shared" si="1345"/>
        <v>0.51994711269512783</v>
      </c>
      <c r="AA4719">
        <f t="shared" si="1346"/>
        <v>2.6200000000000045</v>
      </c>
    </row>
    <row r="4720" spans="1:27">
      <c r="A4720" s="1">
        <f t="shared" si="1329"/>
        <v>15012996</v>
      </c>
      <c r="B4720" s="1">
        <v>-4</v>
      </c>
      <c r="C4720" s="1">
        <v>13</v>
      </c>
      <c r="D4720" s="2">
        <v>15</v>
      </c>
      <c r="E4720" s="5">
        <v>1101.6400000000001</v>
      </c>
      <c r="F4720" s="5">
        <v>1069.42</v>
      </c>
      <c r="G4720" s="5">
        <v>128.80000000000001</v>
      </c>
      <c r="H4720" s="5">
        <v>1095.1600000000001</v>
      </c>
      <c r="I4720" s="5">
        <v>1403.97</v>
      </c>
      <c r="J4720" s="5">
        <v>122.67</v>
      </c>
      <c r="K4720" s="6">
        <f t="shared" si="1330"/>
        <v>1098.4000000000001</v>
      </c>
      <c r="L4720" s="6">
        <f t="shared" si="1331"/>
        <v>6.4800000000000182</v>
      </c>
      <c r="M4720" s="6">
        <f t="shared" si="1332"/>
        <v>1236.6950000000002</v>
      </c>
      <c r="N4720" s="5">
        <f t="shared" si="1333"/>
        <v>88.934482766809865</v>
      </c>
      <c r="O4720" s="6">
        <f t="shared" si="1334"/>
        <v>-334.54999999999995</v>
      </c>
      <c r="P4720" s="6">
        <f t="shared" si="1335"/>
        <v>177.86896553361973</v>
      </c>
      <c r="Q4720" s="6">
        <f t="shared" si="1336"/>
        <v>4.8724377329620525E-2</v>
      </c>
      <c r="R4720" s="9">
        <f t="shared" si="1337"/>
        <v>1.9173103018668005</v>
      </c>
      <c r="S4720" s="9">
        <f t="shared" si="1338"/>
        <v>341.03</v>
      </c>
      <c r="T4720">
        <f t="shared" si="1339"/>
        <v>334.54999999999995</v>
      </c>
      <c r="U4720" s="9">
        <f t="shared" si="1340"/>
        <v>1.8808789886213473</v>
      </c>
      <c r="V4720" s="9">
        <f t="shared" si="1341"/>
        <v>1.5550211312592401</v>
      </c>
      <c r="W4720" s="9">
        <f t="shared" si="1342"/>
        <v>138.29500000000007</v>
      </c>
      <c r="X4720">
        <f t="shared" si="1343"/>
        <v>1236.6950000000002</v>
      </c>
      <c r="Y4720" s="9">
        <f t="shared" si="1344"/>
        <v>13.905686090767166</v>
      </c>
      <c r="Z4720" s="10">
        <f t="shared" si="1345"/>
        <v>0.52003365275720381</v>
      </c>
      <c r="AA4720">
        <f t="shared" si="1346"/>
        <v>6.4800000000000182</v>
      </c>
    </row>
    <row r="4721" spans="1:27">
      <c r="A4721" s="1">
        <f t="shared" si="1329"/>
        <v>13019999</v>
      </c>
      <c r="B4721" s="1">
        <v>-1</v>
      </c>
      <c r="C4721" s="1">
        <v>20</v>
      </c>
      <c r="D4721" s="2">
        <v>13</v>
      </c>
      <c r="E4721" s="5">
        <v>506.08</v>
      </c>
      <c r="F4721" s="5">
        <v>705.33</v>
      </c>
      <c r="G4721" s="5">
        <v>122.11</v>
      </c>
      <c r="H4721" s="5">
        <v>464.09</v>
      </c>
      <c r="I4721" s="5">
        <v>580.42999999999995</v>
      </c>
      <c r="J4721" s="5">
        <v>98.13</v>
      </c>
      <c r="K4721" s="6">
        <f t="shared" si="1330"/>
        <v>485.08499999999998</v>
      </c>
      <c r="L4721" s="6">
        <f t="shared" si="1331"/>
        <v>41.990000000000009</v>
      </c>
      <c r="M4721" s="6">
        <f t="shared" si="1332"/>
        <v>642.88</v>
      </c>
      <c r="N4721" s="5">
        <f t="shared" si="1333"/>
        <v>78.32679777700605</v>
      </c>
      <c r="O4721" s="6">
        <f t="shared" si="1334"/>
        <v>124.90000000000009</v>
      </c>
      <c r="P4721" s="6">
        <f t="shared" si="1335"/>
        <v>156.6535955540121</v>
      </c>
      <c r="Q4721" s="6">
        <f t="shared" si="1336"/>
        <v>0.21521108766627572</v>
      </c>
      <c r="R4721" s="9">
        <f t="shared" si="1337"/>
        <v>0.52925692325659901</v>
      </c>
      <c r="S4721" s="9">
        <f t="shared" si="1338"/>
        <v>82.910000000000082</v>
      </c>
      <c r="T4721">
        <f t="shared" si="1339"/>
        <v>124.90000000000009</v>
      </c>
      <c r="U4721" s="9">
        <f t="shared" si="1340"/>
        <v>0.79730056343926181</v>
      </c>
      <c r="V4721" s="9">
        <f t="shared" si="1341"/>
        <v>2.0145723363954882</v>
      </c>
      <c r="W4721" s="9">
        <f t="shared" si="1342"/>
        <v>157.79500000000002</v>
      </c>
      <c r="X4721">
        <f t="shared" si="1343"/>
        <v>642.88</v>
      </c>
      <c r="Y4721" s="9">
        <f t="shared" si="1344"/>
        <v>8.2076635103896276</v>
      </c>
      <c r="Z4721" s="10">
        <f t="shared" si="1345"/>
        <v>0.52003653717791787</v>
      </c>
      <c r="AA4721">
        <f t="shared" si="1346"/>
        <v>41.990000000000009</v>
      </c>
    </row>
    <row r="4722" spans="1:27">
      <c r="A4722" s="1">
        <f t="shared" si="1329"/>
        <v>9019995</v>
      </c>
      <c r="B4722" s="1">
        <v>-5</v>
      </c>
      <c r="C4722" s="1">
        <v>20</v>
      </c>
      <c r="D4722" s="2">
        <v>9</v>
      </c>
      <c r="E4722" s="5">
        <v>1016.79</v>
      </c>
      <c r="F4722" s="5">
        <v>1233.6300000000001</v>
      </c>
      <c r="G4722" s="5">
        <v>151.38</v>
      </c>
      <c r="H4722" s="5">
        <v>1088.98</v>
      </c>
      <c r="I4722" s="5">
        <v>1162.82</v>
      </c>
      <c r="J4722" s="5">
        <v>143.30000000000001</v>
      </c>
      <c r="K4722" s="6">
        <f t="shared" si="1330"/>
        <v>1052.885</v>
      </c>
      <c r="L4722" s="6">
        <f t="shared" si="1331"/>
        <v>-72.190000000000055</v>
      </c>
      <c r="M4722" s="6">
        <f t="shared" si="1332"/>
        <v>1198.2249999999999</v>
      </c>
      <c r="N4722" s="5">
        <f t="shared" si="1333"/>
        <v>104.22427068586281</v>
      </c>
      <c r="O4722" s="6">
        <f t="shared" si="1334"/>
        <v>70.810000000000173</v>
      </c>
      <c r="P4722" s="6">
        <f t="shared" si="1335"/>
        <v>208.44854137172561</v>
      </c>
      <c r="Q4722" s="6">
        <f t="shared" si="1336"/>
        <v>5.4797948642338203E-2</v>
      </c>
      <c r="R4722" s="9">
        <f t="shared" si="1337"/>
        <v>0.68602063156195847</v>
      </c>
      <c r="S4722" s="9">
        <f t="shared" si="1338"/>
        <v>143.00000000000023</v>
      </c>
      <c r="T4722">
        <f t="shared" si="1339"/>
        <v>70.810000000000173</v>
      </c>
      <c r="U4722" s="9">
        <f t="shared" si="1340"/>
        <v>0.33970014630001621</v>
      </c>
      <c r="V4722" s="9">
        <f t="shared" si="1341"/>
        <v>1.3944928474295779</v>
      </c>
      <c r="W4722" s="9">
        <f t="shared" si="1342"/>
        <v>145.33999999999992</v>
      </c>
      <c r="X4722">
        <f t="shared" si="1343"/>
        <v>1198.2249999999999</v>
      </c>
      <c r="Y4722" s="9">
        <f t="shared" si="1344"/>
        <v>11.496602395151417</v>
      </c>
      <c r="Z4722" s="10">
        <f t="shared" si="1345"/>
        <v>0.52012883019498157</v>
      </c>
      <c r="AA4722">
        <f t="shared" si="1346"/>
        <v>72.190000000000055</v>
      </c>
    </row>
    <row r="4723" spans="1:27">
      <c r="A4723" s="1">
        <f t="shared" si="1329"/>
        <v>3025997</v>
      </c>
      <c r="B4723" s="1">
        <v>-3</v>
      </c>
      <c r="C4723" s="1">
        <v>26</v>
      </c>
      <c r="D4723" s="2">
        <v>3</v>
      </c>
      <c r="E4723" s="5">
        <v>488.71</v>
      </c>
      <c r="F4723" s="5">
        <v>449.68</v>
      </c>
      <c r="G4723" s="5">
        <v>129.91</v>
      </c>
      <c r="H4723" s="5">
        <v>488.19</v>
      </c>
      <c r="I4723" s="5">
        <v>352.11</v>
      </c>
      <c r="J4723" s="5">
        <v>71.37</v>
      </c>
      <c r="K4723" s="6">
        <f t="shared" si="1330"/>
        <v>488.45</v>
      </c>
      <c r="L4723" s="6">
        <f t="shared" si="1331"/>
        <v>0.51999999999998181</v>
      </c>
      <c r="M4723" s="6">
        <f t="shared" si="1332"/>
        <v>400.89499999999998</v>
      </c>
      <c r="N4723" s="5">
        <f t="shared" si="1333"/>
        <v>74.111883325145627</v>
      </c>
      <c r="O4723" s="6">
        <f t="shared" si="1334"/>
        <v>97.57</v>
      </c>
      <c r="P4723" s="6">
        <f t="shared" si="1335"/>
        <v>148.22376665029125</v>
      </c>
      <c r="Q4723" s="6">
        <f t="shared" si="1336"/>
        <v>0.536312168913603</v>
      </c>
      <c r="R4723" s="9">
        <f t="shared" si="1337"/>
        <v>0.65475329762043466</v>
      </c>
      <c r="S4723" s="9">
        <f t="shared" si="1338"/>
        <v>97.050000000000011</v>
      </c>
      <c r="T4723">
        <f t="shared" si="1339"/>
        <v>97.57</v>
      </c>
      <c r="U4723" s="9">
        <f t="shared" si="1340"/>
        <v>0.65826150694307883</v>
      </c>
      <c r="V4723" s="9">
        <f t="shared" si="1341"/>
        <v>1.1813894894004566</v>
      </c>
      <c r="W4723" s="9">
        <f t="shared" si="1342"/>
        <v>87.555000000000007</v>
      </c>
      <c r="X4723">
        <f t="shared" si="1343"/>
        <v>400.89499999999998</v>
      </c>
      <c r="Y4723" s="9">
        <f t="shared" si="1344"/>
        <v>5.4093214476979723</v>
      </c>
      <c r="Z4723" s="10">
        <f t="shared" si="1345"/>
        <v>0.52017112568846036</v>
      </c>
      <c r="AA4723">
        <f t="shared" si="1346"/>
        <v>0.51999999999998181</v>
      </c>
    </row>
    <row r="4724" spans="1:27">
      <c r="A4724" s="1">
        <f t="shared" si="1329"/>
        <v>17008003</v>
      </c>
      <c r="B4724" s="1">
        <v>3</v>
      </c>
      <c r="C4724" s="1">
        <v>8</v>
      </c>
      <c r="D4724" s="2">
        <v>17</v>
      </c>
      <c r="E4724" s="5">
        <v>1254.9100000000001</v>
      </c>
      <c r="F4724" s="5">
        <v>1127.97</v>
      </c>
      <c r="G4724" s="5">
        <v>139.66999999999999</v>
      </c>
      <c r="H4724" s="5">
        <v>1295.52</v>
      </c>
      <c r="I4724" s="5">
        <v>1368</v>
      </c>
      <c r="J4724" s="5">
        <v>140.51</v>
      </c>
      <c r="K4724" s="6">
        <f t="shared" si="1330"/>
        <v>1275.2150000000001</v>
      </c>
      <c r="L4724" s="6">
        <f t="shared" si="1331"/>
        <v>-40.6099999999999</v>
      </c>
      <c r="M4724" s="6">
        <f t="shared" si="1332"/>
        <v>1247.9850000000001</v>
      </c>
      <c r="N4724" s="5">
        <f t="shared" si="1333"/>
        <v>99.059034166500936</v>
      </c>
      <c r="O4724" s="6">
        <f t="shared" si="1334"/>
        <v>-240.02999999999997</v>
      </c>
      <c r="P4724" s="6">
        <f t="shared" si="1335"/>
        <v>198.11806833300187</v>
      </c>
      <c r="Q4724" s="6">
        <f t="shared" si="1336"/>
        <v>-5.9960914396352582E-3</v>
      </c>
      <c r="R4724" s="9">
        <f t="shared" si="1337"/>
        <v>1.0065714938468402</v>
      </c>
      <c r="S4724" s="9">
        <f t="shared" si="1338"/>
        <v>199.42000000000007</v>
      </c>
      <c r="T4724">
        <f t="shared" si="1339"/>
        <v>240.02999999999997</v>
      </c>
      <c r="U4724" s="9">
        <f t="shared" si="1340"/>
        <v>1.211550274135277</v>
      </c>
      <c r="V4724" s="9">
        <f t="shared" si="1341"/>
        <v>0.2748865888822532</v>
      </c>
      <c r="W4724" s="9">
        <f t="shared" si="1342"/>
        <v>27.230000000000018</v>
      </c>
      <c r="X4724">
        <f t="shared" si="1343"/>
        <v>1247.9850000000001</v>
      </c>
      <c r="Y4724" s="9">
        <f t="shared" si="1344"/>
        <v>12.598396607646661</v>
      </c>
      <c r="Z4724" s="10">
        <f t="shared" si="1345"/>
        <v>0.5201749705627905</v>
      </c>
      <c r="AA4724">
        <f t="shared" si="1346"/>
        <v>40.6099999999999</v>
      </c>
    </row>
    <row r="4725" spans="1:27">
      <c r="A4725" s="1">
        <f t="shared" si="1329"/>
        <v>10018995</v>
      </c>
      <c r="B4725" s="1">
        <v>-5</v>
      </c>
      <c r="C4725" s="1">
        <v>19</v>
      </c>
      <c r="D4725" s="2">
        <v>10</v>
      </c>
      <c r="E4725" s="5">
        <v>953.57</v>
      </c>
      <c r="F4725" s="5">
        <v>1161.1400000000001</v>
      </c>
      <c r="G4725" s="5">
        <v>148.04</v>
      </c>
      <c r="H4725" s="5">
        <v>904.61</v>
      </c>
      <c r="I4725" s="5">
        <v>1054.0899999999999</v>
      </c>
      <c r="J4725" s="5">
        <v>110.12</v>
      </c>
      <c r="K4725" s="6">
        <f t="shared" si="1330"/>
        <v>929.09</v>
      </c>
      <c r="L4725" s="6">
        <f t="shared" si="1331"/>
        <v>48.960000000000036</v>
      </c>
      <c r="M4725" s="6">
        <f t="shared" si="1332"/>
        <v>1107.615</v>
      </c>
      <c r="N4725" s="5">
        <f t="shared" si="1333"/>
        <v>92.252718117137334</v>
      </c>
      <c r="O4725" s="6">
        <f t="shared" si="1334"/>
        <v>107.05000000000018</v>
      </c>
      <c r="P4725" s="6">
        <f t="shared" si="1335"/>
        <v>184.50543623427467</v>
      </c>
      <c r="Q4725" s="6">
        <f t="shared" si="1336"/>
        <v>0.28756693445933773</v>
      </c>
      <c r="R4725" s="9">
        <f t="shared" si="1337"/>
        <v>0.31484167179898548</v>
      </c>
      <c r="S4725" s="9">
        <f t="shared" si="1338"/>
        <v>58.090000000000146</v>
      </c>
      <c r="T4725">
        <f t="shared" si="1339"/>
        <v>107.05000000000018</v>
      </c>
      <c r="U4725" s="9">
        <f t="shared" si="1340"/>
        <v>0.5801997067667648</v>
      </c>
      <c r="V4725" s="9">
        <f t="shared" si="1341"/>
        <v>1.9351733330319756</v>
      </c>
      <c r="W4725" s="9">
        <f t="shared" si="1342"/>
        <v>178.52499999999998</v>
      </c>
      <c r="X4725">
        <f t="shared" si="1343"/>
        <v>1107.615</v>
      </c>
      <c r="Y4725" s="9">
        <f t="shared" si="1344"/>
        <v>12.006312904445943</v>
      </c>
      <c r="Z4725" s="10">
        <f t="shared" si="1345"/>
        <v>0.52027204422301998</v>
      </c>
      <c r="AA4725">
        <f t="shared" si="1346"/>
        <v>48.960000000000036</v>
      </c>
    </row>
    <row r="4726" spans="1:27">
      <c r="A4726" s="1">
        <f t="shared" si="1329"/>
        <v>15009995</v>
      </c>
      <c r="B4726" s="1">
        <v>-5</v>
      </c>
      <c r="C4726" s="1">
        <v>10</v>
      </c>
      <c r="D4726" s="2">
        <v>15</v>
      </c>
      <c r="E4726" s="5">
        <v>1135.45</v>
      </c>
      <c r="F4726" s="5">
        <v>1088.3800000000001</v>
      </c>
      <c r="G4726" s="5">
        <v>117.09</v>
      </c>
      <c r="H4726" s="5">
        <v>1118.1400000000001</v>
      </c>
      <c r="I4726" s="5">
        <v>1148.8800000000001</v>
      </c>
      <c r="J4726" s="5">
        <v>97.02</v>
      </c>
      <c r="K4726" s="6">
        <f t="shared" si="1330"/>
        <v>1126.7950000000001</v>
      </c>
      <c r="L4726" s="6">
        <f t="shared" si="1331"/>
        <v>17.309999999999945</v>
      </c>
      <c r="M4726" s="6">
        <f t="shared" si="1332"/>
        <v>1118.6300000000001</v>
      </c>
      <c r="N4726" s="5">
        <f t="shared" si="1333"/>
        <v>76.03115890870005</v>
      </c>
      <c r="O4726" s="6">
        <f t="shared" si="1334"/>
        <v>-60.5</v>
      </c>
      <c r="P4726" s="6">
        <f t="shared" si="1335"/>
        <v>152.0623178174001</v>
      </c>
      <c r="Q4726" s="6">
        <f t="shared" si="1336"/>
        <v>0.18584081956503085</v>
      </c>
      <c r="R4726" s="9">
        <f t="shared" si="1337"/>
        <v>0.51169810586101927</v>
      </c>
      <c r="S4726" s="9">
        <f t="shared" si="1338"/>
        <v>77.809999999999945</v>
      </c>
      <c r="T4726">
        <f t="shared" si="1339"/>
        <v>60.5</v>
      </c>
      <c r="U4726" s="9">
        <f t="shared" si="1340"/>
        <v>0.39786319759146233</v>
      </c>
      <c r="V4726" s="9">
        <f t="shared" si="1341"/>
        <v>0.10739018209369505</v>
      </c>
      <c r="W4726" s="9">
        <f t="shared" si="1342"/>
        <v>8.1649999999999636</v>
      </c>
      <c r="X4726">
        <f t="shared" si="1343"/>
        <v>1118.6300000000001</v>
      </c>
      <c r="Y4726" s="9">
        <f t="shared" si="1344"/>
        <v>14.712783759396283</v>
      </c>
      <c r="Z4726" s="10">
        <f t="shared" si="1345"/>
        <v>0.52033642962990789</v>
      </c>
      <c r="AA4726">
        <f t="shared" si="1346"/>
        <v>17.309999999999945</v>
      </c>
    </row>
    <row r="4727" spans="1:27">
      <c r="A4727" s="1">
        <f t="shared" si="1329"/>
        <v>13018003</v>
      </c>
      <c r="B4727" s="1">
        <v>3</v>
      </c>
      <c r="C4727" s="1">
        <v>18</v>
      </c>
      <c r="D4727" s="2">
        <v>13</v>
      </c>
      <c r="E4727" s="5">
        <v>345.58</v>
      </c>
      <c r="F4727" s="5">
        <v>343.74</v>
      </c>
      <c r="G4727" s="5">
        <v>108.45</v>
      </c>
      <c r="H4727" s="5">
        <v>404.33</v>
      </c>
      <c r="I4727" s="5">
        <v>603.01</v>
      </c>
      <c r="J4727" s="5">
        <v>115.42</v>
      </c>
      <c r="K4727" s="6">
        <f t="shared" si="1330"/>
        <v>374.95499999999998</v>
      </c>
      <c r="L4727" s="6">
        <f t="shared" si="1331"/>
        <v>-58.75</v>
      </c>
      <c r="M4727" s="6">
        <f t="shared" si="1332"/>
        <v>473.375</v>
      </c>
      <c r="N4727" s="5">
        <f t="shared" si="1333"/>
        <v>79.188349679735083</v>
      </c>
      <c r="O4727" s="6">
        <f t="shared" si="1334"/>
        <v>-259.27</v>
      </c>
      <c r="P4727" s="6">
        <f t="shared" si="1335"/>
        <v>158.37669935947017</v>
      </c>
      <c r="Q4727" s="6">
        <f t="shared" si="1336"/>
        <v>-6.2207980344947449E-2</v>
      </c>
      <c r="R4727" s="9">
        <f t="shared" si="1337"/>
        <v>1.266095333536889</v>
      </c>
      <c r="S4727" s="9">
        <f t="shared" si="1338"/>
        <v>200.51999999999998</v>
      </c>
      <c r="T4727">
        <f t="shared" si="1339"/>
        <v>259.27</v>
      </c>
      <c r="U4727" s="9">
        <f t="shared" si="1340"/>
        <v>1.6370463650813347</v>
      </c>
      <c r="V4727" s="9">
        <f t="shared" si="1341"/>
        <v>1.2428595923269565</v>
      </c>
      <c r="W4727" s="9">
        <f t="shared" si="1342"/>
        <v>98.420000000000016</v>
      </c>
      <c r="X4727">
        <f t="shared" si="1343"/>
        <v>473.375</v>
      </c>
      <c r="Y4727" s="9">
        <f t="shared" si="1344"/>
        <v>5.9778364104630448</v>
      </c>
      <c r="Z4727" s="10">
        <f t="shared" si="1345"/>
        <v>0.52047862588198568</v>
      </c>
      <c r="AA4727">
        <f t="shared" si="1346"/>
        <v>58.75</v>
      </c>
    </row>
    <row r="4728" spans="1:27">
      <c r="A4728" s="1">
        <f t="shared" si="1329"/>
        <v>17002004</v>
      </c>
      <c r="B4728" s="1">
        <v>4</v>
      </c>
      <c r="C4728" s="1">
        <v>2</v>
      </c>
      <c r="D4728" s="2">
        <v>17</v>
      </c>
      <c r="E4728" s="5">
        <v>385.22</v>
      </c>
      <c r="F4728" s="5">
        <v>1125.74</v>
      </c>
      <c r="G4728" s="5">
        <v>107.89</v>
      </c>
      <c r="H4728" s="5">
        <v>426.89</v>
      </c>
      <c r="I4728" s="5">
        <v>1106.22</v>
      </c>
      <c r="J4728" s="5">
        <v>136.05000000000001</v>
      </c>
      <c r="K4728" s="6">
        <f t="shared" si="1330"/>
        <v>406.05500000000001</v>
      </c>
      <c r="L4728" s="6">
        <f t="shared" si="1331"/>
        <v>-41.669999999999959</v>
      </c>
      <c r="M4728" s="6">
        <f t="shared" si="1332"/>
        <v>1115.98</v>
      </c>
      <c r="N4728" s="5">
        <f t="shared" si="1333"/>
        <v>86.81856742655917</v>
      </c>
      <c r="O4728" s="6">
        <f t="shared" si="1334"/>
        <v>19.519999999999982</v>
      </c>
      <c r="P4728" s="6">
        <f t="shared" si="1335"/>
        <v>173.63713485311834</v>
      </c>
      <c r="Q4728" s="6">
        <f t="shared" si="1336"/>
        <v>-0.2278402496839903</v>
      </c>
      <c r="R4728" s="9">
        <f t="shared" si="1337"/>
        <v>0.35240157614764417</v>
      </c>
      <c r="S4728" s="9">
        <f t="shared" si="1338"/>
        <v>61.189999999999941</v>
      </c>
      <c r="T4728">
        <f t="shared" si="1339"/>
        <v>19.519999999999982</v>
      </c>
      <c r="U4728" s="9">
        <f t="shared" si="1340"/>
        <v>0.1124183488544209</v>
      </c>
      <c r="V4728" s="9">
        <f t="shared" si="1341"/>
        <v>8.1771102777125844</v>
      </c>
      <c r="W4728" s="9">
        <f t="shared" si="1342"/>
        <v>709.92499999999995</v>
      </c>
      <c r="X4728">
        <f t="shared" si="1343"/>
        <v>1115.98</v>
      </c>
      <c r="Y4728" s="9">
        <f t="shared" si="1344"/>
        <v>12.854162802720978</v>
      </c>
      <c r="Z4728" s="10">
        <f t="shared" si="1345"/>
        <v>0.52052089295243475</v>
      </c>
      <c r="AA4728">
        <f t="shared" si="1346"/>
        <v>41.669999999999959</v>
      </c>
    </row>
    <row r="4729" spans="1:27">
      <c r="A4729" s="1">
        <f t="shared" si="1329"/>
        <v>14006006</v>
      </c>
      <c r="B4729" s="1">
        <v>6</v>
      </c>
      <c r="C4729" s="1">
        <v>6</v>
      </c>
      <c r="D4729" s="2">
        <v>14</v>
      </c>
      <c r="E4729" s="5">
        <v>263.02</v>
      </c>
      <c r="F4729" s="5">
        <v>337.89</v>
      </c>
      <c r="G4729" s="5">
        <v>100.92</v>
      </c>
      <c r="H4729" s="5">
        <v>247.49</v>
      </c>
      <c r="I4729" s="5">
        <v>39.869999999999997</v>
      </c>
      <c r="J4729" s="5">
        <v>78.900000000000006</v>
      </c>
      <c r="K4729" s="6">
        <f t="shared" si="1330"/>
        <v>255.255</v>
      </c>
      <c r="L4729" s="6">
        <f t="shared" si="1331"/>
        <v>15.529999999999973</v>
      </c>
      <c r="M4729" s="6">
        <f t="shared" si="1332"/>
        <v>188.88</v>
      </c>
      <c r="N4729" s="5">
        <f t="shared" si="1333"/>
        <v>64.050871188454579</v>
      </c>
      <c r="O4729" s="6">
        <f t="shared" si="1334"/>
        <v>298.02</v>
      </c>
      <c r="P4729" s="6">
        <f t="shared" si="1335"/>
        <v>128.10174237690916</v>
      </c>
      <c r="Q4729" s="6">
        <f t="shared" si="1336"/>
        <v>0.24129328403770745</v>
      </c>
      <c r="R4729" s="9">
        <f t="shared" si="1337"/>
        <v>2.2052002943788214</v>
      </c>
      <c r="S4729" s="9">
        <f t="shared" si="1338"/>
        <v>282.49</v>
      </c>
      <c r="T4729">
        <f t="shared" si="1339"/>
        <v>298.02</v>
      </c>
      <c r="U4729" s="9">
        <f t="shared" si="1340"/>
        <v>2.3264320568189185</v>
      </c>
      <c r="V4729" s="9">
        <f t="shared" si="1341"/>
        <v>1.0362856705681212</v>
      </c>
      <c r="W4729" s="9">
        <f t="shared" si="1342"/>
        <v>66.375</v>
      </c>
      <c r="X4729">
        <f t="shared" si="1343"/>
        <v>188.88</v>
      </c>
      <c r="Y4729" s="9">
        <f t="shared" si="1344"/>
        <v>2.9489060257161084</v>
      </c>
      <c r="Z4729" s="10">
        <f t="shared" si="1345"/>
        <v>0.52056507758396553</v>
      </c>
      <c r="AA4729">
        <f t="shared" si="1346"/>
        <v>15.529999999999973</v>
      </c>
    </row>
    <row r="4730" spans="1:27">
      <c r="A4730" s="1">
        <f t="shared" si="1329"/>
        <v>17005996</v>
      </c>
      <c r="B4730" s="1">
        <v>-4</v>
      </c>
      <c r="C4730" s="1">
        <v>6</v>
      </c>
      <c r="D4730" s="2">
        <v>17</v>
      </c>
      <c r="E4730" s="5">
        <v>2637.15</v>
      </c>
      <c r="F4730" s="5">
        <v>2228.34</v>
      </c>
      <c r="G4730" s="5">
        <v>133.82</v>
      </c>
      <c r="H4730" s="5">
        <v>2675.1</v>
      </c>
      <c r="I4730" s="5">
        <v>2153.62</v>
      </c>
      <c r="J4730" s="5">
        <v>117.37</v>
      </c>
      <c r="K4730" s="6">
        <f t="shared" si="1330"/>
        <v>2656.125</v>
      </c>
      <c r="L4730" s="6">
        <f t="shared" si="1331"/>
        <v>-37.949999999999818</v>
      </c>
      <c r="M4730" s="6">
        <f t="shared" si="1332"/>
        <v>2190.98</v>
      </c>
      <c r="N4730" s="5">
        <f t="shared" si="1333"/>
        <v>88.999310811938315</v>
      </c>
      <c r="O4730" s="6">
        <f t="shared" si="1334"/>
        <v>74.720000000000255</v>
      </c>
      <c r="P4730" s="6">
        <f t="shared" si="1335"/>
        <v>177.99862162387663</v>
      </c>
      <c r="Q4730" s="6">
        <f t="shared" si="1336"/>
        <v>0.13041722938184747</v>
      </c>
      <c r="R4730" s="9">
        <f t="shared" si="1337"/>
        <v>0.63298242970712182</v>
      </c>
      <c r="S4730" s="9">
        <f t="shared" si="1338"/>
        <v>112.67000000000007</v>
      </c>
      <c r="T4730">
        <f t="shared" si="1339"/>
        <v>74.720000000000255</v>
      </c>
      <c r="U4730" s="9">
        <f t="shared" si="1340"/>
        <v>0.4197785315320518</v>
      </c>
      <c r="V4730" s="9">
        <f t="shared" si="1341"/>
        <v>5.2263887861208662</v>
      </c>
      <c r="W4730" s="9">
        <f t="shared" si="1342"/>
        <v>465.14499999999998</v>
      </c>
      <c r="X4730">
        <f t="shared" si="1343"/>
        <v>2190.98</v>
      </c>
      <c r="Y4730" s="9">
        <f t="shared" si="1344"/>
        <v>24.617943442614877</v>
      </c>
      <c r="Z4730" s="10">
        <f t="shared" si="1345"/>
        <v>0.5206591975563285</v>
      </c>
      <c r="AA4730">
        <f t="shared" si="1346"/>
        <v>37.949999999999818</v>
      </c>
    </row>
    <row r="4731" spans="1:27">
      <c r="A4731" s="1">
        <f t="shared" si="1329"/>
        <v>16013998</v>
      </c>
      <c r="B4731" s="1">
        <v>-2</v>
      </c>
      <c r="C4731" s="1">
        <v>14</v>
      </c>
      <c r="D4731" s="2">
        <v>16</v>
      </c>
      <c r="E4731" s="5">
        <v>181.45</v>
      </c>
      <c r="F4731" s="5">
        <v>437.42</v>
      </c>
      <c r="G4731" s="5">
        <v>132.13999999999999</v>
      </c>
      <c r="H4731" s="5">
        <v>191</v>
      </c>
      <c r="I4731" s="5">
        <v>328.41</v>
      </c>
      <c r="J4731" s="5">
        <v>108.73</v>
      </c>
      <c r="K4731" s="6">
        <f t="shared" si="1330"/>
        <v>186.22499999999999</v>
      </c>
      <c r="L4731" s="6">
        <f t="shared" si="1331"/>
        <v>-9.5500000000000114</v>
      </c>
      <c r="M4731" s="6">
        <f t="shared" si="1332"/>
        <v>382.91500000000002</v>
      </c>
      <c r="N4731" s="5">
        <f t="shared" si="1333"/>
        <v>85.561662705910521</v>
      </c>
      <c r="O4731" s="6">
        <f t="shared" si="1334"/>
        <v>109.00999999999999</v>
      </c>
      <c r="P4731" s="6">
        <f t="shared" si="1335"/>
        <v>171.12332541182104</v>
      </c>
      <c r="Q4731" s="6">
        <f t="shared" si="1336"/>
        <v>0.1925598344511103</v>
      </c>
      <c r="R4731" s="9">
        <f t="shared" si="1337"/>
        <v>0.69283366083890974</v>
      </c>
      <c r="S4731" s="9">
        <f t="shared" si="1338"/>
        <v>118.56</v>
      </c>
      <c r="T4731">
        <f t="shared" si="1339"/>
        <v>109.00999999999999</v>
      </c>
      <c r="U4731" s="9">
        <f t="shared" si="1340"/>
        <v>0.63702595620824509</v>
      </c>
      <c r="V4731" s="9">
        <f t="shared" si="1341"/>
        <v>2.2988099316869968</v>
      </c>
      <c r="W4731" s="9">
        <f t="shared" si="1342"/>
        <v>196.69000000000003</v>
      </c>
      <c r="X4731">
        <f t="shared" si="1343"/>
        <v>382.91500000000002</v>
      </c>
      <c r="Y4731" s="9">
        <f t="shared" si="1344"/>
        <v>4.4753104122829139</v>
      </c>
      <c r="Z4731" s="10">
        <f t="shared" si="1345"/>
        <v>0.5206726418777925</v>
      </c>
      <c r="AA4731">
        <f t="shared" si="1346"/>
        <v>9.5500000000000114</v>
      </c>
    </row>
    <row r="4732" spans="1:27">
      <c r="A4732" s="1">
        <f t="shared" si="1329"/>
        <v>16005995</v>
      </c>
      <c r="B4732" s="1">
        <v>-5</v>
      </c>
      <c r="C4732" s="1">
        <v>6</v>
      </c>
      <c r="D4732" s="2">
        <v>16</v>
      </c>
      <c r="E4732" s="5">
        <v>2401.4899999999998</v>
      </c>
      <c r="F4732" s="5">
        <v>1965.44</v>
      </c>
      <c r="G4732" s="5">
        <v>124.62</v>
      </c>
      <c r="H4732" s="5">
        <v>2325.14</v>
      </c>
      <c r="I4732" s="5">
        <v>2011.72</v>
      </c>
      <c r="J4732" s="5">
        <v>110.12</v>
      </c>
      <c r="K4732" s="6">
        <f t="shared" si="1330"/>
        <v>2363.3149999999996</v>
      </c>
      <c r="L4732" s="6">
        <f t="shared" si="1331"/>
        <v>76.349999999999909</v>
      </c>
      <c r="M4732" s="6">
        <f t="shared" si="1332"/>
        <v>1988.58</v>
      </c>
      <c r="N4732" s="5">
        <f t="shared" si="1333"/>
        <v>83.15130606310403</v>
      </c>
      <c r="O4732" s="6">
        <f t="shared" si="1334"/>
        <v>-46.279999999999973</v>
      </c>
      <c r="P4732" s="6">
        <f t="shared" si="1335"/>
        <v>166.30261212620806</v>
      </c>
      <c r="Q4732" s="6">
        <f t="shared" si="1336"/>
        <v>0.12307134899226867</v>
      </c>
      <c r="R4732" s="9">
        <f t="shared" si="1337"/>
        <v>0.73739070260024075</v>
      </c>
      <c r="S4732" s="9">
        <f t="shared" si="1338"/>
        <v>122.62999999999988</v>
      </c>
      <c r="T4732">
        <f t="shared" si="1339"/>
        <v>46.279999999999973</v>
      </c>
      <c r="U4732" s="9">
        <f t="shared" si="1340"/>
        <v>0.27828787177965553</v>
      </c>
      <c r="V4732" s="9">
        <f t="shared" si="1341"/>
        <v>4.5066640290124971</v>
      </c>
      <c r="W4732" s="9">
        <f t="shared" si="1342"/>
        <v>374.73499999999967</v>
      </c>
      <c r="X4732">
        <f t="shared" si="1343"/>
        <v>1988.58</v>
      </c>
      <c r="Y4732" s="9">
        <f t="shared" si="1344"/>
        <v>23.915198619861179</v>
      </c>
      <c r="Z4732" s="10">
        <f t="shared" si="1345"/>
        <v>0.52069376796731492</v>
      </c>
      <c r="AA4732">
        <f t="shared" si="1346"/>
        <v>76.349999999999909</v>
      </c>
    </row>
    <row r="4733" spans="1:27">
      <c r="A4733" s="1">
        <f t="shared" si="1329"/>
        <v>9017006</v>
      </c>
      <c r="B4733" s="1">
        <v>6</v>
      </c>
      <c r="C4733" s="1">
        <v>17</v>
      </c>
      <c r="D4733" s="2">
        <v>9</v>
      </c>
      <c r="E4733" s="5">
        <v>1698.07</v>
      </c>
      <c r="F4733" s="5">
        <v>1643.44</v>
      </c>
      <c r="G4733" s="5">
        <v>119.6</v>
      </c>
      <c r="H4733" s="5">
        <v>1757.98</v>
      </c>
      <c r="I4733" s="5">
        <v>1889.33</v>
      </c>
      <c r="J4733" s="5">
        <v>143.30000000000001</v>
      </c>
      <c r="K4733" s="6">
        <f t="shared" si="1330"/>
        <v>1728.0250000000001</v>
      </c>
      <c r="L4733" s="6">
        <f t="shared" si="1331"/>
        <v>-59.910000000000082</v>
      </c>
      <c r="M4733" s="6">
        <f t="shared" si="1332"/>
        <v>1766.385</v>
      </c>
      <c r="N4733" s="5">
        <f t="shared" si="1333"/>
        <v>93.326108351307568</v>
      </c>
      <c r="O4733" s="6">
        <f t="shared" si="1334"/>
        <v>-245.88999999999987</v>
      </c>
      <c r="P4733" s="6">
        <f t="shared" si="1335"/>
        <v>186.65221670261514</v>
      </c>
      <c r="Q4733" s="6">
        <f t="shared" si="1336"/>
        <v>-0.17884328074387804</v>
      </c>
      <c r="R4733" s="9">
        <f t="shared" si="1337"/>
        <v>0.99639856030380636</v>
      </c>
      <c r="S4733" s="9">
        <f t="shared" si="1338"/>
        <v>185.97999999999979</v>
      </c>
      <c r="T4733">
        <f t="shared" si="1339"/>
        <v>245.88999999999987</v>
      </c>
      <c r="U4733" s="9">
        <f t="shared" si="1340"/>
        <v>1.317369835429095</v>
      </c>
      <c r="V4733" s="9">
        <f t="shared" si="1341"/>
        <v>0.41103181818748202</v>
      </c>
      <c r="W4733" s="9">
        <f t="shared" si="1342"/>
        <v>38.3599999999999</v>
      </c>
      <c r="X4733">
        <f t="shared" si="1343"/>
        <v>1766.385</v>
      </c>
      <c r="Y4733" s="9">
        <f t="shared" si="1344"/>
        <v>18.92701872182214</v>
      </c>
      <c r="Z4733" s="10">
        <f t="shared" si="1345"/>
        <v>0.52069856923175817</v>
      </c>
      <c r="AA4733">
        <f t="shared" si="1346"/>
        <v>59.910000000000082</v>
      </c>
    </row>
    <row r="4734" spans="1:27">
      <c r="A4734" s="1">
        <f t="shared" si="1329"/>
        <v>13016996</v>
      </c>
      <c r="B4734" s="1">
        <v>-4</v>
      </c>
      <c r="C4734" s="1">
        <v>17</v>
      </c>
      <c r="D4734" s="2">
        <v>13</v>
      </c>
      <c r="E4734" s="5">
        <v>465.5</v>
      </c>
      <c r="F4734" s="5">
        <v>465.02</v>
      </c>
      <c r="G4734" s="5">
        <v>103.71</v>
      </c>
      <c r="H4734" s="5">
        <v>467.96</v>
      </c>
      <c r="I4734" s="5">
        <v>743.52</v>
      </c>
      <c r="J4734" s="5">
        <v>105.1</v>
      </c>
      <c r="K4734" s="6">
        <f t="shared" si="1330"/>
        <v>466.73</v>
      </c>
      <c r="L4734" s="6">
        <f t="shared" si="1331"/>
        <v>-2.4599999999999795</v>
      </c>
      <c r="M4734" s="6">
        <f t="shared" si="1332"/>
        <v>604.27</v>
      </c>
      <c r="N4734" s="5">
        <f t="shared" si="1333"/>
        <v>73.827119170396983</v>
      </c>
      <c r="O4734" s="6">
        <f t="shared" si="1334"/>
        <v>-278.5</v>
      </c>
      <c r="P4734" s="6">
        <f t="shared" si="1335"/>
        <v>147.65423834079397</v>
      </c>
      <c r="Q4734" s="6">
        <f t="shared" si="1336"/>
        <v>-1.331294869255617E-2</v>
      </c>
      <c r="R4734" s="9">
        <f t="shared" si="1337"/>
        <v>1.8695027186614499</v>
      </c>
      <c r="S4734" s="9">
        <f t="shared" si="1338"/>
        <v>276.04000000000002</v>
      </c>
      <c r="T4734">
        <f t="shared" si="1339"/>
        <v>278.5</v>
      </c>
      <c r="U4734" s="9">
        <f t="shared" si="1340"/>
        <v>1.886163263103948</v>
      </c>
      <c r="V4734" s="9">
        <f t="shared" si="1341"/>
        <v>1.8630010427814501</v>
      </c>
      <c r="W4734" s="9">
        <f t="shared" si="1342"/>
        <v>137.53999999999996</v>
      </c>
      <c r="X4734">
        <f t="shared" si="1343"/>
        <v>604.27</v>
      </c>
      <c r="Y4734" s="9">
        <f t="shared" si="1344"/>
        <v>8.184932675014883</v>
      </c>
      <c r="Z4734" s="10">
        <f t="shared" si="1345"/>
        <v>0.52079458522530753</v>
      </c>
      <c r="AA4734">
        <f t="shared" si="1346"/>
        <v>2.4599999999999795</v>
      </c>
    </row>
    <row r="4735" spans="1:27">
      <c r="A4735" s="1">
        <f t="shared" si="1329"/>
        <v>18008001</v>
      </c>
      <c r="B4735" s="1">
        <v>1</v>
      </c>
      <c r="C4735" s="1">
        <v>8</v>
      </c>
      <c r="D4735" s="2">
        <v>18</v>
      </c>
      <c r="E4735" s="5">
        <v>1291.8399999999999</v>
      </c>
      <c r="F4735" s="5">
        <v>1084.8800000000001</v>
      </c>
      <c r="G4735" s="5">
        <v>108.59</v>
      </c>
      <c r="H4735" s="5">
        <v>1181.93</v>
      </c>
      <c r="I4735" s="5">
        <v>1122.0899999999999</v>
      </c>
      <c r="J4735" s="5">
        <v>103.85</v>
      </c>
      <c r="K4735" s="6">
        <f t="shared" si="1330"/>
        <v>1236.885</v>
      </c>
      <c r="L4735" s="6">
        <f t="shared" si="1331"/>
        <v>109.90999999999985</v>
      </c>
      <c r="M4735" s="6">
        <f t="shared" si="1332"/>
        <v>1103.4850000000001</v>
      </c>
      <c r="N4735" s="5">
        <f t="shared" si="1333"/>
        <v>75.127575829385052</v>
      </c>
      <c r="O4735" s="6">
        <f t="shared" si="1334"/>
        <v>-37.209999999999809</v>
      </c>
      <c r="P4735" s="6">
        <f t="shared" si="1335"/>
        <v>150.2551516587701</v>
      </c>
      <c r="Q4735" s="6">
        <f t="shared" si="1336"/>
        <v>4.4602160078005826E-2</v>
      </c>
      <c r="R4735" s="9">
        <f t="shared" si="1337"/>
        <v>0.97913448141937665</v>
      </c>
      <c r="S4735" s="9">
        <f t="shared" si="1338"/>
        <v>147.11999999999966</v>
      </c>
      <c r="T4735">
        <f t="shared" si="1339"/>
        <v>37.209999999999809</v>
      </c>
      <c r="U4735" s="9">
        <f t="shared" si="1340"/>
        <v>0.24764541907024812</v>
      </c>
      <c r="V4735" s="9">
        <f t="shared" si="1341"/>
        <v>1.7756462727208404</v>
      </c>
      <c r="W4735" s="9">
        <f t="shared" si="1342"/>
        <v>133.39999999999986</v>
      </c>
      <c r="X4735">
        <f t="shared" si="1343"/>
        <v>1103.4850000000001</v>
      </c>
      <c r="Y4735" s="9">
        <f t="shared" si="1344"/>
        <v>14.688148630085148</v>
      </c>
      <c r="Z4735" s="10">
        <f t="shared" si="1345"/>
        <v>0.5208089860975903</v>
      </c>
      <c r="AA4735">
        <f t="shared" si="1346"/>
        <v>109.90999999999985</v>
      </c>
    </row>
    <row r="4736" spans="1:27">
      <c r="A4736" s="1">
        <f t="shared" si="1329"/>
        <v>15014997</v>
      </c>
      <c r="B4736" s="1">
        <v>-3</v>
      </c>
      <c r="C4736" s="1">
        <v>15</v>
      </c>
      <c r="D4736" s="2">
        <v>15</v>
      </c>
      <c r="E4736" s="5">
        <v>1722.04</v>
      </c>
      <c r="F4736" s="5">
        <v>1485.37</v>
      </c>
      <c r="G4736" s="5">
        <v>143.02000000000001</v>
      </c>
      <c r="H4736" s="5">
        <v>1675.43</v>
      </c>
      <c r="I4736" s="5">
        <v>1448.29</v>
      </c>
      <c r="J4736" s="5">
        <v>130.75</v>
      </c>
      <c r="K4736" s="6">
        <f t="shared" si="1330"/>
        <v>1698.7350000000001</v>
      </c>
      <c r="L4736" s="6">
        <f t="shared" si="1331"/>
        <v>46.6099999999999</v>
      </c>
      <c r="M4736" s="6">
        <f t="shared" si="1332"/>
        <v>1466.83</v>
      </c>
      <c r="N4736" s="5">
        <f t="shared" si="1333"/>
        <v>96.889476853784288</v>
      </c>
      <c r="O4736" s="6">
        <f t="shared" si="1334"/>
        <v>37.079999999999927</v>
      </c>
      <c r="P4736" s="6">
        <f t="shared" si="1335"/>
        <v>193.77895370756858</v>
      </c>
      <c r="Q4736" s="6">
        <f t="shared" si="1336"/>
        <v>8.9457592342133893E-2</v>
      </c>
      <c r="R4736" s="9">
        <f t="shared" si="1337"/>
        <v>4.9179747426966069E-2</v>
      </c>
      <c r="S4736" s="9">
        <f t="shared" si="1338"/>
        <v>9.5299999999999727</v>
      </c>
      <c r="T4736">
        <f t="shared" si="1339"/>
        <v>37.079999999999927</v>
      </c>
      <c r="U4736" s="9">
        <f t="shared" si="1340"/>
        <v>0.19135204979978002</v>
      </c>
      <c r="V4736" s="9">
        <f t="shared" si="1341"/>
        <v>2.3935003834313973</v>
      </c>
      <c r="W4736" s="9">
        <f t="shared" si="1342"/>
        <v>231.9050000000002</v>
      </c>
      <c r="X4736">
        <f t="shared" si="1343"/>
        <v>1466.83</v>
      </c>
      <c r="Y4736" s="9">
        <f t="shared" si="1344"/>
        <v>15.139208587260617</v>
      </c>
      <c r="Z4736" s="10">
        <f t="shared" si="1345"/>
        <v>0.52085218632544872</v>
      </c>
      <c r="AA4736">
        <f t="shared" si="1346"/>
        <v>46.6099999999999</v>
      </c>
    </row>
    <row r="4737" spans="1:27">
      <c r="A4737" s="1">
        <f t="shared" si="1329"/>
        <v>12008993</v>
      </c>
      <c r="B4737" s="1">
        <v>-7</v>
      </c>
      <c r="C4737" s="1">
        <v>9</v>
      </c>
      <c r="D4737" s="2">
        <v>12</v>
      </c>
      <c r="E4737" s="5">
        <v>125.39</v>
      </c>
      <c r="F4737" s="5">
        <v>122.94</v>
      </c>
      <c r="G4737" s="5">
        <v>77.78</v>
      </c>
      <c r="H4737" s="5">
        <v>130.12</v>
      </c>
      <c r="I4737" s="5">
        <v>80.290000000000006</v>
      </c>
      <c r="J4737" s="5">
        <v>64.400000000000006</v>
      </c>
      <c r="K4737" s="6">
        <f t="shared" si="1330"/>
        <v>127.755</v>
      </c>
      <c r="L4737" s="6">
        <f t="shared" si="1331"/>
        <v>-4.730000000000004</v>
      </c>
      <c r="M4737" s="6">
        <f t="shared" si="1332"/>
        <v>101.61500000000001</v>
      </c>
      <c r="N4737" s="5">
        <f t="shared" si="1333"/>
        <v>50.490316893440074</v>
      </c>
      <c r="O4737" s="6">
        <f t="shared" si="1334"/>
        <v>42.649999999999991</v>
      </c>
      <c r="P4737" s="6">
        <f t="shared" si="1335"/>
        <v>100.98063378688015</v>
      </c>
      <c r="Q4737" s="6">
        <f t="shared" si="1336"/>
        <v>0.18655995960572425</v>
      </c>
      <c r="R4737" s="9">
        <f t="shared" si="1337"/>
        <v>0.46919887728171317</v>
      </c>
      <c r="S4737" s="9">
        <f t="shared" si="1338"/>
        <v>47.379999999999995</v>
      </c>
      <c r="T4737">
        <f t="shared" si="1339"/>
        <v>42.649999999999991</v>
      </c>
      <c r="U4737" s="9">
        <f t="shared" si="1340"/>
        <v>0.42235821266494439</v>
      </c>
      <c r="V4737" s="9">
        <f t="shared" si="1341"/>
        <v>0.51772303301578626</v>
      </c>
      <c r="W4737" s="9">
        <f t="shared" si="1342"/>
        <v>26.139999999999986</v>
      </c>
      <c r="X4737">
        <f t="shared" si="1343"/>
        <v>101.61500000000001</v>
      </c>
      <c r="Y4737" s="9">
        <f t="shared" si="1344"/>
        <v>2.0125641162930052</v>
      </c>
      <c r="Z4737" s="10">
        <f t="shared" si="1345"/>
        <v>0.5208675455430104</v>
      </c>
      <c r="AA4737">
        <f t="shared" si="1346"/>
        <v>4.730000000000004</v>
      </c>
    </row>
    <row r="4738" spans="1:27">
      <c r="A4738" s="1">
        <f t="shared" si="1329"/>
        <v>14017998</v>
      </c>
      <c r="B4738" s="1">
        <v>-2</v>
      </c>
      <c r="C4738" s="1">
        <v>18</v>
      </c>
      <c r="D4738" s="2">
        <v>14</v>
      </c>
      <c r="E4738" s="5">
        <v>16.899999999999999</v>
      </c>
      <c r="F4738" s="5">
        <v>217.73</v>
      </c>
      <c r="G4738" s="5">
        <v>81.41</v>
      </c>
      <c r="H4738" s="5">
        <v>12.48</v>
      </c>
      <c r="I4738" s="5">
        <v>63.28</v>
      </c>
      <c r="J4738" s="5">
        <v>91.72</v>
      </c>
      <c r="K4738" s="6">
        <f t="shared" si="1330"/>
        <v>14.69</v>
      </c>
      <c r="L4738" s="6">
        <f t="shared" si="1331"/>
        <v>4.4199999999999982</v>
      </c>
      <c r="M4738" s="6">
        <f t="shared" si="1332"/>
        <v>140.505</v>
      </c>
      <c r="N4738" s="5">
        <f t="shared" si="1333"/>
        <v>61.319137510242264</v>
      </c>
      <c r="O4738" s="6">
        <f t="shared" si="1334"/>
        <v>154.44999999999999</v>
      </c>
      <c r="P4738" s="6">
        <f t="shared" si="1335"/>
        <v>122.63827502048453</v>
      </c>
      <c r="Q4738" s="6">
        <f t="shared" si="1336"/>
        <v>-0.11868037987528918</v>
      </c>
      <c r="R4738" s="9">
        <f t="shared" si="1337"/>
        <v>1.2233538018611252</v>
      </c>
      <c r="S4738" s="9">
        <f t="shared" si="1338"/>
        <v>150.03</v>
      </c>
      <c r="T4738">
        <f t="shared" si="1339"/>
        <v>154.44999999999999</v>
      </c>
      <c r="U4738" s="9">
        <f t="shared" si="1340"/>
        <v>1.2593947523658653</v>
      </c>
      <c r="V4738" s="9">
        <f t="shared" si="1341"/>
        <v>2.0518064197981398</v>
      </c>
      <c r="W4738" s="9">
        <f t="shared" si="1342"/>
        <v>125.815</v>
      </c>
      <c r="X4738">
        <f t="shared" si="1343"/>
        <v>140.505</v>
      </c>
      <c r="Y4738" s="9">
        <f t="shared" si="1344"/>
        <v>2.29137273785906</v>
      </c>
      <c r="Z4738" s="10">
        <f t="shared" si="1345"/>
        <v>0.52093377698129728</v>
      </c>
      <c r="AA4738">
        <f t="shared" si="1346"/>
        <v>4.4199999999999982</v>
      </c>
    </row>
    <row r="4739" spans="1:27">
      <c r="A4739" s="1">
        <f t="shared" si="1329"/>
        <v>5017993</v>
      </c>
      <c r="B4739" s="1">
        <v>-7</v>
      </c>
      <c r="C4739" s="1">
        <v>18</v>
      </c>
      <c r="D4739" s="2">
        <v>5</v>
      </c>
      <c r="E4739" s="5">
        <v>1010.71</v>
      </c>
      <c r="F4739" s="5">
        <v>1184.56</v>
      </c>
      <c r="G4739" s="5">
        <v>116.53</v>
      </c>
      <c r="H4739" s="5">
        <v>955.9</v>
      </c>
      <c r="I4739" s="5">
        <v>991.36</v>
      </c>
      <c r="J4739" s="5">
        <v>81.41</v>
      </c>
      <c r="K4739" s="6">
        <f t="shared" si="1330"/>
        <v>983.30500000000006</v>
      </c>
      <c r="L4739" s="6">
        <f t="shared" si="1331"/>
        <v>54.810000000000059</v>
      </c>
      <c r="M4739" s="6">
        <f t="shared" si="1332"/>
        <v>1087.96</v>
      </c>
      <c r="N4739" s="5">
        <f t="shared" si="1333"/>
        <v>71.075363171777042</v>
      </c>
      <c r="O4739" s="6">
        <f t="shared" si="1334"/>
        <v>193.19999999999993</v>
      </c>
      <c r="P4739" s="6">
        <f t="shared" si="1335"/>
        <v>142.15072634355408</v>
      </c>
      <c r="Q4739" s="6">
        <f t="shared" si="1336"/>
        <v>0.34402492345533298</v>
      </c>
      <c r="R4739" s="9">
        <f t="shared" si="1337"/>
        <v>0.97354409336984193</v>
      </c>
      <c r="S4739" s="9">
        <f t="shared" si="1338"/>
        <v>138.38999999999987</v>
      </c>
      <c r="T4739">
        <f t="shared" si="1339"/>
        <v>193.19999999999993</v>
      </c>
      <c r="U4739" s="9">
        <f t="shared" si="1340"/>
        <v>1.3591207373296739</v>
      </c>
      <c r="V4739" s="9">
        <f t="shared" si="1341"/>
        <v>1.4724511466380645</v>
      </c>
      <c r="W4739" s="9">
        <f t="shared" si="1342"/>
        <v>104.65499999999997</v>
      </c>
      <c r="X4739">
        <f t="shared" si="1343"/>
        <v>1087.96</v>
      </c>
      <c r="Y4739" s="9">
        <f t="shared" si="1344"/>
        <v>15.307132478107585</v>
      </c>
      <c r="Z4739" s="10">
        <f t="shared" si="1345"/>
        <v>0.52093569660755634</v>
      </c>
      <c r="AA4739">
        <f t="shared" si="1346"/>
        <v>54.810000000000059</v>
      </c>
    </row>
    <row r="4740" spans="1:27">
      <c r="A4740" s="1">
        <f t="shared" si="1329"/>
        <v>18003997</v>
      </c>
      <c r="B4740" s="1">
        <v>-3</v>
      </c>
      <c r="C4740" s="1">
        <v>4</v>
      </c>
      <c r="D4740" s="2">
        <v>18</v>
      </c>
      <c r="E4740" s="5">
        <v>334.82</v>
      </c>
      <c r="F4740" s="5">
        <v>285.2</v>
      </c>
      <c r="G4740" s="5">
        <v>67.47</v>
      </c>
      <c r="H4740" s="5">
        <v>343.54</v>
      </c>
      <c r="I4740" s="5">
        <v>243.66</v>
      </c>
      <c r="J4740" s="5">
        <v>85.59</v>
      </c>
      <c r="K4740" s="6">
        <f t="shared" si="1330"/>
        <v>339.18</v>
      </c>
      <c r="L4740" s="6">
        <f t="shared" si="1331"/>
        <v>-8.7200000000000273</v>
      </c>
      <c r="M4740" s="6">
        <f t="shared" si="1332"/>
        <v>264.43</v>
      </c>
      <c r="N4740" s="5">
        <f t="shared" si="1333"/>
        <v>54.492772456537757</v>
      </c>
      <c r="O4740" s="6">
        <f t="shared" si="1334"/>
        <v>41.539999999999992</v>
      </c>
      <c r="P4740" s="6">
        <f t="shared" si="1335"/>
        <v>108.98554491307551</v>
      </c>
      <c r="Q4740" s="6">
        <f t="shared" si="1336"/>
        <v>-0.23349742870110576</v>
      </c>
      <c r="R4740" s="9">
        <f t="shared" si="1337"/>
        <v>0.46116207465940823</v>
      </c>
      <c r="S4740" s="9">
        <f t="shared" si="1338"/>
        <v>50.260000000000019</v>
      </c>
      <c r="T4740">
        <f t="shared" si="1339"/>
        <v>41.539999999999992</v>
      </c>
      <c r="U4740" s="9">
        <f t="shared" si="1340"/>
        <v>0.3811514640141625</v>
      </c>
      <c r="V4740" s="9">
        <f t="shared" si="1341"/>
        <v>1.3717415471862615</v>
      </c>
      <c r="W4740" s="9">
        <f t="shared" si="1342"/>
        <v>74.75</v>
      </c>
      <c r="X4740">
        <f t="shared" si="1343"/>
        <v>264.43</v>
      </c>
      <c r="Y4740" s="9">
        <f t="shared" si="1344"/>
        <v>4.8525701314041889</v>
      </c>
      <c r="Z4740" s="10">
        <f t="shared" si="1345"/>
        <v>0.5209779265957436</v>
      </c>
      <c r="AA4740">
        <f t="shared" si="1346"/>
        <v>8.7200000000000273</v>
      </c>
    </row>
    <row r="4741" spans="1:27">
      <c r="A4741" s="1">
        <f t="shared" si="1329"/>
        <v>7019006</v>
      </c>
      <c r="B4741" s="1">
        <v>6</v>
      </c>
      <c r="C4741" s="1">
        <v>19</v>
      </c>
      <c r="D4741" s="2">
        <v>7</v>
      </c>
      <c r="E4741" s="5">
        <v>362.58</v>
      </c>
      <c r="F4741" s="5">
        <v>438.53</v>
      </c>
      <c r="G4741" s="5">
        <v>115.98</v>
      </c>
      <c r="H4741" s="5">
        <v>404.82</v>
      </c>
      <c r="I4741" s="5">
        <v>1022.03</v>
      </c>
      <c r="J4741" s="5">
        <v>91.44</v>
      </c>
      <c r="K4741" s="6">
        <f t="shared" si="1330"/>
        <v>383.7</v>
      </c>
      <c r="L4741" s="6">
        <f t="shared" si="1331"/>
        <v>-42.240000000000009</v>
      </c>
      <c r="M4741" s="6">
        <f t="shared" si="1332"/>
        <v>730.28</v>
      </c>
      <c r="N4741" s="5">
        <f t="shared" si="1333"/>
        <v>73.845504263969929</v>
      </c>
      <c r="O4741" s="6">
        <f t="shared" si="1334"/>
        <v>-583.5</v>
      </c>
      <c r="P4741" s="6">
        <f t="shared" si="1335"/>
        <v>147.69100852793986</v>
      </c>
      <c r="Q4741" s="6">
        <f t="shared" si="1336"/>
        <v>0.23335498133787971</v>
      </c>
      <c r="R4741" s="9">
        <f t="shared" si="1337"/>
        <v>3.6648134872584719</v>
      </c>
      <c r="S4741" s="9">
        <f t="shared" si="1338"/>
        <v>541.26</v>
      </c>
      <c r="T4741">
        <f t="shared" si="1339"/>
        <v>583.5</v>
      </c>
      <c r="U4741" s="9">
        <f t="shared" si="1340"/>
        <v>3.9508160030582684</v>
      </c>
      <c r="V4741" s="9">
        <f t="shared" si="1341"/>
        <v>4.6933121177032895</v>
      </c>
      <c r="W4741" s="9">
        <f t="shared" si="1342"/>
        <v>346.58</v>
      </c>
      <c r="X4741">
        <f t="shared" si="1343"/>
        <v>730.28</v>
      </c>
      <c r="Y4741" s="9">
        <f t="shared" si="1344"/>
        <v>9.8892953237819778</v>
      </c>
      <c r="Z4741" s="10">
        <f t="shared" si="1345"/>
        <v>0.52099040298262689</v>
      </c>
      <c r="AA4741">
        <f t="shared" si="1346"/>
        <v>42.240000000000009</v>
      </c>
    </row>
    <row r="4742" spans="1:27">
      <c r="A4742" s="1">
        <f t="shared" si="1329"/>
        <v>15012004</v>
      </c>
      <c r="B4742" s="1">
        <v>4</v>
      </c>
      <c r="C4742" s="1">
        <v>12</v>
      </c>
      <c r="D4742" s="2">
        <v>15</v>
      </c>
      <c r="E4742" s="5">
        <v>1462.44</v>
      </c>
      <c r="F4742" s="5">
        <v>1802.07</v>
      </c>
      <c r="G4742" s="5">
        <v>122.67</v>
      </c>
      <c r="H4742" s="5">
        <v>1363.8</v>
      </c>
      <c r="I4742" s="5">
        <v>1661.57</v>
      </c>
      <c r="J4742" s="5">
        <v>99.81</v>
      </c>
      <c r="K4742" s="6">
        <f t="shared" si="1330"/>
        <v>1413.12</v>
      </c>
      <c r="L4742" s="6">
        <f t="shared" si="1331"/>
        <v>98.6400000000001</v>
      </c>
      <c r="M4742" s="6">
        <f t="shared" si="1332"/>
        <v>1731.82</v>
      </c>
      <c r="N4742" s="5">
        <f t="shared" si="1333"/>
        <v>79.072695982873896</v>
      </c>
      <c r="O4742" s="6">
        <f t="shared" si="1334"/>
        <v>140.5</v>
      </c>
      <c r="P4742" s="6">
        <f t="shared" si="1335"/>
        <v>158.14539196574779</v>
      </c>
      <c r="Q4742" s="6">
        <f t="shared" si="1336"/>
        <v>0.2033546548345829</v>
      </c>
      <c r="R4742" s="9">
        <f t="shared" si="1337"/>
        <v>0.26469313762279095</v>
      </c>
      <c r="S4742" s="9">
        <f t="shared" si="1338"/>
        <v>41.8599999999999</v>
      </c>
      <c r="T4742">
        <f t="shared" si="1339"/>
        <v>140.5</v>
      </c>
      <c r="U4742" s="9">
        <f t="shared" si="1340"/>
        <v>0.88842297744869136</v>
      </c>
      <c r="V4742" s="9">
        <f t="shared" si="1341"/>
        <v>4.0304683688668748</v>
      </c>
      <c r="W4742" s="9">
        <f t="shared" si="1342"/>
        <v>318.70000000000005</v>
      </c>
      <c r="X4742">
        <f t="shared" si="1343"/>
        <v>1731.82</v>
      </c>
      <c r="Y4742" s="9">
        <f t="shared" si="1344"/>
        <v>21.901618232102386</v>
      </c>
      <c r="Z4742" s="10">
        <f t="shared" si="1345"/>
        <v>0.52100863716449075</v>
      </c>
      <c r="AA4742">
        <f t="shared" si="1346"/>
        <v>98.6400000000001</v>
      </c>
    </row>
    <row r="4743" spans="1:27">
      <c r="A4743" s="1">
        <f t="shared" si="1329"/>
        <v>18006002</v>
      </c>
      <c r="B4743" s="1">
        <v>2</v>
      </c>
      <c r="C4743" s="1">
        <v>6</v>
      </c>
      <c r="D4743" s="2">
        <v>18</v>
      </c>
      <c r="E4743" s="5">
        <v>363.4</v>
      </c>
      <c r="F4743" s="5">
        <v>368.83</v>
      </c>
      <c r="G4743" s="5">
        <v>109.84</v>
      </c>
      <c r="H4743" s="5">
        <v>367.95</v>
      </c>
      <c r="I4743" s="5">
        <v>232.24</v>
      </c>
      <c r="J4743" s="5">
        <v>56.52</v>
      </c>
      <c r="K4743" s="6">
        <f t="shared" si="1330"/>
        <v>365.67499999999995</v>
      </c>
      <c r="L4743" s="6">
        <f t="shared" si="1331"/>
        <v>-4.5500000000000114</v>
      </c>
      <c r="M4743" s="6">
        <f t="shared" si="1332"/>
        <v>300.53499999999997</v>
      </c>
      <c r="N4743" s="5">
        <f t="shared" si="1333"/>
        <v>61.764342463916833</v>
      </c>
      <c r="O4743" s="6">
        <f t="shared" si="1334"/>
        <v>136.58999999999997</v>
      </c>
      <c r="P4743" s="6">
        <f t="shared" si="1335"/>
        <v>123.52868492783367</v>
      </c>
      <c r="Q4743" s="6">
        <f t="shared" si="1336"/>
        <v>0.58130414062577807</v>
      </c>
      <c r="R4743" s="9">
        <f t="shared" si="1337"/>
        <v>1.1425686275414895</v>
      </c>
      <c r="S4743" s="9">
        <f t="shared" si="1338"/>
        <v>141.13999999999999</v>
      </c>
      <c r="T4743">
        <f t="shared" si="1339"/>
        <v>136.58999999999997</v>
      </c>
      <c r="U4743" s="9">
        <f t="shared" si="1340"/>
        <v>1.1057350774825849</v>
      </c>
      <c r="V4743" s="9">
        <f t="shared" si="1341"/>
        <v>1.0546538245437524</v>
      </c>
      <c r="W4743" s="9">
        <f t="shared" si="1342"/>
        <v>65.139999999999986</v>
      </c>
      <c r="X4743">
        <f t="shared" si="1343"/>
        <v>300.53499999999997</v>
      </c>
      <c r="Y4743" s="9">
        <f t="shared" si="1344"/>
        <v>4.8658333920671888</v>
      </c>
      <c r="Z4743" s="10">
        <f t="shared" si="1345"/>
        <v>0.5210259110639317</v>
      </c>
      <c r="AA4743">
        <f t="shared" si="1346"/>
        <v>4.5500000000000114</v>
      </c>
    </row>
    <row r="4744" spans="1:27">
      <c r="A4744" s="1">
        <f t="shared" si="1329"/>
        <v>15003994</v>
      </c>
      <c r="B4744" s="1">
        <v>-6</v>
      </c>
      <c r="C4744" s="1">
        <v>4</v>
      </c>
      <c r="D4744" s="2">
        <v>15</v>
      </c>
      <c r="E4744" s="5">
        <v>372.36</v>
      </c>
      <c r="F4744" s="5">
        <v>190.97</v>
      </c>
      <c r="G4744" s="5">
        <v>58.82</v>
      </c>
      <c r="H4744" s="5">
        <v>392.01</v>
      </c>
      <c r="I4744" s="5">
        <v>381.94</v>
      </c>
      <c r="J4744" s="5">
        <v>73.599999999999994</v>
      </c>
      <c r="K4744" s="6">
        <f t="shared" si="1330"/>
        <v>382.185</v>
      </c>
      <c r="L4744" s="6">
        <f t="shared" si="1331"/>
        <v>-19.649999999999977</v>
      </c>
      <c r="M4744" s="6">
        <f t="shared" si="1332"/>
        <v>286.45499999999998</v>
      </c>
      <c r="N4744" s="5">
        <f t="shared" si="1333"/>
        <v>47.108259360753287</v>
      </c>
      <c r="O4744" s="6">
        <f t="shared" si="1334"/>
        <v>-190.97</v>
      </c>
      <c r="P4744" s="6">
        <f t="shared" si="1335"/>
        <v>94.216518721506574</v>
      </c>
      <c r="Q4744" s="6">
        <f t="shared" si="1336"/>
        <v>-0.22048239173596859</v>
      </c>
      <c r="R4744" s="9">
        <f t="shared" si="1337"/>
        <v>1.8183647870327566</v>
      </c>
      <c r="S4744" s="9">
        <f t="shared" si="1338"/>
        <v>171.32000000000002</v>
      </c>
      <c r="T4744">
        <f t="shared" si="1339"/>
        <v>190.97</v>
      </c>
      <c r="U4744" s="9">
        <f t="shared" si="1340"/>
        <v>2.0269269401100014</v>
      </c>
      <c r="V4744" s="9">
        <f t="shared" si="1341"/>
        <v>2.0321277266243962</v>
      </c>
      <c r="W4744" s="9">
        <f t="shared" si="1342"/>
        <v>95.730000000000018</v>
      </c>
      <c r="X4744">
        <f t="shared" si="1343"/>
        <v>286.45499999999998</v>
      </c>
      <c r="Y4744" s="9">
        <f t="shared" si="1344"/>
        <v>6.0807808203300047</v>
      </c>
      <c r="Z4744" s="10">
        <f t="shared" si="1345"/>
        <v>0.52108156751126788</v>
      </c>
      <c r="AA4744">
        <f t="shared" si="1346"/>
        <v>19.649999999999977</v>
      </c>
    </row>
    <row r="4745" spans="1:27">
      <c r="A4745" s="1">
        <f t="shared" si="1329"/>
        <v>2026998</v>
      </c>
      <c r="B4745" s="1">
        <v>-2</v>
      </c>
      <c r="C4745" s="1">
        <v>27</v>
      </c>
      <c r="D4745" s="2">
        <v>2</v>
      </c>
      <c r="E4745" s="5">
        <v>539.54</v>
      </c>
      <c r="F4745" s="5">
        <v>389.19</v>
      </c>
      <c r="G4745" s="5">
        <v>130.75</v>
      </c>
      <c r="H4745" s="5">
        <v>536.22</v>
      </c>
      <c r="I4745" s="5">
        <v>455.82</v>
      </c>
      <c r="J4745" s="5">
        <v>89.77</v>
      </c>
      <c r="K4745" s="6">
        <f t="shared" si="1330"/>
        <v>537.88</v>
      </c>
      <c r="L4745" s="6">
        <f t="shared" si="1331"/>
        <v>3.3199999999999363</v>
      </c>
      <c r="M4745" s="6">
        <f t="shared" si="1332"/>
        <v>422.505</v>
      </c>
      <c r="N4745" s="5">
        <f t="shared" si="1333"/>
        <v>79.300402584097895</v>
      </c>
      <c r="O4745" s="6">
        <f t="shared" si="1334"/>
        <v>-66.63</v>
      </c>
      <c r="P4745" s="6">
        <f t="shared" si="1335"/>
        <v>158.60080516819579</v>
      </c>
      <c r="Q4745" s="6">
        <f t="shared" si="1336"/>
        <v>0.35926024550143593</v>
      </c>
      <c r="R4745" s="9">
        <f t="shared" si="1337"/>
        <v>0.44104441919962584</v>
      </c>
      <c r="S4745" s="9">
        <f t="shared" si="1338"/>
        <v>69.949999999999932</v>
      </c>
      <c r="T4745">
        <f t="shared" si="1339"/>
        <v>66.63</v>
      </c>
      <c r="U4745" s="9">
        <f t="shared" si="1340"/>
        <v>0.42011136027549817</v>
      </c>
      <c r="V4745" s="9">
        <f t="shared" si="1341"/>
        <v>1.4549106466092032</v>
      </c>
      <c r="W4745" s="9">
        <f t="shared" si="1342"/>
        <v>115.375</v>
      </c>
      <c r="X4745">
        <f t="shared" si="1343"/>
        <v>422.505</v>
      </c>
      <c r="Y4745" s="9">
        <f t="shared" si="1344"/>
        <v>5.3279048558667075</v>
      </c>
      <c r="Z4745" s="10">
        <f t="shared" si="1345"/>
        <v>0.52109212237377001</v>
      </c>
      <c r="AA4745">
        <f t="shared" si="1346"/>
        <v>3.3199999999999363</v>
      </c>
    </row>
    <row r="4746" spans="1:27">
      <c r="A4746" s="1">
        <f t="shared" si="1329"/>
        <v>15017000</v>
      </c>
      <c r="B4746" s="1">
        <v>0</v>
      </c>
      <c r="C4746" s="1">
        <v>17</v>
      </c>
      <c r="D4746" s="2">
        <v>15</v>
      </c>
      <c r="E4746" s="5">
        <v>445.48</v>
      </c>
      <c r="F4746" s="5">
        <v>490.66</v>
      </c>
      <c r="G4746" s="5">
        <v>107.33</v>
      </c>
      <c r="H4746" s="5">
        <v>451.54</v>
      </c>
      <c r="I4746" s="5">
        <v>628.38</v>
      </c>
      <c r="J4746" s="5">
        <v>107.05</v>
      </c>
      <c r="K4746" s="6">
        <f t="shared" si="1330"/>
        <v>448.51</v>
      </c>
      <c r="L4746" s="6">
        <f t="shared" si="1331"/>
        <v>-6.0600000000000023</v>
      </c>
      <c r="M4746" s="6">
        <f t="shared" si="1332"/>
        <v>559.52</v>
      </c>
      <c r="N4746" s="5">
        <f t="shared" si="1333"/>
        <v>75.794840523613487</v>
      </c>
      <c r="O4746" s="6">
        <f t="shared" si="1334"/>
        <v>-137.71999999999997</v>
      </c>
      <c r="P4746" s="6">
        <f t="shared" si="1335"/>
        <v>151.58968104722697</v>
      </c>
      <c r="Q4746" s="6">
        <f t="shared" si="1336"/>
        <v>2.612179516330445E-3</v>
      </c>
      <c r="R4746" s="9">
        <f t="shared" si="1337"/>
        <v>0.86852877511485749</v>
      </c>
      <c r="S4746" s="9">
        <f t="shared" si="1338"/>
        <v>131.65999999999997</v>
      </c>
      <c r="T4746">
        <f t="shared" si="1339"/>
        <v>137.71999999999997</v>
      </c>
      <c r="U4746" s="9">
        <f t="shared" si="1340"/>
        <v>0.90850511095866759</v>
      </c>
      <c r="V4746" s="9">
        <f t="shared" si="1341"/>
        <v>1.4646115650235507</v>
      </c>
      <c r="W4746" s="9">
        <f t="shared" si="1342"/>
        <v>111.00999999999999</v>
      </c>
      <c r="X4746">
        <f t="shared" si="1343"/>
        <v>559.52</v>
      </c>
      <c r="Y4746" s="9">
        <f t="shared" si="1344"/>
        <v>7.3820328156200086</v>
      </c>
      <c r="Z4746" s="10">
        <f t="shared" si="1345"/>
        <v>0.52121684546837133</v>
      </c>
      <c r="AA4746">
        <f t="shared" si="1346"/>
        <v>6.0600000000000023</v>
      </c>
    </row>
    <row r="4747" spans="1:27">
      <c r="A4747" s="1">
        <f t="shared" si="1329"/>
        <v>11021998</v>
      </c>
      <c r="B4747" s="1">
        <v>-2</v>
      </c>
      <c r="C4747" s="1">
        <v>22</v>
      </c>
      <c r="D4747" s="2">
        <v>11</v>
      </c>
      <c r="E4747" s="5">
        <v>2937.96</v>
      </c>
      <c r="F4747" s="5">
        <v>2307.5100000000002</v>
      </c>
      <c r="G4747" s="5">
        <v>192.08</v>
      </c>
      <c r="H4747" s="5">
        <v>2939.55</v>
      </c>
      <c r="I4747" s="5">
        <v>2873.17</v>
      </c>
      <c r="J4747" s="5">
        <v>136.88</v>
      </c>
      <c r="K4747" s="6">
        <f t="shared" si="1330"/>
        <v>2938.7550000000001</v>
      </c>
      <c r="L4747" s="6">
        <f t="shared" si="1331"/>
        <v>-1.5900000000001455</v>
      </c>
      <c r="M4747" s="6">
        <f t="shared" si="1332"/>
        <v>2590.34</v>
      </c>
      <c r="N4747" s="5">
        <f t="shared" si="1333"/>
        <v>117.93097642265158</v>
      </c>
      <c r="O4747" s="6">
        <f t="shared" si="1334"/>
        <v>-565.65999999999985</v>
      </c>
      <c r="P4747" s="6">
        <f t="shared" si="1335"/>
        <v>235.86195284530316</v>
      </c>
      <c r="Q4747" s="6">
        <f t="shared" si="1336"/>
        <v>0.32641220608256355</v>
      </c>
      <c r="R4747" s="9">
        <f t="shared" si="1337"/>
        <v>2.3915260312033508</v>
      </c>
      <c r="S4747" s="9">
        <f t="shared" si="1338"/>
        <v>564.06999999999971</v>
      </c>
      <c r="T4747">
        <f t="shared" si="1339"/>
        <v>565.65999999999985</v>
      </c>
      <c r="U4747" s="9">
        <f t="shared" si="1340"/>
        <v>2.3982672625923867</v>
      </c>
      <c r="V4747" s="9">
        <f t="shared" si="1341"/>
        <v>2.9543976533469807</v>
      </c>
      <c r="W4747" s="9">
        <f t="shared" si="1342"/>
        <v>348.41499999999996</v>
      </c>
      <c r="X4747">
        <f t="shared" si="1343"/>
        <v>2590.34</v>
      </c>
      <c r="Y4747" s="9">
        <f t="shared" si="1344"/>
        <v>21.964882158835927</v>
      </c>
      <c r="Z4747" s="10">
        <f t="shared" si="1345"/>
        <v>0.52133866152434927</v>
      </c>
      <c r="AA4747">
        <f t="shared" si="1346"/>
        <v>1.5900000000001455</v>
      </c>
    </row>
    <row r="4748" spans="1:27">
      <c r="A4748" s="1">
        <f t="shared" si="1329"/>
        <v>10004008</v>
      </c>
      <c r="B4748" s="1">
        <v>8</v>
      </c>
      <c r="C4748" s="1">
        <v>4</v>
      </c>
      <c r="D4748" s="2">
        <v>10</v>
      </c>
      <c r="E4748" s="5">
        <v>1623.23</v>
      </c>
      <c r="F4748" s="5">
        <v>1860.9</v>
      </c>
      <c r="G4748" s="5">
        <v>149.43</v>
      </c>
      <c r="H4748" s="5">
        <v>1598.37</v>
      </c>
      <c r="I4748" s="5">
        <v>1957.36</v>
      </c>
      <c r="J4748" s="5">
        <v>141.62</v>
      </c>
      <c r="K4748" s="6">
        <f t="shared" si="1330"/>
        <v>1610.8</v>
      </c>
      <c r="L4748" s="6">
        <f t="shared" si="1331"/>
        <v>24.860000000000127</v>
      </c>
      <c r="M4748" s="6">
        <f t="shared" si="1332"/>
        <v>1909.13</v>
      </c>
      <c r="N4748" s="5">
        <f t="shared" si="1333"/>
        <v>102.93875521396207</v>
      </c>
      <c r="O4748" s="6">
        <f t="shared" si="1334"/>
        <v>-96.459999999999809</v>
      </c>
      <c r="P4748" s="6">
        <f t="shared" si="1335"/>
        <v>205.87751042792414</v>
      </c>
      <c r="Q4748" s="6">
        <f t="shared" si="1336"/>
        <v>5.3629138646080966E-2</v>
      </c>
      <c r="R4748" s="9">
        <f t="shared" si="1337"/>
        <v>0.58928243181021456</v>
      </c>
      <c r="S4748" s="9">
        <f t="shared" si="1338"/>
        <v>121.31999999999994</v>
      </c>
      <c r="T4748">
        <f t="shared" si="1339"/>
        <v>96.459999999999809</v>
      </c>
      <c r="U4748" s="9">
        <f t="shared" si="1340"/>
        <v>0.46853102021441817</v>
      </c>
      <c r="V4748" s="9">
        <f t="shared" si="1341"/>
        <v>2.8981310234411719</v>
      </c>
      <c r="W4748" s="9">
        <f t="shared" si="1342"/>
        <v>298.33000000000015</v>
      </c>
      <c r="X4748">
        <f t="shared" si="1343"/>
        <v>1909.13</v>
      </c>
      <c r="Y4748" s="9">
        <f t="shared" si="1344"/>
        <v>18.546270508437775</v>
      </c>
      <c r="Z4748" s="10">
        <f t="shared" si="1345"/>
        <v>0.52134441590948299</v>
      </c>
      <c r="AA4748">
        <f t="shared" si="1346"/>
        <v>24.860000000000127</v>
      </c>
    </row>
    <row r="4749" spans="1:27">
      <c r="A4749" s="1">
        <f t="shared" si="1329"/>
        <v>16001005</v>
      </c>
      <c r="B4749" s="1">
        <v>5</v>
      </c>
      <c r="C4749" s="1">
        <v>1</v>
      </c>
      <c r="D4749" s="2">
        <v>16</v>
      </c>
      <c r="E4749" s="5">
        <v>1238.31</v>
      </c>
      <c r="F4749" s="5">
        <v>1853.37</v>
      </c>
      <c r="G4749" s="5">
        <v>126.29</v>
      </c>
      <c r="H4749" s="5">
        <v>1206.9000000000001</v>
      </c>
      <c r="I4749" s="5">
        <v>1768.9</v>
      </c>
      <c r="J4749" s="5">
        <v>141.07</v>
      </c>
      <c r="K4749" s="6">
        <f t="shared" si="1330"/>
        <v>1222.605</v>
      </c>
      <c r="L4749" s="6">
        <f t="shared" si="1331"/>
        <v>31.409999999999854</v>
      </c>
      <c r="M4749" s="6">
        <f t="shared" si="1332"/>
        <v>1811.135</v>
      </c>
      <c r="N4749" s="5">
        <f t="shared" si="1333"/>
        <v>94.670360990121935</v>
      </c>
      <c r="O4749" s="6">
        <f t="shared" si="1334"/>
        <v>84.4699999999998</v>
      </c>
      <c r="P4749" s="6">
        <f t="shared" si="1335"/>
        <v>189.34072198024387</v>
      </c>
      <c r="Q4749" s="6">
        <f t="shared" si="1336"/>
        <v>-0.11022568564957853</v>
      </c>
      <c r="R4749" s="9">
        <f t="shared" si="1337"/>
        <v>0.2802355428090969</v>
      </c>
      <c r="S4749" s="9">
        <f t="shared" si="1338"/>
        <v>53.059999999999945</v>
      </c>
      <c r="T4749">
        <f t="shared" si="1339"/>
        <v>84.4699999999998</v>
      </c>
      <c r="U4749" s="9">
        <f t="shared" si="1340"/>
        <v>0.44612695629635096</v>
      </c>
      <c r="V4749" s="9">
        <f t="shared" si="1341"/>
        <v>6.2166235962848839</v>
      </c>
      <c r="W4749" s="9">
        <f t="shared" si="1342"/>
        <v>588.53</v>
      </c>
      <c r="X4749">
        <f t="shared" si="1343"/>
        <v>1811.135</v>
      </c>
      <c r="Y4749" s="9">
        <f t="shared" si="1344"/>
        <v>19.130961169451723</v>
      </c>
      <c r="Z4749" s="10">
        <f t="shared" si="1345"/>
        <v>0.5214278473576186</v>
      </c>
      <c r="AA4749">
        <f t="shared" si="1346"/>
        <v>31.409999999999854</v>
      </c>
    </row>
    <row r="4750" spans="1:27">
      <c r="A4750" s="1">
        <f t="shared" si="1329"/>
        <v>4026999</v>
      </c>
      <c r="B4750" s="1">
        <v>-1</v>
      </c>
      <c r="C4750" s="1">
        <v>27</v>
      </c>
      <c r="D4750" s="2">
        <v>4</v>
      </c>
      <c r="E4750" s="5">
        <v>713.07</v>
      </c>
      <c r="F4750" s="5">
        <v>598</v>
      </c>
      <c r="G4750" s="5">
        <v>99.53</v>
      </c>
      <c r="H4750" s="5">
        <v>735</v>
      </c>
      <c r="I4750" s="5">
        <v>707.56</v>
      </c>
      <c r="J4750" s="5">
        <v>96.46</v>
      </c>
      <c r="K4750" s="6">
        <f t="shared" si="1330"/>
        <v>724.03500000000008</v>
      </c>
      <c r="L4750" s="6">
        <f t="shared" si="1331"/>
        <v>-21.92999999999995</v>
      </c>
      <c r="M4750" s="6">
        <f t="shared" si="1332"/>
        <v>652.78</v>
      </c>
      <c r="N4750" s="5">
        <f t="shared" si="1333"/>
        <v>69.301429458561671</v>
      </c>
      <c r="O4750" s="6">
        <f t="shared" si="1334"/>
        <v>-109.55999999999995</v>
      </c>
      <c r="P4750" s="6">
        <f t="shared" si="1335"/>
        <v>138.60285891712334</v>
      </c>
      <c r="Q4750" s="6">
        <f t="shared" si="1336"/>
        <v>3.1320444110661559E-2</v>
      </c>
      <c r="R4750" s="9">
        <f t="shared" si="1337"/>
        <v>0.63223804100893599</v>
      </c>
      <c r="S4750" s="9">
        <f t="shared" si="1338"/>
        <v>87.63</v>
      </c>
      <c r="T4750">
        <f t="shared" si="1339"/>
        <v>109.55999999999995</v>
      </c>
      <c r="U4750" s="9">
        <f t="shared" si="1340"/>
        <v>0.79045988557501989</v>
      </c>
      <c r="V4750" s="9">
        <f t="shared" si="1341"/>
        <v>1.0281894696357823</v>
      </c>
      <c r="W4750" s="9">
        <f t="shared" si="1342"/>
        <v>71.255000000000109</v>
      </c>
      <c r="X4750">
        <f t="shared" si="1343"/>
        <v>652.78</v>
      </c>
      <c r="Y4750" s="9">
        <f t="shared" si="1344"/>
        <v>9.4194305240171907</v>
      </c>
      <c r="Z4750" s="10">
        <f t="shared" si="1345"/>
        <v>0.52148921369478007</v>
      </c>
      <c r="AA4750">
        <f t="shared" si="1346"/>
        <v>21.92999999999995</v>
      </c>
    </row>
    <row r="4751" spans="1:27">
      <c r="A4751" s="1">
        <f t="shared" si="1329"/>
        <v>10022998</v>
      </c>
      <c r="B4751" s="1">
        <v>-2</v>
      </c>
      <c r="C4751" s="1">
        <v>23</v>
      </c>
      <c r="D4751" s="2">
        <v>10</v>
      </c>
      <c r="E4751" s="5">
        <v>695.08</v>
      </c>
      <c r="F4751" s="5">
        <v>400.34</v>
      </c>
      <c r="G4751" s="5">
        <v>140.22999999999999</v>
      </c>
      <c r="H4751" s="5">
        <v>675.55</v>
      </c>
      <c r="I4751" s="5">
        <v>768.33</v>
      </c>
      <c r="J4751" s="5">
        <v>112.91</v>
      </c>
      <c r="K4751" s="6">
        <f t="shared" si="1330"/>
        <v>685.31500000000005</v>
      </c>
      <c r="L4751" s="6">
        <f t="shared" si="1331"/>
        <v>19.530000000000086</v>
      </c>
      <c r="M4751" s="6">
        <f t="shared" si="1332"/>
        <v>584.33500000000004</v>
      </c>
      <c r="N4751" s="5">
        <f t="shared" si="1333"/>
        <v>90.018221766484587</v>
      </c>
      <c r="O4751" s="6">
        <f t="shared" si="1334"/>
        <v>-367.99000000000007</v>
      </c>
      <c r="P4751" s="6">
        <f t="shared" si="1335"/>
        <v>180.03644353296917</v>
      </c>
      <c r="Q4751" s="6">
        <f t="shared" si="1336"/>
        <v>0.21336374241776959</v>
      </c>
      <c r="R4751" s="9">
        <f t="shared" si="1337"/>
        <v>2.1524530944704847</v>
      </c>
      <c r="S4751" s="9">
        <f t="shared" si="1338"/>
        <v>387.52000000000015</v>
      </c>
      <c r="T4751">
        <f t="shared" si="1339"/>
        <v>367.99000000000007</v>
      </c>
      <c r="U4751" s="9">
        <f t="shared" si="1340"/>
        <v>2.0439750573756026</v>
      </c>
      <c r="V4751" s="9">
        <f t="shared" si="1341"/>
        <v>1.1217728812945369</v>
      </c>
      <c r="W4751" s="9">
        <f t="shared" si="1342"/>
        <v>100.98000000000002</v>
      </c>
      <c r="X4751">
        <f t="shared" si="1343"/>
        <v>584.33500000000004</v>
      </c>
      <c r="Y4751" s="9">
        <f t="shared" si="1344"/>
        <v>6.4912968567166089</v>
      </c>
      <c r="Z4751" s="10">
        <f t="shared" si="1345"/>
        <v>0.52154482070096342</v>
      </c>
      <c r="AA4751">
        <f t="shared" si="1346"/>
        <v>19.530000000000086</v>
      </c>
    </row>
    <row r="4752" spans="1:27">
      <c r="A4752" s="1">
        <f t="shared" si="1329"/>
        <v>7023004</v>
      </c>
      <c r="B4752" s="1">
        <v>4</v>
      </c>
      <c r="C4752" s="1">
        <v>23</v>
      </c>
      <c r="D4752" s="2">
        <v>7</v>
      </c>
      <c r="E4752" s="5">
        <v>502.04</v>
      </c>
      <c r="F4752" s="5">
        <v>467.25</v>
      </c>
      <c r="G4752" s="5">
        <v>120.99</v>
      </c>
      <c r="H4752" s="5">
        <v>455.41</v>
      </c>
      <c r="I4752" s="5">
        <v>338.73</v>
      </c>
      <c r="J4752" s="5">
        <v>96.18</v>
      </c>
      <c r="K4752" s="6">
        <f t="shared" si="1330"/>
        <v>478.72500000000002</v>
      </c>
      <c r="L4752" s="6">
        <f t="shared" si="1331"/>
        <v>46.629999999999995</v>
      </c>
      <c r="M4752" s="6">
        <f t="shared" si="1332"/>
        <v>402.99</v>
      </c>
      <c r="N4752" s="5">
        <f t="shared" si="1333"/>
        <v>77.280612866358666</v>
      </c>
      <c r="O4752" s="6">
        <f t="shared" si="1334"/>
        <v>128.51999999999998</v>
      </c>
      <c r="P4752" s="6">
        <f t="shared" si="1335"/>
        <v>154.56122573271733</v>
      </c>
      <c r="Q4752" s="6">
        <f t="shared" si="1336"/>
        <v>0.22554099351913498</v>
      </c>
      <c r="R4752" s="9">
        <f t="shared" si="1337"/>
        <v>0.52982240281668269</v>
      </c>
      <c r="S4752" s="9">
        <f t="shared" si="1338"/>
        <v>81.889999999999986</v>
      </c>
      <c r="T4752">
        <f t="shared" si="1339"/>
        <v>128.51999999999998</v>
      </c>
      <c r="U4752" s="9">
        <f t="shared" si="1340"/>
        <v>0.83151514482842914</v>
      </c>
      <c r="V4752" s="9">
        <f t="shared" si="1341"/>
        <v>0.9799999921192204</v>
      </c>
      <c r="W4752" s="9">
        <f t="shared" si="1342"/>
        <v>75.735000000000014</v>
      </c>
      <c r="X4752">
        <f t="shared" si="1343"/>
        <v>402.99</v>
      </c>
      <c r="Y4752" s="9">
        <f t="shared" si="1344"/>
        <v>5.2146325585809015</v>
      </c>
      <c r="Z4752" s="10">
        <f t="shared" si="1345"/>
        <v>0.52156207684224898</v>
      </c>
      <c r="AA4752">
        <f t="shared" si="1346"/>
        <v>46.629999999999995</v>
      </c>
    </row>
    <row r="4753" spans="1:27">
      <c r="A4753" s="1">
        <f t="shared" si="1329"/>
        <v>3026003</v>
      </c>
      <c r="B4753" s="1">
        <v>3</v>
      </c>
      <c r="C4753" s="1">
        <v>26</v>
      </c>
      <c r="D4753" s="2">
        <v>3</v>
      </c>
      <c r="E4753" s="5">
        <v>840.7</v>
      </c>
      <c r="F4753" s="5">
        <v>754.67</v>
      </c>
      <c r="G4753" s="5">
        <v>113.74</v>
      </c>
      <c r="H4753" s="5">
        <v>804.63</v>
      </c>
      <c r="I4753" s="5">
        <v>852.81</v>
      </c>
      <c r="J4753" s="5">
        <v>105.94</v>
      </c>
      <c r="K4753" s="6">
        <f t="shared" si="1330"/>
        <v>822.66499999999996</v>
      </c>
      <c r="L4753" s="6">
        <f t="shared" si="1331"/>
        <v>36.07000000000005</v>
      </c>
      <c r="M4753" s="6">
        <f t="shared" si="1332"/>
        <v>803.74</v>
      </c>
      <c r="N4753" s="5">
        <f t="shared" si="1333"/>
        <v>77.717551428232738</v>
      </c>
      <c r="O4753" s="6">
        <f t="shared" si="1334"/>
        <v>-98.139999999999986</v>
      </c>
      <c r="P4753" s="6">
        <f t="shared" si="1335"/>
        <v>155.43510285646548</v>
      </c>
      <c r="Q4753" s="6">
        <f t="shared" si="1336"/>
        <v>7.0922969796545998E-2</v>
      </c>
      <c r="R4753" s="9">
        <f t="shared" si="1337"/>
        <v>0.86344717205826094</v>
      </c>
      <c r="S4753" s="9">
        <f t="shared" si="1338"/>
        <v>134.21000000000004</v>
      </c>
      <c r="T4753">
        <f t="shared" si="1339"/>
        <v>98.139999999999986</v>
      </c>
      <c r="U4753" s="9">
        <f t="shared" si="1340"/>
        <v>0.63138890891735111</v>
      </c>
      <c r="V4753" s="9">
        <f t="shared" si="1341"/>
        <v>0.24350998779826458</v>
      </c>
      <c r="W4753" s="9">
        <f t="shared" si="1342"/>
        <v>18.924999999999955</v>
      </c>
      <c r="X4753">
        <f t="shared" si="1343"/>
        <v>803.74</v>
      </c>
      <c r="Y4753" s="9">
        <f t="shared" si="1344"/>
        <v>10.341808063037128</v>
      </c>
      <c r="Z4753" s="10">
        <f t="shared" si="1345"/>
        <v>0.52158795998374041</v>
      </c>
      <c r="AA4753">
        <f t="shared" si="1346"/>
        <v>36.07000000000005</v>
      </c>
    </row>
    <row r="4754" spans="1:27">
      <c r="A4754" s="1">
        <f t="shared" ref="A4754:A4817" si="1347">1000000*D4754+ABS(1000*C4754)+B4754</f>
        <v>2027002</v>
      </c>
      <c r="B4754" s="1">
        <v>2</v>
      </c>
      <c r="C4754" s="1">
        <v>27</v>
      </c>
      <c r="D4754" s="2">
        <v>2</v>
      </c>
      <c r="E4754" s="5">
        <v>1472.77</v>
      </c>
      <c r="F4754" s="5">
        <v>1335.94</v>
      </c>
      <c r="G4754" s="5">
        <v>160.30000000000001</v>
      </c>
      <c r="H4754" s="5">
        <v>1384.35</v>
      </c>
      <c r="I4754" s="5">
        <v>1603.3</v>
      </c>
      <c r="J4754" s="5">
        <v>146.08000000000001</v>
      </c>
      <c r="K4754" s="6">
        <f t="shared" ref="K4754:K4817" si="1348" xml:space="preserve"> 0.5*(E4754+H4754)</f>
        <v>1428.56</v>
      </c>
      <c r="L4754" s="6">
        <f t="shared" ref="L4754:L4817" si="1349">E4754-H4754</f>
        <v>88.420000000000073</v>
      </c>
      <c r="M4754" s="6">
        <f t="shared" ref="M4754:M4817" si="1350">0.5*(F4754+I4754)</f>
        <v>1469.62</v>
      </c>
      <c r="N4754" s="5">
        <f t="shared" ref="N4754:N4817" si="1351">0.5*P4754</f>
        <v>108.43829627949714</v>
      </c>
      <c r="O4754" s="6">
        <f t="shared" ref="O4754:O4817" si="1352">F4754-I4754</f>
        <v>-267.3599999999999</v>
      </c>
      <c r="P4754" s="6">
        <f t="shared" ref="P4754:P4817" si="1353">SQRT(G4754*G4754+J4754*J4754)</f>
        <v>216.87659255899428</v>
      </c>
      <c r="Q4754" s="6">
        <f t="shared" ref="Q4754:Q4817" si="1354">(G4754*G4754-J4754*J4754)/(G4754*G4754+J4754*J4754)</f>
        <v>9.2626370263093699E-2</v>
      </c>
      <c r="R4754" s="9">
        <f t="shared" ref="R4754:R4817" si="1355">ABS(O4754-L4754)/P4754</f>
        <v>1.64047210352229</v>
      </c>
      <c r="S4754" s="9">
        <f t="shared" ref="S4754:S4817" si="1356">ABS(O4754-L4754)</f>
        <v>355.78</v>
      </c>
      <c r="T4754">
        <f t="shared" ref="T4754:T4817" si="1357">ABS(O4754)</f>
        <v>267.3599999999999</v>
      </c>
      <c r="U4754" s="9">
        <f t="shared" ref="U4754:U4817" si="1358">ABS(O4754)/P4754</f>
        <v>1.2327748091453126</v>
      </c>
      <c r="V4754" s="9">
        <f t="shared" ref="V4754:V4817" si="1359">ABS(M4754-K4754)/N4754</f>
        <v>0.37864851633383073</v>
      </c>
      <c r="W4754" s="9">
        <f t="shared" ref="W4754:W4817" si="1360">ABS(M4754-K4754)</f>
        <v>41.059999999999945</v>
      </c>
      <c r="X4754">
        <f t="shared" ref="X4754:X4817" si="1361">ABS(M4754)</f>
        <v>1469.62</v>
      </c>
      <c r="Y4754" s="9">
        <f t="shared" ref="Y4754:Y4817" si="1362">ABS(M4754)/N4754</f>
        <v>13.552592123100949</v>
      </c>
      <c r="Z4754" s="10">
        <f t="shared" ref="Z4754:Z4817" si="1363">SQRT(0.002878*B4754*B4754+0.000353*C4754*C4754+0.000754*D4754*D4754+0.000082*D4754*B4754)</f>
        <v>0.5217211899089399</v>
      </c>
      <c r="AA4754">
        <f t="shared" si="1346"/>
        <v>88.420000000000073</v>
      </c>
    </row>
    <row r="4755" spans="1:27">
      <c r="A4755" s="1">
        <f t="shared" si="1347"/>
        <v>6024997</v>
      </c>
      <c r="B4755" s="1">
        <v>-3</v>
      </c>
      <c r="C4755" s="1">
        <v>25</v>
      </c>
      <c r="D4755" s="2">
        <v>6</v>
      </c>
      <c r="E4755" s="5">
        <v>199.11</v>
      </c>
      <c r="F4755" s="5">
        <v>336.49</v>
      </c>
      <c r="G4755" s="5">
        <v>112.35</v>
      </c>
      <c r="H4755" s="5">
        <v>174.72</v>
      </c>
      <c r="I4755" s="5">
        <v>153.88999999999999</v>
      </c>
      <c r="J4755" s="5">
        <v>89.49</v>
      </c>
      <c r="K4755" s="6">
        <f t="shared" si="1348"/>
        <v>186.91500000000002</v>
      </c>
      <c r="L4755" s="6">
        <f t="shared" si="1349"/>
        <v>24.390000000000015</v>
      </c>
      <c r="M4755" s="6">
        <f t="shared" si="1350"/>
        <v>245.19</v>
      </c>
      <c r="N4755" s="5">
        <f t="shared" si="1351"/>
        <v>71.81744669646784</v>
      </c>
      <c r="O4755" s="6">
        <f t="shared" si="1352"/>
        <v>182.60000000000002</v>
      </c>
      <c r="P4755" s="6">
        <f t="shared" si="1353"/>
        <v>143.63489339293568</v>
      </c>
      <c r="Q4755" s="6">
        <f t="shared" si="1354"/>
        <v>0.22364724402414066</v>
      </c>
      <c r="R4755" s="9">
        <f t="shared" si="1355"/>
        <v>1.1014732998561279</v>
      </c>
      <c r="S4755" s="9">
        <f t="shared" si="1356"/>
        <v>158.21</v>
      </c>
      <c r="T4755">
        <f t="shared" si="1357"/>
        <v>182.60000000000002</v>
      </c>
      <c r="U4755" s="9">
        <f t="shared" si="1358"/>
        <v>1.2712788354322038</v>
      </c>
      <c r="V4755" s="9">
        <f t="shared" si="1359"/>
        <v>0.81143235635062039</v>
      </c>
      <c r="W4755" s="9">
        <f t="shared" si="1360"/>
        <v>58.274999999999977</v>
      </c>
      <c r="X4755">
        <f t="shared" si="1361"/>
        <v>245.19</v>
      </c>
      <c r="Y4755" s="9">
        <f t="shared" si="1362"/>
        <v>3.4140729206968459</v>
      </c>
      <c r="Z4755" s="10">
        <f t="shared" si="1363"/>
        <v>0.52172310663799437</v>
      </c>
      <c r="AA4755">
        <f t="shared" ref="AA4755:AA4818" si="1364">ABS(L4755)</f>
        <v>24.390000000000015</v>
      </c>
    </row>
    <row r="4756" spans="1:27">
      <c r="A4756" s="1">
        <f t="shared" si="1347"/>
        <v>14016997</v>
      </c>
      <c r="B4756" s="1">
        <v>-3</v>
      </c>
      <c r="C4756" s="1">
        <v>17</v>
      </c>
      <c r="D4756" s="2">
        <v>14</v>
      </c>
      <c r="E4756" s="5">
        <v>135.22999999999999</v>
      </c>
      <c r="F4756" s="5">
        <v>216.9</v>
      </c>
      <c r="G4756" s="5">
        <v>80.849999999999994</v>
      </c>
      <c r="H4756" s="5">
        <v>148.79</v>
      </c>
      <c r="I4756" s="5">
        <v>226.65</v>
      </c>
      <c r="J4756" s="5">
        <v>97.85</v>
      </c>
      <c r="K4756" s="6">
        <f t="shared" si="1348"/>
        <v>142.01</v>
      </c>
      <c r="L4756" s="6">
        <f t="shared" si="1349"/>
        <v>-13.560000000000002</v>
      </c>
      <c r="M4756" s="6">
        <f t="shared" si="1350"/>
        <v>221.77500000000001</v>
      </c>
      <c r="N4756" s="5">
        <f t="shared" si="1351"/>
        <v>63.46523654726262</v>
      </c>
      <c r="O4756" s="6">
        <f t="shared" si="1352"/>
        <v>-9.75</v>
      </c>
      <c r="P4756" s="6">
        <f t="shared" si="1353"/>
        <v>126.93047309452524</v>
      </c>
      <c r="Q4756" s="6">
        <f t="shared" si="1354"/>
        <v>-0.18855657302354342</v>
      </c>
      <c r="R4756" s="9">
        <f t="shared" si="1355"/>
        <v>3.0016432674624099E-2</v>
      </c>
      <c r="S4756" s="9">
        <f t="shared" si="1356"/>
        <v>3.8100000000000023</v>
      </c>
      <c r="T4756">
        <f t="shared" si="1357"/>
        <v>9.75</v>
      </c>
      <c r="U4756" s="9">
        <f t="shared" si="1358"/>
        <v>7.6813705663408074E-2</v>
      </c>
      <c r="V4756" s="9">
        <f t="shared" si="1359"/>
        <v>1.2568297912290762</v>
      </c>
      <c r="W4756" s="9">
        <f t="shared" si="1360"/>
        <v>79.765000000000015</v>
      </c>
      <c r="X4756">
        <f t="shared" si="1361"/>
        <v>221.77500000000001</v>
      </c>
      <c r="Y4756" s="9">
        <f t="shared" si="1362"/>
        <v>3.4944327330261182</v>
      </c>
      <c r="Z4756" s="10">
        <f t="shared" si="1363"/>
        <v>0.52178443825012644</v>
      </c>
      <c r="AA4756">
        <f t="shared" si="1364"/>
        <v>13.560000000000002</v>
      </c>
    </row>
    <row r="4757" spans="1:27">
      <c r="A4757" s="1">
        <f t="shared" si="1347"/>
        <v>7016007</v>
      </c>
      <c r="B4757" s="1">
        <v>7</v>
      </c>
      <c r="C4757" s="1">
        <v>16</v>
      </c>
      <c r="D4757" s="2">
        <v>7</v>
      </c>
      <c r="E4757" s="5">
        <v>3290.95</v>
      </c>
      <c r="F4757" s="5">
        <v>3705.35</v>
      </c>
      <c r="G4757" s="5">
        <v>161.41999999999999</v>
      </c>
      <c r="H4757" s="5">
        <v>3359.55</v>
      </c>
      <c r="I4757" s="5">
        <v>3903.01</v>
      </c>
      <c r="J4757" s="5">
        <v>155.28</v>
      </c>
      <c r="K4757" s="6">
        <f t="shared" si="1348"/>
        <v>3325.25</v>
      </c>
      <c r="L4757" s="6">
        <f t="shared" si="1349"/>
        <v>-68.600000000000364</v>
      </c>
      <c r="M4757" s="6">
        <f t="shared" si="1350"/>
        <v>3804.1800000000003</v>
      </c>
      <c r="N4757" s="5">
        <f t="shared" si="1351"/>
        <v>111.99140011625892</v>
      </c>
      <c r="O4757" s="6">
        <f t="shared" si="1352"/>
        <v>-197.66000000000031</v>
      </c>
      <c r="P4757" s="6">
        <f t="shared" si="1353"/>
        <v>223.98280023251783</v>
      </c>
      <c r="Q4757" s="6">
        <f t="shared" si="1354"/>
        <v>3.8760296871800264E-2</v>
      </c>
      <c r="R4757" s="9">
        <f t="shared" si="1355"/>
        <v>0.5762049579968731</v>
      </c>
      <c r="S4757" s="9">
        <f t="shared" si="1356"/>
        <v>129.05999999999995</v>
      </c>
      <c r="T4757">
        <f t="shared" si="1357"/>
        <v>197.66000000000031</v>
      </c>
      <c r="U4757" s="9">
        <f t="shared" si="1358"/>
        <v>0.8824784751097331</v>
      </c>
      <c r="V4757" s="9">
        <f t="shared" si="1359"/>
        <v>4.276489083115492</v>
      </c>
      <c r="W4757" s="9">
        <f t="shared" si="1360"/>
        <v>478.93000000000029</v>
      </c>
      <c r="X4757">
        <f t="shared" si="1361"/>
        <v>3804.1800000000003</v>
      </c>
      <c r="Y4757" s="9">
        <f t="shared" si="1362"/>
        <v>33.968501117504196</v>
      </c>
      <c r="Z4757" s="10">
        <f t="shared" si="1363"/>
        <v>0.52187546407164997</v>
      </c>
      <c r="AA4757">
        <f t="shared" si="1364"/>
        <v>68.600000000000364</v>
      </c>
    </row>
    <row r="4758" spans="1:27">
      <c r="A4758" s="1">
        <f t="shared" si="1347"/>
        <v>3015008</v>
      </c>
      <c r="B4758" s="1">
        <v>8</v>
      </c>
      <c r="C4758" s="1">
        <v>15</v>
      </c>
      <c r="D4758" s="2">
        <v>3</v>
      </c>
      <c r="E4758" s="5">
        <v>557.15</v>
      </c>
      <c r="F4758" s="5">
        <v>499.03</v>
      </c>
      <c r="G4758" s="5">
        <v>93.67</v>
      </c>
      <c r="H4758" s="5">
        <v>568.48</v>
      </c>
      <c r="I4758" s="5">
        <v>795.38</v>
      </c>
      <c r="J4758" s="5">
        <v>78.06</v>
      </c>
      <c r="K4758" s="6">
        <f t="shared" si="1348"/>
        <v>562.81500000000005</v>
      </c>
      <c r="L4758" s="6">
        <f t="shared" si="1349"/>
        <v>-11.330000000000041</v>
      </c>
      <c r="M4758" s="6">
        <f t="shared" si="1350"/>
        <v>647.20499999999993</v>
      </c>
      <c r="N4758" s="5">
        <f t="shared" si="1351"/>
        <v>60.966040752208933</v>
      </c>
      <c r="O4758" s="6">
        <f t="shared" si="1352"/>
        <v>-296.35000000000002</v>
      </c>
      <c r="P4758" s="6">
        <f t="shared" si="1353"/>
        <v>121.93208150441787</v>
      </c>
      <c r="Q4758" s="6">
        <f t="shared" si="1354"/>
        <v>0.18030721175293712</v>
      </c>
      <c r="R4758" s="9">
        <f t="shared" si="1355"/>
        <v>2.337530832602682</v>
      </c>
      <c r="S4758" s="9">
        <f t="shared" si="1356"/>
        <v>285.02</v>
      </c>
      <c r="T4758">
        <f t="shared" si="1357"/>
        <v>296.35000000000002</v>
      </c>
      <c r="U4758" s="9">
        <f t="shared" si="1358"/>
        <v>2.4304514147842431</v>
      </c>
      <c r="V4758" s="9">
        <f t="shared" si="1359"/>
        <v>1.3842132268847103</v>
      </c>
      <c r="W4758" s="9">
        <f t="shared" si="1360"/>
        <v>84.389999999999873</v>
      </c>
      <c r="X4758">
        <f t="shared" si="1361"/>
        <v>647.20499999999993</v>
      </c>
      <c r="Y4758" s="9">
        <f t="shared" si="1362"/>
        <v>10.615827959544024</v>
      </c>
      <c r="Z4758" s="10">
        <f t="shared" si="1363"/>
        <v>0.52189175122816422</v>
      </c>
      <c r="AA4758">
        <f t="shared" si="1364"/>
        <v>11.330000000000041</v>
      </c>
    </row>
    <row r="4759" spans="1:27">
      <c r="A4759" s="1">
        <f t="shared" si="1347"/>
        <v>4023005</v>
      </c>
      <c r="B4759" s="1">
        <v>5</v>
      </c>
      <c r="C4759" s="1">
        <v>23</v>
      </c>
      <c r="D4759" s="2">
        <v>4</v>
      </c>
      <c r="E4759" s="5">
        <v>58.93</v>
      </c>
      <c r="F4759" s="5">
        <v>62.45</v>
      </c>
      <c r="G4759" s="5">
        <v>103.99</v>
      </c>
      <c r="H4759" s="5">
        <v>52.09</v>
      </c>
      <c r="I4759" s="5">
        <v>180.37</v>
      </c>
      <c r="J4759" s="5">
        <v>94.79</v>
      </c>
      <c r="K4759" s="6">
        <f t="shared" si="1348"/>
        <v>55.510000000000005</v>
      </c>
      <c r="L4759" s="6">
        <f t="shared" si="1349"/>
        <v>6.8399999999999963</v>
      </c>
      <c r="M4759" s="6">
        <f t="shared" si="1350"/>
        <v>121.41</v>
      </c>
      <c r="N4759" s="5">
        <f t="shared" si="1351"/>
        <v>70.354573767453104</v>
      </c>
      <c r="O4759" s="6">
        <f t="shared" si="1352"/>
        <v>-117.92</v>
      </c>
      <c r="P4759" s="6">
        <f t="shared" si="1353"/>
        <v>140.70914753490621</v>
      </c>
      <c r="Q4759" s="6">
        <f t="shared" si="1354"/>
        <v>9.2366789739486671E-2</v>
      </c>
      <c r="R4759" s="9">
        <f t="shared" si="1355"/>
        <v>0.8866516654082518</v>
      </c>
      <c r="S4759" s="9">
        <f t="shared" si="1356"/>
        <v>124.75999999999999</v>
      </c>
      <c r="T4759">
        <f t="shared" si="1357"/>
        <v>117.92</v>
      </c>
      <c r="U4759" s="9">
        <f t="shared" si="1358"/>
        <v>0.83804075332591421</v>
      </c>
      <c r="V4759" s="9">
        <f t="shared" si="1359"/>
        <v>0.9366839491889033</v>
      </c>
      <c r="W4759" s="9">
        <f t="shared" si="1360"/>
        <v>65.899999999999991</v>
      </c>
      <c r="X4759">
        <f t="shared" si="1361"/>
        <v>121.41</v>
      </c>
      <c r="Y4759" s="9">
        <f t="shared" si="1362"/>
        <v>1.7256873789229856</v>
      </c>
      <c r="Z4759" s="10">
        <f t="shared" si="1363"/>
        <v>0.5219109119380434</v>
      </c>
      <c r="AA4759">
        <f t="shared" si="1364"/>
        <v>6.8399999999999963</v>
      </c>
    </row>
    <row r="4760" spans="1:27">
      <c r="A4760" s="1">
        <f t="shared" si="1347"/>
        <v>6022005</v>
      </c>
      <c r="B4760" s="1">
        <v>5</v>
      </c>
      <c r="C4760" s="1">
        <v>22</v>
      </c>
      <c r="D4760" s="2">
        <v>6</v>
      </c>
      <c r="E4760" s="5">
        <v>259.88</v>
      </c>
      <c r="F4760" s="5">
        <v>58.27</v>
      </c>
      <c r="G4760" s="5">
        <v>111.79</v>
      </c>
      <c r="H4760" s="5">
        <v>271.87</v>
      </c>
      <c r="I4760" s="5">
        <v>387.23</v>
      </c>
      <c r="J4760" s="5">
        <v>97.02</v>
      </c>
      <c r="K4760" s="6">
        <f t="shared" si="1348"/>
        <v>265.875</v>
      </c>
      <c r="L4760" s="6">
        <f t="shared" si="1349"/>
        <v>-11.990000000000009</v>
      </c>
      <c r="M4760" s="6">
        <f t="shared" si="1350"/>
        <v>222.75</v>
      </c>
      <c r="N4760" s="5">
        <f t="shared" si="1351"/>
        <v>74.00993936627701</v>
      </c>
      <c r="O4760" s="6">
        <f t="shared" si="1352"/>
        <v>-328.96000000000004</v>
      </c>
      <c r="P4760" s="6">
        <f t="shared" si="1353"/>
        <v>148.01987873255402</v>
      </c>
      <c r="Q4760" s="6">
        <f t="shared" si="1354"/>
        <v>0.14076403278164254</v>
      </c>
      <c r="R4760" s="9">
        <f t="shared" si="1355"/>
        <v>2.141401565209422</v>
      </c>
      <c r="S4760" s="9">
        <f t="shared" si="1356"/>
        <v>316.97000000000003</v>
      </c>
      <c r="T4760">
        <f t="shared" si="1357"/>
        <v>328.96000000000004</v>
      </c>
      <c r="U4760" s="9">
        <f t="shared" si="1358"/>
        <v>2.2224041987926033</v>
      </c>
      <c r="V4760" s="9">
        <f t="shared" si="1359"/>
        <v>0.58269200555040745</v>
      </c>
      <c r="W4760" s="9">
        <f t="shared" si="1360"/>
        <v>43.125</v>
      </c>
      <c r="X4760">
        <f t="shared" si="1361"/>
        <v>222.75</v>
      </c>
      <c r="Y4760" s="9">
        <f t="shared" si="1362"/>
        <v>3.0097308808429739</v>
      </c>
      <c r="Z4760" s="10">
        <f t="shared" si="1363"/>
        <v>0.52192528200883315</v>
      </c>
      <c r="AA4760">
        <f t="shared" si="1364"/>
        <v>11.990000000000009</v>
      </c>
    </row>
    <row r="4761" spans="1:27">
      <c r="A4761" s="1">
        <f t="shared" si="1347"/>
        <v>8025001</v>
      </c>
      <c r="B4761" s="1">
        <v>1</v>
      </c>
      <c r="C4761" s="1">
        <v>25</v>
      </c>
      <c r="D4761" s="2">
        <v>8</v>
      </c>
      <c r="E4761" s="5">
        <v>2281.85</v>
      </c>
      <c r="F4761" s="5">
        <v>2050.75</v>
      </c>
      <c r="G4761" s="5">
        <v>190.97</v>
      </c>
      <c r="H4761" s="5">
        <v>2263.5100000000002</v>
      </c>
      <c r="I4761" s="5">
        <v>2235.56</v>
      </c>
      <c r="J4761" s="5">
        <v>200.17</v>
      </c>
      <c r="K4761" s="6">
        <f t="shared" si="1348"/>
        <v>2272.6800000000003</v>
      </c>
      <c r="L4761" s="6">
        <f t="shared" si="1349"/>
        <v>18.339999999999691</v>
      </c>
      <c r="M4761" s="6">
        <f t="shared" si="1350"/>
        <v>2143.1549999999997</v>
      </c>
      <c r="N4761" s="5">
        <f t="shared" si="1351"/>
        <v>138.32712116573524</v>
      </c>
      <c r="O4761" s="6">
        <f t="shared" si="1352"/>
        <v>-184.80999999999995</v>
      </c>
      <c r="P4761" s="6">
        <f t="shared" si="1353"/>
        <v>276.65424233147047</v>
      </c>
      <c r="Q4761" s="6">
        <f t="shared" si="1354"/>
        <v>-4.7015968881729472E-2</v>
      </c>
      <c r="R4761" s="9">
        <f t="shared" si="1355"/>
        <v>0.73431008426972733</v>
      </c>
      <c r="S4761" s="9">
        <f t="shared" si="1356"/>
        <v>203.14999999999964</v>
      </c>
      <c r="T4761">
        <f t="shared" si="1357"/>
        <v>184.80999999999995</v>
      </c>
      <c r="U4761" s="9">
        <f t="shared" si="1358"/>
        <v>0.66801795064675606</v>
      </c>
      <c r="V4761" s="9">
        <f t="shared" si="1359"/>
        <v>0.93636735087410283</v>
      </c>
      <c r="W4761" s="9">
        <f t="shared" si="1360"/>
        <v>129.52500000000055</v>
      </c>
      <c r="X4761">
        <f t="shared" si="1361"/>
        <v>2143.1549999999997</v>
      </c>
      <c r="Y4761" s="9">
        <f t="shared" si="1362"/>
        <v>15.493382511967413</v>
      </c>
      <c r="Z4761" s="10">
        <f t="shared" si="1363"/>
        <v>0.52193390386139893</v>
      </c>
      <c r="AA4761">
        <f t="shared" si="1364"/>
        <v>18.339999999999691</v>
      </c>
    </row>
    <row r="4762" spans="1:27">
      <c r="A4762" s="1">
        <f t="shared" si="1347"/>
        <v>16015000</v>
      </c>
      <c r="B4762" s="1">
        <v>0</v>
      </c>
      <c r="C4762" s="1">
        <v>15</v>
      </c>
      <c r="D4762" s="2">
        <v>16</v>
      </c>
      <c r="E4762" s="5">
        <v>685.51</v>
      </c>
      <c r="F4762" s="5">
        <v>985.51</v>
      </c>
      <c r="G4762" s="5">
        <v>134.65</v>
      </c>
      <c r="H4762" s="5">
        <v>694.65</v>
      </c>
      <c r="I4762" s="5">
        <v>1156.96</v>
      </c>
      <c r="J4762" s="5">
        <v>141.07</v>
      </c>
      <c r="K4762" s="6">
        <f t="shared" si="1348"/>
        <v>690.07999999999993</v>
      </c>
      <c r="L4762" s="6">
        <f t="shared" si="1349"/>
        <v>-9.1399999999999864</v>
      </c>
      <c r="M4762" s="6">
        <f t="shared" si="1350"/>
        <v>1071.2350000000001</v>
      </c>
      <c r="N4762" s="5">
        <f t="shared" si="1351"/>
        <v>97.508162991618306</v>
      </c>
      <c r="O4762" s="6">
        <f t="shared" si="1352"/>
        <v>-171.45000000000005</v>
      </c>
      <c r="P4762" s="6">
        <f t="shared" si="1353"/>
        <v>195.01632598323661</v>
      </c>
      <c r="Q4762" s="6">
        <f t="shared" si="1354"/>
        <v>-4.6543748516389039E-2</v>
      </c>
      <c r="R4762" s="9">
        <f t="shared" si="1355"/>
        <v>0.83228929261005591</v>
      </c>
      <c r="S4762" s="9">
        <f t="shared" si="1356"/>
        <v>162.31000000000006</v>
      </c>
      <c r="T4762">
        <f t="shared" si="1357"/>
        <v>171.45000000000005</v>
      </c>
      <c r="U4762" s="9">
        <f t="shared" si="1358"/>
        <v>0.8791571635635147</v>
      </c>
      <c r="V4762" s="9">
        <f t="shared" si="1359"/>
        <v>3.9089547818961972</v>
      </c>
      <c r="W4762" s="9">
        <f t="shared" si="1360"/>
        <v>381.1550000000002</v>
      </c>
      <c r="X4762">
        <f t="shared" si="1361"/>
        <v>1071.2350000000001</v>
      </c>
      <c r="Y4762" s="9">
        <f t="shared" si="1362"/>
        <v>10.986105851384794</v>
      </c>
      <c r="Z4762" s="10">
        <f t="shared" si="1363"/>
        <v>0.52196647401916529</v>
      </c>
      <c r="AA4762">
        <f t="shared" si="1364"/>
        <v>9.1399999999999864</v>
      </c>
    </row>
    <row r="4763" spans="1:27">
      <c r="A4763" s="1">
        <f t="shared" si="1347"/>
        <v>3024996</v>
      </c>
      <c r="B4763" s="1">
        <v>-4</v>
      </c>
      <c r="C4763" s="1">
        <v>25</v>
      </c>
      <c r="D4763" s="2">
        <v>3</v>
      </c>
      <c r="E4763" s="5">
        <v>2463.19</v>
      </c>
      <c r="F4763" s="5">
        <v>2229.17</v>
      </c>
      <c r="G4763" s="5">
        <v>179.54</v>
      </c>
      <c r="H4763" s="5">
        <v>2494.0700000000002</v>
      </c>
      <c r="I4763" s="5">
        <v>2239.77</v>
      </c>
      <c r="J4763" s="5">
        <v>121.83</v>
      </c>
      <c r="K4763" s="6">
        <f t="shared" si="1348"/>
        <v>2478.63</v>
      </c>
      <c r="L4763" s="6">
        <f t="shared" si="1349"/>
        <v>-30.880000000000109</v>
      </c>
      <c r="M4763" s="6">
        <f t="shared" si="1350"/>
        <v>2234.4700000000003</v>
      </c>
      <c r="N4763" s="5">
        <f t="shared" si="1351"/>
        <v>108.48635916556513</v>
      </c>
      <c r="O4763" s="6">
        <f t="shared" si="1352"/>
        <v>-10.599999999999909</v>
      </c>
      <c r="P4763" s="6">
        <f t="shared" si="1353"/>
        <v>216.97271833113027</v>
      </c>
      <c r="Q4763" s="6">
        <f t="shared" si="1354"/>
        <v>0.36943737717571123</v>
      </c>
      <c r="R4763" s="9">
        <f t="shared" si="1355"/>
        <v>9.3467972176345809E-2</v>
      </c>
      <c r="S4763" s="9">
        <f t="shared" si="1356"/>
        <v>20.2800000000002</v>
      </c>
      <c r="T4763">
        <f t="shared" si="1357"/>
        <v>10.599999999999909</v>
      </c>
      <c r="U4763" s="9">
        <f t="shared" si="1358"/>
        <v>4.8854068297300164E-2</v>
      </c>
      <c r="V4763" s="9">
        <f t="shared" si="1359"/>
        <v>2.2506055312205477</v>
      </c>
      <c r="W4763" s="9">
        <f t="shared" si="1360"/>
        <v>244.15999999999985</v>
      </c>
      <c r="X4763">
        <f t="shared" si="1361"/>
        <v>2234.4700000000003</v>
      </c>
      <c r="Y4763" s="9">
        <f t="shared" si="1362"/>
        <v>20.596783016654573</v>
      </c>
      <c r="Z4763" s="10">
        <f t="shared" si="1363"/>
        <v>0.5219913792391595</v>
      </c>
      <c r="AA4763">
        <f t="shared" si="1364"/>
        <v>30.880000000000109</v>
      </c>
    </row>
    <row r="4764" spans="1:27">
      <c r="A4764" s="1">
        <f t="shared" si="1347"/>
        <v>19001000</v>
      </c>
      <c r="B4764" s="1">
        <v>0</v>
      </c>
      <c r="C4764" s="1">
        <v>1</v>
      </c>
      <c r="D4764" s="2">
        <v>19</v>
      </c>
      <c r="E4764" s="5">
        <v>1116.94</v>
      </c>
      <c r="F4764" s="5">
        <v>1120.72</v>
      </c>
      <c r="G4764" s="5">
        <v>131.59</v>
      </c>
      <c r="H4764" s="5">
        <v>1129.97</v>
      </c>
      <c r="I4764" s="5">
        <v>1159.47</v>
      </c>
      <c r="J4764" s="5">
        <v>141.9</v>
      </c>
      <c r="K4764" s="6">
        <f t="shared" si="1348"/>
        <v>1123.4549999999999</v>
      </c>
      <c r="L4764" s="6">
        <f t="shared" si="1349"/>
        <v>-13.029999999999973</v>
      </c>
      <c r="M4764" s="6">
        <f t="shared" si="1350"/>
        <v>1140.095</v>
      </c>
      <c r="N4764" s="5">
        <f t="shared" si="1351"/>
        <v>96.761999385089197</v>
      </c>
      <c r="O4764" s="6">
        <f t="shared" si="1352"/>
        <v>-38.75</v>
      </c>
      <c r="P4764" s="6">
        <f t="shared" si="1353"/>
        <v>193.52399877017839</v>
      </c>
      <c r="Q4764" s="6">
        <f t="shared" si="1354"/>
        <v>-7.5288814373153851E-2</v>
      </c>
      <c r="R4764" s="9">
        <f t="shared" si="1355"/>
        <v>0.13290341334122649</v>
      </c>
      <c r="S4764" s="9">
        <f t="shared" si="1356"/>
        <v>25.720000000000027</v>
      </c>
      <c r="T4764">
        <f t="shared" si="1357"/>
        <v>38.75</v>
      </c>
      <c r="U4764" s="9">
        <f t="shared" si="1358"/>
        <v>0.20023356403470144</v>
      </c>
      <c r="V4764" s="9">
        <f t="shared" si="1359"/>
        <v>0.17196833576967496</v>
      </c>
      <c r="W4764" s="9">
        <f t="shared" si="1360"/>
        <v>16.6400000000001</v>
      </c>
      <c r="X4764">
        <f t="shared" si="1361"/>
        <v>1140.095</v>
      </c>
      <c r="Y4764" s="9">
        <f t="shared" si="1362"/>
        <v>11.78246633229125</v>
      </c>
      <c r="Z4764" s="10">
        <f t="shared" si="1363"/>
        <v>0.52206034133996426</v>
      </c>
      <c r="AA4764">
        <f t="shared" si="1364"/>
        <v>13.029999999999973</v>
      </c>
    </row>
    <row r="4765" spans="1:27">
      <c r="A4765" s="1">
        <f t="shared" si="1347"/>
        <v>13020001</v>
      </c>
      <c r="B4765" s="1">
        <v>1</v>
      </c>
      <c r="C4765" s="1">
        <v>20</v>
      </c>
      <c r="D4765" s="2">
        <v>13</v>
      </c>
      <c r="E4765" s="5">
        <v>30.9</v>
      </c>
      <c r="F4765" s="5">
        <v>49.95</v>
      </c>
      <c r="G4765" s="5">
        <v>57.96</v>
      </c>
      <c r="H4765" s="5">
        <v>16.43</v>
      </c>
      <c r="I4765" s="5">
        <v>166.98</v>
      </c>
      <c r="J4765" s="5">
        <v>64.86</v>
      </c>
      <c r="K4765" s="6">
        <f t="shared" si="1348"/>
        <v>23.664999999999999</v>
      </c>
      <c r="L4765" s="6">
        <f t="shared" si="1349"/>
        <v>14.469999999999999</v>
      </c>
      <c r="M4765" s="6">
        <f t="shared" si="1350"/>
        <v>108.465</v>
      </c>
      <c r="N4765" s="5">
        <f t="shared" si="1351"/>
        <v>43.491899245721612</v>
      </c>
      <c r="O4765" s="6">
        <f t="shared" si="1352"/>
        <v>-117.02999999999999</v>
      </c>
      <c r="P4765" s="6">
        <f t="shared" si="1353"/>
        <v>86.983798491443224</v>
      </c>
      <c r="Q4765" s="6">
        <f t="shared" si="1354"/>
        <v>-0.11200604077523277</v>
      </c>
      <c r="R4765" s="9">
        <f t="shared" si="1355"/>
        <v>1.5117757821640305</v>
      </c>
      <c r="S4765" s="9">
        <f t="shared" si="1356"/>
        <v>131.5</v>
      </c>
      <c r="T4765">
        <f t="shared" si="1357"/>
        <v>117.02999999999999</v>
      </c>
      <c r="U4765" s="9">
        <f t="shared" si="1358"/>
        <v>1.3454229641570834</v>
      </c>
      <c r="V4765" s="9">
        <f t="shared" si="1359"/>
        <v>1.9497883852092746</v>
      </c>
      <c r="W4765" s="9">
        <f t="shared" si="1360"/>
        <v>84.800000000000011</v>
      </c>
      <c r="X4765">
        <f t="shared" si="1361"/>
        <v>108.465</v>
      </c>
      <c r="Y4765" s="9">
        <f t="shared" si="1362"/>
        <v>2.4939127028505181</v>
      </c>
      <c r="Z4765" s="10">
        <f t="shared" si="1363"/>
        <v>0.52208236898022131</v>
      </c>
      <c r="AA4765">
        <f t="shared" si="1364"/>
        <v>14.469999999999999</v>
      </c>
    </row>
    <row r="4766" spans="1:27">
      <c r="A4766" s="1">
        <f t="shared" si="1347"/>
        <v>4027001</v>
      </c>
      <c r="B4766" s="1">
        <v>1</v>
      </c>
      <c r="C4766" s="1">
        <v>27</v>
      </c>
      <c r="D4766" s="2">
        <v>4</v>
      </c>
      <c r="E4766" s="5">
        <v>486.57</v>
      </c>
      <c r="F4766" s="5">
        <v>120.44</v>
      </c>
      <c r="G4766" s="5">
        <v>108.73</v>
      </c>
      <c r="H4766" s="5">
        <v>523.39</v>
      </c>
      <c r="I4766" s="5">
        <v>359.7</v>
      </c>
      <c r="J4766" s="5">
        <v>83.22</v>
      </c>
      <c r="K4766" s="6">
        <f t="shared" si="1348"/>
        <v>504.98</v>
      </c>
      <c r="L4766" s="6">
        <f t="shared" si="1349"/>
        <v>-36.819999999999993</v>
      </c>
      <c r="M4766" s="6">
        <f t="shared" si="1350"/>
        <v>240.07</v>
      </c>
      <c r="N4766" s="5">
        <f t="shared" si="1351"/>
        <v>68.461268794844869</v>
      </c>
      <c r="O4766" s="6">
        <f t="shared" si="1352"/>
        <v>-239.26</v>
      </c>
      <c r="P4766" s="6">
        <f t="shared" si="1353"/>
        <v>136.92253758968974</v>
      </c>
      <c r="Q4766" s="6">
        <f t="shared" si="1354"/>
        <v>0.26118527956158738</v>
      </c>
      <c r="R4766" s="9">
        <f t="shared" si="1355"/>
        <v>1.4785002057633769</v>
      </c>
      <c r="S4766" s="9">
        <f t="shared" si="1356"/>
        <v>202.44</v>
      </c>
      <c r="T4766">
        <f t="shared" si="1357"/>
        <v>239.26</v>
      </c>
      <c r="U4766" s="9">
        <f t="shared" si="1358"/>
        <v>1.7474113773510451</v>
      </c>
      <c r="V4766" s="9">
        <f t="shared" si="1359"/>
        <v>3.8694871518353708</v>
      </c>
      <c r="W4766" s="9">
        <f t="shared" si="1360"/>
        <v>264.91000000000003</v>
      </c>
      <c r="X4766">
        <f t="shared" si="1361"/>
        <v>240.07</v>
      </c>
      <c r="Y4766" s="9">
        <f t="shared" si="1362"/>
        <v>3.5066542619799832</v>
      </c>
      <c r="Z4766" s="10">
        <f t="shared" si="1363"/>
        <v>0.52211780279932996</v>
      </c>
      <c r="AA4766">
        <f t="shared" si="1364"/>
        <v>36.819999999999993</v>
      </c>
    </row>
    <row r="4767" spans="1:27">
      <c r="A4767" s="1">
        <f t="shared" si="1347"/>
        <v>2019007</v>
      </c>
      <c r="B4767" s="1">
        <v>7</v>
      </c>
      <c r="C4767" s="1">
        <v>19</v>
      </c>
      <c r="D4767" s="2">
        <v>2</v>
      </c>
      <c r="E4767" s="5">
        <v>520.13</v>
      </c>
      <c r="F4767" s="5">
        <v>447.45</v>
      </c>
      <c r="G4767" s="5">
        <v>80.010000000000005</v>
      </c>
      <c r="H4767" s="5">
        <v>501.45</v>
      </c>
      <c r="I4767" s="5">
        <v>565.1</v>
      </c>
      <c r="J4767" s="5">
        <v>97.85</v>
      </c>
      <c r="K4767" s="6">
        <f t="shared" si="1348"/>
        <v>510.78999999999996</v>
      </c>
      <c r="L4767" s="6">
        <f t="shared" si="1349"/>
        <v>18.680000000000007</v>
      </c>
      <c r="M4767" s="6">
        <f t="shared" si="1350"/>
        <v>506.27499999999998</v>
      </c>
      <c r="N4767" s="5">
        <f t="shared" si="1351"/>
        <v>63.198541517981255</v>
      </c>
      <c r="O4767" s="6">
        <f t="shared" si="1352"/>
        <v>-117.65000000000003</v>
      </c>
      <c r="P4767" s="6">
        <f t="shared" si="1353"/>
        <v>126.39708303596251</v>
      </c>
      <c r="Q4767" s="6">
        <f t="shared" si="1354"/>
        <v>-0.19860905042722668</v>
      </c>
      <c r="R4767" s="9">
        <f t="shared" si="1355"/>
        <v>1.0785850173552773</v>
      </c>
      <c r="S4767" s="9">
        <f t="shared" si="1356"/>
        <v>136.33000000000004</v>
      </c>
      <c r="T4767">
        <f t="shared" si="1357"/>
        <v>117.65000000000003</v>
      </c>
      <c r="U4767" s="9">
        <f t="shared" si="1358"/>
        <v>0.9307967966834032</v>
      </c>
      <c r="V4767" s="9">
        <f t="shared" si="1359"/>
        <v>7.144152209138209E-2</v>
      </c>
      <c r="W4767" s="9">
        <f t="shared" si="1360"/>
        <v>4.5149999999999864</v>
      </c>
      <c r="X4767">
        <f t="shared" si="1361"/>
        <v>506.27499999999998</v>
      </c>
      <c r="Y4767" s="9">
        <f t="shared" si="1362"/>
        <v>8.0108652484639151</v>
      </c>
      <c r="Z4767" s="10">
        <f t="shared" si="1363"/>
        <v>0.52212929433235211</v>
      </c>
      <c r="AA4767">
        <f t="shared" si="1364"/>
        <v>18.680000000000007</v>
      </c>
    </row>
    <row r="4768" spans="1:27">
      <c r="A4768" s="1">
        <f t="shared" si="1347"/>
        <v>17003004</v>
      </c>
      <c r="B4768" s="1">
        <v>4</v>
      </c>
      <c r="C4768" s="1">
        <v>3</v>
      </c>
      <c r="D4768" s="2">
        <v>17</v>
      </c>
      <c r="E4768" s="5">
        <v>9898.6200000000008</v>
      </c>
      <c r="F4768" s="5">
        <v>9657.43</v>
      </c>
      <c r="G4768" s="5">
        <v>197.66</v>
      </c>
      <c r="H4768" s="5">
        <v>10052.36</v>
      </c>
      <c r="I4768" s="5">
        <v>9971.74</v>
      </c>
      <c r="J4768" s="5">
        <v>293.98</v>
      </c>
      <c r="K4768" s="6">
        <f t="shared" si="1348"/>
        <v>9975.4900000000016</v>
      </c>
      <c r="L4768" s="6">
        <f t="shared" si="1349"/>
        <v>-153.73999999999978</v>
      </c>
      <c r="M4768" s="6">
        <f t="shared" si="1350"/>
        <v>9814.5849999999991</v>
      </c>
      <c r="N4768" s="5">
        <f t="shared" si="1351"/>
        <v>177.12546118500299</v>
      </c>
      <c r="O4768" s="6">
        <f t="shared" si="1352"/>
        <v>-314.30999999999949</v>
      </c>
      <c r="P4768" s="6">
        <f t="shared" si="1353"/>
        <v>354.25092237000598</v>
      </c>
      <c r="Q4768" s="6">
        <f t="shared" si="1354"/>
        <v>-0.37734769763292375</v>
      </c>
      <c r="R4768" s="9">
        <f t="shared" si="1355"/>
        <v>0.45326628629717008</v>
      </c>
      <c r="S4768" s="9">
        <f t="shared" si="1356"/>
        <v>160.56999999999971</v>
      </c>
      <c r="T4768">
        <f t="shared" si="1357"/>
        <v>314.30999999999949</v>
      </c>
      <c r="U4768" s="9">
        <f t="shared" si="1358"/>
        <v>0.8872524534225793</v>
      </c>
      <c r="V4768" s="9">
        <f t="shared" si="1359"/>
        <v>0.90842388735937485</v>
      </c>
      <c r="W4768" s="9">
        <f t="shared" si="1360"/>
        <v>160.90500000000247</v>
      </c>
      <c r="X4768">
        <f t="shared" si="1361"/>
        <v>9814.5849999999991</v>
      </c>
      <c r="Y4768" s="9">
        <f t="shared" si="1362"/>
        <v>55.410356785176795</v>
      </c>
      <c r="Z4768" s="10">
        <f t="shared" si="1363"/>
        <v>0.52221355784774492</v>
      </c>
      <c r="AA4768">
        <f t="shared" si="1364"/>
        <v>153.73999999999978</v>
      </c>
    </row>
    <row r="4769" spans="1:27">
      <c r="A4769" s="1">
        <f t="shared" si="1347"/>
        <v>12019997</v>
      </c>
      <c r="B4769" s="1">
        <v>-3</v>
      </c>
      <c r="C4769" s="1">
        <v>20</v>
      </c>
      <c r="D4769" s="2">
        <v>12</v>
      </c>
      <c r="E4769" s="5">
        <v>412.04</v>
      </c>
      <c r="F4769" s="5">
        <v>511.85</v>
      </c>
      <c r="G4769" s="5">
        <v>133.54</v>
      </c>
      <c r="H4769" s="5">
        <v>435.26</v>
      </c>
      <c r="I4769" s="5">
        <v>607.47</v>
      </c>
      <c r="J4769" s="5">
        <v>88.65</v>
      </c>
      <c r="K4769" s="6">
        <f t="shared" si="1348"/>
        <v>423.65</v>
      </c>
      <c r="L4769" s="6">
        <f t="shared" si="1349"/>
        <v>-23.21999999999997</v>
      </c>
      <c r="M4769" s="6">
        <f t="shared" si="1350"/>
        <v>559.66000000000008</v>
      </c>
      <c r="N4769" s="5">
        <f t="shared" si="1351"/>
        <v>80.14323755002664</v>
      </c>
      <c r="O4769" s="6">
        <f t="shared" si="1352"/>
        <v>-95.62</v>
      </c>
      <c r="P4769" s="6">
        <f t="shared" si="1353"/>
        <v>160.28647510005328</v>
      </c>
      <c r="Q4769" s="6">
        <f t="shared" si="1354"/>
        <v>0.38822219227141036</v>
      </c>
      <c r="R4769" s="9">
        <f t="shared" si="1355"/>
        <v>0.45169126063073534</v>
      </c>
      <c r="S4769" s="9">
        <f t="shared" si="1356"/>
        <v>72.400000000000034</v>
      </c>
      <c r="T4769">
        <f t="shared" si="1357"/>
        <v>95.62</v>
      </c>
      <c r="U4769" s="9">
        <f t="shared" si="1358"/>
        <v>0.59655688317003996</v>
      </c>
      <c r="V4769" s="9">
        <f t="shared" si="1359"/>
        <v>1.6970864187399539</v>
      </c>
      <c r="W4769" s="9">
        <f t="shared" si="1360"/>
        <v>136.0100000000001</v>
      </c>
      <c r="X4769">
        <f t="shared" si="1361"/>
        <v>559.66000000000008</v>
      </c>
      <c r="Y4769" s="9">
        <f t="shared" si="1362"/>
        <v>6.9832467106242335</v>
      </c>
      <c r="Z4769" s="10">
        <f t="shared" si="1363"/>
        <v>0.52223174932208016</v>
      </c>
      <c r="AA4769">
        <f t="shared" si="1364"/>
        <v>23.21999999999997</v>
      </c>
    </row>
    <row r="4770" spans="1:27">
      <c r="A4770" s="1">
        <f t="shared" si="1347"/>
        <v>13010006</v>
      </c>
      <c r="B4770" s="1">
        <v>6</v>
      </c>
      <c r="C4770" s="1">
        <v>10</v>
      </c>
      <c r="D4770" s="2">
        <v>13</v>
      </c>
      <c r="E4770" s="5">
        <v>1142.26</v>
      </c>
      <c r="F4770" s="5">
        <v>1122.95</v>
      </c>
      <c r="G4770" s="5">
        <v>111.79</v>
      </c>
      <c r="H4770" s="5">
        <v>1183.1199999999999</v>
      </c>
      <c r="I4770" s="5">
        <v>1264.3</v>
      </c>
      <c r="J4770" s="5">
        <v>98.97</v>
      </c>
      <c r="K4770" s="6">
        <f t="shared" si="1348"/>
        <v>1162.69</v>
      </c>
      <c r="L4770" s="6">
        <f t="shared" si="1349"/>
        <v>-40.8599999999999</v>
      </c>
      <c r="M4770" s="6">
        <f t="shared" si="1350"/>
        <v>1193.625</v>
      </c>
      <c r="N4770" s="5">
        <f t="shared" si="1351"/>
        <v>74.652637260849673</v>
      </c>
      <c r="O4770" s="6">
        <f t="shared" si="1352"/>
        <v>-141.34999999999991</v>
      </c>
      <c r="P4770" s="6">
        <f t="shared" si="1353"/>
        <v>149.30527452169935</v>
      </c>
      <c r="Q4770" s="6">
        <f t="shared" si="1354"/>
        <v>0.1212065010576634</v>
      </c>
      <c r="R4770" s="9">
        <f t="shared" si="1355"/>
        <v>0.67305056919067685</v>
      </c>
      <c r="S4770" s="9">
        <f t="shared" si="1356"/>
        <v>100.49000000000001</v>
      </c>
      <c r="T4770">
        <f t="shared" si="1357"/>
        <v>141.34999999999991</v>
      </c>
      <c r="U4770" s="9">
        <f t="shared" si="1358"/>
        <v>0.94671806105186695</v>
      </c>
      <c r="V4770" s="9">
        <f t="shared" si="1359"/>
        <v>0.41438589626656486</v>
      </c>
      <c r="W4770" s="9">
        <f t="shared" si="1360"/>
        <v>30.934999999999945</v>
      </c>
      <c r="X4770">
        <f t="shared" si="1361"/>
        <v>1193.625</v>
      </c>
      <c r="Y4770" s="9">
        <f t="shared" si="1362"/>
        <v>15.989053351581681</v>
      </c>
      <c r="Z4770" s="10">
        <f t="shared" si="1363"/>
        <v>0.52223557902540496</v>
      </c>
      <c r="AA4770">
        <f t="shared" si="1364"/>
        <v>40.8599999999999</v>
      </c>
    </row>
    <row r="4771" spans="1:27">
      <c r="A4771" s="1">
        <f t="shared" si="1347"/>
        <v>18009000</v>
      </c>
      <c r="B4771" s="1">
        <v>0</v>
      </c>
      <c r="C4771" s="1">
        <v>9</v>
      </c>
      <c r="D4771" s="2">
        <v>18</v>
      </c>
      <c r="E4771" s="5">
        <v>28.83</v>
      </c>
      <c r="F4771" s="5">
        <v>185.39</v>
      </c>
      <c r="G4771" s="5">
        <v>99.81</v>
      </c>
      <c r="H4771" s="5">
        <v>41.75</v>
      </c>
      <c r="I4771" s="5">
        <v>246.73</v>
      </c>
      <c r="J4771" s="5">
        <v>74.44</v>
      </c>
      <c r="K4771" s="6">
        <f t="shared" si="1348"/>
        <v>35.29</v>
      </c>
      <c r="L4771" s="6">
        <f t="shared" si="1349"/>
        <v>-12.920000000000002</v>
      </c>
      <c r="M4771" s="6">
        <f t="shared" si="1350"/>
        <v>216.06</v>
      </c>
      <c r="N4771" s="5">
        <f t="shared" si="1351"/>
        <v>62.256223986040148</v>
      </c>
      <c r="O4771" s="6">
        <f t="shared" si="1352"/>
        <v>-61.34</v>
      </c>
      <c r="P4771" s="6">
        <f t="shared" si="1353"/>
        <v>124.5124479720803</v>
      </c>
      <c r="Q4771" s="6">
        <f t="shared" si="1354"/>
        <v>0.28514628035514167</v>
      </c>
      <c r="R4771" s="9">
        <f t="shared" si="1355"/>
        <v>0.38887678130669573</v>
      </c>
      <c r="S4771" s="9">
        <f t="shared" si="1356"/>
        <v>48.42</v>
      </c>
      <c r="T4771">
        <f t="shared" si="1357"/>
        <v>61.34</v>
      </c>
      <c r="U4771" s="9">
        <f t="shared" si="1358"/>
        <v>0.49264150692591319</v>
      </c>
      <c r="V4771" s="9">
        <f t="shared" si="1359"/>
        <v>2.9036454257253776</v>
      </c>
      <c r="W4771" s="9">
        <f t="shared" si="1360"/>
        <v>180.77</v>
      </c>
      <c r="X4771">
        <f t="shared" si="1361"/>
        <v>216.06</v>
      </c>
      <c r="Y4771" s="9">
        <f t="shared" si="1362"/>
        <v>3.4704963803851583</v>
      </c>
      <c r="Z4771" s="10">
        <f t="shared" si="1363"/>
        <v>0.52238778699353228</v>
      </c>
      <c r="AA4771">
        <f t="shared" si="1364"/>
        <v>12.920000000000002</v>
      </c>
    </row>
    <row r="4772" spans="1:27">
      <c r="A4772" s="1">
        <f t="shared" si="1347"/>
        <v>16009004</v>
      </c>
      <c r="B4772" s="1">
        <v>4</v>
      </c>
      <c r="C4772" s="1">
        <v>9</v>
      </c>
      <c r="D4772" s="2">
        <v>16</v>
      </c>
      <c r="E4772" s="5">
        <v>5435.86</v>
      </c>
      <c r="F4772" s="5">
        <v>5448.87</v>
      </c>
      <c r="G4772" s="5">
        <v>183.72</v>
      </c>
      <c r="H4772" s="5">
        <v>5548.87</v>
      </c>
      <c r="I4772" s="5">
        <v>5293.87</v>
      </c>
      <c r="J4772" s="5">
        <v>191.25</v>
      </c>
      <c r="K4772" s="6">
        <f t="shared" si="1348"/>
        <v>5492.3649999999998</v>
      </c>
      <c r="L4772" s="6">
        <f t="shared" si="1349"/>
        <v>-113.01000000000022</v>
      </c>
      <c r="M4772" s="6">
        <f t="shared" si="1350"/>
        <v>5371.37</v>
      </c>
      <c r="N4772" s="5">
        <f t="shared" si="1351"/>
        <v>132.59864337541316</v>
      </c>
      <c r="O4772" s="6">
        <f t="shared" si="1352"/>
        <v>155</v>
      </c>
      <c r="P4772" s="6">
        <f t="shared" si="1353"/>
        <v>265.19728675082632</v>
      </c>
      <c r="Q4772" s="6">
        <f t="shared" si="1354"/>
        <v>-4.0147022930141538E-2</v>
      </c>
      <c r="R4772" s="9">
        <f t="shared" si="1355"/>
        <v>1.0106061162375943</v>
      </c>
      <c r="S4772" s="9">
        <f t="shared" si="1356"/>
        <v>268.01000000000022</v>
      </c>
      <c r="T4772">
        <f t="shared" si="1357"/>
        <v>155</v>
      </c>
      <c r="U4772" s="9">
        <f t="shared" si="1358"/>
        <v>0.58447053474432664</v>
      </c>
      <c r="V4772" s="9">
        <f t="shared" si="1359"/>
        <v>0.91249048195341598</v>
      </c>
      <c r="W4772" s="9">
        <f t="shared" si="1360"/>
        <v>120.99499999999989</v>
      </c>
      <c r="X4772">
        <f t="shared" si="1361"/>
        <v>5371.37</v>
      </c>
      <c r="Y4772" s="9">
        <f t="shared" si="1362"/>
        <v>40.508483822059794</v>
      </c>
      <c r="Z4772" s="10">
        <f t="shared" si="1363"/>
        <v>0.52241075792904568</v>
      </c>
      <c r="AA4772">
        <f t="shared" si="1364"/>
        <v>113.01000000000022</v>
      </c>
    </row>
    <row r="4773" spans="1:27">
      <c r="A4773" s="1">
        <f t="shared" si="1347"/>
        <v>12018004</v>
      </c>
      <c r="B4773" s="1">
        <v>4</v>
      </c>
      <c r="C4773" s="1">
        <v>18</v>
      </c>
      <c r="D4773" s="2">
        <v>12</v>
      </c>
      <c r="E4773" s="5">
        <v>1275.44</v>
      </c>
      <c r="F4773" s="5">
        <v>1296.08</v>
      </c>
      <c r="G4773" s="5">
        <v>137.72</v>
      </c>
      <c r="H4773" s="5">
        <v>1279.47</v>
      </c>
      <c r="I4773" s="5">
        <v>1447.18</v>
      </c>
      <c r="J4773" s="5">
        <v>153.05000000000001</v>
      </c>
      <c r="K4773" s="6">
        <f t="shared" si="1348"/>
        <v>1277.4549999999999</v>
      </c>
      <c r="L4773" s="6">
        <f t="shared" si="1349"/>
        <v>-4.0299999999999727</v>
      </c>
      <c r="M4773" s="6">
        <f t="shared" si="1350"/>
        <v>1371.63</v>
      </c>
      <c r="N4773" s="5">
        <f t="shared" si="1351"/>
        <v>102.94549638036625</v>
      </c>
      <c r="O4773" s="6">
        <f t="shared" si="1352"/>
        <v>-151.10000000000014</v>
      </c>
      <c r="P4773" s="6">
        <f t="shared" si="1353"/>
        <v>205.8909927607325</v>
      </c>
      <c r="Q4773" s="6">
        <f t="shared" si="1354"/>
        <v>-0.10515188342277766</v>
      </c>
      <c r="R4773" s="9">
        <f t="shared" si="1355"/>
        <v>0.71431002409566957</v>
      </c>
      <c r="S4773" s="9">
        <f t="shared" si="1356"/>
        <v>147.07000000000016</v>
      </c>
      <c r="T4773">
        <f t="shared" si="1357"/>
        <v>151.10000000000014</v>
      </c>
      <c r="U4773" s="9">
        <f t="shared" si="1358"/>
        <v>0.73388348841269901</v>
      </c>
      <c r="V4773" s="9">
        <f t="shared" si="1359"/>
        <v>0.91480446752172073</v>
      </c>
      <c r="W4773" s="9">
        <f t="shared" si="1360"/>
        <v>94.175000000000182</v>
      </c>
      <c r="X4773">
        <f t="shared" si="1361"/>
        <v>1371.63</v>
      </c>
      <c r="Y4773" s="9">
        <f t="shared" si="1362"/>
        <v>13.323846581224482</v>
      </c>
      <c r="Z4773" s="10">
        <f t="shared" si="1363"/>
        <v>0.52242894253668604</v>
      </c>
      <c r="AA4773">
        <f t="shared" si="1364"/>
        <v>4.0299999999999727</v>
      </c>
    </row>
    <row r="4774" spans="1:27">
      <c r="A4774" s="1">
        <f t="shared" si="1347"/>
        <v>16002005</v>
      </c>
      <c r="B4774" s="1">
        <v>5</v>
      </c>
      <c r="C4774" s="1">
        <v>2</v>
      </c>
      <c r="D4774" s="2">
        <v>16</v>
      </c>
      <c r="E4774" s="5">
        <v>3717.42</v>
      </c>
      <c r="F4774" s="5">
        <v>4210.2299999999996</v>
      </c>
      <c r="G4774" s="5">
        <v>144.97</v>
      </c>
      <c r="H4774" s="5">
        <v>3804.49</v>
      </c>
      <c r="I4774" s="5">
        <v>4160.05</v>
      </c>
      <c r="J4774" s="5">
        <v>173.96</v>
      </c>
      <c r="K4774" s="6">
        <f t="shared" si="1348"/>
        <v>3760.9549999999999</v>
      </c>
      <c r="L4774" s="6">
        <f t="shared" si="1349"/>
        <v>-87.069999999999709</v>
      </c>
      <c r="M4774" s="6">
        <f t="shared" si="1350"/>
        <v>4185.1399999999994</v>
      </c>
      <c r="N4774" s="5">
        <f t="shared" si="1351"/>
        <v>113.22365311629898</v>
      </c>
      <c r="O4774" s="6">
        <f t="shared" si="1352"/>
        <v>50.179999999999382</v>
      </c>
      <c r="P4774" s="6">
        <f t="shared" si="1353"/>
        <v>226.44730623259795</v>
      </c>
      <c r="Q4774" s="6">
        <f t="shared" si="1354"/>
        <v>-0.18030562293964719</v>
      </c>
      <c r="R4774" s="9">
        <f t="shared" si="1355"/>
        <v>0.60610127046078077</v>
      </c>
      <c r="S4774" s="9">
        <f t="shared" si="1356"/>
        <v>137.24999999999909</v>
      </c>
      <c r="T4774">
        <f t="shared" si="1357"/>
        <v>50.179999999999382</v>
      </c>
      <c r="U4774" s="9">
        <f t="shared" si="1358"/>
        <v>0.22159680693422079</v>
      </c>
      <c r="V4774" s="9">
        <f t="shared" si="1359"/>
        <v>3.7464344977837185</v>
      </c>
      <c r="W4774" s="9">
        <f t="shared" si="1360"/>
        <v>424.18499999999949</v>
      </c>
      <c r="X4774">
        <f t="shared" si="1361"/>
        <v>4185.1399999999994</v>
      </c>
      <c r="Y4774" s="9">
        <f t="shared" si="1362"/>
        <v>36.96347790245899</v>
      </c>
      <c r="Z4774" s="10">
        <f t="shared" si="1363"/>
        <v>0.52244234131624523</v>
      </c>
      <c r="AA4774">
        <f t="shared" si="1364"/>
        <v>87.069999999999709</v>
      </c>
    </row>
    <row r="4775" spans="1:27">
      <c r="A4775" s="1">
        <f t="shared" si="1347"/>
        <v>10012007</v>
      </c>
      <c r="B4775" s="1">
        <v>7</v>
      </c>
      <c r="C4775" s="1">
        <v>12</v>
      </c>
      <c r="D4775" s="2">
        <v>10</v>
      </c>
      <c r="E4775" s="5">
        <v>163.96</v>
      </c>
      <c r="F4775" s="5">
        <v>73.599999999999994</v>
      </c>
      <c r="G4775" s="5">
        <v>96.46</v>
      </c>
      <c r="H4775" s="5">
        <v>174.2</v>
      </c>
      <c r="I4775" s="5">
        <v>269.02999999999997</v>
      </c>
      <c r="J4775" s="5">
        <v>54.64</v>
      </c>
      <c r="K4775" s="6">
        <f t="shared" si="1348"/>
        <v>169.07999999999998</v>
      </c>
      <c r="L4775" s="6">
        <f t="shared" si="1349"/>
        <v>-10.239999999999981</v>
      </c>
      <c r="M4775" s="6">
        <f t="shared" si="1350"/>
        <v>171.315</v>
      </c>
      <c r="N4775" s="5">
        <f t="shared" si="1351"/>
        <v>55.430274219058305</v>
      </c>
      <c r="O4775" s="6">
        <f t="shared" si="1352"/>
        <v>-195.42999999999998</v>
      </c>
      <c r="P4775" s="6">
        <f t="shared" si="1353"/>
        <v>110.86054843811661</v>
      </c>
      <c r="Q4775" s="6">
        <f t="shared" si="1354"/>
        <v>0.51415545432759924</v>
      </c>
      <c r="R4775" s="9">
        <f t="shared" si="1355"/>
        <v>1.6704770327144356</v>
      </c>
      <c r="S4775" s="9">
        <f t="shared" si="1356"/>
        <v>185.19</v>
      </c>
      <c r="T4775">
        <f t="shared" si="1357"/>
        <v>195.42999999999998</v>
      </c>
      <c r="U4775" s="9">
        <f t="shared" si="1358"/>
        <v>1.7628453291397059</v>
      </c>
      <c r="V4775" s="9">
        <f t="shared" si="1359"/>
        <v>4.0320926271578232E-2</v>
      </c>
      <c r="W4775" s="9">
        <f t="shared" si="1360"/>
        <v>2.2350000000000136</v>
      </c>
      <c r="X4775">
        <f t="shared" si="1361"/>
        <v>171.315</v>
      </c>
      <c r="Y4775" s="9">
        <f t="shared" si="1362"/>
        <v>3.0906395902529677</v>
      </c>
      <c r="Z4775" s="10">
        <f t="shared" si="1363"/>
        <v>0.52248827738045955</v>
      </c>
      <c r="AA4775">
        <f t="shared" si="1364"/>
        <v>10.239999999999981</v>
      </c>
    </row>
    <row r="4776" spans="1:27">
      <c r="A4776" s="1">
        <f t="shared" si="1347"/>
        <v>8010008</v>
      </c>
      <c r="B4776" s="1">
        <v>8</v>
      </c>
      <c r="C4776" s="1">
        <v>10</v>
      </c>
      <c r="D4776" s="2">
        <v>8</v>
      </c>
      <c r="E4776" s="5">
        <v>1047.44</v>
      </c>
      <c r="F4776" s="5">
        <v>1068.31</v>
      </c>
      <c r="G4776" s="5">
        <v>131.31</v>
      </c>
      <c r="H4776" s="5">
        <v>1095.01</v>
      </c>
      <c r="I4776" s="5">
        <v>843.33</v>
      </c>
      <c r="J4776" s="5">
        <v>72.760000000000005</v>
      </c>
      <c r="K4776" s="6">
        <f t="shared" si="1348"/>
        <v>1071.2249999999999</v>
      </c>
      <c r="L4776" s="6">
        <f t="shared" si="1349"/>
        <v>-47.569999999999936</v>
      </c>
      <c r="M4776" s="6">
        <f t="shared" si="1350"/>
        <v>955.81999999999994</v>
      </c>
      <c r="N4776" s="5">
        <f t="shared" si="1351"/>
        <v>75.060531739390186</v>
      </c>
      <c r="O4776" s="6">
        <f t="shared" si="1352"/>
        <v>224.9799999999999</v>
      </c>
      <c r="P4776" s="6">
        <f t="shared" si="1353"/>
        <v>150.12106347878037</v>
      </c>
      <c r="Q4776" s="6">
        <f t="shared" si="1354"/>
        <v>0.53017933879812928</v>
      </c>
      <c r="R4776" s="9">
        <f t="shared" si="1355"/>
        <v>1.8155347003555222</v>
      </c>
      <c r="S4776" s="9">
        <f t="shared" si="1356"/>
        <v>272.54999999999984</v>
      </c>
      <c r="T4776">
        <f t="shared" si="1357"/>
        <v>224.9799999999999</v>
      </c>
      <c r="U4776" s="9">
        <f t="shared" si="1358"/>
        <v>1.4986571157071562</v>
      </c>
      <c r="V4776" s="9">
        <f t="shared" si="1359"/>
        <v>1.5374924387784195</v>
      </c>
      <c r="W4776" s="9">
        <f t="shared" si="1360"/>
        <v>115.40499999999997</v>
      </c>
      <c r="X4776">
        <f t="shared" si="1361"/>
        <v>955.81999999999994</v>
      </c>
      <c r="Y4776" s="9">
        <f t="shared" si="1362"/>
        <v>12.733989193130187</v>
      </c>
      <c r="Z4776" s="10">
        <f t="shared" si="1363"/>
        <v>0.52249019129549212</v>
      </c>
      <c r="AA4776">
        <f t="shared" si="1364"/>
        <v>47.569999999999936</v>
      </c>
    </row>
    <row r="4777" spans="1:27">
      <c r="A4777" s="1">
        <f t="shared" si="1347"/>
        <v>17012001</v>
      </c>
      <c r="B4777" s="1">
        <v>1</v>
      </c>
      <c r="C4777" s="1">
        <v>12</v>
      </c>
      <c r="D4777" s="2">
        <v>17</v>
      </c>
      <c r="E4777" s="5">
        <v>1315.74</v>
      </c>
      <c r="F4777" s="5">
        <v>1034.8599999999999</v>
      </c>
      <c r="G4777" s="5">
        <v>85.94</v>
      </c>
      <c r="H4777" s="5">
        <v>1314.55</v>
      </c>
      <c r="I4777" s="5">
        <v>1096.47</v>
      </c>
      <c r="J4777" s="5">
        <v>109.01</v>
      </c>
      <c r="K4777" s="6">
        <f t="shared" si="1348"/>
        <v>1315.145</v>
      </c>
      <c r="L4777" s="6">
        <f t="shared" si="1349"/>
        <v>1.1900000000000546</v>
      </c>
      <c r="M4777" s="6">
        <f t="shared" si="1350"/>
        <v>1065.665</v>
      </c>
      <c r="N4777" s="5">
        <f t="shared" si="1351"/>
        <v>69.406166332682574</v>
      </c>
      <c r="O4777" s="6">
        <f t="shared" si="1352"/>
        <v>-61.610000000000127</v>
      </c>
      <c r="P4777" s="6">
        <f t="shared" si="1353"/>
        <v>138.81233266536515</v>
      </c>
      <c r="Q4777" s="6">
        <f t="shared" si="1354"/>
        <v>-0.23340745827165726</v>
      </c>
      <c r="R4777" s="9">
        <f t="shared" si="1355"/>
        <v>0.4524093702206714</v>
      </c>
      <c r="S4777" s="9">
        <f t="shared" si="1356"/>
        <v>62.800000000000182</v>
      </c>
      <c r="T4777">
        <f t="shared" si="1357"/>
        <v>61.610000000000127</v>
      </c>
      <c r="U4777" s="9">
        <f t="shared" si="1358"/>
        <v>0.44383664489324115</v>
      </c>
      <c r="V4777" s="9">
        <f t="shared" si="1359"/>
        <v>3.5944933019953118</v>
      </c>
      <c r="W4777" s="9">
        <f t="shared" si="1360"/>
        <v>249.48000000000002</v>
      </c>
      <c r="X4777">
        <f t="shared" si="1361"/>
        <v>1065.665</v>
      </c>
      <c r="Y4777" s="9">
        <f t="shared" si="1362"/>
        <v>15.354039220261477</v>
      </c>
      <c r="Z4777" s="10">
        <f t="shared" si="1363"/>
        <v>0.52250358850442358</v>
      </c>
      <c r="AA4777">
        <f t="shared" si="1364"/>
        <v>1.1900000000000546</v>
      </c>
    </row>
    <row r="4778" spans="1:27">
      <c r="A4778" s="1">
        <f t="shared" si="1347"/>
        <v>11017995</v>
      </c>
      <c r="B4778" s="1">
        <v>-5</v>
      </c>
      <c r="C4778" s="1">
        <v>18</v>
      </c>
      <c r="D4778" s="2">
        <v>11</v>
      </c>
      <c r="E4778" s="5">
        <v>213.96</v>
      </c>
      <c r="F4778" s="5">
        <v>113.19</v>
      </c>
      <c r="G4778" s="5">
        <v>117.09</v>
      </c>
      <c r="H4778" s="5">
        <v>221.09</v>
      </c>
      <c r="I4778" s="5">
        <v>165.6</v>
      </c>
      <c r="J4778" s="5">
        <v>61.33</v>
      </c>
      <c r="K4778" s="6">
        <f t="shared" si="1348"/>
        <v>217.52500000000001</v>
      </c>
      <c r="L4778" s="6">
        <f t="shared" si="1349"/>
        <v>-7.1299999999999955</v>
      </c>
      <c r="M4778" s="6">
        <f t="shared" si="1350"/>
        <v>139.39499999999998</v>
      </c>
      <c r="N4778" s="5">
        <f t="shared" si="1351"/>
        <v>66.089781736664861</v>
      </c>
      <c r="O4778" s="6">
        <f t="shared" si="1352"/>
        <v>-52.41</v>
      </c>
      <c r="P4778" s="6">
        <f t="shared" si="1353"/>
        <v>132.17956347332972</v>
      </c>
      <c r="Q4778" s="6">
        <f t="shared" si="1354"/>
        <v>0.56942649880487795</v>
      </c>
      <c r="R4778" s="9">
        <f t="shared" si="1355"/>
        <v>0.34256430275725858</v>
      </c>
      <c r="S4778" s="9">
        <f t="shared" si="1356"/>
        <v>45.28</v>
      </c>
      <c r="T4778">
        <f t="shared" si="1357"/>
        <v>52.41</v>
      </c>
      <c r="U4778" s="9">
        <f t="shared" si="1358"/>
        <v>0.39650607569584628</v>
      </c>
      <c r="V4778" s="9">
        <f t="shared" si="1359"/>
        <v>1.1821797250187553</v>
      </c>
      <c r="W4778" s="9">
        <f t="shared" si="1360"/>
        <v>78.130000000000024</v>
      </c>
      <c r="X4778">
        <f t="shared" si="1361"/>
        <v>139.39499999999998</v>
      </c>
      <c r="Y4778" s="9">
        <f t="shared" si="1362"/>
        <v>2.1091762801611331</v>
      </c>
      <c r="Z4778" s="10">
        <f t="shared" si="1363"/>
        <v>0.52253803689300926</v>
      </c>
      <c r="AA4778">
        <f t="shared" si="1364"/>
        <v>7.1299999999999955</v>
      </c>
    </row>
    <row r="4779" spans="1:27">
      <c r="A4779" s="1">
        <f t="shared" si="1347"/>
        <v>4014992</v>
      </c>
      <c r="B4779" s="1">
        <v>-8</v>
      </c>
      <c r="C4779" s="1">
        <v>15</v>
      </c>
      <c r="D4779" s="2">
        <v>4</v>
      </c>
      <c r="E4779" s="5">
        <v>1062.79</v>
      </c>
      <c r="F4779" s="5">
        <v>1234.19</v>
      </c>
      <c r="G4779" s="5">
        <v>103.71</v>
      </c>
      <c r="H4779" s="5">
        <v>1076.44</v>
      </c>
      <c r="I4779" s="5">
        <v>1020.64</v>
      </c>
      <c r="J4779" s="5">
        <v>109.84</v>
      </c>
      <c r="K4779" s="6">
        <f t="shared" si="1348"/>
        <v>1069.615</v>
      </c>
      <c r="L4779" s="6">
        <f t="shared" si="1349"/>
        <v>-13.650000000000091</v>
      </c>
      <c r="M4779" s="6">
        <f t="shared" si="1350"/>
        <v>1127.415</v>
      </c>
      <c r="N4779" s="5">
        <f t="shared" si="1351"/>
        <v>75.532426314795416</v>
      </c>
      <c r="O4779" s="6">
        <f t="shared" si="1352"/>
        <v>213.55000000000007</v>
      </c>
      <c r="P4779" s="6">
        <f t="shared" si="1353"/>
        <v>151.06485262959083</v>
      </c>
      <c r="Q4779" s="6">
        <f t="shared" si="1354"/>
        <v>-5.736317585167406E-2</v>
      </c>
      <c r="R4779" s="9">
        <f t="shared" si="1355"/>
        <v>1.5039898165928232</v>
      </c>
      <c r="S4779" s="9">
        <f t="shared" si="1356"/>
        <v>227.20000000000016</v>
      </c>
      <c r="T4779">
        <f t="shared" si="1357"/>
        <v>213.55000000000007</v>
      </c>
      <c r="U4779" s="9">
        <f t="shared" si="1358"/>
        <v>1.4136312734744596</v>
      </c>
      <c r="V4779" s="9">
        <f t="shared" si="1359"/>
        <v>0.7652342552734599</v>
      </c>
      <c r="W4779" s="9">
        <f t="shared" si="1360"/>
        <v>57.799999999999955</v>
      </c>
      <c r="X4779">
        <f t="shared" si="1361"/>
        <v>1127.415</v>
      </c>
      <c r="Y4779" s="9">
        <f t="shared" si="1362"/>
        <v>14.92623837213025</v>
      </c>
      <c r="Z4779" s="10">
        <f t="shared" si="1363"/>
        <v>0.52254856233655456</v>
      </c>
      <c r="AA4779">
        <f t="shared" si="1364"/>
        <v>13.650000000000091</v>
      </c>
    </row>
    <row r="4780" spans="1:27">
      <c r="A4780" s="1">
        <f t="shared" si="1347"/>
        <v>14008994</v>
      </c>
      <c r="B4780" s="1">
        <v>-6</v>
      </c>
      <c r="C4780" s="1">
        <v>9</v>
      </c>
      <c r="D4780" s="2">
        <v>14</v>
      </c>
      <c r="E4780" s="5">
        <v>362.38</v>
      </c>
      <c r="F4780" s="5">
        <v>359.63</v>
      </c>
      <c r="G4780" s="5">
        <v>93.11</v>
      </c>
      <c r="H4780" s="5">
        <v>340.01</v>
      </c>
      <c r="I4780" s="5">
        <v>308.62</v>
      </c>
      <c r="J4780" s="5">
        <v>74.989999999999995</v>
      </c>
      <c r="K4780" s="6">
        <f t="shared" si="1348"/>
        <v>351.19499999999999</v>
      </c>
      <c r="L4780" s="6">
        <f t="shared" si="1349"/>
        <v>22.370000000000005</v>
      </c>
      <c r="M4780" s="6">
        <f t="shared" si="1350"/>
        <v>334.125</v>
      </c>
      <c r="N4780" s="5">
        <f t="shared" si="1351"/>
        <v>59.776609555912415</v>
      </c>
      <c r="O4780" s="6">
        <f t="shared" si="1352"/>
        <v>51.009999999999991</v>
      </c>
      <c r="P4780" s="6">
        <f t="shared" si="1353"/>
        <v>119.55321911182483</v>
      </c>
      <c r="Q4780" s="6">
        <f t="shared" si="1354"/>
        <v>0.21310976872955789</v>
      </c>
      <c r="R4780" s="9">
        <f t="shared" si="1355"/>
        <v>0.23955858497805391</v>
      </c>
      <c r="S4780" s="9">
        <f t="shared" si="1356"/>
        <v>28.639999999999986</v>
      </c>
      <c r="T4780">
        <f t="shared" si="1357"/>
        <v>51.009999999999991</v>
      </c>
      <c r="U4780" s="9">
        <f t="shared" si="1358"/>
        <v>0.42667190711349628</v>
      </c>
      <c r="V4780" s="9">
        <f t="shared" si="1359"/>
        <v>0.28556320150666065</v>
      </c>
      <c r="W4780" s="9">
        <f t="shared" si="1360"/>
        <v>17.069999999999993</v>
      </c>
      <c r="X4780">
        <f t="shared" si="1361"/>
        <v>334.125</v>
      </c>
      <c r="Y4780" s="9">
        <f t="shared" si="1362"/>
        <v>5.5895609082257192</v>
      </c>
      <c r="Z4780" s="10">
        <f t="shared" si="1363"/>
        <v>0.52258683488966695</v>
      </c>
      <c r="AA4780">
        <f t="shared" si="1364"/>
        <v>22.370000000000005</v>
      </c>
    </row>
    <row r="4781" spans="1:27">
      <c r="A4781" s="1">
        <f t="shared" si="1347"/>
        <v>8015007</v>
      </c>
      <c r="B4781" s="1">
        <v>7</v>
      </c>
      <c r="C4781" s="1">
        <v>15</v>
      </c>
      <c r="D4781" s="2">
        <v>8</v>
      </c>
      <c r="E4781" s="5">
        <v>2037.43</v>
      </c>
      <c r="F4781" s="5">
        <v>2125.7399999999998</v>
      </c>
      <c r="G4781" s="5">
        <v>114.3</v>
      </c>
      <c r="H4781" s="5">
        <v>1881.08</v>
      </c>
      <c r="I4781" s="5">
        <v>2085.6</v>
      </c>
      <c r="J4781" s="5">
        <v>141.9</v>
      </c>
      <c r="K4781" s="6">
        <f t="shared" si="1348"/>
        <v>1959.2550000000001</v>
      </c>
      <c r="L4781" s="6">
        <f t="shared" si="1349"/>
        <v>156.35000000000014</v>
      </c>
      <c r="M4781" s="6">
        <f t="shared" si="1350"/>
        <v>2105.67</v>
      </c>
      <c r="N4781" s="5">
        <f t="shared" si="1351"/>
        <v>91.104472996664654</v>
      </c>
      <c r="O4781" s="6">
        <f t="shared" si="1352"/>
        <v>40.139999999999873</v>
      </c>
      <c r="P4781" s="6">
        <f t="shared" si="1353"/>
        <v>182.20894599332931</v>
      </c>
      <c r="Q4781" s="6">
        <f t="shared" si="1354"/>
        <v>-0.21298490064788964</v>
      </c>
      <c r="R4781" s="9">
        <f t="shared" si="1355"/>
        <v>0.63778427215233835</v>
      </c>
      <c r="S4781" s="9">
        <f t="shared" si="1356"/>
        <v>116.21000000000026</v>
      </c>
      <c r="T4781">
        <f t="shared" si="1357"/>
        <v>40.139999999999873</v>
      </c>
      <c r="U4781" s="9">
        <f t="shared" si="1358"/>
        <v>0.22029653802766305</v>
      </c>
      <c r="V4781" s="9">
        <f t="shared" si="1359"/>
        <v>1.6071109922929936</v>
      </c>
      <c r="W4781" s="9">
        <f t="shared" si="1360"/>
        <v>146.41499999999996</v>
      </c>
      <c r="X4781">
        <f t="shared" si="1361"/>
        <v>2105.67</v>
      </c>
      <c r="Y4781" s="9">
        <f t="shared" si="1362"/>
        <v>23.112696124998045</v>
      </c>
      <c r="Z4781" s="10">
        <f t="shared" si="1363"/>
        <v>0.52277624276548762</v>
      </c>
      <c r="AA4781">
        <f t="shared" si="1364"/>
        <v>156.35000000000014</v>
      </c>
    </row>
    <row r="4782" spans="1:27">
      <c r="A4782" s="1">
        <f t="shared" si="1347"/>
        <v>4021006</v>
      </c>
      <c r="B4782" s="1">
        <v>6</v>
      </c>
      <c r="C4782" s="1">
        <v>21</v>
      </c>
      <c r="D4782" s="2">
        <v>4</v>
      </c>
      <c r="E4782" s="5">
        <v>155.30000000000001</v>
      </c>
      <c r="F4782" s="5">
        <v>128.52000000000001</v>
      </c>
      <c r="G4782" s="5">
        <v>106.78</v>
      </c>
      <c r="H4782" s="5">
        <v>164.26</v>
      </c>
      <c r="I4782" s="5">
        <v>199.05</v>
      </c>
      <c r="J4782" s="5">
        <v>90.88</v>
      </c>
      <c r="K4782" s="6">
        <f t="shared" si="1348"/>
        <v>159.78</v>
      </c>
      <c r="L4782" s="6">
        <f t="shared" si="1349"/>
        <v>-8.9599999999999795</v>
      </c>
      <c r="M4782" s="6">
        <f t="shared" si="1350"/>
        <v>163.78500000000003</v>
      </c>
      <c r="N4782" s="5">
        <f t="shared" si="1351"/>
        <v>70.109098553611432</v>
      </c>
      <c r="O4782" s="6">
        <f t="shared" si="1352"/>
        <v>-70.53</v>
      </c>
      <c r="P4782" s="6">
        <f t="shared" si="1353"/>
        <v>140.21819710722286</v>
      </c>
      <c r="Q4782" s="6">
        <f t="shared" si="1354"/>
        <v>0.15984798197996913</v>
      </c>
      <c r="R4782" s="9">
        <f t="shared" si="1355"/>
        <v>0.43910135253642091</v>
      </c>
      <c r="S4782" s="9">
        <f t="shared" si="1356"/>
        <v>61.570000000000022</v>
      </c>
      <c r="T4782">
        <f t="shared" si="1357"/>
        <v>70.53</v>
      </c>
      <c r="U4782" s="9">
        <f t="shared" si="1358"/>
        <v>0.50300176050663892</v>
      </c>
      <c r="V4782" s="9">
        <f t="shared" si="1359"/>
        <v>5.7125253107304715E-2</v>
      </c>
      <c r="W4782" s="9">
        <f t="shared" si="1360"/>
        <v>4.0050000000000239</v>
      </c>
      <c r="X4782">
        <f t="shared" si="1361"/>
        <v>163.78500000000003</v>
      </c>
      <c r="Y4782" s="9">
        <f t="shared" si="1362"/>
        <v>2.3361447141522715</v>
      </c>
      <c r="Z4782" s="10">
        <f t="shared" si="1363"/>
        <v>0.5227934582605257</v>
      </c>
      <c r="AA4782">
        <f t="shared" si="1364"/>
        <v>8.9599999999999795</v>
      </c>
    </row>
    <row r="4783" spans="1:27">
      <c r="A4783" s="1">
        <f t="shared" si="1347"/>
        <v>15016999</v>
      </c>
      <c r="B4783" s="1">
        <v>-1</v>
      </c>
      <c r="C4783" s="1">
        <v>17</v>
      </c>
      <c r="D4783" s="2">
        <v>15</v>
      </c>
      <c r="E4783" s="5">
        <v>1337.06</v>
      </c>
      <c r="F4783" s="5">
        <v>1444.67</v>
      </c>
      <c r="G4783" s="5">
        <v>133.26</v>
      </c>
      <c r="H4783" s="5">
        <v>1336.06</v>
      </c>
      <c r="I4783" s="5">
        <v>1459.45</v>
      </c>
      <c r="J4783" s="5">
        <v>137.44</v>
      </c>
      <c r="K4783" s="6">
        <f t="shared" si="1348"/>
        <v>1336.56</v>
      </c>
      <c r="L4783" s="6">
        <f t="shared" si="1349"/>
        <v>1</v>
      </c>
      <c r="M4783" s="6">
        <f t="shared" si="1350"/>
        <v>1452.06</v>
      </c>
      <c r="N4783" s="5">
        <f t="shared" si="1351"/>
        <v>95.718312250060066</v>
      </c>
      <c r="O4783" s="6">
        <f t="shared" si="1352"/>
        <v>-14.779999999999973</v>
      </c>
      <c r="P4783" s="6">
        <f t="shared" si="1353"/>
        <v>191.43662450012013</v>
      </c>
      <c r="Q4783" s="6">
        <f t="shared" si="1354"/>
        <v>-3.0875534284546126E-2</v>
      </c>
      <c r="R4783" s="9">
        <f t="shared" si="1355"/>
        <v>8.2429368158808455E-2</v>
      </c>
      <c r="S4783" s="9">
        <f t="shared" si="1356"/>
        <v>15.779999999999973</v>
      </c>
      <c r="T4783">
        <f t="shared" si="1357"/>
        <v>14.779999999999973</v>
      </c>
      <c r="U4783" s="9">
        <f t="shared" si="1358"/>
        <v>7.7205707312242633E-2</v>
      </c>
      <c r="V4783" s="9">
        <f t="shared" si="1359"/>
        <v>1.2066656555567037</v>
      </c>
      <c r="W4783" s="9">
        <f t="shared" si="1360"/>
        <v>115.5</v>
      </c>
      <c r="X4783">
        <f t="shared" si="1361"/>
        <v>1452.06</v>
      </c>
      <c r="Y4783" s="9">
        <f t="shared" si="1362"/>
        <v>15.17013793772872</v>
      </c>
      <c r="Z4783" s="10">
        <f t="shared" si="1363"/>
        <v>0.52279537105831386</v>
      </c>
      <c r="AA4783">
        <f t="shared" si="1364"/>
        <v>1</v>
      </c>
    </row>
    <row r="4784" spans="1:27">
      <c r="A4784" s="1">
        <f t="shared" si="1347"/>
        <v>13014995</v>
      </c>
      <c r="B4784" s="1">
        <v>-5</v>
      </c>
      <c r="C4784" s="1">
        <v>15</v>
      </c>
      <c r="D4784" s="2">
        <v>13</v>
      </c>
      <c r="E4784" s="5">
        <v>944.96</v>
      </c>
      <c r="F4784" s="5">
        <v>967.39</v>
      </c>
      <c r="G4784" s="5">
        <v>107.61</v>
      </c>
      <c r="H4784" s="5">
        <v>996.44</v>
      </c>
      <c r="I4784" s="5">
        <v>1099.81</v>
      </c>
      <c r="J4784" s="5">
        <v>121.27</v>
      </c>
      <c r="K4784" s="6">
        <f t="shared" si="1348"/>
        <v>970.7</v>
      </c>
      <c r="L4784" s="6">
        <f t="shared" si="1349"/>
        <v>-51.480000000000018</v>
      </c>
      <c r="M4784" s="6">
        <f t="shared" si="1350"/>
        <v>1033.5999999999999</v>
      </c>
      <c r="N4784" s="5">
        <f t="shared" si="1351"/>
        <v>81.06529004450671</v>
      </c>
      <c r="O4784" s="6">
        <f t="shared" si="1352"/>
        <v>-132.41999999999996</v>
      </c>
      <c r="P4784" s="6">
        <f t="shared" si="1353"/>
        <v>162.13058008901342</v>
      </c>
      <c r="Q4784" s="6">
        <f t="shared" si="1354"/>
        <v>-0.11894020179694195</v>
      </c>
      <c r="R4784" s="9">
        <f t="shared" si="1355"/>
        <v>0.49922722755671395</v>
      </c>
      <c r="S4784" s="9">
        <f t="shared" si="1356"/>
        <v>80.939999999999941</v>
      </c>
      <c r="T4784">
        <f t="shared" si="1357"/>
        <v>132.41999999999996</v>
      </c>
      <c r="U4784" s="9">
        <f t="shared" si="1358"/>
        <v>0.8167490668774412</v>
      </c>
      <c r="V4784" s="9">
        <f t="shared" si="1359"/>
        <v>0.77591778140146439</v>
      </c>
      <c r="W4784" s="9">
        <f t="shared" si="1360"/>
        <v>62.899999999999864</v>
      </c>
      <c r="X4784">
        <f t="shared" si="1361"/>
        <v>1033.5999999999999</v>
      </c>
      <c r="Y4784" s="9">
        <f t="shared" si="1362"/>
        <v>12.750216516002467</v>
      </c>
      <c r="Z4784" s="10">
        <f t="shared" si="1363"/>
        <v>0.52294454772948917</v>
      </c>
      <c r="AA4784">
        <f t="shared" si="1364"/>
        <v>51.480000000000018</v>
      </c>
    </row>
    <row r="4785" spans="1:27">
      <c r="A4785" s="1">
        <f t="shared" si="1347"/>
        <v>3018993</v>
      </c>
      <c r="B4785" s="1">
        <v>-7</v>
      </c>
      <c r="C4785" s="1">
        <v>19</v>
      </c>
      <c r="D4785" s="2">
        <v>3</v>
      </c>
      <c r="E4785" s="5">
        <v>71.3</v>
      </c>
      <c r="F4785" s="5">
        <v>132.97999999999999</v>
      </c>
      <c r="G4785" s="5">
        <v>102.31</v>
      </c>
      <c r="H4785" s="5">
        <v>90.14</v>
      </c>
      <c r="I4785" s="5">
        <v>208.25</v>
      </c>
      <c r="J4785" s="5">
        <v>78.900000000000006</v>
      </c>
      <c r="K4785" s="6">
        <f t="shared" si="1348"/>
        <v>80.72</v>
      </c>
      <c r="L4785" s="6">
        <f t="shared" si="1349"/>
        <v>-18.840000000000003</v>
      </c>
      <c r="M4785" s="6">
        <f t="shared" si="1350"/>
        <v>170.61500000000001</v>
      </c>
      <c r="N4785" s="5">
        <f t="shared" si="1351"/>
        <v>64.599818304698033</v>
      </c>
      <c r="O4785" s="6">
        <f t="shared" si="1352"/>
        <v>-75.27000000000001</v>
      </c>
      <c r="P4785" s="6">
        <f t="shared" si="1353"/>
        <v>129.19963660939607</v>
      </c>
      <c r="Q4785" s="6">
        <f t="shared" si="1354"/>
        <v>0.25413295698491434</v>
      </c>
      <c r="R4785" s="9">
        <f t="shared" si="1355"/>
        <v>0.43676593433929306</v>
      </c>
      <c r="S4785" s="9">
        <f t="shared" si="1356"/>
        <v>56.430000000000007</v>
      </c>
      <c r="T4785">
        <f t="shared" si="1357"/>
        <v>75.27000000000001</v>
      </c>
      <c r="U4785" s="9">
        <f t="shared" si="1358"/>
        <v>0.58258677791455948</v>
      </c>
      <c r="V4785" s="9">
        <f t="shared" si="1359"/>
        <v>1.3915673814435849</v>
      </c>
      <c r="W4785" s="9">
        <f t="shared" si="1360"/>
        <v>89.89500000000001</v>
      </c>
      <c r="X4785">
        <f t="shared" si="1361"/>
        <v>170.61500000000001</v>
      </c>
      <c r="Y4785" s="9">
        <f t="shared" si="1362"/>
        <v>2.6411064996384361</v>
      </c>
      <c r="Z4785" s="10">
        <f t="shared" si="1363"/>
        <v>0.52299043968317438</v>
      </c>
      <c r="AA4785">
        <f t="shared" si="1364"/>
        <v>18.840000000000003</v>
      </c>
    </row>
    <row r="4786" spans="1:27">
      <c r="A4786" s="1">
        <f t="shared" si="1347"/>
        <v>19002000</v>
      </c>
      <c r="B4786" s="1">
        <v>0</v>
      </c>
      <c r="C4786" s="1">
        <v>2</v>
      </c>
      <c r="D4786" s="2">
        <v>19</v>
      </c>
      <c r="E4786" s="5">
        <v>1156.0899999999999</v>
      </c>
      <c r="F4786" s="5">
        <v>1226.94</v>
      </c>
      <c r="G4786" s="5">
        <v>133.26</v>
      </c>
      <c r="H4786" s="5">
        <v>1149.31</v>
      </c>
      <c r="I4786" s="5">
        <v>1008.37</v>
      </c>
      <c r="J4786" s="5">
        <v>122.94</v>
      </c>
      <c r="K4786" s="6">
        <f t="shared" si="1348"/>
        <v>1152.6999999999998</v>
      </c>
      <c r="L4786" s="6">
        <f t="shared" si="1349"/>
        <v>6.7799999999999727</v>
      </c>
      <c r="M4786" s="6">
        <f t="shared" si="1350"/>
        <v>1117.655</v>
      </c>
      <c r="N4786" s="5">
        <f t="shared" si="1351"/>
        <v>90.65383499885705</v>
      </c>
      <c r="O4786" s="6">
        <f t="shared" si="1352"/>
        <v>218.57000000000005</v>
      </c>
      <c r="P4786" s="6">
        <f t="shared" si="1353"/>
        <v>181.3076699977141</v>
      </c>
      <c r="Q4786" s="6">
        <f t="shared" si="1354"/>
        <v>8.0431555751123401E-2</v>
      </c>
      <c r="R4786" s="9">
        <f t="shared" si="1355"/>
        <v>1.1681248785706104</v>
      </c>
      <c r="S4786" s="9">
        <f t="shared" si="1356"/>
        <v>211.79000000000008</v>
      </c>
      <c r="T4786">
        <f t="shared" si="1357"/>
        <v>218.57000000000005</v>
      </c>
      <c r="U4786" s="9">
        <f t="shared" si="1358"/>
        <v>1.2055198768080564</v>
      </c>
      <c r="V4786" s="9">
        <f t="shared" si="1359"/>
        <v>0.3865804463809136</v>
      </c>
      <c r="W4786" s="9">
        <f t="shared" si="1360"/>
        <v>35.044999999999845</v>
      </c>
      <c r="X4786">
        <f t="shared" si="1361"/>
        <v>1117.655</v>
      </c>
      <c r="Y4786" s="9">
        <f t="shared" si="1362"/>
        <v>12.32882205164394</v>
      </c>
      <c r="Z4786" s="10">
        <f t="shared" si="1363"/>
        <v>0.52307360858678387</v>
      </c>
      <c r="AA4786">
        <f t="shared" si="1364"/>
        <v>6.7799999999999727</v>
      </c>
    </row>
    <row r="4787" spans="1:27">
      <c r="A4787" s="1">
        <f t="shared" si="1347"/>
        <v>6017007</v>
      </c>
      <c r="B4787" s="1">
        <v>7</v>
      </c>
      <c r="C4787" s="1">
        <v>17</v>
      </c>
      <c r="D4787" s="2">
        <v>6</v>
      </c>
      <c r="E4787" s="5">
        <v>182.06</v>
      </c>
      <c r="F4787" s="5">
        <v>86.7</v>
      </c>
      <c r="G4787" s="5">
        <v>98.69</v>
      </c>
      <c r="H4787" s="5">
        <v>172.89</v>
      </c>
      <c r="I4787" s="5">
        <v>355.73</v>
      </c>
      <c r="J4787" s="5">
        <v>73.599999999999994</v>
      </c>
      <c r="K4787" s="6">
        <f t="shared" si="1348"/>
        <v>177.47499999999999</v>
      </c>
      <c r="L4787" s="6">
        <f t="shared" si="1349"/>
        <v>9.1700000000000159</v>
      </c>
      <c r="M4787" s="6">
        <f t="shared" si="1350"/>
        <v>221.215</v>
      </c>
      <c r="N4787" s="5">
        <f t="shared" si="1351"/>
        <v>61.556226533146095</v>
      </c>
      <c r="O4787" s="6">
        <f t="shared" si="1352"/>
        <v>-269.03000000000003</v>
      </c>
      <c r="P4787" s="6">
        <f t="shared" si="1353"/>
        <v>123.11245306629219</v>
      </c>
      <c r="Q4787" s="6">
        <f t="shared" si="1354"/>
        <v>0.28520475541467832</v>
      </c>
      <c r="R4787" s="9">
        <f t="shared" si="1355"/>
        <v>2.2597226606328613</v>
      </c>
      <c r="S4787" s="9">
        <f t="shared" si="1356"/>
        <v>278.20000000000005</v>
      </c>
      <c r="T4787">
        <f t="shared" si="1357"/>
        <v>269.03000000000003</v>
      </c>
      <c r="U4787" s="9">
        <f t="shared" si="1358"/>
        <v>2.1852379129764867</v>
      </c>
      <c r="V4787" s="9">
        <f t="shared" si="1359"/>
        <v>0.71056987186255471</v>
      </c>
      <c r="W4787" s="9">
        <f t="shared" si="1360"/>
        <v>43.740000000000009</v>
      </c>
      <c r="X4787">
        <f t="shared" si="1361"/>
        <v>221.215</v>
      </c>
      <c r="Y4787" s="9">
        <f t="shared" si="1362"/>
        <v>3.5937063146793555</v>
      </c>
      <c r="Z4787" s="10">
        <f t="shared" si="1363"/>
        <v>0.5230936818582308</v>
      </c>
      <c r="AA4787">
        <f t="shared" si="1364"/>
        <v>9.1700000000000159</v>
      </c>
    </row>
    <row r="4788" spans="1:27">
      <c r="A4788" s="1">
        <f t="shared" si="1347"/>
        <v>14012995</v>
      </c>
      <c r="B4788" s="1">
        <v>-5</v>
      </c>
      <c r="C4788" s="1">
        <v>13</v>
      </c>
      <c r="D4788" s="2">
        <v>14</v>
      </c>
      <c r="E4788" s="5">
        <v>135.51</v>
      </c>
      <c r="F4788" s="5">
        <v>340.4</v>
      </c>
      <c r="G4788" s="5">
        <v>100.92</v>
      </c>
      <c r="H4788" s="5">
        <v>143.22</v>
      </c>
      <c r="I4788" s="5">
        <v>291.61</v>
      </c>
      <c r="J4788" s="5">
        <v>87.26</v>
      </c>
      <c r="K4788" s="6">
        <f t="shared" si="1348"/>
        <v>139.36500000000001</v>
      </c>
      <c r="L4788" s="6">
        <f t="shared" si="1349"/>
        <v>-7.710000000000008</v>
      </c>
      <c r="M4788" s="6">
        <f t="shared" si="1350"/>
        <v>316.005</v>
      </c>
      <c r="N4788" s="5">
        <f t="shared" si="1351"/>
        <v>66.706735042272911</v>
      </c>
      <c r="O4788" s="6">
        <f t="shared" si="1352"/>
        <v>48.789999999999964</v>
      </c>
      <c r="P4788" s="6">
        <f t="shared" si="1353"/>
        <v>133.41347008454582</v>
      </c>
      <c r="Q4788" s="6">
        <f t="shared" si="1354"/>
        <v>0.14441915610146408</v>
      </c>
      <c r="R4788" s="9">
        <f t="shared" si="1355"/>
        <v>0.42349546836758839</v>
      </c>
      <c r="S4788" s="9">
        <f t="shared" si="1356"/>
        <v>56.499999999999972</v>
      </c>
      <c r="T4788">
        <f t="shared" si="1357"/>
        <v>48.789999999999964</v>
      </c>
      <c r="U4788" s="9">
        <f t="shared" si="1358"/>
        <v>0.36570520179919702</v>
      </c>
      <c r="V4788" s="9">
        <f t="shared" si="1359"/>
        <v>2.6480084790248086</v>
      </c>
      <c r="W4788" s="9">
        <f t="shared" si="1360"/>
        <v>176.64</v>
      </c>
      <c r="X4788">
        <f t="shared" si="1361"/>
        <v>316.005</v>
      </c>
      <c r="Y4788" s="9">
        <f t="shared" si="1362"/>
        <v>4.7372278046548608</v>
      </c>
      <c r="Z4788" s="10">
        <f t="shared" si="1363"/>
        <v>0.52311662179670793</v>
      </c>
      <c r="AA4788">
        <f t="shared" si="1364"/>
        <v>7.710000000000008</v>
      </c>
    </row>
    <row r="4789" spans="1:27">
      <c r="A4789" s="1">
        <f t="shared" si="1347"/>
        <v>13005993</v>
      </c>
      <c r="B4789" s="1">
        <v>-7</v>
      </c>
      <c r="C4789" s="1">
        <v>6</v>
      </c>
      <c r="D4789" s="2">
        <v>13</v>
      </c>
      <c r="E4789" s="5">
        <v>36.6</v>
      </c>
      <c r="F4789" s="5">
        <v>83.08</v>
      </c>
      <c r="G4789" s="5">
        <v>71.37</v>
      </c>
      <c r="H4789" s="5">
        <v>32.6</v>
      </c>
      <c r="I4789" s="5">
        <v>92.84</v>
      </c>
      <c r="J4789" s="5">
        <v>44.88</v>
      </c>
      <c r="K4789" s="6">
        <f t="shared" si="1348"/>
        <v>34.6</v>
      </c>
      <c r="L4789" s="6">
        <f t="shared" si="1349"/>
        <v>4</v>
      </c>
      <c r="M4789" s="6">
        <f t="shared" si="1350"/>
        <v>87.960000000000008</v>
      </c>
      <c r="N4789" s="5">
        <f t="shared" si="1351"/>
        <v>42.154155489109257</v>
      </c>
      <c r="O4789" s="6">
        <f t="shared" si="1352"/>
        <v>-9.7600000000000051</v>
      </c>
      <c r="P4789" s="6">
        <f t="shared" si="1353"/>
        <v>84.308310978218515</v>
      </c>
      <c r="Q4789" s="6">
        <f t="shared" si="1354"/>
        <v>0.43324558156931853</v>
      </c>
      <c r="R4789" s="9">
        <f t="shared" si="1355"/>
        <v>0.16321048115357181</v>
      </c>
      <c r="S4789" s="9">
        <f t="shared" si="1356"/>
        <v>13.760000000000005</v>
      </c>
      <c r="T4789">
        <f t="shared" si="1357"/>
        <v>9.7600000000000051</v>
      </c>
      <c r="U4789" s="9">
        <f t="shared" si="1358"/>
        <v>0.115765573841487</v>
      </c>
      <c r="V4789" s="9">
        <f t="shared" si="1359"/>
        <v>1.265830127086423</v>
      </c>
      <c r="W4789" s="9">
        <f t="shared" si="1360"/>
        <v>53.360000000000007</v>
      </c>
      <c r="X4789">
        <f t="shared" si="1361"/>
        <v>87.960000000000008</v>
      </c>
      <c r="Y4789" s="9">
        <f t="shared" si="1362"/>
        <v>2.0866270235854905</v>
      </c>
      <c r="Z4789" s="10">
        <f t="shared" si="1363"/>
        <v>0.52315772000420679</v>
      </c>
      <c r="AA4789">
        <f t="shared" si="1364"/>
        <v>4</v>
      </c>
    </row>
    <row r="4790" spans="1:27">
      <c r="A4790" s="1">
        <f t="shared" si="1347"/>
        <v>16012003</v>
      </c>
      <c r="B4790" s="1">
        <v>3</v>
      </c>
      <c r="C4790" s="1">
        <v>12</v>
      </c>
      <c r="D4790" s="2">
        <v>16</v>
      </c>
      <c r="E4790" s="5">
        <v>1856.35</v>
      </c>
      <c r="F4790" s="5">
        <v>1960.98</v>
      </c>
      <c r="G4790" s="5">
        <v>127.13</v>
      </c>
      <c r="H4790" s="5">
        <v>1876.44</v>
      </c>
      <c r="I4790" s="5">
        <v>2295.52</v>
      </c>
      <c r="J4790" s="5">
        <v>115.7</v>
      </c>
      <c r="K4790" s="6">
        <f t="shared" si="1348"/>
        <v>1866.395</v>
      </c>
      <c r="L4790" s="6">
        <f t="shared" si="1349"/>
        <v>-20.090000000000146</v>
      </c>
      <c r="M4790" s="6">
        <f t="shared" si="1350"/>
        <v>2128.25</v>
      </c>
      <c r="N4790" s="5">
        <f t="shared" si="1351"/>
        <v>85.948424796502223</v>
      </c>
      <c r="O4790" s="6">
        <f t="shared" si="1352"/>
        <v>-334.53999999999996</v>
      </c>
      <c r="P4790" s="6">
        <f t="shared" si="1353"/>
        <v>171.89684959300445</v>
      </c>
      <c r="Q4790" s="6">
        <f t="shared" si="1354"/>
        <v>9.3931819660356727E-2</v>
      </c>
      <c r="R4790" s="9">
        <f t="shared" si="1355"/>
        <v>1.8292947238097419</v>
      </c>
      <c r="S4790" s="9">
        <f t="shared" si="1356"/>
        <v>314.44999999999982</v>
      </c>
      <c r="T4790">
        <f t="shared" si="1357"/>
        <v>334.53999999999996</v>
      </c>
      <c r="U4790" s="9">
        <f t="shared" si="1358"/>
        <v>1.9461671391423481</v>
      </c>
      <c r="V4790" s="9">
        <f t="shared" si="1359"/>
        <v>3.0466526945663874</v>
      </c>
      <c r="W4790" s="9">
        <f t="shared" si="1360"/>
        <v>261.85500000000002</v>
      </c>
      <c r="X4790">
        <f t="shared" si="1361"/>
        <v>2128.25</v>
      </c>
      <c r="Y4790" s="9">
        <f t="shared" si="1362"/>
        <v>24.761943049439246</v>
      </c>
      <c r="Z4790" s="10">
        <f t="shared" si="1363"/>
        <v>0.52315772000420679</v>
      </c>
      <c r="AA4790">
        <f t="shared" si="1364"/>
        <v>20.090000000000146</v>
      </c>
    </row>
    <row r="4791" spans="1:27">
      <c r="A4791" s="1">
        <f t="shared" si="1347"/>
        <v>9008008</v>
      </c>
      <c r="B4791" s="1">
        <v>8</v>
      </c>
      <c r="C4791" s="1">
        <v>8</v>
      </c>
      <c r="D4791" s="2">
        <v>9</v>
      </c>
      <c r="E4791" s="5">
        <v>1724.45</v>
      </c>
      <c r="F4791" s="5">
        <v>1846.12</v>
      </c>
      <c r="G4791" s="5">
        <v>137.16</v>
      </c>
      <c r="H4791" s="5">
        <v>1783.21</v>
      </c>
      <c r="I4791" s="5">
        <v>1606.09</v>
      </c>
      <c r="J4791" s="5">
        <v>124.34</v>
      </c>
      <c r="K4791" s="6">
        <f t="shared" si="1348"/>
        <v>1753.83</v>
      </c>
      <c r="L4791" s="6">
        <f t="shared" si="1349"/>
        <v>-58.759999999999991</v>
      </c>
      <c r="M4791" s="6">
        <f t="shared" si="1350"/>
        <v>1726.105</v>
      </c>
      <c r="N4791" s="5">
        <f t="shared" si="1351"/>
        <v>92.565248878831412</v>
      </c>
      <c r="O4791" s="6">
        <f t="shared" si="1352"/>
        <v>240.02999999999997</v>
      </c>
      <c r="P4791" s="6">
        <f t="shared" si="1353"/>
        <v>185.13049775766282</v>
      </c>
      <c r="Q4791" s="6">
        <f t="shared" si="1354"/>
        <v>9.7814621954187372E-2</v>
      </c>
      <c r="R4791" s="9">
        <f t="shared" si="1355"/>
        <v>1.6139426167973592</v>
      </c>
      <c r="S4791" s="9">
        <f t="shared" si="1356"/>
        <v>298.78999999999996</v>
      </c>
      <c r="T4791">
        <f t="shared" si="1357"/>
        <v>240.02999999999997</v>
      </c>
      <c r="U4791" s="9">
        <f t="shared" si="1358"/>
        <v>1.29654488540403</v>
      </c>
      <c r="V4791" s="9">
        <f t="shared" si="1359"/>
        <v>0.2995184514254603</v>
      </c>
      <c r="W4791" s="9">
        <f t="shared" si="1360"/>
        <v>27.724999999999909</v>
      </c>
      <c r="X4791">
        <f t="shared" si="1361"/>
        <v>1726.105</v>
      </c>
      <c r="Y4791" s="9">
        <f t="shared" si="1362"/>
        <v>18.64744081506748</v>
      </c>
      <c r="Z4791" s="10">
        <f t="shared" si="1363"/>
        <v>0.5232227059293203</v>
      </c>
      <c r="AA4791">
        <f t="shared" si="1364"/>
        <v>58.759999999999991</v>
      </c>
    </row>
    <row r="4792" spans="1:27">
      <c r="A4792" s="1">
        <f t="shared" si="1347"/>
        <v>12007007</v>
      </c>
      <c r="B4792" s="1">
        <v>7</v>
      </c>
      <c r="C4792" s="1">
        <v>7</v>
      </c>
      <c r="D4792" s="2">
        <v>12</v>
      </c>
      <c r="E4792" s="5">
        <v>1382.78</v>
      </c>
      <c r="F4792" s="5">
        <v>1557.3</v>
      </c>
      <c r="G4792" s="5">
        <v>133.26</v>
      </c>
      <c r="H4792" s="5">
        <v>1406.78</v>
      </c>
      <c r="I4792" s="5">
        <v>1295.52</v>
      </c>
      <c r="J4792" s="5">
        <v>119.32</v>
      </c>
      <c r="K4792" s="6">
        <f t="shared" si="1348"/>
        <v>1394.78</v>
      </c>
      <c r="L4792" s="6">
        <f t="shared" si="1349"/>
        <v>-24</v>
      </c>
      <c r="M4792" s="6">
        <f t="shared" si="1350"/>
        <v>1426.4099999999999</v>
      </c>
      <c r="N4792" s="5">
        <f t="shared" si="1351"/>
        <v>89.436415961285036</v>
      </c>
      <c r="O4792" s="6">
        <f t="shared" si="1352"/>
        <v>261.77999999999997</v>
      </c>
      <c r="P4792" s="6">
        <f t="shared" si="1353"/>
        <v>178.87283192257007</v>
      </c>
      <c r="Q4792" s="6">
        <f t="shared" si="1354"/>
        <v>0.11004567206190626</v>
      </c>
      <c r="R4792" s="9">
        <f t="shared" si="1355"/>
        <v>1.597671356395294</v>
      </c>
      <c r="S4792" s="9">
        <f t="shared" si="1356"/>
        <v>285.77999999999997</v>
      </c>
      <c r="T4792">
        <f t="shared" si="1357"/>
        <v>261.77999999999997</v>
      </c>
      <c r="U4792" s="9">
        <f t="shared" si="1358"/>
        <v>1.463497822370915</v>
      </c>
      <c r="V4792" s="9">
        <f t="shared" si="1359"/>
        <v>0.35365907343259129</v>
      </c>
      <c r="W4792" s="9">
        <f t="shared" si="1360"/>
        <v>31.629999999999882</v>
      </c>
      <c r="X4792">
        <f t="shared" si="1361"/>
        <v>1426.4099999999999</v>
      </c>
      <c r="Y4792" s="9">
        <f t="shared" si="1362"/>
        <v>15.948872555642881</v>
      </c>
      <c r="Z4792" s="10">
        <f t="shared" si="1363"/>
        <v>0.52324277348091486</v>
      </c>
      <c r="AA4792">
        <f t="shared" si="1364"/>
        <v>24</v>
      </c>
    </row>
    <row r="4793" spans="1:27">
      <c r="A4793" s="1">
        <f t="shared" si="1347"/>
        <v>12020998</v>
      </c>
      <c r="B4793" s="1">
        <v>-2</v>
      </c>
      <c r="C4793" s="1">
        <v>21</v>
      </c>
      <c r="D4793" s="2">
        <v>12</v>
      </c>
      <c r="E4793" s="5">
        <v>32.67</v>
      </c>
      <c r="F4793" s="5">
        <v>63.28</v>
      </c>
      <c r="G4793" s="5">
        <v>124.62</v>
      </c>
      <c r="H4793" s="5">
        <v>45.26</v>
      </c>
      <c r="I4793" s="5">
        <v>101.48</v>
      </c>
      <c r="J4793" s="5">
        <v>63.28</v>
      </c>
      <c r="K4793" s="6">
        <f t="shared" si="1348"/>
        <v>38.965000000000003</v>
      </c>
      <c r="L4793" s="6">
        <f t="shared" si="1349"/>
        <v>-12.589999999999996</v>
      </c>
      <c r="M4793" s="6">
        <f t="shared" si="1350"/>
        <v>82.38</v>
      </c>
      <c r="N4793" s="5">
        <f t="shared" si="1351"/>
        <v>69.882942840152353</v>
      </c>
      <c r="O4793" s="6">
        <f t="shared" si="1352"/>
        <v>-38.200000000000003</v>
      </c>
      <c r="P4793" s="6">
        <f t="shared" si="1353"/>
        <v>139.76588568030471</v>
      </c>
      <c r="Q4793" s="6">
        <f t="shared" si="1354"/>
        <v>0.59002197895715058</v>
      </c>
      <c r="R4793" s="9">
        <f t="shared" si="1355"/>
        <v>0.18323498524224552</v>
      </c>
      <c r="S4793" s="9">
        <f t="shared" si="1356"/>
        <v>25.610000000000007</v>
      </c>
      <c r="T4793">
        <f t="shared" si="1357"/>
        <v>38.200000000000003</v>
      </c>
      <c r="U4793" s="9">
        <f t="shared" si="1358"/>
        <v>0.27331419118523143</v>
      </c>
      <c r="V4793" s="9">
        <f t="shared" si="1359"/>
        <v>0.62125317331449326</v>
      </c>
      <c r="W4793" s="9">
        <f t="shared" si="1360"/>
        <v>43.414999999999992</v>
      </c>
      <c r="X4793">
        <f t="shared" si="1361"/>
        <v>82.38</v>
      </c>
      <c r="Y4793" s="9">
        <f t="shared" si="1362"/>
        <v>1.1788284329758829</v>
      </c>
      <c r="Z4793" s="10">
        <f t="shared" si="1363"/>
        <v>0.52325232918736253</v>
      </c>
      <c r="AA4793">
        <f t="shared" si="1364"/>
        <v>12.589999999999996</v>
      </c>
    </row>
    <row r="4794" spans="1:27">
      <c r="A4794" s="1">
        <f t="shared" si="1347"/>
        <v>10020996</v>
      </c>
      <c r="B4794" s="1">
        <v>-4</v>
      </c>
      <c r="C4794" s="1">
        <v>21</v>
      </c>
      <c r="D4794" s="2">
        <v>10</v>
      </c>
      <c r="E4794" s="5">
        <v>983.86</v>
      </c>
      <c r="F4794" s="5">
        <v>919.99</v>
      </c>
      <c r="G4794" s="5">
        <v>154.16999999999999</v>
      </c>
      <c r="H4794" s="5">
        <v>918.81</v>
      </c>
      <c r="I4794" s="5">
        <v>1305.56</v>
      </c>
      <c r="J4794" s="5">
        <v>143.85</v>
      </c>
      <c r="K4794" s="6">
        <f t="shared" si="1348"/>
        <v>951.33500000000004</v>
      </c>
      <c r="L4794" s="6">
        <f t="shared" si="1349"/>
        <v>65.050000000000068</v>
      </c>
      <c r="M4794" s="6">
        <f t="shared" si="1350"/>
        <v>1112.7750000000001</v>
      </c>
      <c r="N4794" s="5">
        <f t="shared" si="1351"/>
        <v>105.42913662740484</v>
      </c>
      <c r="O4794" s="6">
        <f t="shared" si="1352"/>
        <v>-385.56999999999994</v>
      </c>
      <c r="P4794" s="6">
        <f t="shared" si="1353"/>
        <v>210.85827325480969</v>
      </c>
      <c r="Q4794" s="6">
        <f t="shared" si="1354"/>
        <v>6.917414760318466E-2</v>
      </c>
      <c r="R4794" s="9">
        <f t="shared" si="1355"/>
        <v>2.1370752640824886</v>
      </c>
      <c r="S4794" s="9">
        <f t="shared" si="1356"/>
        <v>450.62</v>
      </c>
      <c r="T4794">
        <f t="shared" si="1357"/>
        <v>385.56999999999994</v>
      </c>
      <c r="U4794" s="9">
        <f t="shared" si="1358"/>
        <v>1.8285742079186122</v>
      </c>
      <c r="V4794" s="9">
        <f t="shared" si="1359"/>
        <v>1.5312655036770544</v>
      </c>
      <c r="W4794" s="9">
        <f t="shared" si="1360"/>
        <v>161.44000000000005</v>
      </c>
      <c r="X4794">
        <f t="shared" si="1361"/>
        <v>1112.7750000000001</v>
      </c>
      <c r="Y4794" s="9">
        <f t="shared" si="1362"/>
        <v>10.554719839285392</v>
      </c>
      <c r="Z4794" s="10">
        <f t="shared" si="1363"/>
        <v>0.52329819414937795</v>
      </c>
      <c r="AA4794">
        <f t="shared" si="1364"/>
        <v>65.050000000000068</v>
      </c>
    </row>
    <row r="4795" spans="1:27">
      <c r="A4795" s="1">
        <f t="shared" si="1347"/>
        <v>19000999</v>
      </c>
      <c r="B4795" s="1">
        <v>-1</v>
      </c>
      <c r="C4795" s="1">
        <v>1</v>
      </c>
      <c r="D4795" s="2">
        <v>19</v>
      </c>
      <c r="E4795" s="5">
        <v>982.37</v>
      </c>
      <c r="F4795" s="5">
        <v>1000.56</v>
      </c>
      <c r="G4795" s="5">
        <v>122.39</v>
      </c>
      <c r="H4795" s="5">
        <v>955.75</v>
      </c>
      <c r="I4795" s="5">
        <v>749.93</v>
      </c>
      <c r="J4795" s="5">
        <v>113.74</v>
      </c>
      <c r="K4795" s="6">
        <f t="shared" si="1348"/>
        <v>969.06</v>
      </c>
      <c r="L4795" s="6">
        <f t="shared" si="1349"/>
        <v>26.620000000000005</v>
      </c>
      <c r="M4795" s="6">
        <f t="shared" si="1350"/>
        <v>875.24499999999989</v>
      </c>
      <c r="N4795" s="5">
        <f t="shared" si="1351"/>
        <v>83.540558562892073</v>
      </c>
      <c r="O4795" s="6">
        <f t="shared" si="1352"/>
        <v>250.63</v>
      </c>
      <c r="P4795" s="6">
        <f t="shared" si="1353"/>
        <v>167.08111712578415</v>
      </c>
      <c r="Q4795" s="6">
        <f t="shared" si="1354"/>
        <v>7.3166542674297785E-2</v>
      </c>
      <c r="R4795" s="9">
        <f t="shared" si="1355"/>
        <v>1.3407260129303415</v>
      </c>
      <c r="S4795" s="9">
        <f t="shared" si="1356"/>
        <v>224.01</v>
      </c>
      <c r="T4795">
        <f t="shared" si="1357"/>
        <v>250.63</v>
      </c>
      <c r="U4795" s="9">
        <f t="shared" si="1358"/>
        <v>1.500049821975499</v>
      </c>
      <c r="V4795" s="9">
        <f t="shared" si="1359"/>
        <v>1.122987463979823</v>
      </c>
      <c r="W4795" s="9">
        <f t="shared" si="1360"/>
        <v>93.815000000000055</v>
      </c>
      <c r="X4795">
        <f t="shared" si="1361"/>
        <v>875.24499999999989</v>
      </c>
      <c r="Y4795" s="9">
        <f t="shared" si="1362"/>
        <v>10.476887095997649</v>
      </c>
      <c r="Z4795" s="10">
        <f t="shared" si="1363"/>
        <v>0.52332303599211072</v>
      </c>
      <c r="AA4795">
        <f t="shared" si="1364"/>
        <v>26.620000000000005</v>
      </c>
    </row>
    <row r="4796" spans="1:27">
      <c r="A4796" s="1">
        <f t="shared" si="1347"/>
        <v>11010007</v>
      </c>
      <c r="B4796" s="1">
        <v>7</v>
      </c>
      <c r="C4796" s="1">
        <v>10</v>
      </c>
      <c r="D4796" s="2">
        <v>11</v>
      </c>
      <c r="E4796" s="5">
        <v>442.14</v>
      </c>
      <c r="F4796" s="5">
        <v>242.54</v>
      </c>
      <c r="G4796" s="5">
        <v>86.98</v>
      </c>
      <c r="H4796" s="5">
        <v>424.57</v>
      </c>
      <c r="I4796" s="5">
        <v>305.27</v>
      </c>
      <c r="J4796" s="5">
        <v>61.33</v>
      </c>
      <c r="K4796" s="6">
        <f t="shared" si="1348"/>
        <v>433.35500000000002</v>
      </c>
      <c r="L4796" s="6">
        <f t="shared" si="1349"/>
        <v>17.569999999999993</v>
      </c>
      <c r="M4796" s="6">
        <f t="shared" si="1350"/>
        <v>273.90499999999997</v>
      </c>
      <c r="N4796" s="5">
        <f t="shared" si="1351"/>
        <v>53.213929802261362</v>
      </c>
      <c r="O4796" s="6">
        <f t="shared" si="1352"/>
        <v>-62.72999999999999</v>
      </c>
      <c r="P4796" s="6">
        <f t="shared" si="1353"/>
        <v>106.42785960452272</v>
      </c>
      <c r="Q4796" s="6">
        <f t="shared" si="1354"/>
        <v>0.33585138860675545</v>
      </c>
      <c r="R4796" s="9">
        <f t="shared" si="1355"/>
        <v>0.75450169061360683</v>
      </c>
      <c r="S4796" s="9">
        <f t="shared" si="1356"/>
        <v>80.299999999999983</v>
      </c>
      <c r="T4796">
        <f t="shared" si="1357"/>
        <v>62.72999999999999</v>
      </c>
      <c r="U4796" s="9">
        <f t="shared" si="1358"/>
        <v>0.58941333813439045</v>
      </c>
      <c r="V4796" s="9">
        <f t="shared" si="1359"/>
        <v>2.9963958796597674</v>
      </c>
      <c r="W4796" s="9">
        <f t="shared" si="1360"/>
        <v>159.45000000000005</v>
      </c>
      <c r="X4796">
        <f t="shared" si="1361"/>
        <v>273.90499999999997</v>
      </c>
      <c r="Y4796" s="9">
        <f t="shared" si="1362"/>
        <v>5.1472424798884182</v>
      </c>
      <c r="Z4796" s="10">
        <f t="shared" si="1363"/>
        <v>0.52332590228269804</v>
      </c>
      <c r="AA4796">
        <f t="shared" si="1364"/>
        <v>17.569999999999993</v>
      </c>
    </row>
    <row r="4797" spans="1:27">
      <c r="A4797" s="1">
        <f t="shared" si="1347"/>
        <v>13014005</v>
      </c>
      <c r="B4797" s="1">
        <v>5</v>
      </c>
      <c r="C4797" s="1">
        <v>14</v>
      </c>
      <c r="D4797" s="2">
        <v>13</v>
      </c>
      <c r="E4797" s="5">
        <v>342.82</v>
      </c>
      <c r="F4797" s="5">
        <v>436.86</v>
      </c>
      <c r="G4797" s="5">
        <v>112.63</v>
      </c>
      <c r="H4797" s="5">
        <v>347.82</v>
      </c>
      <c r="I4797" s="5">
        <v>519.94000000000005</v>
      </c>
      <c r="J4797" s="5">
        <v>76.39</v>
      </c>
      <c r="K4797" s="6">
        <f t="shared" si="1348"/>
        <v>345.32</v>
      </c>
      <c r="L4797" s="6">
        <f t="shared" si="1349"/>
        <v>-5</v>
      </c>
      <c r="M4797" s="6">
        <f t="shared" si="1350"/>
        <v>478.40000000000003</v>
      </c>
      <c r="N4797" s="5">
        <f t="shared" si="1351"/>
        <v>68.045846677075005</v>
      </c>
      <c r="O4797" s="6">
        <f t="shared" si="1352"/>
        <v>-83.080000000000041</v>
      </c>
      <c r="P4797" s="6">
        <f t="shared" si="1353"/>
        <v>136.09169335415001</v>
      </c>
      <c r="Q4797" s="6">
        <f t="shared" si="1354"/>
        <v>0.36985603707455805</v>
      </c>
      <c r="R4797" s="9">
        <f t="shared" si="1355"/>
        <v>0.57373082864663361</v>
      </c>
      <c r="S4797" s="9">
        <f t="shared" si="1356"/>
        <v>78.080000000000041</v>
      </c>
      <c r="T4797">
        <f t="shared" si="1357"/>
        <v>83.080000000000041</v>
      </c>
      <c r="U4797" s="9">
        <f t="shared" si="1358"/>
        <v>0.61047076388271404</v>
      </c>
      <c r="V4797" s="9">
        <f t="shared" si="1359"/>
        <v>1.9557402324870383</v>
      </c>
      <c r="W4797" s="9">
        <f t="shared" si="1360"/>
        <v>133.08000000000004</v>
      </c>
      <c r="X4797">
        <f t="shared" si="1361"/>
        <v>478.40000000000003</v>
      </c>
      <c r="Y4797" s="9">
        <f t="shared" si="1362"/>
        <v>7.0305540067763674</v>
      </c>
      <c r="Z4797" s="10">
        <f t="shared" si="1363"/>
        <v>0.52334883204226224</v>
      </c>
      <c r="AA4797">
        <f t="shared" si="1364"/>
        <v>5</v>
      </c>
    </row>
    <row r="4798" spans="1:27">
      <c r="A4798" s="1">
        <f t="shared" si="1347"/>
        <v>15016002</v>
      </c>
      <c r="B4798" s="1">
        <v>2</v>
      </c>
      <c r="C4798" s="1">
        <v>16</v>
      </c>
      <c r="D4798" s="2">
        <v>15</v>
      </c>
      <c r="E4798" s="5">
        <v>1525.67</v>
      </c>
      <c r="F4798" s="5">
        <v>1512.14</v>
      </c>
      <c r="G4798" s="5">
        <v>160.58000000000001</v>
      </c>
      <c r="H4798" s="5">
        <v>1480.62</v>
      </c>
      <c r="I4798" s="5">
        <v>1519.11</v>
      </c>
      <c r="J4798" s="5">
        <v>126.57</v>
      </c>
      <c r="K4798" s="6">
        <f t="shared" si="1348"/>
        <v>1503.145</v>
      </c>
      <c r="L4798" s="6">
        <f t="shared" si="1349"/>
        <v>45.050000000000182</v>
      </c>
      <c r="M4798" s="6">
        <f t="shared" si="1350"/>
        <v>1515.625</v>
      </c>
      <c r="N4798" s="5">
        <f t="shared" si="1351"/>
        <v>102.23245729708349</v>
      </c>
      <c r="O4798" s="6">
        <f t="shared" si="1352"/>
        <v>-6.9699999999997999</v>
      </c>
      <c r="P4798" s="6">
        <f t="shared" si="1353"/>
        <v>204.46491459416697</v>
      </c>
      <c r="Q4798" s="6">
        <f t="shared" si="1354"/>
        <v>0.2336027019228504</v>
      </c>
      <c r="R4798" s="9">
        <f t="shared" si="1355"/>
        <v>0.25442017816725226</v>
      </c>
      <c r="S4798" s="9">
        <f t="shared" si="1356"/>
        <v>52.019999999999982</v>
      </c>
      <c r="T4798">
        <f t="shared" si="1357"/>
        <v>6.9699999999997999</v>
      </c>
      <c r="U4798" s="9">
        <f t="shared" si="1358"/>
        <v>3.4088978120447866E-2</v>
      </c>
      <c r="V4798" s="9">
        <f t="shared" si="1359"/>
        <v>0.12207473369962761</v>
      </c>
      <c r="W4798" s="9">
        <f t="shared" si="1360"/>
        <v>12.480000000000018</v>
      </c>
      <c r="X4798">
        <f t="shared" si="1361"/>
        <v>1515.625</v>
      </c>
      <c r="Y4798" s="9">
        <f t="shared" si="1362"/>
        <v>14.82528191213925</v>
      </c>
      <c r="Z4798" s="10">
        <f t="shared" si="1363"/>
        <v>0.5234405410359424</v>
      </c>
      <c r="AA4798">
        <f t="shared" si="1364"/>
        <v>45.050000000000182</v>
      </c>
    </row>
    <row r="4799" spans="1:27">
      <c r="A4799" s="1">
        <f t="shared" si="1347"/>
        <v>16014999</v>
      </c>
      <c r="B4799" s="1">
        <v>-1</v>
      </c>
      <c r="C4799" s="1">
        <v>15</v>
      </c>
      <c r="D4799" s="2">
        <v>16</v>
      </c>
      <c r="E4799" s="5">
        <v>518.54999999999995</v>
      </c>
      <c r="F4799" s="5">
        <v>410.93</v>
      </c>
      <c r="G4799" s="5">
        <v>120.71</v>
      </c>
      <c r="H4799" s="5">
        <v>515.66</v>
      </c>
      <c r="I4799" s="5">
        <v>396.16</v>
      </c>
      <c r="J4799" s="5">
        <v>100.92</v>
      </c>
      <c r="K4799" s="6">
        <f t="shared" si="1348"/>
        <v>517.10500000000002</v>
      </c>
      <c r="L4799" s="6">
        <f t="shared" si="1349"/>
        <v>2.8899999999999864</v>
      </c>
      <c r="M4799" s="6">
        <f t="shared" si="1350"/>
        <v>403.54500000000002</v>
      </c>
      <c r="N4799" s="5">
        <f t="shared" si="1351"/>
        <v>78.669801226391812</v>
      </c>
      <c r="O4799" s="6">
        <f t="shared" si="1352"/>
        <v>14.769999999999982</v>
      </c>
      <c r="P4799" s="6">
        <f t="shared" si="1353"/>
        <v>157.33960245278362</v>
      </c>
      <c r="Q4799" s="6">
        <f t="shared" si="1354"/>
        <v>0.17717328747516653</v>
      </c>
      <c r="R4799" s="9">
        <f t="shared" si="1355"/>
        <v>7.5505465978059086E-2</v>
      </c>
      <c r="S4799" s="9">
        <f t="shared" si="1356"/>
        <v>11.879999999999995</v>
      </c>
      <c r="T4799">
        <f t="shared" si="1357"/>
        <v>14.769999999999982</v>
      </c>
      <c r="U4799" s="9">
        <f t="shared" si="1358"/>
        <v>9.3873378156223208E-2</v>
      </c>
      <c r="V4799" s="9">
        <f t="shared" si="1359"/>
        <v>1.443501804119258</v>
      </c>
      <c r="W4799" s="9">
        <f t="shared" si="1360"/>
        <v>113.56</v>
      </c>
      <c r="X4799">
        <f t="shared" si="1361"/>
        <v>403.54500000000002</v>
      </c>
      <c r="Y4799" s="9">
        <f t="shared" si="1362"/>
        <v>5.1296049272922337</v>
      </c>
      <c r="Z4799" s="10">
        <f t="shared" si="1363"/>
        <v>0.52346442094950452</v>
      </c>
      <c r="AA4799">
        <f t="shared" si="1364"/>
        <v>2.8899999999999864</v>
      </c>
    </row>
    <row r="4800" spans="1:27">
      <c r="A4800" s="1">
        <f t="shared" si="1347"/>
        <v>18008999</v>
      </c>
      <c r="B4800" s="1">
        <v>-1</v>
      </c>
      <c r="C4800" s="1">
        <v>9</v>
      </c>
      <c r="D4800" s="2">
        <v>18</v>
      </c>
      <c r="E4800" s="5">
        <v>1029.3599999999999</v>
      </c>
      <c r="F4800" s="5">
        <v>747.98</v>
      </c>
      <c r="G4800" s="5">
        <v>111.24</v>
      </c>
      <c r="H4800" s="5">
        <v>1111.95</v>
      </c>
      <c r="I4800" s="5">
        <v>1149.71</v>
      </c>
      <c r="J4800" s="5">
        <v>108.73</v>
      </c>
      <c r="K4800" s="6">
        <f t="shared" si="1348"/>
        <v>1070.655</v>
      </c>
      <c r="L4800" s="6">
        <f t="shared" si="1349"/>
        <v>-82.590000000000146</v>
      </c>
      <c r="M4800" s="6">
        <f t="shared" si="1350"/>
        <v>948.84500000000003</v>
      </c>
      <c r="N4800" s="5">
        <f t="shared" si="1351"/>
        <v>77.776202176501258</v>
      </c>
      <c r="O4800" s="6">
        <f t="shared" si="1352"/>
        <v>-401.73</v>
      </c>
      <c r="P4800" s="6">
        <f t="shared" si="1353"/>
        <v>155.55240435300252</v>
      </c>
      <c r="Q4800" s="6">
        <f t="shared" si="1354"/>
        <v>2.2818322801838986E-2</v>
      </c>
      <c r="R4800" s="9">
        <f t="shared" si="1355"/>
        <v>2.051655847605931</v>
      </c>
      <c r="S4800" s="9">
        <f t="shared" si="1356"/>
        <v>319.13999999999987</v>
      </c>
      <c r="T4800">
        <f t="shared" si="1357"/>
        <v>401.73</v>
      </c>
      <c r="U4800" s="9">
        <f t="shared" si="1358"/>
        <v>2.5826023176622517</v>
      </c>
      <c r="V4800" s="9">
        <f t="shared" si="1359"/>
        <v>1.5661602982821234</v>
      </c>
      <c r="W4800" s="9">
        <f t="shared" si="1360"/>
        <v>121.80999999999995</v>
      </c>
      <c r="X4800">
        <f t="shared" si="1361"/>
        <v>948.84500000000003</v>
      </c>
      <c r="Y4800" s="9">
        <f t="shared" si="1362"/>
        <v>12.199682852175536</v>
      </c>
      <c r="Z4800" s="10">
        <f t="shared" si="1363"/>
        <v>0.52372798283078215</v>
      </c>
      <c r="AA4800">
        <f t="shared" si="1364"/>
        <v>82.590000000000146</v>
      </c>
    </row>
    <row r="4801" spans="1:27">
      <c r="A4801" s="1">
        <f t="shared" si="1347"/>
        <v>10016006</v>
      </c>
      <c r="B4801" s="1">
        <v>6</v>
      </c>
      <c r="C4801" s="1">
        <v>16</v>
      </c>
      <c r="D4801" s="2">
        <v>10</v>
      </c>
      <c r="E4801" s="5">
        <v>1818.7</v>
      </c>
      <c r="F4801" s="5">
        <v>2128.25</v>
      </c>
      <c r="G4801" s="5">
        <v>135.49</v>
      </c>
      <c r="H4801" s="5">
        <v>1707.76</v>
      </c>
      <c r="I4801" s="5">
        <v>2286.3200000000002</v>
      </c>
      <c r="J4801" s="5">
        <v>144.97</v>
      </c>
      <c r="K4801" s="6">
        <f t="shared" si="1348"/>
        <v>1763.23</v>
      </c>
      <c r="L4801" s="6">
        <f t="shared" si="1349"/>
        <v>110.94000000000005</v>
      </c>
      <c r="M4801" s="6">
        <f t="shared" si="1350"/>
        <v>2207.2849999999999</v>
      </c>
      <c r="N4801" s="5">
        <f t="shared" si="1351"/>
        <v>99.214213951429358</v>
      </c>
      <c r="O4801" s="6">
        <f t="shared" si="1352"/>
        <v>-158.07000000000016</v>
      </c>
      <c r="P4801" s="6">
        <f t="shared" si="1353"/>
        <v>198.42842790285872</v>
      </c>
      <c r="Q4801" s="6">
        <f t="shared" si="1354"/>
        <v>-6.752607143407717E-2</v>
      </c>
      <c r="R4801" s="9">
        <f t="shared" si="1355"/>
        <v>1.3557029244403174</v>
      </c>
      <c r="S4801" s="9">
        <f t="shared" si="1356"/>
        <v>269.01000000000022</v>
      </c>
      <c r="T4801">
        <f t="shared" si="1357"/>
        <v>158.07000000000016</v>
      </c>
      <c r="U4801" s="9">
        <f t="shared" si="1358"/>
        <v>0.79660964747139884</v>
      </c>
      <c r="V4801" s="9">
        <f t="shared" si="1359"/>
        <v>4.4757195800330427</v>
      </c>
      <c r="W4801" s="9">
        <f t="shared" si="1360"/>
        <v>444.05499999999984</v>
      </c>
      <c r="X4801">
        <f t="shared" si="1361"/>
        <v>2207.2849999999999</v>
      </c>
      <c r="Y4801" s="9">
        <f t="shared" si="1362"/>
        <v>22.247669079760925</v>
      </c>
      <c r="Z4801" s="10">
        <f t="shared" si="1363"/>
        <v>0.52373275627938332</v>
      </c>
      <c r="AA4801">
        <f t="shared" si="1364"/>
        <v>110.94000000000005</v>
      </c>
    </row>
    <row r="4802" spans="1:27">
      <c r="A4802" s="1">
        <f t="shared" si="1347"/>
        <v>9023998</v>
      </c>
      <c r="B4802" s="1">
        <v>-2</v>
      </c>
      <c r="C4802" s="1">
        <v>24</v>
      </c>
      <c r="D4802" s="2">
        <v>9</v>
      </c>
      <c r="E4802" s="5">
        <v>53.32</v>
      </c>
      <c r="F4802" s="5">
        <v>-74.16</v>
      </c>
      <c r="G4802" s="5">
        <v>186.23</v>
      </c>
      <c r="H4802" s="5">
        <v>42.17</v>
      </c>
      <c r="I4802" s="5">
        <v>94.79</v>
      </c>
      <c r="J4802" s="5">
        <v>103.71</v>
      </c>
      <c r="K4802" s="6">
        <f t="shared" si="1348"/>
        <v>47.745000000000005</v>
      </c>
      <c r="L4802" s="6">
        <f t="shared" si="1349"/>
        <v>11.149999999999999</v>
      </c>
      <c r="M4802" s="6">
        <f t="shared" si="1350"/>
        <v>10.315000000000005</v>
      </c>
      <c r="N4802" s="5">
        <f t="shared" si="1351"/>
        <v>106.58022447902799</v>
      </c>
      <c r="O4802" s="6">
        <f t="shared" si="1352"/>
        <v>-168.95</v>
      </c>
      <c r="P4802" s="6">
        <f t="shared" si="1353"/>
        <v>213.16044895805598</v>
      </c>
      <c r="Q4802" s="6">
        <f t="shared" si="1354"/>
        <v>0.52656756132731863</v>
      </c>
      <c r="R4802" s="9">
        <f t="shared" si="1355"/>
        <v>0.84490345596634886</v>
      </c>
      <c r="S4802" s="9">
        <f t="shared" si="1356"/>
        <v>180.1</v>
      </c>
      <c r="T4802">
        <f t="shared" si="1357"/>
        <v>168.95</v>
      </c>
      <c r="U4802" s="9">
        <f t="shared" si="1358"/>
        <v>0.79259544078575583</v>
      </c>
      <c r="V4802" s="9">
        <f t="shared" si="1359"/>
        <v>0.3511908534905101</v>
      </c>
      <c r="W4802" s="9">
        <f t="shared" si="1360"/>
        <v>37.43</v>
      </c>
      <c r="X4802">
        <f t="shared" si="1361"/>
        <v>10.315000000000005</v>
      </c>
      <c r="Y4802" s="9">
        <f t="shared" si="1362"/>
        <v>9.6781556338621788E-2</v>
      </c>
      <c r="Z4802" s="10">
        <f t="shared" si="1363"/>
        <v>0.52386830406124019</v>
      </c>
      <c r="AA4802">
        <f t="shared" si="1364"/>
        <v>11.149999999999999</v>
      </c>
    </row>
    <row r="4803" spans="1:27">
      <c r="A4803" s="1">
        <f t="shared" si="1347"/>
        <v>3025004</v>
      </c>
      <c r="B4803" s="1">
        <v>4</v>
      </c>
      <c r="C4803" s="1">
        <v>25</v>
      </c>
      <c r="D4803" s="2">
        <v>3</v>
      </c>
      <c r="E4803" s="5">
        <v>886.01</v>
      </c>
      <c r="F4803" s="5">
        <v>960.42</v>
      </c>
      <c r="G4803" s="5">
        <v>106.78</v>
      </c>
      <c r="H4803" s="5">
        <v>894.1</v>
      </c>
      <c r="I4803" s="5">
        <v>910.24</v>
      </c>
      <c r="J4803" s="5">
        <v>101.76</v>
      </c>
      <c r="K4803" s="6">
        <f t="shared" si="1348"/>
        <v>890.05500000000006</v>
      </c>
      <c r="L4803" s="6">
        <f t="shared" si="1349"/>
        <v>-8.0900000000000318</v>
      </c>
      <c r="M4803" s="6">
        <f t="shared" si="1350"/>
        <v>935.32999999999993</v>
      </c>
      <c r="N4803" s="5">
        <f t="shared" si="1351"/>
        <v>73.751383037879364</v>
      </c>
      <c r="O4803" s="6">
        <f t="shared" si="1352"/>
        <v>50.17999999999995</v>
      </c>
      <c r="P4803" s="6">
        <f t="shared" si="1353"/>
        <v>147.50276607575873</v>
      </c>
      <c r="Q4803" s="6">
        <f t="shared" si="1354"/>
        <v>4.8116359071576971E-2</v>
      </c>
      <c r="R4803" s="9">
        <f t="shared" si="1355"/>
        <v>0.39504343918589291</v>
      </c>
      <c r="S4803" s="9">
        <f t="shared" si="1356"/>
        <v>58.269999999999982</v>
      </c>
      <c r="T4803">
        <f t="shared" si="1357"/>
        <v>50.17999999999995</v>
      </c>
      <c r="U4803" s="9">
        <f t="shared" si="1358"/>
        <v>0.34019701009692971</v>
      </c>
      <c r="V4803" s="9">
        <f t="shared" si="1359"/>
        <v>0.61388679283134562</v>
      </c>
      <c r="W4803" s="9">
        <f t="shared" si="1360"/>
        <v>45.274999999999864</v>
      </c>
      <c r="X4803">
        <f t="shared" si="1361"/>
        <v>935.32999999999993</v>
      </c>
      <c r="Y4803" s="9">
        <f t="shared" si="1362"/>
        <v>12.682202847906</v>
      </c>
      <c r="Z4803" s="10">
        <f t="shared" si="1363"/>
        <v>0.52387307623125656</v>
      </c>
      <c r="AA4803">
        <f t="shared" si="1364"/>
        <v>8.0900000000000318</v>
      </c>
    </row>
    <row r="4804" spans="1:27">
      <c r="A4804" s="1">
        <f t="shared" si="1347"/>
        <v>22006</v>
      </c>
      <c r="B4804" s="1">
        <v>6</v>
      </c>
      <c r="C4804" s="1">
        <v>22</v>
      </c>
      <c r="D4804" s="2">
        <v>0</v>
      </c>
      <c r="E4804" s="5">
        <v>1870.44</v>
      </c>
      <c r="F4804" s="5">
        <v>1478.96</v>
      </c>
      <c r="G4804" s="5">
        <v>168.39</v>
      </c>
      <c r="H4804" s="5">
        <v>1793.27</v>
      </c>
      <c r="I4804" s="5">
        <v>1925.02</v>
      </c>
      <c r="J4804" s="5">
        <v>132.13999999999999</v>
      </c>
      <c r="K4804" s="6">
        <f t="shared" si="1348"/>
        <v>1831.855</v>
      </c>
      <c r="L4804" s="6">
        <f t="shared" si="1349"/>
        <v>77.170000000000073</v>
      </c>
      <c r="M4804" s="6">
        <f t="shared" si="1350"/>
        <v>1701.99</v>
      </c>
      <c r="N4804" s="5">
        <f t="shared" si="1351"/>
        <v>107.02356247574642</v>
      </c>
      <c r="O4804" s="6">
        <f t="shared" si="1352"/>
        <v>-446.05999999999995</v>
      </c>
      <c r="P4804" s="6">
        <f t="shared" si="1353"/>
        <v>214.04712495149283</v>
      </c>
      <c r="Q4804" s="6">
        <f t="shared" si="1354"/>
        <v>0.23778094274952272</v>
      </c>
      <c r="R4804" s="9">
        <f t="shared" si="1355"/>
        <v>2.4444617049566721</v>
      </c>
      <c r="S4804" s="9">
        <f t="shared" si="1356"/>
        <v>523.23</v>
      </c>
      <c r="T4804">
        <f t="shared" si="1357"/>
        <v>446.05999999999995</v>
      </c>
      <c r="U4804" s="9">
        <f t="shared" si="1358"/>
        <v>2.0839336202300576</v>
      </c>
      <c r="V4804" s="9">
        <f t="shared" si="1359"/>
        <v>1.2134243805370419</v>
      </c>
      <c r="W4804" s="9">
        <f t="shared" si="1360"/>
        <v>129.86500000000001</v>
      </c>
      <c r="X4804">
        <f t="shared" si="1361"/>
        <v>1701.99</v>
      </c>
      <c r="Y4804" s="9">
        <f t="shared" si="1362"/>
        <v>15.902946609403919</v>
      </c>
      <c r="Z4804" s="10">
        <f t="shared" si="1363"/>
        <v>0.5238893012841549</v>
      </c>
      <c r="AA4804">
        <f t="shared" si="1364"/>
        <v>77.170000000000073</v>
      </c>
    </row>
    <row r="4805" spans="1:27">
      <c r="A4805" s="1">
        <f t="shared" si="1347"/>
        <v>6023996</v>
      </c>
      <c r="B4805" s="1">
        <v>-4</v>
      </c>
      <c r="C4805" s="1">
        <v>24</v>
      </c>
      <c r="D4805" s="2">
        <v>6</v>
      </c>
      <c r="E4805" s="5">
        <v>1165.42</v>
      </c>
      <c r="F4805" s="5">
        <v>1245.3399999999999</v>
      </c>
      <c r="G4805" s="5">
        <v>136.33000000000001</v>
      </c>
      <c r="H4805" s="5">
        <v>1136.68</v>
      </c>
      <c r="I4805" s="5">
        <v>1176.2</v>
      </c>
      <c r="J4805" s="5">
        <v>125.73</v>
      </c>
      <c r="K4805" s="6">
        <f t="shared" si="1348"/>
        <v>1151.0500000000002</v>
      </c>
      <c r="L4805" s="6">
        <f t="shared" si="1349"/>
        <v>28.740000000000009</v>
      </c>
      <c r="M4805" s="6">
        <f t="shared" si="1350"/>
        <v>1210.77</v>
      </c>
      <c r="N4805" s="5">
        <f t="shared" si="1351"/>
        <v>92.727964767916703</v>
      </c>
      <c r="O4805" s="6">
        <f t="shared" si="1352"/>
        <v>69.139999999999873</v>
      </c>
      <c r="P4805" s="6">
        <f t="shared" si="1353"/>
        <v>185.45592953583341</v>
      </c>
      <c r="Q4805" s="6">
        <f t="shared" si="1354"/>
        <v>8.0765364050670294E-2</v>
      </c>
      <c r="R4805" s="9">
        <f t="shared" si="1355"/>
        <v>0.21784151146374567</v>
      </c>
      <c r="S4805" s="9">
        <f t="shared" si="1356"/>
        <v>40.399999999999864</v>
      </c>
      <c r="T4805">
        <f t="shared" si="1357"/>
        <v>69.139999999999873</v>
      </c>
      <c r="U4805" s="9">
        <f t="shared" si="1358"/>
        <v>0.37281094313374752</v>
      </c>
      <c r="V4805" s="9">
        <f t="shared" si="1359"/>
        <v>0.64403440913935106</v>
      </c>
      <c r="W4805" s="9">
        <f t="shared" si="1360"/>
        <v>59.7199999999998</v>
      </c>
      <c r="X4805">
        <f t="shared" si="1361"/>
        <v>1210.77</v>
      </c>
      <c r="Y4805" s="9">
        <f t="shared" si="1362"/>
        <v>13.057226080938626</v>
      </c>
      <c r="Z4805" s="10">
        <f t="shared" si="1363"/>
        <v>0.52397709873619469</v>
      </c>
      <c r="AA4805">
        <f t="shared" si="1364"/>
        <v>28.740000000000009</v>
      </c>
    </row>
    <row r="4806" spans="1:27">
      <c r="A4806" s="1">
        <f t="shared" si="1347"/>
        <v>16008</v>
      </c>
      <c r="B4806" s="1">
        <v>8</v>
      </c>
      <c r="C4806" s="1">
        <v>16</v>
      </c>
      <c r="D4806" s="2">
        <v>0</v>
      </c>
      <c r="E4806" s="5">
        <v>1651.7</v>
      </c>
      <c r="F4806" s="5">
        <v>1909.41</v>
      </c>
      <c r="G4806" s="5">
        <v>163.65</v>
      </c>
      <c r="H4806" s="5">
        <v>1591.53</v>
      </c>
      <c r="I4806" s="5">
        <v>1761.37</v>
      </c>
      <c r="J4806" s="5">
        <v>123.22</v>
      </c>
      <c r="K4806" s="6">
        <f t="shared" si="1348"/>
        <v>1621.615</v>
      </c>
      <c r="L4806" s="6">
        <f t="shared" si="1349"/>
        <v>60.170000000000073</v>
      </c>
      <c r="M4806" s="6">
        <f t="shared" si="1350"/>
        <v>1835.3899999999999</v>
      </c>
      <c r="N4806" s="5">
        <f t="shared" si="1351"/>
        <v>102.4261818335527</v>
      </c>
      <c r="O4806" s="6">
        <f t="shared" si="1352"/>
        <v>148.04000000000019</v>
      </c>
      <c r="P4806" s="6">
        <f t="shared" si="1353"/>
        <v>204.85236366710541</v>
      </c>
      <c r="Q4806" s="6">
        <f t="shared" si="1354"/>
        <v>0.27638019314086332</v>
      </c>
      <c r="R4806" s="9">
        <f t="shared" si="1355"/>
        <v>0.42894306136878629</v>
      </c>
      <c r="S4806" s="9">
        <f t="shared" si="1356"/>
        <v>87.870000000000118</v>
      </c>
      <c r="T4806">
        <f t="shared" si="1357"/>
        <v>148.04000000000019</v>
      </c>
      <c r="U4806" s="9">
        <f t="shared" si="1358"/>
        <v>0.72266678963281117</v>
      </c>
      <c r="V4806" s="9">
        <f t="shared" si="1359"/>
        <v>2.0871128472541733</v>
      </c>
      <c r="W4806" s="9">
        <f t="shared" si="1360"/>
        <v>213.77499999999986</v>
      </c>
      <c r="X4806">
        <f t="shared" si="1361"/>
        <v>1835.3899999999999</v>
      </c>
      <c r="Y4806" s="9">
        <f t="shared" si="1362"/>
        <v>17.91914886549802</v>
      </c>
      <c r="Z4806" s="10">
        <f t="shared" si="1363"/>
        <v>0.52398473260201006</v>
      </c>
      <c r="AA4806">
        <f t="shared" si="1364"/>
        <v>60.170000000000073</v>
      </c>
    </row>
    <row r="4807" spans="1:27">
      <c r="A4807" s="1">
        <f t="shared" si="1347"/>
        <v>18004997</v>
      </c>
      <c r="B4807" s="1">
        <v>-3</v>
      </c>
      <c r="C4807" s="1">
        <v>5</v>
      </c>
      <c r="D4807" s="2">
        <v>18</v>
      </c>
      <c r="E4807" s="5">
        <v>3039.53</v>
      </c>
      <c r="F4807" s="5">
        <v>2622.82</v>
      </c>
      <c r="G4807" s="5">
        <v>132.13999999999999</v>
      </c>
      <c r="H4807" s="5">
        <v>3011.01</v>
      </c>
      <c r="I4807" s="5">
        <v>2412.61</v>
      </c>
      <c r="J4807" s="5">
        <v>130.75</v>
      </c>
      <c r="K4807" s="6">
        <f t="shared" si="1348"/>
        <v>3025.2700000000004</v>
      </c>
      <c r="L4807" s="6">
        <f t="shared" si="1349"/>
        <v>28.519999999999982</v>
      </c>
      <c r="M4807" s="6">
        <f t="shared" si="1350"/>
        <v>2517.7150000000001</v>
      </c>
      <c r="N4807" s="5">
        <f t="shared" si="1351"/>
        <v>92.94695005754626</v>
      </c>
      <c r="O4807" s="6">
        <f t="shared" si="1352"/>
        <v>210.21000000000004</v>
      </c>
      <c r="P4807" s="6">
        <f t="shared" si="1353"/>
        <v>185.89390011509252</v>
      </c>
      <c r="Q4807" s="6">
        <f t="shared" si="1354"/>
        <v>1.05744694866329E-2</v>
      </c>
      <c r="R4807" s="9">
        <f t="shared" si="1355"/>
        <v>0.97738548649261914</v>
      </c>
      <c r="S4807" s="9">
        <f t="shared" si="1356"/>
        <v>181.69000000000005</v>
      </c>
      <c r="T4807">
        <f t="shared" si="1357"/>
        <v>210.21000000000004</v>
      </c>
      <c r="U4807" s="9">
        <f t="shared" si="1358"/>
        <v>1.1308063356024738</v>
      </c>
      <c r="V4807" s="9">
        <f t="shared" si="1359"/>
        <v>5.4606955869531779</v>
      </c>
      <c r="W4807" s="9">
        <f t="shared" si="1360"/>
        <v>507.55500000000029</v>
      </c>
      <c r="X4807">
        <f t="shared" si="1361"/>
        <v>2517.7150000000001</v>
      </c>
      <c r="Y4807" s="9">
        <f t="shared" si="1362"/>
        <v>27.087655898781044</v>
      </c>
      <c r="Z4807" s="10">
        <f t="shared" si="1363"/>
        <v>0.52401812945736914</v>
      </c>
      <c r="AA4807">
        <f t="shared" si="1364"/>
        <v>28.519999999999982</v>
      </c>
    </row>
    <row r="4808" spans="1:27">
      <c r="A4808" s="1">
        <f t="shared" si="1347"/>
        <v>10022003</v>
      </c>
      <c r="B4808" s="1">
        <v>3</v>
      </c>
      <c r="C4808" s="1">
        <v>22</v>
      </c>
      <c r="D4808" s="2">
        <v>10</v>
      </c>
      <c r="E4808" s="5">
        <v>1299.46</v>
      </c>
      <c r="F4808" s="5">
        <v>1894.07</v>
      </c>
      <c r="G4808" s="5">
        <v>185.39</v>
      </c>
      <c r="H4808" s="5">
        <v>1263.6400000000001</v>
      </c>
      <c r="I4808" s="5">
        <v>1732.93</v>
      </c>
      <c r="J4808" s="5">
        <v>113.74</v>
      </c>
      <c r="K4808" s="6">
        <f t="shared" si="1348"/>
        <v>1281.5500000000002</v>
      </c>
      <c r="L4808" s="6">
        <f t="shared" si="1349"/>
        <v>35.819999999999936</v>
      </c>
      <c r="M4808" s="6">
        <f t="shared" si="1350"/>
        <v>1813.5</v>
      </c>
      <c r="N4808" s="5">
        <f t="shared" si="1351"/>
        <v>108.74998816091889</v>
      </c>
      <c r="O4808" s="6">
        <f t="shared" si="1352"/>
        <v>161.13999999999987</v>
      </c>
      <c r="P4808" s="6">
        <f t="shared" si="1353"/>
        <v>217.49997632183778</v>
      </c>
      <c r="Q4808" s="6">
        <f t="shared" si="1354"/>
        <v>0.45306210419425919</v>
      </c>
      <c r="R4808" s="9">
        <f t="shared" si="1355"/>
        <v>0.57618397077231021</v>
      </c>
      <c r="S4808" s="9">
        <f t="shared" si="1356"/>
        <v>125.31999999999994</v>
      </c>
      <c r="T4808">
        <f t="shared" si="1357"/>
        <v>161.13999999999987</v>
      </c>
      <c r="U4808" s="9">
        <f t="shared" si="1358"/>
        <v>0.74087364387368371</v>
      </c>
      <c r="V4808" s="9">
        <f t="shared" si="1359"/>
        <v>4.8914947853866977</v>
      </c>
      <c r="W4808" s="9">
        <f t="shared" si="1360"/>
        <v>531.94999999999982</v>
      </c>
      <c r="X4808">
        <f t="shared" si="1361"/>
        <v>1813.5</v>
      </c>
      <c r="Y4808" s="9">
        <f t="shared" si="1362"/>
        <v>16.675863884385336</v>
      </c>
      <c r="Z4808" s="10">
        <f t="shared" si="1363"/>
        <v>0.52403625828753497</v>
      </c>
      <c r="AA4808">
        <f t="shared" si="1364"/>
        <v>35.819999999999936</v>
      </c>
    </row>
    <row r="4809" spans="1:27">
      <c r="A4809" s="1">
        <f t="shared" si="1347"/>
        <v>9017994</v>
      </c>
      <c r="B4809" s="1">
        <v>-6</v>
      </c>
      <c r="C4809" s="1">
        <v>18</v>
      </c>
      <c r="D4809" s="2">
        <v>9</v>
      </c>
      <c r="E4809" s="5">
        <v>1946.11</v>
      </c>
      <c r="F4809" s="5">
        <v>2193.77</v>
      </c>
      <c r="G4809" s="5">
        <v>185.67</v>
      </c>
      <c r="H4809" s="5">
        <v>1811.79</v>
      </c>
      <c r="I4809" s="5">
        <v>2571.52</v>
      </c>
      <c r="J4809" s="5">
        <v>159.74</v>
      </c>
      <c r="K4809" s="6">
        <f t="shared" si="1348"/>
        <v>1878.9499999999998</v>
      </c>
      <c r="L4809" s="6">
        <f t="shared" si="1349"/>
        <v>134.31999999999994</v>
      </c>
      <c r="M4809" s="6">
        <f t="shared" si="1350"/>
        <v>2382.645</v>
      </c>
      <c r="N4809" s="5">
        <f t="shared" si="1351"/>
        <v>122.46450148920707</v>
      </c>
      <c r="O4809" s="6">
        <f t="shared" si="1352"/>
        <v>-377.75</v>
      </c>
      <c r="P4809" s="6">
        <f t="shared" si="1353"/>
        <v>244.92900297841413</v>
      </c>
      <c r="Q4809" s="6">
        <f t="shared" si="1354"/>
        <v>0.14929903278478746</v>
      </c>
      <c r="R4809" s="9">
        <f t="shared" si="1355"/>
        <v>2.0906874799352742</v>
      </c>
      <c r="S4809" s="9">
        <f t="shared" si="1356"/>
        <v>512.06999999999994</v>
      </c>
      <c r="T4809">
        <f t="shared" si="1357"/>
        <v>377.75</v>
      </c>
      <c r="U4809" s="9">
        <f t="shared" si="1358"/>
        <v>1.5422836634552892</v>
      </c>
      <c r="V4809" s="9">
        <f t="shared" si="1359"/>
        <v>4.1129877954420238</v>
      </c>
      <c r="W4809" s="9">
        <f t="shared" si="1360"/>
        <v>503.69500000000016</v>
      </c>
      <c r="X4809">
        <f t="shared" si="1361"/>
        <v>2382.645</v>
      </c>
      <c r="Y4809" s="9">
        <f t="shared" si="1362"/>
        <v>19.455801240574072</v>
      </c>
      <c r="Z4809" s="10">
        <f t="shared" si="1363"/>
        <v>0.52404770775188014</v>
      </c>
      <c r="AA4809">
        <f t="shared" si="1364"/>
        <v>134.31999999999994</v>
      </c>
    </row>
    <row r="4810" spans="1:27">
      <c r="A4810" s="1">
        <f t="shared" si="1347"/>
        <v>16012997</v>
      </c>
      <c r="B4810" s="1">
        <v>-3</v>
      </c>
      <c r="C4810" s="1">
        <v>13</v>
      </c>
      <c r="D4810" s="2">
        <v>16</v>
      </c>
      <c r="E4810" s="5">
        <v>1163.56</v>
      </c>
      <c r="F4810" s="5">
        <v>1051.02</v>
      </c>
      <c r="G4810" s="5">
        <v>131.31</v>
      </c>
      <c r="H4810" s="5">
        <v>1153.76</v>
      </c>
      <c r="I4810" s="5">
        <v>1044.8900000000001</v>
      </c>
      <c r="J4810" s="5">
        <v>122.67</v>
      </c>
      <c r="K4810" s="6">
        <f t="shared" si="1348"/>
        <v>1158.6599999999999</v>
      </c>
      <c r="L4810" s="6">
        <f t="shared" si="1349"/>
        <v>9.7999999999999545</v>
      </c>
      <c r="M4810" s="6">
        <f t="shared" si="1350"/>
        <v>1047.9549999999999</v>
      </c>
      <c r="N4810" s="5">
        <f t="shared" si="1351"/>
        <v>89.847433185372637</v>
      </c>
      <c r="O4810" s="6">
        <f t="shared" si="1352"/>
        <v>6.1299999999998818</v>
      </c>
      <c r="P4810" s="6">
        <f t="shared" si="1353"/>
        <v>179.69486637074527</v>
      </c>
      <c r="Q4810" s="6">
        <f t="shared" si="1354"/>
        <v>6.795820843106018E-2</v>
      </c>
      <c r="R4810" s="9">
        <f t="shared" si="1355"/>
        <v>2.0423510554987992E-2</v>
      </c>
      <c r="S4810" s="9">
        <f t="shared" si="1356"/>
        <v>3.6700000000000728</v>
      </c>
      <c r="T4810">
        <f t="shared" si="1357"/>
        <v>6.1299999999998818</v>
      </c>
      <c r="U4810" s="9">
        <f t="shared" si="1358"/>
        <v>3.4113384115005856E-2</v>
      </c>
      <c r="V4810" s="9">
        <f t="shared" si="1359"/>
        <v>1.2321442702942231</v>
      </c>
      <c r="W4810" s="9">
        <f t="shared" si="1360"/>
        <v>110.70499999999993</v>
      </c>
      <c r="X4810">
        <f t="shared" si="1361"/>
        <v>1047.9549999999999</v>
      </c>
      <c r="Y4810" s="9">
        <f t="shared" si="1362"/>
        <v>11.663716623243605</v>
      </c>
      <c r="Z4810" s="10">
        <f t="shared" si="1363"/>
        <v>0.52406774371258535</v>
      </c>
      <c r="AA4810">
        <f t="shared" si="1364"/>
        <v>9.7999999999999545</v>
      </c>
    </row>
    <row r="4811" spans="1:27">
      <c r="A4811" s="1">
        <f t="shared" si="1347"/>
        <v>1015992</v>
      </c>
      <c r="B4811" s="1">
        <v>-8</v>
      </c>
      <c r="C4811" s="1">
        <v>16</v>
      </c>
      <c r="D4811" s="2">
        <v>1</v>
      </c>
      <c r="E4811" s="5">
        <v>449.91</v>
      </c>
      <c r="F4811" s="5">
        <v>590.19000000000005</v>
      </c>
      <c r="G4811" s="5">
        <v>99.53</v>
      </c>
      <c r="H4811" s="5">
        <v>454.23</v>
      </c>
      <c r="I4811" s="5">
        <v>919.99</v>
      </c>
      <c r="J4811" s="5">
        <v>99.81</v>
      </c>
      <c r="K4811" s="6">
        <f t="shared" si="1348"/>
        <v>452.07000000000005</v>
      </c>
      <c r="L4811" s="6">
        <f t="shared" si="1349"/>
        <v>-4.3199999999999932</v>
      </c>
      <c r="M4811" s="6">
        <f t="shared" si="1350"/>
        <v>755.09</v>
      </c>
      <c r="N4811" s="5">
        <f t="shared" si="1351"/>
        <v>70.477402406728928</v>
      </c>
      <c r="O4811" s="6">
        <f t="shared" si="1352"/>
        <v>-329.79999999999995</v>
      </c>
      <c r="P4811" s="6">
        <f t="shared" si="1353"/>
        <v>140.95480481345786</v>
      </c>
      <c r="Q4811" s="6">
        <f t="shared" si="1354"/>
        <v>-2.8092650502759709E-3</v>
      </c>
      <c r="R4811" s="9">
        <f t="shared" si="1355"/>
        <v>2.3091089404915719</v>
      </c>
      <c r="S4811" s="9">
        <f t="shared" si="1356"/>
        <v>325.47999999999996</v>
      </c>
      <c r="T4811">
        <f t="shared" si="1357"/>
        <v>329.79999999999995</v>
      </c>
      <c r="U4811" s="9">
        <f t="shared" si="1358"/>
        <v>2.3397570621055683</v>
      </c>
      <c r="V4811" s="9">
        <f t="shared" si="1359"/>
        <v>4.2995341719783466</v>
      </c>
      <c r="W4811" s="9">
        <f t="shared" si="1360"/>
        <v>303.02</v>
      </c>
      <c r="X4811">
        <f t="shared" si="1361"/>
        <v>755.09</v>
      </c>
      <c r="Y4811" s="9">
        <f t="shared" si="1362"/>
        <v>10.71393062477437</v>
      </c>
      <c r="Z4811" s="10">
        <f t="shared" si="1363"/>
        <v>0.52407823843391932</v>
      </c>
      <c r="AA4811">
        <f t="shared" si="1364"/>
        <v>4.3199999999999932</v>
      </c>
    </row>
    <row r="4812" spans="1:27">
      <c r="A4812" s="1">
        <f t="shared" si="1347"/>
        <v>15004994</v>
      </c>
      <c r="B4812" s="1">
        <v>-6</v>
      </c>
      <c r="C4812" s="1">
        <v>5</v>
      </c>
      <c r="D4812" s="2">
        <v>15</v>
      </c>
      <c r="E4812" s="5">
        <v>530.67999999999995</v>
      </c>
      <c r="F4812" s="5">
        <v>402.85</v>
      </c>
      <c r="G4812" s="5">
        <v>77.22</v>
      </c>
      <c r="H4812" s="5">
        <v>598.11</v>
      </c>
      <c r="I4812" s="5">
        <v>473.94</v>
      </c>
      <c r="J4812" s="5">
        <v>74.16</v>
      </c>
      <c r="K4812" s="6">
        <f t="shared" si="1348"/>
        <v>564.39499999999998</v>
      </c>
      <c r="L4812" s="6">
        <f t="shared" si="1349"/>
        <v>-67.430000000000064</v>
      </c>
      <c r="M4812" s="6">
        <f t="shared" si="1350"/>
        <v>438.39499999999998</v>
      </c>
      <c r="N4812" s="5">
        <f t="shared" si="1351"/>
        <v>53.531845662185042</v>
      </c>
      <c r="O4812" s="6">
        <f t="shared" si="1352"/>
        <v>-71.089999999999975</v>
      </c>
      <c r="P4812" s="6">
        <f t="shared" si="1353"/>
        <v>107.06369132437008</v>
      </c>
      <c r="Q4812" s="6">
        <f t="shared" si="1354"/>
        <v>4.0411549387339818E-2</v>
      </c>
      <c r="R4812" s="9">
        <f t="shared" si="1355"/>
        <v>3.4185258837295604E-2</v>
      </c>
      <c r="S4812" s="9">
        <f t="shared" si="1356"/>
        <v>3.6599999999999113</v>
      </c>
      <c r="T4812">
        <f t="shared" si="1357"/>
        <v>71.089999999999975</v>
      </c>
      <c r="U4812" s="9">
        <f t="shared" si="1358"/>
        <v>0.6639972816238805</v>
      </c>
      <c r="V4812" s="9">
        <f t="shared" si="1359"/>
        <v>2.3537391330597544</v>
      </c>
      <c r="W4812" s="9">
        <f t="shared" si="1360"/>
        <v>126</v>
      </c>
      <c r="X4812">
        <f t="shared" si="1361"/>
        <v>438.39499999999998</v>
      </c>
      <c r="Y4812" s="9">
        <f t="shared" si="1362"/>
        <v>8.1894243431565954</v>
      </c>
      <c r="Z4812" s="10">
        <f t="shared" si="1363"/>
        <v>0.52412116919658958</v>
      </c>
      <c r="AA4812">
        <f t="shared" si="1364"/>
        <v>67.430000000000064</v>
      </c>
    </row>
    <row r="4813" spans="1:27">
      <c r="A4813" s="1">
        <f t="shared" si="1347"/>
        <v>16003005</v>
      </c>
      <c r="B4813" s="1">
        <v>5</v>
      </c>
      <c r="C4813" s="1">
        <v>3</v>
      </c>
      <c r="D4813" s="2">
        <v>16</v>
      </c>
      <c r="E4813" s="5">
        <v>2841.36</v>
      </c>
      <c r="F4813" s="5">
        <v>3003.36</v>
      </c>
      <c r="G4813" s="5">
        <v>127.13</v>
      </c>
      <c r="H4813" s="5">
        <v>2844.54</v>
      </c>
      <c r="I4813" s="5">
        <v>3001.41</v>
      </c>
      <c r="J4813" s="5">
        <v>160.58000000000001</v>
      </c>
      <c r="K4813" s="6">
        <f t="shared" si="1348"/>
        <v>2842.95</v>
      </c>
      <c r="L4813" s="6">
        <f t="shared" si="1349"/>
        <v>-3.1799999999998363</v>
      </c>
      <c r="M4813" s="6">
        <f t="shared" si="1350"/>
        <v>3002.3850000000002</v>
      </c>
      <c r="N4813" s="5">
        <f t="shared" si="1351"/>
        <v>102.40602191765872</v>
      </c>
      <c r="O4813" s="6">
        <f t="shared" si="1352"/>
        <v>1.9500000000002728</v>
      </c>
      <c r="P4813" s="6">
        <f t="shared" si="1353"/>
        <v>204.81204383531744</v>
      </c>
      <c r="Q4813" s="6">
        <f t="shared" si="1354"/>
        <v>-0.22942465971294027</v>
      </c>
      <c r="R4813" s="9">
        <f t="shared" si="1355"/>
        <v>2.5047355145408207E-2</v>
      </c>
      <c r="S4813" s="9">
        <f t="shared" si="1356"/>
        <v>5.1300000000001091</v>
      </c>
      <c r="T4813">
        <f t="shared" si="1357"/>
        <v>1.9500000000002728</v>
      </c>
      <c r="U4813" s="9">
        <f t="shared" si="1358"/>
        <v>9.5209244704779327E-3</v>
      </c>
      <c r="V4813" s="9">
        <f t="shared" si="1359"/>
        <v>1.5568908645645545</v>
      </c>
      <c r="W4813" s="9">
        <f t="shared" si="1360"/>
        <v>159.4350000000004</v>
      </c>
      <c r="X4813">
        <f t="shared" si="1361"/>
        <v>3002.3850000000002</v>
      </c>
      <c r="Y4813" s="9">
        <f t="shared" si="1362"/>
        <v>29.318441862863477</v>
      </c>
      <c r="Z4813" s="10">
        <f t="shared" si="1363"/>
        <v>0.52412880096403791</v>
      </c>
      <c r="AA4813">
        <f t="shared" si="1364"/>
        <v>3.1799999999998363</v>
      </c>
    </row>
    <row r="4814" spans="1:27">
      <c r="A4814" s="1">
        <f t="shared" si="1347"/>
        <v>1021994</v>
      </c>
      <c r="B4814" s="1">
        <v>-6</v>
      </c>
      <c r="C4814" s="1">
        <v>22</v>
      </c>
      <c r="D4814" s="2">
        <v>1</v>
      </c>
      <c r="E4814" s="5">
        <v>1341.85</v>
      </c>
      <c r="F4814" s="5">
        <v>1216.9000000000001</v>
      </c>
      <c r="G4814" s="5">
        <v>134.37</v>
      </c>
      <c r="H4814" s="5">
        <v>1307.78</v>
      </c>
      <c r="I4814" s="5">
        <v>1198.22</v>
      </c>
      <c r="J4814" s="5">
        <v>124.62</v>
      </c>
      <c r="K4814" s="6">
        <f t="shared" si="1348"/>
        <v>1324.8150000000001</v>
      </c>
      <c r="L4814" s="6">
        <f t="shared" si="1349"/>
        <v>34.069999999999936</v>
      </c>
      <c r="M4814" s="6">
        <f t="shared" si="1350"/>
        <v>1207.56</v>
      </c>
      <c r="N4814" s="5">
        <f t="shared" si="1351"/>
        <v>91.63165569277902</v>
      </c>
      <c r="O4814" s="6">
        <f t="shared" si="1352"/>
        <v>18.680000000000064</v>
      </c>
      <c r="P4814" s="6">
        <f t="shared" si="1353"/>
        <v>183.26331138555804</v>
      </c>
      <c r="Q4814" s="6">
        <f t="shared" si="1354"/>
        <v>7.5185925873184817E-2</v>
      </c>
      <c r="R4814" s="9">
        <f t="shared" si="1355"/>
        <v>8.3977528746174743E-2</v>
      </c>
      <c r="S4814" s="9">
        <f t="shared" si="1356"/>
        <v>15.389999999999873</v>
      </c>
      <c r="T4814">
        <f t="shared" si="1357"/>
        <v>18.680000000000064</v>
      </c>
      <c r="U4814" s="9">
        <f t="shared" si="1358"/>
        <v>0.1019298399596207</v>
      </c>
      <c r="V4814" s="9">
        <f t="shared" si="1359"/>
        <v>1.2796341953388966</v>
      </c>
      <c r="W4814" s="9">
        <f t="shared" si="1360"/>
        <v>117.25500000000011</v>
      </c>
      <c r="X4814">
        <f t="shared" si="1361"/>
        <v>1207.56</v>
      </c>
      <c r="Y4814" s="9">
        <f t="shared" si="1362"/>
        <v>13.178415154351086</v>
      </c>
      <c r="Z4814" s="10">
        <f t="shared" si="1363"/>
        <v>0.52413929446283647</v>
      </c>
      <c r="AA4814">
        <f t="shared" si="1364"/>
        <v>34.069999999999936</v>
      </c>
    </row>
    <row r="4815" spans="1:27">
      <c r="A4815" s="1">
        <f t="shared" si="1347"/>
        <v>11019996</v>
      </c>
      <c r="B4815" s="1">
        <v>-4</v>
      </c>
      <c r="C4815" s="1">
        <v>20</v>
      </c>
      <c r="D4815" s="2">
        <v>11</v>
      </c>
      <c r="E4815" s="5">
        <v>271.44</v>
      </c>
      <c r="F4815" s="5">
        <v>265.68</v>
      </c>
      <c r="G4815" s="5">
        <v>131.59</v>
      </c>
      <c r="H4815" s="5">
        <v>285.94</v>
      </c>
      <c r="I4815" s="5">
        <v>538.05999999999995</v>
      </c>
      <c r="J4815" s="5">
        <v>85.03</v>
      </c>
      <c r="K4815" s="6">
        <f t="shared" si="1348"/>
        <v>278.69</v>
      </c>
      <c r="L4815" s="6">
        <f t="shared" si="1349"/>
        <v>-14.5</v>
      </c>
      <c r="M4815" s="6">
        <f t="shared" si="1350"/>
        <v>401.87</v>
      </c>
      <c r="N4815" s="5">
        <f t="shared" si="1351"/>
        <v>78.335861838624083</v>
      </c>
      <c r="O4815" s="6">
        <f t="shared" si="1352"/>
        <v>-272.37999999999994</v>
      </c>
      <c r="P4815" s="6">
        <f t="shared" si="1353"/>
        <v>156.67172367724817</v>
      </c>
      <c r="Q4815" s="6">
        <f t="shared" si="1354"/>
        <v>0.41089445465904073</v>
      </c>
      <c r="R4815" s="9">
        <f t="shared" si="1355"/>
        <v>1.6459894226430165</v>
      </c>
      <c r="S4815" s="9">
        <f t="shared" si="1356"/>
        <v>257.87999999999994</v>
      </c>
      <c r="T4815">
        <f t="shared" si="1357"/>
        <v>272.37999999999994</v>
      </c>
      <c r="U4815" s="9">
        <f t="shared" si="1358"/>
        <v>1.7385396267236888</v>
      </c>
      <c r="V4815" s="9">
        <f t="shared" si="1359"/>
        <v>1.5724598811940969</v>
      </c>
      <c r="W4815" s="9">
        <f t="shared" si="1360"/>
        <v>123.18</v>
      </c>
      <c r="X4815">
        <f t="shared" si="1361"/>
        <v>401.87</v>
      </c>
      <c r="Y4815" s="9">
        <f t="shared" si="1362"/>
        <v>5.1300897260551359</v>
      </c>
      <c r="Z4815" s="10">
        <f t="shared" si="1363"/>
        <v>0.52428427403461186</v>
      </c>
      <c r="AA4815">
        <f t="shared" si="1364"/>
        <v>14.5</v>
      </c>
    </row>
    <row r="4816" spans="1:27">
      <c r="A4816" s="1">
        <f t="shared" si="1347"/>
        <v>6020006</v>
      </c>
      <c r="B4816" s="1">
        <v>6</v>
      </c>
      <c r="C4816" s="1">
        <v>20</v>
      </c>
      <c r="D4816" s="2">
        <v>6</v>
      </c>
      <c r="E4816" s="5">
        <v>715.21</v>
      </c>
      <c r="F4816" s="5">
        <v>670.76</v>
      </c>
      <c r="G4816" s="5">
        <v>122.39</v>
      </c>
      <c r="H4816" s="5">
        <v>720.8</v>
      </c>
      <c r="I4816" s="5">
        <v>821.03</v>
      </c>
      <c r="J4816" s="5">
        <v>100.64</v>
      </c>
      <c r="K4816" s="6">
        <f t="shared" si="1348"/>
        <v>718.005</v>
      </c>
      <c r="L4816" s="6">
        <f t="shared" si="1349"/>
        <v>-5.5899999999999181</v>
      </c>
      <c r="M4816" s="6">
        <f t="shared" si="1350"/>
        <v>745.89499999999998</v>
      </c>
      <c r="N4816" s="5">
        <f t="shared" si="1351"/>
        <v>79.227081386354257</v>
      </c>
      <c r="O4816" s="6">
        <f t="shared" si="1352"/>
        <v>-150.26999999999998</v>
      </c>
      <c r="P4816" s="6">
        <f t="shared" si="1353"/>
        <v>158.45416277270851</v>
      </c>
      <c r="Q4816" s="6">
        <f t="shared" si="1354"/>
        <v>0.19320361114246379</v>
      </c>
      <c r="R4816" s="9">
        <f t="shared" si="1355"/>
        <v>0.91307162568858147</v>
      </c>
      <c r="S4816" s="9">
        <f t="shared" si="1356"/>
        <v>144.68000000000006</v>
      </c>
      <c r="T4816">
        <f t="shared" si="1357"/>
        <v>150.26999999999998</v>
      </c>
      <c r="U4816" s="9">
        <f t="shared" si="1358"/>
        <v>0.9483499667695815</v>
      </c>
      <c r="V4816" s="9">
        <f t="shared" si="1359"/>
        <v>0.35202609400683593</v>
      </c>
      <c r="W4816" s="9">
        <f t="shared" si="1360"/>
        <v>27.889999999999986</v>
      </c>
      <c r="X4816">
        <f t="shared" si="1361"/>
        <v>745.89499999999998</v>
      </c>
      <c r="Y4816" s="9">
        <f t="shared" si="1362"/>
        <v>9.4146469483409465</v>
      </c>
      <c r="Z4816" s="10">
        <f t="shared" si="1363"/>
        <v>0.5243128836868306</v>
      </c>
      <c r="AA4816">
        <f t="shared" si="1364"/>
        <v>5.5899999999999181</v>
      </c>
    </row>
    <row r="4817" spans="1:27">
      <c r="A4817" s="1">
        <f t="shared" si="1347"/>
        <v>17011002</v>
      </c>
      <c r="B4817" s="1">
        <v>2</v>
      </c>
      <c r="C4817" s="1">
        <v>11</v>
      </c>
      <c r="D4817" s="2">
        <v>17</v>
      </c>
      <c r="E4817" s="5">
        <v>465.87</v>
      </c>
      <c r="F4817" s="5">
        <v>739.62</v>
      </c>
      <c r="G4817" s="5">
        <v>100.92</v>
      </c>
      <c r="H4817" s="5">
        <v>462.02</v>
      </c>
      <c r="I4817" s="5">
        <v>741.92</v>
      </c>
      <c r="J4817" s="5">
        <v>65.11</v>
      </c>
      <c r="K4817" s="6">
        <f t="shared" si="1348"/>
        <v>463.94499999999999</v>
      </c>
      <c r="L4817" s="6">
        <f t="shared" si="1349"/>
        <v>3.8500000000000227</v>
      </c>
      <c r="M4817" s="6">
        <f t="shared" si="1350"/>
        <v>740.77</v>
      </c>
      <c r="N4817" s="5">
        <f t="shared" si="1351"/>
        <v>60.050309116606556</v>
      </c>
      <c r="O4817" s="6">
        <f t="shared" si="1352"/>
        <v>-2.2999999999999545</v>
      </c>
      <c r="P4817" s="6">
        <f t="shared" si="1353"/>
        <v>120.10061823321311</v>
      </c>
      <c r="Q4817" s="6">
        <f t="shared" si="1354"/>
        <v>0.41219280140328463</v>
      </c>
      <c r="R4817" s="9">
        <f t="shared" si="1355"/>
        <v>5.1207063631078222E-2</v>
      </c>
      <c r="S4817" s="9">
        <f t="shared" si="1356"/>
        <v>6.1499999999999773</v>
      </c>
      <c r="T4817">
        <f t="shared" si="1357"/>
        <v>2.2999999999999545</v>
      </c>
      <c r="U4817" s="9">
        <f t="shared" si="1358"/>
        <v>1.9150609162841954E-2</v>
      </c>
      <c r="V4817" s="9">
        <f t="shared" si="1359"/>
        <v>4.6098846795685464</v>
      </c>
      <c r="W4817" s="9">
        <f t="shared" si="1360"/>
        <v>276.82499999999999</v>
      </c>
      <c r="X4817">
        <f t="shared" si="1361"/>
        <v>740.77</v>
      </c>
      <c r="Y4817" s="9">
        <f t="shared" si="1362"/>
        <v>12.335823260485839</v>
      </c>
      <c r="Z4817" s="10">
        <f t="shared" si="1363"/>
        <v>0.5243271879275383</v>
      </c>
      <c r="AA4817">
        <f t="shared" si="1364"/>
        <v>3.8500000000000227</v>
      </c>
    </row>
    <row r="4818" spans="1:27">
      <c r="A4818" s="1">
        <f t="shared" ref="A4818:A4881" si="1365">1000000*D4818+ABS(1000*C4818)+B4818</f>
        <v>17009997</v>
      </c>
      <c r="B4818" s="1">
        <v>-3</v>
      </c>
      <c r="C4818" s="1">
        <v>10</v>
      </c>
      <c r="D4818" s="2">
        <v>17</v>
      </c>
      <c r="E4818" s="5">
        <v>2461.12</v>
      </c>
      <c r="F4818" s="5">
        <v>2546.4299999999998</v>
      </c>
      <c r="G4818" s="5">
        <v>147.47999999999999</v>
      </c>
      <c r="H4818" s="5">
        <v>2448.35</v>
      </c>
      <c r="I4818" s="5">
        <v>2383.06</v>
      </c>
      <c r="J4818" s="5">
        <v>110.96</v>
      </c>
      <c r="K4818" s="6">
        <f t="shared" ref="K4818:K4881" si="1366" xml:space="preserve"> 0.5*(E4818+H4818)</f>
        <v>2454.7349999999997</v>
      </c>
      <c r="L4818" s="6">
        <f t="shared" ref="L4818:L4881" si="1367">E4818-H4818</f>
        <v>12.769999999999982</v>
      </c>
      <c r="M4818" s="6">
        <f t="shared" ref="M4818:M4881" si="1368">0.5*(F4818+I4818)</f>
        <v>2464.7449999999999</v>
      </c>
      <c r="N4818" s="5">
        <f t="shared" ref="N4818:N4881" si="1369">0.5*P4818</f>
        <v>92.280106198465106</v>
      </c>
      <c r="O4818" s="6">
        <f t="shared" ref="O4818:O4881" si="1370">F4818-I4818</f>
        <v>163.36999999999989</v>
      </c>
      <c r="P4818" s="6">
        <f t="shared" ref="P4818:P4881" si="1371">SQRT(G4818*G4818+J4818*J4818)</f>
        <v>184.56021239693021</v>
      </c>
      <c r="Q4818" s="6">
        <f t="shared" ref="Q4818:Q4881" si="1372">(G4818*G4818-J4818*J4818)/(G4818*G4818+J4818*J4818)</f>
        <v>0.27708584391643681</v>
      </c>
      <c r="R4818" s="9">
        <f t="shared" ref="R4818:R4881" si="1373">ABS(O4818-L4818)/P4818</f>
        <v>0.81599385937044377</v>
      </c>
      <c r="S4818" s="9">
        <f t="shared" ref="S4818:S4881" si="1374">ABS(O4818-L4818)</f>
        <v>150.59999999999991</v>
      </c>
      <c r="T4818">
        <f t="shared" ref="T4818:T4881" si="1375">ABS(O4818)</f>
        <v>163.36999999999989</v>
      </c>
      <c r="U4818" s="9">
        <f t="shared" ref="U4818:U4881" si="1376">ABS(O4818)/P4818</f>
        <v>0.88518537055344881</v>
      </c>
      <c r="V4818" s="9">
        <f t="shared" ref="V4818:V4881" si="1377">ABS(M4818-K4818)/N4818</f>
        <v>0.10847408409426727</v>
      </c>
      <c r="W4818" s="9">
        <f t="shared" ref="W4818:W4881" si="1378">ABS(M4818-K4818)</f>
        <v>10.010000000000218</v>
      </c>
      <c r="X4818">
        <f t="shared" ref="X4818:X4881" si="1379">ABS(M4818)</f>
        <v>2464.7449999999999</v>
      </c>
      <c r="Y4818" s="9">
        <f t="shared" ref="Y4818:Y4881" si="1380">ABS(M4818)/N4818</f>
        <v>26.709386253838055</v>
      </c>
      <c r="Z4818" s="10">
        <f t="shared" ref="Z4818:Z4881" si="1381">SQRT(0.002878*B4818*B4818+0.000353*C4818*C4818+0.000754*D4818*D4818+0.000082*D4818*B4818)</f>
        <v>0.52433386310632268</v>
      </c>
      <c r="AA4818">
        <f t="shared" si="1364"/>
        <v>12.769999999999982</v>
      </c>
    </row>
    <row r="4819" spans="1:27">
      <c r="A4819" s="1">
        <f t="shared" si="1365"/>
        <v>19001999</v>
      </c>
      <c r="B4819" s="1">
        <v>-1</v>
      </c>
      <c r="C4819" s="1">
        <v>2</v>
      </c>
      <c r="D4819" s="2">
        <v>19</v>
      </c>
      <c r="E4819" s="5">
        <v>833.19</v>
      </c>
      <c r="F4819" s="5">
        <v>638.41999999999996</v>
      </c>
      <c r="G4819" s="5">
        <v>101.76</v>
      </c>
      <c r="H4819" s="5">
        <v>808.07</v>
      </c>
      <c r="I4819" s="5">
        <v>647.05999999999995</v>
      </c>
      <c r="J4819" s="5">
        <v>102.87</v>
      </c>
      <c r="K4819" s="6">
        <f t="shared" si="1366"/>
        <v>820.63000000000011</v>
      </c>
      <c r="L4819" s="6">
        <f t="shared" si="1367"/>
        <v>25.120000000000005</v>
      </c>
      <c r="M4819" s="6">
        <f t="shared" si="1368"/>
        <v>642.74</v>
      </c>
      <c r="N4819" s="5">
        <f t="shared" si="1369"/>
        <v>72.348694701424989</v>
      </c>
      <c r="O4819" s="6">
        <f t="shared" si="1370"/>
        <v>-8.6399999999999864</v>
      </c>
      <c r="P4819" s="6">
        <f t="shared" si="1371"/>
        <v>144.69738940284998</v>
      </c>
      <c r="Q4819" s="6">
        <f t="shared" si="1372"/>
        <v>-1.0848529931066473E-2</v>
      </c>
      <c r="R4819" s="9">
        <f t="shared" si="1373"/>
        <v>0.23331450649748245</v>
      </c>
      <c r="S4819" s="9">
        <f t="shared" si="1374"/>
        <v>33.759999999999991</v>
      </c>
      <c r="T4819">
        <f t="shared" si="1375"/>
        <v>8.6399999999999864</v>
      </c>
      <c r="U4819" s="9">
        <f t="shared" si="1376"/>
        <v>5.9710821568076E-2</v>
      </c>
      <c r="V4819" s="9">
        <f t="shared" si="1377"/>
        <v>2.4587865853576534</v>
      </c>
      <c r="W4819" s="9">
        <f t="shared" si="1378"/>
        <v>177.8900000000001</v>
      </c>
      <c r="X4819">
        <f t="shared" si="1379"/>
        <v>642.74</v>
      </c>
      <c r="Y4819" s="9">
        <f t="shared" si="1380"/>
        <v>8.8839197811725068</v>
      </c>
      <c r="Z4819" s="10">
        <f t="shared" si="1381"/>
        <v>0.5243338631063228</v>
      </c>
      <c r="AA4819">
        <f t="shared" ref="AA4819:AA4882" si="1382">ABS(L4819)</f>
        <v>25.120000000000005</v>
      </c>
    </row>
    <row r="4820" spans="1:27">
      <c r="A4820" s="1">
        <f t="shared" si="1365"/>
        <v>6013008</v>
      </c>
      <c r="B4820" s="1">
        <v>8</v>
      </c>
      <c r="C4820" s="1">
        <v>13</v>
      </c>
      <c r="D4820" s="2">
        <v>6</v>
      </c>
      <c r="E4820" s="5">
        <v>489.77</v>
      </c>
      <c r="F4820" s="5">
        <v>538.89</v>
      </c>
      <c r="G4820" s="5">
        <v>89.77</v>
      </c>
      <c r="H4820" s="5">
        <v>463.88</v>
      </c>
      <c r="I4820" s="5">
        <v>567.33000000000004</v>
      </c>
      <c r="J4820" s="5">
        <v>88.38</v>
      </c>
      <c r="K4820" s="6">
        <f t="shared" si="1366"/>
        <v>476.82499999999999</v>
      </c>
      <c r="L4820" s="6">
        <f t="shared" si="1367"/>
        <v>25.889999999999986</v>
      </c>
      <c r="M4820" s="6">
        <f t="shared" si="1368"/>
        <v>553.11</v>
      </c>
      <c r="N4820" s="5">
        <f t="shared" si="1369"/>
        <v>62.987453711036771</v>
      </c>
      <c r="O4820" s="6">
        <f t="shared" si="1370"/>
        <v>-28.440000000000055</v>
      </c>
      <c r="P4820" s="6">
        <f t="shared" si="1371"/>
        <v>125.97490742207354</v>
      </c>
      <c r="Q4820" s="6">
        <f t="shared" si="1372"/>
        <v>1.5603877465107613E-2</v>
      </c>
      <c r="R4820" s="9">
        <f t="shared" si="1373"/>
        <v>0.43127636377592005</v>
      </c>
      <c r="S4820" s="9">
        <f t="shared" si="1374"/>
        <v>54.330000000000041</v>
      </c>
      <c r="T4820">
        <f t="shared" si="1375"/>
        <v>28.440000000000055</v>
      </c>
      <c r="U4820" s="9">
        <f t="shared" si="1376"/>
        <v>0.22575924509087394</v>
      </c>
      <c r="V4820" s="9">
        <f t="shared" si="1377"/>
        <v>1.2111142061713989</v>
      </c>
      <c r="W4820" s="9">
        <f t="shared" si="1378"/>
        <v>76.285000000000025</v>
      </c>
      <c r="X4820">
        <f t="shared" si="1379"/>
        <v>553.11</v>
      </c>
      <c r="Y4820" s="9">
        <f t="shared" si="1380"/>
        <v>8.7812725775114657</v>
      </c>
      <c r="Z4820" s="10">
        <f t="shared" si="1381"/>
        <v>0.5243367238712161</v>
      </c>
      <c r="AA4820">
        <f t="shared" si="1382"/>
        <v>25.889999999999986</v>
      </c>
    </row>
    <row r="4821" spans="1:27">
      <c r="A4821" s="1">
        <f t="shared" si="1365"/>
        <v>10005008</v>
      </c>
      <c r="B4821" s="1">
        <v>8</v>
      </c>
      <c r="C4821" s="1">
        <v>5</v>
      </c>
      <c r="D4821" s="2">
        <v>10</v>
      </c>
      <c r="E4821" s="5">
        <v>747.74</v>
      </c>
      <c r="F4821" s="5">
        <v>842.21</v>
      </c>
      <c r="G4821" s="5">
        <v>97.3</v>
      </c>
      <c r="H4821" s="5">
        <v>811.48</v>
      </c>
      <c r="I4821" s="5">
        <v>520.49</v>
      </c>
      <c r="J4821" s="5">
        <v>95.07</v>
      </c>
      <c r="K4821" s="6">
        <f t="shared" si="1366"/>
        <v>779.61</v>
      </c>
      <c r="L4821" s="6">
        <f t="shared" si="1367"/>
        <v>-63.740000000000009</v>
      </c>
      <c r="M4821" s="6">
        <f t="shared" si="1368"/>
        <v>681.35</v>
      </c>
      <c r="N4821" s="5">
        <f t="shared" si="1369"/>
        <v>68.017635397005677</v>
      </c>
      <c r="O4821" s="6">
        <f t="shared" si="1370"/>
        <v>321.72000000000003</v>
      </c>
      <c r="P4821" s="6">
        <f t="shared" si="1371"/>
        <v>136.03527079401135</v>
      </c>
      <c r="Q4821" s="6">
        <f t="shared" si="1372"/>
        <v>2.3181373110031711E-2</v>
      </c>
      <c r="R4821" s="9">
        <f t="shared" si="1373"/>
        <v>2.833529846709204</v>
      </c>
      <c r="S4821" s="9">
        <f t="shared" si="1374"/>
        <v>385.46000000000004</v>
      </c>
      <c r="T4821">
        <f t="shared" si="1375"/>
        <v>321.72000000000003</v>
      </c>
      <c r="U4821" s="9">
        <f t="shared" si="1376"/>
        <v>2.3649748930713566</v>
      </c>
      <c r="V4821" s="9">
        <f t="shared" si="1377"/>
        <v>1.4446253449781887</v>
      </c>
      <c r="W4821" s="9">
        <f t="shared" si="1378"/>
        <v>98.259999999999991</v>
      </c>
      <c r="X4821">
        <f t="shared" si="1379"/>
        <v>681.35</v>
      </c>
      <c r="Y4821" s="9">
        <f t="shared" si="1380"/>
        <v>10.017255025451751</v>
      </c>
      <c r="Z4821" s="10">
        <f t="shared" si="1381"/>
        <v>0.52438249398697512</v>
      </c>
      <c r="AA4821">
        <f t="shared" si="1382"/>
        <v>63.740000000000009</v>
      </c>
    </row>
    <row r="4822" spans="1:27">
      <c r="A4822" s="1">
        <f t="shared" si="1365"/>
        <v>18001003</v>
      </c>
      <c r="B4822" s="1">
        <v>3</v>
      </c>
      <c r="C4822" s="1">
        <v>1</v>
      </c>
      <c r="D4822" s="2">
        <v>18</v>
      </c>
      <c r="E4822" s="5">
        <v>773.95</v>
      </c>
      <c r="F4822" s="5">
        <v>853.09</v>
      </c>
      <c r="G4822" s="5">
        <v>99.53</v>
      </c>
      <c r="H4822" s="5">
        <v>788.43</v>
      </c>
      <c r="I4822" s="5">
        <v>929.75</v>
      </c>
      <c r="J4822" s="5">
        <v>112.07</v>
      </c>
      <c r="K4822" s="6">
        <f t="shared" si="1366"/>
        <v>781.19</v>
      </c>
      <c r="L4822" s="6">
        <f t="shared" si="1367"/>
        <v>-14.479999999999905</v>
      </c>
      <c r="M4822" s="6">
        <f t="shared" si="1368"/>
        <v>891.42000000000007</v>
      </c>
      <c r="N4822" s="5">
        <f t="shared" si="1369"/>
        <v>74.943154790814617</v>
      </c>
      <c r="O4822" s="6">
        <f t="shared" si="1370"/>
        <v>-76.659999999999968</v>
      </c>
      <c r="P4822" s="6">
        <f t="shared" si="1371"/>
        <v>149.88630958162923</v>
      </c>
      <c r="Q4822" s="6">
        <f t="shared" si="1372"/>
        <v>-0.11811070622400625</v>
      </c>
      <c r="R4822" s="9">
        <f t="shared" si="1373"/>
        <v>0.41484776143705343</v>
      </c>
      <c r="S4822" s="9">
        <f t="shared" si="1374"/>
        <v>62.180000000000064</v>
      </c>
      <c r="T4822">
        <f t="shared" si="1375"/>
        <v>76.659999999999968</v>
      </c>
      <c r="U4822" s="9">
        <f t="shared" si="1376"/>
        <v>0.51145431636803584</v>
      </c>
      <c r="V4822" s="9">
        <f t="shared" si="1377"/>
        <v>1.4708481422710313</v>
      </c>
      <c r="W4822" s="9">
        <f t="shared" si="1378"/>
        <v>110.23000000000002</v>
      </c>
      <c r="X4822">
        <f t="shared" si="1379"/>
        <v>891.42000000000007</v>
      </c>
      <c r="Y4822" s="9">
        <f t="shared" si="1380"/>
        <v>11.894615358643224</v>
      </c>
      <c r="Z4822" s="10">
        <f t="shared" si="1381"/>
        <v>0.5243844009884352</v>
      </c>
      <c r="AA4822">
        <f t="shared" si="1382"/>
        <v>14.479999999999905</v>
      </c>
    </row>
    <row r="4823" spans="1:27">
      <c r="A4823" s="1">
        <f t="shared" si="1365"/>
        <v>8015993</v>
      </c>
      <c r="B4823" s="1">
        <v>-7</v>
      </c>
      <c r="C4823" s="1">
        <v>16</v>
      </c>
      <c r="D4823" s="2">
        <v>8</v>
      </c>
      <c r="E4823" s="5">
        <v>1147.97</v>
      </c>
      <c r="F4823" s="5">
        <v>1662.96</v>
      </c>
      <c r="G4823" s="5">
        <v>173.96</v>
      </c>
      <c r="H4823" s="5">
        <v>1166.83</v>
      </c>
      <c r="I4823" s="5">
        <v>1863.41</v>
      </c>
      <c r="J4823" s="5">
        <v>131.87</v>
      </c>
      <c r="K4823" s="6">
        <f t="shared" si="1366"/>
        <v>1157.4000000000001</v>
      </c>
      <c r="L4823" s="6">
        <f t="shared" si="1367"/>
        <v>-18.8599999999999</v>
      </c>
      <c r="M4823" s="6">
        <f t="shared" si="1368"/>
        <v>1763.1849999999999</v>
      </c>
      <c r="N4823" s="5">
        <f t="shared" si="1369"/>
        <v>109.14643661155411</v>
      </c>
      <c r="O4823" s="6">
        <f t="shared" si="1370"/>
        <v>-200.45000000000005</v>
      </c>
      <c r="P4823" s="6">
        <f t="shared" si="1371"/>
        <v>218.29287322310822</v>
      </c>
      <c r="Q4823" s="6">
        <f t="shared" si="1372"/>
        <v>0.270134402223833</v>
      </c>
      <c r="R4823" s="9">
        <f t="shared" si="1373"/>
        <v>0.83186407929316331</v>
      </c>
      <c r="S4823" s="9">
        <f t="shared" si="1374"/>
        <v>181.59000000000015</v>
      </c>
      <c r="T4823">
        <f t="shared" si="1375"/>
        <v>200.45000000000005</v>
      </c>
      <c r="U4823" s="9">
        <f t="shared" si="1376"/>
        <v>0.91826176933925052</v>
      </c>
      <c r="V4823" s="9">
        <f t="shared" si="1377"/>
        <v>5.5502041001664013</v>
      </c>
      <c r="W4823" s="9">
        <f t="shared" si="1378"/>
        <v>605.78499999999985</v>
      </c>
      <c r="X4823">
        <f t="shared" si="1379"/>
        <v>1763.1849999999999</v>
      </c>
      <c r="Y4823" s="9">
        <f t="shared" si="1380"/>
        <v>16.15430658790148</v>
      </c>
      <c r="Z4823" s="10">
        <f t="shared" si="1381"/>
        <v>0.52445590853760049</v>
      </c>
      <c r="AA4823">
        <f t="shared" si="1382"/>
        <v>18.8599999999999</v>
      </c>
    </row>
    <row r="4824" spans="1:27">
      <c r="A4824" s="1">
        <f t="shared" si="1365"/>
        <v>3026998</v>
      </c>
      <c r="B4824" s="1">
        <v>-2</v>
      </c>
      <c r="C4824" s="1">
        <v>27</v>
      </c>
      <c r="D4824" s="2">
        <v>3</v>
      </c>
      <c r="E4824" s="5">
        <v>368.6</v>
      </c>
      <c r="F4824" s="5">
        <v>138.84</v>
      </c>
      <c r="G4824" s="5">
        <v>120.71</v>
      </c>
      <c r="H4824" s="5">
        <v>359.77</v>
      </c>
      <c r="I4824" s="5">
        <v>362.7</v>
      </c>
      <c r="J4824" s="5">
        <v>70.81</v>
      </c>
      <c r="K4824" s="6">
        <f t="shared" si="1366"/>
        <v>364.185</v>
      </c>
      <c r="L4824" s="6">
        <f t="shared" si="1367"/>
        <v>8.8300000000000409</v>
      </c>
      <c r="M4824" s="6">
        <f t="shared" si="1368"/>
        <v>250.76999999999998</v>
      </c>
      <c r="N4824" s="5">
        <f t="shared" si="1369"/>
        <v>69.97313806025852</v>
      </c>
      <c r="O4824" s="6">
        <f t="shared" si="1370"/>
        <v>-223.85999999999999</v>
      </c>
      <c r="P4824" s="6">
        <f t="shared" si="1371"/>
        <v>139.94627612051704</v>
      </c>
      <c r="Q4824" s="6">
        <f t="shared" si="1372"/>
        <v>0.48796872204008868</v>
      </c>
      <c r="R4824" s="9">
        <f t="shared" si="1373"/>
        <v>1.6627094800265725</v>
      </c>
      <c r="S4824" s="9">
        <f t="shared" si="1374"/>
        <v>232.69000000000003</v>
      </c>
      <c r="T4824">
        <f t="shared" si="1375"/>
        <v>223.85999999999999</v>
      </c>
      <c r="U4824" s="9">
        <f t="shared" si="1376"/>
        <v>1.5996138390079009</v>
      </c>
      <c r="V4824" s="9">
        <f t="shared" si="1377"/>
        <v>1.620836268659708</v>
      </c>
      <c r="W4824" s="9">
        <f t="shared" si="1378"/>
        <v>113.41500000000002</v>
      </c>
      <c r="X4824">
        <f t="shared" si="1379"/>
        <v>250.76999999999998</v>
      </c>
      <c r="Y4824" s="9">
        <f t="shared" si="1380"/>
        <v>3.5838038274636941</v>
      </c>
      <c r="Z4824" s="10">
        <f t="shared" si="1381"/>
        <v>0.5245407515150754</v>
      </c>
      <c r="AA4824">
        <f t="shared" si="1382"/>
        <v>8.8300000000000409</v>
      </c>
    </row>
    <row r="4825" spans="1:27">
      <c r="A4825" s="1">
        <f t="shared" si="1365"/>
        <v>6025003</v>
      </c>
      <c r="B4825" s="1">
        <v>3</v>
      </c>
      <c r="C4825" s="1">
        <v>25</v>
      </c>
      <c r="D4825" s="2">
        <v>6</v>
      </c>
      <c r="E4825" s="5">
        <v>52.39</v>
      </c>
      <c r="F4825" s="5">
        <v>45.44</v>
      </c>
      <c r="G4825" s="5">
        <v>127.13</v>
      </c>
      <c r="H4825" s="5">
        <v>44.7</v>
      </c>
      <c r="I4825" s="5">
        <v>-2.5099999999999998</v>
      </c>
      <c r="J4825" s="5">
        <v>91.16</v>
      </c>
      <c r="K4825" s="6">
        <f t="shared" si="1366"/>
        <v>48.545000000000002</v>
      </c>
      <c r="L4825" s="6">
        <f t="shared" si="1367"/>
        <v>7.6899999999999977</v>
      </c>
      <c r="M4825" s="6">
        <f t="shared" si="1368"/>
        <v>21.465</v>
      </c>
      <c r="N4825" s="5">
        <f t="shared" si="1369"/>
        <v>78.217936721700866</v>
      </c>
      <c r="O4825" s="6">
        <f t="shared" si="1370"/>
        <v>47.949999999999996</v>
      </c>
      <c r="P4825" s="6">
        <f t="shared" si="1371"/>
        <v>156.43587344340173</v>
      </c>
      <c r="Q4825" s="6">
        <f t="shared" si="1372"/>
        <v>0.32084965450057423</v>
      </c>
      <c r="R4825" s="9">
        <f t="shared" si="1373"/>
        <v>0.25735784966589526</v>
      </c>
      <c r="S4825" s="9">
        <f t="shared" si="1374"/>
        <v>40.26</v>
      </c>
      <c r="T4825">
        <f t="shared" si="1375"/>
        <v>47.949999999999996</v>
      </c>
      <c r="U4825" s="9">
        <f t="shared" si="1376"/>
        <v>0.30651537236660897</v>
      </c>
      <c r="V4825" s="9">
        <f t="shared" si="1377"/>
        <v>0.34621214947602802</v>
      </c>
      <c r="W4825" s="9">
        <f t="shared" si="1378"/>
        <v>27.080000000000002</v>
      </c>
      <c r="X4825">
        <f t="shared" si="1379"/>
        <v>21.465</v>
      </c>
      <c r="Y4825" s="9">
        <f t="shared" si="1380"/>
        <v>0.27442554610424452</v>
      </c>
      <c r="Z4825" s="10">
        <f t="shared" si="1381"/>
        <v>0.52454456436036012</v>
      </c>
      <c r="AA4825">
        <f t="shared" si="1382"/>
        <v>7.6899999999999977</v>
      </c>
    </row>
    <row r="4826" spans="1:27">
      <c r="A4826" s="1">
        <f t="shared" si="1365"/>
        <v>14019000</v>
      </c>
      <c r="B4826" s="1">
        <v>0</v>
      </c>
      <c r="C4826" s="1">
        <v>19</v>
      </c>
      <c r="D4826" s="2">
        <v>14</v>
      </c>
      <c r="E4826" s="5">
        <v>105.09</v>
      </c>
      <c r="F4826" s="5">
        <v>20.91</v>
      </c>
      <c r="G4826" s="5">
        <v>81.96</v>
      </c>
      <c r="H4826" s="5">
        <v>103.63</v>
      </c>
      <c r="I4826" s="5">
        <v>196.27</v>
      </c>
      <c r="J4826" s="5">
        <v>99.25</v>
      </c>
      <c r="K4826" s="6">
        <f t="shared" si="1366"/>
        <v>104.36</v>
      </c>
      <c r="L4826" s="6">
        <f t="shared" si="1367"/>
        <v>1.460000000000008</v>
      </c>
      <c r="M4826" s="6">
        <f t="shared" si="1368"/>
        <v>108.59</v>
      </c>
      <c r="N4826" s="5">
        <f t="shared" si="1369"/>
        <v>64.358379602037829</v>
      </c>
      <c r="O4826" s="6">
        <f t="shared" si="1370"/>
        <v>-175.36</v>
      </c>
      <c r="P4826" s="6">
        <f t="shared" si="1371"/>
        <v>128.71675920407566</v>
      </c>
      <c r="Q4826" s="6">
        <f t="shared" si="1372"/>
        <v>-0.18910671925775302</v>
      </c>
      <c r="R4826" s="9">
        <f t="shared" si="1373"/>
        <v>1.3737138900433195</v>
      </c>
      <c r="S4826" s="9">
        <f t="shared" si="1374"/>
        <v>176.82000000000002</v>
      </c>
      <c r="T4826">
        <f t="shared" si="1375"/>
        <v>175.36</v>
      </c>
      <c r="U4826" s="9">
        <f t="shared" si="1376"/>
        <v>1.3623711557402811</v>
      </c>
      <c r="V4826" s="9">
        <f t="shared" si="1377"/>
        <v>6.5725706988838895E-2</v>
      </c>
      <c r="W4826" s="9">
        <f t="shared" si="1378"/>
        <v>4.230000000000004</v>
      </c>
      <c r="X4826">
        <f t="shared" si="1379"/>
        <v>108.59</v>
      </c>
      <c r="Y4826" s="9">
        <f t="shared" si="1380"/>
        <v>1.6872705725574488</v>
      </c>
      <c r="Z4826" s="10">
        <f t="shared" si="1381"/>
        <v>0.5246112846670381</v>
      </c>
      <c r="AA4826">
        <f t="shared" si="1382"/>
        <v>1.460000000000008</v>
      </c>
    </row>
    <row r="4827" spans="1:27">
      <c r="A4827" s="1">
        <f t="shared" si="1365"/>
        <v>24005</v>
      </c>
      <c r="B4827" s="1">
        <v>5</v>
      </c>
      <c r="C4827" s="1">
        <v>24</v>
      </c>
      <c r="D4827" s="2">
        <v>0</v>
      </c>
      <c r="E4827" s="5">
        <v>4683.0600000000004</v>
      </c>
      <c r="F4827" s="5">
        <v>3618.64</v>
      </c>
      <c r="G4827" s="5">
        <v>193.48</v>
      </c>
      <c r="H4827" s="5">
        <v>4685.05</v>
      </c>
      <c r="I4827" s="5">
        <v>4211.8999999999996</v>
      </c>
      <c r="J4827" s="5">
        <v>162.81</v>
      </c>
      <c r="K4827" s="6">
        <f t="shared" si="1366"/>
        <v>4684.0550000000003</v>
      </c>
      <c r="L4827" s="6">
        <f t="shared" si="1367"/>
        <v>-1.9899999999997817</v>
      </c>
      <c r="M4827" s="6">
        <f t="shared" si="1368"/>
        <v>3915.2699999999995</v>
      </c>
      <c r="N4827" s="5">
        <f t="shared" si="1369"/>
        <v>126.43338809428465</v>
      </c>
      <c r="O4827" s="6">
        <f t="shared" si="1370"/>
        <v>-593.25999999999976</v>
      </c>
      <c r="P4827" s="6">
        <f t="shared" si="1371"/>
        <v>252.8667761885693</v>
      </c>
      <c r="Q4827" s="6">
        <f t="shared" si="1372"/>
        <v>0.17089677438742482</v>
      </c>
      <c r="R4827" s="9">
        <f t="shared" si="1373"/>
        <v>2.3382668490979399</v>
      </c>
      <c r="S4827" s="9">
        <f t="shared" si="1374"/>
        <v>591.27</v>
      </c>
      <c r="T4827">
        <f t="shared" si="1375"/>
        <v>593.25999999999976</v>
      </c>
      <c r="U4827" s="9">
        <f t="shared" si="1376"/>
        <v>2.3461366057737472</v>
      </c>
      <c r="V4827" s="9">
        <f t="shared" si="1377"/>
        <v>6.0805536542823475</v>
      </c>
      <c r="W4827" s="9">
        <f t="shared" si="1378"/>
        <v>768.78500000000076</v>
      </c>
      <c r="X4827">
        <f t="shared" si="1379"/>
        <v>3915.2699999999995</v>
      </c>
      <c r="Y4827" s="9">
        <f t="shared" si="1380"/>
        <v>30.967057507628297</v>
      </c>
      <c r="Z4827" s="10">
        <f t="shared" si="1381"/>
        <v>0.52466941973017645</v>
      </c>
      <c r="AA4827">
        <f t="shared" si="1382"/>
        <v>1.9899999999997817</v>
      </c>
    </row>
    <row r="4828" spans="1:27">
      <c r="A4828" s="1">
        <f t="shared" si="1365"/>
        <v>10023002</v>
      </c>
      <c r="B4828" s="1">
        <v>2</v>
      </c>
      <c r="C4828" s="1">
        <v>23</v>
      </c>
      <c r="D4828" s="2">
        <v>10</v>
      </c>
      <c r="E4828" s="5">
        <v>1866.49</v>
      </c>
      <c r="F4828" s="5">
        <v>1967.95</v>
      </c>
      <c r="G4828" s="5">
        <v>189.85</v>
      </c>
      <c r="H4828" s="5">
        <v>1883.2</v>
      </c>
      <c r="I4828" s="5">
        <v>1920.28</v>
      </c>
      <c r="J4828" s="5">
        <v>111.79</v>
      </c>
      <c r="K4828" s="6">
        <f t="shared" si="1366"/>
        <v>1874.845</v>
      </c>
      <c r="L4828" s="6">
        <f t="shared" si="1367"/>
        <v>-16.710000000000036</v>
      </c>
      <c r="M4828" s="6">
        <f t="shared" si="1368"/>
        <v>1944.115</v>
      </c>
      <c r="N4828" s="5">
        <f t="shared" si="1369"/>
        <v>110.15900621374541</v>
      </c>
      <c r="O4828" s="6">
        <f t="shared" si="1370"/>
        <v>47.670000000000073</v>
      </c>
      <c r="P4828" s="6">
        <f t="shared" si="1371"/>
        <v>220.31801242749083</v>
      </c>
      <c r="Q4828" s="6">
        <f t="shared" si="1372"/>
        <v>0.48508457966110796</v>
      </c>
      <c r="R4828" s="9">
        <f t="shared" si="1373"/>
        <v>0.29221396512547199</v>
      </c>
      <c r="S4828" s="9">
        <f t="shared" si="1374"/>
        <v>64.380000000000109</v>
      </c>
      <c r="T4828">
        <f t="shared" si="1375"/>
        <v>47.670000000000073</v>
      </c>
      <c r="U4828" s="9">
        <f t="shared" si="1376"/>
        <v>0.21636905432636297</v>
      </c>
      <c r="V4828" s="9">
        <f t="shared" si="1377"/>
        <v>0.6288183089233117</v>
      </c>
      <c r="W4828" s="9">
        <f t="shared" si="1378"/>
        <v>69.269999999999982</v>
      </c>
      <c r="X4828">
        <f t="shared" si="1379"/>
        <v>1944.115</v>
      </c>
      <c r="Y4828" s="9">
        <f t="shared" si="1380"/>
        <v>17.648261969863498</v>
      </c>
      <c r="Z4828" s="10">
        <f t="shared" si="1381"/>
        <v>0.52467990241670204</v>
      </c>
      <c r="AA4828">
        <f t="shared" si="1382"/>
        <v>16.710000000000036</v>
      </c>
    </row>
    <row r="4829" spans="1:27">
      <c r="A4829" s="1">
        <f t="shared" si="1365"/>
        <v>8018994</v>
      </c>
      <c r="B4829" s="1">
        <v>-6</v>
      </c>
      <c r="C4829" s="1">
        <v>19</v>
      </c>
      <c r="D4829" s="2">
        <v>8</v>
      </c>
      <c r="E4829" s="5">
        <v>1100.67</v>
      </c>
      <c r="F4829" s="5">
        <v>1374.97</v>
      </c>
      <c r="G4829" s="5">
        <v>199.89</v>
      </c>
      <c r="H4829" s="5">
        <v>1134.42</v>
      </c>
      <c r="I4829" s="5">
        <v>1516.32</v>
      </c>
      <c r="J4829" s="5">
        <v>140.79</v>
      </c>
      <c r="K4829" s="6">
        <f t="shared" si="1366"/>
        <v>1117.5450000000001</v>
      </c>
      <c r="L4829" s="6">
        <f t="shared" si="1367"/>
        <v>-33.75</v>
      </c>
      <c r="M4829" s="6">
        <f t="shared" si="1368"/>
        <v>1445.645</v>
      </c>
      <c r="N4829" s="5">
        <f t="shared" si="1369"/>
        <v>122.24753187692583</v>
      </c>
      <c r="O4829" s="6">
        <f t="shared" si="1370"/>
        <v>-141.34999999999991</v>
      </c>
      <c r="P4829" s="6">
        <f t="shared" si="1371"/>
        <v>244.49506375385167</v>
      </c>
      <c r="Q4829" s="6">
        <f t="shared" si="1372"/>
        <v>0.33681694219637875</v>
      </c>
      <c r="R4829" s="9">
        <f t="shared" si="1373"/>
        <v>0.44009068464599965</v>
      </c>
      <c r="S4829" s="9">
        <f t="shared" si="1374"/>
        <v>107.59999999999991</v>
      </c>
      <c r="T4829">
        <f t="shared" si="1375"/>
        <v>141.34999999999991</v>
      </c>
      <c r="U4829" s="9">
        <f t="shared" si="1376"/>
        <v>0.57813028136349498</v>
      </c>
      <c r="V4829" s="9">
        <f t="shared" si="1377"/>
        <v>2.6838987664006053</v>
      </c>
      <c r="W4829" s="9">
        <f t="shared" si="1378"/>
        <v>328.09999999999991</v>
      </c>
      <c r="X4829">
        <f t="shared" si="1379"/>
        <v>1445.645</v>
      </c>
      <c r="Y4829" s="9">
        <f t="shared" si="1380"/>
        <v>11.825555721283767</v>
      </c>
      <c r="Z4829" s="10">
        <f t="shared" si="1381"/>
        <v>0.52474851119369559</v>
      </c>
      <c r="AA4829">
        <f t="shared" si="1382"/>
        <v>33.75</v>
      </c>
    </row>
    <row r="4830" spans="1:27">
      <c r="A4830" s="1">
        <f t="shared" si="1365"/>
        <v>19003000</v>
      </c>
      <c r="B4830" s="1">
        <v>0</v>
      </c>
      <c r="C4830" s="1">
        <v>3</v>
      </c>
      <c r="D4830" s="2">
        <v>19</v>
      </c>
      <c r="E4830" s="5">
        <v>2408.5700000000002</v>
      </c>
      <c r="F4830" s="5">
        <v>2355.19</v>
      </c>
      <c r="G4830" s="5">
        <v>138.28</v>
      </c>
      <c r="H4830" s="5">
        <v>2415</v>
      </c>
      <c r="I4830" s="5">
        <v>2244.79</v>
      </c>
      <c r="J4830" s="5">
        <v>150.82</v>
      </c>
      <c r="K4830" s="6">
        <f t="shared" si="1366"/>
        <v>2411.7849999999999</v>
      </c>
      <c r="L4830" s="6">
        <f t="shared" si="1367"/>
        <v>-6.4299999999998363</v>
      </c>
      <c r="M4830" s="6">
        <f t="shared" si="1368"/>
        <v>2299.9899999999998</v>
      </c>
      <c r="N4830" s="5">
        <f t="shared" si="1369"/>
        <v>102.30839506120698</v>
      </c>
      <c r="O4830" s="6">
        <f t="shared" si="1370"/>
        <v>110.40000000000009</v>
      </c>
      <c r="P4830" s="6">
        <f t="shared" si="1371"/>
        <v>204.61679012241396</v>
      </c>
      <c r="Q4830" s="6">
        <f t="shared" si="1372"/>
        <v>-8.6589073589770998E-2</v>
      </c>
      <c r="R4830" s="9">
        <f t="shared" si="1373"/>
        <v>0.57096976220820028</v>
      </c>
      <c r="S4830" s="9">
        <f t="shared" si="1374"/>
        <v>116.82999999999993</v>
      </c>
      <c r="T4830">
        <f t="shared" si="1375"/>
        <v>110.40000000000009</v>
      </c>
      <c r="U4830" s="9">
        <f t="shared" si="1376"/>
        <v>0.53954516603428404</v>
      </c>
      <c r="V4830" s="9">
        <f t="shared" si="1377"/>
        <v>1.0927255767536734</v>
      </c>
      <c r="W4830" s="9">
        <f t="shared" si="1378"/>
        <v>111.79500000000007</v>
      </c>
      <c r="X4830">
        <f t="shared" si="1379"/>
        <v>2299.9899999999998</v>
      </c>
      <c r="Y4830" s="9">
        <f t="shared" si="1380"/>
        <v>22.480950841072314</v>
      </c>
      <c r="Z4830" s="10">
        <f t="shared" si="1381"/>
        <v>0.52475803948105448</v>
      </c>
      <c r="AA4830">
        <f t="shared" si="1382"/>
        <v>6.4299999999998363</v>
      </c>
    </row>
    <row r="4831" spans="1:27">
      <c r="A4831" s="1">
        <f t="shared" si="1365"/>
        <v>11022002</v>
      </c>
      <c r="B4831" s="1">
        <v>2</v>
      </c>
      <c r="C4831" s="1">
        <v>22</v>
      </c>
      <c r="D4831" s="2">
        <v>11</v>
      </c>
      <c r="E4831" s="5">
        <v>50.02</v>
      </c>
      <c r="F4831" s="5">
        <v>7.25</v>
      </c>
      <c r="G4831" s="5">
        <v>138</v>
      </c>
      <c r="H4831" s="5">
        <v>45.17</v>
      </c>
      <c r="I4831" s="5">
        <v>112.07</v>
      </c>
      <c r="J4831" s="5">
        <v>70.81</v>
      </c>
      <c r="K4831" s="6">
        <f t="shared" si="1366"/>
        <v>47.594999999999999</v>
      </c>
      <c r="L4831" s="6">
        <f t="shared" si="1367"/>
        <v>4.8500000000000014</v>
      </c>
      <c r="M4831" s="6">
        <f t="shared" si="1368"/>
        <v>59.66</v>
      </c>
      <c r="N4831" s="5">
        <f t="shared" si="1369"/>
        <v>77.553297963400624</v>
      </c>
      <c r="O4831" s="6">
        <f t="shared" si="1370"/>
        <v>-104.82</v>
      </c>
      <c r="P4831" s="6">
        <f t="shared" si="1371"/>
        <v>155.10659592680125</v>
      </c>
      <c r="Q4831" s="6">
        <f t="shared" si="1372"/>
        <v>0.58317030443702378</v>
      </c>
      <c r="R4831" s="9">
        <f t="shared" si="1373"/>
        <v>0.70706212940006785</v>
      </c>
      <c r="S4831" s="9">
        <f t="shared" si="1374"/>
        <v>109.66999999999999</v>
      </c>
      <c r="T4831">
        <f t="shared" si="1375"/>
        <v>104.82</v>
      </c>
      <c r="U4831" s="9">
        <f t="shared" si="1376"/>
        <v>0.67579331087549122</v>
      </c>
      <c r="V4831" s="9">
        <f t="shared" si="1377"/>
        <v>0.15557043113361574</v>
      </c>
      <c r="W4831" s="9">
        <f t="shared" si="1378"/>
        <v>12.064999999999998</v>
      </c>
      <c r="X4831">
        <f t="shared" si="1379"/>
        <v>59.66</v>
      </c>
      <c r="Y4831" s="9">
        <f t="shared" si="1380"/>
        <v>0.76927740749535978</v>
      </c>
      <c r="Z4831" s="10">
        <f t="shared" si="1381"/>
        <v>0.52478757607245241</v>
      </c>
      <c r="AA4831">
        <f t="shared" si="1382"/>
        <v>4.8500000000000014</v>
      </c>
    </row>
    <row r="4832" spans="1:27">
      <c r="A4832" s="1">
        <f t="shared" si="1365"/>
        <v>18007998</v>
      </c>
      <c r="B4832" s="1">
        <v>-2</v>
      </c>
      <c r="C4832" s="1">
        <v>8</v>
      </c>
      <c r="D4832" s="2">
        <v>18</v>
      </c>
      <c r="E4832" s="5">
        <v>1138.43</v>
      </c>
      <c r="F4832" s="5">
        <v>1002.79</v>
      </c>
      <c r="G4832" s="5">
        <v>119.32</v>
      </c>
      <c r="H4832" s="5">
        <v>1138.71</v>
      </c>
      <c r="I4832" s="5">
        <v>1055.76</v>
      </c>
      <c r="J4832" s="5">
        <v>112.91</v>
      </c>
      <c r="K4832" s="6">
        <f t="shared" si="1366"/>
        <v>1138.5700000000002</v>
      </c>
      <c r="L4832" s="6">
        <f t="shared" si="1367"/>
        <v>-0.27999999999997272</v>
      </c>
      <c r="M4832" s="6">
        <f t="shared" si="1368"/>
        <v>1029.2750000000001</v>
      </c>
      <c r="N4832" s="5">
        <f t="shared" si="1369"/>
        <v>82.136974773849559</v>
      </c>
      <c r="O4832" s="6">
        <f t="shared" si="1370"/>
        <v>-52.970000000000027</v>
      </c>
      <c r="P4832" s="6">
        <f t="shared" si="1371"/>
        <v>164.27394954769912</v>
      </c>
      <c r="Q4832" s="6">
        <f t="shared" si="1372"/>
        <v>5.5161866662333511E-2</v>
      </c>
      <c r="R4832" s="9">
        <f t="shared" si="1373"/>
        <v>0.32074470812367495</v>
      </c>
      <c r="S4832" s="9">
        <f t="shared" si="1374"/>
        <v>52.690000000000055</v>
      </c>
      <c r="T4832">
        <f t="shared" si="1375"/>
        <v>52.970000000000027</v>
      </c>
      <c r="U4832" s="9">
        <f t="shared" si="1376"/>
        <v>0.32244917800931966</v>
      </c>
      <c r="V4832" s="9">
        <f t="shared" si="1377"/>
        <v>1.3306431153682687</v>
      </c>
      <c r="W4832" s="9">
        <f t="shared" si="1378"/>
        <v>109.29500000000007</v>
      </c>
      <c r="X4832">
        <f t="shared" si="1379"/>
        <v>1029.2750000000001</v>
      </c>
      <c r="Y4832" s="9">
        <f t="shared" si="1380"/>
        <v>12.531201725336693</v>
      </c>
      <c r="Z4832" s="10">
        <f t="shared" si="1381"/>
        <v>0.52483140149956731</v>
      </c>
      <c r="AA4832">
        <f t="shared" si="1382"/>
        <v>0.27999999999997272</v>
      </c>
    </row>
    <row r="4833" spans="1:27">
      <c r="A4833" s="1">
        <f t="shared" si="1365"/>
        <v>12013994</v>
      </c>
      <c r="B4833" s="1">
        <v>-6</v>
      </c>
      <c r="C4833" s="1">
        <v>14</v>
      </c>
      <c r="D4833" s="2">
        <v>12</v>
      </c>
      <c r="E4833" s="5">
        <v>361.89</v>
      </c>
      <c r="F4833" s="5">
        <v>345.69</v>
      </c>
      <c r="G4833" s="5">
        <v>77.5</v>
      </c>
      <c r="H4833" s="5">
        <v>364.55</v>
      </c>
      <c r="I4833" s="5">
        <v>229.44</v>
      </c>
      <c r="J4833" s="5">
        <v>72.760000000000005</v>
      </c>
      <c r="K4833" s="6">
        <f t="shared" si="1366"/>
        <v>363.22</v>
      </c>
      <c r="L4833" s="6">
        <f t="shared" si="1367"/>
        <v>-2.660000000000025</v>
      </c>
      <c r="M4833" s="6">
        <f t="shared" si="1368"/>
        <v>287.565</v>
      </c>
      <c r="N4833" s="5">
        <f t="shared" si="1369"/>
        <v>53.151358402208317</v>
      </c>
      <c r="O4833" s="6">
        <f t="shared" si="1370"/>
        <v>116.25</v>
      </c>
      <c r="P4833" s="6">
        <f t="shared" si="1371"/>
        <v>106.30271680441663</v>
      </c>
      <c r="Q4833" s="6">
        <f t="shared" si="1372"/>
        <v>6.3027923338735706E-2</v>
      </c>
      <c r="R4833" s="9">
        <f t="shared" si="1373"/>
        <v>1.1185979396818162</v>
      </c>
      <c r="S4833" s="9">
        <f t="shared" si="1374"/>
        <v>118.91000000000003</v>
      </c>
      <c r="T4833">
        <f t="shared" si="1375"/>
        <v>116.25</v>
      </c>
      <c r="U4833" s="9">
        <f t="shared" si="1376"/>
        <v>1.0935750608696586</v>
      </c>
      <c r="V4833" s="9">
        <f t="shared" si="1377"/>
        <v>1.4233878921306504</v>
      </c>
      <c r="W4833" s="9">
        <f t="shared" si="1378"/>
        <v>75.65500000000003</v>
      </c>
      <c r="X4833">
        <f t="shared" si="1379"/>
        <v>287.565</v>
      </c>
      <c r="Y4833" s="9">
        <f t="shared" si="1380"/>
        <v>5.4103038688857357</v>
      </c>
      <c r="Z4833" s="10">
        <f t="shared" si="1381"/>
        <v>0.5248504548916767</v>
      </c>
      <c r="AA4833">
        <f t="shared" si="1382"/>
        <v>2.660000000000025</v>
      </c>
    </row>
    <row r="4834" spans="1:27">
      <c r="A4834" s="1">
        <f t="shared" si="1365"/>
        <v>13011994</v>
      </c>
      <c r="B4834" s="1">
        <v>-6</v>
      </c>
      <c r="C4834" s="1">
        <v>12</v>
      </c>
      <c r="D4834" s="2">
        <v>13</v>
      </c>
      <c r="E4834" s="5">
        <v>548.01</v>
      </c>
      <c r="F4834" s="5">
        <v>684.42</v>
      </c>
      <c r="G4834" s="5">
        <v>102.31</v>
      </c>
      <c r="H4834" s="5">
        <v>601.92999999999995</v>
      </c>
      <c r="I4834" s="5">
        <v>745.75</v>
      </c>
      <c r="J4834" s="5">
        <v>93.95</v>
      </c>
      <c r="K4834" s="6">
        <f t="shared" si="1366"/>
        <v>574.97</v>
      </c>
      <c r="L4834" s="6">
        <f t="shared" si="1367"/>
        <v>-53.919999999999959</v>
      </c>
      <c r="M4834" s="6">
        <f t="shared" si="1368"/>
        <v>715.08500000000004</v>
      </c>
      <c r="N4834" s="5">
        <f t="shared" si="1369"/>
        <v>69.451311362709347</v>
      </c>
      <c r="O4834" s="6">
        <f t="shared" si="1370"/>
        <v>-61.330000000000041</v>
      </c>
      <c r="P4834" s="6">
        <f t="shared" si="1371"/>
        <v>138.90262272541869</v>
      </c>
      <c r="Q4834" s="6">
        <f t="shared" si="1372"/>
        <v>8.503881110101591E-2</v>
      </c>
      <c r="R4834" s="9">
        <f t="shared" si="1373"/>
        <v>5.3346724882568239E-2</v>
      </c>
      <c r="S4834" s="9">
        <f t="shared" si="1374"/>
        <v>7.4100000000000819</v>
      </c>
      <c r="T4834">
        <f t="shared" si="1375"/>
        <v>61.330000000000041</v>
      </c>
      <c r="U4834" s="9">
        <f t="shared" si="1376"/>
        <v>0.44153233968257438</v>
      </c>
      <c r="V4834" s="9">
        <f t="shared" si="1377"/>
        <v>2.0174565065913539</v>
      </c>
      <c r="W4834" s="9">
        <f t="shared" si="1378"/>
        <v>140.11500000000001</v>
      </c>
      <c r="X4834">
        <f t="shared" si="1379"/>
        <v>715.08500000000004</v>
      </c>
      <c r="Y4834" s="9">
        <f t="shared" si="1380"/>
        <v>10.29620587385989</v>
      </c>
      <c r="Z4834" s="10">
        <f t="shared" si="1381"/>
        <v>0.52485236019284509</v>
      </c>
      <c r="AA4834">
        <f t="shared" si="1382"/>
        <v>53.919999999999959</v>
      </c>
    </row>
    <row r="4835" spans="1:27">
      <c r="A4835" s="1">
        <f t="shared" si="1365"/>
        <v>5022995</v>
      </c>
      <c r="B4835" s="1">
        <v>-5</v>
      </c>
      <c r="C4835" s="1">
        <v>23</v>
      </c>
      <c r="D4835" s="2">
        <v>5</v>
      </c>
      <c r="E4835" s="5">
        <v>2301.17</v>
      </c>
      <c r="F4835" s="5">
        <v>2269.04</v>
      </c>
      <c r="G4835" s="5">
        <v>141.34</v>
      </c>
      <c r="H4835" s="5">
        <v>2296.14</v>
      </c>
      <c r="I4835" s="5">
        <v>2260.12</v>
      </c>
      <c r="J4835" s="5">
        <v>120.16</v>
      </c>
      <c r="K4835" s="6">
        <f t="shared" si="1366"/>
        <v>2298.6549999999997</v>
      </c>
      <c r="L4835" s="6">
        <f t="shared" si="1367"/>
        <v>5.0300000000002001</v>
      </c>
      <c r="M4835" s="6">
        <f t="shared" si="1368"/>
        <v>2264.58</v>
      </c>
      <c r="N4835" s="5">
        <f t="shared" si="1369"/>
        <v>92.756969010419908</v>
      </c>
      <c r="O4835" s="6">
        <f t="shared" si="1370"/>
        <v>8.9200000000000728</v>
      </c>
      <c r="P4835" s="6">
        <f t="shared" si="1371"/>
        <v>185.51393802083982</v>
      </c>
      <c r="Q4835" s="6">
        <f t="shared" si="1372"/>
        <v>0.16093279718453668</v>
      </c>
      <c r="R4835" s="9">
        <f t="shared" si="1373"/>
        <v>2.0968774861341615E-2</v>
      </c>
      <c r="S4835" s="9">
        <f t="shared" si="1374"/>
        <v>3.8899999999998727</v>
      </c>
      <c r="T4835">
        <f t="shared" si="1375"/>
        <v>8.9200000000000728</v>
      </c>
      <c r="U4835" s="9">
        <f t="shared" si="1376"/>
        <v>4.8082640556086083E-2</v>
      </c>
      <c r="V4835" s="9">
        <f t="shared" si="1377"/>
        <v>0.36735784236515945</v>
      </c>
      <c r="W4835" s="9">
        <f t="shared" si="1378"/>
        <v>34.074999999999818</v>
      </c>
      <c r="X4835">
        <f t="shared" si="1379"/>
        <v>2264.58</v>
      </c>
      <c r="Y4835" s="9">
        <f t="shared" si="1380"/>
        <v>24.414122455269176</v>
      </c>
      <c r="Z4835" s="10">
        <f t="shared" si="1381"/>
        <v>0.52486855497352858</v>
      </c>
      <c r="AA4835">
        <f t="shared" si="1382"/>
        <v>5.0300000000002001</v>
      </c>
    </row>
    <row r="4836" spans="1:27">
      <c r="A4836" s="1">
        <f t="shared" si="1365"/>
        <v>5014008</v>
      </c>
      <c r="B4836" s="1">
        <v>8</v>
      </c>
      <c r="C4836" s="1">
        <v>14</v>
      </c>
      <c r="D4836" s="2">
        <v>5</v>
      </c>
      <c r="E4836" s="5">
        <v>661.64</v>
      </c>
      <c r="F4836" s="5">
        <v>826.6</v>
      </c>
      <c r="G4836" s="5">
        <v>103.71</v>
      </c>
      <c r="H4836" s="5">
        <v>744.97</v>
      </c>
      <c r="I4836" s="5">
        <v>925.85</v>
      </c>
      <c r="J4836" s="5">
        <v>94.79</v>
      </c>
      <c r="K4836" s="6">
        <f t="shared" si="1366"/>
        <v>703.30500000000006</v>
      </c>
      <c r="L4836" s="6">
        <f t="shared" si="1367"/>
        <v>-83.330000000000041</v>
      </c>
      <c r="M4836" s="6">
        <f t="shared" si="1368"/>
        <v>876.22500000000002</v>
      </c>
      <c r="N4836" s="5">
        <f t="shared" si="1369"/>
        <v>70.25117116461476</v>
      </c>
      <c r="O4836" s="6">
        <f t="shared" si="1370"/>
        <v>-99.25</v>
      </c>
      <c r="P4836" s="6">
        <f t="shared" si="1371"/>
        <v>140.50234232922952</v>
      </c>
      <c r="Q4836" s="6">
        <f t="shared" si="1372"/>
        <v>8.9692935201430971E-2</v>
      </c>
      <c r="R4836" s="9">
        <f t="shared" si="1373"/>
        <v>0.1133077195446017</v>
      </c>
      <c r="S4836" s="9">
        <f t="shared" si="1374"/>
        <v>15.919999999999959</v>
      </c>
      <c r="T4836">
        <f t="shared" si="1375"/>
        <v>99.25</v>
      </c>
      <c r="U4836" s="9">
        <f t="shared" si="1376"/>
        <v>0.70639391738704449</v>
      </c>
      <c r="V4836" s="9">
        <f t="shared" si="1377"/>
        <v>2.4614536260870068</v>
      </c>
      <c r="W4836" s="9">
        <f t="shared" si="1378"/>
        <v>172.91999999999996</v>
      </c>
      <c r="X4836">
        <f t="shared" si="1379"/>
        <v>876.22500000000002</v>
      </c>
      <c r="Y4836" s="9">
        <f t="shared" si="1380"/>
        <v>12.47274579873981</v>
      </c>
      <c r="Z4836" s="10">
        <f t="shared" si="1381"/>
        <v>0.52489046476384005</v>
      </c>
      <c r="AA4836">
        <f t="shared" si="1382"/>
        <v>83.330000000000041</v>
      </c>
    </row>
    <row r="4837" spans="1:27">
      <c r="A4837" s="1">
        <f t="shared" si="1365"/>
        <v>11021003</v>
      </c>
      <c r="B4837" s="1">
        <v>3</v>
      </c>
      <c r="C4837" s="1">
        <v>21</v>
      </c>
      <c r="D4837" s="2">
        <v>11</v>
      </c>
      <c r="E4837" s="5">
        <v>926.31</v>
      </c>
      <c r="F4837" s="5">
        <v>1080.02</v>
      </c>
      <c r="G4837" s="5">
        <v>125.73</v>
      </c>
      <c r="H4837" s="5">
        <v>907.82</v>
      </c>
      <c r="I4837" s="5">
        <v>997.5</v>
      </c>
      <c r="J4837" s="5">
        <v>108.73</v>
      </c>
      <c r="K4837" s="6">
        <f t="shared" si="1366"/>
        <v>917.06500000000005</v>
      </c>
      <c r="L4837" s="6">
        <f t="shared" si="1367"/>
        <v>18.489999999999895</v>
      </c>
      <c r="M4837" s="6">
        <f t="shared" si="1368"/>
        <v>1038.76</v>
      </c>
      <c r="N4837" s="5">
        <f t="shared" si="1369"/>
        <v>83.111740747020818</v>
      </c>
      <c r="O4837" s="6">
        <f t="shared" si="1370"/>
        <v>82.519999999999982</v>
      </c>
      <c r="P4837" s="6">
        <f t="shared" si="1371"/>
        <v>166.22348149404164</v>
      </c>
      <c r="Q4837" s="6">
        <f t="shared" si="1372"/>
        <v>0.14425568374784417</v>
      </c>
      <c r="R4837" s="9">
        <f t="shared" si="1373"/>
        <v>0.38520430100782888</v>
      </c>
      <c r="S4837" s="9">
        <f t="shared" si="1374"/>
        <v>64.030000000000086</v>
      </c>
      <c r="T4837">
        <f t="shared" si="1375"/>
        <v>82.519999999999982</v>
      </c>
      <c r="U4837" s="9">
        <f t="shared" si="1376"/>
        <v>0.49644008932009975</v>
      </c>
      <c r="V4837" s="9">
        <f t="shared" si="1377"/>
        <v>1.4642335596172933</v>
      </c>
      <c r="W4837" s="9">
        <f t="shared" si="1378"/>
        <v>121.69499999999994</v>
      </c>
      <c r="X4837">
        <f t="shared" si="1379"/>
        <v>1038.76</v>
      </c>
      <c r="Y4837" s="9">
        <f t="shared" si="1380"/>
        <v>12.498354512412675</v>
      </c>
      <c r="Z4837" s="10">
        <f t="shared" si="1381"/>
        <v>0.52489522764071694</v>
      </c>
      <c r="AA4837">
        <f t="shared" si="1382"/>
        <v>18.489999999999895</v>
      </c>
    </row>
    <row r="4838" spans="1:27">
      <c r="A4838" s="1">
        <f t="shared" si="1365"/>
        <v>8023997</v>
      </c>
      <c r="B4838" s="1">
        <v>-3</v>
      </c>
      <c r="C4838" s="1">
        <v>24</v>
      </c>
      <c r="D4838" s="2">
        <v>8</v>
      </c>
      <c r="E4838" s="5">
        <v>974.29</v>
      </c>
      <c r="F4838" s="5">
        <v>1477.01</v>
      </c>
      <c r="G4838" s="5">
        <v>211.6</v>
      </c>
      <c r="H4838" s="5">
        <v>959.02</v>
      </c>
      <c r="I4838" s="5">
        <v>1234.46</v>
      </c>
      <c r="J4838" s="5">
        <v>146.36000000000001</v>
      </c>
      <c r="K4838" s="6">
        <f t="shared" si="1366"/>
        <v>966.65499999999997</v>
      </c>
      <c r="L4838" s="6">
        <f t="shared" si="1367"/>
        <v>15.269999999999982</v>
      </c>
      <c r="M4838" s="6">
        <f t="shared" si="1368"/>
        <v>1355.7350000000001</v>
      </c>
      <c r="N4838" s="5">
        <f t="shared" si="1369"/>
        <v>128.6427316252263</v>
      </c>
      <c r="O4838" s="6">
        <f t="shared" si="1370"/>
        <v>242.54999999999995</v>
      </c>
      <c r="P4838" s="6">
        <f t="shared" si="1371"/>
        <v>257.28546325045261</v>
      </c>
      <c r="Q4838" s="6">
        <f t="shared" si="1372"/>
        <v>0.35279137064893595</v>
      </c>
      <c r="R4838" s="9">
        <f t="shared" si="1373"/>
        <v>0.88337676419268185</v>
      </c>
      <c r="S4838" s="9">
        <f t="shared" si="1374"/>
        <v>227.27999999999997</v>
      </c>
      <c r="T4838">
        <f t="shared" si="1375"/>
        <v>242.54999999999995</v>
      </c>
      <c r="U4838" s="9">
        <f t="shared" si="1376"/>
        <v>0.94272718301185743</v>
      </c>
      <c r="V4838" s="9">
        <f t="shared" si="1377"/>
        <v>3.0245004524119046</v>
      </c>
      <c r="W4838" s="9">
        <f t="shared" si="1378"/>
        <v>389.08000000000015</v>
      </c>
      <c r="X4838">
        <f t="shared" si="1379"/>
        <v>1355.7350000000001</v>
      </c>
      <c r="Y4838" s="9">
        <f t="shared" si="1380"/>
        <v>10.53876097679308</v>
      </c>
      <c r="Z4838" s="10">
        <f t="shared" si="1381"/>
        <v>0.52489808534609839</v>
      </c>
      <c r="AA4838">
        <f t="shared" si="1382"/>
        <v>15.269999999999982</v>
      </c>
    </row>
    <row r="4839" spans="1:27">
      <c r="A4839" s="1">
        <f t="shared" si="1365"/>
        <v>7026000</v>
      </c>
      <c r="B4839" s="1">
        <v>0</v>
      </c>
      <c r="C4839" s="1">
        <v>26</v>
      </c>
      <c r="D4839" s="2">
        <v>7</v>
      </c>
      <c r="E4839" s="5">
        <v>1887.86</v>
      </c>
      <c r="F4839" s="5">
        <v>1703.94</v>
      </c>
      <c r="G4839" s="5">
        <v>183.72</v>
      </c>
      <c r="H4839" s="5">
        <v>1884.89</v>
      </c>
      <c r="I4839" s="5">
        <v>2125.83</v>
      </c>
      <c r="J4839" s="5">
        <v>122.25</v>
      </c>
      <c r="K4839" s="6">
        <f t="shared" si="1366"/>
        <v>1886.375</v>
      </c>
      <c r="L4839" s="6">
        <f t="shared" si="1367"/>
        <v>2.9699999999997999</v>
      </c>
      <c r="M4839" s="6">
        <f t="shared" si="1368"/>
        <v>1914.885</v>
      </c>
      <c r="N4839" s="5">
        <f t="shared" si="1369"/>
        <v>110.33823102170888</v>
      </c>
      <c r="O4839" s="6">
        <f t="shared" si="1370"/>
        <v>-421.88999999999987</v>
      </c>
      <c r="P4839" s="6">
        <f t="shared" si="1371"/>
        <v>220.67646204341776</v>
      </c>
      <c r="Q4839" s="6">
        <f t="shared" si="1372"/>
        <v>0.38621579799634442</v>
      </c>
      <c r="R4839" s="9">
        <f t="shared" si="1373"/>
        <v>1.9252619697900046</v>
      </c>
      <c r="S4839" s="9">
        <f t="shared" si="1374"/>
        <v>424.85999999999967</v>
      </c>
      <c r="T4839">
        <f t="shared" si="1375"/>
        <v>421.88999999999987</v>
      </c>
      <c r="U4839" s="9">
        <f t="shared" si="1376"/>
        <v>1.9118033527154956</v>
      </c>
      <c r="V4839" s="9">
        <f t="shared" si="1377"/>
        <v>0.25838732174698986</v>
      </c>
      <c r="W4839" s="9">
        <f t="shared" si="1378"/>
        <v>28.509999999999991</v>
      </c>
      <c r="X4839">
        <f t="shared" si="1379"/>
        <v>1914.885</v>
      </c>
      <c r="Y4839" s="9">
        <f t="shared" si="1380"/>
        <v>17.354682799140122</v>
      </c>
      <c r="Z4839" s="10">
        <f t="shared" si="1381"/>
        <v>0.52495142632437908</v>
      </c>
      <c r="AA4839">
        <f t="shared" si="1382"/>
        <v>2.9699999999997999</v>
      </c>
    </row>
    <row r="4840" spans="1:27">
      <c r="A4840" s="1">
        <f t="shared" si="1365"/>
        <v>14007006</v>
      </c>
      <c r="B4840" s="1">
        <v>6</v>
      </c>
      <c r="C4840" s="1">
        <v>7</v>
      </c>
      <c r="D4840" s="2">
        <v>14</v>
      </c>
      <c r="E4840" s="5">
        <v>318.27999999999997</v>
      </c>
      <c r="F4840" s="5">
        <v>337.61</v>
      </c>
      <c r="G4840" s="5">
        <v>100.64</v>
      </c>
      <c r="H4840" s="5">
        <v>332.83</v>
      </c>
      <c r="I4840" s="5">
        <v>320.60000000000002</v>
      </c>
      <c r="J4840" s="5">
        <v>95.07</v>
      </c>
      <c r="K4840" s="6">
        <f t="shared" si="1366"/>
        <v>325.55499999999995</v>
      </c>
      <c r="L4840" s="6">
        <f t="shared" si="1367"/>
        <v>-14.550000000000011</v>
      </c>
      <c r="M4840" s="6">
        <f t="shared" si="1368"/>
        <v>329.10500000000002</v>
      </c>
      <c r="N4840" s="5">
        <f t="shared" si="1369"/>
        <v>69.221951901112988</v>
      </c>
      <c r="O4840" s="6">
        <f t="shared" si="1370"/>
        <v>17.009999999999991</v>
      </c>
      <c r="P4840" s="6">
        <f t="shared" si="1371"/>
        <v>138.44390380222598</v>
      </c>
      <c r="Q4840" s="6">
        <f t="shared" si="1372"/>
        <v>5.6874885886154435E-2</v>
      </c>
      <c r="R4840" s="9">
        <f t="shared" si="1373"/>
        <v>0.22796236694600172</v>
      </c>
      <c r="S4840" s="9">
        <f t="shared" si="1374"/>
        <v>31.560000000000002</v>
      </c>
      <c r="T4840">
        <f t="shared" si="1375"/>
        <v>17.009999999999991</v>
      </c>
      <c r="U4840" s="9">
        <f t="shared" si="1376"/>
        <v>0.12286564834447045</v>
      </c>
      <c r="V4840" s="9">
        <f t="shared" si="1377"/>
        <v>5.1284309420679443E-2</v>
      </c>
      <c r="W4840" s="9">
        <f t="shared" si="1378"/>
        <v>3.5500000000000682</v>
      </c>
      <c r="X4840">
        <f t="shared" si="1379"/>
        <v>329.10500000000002</v>
      </c>
      <c r="Y4840" s="9">
        <f t="shared" si="1380"/>
        <v>4.754344408983771</v>
      </c>
      <c r="Z4840" s="10">
        <f t="shared" si="1381"/>
        <v>0.52495428372383057</v>
      </c>
      <c r="AA4840">
        <f t="shared" si="1382"/>
        <v>14.550000000000011</v>
      </c>
    </row>
    <row r="4841" spans="1:27">
      <c r="A4841" s="1">
        <f t="shared" si="1365"/>
        <v>7001009</v>
      </c>
      <c r="B4841" s="1">
        <v>9</v>
      </c>
      <c r="C4841" s="1">
        <v>1</v>
      </c>
      <c r="D4841" s="2">
        <v>7</v>
      </c>
      <c r="E4841" s="5">
        <v>3876.04</v>
      </c>
      <c r="F4841" s="5">
        <v>3906.63</v>
      </c>
      <c r="G4841" s="5">
        <v>142.46</v>
      </c>
      <c r="H4841" s="5">
        <v>3839.74</v>
      </c>
      <c r="I4841" s="5">
        <v>3887.11</v>
      </c>
      <c r="J4841" s="5">
        <v>128.24</v>
      </c>
      <c r="K4841" s="6">
        <f t="shared" si="1366"/>
        <v>3857.89</v>
      </c>
      <c r="L4841" s="6">
        <f t="shared" si="1367"/>
        <v>36.300000000000182</v>
      </c>
      <c r="M4841" s="6">
        <f t="shared" si="1368"/>
        <v>3896.87</v>
      </c>
      <c r="N4841" s="5">
        <f t="shared" si="1369"/>
        <v>95.838861115937732</v>
      </c>
      <c r="O4841" s="6">
        <f t="shared" si="1370"/>
        <v>19.519999999999982</v>
      </c>
      <c r="P4841" s="6">
        <f t="shared" si="1371"/>
        <v>191.67772223187546</v>
      </c>
      <c r="Q4841" s="6">
        <f t="shared" si="1372"/>
        <v>0.10477184032861611</v>
      </c>
      <c r="R4841" s="9">
        <f t="shared" si="1373"/>
        <v>8.7542776513700321E-2</v>
      </c>
      <c r="S4841" s="9">
        <f t="shared" si="1374"/>
        <v>16.7800000000002</v>
      </c>
      <c r="T4841">
        <f t="shared" si="1375"/>
        <v>19.519999999999982</v>
      </c>
      <c r="U4841" s="9">
        <f t="shared" si="1376"/>
        <v>0.1018376041446608</v>
      </c>
      <c r="V4841" s="9">
        <f t="shared" si="1377"/>
        <v>0.40672436573349213</v>
      </c>
      <c r="W4841" s="9">
        <f t="shared" si="1378"/>
        <v>38.980000000000018</v>
      </c>
      <c r="X4841">
        <f t="shared" si="1379"/>
        <v>3896.87</v>
      </c>
      <c r="Y4841" s="9">
        <f t="shared" si="1380"/>
        <v>40.660645949098843</v>
      </c>
      <c r="Z4841" s="10">
        <f t="shared" si="1381"/>
        <v>0.52495999847607433</v>
      </c>
      <c r="AA4841">
        <f t="shared" si="1382"/>
        <v>36.300000000000182</v>
      </c>
    </row>
    <row r="4842" spans="1:27">
      <c r="A4842" s="1">
        <f t="shared" si="1365"/>
        <v>4025997</v>
      </c>
      <c r="B4842" s="1">
        <v>-3</v>
      </c>
      <c r="C4842" s="1">
        <v>26</v>
      </c>
      <c r="D4842" s="2">
        <v>4</v>
      </c>
      <c r="E4842" s="5">
        <v>229.47</v>
      </c>
      <c r="F4842" s="5">
        <v>134.37</v>
      </c>
      <c r="G4842" s="5">
        <v>102.87</v>
      </c>
      <c r="H4842" s="5">
        <v>224.55</v>
      </c>
      <c r="I4842" s="5">
        <v>115.98</v>
      </c>
      <c r="J4842" s="5">
        <v>62.73</v>
      </c>
      <c r="K4842" s="6">
        <f t="shared" si="1366"/>
        <v>227.01</v>
      </c>
      <c r="L4842" s="6">
        <f t="shared" si="1367"/>
        <v>4.9199999999999875</v>
      </c>
      <c r="M4842" s="6">
        <f t="shared" si="1368"/>
        <v>125.17500000000001</v>
      </c>
      <c r="N4842" s="5">
        <f t="shared" si="1369"/>
        <v>60.243858193180159</v>
      </c>
      <c r="O4842" s="6">
        <f t="shared" si="1370"/>
        <v>18.39</v>
      </c>
      <c r="P4842" s="6">
        <f t="shared" si="1371"/>
        <v>120.48771638636032</v>
      </c>
      <c r="Q4842" s="6">
        <f t="shared" si="1372"/>
        <v>0.45788050604321484</v>
      </c>
      <c r="R4842" s="9">
        <f t="shared" si="1373"/>
        <v>0.11179562866646603</v>
      </c>
      <c r="S4842" s="9">
        <f t="shared" si="1374"/>
        <v>13.470000000000013</v>
      </c>
      <c r="T4842">
        <f t="shared" si="1375"/>
        <v>18.39</v>
      </c>
      <c r="U4842" s="9">
        <f t="shared" si="1376"/>
        <v>0.1526296667539947</v>
      </c>
      <c r="V4842" s="9">
        <f t="shared" si="1377"/>
        <v>1.6903797840014188</v>
      </c>
      <c r="W4842" s="9">
        <f t="shared" si="1378"/>
        <v>101.83499999999998</v>
      </c>
      <c r="X4842">
        <f t="shared" si="1379"/>
        <v>125.17500000000001</v>
      </c>
      <c r="Y4842" s="9">
        <f t="shared" si="1380"/>
        <v>2.0778051697587041</v>
      </c>
      <c r="Z4842" s="10">
        <f t="shared" si="1381"/>
        <v>0.52498571409134553</v>
      </c>
      <c r="AA4842">
        <f t="shared" si="1382"/>
        <v>4.9199999999999875</v>
      </c>
    </row>
    <row r="4843" spans="1:27">
      <c r="A4843" s="1">
        <f t="shared" si="1365"/>
        <v>1023995</v>
      </c>
      <c r="B4843" s="1">
        <v>-5</v>
      </c>
      <c r="C4843" s="1">
        <v>24</v>
      </c>
      <c r="D4843" s="2">
        <v>1</v>
      </c>
      <c r="E4843" s="5">
        <v>1459.26</v>
      </c>
      <c r="F4843" s="5">
        <v>1254.54</v>
      </c>
      <c r="G4843" s="5">
        <v>139.38999999999999</v>
      </c>
      <c r="H4843" s="5">
        <v>1494.97</v>
      </c>
      <c r="I4843" s="5">
        <v>1560.92</v>
      </c>
      <c r="J4843" s="5">
        <v>136.61000000000001</v>
      </c>
      <c r="K4843" s="6">
        <f t="shared" si="1366"/>
        <v>1477.115</v>
      </c>
      <c r="L4843" s="6">
        <f t="shared" si="1367"/>
        <v>-35.710000000000036</v>
      </c>
      <c r="M4843" s="6">
        <f t="shared" si="1368"/>
        <v>1407.73</v>
      </c>
      <c r="N4843" s="5">
        <f t="shared" si="1369"/>
        <v>97.585685681866266</v>
      </c>
      <c r="O4843" s="6">
        <f t="shared" si="1370"/>
        <v>-306.38000000000011</v>
      </c>
      <c r="P4843" s="6">
        <f t="shared" si="1371"/>
        <v>195.17137136373253</v>
      </c>
      <c r="Q4843" s="6">
        <f t="shared" si="1372"/>
        <v>2.014288394948114E-2</v>
      </c>
      <c r="R4843" s="9">
        <f t="shared" si="1373"/>
        <v>1.386832495507571</v>
      </c>
      <c r="S4843" s="9">
        <f t="shared" si="1374"/>
        <v>270.67000000000007</v>
      </c>
      <c r="T4843">
        <f t="shared" si="1375"/>
        <v>306.38000000000011</v>
      </c>
      <c r="U4843" s="9">
        <f t="shared" si="1376"/>
        <v>1.5697999038445696</v>
      </c>
      <c r="V4843" s="9">
        <f t="shared" si="1377"/>
        <v>0.71101616507771659</v>
      </c>
      <c r="W4843" s="9">
        <f t="shared" si="1378"/>
        <v>69.384999999999991</v>
      </c>
      <c r="X4843">
        <f t="shared" si="1379"/>
        <v>1407.73</v>
      </c>
      <c r="Y4843" s="9">
        <f t="shared" si="1380"/>
        <v>14.425578814799367</v>
      </c>
      <c r="Z4843" s="10">
        <f t="shared" si="1381"/>
        <v>0.52499714284936827</v>
      </c>
      <c r="AA4843">
        <f t="shared" si="1382"/>
        <v>35.710000000000036</v>
      </c>
    </row>
    <row r="4844" spans="1:27">
      <c r="A4844" s="1">
        <f t="shared" si="1365"/>
        <v>5020994</v>
      </c>
      <c r="B4844" s="1">
        <v>-6</v>
      </c>
      <c r="C4844" s="1">
        <v>21</v>
      </c>
      <c r="D4844" s="2">
        <v>5</v>
      </c>
      <c r="E4844" s="5">
        <v>533.9</v>
      </c>
      <c r="F4844" s="5">
        <v>550.04</v>
      </c>
      <c r="G4844" s="5">
        <v>95.07</v>
      </c>
      <c r="H4844" s="5">
        <v>572.62</v>
      </c>
      <c r="I4844" s="5">
        <v>492.34</v>
      </c>
      <c r="J4844" s="5">
        <v>70.25</v>
      </c>
      <c r="K4844" s="6">
        <f t="shared" si="1366"/>
        <v>553.26</v>
      </c>
      <c r="L4844" s="6">
        <f t="shared" si="1367"/>
        <v>-38.720000000000027</v>
      </c>
      <c r="M4844" s="6">
        <f t="shared" si="1368"/>
        <v>521.18999999999994</v>
      </c>
      <c r="N4844" s="5">
        <f t="shared" si="1369"/>
        <v>59.104499405713604</v>
      </c>
      <c r="O4844" s="6">
        <f t="shared" si="1370"/>
        <v>57.699999999999989</v>
      </c>
      <c r="P4844" s="6">
        <f t="shared" si="1371"/>
        <v>118.20899881142721</v>
      </c>
      <c r="Q4844" s="6">
        <f t="shared" si="1372"/>
        <v>0.29364735661355323</v>
      </c>
      <c r="R4844" s="9">
        <f t="shared" si="1373"/>
        <v>0.81567394165831597</v>
      </c>
      <c r="S4844" s="9">
        <f t="shared" si="1374"/>
        <v>96.420000000000016</v>
      </c>
      <c r="T4844">
        <f t="shared" si="1375"/>
        <v>57.699999999999989</v>
      </c>
      <c r="U4844" s="9">
        <f t="shared" si="1376"/>
        <v>0.48811850688326919</v>
      </c>
      <c r="V4844" s="9">
        <f t="shared" si="1377"/>
        <v>0.54259828477457439</v>
      </c>
      <c r="W4844" s="9">
        <f t="shared" si="1378"/>
        <v>32.07000000000005</v>
      </c>
      <c r="X4844">
        <f t="shared" si="1379"/>
        <v>521.18999999999994</v>
      </c>
      <c r="Y4844" s="9">
        <f t="shared" si="1380"/>
        <v>8.8181103848350464</v>
      </c>
      <c r="Z4844" s="10">
        <f t="shared" si="1381"/>
        <v>0.52504380769608161</v>
      </c>
      <c r="AA4844">
        <f t="shared" si="1382"/>
        <v>38.720000000000027</v>
      </c>
    </row>
    <row r="4845" spans="1:27">
      <c r="A4845" s="1">
        <f t="shared" si="1365"/>
        <v>17006996</v>
      </c>
      <c r="B4845" s="1">
        <v>-4</v>
      </c>
      <c r="C4845" s="1">
        <v>7</v>
      </c>
      <c r="D4845" s="2">
        <v>17</v>
      </c>
      <c r="E4845" s="5">
        <v>321.05</v>
      </c>
      <c r="F4845" s="5">
        <v>289.94</v>
      </c>
      <c r="G4845" s="5">
        <v>90.88</v>
      </c>
      <c r="H4845" s="5">
        <v>319.63</v>
      </c>
      <c r="I4845" s="5">
        <v>303.32</v>
      </c>
      <c r="J4845" s="5">
        <v>73.040000000000006</v>
      </c>
      <c r="K4845" s="6">
        <f t="shared" si="1366"/>
        <v>320.34000000000003</v>
      </c>
      <c r="L4845" s="6">
        <f t="shared" si="1367"/>
        <v>1.4200000000000159</v>
      </c>
      <c r="M4845" s="6">
        <f t="shared" si="1368"/>
        <v>296.63</v>
      </c>
      <c r="N4845" s="5">
        <f t="shared" si="1369"/>
        <v>58.296689442883462</v>
      </c>
      <c r="O4845" s="6">
        <f t="shared" si="1370"/>
        <v>-13.379999999999995</v>
      </c>
      <c r="P4845" s="6">
        <f t="shared" si="1371"/>
        <v>116.59337888576692</v>
      </c>
      <c r="Q4845" s="6">
        <f t="shared" si="1372"/>
        <v>0.21511912300235628</v>
      </c>
      <c r="R4845" s="9">
        <f t="shared" si="1373"/>
        <v>0.12693688219208743</v>
      </c>
      <c r="S4845" s="9">
        <f t="shared" si="1374"/>
        <v>14.800000000000011</v>
      </c>
      <c r="T4845">
        <f t="shared" si="1375"/>
        <v>13.379999999999995</v>
      </c>
      <c r="U4845" s="9">
        <f t="shared" si="1376"/>
        <v>0.11475780295473838</v>
      </c>
      <c r="V4845" s="9">
        <f t="shared" si="1377"/>
        <v>0.40671263199653995</v>
      </c>
      <c r="W4845" s="9">
        <f t="shared" si="1378"/>
        <v>23.710000000000036</v>
      </c>
      <c r="X4845">
        <f t="shared" si="1379"/>
        <v>296.63</v>
      </c>
      <c r="Y4845" s="9">
        <f t="shared" si="1380"/>
        <v>5.0882820763025496</v>
      </c>
      <c r="Z4845" s="10">
        <f t="shared" si="1381"/>
        <v>0.52504761688822088</v>
      </c>
      <c r="AA4845">
        <f t="shared" si="1382"/>
        <v>1.4200000000000159</v>
      </c>
    </row>
    <row r="4846" spans="1:27">
      <c r="A4846" s="1">
        <f t="shared" si="1365"/>
        <v>1022006</v>
      </c>
      <c r="B4846" s="1">
        <v>6</v>
      </c>
      <c r="C4846" s="1">
        <v>22</v>
      </c>
      <c r="D4846" s="2">
        <v>1</v>
      </c>
      <c r="E4846" s="5">
        <v>2076.23</v>
      </c>
      <c r="F4846" s="5">
        <v>1927.25</v>
      </c>
      <c r="G4846" s="5">
        <v>162.53</v>
      </c>
      <c r="H4846" s="5">
        <v>2079.8200000000002</v>
      </c>
      <c r="I4846" s="5">
        <v>2098.14</v>
      </c>
      <c r="J4846" s="5">
        <v>119.6</v>
      </c>
      <c r="K4846" s="6">
        <f t="shared" si="1366"/>
        <v>2078.0250000000001</v>
      </c>
      <c r="L4846" s="6">
        <f t="shared" si="1367"/>
        <v>-3.5900000000001455</v>
      </c>
      <c r="M4846" s="6">
        <f t="shared" si="1368"/>
        <v>2012.6949999999999</v>
      </c>
      <c r="N4846" s="5">
        <f t="shared" si="1369"/>
        <v>100.8961853837894</v>
      </c>
      <c r="O4846" s="6">
        <f t="shared" si="1370"/>
        <v>-170.88999999999987</v>
      </c>
      <c r="P4846" s="6">
        <f t="shared" si="1371"/>
        <v>201.7923707675788</v>
      </c>
      <c r="Q4846" s="6">
        <f t="shared" si="1372"/>
        <v>0.29744089002359525</v>
      </c>
      <c r="R4846" s="9">
        <f t="shared" si="1373"/>
        <v>0.82906999587557828</v>
      </c>
      <c r="S4846" s="9">
        <f t="shared" si="1374"/>
        <v>167.29999999999973</v>
      </c>
      <c r="T4846">
        <f t="shared" si="1375"/>
        <v>170.88999999999987</v>
      </c>
      <c r="U4846" s="9">
        <f t="shared" si="1376"/>
        <v>0.84686055944517458</v>
      </c>
      <c r="V4846" s="9">
        <f t="shared" si="1377"/>
        <v>0.6474972245134698</v>
      </c>
      <c r="W4846" s="9">
        <f t="shared" si="1378"/>
        <v>65.330000000000155</v>
      </c>
      <c r="X4846">
        <f t="shared" si="1379"/>
        <v>2012.6949999999999</v>
      </c>
      <c r="Y4846" s="9">
        <f t="shared" si="1380"/>
        <v>19.948177350254628</v>
      </c>
      <c r="Z4846" s="10">
        <f t="shared" si="1381"/>
        <v>0.525077137190337</v>
      </c>
      <c r="AA4846">
        <f t="shared" si="1382"/>
        <v>3.5900000000001455</v>
      </c>
    </row>
    <row r="4847" spans="1:27">
      <c r="A4847" s="1">
        <f t="shared" si="1365"/>
        <v>16006995</v>
      </c>
      <c r="B4847" s="1">
        <v>-5</v>
      </c>
      <c r="C4847" s="1">
        <v>7</v>
      </c>
      <c r="D4847" s="2">
        <v>16</v>
      </c>
      <c r="E4847" s="5">
        <v>346.31</v>
      </c>
      <c r="F4847" s="5">
        <v>303.32</v>
      </c>
      <c r="G4847" s="5">
        <v>88.1</v>
      </c>
      <c r="H4847" s="5">
        <v>339.63</v>
      </c>
      <c r="I4847" s="5">
        <v>372.46</v>
      </c>
      <c r="J4847" s="5">
        <v>64.959999999999994</v>
      </c>
      <c r="K4847" s="6">
        <f t="shared" si="1366"/>
        <v>342.97</v>
      </c>
      <c r="L4847" s="6">
        <f t="shared" si="1367"/>
        <v>6.6800000000000068</v>
      </c>
      <c r="M4847" s="6">
        <f t="shared" si="1368"/>
        <v>337.89</v>
      </c>
      <c r="N4847" s="5">
        <f t="shared" si="1369"/>
        <v>54.729817284547913</v>
      </c>
      <c r="O4847" s="6">
        <f t="shared" si="1370"/>
        <v>-69.139999999999986</v>
      </c>
      <c r="P4847" s="6">
        <f t="shared" si="1371"/>
        <v>109.45963456909583</v>
      </c>
      <c r="Q4847" s="6">
        <f t="shared" si="1372"/>
        <v>0.29560860758677221</v>
      </c>
      <c r="R4847" s="9">
        <f t="shared" si="1373"/>
        <v>0.6926754350905403</v>
      </c>
      <c r="S4847" s="9">
        <f t="shared" si="1374"/>
        <v>75.819999999999993</v>
      </c>
      <c r="T4847">
        <f t="shared" si="1375"/>
        <v>69.139999999999986</v>
      </c>
      <c r="U4847" s="9">
        <f t="shared" si="1376"/>
        <v>0.63164837222579728</v>
      </c>
      <c r="V4847" s="9">
        <f t="shared" si="1377"/>
        <v>9.2819604596675626E-2</v>
      </c>
      <c r="W4847" s="9">
        <f t="shared" si="1378"/>
        <v>5.0800000000000409</v>
      </c>
      <c r="X4847">
        <f t="shared" si="1379"/>
        <v>337.89</v>
      </c>
      <c r="Y4847" s="9">
        <f t="shared" si="1380"/>
        <v>6.1737827159784402</v>
      </c>
      <c r="Z4847" s="10">
        <f t="shared" si="1381"/>
        <v>0.52508189837395836</v>
      </c>
      <c r="AA4847">
        <f t="shared" si="1382"/>
        <v>6.6800000000000068</v>
      </c>
    </row>
    <row r="4848" spans="1:27">
      <c r="A4848" s="1">
        <f t="shared" si="1365"/>
        <v>15017001</v>
      </c>
      <c r="B4848" s="1">
        <v>1</v>
      </c>
      <c r="C4848" s="1">
        <v>17</v>
      </c>
      <c r="D4848" s="2">
        <v>15</v>
      </c>
      <c r="E4848" s="5">
        <v>1026</v>
      </c>
      <c r="F4848" s="5">
        <v>1178.0999999999999</v>
      </c>
      <c r="G4848" s="5">
        <v>119.6</v>
      </c>
      <c r="H4848" s="5">
        <v>997.45</v>
      </c>
      <c r="I4848" s="5">
        <v>1367.18</v>
      </c>
      <c r="J4848" s="5">
        <v>97.21</v>
      </c>
      <c r="K4848" s="6">
        <f t="shared" si="1366"/>
        <v>1011.725</v>
      </c>
      <c r="L4848" s="6">
        <f t="shared" si="1367"/>
        <v>28.549999999999955</v>
      </c>
      <c r="M4848" s="6">
        <f t="shared" si="1368"/>
        <v>1272.6399999999999</v>
      </c>
      <c r="N4848" s="5">
        <f t="shared" si="1369"/>
        <v>77.061572946573051</v>
      </c>
      <c r="O4848" s="6">
        <f t="shared" si="1370"/>
        <v>-189.08000000000015</v>
      </c>
      <c r="P4848" s="6">
        <f t="shared" si="1371"/>
        <v>154.1231458931461</v>
      </c>
      <c r="Q4848" s="6">
        <f t="shared" si="1372"/>
        <v>0.20436083707042149</v>
      </c>
      <c r="R4848" s="9">
        <f t="shared" si="1373"/>
        <v>1.4120526721592059</v>
      </c>
      <c r="S4848" s="9">
        <f t="shared" si="1374"/>
        <v>217.63000000000011</v>
      </c>
      <c r="T4848">
        <f t="shared" si="1375"/>
        <v>189.08000000000015</v>
      </c>
      <c r="U4848" s="9">
        <f t="shared" si="1376"/>
        <v>1.226811189872089</v>
      </c>
      <c r="V4848" s="9">
        <f t="shared" si="1377"/>
        <v>3.3857990438489072</v>
      </c>
      <c r="W4848" s="9">
        <f t="shared" si="1378"/>
        <v>260.91499999999985</v>
      </c>
      <c r="X4848">
        <f t="shared" si="1379"/>
        <v>1272.6399999999999</v>
      </c>
      <c r="Y4848" s="9">
        <f t="shared" si="1380"/>
        <v>16.514586341007131</v>
      </c>
      <c r="Z4848" s="10">
        <f t="shared" si="1381"/>
        <v>0.52514283771179826</v>
      </c>
      <c r="AA4848">
        <f t="shared" si="1382"/>
        <v>28.549999999999955</v>
      </c>
    </row>
    <row r="4849" spans="1:27">
      <c r="A4849" s="1">
        <f t="shared" si="1365"/>
        <v>12016005</v>
      </c>
      <c r="B4849" s="1">
        <v>5</v>
      </c>
      <c r="C4849" s="1">
        <v>16</v>
      </c>
      <c r="D4849" s="2">
        <v>12</v>
      </c>
      <c r="E4849" s="5">
        <v>499.99</v>
      </c>
      <c r="F4849" s="5">
        <v>351.55</v>
      </c>
      <c r="G4849" s="5">
        <v>111.24</v>
      </c>
      <c r="H4849" s="5">
        <v>512.58000000000004</v>
      </c>
      <c r="I4849" s="5">
        <v>509.9</v>
      </c>
      <c r="J4849" s="5">
        <v>104.54</v>
      </c>
      <c r="K4849" s="6">
        <f t="shared" si="1366"/>
        <v>506.28500000000003</v>
      </c>
      <c r="L4849" s="6">
        <f t="shared" si="1367"/>
        <v>-12.590000000000032</v>
      </c>
      <c r="M4849" s="6">
        <f t="shared" si="1368"/>
        <v>430.72500000000002</v>
      </c>
      <c r="N4849" s="5">
        <f t="shared" si="1369"/>
        <v>76.326517672431521</v>
      </c>
      <c r="O4849" s="6">
        <f t="shared" si="1370"/>
        <v>-158.34999999999997</v>
      </c>
      <c r="P4849" s="6">
        <f t="shared" si="1371"/>
        <v>152.65303534486304</v>
      </c>
      <c r="Q4849" s="6">
        <f t="shared" si="1372"/>
        <v>6.2040473400679974E-2</v>
      </c>
      <c r="R4849" s="9">
        <f t="shared" si="1373"/>
        <v>0.95484508166319226</v>
      </c>
      <c r="S4849" s="9">
        <f t="shared" si="1374"/>
        <v>145.75999999999993</v>
      </c>
      <c r="T4849">
        <f t="shared" si="1375"/>
        <v>158.34999999999997</v>
      </c>
      <c r="U4849" s="9">
        <f t="shared" si="1376"/>
        <v>1.0373196945757859</v>
      </c>
      <c r="V4849" s="9">
        <f t="shared" si="1377"/>
        <v>0.98995738708110381</v>
      </c>
      <c r="W4849" s="9">
        <f t="shared" si="1378"/>
        <v>75.56</v>
      </c>
      <c r="X4849">
        <f t="shared" si="1379"/>
        <v>430.72500000000002</v>
      </c>
      <c r="Y4849" s="9">
        <f t="shared" si="1380"/>
        <v>5.6431894593767664</v>
      </c>
      <c r="Z4849" s="10">
        <f t="shared" si="1381"/>
        <v>0.52517996915343224</v>
      </c>
      <c r="AA4849">
        <f t="shared" si="1382"/>
        <v>12.590000000000032</v>
      </c>
    </row>
    <row r="4850" spans="1:27">
      <c r="A4850" s="1">
        <f t="shared" si="1365"/>
        <v>9023003</v>
      </c>
      <c r="B4850" s="1">
        <v>3</v>
      </c>
      <c r="C4850" s="1">
        <v>23</v>
      </c>
      <c r="D4850" s="2">
        <v>9</v>
      </c>
      <c r="E4850" s="5">
        <v>1231.8</v>
      </c>
      <c r="F4850" s="5">
        <v>1240.8800000000001</v>
      </c>
      <c r="G4850" s="5">
        <v>159.47</v>
      </c>
      <c r="H4850" s="5">
        <v>1232.68</v>
      </c>
      <c r="I4850" s="5">
        <v>1223.03</v>
      </c>
      <c r="J4850" s="5">
        <v>112.07</v>
      </c>
      <c r="K4850" s="6">
        <f t="shared" si="1366"/>
        <v>1232.24</v>
      </c>
      <c r="L4850" s="6">
        <f t="shared" si="1367"/>
        <v>-0.88000000000010914</v>
      </c>
      <c r="M4850" s="6">
        <f t="shared" si="1368"/>
        <v>1231.9549999999999</v>
      </c>
      <c r="N4850" s="5">
        <f t="shared" si="1369"/>
        <v>97.455587064057028</v>
      </c>
      <c r="O4850" s="6">
        <f t="shared" si="1370"/>
        <v>17.850000000000136</v>
      </c>
      <c r="P4850" s="6">
        <f t="shared" si="1371"/>
        <v>194.91117412811406</v>
      </c>
      <c r="Q4850" s="6">
        <f t="shared" si="1372"/>
        <v>0.33879631661772525</v>
      </c>
      <c r="R4850" s="9">
        <f t="shared" si="1373"/>
        <v>9.6095055010489636E-2</v>
      </c>
      <c r="S4850" s="9">
        <f t="shared" si="1374"/>
        <v>18.730000000000246</v>
      </c>
      <c r="T4850">
        <f t="shared" si="1375"/>
        <v>17.850000000000136</v>
      </c>
      <c r="U4850" s="9">
        <f t="shared" si="1376"/>
        <v>9.1580177893071588E-2</v>
      </c>
      <c r="V4850" s="9">
        <f t="shared" si="1377"/>
        <v>2.9244090419644478E-3</v>
      </c>
      <c r="W4850" s="9">
        <f t="shared" si="1378"/>
        <v>0.28500000000008185</v>
      </c>
      <c r="X4850">
        <f t="shared" si="1379"/>
        <v>1231.9549999999999</v>
      </c>
      <c r="Y4850" s="9">
        <f t="shared" si="1380"/>
        <v>12.641194179972899</v>
      </c>
      <c r="Z4850" s="10">
        <f t="shared" si="1381"/>
        <v>0.52528754030530744</v>
      </c>
      <c r="AA4850">
        <f t="shared" si="1382"/>
        <v>0.88000000000010914</v>
      </c>
    </row>
    <row r="4851" spans="1:27">
      <c r="A4851" s="1">
        <f t="shared" si="1365"/>
        <v>14018002</v>
      </c>
      <c r="B4851" s="1">
        <v>2</v>
      </c>
      <c r="C4851" s="1">
        <v>18</v>
      </c>
      <c r="D4851" s="2">
        <v>14</v>
      </c>
      <c r="E4851" s="5">
        <v>3191.69</v>
      </c>
      <c r="F4851" s="5">
        <v>3221.37</v>
      </c>
      <c r="G4851" s="5">
        <v>176.75</v>
      </c>
      <c r="H4851" s="5">
        <v>3250.83</v>
      </c>
      <c r="I4851" s="5">
        <v>3332.05</v>
      </c>
      <c r="J4851" s="5">
        <v>165.04</v>
      </c>
      <c r="K4851" s="6">
        <f t="shared" si="1366"/>
        <v>3221.26</v>
      </c>
      <c r="L4851" s="6">
        <f t="shared" si="1367"/>
        <v>-59.139999999999873</v>
      </c>
      <c r="M4851" s="6">
        <f t="shared" si="1368"/>
        <v>3276.71</v>
      </c>
      <c r="N4851" s="5">
        <f t="shared" si="1369"/>
        <v>120.91191432195588</v>
      </c>
      <c r="O4851" s="6">
        <f t="shared" si="1370"/>
        <v>-110.68000000000029</v>
      </c>
      <c r="P4851" s="6">
        <f t="shared" si="1371"/>
        <v>241.82382864391175</v>
      </c>
      <c r="Q4851" s="6">
        <f t="shared" si="1372"/>
        <v>6.8441270290115513E-2</v>
      </c>
      <c r="R4851" s="9">
        <f t="shared" si="1373"/>
        <v>0.21313036142477768</v>
      </c>
      <c r="S4851" s="9">
        <f t="shared" si="1374"/>
        <v>51.540000000000418</v>
      </c>
      <c r="T4851">
        <f t="shared" si="1375"/>
        <v>110.68000000000029</v>
      </c>
      <c r="U4851" s="9">
        <f t="shared" si="1376"/>
        <v>0.4576885603898771</v>
      </c>
      <c r="V4851" s="9">
        <f t="shared" si="1377"/>
        <v>0.45859831358183112</v>
      </c>
      <c r="W4851" s="9">
        <f t="shared" si="1378"/>
        <v>55.449999999999818</v>
      </c>
      <c r="X4851">
        <f t="shared" si="1379"/>
        <v>3276.71</v>
      </c>
      <c r="Y4851" s="9">
        <f t="shared" si="1380"/>
        <v>27.099976196514461</v>
      </c>
      <c r="Z4851" s="10">
        <f t="shared" si="1381"/>
        <v>0.52532275793077921</v>
      </c>
      <c r="AA4851">
        <f t="shared" si="1382"/>
        <v>59.139999999999873</v>
      </c>
    </row>
    <row r="4852" spans="1:27">
      <c r="A4852" s="1">
        <f t="shared" si="1365"/>
        <v>1016008</v>
      </c>
      <c r="B4852" s="1">
        <v>8</v>
      </c>
      <c r="C4852" s="1">
        <v>16</v>
      </c>
      <c r="D4852" s="2">
        <v>1</v>
      </c>
      <c r="E4852" s="5">
        <v>753.52</v>
      </c>
      <c r="F4852" s="5">
        <v>442.15</v>
      </c>
      <c r="G4852" s="5">
        <v>82.24</v>
      </c>
      <c r="H4852" s="5">
        <v>781.61</v>
      </c>
      <c r="I4852" s="5">
        <v>674.66</v>
      </c>
      <c r="J4852" s="5">
        <v>81.41</v>
      </c>
      <c r="K4852" s="6">
        <f t="shared" si="1366"/>
        <v>767.56500000000005</v>
      </c>
      <c r="L4852" s="6">
        <f t="shared" si="1367"/>
        <v>-28.090000000000032</v>
      </c>
      <c r="M4852" s="6">
        <f t="shared" si="1368"/>
        <v>558.40499999999997</v>
      </c>
      <c r="N4852" s="5">
        <f t="shared" si="1369"/>
        <v>57.859756523856888</v>
      </c>
      <c r="O4852" s="6">
        <f t="shared" si="1370"/>
        <v>-232.51</v>
      </c>
      <c r="P4852" s="6">
        <f t="shared" si="1371"/>
        <v>115.71951304771378</v>
      </c>
      <c r="Q4852" s="6">
        <f t="shared" si="1372"/>
        <v>1.0143338225895897E-2</v>
      </c>
      <c r="R4852" s="9">
        <f t="shared" si="1373"/>
        <v>1.7665127912844998</v>
      </c>
      <c r="S4852" s="9">
        <f t="shared" si="1374"/>
        <v>204.41999999999996</v>
      </c>
      <c r="T4852">
        <f t="shared" si="1375"/>
        <v>232.51</v>
      </c>
      <c r="U4852" s="9">
        <f t="shared" si="1376"/>
        <v>2.0092549119536205</v>
      </c>
      <c r="V4852" s="9">
        <f t="shared" si="1377"/>
        <v>3.6149478077004815</v>
      </c>
      <c r="W4852" s="9">
        <f t="shared" si="1378"/>
        <v>209.16000000000008</v>
      </c>
      <c r="X4852">
        <f t="shared" si="1379"/>
        <v>558.40499999999997</v>
      </c>
      <c r="Y4852" s="9">
        <f t="shared" si="1380"/>
        <v>9.6510084650936427</v>
      </c>
      <c r="Z4852" s="10">
        <f t="shared" si="1381"/>
        <v>0.52532846867459981</v>
      </c>
      <c r="AA4852">
        <f t="shared" si="1382"/>
        <v>28.090000000000032</v>
      </c>
    </row>
    <row r="4853" spans="1:27">
      <c r="A4853" s="1">
        <f t="shared" si="1365"/>
        <v>18002003</v>
      </c>
      <c r="B4853" s="1">
        <v>3</v>
      </c>
      <c r="C4853" s="1">
        <v>2</v>
      </c>
      <c r="D4853" s="2">
        <v>18</v>
      </c>
      <c r="E4853" s="5">
        <v>687.35</v>
      </c>
      <c r="F4853" s="5">
        <v>672.71</v>
      </c>
      <c r="G4853" s="5">
        <v>88.93</v>
      </c>
      <c r="H4853" s="5">
        <v>718.13</v>
      </c>
      <c r="I4853" s="5">
        <v>796.21</v>
      </c>
      <c r="J4853" s="5">
        <v>112.63</v>
      </c>
      <c r="K4853" s="6">
        <f t="shared" si="1366"/>
        <v>702.74</v>
      </c>
      <c r="L4853" s="6">
        <f t="shared" si="1367"/>
        <v>-30.779999999999973</v>
      </c>
      <c r="M4853" s="6">
        <f t="shared" si="1368"/>
        <v>734.46</v>
      </c>
      <c r="N4853" s="5">
        <f t="shared" si="1369"/>
        <v>71.753156376566466</v>
      </c>
      <c r="O4853" s="6">
        <f t="shared" si="1370"/>
        <v>-123.5</v>
      </c>
      <c r="P4853" s="6">
        <f t="shared" si="1371"/>
        <v>143.50631275313293</v>
      </c>
      <c r="Q4853" s="6">
        <f t="shared" si="1372"/>
        <v>-0.23195870957326145</v>
      </c>
      <c r="R4853" s="9">
        <f t="shared" si="1373"/>
        <v>0.64610398121998869</v>
      </c>
      <c r="S4853" s="9">
        <f t="shared" si="1374"/>
        <v>92.720000000000027</v>
      </c>
      <c r="T4853">
        <f t="shared" si="1375"/>
        <v>123.5</v>
      </c>
      <c r="U4853" s="9">
        <f t="shared" si="1376"/>
        <v>0.86058931924793558</v>
      </c>
      <c r="V4853" s="9">
        <f t="shared" si="1377"/>
        <v>0.44207114504525569</v>
      </c>
      <c r="W4853" s="9">
        <f t="shared" si="1378"/>
        <v>31.720000000000027</v>
      </c>
      <c r="X4853">
        <f t="shared" si="1379"/>
        <v>734.46</v>
      </c>
      <c r="Y4853" s="9">
        <f t="shared" si="1380"/>
        <v>10.235926014815202</v>
      </c>
      <c r="Z4853" s="10">
        <f t="shared" si="1381"/>
        <v>0.52539318609970576</v>
      </c>
      <c r="AA4853">
        <f t="shared" si="1382"/>
        <v>30.779999999999973</v>
      </c>
    </row>
    <row r="4854" spans="1:27">
      <c r="A4854" s="1">
        <f t="shared" si="1365"/>
        <v>18007002</v>
      </c>
      <c r="B4854" s="1">
        <v>2</v>
      </c>
      <c r="C4854" s="1">
        <v>7</v>
      </c>
      <c r="D4854" s="2">
        <v>18</v>
      </c>
      <c r="E4854" s="5">
        <v>42.03</v>
      </c>
      <c r="F4854" s="5">
        <v>53.53</v>
      </c>
      <c r="G4854" s="5">
        <v>95.07</v>
      </c>
      <c r="H4854" s="5">
        <v>40.74</v>
      </c>
      <c r="I4854" s="5">
        <v>25.19</v>
      </c>
      <c r="J4854" s="5">
        <v>103.57</v>
      </c>
      <c r="K4854" s="6">
        <f t="shared" si="1366"/>
        <v>41.385000000000005</v>
      </c>
      <c r="L4854" s="6">
        <f t="shared" si="1367"/>
        <v>1.2899999999999991</v>
      </c>
      <c r="M4854" s="6">
        <f t="shared" si="1368"/>
        <v>39.36</v>
      </c>
      <c r="N4854" s="5">
        <f t="shared" si="1369"/>
        <v>70.294113907211312</v>
      </c>
      <c r="O4854" s="6">
        <f t="shared" si="1370"/>
        <v>28.34</v>
      </c>
      <c r="P4854" s="6">
        <f t="shared" si="1371"/>
        <v>140.58822781442262</v>
      </c>
      <c r="Q4854" s="6">
        <f t="shared" si="1372"/>
        <v>-8.5425537354325259E-2</v>
      </c>
      <c r="R4854" s="9">
        <f t="shared" si="1373"/>
        <v>0.19240586797712664</v>
      </c>
      <c r="S4854" s="9">
        <f t="shared" si="1374"/>
        <v>27.05</v>
      </c>
      <c r="T4854">
        <f t="shared" si="1375"/>
        <v>28.34</v>
      </c>
      <c r="U4854" s="9">
        <f t="shared" si="1376"/>
        <v>0.20158160068287498</v>
      </c>
      <c r="V4854" s="9">
        <f t="shared" si="1377"/>
        <v>2.8807532913396119E-2</v>
      </c>
      <c r="W4854" s="9">
        <f t="shared" si="1378"/>
        <v>2.0250000000000057</v>
      </c>
      <c r="X4854">
        <f t="shared" si="1379"/>
        <v>39.36</v>
      </c>
      <c r="Y4854" s="9">
        <f t="shared" si="1380"/>
        <v>0.5599330841833422</v>
      </c>
      <c r="Z4854" s="10">
        <f t="shared" si="1381"/>
        <v>0.52541126748481526</v>
      </c>
      <c r="AA4854">
        <f t="shared" si="1382"/>
        <v>1.2899999999999991</v>
      </c>
    </row>
    <row r="4855" spans="1:27">
      <c r="A4855" s="1">
        <f t="shared" si="1365"/>
        <v>10016994</v>
      </c>
      <c r="B4855" s="1">
        <v>-6</v>
      </c>
      <c r="C4855" s="1">
        <v>17</v>
      </c>
      <c r="D4855" s="2">
        <v>10</v>
      </c>
      <c r="E4855" s="5">
        <v>1243.3499999999999</v>
      </c>
      <c r="F4855" s="5">
        <v>1809.6</v>
      </c>
      <c r="G4855" s="5">
        <v>175.64</v>
      </c>
      <c r="H4855" s="5">
        <v>1337.46</v>
      </c>
      <c r="I4855" s="5">
        <v>2035.7</v>
      </c>
      <c r="J4855" s="5">
        <v>134.93</v>
      </c>
      <c r="K4855" s="6">
        <f t="shared" si="1366"/>
        <v>1290.405</v>
      </c>
      <c r="L4855" s="6">
        <f t="shared" si="1367"/>
        <v>-94.110000000000127</v>
      </c>
      <c r="M4855" s="6">
        <f t="shared" si="1368"/>
        <v>1922.65</v>
      </c>
      <c r="N4855" s="5">
        <f t="shared" si="1369"/>
        <v>110.74239759459789</v>
      </c>
      <c r="O4855" s="6">
        <f t="shared" si="1370"/>
        <v>-226.10000000000014</v>
      </c>
      <c r="P4855" s="6">
        <f t="shared" si="1371"/>
        <v>221.48479518919578</v>
      </c>
      <c r="Q4855" s="6">
        <f t="shared" si="1372"/>
        <v>0.25773462634868488</v>
      </c>
      <c r="R4855" s="9">
        <f t="shared" si="1373"/>
        <v>0.59593255549326574</v>
      </c>
      <c r="S4855" s="9">
        <f t="shared" si="1374"/>
        <v>131.99</v>
      </c>
      <c r="T4855">
        <f t="shared" si="1375"/>
        <v>226.10000000000014</v>
      </c>
      <c r="U4855" s="9">
        <f t="shared" si="1376"/>
        <v>1.0208375694903209</v>
      </c>
      <c r="V4855" s="9">
        <f t="shared" si="1377"/>
        <v>5.7091503681769806</v>
      </c>
      <c r="W4855" s="9">
        <f t="shared" si="1378"/>
        <v>632.24500000000012</v>
      </c>
      <c r="X4855">
        <f t="shared" si="1379"/>
        <v>1922.65</v>
      </c>
      <c r="Y4855" s="9">
        <f t="shared" si="1380"/>
        <v>17.361462653521137</v>
      </c>
      <c r="Z4855" s="10">
        <f t="shared" si="1381"/>
        <v>0.52545694400207521</v>
      </c>
      <c r="AA4855">
        <f t="shared" si="1382"/>
        <v>94.110000000000127</v>
      </c>
    </row>
    <row r="4856" spans="1:27">
      <c r="A4856" s="1">
        <f t="shared" si="1365"/>
        <v>3027002</v>
      </c>
      <c r="B4856" s="1">
        <v>2</v>
      </c>
      <c r="C4856" s="1">
        <v>27</v>
      </c>
      <c r="D4856" s="2">
        <v>3</v>
      </c>
      <c r="E4856" s="5">
        <v>1089.06</v>
      </c>
      <c r="F4856" s="5">
        <v>823.26</v>
      </c>
      <c r="G4856" s="5">
        <v>144.69</v>
      </c>
      <c r="H4856" s="5">
        <v>1159.53</v>
      </c>
      <c r="I4856" s="5">
        <v>1106.5</v>
      </c>
      <c r="J4856" s="5">
        <v>135.21</v>
      </c>
      <c r="K4856" s="6">
        <f t="shared" si="1366"/>
        <v>1124.2950000000001</v>
      </c>
      <c r="L4856" s="6">
        <f t="shared" si="1367"/>
        <v>-70.470000000000027</v>
      </c>
      <c r="M4856" s="6">
        <f t="shared" si="1368"/>
        <v>964.88</v>
      </c>
      <c r="N4856" s="5">
        <f t="shared" si="1369"/>
        <v>99.016337288348538</v>
      </c>
      <c r="O4856" s="6">
        <f t="shared" si="1370"/>
        <v>-283.24</v>
      </c>
      <c r="P4856" s="6">
        <f t="shared" si="1371"/>
        <v>198.03267457669708</v>
      </c>
      <c r="Q4856" s="6">
        <f t="shared" si="1372"/>
        <v>6.7660862537154212E-2</v>
      </c>
      <c r="R4856" s="9">
        <f t="shared" si="1373"/>
        <v>1.0744186556829802</v>
      </c>
      <c r="S4856" s="9">
        <f t="shared" si="1374"/>
        <v>212.76999999999998</v>
      </c>
      <c r="T4856">
        <f t="shared" si="1375"/>
        <v>283.24</v>
      </c>
      <c r="U4856" s="9">
        <f t="shared" si="1376"/>
        <v>1.4302690230561046</v>
      </c>
      <c r="V4856" s="9">
        <f t="shared" si="1377"/>
        <v>1.6099868402096387</v>
      </c>
      <c r="W4856" s="9">
        <f t="shared" si="1378"/>
        <v>159.41500000000008</v>
      </c>
      <c r="X4856">
        <f t="shared" si="1379"/>
        <v>964.88</v>
      </c>
      <c r="Y4856" s="9">
        <f t="shared" si="1380"/>
        <v>9.7446545330205776</v>
      </c>
      <c r="Z4856" s="10">
        <f t="shared" si="1381"/>
        <v>0.5254778777455813</v>
      </c>
      <c r="AA4856">
        <f t="shared" si="1382"/>
        <v>70.470000000000027</v>
      </c>
    </row>
    <row r="4857" spans="1:27">
      <c r="A4857" s="1">
        <f t="shared" si="1365"/>
        <v>5027000</v>
      </c>
      <c r="B4857" s="1">
        <v>0</v>
      </c>
      <c r="C4857" s="1">
        <v>27</v>
      </c>
      <c r="D4857" s="2">
        <v>5</v>
      </c>
      <c r="E4857" s="5">
        <v>2064.69</v>
      </c>
      <c r="F4857" s="5">
        <v>1644.56</v>
      </c>
      <c r="G4857" s="5">
        <v>173.4</v>
      </c>
      <c r="H4857" s="5">
        <v>2080.9</v>
      </c>
      <c r="I4857" s="5">
        <v>1858.81</v>
      </c>
      <c r="J4857" s="5">
        <v>94.97</v>
      </c>
      <c r="K4857" s="6">
        <f t="shared" si="1366"/>
        <v>2072.7950000000001</v>
      </c>
      <c r="L4857" s="6">
        <f t="shared" si="1367"/>
        <v>-16.210000000000036</v>
      </c>
      <c r="M4857" s="6">
        <f t="shared" si="1368"/>
        <v>1751.6849999999999</v>
      </c>
      <c r="N4857" s="5">
        <f t="shared" si="1369"/>
        <v>98.851986449438641</v>
      </c>
      <c r="O4857" s="6">
        <f t="shared" si="1370"/>
        <v>-214.25</v>
      </c>
      <c r="P4857" s="6">
        <f t="shared" si="1371"/>
        <v>197.70397289887728</v>
      </c>
      <c r="Q4857" s="6">
        <f t="shared" si="1372"/>
        <v>0.53849960358418048</v>
      </c>
      <c r="R4857" s="9">
        <f t="shared" si="1373"/>
        <v>1.0016996476914228</v>
      </c>
      <c r="S4857" s="9">
        <f t="shared" si="1374"/>
        <v>198.03999999999996</v>
      </c>
      <c r="T4857">
        <f t="shared" si="1375"/>
        <v>214.25</v>
      </c>
      <c r="U4857" s="9">
        <f t="shared" si="1376"/>
        <v>1.0836909185916348</v>
      </c>
      <c r="V4857" s="9">
        <f t="shared" si="1377"/>
        <v>3.2483919801069776</v>
      </c>
      <c r="W4857" s="9">
        <f t="shared" si="1378"/>
        <v>321.11000000000013</v>
      </c>
      <c r="X4857">
        <f t="shared" si="1379"/>
        <v>1751.6849999999999</v>
      </c>
      <c r="Y4857" s="9">
        <f t="shared" si="1380"/>
        <v>17.720281229714704</v>
      </c>
      <c r="Z4857" s="10">
        <f t="shared" si="1381"/>
        <v>0.52553496553512025</v>
      </c>
      <c r="AA4857">
        <f t="shared" si="1382"/>
        <v>16.210000000000036</v>
      </c>
    </row>
    <row r="4858" spans="1:27">
      <c r="A4858" s="1">
        <f t="shared" si="1365"/>
        <v>13001007</v>
      </c>
      <c r="B4858" s="1">
        <v>7</v>
      </c>
      <c r="C4858" s="1">
        <v>1</v>
      </c>
      <c r="D4858" s="2">
        <v>13</v>
      </c>
      <c r="E4858" s="5">
        <v>45.2</v>
      </c>
      <c r="F4858" s="5">
        <v>133.82</v>
      </c>
      <c r="G4858" s="5">
        <v>68.3</v>
      </c>
      <c r="H4858" s="5">
        <v>35.29</v>
      </c>
      <c r="I4858" s="5">
        <v>121.83</v>
      </c>
      <c r="J4858" s="5">
        <v>87.26</v>
      </c>
      <c r="K4858" s="6">
        <f t="shared" si="1366"/>
        <v>40.245000000000005</v>
      </c>
      <c r="L4858" s="6">
        <f t="shared" si="1367"/>
        <v>9.9100000000000037</v>
      </c>
      <c r="M4858" s="6">
        <f t="shared" si="1368"/>
        <v>127.82499999999999</v>
      </c>
      <c r="N4858" s="5">
        <f t="shared" si="1369"/>
        <v>55.405770457597647</v>
      </c>
      <c r="O4858" s="6">
        <f t="shared" si="1370"/>
        <v>11.989999999999995</v>
      </c>
      <c r="P4858" s="6">
        <f t="shared" si="1371"/>
        <v>110.81154091519529</v>
      </c>
      <c r="Q4858" s="6">
        <f t="shared" si="1372"/>
        <v>-0.24019628122932085</v>
      </c>
      <c r="R4858" s="9">
        <f t="shared" si="1373"/>
        <v>1.8770608032531801E-2</v>
      </c>
      <c r="S4858" s="9">
        <f t="shared" si="1374"/>
        <v>2.0799999999999912</v>
      </c>
      <c r="T4858">
        <f t="shared" si="1375"/>
        <v>11.989999999999995</v>
      </c>
      <c r="U4858" s="9">
        <f t="shared" si="1376"/>
        <v>0.1082017261106044</v>
      </c>
      <c r="V4858" s="9">
        <f t="shared" si="1377"/>
        <v>1.580701780278021</v>
      </c>
      <c r="W4858" s="9">
        <f t="shared" si="1378"/>
        <v>87.579999999999984</v>
      </c>
      <c r="X4858">
        <f t="shared" si="1379"/>
        <v>127.82499999999999</v>
      </c>
      <c r="Y4858" s="9">
        <f t="shared" si="1380"/>
        <v>2.3070701651522958</v>
      </c>
      <c r="Z4858" s="10">
        <f t="shared" si="1381"/>
        <v>0.52560726783407408</v>
      </c>
      <c r="AA4858">
        <f t="shared" si="1382"/>
        <v>9.9100000000000037</v>
      </c>
    </row>
    <row r="4859" spans="1:27">
      <c r="A4859" s="1">
        <f t="shared" si="1365"/>
        <v>2015992</v>
      </c>
      <c r="B4859" s="1">
        <v>-8</v>
      </c>
      <c r="C4859" s="1">
        <v>16</v>
      </c>
      <c r="D4859" s="2">
        <v>2</v>
      </c>
      <c r="E4859" s="5">
        <v>988.94</v>
      </c>
      <c r="F4859" s="5">
        <v>1183.17</v>
      </c>
      <c r="G4859" s="5">
        <v>144.97</v>
      </c>
      <c r="H4859" s="5">
        <v>1047.6500000000001</v>
      </c>
      <c r="I4859" s="5">
        <v>1362.43</v>
      </c>
      <c r="J4859" s="5">
        <v>98.97</v>
      </c>
      <c r="K4859" s="6">
        <f t="shared" si="1366"/>
        <v>1018.2950000000001</v>
      </c>
      <c r="L4859" s="6">
        <f t="shared" si="1367"/>
        <v>-58.710000000000036</v>
      </c>
      <c r="M4859" s="6">
        <f t="shared" si="1368"/>
        <v>1272.8000000000002</v>
      </c>
      <c r="N4859" s="5">
        <f t="shared" si="1369"/>
        <v>87.765827347550257</v>
      </c>
      <c r="O4859" s="6">
        <f t="shared" si="1370"/>
        <v>-179.26</v>
      </c>
      <c r="P4859" s="6">
        <f t="shared" si="1371"/>
        <v>175.53165469510051</v>
      </c>
      <c r="Q4859" s="6">
        <f t="shared" si="1372"/>
        <v>0.36419162751839157</v>
      </c>
      <c r="R4859" s="9">
        <f t="shared" si="1373"/>
        <v>0.68677071499950249</v>
      </c>
      <c r="S4859" s="9">
        <f t="shared" si="1374"/>
        <v>120.54999999999995</v>
      </c>
      <c r="T4859">
        <f t="shared" si="1375"/>
        <v>179.26</v>
      </c>
      <c r="U4859" s="9">
        <f t="shared" si="1376"/>
        <v>1.0212403017072655</v>
      </c>
      <c r="V4859" s="9">
        <f t="shared" si="1377"/>
        <v>2.8998188439808961</v>
      </c>
      <c r="W4859" s="9">
        <f t="shared" si="1378"/>
        <v>254.50500000000011</v>
      </c>
      <c r="X4859">
        <f t="shared" si="1379"/>
        <v>1272.8000000000002</v>
      </c>
      <c r="Y4859" s="9">
        <f t="shared" si="1380"/>
        <v>14.502227557882492</v>
      </c>
      <c r="Z4859" s="10">
        <f t="shared" si="1381"/>
        <v>0.52560821911381872</v>
      </c>
      <c r="AA4859">
        <f t="shared" si="1382"/>
        <v>58.710000000000036</v>
      </c>
    </row>
    <row r="4860" spans="1:27">
      <c r="A4860" s="1">
        <f t="shared" si="1365"/>
        <v>6025998</v>
      </c>
      <c r="B4860" s="1">
        <v>-2</v>
      </c>
      <c r="C4860" s="1">
        <v>26</v>
      </c>
      <c r="D4860" s="2">
        <v>6</v>
      </c>
      <c r="E4860" s="5">
        <v>424.96</v>
      </c>
      <c r="F4860" s="5">
        <v>304.70999999999998</v>
      </c>
      <c r="G4860" s="5">
        <v>123.5</v>
      </c>
      <c r="H4860" s="5">
        <v>400.34</v>
      </c>
      <c r="I4860" s="5">
        <v>248.12</v>
      </c>
      <c r="J4860" s="5">
        <v>102.31</v>
      </c>
      <c r="K4860" s="6">
        <f t="shared" si="1366"/>
        <v>412.65</v>
      </c>
      <c r="L4860" s="6">
        <f t="shared" si="1367"/>
        <v>24.620000000000005</v>
      </c>
      <c r="M4860" s="6">
        <f t="shared" si="1368"/>
        <v>276.41499999999996</v>
      </c>
      <c r="N4860" s="5">
        <f t="shared" si="1369"/>
        <v>80.186635576011042</v>
      </c>
      <c r="O4860" s="6">
        <f t="shared" si="1370"/>
        <v>56.589999999999975</v>
      </c>
      <c r="P4860" s="6">
        <f t="shared" si="1371"/>
        <v>160.37327115202208</v>
      </c>
      <c r="Q4860" s="6">
        <f t="shared" si="1372"/>
        <v>0.18604163696086848</v>
      </c>
      <c r="R4860" s="9">
        <f t="shared" si="1373"/>
        <v>0.1993474334616194</v>
      </c>
      <c r="S4860" s="9">
        <f t="shared" si="1374"/>
        <v>31.96999999999997</v>
      </c>
      <c r="T4860">
        <f t="shared" si="1375"/>
        <v>56.589999999999975</v>
      </c>
      <c r="U4860" s="9">
        <f t="shared" si="1376"/>
        <v>0.3528642871314685</v>
      </c>
      <c r="V4860" s="9">
        <f t="shared" si="1377"/>
        <v>1.6989738878726148</v>
      </c>
      <c r="W4860" s="9">
        <f t="shared" si="1378"/>
        <v>136.23500000000001</v>
      </c>
      <c r="X4860">
        <f t="shared" si="1379"/>
        <v>276.41499999999996</v>
      </c>
      <c r="Y4860" s="9">
        <f t="shared" si="1380"/>
        <v>3.4471455001747624</v>
      </c>
      <c r="Z4860" s="10">
        <f t="shared" si="1381"/>
        <v>0.52564246403805703</v>
      </c>
      <c r="AA4860">
        <f t="shared" si="1382"/>
        <v>24.620000000000005</v>
      </c>
    </row>
    <row r="4861" spans="1:27">
      <c r="A4861" s="1">
        <f t="shared" si="1365"/>
        <v>14012005</v>
      </c>
      <c r="B4861" s="1">
        <v>5</v>
      </c>
      <c r="C4861" s="1">
        <v>12</v>
      </c>
      <c r="D4861" s="2">
        <v>14</v>
      </c>
      <c r="E4861" s="5">
        <v>1526.93</v>
      </c>
      <c r="F4861" s="5">
        <v>1541.13</v>
      </c>
      <c r="G4861" s="5">
        <v>117.93</v>
      </c>
      <c r="H4861" s="5">
        <v>1532.62</v>
      </c>
      <c r="I4861" s="5">
        <v>1674.11</v>
      </c>
      <c r="J4861" s="5">
        <v>94.79</v>
      </c>
      <c r="K4861" s="6">
        <f t="shared" si="1366"/>
        <v>1529.7750000000001</v>
      </c>
      <c r="L4861" s="6">
        <f t="shared" si="1367"/>
        <v>-5.6899999999998272</v>
      </c>
      <c r="M4861" s="6">
        <f t="shared" si="1368"/>
        <v>1607.62</v>
      </c>
      <c r="N4861" s="5">
        <f t="shared" si="1369"/>
        <v>75.651551537294992</v>
      </c>
      <c r="O4861" s="6">
        <f t="shared" si="1370"/>
        <v>-132.97999999999979</v>
      </c>
      <c r="P4861" s="6">
        <f t="shared" si="1371"/>
        <v>151.30310307458998</v>
      </c>
      <c r="Q4861" s="6">
        <f t="shared" si="1372"/>
        <v>0.21501858960803497</v>
      </c>
      <c r="R4861" s="9">
        <f t="shared" si="1373"/>
        <v>0.84129140389968105</v>
      </c>
      <c r="S4861" s="9">
        <f t="shared" si="1374"/>
        <v>127.28999999999996</v>
      </c>
      <c r="T4861">
        <f t="shared" si="1375"/>
        <v>132.97999999999979</v>
      </c>
      <c r="U4861" s="9">
        <f t="shared" si="1376"/>
        <v>0.87889803512121489</v>
      </c>
      <c r="V4861" s="9">
        <f t="shared" si="1377"/>
        <v>1.0289940975185878</v>
      </c>
      <c r="W4861" s="9">
        <f t="shared" si="1378"/>
        <v>77.8449999999998</v>
      </c>
      <c r="X4861">
        <f t="shared" si="1379"/>
        <v>1607.62</v>
      </c>
      <c r="Y4861" s="9">
        <f t="shared" si="1380"/>
        <v>21.250324247579631</v>
      </c>
      <c r="Z4861" s="10">
        <f t="shared" si="1381"/>
        <v>0.52564817130852837</v>
      </c>
      <c r="AA4861">
        <f t="shared" si="1382"/>
        <v>5.6899999999998272</v>
      </c>
    </row>
    <row r="4862" spans="1:27">
      <c r="A4862" s="1">
        <f t="shared" si="1365"/>
        <v>15009005</v>
      </c>
      <c r="B4862" s="1">
        <v>5</v>
      </c>
      <c r="C4862" s="1">
        <v>9</v>
      </c>
      <c r="D4862" s="2">
        <v>15</v>
      </c>
      <c r="E4862" s="5">
        <v>1354.37</v>
      </c>
      <c r="F4862" s="5">
        <v>1402.02</v>
      </c>
      <c r="G4862" s="5">
        <v>132.69999999999999</v>
      </c>
      <c r="H4862" s="5">
        <v>1390.13</v>
      </c>
      <c r="I4862" s="5">
        <v>1235.02</v>
      </c>
      <c r="J4862" s="5">
        <v>139.38999999999999</v>
      </c>
      <c r="K4862" s="6">
        <f t="shared" si="1366"/>
        <v>1372.25</v>
      </c>
      <c r="L4862" s="6">
        <f t="shared" si="1367"/>
        <v>-35.760000000000218</v>
      </c>
      <c r="M4862" s="6">
        <f t="shared" si="1368"/>
        <v>1318.52</v>
      </c>
      <c r="N4862" s="5">
        <f t="shared" si="1369"/>
        <v>96.227415662065866</v>
      </c>
      <c r="O4862" s="6">
        <f t="shared" si="1370"/>
        <v>167</v>
      </c>
      <c r="P4862" s="6">
        <f t="shared" si="1371"/>
        <v>192.45483132413173</v>
      </c>
      <c r="Q4862" s="6">
        <f t="shared" si="1372"/>
        <v>-4.9145194986970196E-2</v>
      </c>
      <c r="R4862" s="9">
        <f t="shared" si="1373"/>
        <v>1.0535459079149463</v>
      </c>
      <c r="S4862" s="9">
        <f t="shared" si="1374"/>
        <v>202.76000000000022</v>
      </c>
      <c r="T4862">
        <f t="shared" si="1375"/>
        <v>167</v>
      </c>
      <c r="U4862" s="9">
        <f t="shared" si="1376"/>
        <v>0.86773607527024976</v>
      </c>
      <c r="V4862" s="9">
        <f t="shared" si="1377"/>
        <v>0.55836478232659326</v>
      </c>
      <c r="W4862" s="9">
        <f t="shared" si="1378"/>
        <v>53.730000000000018</v>
      </c>
      <c r="X4862">
        <f t="shared" si="1379"/>
        <v>1318.52</v>
      </c>
      <c r="Y4862" s="9">
        <f t="shared" si="1380"/>
        <v>13.702124191201554</v>
      </c>
      <c r="Z4862" s="10">
        <f t="shared" si="1381"/>
        <v>0.52568336477389122</v>
      </c>
      <c r="AA4862">
        <f t="shared" si="1382"/>
        <v>35.760000000000218</v>
      </c>
    </row>
    <row r="4863" spans="1:27">
      <c r="A4863" s="1">
        <f t="shared" si="1365"/>
        <v>16014002</v>
      </c>
      <c r="B4863" s="1">
        <v>2</v>
      </c>
      <c r="C4863" s="1">
        <v>14</v>
      </c>
      <c r="D4863" s="2">
        <v>16</v>
      </c>
      <c r="E4863" s="5">
        <v>144.88</v>
      </c>
      <c r="F4863" s="5">
        <v>225.54</v>
      </c>
      <c r="G4863" s="5">
        <v>95.62</v>
      </c>
      <c r="H4863" s="5">
        <v>167.22</v>
      </c>
      <c r="I4863" s="5">
        <v>248.4</v>
      </c>
      <c r="J4863" s="5">
        <v>55.2</v>
      </c>
      <c r="K4863" s="6">
        <f t="shared" si="1366"/>
        <v>156.05000000000001</v>
      </c>
      <c r="L4863" s="6">
        <f t="shared" si="1367"/>
        <v>-22.340000000000003</v>
      </c>
      <c r="M4863" s="6">
        <f t="shared" si="1368"/>
        <v>236.97</v>
      </c>
      <c r="N4863" s="5">
        <f t="shared" si="1369"/>
        <v>55.204674620905067</v>
      </c>
      <c r="O4863" s="6">
        <f t="shared" si="1370"/>
        <v>-22.860000000000014</v>
      </c>
      <c r="P4863" s="6">
        <f t="shared" si="1371"/>
        <v>110.40934924181013</v>
      </c>
      <c r="Q4863" s="6">
        <f t="shared" si="1372"/>
        <v>0.50008467440517324</v>
      </c>
      <c r="R4863" s="9">
        <f t="shared" si="1373"/>
        <v>4.7097460819295828E-3</v>
      </c>
      <c r="S4863" s="9">
        <f t="shared" si="1374"/>
        <v>0.52000000000001023</v>
      </c>
      <c r="T4863">
        <f t="shared" si="1375"/>
        <v>22.860000000000014</v>
      </c>
      <c r="U4863" s="9">
        <f t="shared" si="1376"/>
        <v>0.20704768352482347</v>
      </c>
      <c r="V4863" s="9">
        <f t="shared" si="1377"/>
        <v>1.4658178959605164</v>
      </c>
      <c r="W4863" s="9">
        <f t="shared" si="1378"/>
        <v>80.919999999999987</v>
      </c>
      <c r="X4863">
        <f t="shared" si="1379"/>
        <v>236.97</v>
      </c>
      <c r="Y4863" s="9">
        <f t="shared" si="1380"/>
        <v>4.2925712655185819</v>
      </c>
      <c r="Z4863" s="10">
        <f t="shared" si="1381"/>
        <v>0.52568812046687907</v>
      </c>
      <c r="AA4863">
        <f t="shared" si="1382"/>
        <v>22.340000000000003</v>
      </c>
    </row>
    <row r="4864" spans="1:27">
      <c r="A4864" s="1">
        <f t="shared" si="1365"/>
        <v>9014993</v>
      </c>
      <c r="B4864" s="1">
        <v>-7</v>
      </c>
      <c r="C4864" s="1">
        <v>15</v>
      </c>
      <c r="D4864" s="2">
        <v>9</v>
      </c>
      <c r="E4864" s="5">
        <v>23.3</v>
      </c>
      <c r="F4864" s="5">
        <v>153.61000000000001</v>
      </c>
      <c r="G4864" s="5">
        <v>100.36</v>
      </c>
      <c r="H4864" s="5">
        <v>22.69</v>
      </c>
      <c r="I4864" s="5">
        <v>134.37</v>
      </c>
      <c r="J4864" s="5">
        <v>81.41</v>
      </c>
      <c r="K4864" s="6">
        <f t="shared" si="1366"/>
        <v>22.995000000000001</v>
      </c>
      <c r="L4864" s="6">
        <f t="shared" si="1367"/>
        <v>0.60999999999999943</v>
      </c>
      <c r="M4864" s="6">
        <f t="shared" si="1368"/>
        <v>143.99</v>
      </c>
      <c r="N4864" s="5">
        <f t="shared" si="1369"/>
        <v>64.613693788546101</v>
      </c>
      <c r="O4864" s="6">
        <f t="shared" si="1370"/>
        <v>19.240000000000009</v>
      </c>
      <c r="P4864" s="6">
        <f t="shared" si="1371"/>
        <v>129.2273875770922</v>
      </c>
      <c r="Q4864" s="6">
        <f t="shared" si="1372"/>
        <v>0.20626345677687719</v>
      </c>
      <c r="R4864" s="9">
        <f t="shared" si="1373"/>
        <v>0.14416448671831311</v>
      </c>
      <c r="S4864" s="9">
        <f t="shared" si="1374"/>
        <v>18.63000000000001</v>
      </c>
      <c r="T4864">
        <f t="shared" si="1375"/>
        <v>19.240000000000009</v>
      </c>
      <c r="U4864" s="9">
        <f t="shared" si="1376"/>
        <v>0.14888484833388857</v>
      </c>
      <c r="V4864" s="9">
        <f t="shared" si="1377"/>
        <v>1.8725906677919792</v>
      </c>
      <c r="W4864" s="9">
        <f t="shared" si="1378"/>
        <v>120.995</v>
      </c>
      <c r="X4864">
        <f t="shared" si="1379"/>
        <v>143.99</v>
      </c>
      <c r="Y4864" s="9">
        <f t="shared" si="1380"/>
        <v>2.2284749804154478</v>
      </c>
      <c r="Z4864" s="10">
        <f t="shared" si="1381"/>
        <v>0.52569477836478462</v>
      </c>
      <c r="AA4864">
        <f t="shared" si="1382"/>
        <v>0.60999999999999943</v>
      </c>
    </row>
    <row r="4865" spans="1:27">
      <c r="A4865" s="1">
        <f t="shared" si="1365"/>
        <v>1024005</v>
      </c>
      <c r="B4865" s="1">
        <v>5</v>
      </c>
      <c r="C4865" s="1">
        <v>24</v>
      </c>
      <c r="D4865" s="2">
        <v>1</v>
      </c>
      <c r="E4865" s="5">
        <v>2623.51</v>
      </c>
      <c r="F4865" s="5">
        <v>2567.34</v>
      </c>
      <c r="G4865" s="5">
        <v>190.97</v>
      </c>
      <c r="H4865" s="5">
        <v>2638.55</v>
      </c>
      <c r="I4865" s="5">
        <v>2520.23</v>
      </c>
      <c r="J4865" s="5">
        <v>144.69</v>
      </c>
      <c r="K4865" s="6">
        <f t="shared" si="1366"/>
        <v>2631.03</v>
      </c>
      <c r="L4865" s="6">
        <f t="shared" si="1367"/>
        <v>-15.039999999999964</v>
      </c>
      <c r="M4865" s="6">
        <f t="shared" si="1368"/>
        <v>2543.7849999999999</v>
      </c>
      <c r="N4865" s="5">
        <f t="shared" si="1369"/>
        <v>119.7964283691296</v>
      </c>
      <c r="O4865" s="6">
        <f t="shared" si="1370"/>
        <v>47.110000000000127</v>
      </c>
      <c r="P4865" s="6">
        <f t="shared" si="1371"/>
        <v>239.5928567382592</v>
      </c>
      <c r="Q4865" s="6">
        <f t="shared" si="1372"/>
        <v>0.27061085220197068</v>
      </c>
      <c r="R4865" s="9">
        <f t="shared" si="1373"/>
        <v>0.2593983846016546</v>
      </c>
      <c r="S4865" s="9">
        <f t="shared" si="1374"/>
        <v>62.150000000000091</v>
      </c>
      <c r="T4865">
        <f t="shared" si="1375"/>
        <v>47.110000000000127</v>
      </c>
      <c r="U4865" s="9">
        <f t="shared" si="1376"/>
        <v>0.1966252276521957</v>
      </c>
      <c r="V4865" s="9">
        <f t="shared" si="1377"/>
        <v>0.72827713803930527</v>
      </c>
      <c r="W4865" s="9">
        <f t="shared" si="1378"/>
        <v>87.245000000000346</v>
      </c>
      <c r="X4865">
        <f t="shared" si="1379"/>
        <v>2543.7849999999999</v>
      </c>
      <c r="Y4865" s="9">
        <f t="shared" si="1380"/>
        <v>21.234230724824421</v>
      </c>
      <c r="Z4865" s="10">
        <f t="shared" si="1381"/>
        <v>0.52577751948899454</v>
      </c>
      <c r="AA4865">
        <f t="shared" si="1382"/>
        <v>15.039999999999964</v>
      </c>
    </row>
    <row r="4866" spans="1:27">
      <c r="A4866" s="1">
        <f t="shared" si="1365"/>
        <v>9014007</v>
      </c>
      <c r="B4866" s="1">
        <v>7</v>
      </c>
      <c r="C4866" s="1">
        <v>14</v>
      </c>
      <c r="D4866" s="2">
        <v>9</v>
      </c>
      <c r="E4866" s="5">
        <v>241.64</v>
      </c>
      <c r="F4866" s="5">
        <v>201</v>
      </c>
      <c r="G4866" s="5">
        <v>83.36</v>
      </c>
      <c r="H4866" s="5">
        <v>239.57</v>
      </c>
      <c r="I4866" s="5">
        <v>389.46</v>
      </c>
      <c r="J4866" s="5">
        <v>88.1</v>
      </c>
      <c r="K4866" s="6">
        <f t="shared" si="1366"/>
        <v>240.60499999999999</v>
      </c>
      <c r="L4866" s="6">
        <f t="shared" si="1367"/>
        <v>2.0699999999999932</v>
      </c>
      <c r="M4866" s="6">
        <f t="shared" si="1368"/>
        <v>295.23</v>
      </c>
      <c r="N4866" s="5">
        <f t="shared" si="1369"/>
        <v>60.643424210708943</v>
      </c>
      <c r="O4866" s="6">
        <f t="shared" si="1370"/>
        <v>-188.45999999999998</v>
      </c>
      <c r="P4866" s="6">
        <f t="shared" si="1371"/>
        <v>121.28684842141789</v>
      </c>
      <c r="Q4866" s="6">
        <f t="shared" si="1372"/>
        <v>-5.5247640943479531E-2</v>
      </c>
      <c r="R4866" s="9">
        <f t="shared" si="1373"/>
        <v>1.5709040384823334</v>
      </c>
      <c r="S4866" s="9">
        <f t="shared" si="1374"/>
        <v>190.52999999999997</v>
      </c>
      <c r="T4866">
        <f t="shared" si="1375"/>
        <v>188.45999999999998</v>
      </c>
      <c r="U4866" s="9">
        <f t="shared" si="1376"/>
        <v>1.553837060265473</v>
      </c>
      <c r="V4866" s="9">
        <f t="shared" si="1377"/>
        <v>0.9007571836676378</v>
      </c>
      <c r="W4866" s="9">
        <f t="shared" si="1378"/>
        <v>54.625000000000028</v>
      </c>
      <c r="X4866">
        <f t="shared" si="1379"/>
        <v>295.23</v>
      </c>
      <c r="Y4866" s="9">
        <f t="shared" si="1380"/>
        <v>4.8682936994818595</v>
      </c>
      <c r="Z4866" s="10">
        <f t="shared" si="1381"/>
        <v>0.52578512721453052</v>
      </c>
      <c r="AA4866">
        <f t="shared" si="1382"/>
        <v>2.0699999999999932</v>
      </c>
    </row>
    <row r="4867" spans="1:27">
      <c r="A4867" s="1">
        <f t="shared" si="1365"/>
        <v>2021994</v>
      </c>
      <c r="B4867" s="1">
        <v>-6</v>
      </c>
      <c r="C4867" s="1">
        <v>22</v>
      </c>
      <c r="D4867" s="2">
        <v>2</v>
      </c>
      <c r="E4867" s="5">
        <v>1431.77</v>
      </c>
      <c r="F4867" s="5">
        <v>1347.09</v>
      </c>
      <c r="G4867" s="5">
        <v>134.65</v>
      </c>
      <c r="H4867" s="5">
        <v>1425.76</v>
      </c>
      <c r="I4867" s="5">
        <v>1195.99</v>
      </c>
      <c r="J4867" s="5">
        <v>130.19</v>
      </c>
      <c r="K4867" s="6">
        <f t="shared" si="1366"/>
        <v>1428.7649999999999</v>
      </c>
      <c r="L4867" s="6">
        <f t="shared" si="1367"/>
        <v>6.0099999999999909</v>
      </c>
      <c r="M4867" s="6">
        <f t="shared" si="1368"/>
        <v>1271.54</v>
      </c>
      <c r="N4867" s="5">
        <f t="shared" si="1369"/>
        <v>93.648356365715259</v>
      </c>
      <c r="O4867" s="6">
        <f t="shared" si="1370"/>
        <v>151.09999999999991</v>
      </c>
      <c r="P4867" s="6">
        <f t="shared" si="1371"/>
        <v>187.29671273143052</v>
      </c>
      <c r="Q4867" s="6">
        <f t="shared" si="1372"/>
        <v>3.3671163821830163E-2</v>
      </c>
      <c r="R4867" s="9">
        <f t="shared" si="1373"/>
        <v>0.77465321138896936</v>
      </c>
      <c r="S4867" s="9">
        <f t="shared" si="1374"/>
        <v>145.08999999999992</v>
      </c>
      <c r="T4867">
        <f t="shared" si="1375"/>
        <v>151.09999999999991</v>
      </c>
      <c r="U4867" s="9">
        <f t="shared" si="1376"/>
        <v>0.80674133462590991</v>
      </c>
      <c r="V4867" s="9">
        <f t="shared" si="1377"/>
        <v>1.6788869137863494</v>
      </c>
      <c r="W4867" s="9">
        <f t="shared" si="1378"/>
        <v>157.22499999999991</v>
      </c>
      <c r="X4867">
        <f t="shared" si="1379"/>
        <v>1271.54</v>
      </c>
      <c r="Y4867" s="9">
        <f t="shared" si="1380"/>
        <v>13.57781438292826</v>
      </c>
      <c r="Z4867" s="10">
        <f t="shared" si="1381"/>
        <v>0.5258250659677608</v>
      </c>
      <c r="AA4867">
        <f t="shared" si="1382"/>
        <v>6.0099999999999909</v>
      </c>
    </row>
    <row r="4868" spans="1:27">
      <c r="A4868" s="1">
        <f t="shared" si="1365"/>
        <v>16010996</v>
      </c>
      <c r="B4868" s="1">
        <v>-4</v>
      </c>
      <c r="C4868" s="1">
        <v>11</v>
      </c>
      <c r="D4868" s="2">
        <v>16</v>
      </c>
      <c r="E4868" s="5">
        <v>1042.58</v>
      </c>
      <c r="F4868" s="5">
        <v>1104.83</v>
      </c>
      <c r="G4868" s="5">
        <v>127.41</v>
      </c>
      <c r="H4868" s="5">
        <v>1015.46</v>
      </c>
      <c r="I4868" s="5">
        <v>1131.04</v>
      </c>
      <c r="J4868" s="5">
        <v>99.53</v>
      </c>
      <c r="K4868" s="6">
        <f t="shared" si="1366"/>
        <v>1029.02</v>
      </c>
      <c r="L4868" s="6">
        <f t="shared" si="1367"/>
        <v>27.119999999999891</v>
      </c>
      <c r="M4868" s="6">
        <f t="shared" si="1368"/>
        <v>1117.9349999999999</v>
      </c>
      <c r="N4868" s="5">
        <f t="shared" si="1369"/>
        <v>80.838618555737327</v>
      </c>
      <c r="O4868" s="6">
        <f t="shared" si="1370"/>
        <v>-26.210000000000036</v>
      </c>
      <c r="P4868" s="6">
        <f t="shared" si="1371"/>
        <v>161.67723711147465</v>
      </c>
      <c r="Q4868" s="6">
        <f t="shared" si="1372"/>
        <v>0.24205054345087848</v>
      </c>
      <c r="R4868" s="9">
        <f t="shared" si="1373"/>
        <v>0.32985472137447208</v>
      </c>
      <c r="S4868" s="9">
        <f t="shared" si="1374"/>
        <v>53.329999999999927</v>
      </c>
      <c r="T4868">
        <f t="shared" si="1375"/>
        <v>26.210000000000036</v>
      </c>
      <c r="U4868" s="9">
        <f t="shared" si="1376"/>
        <v>0.16211311170494913</v>
      </c>
      <c r="V4868" s="9">
        <f t="shared" si="1377"/>
        <v>1.0999074648794753</v>
      </c>
      <c r="W4868" s="9">
        <f t="shared" si="1378"/>
        <v>88.914999999999964</v>
      </c>
      <c r="X4868">
        <f t="shared" si="1379"/>
        <v>1117.9349999999999</v>
      </c>
      <c r="Y4868" s="9">
        <f t="shared" si="1380"/>
        <v>13.829219498960095</v>
      </c>
      <c r="Z4868" s="10">
        <f t="shared" si="1381"/>
        <v>0.52586785412306769</v>
      </c>
      <c r="AA4868">
        <f t="shared" si="1382"/>
        <v>27.119999999999891</v>
      </c>
    </row>
    <row r="4869" spans="1:27">
      <c r="A4869" s="1">
        <f t="shared" si="1365"/>
        <v>7012008</v>
      </c>
      <c r="B4869" s="1">
        <v>8</v>
      </c>
      <c r="C4869" s="1">
        <v>12</v>
      </c>
      <c r="D4869" s="2">
        <v>7</v>
      </c>
      <c r="E4869" s="5">
        <v>1743.03</v>
      </c>
      <c r="F4869" s="5">
        <v>1838.87</v>
      </c>
      <c r="G4869" s="5">
        <v>98.13</v>
      </c>
      <c r="H4869" s="5">
        <v>1748.08</v>
      </c>
      <c r="I4869" s="5">
        <v>1625.88</v>
      </c>
      <c r="J4869" s="5">
        <v>96.46</v>
      </c>
      <c r="K4869" s="6">
        <f t="shared" si="1366"/>
        <v>1745.5549999999998</v>
      </c>
      <c r="L4869" s="6">
        <f t="shared" si="1367"/>
        <v>-5.0499999999999545</v>
      </c>
      <c r="M4869" s="6">
        <f t="shared" si="1368"/>
        <v>1732.375</v>
      </c>
      <c r="N4869" s="5">
        <f t="shared" si="1369"/>
        <v>68.800487825305424</v>
      </c>
      <c r="O4869" s="6">
        <f t="shared" si="1370"/>
        <v>212.98999999999978</v>
      </c>
      <c r="P4869" s="6">
        <f t="shared" si="1371"/>
        <v>137.60097565061085</v>
      </c>
      <c r="Q4869" s="6">
        <f t="shared" si="1372"/>
        <v>1.7163030044028926E-2</v>
      </c>
      <c r="R4869" s="9">
        <f t="shared" si="1373"/>
        <v>1.5845817878038555</v>
      </c>
      <c r="S4869" s="9">
        <f t="shared" si="1374"/>
        <v>218.03999999999974</v>
      </c>
      <c r="T4869">
        <f t="shared" si="1375"/>
        <v>212.98999999999978</v>
      </c>
      <c r="U4869" s="9">
        <f t="shared" si="1376"/>
        <v>1.5478814666315504</v>
      </c>
      <c r="V4869" s="9">
        <f t="shared" si="1377"/>
        <v>0.19156840912910092</v>
      </c>
      <c r="W4869" s="9">
        <f t="shared" si="1378"/>
        <v>13.179999999999836</v>
      </c>
      <c r="X4869">
        <f t="shared" si="1379"/>
        <v>1732.375</v>
      </c>
      <c r="Y4869" s="9">
        <f t="shared" si="1380"/>
        <v>25.179690649850556</v>
      </c>
      <c r="Z4869" s="10">
        <f t="shared" si="1381"/>
        <v>0.52589162381616228</v>
      </c>
      <c r="AA4869">
        <f t="shared" si="1382"/>
        <v>5.0499999999999545</v>
      </c>
    </row>
    <row r="4870" spans="1:27">
      <c r="A4870" s="1">
        <f t="shared" si="1365"/>
        <v>17009003</v>
      </c>
      <c r="B4870" s="1">
        <v>3</v>
      </c>
      <c r="C4870" s="1">
        <v>9</v>
      </c>
      <c r="D4870" s="2">
        <v>17</v>
      </c>
      <c r="E4870" s="5">
        <v>1625.51</v>
      </c>
      <c r="F4870" s="5">
        <v>1448.85</v>
      </c>
      <c r="G4870" s="5">
        <v>151.38</v>
      </c>
      <c r="H4870" s="5">
        <v>1639.92</v>
      </c>
      <c r="I4870" s="5">
        <v>1571.8</v>
      </c>
      <c r="J4870" s="5">
        <v>148.59</v>
      </c>
      <c r="K4870" s="6">
        <f t="shared" si="1366"/>
        <v>1632.7150000000001</v>
      </c>
      <c r="L4870" s="6">
        <f t="shared" si="1367"/>
        <v>-14.410000000000082</v>
      </c>
      <c r="M4870" s="6">
        <f t="shared" si="1368"/>
        <v>1510.3249999999998</v>
      </c>
      <c r="N4870" s="5">
        <f t="shared" si="1369"/>
        <v>106.05999776070146</v>
      </c>
      <c r="O4870" s="6">
        <f t="shared" si="1370"/>
        <v>-122.95000000000005</v>
      </c>
      <c r="P4870" s="6">
        <f t="shared" si="1371"/>
        <v>212.11999552140293</v>
      </c>
      <c r="Q4870" s="6">
        <f t="shared" si="1372"/>
        <v>1.8600251128503022E-2</v>
      </c>
      <c r="R4870" s="9">
        <f t="shared" si="1373"/>
        <v>0.51169150618357551</v>
      </c>
      <c r="S4870" s="9">
        <f t="shared" si="1374"/>
        <v>108.53999999999996</v>
      </c>
      <c r="T4870">
        <f t="shared" si="1375"/>
        <v>122.95000000000005</v>
      </c>
      <c r="U4870" s="9">
        <f t="shared" si="1376"/>
        <v>0.57962475295071547</v>
      </c>
      <c r="V4870" s="9">
        <f t="shared" si="1377"/>
        <v>1.1539694756183527</v>
      </c>
      <c r="W4870" s="9">
        <f t="shared" si="1378"/>
        <v>122.39000000000033</v>
      </c>
      <c r="X4870">
        <f t="shared" si="1379"/>
        <v>1510.3249999999998</v>
      </c>
      <c r="Y4870" s="9">
        <f t="shared" si="1380"/>
        <v>14.240288816596811</v>
      </c>
      <c r="Z4870" s="10">
        <f t="shared" si="1381"/>
        <v>0.52591158952812589</v>
      </c>
      <c r="AA4870">
        <f t="shared" si="1382"/>
        <v>14.410000000000082</v>
      </c>
    </row>
    <row r="4871" spans="1:27">
      <c r="A4871" s="1">
        <f t="shared" si="1365"/>
        <v>16015001</v>
      </c>
      <c r="B4871" s="1">
        <v>1</v>
      </c>
      <c r="C4871" s="1">
        <v>15</v>
      </c>
      <c r="D4871" s="2">
        <v>16</v>
      </c>
      <c r="E4871" s="5">
        <v>461.76</v>
      </c>
      <c r="F4871" s="5">
        <v>739.04</v>
      </c>
      <c r="G4871" s="5">
        <v>92.17</v>
      </c>
      <c r="H4871" s="5">
        <v>431.71</v>
      </c>
      <c r="I4871" s="5">
        <v>705.61</v>
      </c>
      <c r="J4871" s="5">
        <v>71.790000000000006</v>
      </c>
      <c r="K4871" s="6">
        <f t="shared" si="1366"/>
        <v>446.73500000000001</v>
      </c>
      <c r="L4871" s="6">
        <f t="shared" si="1367"/>
        <v>30.050000000000011</v>
      </c>
      <c r="M4871" s="6">
        <f t="shared" si="1368"/>
        <v>722.32500000000005</v>
      </c>
      <c r="N4871" s="5">
        <f t="shared" si="1369"/>
        <v>58.414709192120441</v>
      </c>
      <c r="O4871" s="6">
        <f t="shared" si="1370"/>
        <v>33.42999999999995</v>
      </c>
      <c r="P4871" s="6">
        <f t="shared" si="1371"/>
        <v>116.82941838424088</v>
      </c>
      <c r="Q4871" s="6">
        <f t="shared" si="1372"/>
        <v>0.24481479492476899</v>
      </c>
      <c r="R4871" s="9">
        <f t="shared" si="1373"/>
        <v>2.8931069303824136E-2</v>
      </c>
      <c r="S4871" s="9">
        <f t="shared" si="1374"/>
        <v>3.3799999999999386</v>
      </c>
      <c r="T4871">
        <f t="shared" si="1375"/>
        <v>33.42999999999995</v>
      </c>
      <c r="U4871" s="9">
        <f t="shared" si="1376"/>
        <v>0.28614368249315297</v>
      </c>
      <c r="V4871" s="9">
        <f t="shared" si="1377"/>
        <v>4.7178185736337515</v>
      </c>
      <c r="W4871" s="9">
        <f t="shared" si="1378"/>
        <v>275.59000000000003</v>
      </c>
      <c r="X4871">
        <f t="shared" si="1379"/>
        <v>722.32500000000005</v>
      </c>
      <c r="Y4871" s="9">
        <f t="shared" si="1380"/>
        <v>12.365464280997131</v>
      </c>
      <c r="Z4871" s="10">
        <f t="shared" si="1381"/>
        <v>0.52596482772139808</v>
      </c>
      <c r="AA4871">
        <f t="shared" si="1382"/>
        <v>30.050000000000011</v>
      </c>
    </row>
    <row r="4872" spans="1:27">
      <c r="A4872" s="1">
        <f t="shared" si="1365"/>
        <v>7002009</v>
      </c>
      <c r="B4872" s="1">
        <v>9</v>
      </c>
      <c r="C4872" s="1">
        <v>2</v>
      </c>
      <c r="D4872" s="2">
        <v>7</v>
      </c>
      <c r="E4872" s="5">
        <v>749.11</v>
      </c>
      <c r="F4872" s="5">
        <v>941.18</v>
      </c>
      <c r="G4872" s="5">
        <v>114.58</v>
      </c>
      <c r="H4872" s="5">
        <v>770.18</v>
      </c>
      <c r="I4872" s="5">
        <v>921.11</v>
      </c>
      <c r="J4872" s="5">
        <v>85.59</v>
      </c>
      <c r="K4872" s="6">
        <f t="shared" si="1366"/>
        <v>759.64499999999998</v>
      </c>
      <c r="L4872" s="6">
        <f t="shared" si="1367"/>
        <v>-21.069999999999936</v>
      </c>
      <c r="M4872" s="6">
        <f t="shared" si="1368"/>
        <v>931.14499999999998</v>
      </c>
      <c r="N4872" s="5">
        <f t="shared" si="1369"/>
        <v>71.509133157940042</v>
      </c>
      <c r="O4872" s="6">
        <f t="shared" si="1370"/>
        <v>20.069999999999936</v>
      </c>
      <c r="P4872" s="6">
        <f t="shared" si="1371"/>
        <v>143.01826631588008</v>
      </c>
      <c r="Q4872" s="6">
        <f t="shared" si="1372"/>
        <v>0.28370316850682847</v>
      </c>
      <c r="R4872" s="9">
        <f t="shared" si="1373"/>
        <v>0.28765556358469069</v>
      </c>
      <c r="S4872" s="9">
        <f t="shared" si="1374"/>
        <v>41.139999999999873</v>
      </c>
      <c r="T4872">
        <f t="shared" si="1375"/>
        <v>20.069999999999936</v>
      </c>
      <c r="U4872" s="9">
        <f t="shared" si="1376"/>
        <v>0.14033172486982845</v>
      </c>
      <c r="V4872" s="9">
        <f t="shared" si="1377"/>
        <v>2.3982950488466024</v>
      </c>
      <c r="W4872" s="9">
        <f t="shared" si="1378"/>
        <v>171.5</v>
      </c>
      <c r="X4872">
        <f t="shared" si="1379"/>
        <v>931.14499999999998</v>
      </c>
      <c r="Y4872" s="9">
        <f t="shared" si="1380"/>
        <v>13.021343692468044</v>
      </c>
      <c r="Z4872" s="10">
        <f t="shared" si="1381"/>
        <v>0.52596767961539237</v>
      </c>
      <c r="AA4872">
        <f t="shared" si="1382"/>
        <v>21.069999999999936</v>
      </c>
    </row>
    <row r="4873" spans="1:27">
      <c r="A4873" s="1">
        <f t="shared" si="1365"/>
        <v>19002999</v>
      </c>
      <c r="B4873" s="1">
        <v>-1</v>
      </c>
      <c r="C4873" s="1">
        <v>3</v>
      </c>
      <c r="D4873" s="2">
        <v>19</v>
      </c>
      <c r="E4873" s="5">
        <v>207.83</v>
      </c>
      <c r="F4873" s="5">
        <v>61.05</v>
      </c>
      <c r="G4873" s="5">
        <v>72.48</v>
      </c>
      <c r="H4873" s="5">
        <v>172.18</v>
      </c>
      <c r="I4873" s="5">
        <v>75.27</v>
      </c>
      <c r="J4873" s="5">
        <v>97.02</v>
      </c>
      <c r="K4873" s="6">
        <f t="shared" si="1366"/>
        <v>190.005</v>
      </c>
      <c r="L4873" s="6">
        <f t="shared" si="1367"/>
        <v>35.650000000000006</v>
      </c>
      <c r="M4873" s="6">
        <f t="shared" si="1368"/>
        <v>68.16</v>
      </c>
      <c r="N4873" s="5">
        <f t="shared" si="1369"/>
        <v>60.552107312627861</v>
      </c>
      <c r="O4873" s="6">
        <f t="shared" si="1370"/>
        <v>-14.219999999999999</v>
      </c>
      <c r="P4873" s="6">
        <f t="shared" si="1371"/>
        <v>121.10421462525572</v>
      </c>
      <c r="Q4873" s="6">
        <f t="shared" si="1372"/>
        <v>-0.28361274663698866</v>
      </c>
      <c r="R4873" s="9">
        <f t="shared" si="1373"/>
        <v>0.41179409118268495</v>
      </c>
      <c r="S4873" s="9">
        <f t="shared" si="1374"/>
        <v>49.870000000000005</v>
      </c>
      <c r="T4873">
        <f t="shared" si="1375"/>
        <v>14.219999999999999</v>
      </c>
      <c r="U4873" s="9">
        <f t="shared" si="1376"/>
        <v>0.11741953031116462</v>
      </c>
      <c r="V4873" s="9">
        <f t="shared" si="1377"/>
        <v>2.012233849615169</v>
      </c>
      <c r="W4873" s="9">
        <f t="shared" si="1378"/>
        <v>121.845</v>
      </c>
      <c r="X4873">
        <f t="shared" si="1379"/>
        <v>68.16</v>
      </c>
      <c r="Y4873" s="9">
        <f t="shared" si="1380"/>
        <v>1.1256420796074516</v>
      </c>
      <c r="Z4873" s="10">
        <f t="shared" si="1381"/>
        <v>0.5260142583618812</v>
      </c>
      <c r="AA4873">
        <f t="shared" si="1382"/>
        <v>35.650000000000006</v>
      </c>
    </row>
    <row r="4874" spans="1:27">
      <c r="A4874" s="1">
        <f t="shared" si="1365"/>
        <v>11011993</v>
      </c>
      <c r="B4874" s="1">
        <v>-7</v>
      </c>
      <c r="C4874" s="1">
        <v>12</v>
      </c>
      <c r="D4874" s="2">
        <v>11</v>
      </c>
      <c r="E4874" s="5">
        <v>2666.49</v>
      </c>
      <c r="F4874" s="5">
        <v>2554.8000000000002</v>
      </c>
      <c r="G4874" s="5">
        <v>109.01</v>
      </c>
      <c r="H4874" s="5">
        <v>2589.54</v>
      </c>
      <c r="I4874" s="5">
        <v>2783.12</v>
      </c>
      <c r="J4874" s="5">
        <v>122.94</v>
      </c>
      <c r="K4874" s="6">
        <f t="shared" si="1366"/>
        <v>2628.0149999999999</v>
      </c>
      <c r="L4874" s="6">
        <f t="shared" si="1367"/>
        <v>76.949999999999818</v>
      </c>
      <c r="M4874" s="6">
        <f t="shared" si="1368"/>
        <v>2668.96</v>
      </c>
      <c r="N4874" s="5">
        <f t="shared" si="1369"/>
        <v>82.154463816642362</v>
      </c>
      <c r="O4874" s="6">
        <f t="shared" si="1370"/>
        <v>-228.31999999999971</v>
      </c>
      <c r="P4874" s="6">
        <f t="shared" si="1371"/>
        <v>164.30892763328472</v>
      </c>
      <c r="Q4874" s="6">
        <f t="shared" si="1372"/>
        <v>-0.1196804382486318</v>
      </c>
      <c r="R4874" s="9">
        <f t="shared" si="1373"/>
        <v>1.8579026982716413</v>
      </c>
      <c r="S4874" s="9">
        <f t="shared" si="1374"/>
        <v>305.26999999999953</v>
      </c>
      <c r="T4874">
        <f t="shared" si="1375"/>
        <v>228.31999999999971</v>
      </c>
      <c r="U4874" s="9">
        <f t="shared" si="1376"/>
        <v>1.3895775676266298</v>
      </c>
      <c r="V4874" s="9">
        <f t="shared" si="1377"/>
        <v>0.4983904476740772</v>
      </c>
      <c r="W4874" s="9">
        <f t="shared" si="1378"/>
        <v>40.945000000000164</v>
      </c>
      <c r="X4874">
        <f t="shared" si="1379"/>
        <v>2668.96</v>
      </c>
      <c r="Y4874" s="9">
        <f t="shared" si="1380"/>
        <v>32.487096574043221</v>
      </c>
      <c r="Z4874" s="10">
        <f t="shared" si="1381"/>
        <v>0.52609314764592785</v>
      </c>
      <c r="AA4874">
        <f t="shared" si="1382"/>
        <v>76.949999999999818</v>
      </c>
    </row>
    <row r="4875" spans="1:27">
      <c r="A4875" s="1">
        <f t="shared" si="1365"/>
        <v>7021995</v>
      </c>
      <c r="B4875" s="1">
        <v>-5</v>
      </c>
      <c r="C4875" s="1">
        <v>22</v>
      </c>
      <c r="D4875" s="2">
        <v>7</v>
      </c>
      <c r="E4875" s="5">
        <v>3353.83</v>
      </c>
      <c r="F4875" s="5">
        <v>2846.41</v>
      </c>
      <c r="G4875" s="5">
        <v>211.32</v>
      </c>
      <c r="H4875" s="5">
        <v>3431.36</v>
      </c>
      <c r="I4875" s="5">
        <v>3308.35</v>
      </c>
      <c r="J4875" s="5">
        <v>154.72999999999999</v>
      </c>
      <c r="K4875" s="6">
        <f t="shared" si="1366"/>
        <v>3392.5950000000003</v>
      </c>
      <c r="L4875" s="6">
        <f t="shared" si="1367"/>
        <v>-77.5300000000002</v>
      </c>
      <c r="M4875" s="6">
        <f t="shared" si="1368"/>
        <v>3077.38</v>
      </c>
      <c r="N4875" s="5">
        <f t="shared" si="1369"/>
        <v>130.95563685844149</v>
      </c>
      <c r="O4875" s="6">
        <f t="shared" si="1370"/>
        <v>-461.94000000000005</v>
      </c>
      <c r="P4875" s="6">
        <f t="shared" si="1371"/>
        <v>261.91127371688299</v>
      </c>
      <c r="Q4875" s="6">
        <f t="shared" si="1372"/>
        <v>0.30197550755894503</v>
      </c>
      <c r="R4875" s="9">
        <f t="shared" si="1373"/>
        <v>1.4677107806192937</v>
      </c>
      <c r="S4875" s="9">
        <f t="shared" si="1374"/>
        <v>384.40999999999985</v>
      </c>
      <c r="T4875">
        <f t="shared" si="1375"/>
        <v>461.94000000000005</v>
      </c>
      <c r="U4875" s="9">
        <f t="shared" si="1376"/>
        <v>1.7637270570465828</v>
      </c>
      <c r="V4875" s="9">
        <f t="shared" si="1377"/>
        <v>2.4070365168071128</v>
      </c>
      <c r="W4875" s="9">
        <f t="shared" si="1378"/>
        <v>315.21500000000015</v>
      </c>
      <c r="X4875">
        <f t="shared" si="1379"/>
        <v>3077.38</v>
      </c>
      <c r="Y4875" s="9">
        <f t="shared" si="1380"/>
        <v>23.499408454838346</v>
      </c>
      <c r="Z4875" s="10">
        <f t="shared" si="1381"/>
        <v>0.52619198017453672</v>
      </c>
      <c r="AA4875">
        <f t="shared" si="1382"/>
        <v>77.5300000000002</v>
      </c>
    </row>
    <row r="4876" spans="1:27">
      <c r="A4876" s="1">
        <f t="shared" si="1365"/>
        <v>14018999</v>
      </c>
      <c r="B4876" s="1">
        <v>-1</v>
      </c>
      <c r="C4876" s="1">
        <v>19</v>
      </c>
      <c r="D4876" s="2">
        <v>14</v>
      </c>
      <c r="E4876" s="5">
        <v>2936.24</v>
      </c>
      <c r="F4876" s="5">
        <v>2355.46</v>
      </c>
      <c r="G4876" s="5">
        <v>136.33000000000001</v>
      </c>
      <c r="H4876" s="5">
        <v>2908.52</v>
      </c>
      <c r="I4876" s="5">
        <v>2797.9</v>
      </c>
      <c r="J4876" s="5">
        <v>153.05000000000001</v>
      </c>
      <c r="K4876" s="6">
        <f t="shared" si="1366"/>
        <v>2922.38</v>
      </c>
      <c r="L4876" s="6">
        <f t="shared" si="1367"/>
        <v>27.7199999999998</v>
      </c>
      <c r="M4876" s="6">
        <f t="shared" si="1368"/>
        <v>2576.6800000000003</v>
      </c>
      <c r="N4876" s="5">
        <f t="shared" si="1369"/>
        <v>102.48191474596872</v>
      </c>
      <c r="O4876" s="6">
        <f t="shared" si="1370"/>
        <v>-442.44000000000005</v>
      </c>
      <c r="P4876" s="6">
        <f t="shared" si="1371"/>
        <v>204.96382949193745</v>
      </c>
      <c r="Q4876" s="6">
        <f t="shared" si="1372"/>
        <v>-0.11517290786392743</v>
      </c>
      <c r="R4876" s="9">
        <f t="shared" si="1373"/>
        <v>2.2938681481773071</v>
      </c>
      <c r="S4876" s="9">
        <f t="shared" si="1374"/>
        <v>470.15999999999985</v>
      </c>
      <c r="T4876">
        <f t="shared" si="1375"/>
        <v>442.44000000000005</v>
      </c>
      <c r="U4876" s="9">
        <f t="shared" si="1376"/>
        <v>2.1586247734379107</v>
      </c>
      <c r="V4876" s="9">
        <f t="shared" si="1377"/>
        <v>3.3732781130887139</v>
      </c>
      <c r="W4876" s="9">
        <f t="shared" si="1378"/>
        <v>345.69999999999982</v>
      </c>
      <c r="X4876">
        <f t="shared" si="1379"/>
        <v>2576.6800000000003</v>
      </c>
      <c r="Y4876" s="9">
        <f t="shared" si="1380"/>
        <v>25.142777692893933</v>
      </c>
      <c r="Z4876" s="10">
        <f t="shared" si="1381"/>
        <v>0.52625754151365844</v>
      </c>
      <c r="AA4876">
        <f t="shared" si="1382"/>
        <v>27.7199999999998</v>
      </c>
    </row>
    <row r="4877" spans="1:27">
      <c r="A4877" s="1">
        <f t="shared" si="1365"/>
        <v>3019007</v>
      </c>
      <c r="B4877" s="1">
        <v>7</v>
      </c>
      <c r="C4877" s="1">
        <v>19</v>
      </c>
      <c r="D4877" s="2">
        <v>3</v>
      </c>
      <c r="E4877" s="5">
        <v>2760.31</v>
      </c>
      <c r="F4877" s="5">
        <v>2525.8000000000002</v>
      </c>
      <c r="G4877" s="5">
        <v>146.36000000000001</v>
      </c>
      <c r="H4877" s="5">
        <v>2819.23</v>
      </c>
      <c r="I4877" s="5">
        <v>2683.32</v>
      </c>
      <c r="J4877" s="5">
        <v>139.94999999999999</v>
      </c>
      <c r="K4877" s="6">
        <f t="shared" si="1366"/>
        <v>2789.77</v>
      </c>
      <c r="L4877" s="6">
        <f t="shared" si="1367"/>
        <v>-58.920000000000073</v>
      </c>
      <c r="M4877" s="6">
        <f t="shared" si="1368"/>
        <v>2604.5600000000004</v>
      </c>
      <c r="N4877" s="5">
        <f t="shared" si="1369"/>
        <v>101.25123715293556</v>
      </c>
      <c r="O4877" s="6">
        <f t="shared" si="1370"/>
        <v>-157.51999999999998</v>
      </c>
      <c r="P4877" s="6">
        <f t="shared" si="1371"/>
        <v>202.50247430587112</v>
      </c>
      <c r="Q4877" s="6">
        <f t="shared" si="1372"/>
        <v>4.4754208244058562E-2</v>
      </c>
      <c r="R4877" s="9">
        <f t="shared" si="1373"/>
        <v>0.48690763082266802</v>
      </c>
      <c r="S4877" s="9">
        <f t="shared" si="1374"/>
        <v>98.599999999999909</v>
      </c>
      <c r="T4877">
        <f t="shared" si="1375"/>
        <v>157.51999999999998</v>
      </c>
      <c r="U4877" s="9">
        <f t="shared" si="1376"/>
        <v>0.77786703861244144</v>
      </c>
      <c r="V4877" s="9">
        <f t="shared" si="1377"/>
        <v>1.829212217133189</v>
      </c>
      <c r="W4877" s="9">
        <f t="shared" si="1378"/>
        <v>185.20999999999958</v>
      </c>
      <c r="X4877">
        <f t="shared" si="1379"/>
        <v>2604.5600000000004</v>
      </c>
      <c r="Y4877" s="9">
        <f t="shared" si="1380"/>
        <v>25.723735069685386</v>
      </c>
      <c r="Z4877" s="10">
        <f t="shared" si="1381"/>
        <v>0.52627274297649129</v>
      </c>
      <c r="AA4877">
        <f t="shared" si="1382"/>
        <v>58.920000000000073</v>
      </c>
    </row>
    <row r="4878" spans="1:27">
      <c r="A4878" s="1">
        <f t="shared" si="1365"/>
        <v>19001001</v>
      </c>
      <c r="B4878" s="1">
        <v>1</v>
      </c>
      <c r="C4878" s="1">
        <v>1</v>
      </c>
      <c r="D4878" s="2">
        <v>19</v>
      </c>
      <c r="E4878" s="5">
        <v>1410.3</v>
      </c>
      <c r="F4878" s="5">
        <v>1409.47</v>
      </c>
      <c r="G4878" s="5">
        <v>134.37</v>
      </c>
      <c r="H4878" s="5">
        <v>1460.78</v>
      </c>
      <c r="I4878" s="5">
        <v>1342.31</v>
      </c>
      <c r="J4878" s="5">
        <v>184.14</v>
      </c>
      <c r="K4878" s="6">
        <f t="shared" si="1366"/>
        <v>1435.54</v>
      </c>
      <c r="L4878" s="6">
        <f t="shared" si="1367"/>
        <v>-50.480000000000018</v>
      </c>
      <c r="M4878" s="6">
        <f t="shared" si="1368"/>
        <v>1375.8899999999999</v>
      </c>
      <c r="N4878" s="5">
        <f t="shared" si="1369"/>
        <v>113.9767920455739</v>
      </c>
      <c r="O4878" s="6">
        <f t="shared" si="1370"/>
        <v>67.160000000000082</v>
      </c>
      <c r="P4878" s="6">
        <f t="shared" si="1371"/>
        <v>227.9535840911478</v>
      </c>
      <c r="Q4878" s="6">
        <f t="shared" si="1372"/>
        <v>-0.30506884857988836</v>
      </c>
      <c r="R4878" s="9">
        <f t="shared" si="1373"/>
        <v>0.51606997305627555</v>
      </c>
      <c r="S4878" s="9">
        <f t="shared" si="1374"/>
        <v>117.6400000000001</v>
      </c>
      <c r="T4878">
        <f t="shared" si="1375"/>
        <v>67.160000000000082</v>
      </c>
      <c r="U4878" s="9">
        <f t="shared" si="1376"/>
        <v>0.2946213821018317</v>
      </c>
      <c r="V4878" s="9">
        <f t="shared" si="1377"/>
        <v>0.52335215730715501</v>
      </c>
      <c r="W4878" s="9">
        <f t="shared" si="1378"/>
        <v>59.650000000000091</v>
      </c>
      <c r="X4878">
        <f t="shared" si="1379"/>
        <v>1375.8899999999999</v>
      </c>
      <c r="Y4878" s="9">
        <f t="shared" si="1380"/>
        <v>12.07166805896631</v>
      </c>
      <c r="Z4878" s="10">
        <f t="shared" si="1381"/>
        <v>0.52629174418757507</v>
      </c>
      <c r="AA4878">
        <f t="shared" si="1382"/>
        <v>50.480000000000018</v>
      </c>
    </row>
    <row r="4879" spans="1:27">
      <c r="A4879" s="1">
        <f t="shared" si="1365"/>
        <v>5018007</v>
      </c>
      <c r="B4879" s="1">
        <v>7</v>
      </c>
      <c r="C4879" s="1">
        <v>18</v>
      </c>
      <c r="D4879" s="2">
        <v>5</v>
      </c>
      <c r="E4879" s="5">
        <v>3514.92</v>
      </c>
      <c r="F4879" s="5">
        <v>2763.61</v>
      </c>
      <c r="G4879" s="5">
        <v>156.4</v>
      </c>
      <c r="H4879" s="5">
        <v>3435.4</v>
      </c>
      <c r="I4879" s="5">
        <v>2856.72</v>
      </c>
      <c r="J4879" s="5">
        <v>110.96</v>
      </c>
      <c r="K4879" s="6">
        <f t="shared" si="1366"/>
        <v>3475.16</v>
      </c>
      <c r="L4879" s="6">
        <f t="shared" si="1367"/>
        <v>79.519999999999982</v>
      </c>
      <c r="M4879" s="6">
        <f t="shared" si="1368"/>
        <v>2810.165</v>
      </c>
      <c r="N4879" s="5">
        <f t="shared" si="1369"/>
        <v>95.8815435837367</v>
      </c>
      <c r="O4879" s="6">
        <f t="shared" si="1370"/>
        <v>-93.109999999999673</v>
      </c>
      <c r="P4879" s="6">
        <f t="shared" si="1371"/>
        <v>191.7630871674734</v>
      </c>
      <c r="Q4879" s="6">
        <f t="shared" si="1372"/>
        <v>0.33037313903004534</v>
      </c>
      <c r="R4879" s="9">
        <f t="shared" si="1373"/>
        <v>0.90022539034968629</v>
      </c>
      <c r="S4879" s="9">
        <f t="shared" si="1374"/>
        <v>172.62999999999965</v>
      </c>
      <c r="T4879">
        <f t="shared" si="1375"/>
        <v>93.109999999999673</v>
      </c>
      <c r="U4879" s="9">
        <f t="shared" si="1376"/>
        <v>0.48554704336128807</v>
      </c>
      <c r="V4879" s="9">
        <f t="shared" si="1377"/>
        <v>6.9355892192039708</v>
      </c>
      <c r="W4879" s="9">
        <f t="shared" si="1378"/>
        <v>664.99499999999989</v>
      </c>
      <c r="X4879">
        <f t="shared" si="1379"/>
        <v>2810.165</v>
      </c>
      <c r="Y4879" s="9">
        <f t="shared" si="1380"/>
        <v>29.308716724463086</v>
      </c>
      <c r="Z4879" s="10">
        <f t="shared" si="1381"/>
        <v>0.52641618516151267</v>
      </c>
      <c r="AA4879">
        <f t="shared" si="1382"/>
        <v>79.519999999999982</v>
      </c>
    </row>
    <row r="4880" spans="1:27">
      <c r="A4880" s="1">
        <f t="shared" si="1365"/>
        <v>16004005</v>
      </c>
      <c r="B4880" s="1">
        <v>5</v>
      </c>
      <c r="C4880" s="1">
        <v>4</v>
      </c>
      <c r="D4880" s="2">
        <v>16</v>
      </c>
      <c r="E4880" s="5">
        <v>5533.11</v>
      </c>
      <c r="F4880" s="5">
        <v>5140.82</v>
      </c>
      <c r="G4880" s="5">
        <v>164.76</v>
      </c>
      <c r="H4880" s="5">
        <v>5611.63</v>
      </c>
      <c r="I4880" s="5">
        <v>5673.85</v>
      </c>
      <c r="J4880" s="5">
        <v>191.53</v>
      </c>
      <c r="K4880" s="6">
        <f t="shared" si="1366"/>
        <v>5572.37</v>
      </c>
      <c r="L4880" s="6">
        <f t="shared" si="1367"/>
        <v>-78.520000000000437</v>
      </c>
      <c r="M4880" s="6">
        <f t="shared" si="1368"/>
        <v>5407.335</v>
      </c>
      <c r="N4880" s="5">
        <f t="shared" si="1369"/>
        <v>126.32260140212439</v>
      </c>
      <c r="O4880" s="6">
        <f t="shared" si="1370"/>
        <v>-533.03000000000065</v>
      </c>
      <c r="P4880" s="6">
        <f t="shared" si="1371"/>
        <v>252.64520280424878</v>
      </c>
      <c r="Q4880" s="6">
        <f t="shared" si="1372"/>
        <v>-0.14942728019822971</v>
      </c>
      <c r="R4880" s="9">
        <f t="shared" si="1373"/>
        <v>1.7990050670075761</v>
      </c>
      <c r="S4880" s="9">
        <f t="shared" si="1374"/>
        <v>454.51000000000022</v>
      </c>
      <c r="T4880">
        <f t="shared" si="1375"/>
        <v>533.03000000000065</v>
      </c>
      <c r="U4880" s="9">
        <f t="shared" si="1376"/>
        <v>2.1097966400454311</v>
      </c>
      <c r="V4880" s="9">
        <f t="shared" si="1377"/>
        <v>1.3064566290448831</v>
      </c>
      <c r="W4880" s="9">
        <f t="shared" si="1378"/>
        <v>165.03499999999985</v>
      </c>
      <c r="X4880">
        <f t="shared" si="1379"/>
        <v>5407.335</v>
      </c>
      <c r="Y4880" s="9">
        <f t="shared" si="1380"/>
        <v>42.805760330938405</v>
      </c>
      <c r="Z4880" s="10">
        <f t="shared" si="1381"/>
        <v>0.52648076887954798</v>
      </c>
      <c r="AA4880">
        <f t="shared" si="1382"/>
        <v>78.520000000000437</v>
      </c>
    </row>
    <row r="4881" spans="1:27">
      <c r="A4881" s="1">
        <f t="shared" si="1365"/>
        <v>18009001</v>
      </c>
      <c r="B4881" s="1">
        <v>1</v>
      </c>
      <c r="C4881" s="1">
        <v>9</v>
      </c>
      <c r="D4881" s="2">
        <v>18</v>
      </c>
      <c r="E4881" s="5">
        <v>520.11</v>
      </c>
      <c r="F4881" s="5">
        <v>392.53</v>
      </c>
      <c r="G4881" s="5">
        <v>109.7</v>
      </c>
      <c r="H4881" s="5">
        <v>492.47</v>
      </c>
      <c r="I4881" s="5">
        <v>404.34</v>
      </c>
      <c r="J4881" s="5">
        <v>95.48</v>
      </c>
      <c r="K4881" s="6">
        <f t="shared" si="1366"/>
        <v>506.29</v>
      </c>
      <c r="L4881" s="6">
        <f t="shared" si="1367"/>
        <v>27.639999999999986</v>
      </c>
      <c r="M4881" s="6">
        <f t="shared" si="1368"/>
        <v>398.43499999999995</v>
      </c>
      <c r="N4881" s="5">
        <f t="shared" si="1369"/>
        <v>72.716092441769732</v>
      </c>
      <c r="O4881" s="6">
        <f t="shared" si="1370"/>
        <v>-11.810000000000002</v>
      </c>
      <c r="P4881" s="6">
        <f t="shared" si="1371"/>
        <v>145.43218488353946</v>
      </c>
      <c r="Q4881" s="6">
        <f t="shared" si="1372"/>
        <v>0.13794741428678978</v>
      </c>
      <c r="R4881" s="9">
        <f t="shared" si="1373"/>
        <v>0.27126045057764298</v>
      </c>
      <c r="S4881" s="9">
        <f t="shared" si="1374"/>
        <v>39.449999999999989</v>
      </c>
      <c r="T4881">
        <f t="shared" si="1375"/>
        <v>11.810000000000002</v>
      </c>
      <c r="U4881" s="9">
        <f t="shared" si="1376"/>
        <v>8.1206233747071352E-2</v>
      </c>
      <c r="V4881" s="9">
        <f t="shared" si="1377"/>
        <v>1.483234266010226</v>
      </c>
      <c r="W4881" s="9">
        <f t="shared" si="1378"/>
        <v>107.85500000000008</v>
      </c>
      <c r="X4881">
        <f t="shared" si="1379"/>
        <v>398.43499999999995</v>
      </c>
      <c r="Y4881" s="9">
        <f t="shared" si="1380"/>
        <v>5.479323580527411</v>
      </c>
      <c r="Z4881" s="10">
        <f t="shared" si="1381"/>
        <v>0.52653869753323923</v>
      </c>
      <c r="AA4881">
        <f t="shared" si="1382"/>
        <v>27.639999999999986</v>
      </c>
    </row>
    <row r="4882" spans="1:27">
      <c r="A4882" s="1">
        <f t="shared" ref="A4882:A4945" si="1383">1000000*D4882+ABS(1000*C4882)+B4882</f>
        <v>13002007</v>
      </c>
      <c r="B4882" s="1">
        <v>7</v>
      </c>
      <c r="C4882" s="1">
        <v>2</v>
      </c>
      <c r="D4882" s="2">
        <v>13</v>
      </c>
      <c r="E4882" s="5">
        <v>162.75</v>
      </c>
      <c r="F4882" s="5">
        <v>159.74</v>
      </c>
      <c r="G4882" s="5">
        <v>68.02</v>
      </c>
      <c r="H4882" s="5">
        <v>143.94</v>
      </c>
      <c r="I4882" s="5">
        <v>77.22</v>
      </c>
      <c r="J4882" s="5">
        <v>90.33</v>
      </c>
      <c r="K4882" s="6">
        <f t="shared" ref="K4882:K4945" si="1384" xml:space="preserve"> 0.5*(E4882+H4882)</f>
        <v>153.345</v>
      </c>
      <c r="L4882" s="6">
        <f t="shared" ref="L4882:L4945" si="1385">E4882-H4882</f>
        <v>18.810000000000002</v>
      </c>
      <c r="M4882" s="6">
        <f t="shared" ref="M4882:M4945" si="1386">0.5*(F4882+I4882)</f>
        <v>118.48</v>
      </c>
      <c r="N4882" s="5">
        <f t="shared" ref="N4882:N4945" si="1387">0.5*P4882</f>
        <v>56.538105070828117</v>
      </c>
      <c r="O4882" s="6">
        <f t="shared" ref="O4882:O4945" si="1388">F4882-I4882</f>
        <v>82.52000000000001</v>
      </c>
      <c r="P4882" s="6">
        <f t="shared" ref="P4882:P4945" si="1389">SQRT(G4882*G4882+J4882*J4882)</f>
        <v>113.07621014165623</v>
      </c>
      <c r="Q4882" s="6">
        <f t="shared" ref="Q4882:Q4945" si="1390">(G4882*G4882-J4882*J4882)/(G4882*G4882+J4882*J4882)</f>
        <v>-0.27629635110642048</v>
      </c>
      <c r="R4882" s="9">
        <f t="shared" ref="R4882:R4945" si="1391">ABS(O4882-L4882)/P4882</f>
        <v>0.56342532103072163</v>
      </c>
      <c r="S4882" s="9">
        <f t="shared" ref="S4882:S4945" si="1392">ABS(O4882-L4882)</f>
        <v>63.710000000000008</v>
      </c>
      <c r="T4882">
        <f t="shared" ref="T4882:T4945" si="1393">ABS(O4882)</f>
        <v>82.52000000000001</v>
      </c>
      <c r="U4882" s="9">
        <f t="shared" ref="U4882:U4945" si="1394">ABS(O4882)/P4882</f>
        <v>0.72977330860861955</v>
      </c>
      <c r="V4882" s="9">
        <f t="shared" ref="V4882:V4945" si="1395">ABS(M4882-K4882)/N4882</f>
        <v>0.61666375193018697</v>
      </c>
      <c r="W4882" s="9">
        <f t="shared" ref="W4882:W4945" si="1396">ABS(M4882-K4882)</f>
        <v>34.864999999999995</v>
      </c>
      <c r="X4882">
        <f t="shared" ref="X4882:X4945" si="1397">ABS(M4882)</f>
        <v>118.48</v>
      </c>
      <c r="Y4882" s="9">
        <f t="shared" ref="Y4882:Y4945" si="1398">ABS(M4882)/N4882</f>
        <v>2.0955778381955703</v>
      </c>
      <c r="Z4882" s="10">
        <f t="shared" ref="Z4882:Z4945" si="1399">SQRT(0.002878*B4882*B4882+0.000353*C4882*C4882+0.000754*D4882*D4882+0.000082*D4882*B4882)</f>
        <v>0.52661371041779759</v>
      </c>
      <c r="AA4882">
        <f t="shared" si="1382"/>
        <v>18.810000000000002</v>
      </c>
    </row>
    <row r="4883" spans="1:27">
      <c r="A4883" s="1">
        <f t="shared" si="1383"/>
        <v>9024002</v>
      </c>
      <c r="B4883" s="1">
        <v>2</v>
      </c>
      <c r="C4883" s="1">
        <v>24</v>
      </c>
      <c r="D4883" s="2">
        <v>9</v>
      </c>
      <c r="E4883" s="5">
        <v>21.19</v>
      </c>
      <c r="F4883" s="5">
        <v>51.3</v>
      </c>
      <c r="G4883" s="5">
        <v>120.99</v>
      </c>
      <c r="H4883" s="5">
        <v>12.02</v>
      </c>
      <c r="I4883" s="5">
        <v>-6.13</v>
      </c>
      <c r="J4883" s="5">
        <v>64.959999999999994</v>
      </c>
      <c r="K4883" s="6">
        <f t="shared" si="1384"/>
        <v>16.605</v>
      </c>
      <c r="L4883" s="6">
        <f t="shared" si="1385"/>
        <v>9.1700000000000017</v>
      </c>
      <c r="M4883" s="6">
        <f t="shared" si="1386"/>
        <v>22.584999999999997</v>
      </c>
      <c r="N4883" s="5">
        <f t="shared" si="1387"/>
        <v>68.662911568036492</v>
      </c>
      <c r="O4883" s="6">
        <f t="shared" si="1388"/>
        <v>57.43</v>
      </c>
      <c r="P4883" s="6">
        <f t="shared" si="1389"/>
        <v>137.32582313607298</v>
      </c>
      <c r="Q4883" s="6">
        <f t="shared" si="1390"/>
        <v>0.55247468556647161</v>
      </c>
      <c r="R4883" s="9">
        <f t="shared" si="1391"/>
        <v>0.35142698509209208</v>
      </c>
      <c r="S4883" s="9">
        <f t="shared" si="1392"/>
        <v>48.26</v>
      </c>
      <c r="T4883">
        <f t="shared" si="1393"/>
        <v>57.43</v>
      </c>
      <c r="U4883" s="9">
        <f t="shared" si="1394"/>
        <v>0.41820248143056049</v>
      </c>
      <c r="V4883" s="9">
        <f t="shared" si="1395"/>
        <v>8.7092141353116853E-2</v>
      </c>
      <c r="W4883" s="9">
        <f t="shared" si="1396"/>
        <v>5.9799999999999969</v>
      </c>
      <c r="X4883">
        <f t="shared" si="1397"/>
        <v>22.584999999999997</v>
      </c>
      <c r="Y4883" s="9">
        <f t="shared" si="1398"/>
        <v>0.32892575459199752</v>
      </c>
      <c r="Z4883" s="10">
        <f t="shared" si="1399"/>
        <v>0.52667826991437572</v>
      </c>
      <c r="AA4883">
        <f t="shared" ref="AA4883:AA4946" si="1400">ABS(L4883)</f>
        <v>9.1700000000000017</v>
      </c>
    </row>
    <row r="4884" spans="1:27">
      <c r="A4884" s="1">
        <f t="shared" si="1383"/>
        <v>4024996</v>
      </c>
      <c r="B4884" s="1">
        <v>-4</v>
      </c>
      <c r="C4884" s="1">
        <v>25</v>
      </c>
      <c r="D4884" s="2">
        <v>4</v>
      </c>
      <c r="E4884" s="5">
        <v>62.62</v>
      </c>
      <c r="F4884" s="5">
        <v>-66.63</v>
      </c>
      <c r="G4884" s="5">
        <v>101.2</v>
      </c>
      <c r="H4884" s="5">
        <v>91.32</v>
      </c>
      <c r="I4884" s="5">
        <v>125.73</v>
      </c>
      <c r="J4884" s="5">
        <v>64.12</v>
      </c>
      <c r="K4884" s="6">
        <f t="shared" si="1384"/>
        <v>76.97</v>
      </c>
      <c r="L4884" s="6">
        <f t="shared" si="1385"/>
        <v>-28.699999999999996</v>
      </c>
      <c r="M4884" s="6">
        <f t="shared" si="1386"/>
        <v>29.550000000000004</v>
      </c>
      <c r="N4884" s="5">
        <f t="shared" si="1387"/>
        <v>59.90161600491259</v>
      </c>
      <c r="O4884" s="6">
        <f t="shared" si="1388"/>
        <v>-192.36</v>
      </c>
      <c r="P4884" s="6">
        <f t="shared" si="1389"/>
        <v>119.80323200982518</v>
      </c>
      <c r="Q4884" s="6">
        <f t="shared" si="1390"/>
        <v>0.4270985068963199</v>
      </c>
      <c r="R4884" s="9">
        <f t="shared" si="1391"/>
        <v>1.3660733291951432</v>
      </c>
      <c r="S4884" s="9">
        <f t="shared" si="1392"/>
        <v>163.66000000000003</v>
      </c>
      <c r="T4884">
        <f t="shared" si="1393"/>
        <v>192.36</v>
      </c>
      <c r="U4884" s="9">
        <f t="shared" si="1394"/>
        <v>1.6056328095073795</v>
      </c>
      <c r="V4884" s="9">
        <f t="shared" si="1395"/>
        <v>0.79163139765897195</v>
      </c>
      <c r="W4884" s="9">
        <f t="shared" si="1396"/>
        <v>47.419999999999995</v>
      </c>
      <c r="X4884">
        <f t="shared" si="1397"/>
        <v>29.550000000000004</v>
      </c>
      <c r="Y4884" s="9">
        <f t="shared" si="1398"/>
        <v>0.49330889499836833</v>
      </c>
      <c r="Z4884" s="10">
        <f t="shared" si="1399"/>
        <v>0.5267114959823832</v>
      </c>
      <c r="AA4884">
        <f t="shared" si="1400"/>
        <v>28.699999999999996</v>
      </c>
    </row>
    <row r="4885" spans="1:27">
      <c r="A4885" s="1">
        <f t="shared" si="1383"/>
        <v>17011998</v>
      </c>
      <c r="B4885" s="1">
        <v>-2</v>
      </c>
      <c r="C4885" s="1">
        <v>12</v>
      </c>
      <c r="D4885" s="2">
        <v>17</v>
      </c>
      <c r="E4885" s="5">
        <v>1469.11</v>
      </c>
      <c r="F4885" s="5">
        <v>1237.53</v>
      </c>
      <c r="G4885" s="5">
        <v>150.27000000000001</v>
      </c>
      <c r="H4885" s="5">
        <v>1496.76</v>
      </c>
      <c r="I4885" s="5">
        <v>1227.22</v>
      </c>
      <c r="J4885" s="5">
        <v>105.94</v>
      </c>
      <c r="K4885" s="6">
        <f t="shared" si="1384"/>
        <v>1482.9349999999999</v>
      </c>
      <c r="L4885" s="6">
        <f t="shared" si="1385"/>
        <v>-27.650000000000091</v>
      </c>
      <c r="M4885" s="6">
        <f t="shared" si="1386"/>
        <v>1232.375</v>
      </c>
      <c r="N4885" s="5">
        <f t="shared" si="1387"/>
        <v>91.929805422398232</v>
      </c>
      <c r="O4885" s="6">
        <f t="shared" si="1388"/>
        <v>10.309999999999945</v>
      </c>
      <c r="P4885" s="6">
        <f t="shared" si="1389"/>
        <v>183.85961084479646</v>
      </c>
      <c r="Q4885" s="6">
        <f t="shared" si="1390"/>
        <v>0.33598596382096502</v>
      </c>
      <c r="R4885" s="9">
        <f t="shared" si="1391"/>
        <v>0.20646187504467009</v>
      </c>
      <c r="S4885" s="9">
        <f t="shared" si="1392"/>
        <v>37.960000000000036</v>
      </c>
      <c r="T4885">
        <f t="shared" si="1393"/>
        <v>10.309999999999945</v>
      </c>
      <c r="U4885" s="9">
        <f t="shared" si="1394"/>
        <v>5.6075393353807568E-2</v>
      </c>
      <c r="V4885" s="9">
        <f t="shared" si="1395"/>
        <v>2.7255578193462844</v>
      </c>
      <c r="W4885" s="9">
        <f t="shared" si="1396"/>
        <v>250.55999999999995</v>
      </c>
      <c r="X4885">
        <f t="shared" si="1397"/>
        <v>1232.375</v>
      </c>
      <c r="Y4885" s="9">
        <f t="shared" si="1398"/>
        <v>13.405608706963912</v>
      </c>
      <c r="Z4885" s="10">
        <f t="shared" si="1399"/>
        <v>0.52674661840395332</v>
      </c>
      <c r="AA4885">
        <f t="shared" si="1400"/>
        <v>27.650000000000091</v>
      </c>
    </row>
    <row r="4886" spans="1:27">
      <c r="A4886" s="1">
        <f t="shared" si="1383"/>
        <v>2023995</v>
      </c>
      <c r="B4886" s="1">
        <v>-5</v>
      </c>
      <c r="C4886" s="1">
        <v>24</v>
      </c>
      <c r="D4886" s="2">
        <v>2</v>
      </c>
      <c r="E4886" s="5">
        <v>1967.49</v>
      </c>
      <c r="F4886" s="5">
        <v>2020.92</v>
      </c>
      <c r="G4886" s="5">
        <v>171.45</v>
      </c>
      <c r="H4886" s="5">
        <v>2043.77</v>
      </c>
      <c r="I4886" s="5">
        <v>2187.36</v>
      </c>
      <c r="J4886" s="5">
        <v>147.47999999999999</v>
      </c>
      <c r="K4886" s="6">
        <f t="shared" si="1384"/>
        <v>2005.63</v>
      </c>
      <c r="L4886" s="6">
        <f t="shared" si="1385"/>
        <v>-76.279999999999973</v>
      </c>
      <c r="M4886" s="6">
        <f t="shared" si="1386"/>
        <v>2104.1400000000003</v>
      </c>
      <c r="N4886" s="5">
        <f t="shared" si="1387"/>
        <v>113.07680232921338</v>
      </c>
      <c r="O4886" s="6">
        <f t="shared" si="1388"/>
        <v>-166.44000000000005</v>
      </c>
      <c r="P4886" s="6">
        <f t="shared" si="1389"/>
        <v>226.15360465842676</v>
      </c>
      <c r="Q4886" s="6">
        <f t="shared" si="1390"/>
        <v>0.1494708066217946</v>
      </c>
      <c r="R4886" s="9">
        <f t="shared" si="1391"/>
        <v>0.3986670923780945</v>
      </c>
      <c r="S4886" s="9">
        <f t="shared" si="1392"/>
        <v>90.160000000000082</v>
      </c>
      <c r="T4886">
        <f t="shared" si="1393"/>
        <v>166.44000000000005</v>
      </c>
      <c r="U4886" s="9">
        <f t="shared" si="1394"/>
        <v>0.7359599695586736</v>
      </c>
      <c r="V4886" s="9">
        <f t="shared" si="1395"/>
        <v>0.87117780102409359</v>
      </c>
      <c r="W4886" s="9">
        <f t="shared" si="1396"/>
        <v>98.510000000000218</v>
      </c>
      <c r="X4886">
        <f t="shared" si="1397"/>
        <v>2104.1400000000003</v>
      </c>
      <c r="Y4886" s="9">
        <f t="shared" si="1398"/>
        <v>18.608060686700156</v>
      </c>
      <c r="Z4886" s="10">
        <f t="shared" si="1399"/>
        <v>0.52675800895667457</v>
      </c>
      <c r="AA4886">
        <f t="shared" si="1400"/>
        <v>76.279999999999973</v>
      </c>
    </row>
    <row r="4887" spans="1:27">
      <c r="A4887" s="1">
        <f t="shared" si="1383"/>
        <v>1028000</v>
      </c>
      <c r="B4887" s="1">
        <v>0</v>
      </c>
      <c r="C4887" s="1">
        <v>28</v>
      </c>
      <c r="D4887" s="2">
        <v>1</v>
      </c>
      <c r="E4887" s="5">
        <v>587.07000000000005</v>
      </c>
      <c r="F4887" s="5">
        <v>553.46</v>
      </c>
      <c r="G4887" s="5">
        <v>101.28</v>
      </c>
      <c r="H4887" s="5">
        <v>553.59</v>
      </c>
      <c r="I4887" s="5">
        <v>409.05</v>
      </c>
      <c r="J4887" s="5">
        <v>74.38</v>
      </c>
      <c r="K4887" s="6">
        <f t="shared" si="1384"/>
        <v>570.33000000000004</v>
      </c>
      <c r="L4887" s="6">
        <f t="shared" si="1385"/>
        <v>33.480000000000018</v>
      </c>
      <c r="M4887" s="6">
        <f t="shared" si="1386"/>
        <v>481.255</v>
      </c>
      <c r="N4887" s="5">
        <f t="shared" si="1387"/>
        <v>62.829178730904957</v>
      </c>
      <c r="O4887" s="6">
        <f t="shared" si="1388"/>
        <v>144.41000000000003</v>
      </c>
      <c r="P4887" s="6">
        <f t="shared" si="1389"/>
        <v>125.65835746180991</v>
      </c>
      <c r="Q4887" s="6">
        <f t="shared" si="1390"/>
        <v>0.29925567935215402</v>
      </c>
      <c r="R4887" s="9">
        <f t="shared" si="1391"/>
        <v>0.88279046647346038</v>
      </c>
      <c r="S4887" s="9">
        <f t="shared" si="1392"/>
        <v>110.93</v>
      </c>
      <c r="T4887">
        <f t="shared" si="1393"/>
        <v>144.41000000000003</v>
      </c>
      <c r="U4887" s="9">
        <f t="shared" si="1394"/>
        <v>1.1492271816770254</v>
      </c>
      <c r="V4887" s="9">
        <f t="shared" si="1395"/>
        <v>1.417732999208934</v>
      </c>
      <c r="W4887" s="9">
        <f t="shared" si="1396"/>
        <v>89.075000000000045</v>
      </c>
      <c r="X4887">
        <f t="shared" si="1397"/>
        <v>481.255</v>
      </c>
      <c r="Y4887" s="9">
        <f t="shared" si="1398"/>
        <v>7.6597372386673603</v>
      </c>
      <c r="Z4887" s="10">
        <f t="shared" si="1399"/>
        <v>0.52678838255982829</v>
      </c>
      <c r="AA4887">
        <f t="shared" si="1400"/>
        <v>33.480000000000018</v>
      </c>
    </row>
    <row r="4888" spans="1:27">
      <c r="A4888" s="1">
        <f t="shared" si="1383"/>
        <v>17013000</v>
      </c>
      <c r="B4888" s="1">
        <v>0</v>
      </c>
      <c r="C4888" s="1">
        <v>13</v>
      </c>
      <c r="D4888" s="2">
        <v>17</v>
      </c>
      <c r="E4888" s="5">
        <v>88.17</v>
      </c>
      <c r="F4888" s="5">
        <v>151.94</v>
      </c>
      <c r="G4888" s="5">
        <v>112.63</v>
      </c>
      <c r="H4888" s="5">
        <v>79.319999999999993</v>
      </c>
      <c r="I4888" s="5">
        <v>81.96</v>
      </c>
      <c r="J4888" s="5">
        <v>81.13</v>
      </c>
      <c r="K4888" s="6">
        <f t="shared" si="1384"/>
        <v>83.745000000000005</v>
      </c>
      <c r="L4888" s="6">
        <f t="shared" si="1385"/>
        <v>8.8500000000000085</v>
      </c>
      <c r="M4888" s="6">
        <f t="shared" si="1386"/>
        <v>116.94999999999999</v>
      </c>
      <c r="N4888" s="5">
        <f t="shared" si="1387"/>
        <v>69.403879214349388</v>
      </c>
      <c r="O4888" s="6">
        <f t="shared" si="1388"/>
        <v>69.98</v>
      </c>
      <c r="P4888" s="6">
        <f t="shared" si="1389"/>
        <v>138.80775842869878</v>
      </c>
      <c r="Q4888" s="6">
        <f t="shared" si="1390"/>
        <v>0.31677229981877653</v>
      </c>
      <c r="R4888" s="9">
        <f t="shared" si="1391"/>
        <v>0.44039325101125792</v>
      </c>
      <c r="S4888" s="9">
        <f t="shared" si="1392"/>
        <v>61.129999999999995</v>
      </c>
      <c r="T4888">
        <f t="shared" si="1393"/>
        <v>69.98</v>
      </c>
      <c r="U4888" s="9">
        <f t="shared" si="1394"/>
        <v>0.5041504941234719</v>
      </c>
      <c r="V4888" s="9">
        <f t="shared" si="1395"/>
        <v>0.47843147063074803</v>
      </c>
      <c r="W4888" s="9">
        <f t="shared" si="1396"/>
        <v>33.204999999999984</v>
      </c>
      <c r="X4888">
        <f t="shared" si="1397"/>
        <v>116.94999999999999</v>
      </c>
      <c r="Y4888" s="9">
        <f t="shared" si="1398"/>
        <v>1.685064312310375</v>
      </c>
      <c r="Z4888" s="10">
        <f t="shared" si="1399"/>
        <v>0.52684248120287336</v>
      </c>
      <c r="AA4888">
        <f t="shared" si="1400"/>
        <v>8.8500000000000085</v>
      </c>
    </row>
    <row r="4889" spans="1:27">
      <c r="A4889" s="1">
        <f t="shared" si="1383"/>
        <v>13018997</v>
      </c>
      <c r="B4889" s="1">
        <v>-3</v>
      </c>
      <c r="C4889" s="1">
        <v>19</v>
      </c>
      <c r="D4889" s="2">
        <v>13</v>
      </c>
      <c r="E4889" s="5">
        <v>51.7</v>
      </c>
      <c r="F4889" s="5">
        <v>360.47</v>
      </c>
      <c r="G4889" s="5">
        <v>118.21</v>
      </c>
      <c r="H4889" s="5">
        <v>38.19</v>
      </c>
      <c r="I4889" s="5">
        <v>242.54</v>
      </c>
      <c r="J4889" s="5">
        <v>85.31</v>
      </c>
      <c r="K4889" s="6">
        <f t="shared" si="1384"/>
        <v>44.945</v>
      </c>
      <c r="L4889" s="6">
        <f t="shared" si="1385"/>
        <v>13.510000000000005</v>
      </c>
      <c r="M4889" s="6">
        <f t="shared" si="1386"/>
        <v>301.505</v>
      </c>
      <c r="N4889" s="5">
        <f t="shared" si="1387"/>
        <v>72.889299969199868</v>
      </c>
      <c r="O4889" s="6">
        <f t="shared" si="1388"/>
        <v>117.93000000000004</v>
      </c>
      <c r="P4889" s="6">
        <f t="shared" si="1389"/>
        <v>145.77859993839974</v>
      </c>
      <c r="Q4889" s="6">
        <f t="shared" si="1390"/>
        <v>0.31507608613949106</v>
      </c>
      <c r="R4889" s="9">
        <f t="shared" si="1391"/>
        <v>0.71629169195014764</v>
      </c>
      <c r="S4889" s="9">
        <f t="shared" si="1392"/>
        <v>104.42000000000003</v>
      </c>
      <c r="T4889">
        <f t="shared" si="1393"/>
        <v>117.93000000000004</v>
      </c>
      <c r="U4889" s="9">
        <f t="shared" si="1394"/>
        <v>0.80896647415898204</v>
      </c>
      <c r="V4889" s="9">
        <f t="shared" si="1395"/>
        <v>3.5198581974091137</v>
      </c>
      <c r="W4889" s="9">
        <f t="shared" si="1396"/>
        <v>256.56</v>
      </c>
      <c r="X4889">
        <f t="shared" si="1397"/>
        <v>301.505</v>
      </c>
      <c r="Y4889" s="9">
        <f t="shared" si="1398"/>
        <v>4.1364781953922467</v>
      </c>
      <c r="Z4889" s="10">
        <f t="shared" si="1399"/>
        <v>0.52684248120287347</v>
      </c>
      <c r="AA4889">
        <f t="shared" si="1400"/>
        <v>13.510000000000005</v>
      </c>
    </row>
    <row r="4890" spans="1:27">
      <c r="A4890" s="1">
        <f t="shared" si="1383"/>
        <v>4026003</v>
      </c>
      <c r="B4890" s="1">
        <v>3</v>
      </c>
      <c r="C4890" s="1">
        <v>26</v>
      </c>
      <c r="D4890" s="2">
        <v>4</v>
      </c>
      <c r="E4890" s="5">
        <v>371.31</v>
      </c>
      <c r="F4890" s="5">
        <v>310.29000000000002</v>
      </c>
      <c r="G4890" s="5">
        <v>93.67</v>
      </c>
      <c r="H4890" s="5">
        <v>343.59</v>
      </c>
      <c r="I4890" s="5">
        <v>334.82</v>
      </c>
      <c r="J4890" s="5">
        <v>75.55</v>
      </c>
      <c r="K4890" s="6">
        <f t="shared" si="1384"/>
        <v>357.45</v>
      </c>
      <c r="L4890" s="6">
        <f t="shared" si="1385"/>
        <v>27.720000000000027</v>
      </c>
      <c r="M4890" s="6">
        <f t="shared" si="1386"/>
        <v>322.55500000000001</v>
      </c>
      <c r="N4890" s="5">
        <f t="shared" si="1387"/>
        <v>60.170323665408347</v>
      </c>
      <c r="O4890" s="6">
        <f t="shared" si="1388"/>
        <v>-24.529999999999973</v>
      </c>
      <c r="P4890" s="6">
        <f t="shared" si="1389"/>
        <v>120.34064733081669</v>
      </c>
      <c r="Q4890" s="6">
        <f t="shared" si="1390"/>
        <v>0.21173136504996173</v>
      </c>
      <c r="R4890" s="9">
        <f t="shared" si="1391"/>
        <v>0.43418413610793233</v>
      </c>
      <c r="S4890" s="9">
        <f t="shared" si="1392"/>
        <v>52.25</v>
      </c>
      <c r="T4890">
        <f t="shared" si="1393"/>
        <v>24.529999999999973</v>
      </c>
      <c r="U4890" s="9">
        <f t="shared" si="1394"/>
        <v>0.20383802600435538</v>
      </c>
      <c r="V4890" s="9">
        <f t="shared" si="1395"/>
        <v>0.57993704993248962</v>
      </c>
      <c r="W4890" s="9">
        <f t="shared" si="1396"/>
        <v>34.894999999999982</v>
      </c>
      <c r="X4890">
        <f t="shared" si="1397"/>
        <v>322.55500000000001</v>
      </c>
      <c r="Y4890" s="9">
        <f t="shared" si="1398"/>
        <v>5.3606991013318321</v>
      </c>
      <c r="Z4890" s="10">
        <f t="shared" si="1399"/>
        <v>0.52685671676462476</v>
      </c>
      <c r="AA4890">
        <f t="shared" si="1400"/>
        <v>27.720000000000027</v>
      </c>
    </row>
    <row r="4891" spans="1:27">
      <c r="A4891" s="1">
        <f t="shared" si="1383"/>
        <v>12016995</v>
      </c>
      <c r="B4891" s="1">
        <v>-5</v>
      </c>
      <c r="C4891" s="1">
        <v>17</v>
      </c>
      <c r="D4891" s="2">
        <v>12</v>
      </c>
      <c r="E4891" s="5">
        <v>774.46</v>
      </c>
      <c r="F4891" s="5">
        <v>911.91</v>
      </c>
      <c r="G4891" s="5">
        <v>128.80000000000001</v>
      </c>
      <c r="H4891" s="5">
        <v>797.85</v>
      </c>
      <c r="I4891" s="5">
        <v>925.01</v>
      </c>
      <c r="J4891" s="5">
        <v>98.13</v>
      </c>
      <c r="K4891" s="6">
        <f t="shared" si="1384"/>
        <v>786.15499999999997</v>
      </c>
      <c r="L4891" s="6">
        <f t="shared" si="1385"/>
        <v>-23.389999999999986</v>
      </c>
      <c r="M4891" s="6">
        <f t="shared" si="1386"/>
        <v>918.46</v>
      </c>
      <c r="N4891" s="5">
        <f t="shared" si="1387"/>
        <v>80.961313137819104</v>
      </c>
      <c r="O4891" s="6">
        <f t="shared" si="1388"/>
        <v>-13.100000000000023</v>
      </c>
      <c r="P4891" s="6">
        <f t="shared" si="1389"/>
        <v>161.92262627563821</v>
      </c>
      <c r="Q4891" s="6">
        <f t="shared" si="1390"/>
        <v>0.26545481712494623</v>
      </c>
      <c r="R4891" s="9">
        <f t="shared" si="1391"/>
        <v>6.3548870449293887E-2</v>
      </c>
      <c r="S4891" s="9">
        <f t="shared" si="1392"/>
        <v>10.289999999999964</v>
      </c>
      <c r="T4891">
        <f t="shared" si="1393"/>
        <v>13.100000000000023</v>
      </c>
      <c r="U4891" s="9">
        <f t="shared" si="1394"/>
        <v>8.0902837986953774E-2</v>
      </c>
      <c r="V4891" s="9">
        <f t="shared" si="1395"/>
        <v>1.6341755694448712</v>
      </c>
      <c r="W4891" s="9">
        <f t="shared" si="1396"/>
        <v>132.30500000000006</v>
      </c>
      <c r="X4891">
        <f t="shared" si="1397"/>
        <v>918.46</v>
      </c>
      <c r="Y4891" s="9">
        <f t="shared" si="1398"/>
        <v>11.344430622518693</v>
      </c>
      <c r="Z4891" s="10">
        <f t="shared" si="1399"/>
        <v>0.52689942114221378</v>
      </c>
      <c r="AA4891">
        <f t="shared" si="1400"/>
        <v>23.389999999999986</v>
      </c>
    </row>
    <row r="4892" spans="1:27">
      <c r="A4892" s="1">
        <f t="shared" si="1383"/>
        <v>12021002</v>
      </c>
      <c r="B4892" s="1">
        <v>2</v>
      </c>
      <c r="C4892" s="1">
        <v>21</v>
      </c>
      <c r="D4892" s="2">
        <v>12</v>
      </c>
      <c r="E4892" s="5">
        <v>736.24</v>
      </c>
      <c r="F4892" s="5">
        <v>663.23</v>
      </c>
      <c r="G4892" s="5">
        <v>114.86</v>
      </c>
      <c r="H4892" s="5">
        <v>730</v>
      </c>
      <c r="I4892" s="5">
        <v>911.63</v>
      </c>
      <c r="J4892" s="5">
        <v>108.73</v>
      </c>
      <c r="K4892" s="6">
        <f t="shared" si="1384"/>
        <v>733.12</v>
      </c>
      <c r="L4892" s="6">
        <f t="shared" si="1385"/>
        <v>6.2400000000000091</v>
      </c>
      <c r="M4892" s="6">
        <f t="shared" si="1386"/>
        <v>787.43000000000006</v>
      </c>
      <c r="N4892" s="5">
        <f t="shared" si="1387"/>
        <v>79.080706401751371</v>
      </c>
      <c r="O4892" s="6">
        <f t="shared" si="1388"/>
        <v>-248.39999999999998</v>
      </c>
      <c r="P4892" s="6">
        <f t="shared" si="1389"/>
        <v>158.16141280350274</v>
      </c>
      <c r="Q4892" s="6">
        <f t="shared" si="1390"/>
        <v>5.4791321978094581E-2</v>
      </c>
      <c r="R4892" s="9">
        <f t="shared" si="1391"/>
        <v>1.610000792774662</v>
      </c>
      <c r="S4892" s="9">
        <f t="shared" si="1392"/>
        <v>254.64</v>
      </c>
      <c r="T4892">
        <f t="shared" si="1393"/>
        <v>248.39999999999998</v>
      </c>
      <c r="U4892" s="9">
        <f t="shared" si="1394"/>
        <v>1.5705474274474789</v>
      </c>
      <c r="V4892" s="9">
        <f t="shared" si="1395"/>
        <v>0.68676675349978</v>
      </c>
      <c r="W4892" s="9">
        <f t="shared" si="1396"/>
        <v>54.310000000000059</v>
      </c>
      <c r="X4892">
        <f t="shared" si="1397"/>
        <v>787.43000000000006</v>
      </c>
      <c r="Y4892" s="9">
        <f t="shared" si="1398"/>
        <v>9.9572959806358163</v>
      </c>
      <c r="Z4892" s="10">
        <f t="shared" si="1399"/>
        <v>0.52700000000000002</v>
      </c>
      <c r="AA4892">
        <f t="shared" si="1400"/>
        <v>6.2400000000000091</v>
      </c>
    </row>
    <row r="4893" spans="1:27">
      <c r="A4893" s="1">
        <f t="shared" si="1383"/>
        <v>12013006</v>
      </c>
      <c r="B4893" s="1">
        <v>6</v>
      </c>
      <c r="C4893" s="1">
        <v>13</v>
      </c>
      <c r="D4893" s="2">
        <v>12</v>
      </c>
      <c r="E4893" s="5">
        <v>37.65</v>
      </c>
      <c r="F4893" s="5">
        <v>123.22</v>
      </c>
      <c r="G4893" s="5">
        <v>107.33</v>
      </c>
      <c r="H4893" s="5">
        <v>32.520000000000003</v>
      </c>
      <c r="I4893" s="5">
        <v>212.44</v>
      </c>
      <c r="J4893" s="5">
        <v>53.81</v>
      </c>
      <c r="K4893" s="6">
        <f t="shared" si="1384"/>
        <v>35.085000000000001</v>
      </c>
      <c r="L4893" s="6">
        <f t="shared" si="1385"/>
        <v>5.1299999999999955</v>
      </c>
      <c r="M4893" s="6">
        <f t="shared" si="1386"/>
        <v>167.82999999999998</v>
      </c>
      <c r="N4893" s="5">
        <f t="shared" si="1387"/>
        <v>60.031752015079491</v>
      </c>
      <c r="O4893" s="6">
        <f t="shared" si="1388"/>
        <v>-89.22</v>
      </c>
      <c r="P4893" s="6">
        <f t="shared" si="1389"/>
        <v>120.06350403015898</v>
      </c>
      <c r="Q4893" s="6">
        <f t="shared" si="1390"/>
        <v>0.59827028954415962</v>
      </c>
      <c r="R4893" s="9">
        <f t="shared" si="1391"/>
        <v>0.7858341363775293</v>
      </c>
      <c r="S4893" s="9">
        <f t="shared" si="1392"/>
        <v>94.35</v>
      </c>
      <c r="T4893">
        <f t="shared" si="1393"/>
        <v>89.22</v>
      </c>
      <c r="U4893" s="9">
        <f t="shared" si="1394"/>
        <v>0.74310674772234409</v>
      </c>
      <c r="V4893" s="9">
        <f t="shared" si="1395"/>
        <v>2.2112464744766323</v>
      </c>
      <c r="W4893" s="9">
        <f t="shared" si="1396"/>
        <v>132.74499999999998</v>
      </c>
      <c r="X4893">
        <f t="shared" si="1397"/>
        <v>167.82999999999998</v>
      </c>
      <c r="Y4893" s="9">
        <f t="shared" si="1398"/>
        <v>2.7956871883039902</v>
      </c>
      <c r="Z4893" s="10">
        <f t="shared" si="1399"/>
        <v>0.52701518004702674</v>
      </c>
      <c r="AA4893">
        <f t="shared" si="1400"/>
        <v>5.1299999999999955</v>
      </c>
    </row>
    <row r="4894" spans="1:27">
      <c r="A4894" s="1">
        <f t="shared" si="1383"/>
        <v>18003003</v>
      </c>
      <c r="B4894" s="1">
        <v>3</v>
      </c>
      <c r="C4894" s="1">
        <v>3</v>
      </c>
      <c r="D4894" s="2">
        <v>18</v>
      </c>
      <c r="E4894" s="5">
        <v>1041.04</v>
      </c>
      <c r="F4894" s="5">
        <v>1046.56</v>
      </c>
      <c r="G4894" s="5">
        <v>103.15</v>
      </c>
      <c r="H4894" s="5">
        <v>964.14</v>
      </c>
      <c r="I4894" s="5">
        <v>1097.58</v>
      </c>
      <c r="J4894" s="5">
        <v>118.21</v>
      </c>
      <c r="K4894" s="6">
        <f t="shared" si="1384"/>
        <v>1002.5899999999999</v>
      </c>
      <c r="L4894" s="6">
        <f t="shared" si="1385"/>
        <v>76.899999999999977</v>
      </c>
      <c r="M4894" s="6">
        <f t="shared" si="1386"/>
        <v>1072.07</v>
      </c>
      <c r="N4894" s="5">
        <f t="shared" si="1387"/>
        <v>78.443493356683192</v>
      </c>
      <c r="O4894" s="6">
        <f t="shared" si="1388"/>
        <v>-51.019999999999982</v>
      </c>
      <c r="P4894" s="6">
        <f t="shared" si="1389"/>
        <v>156.88698671336638</v>
      </c>
      <c r="Q4894" s="6">
        <f t="shared" si="1390"/>
        <v>-0.13544103834352605</v>
      </c>
      <c r="R4894" s="9">
        <f t="shared" si="1391"/>
        <v>0.81536399340571619</v>
      </c>
      <c r="S4894" s="9">
        <f t="shared" si="1392"/>
        <v>127.91999999999996</v>
      </c>
      <c r="T4894">
        <f t="shared" si="1393"/>
        <v>51.019999999999982</v>
      </c>
      <c r="U4894" s="9">
        <f t="shared" si="1394"/>
        <v>0.32520224314852753</v>
      </c>
      <c r="V4894" s="9">
        <f t="shared" si="1395"/>
        <v>0.88573311854016878</v>
      </c>
      <c r="W4894" s="9">
        <f t="shared" si="1396"/>
        <v>69.480000000000018</v>
      </c>
      <c r="X4894">
        <f t="shared" si="1397"/>
        <v>1072.07</v>
      </c>
      <c r="Y4894" s="9">
        <f t="shared" si="1398"/>
        <v>13.666780431683341</v>
      </c>
      <c r="Z4894" s="10">
        <f t="shared" si="1399"/>
        <v>0.52707020405255312</v>
      </c>
      <c r="AA4894">
        <f t="shared" si="1400"/>
        <v>76.899999999999977</v>
      </c>
    </row>
    <row r="4895" spans="1:27">
      <c r="A4895" s="1">
        <f t="shared" si="1383"/>
        <v>19004000</v>
      </c>
      <c r="B4895" s="1">
        <v>0</v>
      </c>
      <c r="C4895" s="1">
        <v>4</v>
      </c>
      <c r="D4895" s="2">
        <v>19</v>
      </c>
      <c r="E4895" s="5">
        <v>1570.59</v>
      </c>
      <c r="F4895" s="5">
        <v>1369.68</v>
      </c>
      <c r="G4895" s="5">
        <v>113.47</v>
      </c>
      <c r="H4895" s="5">
        <v>1586.31</v>
      </c>
      <c r="I4895" s="5">
        <v>1412.33</v>
      </c>
      <c r="J4895" s="5">
        <v>141.9</v>
      </c>
      <c r="K4895" s="6">
        <f t="shared" si="1384"/>
        <v>1578.4499999999998</v>
      </c>
      <c r="L4895" s="6">
        <f t="shared" si="1385"/>
        <v>-15.720000000000027</v>
      </c>
      <c r="M4895" s="6">
        <f t="shared" si="1386"/>
        <v>1391.0050000000001</v>
      </c>
      <c r="N4895" s="5">
        <f t="shared" si="1387"/>
        <v>90.844717650505146</v>
      </c>
      <c r="O4895" s="6">
        <f t="shared" si="1388"/>
        <v>-42.649999999999864</v>
      </c>
      <c r="P4895" s="6">
        <f t="shared" si="1389"/>
        <v>181.68943530101029</v>
      </c>
      <c r="Q4895" s="6">
        <f t="shared" si="1390"/>
        <v>-0.21993147452327852</v>
      </c>
      <c r="R4895" s="9">
        <f t="shared" si="1391"/>
        <v>0.14821995541669281</v>
      </c>
      <c r="S4895" s="9">
        <f t="shared" si="1392"/>
        <v>26.929999999999836</v>
      </c>
      <c r="T4895">
        <f t="shared" si="1393"/>
        <v>42.649999999999864</v>
      </c>
      <c r="U4895" s="9">
        <f t="shared" si="1394"/>
        <v>0.23474122163096792</v>
      </c>
      <c r="V4895" s="9">
        <f t="shared" si="1395"/>
        <v>2.0633560744955148</v>
      </c>
      <c r="W4895" s="9">
        <f t="shared" si="1396"/>
        <v>187.44499999999971</v>
      </c>
      <c r="X4895">
        <f t="shared" si="1397"/>
        <v>1391.0050000000001</v>
      </c>
      <c r="Y4895" s="9">
        <f t="shared" si="1398"/>
        <v>15.311897444069665</v>
      </c>
      <c r="Z4895" s="10">
        <f t="shared" si="1399"/>
        <v>0.52710719972316822</v>
      </c>
      <c r="AA4895">
        <f t="shared" si="1400"/>
        <v>15.720000000000027</v>
      </c>
    </row>
    <row r="4896" spans="1:27">
      <c r="A4896" s="1">
        <f t="shared" si="1383"/>
        <v>14015004</v>
      </c>
      <c r="B4896" s="1">
        <v>4</v>
      </c>
      <c r="C4896" s="1">
        <v>15</v>
      </c>
      <c r="D4896" s="2">
        <v>14</v>
      </c>
      <c r="E4896" s="5">
        <v>4132.6499999999996</v>
      </c>
      <c r="F4896" s="5">
        <v>4557.32</v>
      </c>
      <c r="G4896" s="5">
        <v>189.85</v>
      </c>
      <c r="H4896" s="5">
        <v>4214.58</v>
      </c>
      <c r="I4896" s="5">
        <v>4027.07</v>
      </c>
      <c r="J4896" s="5">
        <v>153.88999999999999</v>
      </c>
      <c r="K4896" s="6">
        <f t="shared" si="1384"/>
        <v>4173.6149999999998</v>
      </c>
      <c r="L4896" s="6">
        <f t="shared" si="1385"/>
        <v>-81.930000000000291</v>
      </c>
      <c r="M4896" s="6">
        <f t="shared" si="1386"/>
        <v>4292.1949999999997</v>
      </c>
      <c r="N4896" s="5">
        <f t="shared" si="1387"/>
        <v>122.19365224920647</v>
      </c>
      <c r="O4896" s="6">
        <f t="shared" si="1388"/>
        <v>530.24999999999955</v>
      </c>
      <c r="P4896" s="6">
        <f t="shared" si="1389"/>
        <v>244.38730449841293</v>
      </c>
      <c r="Q4896" s="6">
        <f t="shared" si="1390"/>
        <v>0.20696288662264936</v>
      </c>
      <c r="R4896" s="9">
        <f t="shared" si="1391"/>
        <v>2.5049582721019594</v>
      </c>
      <c r="S4896" s="9">
        <f t="shared" si="1392"/>
        <v>612.17999999999984</v>
      </c>
      <c r="T4896">
        <f t="shared" si="1393"/>
        <v>530.24999999999955</v>
      </c>
      <c r="U4896" s="9">
        <f t="shared" si="1394"/>
        <v>2.1697117249535482</v>
      </c>
      <c r="V4896" s="9">
        <f t="shared" si="1395"/>
        <v>0.97042684147097336</v>
      </c>
      <c r="W4896" s="9">
        <f t="shared" si="1396"/>
        <v>118.57999999999993</v>
      </c>
      <c r="X4896">
        <f t="shared" si="1397"/>
        <v>4292.1949999999997</v>
      </c>
      <c r="Y4896" s="9">
        <f t="shared" si="1398"/>
        <v>35.126169985052343</v>
      </c>
      <c r="Z4896" s="10">
        <f t="shared" si="1399"/>
        <v>0.5271138396968913</v>
      </c>
      <c r="AA4896">
        <f t="shared" si="1400"/>
        <v>81.930000000000291</v>
      </c>
    </row>
    <row r="4897" spans="1:27">
      <c r="A4897" s="1">
        <f t="shared" si="1383"/>
        <v>7025999</v>
      </c>
      <c r="B4897" s="1">
        <v>-1</v>
      </c>
      <c r="C4897" s="1">
        <v>26</v>
      </c>
      <c r="D4897" s="2">
        <v>7</v>
      </c>
      <c r="E4897" s="5">
        <v>1868.28</v>
      </c>
      <c r="F4897" s="5">
        <v>2123.79</v>
      </c>
      <c r="G4897" s="5">
        <v>204.35</v>
      </c>
      <c r="H4897" s="5">
        <v>1793.44</v>
      </c>
      <c r="I4897" s="5">
        <v>1983.56</v>
      </c>
      <c r="J4897" s="5">
        <v>160.02000000000001</v>
      </c>
      <c r="K4897" s="6">
        <f t="shared" si="1384"/>
        <v>1830.8600000000001</v>
      </c>
      <c r="L4897" s="6">
        <f t="shared" si="1385"/>
        <v>74.839999999999918</v>
      </c>
      <c r="M4897" s="6">
        <f t="shared" si="1386"/>
        <v>2053.6750000000002</v>
      </c>
      <c r="N4897" s="5">
        <f t="shared" si="1387"/>
        <v>129.77415276163433</v>
      </c>
      <c r="O4897" s="6">
        <f t="shared" si="1388"/>
        <v>140.23000000000002</v>
      </c>
      <c r="P4897" s="6">
        <f t="shared" si="1389"/>
        <v>259.54830552326865</v>
      </c>
      <c r="Q4897" s="6">
        <f t="shared" si="1390"/>
        <v>0.23977502674450921</v>
      </c>
      <c r="R4897" s="9">
        <f t="shared" si="1391"/>
        <v>0.25193768793122734</v>
      </c>
      <c r="S4897" s="9">
        <f t="shared" si="1392"/>
        <v>65.3900000000001</v>
      </c>
      <c r="T4897">
        <f t="shared" si="1393"/>
        <v>140.23000000000002</v>
      </c>
      <c r="U4897" s="9">
        <f t="shared" si="1394"/>
        <v>0.54028478327872698</v>
      </c>
      <c r="V4897" s="9">
        <f t="shared" si="1395"/>
        <v>1.716944362636377</v>
      </c>
      <c r="W4897" s="9">
        <f t="shared" si="1396"/>
        <v>222.81500000000005</v>
      </c>
      <c r="X4897">
        <f t="shared" si="1397"/>
        <v>2053.6750000000002</v>
      </c>
      <c r="Y4897" s="9">
        <f t="shared" si="1398"/>
        <v>15.824992545103608</v>
      </c>
      <c r="Z4897" s="10">
        <f t="shared" si="1399"/>
        <v>0.52714134726845319</v>
      </c>
      <c r="AA4897">
        <f t="shared" si="1400"/>
        <v>74.839999999999918</v>
      </c>
    </row>
    <row r="4898" spans="1:27">
      <c r="A4898" s="1">
        <f t="shared" si="1383"/>
        <v>9020005</v>
      </c>
      <c r="B4898" s="1">
        <v>5</v>
      </c>
      <c r="C4898" s="1">
        <v>20</v>
      </c>
      <c r="D4898" s="2">
        <v>9</v>
      </c>
      <c r="E4898" s="5">
        <v>2196.2199999999998</v>
      </c>
      <c r="F4898" s="5">
        <v>2220.5300000000002</v>
      </c>
      <c r="G4898" s="5">
        <v>173.13</v>
      </c>
      <c r="H4898" s="5">
        <v>2163</v>
      </c>
      <c r="I4898" s="5">
        <v>2259</v>
      </c>
      <c r="J4898" s="5">
        <v>126.29</v>
      </c>
      <c r="K4898" s="6">
        <f t="shared" si="1384"/>
        <v>2179.6099999999997</v>
      </c>
      <c r="L4898" s="6">
        <f t="shared" si="1385"/>
        <v>33.2199999999998</v>
      </c>
      <c r="M4898" s="6">
        <f t="shared" si="1386"/>
        <v>2239.7650000000003</v>
      </c>
      <c r="N4898" s="5">
        <f t="shared" si="1387"/>
        <v>107.14844959214295</v>
      </c>
      <c r="O4898" s="6">
        <f t="shared" si="1388"/>
        <v>-38.4699999999998</v>
      </c>
      <c r="P4898" s="6">
        <f t="shared" si="1389"/>
        <v>214.29689918428591</v>
      </c>
      <c r="Q4898" s="6">
        <f t="shared" si="1390"/>
        <v>0.30539781005057548</v>
      </c>
      <c r="R4898" s="9">
        <f t="shared" si="1391"/>
        <v>0.33453587183428796</v>
      </c>
      <c r="S4898" s="9">
        <f t="shared" si="1392"/>
        <v>71.6899999999996</v>
      </c>
      <c r="T4898">
        <f t="shared" si="1393"/>
        <v>38.4699999999998</v>
      </c>
      <c r="U4898" s="9">
        <f t="shared" si="1394"/>
        <v>0.17951729654714832</v>
      </c>
      <c r="V4898" s="9">
        <f t="shared" si="1395"/>
        <v>0.56141736281746202</v>
      </c>
      <c r="W4898" s="9">
        <f t="shared" si="1396"/>
        <v>60.155000000000655</v>
      </c>
      <c r="X4898">
        <f t="shared" si="1397"/>
        <v>2239.7650000000003</v>
      </c>
      <c r="Y4898" s="9">
        <f t="shared" si="1398"/>
        <v>20.903382256351744</v>
      </c>
      <c r="Z4898" s="10">
        <f t="shared" si="1399"/>
        <v>0.52717549260184704</v>
      </c>
      <c r="AA4898">
        <f t="shared" si="1400"/>
        <v>33.2199999999998</v>
      </c>
    </row>
    <row r="4899" spans="1:27">
      <c r="A4899" s="1">
        <f t="shared" si="1383"/>
        <v>11023000</v>
      </c>
      <c r="B4899" s="1">
        <v>0</v>
      </c>
      <c r="C4899" s="1">
        <v>23</v>
      </c>
      <c r="D4899" s="2">
        <v>11</v>
      </c>
      <c r="E4899" s="5">
        <v>175.53</v>
      </c>
      <c r="F4899" s="5">
        <v>207.97</v>
      </c>
      <c r="G4899" s="5">
        <v>130.19</v>
      </c>
      <c r="H4899" s="5">
        <v>156.66999999999999</v>
      </c>
      <c r="I4899" s="5">
        <v>103.49</v>
      </c>
      <c r="J4899" s="5">
        <v>46.88</v>
      </c>
      <c r="K4899" s="6">
        <f t="shared" si="1384"/>
        <v>166.1</v>
      </c>
      <c r="L4899" s="6">
        <f t="shared" si="1385"/>
        <v>18.860000000000014</v>
      </c>
      <c r="M4899" s="6">
        <f t="shared" si="1386"/>
        <v>155.72999999999999</v>
      </c>
      <c r="N4899" s="5">
        <f t="shared" si="1387"/>
        <v>69.186650627126042</v>
      </c>
      <c r="O4899" s="6">
        <f t="shared" si="1388"/>
        <v>104.48</v>
      </c>
      <c r="P4899" s="6">
        <f t="shared" si="1389"/>
        <v>138.37330125425208</v>
      </c>
      <c r="Q4899" s="6">
        <f t="shared" si="1390"/>
        <v>0.77043768425209347</v>
      </c>
      <c r="R4899" s="9">
        <f t="shared" si="1391"/>
        <v>0.61876098368628729</v>
      </c>
      <c r="S4899" s="9">
        <f t="shared" si="1392"/>
        <v>85.61999999999999</v>
      </c>
      <c r="T4899">
        <f t="shared" si="1393"/>
        <v>104.48</v>
      </c>
      <c r="U4899" s="9">
        <f t="shared" si="1394"/>
        <v>0.75505895322989147</v>
      </c>
      <c r="V4899" s="9">
        <f t="shared" si="1395"/>
        <v>0.14988440553204399</v>
      </c>
      <c r="W4899" s="9">
        <f t="shared" si="1396"/>
        <v>10.370000000000005</v>
      </c>
      <c r="X4899">
        <f t="shared" si="1397"/>
        <v>155.72999999999999</v>
      </c>
      <c r="Y4899" s="9">
        <f t="shared" si="1398"/>
        <v>2.2508677409358917</v>
      </c>
      <c r="Z4899" s="10">
        <f t="shared" si="1399"/>
        <v>0.52722955152381212</v>
      </c>
      <c r="AA4899">
        <f t="shared" si="1400"/>
        <v>18.860000000000014</v>
      </c>
    </row>
    <row r="4900" spans="1:27">
      <c r="A4900" s="1">
        <f t="shared" si="1383"/>
        <v>13019998</v>
      </c>
      <c r="B4900" s="1">
        <v>-2</v>
      </c>
      <c r="C4900" s="1">
        <v>20</v>
      </c>
      <c r="D4900" s="2">
        <v>13</v>
      </c>
      <c r="E4900" s="5">
        <v>285.77</v>
      </c>
      <c r="F4900" s="5">
        <v>580.99</v>
      </c>
      <c r="G4900" s="5">
        <v>131.87</v>
      </c>
      <c r="H4900" s="5">
        <v>261.7</v>
      </c>
      <c r="I4900" s="5">
        <v>422.36</v>
      </c>
      <c r="J4900" s="5">
        <v>99.81</v>
      </c>
      <c r="K4900" s="6">
        <f t="shared" si="1384"/>
        <v>273.73500000000001</v>
      </c>
      <c r="L4900" s="6">
        <f t="shared" si="1385"/>
        <v>24.069999999999993</v>
      </c>
      <c r="M4900" s="6">
        <f t="shared" si="1386"/>
        <v>501.67500000000001</v>
      </c>
      <c r="N4900" s="5">
        <f t="shared" si="1387"/>
        <v>82.69179675155209</v>
      </c>
      <c r="O4900" s="6">
        <f t="shared" si="1388"/>
        <v>158.63</v>
      </c>
      <c r="P4900" s="6">
        <f t="shared" si="1389"/>
        <v>165.38359350310418</v>
      </c>
      <c r="Q4900" s="6">
        <f t="shared" si="1390"/>
        <v>0.27156088427742403</v>
      </c>
      <c r="R4900" s="9">
        <f t="shared" si="1391"/>
        <v>0.81362363188386255</v>
      </c>
      <c r="S4900" s="9">
        <f t="shared" si="1392"/>
        <v>134.56</v>
      </c>
      <c r="T4900">
        <f t="shared" si="1393"/>
        <v>158.63</v>
      </c>
      <c r="U4900" s="9">
        <f t="shared" si="1394"/>
        <v>0.95916406603550175</v>
      </c>
      <c r="V4900" s="9">
        <f t="shared" si="1395"/>
        <v>2.7565007528479137</v>
      </c>
      <c r="W4900" s="9">
        <f t="shared" si="1396"/>
        <v>227.94</v>
      </c>
      <c r="X4900">
        <f t="shared" si="1397"/>
        <v>501.67500000000001</v>
      </c>
      <c r="Y4900" s="9">
        <f t="shared" si="1398"/>
        <v>6.0668049275466229</v>
      </c>
      <c r="Z4900" s="10">
        <f t="shared" si="1399"/>
        <v>0.52726274285217611</v>
      </c>
      <c r="AA4900">
        <f t="shared" si="1400"/>
        <v>24.069999999999993</v>
      </c>
    </row>
    <row r="4901" spans="1:27">
      <c r="A4901" s="1">
        <f t="shared" si="1383"/>
        <v>12009993</v>
      </c>
      <c r="B4901" s="1">
        <v>-7</v>
      </c>
      <c r="C4901" s="1">
        <v>10</v>
      </c>
      <c r="D4901" s="2">
        <v>12</v>
      </c>
      <c r="E4901" s="5">
        <v>108.45</v>
      </c>
      <c r="F4901" s="5">
        <v>201.84</v>
      </c>
      <c r="G4901" s="5">
        <v>89.77</v>
      </c>
      <c r="H4901" s="5">
        <v>93.09</v>
      </c>
      <c r="I4901" s="5">
        <v>169.5</v>
      </c>
      <c r="J4901" s="5">
        <v>66.91</v>
      </c>
      <c r="K4901" s="6">
        <f t="shared" si="1384"/>
        <v>100.77000000000001</v>
      </c>
      <c r="L4901" s="6">
        <f t="shared" si="1385"/>
        <v>15.36</v>
      </c>
      <c r="M4901" s="6">
        <f t="shared" si="1386"/>
        <v>185.67000000000002</v>
      </c>
      <c r="N4901" s="5">
        <f t="shared" si="1387"/>
        <v>55.981249092888234</v>
      </c>
      <c r="O4901" s="6">
        <f t="shared" si="1388"/>
        <v>32.340000000000003</v>
      </c>
      <c r="P4901" s="6">
        <f t="shared" si="1389"/>
        <v>111.96249818577647</v>
      </c>
      <c r="Q4901" s="6">
        <f t="shared" si="1390"/>
        <v>0.28572262311156837</v>
      </c>
      <c r="R4901" s="9">
        <f t="shared" si="1391"/>
        <v>0.15165792363640843</v>
      </c>
      <c r="S4901" s="9">
        <f t="shared" si="1392"/>
        <v>16.980000000000004</v>
      </c>
      <c r="T4901">
        <f t="shared" si="1393"/>
        <v>32.340000000000003</v>
      </c>
      <c r="U4901" s="9">
        <f t="shared" si="1394"/>
        <v>0.28884671674920187</v>
      </c>
      <c r="V4901" s="9">
        <f t="shared" si="1395"/>
        <v>1.516579236364084</v>
      </c>
      <c r="W4901" s="9">
        <f t="shared" si="1396"/>
        <v>84.9</v>
      </c>
      <c r="X4901">
        <f t="shared" si="1397"/>
        <v>185.67000000000002</v>
      </c>
      <c r="Y4901" s="9">
        <f t="shared" si="1398"/>
        <v>3.3166462522464015</v>
      </c>
      <c r="Z4901" s="10">
        <f t="shared" si="1399"/>
        <v>0.52726653601380769</v>
      </c>
      <c r="AA4901">
        <f t="shared" si="1400"/>
        <v>15.36</v>
      </c>
    </row>
    <row r="4902" spans="1:27">
      <c r="A4902" s="1">
        <f t="shared" si="1383"/>
        <v>19002001</v>
      </c>
      <c r="B4902" s="1">
        <v>1</v>
      </c>
      <c r="C4902" s="1">
        <v>2</v>
      </c>
      <c r="D4902" s="2">
        <v>19</v>
      </c>
      <c r="E4902" s="5">
        <v>597.82000000000005</v>
      </c>
      <c r="F4902" s="5">
        <v>759.56</v>
      </c>
      <c r="G4902" s="5">
        <v>208.53</v>
      </c>
      <c r="H4902" s="5">
        <v>627.01</v>
      </c>
      <c r="I4902" s="5">
        <v>505.23</v>
      </c>
      <c r="J4902" s="5">
        <v>101.62</v>
      </c>
      <c r="K4902" s="6">
        <f t="shared" si="1384"/>
        <v>612.41499999999996</v>
      </c>
      <c r="L4902" s="6">
        <f t="shared" si="1385"/>
        <v>-29.189999999999941</v>
      </c>
      <c r="M4902" s="6">
        <f t="shared" si="1386"/>
        <v>632.39499999999998</v>
      </c>
      <c r="N4902" s="5">
        <f t="shared" si="1387"/>
        <v>115.98640577671161</v>
      </c>
      <c r="O4902" s="6">
        <f t="shared" si="1388"/>
        <v>254.32999999999993</v>
      </c>
      <c r="P4902" s="6">
        <f t="shared" si="1389"/>
        <v>231.97281155342321</v>
      </c>
      <c r="Q4902" s="6">
        <f t="shared" si="1390"/>
        <v>0.61619183961056656</v>
      </c>
      <c r="R4902" s="9">
        <f t="shared" si="1391"/>
        <v>1.2222121984959662</v>
      </c>
      <c r="S4902" s="9">
        <f t="shared" si="1392"/>
        <v>283.51999999999987</v>
      </c>
      <c r="T4902">
        <f t="shared" si="1393"/>
        <v>254.32999999999993</v>
      </c>
      <c r="U4902" s="9">
        <f t="shared" si="1394"/>
        <v>1.0963784863271697</v>
      </c>
      <c r="V4902" s="9">
        <f t="shared" si="1395"/>
        <v>0.17226156691555755</v>
      </c>
      <c r="W4902" s="9">
        <f t="shared" si="1396"/>
        <v>19.980000000000018</v>
      </c>
      <c r="X4902">
        <f t="shared" si="1397"/>
        <v>632.39499999999998</v>
      </c>
      <c r="Y4902" s="9">
        <f t="shared" si="1398"/>
        <v>5.4523200004786743</v>
      </c>
      <c r="Z4902" s="10">
        <f t="shared" si="1399"/>
        <v>0.52729688032454736</v>
      </c>
      <c r="AA4902">
        <f t="shared" si="1400"/>
        <v>29.189999999999941</v>
      </c>
    </row>
    <row r="4903" spans="1:27">
      <c r="A4903" s="1">
        <f t="shared" si="1383"/>
        <v>12018996</v>
      </c>
      <c r="B4903" s="1">
        <v>-4</v>
      </c>
      <c r="C4903" s="1">
        <v>19</v>
      </c>
      <c r="D4903" s="2">
        <v>12</v>
      </c>
      <c r="E4903" s="5">
        <v>316.74</v>
      </c>
      <c r="F4903" s="5">
        <v>323.39</v>
      </c>
      <c r="G4903" s="5">
        <v>122.67</v>
      </c>
      <c r="H4903" s="5">
        <v>376.37</v>
      </c>
      <c r="I4903" s="5">
        <v>409.54</v>
      </c>
      <c r="J4903" s="5">
        <v>83.08</v>
      </c>
      <c r="K4903" s="6">
        <f t="shared" si="1384"/>
        <v>346.55500000000001</v>
      </c>
      <c r="L4903" s="6">
        <f t="shared" si="1385"/>
        <v>-59.629999999999995</v>
      </c>
      <c r="M4903" s="6">
        <f t="shared" si="1386"/>
        <v>366.46500000000003</v>
      </c>
      <c r="N4903" s="5">
        <f t="shared" si="1387"/>
        <v>74.078025250407421</v>
      </c>
      <c r="O4903" s="6">
        <f t="shared" si="1388"/>
        <v>-86.150000000000034</v>
      </c>
      <c r="P4903" s="6">
        <f t="shared" si="1389"/>
        <v>148.15605050081484</v>
      </c>
      <c r="Q4903" s="6">
        <f t="shared" si="1390"/>
        <v>0.37109624614934872</v>
      </c>
      <c r="R4903" s="9">
        <f t="shared" si="1391"/>
        <v>0.17900045195828287</v>
      </c>
      <c r="S4903" s="9">
        <f t="shared" si="1392"/>
        <v>26.520000000000039</v>
      </c>
      <c r="T4903">
        <f t="shared" si="1393"/>
        <v>86.150000000000034</v>
      </c>
      <c r="U4903" s="9">
        <f t="shared" si="1394"/>
        <v>0.58148148326568827</v>
      </c>
      <c r="V4903" s="9">
        <f t="shared" si="1395"/>
        <v>0.2687706635361547</v>
      </c>
      <c r="W4903" s="9">
        <f t="shared" si="1396"/>
        <v>19.910000000000025</v>
      </c>
      <c r="X4903">
        <f t="shared" si="1397"/>
        <v>366.46500000000003</v>
      </c>
      <c r="Y4903" s="9">
        <f t="shared" si="1398"/>
        <v>4.9470136219375602</v>
      </c>
      <c r="Z4903" s="10">
        <f t="shared" si="1399"/>
        <v>0.52737178536588403</v>
      </c>
      <c r="AA4903">
        <f t="shared" si="1400"/>
        <v>59.629999999999995</v>
      </c>
    </row>
    <row r="4904" spans="1:27">
      <c r="A4904" s="1">
        <f t="shared" si="1383"/>
        <v>15010995</v>
      </c>
      <c r="B4904" s="1">
        <v>-5</v>
      </c>
      <c r="C4904" s="1">
        <v>11</v>
      </c>
      <c r="D4904" s="2">
        <v>15</v>
      </c>
      <c r="E4904" s="5">
        <v>185.54</v>
      </c>
      <c r="F4904" s="5">
        <v>101.48</v>
      </c>
      <c r="G4904" s="5">
        <v>96.74</v>
      </c>
      <c r="H4904" s="5">
        <v>180.62</v>
      </c>
      <c r="I4904" s="5">
        <v>113.47</v>
      </c>
      <c r="J4904" s="5">
        <v>78.06</v>
      </c>
      <c r="K4904" s="6">
        <f t="shared" si="1384"/>
        <v>183.07999999999998</v>
      </c>
      <c r="L4904" s="6">
        <f t="shared" si="1385"/>
        <v>4.9199999999999875</v>
      </c>
      <c r="M4904" s="6">
        <f t="shared" si="1386"/>
        <v>107.47499999999999</v>
      </c>
      <c r="N4904" s="5">
        <f t="shared" si="1387"/>
        <v>62.153019234788587</v>
      </c>
      <c r="O4904" s="6">
        <f t="shared" si="1388"/>
        <v>-11.989999999999995</v>
      </c>
      <c r="P4904" s="6">
        <f t="shared" si="1389"/>
        <v>124.30603846957717</v>
      </c>
      <c r="Q4904" s="6">
        <f t="shared" si="1390"/>
        <v>0.2113167136672974</v>
      </c>
      <c r="R4904" s="9">
        <f t="shared" si="1391"/>
        <v>0.13603522570738635</v>
      </c>
      <c r="S4904" s="9">
        <f t="shared" si="1392"/>
        <v>16.909999999999982</v>
      </c>
      <c r="T4904">
        <f t="shared" si="1393"/>
        <v>11.989999999999995</v>
      </c>
      <c r="U4904" s="9">
        <f t="shared" si="1394"/>
        <v>9.6455491202339649E-2</v>
      </c>
      <c r="V4904" s="9">
        <f t="shared" si="1395"/>
        <v>1.2164332631114081</v>
      </c>
      <c r="W4904" s="9">
        <f t="shared" si="1396"/>
        <v>75.60499999999999</v>
      </c>
      <c r="X4904">
        <f t="shared" si="1397"/>
        <v>107.47499999999999</v>
      </c>
      <c r="Y4904" s="9">
        <f t="shared" si="1398"/>
        <v>1.7291999861503682</v>
      </c>
      <c r="Z4904" s="10">
        <f t="shared" si="1399"/>
        <v>0.52741160396790665</v>
      </c>
      <c r="AA4904">
        <f t="shared" si="1400"/>
        <v>4.9199999999999875</v>
      </c>
    </row>
    <row r="4905" spans="1:27">
      <c r="A4905" s="1">
        <f t="shared" si="1383"/>
        <v>4018993</v>
      </c>
      <c r="B4905" s="1">
        <v>-7</v>
      </c>
      <c r="C4905" s="1">
        <v>19</v>
      </c>
      <c r="D4905" s="2">
        <v>4</v>
      </c>
      <c r="E4905" s="5">
        <v>422.43</v>
      </c>
      <c r="F4905" s="5">
        <v>507.95</v>
      </c>
      <c r="G4905" s="5">
        <v>95.07</v>
      </c>
      <c r="H4905" s="5">
        <v>451.03</v>
      </c>
      <c r="I4905" s="5">
        <v>530.80999999999995</v>
      </c>
      <c r="J4905" s="5">
        <v>86.98</v>
      </c>
      <c r="K4905" s="6">
        <f t="shared" si="1384"/>
        <v>436.73</v>
      </c>
      <c r="L4905" s="6">
        <f t="shared" si="1385"/>
        <v>-28.599999999999966</v>
      </c>
      <c r="M4905" s="6">
        <f t="shared" si="1386"/>
        <v>519.38</v>
      </c>
      <c r="N4905" s="5">
        <f t="shared" si="1387"/>
        <v>64.427915727578835</v>
      </c>
      <c r="O4905" s="6">
        <f t="shared" si="1388"/>
        <v>-22.859999999999957</v>
      </c>
      <c r="P4905" s="6">
        <f t="shared" si="1389"/>
        <v>128.85583145515767</v>
      </c>
      <c r="Q4905" s="6">
        <f t="shared" si="1390"/>
        <v>8.8701517475012148E-2</v>
      </c>
      <c r="R4905" s="9">
        <f t="shared" si="1391"/>
        <v>4.4545907897055877E-2</v>
      </c>
      <c r="S4905" s="9">
        <f t="shared" si="1392"/>
        <v>5.7400000000000091</v>
      </c>
      <c r="T4905">
        <f t="shared" si="1393"/>
        <v>22.859999999999957</v>
      </c>
      <c r="U4905" s="9">
        <f t="shared" si="1394"/>
        <v>0.17740757047503378</v>
      </c>
      <c r="V4905" s="9">
        <f t="shared" si="1395"/>
        <v>1.2828290201016241</v>
      </c>
      <c r="W4905" s="9">
        <f t="shared" si="1396"/>
        <v>82.649999999999977</v>
      </c>
      <c r="X4905">
        <f t="shared" si="1397"/>
        <v>519.38</v>
      </c>
      <c r="Y4905" s="9">
        <f t="shared" si="1398"/>
        <v>8.0614124193633607</v>
      </c>
      <c r="Z4905" s="10">
        <f t="shared" si="1399"/>
        <v>0.52746848247075384</v>
      </c>
      <c r="AA4905">
        <f t="shared" si="1400"/>
        <v>28.599999999999966</v>
      </c>
    </row>
    <row r="4906" spans="1:27">
      <c r="A4906" s="1">
        <f t="shared" si="1383"/>
        <v>6026002</v>
      </c>
      <c r="B4906" s="1">
        <v>2</v>
      </c>
      <c r="C4906" s="1">
        <v>26</v>
      </c>
      <c r="D4906" s="2">
        <v>6</v>
      </c>
      <c r="E4906" s="5">
        <v>2989.58</v>
      </c>
      <c r="F4906" s="5">
        <v>2477.29</v>
      </c>
      <c r="G4906" s="5">
        <v>178.42</v>
      </c>
      <c r="H4906" s="5">
        <v>3007.46</v>
      </c>
      <c r="I4906" s="5">
        <v>2825.5</v>
      </c>
      <c r="J4906" s="5">
        <v>174.24</v>
      </c>
      <c r="K4906" s="6">
        <f t="shared" si="1384"/>
        <v>2998.52</v>
      </c>
      <c r="L4906" s="6">
        <f t="shared" si="1385"/>
        <v>-17.880000000000109</v>
      </c>
      <c r="M4906" s="6">
        <f t="shared" si="1386"/>
        <v>2651.395</v>
      </c>
      <c r="N4906" s="5">
        <f t="shared" si="1387"/>
        <v>124.69289675037629</v>
      </c>
      <c r="O4906" s="6">
        <f t="shared" si="1388"/>
        <v>-348.21000000000004</v>
      </c>
      <c r="P4906" s="6">
        <f t="shared" si="1389"/>
        <v>249.38579350075258</v>
      </c>
      <c r="Q4906" s="6">
        <f t="shared" si="1390"/>
        <v>2.3702222204928347E-2</v>
      </c>
      <c r="R4906" s="9">
        <f t="shared" si="1391"/>
        <v>1.324574248448531</v>
      </c>
      <c r="S4906" s="9">
        <f t="shared" si="1392"/>
        <v>330.32999999999993</v>
      </c>
      <c r="T4906">
        <f t="shared" si="1393"/>
        <v>348.21000000000004</v>
      </c>
      <c r="U4906" s="9">
        <f t="shared" si="1394"/>
        <v>1.3962703934013356</v>
      </c>
      <c r="V4906" s="9">
        <f t="shared" si="1395"/>
        <v>2.783839409031553</v>
      </c>
      <c r="W4906" s="9">
        <f t="shared" si="1396"/>
        <v>347.125</v>
      </c>
      <c r="X4906">
        <f t="shared" si="1397"/>
        <v>2651.395</v>
      </c>
      <c r="Y4906" s="9">
        <f t="shared" si="1398"/>
        <v>21.26340047507156</v>
      </c>
      <c r="Z4906" s="10">
        <f t="shared" si="1399"/>
        <v>0.52751113732318489</v>
      </c>
      <c r="AA4906">
        <f t="shared" si="1400"/>
        <v>17.880000000000109</v>
      </c>
    </row>
    <row r="4907" spans="1:27">
      <c r="A4907" s="1">
        <f t="shared" si="1383"/>
        <v>13006993</v>
      </c>
      <c r="B4907" s="1">
        <v>-7</v>
      </c>
      <c r="C4907" s="1">
        <v>7</v>
      </c>
      <c r="D4907" s="2">
        <v>13</v>
      </c>
      <c r="E4907" s="5">
        <v>103.63</v>
      </c>
      <c r="F4907" s="5">
        <v>-69.42</v>
      </c>
      <c r="G4907" s="5">
        <v>71.650000000000006</v>
      </c>
      <c r="H4907" s="5">
        <v>110.83</v>
      </c>
      <c r="I4907" s="5">
        <v>80.010000000000005</v>
      </c>
      <c r="J4907" s="5">
        <v>61.33</v>
      </c>
      <c r="K4907" s="6">
        <f t="shared" si="1384"/>
        <v>107.22999999999999</v>
      </c>
      <c r="L4907" s="6">
        <f t="shared" si="1385"/>
        <v>-7.2000000000000028</v>
      </c>
      <c r="M4907" s="6">
        <f t="shared" si="1386"/>
        <v>5.2950000000000017</v>
      </c>
      <c r="N4907" s="5">
        <f t="shared" si="1387"/>
        <v>47.156896102266955</v>
      </c>
      <c r="O4907" s="6">
        <f t="shared" si="1388"/>
        <v>-149.43</v>
      </c>
      <c r="P4907" s="6">
        <f t="shared" si="1389"/>
        <v>94.313792204533911</v>
      </c>
      <c r="Q4907" s="6">
        <f t="shared" si="1390"/>
        <v>0.1542821246333681</v>
      </c>
      <c r="R4907" s="9">
        <f t="shared" si="1391"/>
        <v>1.5080509083077951</v>
      </c>
      <c r="S4907" s="9">
        <f t="shared" si="1392"/>
        <v>142.23000000000002</v>
      </c>
      <c r="T4907">
        <f t="shared" si="1393"/>
        <v>149.43</v>
      </c>
      <c r="U4907" s="9">
        <f t="shared" si="1394"/>
        <v>1.5843918106477806</v>
      </c>
      <c r="V4907" s="9">
        <f t="shared" si="1395"/>
        <v>2.1616138555628921</v>
      </c>
      <c r="W4907" s="9">
        <f t="shared" si="1396"/>
        <v>101.93499999999999</v>
      </c>
      <c r="X4907">
        <f t="shared" si="1397"/>
        <v>5.2950000000000017</v>
      </c>
      <c r="Y4907" s="9">
        <f t="shared" si="1398"/>
        <v>0.11228474385839524</v>
      </c>
      <c r="Z4907" s="10">
        <f t="shared" si="1399"/>
        <v>0.52752535484088348</v>
      </c>
      <c r="AA4907">
        <f t="shared" si="1400"/>
        <v>7.2000000000000028</v>
      </c>
    </row>
    <row r="4908" spans="1:27">
      <c r="A4908" s="1">
        <f t="shared" si="1383"/>
        <v>4015008</v>
      </c>
      <c r="B4908" s="1">
        <v>8</v>
      </c>
      <c r="C4908" s="1">
        <v>15</v>
      </c>
      <c r="D4908" s="2">
        <v>4</v>
      </c>
      <c r="E4908" s="5">
        <v>1073.0899999999999</v>
      </c>
      <c r="F4908" s="5">
        <v>1044.05</v>
      </c>
      <c r="G4908" s="5">
        <v>105.1</v>
      </c>
      <c r="H4908" s="5">
        <v>1024.3</v>
      </c>
      <c r="I4908" s="5">
        <v>954.56</v>
      </c>
      <c r="J4908" s="5">
        <v>100.36</v>
      </c>
      <c r="K4908" s="6">
        <f t="shared" si="1384"/>
        <v>1048.6949999999999</v>
      </c>
      <c r="L4908" s="6">
        <f t="shared" si="1385"/>
        <v>48.789999999999964</v>
      </c>
      <c r="M4908" s="6">
        <f t="shared" si="1386"/>
        <v>999.30499999999995</v>
      </c>
      <c r="N4908" s="5">
        <f t="shared" si="1387"/>
        <v>72.660408063814231</v>
      </c>
      <c r="O4908" s="6">
        <f t="shared" si="1388"/>
        <v>89.490000000000009</v>
      </c>
      <c r="P4908" s="6">
        <f t="shared" si="1389"/>
        <v>145.32081612762846</v>
      </c>
      <c r="Q4908" s="6">
        <f t="shared" si="1390"/>
        <v>4.611582357377722E-2</v>
      </c>
      <c r="R4908" s="9">
        <f t="shared" si="1391"/>
        <v>0.28006999330539917</v>
      </c>
      <c r="S4908" s="9">
        <f t="shared" si="1392"/>
        <v>40.700000000000045</v>
      </c>
      <c r="T4908">
        <f t="shared" si="1393"/>
        <v>89.490000000000009</v>
      </c>
      <c r="U4908" s="9">
        <f t="shared" si="1394"/>
        <v>0.61580991894103554</v>
      </c>
      <c r="V4908" s="9">
        <f t="shared" si="1395"/>
        <v>0.67973744321148133</v>
      </c>
      <c r="W4908" s="9">
        <f t="shared" si="1396"/>
        <v>49.389999999999986</v>
      </c>
      <c r="X4908">
        <f t="shared" si="1397"/>
        <v>999.30499999999995</v>
      </c>
      <c r="Y4908" s="9">
        <f t="shared" si="1398"/>
        <v>13.753088189683124</v>
      </c>
      <c r="Z4908" s="10">
        <f t="shared" si="1399"/>
        <v>0.52754620650706985</v>
      </c>
      <c r="AA4908">
        <f t="shared" si="1400"/>
        <v>48.789999999999964</v>
      </c>
    </row>
    <row r="4909" spans="1:27">
      <c r="A4909" s="1">
        <f t="shared" si="1383"/>
        <v>7019994</v>
      </c>
      <c r="B4909" s="1">
        <v>-6</v>
      </c>
      <c r="C4909" s="1">
        <v>20</v>
      </c>
      <c r="D4909" s="2">
        <v>7</v>
      </c>
      <c r="E4909" s="5">
        <v>1318.68</v>
      </c>
      <c r="F4909" s="5">
        <v>1236.97</v>
      </c>
      <c r="G4909" s="5">
        <v>147.19999999999999</v>
      </c>
      <c r="H4909" s="5">
        <v>1262.3499999999999</v>
      </c>
      <c r="I4909" s="5">
        <v>1289.1099999999999</v>
      </c>
      <c r="J4909" s="5">
        <v>124.06</v>
      </c>
      <c r="K4909" s="6">
        <f t="shared" si="1384"/>
        <v>1290.5149999999999</v>
      </c>
      <c r="L4909" s="6">
        <f t="shared" si="1385"/>
        <v>56.330000000000155</v>
      </c>
      <c r="M4909" s="6">
        <f t="shared" si="1386"/>
        <v>1263.04</v>
      </c>
      <c r="N4909" s="5">
        <f t="shared" si="1387"/>
        <v>96.253212413924132</v>
      </c>
      <c r="O4909" s="6">
        <f t="shared" si="1388"/>
        <v>-52.139999999999873</v>
      </c>
      <c r="P4909" s="6">
        <f t="shared" si="1389"/>
        <v>192.50642482784826</v>
      </c>
      <c r="Q4909" s="6">
        <f t="shared" si="1390"/>
        <v>0.1693786453022898</v>
      </c>
      <c r="R4909" s="9">
        <f t="shared" si="1391"/>
        <v>0.56346171353502061</v>
      </c>
      <c r="S4909" s="9">
        <f t="shared" si="1392"/>
        <v>108.47000000000003</v>
      </c>
      <c r="T4909">
        <f t="shared" si="1393"/>
        <v>52.139999999999873</v>
      </c>
      <c r="U4909" s="9">
        <f t="shared" si="1394"/>
        <v>0.27084810310423063</v>
      </c>
      <c r="V4909" s="9">
        <f t="shared" si="1395"/>
        <v>0.28544501851893866</v>
      </c>
      <c r="W4909" s="9">
        <f t="shared" si="1396"/>
        <v>27.474999999999909</v>
      </c>
      <c r="X4909">
        <f t="shared" si="1397"/>
        <v>1263.04</v>
      </c>
      <c r="Y4909" s="9">
        <f t="shared" si="1398"/>
        <v>13.122055548322528</v>
      </c>
      <c r="Z4909" s="10">
        <f t="shared" si="1399"/>
        <v>0.52755094540717107</v>
      </c>
      <c r="AA4909">
        <f t="shared" si="1400"/>
        <v>56.330000000000155</v>
      </c>
    </row>
    <row r="4910" spans="1:27">
      <c r="A4910" s="1">
        <f t="shared" si="1383"/>
        <v>17005004</v>
      </c>
      <c r="B4910" s="1">
        <v>4</v>
      </c>
      <c r="C4910" s="1">
        <v>5</v>
      </c>
      <c r="D4910" s="2">
        <v>17</v>
      </c>
      <c r="E4910" s="5">
        <v>6171.85</v>
      </c>
      <c r="F4910" s="5">
        <v>6197.97</v>
      </c>
      <c r="G4910" s="5">
        <v>187.62</v>
      </c>
      <c r="H4910" s="5">
        <v>6246.79</v>
      </c>
      <c r="I4910" s="5">
        <v>6014.53</v>
      </c>
      <c r="J4910" s="5">
        <v>201.28</v>
      </c>
      <c r="K4910" s="6">
        <f t="shared" si="1384"/>
        <v>6209.32</v>
      </c>
      <c r="L4910" s="6">
        <f t="shared" si="1385"/>
        <v>-74.9399999999996</v>
      </c>
      <c r="M4910" s="6">
        <f t="shared" si="1386"/>
        <v>6106.25</v>
      </c>
      <c r="N4910" s="5">
        <f t="shared" si="1387"/>
        <v>137.58170554256117</v>
      </c>
      <c r="O4910" s="6">
        <f t="shared" si="1388"/>
        <v>183.44000000000051</v>
      </c>
      <c r="P4910" s="6">
        <f t="shared" si="1389"/>
        <v>275.16341108512233</v>
      </c>
      <c r="Q4910" s="6">
        <f t="shared" si="1390"/>
        <v>-7.0162858348145465E-2</v>
      </c>
      <c r="R4910" s="9">
        <f t="shared" si="1391"/>
        <v>0.9390056584233496</v>
      </c>
      <c r="S4910" s="9">
        <f t="shared" si="1392"/>
        <v>258.38000000000011</v>
      </c>
      <c r="T4910">
        <f t="shared" si="1393"/>
        <v>183.44000000000051</v>
      </c>
      <c r="U4910" s="9">
        <f t="shared" si="1394"/>
        <v>0.6666584022802835</v>
      </c>
      <c r="V4910" s="9">
        <f t="shared" si="1395"/>
        <v>0.74915483561958607</v>
      </c>
      <c r="W4910" s="9">
        <f t="shared" si="1396"/>
        <v>103.06999999999971</v>
      </c>
      <c r="X4910">
        <f t="shared" si="1397"/>
        <v>6106.25</v>
      </c>
      <c r="Y4910" s="9">
        <f t="shared" si="1398"/>
        <v>44.382717716135737</v>
      </c>
      <c r="Z4910" s="10">
        <f t="shared" si="1399"/>
        <v>0.52759359359264402</v>
      </c>
      <c r="AA4910">
        <f t="shared" si="1400"/>
        <v>74.9399999999996</v>
      </c>
    </row>
    <row r="4911" spans="1:27">
      <c r="A4911" s="1">
        <f t="shared" si="1383"/>
        <v>7003009</v>
      </c>
      <c r="B4911" s="1">
        <v>9</v>
      </c>
      <c r="C4911" s="1">
        <v>3</v>
      </c>
      <c r="D4911" s="2">
        <v>7</v>
      </c>
      <c r="E4911" s="5">
        <v>1691.62</v>
      </c>
      <c r="F4911" s="5">
        <v>1450.8</v>
      </c>
      <c r="G4911" s="5">
        <v>102.59</v>
      </c>
      <c r="H4911" s="5">
        <v>1643.88</v>
      </c>
      <c r="I4911" s="5">
        <v>1955.13</v>
      </c>
      <c r="J4911" s="5">
        <v>109.84</v>
      </c>
      <c r="K4911" s="6">
        <f t="shared" si="1384"/>
        <v>1667.75</v>
      </c>
      <c r="L4911" s="6">
        <f t="shared" si="1385"/>
        <v>47.739999999999782</v>
      </c>
      <c r="M4911" s="6">
        <f t="shared" si="1386"/>
        <v>1702.9650000000001</v>
      </c>
      <c r="N4911" s="5">
        <f t="shared" si="1387"/>
        <v>75.149074678268661</v>
      </c>
      <c r="O4911" s="6">
        <f t="shared" si="1388"/>
        <v>-504.33000000000015</v>
      </c>
      <c r="P4911" s="6">
        <f t="shared" si="1389"/>
        <v>150.29814935653732</v>
      </c>
      <c r="Q4911" s="6">
        <f t="shared" si="1390"/>
        <v>-6.8178366160785348E-2</v>
      </c>
      <c r="R4911" s="9">
        <f t="shared" si="1391"/>
        <v>3.6731656534930401</v>
      </c>
      <c r="S4911" s="9">
        <f t="shared" si="1392"/>
        <v>552.06999999999994</v>
      </c>
      <c r="T4911">
        <f t="shared" si="1393"/>
        <v>504.33000000000015</v>
      </c>
      <c r="U4911" s="9">
        <f t="shared" si="1394"/>
        <v>3.3555303385913846</v>
      </c>
      <c r="V4911" s="9">
        <f t="shared" si="1395"/>
        <v>0.46860191094519882</v>
      </c>
      <c r="W4911" s="9">
        <f t="shared" si="1396"/>
        <v>35.215000000000146</v>
      </c>
      <c r="X4911">
        <f t="shared" si="1397"/>
        <v>1702.9650000000001</v>
      </c>
      <c r="Y4911" s="9">
        <f t="shared" si="1398"/>
        <v>22.661157270276508</v>
      </c>
      <c r="Z4911" s="10">
        <f t="shared" si="1399"/>
        <v>0.52764287164710189</v>
      </c>
      <c r="AA4911">
        <f t="shared" si="1400"/>
        <v>47.739999999999782</v>
      </c>
    </row>
    <row r="4912" spans="1:27">
      <c r="A4912" s="1">
        <f t="shared" si="1383"/>
        <v>8022996</v>
      </c>
      <c r="B4912" s="1">
        <v>-4</v>
      </c>
      <c r="C4912" s="1">
        <v>23</v>
      </c>
      <c r="D4912" s="2">
        <v>8</v>
      </c>
      <c r="E4912" s="5">
        <v>2844.9</v>
      </c>
      <c r="F4912" s="5">
        <v>3297.48</v>
      </c>
      <c r="G4912" s="5">
        <v>193.48</v>
      </c>
      <c r="H4912" s="5">
        <v>2855.15</v>
      </c>
      <c r="I4912" s="5">
        <v>3272.11</v>
      </c>
      <c r="J4912" s="5">
        <v>171.73</v>
      </c>
      <c r="K4912" s="6">
        <f t="shared" si="1384"/>
        <v>2850.0250000000001</v>
      </c>
      <c r="L4912" s="6">
        <f t="shared" si="1385"/>
        <v>-10.25</v>
      </c>
      <c r="M4912" s="6">
        <f t="shared" si="1386"/>
        <v>3284.7950000000001</v>
      </c>
      <c r="N4912" s="5">
        <f t="shared" si="1387"/>
        <v>129.35001285272452</v>
      </c>
      <c r="O4912" s="6">
        <f t="shared" si="1388"/>
        <v>25.369999999999891</v>
      </c>
      <c r="P4912" s="6">
        <f t="shared" si="1389"/>
        <v>258.70002570544904</v>
      </c>
      <c r="Q4912" s="6">
        <f t="shared" si="1390"/>
        <v>0.11868859210030897</v>
      </c>
      <c r="R4912" s="9">
        <f t="shared" si="1391"/>
        <v>0.1376884285297913</v>
      </c>
      <c r="S4912" s="9">
        <f t="shared" si="1392"/>
        <v>35.619999999999891</v>
      </c>
      <c r="T4912">
        <f t="shared" si="1393"/>
        <v>25.369999999999891</v>
      </c>
      <c r="U4912" s="9">
        <f t="shared" si="1394"/>
        <v>9.8067249629444159E-2</v>
      </c>
      <c r="V4912" s="9">
        <f t="shared" si="1395"/>
        <v>3.3611902342446682</v>
      </c>
      <c r="W4912" s="9">
        <f t="shared" si="1396"/>
        <v>434.77</v>
      </c>
      <c r="X4912">
        <f t="shared" si="1397"/>
        <v>3284.7950000000001</v>
      </c>
      <c r="Y4912" s="9">
        <f t="shared" si="1398"/>
        <v>25.394624457749423</v>
      </c>
      <c r="Z4912" s="10">
        <f t="shared" si="1399"/>
        <v>0.52765234766842462</v>
      </c>
      <c r="AA4912">
        <f t="shared" si="1400"/>
        <v>10.25</v>
      </c>
    </row>
    <row r="4913" spans="1:27">
      <c r="A4913" s="1">
        <f t="shared" si="1383"/>
        <v>2022006</v>
      </c>
      <c r="B4913" s="1">
        <v>6</v>
      </c>
      <c r="C4913" s="1">
        <v>22</v>
      </c>
      <c r="D4913" s="2">
        <v>2</v>
      </c>
      <c r="E4913" s="5">
        <v>522.04</v>
      </c>
      <c r="F4913" s="5">
        <v>487.6</v>
      </c>
      <c r="G4913" s="5">
        <v>90.33</v>
      </c>
      <c r="H4913" s="5">
        <v>531.16</v>
      </c>
      <c r="I4913" s="5">
        <v>469.48</v>
      </c>
      <c r="J4913" s="5">
        <v>76.94</v>
      </c>
      <c r="K4913" s="6">
        <f t="shared" si="1384"/>
        <v>526.59999999999991</v>
      </c>
      <c r="L4913" s="6">
        <f t="shared" si="1385"/>
        <v>-9.1200000000000045</v>
      </c>
      <c r="M4913" s="6">
        <f t="shared" si="1386"/>
        <v>478.54</v>
      </c>
      <c r="N4913" s="5">
        <f t="shared" si="1387"/>
        <v>59.328055125716027</v>
      </c>
      <c r="O4913" s="6">
        <f t="shared" si="1388"/>
        <v>18.120000000000005</v>
      </c>
      <c r="P4913" s="6">
        <f t="shared" si="1389"/>
        <v>118.65611025143205</v>
      </c>
      <c r="Q4913" s="6">
        <f t="shared" si="1390"/>
        <v>0.15908103916590866</v>
      </c>
      <c r="R4913" s="9">
        <f t="shared" si="1391"/>
        <v>0.22957098410084828</v>
      </c>
      <c r="S4913" s="9">
        <f t="shared" si="1392"/>
        <v>27.240000000000009</v>
      </c>
      <c r="T4913">
        <f t="shared" si="1393"/>
        <v>18.120000000000005</v>
      </c>
      <c r="U4913" s="9">
        <f t="shared" si="1394"/>
        <v>0.15271021409351582</v>
      </c>
      <c r="V4913" s="9">
        <f t="shared" si="1395"/>
        <v>0.81007206284043609</v>
      </c>
      <c r="W4913" s="9">
        <f t="shared" si="1396"/>
        <v>48.059999999999889</v>
      </c>
      <c r="X4913">
        <f t="shared" si="1397"/>
        <v>478.54</v>
      </c>
      <c r="Y4913" s="9">
        <f t="shared" si="1398"/>
        <v>8.065998438444927</v>
      </c>
      <c r="Z4913" s="10">
        <f t="shared" si="1399"/>
        <v>0.52769309262108022</v>
      </c>
      <c r="AA4913">
        <f t="shared" si="1400"/>
        <v>9.1200000000000045</v>
      </c>
    </row>
    <row r="4914" spans="1:27">
      <c r="A4914" s="1">
        <f t="shared" si="1383"/>
        <v>18005997</v>
      </c>
      <c r="B4914" s="1">
        <v>-3</v>
      </c>
      <c r="C4914" s="1">
        <v>6</v>
      </c>
      <c r="D4914" s="2">
        <v>18</v>
      </c>
      <c r="E4914" s="5">
        <v>513.77</v>
      </c>
      <c r="F4914" s="5">
        <v>670.2</v>
      </c>
      <c r="G4914" s="5">
        <v>96.74</v>
      </c>
      <c r="H4914" s="5">
        <v>510.88</v>
      </c>
      <c r="I4914" s="5">
        <v>829.39</v>
      </c>
      <c r="J4914" s="5">
        <v>97.3</v>
      </c>
      <c r="K4914" s="6">
        <f t="shared" si="1384"/>
        <v>512.32500000000005</v>
      </c>
      <c r="L4914" s="6">
        <f t="shared" si="1385"/>
        <v>2.8899999999999864</v>
      </c>
      <c r="M4914" s="6">
        <f t="shared" si="1386"/>
        <v>749.79500000000007</v>
      </c>
      <c r="N4914" s="5">
        <f t="shared" si="1387"/>
        <v>68.603785609833523</v>
      </c>
      <c r="O4914" s="6">
        <f t="shared" si="1388"/>
        <v>-159.18999999999994</v>
      </c>
      <c r="P4914" s="6">
        <f t="shared" si="1389"/>
        <v>137.20757121966705</v>
      </c>
      <c r="Q4914" s="6">
        <f t="shared" si="1390"/>
        <v>-5.7719576972970095E-3</v>
      </c>
      <c r="R4914" s="9">
        <f t="shared" si="1391"/>
        <v>1.1812759205577112</v>
      </c>
      <c r="S4914" s="9">
        <f t="shared" si="1392"/>
        <v>162.07999999999993</v>
      </c>
      <c r="T4914">
        <f t="shared" si="1393"/>
        <v>159.18999999999994</v>
      </c>
      <c r="U4914" s="9">
        <f t="shared" si="1394"/>
        <v>1.1602129429515182</v>
      </c>
      <c r="V4914" s="9">
        <f t="shared" si="1395"/>
        <v>3.461470790410166</v>
      </c>
      <c r="W4914" s="9">
        <f t="shared" si="1396"/>
        <v>237.47000000000003</v>
      </c>
      <c r="X4914">
        <f t="shared" si="1397"/>
        <v>749.79500000000007</v>
      </c>
      <c r="Y4914" s="9">
        <f t="shared" si="1398"/>
        <v>10.929353144799725</v>
      </c>
      <c r="Z4914" s="10">
        <f t="shared" si="1399"/>
        <v>0.52771014771368574</v>
      </c>
      <c r="AA4914">
        <f t="shared" si="1400"/>
        <v>2.8899999999999864</v>
      </c>
    </row>
    <row r="4915" spans="1:27">
      <c r="A4915" s="1">
        <f t="shared" si="1383"/>
        <v>6024004</v>
      </c>
      <c r="B4915" s="1">
        <v>4</v>
      </c>
      <c r="C4915" s="1">
        <v>24</v>
      </c>
      <c r="D4915" s="2">
        <v>6</v>
      </c>
      <c r="E4915" s="5">
        <v>788.83</v>
      </c>
      <c r="F4915" s="5">
        <v>635.35</v>
      </c>
      <c r="G4915" s="5">
        <v>129.63999999999999</v>
      </c>
      <c r="H4915" s="5">
        <v>807.96</v>
      </c>
      <c r="I4915" s="5">
        <v>944.25</v>
      </c>
      <c r="J4915" s="5">
        <v>112.35</v>
      </c>
      <c r="K4915" s="6">
        <f t="shared" si="1384"/>
        <v>798.39499999999998</v>
      </c>
      <c r="L4915" s="6">
        <f t="shared" si="1385"/>
        <v>-19.129999999999995</v>
      </c>
      <c r="M4915" s="6">
        <f t="shared" si="1386"/>
        <v>789.8</v>
      </c>
      <c r="N4915" s="5">
        <f t="shared" si="1387"/>
        <v>85.774489360182145</v>
      </c>
      <c r="O4915" s="6">
        <f t="shared" si="1388"/>
        <v>-308.89999999999998</v>
      </c>
      <c r="P4915" s="6">
        <f t="shared" si="1389"/>
        <v>171.54897872036429</v>
      </c>
      <c r="Q4915" s="6">
        <f t="shared" si="1390"/>
        <v>0.14217267636697001</v>
      </c>
      <c r="R4915" s="9">
        <f t="shared" si="1391"/>
        <v>1.6891385898154687</v>
      </c>
      <c r="S4915" s="9">
        <f t="shared" si="1392"/>
        <v>289.77</v>
      </c>
      <c r="T4915">
        <f t="shared" si="1393"/>
        <v>308.89999999999998</v>
      </c>
      <c r="U4915" s="9">
        <f t="shared" si="1394"/>
        <v>1.8006519322013952</v>
      </c>
      <c r="V4915" s="9">
        <f t="shared" si="1395"/>
        <v>0.10020461869388826</v>
      </c>
      <c r="W4915" s="9">
        <f t="shared" si="1396"/>
        <v>8.5950000000000273</v>
      </c>
      <c r="X4915">
        <f t="shared" si="1397"/>
        <v>789.8</v>
      </c>
      <c r="Y4915" s="9">
        <f t="shared" si="1398"/>
        <v>9.2078659504866422</v>
      </c>
      <c r="Z4915" s="10">
        <f t="shared" si="1399"/>
        <v>0.5277196225269627</v>
      </c>
      <c r="AA4915">
        <f t="shared" si="1400"/>
        <v>19.129999999999995</v>
      </c>
    </row>
    <row r="4916" spans="1:27">
      <c r="A4916" s="1">
        <f t="shared" si="1383"/>
        <v>15005994</v>
      </c>
      <c r="B4916" s="1">
        <v>-6</v>
      </c>
      <c r="C4916" s="1">
        <v>6</v>
      </c>
      <c r="D4916" s="2">
        <v>15</v>
      </c>
      <c r="E4916" s="5">
        <v>462.78</v>
      </c>
      <c r="F4916" s="5">
        <v>467.8</v>
      </c>
      <c r="G4916" s="5">
        <v>86.7</v>
      </c>
      <c r="H4916" s="5">
        <v>443.61</v>
      </c>
      <c r="I4916" s="5">
        <v>350.16</v>
      </c>
      <c r="J4916" s="5">
        <v>62.73</v>
      </c>
      <c r="K4916" s="6">
        <f t="shared" si="1384"/>
        <v>453.19499999999999</v>
      </c>
      <c r="L4916" s="6">
        <f t="shared" si="1385"/>
        <v>19.169999999999959</v>
      </c>
      <c r="M4916" s="6">
        <f t="shared" si="1386"/>
        <v>408.98</v>
      </c>
      <c r="N4916" s="5">
        <f t="shared" si="1387"/>
        <v>53.506875492781298</v>
      </c>
      <c r="O4916" s="6">
        <f t="shared" si="1388"/>
        <v>117.63999999999999</v>
      </c>
      <c r="P4916" s="6">
        <f t="shared" si="1389"/>
        <v>107.0137509855626</v>
      </c>
      <c r="Q4916" s="6">
        <f t="shared" si="1390"/>
        <v>0.31277112812010271</v>
      </c>
      <c r="R4916" s="9">
        <f t="shared" si="1391"/>
        <v>0.92016212022401478</v>
      </c>
      <c r="S4916" s="9">
        <f t="shared" si="1392"/>
        <v>98.470000000000027</v>
      </c>
      <c r="T4916">
        <f t="shared" si="1393"/>
        <v>117.63999999999999</v>
      </c>
      <c r="U4916" s="9">
        <f t="shared" si="1394"/>
        <v>1.0992979772839753</v>
      </c>
      <c r="V4916" s="9">
        <f t="shared" si="1395"/>
        <v>0.82634240165948569</v>
      </c>
      <c r="W4916" s="9">
        <f t="shared" si="1396"/>
        <v>44.214999999999975</v>
      </c>
      <c r="X4916">
        <f t="shared" si="1397"/>
        <v>408.98</v>
      </c>
      <c r="Y4916" s="9">
        <f t="shared" si="1398"/>
        <v>7.643503684964303</v>
      </c>
      <c r="Z4916" s="10">
        <f t="shared" si="1399"/>
        <v>0.52781246669626891</v>
      </c>
      <c r="AA4916">
        <f t="shared" si="1400"/>
        <v>19.169999999999959</v>
      </c>
    </row>
    <row r="4917" spans="1:27">
      <c r="A4917" s="1">
        <f t="shared" si="1383"/>
        <v>12020003</v>
      </c>
      <c r="B4917" s="1">
        <v>3</v>
      </c>
      <c r="C4917" s="1">
        <v>20</v>
      </c>
      <c r="D4917" s="2">
        <v>12</v>
      </c>
      <c r="E4917" s="5">
        <v>501.79</v>
      </c>
      <c r="F4917" s="5">
        <v>459.44</v>
      </c>
      <c r="G4917" s="5">
        <v>88.93</v>
      </c>
      <c r="H4917" s="5">
        <v>505.65</v>
      </c>
      <c r="I4917" s="5">
        <v>520.77</v>
      </c>
      <c r="J4917" s="5">
        <v>109.01</v>
      </c>
      <c r="K4917" s="6">
        <f t="shared" si="1384"/>
        <v>503.72</v>
      </c>
      <c r="L4917" s="6">
        <f t="shared" si="1385"/>
        <v>-3.8599999999999568</v>
      </c>
      <c r="M4917" s="6">
        <f t="shared" si="1386"/>
        <v>490.10500000000002</v>
      </c>
      <c r="N4917" s="5">
        <f t="shared" si="1387"/>
        <v>70.341532894869445</v>
      </c>
      <c r="O4917" s="6">
        <f t="shared" si="1388"/>
        <v>-61.329999999999984</v>
      </c>
      <c r="P4917" s="6">
        <f t="shared" si="1389"/>
        <v>140.68306578973889</v>
      </c>
      <c r="Q4917" s="6">
        <f t="shared" si="1390"/>
        <v>-0.20082308136354968</v>
      </c>
      <c r="R4917" s="9">
        <f t="shared" si="1391"/>
        <v>0.40850687804808816</v>
      </c>
      <c r="S4917" s="9">
        <f t="shared" si="1392"/>
        <v>57.470000000000027</v>
      </c>
      <c r="T4917">
        <f t="shared" si="1393"/>
        <v>61.329999999999984</v>
      </c>
      <c r="U4917" s="9">
        <f t="shared" si="1394"/>
        <v>0.43594443763162044</v>
      </c>
      <c r="V4917" s="9">
        <f t="shared" si="1395"/>
        <v>0.19355563405688955</v>
      </c>
      <c r="W4917" s="9">
        <f t="shared" si="1396"/>
        <v>13.615000000000009</v>
      </c>
      <c r="X4917">
        <f t="shared" si="1397"/>
        <v>490.10500000000002</v>
      </c>
      <c r="Y4917" s="9">
        <f t="shared" si="1398"/>
        <v>6.9675052537239655</v>
      </c>
      <c r="Z4917" s="10">
        <f t="shared" si="1399"/>
        <v>0.52785414652155571</v>
      </c>
      <c r="AA4917">
        <f t="shared" si="1400"/>
        <v>3.8599999999999568</v>
      </c>
    </row>
    <row r="4918" spans="1:27">
      <c r="A4918" s="1">
        <f t="shared" si="1383"/>
        <v>5026999</v>
      </c>
      <c r="B4918" s="1">
        <v>-1</v>
      </c>
      <c r="C4918" s="1">
        <v>27</v>
      </c>
      <c r="D4918" s="2">
        <v>5</v>
      </c>
      <c r="E4918" s="5">
        <v>242.76</v>
      </c>
      <c r="F4918" s="5">
        <v>63.01</v>
      </c>
      <c r="G4918" s="5">
        <v>89.77</v>
      </c>
      <c r="H4918" s="5">
        <v>268.69</v>
      </c>
      <c r="I4918" s="5">
        <v>224.42</v>
      </c>
      <c r="J4918" s="5">
        <v>90.61</v>
      </c>
      <c r="K4918" s="6">
        <f t="shared" si="1384"/>
        <v>255.72499999999999</v>
      </c>
      <c r="L4918" s="6">
        <f t="shared" si="1385"/>
        <v>-25.930000000000007</v>
      </c>
      <c r="M4918" s="6">
        <f t="shared" si="1386"/>
        <v>143.715</v>
      </c>
      <c r="N4918" s="5">
        <f t="shared" si="1387"/>
        <v>63.774652096267836</v>
      </c>
      <c r="O4918" s="6">
        <f t="shared" si="1388"/>
        <v>-161.41</v>
      </c>
      <c r="P4918" s="6">
        <f t="shared" si="1389"/>
        <v>127.54930419253567</v>
      </c>
      <c r="Q4918" s="6">
        <f t="shared" si="1390"/>
        <v>-9.3134691657203676E-3</v>
      </c>
      <c r="R4918" s="9">
        <f t="shared" si="1391"/>
        <v>1.062177491736787</v>
      </c>
      <c r="S4918" s="9">
        <f t="shared" si="1392"/>
        <v>135.47999999999999</v>
      </c>
      <c r="T4918">
        <f t="shared" si="1393"/>
        <v>161.41</v>
      </c>
      <c r="U4918" s="9">
        <f t="shared" si="1394"/>
        <v>1.265471427083221</v>
      </c>
      <c r="V4918" s="9">
        <f t="shared" si="1395"/>
        <v>1.7563404317897477</v>
      </c>
      <c r="W4918" s="9">
        <f t="shared" si="1396"/>
        <v>112.00999999999999</v>
      </c>
      <c r="X4918">
        <f t="shared" si="1397"/>
        <v>143.715</v>
      </c>
      <c r="Y4918" s="9">
        <f t="shared" si="1398"/>
        <v>2.2534815208879886</v>
      </c>
      <c r="Z4918" s="10">
        <f t="shared" si="1399"/>
        <v>0.52787782677433992</v>
      </c>
      <c r="AA4918">
        <f t="shared" si="1400"/>
        <v>25.930000000000007</v>
      </c>
    </row>
    <row r="4919" spans="1:27">
      <c r="A4919" s="1">
        <f t="shared" si="1383"/>
        <v>15015003</v>
      </c>
      <c r="B4919" s="1">
        <v>3</v>
      </c>
      <c r="C4919" s="1">
        <v>15</v>
      </c>
      <c r="D4919" s="2">
        <v>15</v>
      </c>
      <c r="E4919" s="5">
        <v>2441.81</v>
      </c>
      <c r="F4919" s="5">
        <v>2574.0300000000002</v>
      </c>
      <c r="G4919" s="5">
        <v>167.27</v>
      </c>
      <c r="H4919" s="5">
        <v>2477.81</v>
      </c>
      <c r="I4919" s="5">
        <v>3085.05</v>
      </c>
      <c r="J4919" s="5">
        <v>134.37</v>
      </c>
      <c r="K4919" s="6">
        <f t="shared" si="1384"/>
        <v>2459.81</v>
      </c>
      <c r="L4919" s="6">
        <f t="shared" si="1385"/>
        <v>-36</v>
      </c>
      <c r="M4919" s="6">
        <f t="shared" si="1386"/>
        <v>2829.54</v>
      </c>
      <c r="N4919" s="5">
        <f t="shared" si="1387"/>
        <v>107.27831770679479</v>
      </c>
      <c r="O4919" s="6">
        <f t="shared" si="1388"/>
        <v>-511.02</v>
      </c>
      <c r="P4919" s="6">
        <f t="shared" si="1389"/>
        <v>214.55663541358959</v>
      </c>
      <c r="Q4919" s="6">
        <f t="shared" si="1390"/>
        <v>0.21557625833456071</v>
      </c>
      <c r="R4919" s="9">
        <f t="shared" si="1391"/>
        <v>2.2139608923505385</v>
      </c>
      <c r="S4919" s="9">
        <f t="shared" si="1392"/>
        <v>475.02</v>
      </c>
      <c r="T4919">
        <f t="shared" si="1393"/>
        <v>511.02</v>
      </c>
      <c r="U4919" s="9">
        <f t="shared" si="1394"/>
        <v>2.3817487583869568</v>
      </c>
      <c r="V4919" s="9">
        <f t="shared" si="1395"/>
        <v>3.4464559838691624</v>
      </c>
      <c r="W4919" s="9">
        <f t="shared" si="1396"/>
        <v>369.73</v>
      </c>
      <c r="X4919">
        <f t="shared" si="1397"/>
        <v>2829.54</v>
      </c>
      <c r="Y4919" s="9">
        <f t="shared" si="1398"/>
        <v>26.375693248038161</v>
      </c>
      <c r="Z4919" s="10">
        <f t="shared" si="1399"/>
        <v>0.52788919291836245</v>
      </c>
      <c r="AA4919">
        <f t="shared" si="1400"/>
        <v>36</v>
      </c>
    </row>
    <row r="4920" spans="1:27">
      <c r="A4920" s="1">
        <f t="shared" si="1383"/>
        <v>10024000</v>
      </c>
      <c r="B4920" s="1">
        <v>0</v>
      </c>
      <c r="C4920" s="1">
        <v>24</v>
      </c>
      <c r="D4920" s="2">
        <v>10</v>
      </c>
      <c r="E4920" s="5">
        <v>285.29000000000002</v>
      </c>
      <c r="F4920" s="5">
        <v>238.08</v>
      </c>
      <c r="G4920" s="5">
        <v>136.61000000000001</v>
      </c>
      <c r="H4920" s="5">
        <v>231.92</v>
      </c>
      <c r="I4920" s="5">
        <v>310.93</v>
      </c>
      <c r="J4920" s="5">
        <v>58.09</v>
      </c>
      <c r="K4920" s="6">
        <f t="shared" si="1384"/>
        <v>258.60500000000002</v>
      </c>
      <c r="L4920" s="6">
        <f t="shared" si="1385"/>
        <v>53.370000000000033</v>
      </c>
      <c r="M4920" s="6">
        <f t="shared" si="1386"/>
        <v>274.505</v>
      </c>
      <c r="N4920" s="5">
        <f t="shared" si="1387"/>
        <v>74.223884632913155</v>
      </c>
      <c r="O4920" s="6">
        <f t="shared" si="1388"/>
        <v>-72.849999999999994</v>
      </c>
      <c r="P4920" s="6">
        <f t="shared" si="1389"/>
        <v>148.44776926582631</v>
      </c>
      <c r="Q4920" s="6">
        <f t="shared" si="1390"/>
        <v>0.69374344214485939</v>
      </c>
      <c r="R4920" s="9">
        <f t="shared" si="1391"/>
        <v>0.8502653871071455</v>
      </c>
      <c r="S4920" s="9">
        <f t="shared" si="1392"/>
        <v>126.22000000000003</v>
      </c>
      <c r="T4920">
        <f t="shared" si="1393"/>
        <v>72.849999999999994</v>
      </c>
      <c r="U4920" s="9">
        <f t="shared" si="1394"/>
        <v>0.49074499644078223</v>
      </c>
      <c r="V4920" s="9">
        <f t="shared" si="1395"/>
        <v>0.21421675891306594</v>
      </c>
      <c r="W4920" s="9">
        <f t="shared" si="1396"/>
        <v>15.899999999999977</v>
      </c>
      <c r="X4920">
        <f t="shared" si="1397"/>
        <v>274.505</v>
      </c>
      <c r="Y4920" s="9">
        <f t="shared" si="1398"/>
        <v>3.698337824240959</v>
      </c>
      <c r="Z4920" s="10">
        <f t="shared" si="1399"/>
        <v>0.52794696703362165</v>
      </c>
      <c r="AA4920">
        <f t="shared" si="1400"/>
        <v>53.370000000000033</v>
      </c>
    </row>
    <row r="4921" spans="1:27">
      <c r="A4921" s="1">
        <f t="shared" si="1383"/>
        <v>10006008</v>
      </c>
      <c r="B4921" s="1">
        <v>8</v>
      </c>
      <c r="C4921" s="1">
        <v>6</v>
      </c>
      <c r="D4921" s="2">
        <v>10</v>
      </c>
      <c r="E4921" s="5">
        <v>2302.06</v>
      </c>
      <c r="F4921" s="5">
        <v>2118.5</v>
      </c>
      <c r="G4921" s="5">
        <v>129.08000000000001</v>
      </c>
      <c r="H4921" s="5">
        <v>2280.0500000000002</v>
      </c>
      <c r="I4921" s="5">
        <v>1800.96</v>
      </c>
      <c r="J4921" s="5">
        <v>114.3</v>
      </c>
      <c r="K4921" s="6">
        <f t="shared" si="1384"/>
        <v>2291.0550000000003</v>
      </c>
      <c r="L4921" s="6">
        <f t="shared" si="1385"/>
        <v>22.009999999999764</v>
      </c>
      <c r="M4921" s="6">
        <f t="shared" si="1386"/>
        <v>1959.73</v>
      </c>
      <c r="N4921" s="5">
        <f t="shared" si="1387"/>
        <v>86.206346054104401</v>
      </c>
      <c r="O4921" s="6">
        <f t="shared" si="1388"/>
        <v>317.53999999999996</v>
      </c>
      <c r="P4921" s="6">
        <f t="shared" si="1389"/>
        <v>172.4126921082088</v>
      </c>
      <c r="Q4921" s="6">
        <f t="shared" si="1390"/>
        <v>0.12100988677425302</v>
      </c>
      <c r="R4921" s="9">
        <f t="shared" si="1391"/>
        <v>1.7140849457563201</v>
      </c>
      <c r="S4921" s="9">
        <f t="shared" si="1392"/>
        <v>295.5300000000002</v>
      </c>
      <c r="T4921">
        <f t="shared" si="1393"/>
        <v>317.53999999999996</v>
      </c>
      <c r="U4921" s="9">
        <f t="shared" si="1394"/>
        <v>1.841743760956456</v>
      </c>
      <c r="V4921" s="9">
        <f t="shared" si="1395"/>
        <v>3.8433945430427561</v>
      </c>
      <c r="W4921" s="9">
        <f t="shared" si="1396"/>
        <v>331.32500000000027</v>
      </c>
      <c r="X4921">
        <f t="shared" si="1397"/>
        <v>1959.73</v>
      </c>
      <c r="Y4921" s="9">
        <f t="shared" si="1398"/>
        <v>22.733013167847805</v>
      </c>
      <c r="Z4921" s="10">
        <f t="shared" si="1399"/>
        <v>0.52807196479267859</v>
      </c>
      <c r="AA4921">
        <f t="shared" si="1400"/>
        <v>22.009999999999764</v>
      </c>
    </row>
    <row r="4922" spans="1:27">
      <c r="A4922" s="1">
        <f t="shared" si="1383"/>
        <v>10019005</v>
      </c>
      <c r="B4922" s="1">
        <v>5</v>
      </c>
      <c r="C4922" s="1">
        <v>19</v>
      </c>
      <c r="D4922" s="2">
        <v>10</v>
      </c>
      <c r="E4922" s="5">
        <v>447.92</v>
      </c>
      <c r="F4922" s="5">
        <v>461.67</v>
      </c>
      <c r="G4922" s="5">
        <v>98.69</v>
      </c>
      <c r="H4922" s="5">
        <v>514.39</v>
      </c>
      <c r="I4922" s="5">
        <v>481.74</v>
      </c>
      <c r="J4922" s="5">
        <v>98.69</v>
      </c>
      <c r="K4922" s="6">
        <f t="shared" si="1384"/>
        <v>481.15499999999997</v>
      </c>
      <c r="L4922" s="6">
        <f t="shared" si="1385"/>
        <v>-66.46999999999997</v>
      </c>
      <c r="M4922" s="6">
        <f t="shared" si="1386"/>
        <v>471.70500000000004</v>
      </c>
      <c r="N4922" s="5">
        <f t="shared" si="1387"/>
        <v>69.784368235300377</v>
      </c>
      <c r="O4922" s="6">
        <f t="shared" si="1388"/>
        <v>-20.069999999999993</v>
      </c>
      <c r="P4922" s="6">
        <f t="shared" si="1389"/>
        <v>139.56873647060075</v>
      </c>
      <c r="Q4922" s="6">
        <f t="shared" si="1390"/>
        <v>0</v>
      </c>
      <c r="R4922" s="9">
        <f t="shared" si="1391"/>
        <v>0.33245267653314203</v>
      </c>
      <c r="S4922" s="9">
        <f t="shared" si="1392"/>
        <v>46.399999999999977</v>
      </c>
      <c r="T4922">
        <f t="shared" si="1393"/>
        <v>20.069999999999993</v>
      </c>
      <c r="U4922" s="9">
        <f t="shared" si="1394"/>
        <v>0.14380011245733107</v>
      </c>
      <c r="V4922" s="9">
        <f t="shared" si="1395"/>
        <v>0.13541714626026599</v>
      </c>
      <c r="W4922" s="9">
        <f t="shared" si="1396"/>
        <v>9.4499999999999318</v>
      </c>
      <c r="X4922">
        <f t="shared" si="1397"/>
        <v>471.70500000000004</v>
      </c>
      <c r="Y4922" s="9">
        <f t="shared" si="1398"/>
        <v>6.7594650768993905</v>
      </c>
      <c r="Z4922" s="10">
        <f t="shared" si="1399"/>
        <v>0.52809374167850165</v>
      </c>
      <c r="AA4922">
        <f t="shared" si="1400"/>
        <v>66.46999999999997</v>
      </c>
    </row>
    <row r="4923" spans="1:27">
      <c r="A4923" s="1">
        <f t="shared" si="1383"/>
        <v>2016008</v>
      </c>
      <c r="B4923" s="1">
        <v>8</v>
      </c>
      <c r="C4923" s="1">
        <v>16</v>
      </c>
      <c r="D4923" s="2">
        <v>2</v>
      </c>
      <c r="E4923" s="5">
        <v>1378.49</v>
      </c>
      <c r="F4923" s="5">
        <v>1408.43</v>
      </c>
      <c r="G4923" s="5">
        <v>113.47</v>
      </c>
      <c r="H4923" s="5">
        <v>1322.9</v>
      </c>
      <c r="I4923" s="5">
        <v>1324.23</v>
      </c>
      <c r="J4923" s="5">
        <v>90.33</v>
      </c>
      <c r="K4923" s="6">
        <f t="shared" si="1384"/>
        <v>1350.6950000000002</v>
      </c>
      <c r="L4923" s="6">
        <f t="shared" si="1385"/>
        <v>55.589999999999918</v>
      </c>
      <c r="M4923" s="6">
        <f t="shared" si="1386"/>
        <v>1366.33</v>
      </c>
      <c r="N4923" s="5">
        <f t="shared" si="1387"/>
        <v>72.517152798493129</v>
      </c>
      <c r="O4923" s="6">
        <f t="shared" si="1388"/>
        <v>84.200000000000045</v>
      </c>
      <c r="P4923" s="6">
        <f t="shared" si="1389"/>
        <v>145.03430559698626</v>
      </c>
      <c r="Q4923" s="6">
        <f t="shared" si="1390"/>
        <v>0.2241950679625582</v>
      </c>
      <c r="R4923" s="9">
        <f t="shared" si="1391"/>
        <v>0.19726367415099777</v>
      </c>
      <c r="S4923" s="9">
        <f t="shared" si="1392"/>
        <v>28.610000000000127</v>
      </c>
      <c r="T4923">
        <f t="shared" si="1393"/>
        <v>84.200000000000045</v>
      </c>
      <c r="U4923" s="9">
        <f t="shared" si="1394"/>
        <v>0.58055230211513265</v>
      </c>
      <c r="V4923" s="9">
        <f t="shared" si="1395"/>
        <v>0.21560416255510587</v>
      </c>
      <c r="W4923" s="9">
        <f t="shared" si="1396"/>
        <v>15.634999999999764</v>
      </c>
      <c r="X4923">
        <f t="shared" si="1397"/>
        <v>1366.33</v>
      </c>
      <c r="Y4923" s="9">
        <f t="shared" si="1398"/>
        <v>18.841473324203534</v>
      </c>
      <c r="Z4923" s="10">
        <f t="shared" si="1399"/>
        <v>0.52809847566528734</v>
      </c>
      <c r="AA4923">
        <f t="shared" si="1400"/>
        <v>55.589999999999918</v>
      </c>
    </row>
    <row r="4924" spans="1:27">
      <c r="A4924" s="1">
        <f t="shared" si="1383"/>
        <v>7026001</v>
      </c>
      <c r="B4924" s="1">
        <v>1</v>
      </c>
      <c r="C4924" s="1">
        <v>26</v>
      </c>
      <c r="D4924" s="2">
        <v>7</v>
      </c>
      <c r="E4924" s="5">
        <v>1543.38</v>
      </c>
      <c r="F4924" s="5">
        <v>1239.76</v>
      </c>
      <c r="G4924" s="5">
        <v>141.62</v>
      </c>
      <c r="H4924" s="5">
        <v>1597.53</v>
      </c>
      <c r="I4924" s="5">
        <v>1660.5</v>
      </c>
      <c r="J4924" s="5">
        <v>115.41</v>
      </c>
      <c r="K4924" s="6">
        <f t="shared" si="1384"/>
        <v>1570.4549999999999</v>
      </c>
      <c r="L4924" s="6">
        <f t="shared" si="1385"/>
        <v>-54.149999999999864</v>
      </c>
      <c r="M4924" s="6">
        <f t="shared" si="1386"/>
        <v>1450.13</v>
      </c>
      <c r="N4924" s="5">
        <f t="shared" si="1387"/>
        <v>91.345077179889671</v>
      </c>
      <c r="O4924" s="6">
        <f t="shared" si="1388"/>
        <v>-420.74</v>
      </c>
      <c r="P4924" s="6">
        <f t="shared" si="1389"/>
        <v>182.69015435977934</v>
      </c>
      <c r="Q4924" s="6">
        <f t="shared" si="1390"/>
        <v>0.20184618791055803</v>
      </c>
      <c r="R4924" s="9">
        <f t="shared" si="1391"/>
        <v>2.0066215461072914</v>
      </c>
      <c r="S4924" s="9">
        <f t="shared" si="1392"/>
        <v>366.59000000000015</v>
      </c>
      <c r="T4924">
        <f t="shared" si="1393"/>
        <v>420.74</v>
      </c>
      <c r="U4924" s="9">
        <f t="shared" si="1394"/>
        <v>2.3030250397151626</v>
      </c>
      <c r="V4924" s="9">
        <f t="shared" si="1395"/>
        <v>1.3172576313339663</v>
      </c>
      <c r="W4924" s="9">
        <f t="shared" si="1396"/>
        <v>120.32499999999982</v>
      </c>
      <c r="X4924">
        <f t="shared" si="1397"/>
        <v>1450.13</v>
      </c>
      <c r="Y4924" s="9">
        <f t="shared" si="1398"/>
        <v>15.875294485155436</v>
      </c>
      <c r="Z4924" s="10">
        <f t="shared" si="1399"/>
        <v>0.5282291169558907</v>
      </c>
      <c r="AA4924">
        <f t="shared" si="1400"/>
        <v>54.149999999999864</v>
      </c>
    </row>
    <row r="4925" spans="1:27">
      <c r="A4925" s="1">
        <f t="shared" si="1383"/>
        <v>17012999</v>
      </c>
      <c r="B4925" s="1">
        <v>-1</v>
      </c>
      <c r="C4925" s="1">
        <v>13</v>
      </c>
      <c r="D4925" s="2">
        <v>17</v>
      </c>
      <c r="E4925" s="5">
        <v>1674.43</v>
      </c>
      <c r="F4925" s="5">
        <v>1805.7</v>
      </c>
      <c r="G4925" s="5">
        <v>164.76</v>
      </c>
      <c r="H4925" s="5">
        <v>1683.03</v>
      </c>
      <c r="I4925" s="5">
        <v>1587.13</v>
      </c>
      <c r="J4925" s="5">
        <v>125.45</v>
      </c>
      <c r="K4925" s="6">
        <f t="shared" si="1384"/>
        <v>1678.73</v>
      </c>
      <c r="L4925" s="6">
        <f t="shared" si="1385"/>
        <v>-8.5999999999999091</v>
      </c>
      <c r="M4925" s="6">
        <f t="shared" si="1386"/>
        <v>1696.415</v>
      </c>
      <c r="N4925" s="5">
        <f t="shared" si="1387"/>
        <v>103.54173083834363</v>
      </c>
      <c r="O4925" s="6">
        <f t="shared" si="1388"/>
        <v>218.56999999999994</v>
      </c>
      <c r="P4925" s="6">
        <f t="shared" si="1389"/>
        <v>207.08346167668725</v>
      </c>
      <c r="Q4925" s="6">
        <f t="shared" si="1390"/>
        <v>0.26602630643065467</v>
      </c>
      <c r="R4925" s="9">
        <f t="shared" si="1391"/>
        <v>1.0969973080451643</v>
      </c>
      <c r="S4925" s="9">
        <f t="shared" si="1392"/>
        <v>227.16999999999985</v>
      </c>
      <c r="T4925">
        <f t="shared" si="1393"/>
        <v>218.56999999999994</v>
      </c>
      <c r="U4925" s="9">
        <f t="shared" si="1394"/>
        <v>1.0554681587332466</v>
      </c>
      <c r="V4925" s="9">
        <f t="shared" si="1395"/>
        <v>0.17080069897238792</v>
      </c>
      <c r="W4925" s="9">
        <f t="shared" si="1396"/>
        <v>17.684999999999945</v>
      </c>
      <c r="X4925">
        <f t="shared" si="1397"/>
        <v>1696.415</v>
      </c>
      <c r="Y4925" s="9">
        <f t="shared" si="1398"/>
        <v>16.38387716976219</v>
      </c>
      <c r="Z4925" s="10">
        <f t="shared" si="1399"/>
        <v>0.52824899431991346</v>
      </c>
      <c r="AA4925">
        <f t="shared" si="1400"/>
        <v>8.5999999999999091</v>
      </c>
    </row>
    <row r="4926" spans="1:27">
      <c r="A4926" s="1">
        <f t="shared" si="1383"/>
        <v>12008007</v>
      </c>
      <c r="B4926" s="1">
        <v>7</v>
      </c>
      <c r="C4926" s="1">
        <v>8</v>
      </c>
      <c r="D4926" s="2">
        <v>12</v>
      </c>
      <c r="E4926" s="5">
        <v>135.07</v>
      </c>
      <c r="F4926" s="5">
        <v>180.65</v>
      </c>
      <c r="G4926" s="5">
        <v>84.75</v>
      </c>
      <c r="H4926" s="5">
        <v>151.31</v>
      </c>
      <c r="I4926" s="5">
        <v>121.27</v>
      </c>
      <c r="J4926" s="5">
        <v>90.05</v>
      </c>
      <c r="K4926" s="6">
        <f t="shared" si="1384"/>
        <v>143.19</v>
      </c>
      <c r="L4926" s="6">
        <f t="shared" si="1385"/>
        <v>-16.240000000000009</v>
      </c>
      <c r="M4926" s="6">
        <f t="shared" si="1386"/>
        <v>150.96</v>
      </c>
      <c r="N4926" s="5">
        <f t="shared" si="1387"/>
        <v>61.829533800603734</v>
      </c>
      <c r="O4926" s="6">
        <f t="shared" si="1388"/>
        <v>59.38000000000001</v>
      </c>
      <c r="P4926" s="6">
        <f t="shared" si="1389"/>
        <v>123.65906760120747</v>
      </c>
      <c r="Q4926" s="6">
        <f t="shared" si="1390"/>
        <v>-6.0585034952275955E-2</v>
      </c>
      <c r="R4926" s="9">
        <f t="shared" si="1391"/>
        <v>0.61152005644963825</v>
      </c>
      <c r="S4926" s="9">
        <f t="shared" si="1392"/>
        <v>75.620000000000019</v>
      </c>
      <c r="T4926">
        <f t="shared" si="1393"/>
        <v>59.38000000000001</v>
      </c>
      <c r="U4926" s="9">
        <f t="shared" si="1394"/>
        <v>0.48019123184315676</v>
      </c>
      <c r="V4926" s="9">
        <f t="shared" si="1395"/>
        <v>0.12566809940792631</v>
      </c>
      <c r="W4926" s="9">
        <f t="shared" si="1396"/>
        <v>7.7700000000000102</v>
      </c>
      <c r="X4926">
        <f t="shared" si="1397"/>
        <v>150.96</v>
      </c>
      <c r="Y4926" s="9">
        <f t="shared" si="1398"/>
        <v>2.4415516456397084</v>
      </c>
      <c r="Z4926" s="10">
        <f t="shared" si="1399"/>
        <v>0.52827833572843019</v>
      </c>
      <c r="AA4926">
        <f t="shared" si="1400"/>
        <v>16.240000000000009</v>
      </c>
    </row>
    <row r="4927" spans="1:27">
      <c r="A4927" s="1">
        <f t="shared" si="1383"/>
        <v>13003007</v>
      </c>
      <c r="B4927" s="1">
        <v>7</v>
      </c>
      <c r="C4927" s="1">
        <v>3</v>
      </c>
      <c r="D4927" s="2">
        <v>13</v>
      </c>
      <c r="E4927" s="5">
        <v>880.58</v>
      </c>
      <c r="F4927" s="5">
        <v>1017.29</v>
      </c>
      <c r="G4927" s="5">
        <v>119.32</v>
      </c>
      <c r="H4927" s="5">
        <v>978</v>
      </c>
      <c r="I4927" s="5">
        <v>1206.03</v>
      </c>
      <c r="J4927" s="5">
        <v>120.99</v>
      </c>
      <c r="K4927" s="6">
        <f t="shared" si="1384"/>
        <v>929.29</v>
      </c>
      <c r="L4927" s="6">
        <f t="shared" si="1385"/>
        <v>-97.419999999999959</v>
      </c>
      <c r="M4927" s="6">
        <f t="shared" si="1386"/>
        <v>1111.6599999999999</v>
      </c>
      <c r="N4927" s="5">
        <f t="shared" si="1387"/>
        <v>84.964466837613941</v>
      </c>
      <c r="O4927" s="6">
        <f t="shared" si="1388"/>
        <v>-188.74</v>
      </c>
      <c r="P4927" s="6">
        <f t="shared" si="1389"/>
        <v>169.92893367522788</v>
      </c>
      <c r="Q4927" s="6">
        <f t="shared" si="1390"/>
        <v>-1.3898042974850047E-2</v>
      </c>
      <c r="R4927" s="9">
        <f t="shared" si="1391"/>
        <v>0.53740112425193554</v>
      </c>
      <c r="S4927" s="9">
        <f t="shared" si="1392"/>
        <v>91.32000000000005</v>
      </c>
      <c r="T4927">
        <f t="shared" si="1393"/>
        <v>188.74</v>
      </c>
      <c r="U4927" s="9">
        <f t="shared" si="1394"/>
        <v>1.1106996078768097</v>
      </c>
      <c r="V4927" s="9">
        <f t="shared" si="1395"/>
        <v>2.1464266979812829</v>
      </c>
      <c r="W4927" s="9">
        <f t="shared" si="1396"/>
        <v>182.36999999999989</v>
      </c>
      <c r="X4927">
        <f t="shared" si="1397"/>
        <v>1111.6599999999999</v>
      </c>
      <c r="Y4927" s="9">
        <f t="shared" si="1398"/>
        <v>13.08382246574477</v>
      </c>
      <c r="Z4927" s="10">
        <f t="shared" si="1399"/>
        <v>0.52828685389663066</v>
      </c>
      <c r="AA4927">
        <f t="shared" si="1400"/>
        <v>97.419999999999959</v>
      </c>
    </row>
    <row r="4928" spans="1:27">
      <c r="A4928" s="1">
        <f t="shared" si="1383"/>
        <v>6017993</v>
      </c>
      <c r="B4928" s="1">
        <v>-7</v>
      </c>
      <c r="C4928" s="1">
        <v>18</v>
      </c>
      <c r="D4928" s="2">
        <v>6</v>
      </c>
      <c r="E4928" s="5">
        <v>430.39</v>
      </c>
      <c r="F4928" s="5">
        <v>542.79999999999995</v>
      </c>
      <c r="G4928" s="5">
        <v>132.41999999999999</v>
      </c>
      <c r="H4928" s="5">
        <v>447.63</v>
      </c>
      <c r="I4928" s="5">
        <v>408.42</v>
      </c>
      <c r="J4928" s="5">
        <v>69.42</v>
      </c>
      <c r="K4928" s="6">
        <f t="shared" si="1384"/>
        <v>439.01</v>
      </c>
      <c r="L4928" s="6">
        <f t="shared" si="1385"/>
        <v>-17.240000000000009</v>
      </c>
      <c r="M4928" s="6">
        <f t="shared" si="1386"/>
        <v>475.61</v>
      </c>
      <c r="N4928" s="5">
        <f t="shared" si="1387"/>
        <v>74.756593020281485</v>
      </c>
      <c r="O4928" s="6">
        <f t="shared" si="1388"/>
        <v>134.37999999999994</v>
      </c>
      <c r="P4928" s="6">
        <f t="shared" si="1389"/>
        <v>149.51318604056297</v>
      </c>
      <c r="Q4928" s="6">
        <f t="shared" si="1390"/>
        <v>0.56883825391360143</v>
      </c>
      <c r="R4928" s="9">
        <f t="shared" si="1391"/>
        <v>1.0140911582130649</v>
      </c>
      <c r="S4928" s="9">
        <f t="shared" si="1392"/>
        <v>151.61999999999995</v>
      </c>
      <c r="T4928">
        <f t="shared" si="1393"/>
        <v>134.37999999999994</v>
      </c>
      <c r="U4928" s="9">
        <f t="shared" si="1394"/>
        <v>0.89878360269536761</v>
      </c>
      <c r="V4928" s="9">
        <f t="shared" si="1395"/>
        <v>0.489588924819921</v>
      </c>
      <c r="W4928" s="9">
        <f t="shared" si="1396"/>
        <v>36.600000000000023</v>
      </c>
      <c r="X4928">
        <f t="shared" si="1397"/>
        <v>475.61</v>
      </c>
      <c r="Y4928" s="9">
        <f t="shared" si="1398"/>
        <v>6.3621144408088108</v>
      </c>
      <c r="Z4928" s="10">
        <f t="shared" si="1399"/>
        <v>0.5282934790436089</v>
      </c>
      <c r="AA4928">
        <f t="shared" si="1400"/>
        <v>17.240000000000009</v>
      </c>
    </row>
    <row r="4929" spans="1:27">
      <c r="A4929" s="1">
        <f t="shared" si="1383"/>
        <v>2024005</v>
      </c>
      <c r="B4929" s="1">
        <v>5</v>
      </c>
      <c r="C4929" s="1">
        <v>24</v>
      </c>
      <c r="D4929" s="2">
        <v>2</v>
      </c>
      <c r="E4929" s="5">
        <v>1722.52</v>
      </c>
      <c r="F4929" s="5">
        <v>1871.77</v>
      </c>
      <c r="G4929" s="5">
        <v>146.08000000000001</v>
      </c>
      <c r="H4929" s="5">
        <v>1698.26</v>
      </c>
      <c r="I4929" s="5">
        <v>1990.25</v>
      </c>
      <c r="J4929" s="5">
        <v>124.06</v>
      </c>
      <c r="K4929" s="6">
        <f t="shared" si="1384"/>
        <v>1710.3899999999999</v>
      </c>
      <c r="L4929" s="6">
        <f t="shared" si="1385"/>
        <v>24.259999999999991</v>
      </c>
      <c r="M4929" s="6">
        <f t="shared" si="1386"/>
        <v>1931.01</v>
      </c>
      <c r="N4929" s="5">
        <f t="shared" si="1387"/>
        <v>95.825688100842768</v>
      </c>
      <c r="O4929" s="6">
        <f t="shared" si="1388"/>
        <v>-118.48000000000002</v>
      </c>
      <c r="P4929" s="6">
        <f t="shared" si="1389"/>
        <v>191.65137620168554</v>
      </c>
      <c r="Q4929" s="6">
        <f t="shared" si="1390"/>
        <v>0.16195051218001516</v>
      </c>
      <c r="R4929" s="9">
        <f t="shared" si="1391"/>
        <v>0.74478985139030085</v>
      </c>
      <c r="S4929" s="9">
        <f t="shared" si="1392"/>
        <v>142.74</v>
      </c>
      <c r="T4929">
        <f t="shared" si="1393"/>
        <v>118.48000000000002</v>
      </c>
      <c r="U4929" s="9">
        <f t="shared" si="1394"/>
        <v>0.61820583993780898</v>
      </c>
      <c r="V4929" s="9">
        <f t="shared" si="1395"/>
        <v>2.3023054086272698</v>
      </c>
      <c r="W4929" s="9">
        <f t="shared" si="1396"/>
        <v>220.62000000000012</v>
      </c>
      <c r="X4929">
        <f t="shared" si="1397"/>
        <v>1931.01</v>
      </c>
      <c r="Y4929" s="9">
        <f t="shared" si="1398"/>
        <v>20.151277160336061</v>
      </c>
      <c r="Z4929" s="10">
        <f t="shared" si="1399"/>
        <v>0.52831240757718345</v>
      </c>
      <c r="AA4929">
        <f t="shared" si="1400"/>
        <v>24.259999999999991</v>
      </c>
    </row>
    <row r="4930" spans="1:27">
      <c r="A4930" s="1">
        <f t="shared" si="1383"/>
        <v>14017003</v>
      </c>
      <c r="B4930" s="1">
        <v>3</v>
      </c>
      <c r="C4930" s="1">
        <v>17</v>
      </c>
      <c r="D4930" s="2">
        <v>14</v>
      </c>
      <c r="E4930" s="5">
        <v>121.8</v>
      </c>
      <c r="F4930" s="5">
        <v>24.25</v>
      </c>
      <c r="G4930" s="5">
        <v>113.19</v>
      </c>
      <c r="H4930" s="5">
        <v>112.19</v>
      </c>
      <c r="I4930" s="5">
        <v>195.99</v>
      </c>
      <c r="J4930" s="5">
        <v>96.46</v>
      </c>
      <c r="K4930" s="6">
        <f t="shared" si="1384"/>
        <v>116.995</v>
      </c>
      <c r="L4930" s="6">
        <f t="shared" si="1385"/>
        <v>9.61</v>
      </c>
      <c r="M4930" s="6">
        <f t="shared" si="1386"/>
        <v>110.12</v>
      </c>
      <c r="N4930" s="5">
        <f t="shared" si="1387"/>
        <v>74.358099256234354</v>
      </c>
      <c r="O4930" s="6">
        <f t="shared" si="1388"/>
        <v>-171.74</v>
      </c>
      <c r="P4930" s="6">
        <f t="shared" si="1389"/>
        <v>148.71619851246871</v>
      </c>
      <c r="Q4930" s="6">
        <f t="shared" si="1390"/>
        <v>0.15858943679430915</v>
      </c>
      <c r="R4930" s="9">
        <f t="shared" si="1391"/>
        <v>1.2194367648847293</v>
      </c>
      <c r="S4930" s="9">
        <f t="shared" si="1392"/>
        <v>181.35000000000002</v>
      </c>
      <c r="T4930">
        <f t="shared" si="1393"/>
        <v>171.74</v>
      </c>
      <c r="U4930" s="9">
        <f t="shared" si="1394"/>
        <v>1.1548170388822905</v>
      </c>
      <c r="V4930" s="9">
        <f t="shared" si="1395"/>
        <v>9.2457984654893993E-2</v>
      </c>
      <c r="W4930" s="9">
        <f t="shared" si="1396"/>
        <v>6.875</v>
      </c>
      <c r="X4930">
        <f t="shared" si="1397"/>
        <v>110.12</v>
      </c>
      <c r="Y4930" s="9">
        <f t="shared" si="1398"/>
        <v>1.4809415665740984</v>
      </c>
      <c r="Z4930" s="10">
        <f t="shared" si="1399"/>
        <v>0.52834363817500452</v>
      </c>
      <c r="AA4930">
        <f t="shared" si="1400"/>
        <v>9.61</v>
      </c>
    </row>
    <row r="4931" spans="1:27">
      <c r="A4931" s="1">
        <f t="shared" si="1383"/>
        <v>8021005</v>
      </c>
      <c r="B4931" s="1">
        <v>5</v>
      </c>
      <c r="C4931" s="1">
        <v>21</v>
      </c>
      <c r="D4931" s="2">
        <v>8</v>
      </c>
      <c r="E4931" s="5">
        <v>622.51</v>
      </c>
      <c r="F4931" s="5">
        <v>625.04</v>
      </c>
      <c r="G4931" s="5">
        <v>127.41</v>
      </c>
      <c r="H4931" s="5">
        <v>659.25</v>
      </c>
      <c r="I4931" s="5">
        <v>928.36</v>
      </c>
      <c r="J4931" s="5">
        <v>91.44</v>
      </c>
      <c r="K4931" s="6">
        <f t="shared" si="1384"/>
        <v>640.88</v>
      </c>
      <c r="L4931" s="6">
        <f t="shared" si="1385"/>
        <v>-36.740000000000009</v>
      </c>
      <c r="M4931" s="6">
        <f t="shared" si="1386"/>
        <v>776.7</v>
      </c>
      <c r="N4931" s="5">
        <f t="shared" si="1387"/>
        <v>78.413298776419296</v>
      </c>
      <c r="O4931" s="6">
        <f t="shared" si="1388"/>
        <v>-303.32000000000005</v>
      </c>
      <c r="P4931" s="6">
        <f t="shared" si="1389"/>
        <v>156.82659755283859</v>
      </c>
      <c r="Q4931" s="6">
        <f t="shared" si="1390"/>
        <v>0.32007190022670717</v>
      </c>
      <c r="R4931" s="9">
        <f t="shared" si="1391"/>
        <v>1.6998392119690215</v>
      </c>
      <c r="S4931" s="9">
        <f t="shared" si="1392"/>
        <v>266.58000000000004</v>
      </c>
      <c r="T4931">
        <f t="shared" si="1393"/>
        <v>303.32000000000005</v>
      </c>
      <c r="U4931" s="9">
        <f t="shared" si="1394"/>
        <v>1.9341106976308937</v>
      </c>
      <c r="V4931" s="9">
        <f t="shared" si="1395"/>
        <v>1.7321041471200582</v>
      </c>
      <c r="W4931" s="9">
        <f t="shared" si="1396"/>
        <v>135.82000000000005</v>
      </c>
      <c r="X4931">
        <f t="shared" si="1397"/>
        <v>776.7</v>
      </c>
      <c r="Y4931" s="9">
        <f t="shared" si="1398"/>
        <v>9.9052075619801858</v>
      </c>
      <c r="Z4931" s="10">
        <f t="shared" si="1399"/>
        <v>0.5283549942983411</v>
      </c>
      <c r="AA4931">
        <f t="shared" si="1400"/>
        <v>36.740000000000009</v>
      </c>
    </row>
    <row r="4932" spans="1:27">
      <c r="A4932" s="1">
        <f t="shared" si="1383"/>
        <v>19003999</v>
      </c>
      <c r="B4932" s="1">
        <v>-1</v>
      </c>
      <c r="C4932" s="1">
        <v>4</v>
      </c>
      <c r="D4932" s="2">
        <v>19</v>
      </c>
      <c r="E4932" s="5">
        <v>9.27</v>
      </c>
      <c r="F4932" s="5">
        <v>-56.31</v>
      </c>
      <c r="G4932" s="5">
        <v>56.31</v>
      </c>
      <c r="H4932" s="5">
        <v>10.5</v>
      </c>
      <c r="I4932" s="5">
        <v>48.51</v>
      </c>
      <c r="J4932" s="5">
        <v>85.59</v>
      </c>
      <c r="K4932" s="6">
        <f t="shared" si="1384"/>
        <v>9.8849999999999998</v>
      </c>
      <c r="L4932" s="6">
        <f t="shared" si="1385"/>
        <v>-1.2300000000000004</v>
      </c>
      <c r="M4932" s="6">
        <f t="shared" si="1386"/>
        <v>-3.9000000000000021</v>
      </c>
      <c r="N4932" s="5">
        <f t="shared" si="1387"/>
        <v>51.226126634755431</v>
      </c>
      <c r="O4932" s="6">
        <f t="shared" si="1388"/>
        <v>-104.82</v>
      </c>
      <c r="P4932" s="6">
        <f t="shared" si="1389"/>
        <v>102.45225326951086</v>
      </c>
      <c r="Q4932" s="6">
        <f t="shared" si="1390"/>
        <v>-0.39583157917120321</v>
      </c>
      <c r="R4932" s="9">
        <f t="shared" si="1391"/>
        <v>1.0111051411187235</v>
      </c>
      <c r="S4932" s="9">
        <f t="shared" si="1392"/>
        <v>103.58999999999999</v>
      </c>
      <c r="T4932">
        <f t="shared" si="1393"/>
        <v>104.82</v>
      </c>
      <c r="U4932" s="9">
        <f t="shared" si="1394"/>
        <v>1.0231107335849465</v>
      </c>
      <c r="V4932" s="9">
        <f t="shared" si="1395"/>
        <v>0.26910096284045965</v>
      </c>
      <c r="W4932" s="9">
        <f t="shared" si="1396"/>
        <v>13.785000000000002</v>
      </c>
      <c r="X4932">
        <f t="shared" si="1397"/>
        <v>3.9000000000000021</v>
      </c>
      <c r="Y4932" s="9">
        <f t="shared" si="1398"/>
        <v>7.6133025395559883E-2</v>
      </c>
      <c r="Z4932" s="10">
        <f t="shared" si="1399"/>
        <v>0.52835783329103769</v>
      </c>
      <c r="AA4932">
        <f t="shared" si="1400"/>
        <v>1.2300000000000004</v>
      </c>
    </row>
    <row r="4933" spans="1:27">
      <c r="A4933" s="1">
        <f t="shared" si="1383"/>
        <v>5014992</v>
      </c>
      <c r="B4933" s="1">
        <v>-8</v>
      </c>
      <c r="C4933" s="1">
        <v>15</v>
      </c>
      <c r="D4933" s="2">
        <v>5</v>
      </c>
      <c r="E4933" s="5">
        <v>57.06</v>
      </c>
      <c r="F4933" s="5">
        <v>94.23</v>
      </c>
      <c r="G4933" s="5">
        <v>110.12</v>
      </c>
      <c r="H4933" s="5">
        <v>58.83</v>
      </c>
      <c r="I4933" s="5">
        <v>117.09</v>
      </c>
      <c r="J4933" s="5">
        <v>65.239999999999995</v>
      </c>
      <c r="K4933" s="6">
        <f t="shared" si="1384"/>
        <v>57.945</v>
      </c>
      <c r="L4933" s="6">
        <f t="shared" si="1385"/>
        <v>-1.769999999999996</v>
      </c>
      <c r="M4933" s="6">
        <f t="shared" si="1386"/>
        <v>105.66</v>
      </c>
      <c r="N4933" s="5">
        <f t="shared" si="1387"/>
        <v>63.99740619743897</v>
      </c>
      <c r="O4933" s="6">
        <f t="shared" si="1388"/>
        <v>-22.86</v>
      </c>
      <c r="P4933" s="6">
        <f t="shared" si="1389"/>
        <v>127.99481239487794</v>
      </c>
      <c r="Q4933" s="6">
        <f t="shared" si="1390"/>
        <v>0.48039518828186284</v>
      </c>
      <c r="R4933" s="9">
        <f t="shared" si="1391"/>
        <v>0.16477230291908282</v>
      </c>
      <c r="S4933" s="9">
        <f t="shared" si="1392"/>
        <v>21.090000000000003</v>
      </c>
      <c r="T4933">
        <f t="shared" si="1393"/>
        <v>22.86</v>
      </c>
      <c r="U4933" s="9">
        <f t="shared" si="1394"/>
        <v>0.1786009883703287</v>
      </c>
      <c r="V4933" s="9">
        <f t="shared" si="1395"/>
        <v>0.74557709187141152</v>
      </c>
      <c r="W4933" s="9">
        <f t="shared" si="1396"/>
        <v>47.714999999999996</v>
      </c>
      <c r="X4933">
        <f t="shared" si="1397"/>
        <v>105.66</v>
      </c>
      <c r="Y4933" s="9">
        <f t="shared" si="1398"/>
        <v>1.6510044121792591</v>
      </c>
      <c r="Z4933" s="10">
        <f t="shared" si="1399"/>
        <v>0.52838149097030263</v>
      </c>
      <c r="AA4933">
        <f t="shared" si="1400"/>
        <v>1.769999999999996</v>
      </c>
    </row>
    <row r="4934" spans="1:27">
      <c r="A4934" s="1">
        <f t="shared" si="1383"/>
        <v>14019001</v>
      </c>
      <c r="B4934" s="1">
        <v>1</v>
      </c>
      <c r="C4934" s="1">
        <v>19</v>
      </c>
      <c r="D4934" s="2">
        <v>14</v>
      </c>
      <c r="E4934" s="5">
        <v>208.97</v>
      </c>
      <c r="F4934" s="5">
        <v>270.36</v>
      </c>
      <c r="G4934" s="5">
        <v>59.31</v>
      </c>
      <c r="H4934" s="5">
        <v>194.2</v>
      </c>
      <c r="I4934" s="5">
        <v>275.29000000000002</v>
      </c>
      <c r="J4934" s="5">
        <v>87.82</v>
      </c>
      <c r="K4934" s="6">
        <f t="shared" si="1384"/>
        <v>201.58499999999998</v>
      </c>
      <c r="L4934" s="6">
        <f t="shared" si="1385"/>
        <v>14.77000000000001</v>
      </c>
      <c r="M4934" s="6">
        <f t="shared" si="1386"/>
        <v>272.82500000000005</v>
      </c>
      <c r="N4934" s="5">
        <f t="shared" si="1387"/>
        <v>52.985914401848341</v>
      </c>
      <c r="O4934" s="6">
        <f t="shared" si="1388"/>
        <v>-4.9300000000000068</v>
      </c>
      <c r="P4934" s="6">
        <f t="shared" si="1389"/>
        <v>105.97182880369668</v>
      </c>
      <c r="Q4934" s="6">
        <f t="shared" si="1390"/>
        <v>-0.37352321055997317</v>
      </c>
      <c r="R4934" s="9">
        <f t="shared" si="1391"/>
        <v>0.18589846209498284</v>
      </c>
      <c r="S4934" s="9">
        <f t="shared" si="1392"/>
        <v>19.700000000000017</v>
      </c>
      <c r="T4934">
        <f t="shared" si="1393"/>
        <v>4.9300000000000068</v>
      </c>
      <c r="U4934" s="9">
        <f t="shared" si="1394"/>
        <v>4.6521797874531257E-2</v>
      </c>
      <c r="V4934" s="9">
        <f t="shared" si="1395"/>
        <v>1.344508267984424</v>
      </c>
      <c r="W4934" s="9">
        <f t="shared" si="1396"/>
        <v>71.240000000000066</v>
      </c>
      <c r="X4934">
        <f t="shared" si="1397"/>
        <v>272.82500000000005</v>
      </c>
      <c r="Y4934" s="9">
        <f t="shared" si="1398"/>
        <v>5.1490099412247368</v>
      </c>
      <c r="Z4934" s="10">
        <f t="shared" si="1399"/>
        <v>0.52843448032845086</v>
      </c>
      <c r="AA4934">
        <f t="shared" si="1400"/>
        <v>14.77000000000001</v>
      </c>
    </row>
    <row r="4935" spans="1:27">
      <c r="A4935" s="1">
        <f t="shared" si="1383"/>
        <v>3015992</v>
      </c>
      <c r="B4935" s="1">
        <v>-8</v>
      </c>
      <c r="C4935" s="1">
        <v>16</v>
      </c>
      <c r="D4935" s="2">
        <v>3</v>
      </c>
      <c r="E4935" s="5">
        <v>1637.98</v>
      </c>
      <c r="F4935" s="5">
        <v>1708.12</v>
      </c>
      <c r="G4935" s="5">
        <v>134.93</v>
      </c>
      <c r="H4935" s="5">
        <v>1611.27</v>
      </c>
      <c r="I4935" s="5">
        <v>1888.22</v>
      </c>
      <c r="J4935" s="5">
        <v>117.09</v>
      </c>
      <c r="K4935" s="6">
        <f t="shared" si="1384"/>
        <v>1624.625</v>
      </c>
      <c r="L4935" s="6">
        <f t="shared" si="1385"/>
        <v>26.710000000000036</v>
      </c>
      <c r="M4935" s="6">
        <f t="shared" si="1386"/>
        <v>1798.17</v>
      </c>
      <c r="N4935" s="5">
        <f t="shared" si="1387"/>
        <v>89.325490482840337</v>
      </c>
      <c r="O4935" s="6">
        <f t="shared" si="1388"/>
        <v>-180.10000000000014</v>
      </c>
      <c r="P4935" s="6">
        <f t="shared" si="1389"/>
        <v>178.65098096568067</v>
      </c>
      <c r="Q4935" s="6">
        <f t="shared" si="1390"/>
        <v>0.14087017262376669</v>
      </c>
      <c r="R4935" s="9">
        <f t="shared" si="1391"/>
        <v>1.1576202877930399</v>
      </c>
      <c r="S4935" s="9">
        <f t="shared" si="1392"/>
        <v>206.81000000000017</v>
      </c>
      <c r="T4935">
        <f t="shared" si="1393"/>
        <v>180.10000000000014</v>
      </c>
      <c r="U4935" s="9">
        <f t="shared" si="1394"/>
        <v>1.0081108932427179</v>
      </c>
      <c r="V4935" s="9">
        <f t="shared" si="1395"/>
        <v>1.9428384782654904</v>
      </c>
      <c r="W4935" s="9">
        <f t="shared" si="1396"/>
        <v>173.54500000000007</v>
      </c>
      <c r="X4935">
        <f t="shared" si="1397"/>
        <v>1798.17</v>
      </c>
      <c r="Y4935" s="9">
        <f t="shared" si="1398"/>
        <v>20.130535978925671</v>
      </c>
      <c r="Z4935" s="10">
        <f t="shared" si="1399"/>
        <v>0.52856220069164994</v>
      </c>
      <c r="AA4935">
        <f t="shared" si="1400"/>
        <v>26.710000000000036</v>
      </c>
    </row>
    <row r="4936" spans="1:27">
      <c r="A4936" s="1">
        <f t="shared" si="1383"/>
        <v>12022000</v>
      </c>
      <c r="B4936" s="1">
        <v>0</v>
      </c>
      <c r="C4936" s="1">
        <v>22</v>
      </c>
      <c r="D4936" s="2">
        <v>12</v>
      </c>
      <c r="E4936" s="5">
        <v>152.72999999999999</v>
      </c>
      <c r="F4936" s="5">
        <v>120.44</v>
      </c>
      <c r="G4936" s="5">
        <v>114.3</v>
      </c>
      <c r="H4936" s="5">
        <v>159.47</v>
      </c>
      <c r="I4936" s="5">
        <v>255.37</v>
      </c>
      <c r="J4936" s="5">
        <v>69.42</v>
      </c>
      <c r="K4936" s="6">
        <f t="shared" si="1384"/>
        <v>156.1</v>
      </c>
      <c r="L4936" s="6">
        <f t="shared" si="1385"/>
        <v>-6.7400000000000091</v>
      </c>
      <c r="M4936" s="6">
        <f t="shared" si="1386"/>
        <v>187.905</v>
      </c>
      <c r="N4936" s="5">
        <f t="shared" si="1387"/>
        <v>66.864838293381069</v>
      </c>
      <c r="O4936" s="6">
        <f t="shared" si="1388"/>
        <v>-134.93</v>
      </c>
      <c r="P4936" s="6">
        <f t="shared" si="1389"/>
        <v>133.72967658676214</v>
      </c>
      <c r="Q4936" s="6">
        <f t="shared" si="1390"/>
        <v>0.46105601937647267</v>
      </c>
      <c r="R4936" s="9">
        <f t="shared" si="1391"/>
        <v>0.95857556282080691</v>
      </c>
      <c r="S4936" s="9">
        <f t="shared" si="1392"/>
        <v>128.19</v>
      </c>
      <c r="T4936">
        <f t="shared" si="1393"/>
        <v>134.93</v>
      </c>
      <c r="U4936" s="9">
        <f t="shared" si="1394"/>
        <v>1.0089757445308642</v>
      </c>
      <c r="V4936" s="9">
        <f t="shared" si="1395"/>
        <v>0.47566106210337422</v>
      </c>
      <c r="W4936" s="9">
        <f t="shared" si="1396"/>
        <v>31.805000000000007</v>
      </c>
      <c r="X4936">
        <f t="shared" si="1397"/>
        <v>187.905</v>
      </c>
      <c r="Y4936" s="9">
        <f t="shared" si="1398"/>
        <v>2.8102214077828802</v>
      </c>
      <c r="Z4936" s="10">
        <f t="shared" si="1399"/>
        <v>0.52860949669864998</v>
      </c>
      <c r="AA4936">
        <f t="shared" si="1400"/>
        <v>6.7400000000000091</v>
      </c>
    </row>
    <row r="4937" spans="1:27">
      <c r="A4937" s="1">
        <f t="shared" si="1383"/>
        <v>8024003</v>
      </c>
      <c r="B4937" s="1">
        <v>3</v>
      </c>
      <c r="C4937" s="1">
        <v>24</v>
      </c>
      <c r="D4937" s="2">
        <v>8</v>
      </c>
      <c r="E4937" s="5">
        <v>440.66</v>
      </c>
      <c r="F4937" s="5">
        <v>398.94</v>
      </c>
      <c r="G4937" s="5">
        <v>128.24</v>
      </c>
      <c r="H4937" s="5">
        <v>438.18</v>
      </c>
      <c r="I4937" s="5">
        <v>469.48</v>
      </c>
      <c r="J4937" s="5">
        <v>98.69</v>
      </c>
      <c r="K4937" s="6">
        <f t="shared" si="1384"/>
        <v>439.42</v>
      </c>
      <c r="L4937" s="6">
        <f t="shared" si="1385"/>
        <v>2.4800000000000182</v>
      </c>
      <c r="M4937" s="6">
        <f t="shared" si="1386"/>
        <v>434.21000000000004</v>
      </c>
      <c r="N4937" s="5">
        <f t="shared" si="1387"/>
        <v>80.90922954150534</v>
      </c>
      <c r="O4937" s="6">
        <f t="shared" si="1388"/>
        <v>-70.54000000000002</v>
      </c>
      <c r="P4937" s="6">
        <f t="shared" si="1389"/>
        <v>161.81845908301068</v>
      </c>
      <c r="Q4937" s="6">
        <f t="shared" si="1390"/>
        <v>0.25609038661387756</v>
      </c>
      <c r="R4937" s="9">
        <f t="shared" si="1391"/>
        <v>0.45124641783013003</v>
      </c>
      <c r="S4937" s="9">
        <f t="shared" si="1392"/>
        <v>73.020000000000039</v>
      </c>
      <c r="T4937">
        <f t="shared" si="1393"/>
        <v>70.54000000000002</v>
      </c>
      <c r="U4937" s="9">
        <f t="shared" si="1394"/>
        <v>0.43592060139328082</v>
      </c>
      <c r="V4937" s="9">
        <f t="shared" si="1395"/>
        <v>6.4393148093535107E-2</v>
      </c>
      <c r="W4937" s="9">
        <f t="shared" si="1396"/>
        <v>5.2099999999999795</v>
      </c>
      <c r="X4937">
        <f t="shared" si="1397"/>
        <v>434.21000000000004</v>
      </c>
      <c r="Y4937" s="9">
        <f t="shared" si="1398"/>
        <v>5.3666312540679453</v>
      </c>
      <c r="Z4937" s="10">
        <f t="shared" si="1399"/>
        <v>0.5286340889500033</v>
      </c>
      <c r="AA4937">
        <f t="shared" si="1400"/>
        <v>2.4800000000000182</v>
      </c>
    </row>
    <row r="4938" spans="1:27">
      <c r="A4938" s="1">
        <f t="shared" si="1383"/>
        <v>5027001</v>
      </c>
      <c r="B4938" s="1">
        <v>1</v>
      </c>
      <c r="C4938" s="1">
        <v>27</v>
      </c>
      <c r="D4938" s="2">
        <v>5</v>
      </c>
      <c r="E4938" s="5">
        <v>233.51</v>
      </c>
      <c r="F4938" s="5">
        <v>181.77</v>
      </c>
      <c r="G4938" s="5">
        <v>91.72</v>
      </c>
      <c r="H4938" s="5">
        <v>251.27</v>
      </c>
      <c r="I4938" s="5">
        <v>29.76</v>
      </c>
      <c r="J4938" s="5">
        <v>50.28</v>
      </c>
      <c r="K4938" s="6">
        <f t="shared" si="1384"/>
        <v>242.39</v>
      </c>
      <c r="L4938" s="6">
        <f t="shared" si="1385"/>
        <v>-17.760000000000019</v>
      </c>
      <c r="M4938" s="6">
        <f t="shared" si="1386"/>
        <v>105.765</v>
      </c>
      <c r="N4938" s="5">
        <f t="shared" si="1387"/>
        <v>52.298749507038885</v>
      </c>
      <c r="O4938" s="6">
        <f t="shared" si="1388"/>
        <v>152.01000000000002</v>
      </c>
      <c r="P4938" s="6">
        <f t="shared" si="1389"/>
        <v>104.59749901407777</v>
      </c>
      <c r="Q4938" s="6">
        <f t="shared" si="1390"/>
        <v>0.53785534677469593</v>
      </c>
      <c r="R4938" s="9">
        <f t="shared" si="1391"/>
        <v>1.623078960780417</v>
      </c>
      <c r="S4938" s="9">
        <f t="shared" si="1392"/>
        <v>169.77000000000004</v>
      </c>
      <c r="T4938">
        <f t="shared" si="1393"/>
        <v>152.01000000000002</v>
      </c>
      <c r="U4938" s="9">
        <f t="shared" si="1394"/>
        <v>1.453285226060147</v>
      </c>
      <c r="V4938" s="9">
        <f t="shared" si="1395"/>
        <v>2.6123951583509974</v>
      </c>
      <c r="W4938" s="9">
        <f t="shared" si="1396"/>
        <v>136.625</v>
      </c>
      <c r="X4938">
        <f t="shared" si="1397"/>
        <v>105.765</v>
      </c>
      <c r="Y4938" s="9">
        <f t="shared" si="1398"/>
        <v>2.0223236883659159</v>
      </c>
      <c r="Z4938" s="10">
        <f t="shared" si="1399"/>
        <v>0.52865395108709823</v>
      </c>
      <c r="AA4938">
        <f t="shared" si="1400"/>
        <v>17.760000000000019</v>
      </c>
    </row>
    <row r="4939" spans="1:27">
      <c r="A4939" s="1">
        <f t="shared" si="1383"/>
        <v>5023005</v>
      </c>
      <c r="B4939" s="1">
        <v>5</v>
      </c>
      <c r="C4939" s="1">
        <v>23</v>
      </c>
      <c r="D4939" s="2">
        <v>5</v>
      </c>
      <c r="E4939" s="5">
        <v>1542.23</v>
      </c>
      <c r="F4939" s="5">
        <v>1388.91</v>
      </c>
      <c r="G4939" s="5">
        <v>162.25</v>
      </c>
      <c r="H4939" s="5">
        <v>1564.96</v>
      </c>
      <c r="I4939" s="5">
        <v>1591.59</v>
      </c>
      <c r="J4939" s="5">
        <v>140.51</v>
      </c>
      <c r="K4939" s="6">
        <f t="shared" si="1384"/>
        <v>1553.595</v>
      </c>
      <c r="L4939" s="6">
        <f t="shared" si="1385"/>
        <v>-22.730000000000018</v>
      </c>
      <c r="M4939" s="6">
        <f t="shared" si="1386"/>
        <v>1490.25</v>
      </c>
      <c r="N4939" s="5">
        <f t="shared" si="1387"/>
        <v>107.31742938591103</v>
      </c>
      <c r="O4939" s="6">
        <f t="shared" si="1388"/>
        <v>-202.67999999999984</v>
      </c>
      <c r="P4939" s="6">
        <f t="shared" si="1389"/>
        <v>214.63485877182205</v>
      </c>
      <c r="Q4939" s="6">
        <f t="shared" si="1390"/>
        <v>0.14287542075786697</v>
      </c>
      <c r="R4939" s="9">
        <f t="shared" si="1391"/>
        <v>0.83840062620631606</v>
      </c>
      <c r="S4939" s="9">
        <f t="shared" si="1392"/>
        <v>179.94999999999982</v>
      </c>
      <c r="T4939">
        <f t="shared" si="1393"/>
        <v>202.67999999999984</v>
      </c>
      <c r="U4939" s="9">
        <f t="shared" si="1394"/>
        <v>0.94430141105582754</v>
      </c>
      <c r="V4939" s="9">
        <f t="shared" si="1395"/>
        <v>0.5902582680415579</v>
      </c>
      <c r="W4939" s="9">
        <f t="shared" si="1396"/>
        <v>63.345000000000027</v>
      </c>
      <c r="X4939">
        <f t="shared" si="1397"/>
        <v>1490.25</v>
      </c>
      <c r="Y4939" s="9">
        <f t="shared" si="1398"/>
        <v>13.886374361811212</v>
      </c>
      <c r="Z4939" s="10">
        <f t="shared" si="1399"/>
        <v>0.52875986988424151</v>
      </c>
      <c r="AA4939">
        <f t="shared" si="1400"/>
        <v>22.730000000000018</v>
      </c>
    </row>
    <row r="4940" spans="1:27">
      <c r="A4940" s="1">
        <f t="shared" si="1383"/>
        <v>18010000</v>
      </c>
      <c r="B4940" s="1">
        <v>0</v>
      </c>
      <c r="C4940" s="1">
        <v>10</v>
      </c>
      <c r="D4940" s="2">
        <v>18</v>
      </c>
      <c r="E4940" s="5">
        <v>1505.39</v>
      </c>
      <c r="F4940" s="5">
        <v>1318.38</v>
      </c>
      <c r="G4940" s="5">
        <v>150.54</v>
      </c>
      <c r="H4940" s="5">
        <v>1538.4</v>
      </c>
      <c r="I4940" s="5">
        <v>1446.06</v>
      </c>
      <c r="J4940" s="5">
        <v>103.71</v>
      </c>
      <c r="K4940" s="6">
        <f t="shared" si="1384"/>
        <v>1521.895</v>
      </c>
      <c r="L4940" s="6">
        <f t="shared" si="1385"/>
        <v>-33.009999999999991</v>
      </c>
      <c r="M4940" s="6">
        <f t="shared" si="1386"/>
        <v>1382.22</v>
      </c>
      <c r="N4940" s="5">
        <f t="shared" si="1387"/>
        <v>91.403030174059325</v>
      </c>
      <c r="O4940" s="6">
        <f t="shared" si="1388"/>
        <v>-127.67999999999984</v>
      </c>
      <c r="P4940" s="6">
        <f t="shared" si="1389"/>
        <v>182.80606034811865</v>
      </c>
      <c r="Q4940" s="6">
        <f t="shared" si="1390"/>
        <v>0.35629025239789758</v>
      </c>
      <c r="R4940" s="9">
        <f t="shared" si="1391"/>
        <v>0.51787123369826582</v>
      </c>
      <c r="S4940" s="9">
        <f t="shared" si="1392"/>
        <v>94.669999999999845</v>
      </c>
      <c r="T4940">
        <f t="shared" si="1393"/>
        <v>127.67999999999984</v>
      </c>
      <c r="U4940" s="9">
        <f t="shared" si="1394"/>
        <v>0.69844511586135638</v>
      </c>
      <c r="V4940" s="9">
        <f t="shared" si="1395"/>
        <v>1.5281222048548724</v>
      </c>
      <c r="W4940" s="9">
        <f t="shared" si="1396"/>
        <v>139.67499999999995</v>
      </c>
      <c r="X4940">
        <f t="shared" si="1397"/>
        <v>1382.22</v>
      </c>
      <c r="Y4940" s="9">
        <f t="shared" si="1398"/>
        <v>15.122255765129783</v>
      </c>
      <c r="Z4940" s="10">
        <f t="shared" si="1399"/>
        <v>0.52876838029519124</v>
      </c>
      <c r="AA4940">
        <f t="shared" si="1400"/>
        <v>33.009999999999991</v>
      </c>
    </row>
    <row r="4941" spans="1:27">
      <c r="A4941" s="1">
        <f t="shared" si="1383"/>
        <v>14015996</v>
      </c>
      <c r="B4941" s="1">
        <v>-4</v>
      </c>
      <c r="C4941" s="1">
        <v>16</v>
      </c>
      <c r="D4941" s="2">
        <v>14</v>
      </c>
      <c r="E4941" s="5">
        <v>3463.83</v>
      </c>
      <c r="F4941" s="5">
        <v>4022.88</v>
      </c>
      <c r="G4941" s="5">
        <v>154.72999999999999</v>
      </c>
      <c r="H4941" s="5">
        <v>3456.86</v>
      </c>
      <c r="I4941" s="5">
        <v>3813.79</v>
      </c>
      <c r="J4941" s="5">
        <v>161.69999999999999</v>
      </c>
      <c r="K4941" s="6">
        <f t="shared" si="1384"/>
        <v>3460.3450000000003</v>
      </c>
      <c r="L4941" s="6">
        <f t="shared" si="1385"/>
        <v>6.9699999999997999</v>
      </c>
      <c r="M4941" s="6">
        <f t="shared" si="1386"/>
        <v>3918.335</v>
      </c>
      <c r="N4941" s="5">
        <f t="shared" si="1387"/>
        <v>111.90203628620884</v>
      </c>
      <c r="O4941" s="6">
        <f t="shared" si="1388"/>
        <v>209.09000000000015</v>
      </c>
      <c r="P4941" s="6">
        <f t="shared" si="1389"/>
        <v>223.80407257241768</v>
      </c>
      <c r="Q4941" s="6">
        <f t="shared" si="1390"/>
        <v>-4.4032613077503981E-2</v>
      </c>
      <c r="R4941" s="9">
        <f t="shared" si="1391"/>
        <v>0.90311135841640733</v>
      </c>
      <c r="S4941" s="9">
        <f t="shared" si="1392"/>
        <v>202.12000000000035</v>
      </c>
      <c r="T4941">
        <f t="shared" si="1393"/>
        <v>209.09000000000015</v>
      </c>
      <c r="U4941" s="9">
        <f t="shared" si="1394"/>
        <v>0.93425467015281227</v>
      </c>
      <c r="V4941" s="9">
        <f t="shared" si="1395"/>
        <v>4.0927762818239612</v>
      </c>
      <c r="W4941" s="9">
        <f t="shared" si="1396"/>
        <v>457.98999999999978</v>
      </c>
      <c r="X4941">
        <f t="shared" si="1397"/>
        <v>3918.335</v>
      </c>
      <c r="Y4941" s="9">
        <f t="shared" si="1398"/>
        <v>35.01576137522806</v>
      </c>
      <c r="Z4941" s="10">
        <f t="shared" si="1399"/>
        <v>0.52877972729672607</v>
      </c>
      <c r="AA4941">
        <f t="shared" si="1400"/>
        <v>6.9699999999997999</v>
      </c>
    </row>
    <row r="4942" spans="1:27">
      <c r="A4942" s="1">
        <f t="shared" si="1383"/>
        <v>16010004</v>
      </c>
      <c r="B4942" s="1">
        <v>4</v>
      </c>
      <c r="C4942" s="1">
        <v>10</v>
      </c>
      <c r="D4942" s="2">
        <v>16</v>
      </c>
      <c r="E4942" s="5">
        <v>219.59</v>
      </c>
      <c r="F4942" s="5">
        <v>319.49</v>
      </c>
      <c r="G4942" s="5">
        <v>95.9</v>
      </c>
      <c r="H4942" s="5">
        <v>191.71</v>
      </c>
      <c r="I4942" s="5">
        <v>14.22</v>
      </c>
      <c r="J4942" s="5">
        <v>94.23</v>
      </c>
      <c r="K4942" s="6">
        <f t="shared" si="1384"/>
        <v>205.65</v>
      </c>
      <c r="L4942" s="6">
        <f t="shared" si="1385"/>
        <v>27.879999999999995</v>
      </c>
      <c r="M4942" s="6">
        <f t="shared" si="1386"/>
        <v>166.85500000000002</v>
      </c>
      <c r="N4942" s="5">
        <f t="shared" si="1387"/>
        <v>67.223699132076931</v>
      </c>
      <c r="O4942" s="6">
        <f t="shared" si="1388"/>
        <v>305.27</v>
      </c>
      <c r="P4942" s="6">
        <f t="shared" si="1389"/>
        <v>134.44739826415386</v>
      </c>
      <c r="Q4942" s="6">
        <f t="shared" si="1390"/>
        <v>1.7565572720876738E-2</v>
      </c>
      <c r="R4942" s="9">
        <f t="shared" si="1391"/>
        <v>2.0631860756055795</v>
      </c>
      <c r="S4942" s="9">
        <f t="shared" si="1392"/>
        <v>277.39</v>
      </c>
      <c r="T4942">
        <f t="shared" si="1393"/>
        <v>305.27</v>
      </c>
      <c r="U4942" s="9">
        <f t="shared" si="1394"/>
        <v>2.2705534204553706</v>
      </c>
      <c r="V4942" s="9">
        <f t="shared" si="1395"/>
        <v>0.5771030232028439</v>
      </c>
      <c r="W4942" s="9">
        <f t="shared" si="1396"/>
        <v>38.794999999999987</v>
      </c>
      <c r="X4942">
        <f t="shared" si="1397"/>
        <v>166.85500000000002</v>
      </c>
      <c r="Y4942" s="9">
        <f t="shared" si="1398"/>
        <v>2.4820859630496339</v>
      </c>
      <c r="Z4942" s="10">
        <f t="shared" si="1399"/>
        <v>0.52879107405477255</v>
      </c>
      <c r="AA4942">
        <f t="shared" si="1400"/>
        <v>27.879999999999995</v>
      </c>
    </row>
    <row r="4943" spans="1:27">
      <c r="A4943" s="1">
        <f t="shared" si="1383"/>
        <v>28001</v>
      </c>
      <c r="B4943" s="1">
        <v>1</v>
      </c>
      <c r="C4943" s="1">
        <v>28</v>
      </c>
      <c r="D4943" s="2">
        <v>0</v>
      </c>
      <c r="E4943" s="5">
        <v>3188.87</v>
      </c>
      <c r="F4943" s="5">
        <v>2491.5100000000002</v>
      </c>
      <c r="G4943" s="5">
        <v>199.61</v>
      </c>
      <c r="H4943" s="5">
        <v>3251.64</v>
      </c>
      <c r="I4943" s="5">
        <v>2993.61</v>
      </c>
      <c r="J4943" s="5">
        <v>163.93</v>
      </c>
      <c r="K4943" s="6">
        <f t="shared" si="1384"/>
        <v>3220.2550000000001</v>
      </c>
      <c r="L4943" s="6">
        <f t="shared" si="1385"/>
        <v>-62.769999999999982</v>
      </c>
      <c r="M4943" s="6">
        <f t="shared" si="1386"/>
        <v>2742.5600000000004</v>
      </c>
      <c r="N4943" s="5">
        <f t="shared" si="1387"/>
        <v>129.14836139107612</v>
      </c>
      <c r="O4943" s="6">
        <f t="shared" si="1388"/>
        <v>-502.09999999999991</v>
      </c>
      <c r="P4943" s="6">
        <f t="shared" si="1389"/>
        <v>258.29672278215224</v>
      </c>
      <c r="Q4943" s="6">
        <f t="shared" si="1390"/>
        <v>0.19441924695967072</v>
      </c>
      <c r="R4943" s="9">
        <f t="shared" si="1391"/>
        <v>1.700873302873964</v>
      </c>
      <c r="S4943" s="9">
        <f t="shared" si="1392"/>
        <v>439.32999999999993</v>
      </c>
      <c r="T4943">
        <f t="shared" si="1393"/>
        <v>502.09999999999991</v>
      </c>
      <c r="U4943" s="9">
        <f t="shared" si="1394"/>
        <v>1.9438883877108717</v>
      </c>
      <c r="V4943" s="9">
        <f t="shared" si="1395"/>
        <v>3.698808059619775</v>
      </c>
      <c r="W4943" s="9">
        <f t="shared" si="1396"/>
        <v>477.69499999999971</v>
      </c>
      <c r="X4943">
        <f t="shared" si="1397"/>
        <v>2742.5600000000004</v>
      </c>
      <c r="Y4943" s="9">
        <f t="shared" si="1398"/>
        <v>21.235732071700181</v>
      </c>
      <c r="Z4943" s="10">
        <f t="shared" si="1399"/>
        <v>0.52880052950049128</v>
      </c>
      <c r="AA4943">
        <f t="shared" si="1400"/>
        <v>62.769999999999982</v>
      </c>
    </row>
    <row r="4944" spans="1:27">
      <c r="A4944" s="1">
        <f t="shared" si="1383"/>
        <v>11015006</v>
      </c>
      <c r="B4944" s="1">
        <v>6</v>
      </c>
      <c r="C4944" s="1">
        <v>15</v>
      </c>
      <c r="D4944" s="2">
        <v>11</v>
      </c>
      <c r="E4944" s="5">
        <v>27.29</v>
      </c>
      <c r="F4944" s="5">
        <v>21.19</v>
      </c>
      <c r="G4944" s="5">
        <v>98.41</v>
      </c>
      <c r="H4944" s="5">
        <v>39.24</v>
      </c>
      <c r="I4944" s="5">
        <v>357.96</v>
      </c>
      <c r="J4944" s="5">
        <v>88.93</v>
      </c>
      <c r="K4944" s="6">
        <f t="shared" si="1384"/>
        <v>33.265000000000001</v>
      </c>
      <c r="L4944" s="6">
        <f t="shared" si="1385"/>
        <v>-11.950000000000003</v>
      </c>
      <c r="M4944" s="6">
        <f t="shared" si="1386"/>
        <v>189.57499999999999</v>
      </c>
      <c r="N4944" s="5">
        <f t="shared" si="1387"/>
        <v>66.319440965677629</v>
      </c>
      <c r="O4944" s="6">
        <f t="shared" si="1388"/>
        <v>-336.77</v>
      </c>
      <c r="P4944" s="6">
        <f t="shared" si="1389"/>
        <v>132.63888193135526</v>
      </c>
      <c r="Q4944" s="6">
        <f t="shared" si="1390"/>
        <v>0.10094786737939408</v>
      </c>
      <c r="R4944" s="9">
        <f t="shared" si="1391"/>
        <v>2.448904840498463</v>
      </c>
      <c r="S4944" s="9">
        <f t="shared" si="1392"/>
        <v>324.82</v>
      </c>
      <c r="T4944">
        <f t="shared" si="1393"/>
        <v>336.77</v>
      </c>
      <c r="U4944" s="9">
        <f t="shared" si="1394"/>
        <v>2.538999086062026</v>
      </c>
      <c r="V4944" s="9">
        <f t="shared" si="1395"/>
        <v>2.3569257780821053</v>
      </c>
      <c r="W4944" s="9">
        <f t="shared" si="1396"/>
        <v>156.31</v>
      </c>
      <c r="X4944">
        <f t="shared" si="1397"/>
        <v>189.57499999999999</v>
      </c>
      <c r="Y4944" s="9">
        <f t="shared" si="1398"/>
        <v>2.8585132389477006</v>
      </c>
      <c r="Z4944" s="10">
        <f t="shared" si="1399"/>
        <v>0.52884685874078896</v>
      </c>
      <c r="AA4944">
        <f t="shared" si="1400"/>
        <v>11.950000000000003</v>
      </c>
    </row>
    <row r="4945" spans="1:27">
      <c r="A4945" s="1">
        <f t="shared" si="1383"/>
        <v>13017004</v>
      </c>
      <c r="B4945" s="1">
        <v>4</v>
      </c>
      <c r="C4945" s="1">
        <v>17</v>
      </c>
      <c r="D4945" s="2">
        <v>13</v>
      </c>
      <c r="E4945" s="5">
        <v>298.98</v>
      </c>
      <c r="F4945" s="5">
        <v>259.55</v>
      </c>
      <c r="G4945" s="5">
        <v>103.99</v>
      </c>
      <c r="H4945" s="5">
        <v>315.58999999999997</v>
      </c>
      <c r="I4945" s="5">
        <v>338.17</v>
      </c>
      <c r="J4945" s="5">
        <v>100.92</v>
      </c>
      <c r="K4945" s="6">
        <f t="shared" si="1384"/>
        <v>307.28499999999997</v>
      </c>
      <c r="L4945" s="6">
        <f t="shared" si="1385"/>
        <v>-16.609999999999957</v>
      </c>
      <c r="M4945" s="6">
        <f t="shared" si="1386"/>
        <v>298.86</v>
      </c>
      <c r="N4945" s="5">
        <f t="shared" si="1387"/>
        <v>72.454755710029133</v>
      </c>
      <c r="O4945" s="6">
        <f t="shared" si="1388"/>
        <v>-78.62</v>
      </c>
      <c r="P4945" s="6">
        <f t="shared" si="1389"/>
        <v>144.90951142005827</v>
      </c>
      <c r="Q4945" s="6">
        <f t="shared" si="1390"/>
        <v>2.9957650131496965E-2</v>
      </c>
      <c r="R4945" s="9">
        <f t="shared" si="1391"/>
        <v>0.42792222120084156</v>
      </c>
      <c r="S4945" s="9">
        <f t="shared" si="1392"/>
        <v>62.010000000000048</v>
      </c>
      <c r="T4945">
        <f t="shared" si="1393"/>
        <v>78.62</v>
      </c>
      <c r="U4945" s="9">
        <f t="shared" si="1394"/>
        <v>0.54254547703290013</v>
      </c>
      <c r="V4945" s="9">
        <f t="shared" si="1395"/>
        <v>0.11627946181638664</v>
      </c>
      <c r="W4945" s="9">
        <f t="shared" si="1396"/>
        <v>8.4249999999999545</v>
      </c>
      <c r="X4945">
        <f t="shared" si="1397"/>
        <v>298.86</v>
      </c>
      <c r="Y4945" s="9">
        <f t="shared" si="1398"/>
        <v>4.1247810039697921</v>
      </c>
      <c r="Z4945" s="10">
        <f t="shared" si="1399"/>
        <v>0.52891870830969856</v>
      </c>
      <c r="AA4945">
        <f t="shared" si="1400"/>
        <v>16.609999999999957</v>
      </c>
    </row>
    <row r="4946" spans="1:27">
      <c r="A4946" s="1">
        <f t="shared" ref="A4946:A5009" si="1401">1000000*D4946+ABS(1000*C4946)+B4946</f>
        <v>9009008</v>
      </c>
      <c r="B4946" s="1">
        <v>8</v>
      </c>
      <c r="C4946" s="1">
        <v>9</v>
      </c>
      <c r="D4946" s="2">
        <v>9</v>
      </c>
      <c r="E4946" s="5">
        <v>505.73</v>
      </c>
      <c r="F4946" s="5">
        <v>620.29999999999995</v>
      </c>
      <c r="G4946" s="5">
        <v>101.76</v>
      </c>
      <c r="H4946" s="5">
        <v>528.94000000000005</v>
      </c>
      <c r="I4946" s="5">
        <v>400.89</v>
      </c>
      <c r="J4946" s="5">
        <v>84.19</v>
      </c>
      <c r="K4946" s="6">
        <f t="shared" ref="K4946:K5009" si="1402" xml:space="preserve"> 0.5*(E4946+H4946)</f>
        <v>517.33500000000004</v>
      </c>
      <c r="L4946" s="6">
        <f t="shared" ref="L4946:L5009" si="1403">E4946-H4946</f>
        <v>-23.210000000000036</v>
      </c>
      <c r="M4946" s="6">
        <f t="shared" ref="M4946:M5009" si="1404">0.5*(F4946+I4946)</f>
        <v>510.59499999999997</v>
      </c>
      <c r="N4946" s="5">
        <f t="shared" ref="N4946:N5009" si="1405">0.5*P4946</f>
        <v>66.036076692971392</v>
      </c>
      <c r="O4946" s="6">
        <f t="shared" ref="O4946:O5009" si="1406">F4946-I4946</f>
        <v>219.40999999999997</v>
      </c>
      <c r="P4946" s="6">
        <f t="shared" ref="P4946:P5009" si="1407">SQRT(G4946*G4946+J4946*J4946)</f>
        <v>132.07215338594278</v>
      </c>
      <c r="Q4946" s="6">
        <f t="shared" ref="Q4946:Q5009" si="1408">(G4946*G4946-J4946*J4946)/(G4946*G4946+J4946*J4946)</f>
        <v>0.18730329884841215</v>
      </c>
      <c r="R4946" s="9">
        <f t="shared" ref="R4946:R5009" si="1409">ABS(O4946-L4946)/P4946</f>
        <v>1.8370261541129946</v>
      </c>
      <c r="S4946" s="9">
        <f t="shared" ref="S4946:S5009" si="1410">ABS(O4946-L4946)</f>
        <v>242.62</v>
      </c>
      <c r="T4946">
        <f t="shared" ref="T4946:T5009" si="1411">ABS(O4946)</f>
        <v>219.40999999999997</v>
      </c>
      <c r="U4946" s="9">
        <f t="shared" ref="U4946:U5009" si="1412">ABS(O4946)/P4946</f>
        <v>1.6612888816830109</v>
      </c>
      <c r="V4946" s="9">
        <f t="shared" ref="V4946:V5009" si="1413">ABS(M4946-K4946)/N4946</f>
        <v>0.10206542147161574</v>
      </c>
      <c r="W4946" s="9">
        <f t="shared" ref="W4946:W5009" si="1414">ABS(M4946-K4946)</f>
        <v>6.7400000000000659</v>
      </c>
      <c r="X4946">
        <f t="shared" ref="X4946:X5009" si="1415">ABS(M4946)</f>
        <v>510.59499999999997</v>
      </c>
      <c r="Y4946" s="9">
        <f t="shared" ref="Y4946:Y5009" si="1416">ABS(M4946)/N4946</f>
        <v>7.7320614059790991</v>
      </c>
      <c r="Z4946" s="10">
        <f t="shared" ref="Z4946:Z5009" si="1417">SQRT(0.002878*B4946*B4946+0.000353*C4946*C4946+0.000754*D4946*D4946+0.000082*D4946*B4946)</f>
        <v>0.52892627085445476</v>
      </c>
      <c r="AA4946">
        <f t="shared" si="1400"/>
        <v>23.210000000000036</v>
      </c>
    </row>
    <row r="4947" spans="1:27">
      <c r="A4947" s="1">
        <f t="shared" si="1401"/>
        <v>2028000</v>
      </c>
      <c r="B4947" s="1">
        <v>0</v>
      </c>
      <c r="C4947" s="1">
        <v>28</v>
      </c>
      <c r="D4947" s="2">
        <v>2</v>
      </c>
      <c r="E4947" s="5">
        <v>599.01</v>
      </c>
      <c r="F4947" s="5">
        <v>515.32000000000005</v>
      </c>
      <c r="G4947" s="5">
        <v>167.97</v>
      </c>
      <c r="H4947" s="5">
        <v>573.37</v>
      </c>
      <c r="I4947" s="5">
        <v>592.08000000000004</v>
      </c>
      <c r="J4947" s="5">
        <v>67.8</v>
      </c>
      <c r="K4947" s="6">
        <f t="shared" si="1402"/>
        <v>586.19000000000005</v>
      </c>
      <c r="L4947" s="6">
        <f t="shared" si="1403"/>
        <v>25.639999999999986</v>
      </c>
      <c r="M4947" s="6">
        <f t="shared" si="1404"/>
        <v>553.70000000000005</v>
      </c>
      <c r="N4947" s="5">
        <f t="shared" si="1405"/>
        <v>90.568704445851495</v>
      </c>
      <c r="O4947" s="6">
        <f t="shared" si="1406"/>
        <v>-76.759999999999991</v>
      </c>
      <c r="P4947" s="6">
        <f t="shared" si="1407"/>
        <v>181.13740889170299</v>
      </c>
      <c r="Q4947" s="6">
        <f t="shared" si="1408"/>
        <v>0.71979680605334573</v>
      </c>
      <c r="R4947" s="9">
        <f t="shared" si="1409"/>
        <v>0.56531668762702736</v>
      </c>
      <c r="S4947" s="9">
        <f t="shared" si="1410"/>
        <v>102.39999999999998</v>
      </c>
      <c r="T4947">
        <f t="shared" si="1411"/>
        <v>76.759999999999991</v>
      </c>
      <c r="U4947" s="9">
        <f t="shared" si="1412"/>
        <v>0.42376668888916624</v>
      </c>
      <c r="V4947" s="9">
        <f t="shared" si="1413"/>
        <v>0.35873318712894781</v>
      </c>
      <c r="W4947" s="9">
        <f t="shared" si="1414"/>
        <v>32.490000000000009</v>
      </c>
      <c r="X4947">
        <f t="shared" si="1415"/>
        <v>553.70000000000005</v>
      </c>
      <c r="Y4947" s="9">
        <f t="shared" si="1416"/>
        <v>6.1135908191227557</v>
      </c>
      <c r="Z4947" s="10">
        <f t="shared" si="1417"/>
        <v>0.5289309973900187</v>
      </c>
      <c r="AA4947">
        <f t="shared" ref="AA4947:AA5010" si="1418">ABS(L4947)</f>
        <v>25.639999999999986</v>
      </c>
    </row>
    <row r="4948" spans="1:27">
      <c r="A4948" s="1">
        <f t="shared" si="1401"/>
        <v>3021994</v>
      </c>
      <c r="B4948" s="1">
        <v>-6</v>
      </c>
      <c r="C4948" s="1">
        <v>22</v>
      </c>
      <c r="D4948" s="2">
        <v>3</v>
      </c>
      <c r="E4948" s="5">
        <v>43.64</v>
      </c>
      <c r="F4948" s="5">
        <v>-33.450000000000003</v>
      </c>
      <c r="G4948" s="5">
        <v>108.17</v>
      </c>
      <c r="H4948" s="5">
        <v>45.36</v>
      </c>
      <c r="I4948" s="5">
        <v>86.14</v>
      </c>
      <c r="J4948" s="5">
        <v>85.59</v>
      </c>
      <c r="K4948" s="6">
        <f t="shared" si="1402"/>
        <v>44.5</v>
      </c>
      <c r="L4948" s="6">
        <f t="shared" si="1403"/>
        <v>-1.7199999999999989</v>
      </c>
      <c r="M4948" s="6">
        <f t="shared" si="1404"/>
        <v>26.344999999999999</v>
      </c>
      <c r="N4948" s="5">
        <f t="shared" si="1405"/>
        <v>68.968103134710034</v>
      </c>
      <c r="O4948" s="6">
        <f t="shared" si="1406"/>
        <v>-119.59</v>
      </c>
      <c r="P4948" s="6">
        <f t="shared" si="1407"/>
        <v>137.93620626942007</v>
      </c>
      <c r="Q4948" s="6">
        <f t="shared" si="1408"/>
        <v>0.22994899139337838</v>
      </c>
      <c r="R4948" s="9">
        <f t="shared" si="1409"/>
        <v>0.85452545918055556</v>
      </c>
      <c r="S4948" s="9">
        <f t="shared" si="1410"/>
        <v>117.87</v>
      </c>
      <c r="T4948">
        <f t="shared" si="1411"/>
        <v>119.59</v>
      </c>
      <c r="U4948" s="9">
        <f t="shared" si="1412"/>
        <v>0.86699499162978388</v>
      </c>
      <c r="V4948" s="9">
        <f t="shared" si="1413"/>
        <v>0.26323762978574677</v>
      </c>
      <c r="W4948" s="9">
        <f t="shared" si="1414"/>
        <v>18.155000000000001</v>
      </c>
      <c r="X4948">
        <f t="shared" si="1415"/>
        <v>26.344999999999999</v>
      </c>
      <c r="Y4948" s="9">
        <f t="shared" si="1416"/>
        <v>0.38198817718014311</v>
      </c>
      <c r="Z4948" s="10">
        <f t="shared" si="1417"/>
        <v>0.52893288799241822</v>
      </c>
      <c r="AA4948">
        <f t="shared" si="1418"/>
        <v>1.7199999999999989</v>
      </c>
    </row>
    <row r="4949" spans="1:27">
      <c r="A4949" s="1">
        <f t="shared" si="1401"/>
        <v>11015994</v>
      </c>
      <c r="B4949" s="1">
        <v>-6</v>
      </c>
      <c r="C4949" s="1">
        <v>16</v>
      </c>
      <c r="D4949" s="2">
        <v>11</v>
      </c>
      <c r="E4949" s="5">
        <v>165.22</v>
      </c>
      <c r="F4949" s="5">
        <v>220.52</v>
      </c>
      <c r="G4949" s="5">
        <v>104.82</v>
      </c>
      <c r="H4949" s="5">
        <v>196.08</v>
      </c>
      <c r="I4949" s="5">
        <v>184.28</v>
      </c>
      <c r="J4949" s="5">
        <v>60.22</v>
      </c>
      <c r="K4949" s="6">
        <f t="shared" si="1402"/>
        <v>180.65</v>
      </c>
      <c r="L4949" s="6">
        <f t="shared" si="1403"/>
        <v>-30.860000000000014</v>
      </c>
      <c r="M4949" s="6">
        <f t="shared" si="1404"/>
        <v>202.4</v>
      </c>
      <c r="N4949" s="5">
        <f t="shared" si="1405"/>
        <v>60.443529016760756</v>
      </c>
      <c r="O4949" s="6">
        <f t="shared" si="1406"/>
        <v>36.240000000000009</v>
      </c>
      <c r="P4949" s="6">
        <f t="shared" si="1407"/>
        <v>120.88705803352151</v>
      </c>
      <c r="Q4949" s="6">
        <f t="shared" si="1408"/>
        <v>0.50369130821579189</v>
      </c>
      <c r="R4949" s="9">
        <f t="shared" si="1409"/>
        <v>0.5550635534648668</v>
      </c>
      <c r="S4949" s="9">
        <f t="shared" si="1410"/>
        <v>67.100000000000023</v>
      </c>
      <c r="T4949">
        <f t="shared" si="1411"/>
        <v>36.240000000000009</v>
      </c>
      <c r="U4949" s="9">
        <f t="shared" si="1412"/>
        <v>0.29978395197565977</v>
      </c>
      <c r="V4949" s="9">
        <f t="shared" si="1413"/>
        <v>0.3598400085800551</v>
      </c>
      <c r="W4949" s="9">
        <f t="shared" si="1414"/>
        <v>21.75</v>
      </c>
      <c r="X4949">
        <f t="shared" si="1415"/>
        <v>202.4</v>
      </c>
      <c r="Y4949" s="9">
        <f t="shared" si="1416"/>
        <v>3.3485801258208348</v>
      </c>
      <c r="Z4949" s="10">
        <f t="shared" si="1417"/>
        <v>0.528959355716486</v>
      </c>
      <c r="AA4949">
        <f t="shared" si="1418"/>
        <v>30.860000000000014</v>
      </c>
    </row>
    <row r="4950" spans="1:27">
      <c r="A4950" s="1">
        <f t="shared" si="1401"/>
        <v>14009994</v>
      </c>
      <c r="B4950" s="1">
        <v>-6</v>
      </c>
      <c r="C4950" s="1">
        <v>10</v>
      </c>
      <c r="D4950" s="2">
        <v>14</v>
      </c>
      <c r="E4950" s="5">
        <v>952.85</v>
      </c>
      <c r="F4950" s="5">
        <v>829.11</v>
      </c>
      <c r="G4950" s="5">
        <v>105.94</v>
      </c>
      <c r="H4950" s="5">
        <v>920.68</v>
      </c>
      <c r="I4950" s="5">
        <v>804.3</v>
      </c>
      <c r="J4950" s="5">
        <v>95.9</v>
      </c>
      <c r="K4950" s="6">
        <f t="shared" si="1402"/>
        <v>936.76499999999999</v>
      </c>
      <c r="L4950" s="6">
        <f t="shared" si="1403"/>
        <v>32.170000000000073</v>
      </c>
      <c r="M4950" s="6">
        <f t="shared" si="1404"/>
        <v>816.70499999999993</v>
      </c>
      <c r="N4950" s="5">
        <f t="shared" si="1405"/>
        <v>71.449446463916004</v>
      </c>
      <c r="O4950" s="6">
        <f t="shared" si="1406"/>
        <v>24.810000000000059</v>
      </c>
      <c r="P4950" s="6">
        <f t="shared" si="1407"/>
        <v>142.89889292783201</v>
      </c>
      <c r="Q4950" s="6">
        <f t="shared" si="1408"/>
        <v>9.9239192517707048E-2</v>
      </c>
      <c r="R4950" s="9">
        <f t="shared" si="1409"/>
        <v>5.1504947653562456E-2</v>
      </c>
      <c r="S4950" s="9">
        <f t="shared" si="1410"/>
        <v>7.3600000000000136</v>
      </c>
      <c r="T4950">
        <f t="shared" si="1411"/>
        <v>24.810000000000059</v>
      </c>
      <c r="U4950" s="9">
        <f t="shared" si="1412"/>
        <v>0.17361925968544636</v>
      </c>
      <c r="V4950" s="9">
        <f t="shared" si="1413"/>
        <v>1.6803489171974728</v>
      </c>
      <c r="W4950" s="9">
        <f t="shared" si="1414"/>
        <v>120.06000000000006</v>
      </c>
      <c r="X4950">
        <f t="shared" si="1415"/>
        <v>816.70499999999993</v>
      </c>
      <c r="Y4950" s="9">
        <f t="shared" si="1416"/>
        <v>11.430529422120284</v>
      </c>
      <c r="Z4950" s="10">
        <f t="shared" si="1417"/>
        <v>0.52896502719934135</v>
      </c>
      <c r="AA4950">
        <f t="shared" si="1418"/>
        <v>32.170000000000073</v>
      </c>
    </row>
    <row r="4951" spans="1:27">
      <c r="A4951" s="1">
        <f t="shared" si="1401"/>
        <v>19003001</v>
      </c>
      <c r="B4951" s="1">
        <v>1</v>
      </c>
      <c r="C4951" s="1">
        <v>3</v>
      </c>
      <c r="D4951" s="2">
        <v>19</v>
      </c>
      <c r="E4951" s="5">
        <v>135.82</v>
      </c>
      <c r="F4951" s="5">
        <v>129.32</v>
      </c>
      <c r="G4951" s="5">
        <v>105.52</v>
      </c>
      <c r="H4951" s="5">
        <v>161.77000000000001</v>
      </c>
      <c r="I4951" s="5">
        <v>111.1</v>
      </c>
      <c r="J4951" s="5">
        <v>65.56</v>
      </c>
      <c r="K4951" s="6">
        <f t="shared" si="1402"/>
        <v>148.79500000000002</v>
      </c>
      <c r="L4951" s="6">
        <f t="shared" si="1403"/>
        <v>-25.950000000000017</v>
      </c>
      <c r="M4951" s="6">
        <f t="shared" si="1404"/>
        <v>120.21</v>
      </c>
      <c r="N4951" s="5">
        <f t="shared" si="1405"/>
        <v>62.113975883049058</v>
      </c>
      <c r="O4951" s="6">
        <f t="shared" si="1406"/>
        <v>18.22</v>
      </c>
      <c r="P4951" s="6">
        <f t="shared" si="1407"/>
        <v>124.22795176609812</v>
      </c>
      <c r="Q4951" s="6">
        <f t="shared" si="1408"/>
        <v>0.44298199186863318</v>
      </c>
      <c r="R4951" s="9">
        <f t="shared" si="1409"/>
        <v>0.35555605137211993</v>
      </c>
      <c r="S4951" s="9">
        <f t="shared" si="1410"/>
        <v>44.170000000000016</v>
      </c>
      <c r="T4951">
        <f t="shared" si="1411"/>
        <v>18.22</v>
      </c>
      <c r="U4951" s="9">
        <f t="shared" si="1412"/>
        <v>0.14666586497622872</v>
      </c>
      <c r="V4951" s="9">
        <f t="shared" si="1413"/>
        <v>0.46020238752420428</v>
      </c>
      <c r="W4951" s="9">
        <f t="shared" si="1414"/>
        <v>28.585000000000022</v>
      </c>
      <c r="X4951">
        <f t="shared" si="1415"/>
        <v>120.21</v>
      </c>
      <c r="Y4951" s="9">
        <f t="shared" si="1416"/>
        <v>1.9353132413603131</v>
      </c>
      <c r="Z4951" s="10">
        <f t="shared" si="1417"/>
        <v>0.52896786291796594</v>
      </c>
      <c r="AA4951">
        <f t="shared" si="1418"/>
        <v>25.950000000000017</v>
      </c>
    </row>
    <row r="4952" spans="1:27">
      <c r="A4952" s="1">
        <f t="shared" si="1401"/>
        <v>10013993</v>
      </c>
      <c r="B4952" s="1">
        <v>-7</v>
      </c>
      <c r="C4952" s="1">
        <v>14</v>
      </c>
      <c r="D4952" s="2">
        <v>10</v>
      </c>
      <c r="E4952" s="5">
        <v>2207.6799999999998</v>
      </c>
      <c r="F4952" s="5">
        <v>2345.9899999999998</v>
      </c>
      <c r="G4952" s="5">
        <v>144.69</v>
      </c>
      <c r="H4952" s="5">
        <v>2259.94</v>
      </c>
      <c r="I4952" s="5">
        <v>2693.63</v>
      </c>
      <c r="J4952" s="5">
        <v>119.6</v>
      </c>
      <c r="K4952" s="6">
        <f t="shared" si="1402"/>
        <v>2233.81</v>
      </c>
      <c r="L4952" s="6">
        <f t="shared" si="1403"/>
        <v>-52.260000000000218</v>
      </c>
      <c r="M4952" s="6">
        <f t="shared" si="1404"/>
        <v>2519.81</v>
      </c>
      <c r="N4952" s="5">
        <f t="shared" si="1405"/>
        <v>93.860742725593212</v>
      </c>
      <c r="O4952" s="6">
        <f t="shared" si="1406"/>
        <v>-347.64000000000033</v>
      </c>
      <c r="P4952" s="6">
        <f t="shared" si="1407"/>
        <v>187.72148545118642</v>
      </c>
      <c r="Q4952" s="6">
        <f t="shared" si="1408"/>
        <v>0.18817131848785409</v>
      </c>
      <c r="R4952" s="9">
        <f t="shared" si="1409"/>
        <v>1.5735012925667922</v>
      </c>
      <c r="S4952" s="9">
        <f t="shared" si="1410"/>
        <v>295.38000000000011</v>
      </c>
      <c r="T4952">
        <f t="shared" si="1411"/>
        <v>347.64000000000033</v>
      </c>
      <c r="U4952" s="9">
        <f t="shared" si="1412"/>
        <v>1.8518924414243345</v>
      </c>
      <c r="V4952" s="9">
        <f t="shared" si="1413"/>
        <v>3.0470673009283118</v>
      </c>
      <c r="W4952" s="9">
        <f t="shared" si="1414"/>
        <v>286</v>
      </c>
      <c r="X4952">
        <f t="shared" si="1415"/>
        <v>2519.81</v>
      </c>
      <c r="Y4952" s="9">
        <f t="shared" si="1416"/>
        <v>26.846261033399195</v>
      </c>
      <c r="Z4952" s="10">
        <f t="shared" si="1417"/>
        <v>0.52902740949784444</v>
      </c>
      <c r="AA4952">
        <f t="shared" si="1418"/>
        <v>52.260000000000218</v>
      </c>
    </row>
    <row r="4953" spans="1:27">
      <c r="A4953" s="1">
        <f t="shared" si="1401"/>
        <v>11022999</v>
      </c>
      <c r="B4953" s="1">
        <v>-1</v>
      </c>
      <c r="C4953" s="1">
        <v>23</v>
      </c>
      <c r="D4953" s="2">
        <v>11</v>
      </c>
      <c r="E4953" s="5">
        <v>547.12</v>
      </c>
      <c r="F4953" s="5">
        <v>304.70999999999998</v>
      </c>
      <c r="G4953" s="5">
        <v>134.1</v>
      </c>
      <c r="H4953" s="5">
        <v>564.54999999999995</v>
      </c>
      <c r="I4953" s="5">
        <v>596.04</v>
      </c>
      <c r="J4953" s="5">
        <v>92</v>
      </c>
      <c r="K4953" s="6">
        <f t="shared" si="1402"/>
        <v>555.83500000000004</v>
      </c>
      <c r="L4953" s="6">
        <f t="shared" si="1403"/>
        <v>-17.42999999999995</v>
      </c>
      <c r="M4953" s="6">
        <f t="shared" si="1404"/>
        <v>450.375</v>
      </c>
      <c r="N4953" s="5">
        <f t="shared" si="1405"/>
        <v>81.312376056784856</v>
      </c>
      <c r="O4953" s="6">
        <f t="shared" si="1406"/>
        <v>-291.33</v>
      </c>
      <c r="P4953" s="6">
        <f t="shared" si="1407"/>
        <v>162.62475211356971</v>
      </c>
      <c r="Q4953" s="6">
        <f t="shared" si="1408"/>
        <v>0.35992280354417028</v>
      </c>
      <c r="R4953" s="9">
        <f t="shared" si="1409"/>
        <v>1.6842454573503101</v>
      </c>
      <c r="S4953" s="9">
        <f t="shared" si="1410"/>
        <v>273.90000000000003</v>
      </c>
      <c r="T4953">
        <f t="shared" si="1411"/>
        <v>291.33</v>
      </c>
      <c r="U4953" s="9">
        <f t="shared" si="1412"/>
        <v>1.7914247137271477</v>
      </c>
      <c r="V4953" s="9">
        <f t="shared" si="1413"/>
        <v>1.2969735372921778</v>
      </c>
      <c r="W4953" s="9">
        <f t="shared" si="1414"/>
        <v>105.46000000000004</v>
      </c>
      <c r="X4953">
        <f t="shared" si="1415"/>
        <v>450.375</v>
      </c>
      <c r="Y4953" s="9">
        <f t="shared" si="1416"/>
        <v>5.5388247378908053</v>
      </c>
      <c r="Z4953" s="10">
        <f t="shared" si="1417"/>
        <v>0.5291001795501491</v>
      </c>
      <c r="AA4953">
        <f t="shared" si="1418"/>
        <v>17.42999999999995</v>
      </c>
    </row>
    <row r="4954" spans="1:27">
      <c r="A4954" s="1">
        <f t="shared" si="1401"/>
        <v>15013996</v>
      </c>
      <c r="B4954" s="1">
        <v>-4</v>
      </c>
      <c r="C4954" s="1">
        <v>14</v>
      </c>
      <c r="D4954" s="2">
        <v>15</v>
      </c>
      <c r="E4954" s="5">
        <v>1359.87</v>
      </c>
      <c r="F4954" s="5">
        <v>1280.19</v>
      </c>
      <c r="G4954" s="5">
        <v>143.30000000000001</v>
      </c>
      <c r="H4954" s="5">
        <v>1335.94</v>
      </c>
      <c r="I4954" s="5">
        <v>1182.05</v>
      </c>
      <c r="J4954" s="5">
        <v>123.22</v>
      </c>
      <c r="K4954" s="6">
        <f t="shared" si="1402"/>
        <v>1347.905</v>
      </c>
      <c r="L4954" s="6">
        <f t="shared" si="1403"/>
        <v>23.929999999999836</v>
      </c>
      <c r="M4954" s="6">
        <f t="shared" si="1404"/>
        <v>1231.1199999999999</v>
      </c>
      <c r="N4954" s="5">
        <f t="shared" si="1405"/>
        <v>94.496108914600285</v>
      </c>
      <c r="O4954" s="6">
        <f t="shared" si="1406"/>
        <v>98.1400000000001</v>
      </c>
      <c r="P4954" s="6">
        <f t="shared" si="1407"/>
        <v>188.99221782920057</v>
      </c>
      <c r="Q4954" s="6">
        <f t="shared" si="1408"/>
        <v>0.14983237722686524</v>
      </c>
      <c r="R4954" s="9">
        <f t="shared" si="1409"/>
        <v>0.39266167068882513</v>
      </c>
      <c r="S4954" s="9">
        <f t="shared" si="1410"/>
        <v>74.210000000000264</v>
      </c>
      <c r="T4954">
        <f t="shared" si="1411"/>
        <v>98.1400000000001</v>
      </c>
      <c r="U4954" s="9">
        <f t="shared" si="1412"/>
        <v>0.51928064090285952</v>
      </c>
      <c r="V4954" s="9">
        <f t="shared" si="1413"/>
        <v>1.2358709934346939</v>
      </c>
      <c r="W4954" s="9">
        <f t="shared" si="1414"/>
        <v>116.78500000000008</v>
      </c>
      <c r="X4954">
        <f t="shared" si="1415"/>
        <v>1231.1199999999999</v>
      </c>
      <c r="Y4954" s="9">
        <f t="shared" si="1416"/>
        <v>13.028261312988132</v>
      </c>
      <c r="Z4954" s="10">
        <f t="shared" si="1417"/>
        <v>0.52911813425736987</v>
      </c>
      <c r="AA4954">
        <f t="shared" si="1418"/>
        <v>23.929999999999836</v>
      </c>
    </row>
    <row r="4955" spans="1:27">
      <c r="A4955" s="1">
        <f t="shared" si="1401"/>
        <v>4025004</v>
      </c>
      <c r="B4955" s="1">
        <v>4</v>
      </c>
      <c r="C4955" s="1">
        <v>25</v>
      </c>
      <c r="D4955" s="2">
        <v>4</v>
      </c>
      <c r="E4955" s="5">
        <v>181.08</v>
      </c>
      <c r="F4955" s="5">
        <v>4.46</v>
      </c>
      <c r="G4955" s="5">
        <v>85.31</v>
      </c>
      <c r="H4955" s="5">
        <v>163.25</v>
      </c>
      <c r="I4955" s="5">
        <v>114.86</v>
      </c>
      <c r="J4955" s="5">
        <v>75.27</v>
      </c>
      <c r="K4955" s="6">
        <f t="shared" si="1402"/>
        <v>172.16500000000002</v>
      </c>
      <c r="L4955" s="6">
        <f t="shared" si="1403"/>
        <v>17.830000000000013</v>
      </c>
      <c r="M4955" s="6">
        <f t="shared" si="1404"/>
        <v>59.66</v>
      </c>
      <c r="N4955" s="5">
        <f t="shared" si="1405"/>
        <v>56.88446404775209</v>
      </c>
      <c r="O4955" s="6">
        <f t="shared" si="1406"/>
        <v>-110.4</v>
      </c>
      <c r="P4955" s="6">
        <f t="shared" si="1407"/>
        <v>113.76892809550418</v>
      </c>
      <c r="Q4955" s="6">
        <f t="shared" si="1408"/>
        <v>0.1245597803786635</v>
      </c>
      <c r="R4955" s="9">
        <f t="shared" si="1409"/>
        <v>1.1271091513875948</v>
      </c>
      <c r="S4955" s="9">
        <f t="shared" si="1410"/>
        <v>128.23000000000002</v>
      </c>
      <c r="T4955">
        <f t="shared" si="1411"/>
        <v>110.4</v>
      </c>
      <c r="U4955" s="9">
        <f t="shared" si="1412"/>
        <v>0.97038797717531367</v>
      </c>
      <c r="V4955" s="9">
        <f t="shared" si="1413"/>
        <v>1.9777807857266065</v>
      </c>
      <c r="W4955" s="9">
        <f t="shared" si="1414"/>
        <v>112.50500000000002</v>
      </c>
      <c r="X4955">
        <f t="shared" si="1415"/>
        <v>59.66</v>
      </c>
      <c r="Y4955" s="9">
        <f t="shared" si="1416"/>
        <v>1.0487925130123044</v>
      </c>
      <c r="Z4955" s="10">
        <f t="shared" si="1417"/>
        <v>0.52919656083538558</v>
      </c>
      <c r="AA4955">
        <f t="shared" si="1418"/>
        <v>17.830000000000013</v>
      </c>
    </row>
    <row r="4956" spans="1:27">
      <c r="A4956" s="1">
        <f t="shared" si="1401"/>
        <v>13011006</v>
      </c>
      <c r="B4956" s="1">
        <v>6</v>
      </c>
      <c r="C4956" s="1">
        <v>11</v>
      </c>
      <c r="D4956" s="2">
        <v>13</v>
      </c>
      <c r="E4956" s="5">
        <v>480.79</v>
      </c>
      <c r="F4956" s="5">
        <v>414.28</v>
      </c>
      <c r="G4956" s="5">
        <v>82.8</v>
      </c>
      <c r="H4956" s="5">
        <v>448.94</v>
      </c>
      <c r="I4956" s="5">
        <v>360.19</v>
      </c>
      <c r="J4956" s="5">
        <v>61.89</v>
      </c>
      <c r="K4956" s="6">
        <f t="shared" si="1402"/>
        <v>464.86500000000001</v>
      </c>
      <c r="L4956" s="6">
        <f t="shared" si="1403"/>
        <v>31.850000000000023</v>
      </c>
      <c r="M4956" s="6">
        <f t="shared" si="1404"/>
        <v>387.23500000000001</v>
      </c>
      <c r="N4956" s="5">
        <f t="shared" si="1405"/>
        <v>51.687068256963457</v>
      </c>
      <c r="O4956" s="6">
        <f t="shared" si="1406"/>
        <v>54.089999999999975</v>
      </c>
      <c r="P4956" s="6">
        <f t="shared" si="1407"/>
        <v>103.37413651392691</v>
      </c>
      <c r="Q4956" s="6">
        <f t="shared" si="1408"/>
        <v>0.28311883309896119</v>
      </c>
      <c r="R4956" s="9">
        <f t="shared" si="1409"/>
        <v>0.21514085389244053</v>
      </c>
      <c r="S4956" s="9">
        <f t="shared" si="1410"/>
        <v>22.239999999999952</v>
      </c>
      <c r="T4956">
        <f t="shared" si="1411"/>
        <v>54.089999999999975</v>
      </c>
      <c r="U4956" s="9">
        <f t="shared" si="1412"/>
        <v>0.52324499941736191</v>
      </c>
      <c r="V4956" s="9">
        <f t="shared" si="1413"/>
        <v>1.5019230654379669</v>
      </c>
      <c r="W4956" s="9">
        <f t="shared" si="1414"/>
        <v>77.63</v>
      </c>
      <c r="X4956">
        <f t="shared" si="1415"/>
        <v>387.23500000000001</v>
      </c>
      <c r="Y4956" s="9">
        <f t="shared" si="1416"/>
        <v>7.4919126400215283</v>
      </c>
      <c r="Z4956" s="10">
        <f t="shared" si="1417"/>
        <v>0.52928536726420083</v>
      </c>
      <c r="AA4956">
        <f t="shared" si="1418"/>
        <v>31.850000000000023</v>
      </c>
    </row>
    <row r="4957" spans="1:27">
      <c r="A4957" s="1">
        <f t="shared" si="1401"/>
        <v>4026998</v>
      </c>
      <c r="B4957" s="1">
        <v>-2</v>
      </c>
      <c r="C4957" s="1">
        <v>27</v>
      </c>
      <c r="D4957" s="2">
        <v>4</v>
      </c>
      <c r="E4957" s="5">
        <v>302.07</v>
      </c>
      <c r="F4957" s="5">
        <v>303.60000000000002</v>
      </c>
      <c r="G4957" s="5">
        <v>104.54</v>
      </c>
      <c r="H4957" s="5">
        <v>330.47</v>
      </c>
      <c r="I4957" s="5">
        <v>268.75</v>
      </c>
      <c r="J4957" s="5">
        <v>74.44</v>
      </c>
      <c r="K4957" s="6">
        <f t="shared" si="1402"/>
        <v>316.27</v>
      </c>
      <c r="L4957" s="6">
        <f t="shared" si="1403"/>
        <v>-28.400000000000034</v>
      </c>
      <c r="M4957" s="6">
        <f t="shared" si="1404"/>
        <v>286.17500000000001</v>
      </c>
      <c r="N4957" s="5">
        <f t="shared" si="1405"/>
        <v>64.167603196628747</v>
      </c>
      <c r="O4957" s="6">
        <f t="shared" si="1406"/>
        <v>34.850000000000023</v>
      </c>
      <c r="P4957" s="6">
        <f t="shared" si="1407"/>
        <v>128.33520639325749</v>
      </c>
      <c r="Q4957" s="6">
        <f t="shared" si="1408"/>
        <v>0.3270991176086217</v>
      </c>
      <c r="R4957" s="9">
        <f t="shared" si="1409"/>
        <v>0.49284994957800682</v>
      </c>
      <c r="S4957" s="9">
        <f t="shared" si="1410"/>
        <v>63.250000000000057</v>
      </c>
      <c r="T4957">
        <f t="shared" si="1411"/>
        <v>34.850000000000023</v>
      </c>
      <c r="U4957" s="9">
        <f t="shared" si="1412"/>
        <v>0.27155447814693334</v>
      </c>
      <c r="V4957" s="9">
        <f t="shared" si="1413"/>
        <v>0.46900614174071426</v>
      </c>
      <c r="W4957" s="9">
        <f t="shared" si="1414"/>
        <v>30.09499999999997</v>
      </c>
      <c r="X4957">
        <f t="shared" si="1415"/>
        <v>286.17500000000001</v>
      </c>
      <c r="Y4957" s="9">
        <f t="shared" si="1416"/>
        <v>4.4598050378019281</v>
      </c>
      <c r="Z4957" s="10">
        <f t="shared" si="1417"/>
        <v>0.52939304868877912</v>
      </c>
      <c r="AA4957">
        <f t="shared" si="1418"/>
        <v>28.400000000000034</v>
      </c>
    </row>
    <row r="4958" spans="1:27">
      <c r="A4958" s="1">
        <f t="shared" si="1401"/>
        <v>18004003</v>
      </c>
      <c r="B4958" s="1">
        <v>3</v>
      </c>
      <c r="C4958" s="1">
        <v>4</v>
      </c>
      <c r="D4958" s="2">
        <v>18</v>
      </c>
      <c r="E4958" s="5">
        <v>1256.31</v>
      </c>
      <c r="F4958" s="5">
        <v>1775.59</v>
      </c>
      <c r="G4958" s="5">
        <v>122.11</v>
      </c>
      <c r="H4958" s="5">
        <v>1330.19</v>
      </c>
      <c r="I4958" s="5">
        <v>1286.8</v>
      </c>
      <c r="J4958" s="5">
        <v>92.95</v>
      </c>
      <c r="K4958" s="6">
        <f t="shared" si="1402"/>
        <v>1293.25</v>
      </c>
      <c r="L4958" s="6">
        <f t="shared" si="1403"/>
        <v>-73.880000000000109</v>
      </c>
      <c r="M4958" s="6">
        <f t="shared" si="1404"/>
        <v>1531.1949999999999</v>
      </c>
      <c r="N4958" s="5">
        <f t="shared" si="1405"/>
        <v>76.730949753016873</v>
      </c>
      <c r="O4958" s="6">
        <f t="shared" si="1406"/>
        <v>488.78999999999996</v>
      </c>
      <c r="P4958" s="6">
        <f t="shared" si="1407"/>
        <v>153.46189950603375</v>
      </c>
      <c r="Q4958" s="6">
        <f t="shared" si="1408"/>
        <v>0.26628458252953408</v>
      </c>
      <c r="R4958" s="9">
        <f t="shared" si="1409"/>
        <v>3.6665126771604784</v>
      </c>
      <c r="S4958" s="9">
        <f t="shared" si="1410"/>
        <v>562.67000000000007</v>
      </c>
      <c r="T4958">
        <f t="shared" si="1411"/>
        <v>488.78999999999996</v>
      </c>
      <c r="U4958" s="9">
        <f t="shared" si="1412"/>
        <v>3.1850902508917658</v>
      </c>
      <c r="V4958" s="9">
        <f t="shared" si="1413"/>
        <v>3.1010302982812292</v>
      </c>
      <c r="W4958" s="9">
        <f t="shared" si="1414"/>
        <v>237.94499999999994</v>
      </c>
      <c r="X4958">
        <f t="shared" si="1415"/>
        <v>1531.1949999999999</v>
      </c>
      <c r="Y4958" s="9">
        <f t="shared" si="1416"/>
        <v>19.95537661046346</v>
      </c>
      <c r="Z4958" s="10">
        <f t="shared" si="1417"/>
        <v>0.52940910456848023</v>
      </c>
      <c r="AA4958">
        <f t="shared" si="1418"/>
        <v>73.880000000000109</v>
      </c>
    </row>
    <row r="4959" spans="1:27">
      <c r="A4959" s="1">
        <f t="shared" si="1401"/>
        <v>15013004</v>
      </c>
      <c r="B4959" s="1">
        <v>4</v>
      </c>
      <c r="C4959" s="1">
        <v>13</v>
      </c>
      <c r="D4959" s="2">
        <v>15</v>
      </c>
      <c r="E4959" s="5">
        <v>3364.66</v>
      </c>
      <c r="F4959" s="5">
        <v>3528.04</v>
      </c>
      <c r="G4959" s="5">
        <v>149.15</v>
      </c>
      <c r="H4959" s="5">
        <v>3469.98</v>
      </c>
      <c r="I4959" s="5">
        <v>3258.73</v>
      </c>
      <c r="J4959" s="5">
        <v>126.01</v>
      </c>
      <c r="K4959" s="6">
        <f t="shared" si="1402"/>
        <v>3417.3199999999997</v>
      </c>
      <c r="L4959" s="6">
        <f t="shared" si="1403"/>
        <v>-105.32000000000016</v>
      </c>
      <c r="M4959" s="6">
        <f t="shared" si="1404"/>
        <v>3393.3850000000002</v>
      </c>
      <c r="N4959" s="5">
        <f t="shared" si="1405"/>
        <v>97.627151192688203</v>
      </c>
      <c r="O4959" s="6">
        <f t="shared" si="1406"/>
        <v>269.30999999999995</v>
      </c>
      <c r="P4959" s="6">
        <f t="shared" si="1407"/>
        <v>195.25430238537641</v>
      </c>
      <c r="Q4959" s="6">
        <f t="shared" si="1408"/>
        <v>0.16701190543782765</v>
      </c>
      <c r="R4959" s="9">
        <f t="shared" si="1409"/>
        <v>1.9186773117070022</v>
      </c>
      <c r="S4959" s="9">
        <f t="shared" si="1410"/>
        <v>374.63000000000011</v>
      </c>
      <c r="T4959">
        <f t="shared" si="1411"/>
        <v>269.30999999999995</v>
      </c>
      <c r="U4959" s="9">
        <f t="shared" si="1412"/>
        <v>1.3792781859856726</v>
      </c>
      <c r="V4959" s="9">
        <f t="shared" si="1413"/>
        <v>0.24516745298404349</v>
      </c>
      <c r="W4959" s="9">
        <f t="shared" si="1414"/>
        <v>23.934999999999491</v>
      </c>
      <c r="X4959">
        <f t="shared" si="1415"/>
        <v>3393.3850000000002</v>
      </c>
      <c r="Y4959" s="9">
        <f t="shared" si="1416"/>
        <v>34.758619487958057</v>
      </c>
      <c r="Z4959" s="10">
        <f t="shared" si="1417"/>
        <v>0.52941004901682776</v>
      </c>
      <c r="AA4959">
        <f t="shared" si="1418"/>
        <v>105.32000000000016</v>
      </c>
    </row>
    <row r="4960" spans="1:27">
      <c r="A4960" s="1">
        <f t="shared" si="1401"/>
        <v>1027999</v>
      </c>
      <c r="B4960" s="1">
        <v>-1</v>
      </c>
      <c r="C4960" s="1">
        <v>28</v>
      </c>
      <c r="D4960" s="2">
        <v>1</v>
      </c>
      <c r="E4960" s="5">
        <v>830.98</v>
      </c>
      <c r="F4960" s="5">
        <v>776.7</v>
      </c>
      <c r="G4960" s="5">
        <v>154.16999999999999</v>
      </c>
      <c r="H4960" s="5">
        <v>872.83</v>
      </c>
      <c r="I4960" s="5">
        <v>786.18</v>
      </c>
      <c r="J4960" s="5">
        <v>115.98</v>
      </c>
      <c r="K4960" s="6">
        <f t="shared" si="1402"/>
        <v>851.90499999999997</v>
      </c>
      <c r="L4960" s="6">
        <f t="shared" si="1403"/>
        <v>-41.850000000000023</v>
      </c>
      <c r="M4960" s="6">
        <f t="shared" si="1404"/>
        <v>781.44</v>
      </c>
      <c r="N4960" s="5">
        <f t="shared" si="1405"/>
        <v>96.462103050887293</v>
      </c>
      <c r="O4960" s="6">
        <f t="shared" si="1406"/>
        <v>-9.4799999999999045</v>
      </c>
      <c r="P4960" s="6">
        <f t="shared" si="1407"/>
        <v>192.92420610177459</v>
      </c>
      <c r="Q4960" s="6">
        <f t="shared" si="1408"/>
        <v>0.27719231574727438</v>
      </c>
      <c r="R4960" s="9">
        <f t="shared" si="1409"/>
        <v>0.16778609928773663</v>
      </c>
      <c r="S4960" s="9">
        <f t="shared" si="1410"/>
        <v>32.370000000000118</v>
      </c>
      <c r="T4960">
        <f t="shared" si="1411"/>
        <v>9.4799999999999045</v>
      </c>
      <c r="U4960" s="9">
        <f t="shared" si="1412"/>
        <v>4.9138468373423588E-2</v>
      </c>
      <c r="V4960" s="9">
        <f t="shared" si="1413"/>
        <v>0.73049412952179826</v>
      </c>
      <c r="W4960" s="9">
        <f t="shared" si="1414"/>
        <v>70.464999999999918</v>
      </c>
      <c r="X4960">
        <f t="shared" si="1415"/>
        <v>781.44</v>
      </c>
      <c r="Y4960" s="9">
        <f t="shared" si="1416"/>
        <v>8.1010052163984216</v>
      </c>
      <c r="Z4960" s="10">
        <f t="shared" si="1417"/>
        <v>0.52943554848536567</v>
      </c>
      <c r="AA4960">
        <f t="shared" si="1418"/>
        <v>41.850000000000023</v>
      </c>
    </row>
    <row r="4961" spans="1:27">
      <c r="A4961" s="1">
        <f t="shared" si="1401"/>
        <v>16005005</v>
      </c>
      <c r="B4961" s="1">
        <v>5</v>
      </c>
      <c r="C4961" s="1">
        <v>5</v>
      </c>
      <c r="D4961" s="2">
        <v>16</v>
      </c>
      <c r="E4961" s="5">
        <v>741.69</v>
      </c>
      <c r="F4961" s="5">
        <v>1086.43</v>
      </c>
      <c r="G4961" s="5">
        <v>134.65</v>
      </c>
      <c r="H4961" s="5">
        <v>806.47</v>
      </c>
      <c r="I4961" s="5">
        <v>773.07</v>
      </c>
      <c r="J4961" s="5">
        <v>110.4</v>
      </c>
      <c r="K4961" s="6">
        <f t="shared" si="1402"/>
        <v>774.08</v>
      </c>
      <c r="L4961" s="6">
        <f t="shared" si="1403"/>
        <v>-64.779999999999973</v>
      </c>
      <c r="M4961" s="6">
        <f t="shared" si="1404"/>
        <v>929.75</v>
      </c>
      <c r="N4961" s="5">
        <f t="shared" si="1405"/>
        <v>87.061447409286743</v>
      </c>
      <c r="O4961" s="6">
        <f t="shared" si="1406"/>
        <v>313.36</v>
      </c>
      <c r="P4961" s="6">
        <f t="shared" si="1407"/>
        <v>174.12289481857349</v>
      </c>
      <c r="Q4961" s="6">
        <f t="shared" si="1408"/>
        <v>0.19599937761353048</v>
      </c>
      <c r="R4961" s="9">
        <f t="shared" si="1409"/>
        <v>2.1716845472503841</v>
      </c>
      <c r="S4961" s="9">
        <f t="shared" si="1410"/>
        <v>378.14</v>
      </c>
      <c r="T4961">
        <f t="shared" si="1411"/>
        <v>313.36</v>
      </c>
      <c r="U4961" s="9">
        <f t="shared" si="1412"/>
        <v>1.7996484628084317</v>
      </c>
      <c r="V4961" s="9">
        <f t="shared" si="1413"/>
        <v>1.7880474611015349</v>
      </c>
      <c r="W4961" s="9">
        <f t="shared" si="1414"/>
        <v>155.66999999999996</v>
      </c>
      <c r="X4961">
        <f t="shared" si="1415"/>
        <v>929.75</v>
      </c>
      <c r="Y4961" s="9">
        <f t="shared" si="1416"/>
        <v>10.67923894751174</v>
      </c>
      <c r="Z4961" s="10">
        <f t="shared" si="1417"/>
        <v>0.52948937666397045</v>
      </c>
      <c r="AA4961">
        <f t="shared" si="1418"/>
        <v>64.779999999999973</v>
      </c>
    </row>
    <row r="4962" spans="1:27">
      <c r="A4962" s="1">
        <f t="shared" si="1401"/>
        <v>10021004</v>
      </c>
      <c r="B4962" s="1">
        <v>4</v>
      </c>
      <c r="C4962" s="1">
        <v>21</v>
      </c>
      <c r="D4962" s="2">
        <v>10</v>
      </c>
      <c r="E4962" s="5">
        <v>1089.5999999999999</v>
      </c>
      <c r="F4962" s="5">
        <v>1006.98</v>
      </c>
      <c r="G4962" s="5">
        <v>140.51</v>
      </c>
      <c r="H4962" s="5">
        <v>1094.94</v>
      </c>
      <c r="I4962" s="5">
        <v>1230.8399999999999</v>
      </c>
      <c r="J4962" s="5">
        <v>114.3</v>
      </c>
      <c r="K4962" s="6">
        <f t="shared" si="1402"/>
        <v>1092.27</v>
      </c>
      <c r="L4962" s="6">
        <f t="shared" si="1403"/>
        <v>-5.3400000000001455</v>
      </c>
      <c r="M4962" s="6">
        <f t="shared" si="1404"/>
        <v>1118.9099999999999</v>
      </c>
      <c r="N4962" s="5">
        <f t="shared" si="1405"/>
        <v>90.564272894999831</v>
      </c>
      <c r="O4962" s="6">
        <f t="shared" si="1406"/>
        <v>-223.8599999999999</v>
      </c>
      <c r="P4962" s="6">
        <f t="shared" si="1407"/>
        <v>181.12854578999966</v>
      </c>
      <c r="Q4962" s="6">
        <f t="shared" si="1408"/>
        <v>0.20356808355525452</v>
      </c>
      <c r="R4962" s="9">
        <f t="shared" si="1409"/>
        <v>1.2064360095583815</v>
      </c>
      <c r="S4962" s="9">
        <f t="shared" si="1410"/>
        <v>218.51999999999975</v>
      </c>
      <c r="T4962">
        <f t="shared" si="1411"/>
        <v>223.8599999999999</v>
      </c>
      <c r="U4962" s="9">
        <f t="shared" si="1412"/>
        <v>1.2359178340643393</v>
      </c>
      <c r="V4962" s="9">
        <f t="shared" si="1413"/>
        <v>0.29415573214932422</v>
      </c>
      <c r="W4962" s="9">
        <f t="shared" si="1414"/>
        <v>26.639999999999873</v>
      </c>
      <c r="X4962">
        <f t="shared" si="1415"/>
        <v>1118.9099999999999</v>
      </c>
      <c r="Y4962" s="9">
        <f t="shared" si="1416"/>
        <v>12.354872006726797</v>
      </c>
      <c r="Z4962" s="10">
        <f t="shared" si="1417"/>
        <v>0.52952903603107548</v>
      </c>
      <c r="AA4962">
        <f t="shared" si="1418"/>
        <v>5.3400000000001455</v>
      </c>
    </row>
    <row r="4963" spans="1:27">
      <c r="A4963" s="1">
        <f t="shared" si="1401"/>
        <v>8011008</v>
      </c>
      <c r="B4963" s="1">
        <v>8</v>
      </c>
      <c r="C4963" s="1">
        <v>11</v>
      </c>
      <c r="D4963" s="2">
        <v>8</v>
      </c>
      <c r="E4963" s="5">
        <v>3283.15</v>
      </c>
      <c r="F4963" s="5">
        <v>3262.35</v>
      </c>
      <c r="G4963" s="5">
        <v>147.47999999999999</v>
      </c>
      <c r="H4963" s="5">
        <v>3433.11</v>
      </c>
      <c r="I4963" s="5">
        <v>2961.82</v>
      </c>
      <c r="J4963" s="5">
        <v>96.74</v>
      </c>
      <c r="K4963" s="6">
        <f t="shared" si="1402"/>
        <v>3358.13</v>
      </c>
      <c r="L4963" s="6">
        <f t="shared" si="1403"/>
        <v>-149.96000000000004</v>
      </c>
      <c r="M4963" s="6">
        <f t="shared" si="1404"/>
        <v>3112.085</v>
      </c>
      <c r="N4963" s="5">
        <f t="shared" si="1405"/>
        <v>88.18868691617989</v>
      </c>
      <c r="O4963" s="6">
        <f t="shared" si="1406"/>
        <v>300.52999999999975</v>
      </c>
      <c r="P4963" s="6">
        <f t="shared" si="1407"/>
        <v>176.37737383235978</v>
      </c>
      <c r="Q4963" s="6">
        <f t="shared" si="1408"/>
        <v>0.398332687110454</v>
      </c>
      <c r="R4963" s="9">
        <f t="shared" si="1409"/>
        <v>2.5541257940951883</v>
      </c>
      <c r="S4963" s="9">
        <f t="shared" si="1410"/>
        <v>450.48999999999978</v>
      </c>
      <c r="T4963">
        <f t="shared" si="1411"/>
        <v>300.52999999999975</v>
      </c>
      <c r="U4963" s="9">
        <f t="shared" si="1412"/>
        <v>1.7039033605616698</v>
      </c>
      <c r="V4963" s="9">
        <f t="shared" si="1413"/>
        <v>2.7899837111063555</v>
      </c>
      <c r="W4963" s="9">
        <f t="shared" si="1414"/>
        <v>246.04500000000007</v>
      </c>
      <c r="X4963">
        <f t="shared" si="1415"/>
        <v>3112.085</v>
      </c>
      <c r="Y4963" s="9">
        <f t="shared" si="1416"/>
        <v>35.288936810658292</v>
      </c>
      <c r="Z4963" s="10">
        <f t="shared" si="1417"/>
        <v>0.52953658985947327</v>
      </c>
      <c r="AA4963">
        <f t="shared" si="1418"/>
        <v>149.96000000000004</v>
      </c>
    </row>
    <row r="4964" spans="1:27">
      <c r="A4964" s="1">
        <f t="shared" si="1401"/>
        <v>1028001</v>
      </c>
      <c r="B4964" s="1">
        <v>1</v>
      </c>
      <c r="C4964" s="1">
        <v>28</v>
      </c>
      <c r="D4964" s="2">
        <v>1</v>
      </c>
      <c r="E4964" s="5">
        <v>139.37</v>
      </c>
      <c r="F4964" s="5">
        <v>-33.729999999999997</v>
      </c>
      <c r="G4964" s="5">
        <v>127.96</v>
      </c>
      <c r="H4964" s="5">
        <v>162.11000000000001</v>
      </c>
      <c r="I4964" s="5">
        <v>183.18</v>
      </c>
      <c r="J4964" s="5">
        <v>85.17</v>
      </c>
      <c r="K4964" s="6">
        <f t="shared" si="1402"/>
        <v>150.74</v>
      </c>
      <c r="L4964" s="6">
        <f t="shared" si="1403"/>
        <v>-22.740000000000009</v>
      </c>
      <c r="M4964" s="6">
        <f t="shared" si="1404"/>
        <v>74.725000000000009</v>
      </c>
      <c r="N4964" s="5">
        <f t="shared" si="1405"/>
        <v>76.856506718689729</v>
      </c>
      <c r="O4964" s="6">
        <f t="shared" si="1406"/>
        <v>-216.91</v>
      </c>
      <c r="P4964" s="6">
        <f t="shared" si="1407"/>
        <v>153.71301343737946</v>
      </c>
      <c r="Q4964" s="6">
        <f t="shared" si="1408"/>
        <v>0.38598070767856046</v>
      </c>
      <c r="R4964" s="9">
        <f t="shared" si="1409"/>
        <v>1.2631981876999774</v>
      </c>
      <c r="S4964" s="9">
        <f t="shared" si="1410"/>
        <v>194.17</v>
      </c>
      <c r="T4964">
        <f t="shared" si="1411"/>
        <v>216.91</v>
      </c>
      <c r="U4964" s="9">
        <f t="shared" si="1412"/>
        <v>1.4111362151413818</v>
      </c>
      <c r="V4964" s="9">
        <f t="shared" si="1413"/>
        <v>0.98905093719950332</v>
      </c>
      <c r="W4964" s="9">
        <f t="shared" si="1414"/>
        <v>76.015000000000001</v>
      </c>
      <c r="X4964">
        <f t="shared" si="1415"/>
        <v>74.725000000000009</v>
      </c>
      <c r="Y4964" s="9">
        <f t="shared" si="1416"/>
        <v>0.97226641165865813</v>
      </c>
      <c r="Z4964" s="10">
        <f t="shared" si="1417"/>
        <v>0.52959040776811661</v>
      </c>
      <c r="AA4964">
        <f t="shared" si="1418"/>
        <v>22.740000000000009</v>
      </c>
    </row>
    <row r="4965" spans="1:27">
      <c r="A4965" s="1">
        <f t="shared" si="1401"/>
        <v>5021006</v>
      </c>
      <c r="B4965" s="1">
        <v>6</v>
      </c>
      <c r="C4965" s="1">
        <v>21</v>
      </c>
      <c r="D4965" s="2">
        <v>5</v>
      </c>
      <c r="E4965" s="5">
        <v>1250.21</v>
      </c>
      <c r="F4965" s="5">
        <v>1233.9100000000001</v>
      </c>
      <c r="G4965" s="5">
        <v>135.77000000000001</v>
      </c>
      <c r="H4965" s="5">
        <v>1169.31</v>
      </c>
      <c r="I4965" s="5">
        <v>1214.3900000000001</v>
      </c>
      <c r="J4965" s="5">
        <v>126.57</v>
      </c>
      <c r="K4965" s="6">
        <f t="shared" si="1402"/>
        <v>1209.76</v>
      </c>
      <c r="L4965" s="6">
        <f t="shared" si="1403"/>
        <v>80.900000000000091</v>
      </c>
      <c r="M4965" s="6">
        <f t="shared" si="1404"/>
        <v>1224.1500000000001</v>
      </c>
      <c r="N4965" s="5">
        <f t="shared" si="1405"/>
        <v>92.808213268007705</v>
      </c>
      <c r="O4965" s="6">
        <f t="shared" si="1406"/>
        <v>19.519999999999982</v>
      </c>
      <c r="P4965" s="6">
        <f t="shared" si="1407"/>
        <v>185.61642653601541</v>
      </c>
      <c r="Q4965" s="6">
        <f t="shared" si="1408"/>
        <v>7.0051836712888713E-2</v>
      </c>
      <c r="R4965" s="9">
        <f t="shared" si="1409"/>
        <v>0.33068193987718247</v>
      </c>
      <c r="S4965" s="9">
        <f t="shared" si="1410"/>
        <v>61.380000000000109</v>
      </c>
      <c r="T4965">
        <f t="shared" si="1411"/>
        <v>19.519999999999982</v>
      </c>
      <c r="U4965" s="9">
        <f t="shared" si="1412"/>
        <v>0.10516310632783618</v>
      </c>
      <c r="V4965" s="9">
        <f t="shared" si="1413"/>
        <v>0.1550509323829482</v>
      </c>
      <c r="W4965" s="9">
        <f t="shared" si="1414"/>
        <v>14.3900000000001</v>
      </c>
      <c r="X4965">
        <f t="shared" si="1415"/>
        <v>1224.1500000000001</v>
      </c>
      <c r="Y4965" s="9">
        <f t="shared" si="1416"/>
        <v>13.190104160985737</v>
      </c>
      <c r="Z4965" s="10">
        <f t="shared" si="1417"/>
        <v>0.529708410354225</v>
      </c>
      <c r="AA4965">
        <f t="shared" si="1418"/>
        <v>80.900000000000091</v>
      </c>
    </row>
    <row r="4966" spans="1:27">
      <c r="A4966" s="1">
        <f t="shared" si="1401"/>
        <v>15016998</v>
      </c>
      <c r="B4966" s="1">
        <v>-2</v>
      </c>
      <c r="C4966" s="1">
        <v>17</v>
      </c>
      <c r="D4966" s="2">
        <v>15</v>
      </c>
      <c r="E4966" s="5">
        <v>283.81</v>
      </c>
      <c r="F4966" s="5">
        <v>293.27999999999997</v>
      </c>
      <c r="G4966" s="5">
        <v>88.93</v>
      </c>
      <c r="H4966" s="5">
        <v>286.47000000000003</v>
      </c>
      <c r="I4966" s="5">
        <v>232.23</v>
      </c>
      <c r="J4966" s="5">
        <v>94.79</v>
      </c>
      <c r="K4966" s="6">
        <f t="shared" si="1402"/>
        <v>285.14</v>
      </c>
      <c r="L4966" s="6">
        <f t="shared" si="1403"/>
        <v>-2.660000000000025</v>
      </c>
      <c r="M4966" s="6">
        <f t="shared" si="1404"/>
        <v>262.755</v>
      </c>
      <c r="N4966" s="5">
        <f t="shared" si="1405"/>
        <v>64.987862328284038</v>
      </c>
      <c r="O4966" s="6">
        <f t="shared" si="1406"/>
        <v>61.049999999999983</v>
      </c>
      <c r="P4966" s="6">
        <f t="shared" si="1407"/>
        <v>129.97572465656808</v>
      </c>
      <c r="Q4966" s="6">
        <f t="shared" si="1408"/>
        <v>-6.3727892705968514E-2</v>
      </c>
      <c r="R4966" s="9">
        <f t="shared" si="1409"/>
        <v>0.49016845390429253</v>
      </c>
      <c r="S4966" s="9">
        <f t="shared" si="1410"/>
        <v>63.710000000000008</v>
      </c>
      <c r="T4966">
        <f t="shared" si="1411"/>
        <v>61.049999999999983</v>
      </c>
      <c r="U4966" s="9">
        <f t="shared" si="1412"/>
        <v>0.46970309387626819</v>
      </c>
      <c r="V4966" s="9">
        <f t="shared" si="1413"/>
        <v>0.34444893550926331</v>
      </c>
      <c r="W4966" s="9">
        <f t="shared" si="1414"/>
        <v>22.384999999999991</v>
      </c>
      <c r="X4966">
        <f t="shared" si="1415"/>
        <v>262.755</v>
      </c>
      <c r="Y4966" s="9">
        <f t="shared" si="1416"/>
        <v>4.0431396046341979</v>
      </c>
      <c r="Z4966" s="10">
        <f t="shared" si="1417"/>
        <v>0.5298292177673859</v>
      </c>
      <c r="AA4966">
        <f t="shared" si="1418"/>
        <v>2.660000000000025</v>
      </c>
    </row>
    <row r="4967" spans="1:27">
      <c r="A4967" s="1">
        <f t="shared" si="1401"/>
        <v>10023999</v>
      </c>
      <c r="B4967" s="1">
        <v>-1</v>
      </c>
      <c r="C4967" s="1">
        <v>24</v>
      </c>
      <c r="D4967" s="2">
        <v>10</v>
      </c>
      <c r="E4967" s="5">
        <v>648.26</v>
      </c>
      <c r="F4967" s="5">
        <v>520.49</v>
      </c>
      <c r="G4967" s="5">
        <v>139.38999999999999</v>
      </c>
      <c r="H4967" s="5">
        <v>732.91</v>
      </c>
      <c r="I4967" s="5">
        <v>989.41</v>
      </c>
      <c r="J4967" s="5">
        <v>134.37</v>
      </c>
      <c r="K4967" s="6">
        <f t="shared" si="1402"/>
        <v>690.58500000000004</v>
      </c>
      <c r="L4967" s="6">
        <f t="shared" si="1403"/>
        <v>-84.649999999999977</v>
      </c>
      <c r="M4967" s="6">
        <f t="shared" si="1404"/>
        <v>754.95</v>
      </c>
      <c r="N4967" s="5">
        <f t="shared" si="1405"/>
        <v>96.805047647320535</v>
      </c>
      <c r="O4967" s="6">
        <f t="shared" si="1406"/>
        <v>-468.91999999999996</v>
      </c>
      <c r="P4967" s="6">
        <f t="shared" si="1407"/>
        <v>193.61009529464107</v>
      </c>
      <c r="Q4967" s="6">
        <f t="shared" si="1408"/>
        <v>3.6662131592349871E-2</v>
      </c>
      <c r="R4967" s="9">
        <f t="shared" si="1409"/>
        <v>1.9847622068219506</v>
      </c>
      <c r="S4967" s="9">
        <f t="shared" si="1410"/>
        <v>384.27</v>
      </c>
      <c r="T4967">
        <f t="shared" si="1411"/>
        <v>468.91999999999996</v>
      </c>
      <c r="U4967" s="9">
        <f t="shared" si="1412"/>
        <v>2.4219811435265544</v>
      </c>
      <c r="V4967" s="9">
        <f t="shared" si="1413"/>
        <v>0.66489301502638709</v>
      </c>
      <c r="W4967" s="9">
        <f t="shared" si="1414"/>
        <v>64.365000000000009</v>
      </c>
      <c r="X4967">
        <f t="shared" si="1415"/>
        <v>754.95</v>
      </c>
      <c r="Y4967" s="9">
        <f t="shared" si="1416"/>
        <v>7.7986635857091722</v>
      </c>
      <c r="Z4967" s="10">
        <f t="shared" si="1417"/>
        <v>0.52989244191628171</v>
      </c>
      <c r="AA4967">
        <f t="shared" si="1418"/>
        <v>84.649999999999977</v>
      </c>
    </row>
    <row r="4968" spans="1:27">
      <c r="A4968" s="1">
        <f t="shared" si="1401"/>
        <v>3023995</v>
      </c>
      <c r="B4968" s="1">
        <v>-5</v>
      </c>
      <c r="C4968" s="1">
        <v>24</v>
      </c>
      <c r="D4968" s="2">
        <v>3</v>
      </c>
      <c r="E4968" s="5">
        <v>388.2</v>
      </c>
      <c r="F4968" s="5">
        <v>240.59</v>
      </c>
      <c r="G4968" s="5">
        <v>120.44</v>
      </c>
      <c r="H4968" s="5">
        <v>395.34</v>
      </c>
      <c r="I4968" s="5">
        <v>469.48</v>
      </c>
      <c r="J4968" s="5">
        <v>93.39</v>
      </c>
      <c r="K4968" s="6">
        <f t="shared" si="1402"/>
        <v>391.77</v>
      </c>
      <c r="L4968" s="6">
        <f t="shared" si="1403"/>
        <v>-7.1399999999999864</v>
      </c>
      <c r="M4968" s="6">
        <f t="shared" si="1404"/>
        <v>355.03500000000003</v>
      </c>
      <c r="N4968" s="5">
        <f t="shared" si="1405"/>
        <v>76.202830820121108</v>
      </c>
      <c r="O4968" s="6">
        <f t="shared" si="1406"/>
        <v>-228.89000000000001</v>
      </c>
      <c r="P4968" s="6">
        <f t="shared" si="1407"/>
        <v>152.40566164024222</v>
      </c>
      <c r="Q4968" s="6">
        <f t="shared" si="1408"/>
        <v>0.24901969910587435</v>
      </c>
      <c r="R4968" s="9">
        <f t="shared" si="1409"/>
        <v>1.4549984404348903</v>
      </c>
      <c r="S4968" s="9">
        <f t="shared" si="1410"/>
        <v>221.75000000000003</v>
      </c>
      <c r="T4968">
        <f t="shared" si="1411"/>
        <v>228.89000000000001</v>
      </c>
      <c r="U4968" s="9">
        <f t="shared" si="1412"/>
        <v>1.501847093714282</v>
      </c>
      <c r="V4968" s="9">
        <f t="shared" si="1413"/>
        <v>0.48206870538332025</v>
      </c>
      <c r="W4968" s="9">
        <f t="shared" si="1414"/>
        <v>36.734999999999957</v>
      </c>
      <c r="X4968">
        <f t="shared" si="1415"/>
        <v>355.03500000000003</v>
      </c>
      <c r="Y4968" s="9">
        <f t="shared" si="1416"/>
        <v>4.6590788843274078</v>
      </c>
      <c r="Z4968" s="10">
        <f t="shared" si="1417"/>
        <v>0.52993773219124529</v>
      </c>
      <c r="AA4968">
        <f t="shared" si="1418"/>
        <v>7.1399999999999864</v>
      </c>
    </row>
    <row r="4969" spans="1:27">
      <c r="A4969" s="1">
        <f t="shared" si="1401"/>
        <v>14008006</v>
      </c>
      <c r="B4969" s="1">
        <v>6</v>
      </c>
      <c r="C4969" s="1">
        <v>8</v>
      </c>
      <c r="D4969" s="2">
        <v>14</v>
      </c>
      <c r="E4969" s="5">
        <v>754.83</v>
      </c>
      <c r="F4969" s="5">
        <v>661.56</v>
      </c>
      <c r="G4969" s="5">
        <v>108.17</v>
      </c>
      <c r="H4969" s="5">
        <v>702.27</v>
      </c>
      <c r="I4969" s="5">
        <v>686.65</v>
      </c>
      <c r="J4969" s="5">
        <v>109.01</v>
      </c>
      <c r="K4969" s="6">
        <f t="shared" si="1402"/>
        <v>728.55</v>
      </c>
      <c r="L4969" s="6">
        <f t="shared" si="1403"/>
        <v>52.560000000000059</v>
      </c>
      <c r="M4969" s="6">
        <f t="shared" si="1404"/>
        <v>674.10500000000002</v>
      </c>
      <c r="N4969" s="5">
        <f t="shared" si="1405"/>
        <v>76.785299699877456</v>
      </c>
      <c r="O4969" s="6">
        <f t="shared" si="1406"/>
        <v>-25.090000000000032</v>
      </c>
      <c r="P4969" s="6">
        <f t="shared" si="1407"/>
        <v>153.57059939975491</v>
      </c>
      <c r="Q4969" s="6">
        <f t="shared" si="1408"/>
        <v>-7.7354032061409646E-3</v>
      </c>
      <c r="R4969" s="9">
        <f t="shared" si="1409"/>
        <v>0.50563063700670829</v>
      </c>
      <c r="S4969" s="9">
        <f t="shared" si="1410"/>
        <v>77.650000000000091</v>
      </c>
      <c r="T4969">
        <f t="shared" si="1411"/>
        <v>25.090000000000032</v>
      </c>
      <c r="U4969" s="9">
        <f t="shared" si="1412"/>
        <v>0.16337762630390615</v>
      </c>
      <c r="V4969" s="9">
        <f t="shared" si="1413"/>
        <v>0.70905499116111192</v>
      </c>
      <c r="W4969" s="9">
        <f t="shared" si="1414"/>
        <v>54.444999999999936</v>
      </c>
      <c r="X4969">
        <f t="shared" si="1415"/>
        <v>674.10500000000002</v>
      </c>
      <c r="Y4969" s="9">
        <f t="shared" si="1416"/>
        <v>8.7790892610278615</v>
      </c>
      <c r="Z4969" s="10">
        <f t="shared" si="1417"/>
        <v>0.52997358424736607</v>
      </c>
      <c r="AA4969">
        <f t="shared" si="1418"/>
        <v>52.560000000000059</v>
      </c>
    </row>
    <row r="4970" spans="1:27">
      <c r="A4970" s="1">
        <f t="shared" si="1401"/>
        <v>7004009</v>
      </c>
      <c r="B4970" s="1">
        <v>9</v>
      </c>
      <c r="C4970" s="1">
        <v>4</v>
      </c>
      <c r="D4970" s="2">
        <v>7</v>
      </c>
      <c r="E4970" s="5">
        <v>517.28</v>
      </c>
      <c r="F4970" s="5">
        <v>620.58000000000004</v>
      </c>
      <c r="G4970" s="5">
        <v>66.63</v>
      </c>
      <c r="H4970" s="5">
        <v>493.15</v>
      </c>
      <c r="I4970" s="5">
        <v>612.21</v>
      </c>
      <c r="J4970" s="5">
        <v>84.47</v>
      </c>
      <c r="K4970" s="6">
        <f t="shared" si="1402"/>
        <v>505.21499999999997</v>
      </c>
      <c r="L4970" s="6">
        <f t="shared" si="1403"/>
        <v>24.129999999999995</v>
      </c>
      <c r="M4970" s="6">
        <f t="shared" si="1404"/>
        <v>616.39499999999998</v>
      </c>
      <c r="N4970" s="5">
        <f t="shared" si="1405"/>
        <v>53.79297770155506</v>
      </c>
      <c r="O4970" s="6">
        <f t="shared" si="1406"/>
        <v>8.3700000000000045</v>
      </c>
      <c r="P4970" s="6">
        <f t="shared" si="1407"/>
        <v>107.58595540311012</v>
      </c>
      <c r="Q4970" s="6">
        <f t="shared" si="1408"/>
        <v>-0.23288855839136158</v>
      </c>
      <c r="R4970" s="9">
        <f t="shared" si="1409"/>
        <v>0.14648752191630765</v>
      </c>
      <c r="S4970" s="9">
        <f t="shared" si="1410"/>
        <v>15.759999999999991</v>
      </c>
      <c r="T4970">
        <f t="shared" si="1411"/>
        <v>8.3700000000000045</v>
      </c>
      <c r="U4970" s="9">
        <f t="shared" si="1412"/>
        <v>7.7798258784232008E-2</v>
      </c>
      <c r="V4970" s="9">
        <f t="shared" si="1413"/>
        <v>2.0668125236871946</v>
      </c>
      <c r="W4970" s="9">
        <f t="shared" si="1414"/>
        <v>111.18</v>
      </c>
      <c r="X4970">
        <f t="shared" si="1415"/>
        <v>616.39499999999998</v>
      </c>
      <c r="Y4970" s="9">
        <f t="shared" si="1416"/>
        <v>11.458651785736357</v>
      </c>
      <c r="Z4970" s="10">
        <f t="shared" si="1417"/>
        <v>0.52997924487662718</v>
      </c>
      <c r="AA4970">
        <f t="shared" si="1418"/>
        <v>24.129999999999995</v>
      </c>
    </row>
    <row r="4971" spans="1:27">
      <c r="A4971" s="1">
        <f t="shared" si="1401"/>
        <v>9022004</v>
      </c>
      <c r="B4971" s="1">
        <v>4</v>
      </c>
      <c r="C4971" s="1">
        <v>22</v>
      </c>
      <c r="D4971" s="2">
        <v>9</v>
      </c>
      <c r="E4971" s="5">
        <v>1528.15</v>
      </c>
      <c r="F4971" s="5">
        <v>1509.63</v>
      </c>
      <c r="G4971" s="5">
        <v>176.47</v>
      </c>
      <c r="H4971" s="5">
        <v>1561.53</v>
      </c>
      <c r="I4971" s="5">
        <v>1713.7</v>
      </c>
      <c r="J4971" s="5">
        <v>107.33</v>
      </c>
      <c r="K4971" s="6">
        <f t="shared" si="1402"/>
        <v>1544.8400000000001</v>
      </c>
      <c r="L4971" s="6">
        <f t="shared" si="1403"/>
        <v>-33.379999999999882</v>
      </c>
      <c r="M4971" s="6">
        <f t="shared" si="1404"/>
        <v>1611.665</v>
      </c>
      <c r="N4971" s="5">
        <f t="shared" si="1405"/>
        <v>103.27316907115807</v>
      </c>
      <c r="O4971" s="6">
        <f t="shared" si="1406"/>
        <v>-204.06999999999994</v>
      </c>
      <c r="P4971" s="6">
        <f t="shared" si="1407"/>
        <v>206.54633814231613</v>
      </c>
      <c r="Q4971" s="6">
        <f t="shared" si="1408"/>
        <v>0.4599459157797996</v>
      </c>
      <c r="R4971" s="9">
        <f t="shared" si="1409"/>
        <v>0.82640051397275283</v>
      </c>
      <c r="S4971" s="9">
        <f t="shared" si="1410"/>
        <v>170.69000000000005</v>
      </c>
      <c r="T4971">
        <f t="shared" si="1411"/>
        <v>204.06999999999994</v>
      </c>
      <c r="U4971" s="9">
        <f t="shared" si="1412"/>
        <v>0.9880107381007649</v>
      </c>
      <c r="V4971" s="9">
        <f t="shared" si="1413"/>
        <v>0.6470702952279459</v>
      </c>
      <c r="W4971" s="9">
        <f t="shared" si="1414"/>
        <v>66.824999999999818</v>
      </c>
      <c r="X4971">
        <f t="shared" si="1415"/>
        <v>1611.665</v>
      </c>
      <c r="Y4971" s="9">
        <f t="shared" si="1416"/>
        <v>15.605844330094278</v>
      </c>
      <c r="Z4971" s="10">
        <f t="shared" si="1417"/>
        <v>0.5300245277343304</v>
      </c>
      <c r="AA4971">
        <f t="shared" si="1418"/>
        <v>33.379999999999882</v>
      </c>
    </row>
    <row r="4972" spans="1:27">
      <c r="A4972" s="1">
        <f t="shared" si="1401"/>
        <v>19000998</v>
      </c>
      <c r="B4972" s="1">
        <v>-2</v>
      </c>
      <c r="C4972" s="1">
        <v>1</v>
      </c>
      <c r="D4972" s="2">
        <v>19</v>
      </c>
      <c r="E4972" s="5">
        <v>205.2</v>
      </c>
      <c r="F4972" s="5">
        <v>158.91</v>
      </c>
      <c r="G4972" s="5">
        <v>92.28</v>
      </c>
      <c r="H4972" s="5">
        <v>212.6</v>
      </c>
      <c r="I4972" s="5">
        <v>224.14</v>
      </c>
      <c r="J4972" s="5">
        <v>92.56</v>
      </c>
      <c r="K4972" s="6">
        <f t="shared" si="1402"/>
        <v>208.89999999999998</v>
      </c>
      <c r="L4972" s="6">
        <f t="shared" si="1403"/>
        <v>-7.4000000000000057</v>
      </c>
      <c r="M4972" s="6">
        <f t="shared" si="1404"/>
        <v>191.52499999999998</v>
      </c>
      <c r="N4972" s="5">
        <f t="shared" si="1405"/>
        <v>65.350883697162047</v>
      </c>
      <c r="O4972" s="6">
        <f t="shared" si="1406"/>
        <v>-65.22999999999999</v>
      </c>
      <c r="P4972" s="6">
        <f t="shared" si="1407"/>
        <v>130.70176739432409</v>
      </c>
      <c r="Q4972" s="6">
        <f t="shared" si="1408"/>
        <v>-3.0296403104100277E-3</v>
      </c>
      <c r="R4972" s="9">
        <f t="shared" si="1409"/>
        <v>0.44245767408430109</v>
      </c>
      <c r="S4972" s="9">
        <f t="shared" si="1410"/>
        <v>57.829999999999984</v>
      </c>
      <c r="T4972">
        <f t="shared" si="1411"/>
        <v>65.22999999999999</v>
      </c>
      <c r="U4972" s="9">
        <f t="shared" si="1412"/>
        <v>0.49907511811376387</v>
      </c>
      <c r="V4972" s="9">
        <f t="shared" si="1413"/>
        <v>0.26587245675997695</v>
      </c>
      <c r="W4972" s="9">
        <f t="shared" si="1414"/>
        <v>17.375</v>
      </c>
      <c r="X4972">
        <f t="shared" si="1415"/>
        <v>191.52499999999998</v>
      </c>
      <c r="Y4972" s="9">
        <f t="shared" si="1416"/>
        <v>2.930717829119688</v>
      </c>
      <c r="Z4972" s="10">
        <f t="shared" si="1417"/>
        <v>0.5300405644853986</v>
      </c>
      <c r="AA4972">
        <f t="shared" si="1418"/>
        <v>7.4000000000000057</v>
      </c>
    </row>
    <row r="4973" spans="1:27">
      <c r="A4973" s="1">
        <f t="shared" si="1401"/>
        <v>17007996</v>
      </c>
      <c r="B4973" s="1">
        <v>-4</v>
      </c>
      <c r="C4973" s="1">
        <v>8</v>
      </c>
      <c r="D4973" s="2">
        <v>17</v>
      </c>
      <c r="E4973" s="5">
        <v>1835.7</v>
      </c>
      <c r="F4973" s="5">
        <v>1625.88</v>
      </c>
      <c r="G4973" s="5">
        <v>130.47</v>
      </c>
      <c r="H4973" s="5">
        <v>1753.74</v>
      </c>
      <c r="I4973" s="5">
        <v>1905.78</v>
      </c>
      <c r="J4973" s="5">
        <v>106.22</v>
      </c>
      <c r="K4973" s="6">
        <f t="shared" si="1402"/>
        <v>1794.72</v>
      </c>
      <c r="L4973" s="6">
        <f t="shared" si="1403"/>
        <v>81.960000000000036</v>
      </c>
      <c r="M4973" s="6">
        <f t="shared" si="1404"/>
        <v>1765.83</v>
      </c>
      <c r="N4973" s="5">
        <f t="shared" si="1405"/>
        <v>84.120611772620862</v>
      </c>
      <c r="O4973" s="6">
        <f t="shared" si="1406"/>
        <v>-279.89999999999986</v>
      </c>
      <c r="P4973" s="6">
        <f t="shared" si="1407"/>
        <v>168.24122354524172</v>
      </c>
      <c r="Q4973" s="6">
        <f t="shared" si="1408"/>
        <v>0.20278079265357232</v>
      </c>
      <c r="R4973" s="9">
        <f t="shared" si="1409"/>
        <v>2.1508402778745377</v>
      </c>
      <c r="S4973" s="9">
        <f t="shared" si="1410"/>
        <v>361.8599999999999</v>
      </c>
      <c r="T4973">
        <f t="shared" si="1411"/>
        <v>279.89999999999986</v>
      </c>
      <c r="U4973" s="9">
        <f t="shared" si="1412"/>
        <v>1.6636826224978802</v>
      </c>
      <c r="V4973" s="9">
        <f t="shared" si="1413"/>
        <v>0.34343544811692711</v>
      </c>
      <c r="W4973" s="9">
        <f t="shared" si="1414"/>
        <v>28.8900000000001</v>
      </c>
      <c r="X4973">
        <f t="shared" si="1415"/>
        <v>1765.83</v>
      </c>
      <c r="Y4973" s="9">
        <f t="shared" si="1416"/>
        <v>20.991644768027388</v>
      </c>
      <c r="Z4973" s="10">
        <f t="shared" si="1417"/>
        <v>0.53006603362222704</v>
      </c>
      <c r="AA4973">
        <f t="shared" si="1418"/>
        <v>81.960000000000036</v>
      </c>
    </row>
    <row r="4974" spans="1:27">
      <c r="A4974" s="1">
        <f t="shared" si="1401"/>
        <v>15001006</v>
      </c>
      <c r="B4974" s="1">
        <v>6</v>
      </c>
      <c r="C4974" s="1">
        <v>1</v>
      </c>
      <c r="D4974" s="2">
        <v>15</v>
      </c>
      <c r="E4974" s="5">
        <v>1242.23</v>
      </c>
      <c r="F4974" s="5">
        <v>1294.4000000000001</v>
      </c>
      <c r="G4974" s="5">
        <v>113.74</v>
      </c>
      <c r="H4974" s="5">
        <v>1189.6600000000001</v>
      </c>
      <c r="I4974" s="5">
        <v>1359.92</v>
      </c>
      <c r="J4974" s="5">
        <v>136.88</v>
      </c>
      <c r="K4974" s="6">
        <f t="shared" si="1402"/>
        <v>1215.9450000000002</v>
      </c>
      <c r="L4974" s="6">
        <f t="shared" si="1403"/>
        <v>52.569999999999936</v>
      </c>
      <c r="M4974" s="6">
        <f t="shared" si="1404"/>
        <v>1327.16</v>
      </c>
      <c r="N4974" s="5">
        <f t="shared" si="1405"/>
        <v>88.984439650986175</v>
      </c>
      <c r="O4974" s="6">
        <f t="shared" si="1406"/>
        <v>-65.519999999999982</v>
      </c>
      <c r="P4974" s="6">
        <f t="shared" si="1407"/>
        <v>177.96887930197235</v>
      </c>
      <c r="Q4974" s="6">
        <f t="shared" si="1408"/>
        <v>-0.18310109815570536</v>
      </c>
      <c r="R4974" s="9">
        <f t="shared" si="1409"/>
        <v>0.66354297708212395</v>
      </c>
      <c r="S4974" s="9">
        <f t="shared" si="1410"/>
        <v>118.08999999999992</v>
      </c>
      <c r="T4974">
        <f t="shared" si="1411"/>
        <v>65.519999999999982</v>
      </c>
      <c r="U4974" s="9">
        <f t="shared" si="1412"/>
        <v>0.36815425403015306</v>
      </c>
      <c r="V4974" s="9">
        <f t="shared" si="1413"/>
        <v>1.2498252552491897</v>
      </c>
      <c r="W4974" s="9">
        <f t="shared" si="1414"/>
        <v>111.21499999999992</v>
      </c>
      <c r="X4974">
        <f t="shared" si="1415"/>
        <v>1327.16</v>
      </c>
      <c r="Y4974" s="9">
        <f t="shared" si="1416"/>
        <v>14.914517697761237</v>
      </c>
      <c r="Z4974" s="10">
        <f t="shared" si="1417"/>
        <v>0.53008584210484255</v>
      </c>
      <c r="AA4974">
        <f t="shared" si="1418"/>
        <v>52.569999999999936</v>
      </c>
    </row>
    <row r="4975" spans="1:27">
      <c r="A4975" s="1">
        <f t="shared" si="1401"/>
        <v>18009999</v>
      </c>
      <c r="B4975" s="1">
        <v>-1</v>
      </c>
      <c r="C4975" s="1">
        <v>10</v>
      </c>
      <c r="D4975" s="2">
        <v>18</v>
      </c>
      <c r="E4975" s="5">
        <v>835.47</v>
      </c>
      <c r="F4975" s="5">
        <v>711.18</v>
      </c>
      <c r="G4975" s="5">
        <v>122.67</v>
      </c>
      <c r="H4975" s="5">
        <v>845.29</v>
      </c>
      <c r="I4975" s="5">
        <v>572.35</v>
      </c>
      <c r="J4975" s="5">
        <v>75.83</v>
      </c>
      <c r="K4975" s="6">
        <f t="shared" si="1402"/>
        <v>840.38</v>
      </c>
      <c r="L4975" s="6">
        <f t="shared" si="1403"/>
        <v>-9.8199999999999363</v>
      </c>
      <c r="M4975" s="6">
        <f t="shared" si="1404"/>
        <v>641.76499999999999</v>
      </c>
      <c r="N4975" s="5">
        <f t="shared" si="1405"/>
        <v>72.10776275824955</v>
      </c>
      <c r="O4975" s="6">
        <f t="shared" si="1406"/>
        <v>138.82999999999993</v>
      </c>
      <c r="P4975" s="6">
        <f t="shared" si="1407"/>
        <v>144.2155255164991</v>
      </c>
      <c r="Q4975" s="6">
        <f t="shared" si="1408"/>
        <v>0.44704718424087403</v>
      </c>
      <c r="R4975" s="9">
        <f t="shared" si="1409"/>
        <v>1.0307489396000808</v>
      </c>
      <c r="S4975" s="9">
        <f t="shared" si="1410"/>
        <v>148.64999999999986</v>
      </c>
      <c r="T4975">
        <f t="shared" si="1411"/>
        <v>138.82999999999993</v>
      </c>
      <c r="U4975" s="9">
        <f t="shared" si="1412"/>
        <v>0.96265640958411902</v>
      </c>
      <c r="V4975" s="9">
        <f t="shared" si="1413"/>
        <v>2.754419113873801</v>
      </c>
      <c r="W4975" s="9">
        <f t="shared" si="1414"/>
        <v>198.61500000000001</v>
      </c>
      <c r="X4975">
        <f t="shared" si="1415"/>
        <v>641.76499999999999</v>
      </c>
      <c r="Y4975" s="9">
        <f t="shared" si="1416"/>
        <v>8.9000819807930913</v>
      </c>
      <c r="Z4975" s="10">
        <f t="shared" si="1417"/>
        <v>0.53009244476789141</v>
      </c>
      <c r="AA4975">
        <f t="shared" si="1418"/>
        <v>9.8199999999999363</v>
      </c>
    </row>
    <row r="4976" spans="1:27">
      <c r="A4976" s="1">
        <f t="shared" si="1401"/>
        <v>16007995</v>
      </c>
      <c r="B4976" s="1">
        <v>-5</v>
      </c>
      <c r="C4976" s="1">
        <v>8</v>
      </c>
      <c r="D4976" s="2">
        <v>16</v>
      </c>
      <c r="E4976" s="5">
        <v>622.57000000000005</v>
      </c>
      <c r="F4976" s="5">
        <v>495.68</v>
      </c>
      <c r="G4976" s="5">
        <v>97.85</v>
      </c>
      <c r="H4976" s="5">
        <v>637.98</v>
      </c>
      <c r="I4976" s="5">
        <v>662.95</v>
      </c>
      <c r="J4976" s="5">
        <v>71.930000000000007</v>
      </c>
      <c r="K4976" s="6">
        <f t="shared" si="1402"/>
        <v>630.27500000000009</v>
      </c>
      <c r="L4976" s="6">
        <f t="shared" si="1403"/>
        <v>-15.409999999999968</v>
      </c>
      <c r="M4976" s="6">
        <f t="shared" si="1404"/>
        <v>579.31500000000005</v>
      </c>
      <c r="N4976" s="5">
        <f t="shared" si="1405"/>
        <v>60.721798804053883</v>
      </c>
      <c r="O4976" s="6">
        <f t="shared" si="1406"/>
        <v>-167.27000000000004</v>
      </c>
      <c r="P4976" s="6">
        <f t="shared" si="1407"/>
        <v>121.44359760810777</v>
      </c>
      <c r="Q4976" s="6">
        <f t="shared" si="1408"/>
        <v>0.29838176470179012</v>
      </c>
      <c r="R4976" s="9">
        <f t="shared" si="1409"/>
        <v>1.2504570268911537</v>
      </c>
      <c r="S4976" s="9">
        <f t="shared" si="1410"/>
        <v>151.86000000000007</v>
      </c>
      <c r="T4976">
        <f t="shared" si="1411"/>
        <v>167.27000000000004</v>
      </c>
      <c r="U4976" s="9">
        <f t="shared" si="1412"/>
        <v>1.377347207217722</v>
      </c>
      <c r="V4976" s="9">
        <f t="shared" si="1413"/>
        <v>0.8392373250411328</v>
      </c>
      <c r="W4976" s="9">
        <f t="shared" si="1414"/>
        <v>50.960000000000036</v>
      </c>
      <c r="X4976">
        <f t="shared" si="1415"/>
        <v>579.31500000000005</v>
      </c>
      <c r="Y4976" s="9">
        <f t="shared" si="1416"/>
        <v>9.5404782369741667</v>
      </c>
      <c r="Z4976" s="10">
        <f t="shared" si="1417"/>
        <v>0.53009999056781731</v>
      </c>
      <c r="AA4976">
        <f t="shared" si="1418"/>
        <v>15.409999999999968</v>
      </c>
    </row>
    <row r="4977" spans="1:27">
      <c r="A4977" s="1">
        <f t="shared" si="1401"/>
        <v>19005000</v>
      </c>
      <c r="B4977" s="1">
        <v>0</v>
      </c>
      <c r="C4977" s="1">
        <v>5</v>
      </c>
      <c r="D4977" s="2">
        <v>19</v>
      </c>
      <c r="E4977" s="5">
        <v>728.69</v>
      </c>
      <c r="F4977" s="5">
        <v>523.28</v>
      </c>
      <c r="G4977" s="5">
        <v>82.8</v>
      </c>
      <c r="H4977" s="5">
        <v>730.89</v>
      </c>
      <c r="I4977" s="5">
        <v>598</v>
      </c>
      <c r="J4977" s="5">
        <v>98.69</v>
      </c>
      <c r="K4977" s="6">
        <f t="shared" si="1402"/>
        <v>729.79</v>
      </c>
      <c r="L4977" s="6">
        <f t="shared" si="1403"/>
        <v>-2.1999999999999318</v>
      </c>
      <c r="M4977" s="6">
        <f t="shared" si="1404"/>
        <v>560.64</v>
      </c>
      <c r="N4977" s="5">
        <f t="shared" si="1405"/>
        <v>64.411870218151563</v>
      </c>
      <c r="O4977" s="6">
        <f t="shared" si="1406"/>
        <v>-74.720000000000027</v>
      </c>
      <c r="P4977" s="6">
        <f t="shared" si="1407"/>
        <v>128.82374043630313</v>
      </c>
      <c r="Q4977" s="6">
        <f t="shared" si="1408"/>
        <v>-0.17377399603981941</v>
      </c>
      <c r="R4977" s="9">
        <f t="shared" si="1409"/>
        <v>0.56293971712347224</v>
      </c>
      <c r="S4977" s="9">
        <f t="shared" si="1410"/>
        <v>72.520000000000095</v>
      </c>
      <c r="T4977">
        <f t="shared" si="1411"/>
        <v>74.720000000000027</v>
      </c>
      <c r="U4977" s="9">
        <f t="shared" si="1412"/>
        <v>0.58001731471960571</v>
      </c>
      <c r="V4977" s="9">
        <f t="shared" si="1413"/>
        <v>2.6260687576236954</v>
      </c>
      <c r="W4977" s="9">
        <f t="shared" si="1414"/>
        <v>169.14999999999998</v>
      </c>
      <c r="X4977">
        <f t="shared" si="1415"/>
        <v>560.64</v>
      </c>
      <c r="Y4977" s="9">
        <f t="shared" si="1416"/>
        <v>8.7039857420877844</v>
      </c>
      <c r="Z4977" s="10">
        <f t="shared" si="1417"/>
        <v>0.53011225226361258</v>
      </c>
      <c r="AA4977">
        <f t="shared" si="1418"/>
        <v>2.1999999999999318</v>
      </c>
    </row>
    <row r="4978" spans="1:27">
      <c r="A4978" s="1">
        <f t="shared" si="1401"/>
        <v>14000993</v>
      </c>
      <c r="B4978" s="1">
        <v>-7</v>
      </c>
      <c r="C4978" s="1">
        <v>1</v>
      </c>
      <c r="D4978" s="2">
        <v>14</v>
      </c>
      <c r="E4978" s="5">
        <v>364.3</v>
      </c>
      <c r="F4978" s="5">
        <v>262.62</v>
      </c>
      <c r="G4978" s="5">
        <v>76.67</v>
      </c>
      <c r="H4978" s="5">
        <v>356.16</v>
      </c>
      <c r="I4978" s="5">
        <v>282.97000000000003</v>
      </c>
      <c r="J4978" s="5">
        <v>73.319999999999993</v>
      </c>
      <c r="K4978" s="6">
        <f t="shared" si="1402"/>
        <v>360.23</v>
      </c>
      <c r="L4978" s="6">
        <f t="shared" si="1403"/>
        <v>8.1399999999999864</v>
      </c>
      <c r="M4978" s="6">
        <f t="shared" si="1404"/>
        <v>272.79500000000002</v>
      </c>
      <c r="N4978" s="5">
        <f t="shared" si="1405"/>
        <v>53.042698130845494</v>
      </c>
      <c r="O4978" s="6">
        <f t="shared" si="1406"/>
        <v>-20.350000000000023</v>
      </c>
      <c r="P4978" s="6">
        <f t="shared" si="1407"/>
        <v>106.08539626169099</v>
      </c>
      <c r="Q4978" s="6">
        <f t="shared" si="1408"/>
        <v>4.4647372556196538E-2</v>
      </c>
      <c r="R4978" s="9">
        <f t="shared" si="1409"/>
        <v>0.26855722845886348</v>
      </c>
      <c r="S4978" s="9">
        <f t="shared" si="1410"/>
        <v>28.490000000000009</v>
      </c>
      <c r="T4978">
        <f t="shared" si="1411"/>
        <v>20.350000000000023</v>
      </c>
      <c r="U4978" s="9">
        <f t="shared" si="1412"/>
        <v>0.19182659175633121</v>
      </c>
      <c r="V4978" s="9">
        <f t="shared" si="1413"/>
        <v>1.6483889975641082</v>
      </c>
      <c r="W4978" s="9">
        <f t="shared" si="1414"/>
        <v>87.435000000000002</v>
      </c>
      <c r="X4978">
        <f t="shared" si="1415"/>
        <v>272.79500000000002</v>
      </c>
      <c r="Y4978" s="9">
        <f t="shared" si="1416"/>
        <v>5.1429321963801788</v>
      </c>
      <c r="Z4978" s="10">
        <f t="shared" si="1417"/>
        <v>0.53021033562162856</v>
      </c>
      <c r="AA4978">
        <f t="shared" si="1418"/>
        <v>8.1399999999999864</v>
      </c>
    </row>
    <row r="4979" spans="1:27">
      <c r="A4979" s="1">
        <f t="shared" si="1401"/>
        <v>11011007</v>
      </c>
      <c r="B4979" s="1">
        <v>7</v>
      </c>
      <c r="C4979" s="1">
        <v>11</v>
      </c>
      <c r="D4979" s="2">
        <v>11</v>
      </c>
      <c r="E4979" s="5">
        <v>895.45</v>
      </c>
      <c r="F4979" s="5">
        <v>1035.1300000000001</v>
      </c>
      <c r="G4979" s="5">
        <v>117.93</v>
      </c>
      <c r="H4979" s="5">
        <v>967.05</v>
      </c>
      <c r="I4979" s="5">
        <v>843.05</v>
      </c>
      <c r="J4979" s="5">
        <v>75.55</v>
      </c>
      <c r="K4979" s="6">
        <f t="shared" si="1402"/>
        <v>931.25</v>
      </c>
      <c r="L4979" s="6">
        <f t="shared" si="1403"/>
        <v>-71.599999999999909</v>
      </c>
      <c r="M4979" s="6">
        <f t="shared" si="1404"/>
        <v>939.09</v>
      </c>
      <c r="N4979" s="5">
        <f t="shared" si="1405"/>
        <v>70.027293607564189</v>
      </c>
      <c r="O4979" s="6">
        <f t="shared" si="1406"/>
        <v>192.08000000000015</v>
      </c>
      <c r="P4979" s="6">
        <f t="shared" si="1407"/>
        <v>140.05458721512838</v>
      </c>
      <c r="Q4979" s="6">
        <f t="shared" si="1408"/>
        <v>0.41802509607888799</v>
      </c>
      <c r="R4979" s="9">
        <f t="shared" si="1409"/>
        <v>1.882694492505119</v>
      </c>
      <c r="S4979" s="9">
        <f t="shared" si="1410"/>
        <v>263.68000000000006</v>
      </c>
      <c r="T4979">
        <f t="shared" si="1411"/>
        <v>192.08000000000015</v>
      </c>
      <c r="U4979" s="9">
        <f t="shared" si="1412"/>
        <v>1.37146525379393</v>
      </c>
      <c r="V4979" s="9">
        <f t="shared" si="1413"/>
        <v>0.11195634724848445</v>
      </c>
      <c r="W4979" s="9">
        <f t="shared" si="1414"/>
        <v>7.8400000000000318</v>
      </c>
      <c r="X4979">
        <f t="shared" si="1415"/>
        <v>939.09</v>
      </c>
      <c r="Y4979" s="9">
        <f t="shared" si="1416"/>
        <v>13.410342619589137</v>
      </c>
      <c r="Z4979" s="10">
        <f t="shared" si="1417"/>
        <v>0.53036119767569723</v>
      </c>
      <c r="AA4979">
        <f t="shared" si="1418"/>
        <v>71.599999999999909</v>
      </c>
    </row>
    <row r="4980" spans="1:27">
      <c r="A4980" s="1">
        <f t="shared" si="1401"/>
        <v>12021999</v>
      </c>
      <c r="B4980" s="1">
        <v>-1</v>
      </c>
      <c r="C4980" s="1">
        <v>22</v>
      </c>
      <c r="D4980" s="2">
        <v>12</v>
      </c>
      <c r="E4980" s="5">
        <v>528.09</v>
      </c>
      <c r="F4980" s="5">
        <v>478.68</v>
      </c>
      <c r="G4980" s="5">
        <v>139.66999999999999</v>
      </c>
      <c r="H4980" s="5">
        <v>505.97</v>
      </c>
      <c r="I4980" s="5">
        <v>540.57000000000005</v>
      </c>
      <c r="J4980" s="5">
        <v>78.06</v>
      </c>
      <c r="K4980" s="6">
        <f t="shared" si="1402"/>
        <v>517.03</v>
      </c>
      <c r="L4980" s="6">
        <f t="shared" si="1403"/>
        <v>22.120000000000005</v>
      </c>
      <c r="M4980" s="6">
        <f t="shared" si="1404"/>
        <v>509.625</v>
      </c>
      <c r="N4980" s="5">
        <f t="shared" si="1405"/>
        <v>80.001675763698842</v>
      </c>
      <c r="O4980" s="6">
        <f t="shared" si="1406"/>
        <v>-61.890000000000043</v>
      </c>
      <c r="P4980" s="6">
        <f t="shared" si="1407"/>
        <v>160.00335152739768</v>
      </c>
      <c r="Q4980" s="6">
        <f t="shared" si="1408"/>
        <v>0.52397591155604895</v>
      </c>
      <c r="R4980" s="9">
        <f t="shared" si="1409"/>
        <v>0.52505150172191772</v>
      </c>
      <c r="S4980" s="9">
        <f t="shared" si="1410"/>
        <v>84.010000000000048</v>
      </c>
      <c r="T4980">
        <f t="shared" si="1411"/>
        <v>61.890000000000043</v>
      </c>
      <c r="U4980" s="9">
        <f t="shared" si="1412"/>
        <v>0.38680439759039986</v>
      </c>
      <c r="V4980" s="9">
        <f t="shared" si="1413"/>
        <v>9.2560561129646085E-2</v>
      </c>
      <c r="W4980" s="9">
        <f t="shared" si="1414"/>
        <v>7.4049999999999727</v>
      </c>
      <c r="X4980">
        <f t="shared" si="1415"/>
        <v>509.625</v>
      </c>
      <c r="Y4980" s="9">
        <f t="shared" si="1416"/>
        <v>6.3701790635646267</v>
      </c>
      <c r="Z4980" s="10">
        <f t="shared" si="1417"/>
        <v>0.53039796379699655</v>
      </c>
      <c r="AA4980">
        <f t="shared" si="1418"/>
        <v>22.120000000000005</v>
      </c>
    </row>
    <row r="4981" spans="1:27">
      <c r="A4981" s="1">
        <f t="shared" si="1401"/>
        <v>16014998</v>
      </c>
      <c r="B4981" s="1">
        <v>-2</v>
      </c>
      <c r="C4981" s="1">
        <v>15</v>
      </c>
      <c r="D4981" s="2">
        <v>16</v>
      </c>
      <c r="E4981" s="5">
        <v>572.62</v>
      </c>
      <c r="F4981" s="5">
        <v>640.37</v>
      </c>
      <c r="G4981" s="5">
        <v>127.68</v>
      </c>
      <c r="H4981" s="5">
        <v>582.01</v>
      </c>
      <c r="I4981" s="5">
        <v>452.47</v>
      </c>
      <c r="J4981" s="5">
        <v>104.27</v>
      </c>
      <c r="K4981" s="6">
        <f t="shared" si="1402"/>
        <v>577.31500000000005</v>
      </c>
      <c r="L4981" s="6">
        <f t="shared" si="1403"/>
        <v>-9.3899999999999864</v>
      </c>
      <c r="M4981" s="6">
        <f t="shared" si="1404"/>
        <v>546.42000000000007</v>
      </c>
      <c r="N4981" s="5">
        <f t="shared" si="1405"/>
        <v>82.423320880682795</v>
      </c>
      <c r="O4981" s="6">
        <f t="shared" si="1406"/>
        <v>187.89999999999998</v>
      </c>
      <c r="P4981" s="6">
        <f t="shared" si="1407"/>
        <v>164.84664176136559</v>
      </c>
      <c r="Q4981" s="6">
        <f t="shared" si="1408"/>
        <v>0.19981844834762655</v>
      </c>
      <c r="R4981" s="9">
        <f t="shared" si="1409"/>
        <v>1.1968093367992285</v>
      </c>
      <c r="S4981" s="9">
        <f t="shared" si="1410"/>
        <v>197.28999999999996</v>
      </c>
      <c r="T4981">
        <f t="shared" si="1411"/>
        <v>187.89999999999998</v>
      </c>
      <c r="U4981" s="9">
        <f t="shared" si="1412"/>
        <v>1.1398473028768568</v>
      </c>
      <c r="V4981" s="9">
        <f t="shared" si="1413"/>
        <v>0.37483323493752496</v>
      </c>
      <c r="W4981" s="9">
        <f t="shared" si="1414"/>
        <v>30.894999999999982</v>
      </c>
      <c r="X4981">
        <f t="shared" si="1415"/>
        <v>546.42000000000007</v>
      </c>
      <c r="Y4981" s="9">
        <f t="shared" si="1416"/>
        <v>6.6294344144542015</v>
      </c>
      <c r="Z4981" s="10">
        <f t="shared" si="1417"/>
        <v>0.53041210393428995</v>
      </c>
      <c r="AA4981">
        <f t="shared" si="1418"/>
        <v>9.3899999999999864</v>
      </c>
    </row>
    <row r="4982" spans="1:27">
      <c r="A4982" s="1">
        <f t="shared" si="1401"/>
        <v>18008002</v>
      </c>
      <c r="B4982" s="1">
        <v>2</v>
      </c>
      <c r="C4982" s="1">
        <v>8</v>
      </c>
      <c r="D4982" s="2">
        <v>18</v>
      </c>
      <c r="E4982" s="5">
        <v>390.28</v>
      </c>
      <c r="F4982" s="5">
        <v>504.32</v>
      </c>
      <c r="G4982" s="5">
        <v>102.04</v>
      </c>
      <c r="H4982" s="5">
        <v>373.27</v>
      </c>
      <c r="I4982" s="5">
        <v>504.32</v>
      </c>
      <c r="J4982" s="5">
        <v>99.25</v>
      </c>
      <c r="K4982" s="6">
        <f t="shared" si="1402"/>
        <v>381.77499999999998</v>
      </c>
      <c r="L4982" s="6">
        <f t="shared" si="1403"/>
        <v>17.009999999999991</v>
      </c>
      <c r="M4982" s="6">
        <f t="shared" si="1404"/>
        <v>504.32</v>
      </c>
      <c r="N4982" s="5">
        <f t="shared" si="1405"/>
        <v>71.173597808457032</v>
      </c>
      <c r="O4982" s="6">
        <f t="shared" si="1406"/>
        <v>0</v>
      </c>
      <c r="P4982" s="6">
        <f t="shared" si="1407"/>
        <v>142.34719561691406</v>
      </c>
      <c r="Q4982" s="6">
        <f t="shared" si="1408"/>
        <v>2.7715873602602192E-2</v>
      </c>
      <c r="R4982" s="9">
        <f t="shared" si="1409"/>
        <v>0.11949655858185954</v>
      </c>
      <c r="S4982" s="9">
        <f t="shared" si="1410"/>
        <v>17.009999999999991</v>
      </c>
      <c r="T4982">
        <f t="shared" si="1411"/>
        <v>0</v>
      </c>
      <c r="U4982" s="9">
        <f t="shared" si="1412"/>
        <v>0</v>
      </c>
      <c r="V4982" s="9">
        <f t="shared" si="1413"/>
        <v>1.7217761048105804</v>
      </c>
      <c r="W4982" s="9">
        <f t="shared" si="1414"/>
        <v>122.54500000000002</v>
      </c>
      <c r="X4982">
        <f t="shared" si="1415"/>
        <v>504.32</v>
      </c>
      <c r="Y4982" s="9">
        <f t="shared" si="1416"/>
        <v>7.0857735948269767</v>
      </c>
      <c r="Z4982" s="10">
        <f t="shared" si="1417"/>
        <v>0.53042624369463476</v>
      </c>
      <c r="AA4982">
        <f t="shared" si="1418"/>
        <v>17.009999999999991</v>
      </c>
    </row>
    <row r="4983" spans="1:27">
      <c r="A4983" s="1">
        <f t="shared" si="1401"/>
        <v>18008998</v>
      </c>
      <c r="B4983" s="1">
        <v>-2</v>
      </c>
      <c r="C4983" s="1">
        <v>9</v>
      </c>
      <c r="D4983" s="2">
        <v>18</v>
      </c>
      <c r="E4983" s="5">
        <v>785.61</v>
      </c>
      <c r="F4983" s="5">
        <v>485.65</v>
      </c>
      <c r="G4983" s="5">
        <v>107.05</v>
      </c>
      <c r="H4983" s="5">
        <v>830.42</v>
      </c>
      <c r="I4983" s="5">
        <v>822.7</v>
      </c>
      <c r="J4983" s="5">
        <v>95.07</v>
      </c>
      <c r="K4983" s="6">
        <f t="shared" si="1402"/>
        <v>808.01499999999999</v>
      </c>
      <c r="L4983" s="6">
        <f t="shared" si="1403"/>
        <v>-44.809999999999945</v>
      </c>
      <c r="M4983" s="6">
        <f t="shared" si="1404"/>
        <v>654.17499999999995</v>
      </c>
      <c r="N4983" s="5">
        <f t="shared" si="1405"/>
        <v>71.585626001313983</v>
      </c>
      <c r="O4983" s="6">
        <f t="shared" si="1406"/>
        <v>-337.05000000000007</v>
      </c>
      <c r="P4983" s="6">
        <f t="shared" si="1407"/>
        <v>143.17125200262797</v>
      </c>
      <c r="Q4983" s="6">
        <f t="shared" si="1408"/>
        <v>0.11812843818175227</v>
      </c>
      <c r="R4983" s="9">
        <f t="shared" si="1409"/>
        <v>2.0411919006941139</v>
      </c>
      <c r="S4983" s="9">
        <f t="shared" si="1410"/>
        <v>292.24000000000012</v>
      </c>
      <c r="T4983">
        <f t="shared" si="1411"/>
        <v>337.05000000000007</v>
      </c>
      <c r="U4983" s="9">
        <f t="shared" si="1412"/>
        <v>2.3541737275148882</v>
      </c>
      <c r="V4983" s="9">
        <f t="shared" si="1413"/>
        <v>2.14903477965222</v>
      </c>
      <c r="W4983" s="9">
        <f t="shared" si="1414"/>
        <v>153.84000000000003</v>
      </c>
      <c r="X4983">
        <f t="shared" si="1415"/>
        <v>654.17499999999995</v>
      </c>
      <c r="Y4983" s="9">
        <f t="shared" si="1416"/>
        <v>9.1383569096398247</v>
      </c>
      <c r="Z4983" s="10">
        <f t="shared" si="1417"/>
        <v>0.53051767171320507</v>
      </c>
      <c r="AA4983">
        <f t="shared" si="1418"/>
        <v>44.809999999999945</v>
      </c>
    </row>
    <row r="4984" spans="1:27">
      <c r="A4984" s="1">
        <f t="shared" si="1401"/>
        <v>13004007</v>
      </c>
      <c r="B4984" s="1">
        <v>7</v>
      </c>
      <c r="C4984" s="1">
        <v>4</v>
      </c>
      <c r="D4984" s="2">
        <v>13</v>
      </c>
      <c r="E4984" s="5">
        <v>896.94</v>
      </c>
      <c r="F4984" s="5">
        <v>994.71</v>
      </c>
      <c r="G4984" s="5">
        <v>118.21</v>
      </c>
      <c r="H4984" s="5">
        <v>963.74</v>
      </c>
      <c r="I4984" s="5">
        <v>995.15</v>
      </c>
      <c r="J4984" s="5">
        <v>284.5</v>
      </c>
      <c r="K4984" s="6">
        <f t="shared" si="1402"/>
        <v>930.34</v>
      </c>
      <c r="L4984" s="6">
        <f t="shared" si="1403"/>
        <v>-66.799999999999955</v>
      </c>
      <c r="M4984" s="6">
        <f t="shared" si="1404"/>
        <v>994.93000000000006</v>
      </c>
      <c r="N4984" s="5">
        <f t="shared" si="1405"/>
        <v>154.04046067510964</v>
      </c>
      <c r="O4984" s="6">
        <f t="shared" si="1406"/>
        <v>-0.43999999999994088</v>
      </c>
      <c r="P4984" s="6">
        <f t="shared" si="1407"/>
        <v>308.08092135021928</v>
      </c>
      <c r="Q4984" s="6">
        <f t="shared" si="1408"/>
        <v>-0.70555185578540325</v>
      </c>
      <c r="R4984" s="9">
        <f t="shared" si="1409"/>
        <v>0.2153979535933791</v>
      </c>
      <c r="S4984" s="9">
        <f t="shared" si="1410"/>
        <v>66.360000000000014</v>
      </c>
      <c r="T4984">
        <f t="shared" si="1411"/>
        <v>0.43999999999994088</v>
      </c>
      <c r="U4984" s="9">
        <f t="shared" si="1412"/>
        <v>1.4281961962187169E-3</v>
      </c>
      <c r="V4984" s="9">
        <f t="shared" si="1413"/>
        <v>0.41930541960808804</v>
      </c>
      <c r="W4984" s="9">
        <f t="shared" si="1414"/>
        <v>64.590000000000032</v>
      </c>
      <c r="X4984">
        <f t="shared" si="1415"/>
        <v>994.93000000000006</v>
      </c>
      <c r="Y4984" s="9">
        <f t="shared" si="1416"/>
        <v>6.4588874613821776</v>
      </c>
      <c r="Z4984" s="10">
        <f t="shared" si="1417"/>
        <v>0.53062039161720875</v>
      </c>
      <c r="AA4984">
        <f t="shared" si="1418"/>
        <v>66.799999999999955</v>
      </c>
    </row>
    <row r="4985" spans="1:27">
      <c r="A4985" s="1">
        <f t="shared" si="1401"/>
        <v>4027002</v>
      </c>
      <c r="B4985" s="1">
        <v>2</v>
      </c>
      <c r="C4985" s="1">
        <v>27</v>
      </c>
      <c r="D4985" s="2">
        <v>4</v>
      </c>
      <c r="E4985" s="5">
        <v>320.98</v>
      </c>
      <c r="F4985" s="5">
        <v>160.58000000000001</v>
      </c>
      <c r="G4985" s="5">
        <v>97.58</v>
      </c>
      <c r="H4985" s="5">
        <v>292.72000000000003</v>
      </c>
      <c r="I4985" s="5">
        <v>425.99</v>
      </c>
      <c r="J4985" s="5">
        <v>86.14</v>
      </c>
      <c r="K4985" s="6">
        <f t="shared" si="1402"/>
        <v>306.85000000000002</v>
      </c>
      <c r="L4985" s="6">
        <f t="shared" si="1403"/>
        <v>28.259999999999991</v>
      </c>
      <c r="M4985" s="6">
        <f t="shared" si="1404"/>
        <v>293.28500000000003</v>
      </c>
      <c r="N4985" s="5">
        <f t="shared" si="1405"/>
        <v>65.08063460047083</v>
      </c>
      <c r="O4985" s="6">
        <f t="shared" si="1406"/>
        <v>-265.40999999999997</v>
      </c>
      <c r="P4985" s="6">
        <f t="shared" si="1407"/>
        <v>130.16126920094166</v>
      </c>
      <c r="Q4985" s="6">
        <f t="shared" si="1408"/>
        <v>0.12405632501937792</v>
      </c>
      <c r="R4985" s="9">
        <f t="shared" si="1409"/>
        <v>2.2562011096145289</v>
      </c>
      <c r="S4985" s="9">
        <f t="shared" si="1410"/>
        <v>293.66999999999996</v>
      </c>
      <c r="T4985">
        <f t="shared" si="1411"/>
        <v>265.40999999999997</v>
      </c>
      <c r="U4985" s="9">
        <f t="shared" si="1412"/>
        <v>2.0390858327469341</v>
      </c>
      <c r="V4985" s="9">
        <f t="shared" si="1413"/>
        <v>0.20843373890367475</v>
      </c>
      <c r="W4985" s="9">
        <f t="shared" si="1414"/>
        <v>13.564999999999998</v>
      </c>
      <c r="X4985">
        <f t="shared" si="1415"/>
        <v>293.28500000000003</v>
      </c>
      <c r="Y4985" s="9">
        <f t="shared" si="1416"/>
        <v>4.5064864809704579</v>
      </c>
      <c r="Z4985" s="10">
        <f t="shared" si="1417"/>
        <v>0.53063075674144644</v>
      </c>
      <c r="AA4985">
        <f t="shared" si="1418"/>
        <v>28.259999999999991</v>
      </c>
    </row>
    <row r="4986" spans="1:27">
      <c r="A4986" s="1">
        <f t="shared" si="1401"/>
        <v>9025000</v>
      </c>
      <c r="B4986" s="1">
        <v>0</v>
      </c>
      <c r="C4986" s="1">
        <v>25</v>
      </c>
      <c r="D4986" s="2">
        <v>9</v>
      </c>
      <c r="E4986" s="5">
        <v>26.03</v>
      </c>
      <c r="F4986" s="5">
        <v>29.55</v>
      </c>
      <c r="G4986" s="5">
        <v>130.47</v>
      </c>
      <c r="H4986" s="5">
        <v>34.74</v>
      </c>
      <c r="I4986" s="5">
        <v>100.38</v>
      </c>
      <c r="J4986" s="5">
        <v>62.12</v>
      </c>
      <c r="K4986" s="6">
        <f t="shared" si="1402"/>
        <v>30.385000000000002</v>
      </c>
      <c r="L4986" s="6">
        <f t="shared" si="1403"/>
        <v>-8.7100000000000009</v>
      </c>
      <c r="M4986" s="6">
        <f t="shared" si="1404"/>
        <v>64.965000000000003</v>
      </c>
      <c r="N4986" s="5">
        <f t="shared" si="1405"/>
        <v>72.251843056077121</v>
      </c>
      <c r="O4986" s="6">
        <f t="shared" si="1406"/>
        <v>-70.83</v>
      </c>
      <c r="P4986" s="6">
        <f t="shared" si="1407"/>
        <v>144.50368611215424</v>
      </c>
      <c r="Q4986" s="6">
        <f t="shared" si="1408"/>
        <v>0.6303973821036073</v>
      </c>
      <c r="R4986" s="9">
        <f t="shared" si="1409"/>
        <v>0.42988522764593384</v>
      </c>
      <c r="S4986" s="9">
        <f t="shared" si="1410"/>
        <v>62.12</v>
      </c>
      <c r="T4986">
        <f t="shared" si="1411"/>
        <v>70.83</v>
      </c>
      <c r="U4986" s="9">
        <f t="shared" si="1412"/>
        <v>0.49016050666712002</v>
      </c>
      <c r="V4986" s="9">
        <f t="shared" si="1413"/>
        <v>0.47860370804882141</v>
      </c>
      <c r="W4986" s="9">
        <f t="shared" si="1414"/>
        <v>34.58</v>
      </c>
      <c r="X4986">
        <f t="shared" si="1415"/>
        <v>64.965000000000003</v>
      </c>
      <c r="Y4986" s="9">
        <f t="shared" si="1416"/>
        <v>0.89914661345840619</v>
      </c>
      <c r="Z4986" s="10">
        <f t="shared" si="1417"/>
        <v>0.53075323833208965</v>
      </c>
      <c r="AA4986">
        <f t="shared" si="1418"/>
        <v>8.7100000000000009</v>
      </c>
    </row>
    <row r="4987" spans="1:27">
      <c r="A4987" s="1">
        <f t="shared" si="1401"/>
        <v>8025002</v>
      </c>
      <c r="B4987" s="1">
        <v>2</v>
      </c>
      <c r="C4987" s="1">
        <v>25</v>
      </c>
      <c r="D4987" s="2">
        <v>8</v>
      </c>
      <c r="E4987" s="5">
        <v>1835.24</v>
      </c>
      <c r="F4987" s="5">
        <v>2130.48</v>
      </c>
      <c r="G4987" s="5">
        <v>191.25</v>
      </c>
      <c r="H4987" s="5">
        <v>1861.56</v>
      </c>
      <c r="I4987" s="5">
        <v>1684.7</v>
      </c>
      <c r="J4987" s="5">
        <v>145.25</v>
      </c>
      <c r="K4987" s="6">
        <f t="shared" si="1402"/>
        <v>1848.4</v>
      </c>
      <c r="L4987" s="6">
        <f t="shared" si="1403"/>
        <v>-26.319999999999936</v>
      </c>
      <c r="M4987" s="6">
        <f t="shared" si="1404"/>
        <v>1907.5900000000001</v>
      </c>
      <c r="N4987" s="5">
        <f t="shared" si="1405"/>
        <v>120.07718871625868</v>
      </c>
      <c r="O4987" s="6">
        <f t="shared" si="1406"/>
        <v>445.78</v>
      </c>
      <c r="P4987" s="6">
        <f t="shared" si="1407"/>
        <v>240.15437743251735</v>
      </c>
      <c r="Q4987" s="6">
        <f t="shared" si="1408"/>
        <v>0.26838725338269109</v>
      </c>
      <c r="R4987" s="9">
        <f t="shared" si="1409"/>
        <v>1.9658188413936306</v>
      </c>
      <c r="S4987" s="9">
        <f t="shared" si="1410"/>
        <v>472.09999999999991</v>
      </c>
      <c r="T4987">
        <f t="shared" si="1411"/>
        <v>445.78</v>
      </c>
      <c r="U4987" s="9">
        <f t="shared" si="1412"/>
        <v>1.85622267129094</v>
      </c>
      <c r="V4987" s="9">
        <f t="shared" si="1413"/>
        <v>0.49293292616856227</v>
      </c>
      <c r="W4987" s="9">
        <f t="shared" si="1414"/>
        <v>59.190000000000055</v>
      </c>
      <c r="X4987">
        <f t="shared" si="1415"/>
        <v>1907.5900000000001</v>
      </c>
      <c r="Y4987" s="9">
        <f t="shared" si="1416"/>
        <v>15.886364599254721</v>
      </c>
      <c r="Z4987" s="10">
        <f t="shared" si="1417"/>
        <v>0.53075889064621418</v>
      </c>
      <c r="AA4987">
        <f t="shared" si="1418"/>
        <v>26.319999999999936</v>
      </c>
    </row>
    <row r="4988" spans="1:27">
      <c r="A4988" s="1">
        <f t="shared" si="1401"/>
        <v>7024997</v>
      </c>
      <c r="B4988" s="1">
        <v>-3</v>
      </c>
      <c r="C4988" s="1">
        <v>25</v>
      </c>
      <c r="D4988" s="2">
        <v>7</v>
      </c>
      <c r="E4988" s="5">
        <v>1632.97</v>
      </c>
      <c r="F4988" s="5">
        <v>1720.67</v>
      </c>
      <c r="G4988" s="5">
        <v>206.58</v>
      </c>
      <c r="H4988" s="5">
        <v>1652.64</v>
      </c>
      <c r="I4988" s="5">
        <v>1524.68</v>
      </c>
      <c r="J4988" s="5">
        <v>143.30000000000001</v>
      </c>
      <c r="K4988" s="6">
        <f t="shared" si="1402"/>
        <v>1642.8050000000001</v>
      </c>
      <c r="L4988" s="6">
        <f t="shared" si="1403"/>
        <v>-19.670000000000073</v>
      </c>
      <c r="M4988" s="6">
        <f t="shared" si="1404"/>
        <v>1622.6750000000002</v>
      </c>
      <c r="N4988" s="5">
        <f t="shared" si="1405"/>
        <v>125.70818032252318</v>
      </c>
      <c r="O4988" s="6">
        <f t="shared" si="1406"/>
        <v>195.99</v>
      </c>
      <c r="P4988" s="6">
        <f t="shared" si="1407"/>
        <v>251.41636064504635</v>
      </c>
      <c r="Q4988" s="6">
        <f t="shared" si="1408"/>
        <v>0.35026643110800892</v>
      </c>
      <c r="R4988" s="9">
        <f t="shared" si="1409"/>
        <v>0.8577802949923069</v>
      </c>
      <c r="S4988" s="9">
        <f t="shared" si="1410"/>
        <v>215.66000000000008</v>
      </c>
      <c r="T4988">
        <f t="shared" si="1411"/>
        <v>195.99</v>
      </c>
      <c r="U4988" s="9">
        <f t="shared" si="1412"/>
        <v>0.77954354083066946</v>
      </c>
      <c r="V4988" s="9">
        <f t="shared" si="1413"/>
        <v>0.16013277694700018</v>
      </c>
      <c r="W4988" s="9">
        <f t="shared" si="1414"/>
        <v>20.129999999999882</v>
      </c>
      <c r="X4988">
        <f t="shared" si="1415"/>
        <v>1622.6750000000002</v>
      </c>
      <c r="Y4988" s="9">
        <f t="shared" si="1416"/>
        <v>12.908268943491063</v>
      </c>
      <c r="Z4988" s="10">
        <f t="shared" si="1417"/>
        <v>0.53080222305487756</v>
      </c>
      <c r="AA4988">
        <f t="shared" si="1418"/>
        <v>19.670000000000073</v>
      </c>
    </row>
    <row r="4989" spans="1:27">
      <c r="A4989" s="1">
        <f t="shared" si="1401"/>
        <v>11023001</v>
      </c>
      <c r="B4989" s="1">
        <v>1</v>
      </c>
      <c r="C4989" s="1">
        <v>23</v>
      </c>
      <c r="D4989" s="2">
        <v>11</v>
      </c>
      <c r="E4989" s="5">
        <v>1187.03</v>
      </c>
      <c r="F4989" s="5">
        <v>1139.32</v>
      </c>
      <c r="G4989" s="5">
        <v>109.85</v>
      </c>
      <c r="H4989" s="5">
        <v>1185.6199999999999</v>
      </c>
      <c r="I4989" s="5">
        <v>1169.75</v>
      </c>
      <c r="J4989" s="5">
        <v>144.97</v>
      </c>
      <c r="K4989" s="6">
        <f t="shared" si="1402"/>
        <v>1186.3249999999998</v>
      </c>
      <c r="L4989" s="6">
        <f t="shared" si="1403"/>
        <v>1.4100000000000819</v>
      </c>
      <c r="M4989" s="6">
        <f t="shared" si="1404"/>
        <v>1154.5349999999999</v>
      </c>
      <c r="N4989" s="5">
        <f t="shared" si="1405"/>
        <v>90.944108385315417</v>
      </c>
      <c r="O4989" s="6">
        <f t="shared" si="1406"/>
        <v>-30.430000000000064</v>
      </c>
      <c r="P4989" s="6">
        <f t="shared" si="1407"/>
        <v>181.88821677063083</v>
      </c>
      <c r="Q4989" s="6">
        <f t="shared" si="1408"/>
        <v>-0.27050723688781525</v>
      </c>
      <c r="R4989" s="9">
        <f t="shared" si="1409"/>
        <v>0.17505257110828573</v>
      </c>
      <c r="S4989" s="9">
        <f t="shared" si="1410"/>
        <v>31.840000000000146</v>
      </c>
      <c r="T4989">
        <f t="shared" si="1411"/>
        <v>30.430000000000064</v>
      </c>
      <c r="U4989" s="9">
        <f t="shared" si="1412"/>
        <v>0.1673005571239046</v>
      </c>
      <c r="V4989" s="9">
        <f t="shared" si="1413"/>
        <v>0.3495553539907269</v>
      </c>
      <c r="W4989" s="9">
        <f t="shared" si="1414"/>
        <v>31.789999999999964</v>
      </c>
      <c r="X4989">
        <f t="shared" si="1415"/>
        <v>1154.5349999999999</v>
      </c>
      <c r="Y4989" s="9">
        <f t="shared" si="1416"/>
        <v>12.694994986463803</v>
      </c>
      <c r="Z4989" s="10">
        <f t="shared" si="1417"/>
        <v>0.53080222305487756</v>
      </c>
      <c r="AA4989">
        <f t="shared" si="1418"/>
        <v>1.4100000000000819</v>
      </c>
    </row>
    <row r="4990" spans="1:27">
      <c r="A4990" s="1">
        <f t="shared" si="1401"/>
        <v>10013007</v>
      </c>
      <c r="B4990" s="1">
        <v>7</v>
      </c>
      <c r="C4990" s="1">
        <v>13</v>
      </c>
      <c r="D4990" s="2">
        <v>10</v>
      </c>
      <c r="E4990" s="5">
        <v>1121.3900000000001</v>
      </c>
      <c r="F4990" s="5">
        <v>1356.02</v>
      </c>
      <c r="G4990" s="5">
        <v>142.18</v>
      </c>
      <c r="H4990" s="5">
        <v>1176.73</v>
      </c>
      <c r="I4990" s="5">
        <v>1023.42</v>
      </c>
      <c r="J4990" s="5">
        <v>88.65</v>
      </c>
      <c r="K4990" s="6">
        <f t="shared" si="1402"/>
        <v>1149.06</v>
      </c>
      <c r="L4990" s="6">
        <f t="shared" si="1403"/>
        <v>-55.339999999999918</v>
      </c>
      <c r="M4990" s="6">
        <f t="shared" si="1404"/>
        <v>1189.72</v>
      </c>
      <c r="N4990" s="5">
        <f t="shared" si="1405"/>
        <v>83.776450897612037</v>
      </c>
      <c r="O4990" s="6">
        <f t="shared" si="1406"/>
        <v>332.6</v>
      </c>
      <c r="P4990" s="6">
        <f t="shared" si="1407"/>
        <v>167.55290179522407</v>
      </c>
      <c r="Q4990" s="6">
        <f t="shared" si="1408"/>
        <v>0.44013467790056326</v>
      </c>
      <c r="R4990" s="9">
        <f t="shared" si="1409"/>
        <v>2.3153284475736711</v>
      </c>
      <c r="S4990" s="9">
        <f t="shared" si="1410"/>
        <v>387.93999999999994</v>
      </c>
      <c r="T4990">
        <f t="shared" si="1411"/>
        <v>332.6</v>
      </c>
      <c r="U4990" s="9">
        <f t="shared" si="1412"/>
        <v>1.9850447019204083</v>
      </c>
      <c r="V4990" s="9">
        <f t="shared" si="1413"/>
        <v>0.48533925183453974</v>
      </c>
      <c r="W4990" s="9">
        <f t="shared" si="1414"/>
        <v>40.660000000000082</v>
      </c>
      <c r="X4990">
        <f t="shared" si="1415"/>
        <v>1189.72</v>
      </c>
      <c r="Y4990" s="9">
        <f t="shared" si="1416"/>
        <v>14.201126775518629</v>
      </c>
      <c r="Z4990" s="10">
        <f t="shared" si="1417"/>
        <v>0.53086627317997892</v>
      </c>
      <c r="AA4990">
        <f t="shared" si="1418"/>
        <v>55.339999999999918</v>
      </c>
    </row>
    <row r="4991" spans="1:27">
      <c r="A4991" s="1">
        <f t="shared" si="1401"/>
        <v>17013001</v>
      </c>
      <c r="B4991" s="1">
        <v>1</v>
      </c>
      <c r="C4991" s="1">
        <v>13</v>
      </c>
      <c r="D4991" s="2">
        <v>17</v>
      </c>
      <c r="E4991" s="5">
        <v>1093.52</v>
      </c>
      <c r="F4991" s="5">
        <v>979.4</v>
      </c>
      <c r="G4991" s="5">
        <v>88.93</v>
      </c>
      <c r="H4991" s="5">
        <v>1067.8699999999999</v>
      </c>
      <c r="I4991" s="5">
        <v>1156.57</v>
      </c>
      <c r="J4991" s="5">
        <v>75.42</v>
      </c>
      <c r="K4991" s="6">
        <f t="shared" si="1402"/>
        <v>1080.6949999999999</v>
      </c>
      <c r="L4991" s="6">
        <f t="shared" si="1403"/>
        <v>25.650000000000091</v>
      </c>
      <c r="M4991" s="6">
        <f t="shared" si="1404"/>
        <v>1067.9849999999999</v>
      </c>
      <c r="N4991" s="5">
        <f t="shared" si="1405"/>
        <v>58.302489869644504</v>
      </c>
      <c r="O4991" s="6">
        <f t="shared" si="1406"/>
        <v>-177.16999999999996</v>
      </c>
      <c r="P4991" s="6">
        <f t="shared" si="1407"/>
        <v>116.60497973928901</v>
      </c>
      <c r="Q4991" s="6">
        <f t="shared" si="1408"/>
        <v>0.16330175863794461</v>
      </c>
      <c r="R4991" s="9">
        <f t="shared" si="1409"/>
        <v>1.7393768298187153</v>
      </c>
      <c r="S4991" s="9">
        <f t="shared" si="1410"/>
        <v>202.82000000000005</v>
      </c>
      <c r="T4991">
        <f t="shared" si="1411"/>
        <v>177.16999999999996</v>
      </c>
      <c r="U4991" s="9">
        <f t="shared" si="1412"/>
        <v>1.519403377078107</v>
      </c>
      <c r="V4991" s="9">
        <f t="shared" si="1413"/>
        <v>0.21800098123455211</v>
      </c>
      <c r="W4991" s="9">
        <f t="shared" si="1414"/>
        <v>12.710000000000036</v>
      </c>
      <c r="X4991">
        <f t="shared" si="1415"/>
        <v>1067.9849999999999</v>
      </c>
      <c r="Y4991" s="9">
        <f t="shared" si="1416"/>
        <v>18.317999838220491</v>
      </c>
      <c r="Z4991" s="10">
        <f t="shared" si="1417"/>
        <v>0.53088134267461307</v>
      </c>
      <c r="AA4991">
        <f t="shared" si="1418"/>
        <v>25.650000000000091</v>
      </c>
    </row>
    <row r="4992" spans="1:27">
      <c r="A4992" s="1">
        <f t="shared" si="1401"/>
        <v>19001998</v>
      </c>
      <c r="B4992" s="1">
        <v>-2</v>
      </c>
      <c r="C4992" s="1">
        <v>2</v>
      </c>
      <c r="D4992" s="2">
        <v>19</v>
      </c>
      <c r="E4992" s="5">
        <v>627.04</v>
      </c>
      <c r="F4992" s="5">
        <v>515.48</v>
      </c>
      <c r="G4992" s="5">
        <v>92.56</v>
      </c>
      <c r="H4992" s="5">
        <v>664.65</v>
      </c>
      <c r="I4992" s="5">
        <v>607.47</v>
      </c>
      <c r="J4992" s="5">
        <v>102.31</v>
      </c>
      <c r="K4992" s="6">
        <f t="shared" si="1402"/>
        <v>645.84500000000003</v>
      </c>
      <c r="L4992" s="6">
        <f t="shared" si="1403"/>
        <v>-37.610000000000014</v>
      </c>
      <c r="M4992" s="6">
        <f t="shared" si="1404"/>
        <v>561.47500000000002</v>
      </c>
      <c r="N4992" s="5">
        <f t="shared" si="1405"/>
        <v>68.983131452551504</v>
      </c>
      <c r="O4992" s="6">
        <f t="shared" si="1406"/>
        <v>-91.990000000000009</v>
      </c>
      <c r="P4992" s="6">
        <f t="shared" si="1407"/>
        <v>137.96626290510301</v>
      </c>
      <c r="Q4992" s="6">
        <f t="shared" si="1408"/>
        <v>-9.9816835994967643E-2</v>
      </c>
      <c r="R4992" s="9">
        <f t="shared" si="1409"/>
        <v>0.39415433059460381</v>
      </c>
      <c r="S4992" s="9">
        <f t="shared" si="1410"/>
        <v>54.379999999999995</v>
      </c>
      <c r="T4992">
        <f t="shared" si="1411"/>
        <v>91.990000000000009</v>
      </c>
      <c r="U4992" s="9">
        <f t="shared" si="1412"/>
        <v>0.66675720616766476</v>
      </c>
      <c r="V4992" s="9">
        <f t="shared" si="1413"/>
        <v>1.2230526249454479</v>
      </c>
      <c r="W4992" s="9">
        <f t="shared" si="1414"/>
        <v>84.37</v>
      </c>
      <c r="X4992">
        <f t="shared" si="1415"/>
        <v>561.47500000000002</v>
      </c>
      <c r="Y4992" s="9">
        <f t="shared" si="1416"/>
        <v>8.1393086712249065</v>
      </c>
      <c r="Z4992" s="10">
        <f t="shared" si="1417"/>
        <v>0.53103860499967415</v>
      </c>
      <c r="AA4992">
        <f t="shared" si="1418"/>
        <v>37.610000000000014</v>
      </c>
    </row>
    <row r="4993" spans="1:27">
      <c r="A4993" s="1">
        <f t="shared" si="1401"/>
        <v>15002006</v>
      </c>
      <c r="B4993" s="1">
        <v>6</v>
      </c>
      <c r="C4993" s="1">
        <v>2</v>
      </c>
      <c r="D4993" s="2">
        <v>15</v>
      </c>
      <c r="E4993" s="5">
        <v>945.23</v>
      </c>
      <c r="F4993" s="5">
        <v>1155.29</v>
      </c>
      <c r="G4993" s="5">
        <v>102.04</v>
      </c>
      <c r="H4993" s="5">
        <v>892.53</v>
      </c>
      <c r="I4993" s="5">
        <v>1141.07</v>
      </c>
      <c r="J4993" s="5">
        <v>140.22999999999999</v>
      </c>
      <c r="K4993" s="6">
        <f t="shared" si="1402"/>
        <v>918.88</v>
      </c>
      <c r="L4993" s="6">
        <f t="shared" si="1403"/>
        <v>52.700000000000045</v>
      </c>
      <c r="M4993" s="6">
        <f t="shared" si="1404"/>
        <v>1148.1799999999998</v>
      </c>
      <c r="N4993" s="5">
        <f t="shared" si="1405"/>
        <v>86.713053371450357</v>
      </c>
      <c r="O4993" s="6">
        <f t="shared" si="1406"/>
        <v>14.220000000000027</v>
      </c>
      <c r="P4993" s="6">
        <f t="shared" si="1407"/>
        <v>173.42610674290071</v>
      </c>
      <c r="Q4993" s="6">
        <f t="shared" si="1408"/>
        <v>-0.30762409446049843</v>
      </c>
      <c r="R4993" s="9">
        <f t="shared" si="1409"/>
        <v>0.2218812422344551</v>
      </c>
      <c r="S4993" s="9">
        <f t="shared" si="1410"/>
        <v>38.480000000000018</v>
      </c>
      <c r="T4993">
        <f t="shared" si="1411"/>
        <v>14.220000000000027</v>
      </c>
      <c r="U4993" s="9">
        <f t="shared" si="1412"/>
        <v>8.1994575482691165E-2</v>
      </c>
      <c r="V4993" s="9">
        <f t="shared" si="1413"/>
        <v>2.6443538900395267</v>
      </c>
      <c r="W4993" s="9">
        <f t="shared" si="1414"/>
        <v>229.29999999999984</v>
      </c>
      <c r="X4993">
        <f t="shared" si="1415"/>
        <v>1148.1799999999998</v>
      </c>
      <c r="Y4993" s="9">
        <f t="shared" si="1416"/>
        <v>13.241143695881314</v>
      </c>
      <c r="Z4993" s="10">
        <f t="shared" si="1417"/>
        <v>0.53108379753104884</v>
      </c>
      <c r="AA4993">
        <f t="shared" si="1418"/>
        <v>52.700000000000045</v>
      </c>
    </row>
    <row r="4994" spans="1:27">
      <c r="A4994" s="1">
        <f t="shared" si="1401"/>
        <v>11018005</v>
      </c>
      <c r="B4994" s="1">
        <v>5</v>
      </c>
      <c r="C4994" s="1">
        <v>18</v>
      </c>
      <c r="D4994" s="2">
        <v>11</v>
      </c>
      <c r="E4994" s="5">
        <v>385.21</v>
      </c>
      <c r="F4994" s="5">
        <v>475.33</v>
      </c>
      <c r="G4994" s="5">
        <v>87.26</v>
      </c>
      <c r="H4994" s="5">
        <v>412.36</v>
      </c>
      <c r="I4994" s="5">
        <v>508.23</v>
      </c>
      <c r="J4994" s="5">
        <v>110.96</v>
      </c>
      <c r="K4994" s="6">
        <f t="shared" si="1402"/>
        <v>398.78499999999997</v>
      </c>
      <c r="L4994" s="6">
        <f t="shared" si="1403"/>
        <v>-27.150000000000034</v>
      </c>
      <c r="M4994" s="6">
        <f t="shared" si="1404"/>
        <v>491.78</v>
      </c>
      <c r="N4994" s="5">
        <f t="shared" si="1405"/>
        <v>70.58050226514402</v>
      </c>
      <c r="O4994" s="6">
        <f t="shared" si="1406"/>
        <v>-32.900000000000034</v>
      </c>
      <c r="P4994" s="6">
        <f t="shared" si="1407"/>
        <v>141.16100453028804</v>
      </c>
      <c r="Q4994" s="6">
        <f t="shared" si="1408"/>
        <v>-0.23575794503111466</v>
      </c>
      <c r="R4994" s="9">
        <f t="shared" si="1409"/>
        <v>4.0733629086397286E-2</v>
      </c>
      <c r="S4994" s="9">
        <f t="shared" si="1410"/>
        <v>5.75</v>
      </c>
      <c r="T4994">
        <f t="shared" si="1411"/>
        <v>32.900000000000034</v>
      </c>
      <c r="U4994" s="9">
        <f t="shared" si="1412"/>
        <v>0.23306719946825602</v>
      </c>
      <c r="V4994" s="9">
        <f t="shared" si="1413"/>
        <v>1.3175735084833098</v>
      </c>
      <c r="W4994" s="9">
        <f t="shared" si="1414"/>
        <v>92.995000000000005</v>
      </c>
      <c r="X4994">
        <f t="shared" si="1415"/>
        <v>491.78</v>
      </c>
      <c r="Y4994" s="9">
        <f t="shared" si="1416"/>
        <v>6.9676466476898975</v>
      </c>
      <c r="Z4994" s="10">
        <f t="shared" si="1417"/>
        <v>0.53109886085360791</v>
      </c>
      <c r="AA4994">
        <f t="shared" si="1418"/>
        <v>27.150000000000034</v>
      </c>
    </row>
    <row r="4995" spans="1:27">
      <c r="A4995" s="1">
        <f t="shared" si="1401"/>
        <v>11020004</v>
      </c>
      <c r="B4995" s="1">
        <v>4</v>
      </c>
      <c r="C4995" s="1">
        <v>20</v>
      </c>
      <c r="D4995" s="2">
        <v>11</v>
      </c>
      <c r="E4995" s="5">
        <v>1573.64</v>
      </c>
      <c r="F4995" s="5">
        <v>1372.46</v>
      </c>
      <c r="G4995" s="5">
        <v>129.08000000000001</v>
      </c>
      <c r="H4995" s="5">
        <v>1515.7</v>
      </c>
      <c r="I4995" s="5">
        <v>1656.55</v>
      </c>
      <c r="J4995" s="5">
        <v>144.13</v>
      </c>
      <c r="K4995" s="6">
        <f t="shared" si="1402"/>
        <v>1544.67</v>
      </c>
      <c r="L4995" s="6">
        <f t="shared" si="1403"/>
        <v>57.940000000000055</v>
      </c>
      <c r="M4995" s="6">
        <f t="shared" si="1404"/>
        <v>1514.5050000000001</v>
      </c>
      <c r="N4995" s="5">
        <f t="shared" si="1405"/>
        <v>96.740766096821872</v>
      </c>
      <c r="O4995" s="6">
        <f t="shared" si="1406"/>
        <v>-284.08999999999992</v>
      </c>
      <c r="P4995" s="6">
        <f t="shared" si="1407"/>
        <v>193.48153219364374</v>
      </c>
      <c r="Q4995" s="6">
        <f t="shared" si="1408"/>
        <v>-0.10983836392939766</v>
      </c>
      <c r="R4995" s="9">
        <f t="shared" si="1409"/>
        <v>1.7677656162950126</v>
      </c>
      <c r="S4995" s="9">
        <f t="shared" si="1410"/>
        <v>342.03</v>
      </c>
      <c r="T4995">
        <f t="shared" si="1411"/>
        <v>284.08999999999992</v>
      </c>
      <c r="U4995" s="9">
        <f t="shared" si="1412"/>
        <v>1.4683055110173087</v>
      </c>
      <c r="V4995" s="9">
        <f t="shared" si="1413"/>
        <v>0.31181270540911032</v>
      </c>
      <c r="W4995" s="9">
        <f t="shared" si="1414"/>
        <v>30.164999999999964</v>
      </c>
      <c r="X4995">
        <f t="shared" si="1415"/>
        <v>1514.5050000000001</v>
      </c>
      <c r="Y4995" s="9">
        <f t="shared" si="1416"/>
        <v>15.655292604197752</v>
      </c>
      <c r="Z4995" s="10">
        <f t="shared" si="1417"/>
        <v>0.53112145503641628</v>
      </c>
      <c r="AA4995">
        <f t="shared" si="1418"/>
        <v>57.940000000000055</v>
      </c>
    </row>
    <row r="4996" spans="1:27">
      <c r="A4996" s="1">
        <f t="shared" si="1401"/>
        <v>5025997</v>
      </c>
      <c r="B4996" s="1">
        <v>-3</v>
      </c>
      <c r="C4996" s="1">
        <v>26</v>
      </c>
      <c r="D4996" s="2">
        <v>5</v>
      </c>
      <c r="E4996" s="5">
        <v>1749.76</v>
      </c>
      <c r="F4996" s="5">
        <v>1550.33</v>
      </c>
      <c r="G4996" s="5">
        <v>129.63999999999999</v>
      </c>
      <c r="H4996" s="5">
        <v>1745.44</v>
      </c>
      <c r="I4996" s="5">
        <v>1536.67</v>
      </c>
      <c r="J4996" s="5">
        <v>126.57</v>
      </c>
      <c r="K4996" s="6">
        <f t="shared" si="1402"/>
        <v>1747.6</v>
      </c>
      <c r="L4996" s="6">
        <f t="shared" si="1403"/>
        <v>4.3199999999999363</v>
      </c>
      <c r="M4996" s="6">
        <f t="shared" si="1404"/>
        <v>1543.5</v>
      </c>
      <c r="N4996" s="5">
        <f t="shared" si="1405"/>
        <v>90.590416849686704</v>
      </c>
      <c r="O4996" s="6">
        <f t="shared" si="1406"/>
        <v>13.659999999999854</v>
      </c>
      <c r="P4996" s="6">
        <f t="shared" si="1407"/>
        <v>181.18083369937341</v>
      </c>
      <c r="Q4996" s="6">
        <f t="shared" si="1408"/>
        <v>2.3961276157586642E-2</v>
      </c>
      <c r="R4996" s="9">
        <f t="shared" si="1409"/>
        <v>5.1550706602318828E-2</v>
      </c>
      <c r="S4996" s="9">
        <f t="shared" si="1410"/>
        <v>9.3399999999999181</v>
      </c>
      <c r="T4996">
        <f t="shared" si="1411"/>
        <v>13.659999999999854</v>
      </c>
      <c r="U4996" s="9">
        <f t="shared" si="1412"/>
        <v>7.5394288242791638E-2</v>
      </c>
      <c r="V4996" s="9">
        <f t="shared" si="1413"/>
        <v>2.2529976911206337</v>
      </c>
      <c r="W4996" s="9">
        <f t="shared" si="1414"/>
        <v>204.09999999999991</v>
      </c>
      <c r="X4996">
        <f t="shared" si="1415"/>
        <v>1543.5</v>
      </c>
      <c r="Y4996" s="9">
        <f t="shared" si="1416"/>
        <v>17.038226047254778</v>
      </c>
      <c r="Z4996" s="10">
        <f t="shared" si="1417"/>
        <v>0.53117793628877319</v>
      </c>
      <c r="AA4996">
        <f t="shared" si="1418"/>
        <v>4.3199999999999363</v>
      </c>
    </row>
    <row r="4997" spans="1:27">
      <c r="A4997" s="1">
        <f t="shared" si="1401"/>
        <v>14001993</v>
      </c>
      <c r="B4997" s="1">
        <v>-7</v>
      </c>
      <c r="C4997" s="1">
        <v>2</v>
      </c>
      <c r="D4997" s="2">
        <v>14</v>
      </c>
      <c r="E4997" s="5">
        <v>425.82</v>
      </c>
      <c r="F4997" s="5">
        <v>387.23</v>
      </c>
      <c r="G4997" s="5">
        <v>79.45</v>
      </c>
      <c r="H4997" s="5">
        <v>431.54</v>
      </c>
      <c r="I4997" s="5">
        <v>421.25</v>
      </c>
      <c r="J4997" s="5">
        <v>69.14</v>
      </c>
      <c r="K4997" s="6">
        <f t="shared" si="1402"/>
        <v>428.68</v>
      </c>
      <c r="L4997" s="6">
        <f t="shared" si="1403"/>
        <v>-5.7200000000000273</v>
      </c>
      <c r="M4997" s="6">
        <f t="shared" si="1404"/>
        <v>404.24</v>
      </c>
      <c r="N4997" s="5">
        <f t="shared" si="1405"/>
        <v>52.660806345896376</v>
      </c>
      <c r="O4997" s="6">
        <f t="shared" si="1406"/>
        <v>-34.019999999999982</v>
      </c>
      <c r="P4997" s="6">
        <f t="shared" si="1407"/>
        <v>105.32161269179275</v>
      </c>
      <c r="Q4997" s="6">
        <f t="shared" si="1408"/>
        <v>0.13810622268251135</v>
      </c>
      <c r="R4997" s="9">
        <f t="shared" si="1409"/>
        <v>0.26870078492640903</v>
      </c>
      <c r="S4997" s="9">
        <f t="shared" si="1410"/>
        <v>28.299999999999955</v>
      </c>
      <c r="T4997">
        <f t="shared" si="1411"/>
        <v>34.019999999999982</v>
      </c>
      <c r="U4997" s="9">
        <f t="shared" si="1412"/>
        <v>0.32301062555464471</v>
      </c>
      <c r="V4997" s="9">
        <f t="shared" si="1413"/>
        <v>0.46410227445946617</v>
      </c>
      <c r="W4997" s="9">
        <f t="shared" si="1414"/>
        <v>24.439999999999998</v>
      </c>
      <c r="X4997">
        <f t="shared" si="1415"/>
        <v>404.24</v>
      </c>
      <c r="Y4997" s="9">
        <f t="shared" si="1416"/>
        <v>7.6762971942510081</v>
      </c>
      <c r="Z4997" s="10">
        <f t="shared" si="1417"/>
        <v>0.53120805716781061</v>
      </c>
      <c r="AA4997">
        <f t="shared" si="1418"/>
        <v>5.7200000000000273</v>
      </c>
    </row>
    <row r="4998" spans="1:27">
      <c r="A4998" s="1">
        <f t="shared" si="1401"/>
        <v>20007</v>
      </c>
      <c r="B4998" s="1">
        <v>7</v>
      </c>
      <c r="C4998" s="1">
        <v>20</v>
      </c>
      <c r="D4998" s="2">
        <v>0</v>
      </c>
      <c r="E4998" s="5">
        <v>1632.09</v>
      </c>
      <c r="F4998" s="5">
        <v>1908.85</v>
      </c>
      <c r="G4998" s="5">
        <v>173.13</v>
      </c>
      <c r="H4998" s="5">
        <v>1655.98</v>
      </c>
      <c r="I4998" s="5">
        <v>1597.72</v>
      </c>
      <c r="J4998" s="5">
        <v>109.56</v>
      </c>
      <c r="K4998" s="6">
        <f t="shared" si="1402"/>
        <v>1644.0349999999999</v>
      </c>
      <c r="L4998" s="6">
        <f t="shared" si="1403"/>
        <v>-23.8900000000001</v>
      </c>
      <c r="M4998" s="6">
        <f t="shared" si="1404"/>
        <v>1753.2849999999999</v>
      </c>
      <c r="N4998" s="5">
        <f t="shared" si="1405"/>
        <v>102.44192318089308</v>
      </c>
      <c r="O4998" s="6">
        <f t="shared" si="1406"/>
        <v>311.12999999999988</v>
      </c>
      <c r="P4998" s="6">
        <f t="shared" si="1407"/>
        <v>204.88384636178617</v>
      </c>
      <c r="Q4998" s="6">
        <f t="shared" si="1408"/>
        <v>0.4281019636034783</v>
      </c>
      <c r="R4998" s="9">
        <f t="shared" si="1409"/>
        <v>1.635170395075549</v>
      </c>
      <c r="S4998" s="9">
        <f t="shared" si="1410"/>
        <v>335.02</v>
      </c>
      <c r="T4998">
        <f t="shared" si="1411"/>
        <v>311.12999999999988</v>
      </c>
      <c r="U4998" s="9">
        <f t="shared" si="1412"/>
        <v>1.5185677422836112</v>
      </c>
      <c r="V4998" s="9">
        <f t="shared" si="1413"/>
        <v>1.0664579169124455</v>
      </c>
      <c r="W4998" s="9">
        <f t="shared" si="1414"/>
        <v>109.25</v>
      </c>
      <c r="X4998">
        <f t="shared" si="1415"/>
        <v>1753.2849999999999</v>
      </c>
      <c r="Y4998" s="9">
        <f t="shared" si="1416"/>
        <v>17.114916877380658</v>
      </c>
      <c r="Z4998" s="10">
        <f t="shared" si="1417"/>
        <v>0.53124570586499797</v>
      </c>
      <c r="AA4998">
        <f t="shared" si="1418"/>
        <v>23.8900000000001</v>
      </c>
    </row>
    <row r="4999" spans="1:27">
      <c r="A4999" s="1">
        <f t="shared" si="1401"/>
        <v>15015997</v>
      </c>
      <c r="B4999" s="1">
        <v>-3</v>
      </c>
      <c r="C4999" s="1">
        <v>16</v>
      </c>
      <c r="D4999" s="2">
        <v>15</v>
      </c>
      <c r="E4999" s="5">
        <v>2126</v>
      </c>
      <c r="F4999" s="5">
        <v>2429.9</v>
      </c>
      <c r="G4999" s="5">
        <v>144.69</v>
      </c>
      <c r="H4999" s="5">
        <v>2043.36</v>
      </c>
      <c r="I4999" s="5">
        <v>2259.84</v>
      </c>
      <c r="J4999" s="5">
        <v>144.97</v>
      </c>
      <c r="K4999" s="6">
        <f t="shared" si="1402"/>
        <v>2084.6799999999998</v>
      </c>
      <c r="L4999" s="6">
        <f t="shared" si="1403"/>
        <v>82.6400000000001</v>
      </c>
      <c r="M4999" s="6">
        <f t="shared" si="1404"/>
        <v>2344.87</v>
      </c>
      <c r="N4999" s="5">
        <f t="shared" si="1405"/>
        <v>102.41032296599792</v>
      </c>
      <c r="O4999" s="6">
        <f t="shared" si="1406"/>
        <v>170.05999999999995</v>
      </c>
      <c r="P4999" s="6">
        <f t="shared" si="1407"/>
        <v>204.82064593199584</v>
      </c>
      <c r="Q4999" s="6">
        <f t="shared" si="1408"/>
        <v>-1.9332993051474976E-3</v>
      </c>
      <c r="R4999" s="9">
        <f t="shared" si="1409"/>
        <v>0.42681244169606253</v>
      </c>
      <c r="S4999" s="9">
        <f t="shared" si="1410"/>
        <v>87.419999999999845</v>
      </c>
      <c r="T4999">
        <f t="shared" si="1411"/>
        <v>170.05999999999995</v>
      </c>
      <c r="U4999" s="9">
        <f t="shared" si="1412"/>
        <v>0.83028739229961679</v>
      </c>
      <c r="V4999" s="9">
        <f t="shared" si="1413"/>
        <v>2.5406618440837048</v>
      </c>
      <c r="W4999" s="9">
        <f t="shared" si="1414"/>
        <v>260.19000000000005</v>
      </c>
      <c r="X4999">
        <f t="shared" si="1415"/>
        <v>2344.87</v>
      </c>
      <c r="Y4999" s="9">
        <f t="shared" si="1416"/>
        <v>22.896812861126698</v>
      </c>
      <c r="Z4999" s="10">
        <f t="shared" si="1417"/>
        <v>0.53125323528426627</v>
      </c>
      <c r="AA4999">
        <f t="shared" si="1418"/>
        <v>82.6400000000001</v>
      </c>
    </row>
    <row r="5000" spans="1:27">
      <c r="A5000" s="1">
        <f t="shared" si="1401"/>
        <v>17006004</v>
      </c>
      <c r="B5000" s="1">
        <v>4</v>
      </c>
      <c r="C5000" s="1">
        <v>6</v>
      </c>
      <c r="D5000" s="2">
        <v>17</v>
      </c>
      <c r="E5000" s="5">
        <v>1391.08</v>
      </c>
      <c r="F5000" s="5">
        <v>1413.17</v>
      </c>
      <c r="G5000" s="5">
        <v>151.38</v>
      </c>
      <c r="H5000" s="5">
        <v>1378.13</v>
      </c>
      <c r="I5000" s="5">
        <v>1000.01</v>
      </c>
      <c r="J5000" s="5">
        <v>110.12</v>
      </c>
      <c r="K5000" s="6">
        <f t="shared" si="1402"/>
        <v>1384.605</v>
      </c>
      <c r="L5000" s="6">
        <f t="shared" si="1403"/>
        <v>12.949999999999818</v>
      </c>
      <c r="M5000" s="6">
        <f t="shared" si="1404"/>
        <v>1206.5900000000001</v>
      </c>
      <c r="N5000" s="5">
        <f t="shared" si="1405"/>
        <v>93.597968460859235</v>
      </c>
      <c r="O5000" s="6">
        <f t="shared" si="1406"/>
        <v>413.16000000000008</v>
      </c>
      <c r="P5000" s="6">
        <f t="shared" si="1407"/>
        <v>187.19593692171847</v>
      </c>
      <c r="Q5000" s="6">
        <f t="shared" si="1408"/>
        <v>0.3078988597067383</v>
      </c>
      <c r="R5000" s="9">
        <f t="shared" si="1409"/>
        <v>2.1379203340687889</v>
      </c>
      <c r="S5000" s="9">
        <f t="shared" si="1410"/>
        <v>400.21000000000026</v>
      </c>
      <c r="T5000">
        <f t="shared" si="1411"/>
        <v>413.16000000000008</v>
      </c>
      <c r="U5000" s="9">
        <f t="shared" si="1412"/>
        <v>2.2070991859870079</v>
      </c>
      <c r="V5000" s="9">
        <f t="shared" si="1413"/>
        <v>1.90191093810377</v>
      </c>
      <c r="W5000" s="9">
        <f t="shared" si="1414"/>
        <v>178.01499999999987</v>
      </c>
      <c r="X5000">
        <f t="shared" si="1415"/>
        <v>1206.5900000000001</v>
      </c>
      <c r="Y5000" s="9">
        <f t="shared" si="1416"/>
        <v>12.89119860015521</v>
      </c>
      <c r="Z5000" s="10">
        <f t="shared" si="1417"/>
        <v>0.53126076459682203</v>
      </c>
      <c r="AA5000">
        <f t="shared" si="1418"/>
        <v>12.949999999999818</v>
      </c>
    </row>
    <row r="5001" spans="1:27">
      <c r="A5001" s="1">
        <f t="shared" si="1401"/>
        <v>13020002</v>
      </c>
      <c r="B5001" s="1">
        <v>2</v>
      </c>
      <c r="C5001" s="1">
        <v>20</v>
      </c>
      <c r="D5001" s="2">
        <v>13</v>
      </c>
      <c r="E5001" s="5">
        <v>1265.3</v>
      </c>
      <c r="F5001" s="5">
        <v>1234.74</v>
      </c>
      <c r="G5001" s="5">
        <v>118.76</v>
      </c>
      <c r="H5001" s="5">
        <v>1278.77</v>
      </c>
      <c r="I5001" s="5">
        <v>1238.93</v>
      </c>
      <c r="J5001" s="5">
        <v>149.99</v>
      </c>
      <c r="K5001" s="6">
        <f t="shared" si="1402"/>
        <v>1272.0349999999999</v>
      </c>
      <c r="L5001" s="6">
        <f t="shared" si="1403"/>
        <v>-13.470000000000027</v>
      </c>
      <c r="M5001" s="6">
        <f t="shared" si="1404"/>
        <v>1236.835</v>
      </c>
      <c r="N5001" s="5">
        <f t="shared" si="1405"/>
        <v>95.656857699801122</v>
      </c>
      <c r="O5001" s="6">
        <f t="shared" si="1406"/>
        <v>-4.1900000000000546</v>
      </c>
      <c r="P5001" s="6">
        <f t="shared" si="1407"/>
        <v>191.31371539960224</v>
      </c>
      <c r="Q5001" s="6">
        <f t="shared" si="1408"/>
        <v>-0.22931277249762919</v>
      </c>
      <c r="R5001" s="9">
        <f t="shared" si="1409"/>
        <v>4.8506715687459102E-2</v>
      </c>
      <c r="S5001" s="9">
        <f t="shared" si="1410"/>
        <v>9.2799999999999727</v>
      </c>
      <c r="T5001">
        <f t="shared" si="1411"/>
        <v>4.1900000000000546</v>
      </c>
      <c r="U5001" s="9">
        <f t="shared" si="1412"/>
        <v>2.1901200294230268E-2</v>
      </c>
      <c r="V5001" s="9">
        <f t="shared" si="1413"/>
        <v>0.36798198107727514</v>
      </c>
      <c r="W5001" s="9">
        <f t="shared" si="1414"/>
        <v>35.199999999999818</v>
      </c>
      <c r="X5001">
        <f t="shared" si="1415"/>
        <v>1236.835</v>
      </c>
      <c r="Y5001" s="9">
        <f t="shared" si="1416"/>
        <v>12.929914589935056</v>
      </c>
      <c r="Z5001" s="10">
        <f t="shared" si="1417"/>
        <v>0.53129088078001119</v>
      </c>
      <c r="AA5001">
        <f t="shared" si="1418"/>
        <v>13.470000000000027</v>
      </c>
    </row>
    <row r="5002" spans="1:27">
      <c r="A5002" s="1">
        <f t="shared" si="1401"/>
        <v>19004001</v>
      </c>
      <c r="B5002" s="1">
        <v>1</v>
      </c>
      <c r="C5002" s="1">
        <v>4</v>
      </c>
      <c r="D5002" s="2">
        <v>19</v>
      </c>
      <c r="E5002" s="5">
        <v>430.33</v>
      </c>
      <c r="F5002" s="5">
        <v>545.33000000000004</v>
      </c>
      <c r="G5002" s="5">
        <v>122.25</v>
      </c>
      <c r="H5002" s="5">
        <v>480.21</v>
      </c>
      <c r="I5002" s="5">
        <v>622.39</v>
      </c>
      <c r="J5002" s="5">
        <v>79.209999999999994</v>
      </c>
      <c r="K5002" s="6">
        <f t="shared" si="1402"/>
        <v>455.27</v>
      </c>
      <c r="L5002" s="6">
        <f t="shared" si="1403"/>
        <v>-49.879999999999995</v>
      </c>
      <c r="M5002" s="6">
        <f t="shared" si="1404"/>
        <v>583.86</v>
      </c>
      <c r="N5002" s="5">
        <f t="shared" si="1405"/>
        <v>72.834206592781669</v>
      </c>
      <c r="O5002" s="6">
        <f t="shared" si="1406"/>
        <v>-77.059999999999945</v>
      </c>
      <c r="P5002" s="6">
        <f t="shared" si="1407"/>
        <v>145.66841318556334</v>
      </c>
      <c r="Q5002" s="6">
        <f t="shared" si="1408"/>
        <v>0.40863006204930569</v>
      </c>
      <c r="R5002" s="9">
        <f t="shared" si="1409"/>
        <v>0.18658815185537875</v>
      </c>
      <c r="S5002" s="9">
        <f t="shared" si="1410"/>
        <v>27.17999999999995</v>
      </c>
      <c r="T5002">
        <f t="shared" si="1411"/>
        <v>77.059999999999945</v>
      </c>
      <c r="U5002" s="9">
        <f t="shared" si="1412"/>
        <v>0.52900967556937095</v>
      </c>
      <c r="V5002" s="9">
        <f t="shared" si="1413"/>
        <v>1.7655165891893454</v>
      </c>
      <c r="W5002" s="9">
        <f t="shared" si="1414"/>
        <v>128.59000000000003</v>
      </c>
      <c r="X5002">
        <f t="shared" si="1415"/>
        <v>583.86</v>
      </c>
      <c r="Y5002" s="9">
        <f t="shared" si="1416"/>
        <v>8.0162883254070376</v>
      </c>
      <c r="Z5002" s="10">
        <f t="shared" si="1417"/>
        <v>0.53129840955907248</v>
      </c>
      <c r="AA5002">
        <f t="shared" si="1418"/>
        <v>49.879999999999995</v>
      </c>
    </row>
    <row r="5003" spans="1:27">
      <c r="A5003" s="1">
        <f t="shared" si="1401"/>
        <v>17010997</v>
      </c>
      <c r="B5003" s="1">
        <v>-3</v>
      </c>
      <c r="C5003" s="1">
        <v>11</v>
      </c>
      <c r="D5003" s="2">
        <v>17</v>
      </c>
      <c r="E5003" s="5">
        <v>2934.77</v>
      </c>
      <c r="F5003" s="5">
        <v>2572.92</v>
      </c>
      <c r="G5003" s="5">
        <v>157.51</v>
      </c>
      <c r="H5003" s="5">
        <v>2851</v>
      </c>
      <c r="I5003" s="5">
        <v>2676.35</v>
      </c>
      <c r="J5003" s="5">
        <v>119.04</v>
      </c>
      <c r="K5003" s="6">
        <f t="shared" si="1402"/>
        <v>2892.8850000000002</v>
      </c>
      <c r="L5003" s="6">
        <f t="shared" si="1403"/>
        <v>83.769999999999982</v>
      </c>
      <c r="M5003" s="6">
        <f t="shared" si="1404"/>
        <v>2624.6350000000002</v>
      </c>
      <c r="N5003" s="5">
        <f t="shared" si="1405"/>
        <v>98.716667412347348</v>
      </c>
      <c r="O5003" s="6">
        <f t="shared" si="1406"/>
        <v>-103.42999999999984</v>
      </c>
      <c r="P5003" s="6">
        <f t="shared" si="1407"/>
        <v>197.4333348246947</v>
      </c>
      <c r="Q5003" s="6">
        <f t="shared" si="1408"/>
        <v>0.27293226964075706</v>
      </c>
      <c r="R5003" s="9">
        <f t="shared" si="1409"/>
        <v>0.94816815086580353</v>
      </c>
      <c r="S5003" s="9">
        <f t="shared" si="1410"/>
        <v>187.19999999999982</v>
      </c>
      <c r="T5003">
        <f t="shared" si="1411"/>
        <v>103.42999999999984</v>
      </c>
      <c r="U5003" s="9">
        <f t="shared" si="1412"/>
        <v>0.52387303335496793</v>
      </c>
      <c r="V5003" s="9">
        <f t="shared" si="1413"/>
        <v>2.7173729323691456</v>
      </c>
      <c r="W5003" s="9">
        <f t="shared" si="1414"/>
        <v>268.25</v>
      </c>
      <c r="X5003">
        <f t="shared" si="1415"/>
        <v>2624.6350000000002</v>
      </c>
      <c r="Y5003" s="9">
        <f t="shared" si="1416"/>
        <v>26.587556780423835</v>
      </c>
      <c r="Z5003" s="10">
        <f t="shared" si="1417"/>
        <v>0.5313558129916337</v>
      </c>
      <c r="AA5003">
        <f t="shared" si="1418"/>
        <v>83.769999999999982</v>
      </c>
    </row>
    <row r="5004" spans="1:27">
      <c r="A5004" s="1">
        <f t="shared" si="1401"/>
        <v>19004999</v>
      </c>
      <c r="B5004" s="1">
        <v>-1</v>
      </c>
      <c r="C5004" s="1">
        <v>5</v>
      </c>
      <c r="D5004" s="2">
        <v>19</v>
      </c>
      <c r="E5004" s="5">
        <v>112.68</v>
      </c>
      <c r="F5004" s="5">
        <v>75.55</v>
      </c>
      <c r="G5004" s="5">
        <v>67.75</v>
      </c>
      <c r="H5004" s="5">
        <v>102.25</v>
      </c>
      <c r="I5004" s="5">
        <v>63.56</v>
      </c>
      <c r="J5004" s="5">
        <v>83.91</v>
      </c>
      <c r="K5004" s="6">
        <f t="shared" si="1402"/>
        <v>107.465</v>
      </c>
      <c r="L5004" s="6">
        <f t="shared" si="1403"/>
        <v>10.430000000000007</v>
      </c>
      <c r="M5004" s="6">
        <f t="shared" si="1404"/>
        <v>69.555000000000007</v>
      </c>
      <c r="N5004" s="5">
        <f t="shared" si="1405"/>
        <v>53.923442490256498</v>
      </c>
      <c r="O5004" s="6">
        <f t="shared" si="1406"/>
        <v>11.989999999999995</v>
      </c>
      <c r="P5004" s="6">
        <f t="shared" si="1407"/>
        <v>107.846884980513</v>
      </c>
      <c r="Q5004" s="6">
        <f t="shared" si="1408"/>
        <v>-0.21071584639006197</v>
      </c>
      <c r="R5004" s="9">
        <f t="shared" si="1409"/>
        <v>1.4464951864691008E-2</v>
      </c>
      <c r="S5004" s="9">
        <f t="shared" si="1410"/>
        <v>1.5599999999999881</v>
      </c>
      <c r="T5004">
        <f t="shared" si="1411"/>
        <v>11.989999999999995</v>
      </c>
      <c r="U5004" s="9">
        <f t="shared" si="1412"/>
        <v>0.11117613644720925</v>
      </c>
      <c r="V5004" s="9">
        <f t="shared" si="1413"/>
        <v>0.70303375024415415</v>
      </c>
      <c r="W5004" s="9">
        <f t="shared" si="1414"/>
        <v>37.909999999999997</v>
      </c>
      <c r="X5004">
        <f t="shared" si="1415"/>
        <v>69.555000000000007</v>
      </c>
      <c r="Y5004" s="9">
        <f t="shared" si="1416"/>
        <v>1.2898842653187061</v>
      </c>
      <c r="Z5004" s="10">
        <f t="shared" si="1417"/>
        <v>0.5313558129916337</v>
      </c>
      <c r="AA5004">
        <f t="shared" si="1418"/>
        <v>10.430000000000007</v>
      </c>
    </row>
    <row r="5005" spans="1:27">
      <c r="A5005" s="1">
        <f t="shared" si="1401"/>
        <v>1019993</v>
      </c>
      <c r="B5005" s="1">
        <v>-7</v>
      </c>
      <c r="C5005" s="1">
        <v>20</v>
      </c>
      <c r="D5005" s="2">
        <v>1</v>
      </c>
      <c r="E5005" s="5">
        <v>1195.6400000000001</v>
      </c>
      <c r="F5005" s="5">
        <v>1130.2</v>
      </c>
      <c r="G5005" s="5">
        <v>124.06</v>
      </c>
      <c r="H5005" s="5">
        <v>1187.79</v>
      </c>
      <c r="I5005" s="5">
        <v>1169.79</v>
      </c>
      <c r="J5005" s="5">
        <v>122.39</v>
      </c>
      <c r="K5005" s="6">
        <f t="shared" si="1402"/>
        <v>1191.7150000000001</v>
      </c>
      <c r="L5005" s="6">
        <f t="shared" si="1403"/>
        <v>7.8500000000001364</v>
      </c>
      <c r="M5005" s="6">
        <f t="shared" si="1404"/>
        <v>1149.9949999999999</v>
      </c>
      <c r="N5005" s="5">
        <f t="shared" si="1405"/>
        <v>87.135233545334586</v>
      </c>
      <c r="O5005" s="6">
        <f t="shared" si="1406"/>
        <v>-39.589999999999918</v>
      </c>
      <c r="P5005" s="6">
        <f t="shared" si="1407"/>
        <v>174.27046709066917</v>
      </c>
      <c r="Q5005" s="6">
        <f t="shared" si="1408"/>
        <v>1.3551822453353502E-2</v>
      </c>
      <c r="R5005" s="9">
        <f t="shared" si="1409"/>
        <v>0.27222053622727738</v>
      </c>
      <c r="S5005" s="9">
        <f t="shared" si="1410"/>
        <v>47.440000000000055</v>
      </c>
      <c r="T5005">
        <f t="shared" si="1411"/>
        <v>39.589999999999918</v>
      </c>
      <c r="U5005" s="9">
        <f t="shared" si="1412"/>
        <v>0.22717561191479502</v>
      </c>
      <c r="V5005" s="9">
        <f t="shared" si="1413"/>
        <v>0.47879598530362849</v>
      </c>
      <c r="W5005" s="9">
        <f t="shared" si="1414"/>
        <v>41.720000000000255</v>
      </c>
      <c r="X5005">
        <f t="shared" si="1415"/>
        <v>1149.9949999999999</v>
      </c>
      <c r="Y5005" s="9">
        <f t="shared" si="1416"/>
        <v>13.197818531141966</v>
      </c>
      <c r="Z5005" s="10">
        <f t="shared" si="1417"/>
        <v>0.53141509199494885</v>
      </c>
      <c r="AA5005">
        <f t="shared" si="1418"/>
        <v>7.8500000000001364</v>
      </c>
    </row>
    <row r="5006" spans="1:27">
      <c r="A5006" s="1">
        <f t="shared" si="1401"/>
        <v>10024001</v>
      </c>
      <c r="B5006" s="1">
        <v>1</v>
      </c>
      <c r="C5006" s="1">
        <v>24</v>
      </c>
      <c r="D5006" s="2">
        <v>10</v>
      </c>
      <c r="E5006" s="5">
        <v>744.46</v>
      </c>
      <c r="F5006" s="5">
        <v>594.92999999999995</v>
      </c>
      <c r="G5006" s="5">
        <v>143.30000000000001</v>
      </c>
      <c r="H5006" s="5">
        <v>677.34</v>
      </c>
      <c r="I5006" s="5">
        <v>737.22</v>
      </c>
      <c r="J5006" s="5">
        <v>71.430000000000007</v>
      </c>
      <c r="K5006" s="6">
        <f t="shared" si="1402"/>
        <v>710.90000000000009</v>
      </c>
      <c r="L5006" s="6">
        <f t="shared" si="1403"/>
        <v>67.12</v>
      </c>
      <c r="M5006" s="6">
        <f t="shared" si="1404"/>
        <v>666.07500000000005</v>
      </c>
      <c r="N5006" s="5">
        <f t="shared" si="1405"/>
        <v>80.058002254615374</v>
      </c>
      <c r="O5006" s="6">
        <f t="shared" si="1406"/>
        <v>-142.29000000000008</v>
      </c>
      <c r="P5006" s="6">
        <f t="shared" si="1407"/>
        <v>160.11600450923075</v>
      </c>
      <c r="Q5006" s="6">
        <f t="shared" si="1408"/>
        <v>0.60196450033111926</v>
      </c>
      <c r="R5006" s="9">
        <f t="shared" si="1409"/>
        <v>1.3078642615512399</v>
      </c>
      <c r="S5006" s="9">
        <f t="shared" si="1410"/>
        <v>209.41000000000008</v>
      </c>
      <c r="T5006">
        <f t="shared" si="1411"/>
        <v>142.29000000000008</v>
      </c>
      <c r="U5006" s="9">
        <f t="shared" si="1412"/>
        <v>0.88866819051681378</v>
      </c>
      <c r="V5006" s="9">
        <f t="shared" si="1413"/>
        <v>0.55990655197014816</v>
      </c>
      <c r="W5006" s="9">
        <f t="shared" si="1414"/>
        <v>44.825000000000045</v>
      </c>
      <c r="X5006">
        <f t="shared" si="1415"/>
        <v>666.07500000000005</v>
      </c>
      <c r="Y5006" s="9">
        <f t="shared" si="1416"/>
        <v>8.3199053341554077</v>
      </c>
      <c r="Z5006" s="10">
        <f t="shared" si="1417"/>
        <v>0.53143767273312492</v>
      </c>
      <c r="AA5006">
        <f t="shared" si="1418"/>
        <v>67.12</v>
      </c>
    </row>
    <row r="5007" spans="1:27">
      <c r="A5007" s="1">
        <f t="shared" si="1401"/>
        <v>2027999</v>
      </c>
      <c r="B5007" s="1">
        <v>-1</v>
      </c>
      <c r="C5007" s="1">
        <v>28</v>
      </c>
      <c r="D5007" s="2">
        <v>2</v>
      </c>
      <c r="E5007" s="5">
        <v>1307.25</v>
      </c>
      <c r="F5007" s="5">
        <v>1297.19</v>
      </c>
      <c r="G5007" s="5">
        <v>160.30000000000001</v>
      </c>
      <c r="H5007" s="5">
        <v>1303.42</v>
      </c>
      <c r="I5007" s="5">
        <v>1327.86</v>
      </c>
      <c r="J5007" s="5">
        <v>121.83</v>
      </c>
      <c r="K5007" s="6">
        <f t="shared" si="1402"/>
        <v>1305.335</v>
      </c>
      <c r="L5007" s="6">
        <f t="shared" si="1403"/>
        <v>3.8299999999999272</v>
      </c>
      <c r="M5007" s="6">
        <f t="shared" si="1404"/>
        <v>1312.5250000000001</v>
      </c>
      <c r="N5007" s="5">
        <f t="shared" si="1405"/>
        <v>100.67104710392159</v>
      </c>
      <c r="O5007" s="6">
        <f t="shared" si="1406"/>
        <v>-30.669999999999845</v>
      </c>
      <c r="P5007" s="6">
        <f t="shared" si="1407"/>
        <v>201.34209420784319</v>
      </c>
      <c r="Q5007" s="6">
        <f t="shared" si="1408"/>
        <v>0.26773323906540936</v>
      </c>
      <c r="R5007" s="9">
        <f t="shared" si="1409"/>
        <v>0.17135015971566189</v>
      </c>
      <c r="S5007" s="9">
        <f t="shared" si="1410"/>
        <v>34.499999999999773</v>
      </c>
      <c r="T5007">
        <f t="shared" si="1411"/>
        <v>30.669999999999845</v>
      </c>
      <c r="U5007" s="9">
        <f t="shared" si="1412"/>
        <v>0.15232780865157561</v>
      </c>
      <c r="V5007" s="9">
        <f t="shared" si="1413"/>
        <v>7.1420733238007336E-2</v>
      </c>
      <c r="W5007" s="9">
        <f t="shared" si="1414"/>
        <v>7.1900000000000546</v>
      </c>
      <c r="X5007">
        <f t="shared" si="1415"/>
        <v>1312.5250000000001</v>
      </c>
      <c r="Y5007" s="9">
        <f t="shared" si="1416"/>
        <v>13.037760485843513</v>
      </c>
      <c r="Z5007" s="10">
        <f t="shared" si="1417"/>
        <v>0.53149035739136419</v>
      </c>
      <c r="AA5007">
        <f t="shared" si="1418"/>
        <v>3.8299999999999272</v>
      </c>
    </row>
    <row r="5008" spans="1:27">
      <c r="A5008" s="1">
        <f t="shared" si="1401"/>
        <v>16013003</v>
      </c>
      <c r="B5008" s="1">
        <v>3</v>
      </c>
      <c r="C5008" s="1">
        <v>13</v>
      </c>
      <c r="D5008" s="2">
        <v>16</v>
      </c>
      <c r="E5008" s="5">
        <v>1857.89</v>
      </c>
      <c r="F5008" s="5">
        <v>1859.5</v>
      </c>
      <c r="G5008" s="5">
        <v>125.45</v>
      </c>
      <c r="H5008" s="5">
        <v>1872.85</v>
      </c>
      <c r="I5008" s="5">
        <v>1803.75</v>
      </c>
      <c r="J5008" s="5">
        <v>102.59</v>
      </c>
      <c r="K5008" s="6">
        <f t="shared" si="1402"/>
        <v>1865.37</v>
      </c>
      <c r="L5008" s="6">
        <f t="shared" si="1403"/>
        <v>-14.959999999999809</v>
      </c>
      <c r="M5008" s="6">
        <f t="shared" si="1404"/>
        <v>1831.625</v>
      </c>
      <c r="N5008" s="5">
        <f t="shared" si="1405"/>
        <v>81.028406438729874</v>
      </c>
      <c r="O5008" s="6">
        <f t="shared" si="1406"/>
        <v>55.75</v>
      </c>
      <c r="P5008" s="6">
        <f t="shared" si="1407"/>
        <v>162.05681287745975</v>
      </c>
      <c r="Q5008" s="6">
        <f t="shared" si="1408"/>
        <v>0.1984964167759985</v>
      </c>
      <c r="R5008" s="9">
        <f t="shared" si="1409"/>
        <v>0.43632846249708496</v>
      </c>
      <c r="S5008" s="9">
        <f t="shared" si="1410"/>
        <v>70.709999999999809</v>
      </c>
      <c r="T5008">
        <f t="shared" si="1411"/>
        <v>55.75</v>
      </c>
      <c r="U5008" s="9">
        <f t="shared" si="1412"/>
        <v>0.34401515746305406</v>
      </c>
      <c r="V5008" s="9">
        <f t="shared" si="1413"/>
        <v>0.41645888748307519</v>
      </c>
      <c r="W5008" s="9">
        <f t="shared" si="1414"/>
        <v>33.744999999999891</v>
      </c>
      <c r="X5008">
        <f t="shared" si="1415"/>
        <v>1831.625</v>
      </c>
      <c r="Y5008" s="9">
        <f t="shared" si="1416"/>
        <v>22.604726916170989</v>
      </c>
      <c r="Z5008" s="10">
        <f t="shared" si="1417"/>
        <v>0.53152516403271066</v>
      </c>
      <c r="AA5008">
        <f t="shared" si="1418"/>
        <v>14.959999999999809</v>
      </c>
    </row>
    <row r="5009" spans="1:27">
      <c r="A5009" s="1">
        <f t="shared" si="1401"/>
        <v>7022005</v>
      </c>
      <c r="B5009" s="1">
        <v>5</v>
      </c>
      <c r="C5009" s="1">
        <v>22</v>
      </c>
      <c r="D5009" s="2">
        <v>7</v>
      </c>
      <c r="E5009" s="5">
        <v>3560.29</v>
      </c>
      <c r="F5009" s="5">
        <v>3254.83</v>
      </c>
      <c r="G5009" s="5">
        <v>181.77</v>
      </c>
      <c r="H5009" s="5">
        <v>3603.27</v>
      </c>
      <c r="I5009" s="5">
        <v>3432.14</v>
      </c>
      <c r="J5009" s="5">
        <v>145.53</v>
      </c>
      <c r="K5009" s="6">
        <f t="shared" si="1402"/>
        <v>3581.7799999999997</v>
      </c>
      <c r="L5009" s="6">
        <f t="shared" si="1403"/>
        <v>-42.980000000000018</v>
      </c>
      <c r="M5009" s="6">
        <f t="shared" si="1404"/>
        <v>3343.4849999999997</v>
      </c>
      <c r="N5009" s="5">
        <f t="shared" si="1405"/>
        <v>116.42520538955472</v>
      </c>
      <c r="O5009" s="6">
        <f t="shared" si="1406"/>
        <v>-177.30999999999995</v>
      </c>
      <c r="P5009" s="6">
        <f t="shared" si="1407"/>
        <v>232.85041077910944</v>
      </c>
      <c r="Q5009" s="6">
        <f t="shared" si="1408"/>
        <v>0.21876617700757403</v>
      </c>
      <c r="R5009" s="9">
        <f t="shared" si="1409"/>
        <v>0.57689397905950168</v>
      </c>
      <c r="S5009" s="9">
        <f t="shared" si="1410"/>
        <v>134.32999999999993</v>
      </c>
      <c r="T5009">
        <f t="shared" si="1411"/>
        <v>177.30999999999995</v>
      </c>
      <c r="U5009" s="9">
        <f t="shared" si="1412"/>
        <v>0.76147600258349046</v>
      </c>
      <c r="V5009" s="9">
        <f t="shared" si="1413"/>
        <v>2.0467646950046019</v>
      </c>
      <c r="W5009" s="9">
        <f t="shared" si="1414"/>
        <v>238.29500000000007</v>
      </c>
      <c r="X5009">
        <f t="shared" si="1415"/>
        <v>3343.4849999999997</v>
      </c>
      <c r="Y5009" s="9">
        <f t="shared" si="1416"/>
        <v>28.717879335602753</v>
      </c>
      <c r="Z5009" s="10">
        <f t="shared" si="1417"/>
        <v>0.53161828410994294</v>
      </c>
      <c r="AA5009">
        <f t="shared" si="1418"/>
        <v>42.980000000000018</v>
      </c>
    </row>
    <row r="5010" spans="1:27">
      <c r="A5010" s="1">
        <f t="shared" ref="A5010:A5073" si="1419">1000000*D5010+ABS(1000*C5010)+B5010</f>
        <v>3022006</v>
      </c>
      <c r="B5010" s="1">
        <v>6</v>
      </c>
      <c r="C5010" s="1">
        <v>22</v>
      </c>
      <c r="D5010" s="2">
        <v>3</v>
      </c>
      <c r="E5010" s="5">
        <v>790.72</v>
      </c>
      <c r="F5010" s="5">
        <v>596.88</v>
      </c>
      <c r="G5010" s="5">
        <v>95.9</v>
      </c>
      <c r="H5010" s="5">
        <v>815.59</v>
      </c>
      <c r="I5010" s="5">
        <v>1118.49</v>
      </c>
      <c r="J5010" s="5">
        <v>118.21</v>
      </c>
      <c r="K5010" s="6">
        <f t="shared" ref="K5010:K5073" si="1420" xml:space="preserve"> 0.5*(E5010+H5010)</f>
        <v>803.15499999999997</v>
      </c>
      <c r="L5010" s="6">
        <f t="shared" ref="L5010:L5073" si="1421">E5010-H5010</f>
        <v>-24.870000000000005</v>
      </c>
      <c r="M5010" s="6">
        <f t="shared" ref="M5010:M5073" si="1422">0.5*(F5010+I5010)</f>
        <v>857.68499999999995</v>
      </c>
      <c r="N5010" s="5">
        <f t="shared" ref="N5010:N5073" si="1423">0.5*P5010</f>
        <v>76.109155329697359</v>
      </c>
      <c r="O5010" s="6">
        <f t="shared" ref="O5010:O5073" si="1424">F5010-I5010</f>
        <v>-521.61</v>
      </c>
      <c r="P5010" s="6">
        <f t="shared" ref="P5010:P5073" si="1425">SQRT(G5010*G5010+J5010*J5010)</f>
        <v>152.21831065939472</v>
      </c>
      <c r="Q5010" s="6">
        <f t="shared" ref="Q5010:Q5073" si="1426">(G5010*G5010-J5010*J5010)/(G5010*G5010+J5010*J5010)</f>
        <v>-0.20615920282581385</v>
      </c>
      <c r="R5010" s="9">
        <f t="shared" ref="R5010:R5073" si="1427">ABS(O5010-L5010)/P5010</f>
        <v>3.2633393305192477</v>
      </c>
      <c r="S5010" s="9">
        <f t="shared" ref="S5010:S5073" si="1428">ABS(O5010-L5010)</f>
        <v>496.74</v>
      </c>
      <c r="T5010">
        <f t="shared" ref="T5010:T5073" si="1429">ABS(O5010)</f>
        <v>521.61</v>
      </c>
      <c r="U5010" s="9">
        <f t="shared" ref="U5010:U5073" si="1430">ABS(O5010)/P5010</f>
        <v>3.4267230909372</v>
      </c>
      <c r="V5010" s="9">
        <f t="shared" ref="V5010:V5073" si="1431">ABS(M5010-K5010)/N5010</f>
        <v>0.71647096546770739</v>
      </c>
      <c r="W5010" s="9">
        <f t="shared" ref="W5010:W5073" si="1432">ABS(M5010-K5010)</f>
        <v>54.529999999999973</v>
      </c>
      <c r="X5010">
        <f t="shared" ref="X5010:X5073" si="1433">ABS(M5010)</f>
        <v>857.68499999999995</v>
      </c>
      <c r="Y5010" s="9">
        <f t="shared" ref="Y5010:Y5073" si="1434">ABS(M5010)/N5010</f>
        <v>11.269143590998915</v>
      </c>
      <c r="Z5010" s="10">
        <f t="shared" ref="Z5010:Z5073" si="1435">SQRT(0.002878*B5010*B5010+0.000353*C5010*C5010+0.000754*D5010*D5010+0.000082*D5010*B5010)</f>
        <v>0.53171608965687689</v>
      </c>
      <c r="AA5010">
        <f t="shared" si="1418"/>
        <v>24.870000000000005</v>
      </c>
    </row>
    <row r="5011" spans="1:27">
      <c r="A5011" s="1">
        <f t="shared" si="1419"/>
        <v>2028001</v>
      </c>
      <c r="B5011" s="1">
        <v>1</v>
      </c>
      <c r="C5011" s="1">
        <v>28</v>
      </c>
      <c r="D5011" s="2">
        <v>2</v>
      </c>
      <c r="E5011" s="5">
        <v>578.58000000000004</v>
      </c>
      <c r="F5011" s="5">
        <v>501.82</v>
      </c>
      <c r="G5011" s="5">
        <v>158.63</v>
      </c>
      <c r="H5011" s="5">
        <v>613.29999999999995</v>
      </c>
      <c r="I5011" s="5">
        <v>707.7</v>
      </c>
      <c r="J5011" s="5">
        <v>70</v>
      </c>
      <c r="K5011" s="6">
        <f t="shared" si="1420"/>
        <v>595.94000000000005</v>
      </c>
      <c r="L5011" s="6">
        <f t="shared" si="1421"/>
        <v>-34.719999999999914</v>
      </c>
      <c r="M5011" s="6">
        <f t="shared" si="1422"/>
        <v>604.76</v>
      </c>
      <c r="N5011" s="5">
        <f t="shared" si="1423"/>
        <v>86.694112977756447</v>
      </c>
      <c r="O5011" s="6">
        <f t="shared" si="1424"/>
        <v>-205.88000000000005</v>
      </c>
      <c r="P5011" s="6">
        <f t="shared" si="1425"/>
        <v>173.38822595551289</v>
      </c>
      <c r="Q5011" s="6">
        <f t="shared" si="1426"/>
        <v>0.67402306683961755</v>
      </c>
      <c r="R5011" s="9">
        <f t="shared" si="1427"/>
        <v>0.98714892004209986</v>
      </c>
      <c r="S5011" s="9">
        <f t="shared" si="1428"/>
        <v>171.16000000000014</v>
      </c>
      <c r="T5011">
        <f t="shared" si="1429"/>
        <v>205.88000000000005</v>
      </c>
      <c r="U5011" s="9">
        <f t="shared" si="1430"/>
        <v>1.1873931973490734</v>
      </c>
      <c r="V5011" s="9">
        <f t="shared" si="1431"/>
        <v>0.10173701185757479</v>
      </c>
      <c r="W5011" s="9">
        <f t="shared" si="1432"/>
        <v>8.8199999999999363</v>
      </c>
      <c r="X5011">
        <f t="shared" si="1433"/>
        <v>604.76</v>
      </c>
      <c r="Y5011" s="9">
        <f t="shared" si="1434"/>
        <v>6.9757908493182965</v>
      </c>
      <c r="Z5011" s="10">
        <f t="shared" si="1435"/>
        <v>0.5317988341468981</v>
      </c>
      <c r="AA5011">
        <f t="shared" ref="AA5011:AA5074" si="1436">ABS(L5011)</f>
        <v>34.719999999999914</v>
      </c>
    </row>
    <row r="5012" spans="1:27">
      <c r="A5012" s="1">
        <f t="shared" si="1419"/>
        <v>4019007</v>
      </c>
      <c r="B5012" s="1">
        <v>7</v>
      </c>
      <c r="C5012" s="1">
        <v>19</v>
      </c>
      <c r="D5012" s="2">
        <v>4</v>
      </c>
      <c r="E5012" s="5">
        <v>517.92999999999995</v>
      </c>
      <c r="F5012" s="5">
        <v>245.61</v>
      </c>
      <c r="G5012" s="5">
        <v>102.59</v>
      </c>
      <c r="H5012" s="5">
        <v>528.13</v>
      </c>
      <c r="I5012" s="5">
        <v>495.4</v>
      </c>
      <c r="J5012" s="5">
        <v>86.98</v>
      </c>
      <c r="K5012" s="6">
        <f t="shared" si="1420"/>
        <v>523.03</v>
      </c>
      <c r="L5012" s="6">
        <f t="shared" si="1421"/>
        <v>-10.200000000000045</v>
      </c>
      <c r="M5012" s="6">
        <f t="shared" si="1422"/>
        <v>370.505</v>
      </c>
      <c r="N5012" s="5">
        <f t="shared" si="1423"/>
        <v>67.24996003716285</v>
      </c>
      <c r="O5012" s="6">
        <f t="shared" si="1424"/>
        <v>-249.78999999999996</v>
      </c>
      <c r="P5012" s="6">
        <f t="shared" si="1425"/>
        <v>134.4999200743257</v>
      </c>
      <c r="Q5012" s="6">
        <f t="shared" si="1426"/>
        <v>0.16357934340077568</v>
      </c>
      <c r="R5012" s="9">
        <f t="shared" si="1427"/>
        <v>1.7813393485111413</v>
      </c>
      <c r="S5012" s="9">
        <f t="shared" si="1428"/>
        <v>239.58999999999992</v>
      </c>
      <c r="T5012">
        <f t="shared" si="1429"/>
        <v>249.78999999999996</v>
      </c>
      <c r="U5012" s="9">
        <f t="shared" si="1430"/>
        <v>1.8571758248031973</v>
      </c>
      <c r="V5012" s="9">
        <f t="shared" si="1431"/>
        <v>2.2680310875383936</v>
      </c>
      <c r="W5012" s="9">
        <f t="shared" si="1432"/>
        <v>152.52499999999998</v>
      </c>
      <c r="X5012">
        <f t="shared" si="1433"/>
        <v>370.505</v>
      </c>
      <c r="Y5012" s="9">
        <f t="shared" si="1434"/>
        <v>5.5093713036447314</v>
      </c>
      <c r="Z5012" s="10">
        <f t="shared" si="1435"/>
        <v>0.53180353515184542</v>
      </c>
      <c r="AA5012">
        <f t="shared" si="1436"/>
        <v>10.200000000000045</v>
      </c>
    </row>
    <row r="5013" spans="1:27">
      <c r="A5013" s="1">
        <f t="shared" si="1419"/>
        <v>11001008</v>
      </c>
      <c r="B5013" s="1">
        <v>8</v>
      </c>
      <c r="C5013" s="1">
        <v>1</v>
      </c>
      <c r="D5013" s="2">
        <v>11</v>
      </c>
      <c r="E5013" s="5">
        <v>74.87</v>
      </c>
      <c r="F5013" s="5">
        <v>276.27999999999997</v>
      </c>
      <c r="G5013" s="5">
        <v>73.88</v>
      </c>
      <c r="H5013" s="5">
        <v>76.17</v>
      </c>
      <c r="I5013" s="5">
        <v>311.95999999999998</v>
      </c>
      <c r="J5013" s="5">
        <v>80.569999999999993</v>
      </c>
      <c r="K5013" s="6">
        <f t="shared" si="1420"/>
        <v>75.52000000000001</v>
      </c>
      <c r="L5013" s="6">
        <f t="shared" si="1421"/>
        <v>-1.2999999999999972</v>
      </c>
      <c r="M5013" s="6">
        <f t="shared" si="1422"/>
        <v>294.12</v>
      </c>
      <c r="N5013" s="5">
        <f t="shared" si="1423"/>
        <v>54.657523041206318</v>
      </c>
      <c r="O5013" s="6">
        <f t="shared" si="1424"/>
        <v>-35.680000000000007</v>
      </c>
      <c r="P5013" s="6">
        <f t="shared" si="1425"/>
        <v>109.31504608241264</v>
      </c>
      <c r="Q5013" s="6">
        <f t="shared" si="1426"/>
        <v>-8.6467747567521999E-2</v>
      </c>
      <c r="R5013" s="9">
        <f t="shared" si="1427"/>
        <v>0.31450382387508596</v>
      </c>
      <c r="S5013" s="9">
        <f t="shared" si="1428"/>
        <v>34.38000000000001</v>
      </c>
      <c r="T5013">
        <f t="shared" si="1429"/>
        <v>35.680000000000007</v>
      </c>
      <c r="U5013" s="9">
        <f t="shared" si="1430"/>
        <v>0.3263960568895598</v>
      </c>
      <c r="V5013" s="9">
        <f t="shared" si="1431"/>
        <v>3.9994494414830584</v>
      </c>
      <c r="W5013" s="9">
        <f t="shared" si="1432"/>
        <v>218.6</v>
      </c>
      <c r="X5013">
        <f t="shared" si="1433"/>
        <v>294.12</v>
      </c>
      <c r="Y5013" s="9">
        <f t="shared" si="1434"/>
        <v>5.3811439603339304</v>
      </c>
      <c r="Z5013" s="10">
        <f t="shared" si="1435"/>
        <v>0.53197274366268055</v>
      </c>
      <c r="AA5013">
        <f t="shared" si="1436"/>
        <v>1.2999999999999972</v>
      </c>
    </row>
    <row r="5014" spans="1:27">
      <c r="A5014" s="1">
        <f t="shared" si="1419"/>
        <v>17012002</v>
      </c>
      <c r="B5014" s="1">
        <v>2</v>
      </c>
      <c r="C5014" s="1">
        <v>12</v>
      </c>
      <c r="D5014" s="2">
        <v>17</v>
      </c>
      <c r="E5014" s="5">
        <v>1909.42</v>
      </c>
      <c r="F5014" s="5">
        <v>1812.11</v>
      </c>
      <c r="G5014" s="5">
        <v>126.01</v>
      </c>
      <c r="H5014" s="5">
        <v>1881.94</v>
      </c>
      <c r="I5014" s="5">
        <v>1843.89</v>
      </c>
      <c r="J5014" s="5">
        <v>111.24</v>
      </c>
      <c r="K5014" s="6">
        <f t="shared" si="1420"/>
        <v>1895.68</v>
      </c>
      <c r="L5014" s="6">
        <f t="shared" si="1421"/>
        <v>27.480000000000018</v>
      </c>
      <c r="M5014" s="6">
        <f t="shared" si="1422"/>
        <v>1828</v>
      </c>
      <c r="N5014" s="5">
        <f t="shared" si="1423"/>
        <v>84.042932034764235</v>
      </c>
      <c r="O5014" s="6">
        <f t="shared" si="1424"/>
        <v>-31.7800000000002</v>
      </c>
      <c r="P5014" s="6">
        <f t="shared" si="1425"/>
        <v>168.08586406952847</v>
      </c>
      <c r="Q5014" s="6">
        <f t="shared" si="1426"/>
        <v>0.12402931190921627</v>
      </c>
      <c r="R5014" s="9">
        <f t="shared" si="1427"/>
        <v>0.35255790442608193</v>
      </c>
      <c r="S5014" s="9">
        <f t="shared" si="1428"/>
        <v>59.260000000000218</v>
      </c>
      <c r="T5014">
        <f t="shared" si="1429"/>
        <v>31.7800000000002</v>
      </c>
      <c r="U5014" s="9">
        <f t="shared" si="1430"/>
        <v>0.18907003379448048</v>
      </c>
      <c r="V5014" s="9">
        <f t="shared" si="1431"/>
        <v>0.80530269900631657</v>
      </c>
      <c r="W5014" s="9">
        <f t="shared" si="1432"/>
        <v>67.680000000000064</v>
      </c>
      <c r="X5014">
        <f t="shared" si="1433"/>
        <v>1828</v>
      </c>
      <c r="Y5014" s="9">
        <f t="shared" si="1434"/>
        <v>21.750788028716688</v>
      </c>
      <c r="Z5014" s="10">
        <f t="shared" si="1435"/>
        <v>0.53201315773202451</v>
      </c>
      <c r="AA5014">
        <f t="shared" si="1436"/>
        <v>27.480000000000018</v>
      </c>
    </row>
    <row r="5015" spans="1:27">
      <c r="A5015" s="1">
        <f t="shared" si="1419"/>
        <v>15010005</v>
      </c>
      <c r="B5015" s="1">
        <v>5</v>
      </c>
      <c r="C5015" s="1">
        <v>10</v>
      </c>
      <c r="D5015" s="2">
        <v>15</v>
      </c>
      <c r="E5015" s="5">
        <v>1221.2</v>
      </c>
      <c r="F5015" s="5">
        <v>1138.8399999999999</v>
      </c>
      <c r="G5015" s="5">
        <v>127.13</v>
      </c>
      <c r="H5015" s="5">
        <v>1162.94</v>
      </c>
      <c r="I5015" s="5">
        <v>977.15</v>
      </c>
      <c r="J5015" s="5">
        <v>109.84</v>
      </c>
      <c r="K5015" s="6">
        <f t="shared" si="1420"/>
        <v>1192.0700000000002</v>
      </c>
      <c r="L5015" s="6">
        <f t="shared" si="1421"/>
        <v>58.259999999999991</v>
      </c>
      <c r="M5015" s="6">
        <f t="shared" si="1422"/>
        <v>1057.9949999999999</v>
      </c>
      <c r="N5015" s="5">
        <f t="shared" si="1423"/>
        <v>84.004259564619701</v>
      </c>
      <c r="O5015" s="6">
        <f t="shared" si="1424"/>
        <v>161.68999999999994</v>
      </c>
      <c r="P5015" s="6">
        <f t="shared" si="1425"/>
        <v>168.0085191292394</v>
      </c>
      <c r="Q5015" s="6">
        <f t="shared" si="1426"/>
        <v>0.14515291240746289</v>
      </c>
      <c r="R5015" s="9">
        <f t="shared" si="1427"/>
        <v>0.61562354418728693</v>
      </c>
      <c r="S5015" s="9">
        <f t="shared" si="1428"/>
        <v>103.42999999999995</v>
      </c>
      <c r="T5015">
        <f t="shared" si="1429"/>
        <v>161.68999999999994</v>
      </c>
      <c r="U5015" s="9">
        <f t="shared" si="1430"/>
        <v>0.96239167417231397</v>
      </c>
      <c r="V5015" s="9">
        <f t="shared" si="1431"/>
        <v>1.5960500181168076</v>
      </c>
      <c r="W5015" s="9">
        <f t="shared" si="1432"/>
        <v>134.07500000000027</v>
      </c>
      <c r="X5015">
        <f t="shared" si="1433"/>
        <v>1057.9949999999999</v>
      </c>
      <c r="Y5015" s="9">
        <f t="shared" si="1434"/>
        <v>12.594539913611696</v>
      </c>
      <c r="Z5015" s="10">
        <f t="shared" si="1435"/>
        <v>0.53202443552904599</v>
      </c>
      <c r="AA5015">
        <f t="shared" si="1436"/>
        <v>58.259999999999991</v>
      </c>
    </row>
    <row r="5016" spans="1:27">
      <c r="A5016" s="1">
        <f t="shared" si="1419"/>
        <v>18006997</v>
      </c>
      <c r="B5016" s="1">
        <v>-3</v>
      </c>
      <c r="C5016" s="1">
        <v>7</v>
      </c>
      <c r="D5016" s="2">
        <v>18</v>
      </c>
      <c r="E5016" s="5">
        <v>2593.41</v>
      </c>
      <c r="F5016" s="5">
        <v>2285.4899999999998</v>
      </c>
      <c r="G5016" s="5">
        <v>141.07</v>
      </c>
      <c r="H5016" s="5">
        <v>2465.88</v>
      </c>
      <c r="I5016" s="5">
        <v>2219.14</v>
      </c>
      <c r="J5016" s="5">
        <v>128.24</v>
      </c>
      <c r="K5016" s="6">
        <f t="shared" si="1420"/>
        <v>2529.645</v>
      </c>
      <c r="L5016" s="6">
        <f t="shared" si="1421"/>
        <v>127.52999999999975</v>
      </c>
      <c r="M5016" s="6">
        <f t="shared" si="1422"/>
        <v>2252.3149999999996</v>
      </c>
      <c r="N5016" s="5">
        <f t="shared" si="1423"/>
        <v>95.323452649387391</v>
      </c>
      <c r="O5016" s="6">
        <f t="shared" si="1424"/>
        <v>66.349999999999909</v>
      </c>
      <c r="P5016" s="6">
        <f t="shared" si="1425"/>
        <v>190.64690529877478</v>
      </c>
      <c r="Q5016" s="6">
        <f t="shared" si="1426"/>
        <v>9.506477320179646E-2</v>
      </c>
      <c r="R5016" s="9">
        <f t="shared" si="1427"/>
        <v>0.32090738585093109</v>
      </c>
      <c r="S5016" s="9">
        <f t="shared" si="1428"/>
        <v>61.179999999999836</v>
      </c>
      <c r="T5016">
        <f t="shared" si="1429"/>
        <v>66.349999999999909</v>
      </c>
      <c r="U5016" s="9">
        <f t="shared" si="1430"/>
        <v>0.34802558109201215</v>
      </c>
      <c r="V5016" s="9">
        <f t="shared" si="1431"/>
        <v>2.9093574801581914</v>
      </c>
      <c r="W5016" s="9">
        <f t="shared" si="1432"/>
        <v>277.33000000000038</v>
      </c>
      <c r="X5016">
        <f t="shared" si="1433"/>
        <v>2252.3149999999996</v>
      </c>
      <c r="Y5016" s="9">
        <f t="shared" si="1434"/>
        <v>23.628130721243597</v>
      </c>
      <c r="Z5016" s="10">
        <f t="shared" si="1435"/>
        <v>0.53204041199893826</v>
      </c>
      <c r="AA5016">
        <f t="shared" si="1436"/>
        <v>127.52999999999975</v>
      </c>
    </row>
    <row r="5017" spans="1:27">
      <c r="A5017" s="1">
        <f t="shared" si="1419"/>
        <v>13021000</v>
      </c>
      <c r="B5017" s="1">
        <v>0</v>
      </c>
      <c r="C5017" s="1">
        <v>21</v>
      </c>
      <c r="D5017" s="2">
        <v>13</v>
      </c>
      <c r="E5017" s="5">
        <v>2604.6</v>
      </c>
      <c r="F5017" s="5">
        <v>2492.0700000000002</v>
      </c>
      <c r="G5017" s="5">
        <v>167.83</v>
      </c>
      <c r="H5017" s="5">
        <v>2622.97</v>
      </c>
      <c r="I5017" s="5">
        <v>3034.31</v>
      </c>
      <c r="J5017" s="5">
        <v>155.56</v>
      </c>
      <c r="K5017" s="6">
        <f t="shared" si="1420"/>
        <v>2613.7849999999999</v>
      </c>
      <c r="L5017" s="6">
        <f t="shared" si="1421"/>
        <v>-18.369999999999891</v>
      </c>
      <c r="M5017" s="6">
        <f t="shared" si="1422"/>
        <v>2763.19</v>
      </c>
      <c r="N5017" s="5">
        <f t="shared" si="1423"/>
        <v>114.41789905867002</v>
      </c>
      <c r="O5017" s="6">
        <f t="shared" si="1424"/>
        <v>-542.23999999999978</v>
      </c>
      <c r="P5017" s="6">
        <f t="shared" si="1425"/>
        <v>228.83579811734003</v>
      </c>
      <c r="Q5017" s="6">
        <f t="shared" si="1426"/>
        <v>7.5774524500212048E-2</v>
      </c>
      <c r="R5017" s="9">
        <f t="shared" si="1427"/>
        <v>2.289283426412922</v>
      </c>
      <c r="S5017" s="9">
        <f t="shared" si="1428"/>
        <v>523.86999999999989</v>
      </c>
      <c r="T5017">
        <f t="shared" si="1429"/>
        <v>542.23999999999978</v>
      </c>
      <c r="U5017" s="9">
        <f t="shared" si="1430"/>
        <v>2.3695593279594989</v>
      </c>
      <c r="V5017" s="9">
        <f t="shared" si="1431"/>
        <v>1.3057834589620445</v>
      </c>
      <c r="W5017" s="9">
        <f t="shared" si="1432"/>
        <v>149.4050000000002</v>
      </c>
      <c r="X5017">
        <f t="shared" si="1433"/>
        <v>2763.19</v>
      </c>
      <c r="Y5017" s="9">
        <f t="shared" si="1434"/>
        <v>24.149980228033382</v>
      </c>
      <c r="Z5017" s="10">
        <f t="shared" si="1435"/>
        <v>0.53207048405263002</v>
      </c>
      <c r="AA5017">
        <f t="shared" si="1436"/>
        <v>18.369999999999891</v>
      </c>
    </row>
    <row r="5018" spans="1:27">
      <c r="A5018" s="1">
        <f t="shared" si="1419"/>
        <v>15006994</v>
      </c>
      <c r="B5018" s="1">
        <v>-6</v>
      </c>
      <c r="C5018" s="1">
        <v>7</v>
      </c>
      <c r="D5018" s="2">
        <v>15</v>
      </c>
      <c r="E5018" s="5">
        <v>507.8</v>
      </c>
      <c r="F5018" s="5">
        <v>365.49</v>
      </c>
      <c r="G5018" s="5">
        <v>87.54</v>
      </c>
      <c r="H5018" s="5">
        <v>506.58</v>
      </c>
      <c r="I5018" s="5">
        <v>349.88</v>
      </c>
      <c r="J5018" s="5">
        <v>57.71</v>
      </c>
      <c r="K5018" s="6">
        <f t="shared" si="1420"/>
        <v>507.19</v>
      </c>
      <c r="L5018" s="6">
        <f t="shared" si="1421"/>
        <v>1.2200000000000273</v>
      </c>
      <c r="M5018" s="6">
        <f t="shared" si="1422"/>
        <v>357.685</v>
      </c>
      <c r="N5018" s="5">
        <f t="shared" si="1423"/>
        <v>52.425412969284281</v>
      </c>
      <c r="O5018" s="6">
        <f t="shared" si="1424"/>
        <v>15.610000000000014</v>
      </c>
      <c r="P5018" s="6">
        <f t="shared" si="1425"/>
        <v>104.85082593856856</v>
      </c>
      <c r="Q5018" s="6">
        <f t="shared" si="1426"/>
        <v>0.3941174667950833</v>
      </c>
      <c r="R5018" s="9">
        <f t="shared" si="1427"/>
        <v>0.13724260034375882</v>
      </c>
      <c r="S5018" s="9">
        <f t="shared" si="1428"/>
        <v>14.389999999999986</v>
      </c>
      <c r="T5018">
        <f t="shared" si="1429"/>
        <v>15.610000000000014</v>
      </c>
      <c r="U5018" s="9">
        <f t="shared" si="1430"/>
        <v>0.14887817869117992</v>
      </c>
      <c r="V5018" s="9">
        <f t="shared" si="1431"/>
        <v>2.8517658046412344</v>
      </c>
      <c r="W5018" s="9">
        <f t="shared" si="1432"/>
        <v>149.505</v>
      </c>
      <c r="X5018">
        <f t="shared" si="1433"/>
        <v>357.685</v>
      </c>
      <c r="Y5018" s="9">
        <f t="shared" si="1434"/>
        <v>6.8227407232741379</v>
      </c>
      <c r="Z5018" s="10">
        <f t="shared" si="1435"/>
        <v>0.53214189836922254</v>
      </c>
      <c r="AA5018">
        <f t="shared" si="1436"/>
        <v>1.2200000000000273</v>
      </c>
    </row>
    <row r="5019" spans="1:27">
      <c r="A5019" s="1">
        <f t="shared" si="1419"/>
        <v>14013995</v>
      </c>
      <c r="B5019" s="1">
        <v>-5</v>
      </c>
      <c r="C5019" s="1">
        <v>14</v>
      </c>
      <c r="D5019" s="2">
        <v>14</v>
      </c>
      <c r="E5019" s="5">
        <v>777.91</v>
      </c>
      <c r="F5019" s="5">
        <v>652.36</v>
      </c>
      <c r="G5019" s="5">
        <v>105.1</v>
      </c>
      <c r="H5019" s="5">
        <v>767.05</v>
      </c>
      <c r="I5019" s="5">
        <v>974.64</v>
      </c>
      <c r="J5019" s="5">
        <v>120.16</v>
      </c>
      <c r="K5019" s="6">
        <f t="shared" si="1420"/>
        <v>772.48</v>
      </c>
      <c r="L5019" s="6">
        <f t="shared" si="1421"/>
        <v>10.860000000000014</v>
      </c>
      <c r="M5019" s="6">
        <f t="shared" si="1422"/>
        <v>813.5</v>
      </c>
      <c r="N5019" s="5">
        <f t="shared" si="1423"/>
        <v>79.819226380615831</v>
      </c>
      <c r="O5019" s="6">
        <f t="shared" si="1424"/>
        <v>-322.27999999999997</v>
      </c>
      <c r="P5019" s="6">
        <f t="shared" si="1425"/>
        <v>159.63845276123166</v>
      </c>
      <c r="Q5019" s="6">
        <f t="shared" si="1426"/>
        <v>-0.13311715641840624</v>
      </c>
      <c r="R5019" s="9">
        <f t="shared" si="1427"/>
        <v>2.0868405715399376</v>
      </c>
      <c r="S5019" s="9">
        <f t="shared" si="1428"/>
        <v>333.14</v>
      </c>
      <c r="T5019">
        <f t="shared" si="1429"/>
        <v>322.27999999999997</v>
      </c>
      <c r="U5019" s="9">
        <f t="shared" si="1430"/>
        <v>2.0188118490601279</v>
      </c>
      <c r="V5019" s="9">
        <f t="shared" si="1431"/>
        <v>0.51391127000401149</v>
      </c>
      <c r="W5019" s="9">
        <f t="shared" si="1432"/>
        <v>41.019999999999982</v>
      </c>
      <c r="X5019">
        <f t="shared" si="1433"/>
        <v>813.5</v>
      </c>
      <c r="Y5019" s="9">
        <f t="shared" si="1434"/>
        <v>10.191780062122467</v>
      </c>
      <c r="Z5019" s="10">
        <f t="shared" si="1435"/>
        <v>0.5321484755216348</v>
      </c>
      <c r="AA5019">
        <f t="shared" si="1436"/>
        <v>10.860000000000014</v>
      </c>
    </row>
    <row r="5020" spans="1:27">
      <c r="A5020" s="1">
        <f t="shared" si="1419"/>
        <v>8019006</v>
      </c>
      <c r="B5020" s="1">
        <v>6</v>
      </c>
      <c r="C5020" s="1">
        <v>19</v>
      </c>
      <c r="D5020" s="2">
        <v>8</v>
      </c>
      <c r="E5020" s="5">
        <v>1247.78</v>
      </c>
      <c r="F5020" s="5">
        <v>1135.77</v>
      </c>
      <c r="G5020" s="5">
        <v>133.82</v>
      </c>
      <c r="H5020" s="5">
        <v>1351.79</v>
      </c>
      <c r="I5020" s="5">
        <v>1591.87</v>
      </c>
      <c r="J5020" s="5">
        <v>119.04</v>
      </c>
      <c r="K5020" s="6">
        <f t="shared" si="1420"/>
        <v>1299.7849999999999</v>
      </c>
      <c r="L5020" s="6">
        <f t="shared" si="1421"/>
        <v>-104.00999999999999</v>
      </c>
      <c r="M5020" s="6">
        <f t="shared" si="1422"/>
        <v>1363.82</v>
      </c>
      <c r="N5020" s="5">
        <f t="shared" si="1423"/>
        <v>89.552099361209841</v>
      </c>
      <c r="O5020" s="6">
        <f t="shared" si="1424"/>
        <v>-456.09999999999991</v>
      </c>
      <c r="P5020" s="6">
        <f t="shared" si="1425"/>
        <v>179.10419872241968</v>
      </c>
      <c r="Q5020" s="6">
        <f t="shared" si="1426"/>
        <v>0.11650458936214655</v>
      </c>
      <c r="R5020" s="9">
        <f t="shared" si="1427"/>
        <v>1.9658388944062561</v>
      </c>
      <c r="S5020" s="9">
        <f t="shared" si="1428"/>
        <v>352.08999999999992</v>
      </c>
      <c r="T5020">
        <f t="shared" si="1429"/>
        <v>456.09999999999991</v>
      </c>
      <c r="U5020" s="9">
        <f t="shared" si="1430"/>
        <v>2.5465622986699237</v>
      </c>
      <c r="V5020" s="9">
        <f t="shared" si="1431"/>
        <v>0.71505861344147692</v>
      </c>
      <c r="W5020" s="9">
        <f t="shared" si="1432"/>
        <v>64.035000000000082</v>
      </c>
      <c r="X5020">
        <f t="shared" si="1433"/>
        <v>1363.82</v>
      </c>
      <c r="Y5020" s="9">
        <f t="shared" si="1434"/>
        <v>15.229347047454576</v>
      </c>
      <c r="Z5020" s="10">
        <f t="shared" si="1435"/>
        <v>0.5321963923214813</v>
      </c>
      <c r="AA5020">
        <f t="shared" si="1436"/>
        <v>104.00999999999999</v>
      </c>
    </row>
    <row r="5021" spans="1:27">
      <c r="A5021" s="1">
        <f t="shared" si="1419"/>
        <v>27003</v>
      </c>
      <c r="B5021" s="1">
        <v>3</v>
      </c>
      <c r="C5021" s="1">
        <v>27</v>
      </c>
      <c r="D5021" s="2">
        <v>0</v>
      </c>
      <c r="E5021" s="5">
        <v>2972.46</v>
      </c>
      <c r="F5021" s="5">
        <v>2775.04</v>
      </c>
      <c r="G5021" s="5">
        <v>197.1</v>
      </c>
      <c r="H5021" s="5">
        <v>3032.6</v>
      </c>
      <c r="I5021" s="5">
        <v>2827.45</v>
      </c>
      <c r="J5021" s="5">
        <v>161.41999999999999</v>
      </c>
      <c r="K5021" s="6">
        <f t="shared" si="1420"/>
        <v>3002.5299999999997</v>
      </c>
      <c r="L5021" s="6">
        <f t="shared" si="1421"/>
        <v>-60.139999999999873</v>
      </c>
      <c r="M5021" s="6">
        <f t="shared" si="1422"/>
        <v>2801.2449999999999</v>
      </c>
      <c r="N5021" s="5">
        <f t="shared" si="1423"/>
        <v>127.38212825981515</v>
      </c>
      <c r="O5021" s="6">
        <f t="shared" si="1424"/>
        <v>-52.409999999999854</v>
      </c>
      <c r="P5021" s="6">
        <f t="shared" si="1425"/>
        <v>254.76425651963029</v>
      </c>
      <c r="Q5021" s="6">
        <f t="shared" si="1426"/>
        <v>0.19708848031061066</v>
      </c>
      <c r="R5021" s="9">
        <f t="shared" si="1427"/>
        <v>3.0341775983807995E-2</v>
      </c>
      <c r="S5021" s="9">
        <f t="shared" si="1428"/>
        <v>7.7300000000000182</v>
      </c>
      <c r="T5021">
        <f t="shared" si="1429"/>
        <v>52.409999999999854</v>
      </c>
      <c r="U5021" s="9">
        <f t="shared" si="1430"/>
        <v>0.20571959628866351</v>
      </c>
      <c r="V5021" s="9">
        <f t="shared" si="1431"/>
        <v>1.5801667215784667</v>
      </c>
      <c r="W5021" s="9">
        <f t="shared" si="1432"/>
        <v>201.28499999999985</v>
      </c>
      <c r="X5021">
        <f t="shared" si="1433"/>
        <v>2801.2449999999999</v>
      </c>
      <c r="Y5021" s="9">
        <f t="shared" si="1434"/>
        <v>21.990879240818117</v>
      </c>
      <c r="Z5021" s="10">
        <f t="shared" si="1435"/>
        <v>0.53220202930841964</v>
      </c>
      <c r="AA5021">
        <f t="shared" si="1436"/>
        <v>60.139999999999873</v>
      </c>
    </row>
    <row r="5022" spans="1:27">
      <c r="A5022" s="1">
        <f t="shared" si="1419"/>
        <v>17000995</v>
      </c>
      <c r="B5022" s="1">
        <v>-5</v>
      </c>
      <c r="C5022" s="1">
        <v>1</v>
      </c>
      <c r="D5022" s="2">
        <v>17</v>
      </c>
      <c r="E5022" s="5">
        <v>124.91</v>
      </c>
      <c r="F5022" s="5">
        <v>170.9</v>
      </c>
      <c r="G5022" s="5">
        <v>80.569999999999993</v>
      </c>
      <c r="H5022" s="5">
        <v>149.07</v>
      </c>
      <c r="I5022" s="5">
        <v>249.79</v>
      </c>
      <c r="J5022" s="5">
        <v>85.03</v>
      </c>
      <c r="K5022" s="6">
        <f t="shared" si="1420"/>
        <v>136.99</v>
      </c>
      <c r="L5022" s="6">
        <f t="shared" si="1421"/>
        <v>-24.159999999999997</v>
      </c>
      <c r="M5022" s="6">
        <f t="shared" si="1422"/>
        <v>210.345</v>
      </c>
      <c r="N5022" s="5">
        <f t="shared" si="1423"/>
        <v>58.569671759367061</v>
      </c>
      <c r="O5022" s="6">
        <f t="shared" si="1424"/>
        <v>-78.889999999999986</v>
      </c>
      <c r="P5022" s="6">
        <f t="shared" si="1425"/>
        <v>117.13934351873412</v>
      </c>
      <c r="Q5022" s="6">
        <f t="shared" si="1426"/>
        <v>-5.3825691704841708E-2</v>
      </c>
      <c r="R5022" s="9">
        <f t="shared" si="1427"/>
        <v>0.46722133107436281</v>
      </c>
      <c r="S5022" s="9">
        <f t="shared" si="1428"/>
        <v>54.72999999999999</v>
      </c>
      <c r="T5022">
        <f t="shared" si="1429"/>
        <v>78.889999999999986</v>
      </c>
      <c r="U5022" s="9">
        <f t="shared" si="1430"/>
        <v>0.67347141985120562</v>
      </c>
      <c r="V5022" s="9">
        <f t="shared" si="1431"/>
        <v>1.2524400051511013</v>
      </c>
      <c r="W5022" s="9">
        <f t="shared" si="1432"/>
        <v>73.35499999999999</v>
      </c>
      <c r="X5022">
        <f t="shared" si="1433"/>
        <v>210.345</v>
      </c>
      <c r="Y5022" s="9">
        <f t="shared" si="1434"/>
        <v>3.591363818192467</v>
      </c>
      <c r="Z5022" s="10">
        <f t="shared" si="1435"/>
        <v>0.53220202930841964</v>
      </c>
      <c r="AA5022">
        <f t="shared" si="1436"/>
        <v>24.159999999999997</v>
      </c>
    </row>
    <row r="5023" spans="1:27">
      <c r="A5023" s="1">
        <f t="shared" si="1419"/>
        <v>12022001</v>
      </c>
      <c r="B5023" s="1">
        <v>1</v>
      </c>
      <c r="C5023" s="1">
        <v>22</v>
      </c>
      <c r="D5023" s="2">
        <v>12</v>
      </c>
      <c r="E5023" s="5">
        <v>1330.7</v>
      </c>
      <c r="F5023" s="5">
        <v>1420.81</v>
      </c>
      <c r="G5023" s="5">
        <v>142.18</v>
      </c>
      <c r="H5023" s="5">
        <v>1315.04</v>
      </c>
      <c r="I5023" s="5">
        <v>1648.25</v>
      </c>
      <c r="J5023" s="5">
        <v>122.11</v>
      </c>
      <c r="K5023" s="6">
        <f t="shared" si="1420"/>
        <v>1322.87</v>
      </c>
      <c r="L5023" s="6">
        <f t="shared" si="1421"/>
        <v>15.660000000000082</v>
      </c>
      <c r="M5023" s="6">
        <f t="shared" si="1422"/>
        <v>1534.53</v>
      </c>
      <c r="N5023" s="5">
        <f t="shared" si="1423"/>
        <v>93.709663989366646</v>
      </c>
      <c r="O5023" s="6">
        <f t="shared" si="1424"/>
        <v>-227.44000000000005</v>
      </c>
      <c r="P5023" s="6">
        <f t="shared" si="1425"/>
        <v>187.41932797873329</v>
      </c>
      <c r="Q5023" s="6">
        <f t="shared" si="1426"/>
        <v>0.15100778968470502</v>
      </c>
      <c r="R5023" s="9">
        <f t="shared" si="1427"/>
        <v>1.2970914079234399</v>
      </c>
      <c r="S5023" s="9">
        <f t="shared" si="1428"/>
        <v>243.10000000000014</v>
      </c>
      <c r="T5023">
        <f t="shared" si="1429"/>
        <v>227.44000000000005</v>
      </c>
      <c r="U5023" s="9">
        <f t="shared" si="1430"/>
        <v>1.2135354579107656</v>
      </c>
      <c r="V5023" s="9">
        <f t="shared" si="1431"/>
        <v>2.2586784648381344</v>
      </c>
      <c r="W5023" s="9">
        <f t="shared" si="1432"/>
        <v>211.66000000000008</v>
      </c>
      <c r="X5023">
        <f t="shared" si="1433"/>
        <v>1534.53</v>
      </c>
      <c r="Y5023" s="9">
        <f t="shared" si="1434"/>
        <v>16.375365513786551</v>
      </c>
      <c r="Z5023" s="10">
        <f t="shared" si="1435"/>
        <v>0.53224994128698599</v>
      </c>
      <c r="AA5023">
        <f t="shared" si="1436"/>
        <v>15.660000000000082</v>
      </c>
    </row>
    <row r="5024" spans="1:27">
      <c r="A5024" s="1">
        <f t="shared" si="1419"/>
        <v>17010003</v>
      </c>
      <c r="B5024" s="1">
        <v>3</v>
      </c>
      <c r="C5024" s="1">
        <v>10</v>
      </c>
      <c r="D5024" s="2">
        <v>17</v>
      </c>
      <c r="E5024" s="5">
        <v>750.47</v>
      </c>
      <c r="F5024" s="5">
        <v>753.84</v>
      </c>
      <c r="G5024" s="5">
        <v>106.78</v>
      </c>
      <c r="H5024" s="5">
        <v>712.25</v>
      </c>
      <c r="I5024" s="5">
        <v>933.65</v>
      </c>
      <c r="J5024" s="5">
        <v>123.22</v>
      </c>
      <c r="K5024" s="6">
        <f t="shared" si="1420"/>
        <v>731.36</v>
      </c>
      <c r="L5024" s="6">
        <f t="shared" si="1421"/>
        <v>38.220000000000027</v>
      </c>
      <c r="M5024" s="6">
        <f t="shared" si="1422"/>
        <v>843.745</v>
      </c>
      <c r="N5024" s="5">
        <f t="shared" si="1423"/>
        <v>81.52474593643332</v>
      </c>
      <c r="O5024" s="6">
        <f t="shared" si="1424"/>
        <v>-179.80999999999995</v>
      </c>
      <c r="P5024" s="6">
        <f t="shared" si="1425"/>
        <v>163.04949187286664</v>
      </c>
      <c r="Q5024" s="6">
        <f t="shared" si="1426"/>
        <v>-0.1422298492742757</v>
      </c>
      <c r="R5024" s="9">
        <f t="shared" si="1427"/>
        <v>1.3372013460183174</v>
      </c>
      <c r="S5024" s="9">
        <f t="shared" si="1428"/>
        <v>218.02999999999997</v>
      </c>
      <c r="T5024">
        <f t="shared" si="1429"/>
        <v>179.80999999999995</v>
      </c>
      <c r="U5024" s="9">
        <f t="shared" si="1430"/>
        <v>1.1027939917789003</v>
      </c>
      <c r="V5024" s="9">
        <f t="shared" si="1431"/>
        <v>1.3785384880270477</v>
      </c>
      <c r="W5024" s="9">
        <f t="shared" si="1432"/>
        <v>112.38499999999999</v>
      </c>
      <c r="X5024">
        <f t="shared" si="1433"/>
        <v>843.745</v>
      </c>
      <c r="Y5024" s="9">
        <f t="shared" si="1434"/>
        <v>10.349556938918729</v>
      </c>
      <c r="Z5024" s="10">
        <f t="shared" si="1435"/>
        <v>0.53224994128698599</v>
      </c>
      <c r="AA5024">
        <f t="shared" si="1436"/>
        <v>38.220000000000027</v>
      </c>
    </row>
    <row r="5025" spans="1:27">
      <c r="A5025" s="1">
        <f t="shared" si="1419"/>
        <v>3024005</v>
      </c>
      <c r="B5025" s="1">
        <v>5</v>
      </c>
      <c r="C5025" s="1">
        <v>24</v>
      </c>
      <c r="D5025" s="2">
        <v>3</v>
      </c>
      <c r="E5025" s="5">
        <v>1446.65</v>
      </c>
      <c r="F5025" s="5">
        <v>1122.67</v>
      </c>
      <c r="G5025" s="5">
        <v>116.25</v>
      </c>
      <c r="H5025" s="5">
        <v>1450.44</v>
      </c>
      <c r="I5025" s="5">
        <v>1375.81</v>
      </c>
      <c r="J5025" s="5">
        <v>109.84</v>
      </c>
      <c r="K5025" s="6">
        <f t="shared" si="1420"/>
        <v>1448.5450000000001</v>
      </c>
      <c r="L5025" s="6">
        <f t="shared" si="1421"/>
        <v>-3.7899999999999636</v>
      </c>
      <c r="M5025" s="6">
        <f t="shared" si="1422"/>
        <v>1249.24</v>
      </c>
      <c r="N5025" s="5">
        <f t="shared" si="1423"/>
        <v>79.967005852413905</v>
      </c>
      <c r="O5025" s="6">
        <f t="shared" si="1424"/>
        <v>-253.13999999999987</v>
      </c>
      <c r="P5025" s="6">
        <f t="shared" si="1425"/>
        <v>159.93401170482781</v>
      </c>
      <c r="Q5025" s="6">
        <f t="shared" si="1426"/>
        <v>5.6657540950734282E-2</v>
      </c>
      <c r="R5025" s="9">
        <f t="shared" si="1427"/>
        <v>1.5590805066541888</v>
      </c>
      <c r="S5025" s="9">
        <f t="shared" si="1428"/>
        <v>249.34999999999991</v>
      </c>
      <c r="T5025">
        <f t="shared" si="1429"/>
        <v>253.13999999999987</v>
      </c>
      <c r="U5025" s="9">
        <f t="shared" si="1430"/>
        <v>1.5827777800458844</v>
      </c>
      <c r="V5025" s="9">
        <f t="shared" si="1431"/>
        <v>2.4923404080907425</v>
      </c>
      <c r="W5025" s="9">
        <f t="shared" si="1432"/>
        <v>199.30500000000006</v>
      </c>
      <c r="X5025">
        <f t="shared" si="1433"/>
        <v>1249.24</v>
      </c>
      <c r="Y5025" s="9">
        <f t="shared" si="1434"/>
        <v>15.621942908623859</v>
      </c>
      <c r="Z5025" s="10">
        <f t="shared" si="1435"/>
        <v>0.53225369890682772</v>
      </c>
      <c r="AA5025">
        <f t="shared" si="1436"/>
        <v>3.7899999999999636</v>
      </c>
    </row>
    <row r="5026" spans="1:27">
      <c r="A5026" s="1">
        <f t="shared" si="1419"/>
        <v>3016008</v>
      </c>
      <c r="B5026" s="1">
        <v>8</v>
      </c>
      <c r="C5026" s="1">
        <v>16</v>
      </c>
      <c r="D5026" s="2">
        <v>3</v>
      </c>
      <c r="E5026" s="5">
        <v>2131.89</v>
      </c>
      <c r="F5026" s="5">
        <v>1948.44</v>
      </c>
      <c r="G5026" s="5">
        <v>141.07</v>
      </c>
      <c r="H5026" s="5">
        <v>2245.9699999999998</v>
      </c>
      <c r="I5026" s="5">
        <v>2155.5700000000002</v>
      </c>
      <c r="J5026" s="5">
        <v>90.33</v>
      </c>
      <c r="K5026" s="6">
        <f t="shared" si="1420"/>
        <v>2188.9299999999998</v>
      </c>
      <c r="L5026" s="6">
        <f t="shared" si="1421"/>
        <v>-114.07999999999993</v>
      </c>
      <c r="M5026" s="6">
        <f t="shared" si="1422"/>
        <v>2052.0050000000001</v>
      </c>
      <c r="N5026" s="5">
        <f t="shared" si="1423"/>
        <v>83.755975607714106</v>
      </c>
      <c r="O5026" s="6">
        <f t="shared" si="1424"/>
        <v>-207.13000000000011</v>
      </c>
      <c r="P5026" s="6">
        <f t="shared" si="1425"/>
        <v>167.51195121542821</v>
      </c>
      <c r="Q5026" s="6">
        <f t="shared" si="1426"/>
        <v>0.41842942988633974</v>
      </c>
      <c r="R5026" s="9">
        <f t="shared" si="1427"/>
        <v>0.55548275406531156</v>
      </c>
      <c r="S5026" s="9">
        <f t="shared" si="1428"/>
        <v>93.050000000000182</v>
      </c>
      <c r="T5026">
        <f t="shared" si="1429"/>
        <v>207.13000000000011</v>
      </c>
      <c r="U5026" s="9">
        <f t="shared" si="1430"/>
        <v>1.2365087893556994</v>
      </c>
      <c r="V5026" s="9">
        <f t="shared" si="1431"/>
        <v>1.6348087286489519</v>
      </c>
      <c r="W5026" s="9">
        <f t="shared" si="1432"/>
        <v>136.92499999999973</v>
      </c>
      <c r="X5026">
        <f t="shared" si="1433"/>
        <v>2052.0050000000001</v>
      </c>
      <c r="Y5026" s="9">
        <f t="shared" si="1434"/>
        <v>24.499804164552124</v>
      </c>
      <c r="Z5026" s="10">
        <f t="shared" si="1435"/>
        <v>0.5322724866081282</v>
      </c>
      <c r="AA5026">
        <f t="shared" si="1436"/>
        <v>114.07999999999993</v>
      </c>
    </row>
    <row r="5027" spans="1:27">
      <c r="A5027" s="1">
        <f t="shared" si="1419"/>
        <v>6022995</v>
      </c>
      <c r="B5027" s="1">
        <v>-5</v>
      </c>
      <c r="C5027" s="1">
        <v>23</v>
      </c>
      <c r="D5027" s="2">
        <v>6</v>
      </c>
      <c r="E5027" s="5">
        <v>184.07</v>
      </c>
      <c r="F5027" s="5">
        <v>207.7</v>
      </c>
      <c r="G5027" s="5">
        <v>111.79</v>
      </c>
      <c r="H5027" s="5">
        <v>184.36</v>
      </c>
      <c r="I5027" s="5">
        <v>290.22000000000003</v>
      </c>
      <c r="J5027" s="5">
        <v>85.03</v>
      </c>
      <c r="K5027" s="6">
        <f t="shared" si="1420"/>
        <v>184.215</v>
      </c>
      <c r="L5027" s="6">
        <f t="shared" si="1421"/>
        <v>-0.29000000000002046</v>
      </c>
      <c r="M5027" s="6">
        <f t="shared" si="1422"/>
        <v>248.96</v>
      </c>
      <c r="N5027" s="5">
        <f t="shared" si="1423"/>
        <v>70.226606425200416</v>
      </c>
      <c r="O5027" s="6">
        <f t="shared" si="1424"/>
        <v>-82.520000000000039</v>
      </c>
      <c r="P5027" s="6">
        <f t="shared" si="1425"/>
        <v>140.45321285040083</v>
      </c>
      <c r="Q5027" s="6">
        <f t="shared" si="1426"/>
        <v>0.26698814651212133</v>
      </c>
      <c r="R5027" s="9">
        <f t="shared" si="1427"/>
        <v>0.58546186542264878</v>
      </c>
      <c r="S5027" s="9">
        <f t="shared" si="1428"/>
        <v>82.230000000000018</v>
      </c>
      <c r="T5027">
        <f t="shared" si="1429"/>
        <v>82.520000000000039</v>
      </c>
      <c r="U5027" s="9">
        <f t="shared" si="1430"/>
        <v>0.58752660993161854</v>
      </c>
      <c r="V5027" s="9">
        <f t="shared" si="1431"/>
        <v>0.92194402229817318</v>
      </c>
      <c r="W5027" s="9">
        <f t="shared" si="1432"/>
        <v>64.745000000000005</v>
      </c>
      <c r="X5027">
        <f t="shared" si="1433"/>
        <v>248.96</v>
      </c>
      <c r="Y5027" s="9">
        <f t="shared" si="1434"/>
        <v>3.5450951238142432</v>
      </c>
      <c r="Z5027" s="10">
        <f t="shared" si="1435"/>
        <v>0.53232602791898131</v>
      </c>
      <c r="AA5027">
        <f t="shared" si="1436"/>
        <v>0.29000000000002046</v>
      </c>
    </row>
    <row r="5028" spans="1:27">
      <c r="A5028" s="1">
        <f t="shared" si="1419"/>
        <v>16016000</v>
      </c>
      <c r="B5028" s="1">
        <v>0</v>
      </c>
      <c r="C5028" s="1">
        <v>16</v>
      </c>
      <c r="D5028" s="2">
        <v>16</v>
      </c>
      <c r="E5028" s="5">
        <v>3912.85</v>
      </c>
      <c r="F5028" s="5">
        <v>4104.8500000000004</v>
      </c>
      <c r="G5028" s="5">
        <v>200.73</v>
      </c>
      <c r="H5028" s="5">
        <v>3923.3</v>
      </c>
      <c r="I5028" s="5">
        <v>4323.97</v>
      </c>
      <c r="J5028" s="5">
        <v>184.56</v>
      </c>
      <c r="K5028" s="6">
        <f t="shared" si="1420"/>
        <v>3918.0749999999998</v>
      </c>
      <c r="L5028" s="6">
        <f t="shared" si="1421"/>
        <v>-10.450000000000273</v>
      </c>
      <c r="M5028" s="6">
        <f t="shared" si="1422"/>
        <v>4214.41</v>
      </c>
      <c r="N5028" s="5">
        <f t="shared" si="1423"/>
        <v>136.34049884388719</v>
      </c>
      <c r="O5028" s="6">
        <f t="shared" si="1424"/>
        <v>-219.11999999999989</v>
      </c>
      <c r="P5028" s="6">
        <f t="shared" si="1425"/>
        <v>272.68099768777438</v>
      </c>
      <c r="Q5028" s="6">
        <f t="shared" si="1426"/>
        <v>8.3789193174711771E-2</v>
      </c>
      <c r="R5028" s="9">
        <f t="shared" si="1427"/>
        <v>0.76525317777710078</v>
      </c>
      <c r="S5028" s="9">
        <f t="shared" si="1428"/>
        <v>208.66999999999962</v>
      </c>
      <c r="T5028">
        <f t="shared" si="1429"/>
        <v>219.11999999999989</v>
      </c>
      <c r="U5028" s="9">
        <f t="shared" si="1430"/>
        <v>0.80357634693304525</v>
      </c>
      <c r="V5028" s="9">
        <f t="shared" si="1431"/>
        <v>2.1734921209237323</v>
      </c>
      <c r="W5028" s="9">
        <f t="shared" si="1432"/>
        <v>296.33500000000004</v>
      </c>
      <c r="X5028">
        <f t="shared" si="1433"/>
        <v>4214.41</v>
      </c>
      <c r="Y5028" s="9">
        <f t="shared" si="1434"/>
        <v>30.910918147846811</v>
      </c>
      <c r="Z5028" s="10">
        <f t="shared" si="1435"/>
        <v>0.53234575230765202</v>
      </c>
      <c r="AA5028">
        <f t="shared" si="1436"/>
        <v>10.450000000000273</v>
      </c>
    </row>
    <row r="5029" spans="1:27">
      <c r="A5029" s="1">
        <f t="shared" si="1419"/>
        <v>10007008</v>
      </c>
      <c r="B5029" s="1">
        <v>8</v>
      </c>
      <c r="C5029" s="1">
        <v>7</v>
      </c>
      <c r="D5029" s="2">
        <v>10</v>
      </c>
      <c r="E5029" s="5">
        <v>785.42</v>
      </c>
      <c r="F5029" s="5">
        <v>735.72</v>
      </c>
      <c r="G5029" s="5">
        <v>83.64</v>
      </c>
      <c r="H5029" s="5">
        <v>715.28</v>
      </c>
      <c r="I5029" s="5">
        <v>560.91999999999996</v>
      </c>
      <c r="J5029" s="5">
        <v>91.72</v>
      </c>
      <c r="K5029" s="6">
        <f t="shared" si="1420"/>
        <v>750.34999999999991</v>
      </c>
      <c r="L5029" s="6">
        <f t="shared" si="1421"/>
        <v>70.139999999999986</v>
      </c>
      <c r="M5029" s="6">
        <f t="shared" si="1422"/>
        <v>648.31999999999994</v>
      </c>
      <c r="N5029" s="5">
        <f t="shared" si="1423"/>
        <v>62.064901514463067</v>
      </c>
      <c r="O5029" s="6">
        <f t="shared" si="1424"/>
        <v>174.80000000000007</v>
      </c>
      <c r="P5029" s="6">
        <f t="shared" si="1425"/>
        <v>124.12980302892613</v>
      </c>
      <c r="Q5029" s="6">
        <f t="shared" si="1426"/>
        <v>-9.1958052487349617E-2</v>
      </c>
      <c r="R5029" s="9">
        <f t="shared" si="1427"/>
        <v>0.8431496501739475</v>
      </c>
      <c r="S5029" s="9">
        <f t="shared" si="1428"/>
        <v>104.66000000000008</v>
      </c>
      <c r="T5029">
        <f t="shared" si="1429"/>
        <v>174.80000000000007</v>
      </c>
      <c r="U5029" s="9">
        <f t="shared" si="1430"/>
        <v>1.4082033140684691</v>
      </c>
      <c r="V5029" s="9">
        <f t="shared" si="1431"/>
        <v>1.6439243035973203</v>
      </c>
      <c r="W5029" s="9">
        <f t="shared" si="1432"/>
        <v>102.02999999999997</v>
      </c>
      <c r="X5029">
        <f t="shared" si="1433"/>
        <v>648.31999999999994</v>
      </c>
      <c r="Y5029" s="9">
        <f t="shared" si="1434"/>
        <v>10.445839503167843</v>
      </c>
      <c r="Z5029" s="10">
        <f t="shared" si="1435"/>
        <v>0.53239928625046073</v>
      </c>
      <c r="AA5029">
        <f t="shared" si="1436"/>
        <v>70.139999999999986</v>
      </c>
    </row>
    <row r="5030" spans="1:27">
      <c r="A5030" s="1">
        <f t="shared" si="1419"/>
        <v>18005003</v>
      </c>
      <c r="B5030" s="1">
        <v>3</v>
      </c>
      <c r="C5030" s="1">
        <v>5</v>
      </c>
      <c r="D5030" s="2">
        <v>18</v>
      </c>
      <c r="E5030" s="5">
        <v>1919.44</v>
      </c>
      <c r="F5030" s="5">
        <v>2157.25</v>
      </c>
      <c r="G5030" s="5">
        <v>145.25</v>
      </c>
      <c r="H5030" s="5">
        <v>1876.69</v>
      </c>
      <c r="I5030" s="5">
        <v>1933.66</v>
      </c>
      <c r="J5030" s="5">
        <v>138.84</v>
      </c>
      <c r="K5030" s="6">
        <f t="shared" si="1420"/>
        <v>1898.0650000000001</v>
      </c>
      <c r="L5030" s="6">
        <f t="shared" si="1421"/>
        <v>42.75</v>
      </c>
      <c r="M5030" s="6">
        <f t="shared" si="1422"/>
        <v>2045.4549999999999</v>
      </c>
      <c r="N5030" s="5">
        <f t="shared" si="1423"/>
        <v>100.46654679543833</v>
      </c>
      <c r="O5030" s="6">
        <f t="shared" si="1424"/>
        <v>223.58999999999992</v>
      </c>
      <c r="P5030" s="6">
        <f t="shared" si="1425"/>
        <v>200.93309359087667</v>
      </c>
      <c r="Q5030" s="6">
        <f t="shared" si="1426"/>
        <v>4.5103582114795961E-2</v>
      </c>
      <c r="R5030" s="9">
        <f t="shared" si="1427"/>
        <v>0.90000107383112982</v>
      </c>
      <c r="S5030" s="9">
        <f t="shared" si="1428"/>
        <v>180.83999999999992</v>
      </c>
      <c r="T5030">
        <f t="shared" si="1429"/>
        <v>223.58999999999992</v>
      </c>
      <c r="U5030" s="9">
        <f t="shared" si="1430"/>
        <v>1.11275846105896</v>
      </c>
      <c r="V5030" s="9">
        <f t="shared" si="1431"/>
        <v>1.4670554995794092</v>
      </c>
      <c r="W5030" s="9">
        <f t="shared" si="1432"/>
        <v>147.38999999999987</v>
      </c>
      <c r="X5030">
        <f t="shared" si="1433"/>
        <v>2045.4549999999999</v>
      </c>
      <c r="Y5030" s="9">
        <f t="shared" si="1434"/>
        <v>20.35956311074159</v>
      </c>
      <c r="Z5030" s="10">
        <f t="shared" si="1435"/>
        <v>0.53240116453666775</v>
      </c>
      <c r="AA5030">
        <f t="shared" si="1436"/>
        <v>42.75</v>
      </c>
    </row>
    <row r="5031" spans="1:27">
      <c r="A5031" s="1">
        <f t="shared" si="1419"/>
        <v>6020994</v>
      </c>
      <c r="B5031" s="1">
        <v>-6</v>
      </c>
      <c r="C5031" s="1">
        <v>21</v>
      </c>
      <c r="D5031" s="2">
        <v>6</v>
      </c>
      <c r="E5031" s="5">
        <v>682.16</v>
      </c>
      <c r="F5031" s="5">
        <v>460</v>
      </c>
      <c r="G5031" s="5">
        <v>128.24</v>
      </c>
      <c r="H5031" s="5">
        <v>667.24</v>
      </c>
      <c r="I5031" s="5">
        <v>628.38</v>
      </c>
      <c r="J5031" s="5">
        <v>88.1</v>
      </c>
      <c r="K5031" s="6">
        <f t="shared" si="1420"/>
        <v>674.7</v>
      </c>
      <c r="L5031" s="6">
        <f t="shared" si="1421"/>
        <v>14.919999999999959</v>
      </c>
      <c r="M5031" s="6">
        <f t="shared" si="1422"/>
        <v>544.19000000000005</v>
      </c>
      <c r="N5031" s="5">
        <f t="shared" si="1423"/>
        <v>77.793167437764097</v>
      </c>
      <c r="O5031" s="6">
        <f t="shared" si="1424"/>
        <v>-168.38</v>
      </c>
      <c r="P5031" s="6">
        <f t="shared" si="1425"/>
        <v>155.58633487552819</v>
      </c>
      <c r="Q5031" s="6">
        <f t="shared" si="1426"/>
        <v>0.35873296981585701</v>
      </c>
      <c r="R5031" s="9">
        <f t="shared" si="1427"/>
        <v>1.1781240309224019</v>
      </c>
      <c r="S5031" s="9">
        <f t="shared" si="1428"/>
        <v>183.29999999999995</v>
      </c>
      <c r="T5031">
        <f t="shared" si="1429"/>
        <v>168.38</v>
      </c>
      <c r="U5031" s="9">
        <f t="shared" si="1430"/>
        <v>1.0822287197311189</v>
      </c>
      <c r="V5031" s="9">
        <f t="shared" si="1431"/>
        <v>1.6776537618732428</v>
      </c>
      <c r="W5031" s="9">
        <f t="shared" si="1432"/>
        <v>130.51</v>
      </c>
      <c r="X5031">
        <f t="shared" si="1433"/>
        <v>544.19000000000005</v>
      </c>
      <c r="Y5031" s="9">
        <f t="shared" si="1434"/>
        <v>6.9953444232150801</v>
      </c>
      <c r="Z5031" s="10">
        <f t="shared" si="1435"/>
        <v>0.53242182524761317</v>
      </c>
      <c r="AA5031">
        <f t="shared" si="1436"/>
        <v>14.919999999999959</v>
      </c>
    </row>
    <row r="5032" spans="1:27">
      <c r="A5032" s="1">
        <f t="shared" si="1419"/>
        <v>9018006</v>
      </c>
      <c r="B5032" s="1">
        <v>6</v>
      </c>
      <c r="C5032" s="1">
        <v>18</v>
      </c>
      <c r="D5032" s="2">
        <v>9</v>
      </c>
      <c r="E5032" s="5">
        <v>1134.51</v>
      </c>
      <c r="F5032" s="5">
        <v>1349.6</v>
      </c>
      <c r="G5032" s="5">
        <v>131.87</v>
      </c>
      <c r="H5032" s="5">
        <v>1087.23</v>
      </c>
      <c r="I5032" s="5">
        <v>1274.33</v>
      </c>
      <c r="J5032" s="5">
        <v>137.44</v>
      </c>
      <c r="K5032" s="6">
        <f t="shared" si="1420"/>
        <v>1110.8699999999999</v>
      </c>
      <c r="L5032" s="6">
        <f t="shared" si="1421"/>
        <v>47.279999999999973</v>
      </c>
      <c r="M5032" s="6">
        <f t="shared" si="1422"/>
        <v>1311.9649999999999</v>
      </c>
      <c r="N5032" s="5">
        <f t="shared" si="1423"/>
        <v>95.235826373271948</v>
      </c>
      <c r="O5032" s="6">
        <f t="shared" si="1424"/>
        <v>75.269999999999982</v>
      </c>
      <c r="P5032" s="6">
        <f t="shared" si="1425"/>
        <v>190.4716527465439</v>
      </c>
      <c r="Q5032" s="6">
        <f t="shared" si="1426"/>
        <v>-4.1347282809589332E-2</v>
      </c>
      <c r="R5032" s="9">
        <f t="shared" si="1427"/>
        <v>0.14695100082554352</v>
      </c>
      <c r="S5032" s="9">
        <f t="shared" si="1428"/>
        <v>27.990000000000009</v>
      </c>
      <c r="T5032">
        <f t="shared" si="1429"/>
        <v>75.269999999999982</v>
      </c>
      <c r="U5032" s="9">
        <f t="shared" si="1430"/>
        <v>0.39517691433149887</v>
      </c>
      <c r="V5032" s="9">
        <f t="shared" si="1431"/>
        <v>2.1115478035736097</v>
      </c>
      <c r="W5032" s="9">
        <f t="shared" si="1432"/>
        <v>201.09500000000003</v>
      </c>
      <c r="X5032">
        <f t="shared" si="1433"/>
        <v>1311.9649999999999</v>
      </c>
      <c r="Y5032" s="9">
        <f t="shared" si="1434"/>
        <v>13.775960685822374</v>
      </c>
      <c r="Z5032" s="10">
        <f t="shared" si="1435"/>
        <v>0.53243027712555946</v>
      </c>
      <c r="AA5032">
        <f t="shared" si="1436"/>
        <v>47.279999999999973</v>
      </c>
    </row>
    <row r="5033" spans="1:27">
      <c r="A5033" s="1">
        <f t="shared" si="1419"/>
        <v>3028000</v>
      </c>
      <c r="B5033" s="1">
        <v>0</v>
      </c>
      <c r="C5033" s="1">
        <v>28</v>
      </c>
      <c r="D5033" s="2">
        <v>3</v>
      </c>
      <c r="E5033" s="5">
        <v>437.34</v>
      </c>
      <c r="F5033" s="5">
        <v>183.16</v>
      </c>
      <c r="G5033" s="5">
        <v>97.85</v>
      </c>
      <c r="H5033" s="5">
        <v>429.99</v>
      </c>
      <c r="I5033" s="5">
        <v>546.17999999999995</v>
      </c>
      <c r="J5033" s="5">
        <v>62.32</v>
      </c>
      <c r="K5033" s="6">
        <f t="shared" si="1420"/>
        <v>433.66499999999996</v>
      </c>
      <c r="L5033" s="6">
        <f t="shared" si="1421"/>
        <v>7.3499999999999659</v>
      </c>
      <c r="M5033" s="6">
        <f t="shared" si="1422"/>
        <v>364.66999999999996</v>
      </c>
      <c r="N5033" s="5">
        <f t="shared" si="1423"/>
        <v>58.00518274257913</v>
      </c>
      <c r="O5033" s="6">
        <f t="shared" si="1424"/>
        <v>-363.02</v>
      </c>
      <c r="P5033" s="6">
        <f t="shared" si="1425"/>
        <v>116.01036548515826</v>
      </c>
      <c r="Q5033" s="6">
        <f t="shared" si="1426"/>
        <v>0.42284655145127931</v>
      </c>
      <c r="R5033" s="9">
        <f t="shared" si="1427"/>
        <v>3.1925595480292066</v>
      </c>
      <c r="S5033" s="9">
        <f t="shared" si="1428"/>
        <v>370.36999999999995</v>
      </c>
      <c r="T5033">
        <f t="shared" si="1429"/>
        <v>363.02</v>
      </c>
      <c r="U5033" s="9">
        <f t="shared" si="1430"/>
        <v>3.1292031404421601</v>
      </c>
      <c r="V5033" s="9">
        <f t="shared" si="1431"/>
        <v>1.1894626779505639</v>
      </c>
      <c r="W5033" s="9">
        <f t="shared" si="1432"/>
        <v>68.995000000000005</v>
      </c>
      <c r="X5033">
        <f t="shared" si="1433"/>
        <v>364.66999999999996</v>
      </c>
      <c r="Y5033" s="9">
        <f t="shared" si="1434"/>
        <v>6.2868520149029941</v>
      </c>
      <c r="Z5033" s="10">
        <f t="shared" si="1435"/>
        <v>0.53248286357403096</v>
      </c>
      <c r="AA5033">
        <f t="shared" si="1436"/>
        <v>7.3499999999999659</v>
      </c>
    </row>
    <row r="5034" spans="1:27">
      <c r="A5034" s="1">
        <f t="shared" si="1419"/>
        <v>1020007</v>
      </c>
      <c r="B5034" s="1">
        <v>7</v>
      </c>
      <c r="C5034" s="1">
        <v>20</v>
      </c>
      <c r="D5034" s="2">
        <v>1</v>
      </c>
      <c r="E5034" s="5">
        <v>1254.95</v>
      </c>
      <c r="F5034" s="5">
        <v>1231.1199999999999</v>
      </c>
      <c r="G5034" s="5">
        <v>152.77000000000001</v>
      </c>
      <c r="H5034" s="5">
        <v>1263.6099999999999</v>
      </c>
      <c r="I5034" s="5">
        <v>1393.93</v>
      </c>
      <c r="J5034" s="5">
        <v>117.65</v>
      </c>
      <c r="K5034" s="6">
        <f t="shared" si="1420"/>
        <v>1259.28</v>
      </c>
      <c r="L5034" s="6">
        <f t="shared" si="1421"/>
        <v>-8.6599999999998545</v>
      </c>
      <c r="M5034" s="6">
        <f t="shared" si="1422"/>
        <v>1312.5250000000001</v>
      </c>
      <c r="N5034" s="5">
        <f t="shared" si="1423"/>
        <v>96.410833675474464</v>
      </c>
      <c r="O5034" s="6">
        <f t="shared" si="1424"/>
        <v>-162.81000000000017</v>
      </c>
      <c r="P5034" s="6">
        <f t="shared" si="1425"/>
        <v>192.82166735094893</v>
      </c>
      <c r="Q5034" s="6">
        <f t="shared" si="1426"/>
        <v>0.25543573124954583</v>
      </c>
      <c r="R5034" s="9">
        <f t="shared" si="1427"/>
        <v>0.79944335155777146</v>
      </c>
      <c r="S5034" s="9">
        <f t="shared" si="1428"/>
        <v>154.15000000000032</v>
      </c>
      <c r="T5034">
        <f t="shared" si="1429"/>
        <v>162.81000000000017</v>
      </c>
      <c r="U5034" s="9">
        <f t="shared" si="1430"/>
        <v>0.84435531668582964</v>
      </c>
      <c r="V5034" s="9">
        <f t="shared" si="1431"/>
        <v>0.55227195917863825</v>
      </c>
      <c r="W5034" s="9">
        <f t="shared" si="1432"/>
        <v>53.245000000000118</v>
      </c>
      <c r="X5034">
        <f t="shared" si="1433"/>
        <v>1312.5250000000001</v>
      </c>
      <c r="Y5034" s="9">
        <f t="shared" si="1434"/>
        <v>13.613874602703365</v>
      </c>
      <c r="Z5034" s="10">
        <f t="shared" si="1435"/>
        <v>0.53249413142306079</v>
      </c>
      <c r="AA5034">
        <f t="shared" si="1436"/>
        <v>8.6599999999998545</v>
      </c>
    </row>
    <row r="5035" spans="1:27">
      <c r="A5035" s="1">
        <f t="shared" si="1419"/>
        <v>13007993</v>
      </c>
      <c r="B5035" s="1">
        <v>-7</v>
      </c>
      <c r="C5035" s="1">
        <v>8</v>
      </c>
      <c r="D5035" s="2">
        <v>13</v>
      </c>
      <c r="E5035" s="5">
        <v>52.66</v>
      </c>
      <c r="F5035" s="5">
        <v>-71.930000000000007</v>
      </c>
      <c r="G5035" s="5">
        <v>71.930000000000007</v>
      </c>
      <c r="H5035" s="5">
        <v>53.58</v>
      </c>
      <c r="I5035" s="5">
        <v>49.07</v>
      </c>
      <c r="J5035" s="5">
        <v>67.19</v>
      </c>
      <c r="K5035" s="6">
        <f t="shared" si="1420"/>
        <v>53.12</v>
      </c>
      <c r="L5035" s="6">
        <f t="shared" si="1421"/>
        <v>-0.92000000000000171</v>
      </c>
      <c r="M5035" s="6">
        <f t="shared" si="1422"/>
        <v>-11.430000000000003</v>
      </c>
      <c r="N5035" s="5">
        <f t="shared" si="1423"/>
        <v>49.214888499314924</v>
      </c>
      <c r="O5035" s="6">
        <f t="shared" si="1424"/>
        <v>-121</v>
      </c>
      <c r="P5035" s="6">
        <f t="shared" si="1425"/>
        <v>98.429776998629848</v>
      </c>
      <c r="Q5035" s="6">
        <f t="shared" si="1426"/>
        <v>6.8063598805213094E-2</v>
      </c>
      <c r="R5035" s="9">
        <f t="shared" si="1427"/>
        <v>1.2199560301926877</v>
      </c>
      <c r="S5035" s="9">
        <f t="shared" si="1428"/>
        <v>120.08</v>
      </c>
      <c r="T5035">
        <f t="shared" si="1429"/>
        <v>121</v>
      </c>
      <c r="U5035" s="9">
        <f t="shared" si="1430"/>
        <v>1.2293027952474618</v>
      </c>
      <c r="V5035" s="9">
        <f t="shared" si="1431"/>
        <v>1.3115949658384076</v>
      </c>
      <c r="W5035" s="9">
        <f t="shared" si="1432"/>
        <v>64.55</v>
      </c>
      <c r="X5035">
        <f t="shared" si="1433"/>
        <v>11.430000000000003</v>
      </c>
      <c r="Y5035" s="9">
        <f t="shared" si="1434"/>
        <v>0.2322467925566693</v>
      </c>
      <c r="Z5035" s="10">
        <f t="shared" si="1435"/>
        <v>0.53252042214360196</v>
      </c>
      <c r="AA5035">
        <f t="shared" si="1436"/>
        <v>0.92000000000000171</v>
      </c>
    </row>
    <row r="5036" spans="1:27">
      <c r="A5036" s="1">
        <f t="shared" si="1419"/>
        <v>13017996</v>
      </c>
      <c r="B5036" s="1">
        <v>-4</v>
      </c>
      <c r="C5036" s="1">
        <v>18</v>
      </c>
      <c r="D5036" s="2">
        <v>13</v>
      </c>
      <c r="E5036" s="5">
        <v>1405.49</v>
      </c>
      <c r="F5036" s="5">
        <v>1512.41</v>
      </c>
      <c r="G5036" s="5">
        <v>151.38</v>
      </c>
      <c r="H5036" s="5">
        <v>1330.94</v>
      </c>
      <c r="I5036" s="5">
        <v>1618.63</v>
      </c>
      <c r="J5036" s="5">
        <v>133.54</v>
      </c>
      <c r="K5036" s="6">
        <f t="shared" si="1420"/>
        <v>1368.2150000000001</v>
      </c>
      <c r="L5036" s="6">
        <f t="shared" si="1421"/>
        <v>74.549999999999955</v>
      </c>
      <c r="M5036" s="6">
        <f t="shared" si="1422"/>
        <v>1565.52</v>
      </c>
      <c r="N5036" s="5">
        <f t="shared" si="1423"/>
        <v>100.93170463238991</v>
      </c>
      <c r="O5036" s="6">
        <f t="shared" si="1424"/>
        <v>-106.22000000000003</v>
      </c>
      <c r="P5036" s="6">
        <f t="shared" si="1425"/>
        <v>201.86340926477982</v>
      </c>
      <c r="Q5036" s="6">
        <f t="shared" si="1426"/>
        <v>0.12473909193381631</v>
      </c>
      <c r="R5036" s="9">
        <f t="shared" si="1427"/>
        <v>0.89550652423039145</v>
      </c>
      <c r="S5036" s="9">
        <f t="shared" si="1428"/>
        <v>180.76999999999998</v>
      </c>
      <c r="T5036">
        <f t="shared" si="1429"/>
        <v>106.22000000000003</v>
      </c>
      <c r="U5036" s="9">
        <f t="shared" si="1430"/>
        <v>0.52619739449992931</v>
      </c>
      <c r="V5036" s="9">
        <f t="shared" si="1431"/>
        <v>1.9548366959481913</v>
      </c>
      <c r="W5036" s="9">
        <f t="shared" si="1432"/>
        <v>197.30499999999984</v>
      </c>
      <c r="X5036">
        <f t="shared" si="1433"/>
        <v>1565.52</v>
      </c>
      <c r="Y5036" s="9">
        <f t="shared" si="1434"/>
        <v>15.510686217991509</v>
      </c>
      <c r="Z5036" s="10">
        <f t="shared" si="1435"/>
        <v>0.53252417785486517</v>
      </c>
      <c r="AA5036">
        <f t="shared" si="1436"/>
        <v>74.549999999999955</v>
      </c>
    </row>
    <row r="5037" spans="1:27">
      <c r="A5037" s="1">
        <f t="shared" si="1419"/>
        <v>8023004</v>
      </c>
      <c r="B5037" s="1">
        <v>4</v>
      </c>
      <c r="C5037" s="1">
        <v>23</v>
      </c>
      <c r="D5037" s="2">
        <v>8</v>
      </c>
      <c r="E5037" s="5">
        <v>3936</v>
      </c>
      <c r="F5037" s="5">
        <v>3671.61</v>
      </c>
      <c r="G5037" s="5">
        <v>195.99</v>
      </c>
      <c r="H5037" s="5">
        <v>3856.51</v>
      </c>
      <c r="I5037" s="5">
        <v>3853.1</v>
      </c>
      <c r="J5037" s="5">
        <v>150.82</v>
      </c>
      <c r="K5037" s="6">
        <f t="shared" si="1420"/>
        <v>3896.2550000000001</v>
      </c>
      <c r="L5037" s="6">
        <f t="shared" si="1421"/>
        <v>79.489999999999782</v>
      </c>
      <c r="M5037" s="6">
        <f t="shared" si="1422"/>
        <v>3762.355</v>
      </c>
      <c r="N5037" s="5">
        <f t="shared" si="1423"/>
        <v>123.65147845860963</v>
      </c>
      <c r="O5037" s="6">
        <f t="shared" si="1424"/>
        <v>-181.48999999999978</v>
      </c>
      <c r="P5037" s="6">
        <f t="shared" si="1425"/>
        <v>247.30295691721926</v>
      </c>
      <c r="Q5037" s="6">
        <f t="shared" si="1426"/>
        <v>0.25614334922871435</v>
      </c>
      <c r="R5037" s="9">
        <f t="shared" si="1427"/>
        <v>1.0553048101538005</v>
      </c>
      <c r="S5037" s="9">
        <f t="shared" si="1428"/>
        <v>260.97999999999956</v>
      </c>
      <c r="T5037">
        <f t="shared" si="1429"/>
        <v>181.48999999999978</v>
      </c>
      <c r="U5037" s="9">
        <f t="shared" si="1430"/>
        <v>0.73387719363481241</v>
      </c>
      <c r="V5037" s="9">
        <f t="shared" si="1431"/>
        <v>1.0828823210942924</v>
      </c>
      <c r="W5037" s="9">
        <f t="shared" si="1432"/>
        <v>133.90000000000009</v>
      </c>
      <c r="X5037">
        <f t="shared" si="1433"/>
        <v>3762.355</v>
      </c>
      <c r="Y5037" s="9">
        <f t="shared" si="1434"/>
        <v>30.427092719796217</v>
      </c>
      <c r="Z5037" s="10">
        <f t="shared" si="1435"/>
        <v>0.53260210288732435</v>
      </c>
      <c r="AA5037">
        <f t="shared" si="1436"/>
        <v>79.489999999999782</v>
      </c>
    </row>
    <row r="5038" spans="1:27">
      <c r="A5038" s="1">
        <f t="shared" si="1419"/>
        <v>1026997</v>
      </c>
      <c r="B5038" s="1">
        <v>-3</v>
      </c>
      <c r="C5038" s="1">
        <v>27</v>
      </c>
      <c r="D5038" s="2">
        <v>1</v>
      </c>
      <c r="E5038" s="5">
        <v>1334.94</v>
      </c>
      <c r="F5038" s="5">
        <v>1208.82</v>
      </c>
      <c r="G5038" s="5">
        <v>159.47</v>
      </c>
      <c r="H5038" s="5">
        <v>1345.04</v>
      </c>
      <c r="I5038" s="5">
        <v>1132.43</v>
      </c>
      <c r="J5038" s="5">
        <v>139.11000000000001</v>
      </c>
      <c r="K5038" s="6">
        <f t="shared" si="1420"/>
        <v>1339.99</v>
      </c>
      <c r="L5038" s="6">
        <f t="shared" si="1421"/>
        <v>-10.099999999999909</v>
      </c>
      <c r="M5038" s="6">
        <f t="shared" si="1422"/>
        <v>1170.625</v>
      </c>
      <c r="N5038" s="5">
        <f t="shared" si="1423"/>
        <v>105.8091123202534</v>
      </c>
      <c r="O5038" s="6">
        <f t="shared" si="1424"/>
        <v>76.389999999999873</v>
      </c>
      <c r="P5038" s="6">
        <f t="shared" si="1425"/>
        <v>211.61822464050681</v>
      </c>
      <c r="Q5038" s="6">
        <f t="shared" si="1426"/>
        <v>0.13574766068707575</v>
      </c>
      <c r="R5038" s="9">
        <f t="shared" si="1427"/>
        <v>0.40870771006101869</v>
      </c>
      <c r="S5038" s="9">
        <f t="shared" si="1428"/>
        <v>86.489999999999782</v>
      </c>
      <c r="T5038">
        <f t="shared" si="1429"/>
        <v>76.389999999999873</v>
      </c>
      <c r="U5038" s="9">
        <f t="shared" si="1430"/>
        <v>0.36098025172345066</v>
      </c>
      <c r="V5038" s="9">
        <f t="shared" si="1431"/>
        <v>1.6006655408598591</v>
      </c>
      <c r="W5038" s="9">
        <f t="shared" si="1432"/>
        <v>169.36500000000001</v>
      </c>
      <c r="X5038">
        <f t="shared" si="1433"/>
        <v>1170.625</v>
      </c>
      <c r="Y5038" s="9">
        <f t="shared" si="1434"/>
        <v>11.063555627013093</v>
      </c>
      <c r="Z5038" s="10">
        <f t="shared" si="1435"/>
        <v>0.53267907786959301</v>
      </c>
      <c r="AA5038">
        <f t="shared" si="1436"/>
        <v>10.099999999999909</v>
      </c>
    </row>
    <row r="5039" spans="1:27">
      <c r="A5039" s="1">
        <f t="shared" si="1419"/>
        <v>19002998</v>
      </c>
      <c r="B5039" s="1">
        <v>-2</v>
      </c>
      <c r="C5039" s="1">
        <v>3</v>
      </c>
      <c r="D5039" s="2">
        <v>19</v>
      </c>
      <c r="E5039" s="5">
        <v>139.37</v>
      </c>
      <c r="F5039" s="5">
        <v>97.58</v>
      </c>
      <c r="G5039" s="5">
        <v>68.02</v>
      </c>
      <c r="H5039" s="5">
        <v>133.38</v>
      </c>
      <c r="I5039" s="5">
        <v>21.19</v>
      </c>
      <c r="J5039" s="5">
        <v>81.41</v>
      </c>
      <c r="K5039" s="6">
        <f t="shared" si="1420"/>
        <v>136.375</v>
      </c>
      <c r="L5039" s="6">
        <f t="shared" si="1421"/>
        <v>5.9900000000000091</v>
      </c>
      <c r="M5039" s="6">
        <f t="shared" si="1422"/>
        <v>59.384999999999998</v>
      </c>
      <c r="N5039" s="5">
        <f t="shared" si="1423"/>
        <v>53.043162848759309</v>
      </c>
      <c r="O5039" s="6">
        <f t="shared" si="1424"/>
        <v>76.39</v>
      </c>
      <c r="P5039" s="6">
        <f t="shared" si="1425"/>
        <v>106.08632569751862</v>
      </c>
      <c r="Q5039" s="6">
        <f t="shared" si="1426"/>
        <v>-0.17778681826608894</v>
      </c>
      <c r="R5039" s="9">
        <f t="shared" si="1427"/>
        <v>0.6636105034001254</v>
      </c>
      <c r="S5039" s="9">
        <f t="shared" si="1428"/>
        <v>70.399999999999991</v>
      </c>
      <c r="T5039">
        <f t="shared" si="1429"/>
        <v>76.39</v>
      </c>
      <c r="U5039" s="9">
        <f t="shared" si="1430"/>
        <v>0.72007395390249418</v>
      </c>
      <c r="V5039" s="9">
        <f t="shared" si="1431"/>
        <v>1.4514594504765814</v>
      </c>
      <c r="W5039" s="9">
        <f t="shared" si="1432"/>
        <v>76.990000000000009</v>
      </c>
      <c r="X5039">
        <f t="shared" si="1433"/>
        <v>59.384999999999998</v>
      </c>
      <c r="Y5039" s="9">
        <f t="shared" si="1434"/>
        <v>1.1195599359209218</v>
      </c>
      <c r="Z5039" s="10">
        <f t="shared" si="1435"/>
        <v>0.5326978505682185</v>
      </c>
      <c r="AA5039">
        <f t="shared" si="1436"/>
        <v>5.9900000000000091</v>
      </c>
    </row>
    <row r="5040" spans="1:27">
      <c r="A5040" s="1">
        <f t="shared" si="1419"/>
        <v>15003006</v>
      </c>
      <c r="B5040" s="1">
        <v>6</v>
      </c>
      <c r="C5040" s="1">
        <v>3</v>
      </c>
      <c r="D5040" s="2">
        <v>15</v>
      </c>
      <c r="E5040" s="5">
        <v>539.80999999999995</v>
      </c>
      <c r="F5040" s="5">
        <v>662.95</v>
      </c>
      <c r="G5040" s="5">
        <v>88.38</v>
      </c>
      <c r="H5040" s="5">
        <v>552.03</v>
      </c>
      <c r="I5040" s="5">
        <v>692.78</v>
      </c>
      <c r="J5040" s="5">
        <v>110.68</v>
      </c>
      <c r="K5040" s="6">
        <f t="shared" si="1420"/>
        <v>545.91999999999996</v>
      </c>
      <c r="L5040" s="6">
        <f t="shared" si="1421"/>
        <v>-12.220000000000027</v>
      </c>
      <c r="M5040" s="6">
        <f t="shared" si="1422"/>
        <v>677.86500000000001</v>
      </c>
      <c r="N5040" s="5">
        <f t="shared" si="1423"/>
        <v>70.818583013217662</v>
      </c>
      <c r="O5040" s="6">
        <f t="shared" si="1424"/>
        <v>-29.829999999999927</v>
      </c>
      <c r="P5040" s="6">
        <f t="shared" si="1425"/>
        <v>141.63716602643532</v>
      </c>
      <c r="Q5040" s="6">
        <f t="shared" si="1426"/>
        <v>-0.2212760477164179</v>
      </c>
      <c r="R5040" s="9">
        <f t="shared" si="1427"/>
        <v>0.1243317731781865</v>
      </c>
      <c r="S5040" s="9">
        <f t="shared" si="1428"/>
        <v>17.6099999999999</v>
      </c>
      <c r="T5040">
        <f t="shared" si="1429"/>
        <v>29.829999999999927</v>
      </c>
      <c r="U5040" s="9">
        <f t="shared" si="1430"/>
        <v>0.2106085629702053</v>
      </c>
      <c r="V5040" s="9">
        <f t="shared" si="1431"/>
        <v>1.8631409212942553</v>
      </c>
      <c r="W5040" s="9">
        <f t="shared" si="1432"/>
        <v>131.94500000000005</v>
      </c>
      <c r="X5040">
        <f t="shared" si="1433"/>
        <v>677.86500000000001</v>
      </c>
      <c r="Y5040" s="9">
        <f t="shared" si="1434"/>
        <v>9.5718520642171345</v>
      </c>
      <c r="Z5040" s="10">
        <f t="shared" si="1435"/>
        <v>0.53274290234596278</v>
      </c>
      <c r="AA5040">
        <f t="shared" si="1436"/>
        <v>12.220000000000027</v>
      </c>
    </row>
    <row r="5041" spans="1:27">
      <c r="A5041" s="1">
        <f t="shared" si="1419"/>
        <v>9024999</v>
      </c>
      <c r="B5041" s="1">
        <v>-1</v>
      </c>
      <c r="C5041" s="1">
        <v>25</v>
      </c>
      <c r="D5041" s="2">
        <v>9</v>
      </c>
      <c r="E5041" s="5">
        <v>410.24</v>
      </c>
      <c r="F5041" s="5">
        <v>149.99</v>
      </c>
      <c r="G5041" s="5">
        <v>154.44999999999999</v>
      </c>
      <c r="H5041" s="5">
        <v>417.51</v>
      </c>
      <c r="I5041" s="5">
        <v>462.23</v>
      </c>
      <c r="J5041" s="5">
        <v>115.14</v>
      </c>
      <c r="K5041" s="6">
        <f t="shared" si="1420"/>
        <v>413.875</v>
      </c>
      <c r="L5041" s="6">
        <f t="shared" si="1421"/>
        <v>-7.2699999999999818</v>
      </c>
      <c r="M5041" s="6">
        <f t="shared" si="1422"/>
        <v>306.11</v>
      </c>
      <c r="N5041" s="5">
        <f t="shared" si="1423"/>
        <v>96.322404065720875</v>
      </c>
      <c r="O5041" s="6">
        <f t="shared" si="1424"/>
        <v>-312.24</v>
      </c>
      <c r="P5041" s="6">
        <f t="shared" si="1425"/>
        <v>192.64480813144175</v>
      </c>
      <c r="Q5041" s="6">
        <f t="shared" si="1426"/>
        <v>0.28555660134724908</v>
      </c>
      <c r="R5041" s="9">
        <f t="shared" si="1427"/>
        <v>1.5830688766443095</v>
      </c>
      <c r="S5041" s="9">
        <f t="shared" si="1428"/>
        <v>304.97000000000003</v>
      </c>
      <c r="T5041">
        <f t="shared" si="1429"/>
        <v>312.24</v>
      </c>
      <c r="U5041" s="9">
        <f t="shared" si="1430"/>
        <v>1.6208067221150249</v>
      </c>
      <c r="V5041" s="9">
        <f t="shared" si="1431"/>
        <v>1.1187947502480504</v>
      </c>
      <c r="W5041" s="9">
        <f t="shared" si="1432"/>
        <v>107.76499999999999</v>
      </c>
      <c r="X5041">
        <f t="shared" si="1433"/>
        <v>306.11</v>
      </c>
      <c r="Y5041" s="9">
        <f t="shared" si="1434"/>
        <v>3.1779730060634788</v>
      </c>
      <c r="Z5041" s="10">
        <f t="shared" si="1435"/>
        <v>0.53276542680620709</v>
      </c>
      <c r="AA5041">
        <f t="shared" si="1436"/>
        <v>7.2699999999999818</v>
      </c>
    </row>
    <row r="5042" spans="1:27">
      <c r="A5042" s="1">
        <f t="shared" si="1419"/>
        <v>5024996</v>
      </c>
      <c r="B5042" s="1">
        <v>-4</v>
      </c>
      <c r="C5042" s="1">
        <v>25</v>
      </c>
      <c r="D5042" s="2">
        <v>5</v>
      </c>
      <c r="E5042" s="5">
        <v>611.28</v>
      </c>
      <c r="F5042" s="5">
        <v>828.27</v>
      </c>
      <c r="G5042" s="5">
        <v>103.43</v>
      </c>
      <c r="H5042" s="5">
        <v>584.27</v>
      </c>
      <c r="I5042" s="5">
        <v>942.3</v>
      </c>
      <c r="J5042" s="5">
        <v>108.45</v>
      </c>
      <c r="K5042" s="6">
        <f t="shared" si="1420"/>
        <v>597.77499999999998</v>
      </c>
      <c r="L5042" s="6">
        <f t="shared" si="1421"/>
        <v>27.009999999999991</v>
      </c>
      <c r="M5042" s="6">
        <f t="shared" si="1422"/>
        <v>885.28499999999997</v>
      </c>
      <c r="N5042" s="5">
        <f t="shared" si="1423"/>
        <v>74.93191476266972</v>
      </c>
      <c r="O5042" s="6">
        <f t="shared" si="1424"/>
        <v>-114.02999999999997</v>
      </c>
      <c r="P5042" s="6">
        <f t="shared" si="1425"/>
        <v>149.86382952533944</v>
      </c>
      <c r="Q5042" s="6">
        <f t="shared" si="1426"/>
        <v>-4.7358727999863348E-2</v>
      </c>
      <c r="R5042" s="9">
        <f t="shared" si="1427"/>
        <v>0.94112101930607939</v>
      </c>
      <c r="S5042" s="9">
        <f t="shared" si="1428"/>
        <v>141.03999999999996</v>
      </c>
      <c r="T5042">
        <f t="shared" si="1429"/>
        <v>114.02999999999997</v>
      </c>
      <c r="U5042" s="9">
        <f t="shared" si="1430"/>
        <v>0.7608907390206483</v>
      </c>
      <c r="V5042" s="9">
        <f t="shared" si="1431"/>
        <v>3.8369498618929514</v>
      </c>
      <c r="W5042" s="9">
        <f t="shared" si="1432"/>
        <v>287.51</v>
      </c>
      <c r="X5042">
        <f t="shared" si="1433"/>
        <v>885.28499999999997</v>
      </c>
      <c r="Y5042" s="9">
        <f t="shared" si="1434"/>
        <v>11.814525263420061</v>
      </c>
      <c r="Z5042" s="10">
        <f t="shared" si="1435"/>
        <v>0.53280671917685118</v>
      </c>
      <c r="AA5042">
        <f t="shared" si="1436"/>
        <v>27.009999999999991</v>
      </c>
    </row>
    <row r="5043" spans="1:27">
      <c r="A5043" s="1">
        <f t="shared" si="1419"/>
        <v>14002993</v>
      </c>
      <c r="B5043" s="1">
        <v>-7</v>
      </c>
      <c r="C5043" s="1">
        <v>3</v>
      </c>
      <c r="D5043" s="2">
        <v>14</v>
      </c>
      <c r="E5043" s="5">
        <v>492.18</v>
      </c>
      <c r="F5043" s="5">
        <v>398.39</v>
      </c>
      <c r="G5043" s="5">
        <v>67.47</v>
      </c>
      <c r="H5043" s="5">
        <v>458.9</v>
      </c>
      <c r="I5043" s="5">
        <v>319.49</v>
      </c>
      <c r="J5043" s="5">
        <v>62.17</v>
      </c>
      <c r="K5043" s="6">
        <f t="shared" si="1420"/>
        <v>475.53999999999996</v>
      </c>
      <c r="L5043" s="6">
        <f t="shared" si="1421"/>
        <v>33.28000000000003</v>
      </c>
      <c r="M5043" s="6">
        <f t="shared" si="1422"/>
        <v>358.94</v>
      </c>
      <c r="N5043" s="5">
        <f t="shared" si="1423"/>
        <v>45.872949000473035</v>
      </c>
      <c r="O5043" s="6">
        <f t="shared" si="1424"/>
        <v>78.899999999999977</v>
      </c>
      <c r="P5043" s="6">
        <f t="shared" si="1425"/>
        <v>91.74589800094607</v>
      </c>
      <c r="Q5043" s="6">
        <f t="shared" si="1426"/>
        <v>8.1628455685449491E-2</v>
      </c>
      <c r="R5043" s="9">
        <f t="shared" si="1427"/>
        <v>0.49724293940127462</v>
      </c>
      <c r="S5043" s="9">
        <f t="shared" si="1428"/>
        <v>45.619999999999948</v>
      </c>
      <c r="T5043">
        <f t="shared" si="1429"/>
        <v>78.899999999999977</v>
      </c>
      <c r="U5043" s="9">
        <f t="shared" si="1430"/>
        <v>0.85998395262517757</v>
      </c>
      <c r="V5043" s="9">
        <f t="shared" si="1431"/>
        <v>2.5418030133357594</v>
      </c>
      <c r="W5043" s="9">
        <f t="shared" si="1432"/>
        <v>116.59999999999997</v>
      </c>
      <c r="X5043">
        <f t="shared" si="1433"/>
        <v>358.94</v>
      </c>
      <c r="Y5043" s="9">
        <f t="shared" si="1434"/>
        <v>7.8246550052035824</v>
      </c>
      <c r="Z5043" s="10">
        <f t="shared" si="1435"/>
        <v>0.53286677509486369</v>
      </c>
      <c r="AA5043">
        <f t="shared" si="1436"/>
        <v>33.28000000000003</v>
      </c>
    </row>
    <row r="5044" spans="1:27">
      <c r="A5044" s="1">
        <f t="shared" si="1419"/>
        <v>18010001</v>
      </c>
      <c r="B5044" s="1">
        <v>1</v>
      </c>
      <c r="C5044" s="1">
        <v>10</v>
      </c>
      <c r="D5044" s="2">
        <v>18</v>
      </c>
      <c r="E5044" s="5">
        <v>329.22</v>
      </c>
      <c r="F5044" s="5">
        <v>388.62</v>
      </c>
      <c r="G5044" s="5">
        <v>69.75</v>
      </c>
      <c r="H5044" s="5">
        <v>309.7</v>
      </c>
      <c r="I5044" s="5">
        <v>464.7</v>
      </c>
      <c r="J5044" s="5">
        <v>62.97</v>
      </c>
      <c r="K5044" s="6">
        <f t="shared" si="1420"/>
        <v>319.46000000000004</v>
      </c>
      <c r="L5044" s="6">
        <f t="shared" si="1421"/>
        <v>19.520000000000039</v>
      </c>
      <c r="M5044" s="6">
        <f t="shared" si="1422"/>
        <v>426.65999999999997</v>
      </c>
      <c r="N5044" s="5">
        <f t="shared" si="1423"/>
        <v>46.984793816723297</v>
      </c>
      <c r="O5044" s="6">
        <f t="shared" si="1424"/>
        <v>-76.079999999999984</v>
      </c>
      <c r="P5044" s="6">
        <f t="shared" si="1425"/>
        <v>93.969587633446594</v>
      </c>
      <c r="Q5044" s="6">
        <f t="shared" si="1426"/>
        <v>0.10190404534468284</v>
      </c>
      <c r="R5044" s="9">
        <f t="shared" si="1427"/>
        <v>1.0173504258943147</v>
      </c>
      <c r="S5044" s="9">
        <f t="shared" si="1428"/>
        <v>95.600000000000023</v>
      </c>
      <c r="T5044">
        <f t="shared" si="1429"/>
        <v>76.079999999999984</v>
      </c>
      <c r="U5044" s="9">
        <f t="shared" si="1430"/>
        <v>0.80962364437279744</v>
      </c>
      <c r="V5044" s="9">
        <f t="shared" si="1431"/>
        <v>2.2815892396625617</v>
      </c>
      <c r="W5044" s="9">
        <f t="shared" si="1432"/>
        <v>107.19999999999993</v>
      </c>
      <c r="X5044">
        <f t="shared" si="1433"/>
        <v>426.65999999999997</v>
      </c>
      <c r="Y5044" s="9">
        <f t="shared" si="1434"/>
        <v>9.0808103077838531</v>
      </c>
      <c r="Z5044" s="10">
        <f t="shared" si="1435"/>
        <v>0.53286959004994827</v>
      </c>
      <c r="AA5044">
        <f t="shared" si="1436"/>
        <v>19.520000000000039</v>
      </c>
    </row>
    <row r="5045" spans="1:27">
      <c r="A5045" s="1">
        <f t="shared" si="1419"/>
        <v>13019003</v>
      </c>
      <c r="B5045" s="1">
        <v>3</v>
      </c>
      <c r="C5045" s="1">
        <v>19</v>
      </c>
      <c r="D5045" s="2">
        <v>13</v>
      </c>
      <c r="E5045" s="5">
        <v>1376.41</v>
      </c>
      <c r="F5045" s="5">
        <v>1226.94</v>
      </c>
      <c r="G5045" s="5">
        <v>132.97999999999999</v>
      </c>
      <c r="H5045" s="5">
        <v>1429.46</v>
      </c>
      <c r="I5045" s="5">
        <v>1559.53</v>
      </c>
      <c r="J5045" s="5">
        <v>155.84</v>
      </c>
      <c r="K5045" s="6">
        <f t="shared" si="1420"/>
        <v>1402.9349999999999</v>
      </c>
      <c r="L5045" s="6">
        <f t="shared" si="1421"/>
        <v>-53.049999999999955</v>
      </c>
      <c r="M5045" s="6">
        <f t="shared" si="1422"/>
        <v>1393.2350000000001</v>
      </c>
      <c r="N5045" s="5">
        <f t="shared" si="1423"/>
        <v>102.43264372259461</v>
      </c>
      <c r="O5045" s="6">
        <f t="shared" si="1424"/>
        <v>-332.58999999999992</v>
      </c>
      <c r="P5045" s="6">
        <f t="shared" si="1425"/>
        <v>204.86528744518921</v>
      </c>
      <c r="Q5045" s="6">
        <f t="shared" si="1426"/>
        <v>-0.15731376852862688</v>
      </c>
      <c r="R5045" s="9">
        <f t="shared" si="1427"/>
        <v>1.3645064202240198</v>
      </c>
      <c r="S5045" s="9">
        <f t="shared" si="1428"/>
        <v>279.53999999999996</v>
      </c>
      <c r="T5045">
        <f t="shared" si="1429"/>
        <v>332.58999999999992</v>
      </c>
      <c r="U5045" s="9">
        <f t="shared" si="1430"/>
        <v>1.6234570734145621</v>
      </c>
      <c r="V5045" s="9">
        <f t="shared" si="1431"/>
        <v>9.4696374588057131E-2</v>
      </c>
      <c r="W5045" s="9">
        <f t="shared" si="1432"/>
        <v>9.6999999999998181</v>
      </c>
      <c r="X5045">
        <f t="shared" si="1433"/>
        <v>1393.2350000000001</v>
      </c>
      <c r="Y5045" s="9">
        <f t="shared" si="1434"/>
        <v>13.601474582391162</v>
      </c>
      <c r="Z5045" s="10">
        <f t="shared" si="1435"/>
        <v>0.53287803482598151</v>
      </c>
      <c r="AA5045">
        <f t="shared" si="1436"/>
        <v>53.049999999999955</v>
      </c>
    </row>
    <row r="5046" spans="1:27">
      <c r="A5046" s="1">
        <f t="shared" si="1419"/>
        <v>4015992</v>
      </c>
      <c r="B5046" s="1">
        <v>-8</v>
      </c>
      <c r="C5046" s="1">
        <v>16</v>
      </c>
      <c r="D5046" s="2">
        <v>4</v>
      </c>
      <c r="E5046" s="5">
        <v>35.119999999999997</v>
      </c>
      <c r="F5046" s="5">
        <v>176.19</v>
      </c>
      <c r="G5046" s="5">
        <v>76.11</v>
      </c>
      <c r="H5046" s="5">
        <v>50.16</v>
      </c>
      <c r="I5046" s="5">
        <v>52.13</v>
      </c>
      <c r="J5046" s="5">
        <v>68.86</v>
      </c>
      <c r="K5046" s="6">
        <f t="shared" si="1420"/>
        <v>42.64</v>
      </c>
      <c r="L5046" s="6">
        <f t="shared" si="1421"/>
        <v>-15.04</v>
      </c>
      <c r="M5046" s="6">
        <f t="shared" si="1422"/>
        <v>114.16</v>
      </c>
      <c r="N5046" s="5">
        <f t="shared" si="1423"/>
        <v>51.318689821545526</v>
      </c>
      <c r="O5046" s="6">
        <f t="shared" si="1424"/>
        <v>124.06</v>
      </c>
      <c r="P5046" s="6">
        <f t="shared" si="1425"/>
        <v>102.63737964309105</v>
      </c>
      <c r="Q5046" s="6">
        <f t="shared" si="1426"/>
        <v>9.9771162786123538E-2</v>
      </c>
      <c r="R5046" s="9">
        <f t="shared" si="1427"/>
        <v>1.3552567347656697</v>
      </c>
      <c r="S5046" s="9">
        <f t="shared" si="1428"/>
        <v>139.1</v>
      </c>
      <c r="T5046">
        <f t="shared" si="1429"/>
        <v>124.06</v>
      </c>
      <c r="U5046" s="9">
        <f t="shared" si="1430"/>
        <v>1.2087214271389575</v>
      </c>
      <c r="V5046" s="9">
        <f t="shared" si="1431"/>
        <v>1.3936443087051142</v>
      </c>
      <c r="W5046" s="9">
        <f t="shared" si="1432"/>
        <v>71.52</v>
      </c>
      <c r="X5046">
        <f t="shared" si="1433"/>
        <v>114.16</v>
      </c>
      <c r="Y5046" s="9">
        <f t="shared" si="1434"/>
        <v>2.2245306806735998</v>
      </c>
      <c r="Z5046" s="10">
        <f t="shared" si="1435"/>
        <v>0.53291650377896915</v>
      </c>
      <c r="AA5046">
        <f t="shared" si="1436"/>
        <v>15.04</v>
      </c>
    </row>
    <row r="5047" spans="1:27">
      <c r="A5047" s="1">
        <f t="shared" si="1419"/>
        <v>7017007</v>
      </c>
      <c r="B5047" s="1">
        <v>7</v>
      </c>
      <c r="C5047" s="1">
        <v>17</v>
      </c>
      <c r="D5047" s="2">
        <v>7</v>
      </c>
      <c r="E5047" s="5">
        <v>1192.58</v>
      </c>
      <c r="F5047" s="5">
        <v>1290.22</v>
      </c>
      <c r="G5047" s="5">
        <v>144.97</v>
      </c>
      <c r="H5047" s="5">
        <v>1203.93</v>
      </c>
      <c r="I5047" s="5">
        <v>1515.2</v>
      </c>
      <c r="J5047" s="5">
        <v>127.41</v>
      </c>
      <c r="K5047" s="6">
        <f t="shared" si="1420"/>
        <v>1198.2550000000001</v>
      </c>
      <c r="L5047" s="6">
        <f t="shared" si="1421"/>
        <v>-11.350000000000136</v>
      </c>
      <c r="M5047" s="6">
        <f t="shared" si="1422"/>
        <v>1402.71</v>
      </c>
      <c r="N5047" s="5">
        <f t="shared" si="1423"/>
        <v>96.500788856879296</v>
      </c>
      <c r="O5047" s="6">
        <f t="shared" si="1424"/>
        <v>-224.98000000000002</v>
      </c>
      <c r="P5047" s="6">
        <f t="shared" si="1425"/>
        <v>193.00157771375859</v>
      </c>
      <c r="Q5047" s="6">
        <f t="shared" si="1426"/>
        <v>0.12840383908459282</v>
      </c>
      <c r="R5047" s="9">
        <f t="shared" si="1427"/>
        <v>1.1068821432995506</v>
      </c>
      <c r="S5047" s="9">
        <f t="shared" si="1428"/>
        <v>213.62999999999988</v>
      </c>
      <c r="T5047">
        <f t="shared" si="1429"/>
        <v>224.98000000000002</v>
      </c>
      <c r="U5047" s="9">
        <f t="shared" si="1430"/>
        <v>1.1656899527198101</v>
      </c>
      <c r="V5047" s="9">
        <f t="shared" si="1431"/>
        <v>2.1186873436156874</v>
      </c>
      <c r="W5047" s="9">
        <f t="shared" si="1432"/>
        <v>204.45499999999993</v>
      </c>
      <c r="X5047">
        <f t="shared" si="1433"/>
        <v>1402.71</v>
      </c>
      <c r="Y5047" s="9">
        <f t="shared" si="1434"/>
        <v>14.535736097249575</v>
      </c>
      <c r="Z5047" s="10">
        <f t="shared" si="1435"/>
        <v>0.53291931847137985</v>
      </c>
      <c r="AA5047">
        <f t="shared" si="1436"/>
        <v>11.350000000000136</v>
      </c>
    </row>
    <row r="5048" spans="1:27">
      <c r="A5048" s="1">
        <f t="shared" si="1419"/>
        <v>15018000</v>
      </c>
      <c r="B5048" s="1">
        <v>0</v>
      </c>
      <c r="C5048" s="1">
        <v>18</v>
      </c>
      <c r="D5048" s="2">
        <v>15</v>
      </c>
      <c r="E5048" s="5">
        <v>2814.18</v>
      </c>
      <c r="F5048" s="5">
        <v>3019.53</v>
      </c>
      <c r="G5048" s="5">
        <v>155.84</v>
      </c>
      <c r="H5048" s="5">
        <v>2762.25</v>
      </c>
      <c r="I5048" s="5">
        <v>2931.71</v>
      </c>
      <c r="J5048" s="5">
        <v>161.41999999999999</v>
      </c>
      <c r="K5048" s="6">
        <f t="shared" si="1420"/>
        <v>2788.2150000000001</v>
      </c>
      <c r="L5048" s="6">
        <f t="shared" si="1421"/>
        <v>51.929999999999836</v>
      </c>
      <c r="M5048" s="6">
        <f t="shared" si="1422"/>
        <v>2975.62</v>
      </c>
      <c r="N5048" s="5">
        <f t="shared" si="1423"/>
        <v>112.18569650360958</v>
      </c>
      <c r="O5048" s="6">
        <f t="shared" si="1424"/>
        <v>87.820000000000164</v>
      </c>
      <c r="P5048" s="6">
        <f t="shared" si="1425"/>
        <v>224.37139300721915</v>
      </c>
      <c r="Q5048" s="6">
        <f t="shared" si="1426"/>
        <v>-3.5165318098286616E-2</v>
      </c>
      <c r="R5048" s="9">
        <f t="shared" si="1427"/>
        <v>0.15995800319716144</v>
      </c>
      <c r="S5048" s="9">
        <f t="shared" si="1428"/>
        <v>35.890000000000327</v>
      </c>
      <c r="T5048">
        <f t="shared" si="1429"/>
        <v>87.820000000000164</v>
      </c>
      <c r="U5048" s="9">
        <f t="shared" si="1430"/>
        <v>0.39140462080731725</v>
      </c>
      <c r="V5048" s="9">
        <f t="shared" si="1431"/>
        <v>1.6704892498837407</v>
      </c>
      <c r="W5048" s="9">
        <f t="shared" si="1432"/>
        <v>187.40499999999975</v>
      </c>
      <c r="X5048">
        <f t="shared" si="1433"/>
        <v>2975.62</v>
      </c>
      <c r="Y5048" s="9">
        <f t="shared" si="1434"/>
        <v>26.524058705685881</v>
      </c>
      <c r="Z5048" s="10">
        <f t="shared" si="1435"/>
        <v>0.53293714451143293</v>
      </c>
      <c r="AA5048">
        <f t="shared" si="1436"/>
        <v>51.929999999999836</v>
      </c>
    </row>
    <row r="5049" spans="1:27">
      <c r="A5049" s="1">
        <f t="shared" si="1419"/>
        <v>7023996</v>
      </c>
      <c r="B5049" s="1">
        <v>-4</v>
      </c>
      <c r="C5049" s="1">
        <v>24</v>
      </c>
      <c r="D5049" s="2">
        <v>7</v>
      </c>
      <c r="E5049" s="5">
        <v>202.34</v>
      </c>
      <c r="F5049" s="5">
        <v>286.58999999999997</v>
      </c>
      <c r="G5049" s="5">
        <v>149.15</v>
      </c>
      <c r="H5049" s="5">
        <v>249.56</v>
      </c>
      <c r="I5049" s="5">
        <v>344.02</v>
      </c>
      <c r="J5049" s="5">
        <v>98.41</v>
      </c>
      <c r="K5049" s="6">
        <f t="shared" si="1420"/>
        <v>225.95</v>
      </c>
      <c r="L5049" s="6">
        <f t="shared" si="1421"/>
        <v>-47.22</v>
      </c>
      <c r="M5049" s="6">
        <f t="shared" si="1422"/>
        <v>315.30499999999995</v>
      </c>
      <c r="N5049" s="5">
        <f t="shared" si="1423"/>
        <v>89.345188174853604</v>
      </c>
      <c r="O5049" s="6">
        <f t="shared" si="1424"/>
        <v>-57.430000000000007</v>
      </c>
      <c r="P5049" s="6">
        <f t="shared" si="1425"/>
        <v>178.69037634970721</v>
      </c>
      <c r="Q5049" s="6">
        <f t="shared" si="1426"/>
        <v>0.39339479534181931</v>
      </c>
      <c r="R5049" s="9">
        <f t="shared" si="1427"/>
        <v>5.7137939986306029E-2</v>
      </c>
      <c r="S5049" s="9">
        <f t="shared" si="1428"/>
        <v>10.210000000000008</v>
      </c>
      <c r="T5049">
        <f t="shared" si="1429"/>
        <v>57.430000000000007</v>
      </c>
      <c r="U5049" s="9">
        <f t="shared" si="1430"/>
        <v>0.32139391708262027</v>
      </c>
      <c r="V5049" s="9">
        <f t="shared" si="1431"/>
        <v>1.0001098192901801</v>
      </c>
      <c r="W5049" s="9">
        <f t="shared" si="1432"/>
        <v>89.354999999999961</v>
      </c>
      <c r="X5049">
        <f t="shared" si="1433"/>
        <v>315.30499999999995</v>
      </c>
      <c r="Y5049" s="9">
        <f t="shared" si="1434"/>
        <v>3.5290652629543984</v>
      </c>
      <c r="Z5049" s="10">
        <f t="shared" si="1435"/>
        <v>0.53294089728599359</v>
      </c>
      <c r="AA5049">
        <f t="shared" si="1436"/>
        <v>47.22</v>
      </c>
    </row>
    <row r="5050" spans="1:27">
      <c r="A5050" s="1">
        <f t="shared" si="1419"/>
        <v>11002008</v>
      </c>
      <c r="B5050" s="1">
        <v>8</v>
      </c>
      <c r="C5050" s="1">
        <v>2</v>
      </c>
      <c r="D5050" s="2">
        <v>11</v>
      </c>
      <c r="E5050" s="5">
        <v>918.53</v>
      </c>
      <c r="F5050" s="5">
        <v>1218.57</v>
      </c>
      <c r="G5050" s="5">
        <v>139.11000000000001</v>
      </c>
      <c r="H5050" s="5">
        <v>896.42</v>
      </c>
      <c r="I5050" s="5">
        <v>1333.99</v>
      </c>
      <c r="J5050" s="5">
        <v>131.31</v>
      </c>
      <c r="K5050" s="6">
        <f t="shared" si="1420"/>
        <v>907.47499999999991</v>
      </c>
      <c r="L5050" s="6">
        <f t="shared" si="1421"/>
        <v>22.110000000000014</v>
      </c>
      <c r="M5050" s="6">
        <f t="shared" si="1422"/>
        <v>1276.28</v>
      </c>
      <c r="N5050" s="5">
        <f t="shared" si="1423"/>
        <v>95.647671430098086</v>
      </c>
      <c r="O5050" s="6">
        <f t="shared" si="1424"/>
        <v>-115.42000000000007</v>
      </c>
      <c r="P5050" s="6">
        <f t="shared" si="1425"/>
        <v>191.29534286019617</v>
      </c>
      <c r="Q5050" s="6">
        <f t="shared" si="1426"/>
        <v>5.764008557030826E-2</v>
      </c>
      <c r="R5050" s="9">
        <f t="shared" si="1427"/>
        <v>0.7189406597342558</v>
      </c>
      <c r="S5050" s="9">
        <f t="shared" si="1428"/>
        <v>137.53000000000009</v>
      </c>
      <c r="T5050">
        <f t="shared" si="1429"/>
        <v>115.42000000000007</v>
      </c>
      <c r="U5050" s="9">
        <f t="shared" si="1430"/>
        <v>0.60336021919964955</v>
      </c>
      <c r="V5050" s="9">
        <f t="shared" si="1431"/>
        <v>3.8558701376178588</v>
      </c>
      <c r="W5050" s="9">
        <f t="shared" si="1432"/>
        <v>368.80500000000006</v>
      </c>
      <c r="X5050">
        <f t="shared" si="1433"/>
        <v>1276.28</v>
      </c>
      <c r="Y5050" s="9">
        <f t="shared" si="1434"/>
        <v>13.343555372727918</v>
      </c>
      <c r="Z5050" s="10">
        <f t="shared" si="1435"/>
        <v>0.53296716596803595</v>
      </c>
      <c r="AA5050">
        <f t="shared" si="1436"/>
        <v>22.110000000000014</v>
      </c>
    </row>
    <row r="5051" spans="1:27">
      <c r="A5051" s="1">
        <f t="shared" si="1419"/>
        <v>7005009</v>
      </c>
      <c r="B5051" s="1">
        <v>9</v>
      </c>
      <c r="C5051" s="1">
        <v>5</v>
      </c>
      <c r="D5051" s="2">
        <v>7</v>
      </c>
      <c r="E5051" s="5">
        <v>2032.36</v>
      </c>
      <c r="F5051" s="5">
        <v>2262.35</v>
      </c>
      <c r="G5051" s="5">
        <v>130.75</v>
      </c>
      <c r="H5051" s="5">
        <v>2109.1999999999998</v>
      </c>
      <c r="I5051" s="5">
        <v>2653.21</v>
      </c>
      <c r="J5051" s="5">
        <v>134.93</v>
      </c>
      <c r="K5051" s="6">
        <f t="shared" si="1420"/>
        <v>2070.7799999999997</v>
      </c>
      <c r="L5051" s="6">
        <f t="shared" si="1421"/>
        <v>-76.839999999999918</v>
      </c>
      <c r="M5051" s="6">
        <f t="shared" si="1422"/>
        <v>2457.7799999999997</v>
      </c>
      <c r="N5051" s="5">
        <f t="shared" si="1423"/>
        <v>93.943689782762959</v>
      </c>
      <c r="O5051" s="6">
        <f t="shared" si="1424"/>
        <v>-390.86000000000013</v>
      </c>
      <c r="P5051" s="6">
        <f t="shared" si="1425"/>
        <v>187.88737956552592</v>
      </c>
      <c r="Q5051" s="6">
        <f t="shared" si="1426"/>
        <v>-3.1458638693083428E-2</v>
      </c>
      <c r="R5051" s="9">
        <f t="shared" si="1427"/>
        <v>1.6713203448051996</v>
      </c>
      <c r="S5051" s="9">
        <f t="shared" si="1428"/>
        <v>314.02000000000021</v>
      </c>
      <c r="T5051">
        <f t="shared" si="1429"/>
        <v>390.86000000000013</v>
      </c>
      <c r="U5051" s="9">
        <f t="shared" si="1430"/>
        <v>2.0802887394769765</v>
      </c>
      <c r="V5051" s="9">
        <f t="shared" si="1431"/>
        <v>4.1194890353455946</v>
      </c>
      <c r="W5051" s="9">
        <f t="shared" si="1432"/>
        <v>387</v>
      </c>
      <c r="X5051">
        <f t="shared" si="1433"/>
        <v>2457.7799999999997</v>
      </c>
      <c r="Y5051" s="9">
        <f t="shared" si="1434"/>
        <v>26.162268117032802</v>
      </c>
      <c r="Z5051" s="10">
        <f t="shared" si="1435"/>
        <v>0.53296810411130613</v>
      </c>
      <c r="AA5051">
        <f t="shared" si="1436"/>
        <v>76.839999999999918</v>
      </c>
    </row>
    <row r="5052" spans="1:27">
      <c r="A5052" s="1">
        <f t="shared" si="1419"/>
        <v>2019993</v>
      </c>
      <c r="B5052" s="1">
        <v>-7</v>
      </c>
      <c r="C5052" s="1">
        <v>20</v>
      </c>
      <c r="D5052" s="2">
        <v>2</v>
      </c>
      <c r="E5052" s="5">
        <v>2421.0500000000002</v>
      </c>
      <c r="F5052" s="5">
        <v>2085.04</v>
      </c>
      <c r="G5052" s="5">
        <v>158.63</v>
      </c>
      <c r="H5052" s="5">
        <v>2441.6999999999998</v>
      </c>
      <c r="I5052" s="5">
        <v>2381.9499999999998</v>
      </c>
      <c r="J5052" s="5">
        <v>136.33000000000001</v>
      </c>
      <c r="K5052" s="6">
        <f t="shared" si="1420"/>
        <v>2431.375</v>
      </c>
      <c r="L5052" s="6">
        <f t="shared" si="1421"/>
        <v>-20.649999999999636</v>
      </c>
      <c r="M5052" s="6">
        <f t="shared" si="1422"/>
        <v>2233.4949999999999</v>
      </c>
      <c r="N5052" s="5">
        <f t="shared" si="1423"/>
        <v>104.58172139528017</v>
      </c>
      <c r="O5052" s="6">
        <f t="shared" si="1424"/>
        <v>-296.90999999999985</v>
      </c>
      <c r="P5052" s="6">
        <f t="shared" si="1425"/>
        <v>209.16344279056034</v>
      </c>
      <c r="Q5052" s="6">
        <f t="shared" si="1426"/>
        <v>0.15034757388303605</v>
      </c>
      <c r="R5052" s="9">
        <f t="shared" si="1427"/>
        <v>1.3207852974414132</v>
      </c>
      <c r="S5052" s="9">
        <f t="shared" si="1428"/>
        <v>276.26000000000022</v>
      </c>
      <c r="T5052">
        <f t="shared" si="1429"/>
        <v>296.90999999999985</v>
      </c>
      <c r="U5052" s="9">
        <f t="shared" si="1430"/>
        <v>1.4195119187118275</v>
      </c>
      <c r="V5052" s="9">
        <f t="shared" si="1431"/>
        <v>1.8921088442605281</v>
      </c>
      <c r="W5052" s="9">
        <f t="shared" si="1432"/>
        <v>197.88000000000011</v>
      </c>
      <c r="X5052">
        <f t="shared" si="1433"/>
        <v>2233.4949999999999</v>
      </c>
      <c r="Y5052" s="9">
        <f t="shared" si="1434"/>
        <v>21.356456656113128</v>
      </c>
      <c r="Z5052" s="10">
        <f t="shared" si="1435"/>
        <v>0.53300093808547844</v>
      </c>
      <c r="AA5052">
        <f t="shared" si="1436"/>
        <v>20.649999999999636</v>
      </c>
    </row>
    <row r="5053" spans="1:27">
      <c r="A5053" s="1">
        <f t="shared" si="1419"/>
        <v>13015005</v>
      </c>
      <c r="B5053" s="1">
        <v>5</v>
      </c>
      <c r="C5053" s="1">
        <v>15</v>
      </c>
      <c r="D5053" s="2">
        <v>13</v>
      </c>
      <c r="E5053" s="5">
        <v>2852.1</v>
      </c>
      <c r="F5053" s="5">
        <v>2480.36</v>
      </c>
      <c r="G5053" s="5">
        <v>164.48</v>
      </c>
      <c r="H5053" s="5">
        <v>2832.42</v>
      </c>
      <c r="I5053" s="5">
        <v>2644.29</v>
      </c>
      <c r="J5053" s="5">
        <v>134.65</v>
      </c>
      <c r="K5053" s="6">
        <f t="shared" si="1420"/>
        <v>2842.26</v>
      </c>
      <c r="L5053" s="6">
        <f t="shared" si="1421"/>
        <v>19.679999999999836</v>
      </c>
      <c r="M5053" s="6">
        <f t="shared" si="1422"/>
        <v>2562.3249999999998</v>
      </c>
      <c r="N5053" s="5">
        <f t="shared" si="1423"/>
        <v>106.28298652653679</v>
      </c>
      <c r="O5053" s="6">
        <f t="shared" si="1424"/>
        <v>-163.92999999999984</v>
      </c>
      <c r="P5053" s="6">
        <f t="shared" si="1425"/>
        <v>212.56597305307358</v>
      </c>
      <c r="Q5053" s="6">
        <f t="shared" si="1426"/>
        <v>0.19748118930948225</v>
      </c>
      <c r="R5053" s="9">
        <f t="shared" si="1427"/>
        <v>0.86377888879776554</v>
      </c>
      <c r="S5053" s="9">
        <f t="shared" si="1428"/>
        <v>183.60999999999967</v>
      </c>
      <c r="T5053">
        <f t="shared" si="1429"/>
        <v>163.92999999999984</v>
      </c>
      <c r="U5053" s="9">
        <f t="shared" si="1430"/>
        <v>0.7711958675487055</v>
      </c>
      <c r="V5053" s="9">
        <f t="shared" si="1431"/>
        <v>2.6338646395686869</v>
      </c>
      <c r="W5053" s="9">
        <f t="shared" si="1432"/>
        <v>279.9350000000004</v>
      </c>
      <c r="X5053">
        <f t="shared" si="1433"/>
        <v>2562.3249999999998</v>
      </c>
      <c r="Y5053" s="9">
        <f t="shared" si="1434"/>
        <v>24.108515235975585</v>
      </c>
      <c r="Z5053" s="10">
        <f t="shared" si="1435"/>
        <v>0.5330393981686532</v>
      </c>
      <c r="AA5053">
        <f t="shared" si="1436"/>
        <v>19.679999999999836</v>
      </c>
    </row>
    <row r="5054" spans="1:27">
      <c r="A5054" s="1">
        <f t="shared" si="1419"/>
        <v>16013997</v>
      </c>
      <c r="B5054" s="1">
        <v>-3</v>
      </c>
      <c r="C5054" s="1">
        <v>14</v>
      </c>
      <c r="D5054" s="2">
        <v>16</v>
      </c>
      <c r="E5054" s="5">
        <v>1975.79</v>
      </c>
      <c r="F5054" s="5">
        <v>2193.77</v>
      </c>
      <c r="G5054" s="5">
        <v>164.48</v>
      </c>
      <c r="H5054" s="5">
        <v>1964.81</v>
      </c>
      <c r="I5054" s="5">
        <v>2001.68</v>
      </c>
      <c r="J5054" s="5">
        <v>138.28</v>
      </c>
      <c r="K5054" s="6">
        <f t="shared" si="1420"/>
        <v>1970.3</v>
      </c>
      <c r="L5054" s="6">
        <f t="shared" si="1421"/>
        <v>10.980000000000018</v>
      </c>
      <c r="M5054" s="6">
        <f t="shared" si="1422"/>
        <v>2097.7249999999999</v>
      </c>
      <c r="N5054" s="5">
        <f t="shared" si="1423"/>
        <v>107.44187824121468</v>
      </c>
      <c r="O5054" s="6">
        <f t="shared" si="1424"/>
        <v>192.08999999999992</v>
      </c>
      <c r="P5054" s="6">
        <f t="shared" si="1425"/>
        <v>214.88375648242936</v>
      </c>
      <c r="Q5054" s="6">
        <f t="shared" si="1426"/>
        <v>0.17178791667586343</v>
      </c>
      <c r="R5054" s="9">
        <f t="shared" si="1427"/>
        <v>0.84282778263329983</v>
      </c>
      <c r="S5054" s="9">
        <f t="shared" si="1428"/>
        <v>181.1099999999999</v>
      </c>
      <c r="T5054">
        <f t="shared" si="1429"/>
        <v>192.08999999999992</v>
      </c>
      <c r="U5054" s="9">
        <f t="shared" si="1430"/>
        <v>0.89392517677671346</v>
      </c>
      <c r="V5054" s="9">
        <f t="shared" si="1431"/>
        <v>1.185990063519941</v>
      </c>
      <c r="W5054" s="9">
        <f t="shared" si="1432"/>
        <v>127.42499999999995</v>
      </c>
      <c r="X5054">
        <f t="shared" si="1433"/>
        <v>2097.7249999999999</v>
      </c>
      <c r="Y5054" s="9">
        <f t="shared" si="1434"/>
        <v>19.524277072767266</v>
      </c>
      <c r="Z5054" s="10">
        <f t="shared" si="1435"/>
        <v>0.53308348314311893</v>
      </c>
      <c r="AA5054">
        <f t="shared" si="1436"/>
        <v>10.980000000000018</v>
      </c>
    </row>
    <row r="5055" spans="1:27">
      <c r="A5055" s="1">
        <f t="shared" si="1419"/>
        <v>8016007</v>
      </c>
      <c r="B5055" s="1">
        <v>7</v>
      </c>
      <c r="C5055" s="1">
        <v>16</v>
      </c>
      <c r="D5055" s="2">
        <v>8</v>
      </c>
      <c r="E5055" s="5">
        <v>1285.48</v>
      </c>
      <c r="F5055" s="5">
        <v>925.85</v>
      </c>
      <c r="G5055" s="5">
        <v>98.69</v>
      </c>
      <c r="H5055" s="5">
        <v>1222.6600000000001</v>
      </c>
      <c r="I5055" s="5">
        <v>1400.34</v>
      </c>
      <c r="J5055" s="5">
        <v>138.28</v>
      </c>
      <c r="K5055" s="6">
        <f t="shared" si="1420"/>
        <v>1254.0700000000002</v>
      </c>
      <c r="L5055" s="6">
        <f t="shared" si="1421"/>
        <v>62.819999999999936</v>
      </c>
      <c r="M5055" s="6">
        <f t="shared" si="1422"/>
        <v>1163.095</v>
      </c>
      <c r="N5055" s="5">
        <f t="shared" si="1423"/>
        <v>84.942737329332644</v>
      </c>
      <c r="O5055" s="6">
        <f t="shared" si="1424"/>
        <v>-474.4899999999999</v>
      </c>
      <c r="P5055" s="6">
        <f t="shared" si="1425"/>
        <v>169.88547465866529</v>
      </c>
      <c r="Q5055" s="6">
        <f t="shared" si="1426"/>
        <v>-0.32506212823088065</v>
      </c>
      <c r="R5055" s="9">
        <f t="shared" si="1427"/>
        <v>3.1627777541285722</v>
      </c>
      <c r="S5055" s="9">
        <f t="shared" si="1428"/>
        <v>537.30999999999983</v>
      </c>
      <c r="T5055">
        <f t="shared" si="1429"/>
        <v>474.4899999999999</v>
      </c>
      <c r="U5055" s="9">
        <f t="shared" si="1430"/>
        <v>2.7929992305307296</v>
      </c>
      <c r="V5055" s="9">
        <f t="shared" si="1431"/>
        <v>1.0710156378323401</v>
      </c>
      <c r="W5055" s="9">
        <f t="shared" si="1432"/>
        <v>90.975000000000136</v>
      </c>
      <c r="X5055">
        <f t="shared" si="1433"/>
        <v>1163.095</v>
      </c>
      <c r="Y5055" s="9">
        <f t="shared" si="1434"/>
        <v>13.692695062210539</v>
      </c>
      <c r="Z5055" s="10">
        <f t="shared" si="1435"/>
        <v>0.53313975653668899</v>
      </c>
      <c r="AA5055">
        <f t="shared" si="1436"/>
        <v>62.819999999999936</v>
      </c>
    </row>
    <row r="5056" spans="1:27">
      <c r="A5056" s="1">
        <f t="shared" si="1419"/>
        <v>1027003</v>
      </c>
      <c r="B5056" s="1">
        <v>3</v>
      </c>
      <c r="C5056" s="1">
        <v>27</v>
      </c>
      <c r="D5056" s="2">
        <v>1</v>
      </c>
      <c r="E5056" s="5">
        <v>172.64</v>
      </c>
      <c r="F5056" s="5">
        <v>105.1</v>
      </c>
      <c r="G5056" s="5">
        <v>144.13</v>
      </c>
      <c r="H5056" s="5">
        <v>144.37</v>
      </c>
      <c r="I5056" s="5">
        <v>230</v>
      </c>
      <c r="J5056" s="5">
        <v>97.58</v>
      </c>
      <c r="K5056" s="6">
        <f t="shared" si="1420"/>
        <v>158.505</v>
      </c>
      <c r="L5056" s="6">
        <f t="shared" si="1421"/>
        <v>28.269999999999982</v>
      </c>
      <c r="M5056" s="6">
        <f t="shared" si="1422"/>
        <v>167.55</v>
      </c>
      <c r="N5056" s="5">
        <f t="shared" si="1423"/>
        <v>87.027744570338029</v>
      </c>
      <c r="O5056" s="6">
        <f t="shared" si="1424"/>
        <v>-124.9</v>
      </c>
      <c r="P5056" s="6">
        <f t="shared" si="1425"/>
        <v>174.05548914067606</v>
      </c>
      <c r="Q5056" s="6">
        <f t="shared" si="1426"/>
        <v>0.37139739696964935</v>
      </c>
      <c r="R5056" s="9">
        <f t="shared" si="1427"/>
        <v>0.88000671944453368</v>
      </c>
      <c r="S5056" s="9">
        <f t="shared" si="1428"/>
        <v>153.16999999999999</v>
      </c>
      <c r="T5056">
        <f t="shared" si="1429"/>
        <v>124.9</v>
      </c>
      <c r="U5056" s="9">
        <f t="shared" si="1430"/>
        <v>0.71758725114984834</v>
      </c>
      <c r="V5056" s="9">
        <f t="shared" si="1431"/>
        <v>0.10393237288471399</v>
      </c>
      <c r="W5056" s="9">
        <f t="shared" si="1432"/>
        <v>9.0450000000000159</v>
      </c>
      <c r="X5056">
        <f t="shared" si="1433"/>
        <v>167.55</v>
      </c>
      <c r="Y5056" s="9">
        <f t="shared" si="1434"/>
        <v>1.9252481013636042</v>
      </c>
      <c r="Z5056" s="10">
        <f t="shared" si="1435"/>
        <v>0.53314069437625944</v>
      </c>
      <c r="AA5056">
        <f t="shared" si="1436"/>
        <v>28.269999999999982</v>
      </c>
    </row>
    <row r="5057" spans="1:27">
      <c r="A5057" s="1">
        <f t="shared" si="1419"/>
        <v>16006005</v>
      </c>
      <c r="B5057" s="1">
        <v>5</v>
      </c>
      <c r="C5057" s="1">
        <v>6</v>
      </c>
      <c r="D5057" s="2">
        <v>16</v>
      </c>
      <c r="E5057" s="5">
        <v>1637.55</v>
      </c>
      <c r="F5057" s="5">
        <v>1631.18</v>
      </c>
      <c r="G5057" s="5">
        <v>152.5</v>
      </c>
      <c r="H5057" s="5">
        <v>1659.36</v>
      </c>
      <c r="I5057" s="5">
        <v>1372.19</v>
      </c>
      <c r="J5057" s="5">
        <v>123.5</v>
      </c>
      <c r="K5057" s="6">
        <f t="shared" si="1420"/>
        <v>1648.4549999999999</v>
      </c>
      <c r="L5057" s="6">
        <f t="shared" si="1421"/>
        <v>-21.809999999999945</v>
      </c>
      <c r="M5057" s="6">
        <f t="shared" si="1422"/>
        <v>1501.6849999999999</v>
      </c>
      <c r="N5057" s="5">
        <f t="shared" si="1423"/>
        <v>98.117913756867054</v>
      </c>
      <c r="O5057" s="6">
        <f t="shared" si="1424"/>
        <v>258.99</v>
      </c>
      <c r="P5057" s="6">
        <f t="shared" si="1425"/>
        <v>196.23582751373411</v>
      </c>
      <c r="Q5057" s="6">
        <f t="shared" si="1426"/>
        <v>0.2078502148876222</v>
      </c>
      <c r="R5057" s="9">
        <f t="shared" si="1427"/>
        <v>1.4309313623188782</v>
      </c>
      <c r="S5057" s="9">
        <f t="shared" si="1428"/>
        <v>280.79999999999995</v>
      </c>
      <c r="T5057">
        <f t="shared" si="1429"/>
        <v>258.99</v>
      </c>
      <c r="U5057" s="9">
        <f t="shared" si="1430"/>
        <v>1.3197895780874871</v>
      </c>
      <c r="V5057" s="9">
        <f t="shared" si="1431"/>
        <v>1.4958532482018645</v>
      </c>
      <c r="W5057" s="9">
        <f t="shared" si="1432"/>
        <v>146.76999999999998</v>
      </c>
      <c r="X5057">
        <f t="shared" si="1433"/>
        <v>1501.6849999999999</v>
      </c>
      <c r="Y5057" s="9">
        <f t="shared" si="1434"/>
        <v>15.304901444614138</v>
      </c>
      <c r="Z5057" s="10">
        <f t="shared" si="1435"/>
        <v>0.53314350788507214</v>
      </c>
      <c r="AA5057">
        <f t="shared" si="1436"/>
        <v>21.809999999999945</v>
      </c>
    </row>
    <row r="5058" spans="1:27">
      <c r="A5058" s="1">
        <f t="shared" si="1419"/>
        <v>13012994</v>
      </c>
      <c r="B5058" s="1">
        <v>-6</v>
      </c>
      <c r="C5058" s="1">
        <v>13</v>
      </c>
      <c r="D5058" s="2">
        <v>13</v>
      </c>
      <c r="E5058" s="5">
        <v>664.94</v>
      </c>
      <c r="F5058" s="5">
        <v>824.37</v>
      </c>
      <c r="G5058" s="5">
        <v>101.76</v>
      </c>
      <c r="H5058" s="5">
        <v>670.89</v>
      </c>
      <c r="I5058" s="5">
        <v>971.29</v>
      </c>
      <c r="J5058" s="5">
        <v>101.76</v>
      </c>
      <c r="K5058" s="6">
        <f t="shared" si="1420"/>
        <v>667.91499999999996</v>
      </c>
      <c r="L5058" s="6">
        <f t="shared" si="1421"/>
        <v>-5.9499999999999318</v>
      </c>
      <c r="M5058" s="6">
        <f t="shared" si="1422"/>
        <v>897.82999999999993</v>
      </c>
      <c r="N5058" s="5">
        <f t="shared" si="1423"/>
        <v>71.955186053543073</v>
      </c>
      <c r="O5058" s="6">
        <f t="shared" si="1424"/>
        <v>-146.91999999999996</v>
      </c>
      <c r="P5058" s="6">
        <f t="shared" si="1425"/>
        <v>143.91037210708615</v>
      </c>
      <c r="Q5058" s="6">
        <f t="shared" si="1426"/>
        <v>0</v>
      </c>
      <c r="R5058" s="9">
        <f t="shared" si="1427"/>
        <v>0.97956803207417087</v>
      </c>
      <c r="S5058" s="9">
        <f t="shared" si="1428"/>
        <v>140.97000000000003</v>
      </c>
      <c r="T5058">
        <f t="shared" si="1429"/>
        <v>146.91999999999996</v>
      </c>
      <c r="U5058" s="9">
        <f t="shared" si="1430"/>
        <v>1.0209132104159546</v>
      </c>
      <c r="V5058" s="9">
        <f t="shared" si="1431"/>
        <v>3.1952526650256496</v>
      </c>
      <c r="W5058" s="9">
        <f t="shared" si="1432"/>
        <v>229.91499999999996</v>
      </c>
      <c r="X5058">
        <f t="shared" si="1433"/>
        <v>897.82999999999993</v>
      </c>
      <c r="Y5058" s="9">
        <f t="shared" si="1434"/>
        <v>12.477627385077003</v>
      </c>
      <c r="Z5058" s="10">
        <f t="shared" si="1435"/>
        <v>0.53319321075947701</v>
      </c>
      <c r="AA5058">
        <f t="shared" si="1436"/>
        <v>5.9499999999999318</v>
      </c>
    </row>
    <row r="5059" spans="1:27">
      <c r="A5059" s="1">
        <f t="shared" si="1419"/>
        <v>17001995</v>
      </c>
      <c r="B5059" s="1">
        <v>-5</v>
      </c>
      <c r="C5059" s="1">
        <v>2</v>
      </c>
      <c r="D5059" s="2">
        <v>17</v>
      </c>
      <c r="E5059" s="5">
        <v>1410.97</v>
      </c>
      <c r="F5059" s="5">
        <v>1144.7</v>
      </c>
      <c r="G5059" s="5">
        <v>106.22</v>
      </c>
      <c r="H5059" s="5">
        <v>1429.96</v>
      </c>
      <c r="I5059" s="5">
        <v>1386.4</v>
      </c>
      <c r="J5059" s="5">
        <v>114.02</v>
      </c>
      <c r="K5059" s="6">
        <f t="shared" si="1420"/>
        <v>1420.4650000000001</v>
      </c>
      <c r="L5059" s="6">
        <f t="shared" si="1421"/>
        <v>-18.990000000000009</v>
      </c>
      <c r="M5059" s="6">
        <f t="shared" si="1422"/>
        <v>1265.5500000000002</v>
      </c>
      <c r="N5059" s="5">
        <f t="shared" si="1423"/>
        <v>77.915416959674928</v>
      </c>
      <c r="O5059" s="6">
        <f t="shared" si="1424"/>
        <v>-241.70000000000005</v>
      </c>
      <c r="P5059" s="6">
        <f t="shared" si="1425"/>
        <v>155.83083391934986</v>
      </c>
      <c r="Q5059" s="6">
        <f t="shared" si="1426"/>
        <v>-7.0743087720618325E-2</v>
      </c>
      <c r="R5059" s="9">
        <f t="shared" si="1427"/>
        <v>1.4291780028287819</v>
      </c>
      <c r="S5059" s="9">
        <f t="shared" si="1428"/>
        <v>222.71000000000004</v>
      </c>
      <c r="T5059">
        <f t="shared" si="1429"/>
        <v>241.70000000000005</v>
      </c>
      <c r="U5059" s="9">
        <f t="shared" si="1430"/>
        <v>1.5510409199574182</v>
      </c>
      <c r="V5059" s="9">
        <f t="shared" si="1431"/>
        <v>1.9882457932577851</v>
      </c>
      <c r="W5059" s="9">
        <f t="shared" si="1432"/>
        <v>154.91499999999996</v>
      </c>
      <c r="X5059">
        <f t="shared" si="1433"/>
        <v>1265.5500000000002</v>
      </c>
      <c r="Y5059" s="9">
        <f t="shared" si="1434"/>
        <v>16.242613456782049</v>
      </c>
      <c r="Z5059" s="10">
        <f t="shared" si="1435"/>
        <v>0.53319602399117716</v>
      </c>
      <c r="AA5059">
        <f t="shared" si="1436"/>
        <v>18.990000000000009</v>
      </c>
    </row>
    <row r="5060" spans="1:27">
      <c r="A5060" s="1">
        <f t="shared" si="1419"/>
        <v>13015995</v>
      </c>
      <c r="B5060" s="1">
        <v>-5</v>
      </c>
      <c r="C5060" s="1">
        <v>16</v>
      </c>
      <c r="D5060" s="2">
        <v>13</v>
      </c>
      <c r="E5060" s="5">
        <v>890.51</v>
      </c>
      <c r="F5060" s="5">
        <v>815.17</v>
      </c>
      <c r="G5060" s="5">
        <v>97.02</v>
      </c>
      <c r="H5060" s="5">
        <v>908.15</v>
      </c>
      <c r="I5060" s="5">
        <v>1073.05</v>
      </c>
      <c r="J5060" s="5">
        <v>124.34</v>
      </c>
      <c r="K5060" s="6">
        <f t="shared" si="1420"/>
        <v>899.32999999999993</v>
      </c>
      <c r="L5060" s="6">
        <f t="shared" si="1421"/>
        <v>-17.639999999999986</v>
      </c>
      <c r="M5060" s="6">
        <f t="shared" si="1422"/>
        <v>944.1099999999999</v>
      </c>
      <c r="N5060" s="5">
        <f t="shared" si="1423"/>
        <v>78.856382113307731</v>
      </c>
      <c r="O5060" s="6">
        <f t="shared" si="1424"/>
        <v>-257.88</v>
      </c>
      <c r="P5060" s="6">
        <f t="shared" si="1425"/>
        <v>157.71276422661546</v>
      </c>
      <c r="Q5060" s="6">
        <f t="shared" si="1426"/>
        <v>-0.24313425680757647</v>
      </c>
      <c r="R5060" s="9">
        <f t="shared" si="1427"/>
        <v>1.5232755647780176</v>
      </c>
      <c r="S5060" s="9">
        <f t="shared" si="1428"/>
        <v>240.24</v>
      </c>
      <c r="T5060">
        <f t="shared" si="1429"/>
        <v>257.88</v>
      </c>
      <c r="U5060" s="9">
        <f t="shared" si="1430"/>
        <v>1.6351244698840959</v>
      </c>
      <c r="V5060" s="9">
        <f t="shared" si="1431"/>
        <v>0.56786779712587065</v>
      </c>
      <c r="W5060" s="9">
        <f t="shared" si="1432"/>
        <v>44.779999999999973</v>
      </c>
      <c r="X5060">
        <f t="shared" si="1433"/>
        <v>944.1099999999999</v>
      </c>
      <c r="Y5060" s="9">
        <f t="shared" si="1434"/>
        <v>11.972524920600849</v>
      </c>
      <c r="Z5060" s="10">
        <f t="shared" si="1435"/>
        <v>0.53330479090291327</v>
      </c>
      <c r="AA5060">
        <f t="shared" si="1436"/>
        <v>17.639999999999986</v>
      </c>
    </row>
    <row r="5061" spans="1:27">
      <c r="A5061" s="1">
        <f t="shared" si="1419"/>
        <v>14018998</v>
      </c>
      <c r="B5061" s="1">
        <v>-2</v>
      </c>
      <c r="C5061" s="1">
        <v>19</v>
      </c>
      <c r="D5061" s="2">
        <v>14</v>
      </c>
      <c r="E5061" s="5">
        <v>2388.96</v>
      </c>
      <c r="F5061" s="5">
        <v>2494.58</v>
      </c>
      <c r="G5061" s="5">
        <v>143.02000000000001</v>
      </c>
      <c r="H5061" s="5">
        <v>2309.96</v>
      </c>
      <c r="I5061" s="5">
        <v>2038.48</v>
      </c>
      <c r="J5061" s="5">
        <v>144.97</v>
      </c>
      <c r="K5061" s="6">
        <f t="shared" si="1420"/>
        <v>2349.46</v>
      </c>
      <c r="L5061" s="6">
        <f t="shared" si="1421"/>
        <v>79</v>
      </c>
      <c r="M5061" s="6">
        <f t="shared" si="1422"/>
        <v>2266.5299999999997</v>
      </c>
      <c r="N5061" s="5">
        <f t="shared" si="1423"/>
        <v>101.82217501605433</v>
      </c>
      <c r="O5061" s="6">
        <f t="shared" si="1424"/>
        <v>456.09999999999991</v>
      </c>
      <c r="P5061" s="6">
        <f t="shared" si="1425"/>
        <v>203.64435003210866</v>
      </c>
      <c r="Q5061" s="6">
        <f t="shared" si="1426"/>
        <v>-1.3541516036886133E-2</v>
      </c>
      <c r="R5061" s="9">
        <f t="shared" si="1427"/>
        <v>1.8517577332272781</v>
      </c>
      <c r="S5061" s="9">
        <f t="shared" si="1428"/>
        <v>377.09999999999991</v>
      </c>
      <c r="T5061">
        <f t="shared" si="1429"/>
        <v>456.09999999999991</v>
      </c>
      <c r="U5061" s="9">
        <f t="shared" si="1430"/>
        <v>2.2396889475602269</v>
      </c>
      <c r="V5061" s="9">
        <f t="shared" si="1431"/>
        <v>0.81445912923117869</v>
      </c>
      <c r="W5061" s="9">
        <f t="shared" si="1432"/>
        <v>82.930000000000291</v>
      </c>
      <c r="X5061">
        <f t="shared" si="1433"/>
        <v>2266.5299999999997</v>
      </c>
      <c r="Y5061" s="9">
        <f t="shared" si="1434"/>
        <v>22.25968949929262</v>
      </c>
      <c r="Z5061" s="10">
        <f t="shared" si="1435"/>
        <v>0.53332260405874421</v>
      </c>
      <c r="AA5061">
        <f t="shared" si="1436"/>
        <v>79</v>
      </c>
    </row>
    <row r="5062" spans="1:27">
      <c r="A5062" s="1">
        <f t="shared" si="1419"/>
        <v>5018993</v>
      </c>
      <c r="B5062" s="1">
        <v>-7</v>
      </c>
      <c r="C5062" s="1">
        <v>19</v>
      </c>
      <c r="D5062" s="2">
        <v>5</v>
      </c>
      <c r="E5062" s="5">
        <v>1657.76</v>
      </c>
      <c r="F5062" s="5">
        <v>1938.68</v>
      </c>
      <c r="G5062" s="5">
        <v>151.1</v>
      </c>
      <c r="H5062" s="5">
        <v>1645.95</v>
      </c>
      <c r="I5062" s="5">
        <v>1928.36</v>
      </c>
      <c r="J5062" s="5">
        <v>95.62</v>
      </c>
      <c r="K5062" s="6">
        <f t="shared" si="1420"/>
        <v>1651.855</v>
      </c>
      <c r="L5062" s="6">
        <f t="shared" si="1421"/>
        <v>11.809999999999945</v>
      </c>
      <c r="M5062" s="6">
        <f t="shared" si="1422"/>
        <v>1933.52</v>
      </c>
      <c r="N5062" s="5">
        <f t="shared" si="1423"/>
        <v>89.406927024699826</v>
      </c>
      <c r="O5062" s="6">
        <f t="shared" si="1424"/>
        <v>10.320000000000164</v>
      </c>
      <c r="P5062" s="6">
        <f t="shared" si="1425"/>
        <v>178.81385404939965</v>
      </c>
      <c r="Q5062" s="6">
        <f t="shared" si="1426"/>
        <v>0.42809334959601297</v>
      </c>
      <c r="R5062" s="9">
        <f t="shared" si="1427"/>
        <v>8.3326876875443323E-3</v>
      </c>
      <c r="S5062" s="9">
        <f t="shared" si="1428"/>
        <v>1.4899999999997817</v>
      </c>
      <c r="T5062">
        <f t="shared" si="1429"/>
        <v>10.320000000000164</v>
      </c>
      <c r="U5062" s="9">
        <f t="shared" si="1430"/>
        <v>5.771364894998085E-2</v>
      </c>
      <c r="V5062" s="9">
        <f t="shared" si="1431"/>
        <v>3.1503711107550574</v>
      </c>
      <c r="W5062" s="9">
        <f t="shared" si="1432"/>
        <v>281.66499999999996</v>
      </c>
      <c r="X5062">
        <f t="shared" si="1433"/>
        <v>1933.52</v>
      </c>
      <c r="Y5062" s="9">
        <f t="shared" si="1434"/>
        <v>21.626064829024266</v>
      </c>
      <c r="Z5062" s="10">
        <f t="shared" si="1435"/>
        <v>0.53332447909316893</v>
      </c>
      <c r="AA5062">
        <f t="shared" si="1436"/>
        <v>11.809999999999945</v>
      </c>
    </row>
    <row r="5063" spans="1:27">
      <c r="A5063" s="1">
        <f t="shared" si="1419"/>
        <v>10019995</v>
      </c>
      <c r="B5063" s="1">
        <v>-5</v>
      </c>
      <c r="C5063" s="1">
        <v>20</v>
      </c>
      <c r="D5063" s="2">
        <v>10</v>
      </c>
      <c r="E5063" s="5">
        <v>1280.01</v>
      </c>
      <c r="F5063" s="5">
        <v>1347.65</v>
      </c>
      <c r="G5063" s="5">
        <v>155.84</v>
      </c>
      <c r="H5063" s="5">
        <v>1351.37</v>
      </c>
      <c r="I5063" s="5">
        <v>1649.86</v>
      </c>
      <c r="J5063" s="5">
        <v>151.66</v>
      </c>
      <c r="K5063" s="6">
        <f t="shared" si="1420"/>
        <v>1315.69</v>
      </c>
      <c r="L5063" s="6">
        <f t="shared" si="1421"/>
        <v>-71.3599999999999</v>
      </c>
      <c r="M5063" s="6">
        <f t="shared" si="1422"/>
        <v>1498.7550000000001</v>
      </c>
      <c r="N5063" s="5">
        <f t="shared" si="1423"/>
        <v>108.72771173900423</v>
      </c>
      <c r="O5063" s="6">
        <f t="shared" si="1424"/>
        <v>-302.20999999999981</v>
      </c>
      <c r="P5063" s="6">
        <f t="shared" si="1425"/>
        <v>217.45542347800847</v>
      </c>
      <c r="Q5063" s="6">
        <f t="shared" si="1426"/>
        <v>2.7181969100541659E-2</v>
      </c>
      <c r="R5063" s="9">
        <f t="shared" si="1427"/>
        <v>1.0615968841234538</v>
      </c>
      <c r="S5063" s="9">
        <f t="shared" si="1428"/>
        <v>230.84999999999991</v>
      </c>
      <c r="T5063">
        <f t="shared" si="1429"/>
        <v>302.20999999999981</v>
      </c>
      <c r="U5063" s="9">
        <f t="shared" si="1430"/>
        <v>1.3897560942211344</v>
      </c>
      <c r="V5063" s="9">
        <f t="shared" si="1431"/>
        <v>1.6837013956427134</v>
      </c>
      <c r="W5063" s="9">
        <f t="shared" si="1432"/>
        <v>183.06500000000005</v>
      </c>
      <c r="X5063">
        <f t="shared" si="1433"/>
        <v>1498.7550000000001</v>
      </c>
      <c r="Y5063" s="9">
        <f t="shared" si="1434"/>
        <v>13.78448029512192</v>
      </c>
      <c r="Z5063" s="10">
        <f t="shared" si="1435"/>
        <v>0.53333854164123562</v>
      </c>
      <c r="AA5063">
        <f t="shared" si="1436"/>
        <v>71.3599999999999</v>
      </c>
    </row>
    <row r="5064" spans="1:27">
      <c r="A5064" s="1">
        <f t="shared" si="1419"/>
        <v>6014008</v>
      </c>
      <c r="B5064" s="1">
        <v>8</v>
      </c>
      <c r="C5064" s="1">
        <v>14</v>
      </c>
      <c r="D5064" s="2">
        <v>6</v>
      </c>
      <c r="E5064" s="5">
        <v>1588.89</v>
      </c>
      <c r="F5064" s="5">
        <v>1413.17</v>
      </c>
      <c r="G5064" s="5">
        <v>139.38999999999999</v>
      </c>
      <c r="H5064" s="5">
        <v>1501.59</v>
      </c>
      <c r="I5064" s="5">
        <v>1381.39</v>
      </c>
      <c r="J5064" s="5">
        <v>121.55</v>
      </c>
      <c r="K5064" s="6">
        <f t="shared" si="1420"/>
        <v>1545.24</v>
      </c>
      <c r="L5064" s="6">
        <f t="shared" si="1421"/>
        <v>87.300000000000182</v>
      </c>
      <c r="M5064" s="6">
        <f t="shared" si="1422"/>
        <v>1397.2800000000002</v>
      </c>
      <c r="N5064" s="5">
        <f t="shared" si="1423"/>
        <v>92.471582932271687</v>
      </c>
      <c r="O5064" s="6">
        <f t="shared" si="1424"/>
        <v>31.779999999999973</v>
      </c>
      <c r="P5064" s="6">
        <f t="shared" si="1425"/>
        <v>184.94316586454337</v>
      </c>
      <c r="Q5064" s="6">
        <f t="shared" si="1426"/>
        <v>0.13610025309748644</v>
      </c>
      <c r="R5064" s="9">
        <f t="shared" si="1427"/>
        <v>0.30020033311565747</v>
      </c>
      <c r="S5064" s="9">
        <f t="shared" si="1428"/>
        <v>55.520000000000209</v>
      </c>
      <c r="T5064">
        <f t="shared" si="1429"/>
        <v>31.779999999999973</v>
      </c>
      <c r="U5064" s="9">
        <f t="shared" si="1430"/>
        <v>0.1718365739628161</v>
      </c>
      <c r="V5064" s="9">
        <f t="shared" si="1431"/>
        <v>1.6000591242000162</v>
      </c>
      <c r="W5064" s="9">
        <f t="shared" si="1432"/>
        <v>147.95999999999981</v>
      </c>
      <c r="X5064">
        <f t="shared" si="1433"/>
        <v>1397.2800000000002</v>
      </c>
      <c r="Y5064" s="9">
        <f t="shared" si="1434"/>
        <v>15.110371810369031</v>
      </c>
      <c r="Z5064" s="10">
        <f t="shared" si="1435"/>
        <v>0.53334791646729063</v>
      </c>
      <c r="AA5064">
        <f t="shared" si="1436"/>
        <v>87.300000000000182</v>
      </c>
    </row>
    <row r="5065" spans="1:27">
      <c r="A5065" s="1">
        <f t="shared" si="1419"/>
        <v>6027000</v>
      </c>
      <c r="B5065" s="1">
        <v>0</v>
      </c>
      <c r="C5065" s="1">
        <v>27</v>
      </c>
      <c r="D5065" s="2">
        <v>6</v>
      </c>
      <c r="E5065" s="5">
        <v>119.23</v>
      </c>
      <c r="F5065" s="5">
        <v>-139.94999999999999</v>
      </c>
      <c r="G5065" s="5">
        <v>139.94999999999999</v>
      </c>
      <c r="H5065" s="5">
        <v>98.8</v>
      </c>
      <c r="I5065" s="5">
        <v>111.89</v>
      </c>
      <c r="J5065" s="5">
        <v>97.71</v>
      </c>
      <c r="K5065" s="6">
        <f t="shared" si="1420"/>
        <v>109.015</v>
      </c>
      <c r="L5065" s="6">
        <f t="shared" si="1421"/>
        <v>20.430000000000007</v>
      </c>
      <c r="M5065" s="6">
        <f t="shared" si="1422"/>
        <v>-14.029999999999994</v>
      </c>
      <c r="N5065" s="5">
        <f t="shared" si="1423"/>
        <v>85.342320392639891</v>
      </c>
      <c r="O5065" s="6">
        <f t="shared" si="1424"/>
        <v>-251.83999999999997</v>
      </c>
      <c r="P5065" s="6">
        <f t="shared" si="1425"/>
        <v>170.68464078527978</v>
      </c>
      <c r="Q5065" s="6">
        <f t="shared" si="1426"/>
        <v>0.34458083363767633</v>
      </c>
      <c r="R5065" s="9">
        <f t="shared" si="1427"/>
        <v>1.5951640331980073</v>
      </c>
      <c r="S5065" s="9">
        <f t="shared" si="1428"/>
        <v>272.27</v>
      </c>
      <c r="T5065">
        <f t="shared" si="1429"/>
        <v>251.83999999999997</v>
      </c>
      <c r="U5065" s="9">
        <f t="shared" si="1430"/>
        <v>1.4754696078179239</v>
      </c>
      <c r="V5065" s="9">
        <f t="shared" si="1431"/>
        <v>1.4417817494755119</v>
      </c>
      <c r="W5065" s="9">
        <f t="shared" si="1432"/>
        <v>123.04499999999999</v>
      </c>
      <c r="X5065">
        <f t="shared" si="1433"/>
        <v>14.029999999999994</v>
      </c>
      <c r="Y5065" s="9">
        <f t="shared" si="1434"/>
        <v>0.16439674871097099</v>
      </c>
      <c r="Z5065" s="10">
        <f t="shared" si="1435"/>
        <v>0.53336760306565301</v>
      </c>
      <c r="AA5065">
        <f t="shared" si="1436"/>
        <v>20.430000000000007</v>
      </c>
    </row>
    <row r="5066" spans="1:27">
      <c r="A5066" s="1">
        <f t="shared" si="1419"/>
        <v>4021994</v>
      </c>
      <c r="B5066" s="1">
        <v>-6</v>
      </c>
      <c r="C5066" s="1">
        <v>22</v>
      </c>
      <c r="D5066" s="2">
        <v>4</v>
      </c>
      <c r="E5066" s="5">
        <v>76.510000000000005</v>
      </c>
      <c r="F5066" s="5">
        <v>98.69</v>
      </c>
      <c r="G5066" s="5">
        <v>95.62</v>
      </c>
      <c r="H5066" s="5">
        <v>86.01</v>
      </c>
      <c r="I5066" s="5">
        <v>180.37</v>
      </c>
      <c r="J5066" s="5">
        <v>70.81</v>
      </c>
      <c r="K5066" s="6">
        <f t="shared" si="1420"/>
        <v>81.260000000000005</v>
      </c>
      <c r="L5066" s="6">
        <f t="shared" si="1421"/>
        <v>-9.5</v>
      </c>
      <c r="M5066" s="6">
        <f t="shared" si="1422"/>
        <v>139.53</v>
      </c>
      <c r="N5066" s="5">
        <f t="shared" si="1423"/>
        <v>59.492101366483936</v>
      </c>
      <c r="O5066" s="6">
        <f t="shared" si="1424"/>
        <v>-81.680000000000007</v>
      </c>
      <c r="P5066" s="6">
        <f t="shared" si="1425"/>
        <v>118.98420273296787</v>
      </c>
      <c r="Q5066" s="6">
        <f t="shared" si="1426"/>
        <v>0.29166194499556602</v>
      </c>
      <c r="R5066" s="9">
        <f t="shared" si="1427"/>
        <v>0.60663515275209334</v>
      </c>
      <c r="S5066" s="9">
        <f t="shared" si="1428"/>
        <v>72.180000000000007</v>
      </c>
      <c r="T5066">
        <f t="shared" si="1429"/>
        <v>81.680000000000007</v>
      </c>
      <c r="U5066" s="9">
        <f t="shared" si="1430"/>
        <v>0.68647768463273739</v>
      </c>
      <c r="V5066" s="9">
        <f t="shared" si="1431"/>
        <v>0.97945775424950055</v>
      </c>
      <c r="W5066" s="9">
        <f t="shared" si="1432"/>
        <v>58.269999999999996</v>
      </c>
      <c r="X5066">
        <f t="shared" si="1433"/>
        <v>139.53</v>
      </c>
      <c r="Y5066" s="9">
        <f t="shared" si="1434"/>
        <v>2.3453533628013181</v>
      </c>
      <c r="Z5066" s="10">
        <f t="shared" si="1435"/>
        <v>0.53343790641460787</v>
      </c>
      <c r="AA5066">
        <f t="shared" si="1436"/>
        <v>9.5</v>
      </c>
    </row>
    <row r="5067" spans="1:27">
      <c r="A5067" s="1">
        <f t="shared" si="1419"/>
        <v>5026003</v>
      </c>
      <c r="B5067" s="1">
        <v>3</v>
      </c>
      <c r="C5067" s="1">
        <v>26</v>
      </c>
      <c r="D5067" s="2">
        <v>5</v>
      </c>
      <c r="E5067" s="5">
        <v>287.89999999999998</v>
      </c>
      <c r="F5067" s="5">
        <v>301.93</v>
      </c>
      <c r="G5067" s="5">
        <v>103.15</v>
      </c>
      <c r="H5067" s="5">
        <v>337.35</v>
      </c>
      <c r="I5067" s="5">
        <v>228.33</v>
      </c>
      <c r="J5067" s="5">
        <v>98.69</v>
      </c>
      <c r="K5067" s="6">
        <f t="shared" si="1420"/>
        <v>312.625</v>
      </c>
      <c r="L5067" s="6">
        <f t="shared" si="1421"/>
        <v>-49.450000000000045</v>
      </c>
      <c r="M5067" s="6">
        <f t="shared" si="1422"/>
        <v>265.13</v>
      </c>
      <c r="N5067" s="5">
        <f t="shared" si="1423"/>
        <v>71.378635809323228</v>
      </c>
      <c r="O5067" s="6">
        <f t="shared" si="1424"/>
        <v>73.599999999999994</v>
      </c>
      <c r="P5067" s="6">
        <f t="shared" si="1425"/>
        <v>142.75727161864646</v>
      </c>
      <c r="Q5067" s="6">
        <f t="shared" si="1426"/>
        <v>4.4171852978786438E-2</v>
      </c>
      <c r="R5067" s="9">
        <f t="shared" si="1427"/>
        <v>0.8619525899087559</v>
      </c>
      <c r="S5067" s="9">
        <f t="shared" si="1428"/>
        <v>123.05000000000004</v>
      </c>
      <c r="T5067">
        <f t="shared" si="1429"/>
        <v>73.599999999999994</v>
      </c>
      <c r="U5067" s="9">
        <f t="shared" si="1430"/>
        <v>0.51556042760897525</v>
      </c>
      <c r="V5067" s="9">
        <f t="shared" si="1431"/>
        <v>0.66539517688283378</v>
      </c>
      <c r="W5067" s="9">
        <f t="shared" si="1432"/>
        <v>47.495000000000005</v>
      </c>
      <c r="X5067">
        <f t="shared" si="1433"/>
        <v>265.13</v>
      </c>
      <c r="Y5067" s="9">
        <f t="shared" si="1434"/>
        <v>3.7144167438034681</v>
      </c>
      <c r="Z5067" s="10">
        <f t="shared" si="1435"/>
        <v>0.53348851908921147</v>
      </c>
      <c r="AA5067">
        <f t="shared" si="1436"/>
        <v>49.450000000000045</v>
      </c>
    </row>
    <row r="5068" spans="1:27">
      <c r="A5068" s="1">
        <f t="shared" si="1419"/>
        <v>14017997</v>
      </c>
      <c r="B5068" s="1">
        <v>-3</v>
      </c>
      <c r="C5068" s="1">
        <v>18</v>
      </c>
      <c r="D5068" s="2">
        <v>14</v>
      </c>
      <c r="E5068" s="5">
        <v>250.63</v>
      </c>
      <c r="F5068" s="5">
        <v>192.92</v>
      </c>
      <c r="G5068" s="5">
        <v>84.19</v>
      </c>
      <c r="H5068" s="5">
        <v>265.22000000000003</v>
      </c>
      <c r="I5068" s="5">
        <v>174.52</v>
      </c>
      <c r="J5068" s="5">
        <v>87.26</v>
      </c>
      <c r="K5068" s="6">
        <f t="shared" si="1420"/>
        <v>257.92500000000001</v>
      </c>
      <c r="L5068" s="6">
        <f t="shared" si="1421"/>
        <v>-14.590000000000032</v>
      </c>
      <c r="M5068" s="6">
        <f t="shared" si="1422"/>
        <v>183.72</v>
      </c>
      <c r="N5068" s="5">
        <f t="shared" si="1423"/>
        <v>60.626445755957029</v>
      </c>
      <c r="O5068" s="6">
        <f t="shared" si="1424"/>
        <v>18.399999999999977</v>
      </c>
      <c r="P5068" s="6">
        <f t="shared" si="1425"/>
        <v>121.25289151191406</v>
      </c>
      <c r="Q5068" s="6">
        <f t="shared" si="1426"/>
        <v>-3.5800711423779018E-2</v>
      </c>
      <c r="R5068" s="9">
        <f t="shared" si="1427"/>
        <v>0.27207598588903326</v>
      </c>
      <c r="S5068" s="9">
        <f t="shared" si="1428"/>
        <v>32.990000000000009</v>
      </c>
      <c r="T5068">
        <f t="shared" si="1429"/>
        <v>18.399999999999977</v>
      </c>
      <c r="U5068" s="9">
        <f t="shared" si="1430"/>
        <v>0.15174895848312228</v>
      </c>
      <c r="V5068" s="9">
        <f t="shared" si="1431"/>
        <v>1.2239708113304462</v>
      </c>
      <c r="W5068" s="9">
        <f t="shared" si="1432"/>
        <v>74.205000000000013</v>
      </c>
      <c r="X5068">
        <f t="shared" si="1433"/>
        <v>183.72</v>
      </c>
      <c r="Y5068" s="9">
        <f t="shared" si="1434"/>
        <v>3.0303607230999199</v>
      </c>
      <c r="Z5068" s="10">
        <f t="shared" si="1435"/>
        <v>0.5334922679852071</v>
      </c>
      <c r="AA5068">
        <f t="shared" si="1436"/>
        <v>14.590000000000032</v>
      </c>
    </row>
    <row r="5069" spans="1:27">
      <c r="A5069" s="1">
        <f t="shared" si="1419"/>
        <v>16011996</v>
      </c>
      <c r="B5069" s="1">
        <v>-4</v>
      </c>
      <c r="C5069" s="1">
        <v>12</v>
      </c>
      <c r="D5069" s="2">
        <v>16</v>
      </c>
      <c r="E5069" s="5">
        <v>1717.83</v>
      </c>
      <c r="F5069" s="5">
        <v>1574.31</v>
      </c>
      <c r="G5069" s="5">
        <v>144.69</v>
      </c>
      <c r="H5069" s="5">
        <v>1791.56</v>
      </c>
      <c r="I5069" s="5">
        <v>1882.36</v>
      </c>
      <c r="J5069" s="5">
        <v>130.47</v>
      </c>
      <c r="K5069" s="6">
        <f t="shared" si="1420"/>
        <v>1754.6949999999999</v>
      </c>
      <c r="L5069" s="6">
        <f t="shared" si="1421"/>
        <v>-73.730000000000018</v>
      </c>
      <c r="M5069" s="6">
        <f t="shared" si="1422"/>
        <v>1728.335</v>
      </c>
      <c r="N5069" s="5">
        <f t="shared" si="1423"/>
        <v>97.413573232891935</v>
      </c>
      <c r="O5069" s="6">
        <f t="shared" si="1424"/>
        <v>-308.04999999999995</v>
      </c>
      <c r="P5069" s="6">
        <f t="shared" si="1425"/>
        <v>194.82714646578387</v>
      </c>
      <c r="Q5069" s="6">
        <f t="shared" si="1426"/>
        <v>0.10308274094235158</v>
      </c>
      <c r="R5069" s="9">
        <f t="shared" si="1427"/>
        <v>1.2027071393829192</v>
      </c>
      <c r="S5069" s="9">
        <f t="shared" si="1428"/>
        <v>234.31999999999994</v>
      </c>
      <c r="T5069">
        <f t="shared" si="1429"/>
        <v>308.04999999999995</v>
      </c>
      <c r="U5069" s="9">
        <f t="shared" si="1430"/>
        <v>1.5811451616887517</v>
      </c>
      <c r="V5069" s="9">
        <f t="shared" si="1431"/>
        <v>0.27059884085126013</v>
      </c>
      <c r="W5069" s="9">
        <f t="shared" si="1432"/>
        <v>26.3599999999999</v>
      </c>
      <c r="X5069">
        <f t="shared" si="1433"/>
        <v>1728.335</v>
      </c>
      <c r="Y5069" s="9">
        <f t="shared" si="1434"/>
        <v>17.742240045624602</v>
      </c>
      <c r="Z5069" s="10">
        <f t="shared" si="1435"/>
        <v>0.53353162980277002</v>
      </c>
      <c r="AA5069">
        <f t="shared" si="1436"/>
        <v>73.730000000000018</v>
      </c>
    </row>
    <row r="5070" spans="1:27">
      <c r="A5070" s="1">
        <f t="shared" si="1419"/>
        <v>26004</v>
      </c>
      <c r="B5070" s="1">
        <v>4</v>
      </c>
      <c r="C5070" s="1">
        <v>26</v>
      </c>
      <c r="D5070" s="2">
        <v>0</v>
      </c>
      <c r="E5070" s="5">
        <v>340.79</v>
      </c>
      <c r="F5070" s="5">
        <v>281.02</v>
      </c>
      <c r="G5070" s="5">
        <v>126.85</v>
      </c>
      <c r="H5070" s="5">
        <v>380.58</v>
      </c>
      <c r="I5070" s="5">
        <v>301.93</v>
      </c>
      <c r="J5070" s="5">
        <v>98.69</v>
      </c>
      <c r="K5070" s="6">
        <f t="shared" si="1420"/>
        <v>360.685</v>
      </c>
      <c r="L5070" s="6">
        <f t="shared" si="1421"/>
        <v>-39.789999999999964</v>
      </c>
      <c r="M5070" s="6">
        <f t="shared" si="1422"/>
        <v>291.47500000000002</v>
      </c>
      <c r="N5070" s="5">
        <f t="shared" si="1423"/>
        <v>80.359564769851758</v>
      </c>
      <c r="O5070" s="6">
        <f t="shared" si="1424"/>
        <v>-20.910000000000025</v>
      </c>
      <c r="P5070" s="6">
        <f t="shared" si="1425"/>
        <v>160.71912953970352</v>
      </c>
      <c r="Q5070" s="6">
        <f t="shared" si="1426"/>
        <v>0.24587879914049046</v>
      </c>
      <c r="R5070" s="9">
        <f t="shared" si="1427"/>
        <v>0.11747201502442114</v>
      </c>
      <c r="S5070" s="9">
        <f t="shared" si="1428"/>
        <v>18.879999999999939</v>
      </c>
      <c r="T5070">
        <f t="shared" si="1429"/>
        <v>20.910000000000025</v>
      </c>
      <c r="U5070" s="9">
        <f t="shared" si="1430"/>
        <v>0.13010274545342462</v>
      </c>
      <c r="V5070" s="9">
        <f t="shared" si="1431"/>
        <v>0.8612540423559546</v>
      </c>
      <c r="W5070" s="9">
        <f t="shared" si="1432"/>
        <v>69.20999999999998</v>
      </c>
      <c r="X5070">
        <f t="shared" si="1433"/>
        <v>291.47500000000002</v>
      </c>
      <c r="Y5070" s="9">
        <f t="shared" si="1434"/>
        <v>3.6271351249198376</v>
      </c>
      <c r="Z5070" s="10">
        <f t="shared" si="1435"/>
        <v>0.53355037250478987</v>
      </c>
      <c r="AA5070">
        <f t="shared" si="1436"/>
        <v>39.789999999999964</v>
      </c>
    </row>
    <row r="5071" spans="1:27">
      <c r="A5071" s="1">
        <f t="shared" si="1419"/>
        <v>13005007</v>
      </c>
      <c r="B5071" s="1">
        <v>7</v>
      </c>
      <c r="C5071" s="1">
        <v>5</v>
      </c>
      <c r="D5071" s="2">
        <v>13</v>
      </c>
      <c r="E5071" s="5">
        <v>1315.09</v>
      </c>
      <c r="F5071" s="5">
        <v>1362.15</v>
      </c>
      <c r="G5071" s="5">
        <v>142.18</v>
      </c>
      <c r="H5071" s="5">
        <v>1387.24</v>
      </c>
      <c r="I5071" s="5">
        <v>1170.6199999999999</v>
      </c>
      <c r="J5071" s="5">
        <v>120.71</v>
      </c>
      <c r="K5071" s="6">
        <f t="shared" si="1420"/>
        <v>1351.165</v>
      </c>
      <c r="L5071" s="6">
        <f t="shared" si="1421"/>
        <v>-72.150000000000091</v>
      </c>
      <c r="M5071" s="6">
        <f t="shared" si="1422"/>
        <v>1266.385</v>
      </c>
      <c r="N5071" s="5">
        <f t="shared" si="1423"/>
        <v>93.255102407321388</v>
      </c>
      <c r="O5071" s="6">
        <f t="shared" si="1424"/>
        <v>191.5300000000002</v>
      </c>
      <c r="P5071" s="6">
        <f t="shared" si="1425"/>
        <v>186.51020481464278</v>
      </c>
      <c r="Q5071" s="6">
        <f t="shared" si="1426"/>
        <v>0.16225605509494889</v>
      </c>
      <c r="R5071" s="9">
        <f t="shared" si="1427"/>
        <v>1.4137564229370199</v>
      </c>
      <c r="S5071" s="9">
        <f t="shared" si="1428"/>
        <v>263.68000000000029</v>
      </c>
      <c r="T5071">
        <f t="shared" si="1429"/>
        <v>191.5300000000002</v>
      </c>
      <c r="U5071" s="9">
        <f t="shared" si="1430"/>
        <v>1.0269143191942027</v>
      </c>
      <c r="V5071" s="9">
        <f t="shared" si="1431"/>
        <v>0.90911915607251492</v>
      </c>
      <c r="W5071" s="9">
        <f t="shared" si="1432"/>
        <v>84.779999999999973</v>
      </c>
      <c r="X5071">
        <f t="shared" si="1433"/>
        <v>1266.385</v>
      </c>
      <c r="Y5071" s="9">
        <f t="shared" si="1434"/>
        <v>13.579793140633312</v>
      </c>
      <c r="Z5071" s="10">
        <f t="shared" si="1435"/>
        <v>0.53360565964015039</v>
      </c>
      <c r="AA5071">
        <f t="shared" si="1436"/>
        <v>72.150000000000091</v>
      </c>
    </row>
    <row r="5072" spans="1:27">
      <c r="A5072" s="1">
        <f t="shared" si="1419"/>
        <v>18000996</v>
      </c>
      <c r="B5072" s="1">
        <v>-4</v>
      </c>
      <c r="C5072" s="1">
        <v>1</v>
      </c>
      <c r="D5072" s="2">
        <v>18</v>
      </c>
      <c r="E5072" s="5">
        <v>3216.03</v>
      </c>
      <c r="F5072" s="5">
        <v>3115.43</v>
      </c>
      <c r="G5072" s="5">
        <v>147.19999999999999</v>
      </c>
      <c r="H5072" s="5">
        <v>3258.64</v>
      </c>
      <c r="I5072" s="5">
        <v>3068.04</v>
      </c>
      <c r="J5072" s="5">
        <v>148.59</v>
      </c>
      <c r="K5072" s="6">
        <f t="shared" si="1420"/>
        <v>3237.335</v>
      </c>
      <c r="L5072" s="6">
        <f t="shared" si="1421"/>
        <v>-42.609999999999673</v>
      </c>
      <c r="M5072" s="6">
        <f t="shared" si="1422"/>
        <v>3091.7349999999997</v>
      </c>
      <c r="N5072" s="5">
        <f t="shared" si="1423"/>
        <v>104.57871210241595</v>
      </c>
      <c r="O5072" s="6">
        <f t="shared" si="1424"/>
        <v>47.389999999999873</v>
      </c>
      <c r="P5072" s="6">
        <f t="shared" si="1425"/>
        <v>209.1574242048319</v>
      </c>
      <c r="Q5072" s="6">
        <f t="shared" si="1426"/>
        <v>-9.3983522430510988E-3</v>
      </c>
      <c r="R5072" s="9">
        <f t="shared" si="1427"/>
        <v>0.43029789806486052</v>
      </c>
      <c r="S5072" s="9">
        <f t="shared" si="1428"/>
        <v>89.999999999999545</v>
      </c>
      <c r="T5072">
        <f t="shared" si="1429"/>
        <v>47.389999999999873</v>
      </c>
      <c r="U5072" s="9">
        <f t="shared" si="1430"/>
        <v>0.22657574876993097</v>
      </c>
      <c r="V5072" s="9">
        <f t="shared" si="1431"/>
        <v>1.3922527546276482</v>
      </c>
      <c r="W5072" s="9">
        <f t="shared" si="1432"/>
        <v>145.60000000000036</v>
      </c>
      <c r="X5072">
        <f t="shared" si="1433"/>
        <v>3091.7349999999997</v>
      </c>
      <c r="Y5072" s="9">
        <f t="shared" si="1434"/>
        <v>29.563712708301512</v>
      </c>
      <c r="Z5072" s="10">
        <f t="shared" si="1435"/>
        <v>0.53366000412247494</v>
      </c>
      <c r="AA5072">
        <f t="shared" si="1436"/>
        <v>42.609999999999673</v>
      </c>
    </row>
    <row r="5073" spans="1:27">
      <c r="A5073" s="1">
        <f t="shared" si="1419"/>
        <v>19006000</v>
      </c>
      <c r="B5073" s="1">
        <v>0</v>
      </c>
      <c r="C5073" s="1">
        <v>6</v>
      </c>
      <c r="D5073" s="2">
        <v>19</v>
      </c>
      <c r="E5073" s="5">
        <v>1106.0899999999999</v>
      </c>
      <c r="F5073" s="5">
        <v>923.9</v>
      </c>
      <c r="G5073" s="5">
        <v>109.56</v>
      </c>
      <c r="H5073" s="5">
        <v>1093.8499999999999</v>
      </c>
      <c r="I5073" s="5">
        <v>998.89</v>
      </c>
      <c r="J5073" s="5">
        <v>114.02</v>
      </c>
      <c r="K5073" s="6">
        <f t="shared" si="1420"/>
        <v>1099.9699999999998</v>
      </c>
      <c r="L5073" s="6">
        <f t="shared" si="1421"/>
        <v>12.240000000000009</v>
      </c>
      <c r="M5073" s="6">
        <f t="shared" si="1422"/>
        <v>961.39499999999998</v>
      </c>
      <c r="N5073" s="5">
        <f t="shared" si="1423"/>
        <v>79.063193079966098</v>
      </c>
      <c r="O5073" s="6">
        <f t="shared" si="1424"/>
        <v>-74.990000000000009</v>
      </c>
      <c r="P5073" s="6">
        <f t="shared" si="1425"/>
        <v>158.1263861599322</v>
      </c>
      <c r="Q5073" s="6">
        <f t="shared" si="1426"/>
        <v>-3.9880364521547168E-2</v>
      </c>
      <c r="R5073" s="9">
        <f t="shared" si="1427"/>
        <v>0.55164733804625021</v>
      </c>
      <c r="S5073" s="9">
        <f t="shared" si="1428"/>
        <v>87.230000000000018</v>
      </c>
      <c r="T5073">
        <f t="shared" si="1429"/>
        <v>74.990000000000009</v>
      </c>
      <c r="U5073" s="9">
        <f t="shared" si="1430"/>
        <v>0.47424090198427493</v>
      </c>
      <c r="V5073" s="9">
        <f t="shared" si="1431"/>
        <v>1.7527119080536284</v>
      </c>
      <c r="W5073" s="9">
        <f t="shared" si="1432"/>
        <v>138.57499999999982</v>
      </c>
      <c r="X5073">
        <f t="shared" si="1433"/>
        <v>961.39499999999998</v>
      </c>
      <c r="Y5073" s="9">
        <f t="shared" si="1434"/>
        <v>12.159830163039656</v>
      </c>
      <c r="Z5073" s="10">
        <f t="shared" si="1435"/>
        <v>0.533762119300349</v>
      </c>
      <c r="AA5073">
        <f t="shared" si="1436"/>
        <v>12.240000000000009</v>
      </c>
    </row>
    <row r="5074" spans="1:27">
      <c r="A5074" s="1">
        <f t="shared" ref="A5074:A5137" si="1437">1000000*D5074+ABS(1000*C5074)+B5074</f>
        <v>13020999</v>
      </c>
      <c r="B5074" s="1">
        <v>-1</v>
      </c>
      <c r="C5074" s="1">
        <v>21</v>
      </c>
      <c r="D5074" s="2">
        <v>13</v>
      </c>
      <c r="E5074" s="5">
        <v>942.98</v>
      </c>
      <c r="F5074" s="5">
        <v>790.64</v>
      </c>
      <c r="G5074" s="5">
        <v>134.37</v>
      </c>
      <c r="H5074" s="5">
        <v>924.4</v>
      </c>
      <c r="I5074" s="5">
        <v>890.16</v>
      </c>
      <c r="J5074" s="5">
        <v>109.01</v>
      </c>
      <c r="K5074" s="6">
        <f t="shared" ref="K5074:K5137" si="1438" xml:space="preserve"> 0.5*(E5074+H5074)</f>
        <v>933.69</v>
      </c>
      <c r="L5074" s="6">
        <f t="shared" ref="L5074:L5137" si="1439">E5074-H5074</f>
        <v>18.580000000000041</v>
      </c>
      <c r="M5074" s="6">
        <f t="shared" ref="M5074:M5137" si="1440">0.5*(F5074+I5074)</f>
        <v>840.4</v>
      </c>
      <c r="N5074" s="5">
        <f t="shared" ref="N5074:N5137" si="1441">0.5*P5074</f>
        <v>86.513694002741559</v>
      </c>
      <c r="O5074" s="6">
        <f t="shared" ref="O5074:O5137" si="1442">F5074-I5074</f>
        <v>-99.519999999999982</v>
      </c>
      <c r="P5074" s="6">
        <f t="shared" ref="P5074:P5137" si="1443">SQRT(G5074*G5074+J5074*J5074)</f>
        <v>173.02738800548312</v>
      </c>
      <c r="Q5074" s="6">
        <f t="shared" ref="Q5074:Q5137" si="1444">(G5074*G5074-J5074*J5074)/(G5074*G5074+J5074*J5074)</f>
        <v>0.20616001274881149</v>
      </c>
      <c r="R5074" s="9">
        <f t="shared" ref="R5074:R5137" si="1445">ABS(O5074-L5074)/P5074</f>
        <v>0.68255090342262759</v>
      </c>
      <c r="S5074" s="9">
        <f t="shared" ref="S5074:S5137" si="1446">ABS(O5074-L5074)</f>
        <v>118.10000000000002</v>
      </c>
      <c r="T5074">
        <f t="shared" ref="T5074:T5137" si="1447">ABS(O5074)</f>
        <v>99.519999999999982</v>
      </c>
      <c r="U5074" s="9">
        <f t="shared" ref="U5074:U5137" si="1448">ABS(O5074)/P5074</f>
        <v>0.57516905934479146</v>
      </c>
      <c r="V5074" s="9">
        <f t="shared" ref="V5074:V5137" si="1449">ABS(M5074-K5074)/N5074</f>
        <v>1.0783263976341571</v>
      </c>
      <c r="W5074" s="9">
        <f t="shared" ref="W5074:W5137" si="1450">ABS(M5074-K5074)</f>
        <v>93.290000000000077</v>
      </c>
      <c r="X5074">
        <f t="shared" ref="X5074:X5137" si="1451">ABS(M5074)</f>
        <v>840.4</v>
      </c>
      <c r="Y5074" s="9">
        <f t="shared" ref="Y5074:Y5137" si="1452">ABS(M5074)/N5074</f>
        <v>9.7140690810563264</v>
      </c>
      <c r="Z5074" s="10">
        <f t="shared" ref="Z5074:Z5137" si="1453">SQRT(0.002878*B5074*B5074+0.000353*C5074*C5074+0.000754*D5074*D5074+0.000082*D5074*B5074)</f>
        <v>0.53377054995569029</v>
      </c>
      <c r="AA5074">
        <f t="shared" si="1436"/>
        <v>18.580000000000041</v>
      </c>
    </row>
    <row r="5075" spans="1:27">
      <c r="A5075" s="1">
        <f t="shared" si="1437"/>
        <v>16015999</v>
      </c>
      <c r="B5075" s="1">
        <v>-1</v>
      </c>
      <c r="C5075" s="1">
        <v>16</v>
      </c>
      <c r="D5075" s="2">
        <v>16</v>
      </c>
      <c r="E5075" s="5">
        <v>318.33999999999997</v>
      </c>
      <c r="F5075" s="5">
        <v>560.08000000000004</v>
      </c>
      <c r="G5075" s="5">
        <v>135.49</v>
      </c>
      <c r="H5075" s="5">
        <v>319.83</v>
      </c>
      <c r="I5075" s="5">
        <v>554.78</v>
      </c>
      <c r="J5075" s="5">
        <v>113.47</v>
      </c>
      <c r="K5075" s="6">
        <f t="shared" si="1438"/>
        <v>319.08499999999998</v>
      </c>
      <c r="L5075" s="6">
        <f t="shared" si="1439"/>
        <v>-1.4900000000000091</v>
      </c>
      <c r="M5075" s="6">
        <f t="shared" si="1440"/>
        <v>557.43000000000006</v>
      </c>
      <c r="N5075" s="5">
        <f t="shared" si="1441"/>
        <v>88.364275869833278</v>
      </c>
      <c r="O5075" s="6">
        <f t="shared" si="1442"/>
        <v>5.3000000000000682</v>
      </c>
      <c r="P5075" s="6">
        <f t="shared" si="1443"/>
        <v>176.72855173966656</v>
      </c>
      <c r="Q5075" s="6">
        <f t="shared" si="1444"/>
        <v>0.17552276550227475</v>
      </c>
      <c r="R5075" s="9">
        <f t="shared" si="1445"/>
        <v>3.8420503835748167E-2</v>
      </c>
      <c r="S5075" s="9">
        <f t="shared" si="1446"/>
        <v>6.7900000000000773</v>
      </c>
      <c r="T5075">
        <f t="shared" si="1447"/>
        <v>5.3000000000000682</v>
      </c>
      <c r="U5075" s="9">
        <f t="shared" si="1448"/>
        <v>2.9989494893883001E-2</v>
      </c>
      <c r="V5075" s="9">
        <f t="shared" si="1449"/>
        <v>2.6973004379179075</v>
      </c>
      <c r="W5075" s="9">
        <f t="shared" si="1450"/>
        <v>238.34500000000008</v>
      </c>
      <c r="X5075">
        <f t="shared" si="1451"/>
        <v>557.43000000000006</v>
      </c>
      <c r="Y5075" s="9">
        <f t="shared" si="1452"/>
        <v>6.3083185429045239</v>
      </c>
      <c r="Z5075" s="10">
        <f t="shared" si="1453"/>
        <v>0.53381457454812908</v>
      </c>
      <c r="AA5075">
        <f t="shared" ref="AA5075:AA5138" si="1454">ABS(L5075)</f>
        <v>1.4900000000000091</v>
      </c>
    </row>
    <row r="5076" spans="1:27">
      <c r="A5076" s="1">
        <f t="shared" si="1437"/>
        <v>9020995</v>
      </c>
      <c r="B5076" s="1">
        <v>-5</v>
      </c>
      <c r="C5076" s="1">
        <v>21</v>
      </c>
      <c r="D5076" s="2">
        <v>9</v>
      </c>
      <c r="E5076" s="5">
        <v>715.43</v>
      </c>
      <c r="F5076" s="5">
        <v>1131.04</v>
      </c>
      <c r="G5076" s="5">
        <v>170.9</v>
      </c>
      <c r="H5076" s="5">
        <v>681.04</v>
      </c>
      <c r="I5076" s="5">
        <v>1269.03</v>
      </c>
      <c r="J5076" s="5">
        <v>146.91999999999999</v>
      </c>
      <c r="K5076" s="6">
        <f t="shared" si="1438"/>
        <v>698.2349999999999</v>
      </c>
      <c r="L5076" s="6">
        <f t="shared" si="1439"/>
        <v>34.389999999999986</v>
      </c>
      <c r="M5076" s="6">
        <f t="shared" si="1440"/>
        <v>1200.0349999999999</v>
      </c>
      <c r="N5076" s="5">
        <f t="shared" si="1441"/>
        <v>112.68573157236899</v>
      </c>
      <c r="O5076" s="6">
        <f t="shared" si="1442"/>
        <v>-137.99</v>
      </c>
      <c r="P5076" s="6">
        <f t="shared" si="1443"/>
        <v>225.37146314473799</v>
      </c>
      <c r="Q5076" s="6">
        <f t="shared" si="1444"/>
        <v>0.15004880937023363</v>
      </c>
      <c r="R5076" s="9">
        <f t="shared" si="1445"/>
        <v>0.76487057231950506</v>
      </c>
      <c r="S5076" s="9">
        <f t="shared" si="1446"/>
        <v>172.38</v>
      </c>
      <c r="T5076">
        <f t="shared" si="1447"/>
        <v>137.99</v>
      </c>
      <c r="U5076" s="9">
        <f t="shared" si="1448"/>
        <v>0.61227805008915492</v>
      </c>
      <c r="V5076" s="9">
        <f t="shared" si="1449"/>
        <v>4.4530926231572998</v>
      </c>
      <c r="W5076" s="9">
        <f t="shared" si="1450"/>
        <v>501.79999999999995</v>
      </c>
      <c r="X5076">
        <f t="shared" si="1451"/>
        <v>1200.0349999999999</v>
      </c>
      <c r="Y5076" s="9">
        <f t="shared" si="1452"/>
        <v>10.649396185792288</v>
      </c>
      <c r="Z5076" s="10">
        <f t="shared" si="1453"/>
        <v>0.53386046866199033</v>
      </c>
      <c r="AA5076">
        <f t="shared" si="1454"/>
        <v>34.389999999999986</v>
      </c>
    </row>
    <row r="5077" spans="1:27">
      <c r="A5077" s="1">
        <f t="shared" si="1437"/>
        <v>12009007</v>
      </c>
      <c r="B5077" s="1">
        <v>7</v>
      </c>
      <c r="C5077" s="1">
        <v>9</v>
      </c>
      <c r="D5077" s="2">
        <v>12</v>
      </c>
      <c r="E5077" s="5">
        <v>231.88</v>
      </c>
      <c r="F5077" s="5">
        <v>182.88</v>
      </c>
      <c r="G5077" s="5">
        <v>74.16</v>
      </c>
      <c r="H5077" s="5">
        <v>173.71</v>
      </c>
      <c r="I5077" s="5">
        <v>-3.9</v>
      </c>
      <c r="J5077" s="5">
        <v>90.61</v>
      </c>
      <c r="K5077" s="6">
        <f t="shared" si="1438"/>
        <v>202.79500000000002</v>
      </c>
      <c r="L5077" s="6">
        <f t="shared" si="1439"/>
        <v>58.169999999999987</v>
      </c>
      <c r="M5077" s="6">
        <f t="shared" si="1440"/>
        <v>89.49</v>
      </c>
      <c r="N5077" s="5">
        <f t="shared" si="1441"/>
        <v>58.544593473693197</v>
      </c>
      <c r="O5077" s="6">
        <f t="shared" si="1442"/>
        <v>186.78</v>
      </c>
      <c r="P5077" s="6">
        <f t="shared" si="1443"/>
        <v>117.08918694738639</v>
      </c>
      <c r="Q5077" s="6">
        <f t="shared" si="1444"/>
        <v>-0.19770172712773365</v>
      </c>
      <c r="R5077" s="9">
        <f t="shared" si="1445"/>
        <v>1.0983934840865404</v>
      </c>
      <c r="S5077" s="9">
        <f t="shared" si="1446"/>
        <v>128.61000000000001</v>
      </c>
      <c r="T5077">
        <f t="shared" si="1447"/>
        <v>186.78</v>
      </c>
      <c r="U5077" s="9">
        <f t="shared" si="1448"/>
        <v>1.5951942691679029</v>
      </c>
      <c r="V5077" s="9">
        <f t="shared" si="1449"/>
        <v>1.9353623157518929</v>
      </c>
      <c r="W5077" s="9">
        <f t="shared" si="1450"/>
        <v>113.30500000000002</v>
      </c>
      <c r="X5077">
        <f t="shared" si="1451"/>
        <v>89.49</v>
      </c>
      <c r="Y5077" s="9">
        <f t="shared" si="1452"/>
        <v>1.5285783825659667</v>
      </c>
      <c r="Z5077" s="10">
        <f t="shared" si="1453"/>
        <v>0.53392789775399452</v>
      </c>
      <c r="AA5077">
        <f t="shared" si="1454"/>
        <v>58.169999999999987</v>
      </c>
    </row>
    <row r="5078" spans="1:27">
      <c r="A5078" s="1">
        <f t="shared" si="1437"/>
        <v>1025996</v>
      </c>
      <c r="B5078" s="1">
        <v>-4</v>
      </c>
      <c r="C5078" s="1">
        <v>26</v>
      </c>
      <c r="D5078" s="2">
        <v>1</v>
      </c>
      <c r="E5078" s="5">
        <v>114.23</v>
      </c>
      <c r="F5078" s="5">
        <v>198.77</v>
      </c>
      <c r="G5078" s="5">
        <v>135.49</v>
      </c>
      <c r="H5078" s="5">
        <v>128.05000000000001</v>
      </c>
      <c r="I5078" s="5">
        <v>171.73</v>
      </c>
      <c r="J5078" s="5">
        <v>93.95</v>
      </c>
      <c r="K5078" s="6">
        <f t="shared" si="1438"/>
        <v>121.14000000000001</v>
      </c>
      <c r="L5078" s="6">
        <f t="shared" si="1439"/>
        <v>-13.820000000000007</v>
      </c>
      <c r="M5078" s="6">
        <f t="shared" si="1440"/>
        <v>185.25</v>
      </c>
      <c r="N5078" s="5">
        <f t="shared" si="1441"/>
        <v>82.438071605296543</v>
      </c>
      <c r="O5078" s="6">
        <f t="shared" si="1442"/>
        <v>27.04000000000002</v>
      </c>
      <c r="P5078" s="6">
        <f t="shared" si="1443"/>
        <v>164.87614321059309</v>
      </c>
      <c r="Q5078" s="6">
        <f t="shared" si="1444"/>
        <v>0.35060651866945403</v>
      </c>
      <c r="R5078" s="9">
        <f t="shared" si="1445"/>
        <v>0.24782239082224494</v>
      </c>
      <c r="S5078" s="9">
        <f t="shared" si="1446"/>
        <v>40.860000000000028</v>
      </c>
      <c r="T5078">
        <f t="shared" si="1447"/>
        <v>27.04000000000002</v>
      </c>
      <c r="U5078" s="9">
        <f t="shared" si="1448"/>
        <v>0.16400189544379598</v>
      </c>
      <c r="V5078" s="9">
        <f t="shared" si="1449"/>
        <v>0.77767466840989274</v>
      </c>
      <c r="W5078" s="9">
        <f t="shared" si="1450"/>
        <v>64.109999999999985</v>
      </c>
      <c r="X5078">
        <f t="shared" si="1451"/>
        <v>185.25</v>
      </c>
      <c r="Y5078" s="9">
        <f t="shared" si="1452"/>
        <v>2.2471413558404723</v>
      </c>
      <c r="Z5078" s="10">
        <f t="shared" si="1453"/>
        <v>0.53394943580829823</v>
      </c>
      <c r="AA5078">
        <f t="shared" si="1454"/>
        <v>13.820000000000007</v>
      </c>
    </row>
    <row r="5079" spans="1:27">
      <c r="A5079" s="1">
        <f t="shared" si="1437"/>
        <v>14013005</v>
      </c>
      <c r="B5079" s="1">
        <v>5</v>
      </c>
      <c r="C5079" s="1">
        <v>13</v>
      </c>
      <c r="D5079" s="2">
        <v>14</v>
      </c>
      <c r="E5079" s="5">
        <v>2360.3200000000002</v>
      </c>
      <c r="F5079" s="5">
        <v>2485.94</v>
      </c>
      <c r="G5079" s="5">
        <v>147.19999999999999</v>
      </c>
      <c r="H5079" s="5">
        <v>2307.13</v>
      </c>
      <c r="I5079" s="5">
        <v>2461.96</v>
      </c>
      <c r="J5079" s="5">
        <v>108.73</v>
      </c>
      <c r="K5079" s="6">
        <f t="shared" si="1438"/>
        <v>2333.7250000000004</v>
      </c>
      <c r="L5079" s="6">
        <f t="shared" si="1439"/>
        <v>53.190000000000055</v>
      </c>
      <c r="M5079" s="6">
        <f t="shared" si="1440"/>
        <v>2473.9499999999998</v>
      </c>
      <c r="N5079" s="5">
        <f t="shared" si="1441"/>
        <v>91.501438376672525</v>
      </c>
      <c r="O5079" s="6">
        <f t="shared" si="1442"/>
        <v>23.980000000000018</v>
      </c>
      <c r="P5079" s="6">
        <f t="shared" si="1443"/>
        <v>183.00287675334505</v>
      </c>
      <c r="Q5079" s="6">
        <f t="shared" si="1444"/>
        <v>0.29398660937916876</v>
      </c>
      <c r="R5079" s="9">
        <f t="shared" si="1445"/>
        <v>0.159614977197161</v>
      </c>
      <c r="S5079" s="9">
        <f t="shared" si="1446"/>
        <v>29.210000000000036</v>
      </c>
      <c r="T5079">
        <f t="shared" si="1447"/>
        <v>23.980000000000018</v>
      </c>
      <c r="U5079" s="9">
        <f t="shared" si="1448"/>
        <v>0.13103619148195547</v>
      </c>
      <c r="V5079" s="9">
        <f t="shared" si="1449"/>
        <v>1.5324895705218615</v>
      </c>
      <c r="W5079" s="9">
        <f t="shared" si="1450"/>
        <v>140.22499999999945</v>
      </c>
      <c r="X5079">
        <f t="shared" si="1451"/>
        <v>2473.9499999999998</v>
      </c>
      <c r="Y5079" s="9">
        <f t="shared" si="1452"/>
        <v>27.037279892976102</v>
      </c>
      <c r="Z5079" s="10">
        <f t="shared" si="1453"/>
        <v>0.53397659124721941</v>
      </c>
      <c r="AA5079">
        <f t="shared" si="1454"/>
        <v>53.190000000000055</v>
      </c>
    </row>
    <row r="5080" spans="1:27">
      <c r="A5080" s="1">
        <f t="shared" si="1437"/>
        <v>7025003</v>
      </c>
      <c r="B5080" s="1">
        <v>3</v>
      </c>
      <c r="C5080" s="1">
        <v>25</v>
      </c>
      <c r="D5080" s="2">
        <v>7</v>
      </c>
      <c r="E5080" s="5">
        <v>3227.55</v>
      </c>
      <c r="F5080" s="5">
        <v>2941.19</v>
      </c>
      <c r="G5080" s="5">
        <v>192.64</v>
      </c>
      <c r="H5080" s="5">
        <v>3316.41</v>
      </c>
      <c r="I5080" s="5">
        <v>2756.64</v>
      </c>
      <c r="J5080" s="5">
        <v>164.21</v>
      </c>
      <c r="K5080" s="6">
        <f t="shared" si="1438"/>
        <v>3271.98</v>
      </c>
      <c r="L5080" s="6">
        <f t="shared" si="1439"/>
        <v>-88.859999999999673</v>
      </c>
      <c r="M5080" s="6">
        <f t="shared" si="1440"/>
        <v>2848.915</v>
      </c>
      <c r="N5080" s="5">
        <f t="shared" si="1441"/>
        <v>126.5652931296728</v>
      </c>
      <c r="O5080" s="6">
        <f t="shared" si="1442"/>
        <v>184.55000000000018</v>
      </c>
      <c r="P5080" s="6">
        <f t="shared" si="1443"/>
        <v>253.13058625934559</v>
      </c>
      <c r="Q5080" s="6">
        <f t="shared" si="1444"/>
        <v>0.15833368184368321</v>
      </c>
      <c r="R5080" s="9">
        <f t="shared" si="1445"/>
        <v>1.0801144343729245</v>
      </c>
      <c r="S5080" s="9">
        <f t="shared" si="1446"/>
        <v>273.40999999999985</v>
      </c>
      <c r="T5080">
        <f t="shared" si="1447"/>
        <v>184.55000000000018</v>
      </c>
      <c r="U5080" s="9">
        <f t="shared" si="1448"/>
        <v>0.72907032977405195</v>
      </c>
      <c r="V5080" s="9">
        <f t="shared" si="1449"/>
        <v>3.3426620326833811</v>
      </c>
      <c r="W5080" s="9">
        <f t="shared" si="1450"/>
        <v>423.06500000000005</v>
      </c>
      <c r="X5080">
        <f t="shared" si="1451"/>
        <v>2848.915</v>
      </c>
      <c r="Y5080" s="9">
        <f t="shared" si="1452"/>
        <v>22.509448914096353</v>
      </c>
      <c r="Z5080" s="10">
        <f t="shared" si="1453"/>
        <v>0.53403651560544063</v>
      </c>
      <c r="AA5080">
        <f t="shared" si="1454"/>
        <v>88.859999999999673</v>
      </c>
    </row>
    <row r="5081" spans="1:27">
      <c r="A5081" s="1">
        <f t="shared" si="1437"/>
        <v>7020006</v>
      </c>
      <c r="B5081" s="1">
        <v>6</v>
      </c>
      <c r="C5081" s="1">
        <v>20</v>
      </c>
      <c r="D5081" s="2">
        <v>7</v>
      </c>
      <c r="E5081" s="5">
        <v>2982.31</v>
      </c>
      <c r="F5081" s="5">
        <v>2605.5300000000002</v>
      </c>
      <c r="G5081" s="5">
        <v>168.67</v>
      </c>
      <c r="H5081" s="5">
        <v>2933.98</v>
      </c>
      <c r="I5081" s="5">
        <v>2825.22</v>
      </c>
      <c r="J5081" s="5">
        <v>115.42</v>
      </c>
      <c r="K5081" s="6">
        <f t="shared" si="1438"/>
        <v>2958.145</v>
      </c>
      <c r="L5081" s="6">
        <f t="shared" si="1439"/>
        <v>48.329999999999927</v>
      </c>
      <c r="M5081" s="6">
        <f t="shared" si="1440"/>
        <v>2715.375</v>
      </c>
      <c r="N5081" s="5">
        <f t="shared" si="1441"/>
        <v>102.19019681456729</v>
      </c>
      <c r="O5081" s="6">
        <f t="shared" si="1442"/>
        <v>-219.6899999999996</v>
      </c>
      <c r="P5081" s="6">
        <f t="shared" si="1443"/>
        <v>204.38039362913457</v>
      </c>
      <c r="Q5081" s="6">
        <f t="shared" si="1444"/>
        <v>0.36215717715943413</v>
      </c>
      <c r="R5081" s="9">
        <f t="shared" si="1445"/>
        <v>1.3113782356557371</v>
      </c>
      <c r="S5081" s="9">
        <f t="shared" si="1446"/>
        <v>268.01999999999953</v>
      </c>
      <c r="T5081">
        <f t="shared" si="1447"/>
        <v>219.6899999999996</v>
      </c>
      <c r="U5081" s="9">
        <f t="shared" si="1448"/>
        <v>1.0749074121006226</v>
      </c>
      <c r="V5081" s="9">
        <f t="shared" si="1449"/>
        <v>2.3756681909569721</v>
      </c>
      <c r="W5081" s="9">
        <f t="shared" si="1450"/>
        <v>242.76999999999998</v>
      </c>
      <c r="X5081">
        <f t="shared" si="1451"/>
        <v>2715.375</v>
      </c>
      <c r="Y5081" s="9">
        <f t="shared" si="1452"/>
        <v>26.571775812578935</v>
      </c>
      <c r="Z5081" s="10">
        <f t="shared" si="1453"/>
        <v>0.53403932439474899</v>
      </c>
      <c r="AA5081">
        <f t="shared" si="1454"/>
        <v>48.329999999999927</v>
      </c>
    </row>
    <row r="5082" spans="1:27">
      <c r="A5082" s="1">
        <f t="shared" si="1437"/>
        <v>11021997</v>
      </c>
      <c r="B5082" s="1">
        <v>-3</v>
      </c>
      <c r="C5082" s="1">
        <v>22</v>
      </c>
      <c r="D5082" s="2">
        <v>11</v>
      </c>
      <c r="E5082" s="5">
        <v>438.27</v>
      </c>
      <c r="F5082" s="5">
        <v>432.95</v>
      </c>
      <c r="G5082" s="5">
        <v>140.79</v>
      </c>
      <c r="H5082" s="5">
        <v>442.55</v>
      </c>
      <c r="I5082" s="5">
        <v>488.71</v>
      </c>
      <c r="J5082" s="5">
        <v>90.88</v>
      </c>
      <c r="K5082" s="6">
        <f t="shared" si="1438"/>
        <v>440.40999999999997</v>
      </c>
      <c r="L5082" s="6">
        <f t="shared" si="1439"/>
        <v>-4.2800000000000296</v>
      </c>
      <c r="M5082" s="6">
        <f t="shared" si="1440"/>
        <v>460.83</v>
      </c>
      <c r="N5082" s="5">
        <f t="shared" si="1441"/>
        <v>83.786929917499663</v>
      </c>
      <c r="O5082" s="6">
        <f t="shared" si="1442"/>
        <v>-55.759999999999991</v>
      </c>
      <c r="P5082" s="6">
        <f t="shared" si="1443"/>
        <v>167.57385983499933</v>
      </c>
      <c r="Q5082" s="6">
        <f t="shared" si="1444"/>
        <v>0.41176063237210025</v>
      </c>
      <c r="R5082" s="9">
        <f t="shared" si="1445"/>
        <v>0.30720781899211164</v>
      </c>
      <c r="S5082" s="9">
        <f t="shared" si="1446"/>
        <v>51.479999999999961</v>
      </c>
      <c r="T5082">
        <f t="shared" si="1447"/>
        <v>55.759999999999991</v>
      </c>
      <c r="U5082" s="9">
        <f t="shared" si="1448"/>
        <v>0.33274879539627344</v>
      </c>
      <c r="V5082" s="9">
        <f t="shared" si="1449"/>
        <v>0.24371342905279447</v>
      </c>
      <c r="W5082" s="9">
        <f t="shared" si="1450"/>
        <v>20.420000000000016</v>
      </c>
      <c r="X5082">
        <f t="shared" si="1451"/>
        <v>460.83</v>
      </c>
      <c r="Y5082" s="9">
        <f t="shared" si="1452"/>
        <v>5.5000225029578447</v>
      </c>
      <c r="Z5082" s="10">
        <f t="shared" si="1453"/>
        <v>0.53411796449848048</v>
      </c>
      <c r="AA5082">
        <f t="shared" si="1454"/>
        <v>4.2800000000000296</v>
      </c>
    </row>
    <row r="5083" spans="1:27">
      <c r="A5083" s="1">
        <f t="shared" si="1437"/>
        <v>9025001</v>
      </c>
      <c r="B5083" s="1">
        <v>1</v>
      </c>
      <c r="C5083" s="1">
        <v>25</v>
      </c>
      <c r="D5083" s="2">
        <v>9</v>
      </c>
      <c r="E5083" s="5">
        <v>135.38999999999999</v>
      </c>
      <c r="F5083" s="5">
        <v>37.36</v>
      </c>
      <c r="G5083" s="5">
        <v>134.37</v>
      </c>
      <c r="H5083" s="5">
        <v>116.32</v>
      </c>
      <c r="I5083" s="5">
        <v>331.66</v>
      </c>
      <c r="J5083" s="5">
        <v>71.14</v>
      </c>
      <c r="K5083" s="6">
        <f t="shared" si="1438"/>
        <v>125.85499999999999</v>
      </c>
      <c r="L5083" s="6">
        <f t="shared" si="1439"/>
        <v>19.069999999999993</v>
      </c>
      <c r="M5083" s="6">
        <f t="shared" si="1440"/>
        <v>184.51000000000002</v>
      </c>
      <c r="N5083" s="5">
        <f t="shared" si="1441"/>
        <v>76.020057386192491</v>
      </c>
      <c r="O5083" s="6">
        <f t="shared" si="1442"/>
        <v>-294.3</v>
      </c>
      <c r="P5083" s="6">
        <f t="shared" si="1443"/>
        <v>152.04011477238498</v>
      </c>
      <c r="Q5083" s="6">
        <f t="shared" si="1444"/>
        <v>0.56213388305467982</v>
      </c>
      <c r="R5083" s="9">
        <f t="shared" si="1445"/>
        <v>2.0611007855994945</v>
      </c>
      <c r="S5083" s="9">
        <f t="shared" si="1446"/>
        <v>313.37</v>
      </c>
      <c r="T5083">
        <f t="shared" si="1447"/>
        <v>294.3</v>
      </c>
      <c r="U5083" s="9">
        <f t="shared" si="1448"/>
        <v>1.9356733612085755</v>
      </c>
      <c r="V5083" s="9">
        <f t="shared" si="1449"/>
        <v>0.77157268774508347</v>
      </c>
      <c r="W5083" s="9">
        <f t="shared" si="1450"/>
        <v>58.65500000000003</v>
      </c>
      <c r="X5083">
        <f t="shared" si="1451"/>
        <v>184.51000000000002</v>
      </c>
      <c r="Y5083" s="9">
        <f t="shared" si="1452"/>
        <v>2.4271226087434199</v>
      </c>
      <c r="Z5083" s="10">
        <f t="shared" si="1453"/>
        <v>0.53414885565729708</v>
      </c>
      <c r="AA5083">
        <f t="shared" si="1454"/>
        <v>19.069999999999993</v>
      </c>
    </row>
    <row r="5084" spans="1:27">
      <c r="A5084" s="1">
        <f t="shared" si="1437"/>
        <v>7013008</v>
      </c>
      <c r="B5084" s="1">
        <v>8</v>
      </c>
      <c r="C5084" s="1">
        <v>13</v>
      </c>
      <c r="D5084" s="2">
        <v>7</v>
      </c>
      <c r="E5084" s="5">
        <v>1825.03</v>
      </c>
      <c r="F5084" s="5">
        <v>1509.91</v>
      </c>
      <c r="G5084" s="5">
        <v>104.54</v>
      </c>
      <c r="H5084" s="5">
        <v>1911.89</v>
      </c>
      <c r="I5084" s="5">
        <v>1791.48</v>
      </c>
      <c r="J5084" s="5">
        <v>110.96</v>
      </c>
      <c r="K5084" s="6">
        <f t="shared" si="1438"/>
        <v>1868.46</v>
      </c>
      <c r="L5084" s="6">
        <f t="shared" si="1439"/>
        <v>-86.860000000000127</v>
      </c>
      <c r="M5084" s="6">
        <f t="shared" si="1440"/>
        <v>1650.6950000000002</v>
      </c>
      <c r="N5084" s="5">
        <f t="shared" si="1441"/>
        <v>76.224558378517358</v>
      </c>
      <c r="O5084" s="6">
        <f t="shared" si="1442"/>
        <v>-281.56999999999994</v>
      </c>
      <c r="P5084" s="6">
        <f t="shared" si="1443"/>
        <v>152.44911675703472</v>
      </c>
      <c r="Q5084" s="6">
        <f t="shared" si="1444"/>
        <v>-5.9529533259303387E-2</v>
      </c>
      <c r="R5084" s="9">
        <f t="shared" si="1445"/>
        <v>1.2772130409277362</v>
      </c>
      <c r="S5084" s="9">
        <f t="shared" si="1446"/>
        <v>194.70999999999981</v>
      </c>
      <c r="T5084">
        <f t="shared" si="1447"/>
        <v>281.56999999999994</v>
      </c>
      <c r="U5084" s="9">
        <f t="shared" si="1448"/>
        <v>1.8469769191824916</v>
      </c>
      <c r="V5084" s="9">
        <f t="shared" si="1449"/>
        <v>2.8568876571067596</v>
      </c>
      <c r="W5084" s="9">
        <f t="shared" si="1450"/>
        <v>217.76499999999987</v>
      </c>
      <c r="X5084">
        <f t="shared" si="1451"/>
        <v>1650.6950000000002</v>
      </c>
      <c r="Y5084" s="9">
        <f t="shared" si="1452"/>
        <v>21.65568466534037</v>
      </c>
      <c r="Z5084" s="10">
        <f t="shared" si="1453"/>
        <v>0.53421624834892467</v>
      </c>
      <c r="AA5084">
        <f t="shared" si="1454"/>
        <v>86.860000000000127</v>
      </c>
    </row>
    <row r="5085" spans="1:27">
      <c r="A5085" s="1">
        <f t="shared" si="1437"/>
        <v>12010993</v>
      </c>
      <c r="B5085" s="1">
        <v>-7</v>
      </c>
      <c r="C5085" s="1">
        <v>11</v>
      </c>
      <c r="D5085" s="2">
        <v>12</v>
      </c>
      <c r="E5085" s="5">
        <v>328.94</v>
      </c>
      <c r="F5085" s="5">
        <v>245.61</v>
      </c>
      <c r="G5085" s="5">
        <v>92.28</v>
      </c>
      <c r="H5085" s="5">
        <v>341.65</v>
      </c>
      <c r="I5085" s="5">
        <v>211.6</v>
      </c>
      <c r="J5085" s="5">
        <v>69.42</v>
      </c>
      <c r="K5085" s="6">
        <f t="shared" si="1438"/>
        <v>335.29499999999996</v>
      </c>
      <c r="L5085" s="6">
        <f t="shared" si="1439"/>
        <v>-12.70999999999998</v>
      </c>
      <c r="M5085" s="6">
        <f t="shared" si="1440"/>
        <v>228.60500000000002</v>
      </c>
      <c r="N5085" s="5">
        <f t="shared" si="1441"/>
        <v>57.738061103573614</v>
      </c>
      <c r="O5085" s="6">
        <f t="shared" si="1442"/>
        <v>34.010000000000019</v>
      </c>
      <c r="P5085" s="6">
        <f t="shared" si="1443"/>
        <v>115.47612220714723</v>
      </c>
      <c r="Q5085" s="6">
        <f t="shared" si="1444"/>
        <v>0.27720551292853607</v>
      </c>
      <c r="R5085" s="9">
        <f t="shared" si="1445"/>
        <v>0.40458580619975421</v>
      </c>
      <c r="S5085" s="9">
        <f t="shared" si="1446"/>
        <v>46.72</v>
      </c>
      <c r="T5085">
        <f t="shared" si="1447"/>
        <v>34.010000000000019</v>
      </c>
      <c r="U5085" s="9">
        <f t="shared" si="1448"/>
        <v>0.29451976174772365</v>
      </c>
      <c r="V5085" s="9">
        <f t="shared" si="1449"/>
        <v>1.8478278965518729</v>
      </c>
      <c r="W5085" s="9">
        <f t="shared" si="1450"/>
        <v>106.68999999999994</v>
      </c>
      <c r="X5085">
        <f t="shared" si="1451"/>
        <v>228.60500000000002</v>
      </c>
      <c r="Y5085" s="9">
        <f t="shared" si="1452"/>
        <v>3.9593466706461822</v>
      </c>
      <c r="Z5085" s="10">
        <f t="shared" si="1453"/>
        <v>0.53424994150678196</v>
      </c>
      <c r="AA5085">
        <f t="shared" si="1454"/>
        <v>12.70999999999998</v>
      </c>
    </row>
    <row r="5086" spans="1:27">
      <c r="A5086" s="1">
        <f t="shared" si="1437"/>
        <v>19005001</v>
      </c>
      <c r="B5086" s="1">
        <v>1</v>
      </c>
      <c r="C5086" s="1">
        <v>5</v>
      </c>
      <c r="D5086" s="2">
        <v>19</v>
      </c>
      <c r="E5086" s="5">
        <v>329.52</v>
      </c>
      <c r="F5086" s="5">
        <v>401.1</v>
      </c>
      <c r="G5086" s="5">
        <v>149.01</v>
      </c>
      <c r="H5086" s="5">
        <v>353.78</v>
      </c>
      <c r="I5086" s="5">
        <v>329.3</v>
      </c>
      <c r="J5086" s="5">
        <v>63.6</v>
      </c>
      <c r="K5086" s="6">
        <f t="shared" si="1438"/>
        <v>341.65</v>
      </c>
      <c r="L5086" s="6">
        <f t="shared" si="1439"/>
        <v>-24.259999999999991</v>
      </c>
      <c r="M5086" s="6">
        <f t="shared" si="1440"/>
        <v>365.20000000000005</v>
      </c>
      <c r="N5086" s="5">
        <f t="shared" si="1441"/>
        <v>81.007623252382857</v>
      </c>
      <c r="O5086" s="6">
        <f t="shared" si="1442"/>
        <v>71.800000000000011</v>
      </c>
      <c r="P5086" s="6">
        <f t="shared" si="1443"/>
        <v>162.01524650476571</v>
      </c>
      <c r="Q5086" s="6">
        <f t="shared" si="1444"/>
        <v>0.69180012719827877</v>
      </c>
      <c r="R5086" s="9">
        <f t="shared" si="1445"/>
        <v>0.59290716196376236</v>
      </c>
      <c r="S5086" s="9">
        <f t="shared" si="1446"/>
        <v>96.06</v>
      </c>
      <c r="T5086">
        <f t="shared" si="1447"/>
        <v>71.800000000000011</v>
      </c>
      <c r="U5086" s="9">
        <f t="shared" si="1448"/>
        <v>0.44316816811365961</v>
      </c>
      <c r="V5086" s="9">
        <f t="shared" si="1449"/>
        <v>0.29071338047567441</v>
      </c>
      <c r="W5086" s="9">
        <f t="shared" si="1450"/>
        <v>23.550000000000068</v>
      </c>
      <c r="X5086">
        <f t="shared" si="1451"/>
        <v>365.20000000000005</v>
      </c>
      <c r="Y5086" s="9">
        <f t="shared" si="1452"/>
        <v>4.5082176878860301</v>
      </c>
      <c r="Z5086" s="10">
        <f t="shared" si="1453"/>
        <v>0.53427988919666447</v>
      </c>
      <c r="AA5086">
        <f t="shared" si="1454"/>
        <v>24.259999999999991</v>
      </c>
    </row>
    <row r="5087" spans="1:27">
      <c r="A5087" s="1">
        <f t="shared" si="1437"/>
        <v>10022997</v>
      </c>
      <c r="B5087" s="1">
        <v>-3</v>
      </c>
      <c r="C5087" s="1">
        <v>23</v>
      </c>
      <c r="D5087" s="2">
        <v>10</v>
      </c>
      <c r="E5087" s="5">
        <v>1632.63</v>
      </c>
      <c r="F5087" s="5">
        <v>1283.81</v>
      </c>
      <c r="G5087" s="5">
        <v>159.19</v>
      </c>
      <c r="H5087" s="5">
        <v>1533.14</v>
      </c>
      <c r="I5087" s="5">
        <v>1487.32</v>
      </c>
      <c r="J5087" s="5">
        <v>156.4</v>
      </c>
      <c r="K5087" s="6">
        <f t="shared" si="1438"/>
        <v>1582.8850000000002</v>
      </c>
      <c r="L5087" s="6">
        <f t="shared" si="1439"/>
        <v>99.490000000000009</v>
      </c>
      <c r="M5087" s="6">
        <f t="shared" si="1440"/>
        <v>1385.5650000000001</v>
      </c>
      <c r="N5087" s="5">
        <f t="shared" si="1441"/>
        <v>111.58227469002414</v>
      </c>
      <c r="O5087" s="6">
        <f t="shared" si="1442"/>
        <v>-203.51</v>
      </c>
      <c r="P5087" s="6">
        <f t="shared" si="1443"/>
        <v>223.16454938004827</v>
      </c>
      <c r="Q5087" s="6">
        <f t="shared" si="1444"/>
        <v>1.7679786824639551E-2</v>
      </c>
      <c r="R5087" s="9">
        <f t="shared" si="1445"/>
        <v>1.3577425305306547</v>
      </c>
      <c r="S5087" s="9">
        <f t="shared" si="1446"/>
        <v>303</v>
      </c>
      <c r="T5087">
        <f t="shared" si="1447"/>
        <v>203.51</v>
      </c>
      <c r="U5087" s="9">
        <f t="shared" si="1448"/>
        <v>0.91192799468083674</v>
      </c>
      <c r="V5087" s="9">
        <f t="shared" si="1449"/>
        <v>1.7683812285432938</v>
      </c>
      <c r="W5087" s="9">
        <f t="shared" si="1450"/>
        <v>197.32000000000016</v>
      </c>
      <c r="X5087">
        <f t="shared" si="1451"/>
        <v>1385.5650000000001</v>
      </c>
      <c r="Y5087" s="9">
        <f t="shared" si="1452"/>
        <v>12.417429236400704</v>
      </c>
      <c r="Z5087" s="10">
        <f t="shared" si="1453"/>
        <v>0.5343959206431127</v>
      </c>
      <c r="AA5087">
        <f t="shared" si="1454"/>
        <v>99.490000000000009</v>
      </c>
    </row>
    <row r="5088" spans="1:27">
      <c r="A5088" s="1">
        <f t="shared" si="1437"/>
        <v>11012993</v>
      </c>
      <c r="B5088" s="1">
        <v>-7</v>
      </c>
      <c r="C5088" s="1">
        <v>13</v>
      </c>
      <c r="D5088" s="2">
        <v>11</v>
      </c>
      <c r="E5088" s="5">
        <v>345.42</v>
      </c>
      <c r="F5088" s="5">
        <v>433.51</v>
      </c>
      <c r="G5088" s="5">
        <v>68.02</v>
      </c>
      <c r="H5088" s="5">
        <v>341.64</v>
      </c>
      <c r="I5088" s="5">
        <v>448.85</v>
      </c>
      <c r="J5088" s="5">
        <v>64.959999999999994</v>
      </c>
      <c r="K5088" s="6">
        <f t="shared" si="1438"/>
        <v>343.53</v>
      </c>
      <c r="L5088" s="6">
        <f t="shared" si="1439"/>
        <v>3.7800000000000296</v>
      </c>
      <c r="M5088" s="6">
        <f t="shared" si="1440"/>
        <v>441.18</v>
      </c>
      <c r="N5088" s="5">
        <f t="shared" si="1441"/>
        <v>47.027975716588095</v>
      </c>
      <c r="O5088" s="6">
        <f t="shared" si="1442"/>
        <v>-15.340000000000032</v>
      </c>
      <c r="P5088" s="6">
        <f t="shared" si="1443"/>
        <v>94.05595143317619</v>
      </c>
      <c r="Q5088" s="6">
        <f t="shared" si="1444"/>
        <v>4.5997602221528475E-2</v>
      </c>
      <c r="R5088" s="9">
        <f t="shared" si="1445"/>
        <v>0.20328325543104225</v>
      </c>
      <c r="S5088" s="9">
        <f t="shared" si="1446"/>
        <v>19.120000000000061</v>
      </c>
      <c r="T5088">
        <f t="shared" si="1447"/>
        <v>15.340000000000032</v>
      </c>
      <c r="U5088" s="9">
        <f t="shared" si="1448"/>
        <v>0.16309441099959127</v>
      </c>
      <c r="V5088" s="9">
        <f t="shared" si="1449"/>
        <v>2.0764236289582865</v>
      </c>
      <c r="W5088" s="9">
        <f t="shared" si="1450"/>
        <v>97.650000000000034</v>
      </c>
      <c r="X5088">
        <f t="shared" si="1451"/>
        <v>441.18</v>
      </c>
      <c r="Y5088" s="9">
        <f t="shared" si="1452"/>
        <v>9.3812245429986341</v>
      </c>
      <c r="Z5088" s="10">
        <f t="shared" si="1453"/>
        <v>0.53441463303319081</v>
      </c>
      <c r="AA5088">
        <f t="shared" si="1454"/>
        <v>3.7800000000000296</v>
      </c>
    </row>
    <row r="5089" spans="1:27">
      <c r="A5089" s="1">
        <f t="shared" si="1437"/>
        <v>15017002</v>
      </c>
      <c r="B5089" s="1">
        <v>2</v>
      </c>
      <c r="C5089" s="1">
        <v>17</v>
      </c>
      <c r="D5089" s="2">
        <v>15</v>
      </c>
      <c r="E5089" s="5">
        <v>325.42</v>
      </c>
      <c r="F5089" s="5">
        <v>476.45</v>
      </c>
      <c r="G5089" s="5">
        <v>122.11</v>
      </c>
      <c r="H5089" s="5">
        <v>332.11</v>
      </c>
      <c r="I5089" s="5">
        <v>344.3</v>
      </c>
      <c r="J5089" s="5">
        <v>85.87</v>
      </c>
      <c r="K5089" s="6">
        <f t="shared" si="1438"/>
        <v>328.76499999999999</v>
      </c>
      <c r="L5089" s="6">
        <f t="shared" si="1439"/>
        <v>-6.6899999999999977</v>
      </c>
      <c r="M5089" s="6">
        <f t="shared" si="1440"/>
        <v>410.375</v>
      </c>
      <c r="N5089" s="5">
        <f t="shared" si="1441"/>
        <v>74.639984257768972</v>
      </c>
      <c r="O5089" s="6">
        <f t="shared" si="1442"/>
        <v>132.14999999999998</v>
      </c>
      <c r="P5089" s="6">
        <f t="shared" si="1443"/>
        <v>149.27996851553794</v>
      </c>
      <c r="Q5089" s="6">
        <f t="shared" si="1444"/>
        <v>0.33822576930009984</v>
      </c>
      <c r="R5089" s="9">
        <f t="shared" si="1445"/>
        <v>0.93006450484043801</v>
      </c>
      <c r="S5089" s="9">
        <f t="shared" si="1446"/>
        <v>138.83999999999997</v>
      </c>
      <c r="T5089">
        <f t="shared" si="1447"/>
        <v>132.14999999999998</v>
      </c>
      <c r="U5089" s="9">
        <f t="shared" si="1448"/>
        <v>0.88524938284834254</v>
      </c>
      <c r="V5089" s="9">
        <f t="shared" si="1449"/>
        <v>1.0933817954484035</v>
      </c>
      <c r="W5089" s="9">
        <f t="shared" si="1450"/>
        <v>81.610000000000014</v>
      </c>
      <c r="X5089">
        <f t="shared" si="1451"/>
        <v>410.375</v>
      </c>
      <c r="Y5089" s="9">
        <f t="shared" si="1452"/>
        <v>5.4980585014966126</v>
      </c>
      <c r="Z5089" s="10">
        <f t="shared" si="1453"/>
        <v>0.53445205584785627</v>
      </c>
      <c r="AA5089">
        <f t="shared" si="1454"/>
        <v>6.6899999999999977</v>
      </c>
    </row>
    <row r="5090" spans="1:27">
      <c r="A5090" s="1">
        <f t="shared" si="1437"/>
        <v>15017999</v>
      </c>
      <c r="B5090" s="1">
        <v>-1</v>
      </c>
      <c r="C5090" s="1">
        <v>18</v>
      </c>
      <c r="D5090" s="2">
        <v>15</v>
      </c>
      <c r="E5090" s="5">
        <v>1294.45</v>
      </c>
      <c r="F5090" s="5">
        <v>1429.62</v>
      </c>
      <c r="G5090" s="5">
        <v>128.80000000000001</v>
      </c>
      <c r="H5090" s="5">
        <v>1317.3</v>
      </c>
      <c r="I5090" s="5">
        <v>1372.74</v>
      </c>
      <c r="J5090" s="5">
        <v>137.72</v>
      </c>
      <c r="K5090" s="6">
        <f t="shared" si="1438"/>
        <v>1305.875</v>
      </c>
      <c r="L5090" s="6">
        <f t="shared" si="1439"/>
        <v>-22.849999999999909</v>
      </c>
      <c r="M5090" s="6">
        <f t="shared" si="1440"/>
        <v>1401.1799999999998</v>
      </c>
      <c r="N5090" s="5">
        <f t="shared" si="1441"/>
        <v>94.281809486241826</v>
      </c>
      <c r="O5090" s="6">
        <f t="shared" si="1442"/>
        <v>56.879999999999882</v>
      </c>
      <c r="P5090" s="6">
        <f t="shared" si="1443"/>
        <v>188.56361897248365</v>
      </c>
      <c r="Q5090" s="6">
        <f t="shared" si="1444"/>
        <v>-6.6861920916808718E-2</v>
      </c>
      <c r="R5090" s="9">
        <f t="shared" si="1445"/>
        <v>0.42282811729252223</v>
      </c>
      <c r="S5090" s="9">
        <f t="shared" si="1446"/>
        <v>79.729999999999791</v>
      </c>
      <c r="T5090">
        <f t="shared" si="1447"/>
        <v>56.879999999999882</v>
      </c>
      <c r="U5090" s="9">
        <f t="shared" si="1448"/>
        <v>0.30164885628494514</v>
      </c>
      <c r="V5090" s="9">
        <f t="shared" si="1449"/>
        <v>1.0108524700505173</v>
      </c>
      <c r="W5090" s="9">
        <f t="shared" si="1450"/>
        <v>95.304999999999836</v>
      </c>
      <c r="X5090">
        <f t="shared" si="1451"/>
        <v>1401.1799999999998</v>
      </c>
      <c r="Y5090" s="9">
        <f t="shared" si="1452"/>
        <v>14.861615486966958</v>
      </c>
      <c r="Z5090" s="10">
        <f t="shared" si="1453"/>
        <v>0.53448105672699009</v>
      </c>
      <c r="AA5090">
        <f t="shared" si="1454"/>
        <v>22.849999999999909</v>
      </c>
    </row>
    <row r="5091" spans="1:27">
      <c r="A5091" s="1">
        <f t="shared" si="1437"/>
        <v>4023995</v>
      </c>
      <c r="B5091" s="1">
        <v>-5</v>
      </c>
      <c r="C5091" s="1">
        <v>24</v>
      </c>
      <c r="D5091" s="2">
        <v>4</v>
      </c>
      <c r="E5091" s="5">
        <v>98.42</v>
      </c>
      <c r="F5091" s="5">
        <v>16.45</v>
      </c>
      <c r="G5091" s="5">
        <v>106.22</v>
      </c>
      <c r="H5091" s="5">
        <v>90.41</v>
      </c>
      <c r="I5091" s="5">
        <v>61.89</v>
      </c>
      <c r="J5091" s="5">
        <v>58.55</v>
      </c>
      <c r="K5091" s="6">
        <f t="shared" si="1438"/>
        <v>94.414999999999992</v>
      </c>
      <c r="L5091" s="6">
        <f t="shared" si="1439"/>
        <v>8.0100000000000051</v>
      </c>
      <c r="M5091" s="6">
        <f t="shared" si="1440"/>
        <v>39.17</v>
      </c>
      <c r="N5091" s="5">
        <f t="shared" si="1441"/>
        <v>60.644024643817957</v>
      </c>
      <c r="O5091" s="6">
        <f t="shared" si="1442"/>
        <v>-45.44</v>
      </c>
      <c r="P5091" s="6">
        <f t="shared" si="1443"/>
        <v>121.28804928763591</v>
      </c>
      <c r="Q5091" s="6">
        <f t="shared" si="1444"/>
        <v>0.53393362419419621</v>
      </c>
      <c r="R5091" s="9">
        <f t="shared" si="1445"/>
        <v>0.44068645108837351</v>
      </c>
      <c r="S5091" s="9">
        <f t="shared" si="1446"/>
        <v>53.45</v>
      </c>
      <c r="T5091">
        <f t="shared" si="1447"/>
        <v>45.44</v>
      </c>
      <c r="U5091" s="9">
        <f t="shared" si="1448"/>
        <v>0.37464531969047132</v>
      </c>
      <c r="V5091" s="9">
        <f t="shared" si="1449"/>
        <v>0.91097186119278539</v>
      </c>
      <c r="W5091" s="9">
        <f t="shared" si="1450"/>
        <v>55.24499999999999</v>
      </c>
      <c r="X5091">
        <f t="shared" si="1451"/>
        <v>39.17</v>
      </c>
      <c r="Y5091" s="9">
        <f t="shared" si="1452"/>
        <v>0.64590040370932056</v>
      </c>
      <c r="Z5091" s="10">
        <f t="shared" si="1453"/>
        <v>0.53451099146790249</v>
      </c>
      <c r="AA5091">
        <f t="shared" si="1454"/>
        <v>8.0100000000000051</v>
      </c>
    </row>
    <row r="5092" spans="1:27">
      <c r="A5092" s="1">
        <f t="shared" si="1437"/>
        <v>12014994</v>
      </c>
      <c r="B5092" s="1">
        <v>-6</v>
      </c>
      <c r="C5092" s="1">
        <v>15</v>
      </c>
      <c r="D5092" s="2">
        <v>12</v>
      </c>
      <c r="E5092" s="5">
        <v>172.5</v>
      </c>
      <c r="F5092" s="5">
        <v>212.16</v>
      </c>
      <c r="G5092" s="5">
        <v>77.22</v>
      </c>
      <c r="H5092" s="5">
        <v>157.15</v>
      </c>
      <c r="I5092" s="5">
        <v>218.29</v>
      </c>
      <c r="J5092" s="5">
        <v>77.22</v>
      </c>
      <c r="K5092" s="6">
        <f t="shared" si="1438"/>
        <v>164.82499999999999</v>
      </c>
      <c r="L5092" s="6">
        <f t="shared" si="1439"/>
        <v>15.349999999999994</v>
      </c>
      <c r="M5092" s="6">
        <f t="shared" si="1440"/>
        <v>215.22499999999999</v>
      </c>
      <c r="N5092" s="5">
        <f t="shared" si="1441"/>
        <v>54.602785643225197</v>
      </c>
      <c r="O5092" s="6">
        <f t="shared" si="1442"/>
        <v>-6.1299999999999955</v>
      </c>
      <c r="P5092" s="6">
        <f t="shared" si="1443"/>
        <v>109.20557128645039</v>
      </c>
      <c r="Q5092" s="6">
        <f t="shared" si="1444"/>
        <v>0</v>
      </c>
      <c r="R5092" s="9">
        <f t="shared" si="1445"/>
        <v>0.19669326158879868</v>
      </c>
      <c r="S5092" s="9">
        <f t="shared" si="1446"/>
        <v>21.47999999999999</v>
      </c>
      <c r="T5092">
        <f t="shared" si="1447"/>
        <v>6.1299999999999955</v>
      </c>
      <c r="U5092" s="9">
        <f t="shared" si="1448"/>
        <v>5.6132667296989555E-2</v>
      </c>
      <c r="V5092" s="9">
        <f t="shared" si="1449"/>
        <v>0.92302983091950275</v>
      </c>
      <c r="W5092" s="9">
        <f t="shared" si="1450"/>
        <v>50.400000000000006</v>
      </c>
      <c r="X5092">
        <f t="shared" si="1451"/>
        <v>215.22499999999999</v>
      </c>
      <c r="Y5092" s="9">
        <f t="shared" si="1452"/>
        <v>3.9416487174533721</v>
      </c>
      <c r="Z5092" s="10">
        <f t="shared" si="1453"/>
        <v>0.53451379776391184</v>
      </c>
      <c r="AA5092">
        <f t="shared" si="1454"/>
        <v>15.349999999999994</v>
      </c>
    </row>
    <row r="5093" spans="1:27">
      <c r="A5093" s="1">
        <f t="shared" si="1437"/>
        <v>5015008</v>
      </c>
      <c r="B5093" s="1">
        <v>8</v>
      </c>
      <c r="C5093" s="1">
        <v>15</v>
      </c>
      <c r="D5093" s="2">
        <v>5</v>
      </c>
      <c r="E5093" s="5">
        <v>642.79</v>
      </c>
      <c r="F5093" s="5">
        <v>609.42999999999995</v>
      </c>
      <c r="G5093" s="5">
        <v>104.27</v>
      </c>
      <c r="H5093" s="5">
        <v>620.46</v>
      </c>
      <c r="I5093" s="5">
        <v>724.29</v>
      </c>
      <c r="J5093" s="5">
        <v>95.34</v>
      </c>
      <c r="K5093" s="6">
        <f t="shared" si="1438"/>
        <v>631.625</v>
      </c>
      <c r="L5093" s="6">
        <f t="shared" si="1439"/>
        <v>22.329999999999927</v>
      </c>
      <c r="M5093" s="6">
        <f t="shared" si="1440"/>
        <v>666.8599999999999</v>
      </c>
      <c r="N5093" s="5">
        <f t="shared" si="1441"/>
        <v>70.643379909231413</v>
      </c>
      <c r="O5093" s="6">
        <f t="shared" si="1442"/>
        <v>-114.86000000000001</v>
      </c>
      <c r="P5093" s="6">
        <f t="shared" si="1443"/>
        <v>141.28675981846283</v>
      </c>
      <c r="Q5093" s="6">
        <f t="shared" si="1444"/>
        <v>8.9295756874635646E-2</v>
      </c>
      <c r="R5093" s="9">
        <f t="shared" si="1445"/>
        <v>0.97100393678978303</v>
      </c>
      <c r="S5093" s="9">
        <f t="shared" si="1446"/>
        <v>137.18999999999994</v>
      </c>
      <c r="T5093">
        <f t="shared" si="1447"/>
        <v>114.86000000000001</v>
      </c>
      <c r="U5093" s="9">
        <f t="shared" si="1448"/>
        <v>0.81295657248833397</v>
      </c>
      <c r="V5093" s="9">
        <f t="shared" si="1449"/>
        <v>0.49877285097730045</v>
      </c>
      <c r="W5093" s="9">
        <f t="shared" si="1450"/>
        <v>35.2349999999999</v>
      </c>
      <c r="X5093">
        <f t="shared" si="1451"/>
        <v>666.8599999999999</v>
      </c>
      <c r="Y5093" s="9">
        <f t="shared" si="1452"/>
        <v>9.439808809499743</v>
      </c>
      <c r="Z5093" s="10">
        <f t="shared" si="1453"/>
        <v>0.53455308436113247</v>
      </c>
      <c r="AA5093">
        <f t="shared" si="1454"/>
        <v>22.329999999999927</v>
      </c>
    </row>
    <row r="5094" spans="1:27">
      <c r="A5094" s="1">
        <f t="shared" si="1437"/>
        <v>1026004</v>
      </c>
      <c r="B5094" s="1">
        <v>4</v>
      </c>
      <c r="C5094" s="1">
        <v>26</v>
      </c>
      <c r="D5094" s="2">
        <v>1</v>
      </c>
      <c r="E5094" s="5">
        <v>322.94</v>
      </c>
      <c r="F5094" s="5">
        <v>136.05000000000001</v>
      </c>
      <c r="G5094" s="5">
        <v>127.41</v>
      </c>
      <c r="H5094" s="5">
        <v>308.62</v>
      </c>
      <c r="I5094" s="5">
        <v>538.89</v>
      </c>
      <c r="J5094" s="5">
        <v>100.08</v>
      </c>
      <c r="K5094" s="6">
        <f t="shared" si="1438"/>
        <v>315.77999999999997</v>
      </c>
      <c r="L5094" s="6">
        <f t="shared" si="1439"/>
        <v>14.319999999999993</v>
      </c>
      <c r="M5094" s="6">
        <f t="shared" si="1440"/>
        <v>337.47</v>
      </c>
      <c r="N5094" s="5">
        <f t="shared" si="1441"/>
        <v>81.008200973728577</v>
      </c>
      <c r="O5094" s="6">
        <f t="shared" si="1442"/>
        <v>-402.84</v>
      </c>
      <c r="P5094" s="6">
        <f t="shared" si="1443"/>
        <v>162.01640194745715</v>
      </c>
      <c r="Q5094" s="6">
        <f t="shared" si="1444"/>
        <v>0.23685577389078097</v>
      </c>
      <c r="R5094" s="9">
        <f t="shared" si="1445"/>
        <v>2.57480103857193</v>
      </c>
      <c r="S5094" s="9">
        <f t="shared" si="1446"/>
        <v>417.15999999999997</v>
      </c>
      <c r="T5094">
        <f t="shared" si="1447"/>
        <v>402.84</v>
      </c>
      <c r="U5094" s="9">
        <f t="shared" si="1448"/>
        <v>2.4864149256360064</v>
      </c>
      <c r="V5094" s="9">
        <f t="shared" si="1449"/>
        <v>0.26775066893578153</v>
      </c>
      <c r="W5094" s="9">
        <f t="shared" si="1450"/>
        <v>21.690000000000055</v>
      </c>
      <c r="X5094">
        <f t="shared" si="1451"/>
        <v>337.47</v>
      </c>
      <c r="Y5094" s="9">
        <f t="shared" si="1452"/>
        <v>4.1658745157103718</v>
      </c>
      <c r="Z5094" s="10">
        <f t="shared" si="1453"/>
        <v>0.53456337323090142</v>
      </c>
      <c r="AA5094">
        <f t="shared" si="1454"/>
        <v>14.319999999999993</v>
      </c>
    </row>
    <row r="5095" spans="1:27">
      <c r="A5095" s="1">
        <f t="shared" si="1437"/>
        <v>2026997</v>
      </c>
      <c r="B5095" s="1">
        <v>-3</v>
      </c>
      <c r="C5095" s="1">
        <v>27</v>
      </c>
      <c r="D5095" s="2">
        <v>2</v>
      </c>
      <c r="E5095" s="5">
        <v>938.85</v>
      </c>
      <c r="F5095" s="5">
        <v>848.35</v>
      </c>
      <c r="G5095" s="5">
        <v>151.38</v>
      </c>
      <c r="H5095" s="5">
        <v>951.03</v>
      </c>
      <c r="I5095" s="5">
        <v>964.32</v>
      </c>
      <c r="J5095" s="5">
        <v>115.42</v>
      </c>
      <c r="K5095" s="6">
        <f t="shared" si="1438"/>
        <v>944.94</v>
      </c>
      <c r="L5095" s="6">
        <f t="shared" si="1439"/>
        <v>-12.17999999999995</v>
      </c>
      <c r="M5095" s="6">
        <f t="shared" si="1440"/>
        <v>906.33500000000004</v>
      </c>
      <c r="N5095" s="5">
        <f t="shared" si="1441"/>
        <v>95.180986546683783</v>
      </c>
      <c r="O5095" s="6">
        <f t="shared" si="1442"/>
        <v>-115.97000000000003</v>
      </c>
      <c r="P5095" s="6">
        <f t="shared" si="1443"/>
        <v>190.36197309336757</v>
      </c>
      <c r="Q5095" s="6">
        <f t="shared" si="1444"/>
        <v>0.26475557453444976</v>
      </c>
      <c r="R5095" s="9">
        <f t="shared" si="1445"/>
        <v>0.54522443906952889</v>
      </c>
      <c r="S5095" s="9">
        <f t="shared" si="1446"/>
        <v>103.79000000000008</v>
      </c>
      <c r="T5095">
        <f t="shared" si="1447"/>
        <v>115.97000000000003</v>
      </c>
      <c r="U5095" s="9">
        <f t="shared" si="1448"/>
        <v>0.60920780613636405</v>
      </c>
      <c r="V5095" s="9">
        <f t="shared" si="1449"/>
        <v>0.40559571192367583</v>
      </c>
      <c r="W5095" s="9">
        <f t="shared" si="1450"/>
        <v>38.605000000000018</v>
      </c>
      <c r="X5095">
        <f t="shared" si="1451"/>
        <v>906.33500000000004</v>
      </c>
      <c r="Y5095" s="9">
        <f t="shared" si="1452"/>
        <v>9.5222274204466917</v>
      </c>
      <c r="Z5095" s="10">
        <f t="shared" si="1453"/>
        <v>0.53456804992442264</v>
      </c>
      <c r="AA5095">
        <f t="shared" si="1454"/>
        <v>12.17999999999995</v>
      </c>
    </row>
    <row r="5096" spans="1:27">
      <c r="A5096" s="1">
        <f t="shared" si="1437"/>
        <v>11003008</v>
      </c>
      <c r="B5096" s="1">
        <v>8</v>
      </c>
      <c r="C5096" s="1">
        <v>3</v>
      </c>
      <c r="D5096" s="2">
        <v>11</v>
      </c>
      <c r="E5096" s="5">
        <v>863.89</v>
      </c>
      <c r="F5096" s="5">
        <v>982.72</v>
      </c>
      <c r="G5096" s="5">
        <v>113.47</v>
      </c>
      <c r="H5096" s="5">
        <v>945.56</v>
      </c>
      <c r="I5096" s="5">
        <v>995.82</v>
      </c>
      <c r="J5096" s="5">
        <v>109.56</v>
      </c>
      <c r="K5096" s="6">
        <f t="shared" si="1438"/>
        <v>904.72499999999991</v>
      </c>
      <c r="L5096" s="6">
        <f t="shared" si="1439"/>
        <v>-81.669999999999959</v>
      </c>
      <c r="M5096" s="6">
        <f t="shared" si="1440"/>
        <v>989.27</v>
      </c>
      <c r="N5096" s="5">
        <f t="shared" si="1441"/>
        <v>78.865129334833398</v>
      </c>
      <c r="O5096" s="6">
        <f t="shared" si="1442"/>
        <v>-13.100000000000023</v>
      </c>
      <c r="P5096" s="6">
        <f t="shared" si="1443"/>
        <v>157.7302586696668</v>
      </c>
      <c r="Q5096" s="6">
        <f t="shared" si="1444"/>
        <v>3.5051774631966716E-2</v>
      </c>
      <c r="R5096" s="9">
        <f t="shared" si="1445"/>
        <v>0.43472952227641704</v>
      </c>
      <c r="S5096" s="9">
        <f t="shared" si="1446"/>
        <v>68.569999999999936</v>
      </c>
      <c r="T5096">
        <f t="shared" si="1447"/>
        <v>13.100000000000023</v>
      </c>
      <c r="U5096" s="9">
        <f t="shared" si="1448"/>
        <v>8.3053182759531552E-2</v>
      </c>
      <c r="V5096" s="9">
        <f t="shared" si="1449"/>
        <v>1.0720200513594793</v>
      </c>
      <c r="W5096" s="9">
        <f t="shared" si="1450"/>
        <v>84.545000000000073</v>
      </c>
      <c r="X5096">
        <f t="shared" si="1451"/>
        <v>989.27</v>
      </c>
      <c r="Y5096" s="9">
        <f t="shared" si="1452"/>
        <v>12.543820169239945</v>
      </c>
      <c r="Z5096" s="10">
        <f t="shared" si="1453"/>
        <v>0.5346204260968711</v>
      </c>
      <c r="AA5096">
        <f t="shared" si="1454"/>
        <v>81.669999999999959</v>
      </c>
    </row>
    <row r="5097" spans="1:27">
      <c r="A5097" s="1">
        <f t="shared" si="1437"/>
        <v>18001996</v>
      </c>
      <c r="B5097" s="1">
        <v>-4</v>
      </c>
      <c r="C5097" s="1">
        <v>2</v>
      </c>
      <c r="D5097" s="2">
        <v>18</v>
      </c>
      <c r="E5097" s="5">
        <v>647.14</v>
      </c>
      <c r="F5097" s="5">
        <v>611.94000000000005</v>
      </c>
      <c r="G5097" s="5">
        <v>89.49</v>
      </c>
      <c r="H5097" s="5">
        <v>611.47</v>
      </c>
      <c r="I5097" s="5">
        <v>477.84</v>
      </c>
      <c r="J5097" s="5">
        <v>90.88</v>
      </c>
      <c r="K5097" s="6">
        <f t="shared" si="1438"/>
        <v>629.30500000000006</v>
      </c>
      <c r="L5097" s="6">
        <f t="shared" si="1439"/>
        <v>35.669999999999959</v>
      </c>
      <c r="M5097" s="6">
        <f t="shared" si="1440"/>
        <v>544.89</v>
      </c>
      <c r="N5097" s="5">
        <f t="shared" si="1441"/>
        <v>63.77231864218205</v>
      </c>
      <c r="O5097" s="6">
        <f t="shared" si="1442"/>
        <v>134.10000000000008</v>
      </c>
      <c r="P5097" s="6">
        <f t="shared" si="1443"/>
        <v>127.5446372843641</v>
      </c>
      <c r="Q5097" s="6">
        <f t="shared" si="1444"/>
        <v>-1.5411847370925413E-2</v>
      </c>
      <c r="R5097" s="9">
        <f t="shared" si="1445"/>
        <v>0.77172982020833902</v>
      </c>
      <c r="S5097" s="9">
        <f t="shared" si="1446"/>
        <v>98.430000000000121</v>
      </c>
      <c r="T5097">
        <f t="shared" si="1447"/>
        <v>134.10000000000008</v>
      </c>
      <c r="U5097" s="9">
        <f t="shared" si="1448"/>
        <v>1.0513966157669226</v>
      </c>
      <c r="V5097" s="9">
        <f t="shared" si="1449"/>
        <v>1.3236934425050679</v>
      </c>
      <c r="W5097" s="9">
        <f t="shared" si="1450"/>
        <v>84.415000000000077</v>
      </c>
      <c r="X5097">
        <f t="shared" si="1451"/>
        <v>544.89</v>
      </c>
      <c r="Y5097" s="9">
        <f t="shared" si="1452"/>
        <v>8.5443027884450125</v>
      </c>
      <c r="Z5097" s="10">
        <f t="shared" si="1453"/>
        <v>0.53465128822439023</v>
      </c>
      <c r="AA5097">
        <f t="shared" si="1454"/>
        <v>35.669999999999959</v>
      </c>
    </row>
    <row r="5098" spans="1:27">
      <c r="A5098" s="1">
        <f t="shared" si="1437"/>
        <v>7025998</v>
      </c>
      <c r="B5098" s="1">
        <v>-2</v>
      </c>
      <c r="C5098" s="1">
        <v>26</v>
      </c>
      <c r="D5098" s="2">
        <v>7</v>
      </c>
      <c r="E5098" s="5">
        <v>220.66</v>
      </c>
      <c r="F5098" s="5">
        <v>145.81</v>
      </c>
      <c r="G5098" s="5">
        <v>143.57</v>
      </c>
      <c r="H5098" s="5">
        <v>222.84</v>
      </c>
      <c r="I5098" s="5">
        <v>193.48</v>
      </c>
      <c r="J5098" s="5">
        <v>105.1</v>
      </c>
      <c r="K5098" s="6">
        <f t="shared" si="1438"/>
        <v>221.75</v>
      </c>
      <c r="L5098" s="6">
        <f t="shared" si="1439"/>
        <v>-2.1800000000000068</v>
      </c>
      <c r="M5098" s="6">
        <f t="shared" si="1440"/>
        <v>169.64499999999998</v>
      </c>
      <c r="N5098" s="5">
        <f t="shared" si="1441"/>
        <v>88.963974309829467</v>
      </c>
      <c r="O5098" s="6">
        <f t="shared" si="1442"/>
        <v>-47.669999999999987</v>
      </c>
      <c r="P5098" s="6">
        <f t="shared" si="1443"/>
        <v>177.92794861965893</v>
      </c>
      <c r="Q5098" s="6">
        <f t="shared" si="1444"/>
        <v>0.30217410001932854</v>
      </c>
      <c r="R5098" s="9">
        <f t="shared" si="1445"/>
        <v>0.25566528672367256</v>
      </c>
      <c r="S5098" s="9">
        <f t="shared" si="1446"/>
        <v>45.489999999999981</v>
      </c>
      <c r="T5098">
        <f t="shared" si="1447"/>
        <v>47.669999999999987</v>
      </c>
      <c r="U5098" s="9">
        <f t="shared" si="1448"/>
        <v>0.26791743719757027</v>
      </c>
      <c r="V5098" s="9">
        <f t="shared" si="1449"/>
        <v>0.58568651416737605</v>
      </c>
      <c r="W5098" s="9">
        <f t="shared" si="1450"/>
        <v>52.105000000000018</v>
      </c>
      <c r="X5098">
        <f t="shared" si="1451"/>
        <v>169.64499999999998</v>
      </c>
      <c r="Y5098" s="9">
        <f t="shared" si="1452"/>
        <v>1.9068954744443809</v>
      </c>
      <c r="Z5098" s="10">
        <f t="shared" si="1453"/>
        <v>0.53473170842956375</v>
      </c>
      <c r="AA5098">
        <f t="shared" si="1454"/>
        <v>2.1800000000000068</v>
      </c>
    </row>
    <row r="5099" spans="1:27">
      <c r="A5099" s="1">
        <f t="shared" si="1437"/>
        <v>10017006</v>
      </c>
      <c r="B5099" s="1">
        <v>6</v>
      </c>
      <c r="C5099" s="1">
        <v>17</v>
      </c>
      <c r="D5099" s="2">
        <v>10</v>
      </c>
      <c r="E5099" s="5">
        <v>820.86</v>
      </c>
      <c r="F5099" s="5">
        <v>1298.31</v>
      </c>
      <c r="G5099" s="5">
        <v>114.86</v>
      </c>
      <c r="H5099" s="5">
        <v>856.41</v>
      </c>
      <c r="I5099" s="5">
        <v>1199.6199999999999</v>
      </c>
      <c r="J5099" s="5">
        <v>138.56</v>
      </c>
      <c r="K5099" s="6">
        <f t="shared" si="1438"/>
        <v>838.63499999999999</v>
      </c>
      <c r="L5099" s="6">
        <f t="shared" si="1439"/>
        <v>-35.549999999999955</v>
      </c>
      <c r="M5099" s="6">
        <f t="shared" si="1440"/>
        <v>1248.9649999999999</v>
      </c>
      <c r="N5099" s="5">
        <f t="shared" si="1441"/>
        <v>89.988462038196872</v>
      </c>
      <c r="O5099" s="6">
        <f t="shared" si="1442"/>
        <v>98.690000000000055</v>
      </c>
      <c r="P5099" s="6">
        <f t="shared" si="1443"/>
        <v>179.97692407639374</v>
      </c>
      <c r="Q5099" s="6">
        <f t="shared" si="1444"/>
        <v>-0.18541957541138968</v>
      </c>
      <c r="R5099" s="9">
        <f t="shared" si="1445"/>
        <v>0.74587339843090072</v>
      </c>
      <c r="S5099" s="9">
        <f t="shared" si="1446"/>
        <v>134.24</v>
      </c>
      <c r="T5099">
        <f t="shared" si="1447"/>
        <v>98.690000000000055</v>
      </c>
      <c r="U5099" s="9">
        <f t="shared" si="1448"/>
        <v>0.5483480757683673</v>
      </c>
      <c r="V5099" s="9">
        <f t="shared" si="1449"/>
        <v>4.5598067875171546</v>
      </c>
      <c r="W5099" s="9">
        <f t="shared" si="1450"/>
        <v>410.32999999999993</v>
      </c>
      <c r="X5099">
        <f t="shared" si="1451"/>
        <v>1248.9649999999999</v>
      </c>
      <c r="Y5099" s="9">
        <f t="shared" si="1452"/>
        <v>13.879168192360694</v>
      </c>
      <c r="Z5099" s="10">
        <f t="shared" si="1453"/>
        <v>0.5347382537279336</v>
      </c>
      <c r="AA5099">
        <f t="shared" si="1454"/>
        <v>35.549999999999955</v>
      </c>
    </row>
    <row r="5100" spans="1:27">
      <c r="A5100" s="1">
        <f t="shared" si="1437"/>
        <v>6018007</v>
      </c>
      <c r="B5100" s="1">
        <v>7</v>
      </c>
      <c r="C5100" s="1">
        <v>18</v>
      </c>
      <c r="D5100" s="2">
        <v>6</v>
      </c>
      <c r="E5100" s="5">
        <v>207.61</v>
      </c>
      <c r="F5100" s="5">
        <v>85.59</v>
      </c>
      <c r="G5100" s="5">
        <v>102.31</v>
      </c>
      <c r="H5100" s="5">
        <v>209.23</v>
      </c>
      <c r="I5100" s="5">
        <v>197.66</v>
      </c>
      <c r="J5100" s="5">
        <v>69.7</v>
      </c>
      <c r="K5100" s="6">
        <f t="shared" si="1438"/>
        <v>208.42000000000002</v>
      </c>
      <c r="L5100" s="6">
        <f t="shared" si="1439"/>
        <v>-1.6199999999999761</v>
      </c>
      <c r="M5100" s="6">
        <f t="shared" si="1440"/>
        <v>141.625</v>
      </c>
      <c r="N5100" s="5">
        <f t="shared" si="1441"/>
        <v>61.897952510563712</v>
      </c>
      <c r="O5100" s="6">
        <f t="shared" si="1442"/>
        <v>-112.07</v>
      </c>
      <c r="P5100" s="6">
        <f t="shared" si="1443"/>
        <v>123.79590502112742</v>
      </c>
      <c r="Q5100" s="6">
        <f t="shared" si="1444"/>
        <v>0.36600914476368135</v>
      </c>
      <c r="R5100" s="9">
        <f t="shared" si="1445"/>
        <v>0.89219429335041611</v>
      </c>
      <c r="S5100" s="9">
        <f t="shared" si="1446"/>
        <v>110.45000000000002</v>
      </c>
      <c r="T5100">
        <f t="shared" si="1447"/>
        <v>112.07</v>
      </c>
      <c r="U5100" s="9">
        <f t="shared" si="1448"/>
        <v>0.90528034817366332</v>
      </c>
      <c r="V5100" s="9">
        <f t="shared" si="1449"/>
        <v>1.0791148542207525</v>
      </c>
      <c r="W5100" s="9">
        <f t="shared" si="1450"/>
        <v>66.795000000000016</v>
      </c>
      <c r="X5100">
        <f t="shared" si="1451"/>
        <v>141.625</v>
      </c>
      <c r="Y5100" s="9">
        <f t="shared" si="1452"/>
        <v>2.2880401411634708</v>
      </c>
      <c r="Z5100" s="10">
        <f t="shared" si="1453"/>
        <v>0.5347728489742164</v>
      </c>
      <c r="AA5100">
        <f t="shared" si="1454"/>
        <v>1.6199999999999761</v>
      </c>
    </row>
    <row r="5101" spans="1:27">
      <c r="A5101" s="1">
        <f t="shared" si="1437"/>
        <v>12019004</v>
      </c>
      <c r="B5101" s="1">
        <v>4</v>
      </c>
      <c r="C5101" s="1">
        <v>19</v>
      </c>
      <c r="D5101" s="2">
        <v>12</v>
      </c>
      <c r="E5101" s="5">
        <v>126.51</v>
      </c>
      <c r="F5101" s="5">
        <v>280.74</v>
      </c>
      <c r="G5101" s="5">
        <v>83.36</v>
      </c>
      <c r="H5101" s="5">
        <v>123.58</v>
      </c>
      <c r="I5101" s="5">
        <v>52.41</v>
      </c>
      <c r="J5101" s="5">
        <v>97.02</v>
      </c>
      <c r="K5101" s="6">
        <f t="shared" si="1438"/>
        <v>125.045</v>
      </c>
      <c r="L5101" s="6">
        <f t="shared" si="1439"/>
        <v>2.9300000000000068</v>
      </c>
      <c r="M5101" s="6">
        <f t="shared" si="1440"/>
        <v>166.57499999999999</v>
      </c>
      <c r="N5101" s="5">
        <f t="shared" si="1441"/>
        <v>63.956567293750219</v>
      </c>
      <c r="O5101" s="6">
        <f t="shared" si="1442"/>
        <v>228.33</v>
      </c>
      <c r="P5101" s="6">
        <f t="shared" si="1443"/>
        <v>127.91313458750044</v>
      </c>
      <c r="Q5101" s="6">
        <f t="shared" si="1444"/>
        <v>-0.1505943916825625</v>
      </c>
      <c r="R5101" s="9">
        <f t="shared" si="1445"/>
        <v>1.7621333471881464</v>
      </c>
      <c r="S5101" s="9">
        <f t="shared" si="1446"/>
        <v>225.4</v>
      </c>
      <c r="T5101">
        <f t="shared" si="1447"/>
        <v>228.33</v>
      </c>
      <c r="U5101" s="9">
        <f t="shared" si="1448"/>
        <v>1.7850395171405034</v>
      </c>
      <c r="V5101" s="9">
        <f t="shared" si="1449"/>
        <v>0.64934692021937612</v>
      </c>
      <c r="W5101" s="9">
        <f t="shared" si="1450"/>
        <v>41.529999999999987</v>
      </c>
      <c r="X5101">
        <f t="shared" si="1451"/>
        <v>166.57499999999999</v>
      </c>
      <c r="Y5101" s="9">
        <f t="shared" si="1452"/>
        <v>2.6045018838319915</v>
      </c>
      <c r="Z5101" s="10">
        <f t="shared" si="1453"/>
        <v>0.53478313361586116</v>
      </c>
      <c r="AA5101">
        <f t="shared" si="1454"/>
        <v>2.9300000000000068</v>
      </c>
    </row>
    <row r="5102" spans="1:27">
      <c r="A5102" s="1">
        <f t="shared" si="1437"/>
        <v>17002995</v>
      </c>
      <c r="B5102" s="1">
        <v>-5</v>
      </c>
      <c r="C5102" s="1">
        <v>3</v>
      </c>
      <c r="D5102" s="2">
        <v>17</v>
      </c>
      <c r="E5102" s="5">
        <v>215.32</v>
      </c>
      <c r="F5102" s="5">
        <v>99.25</v>
      </c>
      <c r="G5102" s="5">
        <v>62.17</v>
      </c>
      <c r="H5102" s="5">
        <v>222.29</v>
      </c>
      <c r="I5102" s="5">
        <v>143.02000000000001</v>
      </c>
      <c r="J5102" s="5">
        <v>76.67</v>
      </c>
      <c r="K5102" s="6">
        <f t="shared" si="1438"/>
        <v>218.80500000000001</v>
      </c>
      <c r="L5102" s="6">
        <f t="shared" si="1439"/>
        <v>-6.9699999999999989</v>
      </c>
      <c r="M5102" s="6">
        <f t="shared" si="1440"/>
        <v>121.13500000000001</v>
      </c>
      <c r="N5102" s="5">
        <f t="shared" si="1441"/>
        <v>49.354325544981364</v>
      </c>
      <c r="O5102" s="6">
        <f t="shared" si="1442"/>
        <v>-43.77000000000001</v>
      </c>
      <c r="P5102" s="6">
        <f t="shared" si="1443"/>
        <v>98.708651089962729</v>
      </c>
      <c r="Q5102" s="6">
        <f t="shared" si="1444"/>
        <v>-0.2066199124087903</v>
      </c>
      <c r="R5102" s="9">
        <f t="shared" si="1445"/>
        <v>0.37281433383645995</v>
      </c>
      <c r="S5102" s="9">
        <f t="shared" si="1446"/>
        <v>36.800000000000011</v>
      </c>
      <c r="T5102">
        <f t="shared" si="1447"/>
        <v>43.77000000000001</v>
      </c>
      <c r="U5102" s="9">
        <f t="shared" si="1448"/>
        <v>0.44342617913102855</v>
      </c>
      <c r="V5102" s="9">
        <f t="shared" si="1449"/>
        <v>1.9789552166199476</v>
      </c>
      <c r="W5102" s="9">
        <f t="shared" si="1450"/>
        <v>97.67</v>
      </c>
      <c r="X5102">
        <f t="shared" si="1451"/>
        <v>121.13500000000001</v>
      </c>
      <c r="Y5102" s="9">
        <f t="shared" si="1452"/>
        <v>2.4543948005043243</v>
      </c>
      <c r="Z5102" s="10">
        <f t="shared" si="1453"/>
        <v>0.53484857670185493</v>
      </c>
      <c r="AA5102">
        <f t="shared" si="1454"/>
        <v>6.9699999999999989</v>
      </c>
    </row>
    <row r="5103" spans="1:27">
      <c r="A5103" s="1">
        <f t="shared" si="1437"/>
        <v>11018995</v>
      </c>
      <c r="B5103" s="1">
        <v>-5</v>
      </c>
      <c r="C5103" s="1">
        <v>19</v>
      </c>
      <c r="D5103" s="2">
        <v>11</v>
      </c>
      <c r="E5103" s="5">
        <v>75.92</v>
      </c>
      <c r="F5103" s="5">
        <v>-80.849999999999994</v>
      </c>
      <c r="G5103" s="5">
        <v>124.06</v>
      </c>
      <c r="H5103" s="5">
        <v>89.51</v>
      </c>
      <c r="I5103" s="5">
        <v>117.37</v>
      </c>
      <c r="J5103" s="5">
        <v>66.63</v>
      </c>
      <c r="K5103" s="6">
        <f t="shared" si="1438"/>
        <v>82.715000000000003</v>
      </c>
      <c r="L5103" s="6">
        <f t="shared" si="1439"/>
        <v>-13.590000000000003</v>
      </c>
      <c r="M5103" s="6">
        <f t="shared" si="1440"/>
        <v>18.260000000000005</v>
      </c>
      <c r="N5103" s="5">
        <f t="shared" si="1441"/>
        <v>70.410298429988217</v>
      </c>
      <c r="O5103" s="6">
        <f t="shared" si="1442"/>
        <v>-198.22</v>
      </c>
      <c r="P5103" s="6">
        <f t="shared" si="1443"/>
        <v>140.82059685997643</v>
      </c>
      <c r="Q5103" s="6">
        <f t="shared" si="1444"/>
        <v>0.55224828212968846</v>
      </c>
      <c r="R5103" s="9">
        <f t="shared" si="1445"/>
        <v>1.3111008198863481</v>
      </c>
      <c r="S5103" s="9">
        <f t="shared" si="1446"/>
        <v>184.63</v>
      </c>
      <c r="T5103">
        <f t="shared" si="1447"/>
        <v>198.22</v>
      </c>
      <c r="U5103" s="9">
        <f t="shared" si="1448"/>
        <v>1.407606588950181</v>
      </c>
      <c r="V5103" s="9">
        <f t="shared" si="1449"/>
        <v>0.91542006549070642</v>
      </c>
      <c r="W5103" s="9">
        <f t="shared" si="1450"/>
        <v>64.454999999999998</v>
      </c>
      <c r="X5103">
        <f t="shared" si="1451"/>
        <v>18.260000000000005</v>
      </c>
      <c r="Y5103" s="9">
        <f t="shared" si="1452"/>
        <v>0.25933706300303011</v>
      </c>
      <c r="Z5103" s="10">
        <f t="shared" si="1453"/>
        <v>0.53488970825769311</v>
      </c>
      <c r="AA5103">
        <f t="shared" si="1454"/>
        <v>13.590000000000003</v>
      </c>
    </row>
    <row r="5104" spans="1:27">
      <c r="A5104" s="1">
        <f t="shared" si="1437"/>
        <v>3027999</v>
      </c>
      <c r="B5104" s="1">
        <v>-1</v>
      </c>
      <c r="C5104" s="1">
        <v>28</v>
      </c>
      <c r="D5104" s="2">
        <v>3</v>
      </c>
      <c r="E5104" s="5">
        <v>319.14999999999998</v>
      </c>
      <c r="F5104" s="5">
        <v>164.48</v>
      </c>
      <c r="G5104" s="5">
        <v>114.58</v>
      </c>
      <c r="H5104" s="5">
        <v>332.95</v>
      </c>
      <c r="I5104" s="5">
        <v>427.66</v>
      </c>
      <c r="J5104" s="5">
        <v>76.94</v>
      </c>
      <c r="K5104" s="6">
        <f t="shared" si="1438"/>
        <v>326.04999999999995</v>
      </c>
      <c r="L5104" s="6">
        <f t="shared" si="1439"/>
        <v>-13.800000000000011</v>
      </c>
      <c r="M5104" s="6">
        <f t="shared" si="1440"/>
        <v>296.07</v>
      </c>
      <c r="N5104" s="5">
        <f t="shared" si="1441"/>
        <v>69.007861870949171</v>
      </c>
      <c r="O5104" s="6">
        <f t="shared" si="1442"/>
        <v>-263.18000000000006</v>
      </c>
      <c r="P5104" s="6">
        <f t="shared" si="1443"/>
        <v>138.01572374189834</v>
      </c>
      <c r="Q5104" s="6">
        <f t="shared" si="1444"/>
        <v>0.37844834773003844</v>
      </c>
      <c r="R5104" s="9">
        <f t="shared" si="1445"/>
        <v>1.8068955713072432</v>
      </c>
      <c r="S5104" s="9">
        <f t="shared" si="1446"/>
        <v>249.38000000000005</v>
      </c>
      <c r="T5104">
        <f t="shared" si="1447"/>
        <v>263.18000000000006</v>
      </c>
      <c r="U5104" s="9">
        <f t="shared" si="1448"/>
        <v>1.906884178589463</v>
      </c>
      <c r="V5104" s="9">
        <f t="shared" si="1449"/>
        <v>0.43444325308999177</v>
      </c>
      <c r="W5104" s="9">
        <f t="shared" si="1450"/>
        <v>29.979999999999961</v>
      </c>
      <c r="X5104">
        <f t="shared" si="1451"/>
        <v>296.07</v>
      </c>
      <c r="Y5104" s="9">
        <f t="shared" si="1452"/>
        <v>4.2903807185575058</v>
      </c>
      <c r="Z5104" s="10">
        <f t="shared" si="1453"/>
        <v>0.53494859566130271</v>
      </c>
      <c r="AA5104">
        <f t="shared" si="1454"/>
        <v>13.800000000000011</v>
      </c>
    </row>
    <row r="5105" spans="1:27">
      <c r="A5105" s="1">
        <f t="shared" si="1437"/>
        <v>17008</v>
      </c>
      <c r="B5105" s="1">
        <v>8</v>
      </c>
      <c r="C5105" s="1">
        <v>17</v>
      </c>
      <c r="D5105" s="2">
        <v>0</v>
      </c>
      <c r="E5105" s="5">
        <v>1748.98</v>
      </c>
      <c r="F5105" s="5">
        <v>1778.1</v>
      </c>
      <c r="G5105" s="5">
        <v>166.16</v>
      </c>
      <c r="H5105" s="5">
        <v>1762.66</v>
      </c>
      <c r="I5105" s="5">
        <v>1823.26</v>
      </c>
      <c r="J5105" s="5">
        <v>134.65</v>
      </c>
      <c r="K5105" s="6">
        <f t="shared" si="1438"/>
        <v>1755.8200000000002</v>
      </c>
      <c r="L5105" s="6">
        <f t="shared" si="1439"/>
        <v>-13.680000000000064</v>
      </c>
      <c r="M5105" s="6">
        <f t="shared" si="1440"/>
        <v>1800.6799999999998</v>
      </c>
      <c r="N5105" s="5">
        <f t="shared" si="1441"/>
        <v>106.93428835036964</v>
      </c>
      <c r="O5105" s="6">
        <f t="shared" si="1442"/>
        <v>-45.160000000000082</v>
      </c>
      <c r="P5105" s="6">
        <f t="shared" si="1443"/>
        <v>213.86857670073928</v>
      </c>
      <c r="Q5105" s="6">
        <f t="shared" si="1444"/>
        <v>0.20722717874907631</v>
      </c>
      <c r="R5105" s="9">
        <f t="shared" si="1445"/>
        <v>0.14719319913953119</v>
      </c>
      <c r="S5105" s="9">
        <f t="shared" si="1446"/>
        <v>31.480000000000018</v>
      </c>
      <c r="T5105">
        <f t="shared" si="1447"/>
        <v>45.160000000000082</v>
      </c>
      <c r="U5105" s="9">
        <f t="shared" si="1448"/>
        <v>0.21115771515696433</v>
      </c>
      <c r="V5105" s="9">
        <f t="shared" si="1449"/>
        <v>0.41950996908509003</v>
      </c>
      <c r="W5105" s="9">
        <f t="shared" si="1450"/>
        <v>44.859999999999673</v>
      </c>
      <c r="X5105">
        <f t="shared" si="1451"/>
        <v>1800.6799999999998</v>
      </c>
      <c r="Y5105" s="9">
        <f t="shared" si="1452"/>
        <v>16.839126418460665</v>
      </c>
      <c r="Z5105" s="10">
        <f t="shared" si="1453"/>
        <v>0.5349850465199939</v>
      </c>
      <c r="AA5105">
        <f t="shared" si="1454"/>
        <v>13.680000000000064</v>
      </c>
    </row>
    <row r="5106" spans="1:27">
      <c r="A5106" s="1">
        <f t="shared" si="1437"/>
        <v>19005999</v>
      </c>
      <c r="B5106" s="1">
        <v>-1</v>
      </c>
      <c r="C5106" s="1">
        <v>6</v>
      </c>
      <c r="D5106" s="2">
        <v>19</v>
      </c>
      <c r="E5106" s="5">
        <v>843.3</v>
      </c>
      <c r="F5106" s="5">
        <v>661.28</v>
      </c>
      <c r="G5106" s="5">
        <v>101.48</v>
      </c>
      <c r="H5106" s="5">
        <v>799.59</v>
      </c>
      <c r="I5106" s="5">
        <v>491.78</v>
      </c>
      <c r="J5106" s="5">
        <v>96.74</v>
      </c>
      <c r="K5106" s="6">
        <f t="shared" si="1438"/>
        <v>821.44499999999994</v>
      </c>
      <c r="L5106" s="6">
        <f t="shared" si="1439"/>
        <v>43.709999999999923</v>
      </c>
      <c r="M5106" s="6">
        <f t="shared" si="1440"/>
        <v>576.53</v>
      </c>
      <c r="N5106" s="5">
        <f t="shared" si="1441"/>
        <v>70.101387290124293</v>
      </c>
      <c r="O5106" s="6">
        <f t="shared" si="1442"/>
        <v>169.5</v>
      </c>
      <c r="P5106" s="6">
        <f t="shared" si="1443"/>
        <v>140.20277458024859</v>
      </c>
      <c r="Q5106" s="6">
        <f t="shared" si="1444"/>
        <v>4.7798316085543524E-2</v>
      </c>
      <c r="R5106" s="9">
        <f t="shared" si="1445"/>
        <v>0.8972005038887515</v>
      </c>
      <c r="S5106" s="9">
        <f t="shared" si="1446"/>
        <v>125.79000000000008</v>
      </c>
      <c r="T5106">
        <f t="shared" si="1447"/>
        <v>169.5</v>
      </c>
      <c r="U5106" s="9">
        <f t="shared" si="1448"/>
        <v>1.2089632356240025</v>
      </c>
      <c r="V5106" s="9">
        <f t="shared" si="1449"/>
        <v>3.4937254377917708</v>
      </c>
      <c r="W5106" s="9">
        <f t="shared" si="1450"/>
        <v>244.91499999999996</v>
      </c>
      <c r="X5106">
        <f t="shared" si="1451"/>
        <v>576.53</v>
      </c>
      <c r="Y5106" s="9">
        <f t="shared" si="1452"/>
        <v>8.2242309644165932</v>
      </c>
      <c r="Z5106" s="10">
        <f t="shared" si="1453"/>
        <v>0.53499719625433551</v>
      </c>
      <c r="AA5106">
        <f t="shared" si="1454"/>
        <v>43.709999999999923</v>
      </c>
    </row>
    <row r="5107" spans="1:27">
      <c r="A5107" s="1">
        <f t="shared" si="1437"/>
        <v>19003998</v>
      </c>
      <c r="B5107" s="1">
        <v>-2</v>
      </c>
      <c r="C5107" s="1">
        <v>4</v>
      </c>
      <c r="D5107" s="2">
        <v>19</v>
      </c>
      <c r="E5107" s="5">
        <v>50.3</v>
      </c>
      <c r="F5107" s="5">
        <v>-53.81</v>
      </c>
      <c r="G5107" s="5">
        <v>53.81</v>
      </c>
      <c r="H5107" s="5">
        <v>45.46</v>
      </c>
      <c r="I5107" s="5">
        <v>-78.34</v>
      </c>
      <c r="J5107" s="5">
        <v>78.34</v>
      </c>
      <c r="K5107" s="6">
        <f t="shared" si="1438"/>
        <v>47.879999999999995</v>
      </c>
      <c r="L5107" s="6">
        <f t="shared" si="1439"/>
        <v>4.8399999999999963</v>
      </c>
      <c r="M5107" s="6">
        <f t="shared" si="1440"/>
        <v>-66.075000000000003</v>
      </c>
      <c r="N5107" s="5">
        <f t="shared" si="1441"/>
        <v>47.520184395686009</v>
      </c>
      <c r="O5107" s="6">
        <f t="shared" si="1442"/>
        <v>24.53</v>
      </c>
      <c r="P5107" s="6">
        <f t="shared" si="1443"/>
        <v>95.040368791372018</v>
      </c>
      <c r="Q5107" s="6">
        <f t="shared" si="1444"/>
        <v>-0.3588793667769416</v>
      </c>
      <c r="R5107" s="9">
        <f t="shared" si="1445"/>
        <v>0.20717512200760219</v>
      </c>
      <c r="S5107" s="9">
        <f t="shared" si="1446"/>
        <v>19.690000000000005</v>
      </c>
      <c r="T5107">
        <f t="shared" si="1447"/>
        <v>24.53</v>
      </c>
      <c r="U5107" s="9">
        <f t="shared" si="1448"/>
        <v>0.25810085032232</v>
      </c>
      <c r="V5107" s="9">
        <f t="shared" si="1449"/>
        <v>2.3980336240097819</v>
      </c>
      <c r="W5107" s="9">
        <f t="shared" si="1450"/>
        <v>113.955</v>
      </c>
      <c r="X5107">
        <f t="shared" si="1451"/>
        <v>66.075000000000003</v>
      </c>
      <c r="Y5107" s="9">
        <f t="shared" si="1452"/>
        <v>1.3904617761962734</v>
      </c>
      <c r="Z5107" s="10">
        <f t="shared" si="1453"/>
        <v>0.53501214939475905</v>
      </c>
      <c r="AA5107">
        <f t="shared" si="1454"/>
        <v>4.8399999999999963</v>
      </c>
    </row>
    <row r="5108" spans="1:27">
      <c r="A5108" s="1">
        <f t="shared" si="1437"/>
        <v>15011995</v>
      </c>
      <c r="B5108" s="1">
        <v>-5</v>
      </c>
      <c r="C5108" s="1">
        <v>12</v>
      </c>
      <c r="D5108" s="2">
        <v>15</v>
      </c>
      <c r="E5108" s="5">
        <v>982.6</v>
      </c>
      <c r="F5108" s="5">
        <v>1017.85</v>
      </c>
      <c r="G5108" s="5">
        <v>126.01</v>
      </c>
      <c r="H5108" s="5">
        <v>959.5</v>
      </c>
      <c r="I5108" s="5">
        <v>916.09</v>
      </c>
      <c r="J5108" s="5">
        <v>101.48</v>
      </c>
      <c r="K5108" s="6">
        <f t="shared" si="1438"/>
        <v>971.05</v>
      </c>
      <c r="L5108" s="6">
        <f t="shared" si="1439"/>
        <v>23.100000000000023</v>
      </c>
      <c r="M5108" s="6">
        <f t="shared" si="1440"/>
        <v>966.97</v>
      </c>
      <c r="N5108" s="5">
        <f t="shared" si="1441"/>
        <v>80.896091531049876</v>
      </c>
      <c r="O5108" s="6">
        <f t="shared" si="1442"/>
        <v>101.75999999999999</v>
      </c>
      <c r="P5108" s="6">
        <f t="shared" si="1443"/>
        <v>161.79218306209975</v>
      </c>
      <c r="Q5108" s="6">
        <f t="shared" si="1444"/>
        <v>0.21317918078362061</v>
      </c>
      <c r="R5108" s="9">
        <f t="shared" si="1445"/>
        <v>0.48617923629727128</v>
      </c>
      <c r="S5108" s="9">
        <f t="shared" si="1446"/>
        <v>78.659999999999968</v>
      </c>
      <c r="T5108">
        <f t="shared" si="1447"/>
        <v>101.75999999999999</v>
      </c>
      <c r="U5108" s="9">
        <f t="shared" si="1448"/>
        <v>0.62895498456153498</v>
      </c>
      <c r="V5108" s="9">
        <f t="shared" si="1449"/>
        <v>5.0435069516725967E-2</v>
      </c>
      <c r="W5108" s="9">
        <f t="shared" si="1450"/>
        <v>4.0799999999999272</v>
      </c>
      <c r="X5108">
        <f t="shared" si="1451"/>
        <v>966.97</v>
      </c>
      <c r="Y5108" s="9">
        <f t="shared" si="1452"/>
        <v>11.953235090830731</v>
      </c>
      <c r="Z5108" s="10">
        <f t="shared" si="1453"/>
        <v>0.53505326837614964</v>
      </c>
      <c r="AA5108">
        <f t="shared" si="1454"/>
        <v>23.100000000000023</v>
      </c>
    </row>
    <row r="5109" spans="1:27">
      <c r="A5109" s="1">
        <f t="shared" si="1437"/>
        <v>15004006</v>
      </c>
      <c r="B5109" s="1">
        <v>6</v>
      </c>
      <c r="C5109" s="1">
        <v>4</v>
      </c>
      <c r="D5109" s="2">
        <v>15</v>
      </c>
      <c r="E5109" s="5">
        <v>657.93</v>
      </c>
      <c r="F5109" s="5">
        <v>719.55</v>
      </c>
      <c r="G5109" s="5">
        <v>103.43</v>
      </c>
      <c r="H5109" s="5">
        <v>628.99</v>
      </c>
      <c r="I5109" s="5">
        <v>614.36</v>
      </c>
      <c r="J5109" s="5">
        <v>208.11</v>
      </c>
      <c r="K5109" s="6">
        <f t="shared" si="1438"/>
        <v>643.46</v>
      </c>
      <c r="L5109" s="6">
        <f t="shared" si="1439"/>
        <v>28.939999999999941</v>
      </c>
      <c r="M5109" s="6">
        <f t="shared" si="1440"/>
        <v>666.95499999999993</v>
      </c>
      <c r="N5109" s="5">
        <f t="shared" si="1441"/>
        <v>116.19760862427421</v>
      </c>
      <c r="O5109" s="6">
        <f t="shared" si="1442"/>
        <v>105.18999999999994</v>
      </c>
      <c r="P5109" s="6">
        <f t="shared" si="1443"/>
        <v>232.39521724854842</v>
      </c>
      <c r="Q5109" s="6">
        <f t="shared" si="1444"/>
        <v>-0.60384177860212362</v>
      </c>
      <c r="R5109" s="9">
        <f t="shared" si="1445"/>
        <v>0.32810485905331715</v>
      </c>
      <c r="S5109" s="9">
        <f t="shared" si="1446"/>
        <v>76.25</v>
      </c>
      <c r="T5109">
        <f t="shared" si="1447"/>
        <v>105.18999999999994</v>
      </c>
      <c r="U5109" s="9">
        <f t="shared" si="1448"/>
        <v>0.45263409998450377</v>
      </c>
      <c r="V5109" s="9">
        <f t="shared" si="1449"/>
        <v>0.20219865346774166</v>
      </c>
      <c r="W5109" s="9">
        <f t="shared" si="1450"/>
        <v>23.494999999999891</v>
      </c>
      <c r="X5109">
        <f t="shared" si="1451"/>
        <v>666.95499999999993</v>
      </c>
      <c r="Y5109" s="9">
        <f t="shared" si="1452"/>
        <v>5.7398341316696424</v>
      </c>
      <c r="Z5109" s="10">
        <f t="shared" si="1453"/>
        <v>0.53505700630867359</v>
      </c>
      <c r="AA5109">
        <f t="shared" si="1454"/>
        <v>28.939999999999941</v>
      </c>
    </row>
    <row r="5110" spans="1:27">
      <c r="A5110" s="1">
        <f t="shared" si="1437"/>
        <v>17012998</v>
      </c>
      <c r="B5110" s="1">
        <v>-2</v>
      </c>
      <c r="C5110" s="1">
        <v>13</v>
      </c>
      <c r="D5110" s="2">
        <v>17</v>
      </c>
      <c r="E5110" s="5">
        <v>1611.97</v>
      </c>
      <c r="F5110" s="5">
        <v>1468.37</v>
      </c>
      <c r="G5110" s="5">
        <v>156.68</v>
      </c>
      <c r="H5110" s="5">
        <v>1631.54</v>
      </c>
      <c r="I5110" s="5">
        <v>1690.84</v>
      </c>
      <c r="J5110" s="5">
        <v>128.24</v>
      </c>
      <c r="K5110" s="6">
        <f t="shared" si="1438"/>
        <v>1621.7550000000001</v>
      </c>
      <c r="L5110" s="6">
        <f t="shared" si="1439"/>
        <v>-19.569999999999936</v>
      </c>
      <c r="M5110" s="6">
        <f t="shared" si="1440"/>
        <v>1579.605</v>
      </c>
      <c r="N5110" s="5">
        <f t="shared" si="1441"/>
        <v>101.23502358373807</v>
      </c>
      <c r="O5110" s="6">
        <f t="shared" si="1442"/>
        <v>-222.47000000000003</v>
      </c>
      <c r="P5110" s="6">
        <f t="shared" si="1443"/>
        <v>202.47004716747614</v>
      </c>
      <c r="Q5110" s="6">
        <f t="shared" si="1444"/>
        <v>0.19766553837477177</v>
      </c>
      <c r="R5110" s="9">
        <f t="shared" si="1445"/>
        <v>1.0021235379679065</v>
      </c>
      <c r="S5110" s="9">
        <f t="shared" si="1446"/>
        <v>202.90000000000009</v>
      </c>
      <c r="T5110">
        <f t="shared" si="1447"/>
        <v>222.47000000000003</v>
      </c>
      <c r="U5110" s="9">
        <f t="shared" si="1448"/>
        <v>1.0987798102105475</v>
      </c>
      <c r="V5110" s="9">
        <f t="shared" si="1449"/>
        <v>0.41635788196498108</v>
      </c>
      <c r="W5110" s="9">
        <f t="shared" si="1450"/>
        <v>42.150000000000091</v>
      </c>
      <c r="X5110">
        <f t="shared" si="1451"/>
        <v>1579.605</v>
      </c>
      <c r="Y5110" s="9">
        <f t="shared" si="1452"/>
        <v>15.603345009283334</v>
      </c>
      <c r="Z5110" s="10">
        <f t="shared" si="1453"/>
        <v>0.5350579407877244</v>
      </c>
      <c r="AA5110">
        <f t="shared" si="1454"/>
        <v>19.569999999999936</v>
      </c>
    </row>
    <row r="5111" spans="1:27">
      <c r="A5111" s="1">
        <f t="shared" si="1437"/>
        <v>1016992</v>
      </c>
      <c r="B5111" s="1">
        <v>-8</v>
      </c>
      <c r="C5111" s="1">
        <v>17</v>
      </c>
      <c r="D5111" s="2">
        <v>1</v>
      </c>
      <c r="E5111" s="5">
        <v>1019.14</v>
      </c>
      <c r="F5111" s="5">
        <v>898.81</v>
      </c>
      <c r="G5111" s="5">
        <v>109.84</v>
      </c>
      <c r="H5111" s="5">
        <v>1053.68</v>
      </c>
      <c r="I5111" s="5">
        <v>1066.3599999999999</v>
      </c>
      <c r="J5111" s="5">
        <v>96.74</v>
      </c>
      <c r="K5111" s="6">
        <f t="shared" si="1438"/>
        <v>1036.4100000000001</v>
      </c>
      <c r="L5111" s="6">
        <f t="shared" si="1439"/>
        <v>-34.540000000000077</v>
      </c>
      <c r="M5111" s="6">
        <f t="shared" si="1440"/>
        <v>982.58499999999992</v>
      </c>
      <c r="N5111" s="5">
        <f t="shared" si="1441"/>
        <v>73.183763909763485</v>
      </c>
      <c r="O5111" s="6">
        <f t="shared" si="1442"/>
        <v>-167.54999999999995</v>
      </c>
      <c r="P5111" s="6">
        <f t="shared" si="1443"/>
        <v>146.36752781952697</v>
      </c>
      <c r="Q5111" s="6">
        <f t="shared" si="1444"/>
        <v>0.12631941147564391</v>
      </c>
      <c r="R5111" s="9">
        <f t="shared" si="1445"/>
        <v>0.908739813956569</v>
      </c>
      <c r="S5111" s="9">
        <f t="shared" si="1446"/>
        <v>133.00999999999988</v>
      </c>
      <c r="T5111">
        <f t="shared" si="1447"/>
        <v>167.54999999999995</v>
      </c>
      <c r="U5111" s="9">
        <f t="shared" si="1448"/>
        <v>1.1447211174229248</v>
      </c>
      <c r="V5111" s="9">
        <f t="shared" si="1449"/>
        <v>0.73547733984230534</v>
      </c>
      <c r="W5111" s="9">
        <f t="shared" si="1450"/>
        <v>53.825000000000159</v>
      </c>
      <c r="X5111">
        <f t="shared" si="1451"/>
        <v>982.58499999999992</v>
      </c>
      <c r="Y5111" s="9">
        <f t="shared" si="1452"/>
        <v>13.42627035706362</v>
      </c>
      <c r="Z5111" s="10">
        <f t="shared" si="1453"/>
        <v>0.5350766300260178</v>
      </c>
      <c r="AA5111">
        <f t="shared" si="1454"/>
        <v>34.540000000000077</v>
      </c>
    </row>
    <row r="5112" spans="1:27">
      <c r="A5112" s="1">
        <f t="shared" si="1437"/>
        <v>2020007</v>
      </c>
      <c r="B5112" s="1">
        <v>7</v>
      </c>
      <c r="C5112" s="1">
        <v>20</v>
      </c>
      <c r="D5112" s="2">
        <v>2</v>
      </c>
      <c r="E5112" s="5">
        <v>1319.69</v>
      </c>
      <c r="F5112" s="5">
        <v>1147.2</v>
      </c>
      <c r="G5112" s="5">
        <v>114.86</v>
      </c>
      <c r="H5112" s="5">
        <v>1326.44</v>
      </c>
      <c r="I5112" s="5">
        <v>1160.03</v>
      </c>
      <c r="J5112" s="5">
        <v>139.38999999999999</v>
      </c>
      <c r="K5112" s="6">
        <f t="shared" si="1438"/>
        <v>1323.0650000000001</v>
      </c>
      <c r="L5112" s="6">
        <f t="shared" si="1439"/>
        <v>-6.75</v>
      </c>
      <c r="M5112" s="6">
        <f t="shared" si="1440"/>
        <v>1153.615</v>
      </c>
      <c r="N5112" s="5">
        <f t="shared" si="1441"/>
        <v>90.308349143365476</v>
      </c>
      <c r="O5112" s="6">
        <f t="shared" si="1442"/>
        <v>-12.829999999999927</v>
      </c>
      <c r="P5112" s="6">
        <f t="shared" si="1443"/>
        <v>180.61669828673095</v>
      </c>
      <c r="Q5112" s="6">
        <f t="shared" si="1444"/>
        <v>-0.19118011203329388</v>
      </c>
      <c r="R5112" s="9">
        <f t="shared" si="1445"/>
        <v>3.3662446815121504E-2</v>
      </c>
      <c r="S5112" s="9">
        <f t="shared" si="1446"/>
        <v>6.0799999999999272</v>
      </c>
      <c r="T5112">
        <f t="shared" si="1447"/>
        <v>12.829999999999927</v>
      </c>
      <c r="U5112" s="9">
        <f t="shared" si="1448"/>
        <v>7.1034406683883486E-2</v>
      </c>
      <c r="V5112" s="9">
        <f t="shared" si="1449"/>
        <v>1.8763492147442131</v>
      </c>
      <c r="W5112" s="9">
        <f t="shared" si="1450"/>
        <v>169.45000000000005</v>
      </c>
      <c r="X5112">
        <f t="shared" si="1451"/>
        <v>1153.615</v>
      </c>
      <c r="Y5112" s="9">
        <f t="shared" si="1452"/>
        <v>12.774178810074623</v>
      </c>
      <c r="Z5112" s="10">
        <f t="shared" si="1453"/>
        <v>0.53515044613641127</v>
      </c>
      <c r="AA5112">
        <f t="shared" si="1454"/>
        <v>6.75</v>
      </c>
    </row>
    <row r="5113" spans="1:27">
      <c r="A5113" s="1">
        <f t="shared" si="1437"/>
        <v>14003993</v>
      </c>
      <c r="B5113" s="1">
        <v>-7</v>
      </c>
      <c r="C5113" s="1">
        <v>4</v>
      </c>
      <c r="D5113" s="2">
        <v>14</v>
      </c>
      <c r="E5113" s="5">
        <v>200.53</v>
      </c>
      <c r="F5113" s="5">
        <v>-21.47</v>
      </c>
      <c r="G5113" s="5">
        <v>46.56</v>
      </c>
      <c r="H5113" s="5">
        <v>202.43</v>
      </c>
      <c r="I5113" s="5">
        <v>42.1</v>
      </c>
      <c r="J5113" s="5">
        <v>49.62</v>
      </c>
      <c r="K5113" s="6">
        <f t="shared" si="1438"/>
        <v>201.48000000000002</v>
      </c>
      <c r="L5113" s="6">
        <f t="shared" si="1439"/>
        <v>-1.9000000000000057</v>
      </c>
      <c r="M5113" s="6">
        <f t="shared" si="1440"/>
        <v>10.315000000000001</v>
      </c>
      <c r="N5113" s="5">
        <f t="shared" si="1441"/>
        <v>34.021970842383602</v>
      </c>
      <c r="O5113" s="6">
        <f t="shared" si="1442"/>
        <v>-63.57</v>
      </c>
      <c r="P5113" s="6">
        <f t="shared" si="1443"/>
        <v>68.043941684767205</v>
      </c>
      <c r="Q5113" s="6">
        <f t="shared" si="1444"/>
        <v>-6.3566349559328203E-2</v>
      </c>
      <c r="R5113" s="9">
        <f t="shared" si="1445"/>
        <v>0.90632609565306643</v>
      </c>
      <c r="S5113" s="9">
        <f t="shared" si="1446"/>
        <v>61.669999999999995</v>
      </c>
      <c r="T5113">
        <f t="shared" si="1447"/>
        <v>63.57</v>
      </c>
      <c r="U5113" s="9">
        <f t="shared" si="1448"/>
        <v>0.93424922816062006</v>
      </c>
      <c r="V5113" s="9">
        <f t="shared" si="1449"/>
        <v>5.6188690797962861</v>
      </c>
      <c r="W5113" s="9">
        <f t="shared" si="1450"/>
        <v>191.16500000000002</v>
      </c>
      <c r="X5113">
        <f t="shared" si="1451"/>
        <v>10.315000000000001</v>
      </c>
      <c r="Y5113" s="9">
        <f t="shared" si="1452"/>
        <v>0.30318643348991026</v>
      </c>
      <c r="Z5113" s="10">
        <f t="shared" si="1453"/>
        <v>0.53518034343574317</v>
      </c>
      <c r="AA5113">
        <f t="shared" si="1454"/>
        <v>1.9000000000000057</v>
      </c>
    </row>
    <row r="5114" spans="1:27">
      <c r="A5114" s="1">
        <f t="shared" si="1437"/>
        <v>9010008</v>
      </c>
      <c r="B5114" s="1">
        <v>8</v>
      </c>
      <c r="C5114" s="1">
        <v>10</v>
      </c>
      <c r="D5114" s="2">
        <v>9</v>
      </c>
      <c r="E5114" s="5">
        <v>1703.16</v>
      </c>
      <c r="F5114" s="5">
        <v>1428.78</v>
      </c>
      <c r="G5114" s="5">
        <v>146.36000000000001</v>
      </c>
      <c r="H5114" s="5">
        <v>1736.82</v>
      </c>
      <c r="I5114" s="5">
        <v>1488.16</v>
      </c>
      <c r="J5114" s="5">
        <v>92</v>
      </c>
      <c r="K5114" s="6">
        <f t="shared" si="1438"/>
        <v>1719.99</v>
      </c>
      <c r="L5114" s="6">
        <f t="shared" si="1439"/>
        <v>-33.659999999999854</v>
      </c>
      <c r="M5114" s="6">
        <f t="shared" si="1440"/>
        <v>1458.47</v>
      </c>
      <c r="N5114" s="5">
        <f t="shared" si="1441"/>
        <v>86.436753756720876</v>
      </c>
      <c r="O5114" s="6">
        <f t="shared" si="1442"/>
        <v>-59.380000000000109</v>
      </c>
      <c r="P5114" s="6">
        <f t="shared" si="1443"/>
        <v>172.87350751344175</v>
      </c>
      <c r="Q5114" s="6">
        <f t="shared" si="1444"/>
        <v>0.43356671847907208</v>
      </c>
      <c r="R5114" s="9">
        <f t="shared" si="1445"/>
        <v>0.1487793032602199</v>
      </c>
      <c r="S5114" s="9">
        <f t="shared" si="1446"/>
        <v>25.720000000000255</v>
      </c>
      <c r="T5114">
        <f t="shared" si="1447"/>
        <v>59.380000000000109</v>
      </c>
      <c r="U5114" s="9">
        <f t="shared" si="1448"/>
        <v>0.34348814259688126</v>
      </c>
      <c r="V5114" s="9">
        <f t="shared" si="1449"/>
        <v>3.0255648047132442</v>
      </c>
      <c r="W5114" s="9">
        <f t="shared" si="1450"/>
        <v>261.52</v>
      </c>
      <c r="X5114">
        <f t="shared" si="1451"/>
        <v>1458.47</v>
      </c>
      <c r="Y5114" s="9">
        <f t="shared" si="1452"/>
        <v>16.873262085997727</v>
      </c>
      <c r="Z5114" s="10">
        <f t="shared" si="1453"/>
        <v>0.53522892298529612</v>
      </c>
      <c r="AA5114">
        <f t="shared" si="1454"/>
        <v>33.659999999999854</v>
      </c>
    </row>
    <row r="5115" spans="1:27">
      <c r="A5115" s="1">
        <f t="shared" si="1437"/>
        <v>16015002</v>
      </c>
      <c r="B5115" s="1">
        <v>2</v>
      </c>
      <c r="C5115" s="1">
        <v>15</v>
      </c>
      <c r="D5115" s="2">
        <v>16</v>
      </c>
      <c r="E5115" s="5">
        <v>318.87</v>
      </c>
      <c r="F5115" s="5">
        <v>439.92</v>
      </c>
      <c r="G5115" s="5">
        <v>120.71</v>
      </c>
      <c r="H5115" s="5">
        <v>301.02</v>
      </c>
      <c r="I5115" s="5">
        <v>403.68</v>
      </c>
      <c r="J5115" s="5">
        <v>61.61</v>
      </c>
      <c r="K5115" s="6">
        <f t="shared" si="1438"/>
        <v>309.94499999999999</v>
      </c>
      <c r="L5115" s="6">
        <f t="shared" si="1439"/>
        <v>17.850000000000023</v>
      </c>
      <c r="M5115" s="6">
        <f t="shared" si="1440"/>
        <v>421.8</v>
      </c>
      <c r="N5115" s="5">
        <f t="shared" si="1441"/>
        <v>67.761892314190874</v>
      </c>
      <c r="O5115" s="6">
        <f t="shared" si="1442"/>
        <v>36.240000000000009</v>
      </c>
      <c r="P5115" s="6">
        <f t="shared" si="1443"/>
        <v>135.52378462838175</v>
      </c>
      <c r="Q5115" s="6">
        <f t="shared" si="1444"/>
        <v>0.58666577171347767</v>
      </c>
      <c r="R5115" s="9">
        <f t="shared" si="1445"/>
        <v>0.13569573820880962</v>
      </c>
      <c r="S5115" s="9">
        <f t="shared" si="1446"/>
        <v>18.389999999999986</v>
      </c>
      <c r="T5115">
        <f t="shared" si="1447"/>
        <v>36.240000000000009</v>
      </c>
      <c r="U5115" s="9">
        <f t="shared" si="1448"/>
        <v>0.26740693598081922</v>
      </c>
      <c r="V5115" s="9">
        <f t="shared" si="1449"/>
        <v>1.6507065576233184</v>
      </c>
      <c r="W5115" s="9">
        <f t="shared" si="1450"/>
        <v>111.85500000000002</v>
      </c>
      <c r="X5115">
        <f t="shared" si="1451"/>
        <v>421.8</v>
      </c>
      <c r="Y5115" s="9">
        <f t="shared" si="1452"/>
        <v>6.2247376157124457</v>
      </c>
      <c r="Z5115" s="10">
        <f t="shared" si="1453"/>
        <v>0.53533634287240395</v>
      </c>
      <c r="AA5115">
        <f t="shared" si="1454"/>
        <v>17.850000000000023</v>
      </c>
    </row>
    <row r="5116" spans="1:27">
      <c r="A5116" s="1">
        <f t="shared" si="1437"/>
        <v>3028001</v>
      </c>
      <c r="B5116" s="1">
        <v>1</v>
      </c>
      <c r="C5116" s="1">
        <v>28</v>
      </c>
      <c r="D5116" s="2">
        <v>3</v>
      </c>
      <c r="E5116" s="5">
        <v>483.67</v>
      </c>
      <c r="F5116" s="5">
        <v>463.06</v>
      </c>
      <c r="G5116" s="5">
        <v>150.54</v>
      </c>
      <c r="H5116" s="5">
        <v>456.62</v>
      </c>
      <c r="I5116" s="5">
        <v>554.53</v>
      </c>
      <c r="J5116" s="5">
        <v>97.16</v>
      </c>
      <c r="K5116" s="6">
        <f t="shared" si="1438"/>
        <v>470.14499999999998</v>
      </c>
      <c r="L5116" s="6">
        <f t="shared" si="1439"/>
        <v>27.050000000000011</v>
      </c>
      <c r="M5116" s="6">
        <f t="shared" si="1440"/>
        <v>508.79499999999996</v>
      </c>
      <c r="N5116" s="5">
        <f t="shared" si="1441"/>
        <v>89.585653427320608</v>
      </c>
      <c r="O5116" s="6">
        <f t="shared" si="1442"/>
        <v>-91.46999999999997</v>
      </c>
      <c r="P5116" s="6">
        <f t="shared" si="1443"/>
        <v>179.17130685464122</v>
      </c>
      <c r="Q5116" s="6">
        <f t="shared" si="1444"/>
        <v>0.41187710664436811</v>
      </c>
      <c r="R5116" s="9">
        <f t="shared" si="1445"/>
        <v>0.66148984500154007</v>
      </c>
      <c r="S5116" s="9">
        <f t="shared" si="1446"/>
        <v>118.51999999999998</v>
      </c>
      <c r="T5116">
        <f t="shared" si="1447"/>
        <v>91.46999999999997</v>
      </c>
      <c r="U5116" s="9">
        <f t="shared" si="1448"/>
        <v>0.51051701081919387</v>
      </c>
      <c r="V5116" s="9">
        <f t="shared" si="1449"/>
        <v>0.431430686961011</v>
      </c>
      <c r="W5116" s="9">
        <f t="shared" si="1450"/>
        <v>38.649999999999977</v>
      </c>
      <c r="X5116">
        <f t="shared" si="1451"/>
        <v>508.79499999999996</v>
      </c>
      <c r="Y5116" s="9">
        <f t="shared" si="1452"/>
        <v>5.6794250031650115</v>
      </c>
      <c r="Z5116" s="10">
        <f t="shared" si="1453"/>
        <v>0.53540825544625292</v>
      </c>
      <c r="AA5116">
        <f t="shared" si="1454"/>
        <v>27.050000000000011</v>
      </c>
    </row>
    <row r="5117" spans="1:27">
      <c r="A5117" s="1">
        <f t="shared" si="1437"/>
        <v>9015007</v>
      </c>
      <c r="B5117" s="1">
        <v>7</v>
      </c>
      <c r="C5117" s="1">
        <v>15</v>
      </c>
      <c r="D5117" s="2">
        <v>9</v>
      </c>
      <c r="E5117" s="5">
        <v>1084.6099999999999</v>
      </c>
      <c r="F5117" s="5">
        <v>1099.25</v>
      </c>
      <c r="G5117" s="5">
        <v>103.43</v>
      </c>
      <c r="H5117" s="5">
        <v>1116.71</v>
      </c>
      <c r="I5117" s="5">
        <v>1430.17</v>
      </c>
      <c r="J5117" s="5">
        <v>129.63999999999999</v>
      </c>
      <c r="K5117" s="6">
        <f t="shared" si="1438"/>
        <v>1100.6599999999999</v>
      </c>
      <c r="L5117" s="6">
        <f t="shared" si="1439"/>
        <v>-32.100000000000136</v>
      </c>
      <c r="M5117" s="6">
        <f t="shared" si="1440"/>
        <v>1264.71</v>
      </c>
      <c r="N5117" s="5">
        <f t="shared" si="1441"/>
        <v>82.922093708492426</v>
      </c>
      <c r="O5117" s="6">
        <f t="shared" si="1442"/>
        <v>-330.92000000000007</v>
      </c>
      <c r="P5117" s="6">
        <f t="shared" si="1443"/>
        <v>165.84418741698485</v>
      </c>
      <c r="Q5117" s="6">
        <f t="shared" si="1444"/>
        <v>-0.22210221389245219</v>
      </c>
      <c r="R5117" s="9">
        <f t="shared" si="1445"/>
        <v>1.8018117164918885</v>
      </c>
      <c r="S5117" s="9">
        <f t="shared" si="1446"/>
        <v>298.81999999999994</v>
      </c>
      <c r="T5117">
        <f t="shared" si="1447"/>
        <v>330.92000000000007</v>
      </c>
      <c r="U5117" s="9">
        <f t="shared" si="1448"/>
        <v>1.9953668871611538</v>
      </c>
      <c r="V5117" s="9">
        <f t="shared" si="1449"/>
        <v>1.9783629749715193</v>
      </c>
      <c r="W5117" s="9">
        <f t="shared" si="1450"/>
        <v>164.05000000000018</v>
      </c>
      <c r="X5117">
        <f t="shared" si="1451"/>
        <v>1264.71</v>
      </c>
      <c r="Y5117" s="9">
        <f t="shared" si="1452"/>
        <v>15.25178566337231</v>
      </c>
      <c r="Z5117" s="10">
        <f t="shared" si="1453"/>
        <v>0.53543160160752556</v>
      </c>
      <c r="AA5117">
        <f t="shared" si="1454"/>
        <v>32.100000000000136</v>
      </c>
    </row>
    <row r="5118" spans="1:27">
      <c r="A5118" s="1">
        <f t="shared" si="1437"/>
        <v>8016993</v>
      </c>
      <c r="B5118" s="1">
        <v>-7</v>
      </c>
      <c r="C5118" s="1">
        <v>17</v>
      </c>
      <c r="D5118" s="2">
        <v>8</v>
      </c>
      <c r="E5118" s="5">
        <v>943.51</v>
      </c>
      <c r="F5118" s="5">
        <v>1157.24</v>
      </c>
      <c r="G5118" s="5">
        <v>139.66999999999999</v>
      </c>
      <c r="H5118" s="5">
        <v>918.36</v>
      </c>
      <c r="I5118" s="5">
        <v>1102.5999999999999</v>
      </c>
      <c r="J5118" s="5">
        <v>119.88</v>
      </c>
      <c r="K5118" s="6">
        <f t="shared" si="1438"/>
        <v>930.93499999999995</v>
      </c>
      <c r="L5118" s="6">
        <f t="shared" si="1439"/>
        <v>25.149999999999977</v>
      </c>
      <c r="M5118" s="6">
        <f t="shared" si="1440"/>
        <v>1129.92</v>
      </c>
      <c r="N5118" s="5">
        <f t="shared" si="1441"/>
        <v>92.031140517761699</v>
      </c>
      <c r="O5118" s="6">
        <f t="shared" si="1442"/>
        <v>54.6400000000001</v>
      </c>
      <c r="P5118" s="6">
        <f t="shared" si="1443"/>
        <v>184.0622810355234</v>
      </c>
      <c r="Q5118" s="6">
        <f t="shared" si="1444"/>
        <v>0.15161327455763624</v>
      </c>
      <c r="R5118" s="9">
        <f t="shared" si="1445"/>
        <v>0.16021750808525867</v>
      </c>
      <c r="S5118" s="9">
        <f t="shared" si="1446"/>
        <v>29.490000000000123</v>
      </c>
      <c r="T5118">
        <f t="shared" si="1447"/>
        <v>54.6400000000001</v>
      </c>
      <c r="U5118" s="9">
        <f t="shared" si="1448"/>
        <v>0.29685604075206895</v>
      </c>
      <c r="V5118" s="9">
        <f t="shared" si="1449"/>
        <v>2.1621485823224877</v>
      </c>
      <c r="W5118" s="9">
        <f t="shared" si="1450"/>
        <v>198.98500000000013</v>
      </c>
      <c r="X5118">
        <f t="shared" si="1451"/>
        <v>1129.92</v>
      </c>
      <c r="Y5118" s="9">
        <f t="shared" si="1452"/>
        <v>12.277583366272955</v>
      </c>
      <c r="Z5118" s="10">
        <f t="shared" si="1453"/>
        <v>0.53544654261653424</v>
      </c>
      <c r="AA5118">
        <f t="shared" si="1454"/>
        <v>25.149999999999977</v>
      </c>
    </row>
    <row r="5119" spans="1:27">
      <c r="A5119" s="1">
        <f t="shared" si="1437"/>
        <v>2027003</v>
      </c>
      <c r="B5119" s="1">
        <v>3</v>
      </c>
      <c r="C5119" s="1">
        <v>27</v>
      </c>
      <c r="D5119" s="2">
        <v>2</v>
      </c>
      <c r="E5119" s="5">
        <v>879.13</v>
      </c>
      <c r="F5119" s="5">
        <v>693.62</v>
      </c>
      <c r="G5119" s="5">
        <v>153.61000000000001</v>
      </c>
      <c r="H5119" s="5">
        <v>827.87</v>
      </c>
      <c r="I5119" s="5">
        <v>921.11</v>
      </c>
      <c r="J5119" s="5">
        <v>109.56</v>
      </c>
      <c r="K5119" s="6">
        <f t="shared" si="1438"/>
        <v>853.5</v>
      </c>
      <c r="L5119" s="6">
        <f t="shared" si="1439"/>
        <v>51.259999999999991</v>
      </c>
      <c r="M5119" s="6">
        <f t="shared" si="1440"/>
        <v>807.36500000000001</v>
      </c>
      <c r="N5119" s="5">
        <f t="shared" si="1441"/>
        <v>94.339050371519008</v>
      </c>
      <c r="O5119" s="6">
        <f t="shared" si="1442"/>
        <v>-227.49</v>
      </c>
      <c r="P5119" s="6">
        <f t="shared" si="1443"/>
        <v>188.67810074303802</v>
      </c>
      <c r="Q5119" s="6">
        <f t="shared" si="1444"/>
        <v>0.32564116617195882</v>
      </c>
      <c r="R5119" s="9">
        <f t="shared" si="1445"/>
        <v>1.4773839619025608</v>
      </c>
      <c r="S5119" s="9">
        <f t="shared" si="1446"/>
        <v>278.75</v>
      </c>
      <c r="T5119">
        <f t="shared" si="1447"/>
        <v>227.49</v>
      </c>
      <c r="U5119" s="9">
        <f t="shared" si="1448"/>
        <v>1.2057043138769994</v>
      </c>
      <c r="V5119" s="9">
        <f t="shared" si="1449"/>
        <v>0.48903396651031122</v>
      </c>
      <c r="W5119" s="9">
        <f t="shared" si="1450"/>
        <v>46.134999999999991</v>
      </c>
      <c r="X5119">
        <f t="shared" si="1451"/>
        <v>807.36500000000001</v>
      </c>
      <c r="Y5119" s="9">
        <f t="shared" si="1452"/>
        <v>8.5581209140911998</v>
      </c>
      <c r="Z5119" s="10">
        <f t="shared" si="1453"/>
        <v>0.53548762824177365</v>
      </c>
      <c r="AA5119">
        <f t="shared" si="1454"/>
        <v>51.259999999999991</v>
      </c>
    </row>
    <row r="5120" spans="1:27">
      <c r="A5120" s="1">
        <f t="shared" si="1437"/>
        <v>17007004</v>
      </c>
      <c r="B5120" s="1">
        <v>4</v>
      </c>
      <c r="C5120" s="1">
        <v>7</v>
      </c>
      <c r="D5120" s="2">
        <v>17</v>
      </c>
      <c r="E5120" s="5">
        <v>322.69</v>
      </c>
      <c r="F5120" s="5">
        <v>479.51</v>
      </c>
      <c r="G5120" s="5">
        <v>112.91</v>
      </c>
      <c r="H5120" s="5">
        <v>323.82</v>
      </c>
      <c r="I5120" s="5">
        <v>298.86</v>
      </c>
      <c r="J5120" s="5">
        <v>93.11</v>
      </c>
      <c r="K5120" s="6">
        <f t="shared" si="1438"/>
        <v>323.255</v>
      </c>
      <c r="L5120" s="6">
        <f t="shared" si="1439"/>
        <v>-1.1299999999999955</v>
      </c>
      <c r="M5120" s="6">
        <f t="shared" si="1440"/>
        <v>389.185</v>
      </c>
      <c r="N5120" s="5">
        <f t="shared" si="1441"/>
        <v>73.174688588336338</v>
      </c>
      <c r="O5120" s="6">
        <f t="shared" si="1442"/>
        <v>180.64999999999998</v>
      </c>
      <c r="P5120" s="6">
        <f t="shared" si="1443"/>
        <v>146.34937717667268</v>
      </c>
      <c r="Q5120" s="6">
        <f t="shared" si="1444"/>
        <v>0.19045519180979123</v>
      </c>
      <c r="R5120" s="9">
        <f t="shared" si="1445"/>
        <v>1.2420961640346138</v>
      </c>
      <c r="S5120" s="9">
        <f t="shared" si="1446"/>
        <v>181.77999999999997</v>
      </c>
      <c r="T5120">
        <f t="shared" si="1447"/>
        <v>180.64999999999998</v>
      </c>
      <c r="U5120" s="9">
        <f t="shared" si="1448"/>
        <v>1.2343749149128229</v>
      </c>
      <c r="V5120" s="9">
        <f t="shared" si="1449"/>
        <v>0.90099460991090441</v>
      </c>
      <c r="W5120" s="9">
        <f t="shared" si="1450"/>
        <v>65.930000000000007</v>
      </c>
      <c r="X5120">
        <f t="shared" si="1451"/>
        <v>389.185</v>
      </c>
      <c r="Y5120" s="9">
        <f t="shared" si="1452"/>
        <v>5.3185740521488745</v>
      </c>
      <c r="Z5120" s="10">
        <f t="shared" si="1453"/>
        <v>0.53556232130350623</v>
      </c>
      <c r="AA5120">
        <f t="shared" si="1454"/>
        <v>1.1299999999999955</v>
      </c>
    </row>
    <row r="5121" spans="1:27">
      <c r="A5121" s="1">
        <f t="shared" si="1437"/>
        <v>6026999</v>
      </c>
      <c r="B5121" s="1">
        <v>-1</v>
      </c>
      <c r="C5121" s="1">
        <v>27</v>
      </c>
      <c r="D5121" s="2">
        <v>6</v>
      </c>
      <c r="E5121" s="5">
        <v>957.96</v>
      </c>
      <c r="F5121" s="5">
        <v>839.7</v>
      </c>
      <c r="G5121" s="5">
        <v>148.04</v>
      </c>
      <c r="H5121" s="5">
        <v>956.5</v>
      </c>
      <c r="I5121" s="5">
        <v>1007.53</v>
      </c>
      <c r="J5121" s="5">
        <v>122.67</v>
      </c>
      <c r="K5121" s="6">
        <f t="shared" si="1438"/>
        <v>957.23</v>
      </c>
      <c r="L5121" s="6">
        <f t="shared" si="1439"/>
        <v>1.4600000000000364</v>
      </c>
      <c r="M5121" s="6">
        <f t="shared" si="1440"/>
        <v>923.61500000000001</v>
      </c>
      <c r="N5121" s="5">
        <f t="shared" si="1441"/>
        <v>96.129821725622691</v>
      </c>
      <c r="O5121" s="6">
        <f t="shared" si="1442"/>
        <v>-167.82999999999993</v>
      </c>
      <c r="P5121" s="6">
        <f t="shared" si="1443"/>
        <v>192.25964345124538</v>
      </c>
      <c r="Q5121" s="6">
        <f t="shared" si="1444"/>
        <v>0.18580119417200677</v>
      </c>
      <c r="R5121" s="9">
        <f t="shared" si="1445"/>
        <v>0.88052800349091342</v>
      </c>
      <c r="S5121" s="9">
        <f t="shared" si="1446"/>
        <v>169.28999999999996</v>
      </c>
      <c r="T5121">
        <f t="shared" si="1447"/>
        <v>167.82999999999993</v>
      </c>
      <c r="U5121" s="9">
        <f t="shared" si="1448"/>
        <v>0.87293410612487432</v>
      </c>
      <c r="V5121" s="9">
        <f t="shared" si="1449"/>
        <v>0.34968336980739639</v>
      </c>
      <c r="W5121" s="9">
        <f t="shared" si="1450"/>
        <v>33.615000000000009</v>
      </c>
      <c r="X5121">
        <f t="shared" si="1451"/>
        <v>923.61500000000001</v>
      </c>
      <c r="Y5121" s="9">
        <f t="shared" si="1452"/>
        <v>9.6079965968959797</v>
      </c>
      <c r="Z5121" s="10">
        <f t="shared" si="1453"/>
        <v>0.53559966392819935</v>
      </c>
      <c r="AA5121">
        <f t="shared" si="1454"/>
        <v>1.4600000000000364</v>
      </c>
    </row>
    <row r="5122" spans="1:27">
      <c r="A5122" s="1">
        <f t="shared" si="1437"/>
        <v>14009006</v>
      </c>
      <c r="B5122" s="1">
        <v>6</v>
      </c>
      <c r="C5122" s="1">
        <v>9</v>
      </c>
      <c r="D5122" s="2">
        <v>14</v>
      </c>
      <c r="E5122" s="5">
        <v>1112.6300000000001</v>
      </c>
      <c r="F5122" s="5">
        <v>1077.51</v>
      </c>
      <c r="G5122" s="5">
        <v>112.35</v>
      </c>
      <c r="H5122" s="5">
        <v>1131.96</v>
      </c>
      <c r="I5122" s="5">
        <v>1052.98</v>
      </c>
      <c r="J5122" s="5">
        <v>131.31</v>
      </c>
      <c r="K5122" s="6">
        <f t="shared" si="1438"/>
        <v>1122.2950000000001</v>
      </c>
      <c r="L5122" s="6">
        <f t="shared" si="1439"/>
        <v>-19.329999999999927</v>
      </c>
      <c r="M5122" s="6">
        <f t="shared" si="1440"/>
        <v>1065.2449999999999</v>
      </c>
      <c r="N5122" s="5">
        <f t="shared" si="1441"/>
        <v>86.407231468205254</v>
      </c>
      <c r="O5122" s="6">
        <f t="shared" si="1442"/>
        <v>24.529999999999973</v>
      </c>
      <c r="P5122" s="6">
        <f t="shared" si="1443"/>
        <v>172.81446293641051</v>
      </c>
      <c r="Q5122" s="6">
        <f t="shared" si="1444"/>
        <v>-0.15469005749121983</v>
      </c>
      <c r="R5122" s="9">
        <f t="shared" si="1445"/>
        <v>0.253798202157066</v>
      </c>
      <c r="S5122" s="9">
        <f t="shared" si="1446"/>
        <v>43.8599999999999</v>
      </c>
      <c r="T5122">
        <f t="shared" si="1447"/>
        <v>24.529999999999973</v>
      </c>
      <c r="U5122" s="9">
        <f t="shared" si="1448"/>
        <v>0.14194413814210752</v>
      </c>
      <c r="V5122" s="9">
        <f t="shared" si="1449"/>
        <v>0.66024566498224779</v>
      </c>
      <c r="W5122" s="9">
        <f t="shared" si="1450"/>
        <v>57.050000000000182</v>
      </c>
      <c r="X5122">
        <f t="shared" si="1451"/>
        <v>1065.2449999999999</v>
      </c>
      <c r="Y5122" s="9">
        <f t="shared" si="1452"/>
        <v>12.328192697528698</v>
      </c>
      <c r="Z5122" s="10">
        <f t="shared" si="1453"/>
        <v>0.53560526509734763</v>
      </c>
      <c r="AA5122">
        <f t="shared" si="1454"/>
        <v>19.329999999999927</v>
      </c>
    </row>
    <row r="5123" spans="1:27">
      <c r="A5123" s="1">
        <f t="shared" si="1437"/>
        <v>5026998</v>
      </c>
      <c r="B5123" s="1">
        <v>-2</v>
      </c>
      <c r="C5123" s="1">
        <v>27</v>
      </c>
      <c r="D5123" s="2">
        <v>5</v>
      </c>
      <c r="E5123" s="5">
        <v>347.21</v>
      </c>
      <c r="F5123" s="5">
        <v>325.89999999999998</v>
      </c>
      <c r="G5123" s="5">
        <v>92.28</v>
      </c>
      <c r="H5123" s="5">
        <v>347.2</v>
      </c>
      <c r="I5123" s="5">
        <v>426.54</v>
      </c>
      <c r="J5123" s="5">
        <v>93.39</v>
      </c>
      <c r="K5123" s="6">
        <f t="shared" si="1438"/>
        <v>347.20499999999998</v>
      </c>
      <c r="L5123" s="6">
        <f t="shared" si="1439"/>
        <v>9.9999999999909051E-3</v>
      </c>
      <c r="M5123" s="6">
        <f t="shared" si="1440"/>
        <v>376.22</v>
      </c>
      <c r="N5123" s="5">
        <f t="shared" si="1441"/>
        <v>65.645431105294762</v>
      </c>
      <c r="O5123" s="6">
        <f t="shared" si="1442"/>
        <v>-100.64000000000004</v>
      </c>
      <c r="P5123" s="6">
        <f t="shared" si="1443"/>
        <v>131.29086221058952</v>
      </c>
      <c r="Q5123" s="6">
        <f t="shared" si="1444"/>
        <v>-1.1956270041396553E-2</v>
      </c>
      <c r="R5123" s="9">
        <f t="shared" si="1445"/>
        <v>0.76661847066369493</v>
      </c>
      <c r="S5123" s="9">
        <f t="shared" si="1446"/>
        <v>100.65000000000003</v>
      </c>
      <c r="T5123">
        <f t="shared" si="1447"/>
        <v>100.64000000000004</v>
      </c>
      <c r="U5123" s="9">
        <f t="shared" si="1448"/>
        <v>0.76654230390058875</v>
      </c>
      <c r="V5123" s="9">
        <f t="shared" si="1449"/>
        <v>0.44199572630515915</v>
      </c>
      <c r="W5123" s="9">
        <f t="shared" si="1450"/>
        <v>29.015000000000043</v>
      </c>
      <c r="X5123">
        <f t="shared" si="1451"/>
        <v>376.22</v>
      </c>
      <c r="Y5123" s="9">
        <f t="shared" si="1452"/>
        <v>5.7310919231613555</v>
      </c>
      <c r="Z5123" s="10">
        <f t="shared" si="1453"/>
        <v>0.53561086620792153</v>
      </c>
      <c r="AA5123">
        <f t="shared" si="1454"/>
        <v>9.9999999999909051E-3</v>
      </c>
    </row>
    <row r="5124" spans="1:27">
      <c r="A5124" s="1">
        <f t="shared" si="1437"/>
        <v>8026000</v>
      </c>
      <c r="B5124" s="1">
        <v>0</v>
      </c>
      <c r="C5124" s="1">
        <v>26</v>
      </c>
      <c r="D5124" s="2">
        <v>8</v>
      </c>
      <c r="E5124" s="5">
        <v>821.69</v>
      </c>
      <c r="F5124" s="5">
        <v>378.59</v>
      </c>
      <c r="G5124" s="5">
        <v>179.26</v>
      </c>
      <c r="H5124" s="5">
        <v>831.33</v>
      </c>
      <c r="I5124" s="5">
        <v>727.74</v>
      </c>
      <c r="J5124" s="5">
        <v>104.27</v>
      </c>
      <c r="K5124" s="6">
        <f t="shared" si="1438"/>
        <v>826.51</v>
      </c>
      <c r="L5124" s="6">
        <f t="shared" si="1439"/>
        <v>-9.6399999999999864</v>
      </c>
      <c r="M5124" s="6">
        <f t="shared" si="1440"/>
        <v>553.16499999999996</v>
      </c>
      <c r="N5124" s="5">
        <f t="shared" si="1441"/>
        <v>103.68989885712108</v>
      </c>
      <c r="O5124" s="6">
        <f t="shared" si="1442"/>
        <v>-349.15000000000003</v>
      </c>
      <c r="P5124" s="6">
        <f t="shared" si="1443"/>
        <v>207.37979771424216</v>
      </c>
      <c r="Q5124" s="6">
        <f t="shared" si="1444"/>
        <v>0.49438977316400756</v>
      </c>
      <c r="R5124" s="9">
        <f t="shared" si="1445"/>
        <v>1.6371411475086206</v>
      </c>
      <c r="S5124" s="9">
        <f t="shared" si="1446"/>
        <v>339.51000000000005</v>
      </c>
      <c r="T5124">
        <f t="shared" si="1447"/>
        <v>349.15000000000003</v>
      </c>
      <c r="U5124" s="9">
        <f t="shared" si="1448"/>
        <v>1.6836259069029922</v>
      </c>
      <c r="V5124" s="9">
        <f t="shared" si="1449"/>
        <v>2.6361777088494827</v>
      </c>
      <c r="W5124" s="9">
        <f t="shared" si="1450"/>
        <v>273.34500000000003</v>
      </c>
      <c r="X5124">
        <f t="shared" si="1451"/>
        <v>553.16499999999996</v>
      </c>
      <c r="Y5124" s="9">
        <f t="shared" si="1452"/>
        <v>5.3348012303708643</v>
      </c>
      <c r="Z5124" s="10">
        <f t="shared" si="1453"/>
        <v>0.53561553375532345</v>
      </c>
      <c r="AA5124">
        <f t="shared" si="1454"/>
        <v>9.6399999999999864</v>
      </c>
    </row>
    <row r="5125" spans="1:27">
      <c r="A5125" s="1">
        <f t="shared" si="1437"/>
        <v>17008996</v>
      </c>
      <c r="B5125" s="1">
        <v>-4</v>
      </c>
      <c r="C5125" s="1">
        <v>9</v>
      </c>
      <c r="D5125" s="2">
        <v>17</v>
      </c>
      <c r="E5125" s="5">
        <v>1411.07</v>
      </c>
      <c r="F5125" s="5">
        <v>872.04</v>
      </c>
      <c r="G5125" s="5">
        <v>112.63</v>
      </c>
      <c r="H5125" s="5">
        <v>1433.63</v>
      </c>
      <c r="I5125" s="5">
        <v>1130.2</v>
      </c>
      <c r="J5125" s="5">
        <v>85.31</v>
      </c>
      <c r="K5125" s="6">
        <f t="shared" si="1438"/>
        <v>1422.35</v>
      </c>
      <c r="L5125" s="6">
        <f t="shared" si="1439"/>
        <v>-22.560000000000173</v>
      </c>
      <c r="M5125" s="6">
        <f t="shared" si="1440"/>
        <v>1001.12</v>
      </c>
      <c r="N5125" s="5">
        <f t="shared" si="1441"/>
        <v>70.645794283877933</v>
      </c>
      <c r="O5125" s="6">
        <f t="shared" si="1442"/>
        <v>-258.16000000000008</v>
      </c>
      <c r="P5125" s="6">
        <f t="shared" si="1443"/>
        <v>141.29158856775587</v>
      </c>
      <c r="Q5125" s="6">
        <f t="shared" si="1444"/>
        <v>0.27088293411018494</v>
      </c>
      <c r="R5125" s="9">
        <f t="shared" si="1445"/>
        <v>1.6674736436063127</v>
      </c>
      <c r="S5125" s="9">
        <f t="shared" si="1446"/>
        <v>235.59999999999991</v>
      </c>
      <c r="T5125">
        <f t="shared" si="1447"/>
        <v>258.16000000000008</v>
      </c>
      <c r="U5125" s="9">
        <f t="shared" si="1448"/>
        <v>1.8271434458124194</v>
      </c>
      <c r="V5125" s="9">
        <f t="shared" si="1449"/>
        <v>5.9625630127019287</v>
      </c>
      <c r="W5125" s="9">
        <f t="shared" si="1450"/>
        <v>421.2299999999999</v>
      </c>
      <c r="X5125">
        <f t="shared" si="1451"/>
        <v>1001.12</v>
      </c>
      <c r="Y5125" s="9">
        <f t="shared" si="1452"/>
        <v>14.170978048278034</v>
      </c>
      <c r="Z5125" s="10">
        <f t="shared" si="1453"/>
        <v>0.53569674256989841</v>
      </c>
      <c r="AA5125">
        <f t="shared" si="1454"/>
        <v>22.560000000000173</v>
      </c>
    </row>
    <row r="5126" spans="1:27">
      <c r="A5126" s="1">
        <f t="shared" si="1437"/>
        <v>16008995</v>
      </c>
      <c r="B5126" s="1">
        <v>-5</v>
      </c>
      <c r="C5126" s="1">
        <v>9</v>
      </c>
      <c r="D5126" s="2">
        <v>16</v>
      </c>
      <c r="E5126" s="5">
        <v>678.95</v>
      </c>
      <c r="F5126" s="5">
        <v>545.58000000000004</v>
      </c>
      <c r="G5126" s="5">
        <v>102.04</v>
      </c>
      <c r="H5126" s="5">
        <v>686.83</v>
      </c>
      <c r="I5126" s="5">
        <v>597.44000000000005</v>
      </c>
      <c r="J5126" s="5">
        <v>74.16</v>
      </c>
      <c r="K5126" s="6">
        <f t="shared" si="1438"/>
        <v>682.8900000000001</v>
      </c>
      <c r="L5126" s="6">
        <f t="shared" si="1439"/>
        <v>-7.8799999999999955</v>
      </c>
      <c r="M5126" s="6">
        <f t="shared" si="1440"/>
        <v>571.51</v>
      </c>
      <c r="N5126" s="5">
        <f t="shared" si="1441"/>
        <v>63.071124930510003</v>
      </c>
      <c r="O5126" s="6">
        <f t="shared" si="1442"/>
        <v>-51.860000000000014</v>
      </c>
      <c r="P5126" s="6">
        <f t="shared" si="1443"/>
        <v>126.14224986102001</v>
      </c>
      <c r="Q5126" s="6">
        <f t="shared" si="1444"/>
        <v>0.30872907234922131</v>
      </c>
      <c r="R5126" s="9">
        <f t="shared" si="1445"/>
        <v>0.34865400013441927</v>
      </c>
      <c r="S5126" s="9">
        <f t="shared" si="1446"/>
        <v>43.980000000000018</v>
      </c>
      <c r="T5126">
        <f t="shared" si="1447"/>
        <v>51.860000000000014</v>
      </c>
      <c r="U5126" s="9">
        <f t="shared" si="1448"/>
        <v>0.41112315704799868</v>
      </c>
      <c r="V5126" s="9">
        <f t="shared" si="1449"/>
        <v>1.7659428165062137</v>
      </c>
      <c r="W5126" s="9">
        <f t="shared" si="1450"/>
        <v>111.38000000000011</v>
      </c>
      <c r="X5126">
        <f t="shared" si="1451"/>
        <v>571.51</v>
      </c>
      <c r="Y5126" s="9">
        <f t="shared" si="1452"/>
        <v>9.0613573268222769</v>
      </c>
      <c r="Z5126" s="10">
        <f t="shared" si="1453"/>
        <v>0.53573034261650698</v>
      </c>
      <c r="AA5126">
        <f t="shared" si="1454"/>
        <v>7.8799999999999955</v>
      </c>
    </row>
    <row r="5127" spans="1:27">
      <c r="A5127" s="1">
        <f t="shared" si="1437"/>
        <v>18011000</v>
      </c>
      <c r="B5127" s="1">
        <v>0</v>
      </c>
      <c r="C5127" s="1">
        <v>11</v>
      </c>
      <c r="D5127" s="2">
        <v>18</v>
      </c>
      <c r="E5127" s="5">
        <v>193.65</v>
      </c>
      <c r="F5127" s="5">
        <v>143.57</v>
      </c>
      <c r="G5127" s="5">
        <v>104.82</v>
      </c>
      <c r="H5127" s="5">
        <v>192.18</v>
      </c>
      <c r="I5127" s="5">
        <v>99.53</v>
      </c>
      <c r="J5127" s="5">
        <v>60.5</v>
      </c>
      <c r="K5127" s="6">
        <f t="shared" si="1438"/>
        <v>192.91500000000002</v>
      </c>
      <c r="L5127" s="6">
        <f t="shared" si="1439"/>
        <v>1.4699999999999989</v>
      </c>
      <c r="M5127" s="6">
        <f t="shared" si="1440"/>
        <v>121.55</v>
      </c>
      <c r="N5127" s="5">
        <f t="shared" si="1441"/>
        <v>60.513391906254931</v>
      </c>
      <c r="O5127" s="6">
        <f t="shared" si="1442"/>
        <v>44.039999999999992</v>
      </c>
      <c r="P5127" s="6">
        <f t="shared" si="1443"/>
        <v>121.02678381250986</v>
      </c>
      <c r="Q5127" s="6">
        <f t="shared" si="1444"/>
        <v>0.50022128034780911</v>
      </c>
      <c r="R5127" s="9">
        <f t="shared" si="1445"/>
        <v>0.35174032275324968</v>
      </c>
      <c r="S5127" s="9">
        <f t="shared" si="1446"/>
        <v>42.569999999999993</v>
      </c>
      <c r="T5127">
        <f t="shared" si="1447"/>
        <v>44.039999999999992</v>
      </c>
      <c r="U5127" s="9">
        <f t="shared" si="1448"/>
        <v>0.36388639450441895</v>
      </c>
      <c r="V5127" s="9">
        <f t="shared" si="1449"/>
        <v>1.1793257286016292</v>
      </c>
      <c r="W5127" s="9">
        <f t="shared" si="1450"/>
        <v>71.365000000000023</v>
      </c>
      <c r="X5127">
        <f t="shared" si="1451"/>
        <v>121.55</v>
      </c>
      <c r="Y5127" s="9">
        <f t="shared" si="1452"/>
        <v>2.0086462875573177</v>
      </c>
      <c r="Z5127" s="10">
        <f t="shared" si="1453"/>
        <v>0.53573220922397413</v>
      </c>
      <c r="AA5127">
        <f t="shared" si="1454"/>
        <v>1.4699999999999989</v>
      </c>
    </row>
    <row r="5128" spans="1:27">
      <c r="A5128" s="1">
        <f t="shared" si="1437"/>
        <v>16011004</v>
      </c>
      <c r="B5128" s="1">
        <v>4</v>
      </c>
      <c r="C5128" s="1">
        <v>11</v>
      </c>
      <c r="D5128" s="2">
        <v>16</v>
      </c>
      <c r="E5128" s="5">
        <v>216.24</v>
      </c>
      <c r="F5128" s="5">
        <v>203.51</v>
      </c>
      <c r="G5128" s="5">
        <v>90.61</v>
      </c>
      <c r="H5128" s="5">
        <v>213.79</v>
      </c>
      <c r="I5128" s="5">
        <v>293.27999999999997</v>
      </c>
      <c r="J5128" s="5">
        <v>79.73</v>
      </c>
      <c r="K5128" s="6">
        <f t="shared" si="1438"/>
        <v>215.01499999999999</v>
      </c>
      <c r="L5128" s="6">
        <f t="shared" si="1439"/>
        <v>2.4500000000000171</v>
      </c>
      <c r="M5128" s="6">
        <f t="shared" si="1440"/>
        <v>248.39499999999998</v>
      </c>
      <c r="N5128" s="5">
        <f t="shared" si="1441"/>
        <v>60.347006968034464</v>
      </c>
      <c r="O5128" s="6">
        <f t="shared" si="1442"/>
        <v>-89.769999999999982</v>
      </c>
      <c r="P5128" s="6">
        <f t="shared" si="1443"/>
        <v>120.69401393606893</v>
      </c>
      <c r="Q5128" s="6">
        <f t="shared" si="1444"/>
        <v>0.12722547366332701</v>
      </c>
      <c r="R5128" s="9">
        <f t="shared" si="1445"/>
        <v>0.76408097628477678</v>
      </c>
      <c r="S5128" s="9">
        <f t="shared" si="1446"/>
        <v>92.22</v>
      </c>
      <c r="T5128">
        <f t="shared" si="1447"/>
        <v>89.769999999999982</v>
      </c>
      <c r="U5128" s="9">
        <f t="shared" si="1448"/>
        <v>0.74378170940234656</v>
      </c>
      <c r="V5128" s="9">
        <f t="shared" si="1449"/>
        <v>0.55313430900858485</v>
      </c>
      <c r="W5128" s="9">
        <f t="shared" si="1450"/>
        <v>33.379999999999995</v>
      </c>
      <c r="X5128">
        <f t="shared" si="1451"/>
        <v>248.39499999999998</v>
      </c>
      <c r="Y5128" s="9">
        <f t="shared" si="1452"/>
        <v>4.1161113447030386</v>
      </c>
      <c r="Z5128" s="10">
        <f t="shared" si="1453"/>
        <v>0.5357546080063148</v>
      </c>
      <c r="AA5128">
        <f t="shared" si="1454"/>
        <v>2.4500000000000171</v>
      </c>
    </row>
    <row r="5129" spans="1:27">
      <c r="A5129" s="1">
        <f t="shared" si="1437"/>
        <v>2025996</v>
      </c>
      <c r="B5129" s="1">
        <v>-4</v>
      </c>
      <c r="C5129" s="1">
        <v>26</v>
      </c>
      <c r="D5129" s="2">
        <v>2</v>
      </c>
      <c r="E5129" s="5">
        <v>768.07</v>
      </c>
      <c r="F5129" s="5">
        <v>516.03</v>
      </c>
      <c r="G5129" s="5">
        <v>133.26</v>
      </c>
      <c r="H5129" s="5">
        <v>710.05</v>
      </c>
      <c r="I5129" s="5">
        <v>728.47</v>
      </c>
      <c r="J5129" s="5">
        <v>111.79</v>
      </c>
      <c r="K5129" s="6">
        <f t="shared" si="1438"/>
        <v>739.06</v>
      </c>
      <c r="L5129" s="6">
        <f t="shared" si="1439"/>
        <v>58.020000000000095</v>
      </c>
      <c r="M5129" s="6">
        <f t="shared" si="1440"/>
        <v>622.25</v>
      </c>
      <c r="N5129" s="5">
        <f t="shared" si="1441"/>
        <v>86.970155369528925</v>
      </c>
      <c r="O5129" s="6">
        <f t="shared" si="1442"/>
        <v>-212.44000000000005</v>
      </c>
      <c r="P5129" s="6">
        <f t="shared" si="1443"/>
        <v>173.94031073905785</v>
      </c>
      <c r="Q5129" s="6">
        <f t="shared" si="1444"/>
        <v>0.1738946689342325</v>
      </c>
      <c r="R5129" s="9">
        <f t="shared" si="1445"/>
        <v>1.5549012120930348</v>
      </c>
      <c r="S5129" s="9">
        <f t="shared" si="1446"/>
        <v>270.46000000000015</v>
      </c>
      <c r="T5129">
        <f t="shared" si="1447"/>
        <v>212.44000000000005</v>
      </c>
      <c r="U5129" s="9">
        <f t="shared" si="1448"/>
        <v>1.2213385103048295</v>
      </c>
      <c r="V5129" s="9">
        <f t="shared" si="1449"/>
        <v>1.3431044190237906</v>
      </c>
      <c r="W5129" s="9">
        <f t="shared" si="1450"/>
        <v>116.80999999999995</v>
      </c>
      <c r="X5129">
        <f t="shared" si="1451"/>
        <v>622.25</v>
      </c>
      <c r="Y5129" s="9">
        <f t="shared" si="1452"/>
        <v>7.1547532294970813</v>
      </c>
      <c r="Z5129" s="10">
        <f t="shared" si="1453"/>
        <v>0.53575740778826386</v>
      </c>
      <c r="AA5129">
        <f t="shared" si="1454"/>
        <v>58.020000000000095</v>
      </c>
    </row>
    <row r="5130" spans="1:27">
      <c r="A5130" s="1">
        <f t="shared" si="1437"/>
        <v>13021001</v>
      </c>
      <c r="B5130" s="1">
        <v>1</v>
      </c>
      <c r="C5130" s="1">
        <v>21</v>
      </c>
      <c r="D5130" s="2">
        <v>13</v>
      </c>
      <c r="E5130" s="5">
        <v>142.44</v>
      </c>
      <c r="F5130" s="5">
        <v>178.7</v>
      </c>
      <c r="G5130" s="5">
        <v>68.209999999999994</v>
      </c>
      <c r="H5130" s="5">
        <v>168.73</v>
      </c>
      <c r="I5130" s="5">
        <v>209.14</v>
      </c>
      <c r="J5130" s="5">
        <v>66.03</v>
      </c>
      <c r="K5130" s="6">
        <f t="shared" si="1438"/>
        <v>155.58499999999998</v>
      </c>
      <c r="L5130" s="6">
        <f t="shared" si="1439"/>
        <v>-26.289999999999992</v>
      </c>
      <c r="M5130" s="6">
        <f t="shared" si="1440"/>
        <v>193.92</v>
      </c>
      <c r="N5130" s="5">
        <f t="shared" si="1441"/>
        <v>47.467265036022454</v>
      </c>
      <c r="O5130" s="6">
        <f t="shared" si="1442"/>
        <v>-30.439999999999998</v>
      </c>
      <c r="P5130" s="6">
        <f t="shared" si="1443"/>
        <v>94.934530072044907</v>
      </c>
      <c r="Q5130" s="6">
        <f t="shared" si="1444"/>
        <v>3.2470578575577495E-2</v>
      </c>
      <c r="R5130" s="9">
        <f t="shared" si="1445"/>
        <v>4.371433657332701E-2</v>
      </c>
      <c r="S5130" s="9">
        <f t="shared" si="1446"/>
        <v>4.1500000000000057</v>
      </c>
      <c r="T5130">
        <f t="shared" si="1447"/>
        <v>30.439999999999998</v>
      </c>
      <c r="U5130" s="9">
        <f t="shared" si="1448"/>
        <v>0.32064202537158371</v>
      </c>
      <c r="V5130" s="9">
        <f t="shared" si="1449"/>
        <v>0.80760920122336821</v>
      </c>
      <c r="W5130" s="9">
        <f t="shared" si="1450"/>
        <v>38.335000000000008</v>
      </c>
      <c r="X5130">
        <f t="shared" si="1451"/>
        <v>193.92</v>
      </c>
      <c r="Y5130" s="9">
        <f t="shared" si="1452"/>
        <v>4.0853417582166562</v>
      </c>
      <c r="Z5130" s="10">
        <f t="shared" si="1453"/>
        <v>0.53576394055591314</v>
      </c>
      <c r="AA5130">
        <f t="shared" si="1454"/>
        <v>26.289999999999992</v>
      </c>
    </row>
    <row r="5131" spans="1:27">
      <c r="A5131" s="1">
        <f t="shared" si="1437"/>
        <v>17014000</v>
      </c>
      <c r="B5131" s="1">
        <v>0</v>
      </c>
      <c r="C5131" s="1">
        <v>14</v>
      </c>
      <c r="D5131" s="2">
        <v>17</v>
      </c>
      <c r="E5131" s="5">
        <v>600.36</v>
      </c>
      <c r="F5131" s="5">
        <v>734.04</v>
      </c>
      <c r="G5131" s="5">
        <v>124.34</v>
      </c>
      <c r="H5131" s="5">
        <v>591.07000000000005</v>
      </c>
      <c r="I5131" s="5">
        <v>831.06</v>
      </c>
      <c r="J5131" s="5">
        <v>127.13</v>
      </c>
      <c r="K5131" s="6">
        <f t="shared" si="1438"/>
        <v>595.71500000000003</v>
      </c>
      <c r="L5131" s="6">
        <f t="shared" si="1439"/>
        <v>9.2899999999999636</v>
      </c>
      <c r="M5131" s="6">
        <f t="shared" si="1440"/>
        <v>782.55</v>
      </c>
      <c r="N5131" s="5">
        <f t="shared" si="1441"/>
        <v>88.913542978558667</v>
      </c>
      <c r="O5131" s="6">
        <f t="shared" si="1442"/>
        <v>-97.019999999999982</v>
      </c>
      <c r="P5131" s="6">
        <f t="shared" si="1443"/>
        <v>177.82708595711733</v>
      </c>
      <c r="Q5131" s="6">
        <f t="shared" si="1444"/>
        <v>-2.2186794533539351E-2</v>
      </c>
      <c r="R5131" s="9">
        <f t="shared" si="1445"/>
        <v>0.59782793733479045</v>
      </c>
      <c r="S5131" s="9">
        <f t="shared" si="1446"/>
        <v>106.30999999999995</v>
      </c>
      <c r="T5131">
        <f t="shared" si="1447"/>
        <v>97.019999999999982</v>
      </c>
      <c r="U5131" s="9">
        <f t="shared" si="1448"/>
        <v>0.54558617703152468</v>
      </c>
      <c r="V5131" s="9">
        <f t="shared" si="1449"/>
        <v>2.1013109335329809</v>
      </c>
      <c r="W5131" s="9">
        <f t="shared" si="1450"/>
        <v>186.83499999999992</v>
      </c>
      <c r="X5131">
        <f t="shared" si="1451"/>
        <v>782.55</v>
      </c>
      <c r="Y5131" s="9">
        <f t="shared" si="1452"/>
        <v>8.8012463994232064</v>
      </c>
      <c r="Z5131" s="10">
        <f t="shared" si="1453"/>
        <v>0.53581153403039017</v>
      </c>
      <c r="AA5131">
        <f t="shared" si="1454"/>
        <v>9.2899999999999636</v>
      </c>
    </row>
    <row r="5132" spans="1:27">
      <c r="A5132" s="1">
        <f t="shared" si="1437"/>
        <v>5025004</v>
      </c>
      <c r="B5132" s="1">
        <v>4</v>
      </c>
      <c r="C5132" s="1">
        <v>25</v>
      </c>
      <c r="D5132" s="2">
        <v>5</v>
      </c>
      <c r="E5132" s="5">
        <v>535.69000000000005</v>
      </c>
      <c r="F5132" s="5">
        <v>563.98</v>
      </c>
      <c r="G5132" s="5">
        <v>115.98</v>
      </c>
      <c r="H5132" s="5">
        <v>568.03</v>
      </c>
      <c r="I5132" s="5">
        <v>491.5</v>
      </c>
      <c r="J5132" s="5">
        <v>115.42</v>
      </c>
      <c r="K5132" s="6">
        <f t="shared" si="1438"/>
        <v>551.86</v>
      </c>
      <c r="L5132" s="6">
        <f t="shared" si="1439"/>
        <v>-32.339999999999918</v>
      </c>
      <c r="M5132" s="6">
        <f t="shared" si="1440"/>
        <v>527.74</v>
      </c>
      <c r="N5132" s="5">
        <f t="shared" si="1441"/>
        <v>81.81249415584395</v>
      </c>
      <c r="O5132" s="6">
        <f t="shared" si="1442"/>
        <v>72.480000000000018</v>
      </c>
      <c r="P5132" s="6">
        <f t="shared" si="1443"/>
        <v>163.6249883116879</v>
      </c>
      <c r="Q5132" s="6">
        <f t="shared" si="1444"/>
        <v>4.8400753698759997E-3</v>
      </c>
      <c r="R5132" s="9">
        <f t="shared" si="1445"/>
        <v>0.6406111993134519</v>
      </c>
      <c r="S5132" s="9">
        <f t="shared" si="1446"/>
        <v>104.81999999999994</v>
      </c>
      <c r="T5132">
        <f t="shared" si="1447"/>
        <v>72.480000000000018</v>
      </c>
      <c r="U5132" s="9">
        <f t="shared" si="1448"/>
        <v>0.44296412637129395</v>
      </c>
      <c r="V5132" s="9">
        <f t="shared" si="1449"/>
        <v>0.29482049470407312</v>
      </c>
      <c r="W5132" s="9">
        <f t="shared" si="1450"/>
        <v>24.120000000000005</v>
      </c>
      <c r="X5132">
        <f t="shared" si="1451"/>
        <v>527.74</v>
      </c>
      <c r="Y5132" s="9">
        <f t="shared" si="1452"/>
        <v>6.4506039749223687</v>
      </c>
      <c r="Z5132" s="10">
        <f t="shared" si="1453"/>
        <v>0.53587591847367044</v>
      </c>
      <c r="AA5132">
        <f t="shared" si="1454"/>
        <v>32.339999999999918</v>
      </c>
    </row>
    <row r="5133" spans="1:27">
      <c r="A5133" s="1">
        <f t="shared" si="1437"/>
        <v>19001002</v>
      </c>
      <c r="B5133" s="1">
        <v>2</v>
      </c>
      <c r="C5133" s="1">
        <v>1</v>
      </c>
      <c r="D5133" s="2">
        <v>19</v>
      </c>
      <c r="E5133" s="5">
        <v>1223.52</v>
      </c>
      <c r="F5133" s="5">
        <v>1407.03</v>
      </c>
      <c r="G5133" s="5">
        <v>119.6</v>
      </c>
      <c r="H5133" s="5">
        <v>1216.94</v>
      </c>
      <c r="I5133" s="5">
        <v>1298.03</v>
      </c>
      <c r="J5133" s="5">
        <v>141.07</v>
      </c>
      <c r="K5133" s="6">
        <f t="shared" si="1438"/>
        <v>1220.23</v>
      </c>
      <c r="L5133" s="6">
        <f t="shared" si="1439"/>
        <v>6.5799999999999272</v>
      </c>
      <c r="M5133" s="6">
        <f t="shared" si="1440"/>
        <v>1352.53</v>
      </c>
      <c r="N5133" s="5">
        <f t="shared" si="1441"/>
        <v>92.472840472216475</v>
      </c>
      <c r="O5133" s="6">
        <f t="shared" si="1442"/>
        <v>109</v>
      </c>
      <c r="P5133" s="6">
        <f t="shared" si="1443"/>
        <v>184.94568094443295</v>
      </c>
      <c r="Q5133" s="6">
        <f t="shared" si="1444"/>
        <v>-0.16361936734985633</v>
      </c>
      <c r="R5133" s="9">
        <f t="shared" si="1445"/>
        <v>0.55378422181576781</v>
      </c>
      <c r="S5133" s="9">
        <f t="shared" si="1446"/>
        <v>102.42000000000007</v>
      </c>
      <c r="T5133">
        <f t="shared" si="1447"/>
        <v>109</v>
      </c>
      <c r="U5133" s="9">
        <f t="shared" si="1448"/>
        <v>0.58936223567583135</v>
      </c>
      <c r="V5133" s="9">
        <f t="shared" si="1449"/>
        <v>1.4306903445855497</v>
      </c>
      <c r="W5133" s="9">
        <f t="shared" si="1450"/>
        <v>132.29999999999995</v>
      </c>
      <c r="X5133">
        <f t="shared" si="1451"/>
        <v>1352.53</v>
      </c>
      <c r="Y5133" s="9">
        <f t="shared" si="1452"/>
        <v>14.62624045171802</v>
      </c>
      <c r="Z5133" s="10">
        <f t="shared" si="1453"/>
        <v>0.5358871149785186</v>
      </c>
      <c r="AA5133">
        <f t="shared" si="1454"/>
        <v>6.5799999999999272</v>
      </c>
    </row>
    <row r="5134" spans="1:27">
      <c r="A5134" s="1">
        <f t="shared" si="1437"/>
        <v>12020997</v>
      </c>
      <c r="B5134" s="1">
        <v>-3</v>
      </c>
      <c r="C5134" s="1">
        <v>21</v>
      </c>
      <c r="D5134" s="2">
        <v>12</v>
      </c>
      <c r="E5134" s="5">
        <v>1817.32</v>
      </c>
      <c r="F5134" s="5">
        <v>1679.69</v>
      </c>
      <c r="G5134" s="5">
        <v>179.54</v>
      </c>
      <c r="H5134" s="5">
        <v>1832.17</v>
      </c>
      <c r="I5134" s="5">
        <v>1862.57</v>
      </c>
      <c r="J5134" s="5">
        <v>116.25</v>
      </c>
      <c r="K5134" s="6">
        <f t="shared" si="1438"/>
        <v>1824.7449999999999</v>
      </c>
      <c r="L5134" s="6">
        <f t="shared" si="1439"/>
        <v>-14.850000000000136</v>
      </c>
      <c r="M5134" s="6">
        <f t="shared" si="1440"/>
        <v>1771.13</v>
      </c>
      <c r="N5134" s="5">
        <f t="shared" si="1441"/>
        <v>106.9446984426998</v>
      </c>
      <c r="O5134" s="6">
        <f t="shared" si="1442"/>
        <v>-182.87999999999988</v>
      </c>
      <c r="P5134" s="6">
        <f t="shared" si="1443"/>
        <v>213.88939688539961</v>
      </c>
      <c r="Q5134" s="6">
        <f t="shared" si="1444"/>
        <v>0.40920418937343583</v>
      </c>
      <c r="R5134" s="9">
        <f t="shared" si="1445"/>
        <v>0.78559293937337626</v>
      </c>
      <c r="S5134" s="9">
        <f t="shared" si="1446"/>
        <v>168.02999999999975</v>
      </c>
      <c r="T5134">
        <f t="shared" si="1447"/>
        <v>182.87999999999988</v>
      </c>
      <c r="U5134" s="9">
        <f t="shared" si="1448"/>
        <v>0.85502134590610712</v>
      </c>
      <c r="V5134" s="9">
        <f t="shared" si="1449"/>
        <v>0.5013338742427359</v>
      </c>
      <c r="W5134" s="9">
        <f t="shared" si="1450"/>
        <v>53.614999999999782</v>
      </c>
      <c r="X5134">
        <f t="shared" si="1451"/>
        <v>1771.13</v>
      </c>
      <c r="Y5134" s="9">
        <f t="shared" si="1452"/>
        <v>16.561176250816761</v>
      </c>
      <c r="Z5134" s="10">
        <f t="shared" si="1453"/>
        <v>0.53590950728644482</v>
      </c>
      <c r="AA5134">
        <f t="shared" si="1454"/>
        <v>14.850000000000136</v>
      </c>
    </row>
    <row r="5135" spans="1:27">
      <c r="A5135" s="1">
        <f t="shared" si="1437"/>
        <v>14010994</v>
      </c>
      <c r="B5135" s="1">
        <v>-6</v>
      </c>
      <c r="C5135" s="1">
        <v>11</v>
      </c>
      <c r="D5135" s="2">
        <v>14</v>
      </c>
      <c r="E5135" s="5">
        <v>41.12</v>
      </c>
      <c r="F5135" s="5">
        <v>124.34</v>
      </c>
      <c r="G5135" s="5">
        <v>94.51</v>
      </c>
      <c r="H5135" s="5">
        <v>44.9</v>
      </c>
      <c r="I5135" s="5">
        <v>49.07</v>
      </c>
      <c r="J5135" s="5">
        <v>76.39</v>
      </c>
      <c r="K5135" s="6">
        <f t="shared" si="1438"/>
        <v>43.01</v>
      </c>
      <c r="L5135" s="6">
        <f t="shared" si="1439"/>
        <v>-3.7800000000000011</v>
      </c>
      <c r="M5135" s="6">
        <f t="shared" si="1440"/>
        <v>86.704999999999998</v>
      </c>
      <c r="N5135" s="5">
        <f t="shared" si="1441"/>
        <v>60.760950041947176</v>
      </c>
      <c r="O5135" s="6">
        <f t="shared" si="1442"/>
        <v>75.27000000000001</v>
      </c>
      <c r="P5135" s="6">
        <f t="shared" si="1443"/>
        <v>121.52190008389435</v>
      </c>
      <c r="Q5135" s="6">
        <f t="shared" si="1444"/>
        <v>0.2096964861969661</v>
      </c>
      <c r="R5135" s="9">
        <f t="shared" si="1445"/>
        <v>0.65050003287824443</v>
      </c>
      <c r="S5135" s="9">
        <f t="shared" si="1446"/>
        <v>79.050000000000011</v>
      </c>
      <c r="T5135">
        <f t="shared" si="1447"/>
        <v>75.27000000000001</v>
      </c>
      <c r="U5135" s="9">
        <f t="shared" si="1448"/>
        <v>0.61939452845977805</v>
      </c>
      <c r="V5135" s="9">
        <f t="shared" si="1449"/>
        <v>0.71912963786501927</v>
      </c>
      <c r="W5135" s="9">
        <f t="shared" si="1450"/>
        <v>43.695</v>
      </c>
      <c r="X5135">
        <f t="shared" si="1451"/>
        <v>86.704999999999998</v>
      </c>
      <c r="Y5135" s="9">
        <f t="shared" si="1452"/>
        <v>1.4269855876207003</v>
      </c>
      <c r="Z5135" s="10">
        <f t="shared" si="1453"/>
        <v>0.53592630090339843</v>
      </c>
      <c r="AA5135">
        <f t="shared" si="1454"/>
        <v>3.7800000000000011</v>
      </c>
    </row>
    <row r="5136" spans="1:27">
      <c r="A5136" s="1">
        <f t="shared" si="1437"/>
        <v>12014006</v>
      </c>
      <c r="B5136" s="1">
        <v>6</v>
      </c>
      <c r="C5136" s="1">
        <v>14</v>
      </c>
      <c r="D5136" s="2">
        <v>12</v>
      </c>
      <c r="E5136" s="5">
        <v>593.23</v>
      </c>
      <c r="F5136" s="5">
        <v>580.99</v>
      </c>
      <c r="G5136" s="5">
        <v>115.14</v>
      </c>
      <c r="H5136" s="5">
        <v>562.64</v>
      </c>
      <c r="I5136" s="5">
        <v>811.27</v>
      </c>
      <c r="J5136" s="5">
        <v>90.61</v>
      </c>
      <c r="K5136" s="6">
        <f t="shared" si="1438"/>
        <v>577.93499999999995</v>
      </c>
      <c r="L5136" s="6">
        <f t="shared" si="1439"/>
        <v>30.590000000000032</v>
      </c>
      <c r="M5136" s="6">
        <f t="shared" si="1440"/>
        <v>696.13</v>
      </c>
      <c r="N5136" s="5">
        <f t="shared" si="1441"/>
        <v>73.25877370663531</v>
      </c>
      <c r="O5136" s="6">
        <f t="shared" si="1442"/>
        <v>-230.27999999999997</v>
      </c>
      <c r="P5136" s="6">
        <f t="shared" si="1443"/>
        <v>146.51754741327062</v>
      </c>
      <c r="Q5136" s="6">
        <f t="shared" si="1444"/>
        <v>0.23510296781886178</v>
      </c>
      <c r="R5136" s="9">
        <f t="shared" si="1445"/>
        <v>1.7804693335753454</v>
      </c>
      <c r="S5136" s="9">
        <f t="shared" si="1446"/>
        <v>260.87</v>
      </c>
      <c r="T5136">
        <f t="shared" si="1447"/>
        <v>230.27999999999997</v>
      </c>
      <c r="U5136" s="9">
        <f t="shared" si="1448"/>
        <v>1.5716888800388333</v>
      </c>
      <c r="V5136" s="9">
        <f t="shared" si="1449"/>
        <v>1.6133903697775753</v>
      </c>
      <c r="W5136" s="9">
        <f t="shared" si="1450"/>
        <v>118.19500000000005</v>
      </c>
      <c r="X5136">
        <f t="shared" si="1451"/>
        <v>696.13</v>
      </c>
      <c r="Y5136" s="9">
        <f t="shared" si="1452"/>
        <v>9.5023430611554041</v>
      </c>
      <c r="Z5136" s="10">
        <f t="shared" si="1453"/>
        <v>0.53598134295887578</v>
      </c>
      <c r="AA5136">
        <f t="shared" si="1454"/>
        <v>30.590000000000032</v>
      </c>
    </row>
    <row r="5137" spans="1:27">
      <c r="A5137" s="1">
        <f t="shared" si="1437"/>
        <v>3019993</v>
      </c>
      <c r="B5137" s="1">
        <v>-7</v>
      </c>
      <c r="C5137" s="1">
        <v>20</v>
      </c>
      <c r="D5137" s="2">
        <v>3</v>
      </c>
      <c r="E5137" s="5">
        <v>1062.97</v>
      </c>
      <c r="F5137" s="5">
        <v>1313.64</v>
      </c>
      <c r="G5137" s="5">
        <v>155.84</v>
      </c>
      <c r="H5137" s="5">
        <v>1051.44</v>
      </c>
      <c r="I5137" s="5">
        <v>1173.97</v>
      </c>
      <c r="J5137" s="5">
        <v>125.45</v>
      </c>
      <c r="K5137" s="6">
        <f t="shared" si="1438"/>
        <v>1057.2049999999999</v>
      </c>
      <c r="L5137" s="6">
        <f t="shared" si="1439"/>
        <v>11.529999999999973</v>
      </c>
      <c r="M5137" s="6">
        <f t="shared" si="1440"/>
        <v>1243.8050000000001</v>
      </c>
      <c r="N5137" s="5">
        <f t="shared" si="1441"/>
        <v>100.02975569799219</v>
      </c>
      <c r="O5137" s="6">
        <f t="shared" si="1442"/>
        <v>139.67000000000007</v>
      </c>
      <c r="P5137" s="6">
        <f t="shared" si="1443"/>
        <v>200.05951139598437</v>
      </c>
      <c r="Q5137" s="6">
        <f t="shared" si="1444"/>
        <v>0.21358295239277847</v>
      </c>
      <c r="R5137" s="9">
        <f t="shared" si="1445"/>
        <v>0.64050941195376798</v>
      </c>
      <c r="S5137" s="9">
        <f t="shared" si="1446"/>
        <v>128.1400000000001</v>
      </c>
      <c r="T5137">
        <f t="shared" si="1447"/>
        <v>139.67000000000007</v>
      </c>
      <c r="U5137" s="9">
        <f t="shared" si="1448"/>
        <v>0.69814226289669701</v>
      </c>
      <c r="V5137" s="9">
        <f t="shared" si="1449"/>
        <v>1.8654449238422524</v>
      </c>
      <c r="W5137" s="9">
        <f t="shared" si="1450"/>
        <v>186.60000000000014</v>
      </c>
      <c r="X5137">
        <f t="shared" si="1451"/>
        <v>1243.8050000000001</v>
      </c>
      <c r="Y5137" s="9">
        <f t="shared" si="1452"/>
        <v>12.434350072345183</v>
      </c>
      <c r="Z5137" s="10">
        <f t="shared" si="1453"/>
        <v>0.53599067156061586</v>
      </c>
      <c r="AA5137">
        <f t="shared" si="1454"/>
        <v>11.529999999999973</v>
      </c>
    </row>
    <row r="5138" spans="1:27">
      <c r="A5138" s="1">
        <f t="shared" ref="A5138:A5201" si="1455">1000000*D5138+ABS(1000*C5138)+B5138</f>
        <v>9015993</v>
      </c>
      <c r="B5138" s="1">
        <v>-7</v>
      </c>
      <c r="C5138" s="1">
        <v>16</v>
      </c>
      <c r="D5138" s="2">
        <v>9</v>
      </c>
      <c r="E5138" s="5">
        <v>1414.02</v>
      </c>
      <c r="F5138" s="5">
        <v>1381.94</v>
      </c>
      <c r="G5138" s="5">
        <v>166.99</v>
      </c>
      <c r="H5138" s="5">
        <v>1410.01</v>
      </c>
      <c r="I5138" s="5">
        <v>1483.42</v>
      </c>
      <c r="J5138" s="5">
        <v>137.44</v>
      </c>
      <c r="K5138" s="6">
        <f t="shared" ref="K5138:K5201" si="1456" xml:space="preserve"> 0.5*(E5138+H5138)</f>
        <v>1412.0149999999999</v>
      </c>
      <c r="L5138" s="6">
        <f t="shared" ref="L5138:L5201" si="1457">E5138-H5138</f>
        <v>4.0099999999999909</v>
      </c>
      <c r="M5138" s="6">
        <f t="shared" ref="M5138:M5201" si="1458">0.5*(F5138+I5138)</f>
        <v>1432.68</v>
      </c>
      <c r="N5138" s="5">
        <f t="shared" ref="N5138:N5201" si="1459">0.5*P5138</f>
        <v>108.13812197832918</v>
      </c>
      <c r="O5138" s="6">
        <f t="shared" ref="O5138:O5201" si="1460">F5138-I5138</f>
        <v>-101.48000000000002</v>
      </c>
      <c r="P5138" s="6">
        <f t="shared" ref="P5138:P5201" si="1461">SQRT(G5138*G5138+J5138*J5138)</f>
        <v>216.27624395665836</v>
      </c>
      <c r="Q5138" s="6">
        <f t="shared" ref="Q5138:Q5201" si="1462">(G5138*G5138-J5138*J5138)/(G5138*G5138+J5138*J5138)</f>
        <v>0.19232126000416333</v>
      </c>
      <c r="R5138" s="9">
        <f t="shared" ref="R5138:R5201" si="1463">ABS(O5138-L5138)/P5138</f>
        <v>0.48775583517688675</v>
      </c>
      <c r="S5138" s="9">
        <f t="shared" ref="S5138:S5201" si="1464">ABS(O5138-L5138)</f>
        <v>105.49000000000001</v>
      </c>
      <c r="T5138">
        <f t="shared" ref="T5138:T5201" si="1465">ABS(O5138)</f>
        <v>101.48000000000002</v>
      </c>
      <c r="U5138" s="9">
        <f t="shared" ref="U5138:U5201" si="1466">ABS(O5138)/P5138</f>
        <v>0.46921473271163594</v>
      </c>
      <c r="V5138" s="9">
        <f t="shared" ref="V5138:V5201" si="1467">ABS(M5138-K5138)/N5138</f>
        <v>0.19109819573287434</v>
      </c>
      <c r="W5138" s="9">
        <f t="shared" ref="W5138:W5201" si="1468">ABS(M5138-K5138)</f>
        <v>20.665000000000191</v>
      </c>
      <c r="X5138">
        <f t="shared" ref="X5138:X5201" si="1469">ABS(M5138)</f>
        <v>1432.68</v>
      </c>
      <c r="Y5138" s="9">
        <f t="shared" ref="Y5138:Y5201" si="1470">ABS(M5138)/N5138</f>
        <v>13.24861181043174</v>
      </c>
      <c r="Z5138" s="10">
        <f t="shared" ref="Z5138:Z5201" si="1471">SQRT(0.002878*B5138*B5138+0.000353*C5138*C5138+0.000754*D5138*D5138+0.000082*D5138*B5138)</f>
        <v>0.53600186566839481</v>
      </c>
      <c r="AA5138">
        <f t="shared" si="1454"/>
        <v>4.0099999999999909</v>
      </c>
    </row>
    <row r="5139" spans="1:27">
      <c r="A5139" s="1">
        <f t="shared" si="1455"/>
        <v>18006003</v>
      </c>
      <c r="B5139" s="1">
        <v>3</v>
      </c>
      <c r="C5139" s="1">
        <v>6</v>
      </c>
      <c r="D5139" s="2">
        <v>18</v>
      </c>
      <c r="E5139" s="5">
        <v>969.16</v>
      </c>
      <c r="F5139" s="5">
        <v>1576.26</v>
      </c>
      <c r="G5139" s="5">
        <v>158.07</v>
      </c>
      <c r="H5139" s="5">
        <v>1006.11</v>
      </c>
      <c r="I5139" s="5">
        <v>891.28</v>
      </c>
      <c r="J5139" s="5">
        <v>105.66</v>
      </c>
      <c r="K5139" s="6">
        <f t="shared" si="1456"/>
        <v>987.63499999999999</v>
      </c>
      <c r="L5139" s="6">
        <f t="shared" si="1457"/>
        <v>-36.950000000000045</v>
      </c>
      <c r="M5139" s="6">
        <f t="shared" si="1458"/>
        <v>1233.77</v>
      </c>
      <c r="N5139" s="5">
        <f t="shared" si="1459"/>
        <v>95.065977747036285</v>
      </c>
      <c r="O5139" s="6">
        <f t="shared" si="1460"/>
        <v>684.98</v>
      </c>
      <c r="P5139" s="6">
        <f t="shared" si="1461"/>
        <v>190.13195549407257</v>
      </c>
      <c r="Q5139" s="6">
        <f t="shared" si="1462"/>
        <v>0.38235208665256132</v>
      </c>
      <c r="R5139" s="9">
        <f t="shared" si="1463"/>
        <v>3.7969945563543446</v>
      </c>
      <c r="S5139" s="9">
        <f t="shared" si="1464"/>
        <v>721.93000000000006</v>
      </c>
      <c r="T5139">
        <f t="shared" si="1465"/>
        <v>684.98</v>
      </c>
      <c r="U5139" s="9">
        <f t="shared" si="1466"/>
        <v>3.6026558408870648</v>
      </c>
      <c r="V5139" s="9">
        <f t="shared" si="1467"/>
        <v>2.5890966025190156</v>
      </c>
      <c r="W5139" s="9">
        <f t="shared" si="1468"/>
        <v>246.13499999999999</v>
      </c>
      <c r="X5139">
        <f t="shared" si="1469"/>
        <v>1233.77</v>
      </c>
      <c r="Y5139" s="9">
        <f t="shared" si="1470"/>
        <v>12.978039349502858</v>
      </c>
      <c r="Z5139" s="10">
        <f t="shared" si="1471"/>
        <v>0.5360354465891225</v>
      </c>
      <c r="AA5139">
        <f t="shared" ref="AA5139:AA5202" si="1472">ABS(L5139)</f>
        <v>36.950000000000045</v>
      </c>
    </row>
    <row r="5140" spans="1:27">
      <c r="A5140" s="1">
        <f t="shared" si="1455"/>
        <v>18009002</v>
      </c>
      <c r="B5140" s="1">
        <v>2</v>
      </c>
      <c r="C5140" s="1">
        <v>9</v>
      </c>
      <c r="D5140" s="2">
        <v>18</v>
      </c>
      <c r="E5140" s="5">
        <v>1533.14</v>
      </c>
      <c r="F5140" s="5">
        <v>1526.35</v>
      </c>
      <c r="G5140" s="5">
        <v>151.94</v>
      </c>
      <c r="H5140" s="5">
        <v>1530.21</v>
      </c>
      <c r="I5140" s="5">
        <v>2075.56</v>
      </c>
      <c r="J5140" s="5">
        <v>153.05000000000001</v>
      </c>
      <c r="K5140" s="6">
        <f t="shared" si="1456"/>
        <v>1531.6750000000002</v>
      </c>
      <c r="L5140" s="6">
        <f t="shared" si="1457"/>
        <v>2.9300000000000637</v>
      </c>
      <c r="M5140" s="6">
        <f t="shared" si="1458"/>
        <v>1800.9549999999999</v>
      </c>
      <c r="N5140" s="5">
        <f t="shared" si="1459"/>
        <v>107.83096273798171</v>
      </c>
      <c r="O5140" s="6">
        <f t="shared" si="1460"/>
        <v>-549.21</v>
      </c>
      <c r="P5140" s="6">
        <f t="shared" si="1461"/>
        <v>215.66192547596341</v>
      </c>
      <c r="Q5140" s="6">
        <f t="shared" si="1462"/>
        <v>-7.2788307647665721E-3</v>
      </c>
      <c r="R5140" s="9">
        <f t="shared" si="1463"/>
        <v>2.5602108428802786</v>
      </c>
      <c r="S5140" s="9">
        <f t="shared" si="1464"/>
        <v>552.1400000000001</v>
      </c>
      <c r="T5140">
        <f t="shared" si="1465"/>
        <v>549.21</v>
      </c>
      <c r="U5140" s="9">
        <f t="shared" si="1466"/>
        <v>2.5466247636800041</v>
      </c>
      <c r="V5140" s="9">
        <f t="shared" si="1467"/>
        <v>2.4972419160749109</v>
      </c>
      <c r="W5140" s="9">
        <f t="shared" si="1468"/>
        <v>269.27999999999975</v>
      </c>
      <c r="X5140">
        <f t="shared" si="1469"/>
        <v>1800.9549999999999</v>
      </c>
      <c r="Y5140" s="9">
        <f t="shared" si="1470"/>
        <v>16.701650011009711</v>
      </c>
      <c r="Z5140" s="10">
        <f t="shared" si="1471"/>
        <v>0.53605316900471733</v>
      </c>
      <c r="AA5140">
        <f t="shared" si="1472"/>
        <v>2.9300000000000637</v>
      </c>
    </row>
    <row r="5141" spans="1:27">
      <c r="A5141" s="1">
        <f t="shared" si="1455"/>
        <v>12017005</v>
      </c>
      <c r="B5141" s="1">
        <v>5</v>
      </c>
      <c r="C5141" s="1">
        <v>17</v>
      </c>
      <c r="D5141" s="2">
        <v>12</v>
      </c>
      <c r="E5141" s="5">
        <v>314.92</v>
      </c>
      <c r="F5141" s="5">
        <v>311.39999999999998</v>
      </c>
      <c r="G5141" s="5">
        <v>105.38</v>
      </c>
      <c r="H5141" s="5">
        <v>268.05</v>
      </c>
      <c r="I5141" s="5">
        <v>321.44</v>
      </c>
      <c r="J5141" s="5">
        <v>97.58</v>
      </c>
      <c r="K5141" s="6">
        <f t="shared" si="1456"/>
        <v>291.48500000000001</v>
      </c>
      <c r="L5141" s="6">
        <f t="shared" si="1457"/>
        <v>46.870000000000005</v>
      </c>
      <c r="M5141" s="6">
        <f t="shared" si="1458"/>
        <v>316.41999999999996</v>
      </c>
      <c r="N5141" s="5">
        <f t="shared" si="1459"/>
        <v>71.810167803730963</v>
      </c>
      <c r="O5141" s="6">
        <f t="shared" si="1460"/>
        <v>-10.04000000000002</v>
      </c>
      <c r="P5141" s="6">
        <f t="shared" si="1461"/>
        <v>143.62033560746193</v>
      </c>
      <c r="Q5141" s="6">
        <f t="shared" si="1462"/>
        <v>7.6749080739655862E-2</v>
      </c>
      <c r="R5141" s="9">
        <f t="shared" si="1463"/>
        <v>0.39625307766683154</v>
      </c>
      <c r="S5141" s="9">
        <f t="shared" si="1464"/>
        <v>56.910000000000025</v>
      </c>
      <c r="T5141">
        <f t="shared" si="1465"/>
        <v>10.04000000000002</v>
      </c>
      <c r="U5141" s="9">
        <f t="shared" si="1466"/>
        <v>6.9906534875680812E-2</v>
      </c>
      <c r="V5141" s="9">
        <f t="shared" si="1467"/>
        <v>0.34723494962651269</v>
      </c>
      <c r="W5141" s="9">
        <f t="shared" si="1468"/>
        <v>24.934999999999945</v>
      </c>
      <c r="X5141">
        <f t="shared" si="1469"/>
        <v>316.41999999999996</v>
      </c>
      <c r="Y5141" s="9">
        <f t="shared" si="1470"/>
        <v>4.4063397938969873</v>
      </c>
      <c r="Z5141" s="10">
        <f t="shared" si="1471"/>
        <v>0.53615576095011785</v>
      </c>
      <c r="AA5141">
        <f t="shared" si="1472"/>
        <v>46.870000000000005</v>
      </c>
    </row>
    <row r="5142" spans="1:27">
      <c r="A5142" s="1">
        <f t="shared" si="1455"/>
        <v>16016001</v>
      </c>
      <c r="B5142" s="1">
        <v>1</v>
      </c>
      <c r="C5142" s="1">
        <v>16</v>
      </c>
      <c r="D5142" s="2">
        <v>16</v>
      </c>
      <c r="E5142" s="5">
        <v>1437.56</v>
      </c>
      <c r="F5142" s="5">
        <v>1759.31</v>
      </c>
      <c r="G5142" s="5">
        <v>116.93</v>
      </c>
      <c r="H5142" s="5">
        <v>1443.61</v>
      </c>
      <c r="I5142" s="5">
        <v>1668.4</v>
      </c>
      <c r="J5142" s="5">
        <v>92.25</v>
      </c>
      <c r="K5142" s="6">
        <f t="shared" si="1456"/>
        <v>1440.585</v>
      </c>
      <c r="L5142" s="6">
        <f t="shared" si="1457"/>
        <v>-6.0499999999999545</v>
      </c>
      <c r="M5142" s="6">
        <f t="shared" si="1458"/>
        <v>1713.855</v>
      </c>
      <c r="N5142" s="5">
        <f t="shared" si="1459"/>
        <v>74.469267822370867</v>
      </c>
      <c r="O5142" s="6">
        <f t="shared" si="1460"/>
        <v>90.909999999999854</v>
      </c>
      <c r="P5142" s="6">
        <f t="shared" si="1461"/>
        <v>148.93853564474173</v>
      </c>
      <c r="Q5142" s="6">
        <f t="shared" si="1462"/>
        <v>0.23272934910492404</v>
      </c>
      <c r="R5142" s="9">
        <f t="shared" si="1463"/>
        <v>0.65100680344592188</v>
      </c>
      <c r="S5142" s="9">
        <f t="shared" si="1464"/>
        <v>96.959999999999809</v>
      </c>
      <c r="T5142">
        <f t="shared" si="1465"/>
        <v>90.909999999999854</v>
      </c>
      <c r="U5142" s="9">
        <f t="shared" si="1466"/>
        <v>0.61038602002133646</v>
      </c>
      <c r="V5142" s="9">
        <f t="shared" si="1467"/>
        <v>3.6695674335327437</v>
      </c>
      <c r="W5142" s="9">
        <f t="shared" si="1468"/>
        <v>273.27</v>
      </c>
      <c r="X5142">
        <f t="shared" si="1469"/>
        <v>1713.855</v>
      </c>
      <c r="Y5142" s="9">
        <f t="shared" si="1470"/>
        <v>23.014258768973033</v>
      </c>
      <c r="Z5142" s="10">
        <f t="shared" si="1471"/>
        <v>0.53626672468091852</v>
      </c>
      <c r="AA5142">
        <f t="shared" si="1472"/>
        <v>6.0499999999999545</v>
      </c>
    </row>
    <row r="5143" spans="1:27">
      <c r="A5143" s="1">
        <f t="shared" si="1455"/>
        <v>18002996</v>
      </c>
      <c r="B5143" s="1">
        <v>-4</v>
      </c>
      <c r="C5143" s="1">
        <v>3</v>
      </c>
      <c r="D5143" s="2">
        <v>18</v>
      </c>
      <c r="E5143" s="5">
        <v>227.51</v>
      </c>
      <c r="F5143" s="5">
        <v>120.44</v>
      </c>
      <c r="G5143" s="5">
        <v>67.47</v>
      </c>
      <c r="H5143" s="5">
        <v>234.97</v>
      </c>
      <c r="I5143" s="5">
        <v>230.83</v>
      </c>
      <c r="J5143" s="5">
        <v>85.03</v>
      </c>
      <c r="K5143" s="6">
        <f t="shared" si="1456"/>
        <v>231.24</v>
      </c>
      <c r="L5143" s="6">
        <f t="shared" si="1457"/>
        <v>-7.460000000000008</v>
      </c>
      <c r="M5143" s="6">
        <f t="shared" si="1458"/>
        <v>175.63499999999999</v>
      </c>
      <c r="N5143" s="5">
        <f t="shared" si="1459"/>
        <v>54.273155887602485</v>
      </c>
      <c r="O5143" s="6">
        <f t="shared" si="1460"/>
        <v>-110.39000000000001</v>
      </c>
      <c r="P5143" s="6">
        <f t="shared" si="1461"/>
        <v>108.54631177520497</v>
      </c>
      <c r="Q5143" s="6">
        <f t="shared" si="1462"/>
        <v>-0.22728156564449914</v>
      </c>
      <c r="R5143" s="9">
        <f t="shared" si="1463"/>
        <v>0.94825884285376627</v>
      </c>
      <c r="S5143" s="9">
        <f t="shared" si="1464"/>
        <v>102.93</v>
      </c>
      <c r="T5143">
        <f t="shared" si="1465"/>
        <v>110.39000000000001</v>
      </c>
      <c r="U5143" s="9">
        <f t="shared" si="1466"/>
        <v>1.0169852682660765</v>
      </c>
      <c r="V5143" s="9">
        <f t="shared" si="1467"/>
        <v>1.0245396474668937</v>
      </c>
      <c r="W5143" s="9">
        <f t="shared" si="1468"/>
        <v>55.605000000000018</v>
      </c>
      <c r="X5143">
        <f t="shared" si="1469"/>
        <v>175.63499999999999</v>
      </c>
      <c r="Y5143" s="9">
        <f t="shared" si="1470"/>
        <v>3.2361302217938639</v>
      </c>
      <c r="Z5143" s="10">
        <f t="shared" si="1471"/>
        <v>0.53629935670295192</v>
      </c>
      <c r="AA5143">
        <f t="shared" si="1472"/>
        <v>7.460000000000008</v>
      </c>
    </row>
    <row r="5144" spans="1:27">
      <c r="A5144" s="1">
        <f t="shared" si="1455"/>
        <v>1017008</v>
      </c>
      <c r="B5144" s="1">
        <v>8</v>
      </c>
      <c r="C5144" s="1">
        <v>17</v>
      </c>
      <c r="D5144" s="2">
        <v>1</v>
      </c>
      <c r="E5144" s="5">
        <v>899.28</v>
      </c>
      <c r="F5144" s="5">
        <v>964.32</v>
      </c>
      <c r="G5144" s="5">
        <v>105.1</v>
      </c>
      <c r="H5144" s="5">
        <v>896.09</v>
      </c>
      <c r="I5144" s="5">
        <v>1261.51</v>
      </c>
      <c r="J5144" s="5">
        <v>116.53</v>
      </c>
      <c r="K5144" s="6">
        <f t="shared" si="1456"/>
        <v>897.68499999999995</v>
      </c>
      <c r="L5144" s="6">
        <f t="shared" si="1457"/>
        <v>3.1899999999999409</v>
      </c>
      <c r="M5144" s="6">
        <f t="shared" si="1458"/>
        <v>1112.915</v>
      </c>
      <c r="N5144" s="5">
        <f t="shared" si="1459"/>
        <v>78.462173848294569</v>
      </c>
      <c r="O5144" s="6">
        <f t="shared" si="1460"/>
        <v>-297.18999999999994</v>
      </c>
      <c r="P5144" s="6">
        <f t="shared" si="1461"/>
        <v>156.92434769658914</v>
      </c>
      <c r="Q5144" s="6">
        <f t="shared" si="1462"/>
        <v>-0.1028712726740178</v>
      </c>
      <c r="R5144" s="9">
        <f t="shared" si="1463"/>
        <v>1.9141707734275888</v>
      </c>
      <c r="S5144" s="9">
        <f t="shared" si="1464"/>
        <v>300.37999999999988</v>
      </c>
      <c r="T5144">
        <f t="shared" si="1465"/>
        <v>297.18999999999994</v>
      </c>
      <c r="U5144" s="9">
        <f t="shared" si="1466"/>
        <v>1.893842506674696</v>
      </c>
      <c r="V5144" s="9">
        <f t="shared" si="1467"/>
        <v>2.743105237131767</v>
      </c>
      <c r="W5144" s="9">
        <f t="shared" si="1468"/>
        <v>215.23000000000002</v>
      </c>
      <c r="X5144">
        <f t="shared" si="1469"/>
        <v>1112.915</v>
      </c>
      <c r="Y5144" s="9">
        <f t="shared" si="1470"/>
        <v>14.184095920561726</v>
      </c>
      <c r="Z5144" s="10">
        <f t="shared" si="1471"/>
        <v>0.53630122132995373</v>
      </c>
      <c r="AA5144">
        <f t="shared" si="1472"/>
        <v>3.1899999999999409</v>
      </c>
    </row>
    <row r="5145" spans="1:27">
      <c r="A5145" s="1">
        <f t="shared" si="1455"/>
        <v>8001009</v>
      </c>
      <c r="B5145" s="1">
        <v>9</v>
      </c>
      <c r="C5145" s="1">
        <v>1</v>
      </c>
      <c r="D5145" s="2">
        <v>8</v>
      </c>
      <c r="E5145" s="5">
        <v>1511.55</v>
      </c>
      <c r="F5145" s="5">
        <v>2120.17</v>
      </c>
      <c r="G5145" s="5">
        <v>142.18</v>
      </c>
      <c r="H5145" s="5">
        <v>1441.13</v>
      </c>
      <c r="I5145" s="5">
        <v>1863.13</v>
      </c>
      <c r="J5145" s="5">
        <v>107.05</v>
      </c>
      <c r="K5145" s="6">
        <f t="shared" si="1456"/>
        <v>1476.3400000000001</v>
      </c>
      <c r="L5145" s="6">
        <f t="shared" si="1457"/>
        <v>70.419999999999845</v>
      </c>
      <c r="M5145" s="6">
        <f t="shared" si="1458"/>
        <v>1991.65</v>
      </c>
      <c r="N5145" s="5">
        <f t="shared" si="1459"/>
        <v>88.987154831469923</v>
      </c>
      <c r="O5145" s="6">
        <f t="shared" si="1460"/>
        <v>257.03999999999996</v>
      </c>
      <c r="P5145" s="6">
        <f t="shared" si="1461"/>
        <v>177.97430966293985</v>
      </c>
      <c r="Q5145" s="6">
        <f t="shared" si="1462"/>
        <v>0.27641641698570191</v>
      </c>
      <c r="R5145" s="9">
        <f t="shared" si="1463"/>
        <v>1.0485783052252546</v>
      </c>
      <c r="S5145" s="9">
        <f t="shared" si="1464"/>
        <v>186.62000000000012</v>
      </c>
      <c r="T5145">
        <f t="shared" si="1465"/>
        <v>257.03999999999996</v>
      </c>
      <c r="U5145" s="9">
        <f t="shared" si="1466"/>
        <v>1.4442533896425851</v>
      </c>
      <c r="V5145" s="9">
        <f t="shared" si="1467"/>
        <v>5.7908357782191144</v>
      </c>
      <c r="W5145" s="9">
        <f t="shared" si="1468"/>
        <v>515.30999999999995</v>
      </c>
      <c r="X5145">
        <f t="shared" si="1469"/>
        <v>1991.65</v>
      </c>
      <c r="Y5145" s="9">
        <f t="shared" si="1470"/>
        <v>22.381320132910481</v>
      </c>
      <c r="Z5145" s="10">
        <f t="shared" si="1471"/>
        <v>0.53631240895582499</v>
      </c>
      <c r="AA5145">
        <f t="shared" si="1472"/>
        <v>70.419999999999845</v>
      </c>
    </row>
    <row r="5146" spans="1:27">
      <c r="A5146" s="1">
        <f t="shared" si="1455"/>
        <v>11022998</v>
      </c>
      <c r="B5146" s="1">
        <v>-2</v>
      </c>
      <c r="C5146" s="1">
        <v>23</v>
      </c>
      <c r="D5146" s="2">
        <v>11</v>
      </c>
      <c r="E5146" s="5">
        <v>347.94</v>
      </c>
      <c r="F5146" s="5">
        <v>-6.69</v>
      </c>
      <c r="G5146" s="5">
        <v>132.13999999999999</v>
      </c>
      <c r="H5146" s="5">
        <v>366.42</v>
      </c>
      <c r="I5146" s="5">
        <v>311.68</v>
      </c>
      <c r="J5146" s="5">
        <v>85.87</v>
      </c>
      <c r="K5146" s="6">
        <f t="shared" si="1456"/>
        <v>357.18</v>
      </c>
      <c r="L5146" s="6">
        <f t="shared" si="1457"/>
        <v>-18.480000000000018</v>
      </c>
      <c r="M5146" s="6">
        <f t="shared" si="1458"/>
        <v>152.495</v>
      </c>
      <c r="N5146" s="5">
        <f t="shared" si="1459"/>
        <v>78.795045053607268</v>
      </c>
      <c r="O5146" s="6">
        <f t="shared" si="1460"/>
        <v>-318.37</v>
      </c>
      <c r="P5146" s="6">
        <f t="shared" si="1461"/>
        <v>157.59009010721454</v>
      </c>
      <c r="Q5146" s="6">
        <f t="shared" si="1462"/>
        <v>0.40617959920613272</v>
      </c>
      <c r="R5146" s="9">
        <f t="shared" si="1463"/>
        <v>1.9029749890743346</v>
      </c>
      <c r="S5146" s="9">
        <f t="shared" si="1464"/>
        <v>299.89</v>
      </c>
      <c r="T5146">
        <f t="shared" si="1465"/>
        <v>318.37</v>
      </c>
      <c r="U5146" s="9">
        <f t="shared" si="1466"/>
        <v>2.0202412460288639</v>
      </c>
      <c r="V5146" s="9">
        <f t="shared" si="1467"/>
        <v>2.5976887234564687</v>
      </c>
      <c r="W5146" s="9">
        <f t="shared" si="1468"/>
        <v>204.685</v>
      </c>
      <c r="X5146">
        <f t="shared" si="1469"/>
        <v>152.495</v>
      </c>
      <c r="Y5146" s="9">
        <f t="shared" si="1470"/>
        <v>1.9353374301169808</v>
      </c>
      <c r="Z5146" s="10">
        <f t="shared" si="1471"/>
        <v>0.53635715712573462</v>
      </c>
      <c r="AA5146">
        <f t="shared" si="1472"/>
        <v>18.480000000000018</v>
      </c>
    </row>
    <row r="5147" spans="1:27">
      <c r="A5147" s="1">
        <f t="shared" si="1455"/>
        <v>9018994</v>
      </c>
      <c r="B5147" s="1">
        <v>-6</v>
      </c>
      <c r="C5147" s="1">
        <v>19</v>
      </c>
      <c r="D5147" s="2">
        <v>9</v>
      </c>
      <c r="E5147" s="5">
        <v>2669.98</v>
      </c>
      <c r="F5147" s="5">
        <v>2482.0300000000002</v>
      </c>
      <c r="G5147" s="5">
        <v>192.92</v>
      </c>
      <c r="H5147" s="5">
        <v>2702.39</v>
      </c>
      <c r="I5147" s="5">
        <v>3026.5</v>
      </c>
      <c r="J5147" s="5">
        <v>162.53</v>
      </c>
      <c r="K5147" s="6">
        <f t="shared" si="1456"/>
        <v>2686.1849999999999</v>
      </c>
      <c r="L5147" s="6">
        <f t="shared" si="1457"/>
        <v>-32.409999999999854</v>
      </c>
      <c r="M5147" s="6">
        <f t="shared" si="1458"/>
        <v>2754.2650000000003</v>
      </c>
      <c r="N5147" s="5">
        <f t="shared" si="1459"/>
        <v>126.12902847877643</v>
      </c>
      <c r="O5147" s="6">
        <f t="shared" si="1460"/>
        <v>-544.4699999999998</v>
      </c>
      <c r="P5147" s="6">
        <f t="shared" si="1461"/>
        <v>252.25805695755287</v>
      </c>
      <c r="Q5147" s="6">
        <f t="shared" si="1462"/>
        <v>0.16975365198416095</v>
      </c>
      <c r="R5147" s="9">
        <f t="shared" si="1463"/>
        <v>2.0299054316673959</v>
      </c>
      <c r="S5147" s="9">
        <f t="shared" si="1464"/>
        <v>512.05999999999995</v>
      </c>
      <c r="T5147">
        <f t="shared" si="1465"/>
        <v>544.4699999999998</v>
      </c>
      <c r="U5147" s="9">
        <f t="shared" si="1466"/>
        <v>2.1583849751590574</v>
      </c>
      <c r="V5147" s="9">
        <f t="shared" si="1467"/>
        <v>0.53976472205568538</v>
      </c>
      <c r="W5147" s="9">
        <f t="shared" si="1468"/>
        <v>68.080000000000382</v>
      </c>
      <c r="X5147">
        <f t="shared" si="1469"/>
        <v>2754.2650000000003</v>
      </c>
      <c r="Y5147" s="9">
        <f t="shared" si="1470"/>
        <v>21.836884286026645</v>
      </c>
      <c r="Z5147" s="10">
        <f t="shared" si="1471"/>
        <v>0.53636461479109532</v>
      </c>
      <c r="AA5147">
        <f t="shared" si="1472"/>
        <v>32.409999999999854</v>
      </c>
    </row>
    <row r="5148" spans="1:27">
      <c r="A5148" s="1">
        <f t="shared" si="1455"/>
        <v>6027001</v>
      </c>
      <c r="B5148" s="1">
        <v>1</v>
      </c>
      <c r="C5148" s="1">
        <v>27</v>
      </c>
      <c r="D5148" s="2">
        <v>6</v>
      </c>
      <c r="E5148" s="5">
        <v>469.84</v>
      </c>
      <c r="F5148" s="5">
        <v>359.63</v>
      </c>
      <c r="G5148" s="5">
        <v>102.87</v>
      </c>
      <c r="H5148" s="5">
        <v>463.61</v>
      </c>
      <c r="I5148" s="5">
        <v>459.71</v>
      </c>
      <c r="J5148" s="5">
        <v>192.92</v>
      </c>
      <c r="K5148" s="6">
        <f t="shared" si="1456"/>
        <v>466.72500000000002</v>
      </c>
      <c r="L5148" s="6">
        <f t="shared" si="1457"/>
        <v>6.2299999999999613</v>
      </c>
      <c r="M5148" s="6">
        <f t="shared" si="1458"/>
        <v>409.66999999999996</v>
      </c>
      <c r="N5148" s="5">
        <f t="shared" si="1459"/>
        <v>109.31647096846842</v>
      </c>
      <c r="O5148" s="6">
        <f t="shared" si="1460"/>
        <v>-100.07999999999998</v>
      </c>
      <c r="P5148" s="6">
        <f t="shared" si="1461"/>
        <v>218.63294193693685</v>
      </c>
      <c r="Q5148" s="6">
        <f t="shared" si="1462"/>
        <v>-0.55723194681242083</v>
      </c>
      <c r="R5148" s="9">
        <f t="shared" si="1463"/>
        <v>0.48624877412418632</v>
      </c>
      <c r="S5148" s="9">
        <f t="shared" si="1464"/>
        <v>106.30999999999995</v>
      </c>
      <c r="T5148">
        <f t="shared" si="1465"/>
        <v>100.07999999999998</v>
      </c>
      <c r="U5148" s="9">
        <f t="shared" si="1466"/>
        <v>0.4577535256734887</v>
      </c>
      <c r="V5148" s="9">
        <f t="shared" si="1467"/>
        <v>0.52192500813950704</v>
      </c>
      <c r="W5148" s="9">
        <f t="shared" si="1468"/>
        <v>57.055000000000064</v>
      </c>
      <c r="X5148">
        <f t="shared" si="1469"/>
        <v>409.66999999999996</v>
      </c>
      <c r="Y5148" s="9">
        <f t="shared" si="1470"/>
        <v>3.7475596895015615</v>
      </c>
      <c r="Z5148" s="10">
        <f t="shared" si="1471"/>
        <v>0.53651747408635264</v>
      </c>
      <c r="AA5148">
        <f t="shared" si="1472"/>
        <v>6.2299999999999613</v>
      </c>
    </row>
    <row r="5149" spans="1:27">
      <c r="A5149" s="1">
        <f t="shared" si="1455"/>
        <v>2016992</v>
      </c>
      <c r="B5149" s="1">
        <v>-8</v>
      </c>
      <c r="C5149" s="1">
        <v>17</v>
      </c>
      <c r="D5149" s="2">
        <v>2</v>
      </c>
      <c r="E5149" s="5">
        <v>1470.3</v>
      </c>
      <c r="F5149" s="5">
        <v>1625.88</v>
      </c>
      <c r="G5149" s="5">
        <v>151.66</v>
      </c>
      <c r="H5149" s="5">
        <v>1439.88</v>
      </c>
      <c r="I5149" s="5">
        <v>1612.78</v>
      </c>
      <c r="J5149" s="5">
        <v>105.38</v>
      </c>
      <c r="K5149" s="6">
        <f t="shared" si="1456"/>
        <v>1455.0900000000001</v>
      </c>
      <c r="L5149" s="6">
        <f t="shared" si="1457"/>
        <v>30.419999999999845</v>
      </c>
      <c r="M5149" s="6">
        <f t="shared" si="1458"/>
        <v>1619.33</v>
      </c>
      <c r="N5149" s="5">
        <f t="shared" si="1459"/>
        <v>92.338643048292624</v>
      </c>
      <c r="O5149" s="6">
        <f t="shared" si="1460"/>
        <v>13.100000000000136</v>
      </c>
      <c r="P5149" s="6">
        <f t="shared" si="1461"/>
        <v>184.67728609658525</v>
      </c>
      <c r="Q5149" s="6">
        <f t="shared" si="1462"/>
        <v>0.34879246577551559</v>
      </c>
      <c r="R5149" s="9">
        <f t="shared" si="1463"/>
        <v>9.3785220511316367E-2</v>
      </c>
      <c r="S5149" s="9">
        <f t="shared" si="1464"/>
        <v>17.319999999999709</v>
      </c>
      <c r="T5149">
        <f t="shared" si="1465"/>
        <v>13.100000000000136</v>
      </c>
      <c r="U5149" s="9">
        <f t="shared" si="1466"/>
        <v>7.0934549001055308E-2</v>
      </c>
      <c r="V5149" s="9">
        <f t="shared" si="1467"/>
        <v>1.778670279073769</v>
      </c>
      <c r="W5149" s="9">
        <f t="shared" si="1468"/>
        <v>164.23999999999978</v>
      </c>
      <c r="X5149">
        <f t="shared" si="1469"/>
        <v>1619.33</v>
      </c>
      <c r="Y5149" s="9">
        <f t="shared" si="1470"/>
        <v>17.536861562424075</v>
      </c>
      <c r="Z5149" s="10">
        <f t="shared" si="1471"/>
        <v>0.53657525101331316</v>
      </c>
      <c r="AA5149">
        <f t="shared" si="1472"/>
        <v>30.419999999999845</v>
      </c>
    </row>
    <row r="5150" spans="1:27">
      <c r="A5150" s="1">
        <f t="shared" si="1455"/>
        <v>9023997</v>
      </c>
      <c r="B5150" s="1">
        <v>-3</v>
      </c>
      <c r="C5150" s="1">
        <v>24</v>
      </c>
      <c r="D5150" s="2">
        <v>9</v>
      </c>
      <c r="E5150" s="5">
        <v>453.49</v>
      </c>
      <c r="F5150" s="5">
        <v>209.37</v>
      </c>
      <c r="G5150" s="5">
        <v>213.27</v>
      </c>
      <c r="H5150" s="5">
        <v>454.42</v>
      </c>
      <c r="I5150" s="5">
        <v>548.65</v>
      </c>
      <c r="J5150" s="5">
        <v>116.25</v>
      </c>
      <c r="K5150" s="6">
        <f t="shared" si="1456"/>
        <v>453.95500000000004</v>
      </c>
      <c r="L5150" s="6">
        <f t="shared" si="1457"/>
        <v>-0.93000000000000682</v>
      </c>
      <c r="M5150" s="6">
        <f t="shared" si="1458"/>
        <v>379.01</v>
      </c>
      <c r="N5150" s="5">
        <f t="shared" si="1459"/>
        <v>121.44767947556676</v>
      </c>
      <c r="O5150" s="6">
        <f t="shared" si="1460"/>
        <v>-339.28</v>
      </c>
      <c r="P5150" s="6">
        <f t="shared" si="1461"/>
        <v>242.89535895113352</v>
      </c>
      <c r="Q5150" s="6">
        <f t="shared" si="1462"/>
        <v>0.54188186364891</v>
      </c>
      <c r="R5150" s="9">
        <f t="shared" si="1463"/>
        <v>1.392986681429637</v>
      </c>
      <c r="S5150" s="9">
        <f t="shared" si="1464"/>
        <v>338.34999999999997</v>
      </c>
      <c r="T5150">
        <f t="shared" si="1465"/>
        <v>339.28</v>
      </c>
      <c r="U5150" s="9">
        <f t="shared" si="1466"/>
        <v>1.3968154906914356</v>
      </c>
      <c r="V5150" s="9">
        <f t="shared" si="1467"/>
        <v>0.61709701102257564</v>
      </c>
      <c r="W5150" s="9">
        <f t="shared" si="1468"/>
        <v>74.94500000000005</v>
      </c>
      <c r="X5150">
        <f t="shared" si="1469"/>
        <v>379.01</v>
      </c>
      <c r="Y5150" s="9">
        <f t="shared" si="1470"/>
        <v>3.1207677383103105</v>
      </c>
      <c r="Z5150" s="10">
        <f t="shared" si="1471"/>
        <v>0.53674016059914875</v>
      </c>
      <c r="AA5150">
        <f t="shared" si="1472"/>
        <v>0.93000000000000682</v>
      </c>
    </row>
    <row r="5151" spans="1:27">
      <c r="A5151" s="1">
        <f t="shared" si="1455"/>
        <v>15018001</v>
      </c>
      <c r="B5151" s="1">
        <v>1</v>
      </c>
      <c r="C5151" s="1">
        <v>18</v>
      </c>
      <c r="D5151" s="2">
        <v>15</v>
      </c>
      <c r="E5151" s="5">
        <v>1105.18</v>
      </c>
      <c r="F5151" s="5">
        <v>1185.49</v>
      </c>
      <c r="G5151" s="5">
        <v>95.07</v>
      </c>
      <c r="H5151" s="5">
        <v>1093.46</v>
      </c>
      <c r="I5151" s="5">
        <v>1381.82</v>
      </c>
      <c r="J5151" s="5">
        <v>168.11</v>
      </c>
      <c r="K5151" s="6">
        <f t="shared" si="1456"/>
        <v>1099.3200000000002</v>
      </c>
      <c r="L5151" s="6">
        <f t="shared" si="1457"/>
        <v>11.720000000000027</v>
      </c>
      <c r="M5151" s="6">
        <f t="shared" si="1458"/>
        <v>1283.655</v>
      </c>
      <c r="N5151" s="5">
        <f t="shared" si="1459"/>
        <v>96.565103686580287</v>
      </c>
      <c r="O5151" s="6">
        <f t="shared" si="1460"/>
        <v>-196.32999999999993</v>
      </c>
      <c r="P5151" s="6">
        <f t="shared" si="1461"/>
        <v>193.13020737316057</v>
      </c>
      <c r="Q5151" s="6">
        <f t="shared" si="1462"/>
        <v>-0.51536299751869197</v>
      </c>
      <c r="R5151" s="9">
        <f t="shared" si="1463"/>
        <v>1.0772525066366847</v>
      </c>
      <c r="S5151" s="9">
        <f t="shared" si="1464"/>
        <v>208.04999999999995</v>
      </c>
      <c r="T5151">
        <f t="shared" si="1465"/>
        <v>196.32999999999993</v>
      </c>
      <c r="U5151" s="9">
        <f t="shared" si="1466"/>
        <v>1.0165680587742383</v>
      </c>
      <c r="V5151" s="9">
        <f t="shared" si="1467"/>
        <v>1.9089194021713349</v>
      </c>
      <c r="W5151" s="9">
        <f t="shared" si="1468"/>
        <v>184.33499999999981</v>
      </c>
      <c r="X5151">
        <f t="shared" si="1469"/>
        <v>1283.655</v>
      </c>
      <c r="Y5151" s="9">
        <f t="shared" si="1470"/>
        <v>13.293156129841035</v>
      </c>
      <c r="Z5151" s="10">
        <f t="shared" si="1471"/>
        <v>0.53677742128371986</v>
      </c>
      <c r="AA5151">
        <f t="shared" si="1472"/>
        <v>11.720000000000027</v>
      </c>
    </row>
    <row r="5152" spans="1:27">
      <c r="A5152" s="1">
        <f t="shared" si="1455"/>
        <v>18009998</v>
      </c>
      <c r="B5152" s="1">
        <v>-2</v>
      </c>
      <c r="C5152" s="1">
        <v>10</v>
      </c>
      <c r="D5152" s="2">
        <v>18</v>
      </c>
      <c r="E5152" s="5">
        <v>899.11</v>
      </c>
      <c r="F5152" s="5">
        <v>716.2</v>
      </c>
      <c r="G5152" s="5">
        <v>116.81</v>
      </c>
      <c r="H5152" s="5">
        <v>863.35</v>
      </c>
      <c r="I5152" s="5">
        <v>756.63</v>
      </c>
      <c r="J5152" s="5">
        <v>81.13</v>
      </c>
      <c r="K5152" s="6">
        <f t="shared" si="1456"/>
        <v>881.23</v>
      </c>
      <c r="L5152" s="6">
        <f t="shared" si="1457"/>
        <v>35.759999999999991</v>
      </c>
      <c r="M5152" s="6">
        <f t="shared" si="1458"/>
        <v>736.41499999999996</v>
      </c>
      <c r="N5152" s="5">
        <f t="shared" si="1459"/>
        <v>71.110219026522486</v>
      </c>
      <c r="O5152" s="6">
        <f t="shared" si="1460"/>
        <v>-40.42999999999995</v>
      </c>
      <c r="P5152" s="6">
        <f t="shared" si="1461"/>
        <v>142.22043805304497</v>
      </c>
      <c r="Q5152" s="6">
        <f t="shared" si="1462"/>
        <v>0.34916796169885356</v>
      </c>
      <c r="R5152" s="9">
        <f t="shared" si="1463"/>
        <v>0.53571765804562355</v>
      </c>
      <c r="S5152" s="9">
        <f t="shared" si="1464"/>
        <v>76.189999999999941</v>
      </c>
      <c r="T5152">
        <f t="shared" si="1465"/>
        <v>40.42999999999995</v>
      </c>
      <c r="U5152" s="9">
        <f t="shared" si="1466"/>
        <v>0.28427700373782061</v>
      </c>
      <c r="V5152" s="9">
        <f t="shared" si="1467"/>
        <v>2.0364864850998048</v>
      </c>
      <c r="W5152" s="9">
        <f t="shared" si="1468"/>
        <v>144.81500000000005</v>
      </c>
      <c r="X5152">
        <f t="shared" si="1469"/>
        <v>736.41499999999996</v>
      </c>
      <c r="Y5152" s="9">
        <f t="shared" si="1470"/>
        <v>10.355965852465367</v>
      </c>
      <c r="Z5152" s="10">
        <f t="shared" si="1471"/>
        <v>0.53680163934175906</v>
      </c>
      <c r="AA5152">
        <f t="shared" si="1472"/>
        <v>35.759999999999991</v>
      </c>
    </row>
    <row r="5153" spans="1:27">
      <c r="A5153" s="1">
        <f t="shared" si="1455"/>
        <v>7026002</v>
      </c>
      <c r="B5153" s="1">
        <v>2</v>
      </c>
      <c r="C5153" s="1">
        <v>26</v>
      </c>
      <c r="D5153" s="2">
        <v>7</v>
      </c>
      <c r="E5153" s="5">
        <v>273.55</v>
      </c>
      <c r="F5153" s="5">
        <v>364.09</v>
      </c>
      <c r="G5153" s="5">
        <v>129.91</v>
      </c>
      <c r="H5153" s="5">
        <v>295.7</v>
      </c>
      <c r="I5153" s="5">
        <v>385.28</v>
      </c>
      <c r="J5153" s="5">
        <v>112.63</v>
      </c>
      <c r="K5153" s="6">
        <f t="shared" si="1456"/>
        <v>284.625</v>
      </c>
      <c r="L5153" s="6">
        <f t="shared" si="1457"/>
        <v>-22.149999999999977</v>
      </c>
      <c r="M5153" s="6">
        <f t="shared" si="1458"/>
        <v>374.68499999999995</v>
      </c>
      <c r="N5153" s="5">
        <f t="shared" si="1459"/>
        <v>85.968199062211369</v>
      </c>
      <c r="O5153" s="6">
        <f t="shared" si="1460"/>
        <v>-21.189999999999998</v>
      </c>
      <c r="P5153" s="6">
        <f t="shared" si="1461"/>
        <v>171.93639812442274</v>
      </c>
      <c r="Q5153" s="6">
        <f t="shared" si="1462"/>
        <v>0.14177232523034117</v>
      </c>
      <c r="R5153" s="9">
        <f t="shared" si="1463"/>
        <v>5.5834599914398007E-3</v>
      </c>
      <c r="S5153" s="9">
        <f t="shared" si="1464"/>
        <v>0.95999999999997954</v>
      </c>
      <c r="T5153">
        <f t="shared" si="1465"/>
        <v>21.189999999999998</v>
      </c>
      <c r="U5153" s="9">
        <f t="shared" si="1466"/>
        <v>0.12324324710272071</v>
      </c>
      <c r="V5153" s="9">
        <f t="shared" si="1467"/>
        <v>1.0475966808939143</v>
      </c>
      <c r="W5153" s="9">
        <f t="shared" si="1468"/>
        <v>90.059999999999945</v>
      </c>
      <c r="X5153">
        <f t="shared" si="1469"/>
        <v>374.68499999999995</v>
      </c>
      <c r="Y5153" s="9">
        <f t="shared" si="1470"/>
        <v>4.3584139726930538</v>
      </c>
      <c r="Z5153" s="10">
        <f t="shared" si="1471"/>
        <v>0.53687428696110973</v>
      </c>
      <c r="AA5153">
        <f t="shared" si="1472"/>
        <v>22.149999999999977</v>
      </c>
    </row>
    <row r="5154" spans="1:27">
      <c r="A5154" s="1">
        <f t="shared" si="1455"/>
        <v>19002002</v>
      </c>
      <c r="B5154" s="1">
        <v>2</v>
      </c>
      <c r="C5154" s="1">
        <v>2</v>
      </c>
      <c r="D5154" s="2">
        <v>19</v>
      </c>
      <c r="E5154" s="5">
        <v>161.08000000000001</v>
      </c>
      <c r="F5154" s="5">
        <v>252.58</v>
      </c>
      <c r="G5154" s="5">
        <v>68.3</v>
      </c>
      <c r="H5154" s="5">
        <v>156.93</v>
      </c>
      <c r="I5154" s="5">
        <v>460</v>
      </c>
      <c r="J5154" s="5">
        <v>106.5</v>
      </c>
      <c r="K5154" s="6">
        <f t="shared" si="1456"/>
        <v>159.005</v>
      </c>
      <c r="L5154" s="6">
        <f t="shared" si="1457"/>
        <v>4.1500000000000057</v>
      </c>
      <c r="M5154" s="6">
        <f t="shared" si="1458"/>
        <v>356.29</v>
      </c>
      <c r="N5154" s="5">
        <f t="shared" si="1459"/>
        <v>63.259663293444738</v>
      </c>
      <c r="O5154" s="6">
        <f t="shared" si="1460"/>
        <v>-207.42</v>
      </c>
      <c r="P5154" s="6">
        <f t="shared" si="1461"/>
        <v>126.51932658688948</v>
      </c>
      <c r="Q5154" s="6">
        <f t="shared" si="1462"/>
        <v>-0.41714884732688046</v>
      </c>
      <c r="R5154" s="9">
        <f t="shared" si="1463"/>
        <v>1.6722346356680962</v>
      </c>
      <c r="S5154" s="9">
        <f t="shared" si="1464"/>
        <v>211.57</v>
      </c>
      <c r="T5154">
        <f t="shared" si="1465"/>
        <v>207.42</v>
      </c>
      <c r="U5154" s="9">
        <f t="shared" si="1466"/>
        <v>1.6394333229204352</v>
      </c>
      <c r="V5154" s="9">
        <f t="shared" si="1467"/>
        <v>3.1186539688782</v>
      </c>
      <c r="W5154" s="9">
        <f t="shared" si="1468"/>
        <v>197.28500000000003</v>
      </c>
      <c r="X5154">
        <f t="shared" si="1469"/>
        <v>356.29</v>
      </c>
      <c r="Y5154" s="9">
        <f t="shared" si="1470"/>
        <v>5.6321829970429267</v>
      </c>
      <c r="Z5154" s="10">
        <f t="shared" si="1471"/>
        <v>0.53687428696110973</v>
      </c>
      <c r="AA5154">
        <f t="shared" si="1472"/>
        <v>4.1500000000000057</v>
      </c>
    </row>
    <row r="5155" spans="1:27">
      <c r="A5155" s="1">
        <f t="shared" si="1455"/>
        <v>13012006</v>
      </c>
      <c r="B5155" s="1">
        <v>6</v>
      </c>
      <c r="C5155" s="1">
        <v>12</v>
      </c>
      <c r="D5155" s="2">
        <v>13</v>
      </c>
      <c r="E5155" s="5">
        <v>1115.7</v>
      </c>
      <c r="F5155" s="5">
        <v>1097.58</v>
      </c>
      <c r="G5155" s="5">
        <v>130.75</v>
      </c>
      <c r="H5155" s="5">
        <v>1072.9000000000001</v>
      </c>
      <c r="I5155" s="5">
        <v>1158.3599999999999</v>
      </c>
      <c r="J5155" s="5">
        <v>84.19</v>
      </c>
      <c r="K5155" s="6">
        <f t="shared" si="1456"/>
        <v>1094.3000000000002</v>
      </c>
      <c r="L5155" s="6">
        <f t="shared" si="1457"/>
        <v>42.799999999999955</v>
      </c>
      <c r="M5155" s="6">
        <f t="shared" si="1458"/>
        <v>1127.9699999999998</v>
      </c>
      <c r="N5155" s="5">
        <f t="shared" si="1459"/>
        <v>77.755254806347338</v>
      </c>
      <c r="O5155" s="6">
        <f t="shared" si="1460"/>
        <v>-60.779999999999973</v>
      </c>
      <c r="P5155" s="6">
        <f t="shared" si="1461"/>
        <v>155.51050961269468</v>
      </c>
      <c r="Q5155" s="6">
        <f t="shared" si="1462"/>
        <v>0.41381928599918461</v>
      </c>
      <c r="R5155" s="9">
        <f t="shared" si="1463"/>
        <v>0.66606430818065077</v>
      </c>
      <c r="S5155" s="9">
        <f t="shared" si="1464"/>
        <v>103.57999999999993</v>
      </c>
      <c r="T5155">
        <f t="shared" si="1465"/>
        <v>60.779999999999973</v>
      </c>
      <c r="U5155" s="9">
        <f t="shared" si="1466"/>
        <v>0.39084175179783709</v>
      </c>
      <c r="V5155" s="9">
        <f t="shared" si="1467"/>
        <v>0.43302539595370293</v>
      </c>
      <c r="W5155" s="9">
        <f t="shared" si="1468"/>
        <v>33.669999999999618</v>
      </c>
      <c r="X5155">
        <f t="shared" si="1469"/>
        <v>1127.9699999999998</v>
      </c>
      <c r="Y5155" s="9">
        <f t="shared" si="1470"/>
        <v>14.506672286127227</v>
      </c>
      <c r="Z5155" s="10">
        <f t="shared" si="1471"/>
        <v>0.53690036319600309</v>
      </c>
      <c r="AA5155">
        <f t="shared" si="1472"/>
        <v>42.799999999999955</v>
      </c>
    </row>
    <row r="5156" spans="1:27">
      <c r="A5156" s="1">
        <f t="shared" si="1455"/>
        <v>28002</v>
      </c>
      <c r="B5156" s="1">
        <v>2</v>
      </c>
      <c r="C5156" s="1">
        <v>28</v>
      </c>
      <c r="D5156" s="2">
        <v>0</v>
      </c>
      <c r="E5156" s="5">
        <v>137.85</v>
      </c>
      <c r="F5156" s="5">
        <v>59.38</v>
      </c>
      <c r="G5156" s="5">
        <v>142.74</v>
      </c>
      <c r="H5156" s="5">
        <v>166.42</v>
      </c>
      <c r="I5156" s="5">
        <v>19.79</v>
      </c>
      <c r="J5156" s="5">
        <v>95.07</v>
      </c>
      <c r="K5156" s="6">
        <f t="shared" si="1456"/>
        <v>152.13499999999999</v>
      </c>
      <c r="L5156" s="6">
        <f t="shared" si="1457"/>
        <v>-28.569999999999993</v>
      </c>
      <c r="M5156" s="6">
        <f t="shared" si="1458"/>
        <v>39.585000000000001</v>
      </c>
      <c r="N5156" s="5">
        <f t="shared" si="1459"/>
        <v>85.751111508831187</v>
      </c>
      <c r="O5156" s="6">
        <f t="shared" si="1460"/>
        <v>39.590000000000003</v>
      </c>
      <c r="P5156" s="6">
        <f t="shared" si="1461"/>
        <v>171.50222301766237</v>
      </c>
      <c r="Q5156" s="6">
        <f t="shared" si="1462"/>
        <v>0.38542134029963787</v>
      </c>
      <c r="R5156" s="9">
        <f t="shared" si="1463"/>
        <v>0.39742925077408736</v>
      </c>
      <c r="S5156" s="9">
        <f t="shared" si="1464"/>
        <v>68.16</v>
      </c>
      <c r="T5156">
        <f t="shared" si="1465"/>
        <v>39.590000000000003</v>
      </c>
      <c r="U5156" s="9">
        <f t="shared" si="1466"/>
        <v>0.23084248882256633</v>
      </c>
      <c r="V5156" s="9">
        <f t="shared" si="1467"/>
        <v>1.312519430006559</v>
      </c>
      <c r="W5156" s="9">
        <f t="shared" si="1468"/>
        <v>112.54999999999998</v>
      </c>
      <c r="X5156">
        <f t="shared" si="1469"/>
        <v>39.585000000000001</v>
      </c>
      <c r="Y5156" s="9">
        <f t="shared" si="1470"/>
        <v>0.46162666936303548</v>
      </c>
      <c r="Z5156" s="10">
        <f t="shared" si="1471"/>
        <v>0.53690222573574797</v>
      </c>
      <c r="AA5156">
        <f t="shared" si="1472"/>
        <v>28.569999999999993</v>
      </c>
    </row>
    <row r="5157" spans="1:27">
      <c r="A5157" s="1">
        <f t="shared" si="1455"/>
        <v>11004008</v>
      </c>
      <c r="B5157" s="1">
        <v>8</v>
      </c>
      <c r="C5157" s="1">
        <v>4</v>
      </c>
      <c r="D5157" s="2">
        <v>11</v>
      </c>
      <c r="E5157" s="5">
        <v>430.7</v>
      </c>
      <c r="F5157" s="5">
        <v>565.66</v>
      </c>
      <c r="G5157" s="5">
        <v>100.36</v>
      </c>
      <c r="H5157" s="5">
        <v>451.8</v>
      </c>
      <c r="I5157" s="5">
        <v>631.16999999999996</v>
      </c>
      <c r="J5157" s="5">
        <v>105.94</v>
      </c>
      <c r="K5157" s="6">
        <f t="shared" si="1456"/>
        <v>441.25</v>
      </c>
      <c r="L5157" s="6">
        <f t="shared" si="1457"/>
        <v>-21.100000000000023</v>
      </c>
      <c r="M5157" s="6">
        <f t="shared" si="1458"/>
        <v>598.41499999999996</v>
      </c>
      <c r="N5157" s="5">
        <f t="shared" si="1459"/>
        <v>72.964740114660856</v>
      </c>
      <c r="O5157" s="6">
        <f t="shared" si="1460"/>
        <v>-65.509999999999991</v>
      </c>
      <c r="P5157" s="6">
        <f t="shared" si="1461"/>
        <v>145.92948022932171</v>
      </c>
      <c r="Q5157" s="6">
        <f t="shared" si="1462"/>
        <v>-5.4056429391095291E-2</v>
      </c>
      <c r="R5157" s="9">
        <f t="shared" si="1463"/>
        <v>0.30432507489378857</v>
      </c>
      <c r="S5157" s="9">
        <f t="shared" si="1464"/>
        <v>44.409999999999968</v>
      </c>
      <c r="T5157">
        <f t="shared" si="1465"/>
        <v>65.509999999999991</v>
      </c>
      <c r="U5157" s="9">
        <f t="shared" si="1466"/>
        <v>0.44891546174942809</v>
      </c>
      <c r="V5157" s="9">
        <f t="shared" si="1467"/>
        <v>2.153985606650858</v>
      </c>
      <c r="W5157" s="9">
        <f t="shared" si="1468"/>
        <v>157.16499999999996</v>
      </c>
      <c r="X5157">
        <f t="shared" si="1469"/>
        <v>598.41499999999996</v>
      </c>
      <c r="Y5157" s="9">
        <f t="shared" si="1470"/>
        <v>8.2014271422007035</v>
      </c>
      <c r="Z5157" s="10">
        <f t="shared" si="1471"/>
        <v>0.53692643816448449</v>
      </c>
      <c r="AA5157">
        <f t="shared" si="1472"/>
        <v>21.100000000000023</v>
      </c>
    </row>
    <row r="5158" spans="1:27">
      <c r="A5158" s="1">
        <f t="shared" si="1455"/>
        <v>6023005</v>
      </c>
      <c r="B5158" s="1">
        <v>5</v>
      </c>
      <c r="C5158" s="1">
        <v>23</v>
      </c>
      <c r="D5158" s="2">
        <v>6</v>
      </c>
      <c r="E5158" s="5">
        <v>41.36</v>
      </c>
      <c r="F5158" s="5">
        <v>-52.13</v>
      </c>
      <c r="G5158" s="5">
        <v>110.96</v>
      </c>
      <c r="H5158" s="5">
        <v>41.93</v>
      </c>
      <c r="I5158" s="5">
        <v>99.25</v>
      </c>
      <c r="J5158" s="5">
        <v>89.49</v>
      </c>
      <c r="K5158" s="6">
        <f t="shared" si="1456"/>
        <v>41.644999999999996</v>
      </c>
      <c r="L5158" s="6">
        <f t="shared" si="1457"/>
        <v>-0.57000000000000028</v>
      </c>
      <c r="M5158" s="6">
        <f t="shared" si="1458"/>
        <v>23.56</v>
      </c>
      <c r="N5158" s="5">
        <f t="shared" si="1459"/>
        <v>71.275138898496721</v>
      </c>
      <c r="O5158" s="6">
        <f t="shared" si="1460"/>
        <v>-151.38</v>
      </c>
      <c r="P5158" s="6">
        <f t="shared" si="1461"/>
        <v>142.55027779699344</v>
      </c>
      <c r="Q5158" s="6">
        <f t="shared" si="1462"/>
        <v>0.21178830230042084</v>
      </c>
      <c r="R5158" s="9">
        <f t="shared" si="1463"/>
        <v>1.057942519163444</v>
      </c>
      <c r="S5158" s="9">
        <f t="shared" si="1464"/>
        <v>150.81</v>
      </c>
      <c r="T5158">
        <f t="shared" si="1465"/>
        <v>151.38</v>
      </c>
      <c r="U5158" s="9">
        <f t="shared" si="1466"/>
        <v>1.0619411083546326</v>
      </c>
      <c r="V5158" s="9">
        <f t="shared" si="1467"/>
        <v>0.25373503692156862</v>
      </c>
      <c r="W5158" s="9">
        <f t="shared" si="1468"/>
        <v>18.084999999999997</v>
      </c>
      <c r="X5158">
        <f t="shared" si="1469"/>
        <v>23.56</v>
      </c>
      <c r="Y5158" s="9">
        <f t="shared" si="1470"/>
        <v>0.33055003980492992</v>
      </c>
      <c r="Z5158" s="10">
        <f t="shared" si="1471"/>
        <v>0.53692736938993901</v>
      </c>
      <c r="AA5158">
        <f t="shared" si="1472"/>
        <v>0.57000000000000028</v>
      </c>
    </row>
    <row r="5159" spans="1:27">
      <c r="A5159" s="1">
        <f t="shared" si="1455"/>
        <v>2026004</v>
      </c>
      <c r="B5159" s="1">
        <v>4</v>
      </c>
      <c r="C5159" s="1">
        <v>26</v>
      </c>
      <c r="D5159" s="2">
        <v>2</v>
      </c>
      <c r="E5159" s="5">
        <v>399.66</v>
      </c>
      <c r="F5159" s="5">
        <v>369.39</v>
      </c>
      <c r="G5159" s="5">
        <v>124.62</v>
      </c>
      <c r="H5159" s="5">
        <v>428.97</v>
      </c>
      <c r="I5159" s="5">
        <v>359.63</v>
      </c>
      <c r="J5159" s="5">
        <v>89.21</v>
      </c>
      <c r="K5159" s="6">
        <f t="shared" si="1456"/>
        <v>414.31500000000005</v>
      </c>
      <c r="L5159" s="6">
        <f t="shared" si="1457"/>
        <v>-29.310000000000002</v>
      </c>
      <c r="M5159" s="6">
        <f t="shared" si="1458"/>
        <v>364.51</v>
      </c>
      <c r="N5159" s="5">
        <f t="shared" si="1459"/>
        <v>76.629903595137066</v>
      </c>
      <c r="O5159" s="6">
        <f t="shared" si="1460"/>
        <v>9.7599999999999909</v>
      </c>
      <c r="P5159" s="6">
        <f t="shared" si="1461"/>
        <v>153.25980719027413</v>
      </c>
      <c r="Q5159" s="6">
        <f t="shared" si="1462"/>
        <v>0.32235767369135337</v>
      </c>
      <c r="R5159" s="9">
        <f t="shared" si="1463"/>
        <v>0.25492658979724581</v>
      </c>
      <c r="S5159" s="9">
        <f t="shared" si="1464"/>
        <v>39.069999999999993</v>
      </c>
      <c r="T5159">
        <f t="shared" si="1465"/>
        <v>9.7599999999999909</v>
      </c>
      <c r="U5159" s="9">
        <f t="shared" si="1466"/>
        <v>6.3682710939880136E-2</v>
      </c>
      <c r="V5159" s="9">
        <f t="shared" si="1467"/>
        <v>0.64994209392638058</v>
      </c>
      <c r="W5159" s="9">
        <f t="shared" si="1468"/>
        <v>49.805000000000064</v>
      </c>
      <c r="X5159">
        <f t="shared" si="1469"/>
        <v>364.51</v>
      </c>
      <c r="Y5159" s="9">
        <f t="shared" si="1470"/>
        <v>4.7567592140769941</v>
      </c>
      <c r="Z5159" s="10">
        <f t="shared" si="1471"/>
        <v>0.53698044657138122</v>
      </c>
      <c r="AA5159">
        <f t="shared" si="1472"/>
        <v>29.310000000000002</v>
      </c>
    </row>
    <row r="5160" spans="1:27">
      <c r="A5160" s="1">
        <f t="shared" si="1455"/>
        <v>18007997</v>
      </c>
      <c r="B5160" s="1">
        <v>-3</v>
      </c>
      <c r="C5160" s="1">
        <v>8</v>
      </c>
      <c r="D5160" s="2">
        <v>18</v>
      </c>
      <c r="E5160" s="5">
        <v>182.15</v>
      </c>
      <c r="F5160" s="5">
        <v>118.76</v>
      </c>
      <c r="G5160" s="5">
        <v>89.21</v>
      </c>
      <c r="H5160" s="5">
        <v>167.64</v>
      </c>
      <c r="I5160" s="5">
        <v>173.13</v>
      </c>
      <c r="J5160" s="5">
        <v>73.88</v>
      </c>
      <c r="K5160" s="6">
        <f t="shared" si="1456"/>
        <v>174.89499999999998</v>
      </c>
      <c r="L5160" s="6">
        <f t="shared" si="1457"/>
        <v>14.510000000000019</v>
      </c>
      <c r="M5160" s="6">
        <f t="shared" si="1458"/>
        <v>145.94499999999999</v>
      </c>
      <c r="N5160" s="5">
        <f t="shared" si="1459"/>
        <v>57.915193386537176</v>
      </c>
      <c r="O5160" s="6">
        <f t="shared" si="1460"/>
        <v>-54.36999999999999</v>
      </c>
      <c r="P5160" s="6">
        <f t="shared" si="1461"/>
        <v>115.83038677307435</v>
      </c>
      <c r="Q5160" s="6">
        <f t="shared" si="1462"/>
        <v>0.18634788781739092</v>
      </c>
      <c r="R5160" s="9">
        <f t="shared" si="1463"/>
        <v>0.59466260900038437</v>
      </c>
      <c r="S5160" s="9">
        <f t="shared" si="1464"/>
        <v>68.88000000000001</v>
      </c>
      <c r="T5160">
        <f t="shared" si="1465"/>
        <v>54.36999999999999</v>
      </c>
      <c r="U5160" s="9">
        <f t="shared" si="1466"/>
        <v>0.46939323535642985</v>
      </c>
      <c r="V5160" s="9">
        <f t="shared" si="1467"/>
        <v>0.49986883073638555</v>
      </c>
      <c r="W5160" s="9">
        <f t="shared" si="1468"/>
        <v>28.949999999999989</v>
      </c>
      <c r="X5160">
        <f t="shared" si="1469"/>
        <v>145.94499999999999</v>
      </c>
      <c r="Y5160" s="9">
        <f t="shared" si="1470"/>
        <v>2.5199777720836551</v>
      </c>
      <c r="Z5160" s="10">
        <f t="shared" si="1471"/>
        <v>0.536993482269571</v>
      </c>
      <c r="AA5160">
        <f t="shared" si="1472"/>
        <v>14.510000000000019</v>
      </c>
    </row>
    <row r="5161" spans="1:27">
      <c r="A5161" s="1">
        <f t="shared" si="1455"/>
        <v>18010999</v>
      </c>
      <c r="B5161" s="1">
        <v>-1</v>
      </c>
      <c r="C5161" s="1">
        <v>11</v>
      </c>
      <c r="D5161" s="2">
        <v>18</v>
      </c>
      <c r="E5161" s="5">
        <v>2656.58</v>
      </c>
      <c r="F5161" s="5">
        <v>2507.6799999999998</v>
      </c>
      <c r="G5161" s="5">
        <v>167.55</v>
      </c>
      <c r="H5161" s="5">
        <v>2654</v>
      </c>
      <c r="I5161" s="5">
        <v>2542.5300000000002</v>
      </c>
      <c r="J5161" s="5">
        <v>123.22</v>
      </c>
      <c r="K5161" s="6">
        <f t="shared" si="1456"/>
        <v>2655.29</v>
      </c>
      <c r="L5161" s="6">
        <f t="shared" si="1457"/>
        <v>2.5799999999999272</v>
      </c>
      <c r="M5161" s="6">
        <f t="shared" si="1458"/>
        <v>2525.105</v>
      </c>
      <c r="N5161" s="5">
        <f t="shared" si="1459"/>
        <v>103.9905895982901</v>
      </c>
      <c r="O5161" s="6">
        <f t="shared" si="1460"/>
        <v>-34.850000000000364</v>
      </c>
      <c r="P5161" s="6">
        <f t="shared" si="1461"/>
        <v>207.9811791965802</v>
      </c>
      <c r="Q5161" s="6">
        <f t="shared" si="1462"/>
        <v>0.29798832933684383</v>
      </c>
      <c r="R5161" s="9">
        <f t="shared" si="1463"/>
        <v>0.17996820743391451</v>
      </c>
      <c r="S5161" s="9">
        <f t="shared" si="1464"/>
        <v>37.430000000000291</v>
      </c>
      <c r="T5161">
        <f t="shared" si="1465"/>
        <v>34.850000000000364</v>
      </c>
      <c r="U5161" s="9">
        <f t="shared" si="1466"/>
        <v>0.16756323882105095</v>
      </c>
      <c r="V5161" s="9">
        <f t="shared" si="1467"/>
        <v>1.2518921231516948</v>
      </c>
      <c r="W5161" s="9">
        <f t="shared" si="1468"/>
        <v>130.18499999999995</v>
      </c>
      <c r="X5161">
        <f t="shared" si="1469"/>
        <v>2525.105</v>
      </c>
      <c r="Y5161" s="9">
        <f t="shared" si="1470"/>
        <v>24.282052921849381</v>
      </c>
      <c r="Z5161" s="10">
        <f t="shared" si="1471"/>
        <v>0.53703910472143468</v>
      </c>
      <c r="AA5161">
        <f t="shared" si="1472"/>
        <v>2.5799999999999272</v>
      </c>
    </row>
    <row r="5162" spans="1:27">
      <c r="A5162" s="1">
        <f t="shared" si="1455"/>
        <v>10017994</v>
      </c>
      <c r="B5162" s="1">
        <v>-6</v>
      </c>
      <c r="C5162" s="1">
        <v>18</v>
      </c>
      <c r="D5162" s="2">
        <v>10</v>
      </c>
      <c r="E5162" s="5">
        <v>700.7</v>
      </c>
      <c r="F5162" s="5">
        <v>821.58</v>
      </c>
      <c r="G5162" s="5">
        <v>135.49</v>
      </c>
      <c r="H5162" s="5">
        <v>716.58</v>
      </c>
      <c r="I5162" s="5">
        <v>935.33</v>
      </c>
      <c r="J5162" s="5">
        <v>115.7</v>
      </c>
      <c r="K5162" s="6">
        <f t="shared" si="1456"/>
        <v>708.6400000000001</v>
      </c>
      <c r="L5162" s="6">
        <f t="shared" si="1457"/>
        <v>-15.879999999999995</v>
      </c>
      <c r="M5162" s="6">
        <f t="shared" si="1458"/>
        <v>878.45500000000004</v>
      </c>
      <c r="N5162" s="5">
        <f t="shared" si="1459"/>
        <v>89.084272040579648</v>
      </c>
      <c r="O5162" s="6">
        <f t="shared" si="1460"/>
        <v>-113.75</v>
      </c>
      <c r="P5162" s="6">
        <f t="shared" si="1461"/>
        <v>178.1685440811593</v>
      </c>
      <c r="Q5162" s="6">
        <f t="shared" si="1462"/>
        <v>0.15659795194057613</v>
      </c>
      <c r="R5162" s="9">
        <f t="shared" si="1463"/>
        <v>0.54931133048613945</v>
      </c>
      <c r="S5162" s="9">
        <f t="shared" si="1464"/>
        <v>97.87</v>
      </c>
      <c r="T5162">
        <f t="shared" si="1465"/>
        <v>113.75</v>
      </c>
      <c r="U5162" s="9">
        <f t="shared" si="1466"/>
        <v>0.63844041936035933</v>
      </c>
      <c r="V5162" s="9">
        <f t="shared" si="1467"/>
        <v>1.9062287439767802</v>
      </c>
      <c r="W5162" s="9">
        <f t="shared" si="1468"/>
        <v>169.81499999999994</v>
      </c>
      <c r="X5162">
        <f t="shared" si="1469"/>
        <v>878.45500000000004</v>
      </c>
      <c r="Y5162" s="9">
        <f t="shared" si="1470"/>
        <v>9.8609437993706273</v>
      </c>
      <c r="Z5162" s="10">
        <f t="shared" si="1471"/>
        <v>0.5370847232979169</v>
      </c>
      <c r="AA5162">
        <f t="shared" si="1472"/>
        <v>15.879999999999995</v>
      </c>
    </row>
    <row r="5163" spans="1:27">
      <c r="A5163" s="1">
        <f t="shared" si="1455"/>
        <v>15007994</v>
      </c>
      <c r="B5163" s="1">
        <v>-6</v>
      </c>
      <c r="C5163" s="1">
        <v>8</v>
      </c>
      <c r="D5163" s="2">
        <v>15</v>
      </c>
      <c r="E5163" s="5">
        <v>217.12</v>
      </c>
      <c r="F5163" s="5">
        <v>75.83</v>
      </c>
      <c r="G5163" s="5">
        <v>86.42</v>
      </c>
      <c r="H5163" s="5">
        <v>179.54</v>
      </c>
      <c r="I5163" s="5">
        <v>111.51</v>
      </c>
      <c r="J5163" s="5">
        <v>52.41</v>
      </c>
      <c r="K5163" s="6">
        <f t="shared" si="1456"/>
        <v>198.32999999999998</v>
      </c>
      <c r="L5163" s="6">
        <f t="shared" si="1457"/>
        <v>37.580000000000013</v>
      </c>
      <c r="M5163" s="6">
        <f t="shared" si="1458"/>
        <v>93.67</v>
      </c>
      <c r="N5163" s="5">
        <f t="shared" si="1459"/>
        <v>50.535196892858743</v>
      </c>
      <c r="O5163" s="6">
        <f t="shared" si="1460"/>
        <v>-35.680000000000007</v>
      </c>
      <c r="P5163" s="6">
        <f t="shared" si="1461"/>
        <v>101.07039378571749</v>
      </c>
      <c r="Q5163" s="6">
        <f t="shared" si="1462"/>
        <v>0.46221287647667458</v>
      </c>
      <c r="R5163" s="9">
        <f t="shared" si="1463"/>
        <v>0.72484134330495287</v>
      </c>
      <c r="S5163" s="9">
        <f t="shared" si="1464"/>
        <v>73.260000000000019</v>
      </c>
      <c r="T5163">
        <f t="shared" si="1465"/>
        <v>35.680000000000007</v>
      </c>
      <c r="U5163" s="9">
        <f t="shared" si="1466"/>
        <v>0.35302128213377992</v>
      </c>
      <c r="V5163" s="9">
        <f t="shared" si="1467"/>
        <v>2.071031804266894</v>
      </c>
      <c r="W5163" s="9">
        <f t="shared" si="1468"/>
        <v>104.65999999999998</v>
      </c>
      <c r="X5163">
        <f t="shared" si="1469"/>
        <v>93.67</v>
      </c>
      <c r="Y5163" s="9">
        <f t="shared" si="1470"/>
        <v>1.8535596130869483</v>
      </c>
      <c r="Z5163" s="10">
        <f t="shared" si="1471"/>
        <v>0.53709403273542333</v>
      </c>
      <c r="AA5163">
        <f t="shared" si="1472"/>
        <v>37.580000000000013</v>
      </c>
    </row>
    <row r="5164" spans="1:27">
      <c r="A5164" s="1">
        <f t="shared" si="1455"/>
        <v>4022006</v>
      </c>
      <c r="B5164" s="1">
        <v>6</v>
      </c>
      <c r="C5164" s="1">
        <v>22</v>
      </c>
      <c r="D5164" s="2">
        <v>4</v>
      </c>
      <c r="E5164" s="5">
        <v>536.14</v>
      </c>
      <c r="F5164" s="5">
        <v>523.55999999999995</v>
      </c>
      <c r="G5164" s="5">
        <v>112.91</v>
      </c>
      <c r="H5164" s="5">
        <v>542.70000000000005</v>
      </c>
      <c r="I5164" s="5">
        <v>709.51</v>
      </c>
      <c r="J5164" s="5">
        <v>108.17</v>
      </c>
      <c r="K5164" s="6">
        <f t="shared" si="1456"/>
        <v>539.42000000000007</v>
      </c>
      <c r="L5164" s="6">
        <f t="shared" si="1457"/>
        <v>-6.5600000000000591</v>
      </c>
      <c r="M5164" s="6">
        <f t="shared" si="1458"/>
        <v>616.53499999999997</v>
      </c>
      <c r="N5164" s="5">
        <f t="shared" si="1459"/>
        <v>78.181546735786696</v>
      </c>
      <c r="O5164" s="6">
        <f t="shared" si="1460"/>
        <v>-185.95000000000005</v>
      </c>
      <c r="P5164" s="6">
        <f t="shared" si="1461"/>
        <v>156.36309347157339</v>
      </c>
      <c r="Q5164" s="6">
        <f t="shared" si="1462"/>
        <v>4.2860702977089327E-2</v>
      </c>
      <c r="R5164" s="9">
        <f t="shared" si="1463"/>
        <v>1.1472656111949644</v>
      </c>
      <c r="S5164" s="9">
        <f t="shared" si="1464"/>
        <v>179.39</v>
      </c>
      <c r="T5164">
        <f t="shared" si="1465"/>
        <v>185.95000000000005</v>
      </c>
      <c r="U5164" s="9">
        <f t="shared" si="1466"/>
        <v>1.189219245229409</v>
      </c>
      <c r="V5164" s="9">
        <f t="shared" si="1467"/>
        <v>0.98635807578236867</v>
      </c>
      <c r="W5164" s="9">
        <f t="shared" si="1468"/>
        <v>77.114999999999895</v>
      </c>
      <c r="X5164">
        <f t="shared" si="1469"/>
        <v>616.53499999999997</v>
      </c>
      <c r="Y5164" s="9">
        <f t="shared" si="1470"/>
        <v>7.8859401705567462</v>
      </c>
      <c r="Z5164" s="10">
        <f t="shared" si="1471"/>
        <v>0.53711451292997103</v>
      </c>
      <c r="AA5164">
        <f t="shared" si="1472"/>
        <v>6.5600000000000591</v>
      </c>
    </row>
    <row r="5165" spans="1:27">
      <c r="A5165" s="1">
        <f t="shared" si="1455"/>
        <v>5027002</v>
      </c>
      <c r="B5165" s="1">
        <v>2</v>
      </c>
      <c r="C5165" s="1">
        <v>27</v>
      </c>
      <c r="D5165" s="2">
        <v>5</v>
      </c>
      <c r="E5165" s="5">
        <v>10.69</v>
      </c>
      <c r="F5165" s="5">
        <v>-27.04</v>
      </c>
      <c r="G5165" s="5">
        <v>86.98</v>
      </c>
      <c r="H5165" s="5">
        <v>6.6</v>
      </c>
      <c r="I5165" s="5">
        <v>120.99</v>
      </c>
      <c r="J5165" s="5">
        <v>75.83</v>
      </c>
      <c r="K5165" s="6">
        <f t="shared" si="1456"/>
        <v>8.6449999999999996</v>
      </c>
      <c r="L5165" s="6">
        <f t="shared" si="1457"/>
        <v>4.09</v>
      </c>
      <c r="M5165" s="6">
        <f t="shared" si="1458"/>
        <v>46.974999999999994</v>
      </c>
      <c r="N5165" s="5">
        <f t="shared" si="1459"/>
        <v>57.696857150108272</v>
      </c>
      <c r="O5165" s="6">
        <f t="shared" si="1460"/>
        <v>-148.03</v>
      </c>
      <c r="P5165" s="6">
        <f t="shared" si="1461"/>
        <v>115.39371430021654</v>
      </c>
      <c r="Q5165" s="6">
        <f t="shared" si="1462"/>
        <v>0.13633006391931371</v>
      </c>
      <c r="R5165" s="9">
        <f t="shared" si="1463"/>
        <v>1.3182693782109633</v>
      </c>
      <c r="S5165" s="9">
        <f t="shared" si="1464"/>
        <v>152.12</v>
      </c>
      <c r="T5165">
        <f t="shared" si="1465"/>
        <v>148.03</v>
      </c>
      <c r="U5165" s="9">
        <f t="shared" si="1466"/>
        <v>1.2828255065512022</v>
      </c>
      <c r="V5165" s="9">
        <f t="shared" si="1467"/>
        <v>0.66433427908001863</v>
      </c>
      <c r="W5165" s="9">
        <f t="shared" si="1468"/>
        <v>38.33</v>
      </c>
      <c r="X5165">
        <f t="shared" si="1469"/>
        <v>46.974999999999994</v>
      </c>
      <c r="Y5165" s="9">
        <f t="shared" si="1470"/>
        <v>0.81416913017959491</v>
      </c>
      <c r="Z5165" s="10">
        <f t="shared" si="1471"/>
        <v>0.53713964664694047</v>
      </c>
      <c r="AA5165">
        <f t="shared" si="1472"/>
        <v>4.09</v>
      </c>
    </row>
    <row r="5166" spans="1:27">
      <c r="A5166" s="1">
        <f t="shared" si="1455"/>
        <v>8012008</v>
      </c>
      <c r="B5166" s="1">
        <v>8</v>
      </c>
      <c r="C5166" s="1">
        <v>12</v>
      </c>
      <c r="D5166" s="2">
        <v>8</v>
      </c>
      <c r="E5166" s="5">
        <v>268.70999999999998</v>
      </c>
      <c r="F5166" s="5">
        <v>526.63</v>
      </c>
      <c r="G5166" s="5">
        <v>81.41</v>
      </c>
      <c r="H5166" s="5">
        <v>245.44</v>
      </c>
      <c r="I5166" s="5">
        <v>357.4</v>
      </c>
      <c r="J5166" s="5">
        <v>54.08</v>
      </c>
      <c r="K5166" s="6">
        <f t="shared" si="1456"/>
        <v>257.07499999999999</v>
      </c>
      <c r="L5166" s="6">
        <f t="shared" si="1457"/>
        <v>23.269999999999982</v>
      </c>
      <c r="M5166" s="6">
        <f t="shared" si="1458"/>
        <v>442.01499999999999</v>
      </c>
      <c r="N5166" s="5">
        <f t="shared" si="1459"/>
        <v>48.867766728181877</v>
      </c>
      <c r="O5166" s="6">
        <f t="shared" si="1460"/>
        <v>169.23000000000002</v>
      </c>
      <c r="P5166" s="6">
        <f t="shared" si="1461"/>
        <v>97.735533456363754</v>
      </c>
      <c r="Q5166" s="6">
        <f t="shared" si="1462"/>
        <v>0.38765188396495082</v>
      </c>
      <c r="R5166" s="9">
        <f t="shared" si="1463"/>
        <v>1.493417949830572</v>
      </c>
      <c r="S5166" s="9">
        <f t="shared" si="1464"/>
        <v>145.96000000000004</v>
      </c>
      <c r="T5166">
        <f t="shared" si="1465"/>
        <v>169.23000000000002</v>
      </c>
      <c r="U5166" s="9">
        <f t="shared" si="1466"/>
        <v>1.7315094522460104</v>
      </c>
      <c r="V5166" s="9">
        <f t="shared" si="1467"/>
        <v>3.7844987070658527</v>
      </c>
      <c r="W5166" s="9">
        <f t="shared" si="1468"/>
        <v>184.94</v>
      </c>
      <c r="X5166">
        <f t="shared" si="1469"/>
        <v>442.01499999999999</v>
      </c>
      <c r="Y5166" s="9">
        <f t="shared" si="1470"/>
        <v>9.0451238023343397</v>
      </c>
      <c r="Z5166" s="10">
        <f t="shared" si="1471"/>
        <v>0.53714802429125619</v>
      </c>
      <c r="AA5166">
        <f t="shared" si="1472"/>
        <v>23.269999999999982</v>
      </c>
    </row>
    <row r="5167" spans="1:27">
      <c r="A5167" s="1">
        <f t="shared" si="1455"/>
        <v>17003995</v>
      </c>
      <c r="B5167" s="1">
        <v>-5</v>
      </c>
      <c r="C5167" s="1">
        <v>4</v>
      </c>
      <c r="D5167" s="2">
        <v>17</v>
      </c>
      <c r="E5167" s="5">
        <v>75.760000000000005</v>
      </c>
      <c r="F5167" s="5">
        <v>83.91</v>
      </c>
      <c r="G5167" s="5">
        <v>56.31</v>
      </c>
      <c r="H5167" s="5">
        <v>73.95</v>
      </c>
      <c r="I5167" s="5">
        <v>93.95</v>
      </c>
      <c r="J5167" s="5">
        <v>68.58</v>
      </c>
      <c r="K5167" s="6">
        <f t="shared" si="1456"/>
        <v>74.855000000000004</v>
      </c>
      <c r="L5167" s="6">
        <f t="shared" si="1457"/>
        <v>1.8100000000000023</v>
      </c>
      <c r="M5167" s="6">
        <f t="shared" si="1458"/>
        <v>88.93</v>
      </c>
      <c r="N5167" s="5">
        <f t="shared" si="1459"/>
        <v>44.367872667054925</v>
      </c>
      <c r="O5167" s="6">
        <f t="shared" si="1460"/>
        <v>-10.040000000000006</v>
      </c>
      <c r="P5167" s="6">
        <f t="shared" si="1461"/>
        <v>88.735745334109851</v>
      </c>
      <c r="Q5167" s="6">
        <f t="shared" si="1462"/>
        <v>-0.19461442405781268</v>
      </c>
      <c r="R5167" s="9">
        <f t="shared" si="1463"/>
        <v>0.13354257582873869</v>
      </c>
      <c r="S5167" s="9">
        <f t="shared" si="1464"/>
        <v>11.850000000000009</v>
      </c>
      <c r="T5167">
        <f t="shared" si="1465"/>
        <v>10.040000000000006</v>
      </c>
      <c r="U5167" s="9">
        <f t="shared" si="1466"/>
        <v>0.11314493344477099</v>
      </c>
      <c r="V5167" s="9">
        <f t="shared" si="1467"/>
        <v>0.3172340514412651</v>
      </c>
      <c r="W5167" s="9">
        <f t="shared" si="1468"/>
        <v>14.075000000000003</v>
      </c>
      <c r="X5167">
        <f t="shared" si="1469"/>
        <v>88.93</v>
      </c>
      <c r="Y5167" s="9">
        <f t="shared" si="1470"/>
        <v>2.0043782731560711</v>
      </c>
      <c r="Z5167" s="10">
        <f t="shared" si="1471"/>
        <v>0.53715360931487743</v>
      </c>
      <c r="AA5167">
        <f t="shared" si="1472"/>
        <v>1.8100000000000023</v>
      </c>
    </row>
    <row r="5168" spans="1:27">
      <c r="A5168" s="1">
        <f t="shared" si="1455"/>
        <v>17013999</v>
      </c>
      <c r="B5168" s="1">
        <v>-1</v>
      </c>
      <c r="C5168" s="1">
        <v>14</v>
      </c>
      <c r="D5168" s="2">
        <v>17</v>
      </c>
      <c r="E5168" s="5">
        <v>362.04</v>
      </c>
      <c r="F5168" s="5">
        <v>350.71</v>
      </c>
      <c r="G5168" s="5">
        <v>115.42</v>
      </c>
      <c r="H5168" s="5">
        <v>366.31</v>
      </c>
      <c r="I5168" s="5">
        <v>366.6</v>
      </c>
      <c r="J5168" s="5">
        <v>112.07</v>
      </c>
      <c r="K5168" s="6">
        <f t="shared" si="1456"/>
        <v>364.17500000000001</v>
      </c>
      <c r="L5168" s="6">
        <f t="shared" si="1457"/>
        <v>-4.2699999999999818</v>
      </c>
      <c r="M5168" s="6">
        <f t="shared" si="1458"/>
        <v>358.65499999999997</v>
      </c>
      <c r="N5168" s="5">
        <f t="shared" si="1459"/>
        <v>80.438581072766311</v>
      </c>
      <c r="O5168" s="6">
        <f t="shared" si="1460"/>
        <v>-15.890000000000043</v>
      </c>
      <c r="P5168" s="6">
        <f t="shared" si="1461"/>
        <v>160.87716214553262</v>
      </c>
      <c r="Q5168" s="6">
        <f t="shared" si="1462"/>
        <v>2.944545870754223E-2</v>
      </c>
      <c r="R5168" s="9">
        <f t="shared" si="1463"/>
        <v>7.2229021478439445E-2</v>
      </c>
      <c r="S5168" s="9">
        <f t="shared" si="1464"/>
        <v>11.620000000000061</v>
      </c>
      <c r="T5168">
        <f t="shared" si="1465"/>
        <v>15.890000000000043</v>
      </c>
      <c r="U5168" s="9">
        <f t="shared" si="1466"/>
        <v>9.8771011298829592E-2</v>
      </c>
      <c r="V5168" s="9">
        <f t="shared" si="1467"/>
        <v>6.8623786327192154E-2</v>
      </c>
      <c r="W5168" s="9">
        <f t="shared" si="1468"/>
        <v>5.5200000000000387</v>
      </c>
      <c r="X5168">
        <f t="shared" si="1469"/>
        <v>358.65499999999997</v>
      </c>
      <c r="Y5168" s="9">
        <f t="shared" si="1470"/>
        <v>4.4587434936918351</v>
      </c>
      <c r="Z5168" s="10">
        <f t="shared" si="1471"/>
        <v>0.53719456438054169</v>
      </c>
      <c r="AA5168">
        <f t="shared" si="1472"/>
        <v>4.2699999999999818</v>
      </c>
    </row>
    <row r="5169" spans="1:27">
      <c r="A5169" s="1">
        <f t="shared" si="1455"/>
        <v>10023998</v>
      </c>
      <c r="B5169" s="1">
        <v>-2</v>
      </c>
      <c r="C5169" s="1">
        <v>24</v>
      </c>
      <c r="D5169" s="2">
        <v>10</v>
      </c>
      <c r="E5169" s="5">
        <v>2463.61</v>
      </c>
      <c r="F5169" s="5">
        <v>1909.13</v>
      </c>
      <c r="G5169" s="5">
        <v>192.36</v>
      </c>
      <c r="H5169" s="5">
        <v>2470.41</v>
      </c>
      <c r="I5169" s="5">
        <v>2001.96</v>
      </c>
      <c r="J5169" s="5">
        <v>166.16</v>
      </c>
      <c r="K5169" s="6">
        <f t="shared" si="1456"/>
        <v>2467.0100000000002</v>
      </c>
      <c r="L5169" s="6">
        <f t="shared" si="1457"/>
        <v>-6.7999999999997272</v>
      </c>
      <c r="M5169" s="6">
        <f t="shared" si="1458"/>
        <v>1955.5450000000001</v>
      </c>
      <c r="N5169" s="5">
        <f t="shared" si="1459"/>
        <v>127.0939762537942</v>
      </c>
      <c r="O5169" s="6">
        <f t="shared" si="1460"/>
        <v>-92.829999999999927</v>
      </c>
      <c r="P5169" s="6">
        <f t="shared" si="1461"/>
        <v>254.18795250758839</v>
      </c>
      <c r="Q5169" s="6">
        <f t="shared" si="1462"/>
        <v>0.14538002971953218</v>
      </c>
      <c r="R5169" s="9">
        <f t="shared" si="1463"/>
        <v>0.33845034413042019</v>
      </c>
      <c r="S5169" s="9">
        <f t="shared" si="1464"/>
        <v>86.0300000000002</v>
      </c>
      <c r="T5169">
        <f t="shared" si="1465"/>
        <v>92.829999999999927</v>
      </c>
      <c r="U5169" s="9">
        <f t="shared" si="1466"/>
        <v>0.36520220208795551</v>
      </c>
      <c r="V5169" s="9">
        <f t="shared" si="1467"/>
        <v>4.024305597132745</v>
      </c>
      <c r="W5169" s="9">
        <f t="shared" si="1468"/>
        <v>511.46500000000015</v>
      </c>
      <c r="X5169">
        <f t="shared" si="1469"/>
        <v>1955.5450000000001</v>
      </c>
      <c r="Y5169" s="9">
        <f t="shared" si="1470"/>
        <v>15.386606491050124</v>
      </c>
      <c r="Z5169" s="10">
        <f t="shared" si="1471"/>
        <v>0.53721504074253168</v>
      </c>
      <c r="AA5169">
        <f t="shared" si="1472"/>
        <v>6.7999999999997272</v>
      </c>
    </row>
    <row r="5170" spans="1:27">
      <c r="A5170" s="1">
        <f t="shared" si="1455"/>
        <v>7024004</v>
      </c>
      <c r="B5170" s="1">
        <v>4</v>
      </c>
      <c r="C5170" s="1">
        <v>24</v>
      </c>
      <c r="D5170" s="2">
        <v>7</v>
      </c>
      <c r="E5170" s="5">
        <v>109.51</v>
      </c>
      <c r="F5170" s="5">
        <v>13.38</v>
      </c>
      <c r="G5170" s="5">
        <v>121.55</v>
      </c>
      <c r="H5170" s="5">
        <v>81.77</v>
      </c>
      <c r="I5170" s="5">
        <v>110.68</v>
      </c>
      <c r="J5170" s="5">
        <v>90.05</v>
      </c>
      <c r="K5170" s="6">
        <f t="shared" si="1456"/>
        <v>95.64</v>
      </c>
      <c r="L5170" s="6">
        <f t="shared" si="1457"/>
        <v>27.740000000000009</v>
      </c>
      <c r="M5170" s="6">
        <f t="shared" si="1458"/>
        <v>62.03</v>
      </c>
      <c r="N5170" s="5">
        <f t="shared" si="1459"/>
        <v>75.636309071767897</v>
      </c>
      <c r="O5170" s="6">
        <f t="shared" si="1460"/>
        <v>-97.300000000000011</v>
      </c>
      <c r="P5170" s="6">
        <f t="shared" si="1461"/>
        <v>151.27261814353579</v>
      </c>
      <c r="Q5170" s="6">
        <f t="shared" si="1462"/>
        <v>0.29127658230931985</v>
      </c>
      <c r="R5170" s="9">
        <f t="shared" si="1463"/>
        <v>0.82658713476721335</v>
      </c>
      <c r="S5170" s="9">
        <f t="shared" si="1464"/>
        <v>125.04000000000002</v>
      </c>
      <c r="T5170">
        <f t="shared" si="1465"/>
        <v>97.300000000000011</v>
      </c>
      <c r="U5170" s="9">
        <f t="shared" si="1466"/>
        <v>0.64320959863123683</v>
      </c>
      <c r="V5170" s="9">
        <f t="shared" si="1467"/>
        <v>0.44436330133598906</v>
      </c>
      <c r="W5170" s="9">
        <f t="shared" si="1468"/>
        <v>33.61</v>
      </c>
      <c r="X5170">
        <f t="shared" si="1469"/>
        <v>62.03</v>
      </c>
      <c r="Y5170" s="9">
        <f t="shared" si="1470"/>
        <v>0.8201087647090568</v>
      </c>
      <c r="Z5170" s="10">
        <f t="shared" si="1471"/>
        <v>0.53723179354911599</v>
      </c>
      <c r="AA5170">
        <f t="shared" si="1472"/>
        <v>27.740000000000009</v>
      </c>
    </row>
    <row r="5171" spans="1:27">
      <c r="A5171" s="1">
        <f t="shared" si="1455"/>
        <v>13006007</v>
      </c>
      <c r="B5171" s="1">
        <v>7</v>
      </c>
      <c r="C5171" s="1">
        <v>6</v>
      </c>
      <c r="D5171" s="2">
        <v>13</v>
      </c>
      <c r="E5171" s="5">
        <v>367.53</v>
      </c>
      <c r="F5171" s="5">
        <v>395.6</v>
      </c>
      <c r="G5171" s="5">
        <v>102.87</v>
      </c>
      <c r="H5171" s="5">
        <v>421.64</v>
      </c>
      <c r="I5171" s="5">
        <v>233.34</v>
      </c>
      <c r="J5171" s="5">
        <v>78.34</v>
      </c>
      <c r="K5171" s="6">
        <f t="shared" si="1456"/>
        <v>394.58499999999998</v>
      </c>
      <c r="L5171" s="6">
        <f t="shared" si="1457"/>
        <v>-54.110000000000014</v>
      </c>
      <c r="M5171" s="6">
        <f t="shared" si="1458"/>
        <v>314.47000000000003</v>
      </c>
      <c r="N5171" s="5">
        <f t="shared" si="1459"/>
        <v>64.651744949382461</v>
      </c>
      <c r="O5171" s="6">
        <f t="shared" si="1460"/>
        <v>162.26000000000002</v>
      </c>
      <c r="P5171" s="6">
        <f t="shared" si="1461"/>
        <v>129.30348989876492</v>
      </c>
      <c r="Q5171" s="6">
        <f t="shared" si="1462"/>
        <v>0.26586380456108083</v>
      </c>
      <c r="R5171" s="9">
        <f t="shared" si="1463"/>
        <v>1.6733500400445631</v>
      </c>
      <c r="S5171" s="9">
        <f t="shared" si="1464"/>
        <v>216.37000000000003</v>
      </c>
      <c r="T5171">
        <f t="shared" si="1465"/>
        <v>162.26000000000002</v>
      </c>
      <c r="U5171" s="9">
        <f t="shared" si="1466"/>
        <v>1.2548771895254924</v>
      </c>
      <c r="V5171" s="9">
        <f t="shared" si="1467"/>
        <v>1.2391776906056298</v>
      </c>
      <c r="W5171" s="9">
        <f t="shared" si="1468"/>
        <v>80.114999999999952</v>
      </c>
      <c r="X5171">
        <f t="shared" si="1469"/>
        <v>314.47000000000003</v>
      </c>
      <c r="Y5171" s="9">
        <f t="shared" si="1470"/>
        <v>4.8640605175654086</v>
      </c>
      <c r="Z5171" s="10">
        <f t="shared" si="1471"/>
        <v>0.53723179354911599</v>
      </c>
      <c r="AA5171">
        <f t="shared" si="1472"/>
        <v>54.110000000000014</v>
      </c>
    </row>
    <row r="5172" spans="1:27">
      <c r="A5172" s="1">
        <f t="shared" si="1455"/>
        <v>8002009</v>
      </c>
      <c r="B5172" s="1">
        <v>9</v>
      </c>
      <c r="C5172" s="1">
        <v>2</v>
      </c>
      <c r="D5172" s="2">
        <v>8</v>
      </c>
      <c r="E5172" s="5">
        <v>1143.4000000000001</v>
      </c>
      <c r="F5172" s="5">
        <v>1752.45</v>
      </c>
      <c r="G5172" s="5">
        <v>132.69999999999999</v>
      </c>
      <c r="H5172" s="5">
        <v>1171.1500000000001</v>
      </c>
      <c r="I5172" s="5">
        <v>1886.55</v>
      </c>
      <c r="J5172" s="5">
        <v>99.25</v>
      </c>
      <c r="K5172" s="6">
        <f t="shared" si="1456"/>
        <v>1157.2750000000001</v>
      </c>
      <c r="L5172" s="6">
        <f t="shared" si="1457"/>
        <v>-27.75</v>
      </c>
      <c r="M5172" s="6">
        <f t="shared" si="1458"/>
        <v>1819.5</v>
      </c>
      <c r="N5172" s="5">
        <f t="shared" si="1459"/>
        <v>82.855073019097631</v>
      </c>
      <c r="O5172" s="6">
        <f t="shared" si="1460"/>
        <v>-134.09999999999991</v>
      </c>
      <c r="P5172" s="6">
        <f t="shared" si="1461"/>
        <v>165.71014603819526</v>
      </c>
      <c r="Q5172" s="6">
        <f t="shared" si="1462"/>
        <v>0.28254803990662358</v>
      </c>
      <c r="R5172" s="9">
        <f t="shared" si="1463"/>
        <v>0.64178327364147536</v>
      </c>
      <c r="S5172" s="9">
        <f t="shared" si="1464"/>
        <v>106.34999999999991</v>
      </c>
      <c r="T5172">
        <f t="shared" si="1465"/>
        <v>134.09999999999991</v>
      </c>
      <c r="U5172" s="9">
        <f t="shared" si="1466"/>
        <v>0.80924435350561219</v>
      </c>
      <c r="V5172" s="9">
        <f t="shared" si="1467"/>
        <v>7.9925703504885064</v>
      </c>
      <c r="W5172" s="9">
        <f t="shared" si="1468"/>
        <v>662.22499999999991</v>
      </c>
      <c r="X5172">
        <f t="shared" si="1469"/>
        <v>1819.5</v>
      </c>
      <c r="Y5172" s="9">
        <f t="shared" si="1470"/>
        <v>21.960031337859245</v>
      </c>
      <c r="Z5172" s="10">
        <f t="shared" si="1471"/>
        <v>0.53729879955198112</v>
      </c>
      <c r="AA5172">
        <f t="shared" si="1472"/>
        <v>27.75</v>
      </c>
    </row>
    <row r="5173" spans="1:27">
      <c r="A5173" s="1">
        <f t="shared" si="1455"/>
        <v>10008008</v>
      </c>
      <c r="B5173" s="1">
        <v>8</v>
      </c>
      <c r="C5173" s="1">
        <v>8</v>
      </c>
      <c r="D5173" s="2">
        <v>10</v>
      </c>
      <c r="E5173" s="5">
        <v>1439.92</v>
      </c>
      <c r="F5173" s="5">
        <v>1680.24</v>
      </c>
      <c r="G5173" s="5">
        <v>123.78</v>
      </c>
      <c r="H5173" s="5">
        <v>1388.24</v>
      </c>
      <c r="I5173" s="5">
        <v>1568.73</v>
      </c>
      <c r="J5173" s="5">
        <v>124.9</v>
      </c>
      <c r="K5173" s="6">
        <f t="shared" si="1456"/>
        <v>1414.08</v>
      </c>
      <c r="L5173" s="6">
        <f t="shared" si="1457"/>
        <v>51.680000000000064</v>
      </c>
      <c r="M5173" s="6">
        <f t="shared" si="1458"/>
        <v>1624.4850000000001</v>
      </c>
      <c r="N5173" s="5">
        <f t="shared" si="1459"/>
        <v>87.922548871151363</v>
      </c>
      <c r="O5173" s="6">
        <f t="shared" si="1460"/>
        <v>111.50999999999999</v>
      </c>
      <c r="P5173" s="6">
        <f t="shared" si="1461"/>
        <v>175.84509774230273</v>
      </c>
      <c r="Q5173" s="6">
        <f t="shared" si="1462"/>
        <v>-9.0073772104136401E-3</v>
      </c>
      <c r="R5173" s="9">
        <f t="shared" si="1463"/>
        <v>0.34024263836845497</v>
      </c>
      <c r="S5173" s="9">
        <f t="shared" si="1464"/>
        <v>59.829999999999927</v>
      </c>
      <c r="T5173">
        <f t="shared" si="1465"/>
        <v>111.50999999999999</v>
      </c>
      <c r="U5173" s="9">
        <f t="shared" si="1466"/>
        <v>0.63413766679703254</v>
      </c>
      <c r="V5173" s="9">
        <f t="shared" si="1467"/>
        <v>2.3930721151902032</v>
      </c>
      <c r="W5173" s="9">
        <f t="shared" si="1468"/>
        <v>210.4050000000002</v>
      </c>
      <c r="X5173">
        <f t="shared" si="1469"/>
        <v>1624.4850000000001</v>
      </c>
      <c r="Y5173" s="9">
        <f t="shared" si="1470"/>
        <v>18.476318314891536</v>
      </c>
      <c r="Z5173" s="10">
        <f t="shared" si="1471"/>
        <v>0.53734904857085208</v>
      </c>
      <c r="AA5173">
        <f t="shared" si="1472"/>
        <v>51.680000000000064</v>
      </c>
    </row>
    <row r="5174" spans="1:27">
      <c r="A5174" s="1">
        <f t="shared" si="1455"/>
        <v>14016004</v>
      </c>
      <c r="B5174" s="1">
        <v>4</v>
      </c>
      <c r="C5174" s="1">
        <v>16</v>
      </c>
      <c r="D5174" s="2">
        <v>14</v>
      </c>
      <c r="E5174" s="5">
        <v>2364.92</v>
      </c>
      <c r="F5174" s="5">
        <v>2451.92</v>
      </c>
      <c r="G5174" s="5">
        <v>173.68</v>
      </c>
      <c r="H5174" s="5">
        <v>2420.44</v>
      </c>
      <c r="I5174" s="5">
        <v>2401.7399999999998</v>
      </c>
      <c r="J5174" s="5">
        <v>139.38999999999999</v>
      </c>
      <c r="K5174" s="6">
        <f t="shared" si="1456"/>
        <v>2392.6800000000003</v>
      </c>
      <c r="L5174" s="6">
        <f t="shared" si="1457"/>
        <v>-55.519999999999982</v>
      </c>
      <c r="M5174" s="6">
        <f t="shared" si="1458"/>
        <v>2426.83</v>
      </c>
      <c r="N5174" s="5">
        <f t="shared" si="1459"/>
        <v>111.3489049115437</v>
      </c>
      <c r="O5174" s="6">
        <f t="shared" si="1460"/>
        <v>50.180000000000291</v>
      </c>
      <c r="P5174" s="6">
        <f t="shared" si="1461"/>
        <v>222.6978098230874</v>
      </c>
      <c r="Q5174" s="6">
        <f t="shared" si="1462"/>
        <v>0.21645969720984862</v>
      </c>
      <c r="R5174" s="9">
        <f t="shared" si="1463"/>
        <v>0.47463421433721797</v>
      </c>
      <c r="S5174" s="9">
        <f t="shared" si="1464"/>
        <v>105.70000000000027</v>
      </c>
      <c r="T5174">
        <f t="shared" si="1465"/>
        <v>50.180000000000291</v>
      </c>
      <c r="U5174" s="9">
        <f t="shared" si="1466"/>
        <v>0.22532776608743307</v>
      </c>
      <c r="V5174" s="9">
        <f t="shared" si="1467"/>
        <v>0.30669363140237993</v>
      </c>
      <c r="W5174" s="9">
        <f t="shared" si="1468"/>
        <v>34.149999999999636</v>
      </c>
      <c r="X5174">
        <f t="shared" si="1469"/>
        <v>2426.83</v>
      </c>
      <c r="Y5174" s="9">
        <f t="shared" si="1470"/>
        <v>21.794825929611878</v>
      </c>
      <c r="Z5174" s="10">
        <f t="shared" si="1471"/>
        <v>0.53739371042095385</v>
      </c>
      <c r="AA5174">
        <f t="shared" si="1472"/>
        <v>55.519999999999982</v>
      </c>
    </row>
    <row r="5175" spans="1:27">
      <c r="A5175" s="1">
        <f t="shared" si="1455"/>
        <v>4028000</v>
      </c>
      <c r="B5175" s="1">
        <v>0</v>
      </c>
      <c r="C5175" s="1">
        <v>28</v>
      </c>
      <c r="D5175" s="2">
        <v>4</v>
      </c>
      <c r="E5175" s="5">
        <v>87.71</v>
      </c>
      <c r="F5175" s="5">
        <v>-12.27</v>
      </c>
      <c r="G5175" s="5">
        <v>87.82</v>
      </c>
      <c r="H5175" s="5">
        <v>86.73</v>
      </c>
      <c r="I5175" s="5">
        <v>26.84</v>
      </c>
      <c r="J5175" s="5">
        <v>46.93</v>
      </c>
      <c r="K5175" s="6">
        <f t="shared" si="1456"/>
        <v>87.22</v>
      </c>
      <c r="L5175" s="6">
        <f t="shared" si="1457"/>
        <v>0.97999999999998977</v>
      </c>
      <c r="M5175" s="6">
        <f t="shared" si="1458"/>
        <v>7.2850000000000001</v>
      </c>
      <c r="N5175" s="5">
        <f t="shared" si="1459"/>
        <v>49.786487373583604</v>
      </c>
      <c r="O5175" s="6">
        <f t="shared" si="1460"/>
        <v>-39.11</v>
      </c>
      <c r="P5175" s="6">
        <f t="shared" si="1461"/>
        <v>99.572974747167208</v>
      </c>
      <c r="Q5175" s="6">
        <f t="shared" si="1462"/>
        <v>0.55572882105985377</v>
      </c>
      <c r="R5175" s="9">
        <f t="shared" si="1463"/>
        <v>0.40261928602409786</v>
      </c>
      <c r="S5175" s="9">
        <f t="shared" si="1464"/>
        <v>40.089999999999989</v>
      </c>
      <c r="T5175">
        <f t="shared" si="1465"/>
        <v>39.11</v>
      </c>
      <c r="U5175" s="9">
        <f t="shared" si="1466"/>
        <v>0.39277725807938318</v>
      </c>
      <c r="V5175" s="9">
        <f t="shared" si="1467"/>
        <v>1.6055561301240346</v>
      </c>
      <c r="W5175" s="9">
        <f t="shared" si="1468"/>
        <v>79.935000000000002</v>
      </c>
      <c r="X5175">
        <f t="shared" si="1469"/>
        <v>7.2850000000000001</v>
      </c>
      <c r="Y5175" s="9">
        <f t="shared" si="1470"/>
        <v>0.14632484403519849</v>
      </c>
      <c r="Z5175" s="10">
        <f t="shared" si="1471"/>
        <v>0.53741603995414955</v>
      </c>
      <c r="AA5175">
        <f t="shared" si="1472"/>
        <v>0.97999999999998977</v>
      </c>
    </row>
    <row r="5176" spans="1:27">
      <c r="A5176" s="1">
        <f t="shared" si="1455"/>
        <v>16007005</v>
      </c>
      <c r="B5176" s="1">
        <v>5</v>
      </c>
      <c r="C5176" s="1">
        <v>7</v>
      </c>
      <c r="D5176" s="2">
        <v>16</v>
      </c>
      <c r="E5176" s="5">
        <v>61.58</v>
      </c>
      <c r="F5176" s="5">
        <v>321.16000000000003</v>
      </c>
      <c r="G5176" s="5">
        <v>105.66</v>
      </c>
      <c r="H5176" s="5">
        <v>64.22</v>
      </c>
      <c r="I5176" s="5">
        <v>-37.36</v>
      </c>
      <c r="J5176" s="5">
        <v>81.41</v>
      </c>
      <c r="K5176" s="6">
        <f t="shared" si="1456"/>
        <v>62.9</v>
      </c>
      <c r="L5176" s="6">
        <f t="shared" si="1457"/>
        <v>-2.6400000000000006</v>
      </c>
      <c r="M5176" s="6">
        <f t="shared" si="1458"/>
        <v>141.9</v>
      </c>
      <c r="N5176" s="5">
        <f t="shared" si="1459"/>
        <v>66.692622717958841</v>
      </c>
      <c r="O5176" s="6">
        <f t="shared" si="1460"/>
        <v>358.52000000000004</v>
      </c>
      <c r="P5176" s="6">
        <f t="shared" si="1461"/>
        <v>133.38524543591768</v>
      </c>
      <c r="Q5176" s="6">
        <f t="shared" si="1462"/>
        <v>0.25497658766242909</v>
      </c>
      <c r="R5176" s="9">
        <f t="shared" si="1463"/>
        <v>2.7076458030998056</v>
      </c>
      <c r="S5176" s="9">
        <f t="shared" si="1464"/>
        <v>361.16</v>
      </c>
      <c r="T5176">
        <f t="shared" si="1465"/>
        <v>358.52000000000004</v>
      </c>
      <c r="U5176" s="9">
        <f t="shared" si="1466"/>
        <v>2.6878535090468003</v>
      </c>
      <c r="V5176" s="9">
        <f t="shared" si="1467"/>
        <v>1.1845388107480599</v>
      </c>
      <c r="W5176" s="9">
        <f t="shared" si="1468"/>
        <v>79</v>
      </c>
      <c r="X5176">
        <f t="shared" si="1469"/>
        <v>141.9</v>
      </c>
      <c r="Y5176" s="9">
        <f t="shared" si="1470"/>
        <v>2.1276716106980973</v>
      </c>
      <c r="Z5176" s="10">
        <f t="shared" si="1471"/>
        <v>0.53742999544126679</v>
      </c>
      <c r="AA5176">
        <f t="shared" si="1472"/>
        <v>2.6400000000000006</v>
      </c>
    </row>
    <row r="5177" spans="1:27">
      <c r="A5177" s="1">
        <f t="shared" si="1455"/>
        <v>1027998</v>
      </c>
      <c r="B5177" s="1">
        <v>-2</v>
      </c>
      <c r="C5177" s="1">
        <v>28</v>
      </c>
      <c r="D5177" s="2">
        <v>1</v>
      </c>
      <c r="E5177" s="5">
        <v>4678.3100000000004</v>
      </c>
      <c r="F5177" s="5">
        <v>4448.59</v>
      </c>
      <c r="G5177" s="5">
        <v>217.45</v>
      </c>
      <c r="H5177" s="5">
        <v>4563.7700000000004</v>
      </c>
      <c r="I5177" s="5">
        <v>4224.17</v>
      </c>
      <c r="J5177" s="5">
        <v>185.11</v>
      </c>
      <c r="K5177" s="6">
        <f t="shared" si="1456"/>
        <v>4621.0400000000009</v>
      </c>
      <c r="L5177" s="6">
        <f t="shared" si="1457"/>
        <v>114.53999999999996</v>
      </c>
      <c r="M5177" s="6">
        <f t="shared" si="1458"/>
        <v>4336.38</v>
      </c>
      <c r="N5177" s="5">
        <f t="shared" si="1459"/>
        <v>142.78499098294611</v>
      </c>
      <c r="O5177" s="6">
        <f t="shared" si="1460"/>
        <v>224.42000000000007</v>
      </c>
      <c r="P5177" s="6">
        <f t="shared" si="1461"/>
        <v>285.56998196589223</v>
      </c>
      <c r="Q5177" s="6">
        <f t="shared" si="1462"/>
        <v>0.15964139964384583</v>
      </c>
      <c r="R5177" s="9">
        <f t="shared" si="1463"/>
        <v>0.38477433532605643</v>
      </c>
      <c r="S5177" s="9">
        <f t="shared" si="1464"/>
        <v>109.88000000000011</v>
      </c>
      <c r="T5177">
        <f t="shared" si="1465"/>
        <v>224.42000000000007</v>
      </c>
      <c r="U5177" s="9">
        <f t="shared" si="1466"/>
        <v>0.78586691239418938</v>
      </c>
      <c r="V5177" s="9">
        <f t="shared" si="1467"/>
        <v>1.9936269074247437</v>
      </c>
      <c r="W5177" s="9">
        <f t="shared" si="1468"/>
        <v>284.66000000000076</v>
      </c>
      <c r="X5177">
        <f t="shared" si="1469"/>
        <v>4336.38</v>
      </c>
      <c r="Y5177" s="9">
        <f t="shared" si="1470"/>
        <v>30.369998766312396</v>
      </c>
      <c r="Z5177" s="10">
        <f t="shared" si="1471"/>
        <v>0.53745139315104584</v>
      </c>
      <c r="AA5177">
        <f t="shared" si="1472"/>
        <v>114.53999999999996</v>
      </c>
    </row>
    <row r="5178" spans="1:27">
      <c r="A5178" s="1">
        <f t="shared" si="1455"/>
        <v>12021998</v>
      </c>
      <c r="B5178" s="1">
        <v>-2</v>
      </c>
      <c r="C5178" s="1">
        <v>22</v>
      </c>
      <c r="D5178" s="2">
        <v>12</v>
      </c>
      <c r="E5178" s="5">
        <v>78.010000000000005</v>
      </c>
      <c r="F5178" s="5">
        <v>131.03</v>
      </c>
      <c r="G5178" s="5">
        <v>134.93</v>
      </c>
      <c r="H5178" s="5">
        <v>81.89</v>
      </c>
      <c r="I5178" s="5">
        <v>36.24</v>
      </c>
      <c r="J5178" s="5">
        <v>61.89</v>
      </c>
      <c r="K5178" s="6">
        <f t="shared" si="1456"/>
        <v>79.95</v>
      </c>
      <c r="L5178" s="6">
        <f t="shared" si="1457"/>
        <v>-3.8799999999999955</v>
      </c>
      <c r="M5178" s="6">
        <f t="shared" si="1458"/>
        <v>83.635000000000005</v>
      </c>
      <c r="N5178" s="5">
        <f t="shared" si="1459"/>
        <v>74.223441378044441</v>
      </c>
      <c r="O5178" s="6">
        <f t="shared" si="1460"/>
        <v>94.789999999999992</v>
      </c>
      <c r="P5178" s="6">
        <f t="shared" si="1461"/>
        <v>148.44688275608888</v>
      </c>
      <c r="Q5178" s="6">
        <f t="shared" si="1462"/>
        <v>0.65236075621343648</v>
      </c>
      <c r="R5178" s="9">
        <f t="shared" si="1463"/>
        <v>0.66468219586748323</v>
      </c>
      <c r="S5178" s="9">
        <f t="shared" si="1464"/>
        <v>98.669999999999987</v>
      </c>
      <c r="T5178">
        <f t="shared" si="1465"/>
        <v>94.789999999999992</v>
      </c>
      <c r="U5178" s="9">
        <f t="shared" si="1466"/>
        <v>0.63854490064131686</v>
      </c>
      <c r="V5178" s="9">
        <f t="shared" si="1467"/>
        <v>4.9647388097125315E-2</v>
      </c>
      <c r="W5178" s="9">
        <f t="shared" si="1468"/>
        <v>3.6850000000000023</v>
      </c>
      <c r="X5178">
        <f t="shared" si="1469"/>
        <v>83.635000000000005</v>
      </c>
      <c r="Y5178" s="9">
        <f t="shared" si="1470"/>
        <v>1.1268003537321774</v>
      </c>
      <c r="Z5178" s="10">
        <f t="shared" si="1471"/>
        <v>0.53756115931119874</v>
      </c>
      <c r="AA5178">
        <f t="shared" si="1472"/>
        <v>3.8799999999999955</v>
      </c>
    </row>
    <row r="5179" spans="1:27">
      <c r="A5179" s="1">
        <f t="shared" si="1455"/>
        <v>4024005</v>
      </c>
      <c r="B5179" s="1">
        <v>5</v>
      </c>
      <c r="C5179" s="1">
        <v>24</v>
      </c>
      <c r="D5179" s="2">
        <v>4</v>
      </c>
      <c r="E5179" s="5">
        <v>122.37</v>
      </c>
      <c r="F5179" s="5">
        <v>106.22</v>
      </c>
      <c r="G5179" s="5">
        <v>91.72</v>
      </c>
      <c r="H5179" s="5">
        <v>106.98</v>
      </c>
      <c r="I5179" s="5">
        <v>176.75</v>
      </c>
      <c r="J5179" s="5">
        <v>97.3</v>
      </c>
      <c r="K5179" s="6">
        <f t="shared" si="1456"/>
        <v>114.67500000000001</v>
      </c>
      <c r="L5179" s="6">
        <f t="shared" si="1457"/>
        <v>15.39</v>
      </c>
      <c r="M5179" s="6">
        <f t="shared" si="1458"/>
        <v>141.48500000000001</v>
      </c>
      <c r="N5179" s="5">
        <f t="shared" si="1459"/>
        <v>66.857775164897618</v>
      </c>
      <c r="O5179" s="6">
        <f t="shared" si="1460"/>
        <v>-70.53</v>
      </c>
      <c r="P5179" s="6">
        <f t="shared" si="1461"/>
        <v>133.71555032979524</v>
      </c>
      <c r="Q5179" s="6">
        <f t="shared" si="1462"/>
        <v>-5.898996324823421E-2</v>
      </c>
      <c r="R5179" s="9">
        <f t="shared" si="1463"/>
        <v>0.6425580255107759</v>
      </c>
      <c r="S5179" s="9">
        <f t="shared" si="1464"/>
        <v>85.92</v>
      </c>
      <c r="T5179">
        <f t="shared" si="1465"/>
        <v>70.53</v>
      </c>
      <c r="U5179" s="9">
        <f t="shared" si="1466"/>
        <v>0.52746296018709293</v>
      </c>
      <c r="V5179" s="9">
        <f t="shared" si="1467"/>
        <v>0.40100048100428076</v>
      </c>
      <c r="W5179" s="9">
        <f t="shared" si="1468"/>
        <v>26.810000000000002</v>
      </c>
      <c r="X5179">
        <f t="shared" si="1469"/>
        <v>141.48500000000001</v>
      </c>
      <c r="Y5179" s="9">
        <f t="shared" si="1470"/>
        <v>2.116208618235385</v>
      </c>
      <c r="Z5179" s="10">
        <f t="shared" si="1471"/>
        <v>0.53757046049797041</v>
      </c>
      <c r="AA5179">
        <f t="shared" si="1472"/>
        <v>15.39</v>
      </c>
    </row>
    <row r="5180" spans="1:27">
      <c r="A5180" s="1">
        <f t="shared" si="1455"/>
        <v>14020000</v>
      </c>
      <c r="B5180" s="1">
        <v>0</v>
      </c>
      <c r="C5180" s="1">
        <v>20</v>
      </c>
      <c r="D5180" s="2">
        <v>14</v>
      </c>
      <c r="E5180" s="5">
        <v>331.53</v>
      </c>
      <c r="F5180" s="5">
        <v>244.22</v>
      </c>
      <c r="G5180" s="5">
        <v>87.82</v>
      </c>
      <c r="H5180" s="5">
        <v>317.08999999999997</v>
      </c>
      <c r="I5180" s="5">
        <v>234.46</v>
      </c>
      <c r="J5180" s="5">
        <v>88.65</v>
      </c>
      <c r="K5180" s="6">
        <f t="shared" si="1456"/>
        <v>324.30999999999995</v>
      </c>
      <c r="L5180" s="6">
        <f t="shared" si="1457"/>
        <v>14.439999999999998</v>
      </c>
      <c r="M5180" s="6">
        <f t="shared" si="1458"/>
        <v>239.34</v>
      </c>
      <c r="N5180" s="5">
        <f t="shared" si="1459"/>
        <v>62.392256931449431</v>
      </c>
      <c r="O5180" s="6">
        <f t="shared" si="1460"/>
        <v>9.7599999999999909</v>
      </c>
      <c r="P5180" s="6">
        <f t="shared" si="1461"/>
        <v>124.78451386289886</v>
      </c>
      <c r="Q5180" s="6">
        <f t="shared" si="1462"/>
        <v>-9.4064899367357485E-3</v>
      </c>
      <c r="R5180" s="9">
        <f t="shared" si="1463"/>
        <v>3.7504653863875588E-2</v>
      </c>
      <c r="S5180" s="9">
        <f t="shared" si="1464"/>
        <v>4.6800000000000068</v>
      </c>
      <c r="T5180">
        <f t="shared" si="1465"/>
        <v>9.7599999999999909</v>
      </c>
      <c r="U5180" s="9">
        <f t="shared" si="1466"/>
        <v>7.8214833699022407E-2</v>
      </c>
      <c r="V5180" s="9">
        <f t="shared" si="1467"/>
        <v>1.3618677088946589</v>
      </c>
      <c r="W5180" s="9">
        <f t="shared" si="1468"/>
        <v>84.969999999999942</v>
      </c>
      <c r="X5180">
        <f t="shared" si="1469"/>
        <v>239.34</v>
      </c>
      <c r="Y5180" s="9">
        <f t="shared" si="1470"/>
        <v>3.8360529298205002</v>
      </c>
      <c r="Z5180" s="10">
        <f t="shared" si="1471"/>
        <v>0.53757232071601302</v>
      </c>
      <c r="AA5180">
        <f t="shared" si="1472"/>
        <v>14.439999999999998</v>
      </c>
    </row>
    <row r="5181" spans="1:27">
      <c r="A5181" s="1">
        <f t="shared" si="1455"/>
        <v>10021996</v>
      </c>
      <c r="B5181" s="1">
        <v>-4</v>
      </c>
      <c r="C5181" s="1">
        <v>22</v>
      </c>
      <c r="D5181" s="2">
        <v>10</v>
      </c>
      <c r="E5181" s="5">
        <v>90.3</v>
      </c>
      <c r="F5181" s="5">
        <v>88.93</v>
      </c>
      <c r="G5181" s="5">
        <v>138</v>
      </c>
      <c r="H5181" s="5">
        <v>65.47</v>
      </c>
      <c r="I5181" s="5">
        <v>-11.71</v>
      </c>
      <c r="J5181" s="5">
        <v>103.43</v>
      </c>
      <c r="K5181" s="6">
        <f t="shared" si="1456"/>
        <v>77.884999999999991</v>
      </c>
      <c r="L5181" s="6">
        <f t="shared" si="1457"/>
        <v>24.83</v>
      </c>
      <c r="M5181" s="6">
        <f t="shared" si="1458"/>
        <v>38.61</v>
      </c>
      <c r="N5181" s="5">
        <f t="shared" si="1459"/>
        <v>86.229004546034275</v>
      </c>
      <c r="O5181" s="6">
        <f t="shared" si="1460"/>
        <v>100.64000000000001</v>
      </c>
      <c r="P5181" s="6">
        <f t="shared" si="1461"/>
        <v>172.45800909206855</v>
      </c>
      <c r="Q5181" s="6">
        <f t="shared" si="1462"/>
        <v>0.28062339703317329</v>
      </c>
      <c r="R5181" s="9">
        <f t="shared" si="1463"/>
        <v>0.43958526715641277</v>
      </c>
      <c r="S5181" s="9">
        <f t="shared" si="1464"/>
        <v>75.810000000000016</v>
      </c>
      <c r="T5181">
        <f t="shared" si="1465"/>
        <v>100.64000000000001</v>
      </c>
      <c r="U5181" s="9">
        <f t="shared" si="1466"/>
        <v>0.58356234384146388</v>
      </c>
      <c r="V5181" s="9">
        <f t="shared" si="1467"/>
        <v>0.45547319265448105</v>
      </c>
      <c r="W5181" s="9">
        <f t="shared" si="1468"/>
        <v>39.274999999999991</v>
      </c>
      <c r="X5181">
        <f t="shared" si="1469"/>
        <v>38.61</v>
      </c>
      <c r="Y5181" s="9">
        <f t="shared" si="1470"/>
        <v>0.44776117042366687</v>
      </c>
      <c r="Z5181" s="10">
        <f t="shared" si="1471"/>
        <v>0.53760580354010312</v>
      </c>
      <c r="AA5181">
        <f t="shared" si="1472"/>
        <v>24.83</v>
      </c>
    </row>
    <row r="5182" spans="1:27">
      <c r="A5182" s="1">
        <f t="shared" si="1455"/>
        <v>14019002</v>
      </c>
      <c r="B5182" s="1">
        <v>2</v>
      </c>
      <c r="C5182" s="1">
        <v>19</v>
      </c>
      <c r="D5182" s="2">
        <v>14</v>
      </c>
      <c r="E5182" s="5">
        <v>58.34</v>
      </c>
      <c r="F5182" s="5">
        <v>17.559999999999999</v>
      </c>
      <c r="G5182" s="5">
        <v>99.53</v>
      </c>
      <c r="H5182" s="5">
        <v>62</v>
      </c>
      <c r="I5182" s="5">
        <v>115.98</v>
      </c>
      <c r="J5182" s="5">
        <v>91.72</v>
      </c>
      <c r="K5182" s="6">
        <f t="shared" si="1456"/>
        <v>60.17</v>
      </c>
      <c r="L5182" s="6">
        <f t="shared" si="1457"/>
        <v>-3.6599999999999966</v>
      </c>
      <c r="M5182" s="6">
        <f t="shared" si="1458"/>
        <v>66.77</v>
      </c>
      <c r="N5182" s="5">
        <f t="shared" si="1459"/>
        <v>67.673442538413852</v>
      </c>
      <c r="O5182" s="6">
        <f t="shared" si="1460"/>
        <v>-98.42</v>
      </c>
      <c r="P5182" s="6">
        <f t="shared" si="1461"/>
        <v>135.3468850768277</v>
      </c>
      <c r="Q5182" s="6">
        <f t="shared" si="1462"/>
        <v>8.1537228847994261E-2</v>
      </c>
      <c r="R5182" s="9">
        <f t="shared" si="1463"/>
        <v>0.70012693639909673</v>
      </c>
      <c r="S5182" s="9">
        <f t="shared" si="1464"/>
        <v>94.76</v>
      </c>
      <c r="T5182">
        <f t="shared" si="1465"/>
        <v>98.42</v>
      </c>
      <c r="U5182" s="9">
        <f t="shared" si="1466"/>
        <v>0.72716856353312687</v>
      </c>
      <c r="V5182" s="9">
        <f t="shared" si="1467"/>
        <v>9.7527179827649524E-2</v>
      </c>
      <c r="W5182" s="9">
        <f t="shared" si="1468"/>
        <v>6.5999999999999943</v>
      </c>
      <c r="X5182">
        <f t="shared" si="1469"/>
        <v>66.77</v>
      </c>
      <c r="Y5182" s="9">
        <f t="shared" si="1470"/>
        <v>0.98664996925638848</v>
      </c>
      <c r="Z5182" s="10">
        <f t="shared" si="1471"/>
        <v>0.53761045376740957</v>
      </c>
      <c r="AA5182">
        <f t="shared" si="1472"/>
        <v>3.6599999999999966</v>
      </c>
    </row>
    <row r="5183" spans="1:27">
      <c r="A5183" s="1">
        <f t="shared" si="1455"/>
        <v>16000994</v>
      </c>
      <c r="B5183" s="1">
        <v>-6</v>
      </c>
      <c r="C5183" s="1">
        <v>1</v>
      </c>
      <c r="D5183" s="2">
        <v>16</v>
      </c>
      <c r="E5183" s="5">
        <v>1922.14</v>
      </c>
      <c r="F5183" s="5">
        <v>1717.32</v>
      </c>
      <c r="G5183" s="5">
        <v>118.48</v>
      </c>
      <c r="H5183" s="5">
        <v>1898.42</v>
      </c>
      <c r="I5183" s="5">
        <v>1662.12</v>
      </c>
      <c r="J5183" s="5">
        <v>114.3</v>
      </c>
      <c r="K5183" s="6">
        <f t="shared" si="1456"/>
        <v>1910.2800000000002</v>
      </c>
      <c r="L5183" s="6">
        <f t="shared" si="1457"/>
        <v>23.720000000000027</v>
      </c>
      <c r="M5183" s="6">
        <f t="shared" si="1458"/>
        <v>1689.7199999999998</v>
      </c>
      <c r="N5183" s="5">
        <f t="shared" si="1459"/>
        <v>82.313426000865746</v>
      </c>
      <c r="O5183" s="6">
        <f t="shared" si="1460"/>
        <v>55.200000000000045</v>
      </c>
      <c r="P5183" s="6">
        <f t="shared" si="1461"/>
        <v>164.62685200173149</v>
      </c>
      <c r="Q5183" s="6">
        <f t="shared" si="1462"/>
        <v>3.5902161672169454E-2</v>
      </c>
      <c r="R5183" s="9">
        <f t="shared" si="1463"/>
        <v>0.19122032412834403</v>
      </c>
      <c r="S5183" s="9">
        <f t="shared" si="1464"/>
        <v>31.480000000000018</v>
      </c>
      <c r="T5183">
        <f t="shared" si="1465"/>
        <v>55.200000000000045</v>
      </c>
      <c r="U5183" s="9">
        <f t="shared" si="1466"/>
        <v>0.33530374497727422</v>
      </c>
      <c r="V5183" s="9">
        <f t="shared" si="1467"/>
        <v>2.6795142750792635</v>
      </c>
      <c r="W5183" s="9">
        <f t="shared" si="1468"/>
        <v>220.5600000000004</v>
      </c>
      <c r="X5183">
        <f t="shared" si="1469"/>
        <v>1689.7199999999998</v>
      </c>
      <c r="Y5183" s="9">
        <f t="shared" si="1470"/>
        <v>20.527878404456494</v>
      </c>
      <c r="Z5183" s="10">
        <f t="shared" si="1471"/>
        <v>0.53769229118520945</v>
      </c>
      <c r="AA5183">
        <f t="shared" si="1472"/>
        <v>23.720000000000027</v>
      </c>
    </row>
    <row r="5184" spans="1:27">
      <c r="A5184" s="1">
        <f t="shared" si="1455"/>
        <v>1028002</v>
      </c>
      <c r="B5184" s="1">
        <v>2</v>
      </c>
      <c r="C5184" s="1">
        <v>28</v>
      </c>
      <c r="D5184" s="2">
        <v>1</v>
      </c>
      <c r="E5184" s="5">
        <v>1509.26</v>
      </c>
      <c r="F5184" s="5">
        <v>1401.46</v>
      </c>
      <c r="G5184" s="5">
        <v>158.07</v>
      </c>
      <c r="H5184" s="5">
        <v>1526.41</v>
      </c>
      <c r="I5184" s="5">
        <v>1567.89</v>
      </c>
      <c r="J5184" s="5">
        <v>148.87</v>
      </c>
      <c r="K5184" s="6">
        <f t="shared" si="1456"/>
        <v>1517.835</v>
      </c>
      <c r="L5184" s="6">
        <f t="shared" si="1457"/>
        <v>-17.150000000000091</v>
      </c>
      <c r="M5184" s="6">
        <f t="shared" si="1458"/>
        <v>1484.6750000000002</v>
      </c>
      <c r="N5184" s="5">
        <f t="shared" si="1459"/>
        <v>108.56841368464403</v>
      </c>
      <c r="O5184" s="6">
        <f t="shared" si="1460"/>
        <v>-166.43000000000006</v>
      </c>
      <c r="P5184" s="6">
        <f t="shared" si="1461"/>
        <v>217.13682736928806</v>
      </c>
      <c r="Q5184" s="6">
        <f t="shared" si="1462"/>
        <v>5.9892761836945196E-2</v>
      </c>
      <c r="R5184" s="9">
        <f t="shared" si="1463"/>
        <v>0.68749277498706884</v>
      </c>
      <c r="S5184" s="9">
        <f t="shared" si="1464"/>
        <v>149.27999999999997</v>
      </c>
      <c r="T5184">
        <f t="shared" si="1465"/>
        <v>166.43000000000006</v>
      </c>
      <c r="U5184" s="9">
        <f t="shared" si="1466"/>
        <v>0.76647523138463247</v>
      </c>
      <c r="V5184" s="9">
        <f t="shared" si="1467"/>
        <v>0.30542953401086692</v>
      </c>
      <c r="W5184" s="9">
        <f t="shared" si="1468"/>
        <v>33.159999999999854</v>
      </c>
      <c r="X5184">
        <f t="shared" si="1469"/>
        <v>1484.6750000000002</v>
      </c>
      <c r="Y5184" s="9">
        <f t="shared" si="1470"/>
        <v>13.67501789528305</v>
      </c>
      <c r="Z5184" s="10">
        <f t="shared" si="1471"/>
        <v>0.53775645044945763</v>
      </c>
      <c r="AA5184">
        <f t="shared" si="1472"/>
        <v>17.150000000000091</v>
      </c>
    </row>
    <row r="5185" spans="1:27">
      <c r="A5185" s="1">
        <f t="shared" si="1455"/>
        <v>4016008</v>
      </c>
      <c r="B5185" s="1">
        <v>8</v>
      </c>
      <c r="C5185" s="1">
        <v>16</v>
      </c>
      <c r="D5185" s="2">
        <v>4</v>
      </c>
      <c r="E5185" s="5">
        <v>238.16</v>
      </c>
      <c r="F5185" s="5">
        <v>159.74</v>
      </c>
      <c r="G5185" s="5">
        <v>92</v>
      </c>
      <c r="H5185" s="5">
        <v>294.37</v>
      </c>
      <c r="I5185" s="5">
        <v>423.48</v>
      </c>
      <c r="J5185" s="5">
        <v>69.42</v>
      </c>
      <c r="K5185" s="6">
        <f t="shared" si="1456"/>
        <v>266.26499999999999</v>
      </c>
      <c r="L5185" s="6">
        <f t="shared" si="1457"/>
        <v>-56.210000000000008</v>
      </c>
      <c r="M5185" s="6">
        <f t="shared" si="1458"/>
        <v>291.61</v>
      </c>
      <c r="N5185" s="5">
        <f t="shared" si="1459"/>
        <v>57.626244888939276</v>
      </c>
      <c r="O5185" s="6">
        <f t="shared" si="1460"/>
        <v>-263.74</v>
      </c>
      <c r="P5185" s="6">
        <f t="shared" si="1461"/>
        <v>115.25248977787855</v>
      </c>
      <c r="Q5185" s="6">
        <f t="shared" si="1462"/>
        <v>0.27439781466070018</v>
      </c>
      <c r="R5185" s="9">
        <f t="shared" si="1463"/>
        <v>1.8006552431098377</v>
      </c>
      <c r="S5185" s="9">
        <f t="shared" si="1464"/>
        <v>207.53</v>
      </c>
      <c r="T5185">
        <f t="shared" si="1465"/>
        <v>263.74</v>
      </c>
      <c r="U5185" s="9">
        <f t="shared" si="1466"/>
        <v>2.2883670496689086</v>
      </c>
      <c r="V5185" s="9">
        <f t="shared" si="1467"/>
        <v>0.43981696271978882</v>
      </c>
      <c r="W5185" s="9">
        <f t="shared" si="1468"/>
        <v>25.345000000000027</v>
      </c>
      <c r="X5185">
        <f t="shared" si="1469"/>
        <v>291.61</v>
      </c>
      <c r="Y5185" s="9">
        <f t="shared" si="1470"/>
        <v>5.0603679028888333</v>
      </c>
      <c r="Z5185" s="10">
        <f t="shared" si="1471"/>
        <v>0.53781781301849796</v>
      </c>
      <c r="AA5185">
        <f t="shared" si="1472"/>
        <v>56.210000000000008</v>
      </c>
    </row>
    <row r="5186" spans="1:27">
      <c r="A5186" s="1">
        <f t="shared" si="1455"/>
        <v>3026997</v>
      </c>
      <c r="B5186" s="1">
        <v>-3</v>
      </c>
      <c r="C5186" s="1">
        <v>27</v>
      </c>
      <c r="D5186" s="2">
        <v>3</v>
      </c>
      <c r="E5186" s="5">
        <v>651.44000000000005</v>
      </c>
      <c r="F5186" s="5">
        <v>732.37</v>
      </c>
      <c r="G5186" s="5">
        <v>134.37</v>
      </c>
      <c r="H5186" s="5">
        <v>629.12</v>
      </c>
      <c r="I5186" s="5">
        <v>715.64</v>
      </c>
      <c r="J5186" s="5">
        <v>91.44</v>
      </c>
      <c r="K5186" s="6">
        <f t="shared" si="1456"/>
        <v>640.28</v>
      </c>
      <c r="L5186" s="6">
        <f t="shared" si="1457"/>
        <v>22.32000000000005</v>
      </c>
      <c r="M5186" s="6">
        <f t="shared" si="1458"/>
        <v>724.005</v>
      </c>
      <c r="N5186" s="5">
        <f t="shared" si="1459"/>
        <v>81.265876141219323</v>
      </c>
      <c r="O5186" s="6">
        <f t="shared" si="1460"/>
        <v>16.730000000000018</v>
      </c>
      <c r="P5186" s="6">
        <f t="shared" si="1461"/>
        <v>162.53175228243865</v>
      </c>
      <c r="Q5186" s="6">
        <f t="shared" si="1462"/>
        <v>0.36696751760414925</v>
      </c>
      <c r="R5186" s="9">
        <f t="shared" si="1463"/>
        <v>3.439327959921358E-2</v>
      </c>
      <c r="S5186" s="9">
        <f t="shared" si="1464"/>
        <v>5.5900000000000318</v>
      </c>
      <c r="T5186">
        <f t="shared" si="1465"/>
        <v>16.730000000000018</v>
      </c>
      <c r="U5186" s="9">
        <f t="shared" si="1466"/>
        <v>0.10293373304022191</v>
      </c>
      <c r="V5186" s="9">
        <f t="shared" si="1467"/>
        <v>1.0302602269925372</v>
      </c>
      <c r="W5186" s="9">
        <f t="shared" si="1468"/>
        <v>83.725000000000023</v>
      </c>
      <c r="X5186">
        <f t="shared" si="1469"/>
        <v>724.005</v>
      </c>
      <c r="Y5186" s="9">
        <f t="shared" si="1470"/>
        <v>8.9090899449833572</v>
      </c>
      <c r="Z5186" s="10">
        <f t="shared" si="1471"/>
        <v>0.53785406942775849</v>
      </c>
      <c r="AA5186">
        <f t="shared" si="1472"/>
        <v>22.32000000000005</v>
      </c>
    </row>
    <row r="5187" spans="1:27">
      <c r="A5187" s="1">
        <f t="shared" si="1455"/>
        <v>19006001</v>
      </c>
      <c r="B5187" s="1">
        <v>1</v>
      </c>
      <c r="C5187" s="1">
        <v>6</v>
      </c>
      <c r="D5187" s="2">
        <v>19</v>
      </c>
      <c r="E5187" s="5">
        <v>465.2</v>
      </c>
      <c r="F5187" s="5">
        <v>202.96</v>
      </c>
      <c r="G5187" s="5">
        <v>78.900000000000006</v>
      </c>
      <c r="H5187" s="5">
        <v>474.63</v>
      </c>
      <c r="I5187" s="5">
        <v>400.32</v>
      </c>
      <c r="J5187" s="5">
        <v>64.17</v>
      </c>
      <c r="K5187" s="6">
        <f t="shared" si="1456"/>
        <v>469.91499999999996</v>
      </c>
      <c r="L5187" s="6">
        <f t="shared" si="1457"/>
        <v>-9.4300000000000068</v>
      </c>
      <c r="M5187" s="6">
        <f t="shared" si="1458"/>
        <v>301.64</v>
      </c>
      <c r="N5187" s="5">
        <f t="shared" si="1459"/>
        <v>50.850267698410406</v>
      </c>
      <c r="O5187" s="6">
        <f t="shared" si="1460"/>
        <v>-197.35999999999999</v>
      </c>
      <c r="P5187" s="6">
        <f t="shared" si="1461"/>
        <v>101.70053539682081</v>
      </c>
      <c r="Q5187" s="6">
        <f t="shared" si="1462"/>
        <v>0.20375339109820462</v>
      </c>
      <c r="R5187" s="9">
        <f t="shared" si="1463"/>
        <v>1.8478762109434748</v>
      </c>
      <c r="S5187" s="9">
        <f t="shared" si="1464"/>
        <v>187.92999999999998</v>
      </c>
      <c r="T5187">
        <f t="shared" si="1465"/>
        <v>197.35999999999999</v>
      </c>
      <c r="U5187" s="9">
        <f t="shared" si="1466"/>
        <v>1.9405994199531964</v>
      </c>
      <c r="V5187" s="9">
        <f t="shared" si="1467"/>
        <v>3.309225449864452</v>
      </c>
      <c r="W5187" s="9">
        <f t="shared" si="1468"/>
        <v>168.27499999999998</v>
      </c>
      <c r="X5187">
        <f t="shared" si="1469"/>
        <v>301.64</v>
      </c>
      <c r="Y5187" s="9">
        <f t="shared" si="1470"/>
        <v>5.9319255070397467</v>
      </c>
      <c r="Z5187" s="10">
        <f t="shared" si="1471"/>
        <v>0.53790147796785237</v>
      </c>
      <c r="AA5187">
        <f t="shared" si="1472"/>
        <v>9.4300000000000068</v>
      </c>
    </row>
    <row r="5188" spans="1:27">
      <c r="A5188" s="1">
        <f t="shared" si="1455"/>
        <v>11020996</v>
      </c>
      <c r="B5188" s="1">
        <v>-4</v>
      </c>
      <c r="C5188" s="1">
        <v>21</v>
      </c>
      <c r="D5188" s="2">
        <v>11</v>
      </c>
      <c r="E5188" s="5">
        <v>572.54</v>
      </c>
      <c r="F5188" s="5">
        <v>646.78</v>
      </c>
      <c r="G5188" s="5">
        <v>148.87</v>
      </c>
      <c r="H5188" s="5">
        <v>622.11</v>
      </c>
      <c r="I5188" s="5">
        <v>779.76</v>
      </c>
      <c r="J5188" s="5">
        <v>103.99</v>
      </c>
      <c r="K5188" s="6">
        <f t="shared" si="1456"/>
        <v>597.32500000000005</v>
      </c>
      <c r="L5188" s="6">
        <f t="shared" si="1457"/>
        <v>-49.57000000000005</v>
      </c>
      <c r="M5188" s="6">
        <f t="shared" si="1458"/>
        <v>713.27</v>
      </c>
      <c r="N5188" s="5">
        <f t="shared" si="1459"/>
        <v>90.796746913091553</v>
      </c>
      <c r="O5188" s="6">
        <f t="shared" si="1460"/>
        <v>-132.98000000000002</v>
      </c>
      <c r="P5188" s="6">
        <f t="shared" si="1461"/>
        <v>181.59349382618311</v>
      </c>
      <c r="Q5188" s="6">
        <f t="shared" si="1462"/>
        <v>0.34413782765793161</v>
      </c>
      <c r="R5188" s="9">
        <f t="shared" si="1463"/>
        <v>0.45932262352878128</v>
      </c>
      <c r="S5188" s="9">
        <f t="shared" si="1464"/>
        <v>83.409999999999968</v>
      </c>
      <c r="T5188">
        <f t="shared" si="1465"/>
        <v>132.98000000000002</v>
      </c>
      <c r="U5188" s="9">
        <f t="shared" si="1466"/>
        <v>0.73229495836059666</v>
      </c>
      <c r="V5188" s="9">
        <f t="shared" si="1467"/>
        <v>1.2769730628232714</v>
      </c>
      <c r="W5188" s="9">
        <f t="shared" si="1468"/>
        <v>115.94499999999994</v>
      </c>
      <c r="X5188">
        <f t="shared" si="1469"/>
        <v>713.27</v>
      </c>
      <c r="Y5188" s="9">
        <f t="shared" si="1470"/>
        <v>7.8556779207378957</v>
      </c>
      <c r="Z5188" s="10">
        <f t="shared" si="1471"/>
        <v>0.53790984374707251</v>
      </c>
      <c r="AA5188">
        <f t="shared" si="1472"/>
        <v>49.57000000000005</v>
      </c>
    </row>
    <row r="5189" spans="1:27">
      <c r="A5189" s="1">
        <f t="shared" si="1455"/>
        <v>6021006</v>
      </c>
      <c r="B5189" s="1">
        <v>6</v>
      </c>
      <c r="C5189" s="1">
        <v>21</v>
      </c>
      <c r="D5189" s="2">
        <v>6</v>
      </c>
      <c r="E5189" s="5">
        <v>243.39</v>
      </c>
      <c r="F5189" s="5">
        <v>364.65</v>
      </c>
      <c r="G5189" s="5">
        <v>113.47</v>
      </c>
      <c r="H5189" s="5">
        <v>248.2</v>
      </c>
      <c r="I5189" s="5">
        <v>407.03</v>
      </c>
      <c r="J5189" s="5">
        <v>78.900000000000006</v>
      </c>
      <c r="K5189" s="6">
        <f t="shared" si="1456"/>
        <v>245.79499999999999</v>
      </c>
      <c r="L5189" s="6">
        <f t="shared" si="1457"/>
        <v>-4.8100000000000023</v>
      </c>
      <c r="M5189" s="6">
        <f t="shared" si="1458"/>
        <v>385.84</v>
      </c>
      <c r="N5189" s="5">
        <f t="shared" si="1459"/>
        <v>69.102552232171575</v>
      </c>
      <c r="O5189" s="6">
        <f t="shared" si="1460"/>
        <v>-42.379999999999995</v>
      </c>
      <c r="P5189" s="6">
        <f t="shared" si="1461"/>
        <v>138.20510446434315</v>
      </c>
      <c r="Q5189" s="6">
        <f t="shared" si="1462"/>
        <v>0.34816776322528353</v>
      </c>
      <c r="R5189" s="9">
        <f t="shared" si="1463"/>
        <v>0.27184234725348394</v>
      </c>
      <c r="S5189" s="9">
        <f t="shared" si="1464"/>
        <v>37.569999999999993</v>
      </c>
      <c r="T5189">
        <f t="shared" si="1465"/>
        <v>42.379999999999995</v>
      </c>
      <c r="U5189" s="9">
        <f t="shared" si="1466"/>
        <v>0.30664569274960474</v>
      </c>
      <c r="V5189" s="9">
        <f t="shared" si="1467"/>
        <v>2.026625580043341</v>
      </c>
      <c r="W5189" s="9">
        <f t="shared" si="1468"/>
        <v>140.04499999999999</v>
      </c>
      <c r="X5189">
        <f t="shared" si="1469"/>
        <v>385.84</v>
      </c>
      <c r="Y5189" s="9">
        <f t="shared" si="1470"/>
        <v>5.5835853747289992</v>
      </c>
      <c r="Z5189" s="10">
        <f t="shared" si="1471"/>
        <v>0.53793772873818768</v>
      </c>
      <c r="AA5189">
        <f t="shared" si="1472"/>
        <v>4.8100000000000023</v>
      </c>
    </row>
    <row r="5190" spans="1:27">
      <c r="A5190" s="1">
        <f t="shared" si="1455"/>
        <v>11012007</v>
      </c>
      <c r="B5190" s="1">
        <v>7</v>
      </c>
      <c r="C5190" s="1">
        <v>12</v>
      </c>
      <c r="D5190" s="2">
        <v>11</v>
      </c>
      <c r="E5190" s="5">
        <v>191.59</v>
      </c>
      <c r="F5190" s="5">
        <v>202.96</v>
      </c>
      <c r="G5190" s="5">
        <v>105.38</v>
      </c>
      <c r="H5190" s="5">
        <v>192.26</v>
      </c>
      <c r="I5190" s="5">
        <v>292.17</v>
      </c>
      <c r="J5190" s="5">
        <v>53.53</v>
      </c>
      <c r="K5190" s="6">
        <f t="shared" si="1456"/>
        <v>191.92500000000001</v>
      </c>
      <c r="L5190" s="6">
        <f t="shared" si="1457"/>
        <v>-0.66999999999998749</v>
      </c>
      <c r="M5190" s="6">
        <f t="shared" si="1458"/>
        <v>247.565</v>
      </c>
      <c r="N5190" s="5">
        <f t="shared" si="1459"/>
        <v>59.098234533698211</v>
      </c>
      <c r="O5190" s="6">
        <f t="shared" si="1460"/>
        <v>-89.210000000000008</v>
      </c>
      <c r="P5190" s="6">
        <f t="shared" si="1461"/>
        <v>118.19646906739642</v>
      </c>
      <c r="Q5190" s="6">
        <f t="shared" si="1462"/>
        <v>0.58978127857178198</v>
      </c>
      <c r="R5190" s="9">
        <f t="shared" si="1463"/>
        <v>0.74909175120547733</v>
      </c>
      <c r="S5190" s="9">
        <f t="shared" si="1464"/>
        <v>88.54000000000002</v>
      </c>
      <c r="T5190">
        <f t="shared" si="1465"/>
        <v>89.210000000000008</v>
      </c>
      <c r="U5190" s="9">
        <f t="shared" si="1466"/>
        <v>0.75476027925277422</v>
      </c>
      <c r="V5190" s="9">
        <f t="shared" si="1467"/>
        <v>0.94148328522865909</v>
      </c>
      <c r="W5190" s="9">
        <f t="shared" si="1468"/>
        <v>55.639999999999986</v>
      </c>
      <c r="X5190">
        <f t="shared" si="1469"/>
        <v>247.565</v>
      </c>
      <c r="Y5190" s="9">
        <f t="shared" si="1470"/>
        <v>4.1890422269524272</v>
      </c>
      <c r="Z5190" s="10">
        <f t="shared" si="1471"/>
        <v>0.53796096512665303</v>
      </c>
      <c r="AA5190">
        <f t="shared" si="1472"/>
        <v>0.66999999999998749</v>
      </c>
    </row>
    <row r="5191" spans="1:27">
      <c r="A5191" s="1">
        <f t="shared" si="1455"/>
        <v>19004998</v>
      </c>
      <c r="B5191" s="1">
        <v>-2</v>
      </c>
      <c r="C5191" s="1">
        <v>5</v>
      </c>
      <c r="D5191" s="2">
        <v>19</v>
      </c>
      <c r="E5191" s="5">
        <v>56.3</v>
      </c>
      <c r="F5191" s="5">
        <v>-17.010000000000002</v>
      </c>
      <c r="G5191" s="5">
        <v>59.1</v>
      </c>
      <c r="H5191" s="5">
        <v>44.22</v>
      </c>
      <c r="I5191" s="5">
        <v>-13.66</v>
      </c>
      <c r="J5191" s="5">
        <v>77.5</v>
      </c>
      <c r="K5191" s="6">
        <f t="shared" si="1456"/>
        <v>50.26</v>
      </c>
      <c r="L5191" s="6">
        <f t="shared" si="1457"/>
        <v>12.079999999999998</v>
      </c>
      <c r="M5191" s="6">
        <f t="shared" si="1458"/>
        <v>-15.335000000000001</v>
      </c>
      <c r="N5191" s="5">
        <f t="shared" si="1459"/>
        <v>48.731560615272727</v>
      </c>
      <c r="O5191" s="6">
        <f t="shared" si="1460"/>
        <v>-3.3500000000000014</v>
      </c>
      <c r="P5191" s="6">
        <f t="shared" si="1461"/>
        <v>97.463121230545454</v>
      </c>
      <c r="Q5191" s="6">
        <f t="shared" si="1462"/>
        <v>-0.26459881293517468</v>
      </c>
      <c r="R5191" s="9">
        <f t="shared" si="1463"/>
        <v>0.15831629241075604</v>
      </c>
      <c r="S5191" s="9">
        <f t="shared" si="1464"/>
        <v>15.43</v>
      </c>
      <c r="T5191">
        <f t="shared" si="1465"/>
        <v>3.3500000000000014</v>
      </c>
      <c r="U5191" s="9">
        <f t="shared" si="1466"/>
        <v>3.4371975345173882E-2</v>
      </c>
      <c r="V5191" s="9">
        <f t="shared" si="1467"/>
        <v>1.3460475956815998</v>
      </c>
      <c r="W5191" s="9">
        <f t="shared" si="1468"/>
        <v>65.594999999999999</v>
      </c>
      <c r="X5191">
        <f t="shared" si="1469"/>
        <v>15.335000000000001</v>
      </c>
      <c r="Y5191" s="9">
        <f t="shared" si="1470"/>
        <v>0.31468312950342764</v>
      </c>
      <c r="Z5191" s="10">
        <f t="shared" si="1471"/>
        <v>0.53797304765201759</v>
      </c>
      <c r="AA5191">
        <f t="shared" si="1472"/>
        <v>12.079999999999998</v>
      </c>
    </row>
    <row r="5192" spans="1:27">
      <c r="A5192" s="1">
        <f t="shared" si="1455"/>
        <v>15005006</v>
      </c>
      <c r="B5192" s="1">
        <v>6</v>
      </c>
      <c r="C5192" s="1">
        <v>5</v>
      </c>
      <c r="D5192" s="2">
        <v>15</v>
      </c>
      <c r="E5192" s="5">
        <v>1072.9100000000001</v>
      </c>
      <c r="F5192" s="5">
        <v>1267.08</v>
      </c>
      <c r="G5192" s="5">
        <v>146.91999999999999</v>
      </c>
      <c r="H5192" s="5">
        <v>1031.0999999999999</v>
      </c>
      <c r="I5192" s="5">
        <v>829.95</v>
      </c>
      <c r="J5192" s="5">
        <v>106.78</v>
      </c>
      <c r="K5192" s="6">
        <f t="shared" si="1456"/>
        <v>1052.0050000000001</v>
      </c>
      <c r="L5192" s="6">
        <f t="shared" si="1457"/>
        <v>41.810000000000173</v>
      </c>
      <c r="M5192" s="6">
        <f t="shared" si="1458"/>
        <v>1048.5149999999999</v>
      </c>
      <c r="N5192" s="5">
        <f t="shared" si="1459"/>
        <v>90.812244218497327</v>
      </c>
      <c r="O5192" s="6">
        <f t="shared" si="1460"/>
        <v>437.12999999999988</v>
      </c>
      <c r="P5192" s="6">
        <f t="shared" si="1461"/>
        <v>181.62448843699465</v>
      </c>
      <c r="Q5192" s="6">
        <f t="shared" si="1462"/>
        <v>0.30870881253924443</v>
      </c>
      <c r="R5192" s="9">
        <f t="shared" si="1463"/>
        <v>2.1765787389244915</v>
      </c>
      <c r="S5192" s="9">
        <f t="shared" si="1464"/>
        <v>395.31999999999971</v>
      </c>
      <c r="T5192">
        <f t="shared" si="1465"/>
        <v>437.12999999999988</v>
      </c>
      <c r="U5192" s="9">
        <f t="shared" si="1466"/>
        <v>2.4067789743652317</v>
      </c>
      <c r="V5192" s="9">
        <f t="shared" si="1467"/>
        <v>3.8430941003981561E-2</v>
      </c>
      <c r="W5192" s="9">
        <f t="shared" si="1468"/>
        <v>3.4900000000002365</v>
      </c>
      <c r="X5192">
        <f t="shared" si="1469"/>
        <v>1048.5149999999999</v>
      </c>
      <c r="Y5192" s="9">
        <f t="shared" si="1470"/>
        <v>11.545965073577936</v>
      </c>
      <c r="Z5192" s="10">
        <f t="shared" si="1471"/>
        <v>0.53801765770279331</v>
      </c>
      <c r="AA5192">
        <f t="shared" si="1472"/>
        <v>41.810000000000173</v>
      </c>
    </row>
    <row r="5193" spans="1:27">
      <c r="A5193" s="1">
        <f t="shared" si="1455"/>
        <v>19007000</v>
      </c>
      <c r="B5193" s="1">
        <v>0</v>
      </c>
      <c r="C5193" s="1">
        <v>7</v>
      </c>
      <c r="D5193" s="2">
        <v>19</v>
      </c>
      <c r="E5193" s="5">
        <v>196.85</v>
      </c>
      <c r="F5193" s="5">
        <v>18.68</v>
      </c>
      <c r="G5193" s="5">
        <v>90.05</v>
      </c>
      <c r="H5193" s="5">
        <v>212.14</v>
      </c>
      <c r="I5193" s="5">
        <v>122.11</v>
      </c>
      <c r="J5193" s="5">
        <v>91.16</v>
      </c>
      <c r="K5193" s="6">
        <f t="shared" si="1456"/>
        <v>204.495</v>
      </c>
      <c r="L5193" s="6">
        <f t="shared" si="1457"/>
        <v>-15.289999999999992</v>
      </c>
      <c r="M5193" s="6">
        <f t="shared" si="1458"/>
        <v>70.394999999999996</v>
      </c>
      <c r="N5193" s="5">
        <f t="shared" si="1459"/>
        <v>64.068611854792039</v>
      </c>
      <c r="O5193" s="6">
        <f t="shared" si="1460"/>
        <v>-103.43</v>
      </c>
      <c r="P5193" s="6">
        <f t="shared" si="1461"/>
        <v>128.13722370958408</v>
      </c>
      <c r="Q5193" s="6">
        <f t="shared" si="1462"/>
        <v>-1.2250519867105666E-2</v>
      </c>
      <c r="R5193" s="9">
        <f t="shared" si="1463"/>
        <v>0.68785632658753748</v>
      </c>
      <c r="S5193" s="9">
        <f t="shared" si="1464"/>
        <v>88.140000000000015</v>
      </c>
      <c r="T5193">
        <f t="shared" si="1465"/>
        <v>103.43</v>
      </c>
      <c r="U5193" s="9">
        <f t="shared" si="1466"/>
        <v>0.80718152778476282</v>
      </c>
      <c r="V5193" s="9">
        <f t="shared" si="1467"/>
        <v>2.0930686043882183</v>
      </c>
      <c r="W5193" s="9">
        <f t="shared" si="1468"/>
        <v>134.10000000000002</v>
      </c>
      <c r="X5193">
        <f t="shared" si="1469"/>
        <v>70.394999999999996</v>
      </c>
      <c r="Y5193" s="9">
        <f t="shared" si="1470"/>
        <v>1.0987439553013316</v>
      </c>
      <c r="Z5193" s="10">
        <f t="shared" si="1471"/>
        <v>0.53804367852433688</v>
      </c>
      <c r="AA5193">
        <f t="shared" si="1472"/>
        <v>15.289999999999992</v>
      </c>
    </row>
    <row r="5194" spans="1:27">
      <c r="A5194" s="1">
        <f t="shared" si="1455"/>
        <v>13008993</v>
      </c>
      <c r="B5194" s="1">
        <v>-7</v>
      </c>
      <c r="C5194" s="1">
        <v>9</v>
      </c>
      <c r="D5194" s="2">
        <v>13</v>
      </c>
      <c r="E5194" s="5">
        <v>305.24</v>
      </c>
      <c r="F5194" s="5">
        <v>250.91</v>
      </c>
      <c r="G5194" s="5">
        <v>84.19</v>
      </c>
      <c r="H5194" s="5">
        <v>329.69</v>
      </c>
      <c r="I5194" s="5">
        <v>338.45</v>
      </c>
      <c r="J5194" s="5">
        <v>76.94</v>
      </c>
      <c r="K5194" s="6">
        <f t="shared" si="1456"/>
        <v>317.46500000000003</v>
      </c>
      <c r="L5194" s="6">
        <f t="shared" si="1457"/>
        <v>-24.449999999999989</v>
      </c>
      <c r="M5194" s="6">
        <f t="shared" si="1458"/>
        <v>294.68</v>
      </c>
      <c r="N5194" s="5">
        <f t="shared" si="1459"/>
        <v>57.025695304836042</v>
      </c>
      <c r="O5194" s="6">
        <f t="shared" si="1460"/>
        <v>-87.539999999999992</v>
      </c>
      <c r="P5194" s="6">
        <f t="shared" si="1461"/>
        <v>114.05139060967208</v>
      </c>
      <c r="Q5194" s="6">
        <f t="shared" si="1462"/>
        <v>8.980763169427769E-2</v>
      </c>
      <c r="R5194" s="9">
        <f t="shared" si="1463"/>
        <v>0.55317168570016262</v>
      </c>
      <c r="S5194" s="9">
        <f t="shared" si="1464"/>
        <v>63.09</v>
      </c>
      <c r="T5194">
        <f t="shared" si="1465"/>
        <v>87.539999999999992</v>
      </c>
      <c r="U5194" s="9">
        <f t="shared" si="1466"/>
        <v>0.76754872984929823</v>
      </c>
      <c r="V5194" s="9">
        <f t="shared" si="1467"/>
        <v>0.39955672400311359</v>
      </c>
      <c r="W5194" s="9">
        <f t="shared" si="1468"/>
        <v>22.785000000000025</v>
      </c>
      <c r="X5194">
        <f t="shared" si="1469"/>
        <v>294.68</v>
      </c>
      <c r="Y5194" s="9">
        <f t="shared" si="1470"/>
        <v>5.1674950813797409</v>
      </c>
      <c r="Z5194" s="10">
        <f t="shared" si="1471"/>
        <v>0.53812545005788381</v>
      </c>
      <c r="AA5194">
        <f t="shared" si="1472"/>
        <v>24.449999999999989</v>
      </c>
    </row>
    <row r="5195" spans="1:27">
      <c r="A5195" s="1">
        <f t="shared" si="1455"/>
        <v>14004993</v>
      </c>
      <c r="B5195" s="1">
        <v>-7</v>
      </c>
      <c r="C5195" s="1">
        <v>5</v>
      </c>
      <c r="D5195" s="2">
        <v>14</v>
      </c>
      <c r="E5195" s="5">
        <v>705.23</v>
      </c>
      <c r="F5195" s="5">
        <v>567.04999999999995</v>
      </c>
      <c r="G5195" s="5">
        <v>69.98</v>
      </c>
      <c r="H5195" s="5">
        <v>737.03</v>
      </c>
      <c r="I5195" s="5">
        <v>558.41</v>
      </c>
      <c r="J5195" s="5">
        <v>62.45</v>
      </c>
      <c r="K5195" s="6">
        <f t="shared" si="1456"/>
        <v>721.13</v>
      </c>
      <c r="L5195" s="6">
        <f t="shared" si="1457"/>
        <v>-31.799999999999955</v>
      </c>
      <c r="M5195" s="6">
        <f t="shared" si="1458"/>
        <v>562.73</v>
      </c>
      <c r="N5195" s="5">
        <f t="shared" si="1459"/>
        <v>46.896702709252388</v>
      </c>
      <c r="O5195" s="6">
        <f t="shared" si="1460"/>
        <v>8.6399999999999864</v>
      </c>
      <c r="P5195" s="6">
        <f t="shared" si="1461"/>
        <v>93.793405418504776</v>
      </c>
      <c r="Q5195" s="6">
        <f t="shared" si="1462"/>
        <v>0.11335397299975883</v>
      </c>
      <c r="R5195" s="9">
        <f t="shared" si="1463"/>
        <v>0.43116037656973072</v>
      </c>
      <c r="S5195" s="9">
        <f t="shared" si="1464"/>
        <v>40.439999999999941</v>
      </c>
      <c r="T5195">
        <f t="shared" si="1465"/>
        <v>8.6399999999999864</v>
      </c>
      <c r="U5195" s="9">
        <f t="shared" si="1466"/>
        <v>9.2117350483740673E-2</v>
      </c>
      <c r="V5195" s="9">
        <f t="shared" si="1467"/>
        <v>3.3776361844038298</v>
      </c>
      <c r="W5195" s="9">
        <f t="shared" si="1468"/>
        <v>158.39999999999998</v>
      </c>
      <c r="X5195">
        <f t="shared" si="1469"/>
        <v>562.73</v>
      </c>
      <c r="Y5195" s="9">
        <f t="shared" si="1470"/>
        <v>11.999351073545249</v>
      </c>
      <c r="Z5195" s="10">
        <f t="shared" si="1471"/>
        <v>0.53814031627448244</v>
      </c>
      <c r="AA5195">
        <f t="shared" si="1472"/>
        <v>31.799999999999955</v>
      </c>
    </row>
    <row r="5196" spans="1:27">
      <c r="A5196" s="1">
        <f t="shared" si="1455"/>
        <v>15016003</v>
      </c>
      <c r="B5196" s="1">
        <v>3</v>
      </c>
      <c r="C5196" s="1">
        <v>16</v>
      </c>
      <c r="D5196" s="2">
        <v>15</v>
      </c>
      <c r="E5196" s="5">
        <v>1310.58</v>
      </c>
      <c r="F5196" s="5">
        <v>1540.01</v>
      </c>
      <c r="G5196" s="5">
        <v>161.97</v>
      </c>
      <c r="H5196" s="5">
        <v>1361.69</v>
      </c>
      <c r="I5196" s="5">
        <v>1301.6500000000001</v>
      </c>
      <c r="J5196" s="5">
        <v>119.6</v>
      </c>
      <c r="K5196" s="6">
        <f t="shared" si="1456"/>
        <v>1336.135</v>
      </c>
      <c r="L5196" s="6">
        <f t="shared" si="1457"/>
        <v>-51.110000000000127</v>
      </c>
      <c r="M5196" s="6">
        <f t="shared" si="1458"/>
        <v>1420.83</v>
      </c>
      <c r="N5196" s="5">
        <f t="shared" si="1459"/>
        <v>100.67080125339223</v>
      </c>
      <c r="O5196" s="6">
        <f t="shared" si="1460"/>
        <v>238.3599999999999</v>
      </c>
      <c r="P5196" s="6">
        <f t="shared" si="1461"/>
        <v>201.34160250678445</v>
      </c>
      <c r="Q5196" s="6">
        <f t="shared" si="1462"/>
        <v>0.29429155722661254</v>
      </c>
      <c r="R5196" s="9">
        <f t="shared" si="1463"/>
        <v>1.4377058511305232</v>
      </c>
      <c r="S5196" s="9">
        <f t="shared" si="1464"/>
        <v>289.47000000000003</v>
      </c>
      <c r="T5196">
        <f t="shared" si="1465"/>
        <v>238.3599999999999</v>
      </c>
      <c r="U5196" s="9">
        <f t="shared" si="1466"/>
        <v>1.1838586612618625</v>
      </c>
      <c r="V5196" s="9">
        <f t="shared" si="1467"/>
        <v>0.84130650541679319</v>
      </c>
      <c r="W5196" s="9">
        <f t="shared" si="1468"/>
        <v>84.694999999999936</v>
      </c>
      <c r="X5196">
        <f t="shared" si="1469"/>
        <v>1420.83</v>
      </c>
      <c r="Y5196" s="9">
        <f t="shared" si="1470"/>
        <v>14.113625622425682</v>
      </c>
      <c r="Z5196" s="10">
        <f t="shared" si="1471"/>
        <v>0.53815425297957098</v>
      </c>
      <c r="AA5196">
        <f t="shared" si="1472"/>
        <v>51.110000000000127</v>
      </c>
    </row>
    <row r="5197" spans="1:27">
      <c r="A5197" s="1">
        <f t="shared" si="1455"/>
        <v>15014004</v>
      </c>
      <c r="B5197" s="1">
        <v>4</v>
      </c>
      <c r="C5197" s="1">
        <v>14</v>
      </c>
      <c r="D5197" s="2">
        <v>15</v>
      </c>
      <c r="E5197" s="5">
        <v>357.66</v>
      </c>
      <c r="F5197" s="5">
        <v>451.63</v>
      </c>
      <c r="G5197" s="5">
        <v>118.48</v>
      </c>
      <c r="H5197" s="5">
        <v>376.93</v>
      </c>
      <c r="I5197" s="5">
        <v>468.92</v>
      </c>
      <c r="J5197" s="5">
        <v>64.12</v>
      </c>
      <c r="K5197" s="6">
        <f t="shared" si="1456"/>
        <v>367.29500000000002</v>
      </c>
      <c r="L5197" s="6">
        <f t="shared" si="1457"/>
        <v>-19.269999999999982</v>
      </c>
      <c r="M5197" s="6">
        <f t="shared" si="1458"/>
        <v>460.27499999999998</v>
      </c>
      <c r="N5197" s="5">
        <f t="shared" si="1459"/>
        <v>67.358898447050038</v>
      </c>
      <c r="O5197" s="6">
        <f t="shared" si="1460"/>
        <v>-17.29000000000002</v>
      </c>
      <c r="P5197" s="6">
        <f t="shared" si="1461"/>
        <v>134.71779689410008</v>
      </c>
      <c r="Q5197" s="6">
        <f t="shared" si="1462"/>
        <v>0.54692815064868339</v>
      </c>
      <c r="R5197" s="9">
        <f t="shared" si="1463"/>
        <v>1.469738999336824E-2</v>
      </c>
      <c r="S5197" s="9">
        <f t="shared" si="1464"/>
        <v>1.9799999999999613</v>
      </c>
      <c r="T5197">
        <f t="shared" si="1465"/>
        <v>17.29000000000002</v>
      </c>
      <c r="U5197" s="9">
        <f t="shared" si="1466"/>
        <v>0.12834236009360714</v>
      </c>
      <c r="V5197" s="9">
        <f t="shared" si="1467"/>
        <v>1.3803669914983889</v>
      </c>
      <c r="W5197" s="9">
        <f t="shared" si="1468"/>
        <v>92.979999999999961</v>
      </c>
      <c r="X5197">
        <f t="shared" si="1469"/>
        <v>460.27499999999998</v>
      </c>
      <c r="Y5197" s="9">
        <f t="shared" si="1470"/>
        <v>6.8331729082805035</v>
      </c>
      <c r="Z5197" s="10">
        <f t="shared" si="1471"/>
        <v>0.53833632610107229</v>
      </c>
      <c r="AA5197">
        <f t="shared" si="1472"/>
        <v>19.269999999999982</v>
      </c>
    </row>
    <row r="5198" spans="1:27">
      <c r="A5198" s="1">
        <f t="shared" si="1455"/>
        <v>12017995</v>
      </c>
      <c r="B5198" s="1">
        <v>-5</v>
      </c>
      <c r="C5198" s="1">
        <v>18</v>
      </c>
      <c r="D5198" s="2">
        <v>12</v>
      </c>
      <c r="E5198" s="5">
        <v>74.19</v>
      </c>
      <c r="F5198" s="5">
        <v>71.650000000000006</v>
      </c>
      <c r="G5198" s="5">
        <v>112.35</v>
      </c>
      <c r="H5198" s="5">
        <v>70.3</v>
      </c>
      <c r="I5198" s="5">
        <v>114.3</v>
      </c>
      <c r="J5198" s="5">
        <v>59.66</v>
      </c>
      <c r="K5198" s="6">
        <f t="shared" si="1456"/>
        <v>72.245000000000005</v>
      </c>
      <c r="L5198" s="6">
        <f t="shared" si="1457"/>
        <v>3.8900000000000006</v>
      </c>
      <c r="M5198" s="6">
        <f t="shared" si="1458"/>
        <v>92.974999999999994</v>
      </c>
      <c r="N5198" s="5">
        <f t="shared" si="1459"/>
        <v>63.603926962098811</v>
      </c>
      <c r="O5198" s="6">
        <f t="shared" si="1460"/>
        <v>-42.649999999999991</v>
      </c>
      <c r="P5198" s="6">
        <f t="shared" si="1461"/>
        <v>127.20785392419762</v>
      </c>
      <c r="Q5198" s="6">
        <f t="shared" si="1462"/>
        <v>0.56008513025476381</v>
      </c>
      <c r="R5198" s="9">
        <f t="shared" si="1463"/>
        <v>0.36585791336227474</v>
      </c>
      <c r="S5198" s="9">
        <f t="shared" si="1464"/>
        <v>46.539999999999992</v>
      </c>
      <c r="T5198">
        <f t="shared" si="1465"/>
        <v>42.649999999999991</v>
      </c>
      <c r="U5198" s="9">
        <f t="shared" si="1466"/>
        <v>0.33527804050066645</v>
      </c>
      <c r="V5198" s="9">
        <f t="shared" si="1467"/>
        <v>0.3259232721959584</v>
      </c>
      <c r="W5198" s="9">
        <f t="shared" si="1468"/>
        <v>20.72999999999999</v>
      </c>
      <c r="X5198">
        <f t="shared" si="1469"/>
        <v>92.974999999999994</v>
      </c>
      <c r="Y5198" s="9">
        <f t="shared" si="1470"/>
        <v>1.4617808119835625</v>
      </c>
      <c r="Z5198" s="10">
        <f t="shared" si="1471"/>
        <v>0.53849605383883736</v>
      </c>
      <c r="AA5198">
        <f t="shared" si="1472"/>
        <v>3.8900000000000006</v>
      </c>
    </row>
    <row r="5199" spans="1:27">
      <c r="A5199" s="1">
        <f t="shared" si="1455"/>
        <v>19003002</v>
      </c>
      <c r="B5199" s="1">
        <v>2</v>
      </c>
      <c r="C5199" s="1">
        <v>3</v>
      </c>
      <c r="D5199" s="2">
        <v>19</v>
      </c>
      <c r="E5199" s="5">
        <v>249.59</v>
      </c>
      <c r="F5199" s="5">
        <v>349.32</v>
      </c>
      <c r="G5199" s="5">
        <v>67.19</v>
      </c>
      <c r="H5199" s="5">
        <v>228.19</v>
      </c>
      <c r="I5199" s="5">
        <v>207.7</v>
      </c>
      <c r="J5199" s="5">
        <v>94.79</v>
      </c>
      <c r="K5199" s="6">
        <f t="shared" si="1456"/>
        <v>238.89</v>
      </c>
      <c r="L5199" s="6">
        <f t="shared" si="1457"/>
        <v>21.400000000000006</v>
      </c>
      <c r="M5199" s="6">
        <f t="shared" si="1458"/>
        <v>278.51</v>
      </c>
      <c r="N5199" s="5">
        <f t="shared" si="1459"/>
        <v>58.093976021615191</v>
      </c>
      <c r="O5199" s="6">
        <f t="shared" si="1460"/>
        <v>141.62</v>
      </c>
      <c r="P5199" s="6">
        <f t="shared" si="1461"/>
        <v>116.18795204323038</v>
      </c>
      <c r="Q5199" s="6">
        <f t="shared" si="1462"/>
        <v>-0.33116793734991556</v>
      </c>
      <c r="R5199" s="9">
        <f t="shared" si="1463"/>
        <v>1.0347028059782772</v>
      </c>
      <c r="S5199" s="9">
        <f t="shared" si="1464"/>
        <v>120.22</v>
      </c>
      <c r="T5199">
        <f t="shared" si="1465"/>
        <v>141.62</v>
      </c>
      <c r="U5199" s="9">
        <f t="shared" si="1466"/>
        <v>1.2188871351076662</v>
      </c>
      <c r="V5199" s="9">
        <f t="shared" si="1467"/>
        <v>0.68199842243984954</v>
      </c>
      <c r="W5199" s="9">
        <f t="shared" si="1468"/>
        <v>39.620000000000005</v>
      </c>
      <c r="X5199">
        <f t="shared" si="1469"/>
        <v>278.51</v>
      </c>
      <c r="Y5199" s="9">
        <f t="shared" si="1470"/>
        <v>4.7941287388622529</v>
      </c>
      <c r="Z5199" s="10">
        <f t="shared" si="1471"/>
        <v>0.53851555223595915</v>
      </c>
      <c r="AA5199">
        <f t="shared" si="1472"/>
        <v>21.400000000000006</v>
      </c>
    </row>
    <row r="5200" spans="1:27">
      <c r="A5200" s="1">
        <f t="shared" si="1455"/>
        <v>18003996</v>
      </c>
      <c r="B5200" s="1">
        <v>-4</v>
      </c>
      <c r="C5200" s="1">
        <v>4</v>
      </c>
      <c r="D5200" s="2">
        <v>18</v>
      </c>
      <c r="E5200" s="5">
        <v>1724.28</v>
      </c>
      <c r="F5200" s="5">
        <v>1505.72</v>
      </c>
      <c r="G5200" s="5">
        <v>100.36</v>
      </c>
      <c r="H5200" s="5">
        <v>1693.05</v>
      </c>
      <c r="I5200" s="5">
        <v>1497.36</v>
      </c>
      <c r="J5200" s="5">
        <v>117.65</v>
      </c>
      <c r="K5200" s="6">
        <f t="shared" si="1456"/>
        <v>1708.665</v>
      </c>
      <c r="L5200" s="6">
        <f t="shared" si="1457"/>
        <v>31.230000000000018</v>
      </c>
      <c r="M5200" s="6">
        <f t="shared" si="1458"/>
        <v>1501.54</v>
      </c>
      <c r="N5200" s="5">
        <f t="shared" si="1459"/>
        <v>77.320198040356829</v>
      </c>
      <c r="O5200" s="6">
        <f t="shared" si="1460"/>
        <v>8.3600000000001273</v>
      </c>
      <c r="P5200" s="6">
        <f t="shared" si="1461"/>
        <v>154.64039608071366</v>
      </c>
      <c r="Q5200" s="6">
        <f t="shared" si="1462"/>
        <v>-0.15762514584712892</v>
      </c>
      <c r="R5200" s="9">
        <f t="shared" si="1463"/>
        <v>0.14789149911426136</v>
      </c>
      <c r="S5200" s="9">
        <f t="shared" si="1464"/>
        <v>22.869999999999891</v>
      </c>
      <c r="T5200">
        <f t="shared" si="1465"/>
        <v>8.3600000000001273</v>
      </c>
      <c r="U5200" s="9">
        <f t="shared" si="1466"/>
        <v>5.4060906541112799E-2</v>
      </c>
      <c r="V5200" s="9">
        <f t="shared" si="1467"/>
        <v>2.6787955184994781</v>
      </c>
      <c r="W5200" s="9">
        <f t="shared" si="1468"/>
        <v>207.125</v>
      </c>
      <c r="X5200">
        <f t="shared" si="1469"/>
        <v>1501.54</v>
      </c>
      <c r="Y5200" s="9">
        <f t="shared" si="1470"/>
        <v>19.419764020990737</v>
      </c>
      <c r="Z5200" s="10">
        <f t="shared" si="1471"/>
        <v>0.53859818046480623</v>
      </c>
      <c r="AA5200">
        <f t="shared" si="1472"/>
        <v>31.230000000000018</v>
      </c>
    </row>
    <row r="5201" spans="1:27">
      <c r="A5201" s="1">
        <f t="shared" si="1455"/>
        <v>10014993</v>
      </c>
      <c r="B5201" s="1">
        <v>-7</v>
      </c>
      <c r="C5201" s="1">
        <v>15</v>
      </c>
      <c r="D5201" s="2">
        <v>10</v>
      </c>
      <c r="E5201" s="5">
        <v>570.61</v>
      </c>
      <c r="F5201" s="5">
        <v>744.92</v>
      </c>
      <c r="G5201" s="5">
        <v>109.84</v>
      </c>
      <c r="H5201" s="5">
        <v>558.29999999999995</v>
      </c>
      <c r="I5201" s="5">
        <v>918.32</v>
      </c>
      <c r="J5201" s="5">
        <v>97.3</v>
      </c>
      <c r="K5201" s="6">
        <f t="shared" si="1456"/>
        <v>564.45499999999993</v>
      </c>
      <c r="L5201" s="6">
        <f t="shared" si="1457"/>
        <v>12.310000000000059</v>
      </c>
      <c r="M5201" s="6">
        <f t="shared" si="1458"/>
        <v>831.62</v>
      </c>
      <c r="N5201" s="5">
        <f t="shared" si="1459"/>
        <v>73.369127703687468</v>
      </c>
      <c r="O5201" s="6">
        <f t="shared" si="1460"/>
        <v>-173.40000000000009</v>
      </c>
      <c r="P5201" s="6">
        <f t="shared" si="1461"/>
        <v>146.73825540737494</v>
      </c>
      <c r="Q5201" s="6">
        <f t="shared" si="1462"/>
        <v>0.12063541029846604</v>
      </c>
      <c r="R5201" s="9">
        <f t="shared" si="1463"/>
        <v>1.2655868061428959</v>
      </c>
      <c r="S5201" s="9">
        <f t="shared" si="1464"/>
        <v>185.71000000000015</v>
      </c>
      <c r="T5201">
        <f t="shared" si="1465"/>
        <v>173.40000000000009</v>
      </c>
      <c r="U5201" s="9">
        <f t="shared" si="1466"/>
        <v>1.1816959355187016</v>
      </c>
      <c r="V5201" s="9">
        <f t="shared" si="1467"/>
        <v>3.6413817141044271</v>
      </c>
      <c r="W5201" s="9">
        <f t="shared" si="1468"/>
        <v>267.16500000000008</v>
      </c>
      <c r="X5201">
        <f t="shared" si="1469"/>
        <v>831.62</v>
      </c>
      <c r="Y5201" s="9">
        <f t="shared" si="1470"/>
        <v>11.334740183345584</v>
      </c>
      <c r="Z5201" s="10">
        <f t="shared" si="1471"/>
        <v>0.53861581855716045</v>
      </c>
      <c r="AA5201">
        <f t="shared" si="1472"/>
        <v>12.310000000000059</v>
      </c>
    </row>
    <row r="5202" spans="1:27">
      <c r="A5202" s="1">
        <f t="shared" ref="A5202:A5265" si="1473">1000000*D5202+ABS(1000*C5202)+B5202</f>
        <v>5015992</v>
      </c>
      <c r="B5202" s="1">
        <v>-8</v>
      </c>
      <c r="C5202" s="1">
        <v>16</v>
      </c>
      <c r="D5202" s="2">
        <v>5</v>
      </c>
      <c r="E5202" s="5">
        <v>2980.39</v>
      </c>
      <c r="F5202" s="5">
        <v>2975.21</v>
      </c>
      <c r="G5202" s="5">
        <v>191.53</v>
      </c>
      <c r="H5202" s="5">
        <v>2968.63</v>
      </c>
      <c r="I5202" s="5">
        <v>2925.86</v>
      </c>
      <c r="J5202" s="5">
        <v>126.29</v>
      </c>
      <c r="K5202" s="6">
        <f t="shared" ref="K5202:K5265" si="1474" xml:space="preserve"> 0.5*(E5202+H5202)</f>
        <v>2974.51</v>
      </c>
      <c r="L5202" s="6">
        <f t="shared" ref="L5202:L5265" si="1475">E5202-H5202</f>
        <v>11.759999999999764</v>
      </c>
      <c r="M5202" s="6">
        <f t="shared" ref="M5202:M5265" si="1476">0.5*(F5202+I5202)</f>
        <v>2950.5349999999999</v>
      </c>
      <c r="N5202" s="5">
        <f t="shared" ref="N5202:N5265" si="1477">0.5*P5202</f>
        <v>114.70931195853282</v>
      </c>
      <c r="O5202" s="6">
        <f t="shared" ref="O5202:O5265" si="1478">F5202-I5202</f>
        <v>49.349999999999909</v>
      </c>
      <c r="P5202" s="6">
        <f t="shared" ref="P5202:P5265" si="1479">SQRT(G5202*G5202+J5202*J5202)</f>
        <v>229.41862391706564</v>
      </c>
      <c r="Q5202" s="6">
        <f t="shared" ref="Q5202:Q5265" si="1480">(G5202*G5202-J5202*J5202)/(G5202*G5202+J5202*J5202)</f>
        <v>0.39394703370448575</v>
      </c>
      <c r="R5202" s="9">
        <f t="shared" ref="R5202:R5265" si="1481">ABS(O5202-L5202)/P5202</f>
        <v>0.16384894721358303</v>
      </c>
      <c r="S5202" s="9">
        <f t="shared" ref="S5202:S5265" si="1482">ABS(O5202-L5202)</f>
        <v>37.590000000000146</v>
      </c>
      <c r="T5202">
        <f t="shared" ref="T5202:T5265" si="1483">ABS(O5202)</f>
        <v>49.349999999999909</v>
      </c>
      <c r="U5202" s="9">
        <f t="shared" ref="U5202:U5265" si="1484">ABS(O5202)/P5202</f>
        <v>0.21510895304576419</v>
      </c>
      <c r="V5202" s="9">
        <f t="shared" ref="V5202:V5265" si="1485">ABS(M5202-K5202)/N5202</f>
        <v>0.20900657139907941</v>
      </c>
      <c r="W5202" s="9">
        <f t="shared" ref="W5202:W5265" si="1486">ABS(M5202-K5202)</f>
        <v>23.975000000000364</v>
      </c>
      <c r="X5202">
        <f t="shared" ref="X5202:X5265" si="1487">ABS(M5202)</f>
        <v>2950.5349999999999</v>
      </c>
      <c r="Y5202" s="9">
        <f t="shared" ref="Y5202:Y5265" si="1488">ABS(M5202)/N5202</f>
        <v>25.72184375987376</v>
      </c>
      <c r="Z5202" s="10">
        <f t="shared" ref="Z5202:Z5265" si="1489">SQRT(0.002878*B5202*B5202+0.000353*C5202*C5202+0.000754*D5202*D5202+0.000082*D5202*B5202)</f>
        <v>0.53863716915935167</v>
      </c>
      <c r="AA5202">
        <f t="shared" si="1472"/>
        <v>11.759999999999764</v>
      </c>
    </row>
    <row r="5203" spans="1:27">
      <c r="A5203" s="1">
        <f t="shared" si="1473"/>
        <v>16001994</v>
      </c>
      <c r="B5203" s="1">
        <v>-6</v>
      </c>
      <c r="C5203" s="1">
        <v>2</v>
      </c>
      <c r="D5203" s="2">
        <v>16</v>
      </c>
      <c r="E5203" s="5">
        <v>72.44</v>
      </c>
      <c r="F5203" s="5">
        <v>15.33</v>
      </c>
      <c r="G5203" s="5">
        <v>72.209999999999994</v>
      </c>
      <c r="H5203" s="5">
        <v>94.7</v>
      </c>
      <c r="I5203" s="5">
        <v>-11.71</v>
      </c>
      <c r="J5203" s="5">
        <v>70.53</v>
      </c>
      <c r="K5203" s="6">
        <f t="shared" si="1474"/>
        <v>83.57</v>
      </c>
      <c r="L5203" s="6">
        <f t="shared" si="1475"/>
        <v>-22.260000000000005</v>
      </c>
      <c r="M5203" s="6">
        <f t="shared" si="1476"/>
        <v>1.8099999999999996</v>
      </c>
      <c r="N5203" s="5">
        <f t="shared" si="1477"/>
        <v>50.469706260290437</v>
      </c>
      <c r="O5203" s="6">
        <f t="shared" si="1478"/>
        <v>27.04</v>
      </c>
      <c r="P5203" s="6">
        <f t="shared" si="1479"/>
        <v>100.93941252058087</v>
      </c>
      <c r="Q5203" s="6">
        <f t="shared" si="1480"/>
        <v>2.3536041904980484E-2</v>
      </c>
      <c r="R5203" s="9">
        <f t="shared" si="1481"/>
        <v>0.48841179841370747</v>
      </c>
      <c r="S5203" s="9">
        <f t="shared" si="1482"/>
        <v>49.300000000000004</v>
      </c>
      <c r="T5203">
        <f t="shared" si="1483"/>
        <v>27.04</v>
      </c>
      <c r="U5203" s="9">
        <f t="shared" si="1484"/>
        <v>0.26788346915023625</v>
      </c>
      <c r="V5203" s="9">
        <f t="shared" si="1485"/>
        <v>1.6199816891807186</v>
      </c>
      <c r="W5203" s="9">
        <f t="shared" si="1486"/>
        <v>81.759999999999991</v>
      </c>
      <c r="X5203">
        <f t="shared" si="1487"/>
        <v>1.8099999999999996</v>
      </c>
      <c r="Y5203" s="9">
        <f t="shared" si="1488"/>
        <v>3.5863097571148486E-2</v>
      </c>
      <c r="Z5203" s="10">
        <f t="shared" si="1489"/>
        <v>0.53867615503194499</v>
      </c>
      <c r="AA5203">
        <f t="shared" ref="AA5203:AA5266" si="1490">ABS(L5203)</f>
        <v>22.260000000000005</v>
      </c>
    </row>
    <row r="5204" spans="1:27">
      <c r="A5204" s="1">
        <f t="shared" si="1473"/>
        <v>5019007</v>
      </c>
      <c r="B5204" s="1">
        <v>7</v>
      </c>
      <c r="C5204" s="1">
        <v>19</v>
      </c>
      <c r="D5204" s="2">
        <v>5</v>
      </c>
      <c r="E5204" s="5">
        <v>196.58</v>
      </c>
      <c r="F5204" s="5">
        <v>112.91</v>
      </c>
      <c r="G5204" s="5">
        <v>101.76</v>
      </c>
      <c r="H5204" s="5">
        <v>209.68</v>
      </c>
      <c r="I5204" s="5">
        <v>248.96</v>
      </c>
      <c r="J5204" s="5">
        <v>64.959999999999994</v>
      </c>
      <c r="K5204" s="6">
        <f t="shared" si="1474"/>
        <v>203.13</v>
      </c>
      <c r="L5204" s="6">
        <f t="shared" si="1475"/>
        <v>-13.099999999999994</v>
      </c>
      <c r="M5204" s="6">
        <f t="shared" si="1476"/>
        <v>180.935</v>
      </c>
      <c r="N5204" s="5">
        <f t="shared" si="1477"/>
        <v>60.363273602414907</v>
      </c>
      <c r="O5204" s="6">
        <f t="shared" si="1478"/>
        <v>-136.05000000000001</v>
      </c>
      <c r="P5204" s="6">
        <f t="shared" si="1479"/>
        <v>120.72654720482981</v>
      </c>
      <c r="Q5204" s="6">
        <f t="shared" si="1480"/>
        <v>0.42094946358188207</v>
      </c>
      <c r="R5204" s="9">
        <f t="shared" si="1481"/>
        <v>1.0184172648572298</v>
      </c>
      <c r="S5204" s="9">
        <f t="shared" si="1482"/>
        <v>122.95000000000002</v>
      </c>
      <c r="T5204">
        <f t="shared" si="1483"/>
        <v>136.05000000000001</v>
      </c>
      <c r="U5204" s="9">
        <f t="shared" si="1484"/>
        <v>1.126926953101473</v>
      </c>
      <c r="V5204" s="9">
        <f t="shared" si="1485"/>
        <v>0.36769046268411881</v>
      </c>
      <c r="W5204" s="9">
        <f t="shared" si="1486"/>
        <v>22.194999999999993</v>
      </c>
      <c r="X5204">
        <f t="shared" si="1487"/>
        <v>180.935</v>
      </c>
      <c r="Y5204" s="9">
        <f t="shared" si="1488"/>
        <v>2.9974351820568175</v>
      </c>
      <c r="Z5204" s="10">
        <f t="shared" si="1489"/>
        <v>0.53867893962916347</v>
      </c>
      <c r="AA5204">
        <f t="shared" si="1490"/>
        <v>13.099999999999994</v>
      </c>
    </row>
    <row r="5205" spans="1:27">
      <c r="A5205" s="1">
        <f t="shared" si="1473"/>
        <v>6025997</v>
      </c>
      <c r="B5205" s="1">
        <v>-3</v>
      </c>
      <c r="C5205" s="1">
        <v>26</v>
      </c>
      <c r="D5205" s="2">
        <v>6</v>
      </c>
      <c r="E5205" s="5">
        <v>257.81</v>
      </c>
      <c r="F5205" s="5">
        <v>415.39</v>
      </c>
      <c r="G5205" s="5">
        <v>126.29</v>
      </c>
      <c r="H5205" s="5">
        <v>260.98</v>
      </c>
      <c r="I5205" s="5">
        <v>291.05</v>
      </c>
      <c r="J5205" s="5">
        <v>96.74</v>
      </c>
      <c r="K5205" s="6">
        <f t="shared" si="1474"/>
        <v>259.39499999999998</v>
      </c>
      <c r="L5205" s="6">
        <f t="shared" si="1475"/>
        <v>-3.1700000000000159</v>
      </c>
      <c r="M5205" s="6">
        <f t="shared" si="1476"/>
        <v>353.22</v>
      </c>
      <c r="N5205" s="5">
        <f t="shared" si="1477"/>
        <v>79.542114159733018</v>
      </c>
      <c r="O5205" s="6">
        <f t="shared" si="1478"/>
        <v>124.33999999999997</v>
      </c>
      <c r="P5205" s="6">
        <f t="shared" si="1479"/>
        <v>159.08422831946604</v>
      </c>
      <c r="Q5205" s="6">
        <f t="shared" si="1480"/>
        <v>0.26041531312271715</v>
      </c>
      <c r="R5205" s="9">
        <f t="shared" si="1481"/>
        <v>0.80152508735146233</v>
      </c>
      <c r="S5205" s="9">
        <f t="shared" si="1482"/>
        <v>127.50999999999999</v>
      </c>
      <c r="T5205">
        <f t="shared" si="1483"/>
        <v>124.33999999999997</v>
      </c>
      <c r="U5205" s="9">
        <f t="shared" si="1484"/>
        <v>0.78159853628170972</v>
      </c>
      <c r="V5205" s="9">
        <f t="shared" si="1485"/>
        <v>1.1795638196337699</v>
      </c>
      <c r="W5205" s="9">
        <f t="shared" si="1486"/>
        <v>93.825000000000045</v>
      </c>
      <c r="X5205">
        <f t="shared" si="1487"/>
        <v>353.22</v>
      </c>
      <c r="Y5205" s="9">
        <f t="shared" si="1488"/>
        <v>4.4406664787747401</v>
      </c>
      <c r="Z5205" s="10">
        <f t="shared" si="1489"/>
        <v>0.53870028772964285</v>
      </c>
      <c r="AA5205">
        <f t="shared" si="1490"/>
        <v>3.1700000000000159</v>
      </c>
    </row>
    <row r="5206" spans="1:27">
      <c r="A5206" s="1">
        <f t="shared" si="1473"/>
        <v>15014996</v>
      </c>
      <c r="B5206" s="1">
        <v>-4</v>
      </c>
      <c r="C5206" s="1">
        <v>15</v>
      </c>
      <c r="D5206" s="2">
        <v>15</v>
      </c>
      <c r="E5206" s="5">
        <v>700.15</v>
      </c>
      <c r="F5206" s="5">
        <v>760.25</v>
      </c>
      <c r="G5206" s="5">
        <v>121.55</v>
      </c>
      <c r="H5206" s="5">
        <v>684.58</v>
      </c>
      <c r="I5206" s="5">
        <v>855.32</v>
      </c>
      <c r="J5206" s="5">
        <v>109.56</v>
      </c>
      <c r="K5206" s="6">
        <f t="shared" si="1474"/>
        <v>692.36500000000001</v>
      </c>
      <c r="L5206" s="6">
        <f t="shared" si="1475"/>
        <v>15.569999999999936</v>
      </c>
      <c r="M5206" s="6">
        <f t="shared" si="1476"/>
        <v>807.78500000000008</v>
      </c>
      <c r="N5206" s="5">
        <f t="shared" si="1477"/>
        <v>81.819612716023045</v>
      </c>
      <c r="O5206" s="6">
        <f t="shared" si="1478"/>
        <v>-95.07000000000005</v>
      </c>
      <c r="P5206" s="6">
        <f t="shared" si="1479"/>
        <v>163.63922543204609</v>
      </c>
      <c r="Q5206" s="6">
        <f t="shared" si="1480"/>
        <v>0.10348158936052243</v>
      </c>
      <c r="R5206" s="9">
        <f t="shared" si="1481"/>
        <v>0.67612150881235433</v>
      </c>
      <c r="S5206" s="9">
        <f t="shared" si="1482"/>
        <v>110.63999999999999</v>
      </c>
      <c r="T5206">
        <f t="shared" si="1483"/>
        <v>95.07000000000005</v>
      </c>
      <c r="U5206" s="9">
        <f t="shared" si="1484"/>
        <v>0.58097317283794803</v>
      </c>
      <c r="V5206" s="9">
        <f t="shared" si="1485"/>
        <v>1.4106642181330802</v>
      </c>
      <c r="W5206" s="9">
        <f t="shared" si="1486"/>
        <v>115.42000000000007</v>
      </c>
      <c r="X5206">
        <f t="shared" si="1487"/>
        <v>807.78500000000008</v>
      </c>
      <c r="Y5206" s="9">
        <f t="shared" si="1488"/>
        <v>9.8727551156180002</v>
      </c>
      <c r="Z5206" s="10">
        <f t="shared" si="1489"/>
        <v>0.53870492850910512</v>
      </c>
      <c r="AA5206">
        <f t="shared" si="1490"/>
        <v>15.569999999999936</v>
      </c>
    </row>
    <row r="5207" spans="1:27">
      <c r="A5207" s="1">
        <f t="shared" si="1473"/>
        <v>23006</v>
      </c>
      <c r="B5207" s="1">
        <v>6</v>
      </c>
      <c r="C5207" s="1">
        <v>23</v>
      </c>
      <c r="D5207" s="2">
        <v>0</v>
      </c>
      <c r="E5207" s="5">
        <v>2781.96</v>
      </c>
      <c r="F5207" s="5">
        <v>2192.9299999999998</v>
      </c>
      <c r="G5207" s="5">
        <v>181.77</v>
      </c>
      <c r="H5207" s="5">
        <v>2771.85</v>
      </c>
      <c r="I5207" s="5">
        <v>2533.61</v>
      </c>
      <c r="J5207" s="5">
        <v>137.16</v>
      </c>
      <c r="K5207" s="6">
        <f t="shared" si="1474"/>
        <v>2776.9049999999997</v>
      </c>
      <c r="L5207" s="6">
        <f t="shared" si="1475"/>
        <v>10.110000000000127</v>
      </c>
      <c r="M5207" s="6">
        <f t="shared" si="1476"/>
        <v>2363.27</v>
      </c>
      <c r="N5207" s="5">
        <f t="shared" si="1477"/>
        <v>113.85648696934224</v>
      </c>
      <c r="O5207" s="6">
        <f t="shared" si="1478"/>
        <v>-340.68000000000029</v>
      </c>
      <c r="P5207" s="6">
        <f t="shared" si="1479"/>
        <v>227.71297393868448</v>
      </c>
      <c r="Q5207" s="6">
        <f t="shared" si="1480"/>
        <v>0.27437974342122801</v>
      </c>
      <c r="R5207" s="9">
        <f t="shared" si="1481"/>
        <v>1.5404919356701059</v>
      </c>
      <c r="S5207" s="9">
        <f t="shared" si="1482"/>
        <v>350.79000000000042</v>
      </c>
      <c r="T5207">
        <f t="shared" si="1483"/>
        <v>340.68000000000029</v>
      </c>
      <c r="U5207" s="9">
        <f t="shared" si="1484"/>
        <v>1.4960939383793479</v>
      </c>
      <c r="V5207" s="9">
        <f t="shared" si="1485"/>
        <v>3.6329506645622915</v>
      </c>
      <c r="W5207" s="9">
        <f t="shared" si="1486"/>
        <v>413.63499999999976</v>
      </c>
      <c r="X5207">
        <f t="shared" si="1487"/>
        <v>2363.27</v>
      </c>
      <c r="Y5207" s="9">
        <f t="shared" si="1488"/>
        <v>20.756568755158849</v>
      </c>
      <c r="Z5207" s="10">
        <f t="shared" si="1489"/>
        <v>0.53883670995952015</v>
      </c>
      <c r="AA5207">
        <f t="shared" si="1490"/>
        <v>10.110000000000127</v>
      </c>
    </row>
    <row r="5208" spans="1:27">
      <c r="A5208" s="1">
        <f t="shared" si="1473"/>
        <v>8026001</v>
      </c>
      <c r="B5208" s="1">
        <v>1</v>
      </c>
      <c r="C5208" s="1">
        <v>26</v>
      </c>
      <c r="D5208" s="2">
        <v>8</v>
      </c>
      <c r="E5208" s="5">
        <v>596.14</v>
      </c>
      <c r="F5208" s="5">
        <v>773.91</v>
      </c>
      <c r="G5208" s="5">
        <v>142.18</v>
      </c>
      <c r="H5208" s="5">
        <v>608.58000000000004</v>
      </c>
      <c r="I5208" s="5">
        <v>1054.79</v>
      </c>
      <c r="J5208" s="5">
        <v>151.80000000000001</v>
      </c>
      <c r="K5208" s="6">
        <f t="shared" si="1474"/>
        <v>602.36</v>
      </c>
      <c r="L5208" s="6">
        <f t="shared" si="1475"/>
        <v>-12.440000000000055</v>
      </c>
      <c r="M5208" s="6">
        <f t="shared" si="1476"/>
        <v>914.34999999999991</v>
      </c>
      <c r="N5208" s="5">
        <f t="shared" si="1477"/>
        <v>103.99325987774401</v>
      </c>
      <c r="O5208" s="6">
        <f t="shared" si="1478"/>
        <v>-280.88</v>
      </c>
      <c r="P5208" s="6">
        <f t="shared" si="1479"/>
        <v>207.98651975548802</v>
      </c>
      <c r="Q5208" s="6">
        <f t="shared" si="1480"/>
        <v>-6.537662273367334E-2</v>
      </c>
      <c r="R5208" s="9">
        <f t="shared" si="1481"/>
        <v>1.2906605693271944</v>
      </c>
      <c r="S5208" s="9">
        <f t="shared" si="1482"/>
        <v>268.43999999999994</v>
      </c>
      <c r="T5208">
        <f t="shared" si="1483"/>
        <v>280.88</v>
      </c>
      <c r="U5208" s="9">
        <f t="shared" si="1484"/>
        <v>1.3504721379549338</v>
      </c>
      <c r="V5208" s="9">
        <f t="shared" si="1485"/>
        <v>3.0000982791267421</v>
      </c>
      <c r="W5208" s="9">
        <f t="shared" si="1486"/>
        <v>311.9899999999999</v>
      </c>
      <c r="X5208">
        <f t="shared" si="1487"/>
        <v>914.34999999999991</v>
      </c>
      <c r="Y5208" s="9">
        <f t="shared" si="1488"/>
        <v>8.7923967483558361</v>
      </c>
      <c r="Z5208" s="10">
        <f t="shared" si="1489"/>
        <v>0.53890444421993777</v>
      </c>
      <c r="AA5208">
        <f t="shared" si="1490"/>
        <v>12.440000000000055</v>
      </c>
    </row>
    <row r="5209" spans="1:27">
      <c r="A5209" s="1">
        <f t="shared" si="1473"/>
        <v>8003009</v>
      </c>
      <c r="B5209" s="1">
        <v>9</v>
      </c>
      <c r="C5209" s="1">
        <v>3</v>
      </c>
      <c r="D5209" s="2">
        <v>8</v>
      </c>
      <c r="E5209" s="5">
        <v>7610.89</v>
      </c>
      <c r="F5209" s="5">
        <v>7447.21</v>
      </c>
      <c r="G5209" s="5">
        <v>160.02000000000001</v>
      </c>
      <c r="H5209" s="5">
        <v>7614.77</v>
      </c>
      <c r="I5209" s="5">
        <v>7792.07</v>
      </c>
      <c r="J5209" s="5">
        <v>162.25</v>
      </c>
      <c r="K5209" s="6">
        <f t="shared" si="1474"/>
        <v>7612.83</v>
      </c>
      <c r="L5209" s="6">
        <f t="shared" si="1475"/>
        <v>-3.8800000000001091</v>
      </c>
      <c r="M5209" s="6">
        <f t="shared" si="1476"/>
        <v>7619.6399999999994</v>
      </c>
      <c r="N5209" s="5">
        <f t="shared" si="1477"/>
        <v>113.94237896849442</v>
      </c>
      <c r="O5209" s="6">
        <f t="shared" si="1478"/>
        <v>-344.85999999999967</v>
      </c>
      <c r="P5209" s="6">
        <f t="shared" si="1479"/>
        <v>227.88475793698885</v>
      </c>
      <c r="Q5209" s="6">
        <f t="shared" si="1480"/>
        <v>-1.3838664652753269E-2</v>
      </c>
      <c r="R5209" s="9">
        <f t="shared" si="1481"/>
        <v>1.4962826083097758</v>
      </c>
      <c r="S5209" s="9">
        <f t="shared" si="1482"/>
        <v>340.97999999999956</v>
      </c>
      <c r="T5209">
        <f t="shared" si="1483"/>
        <v>344.85999999999967</v>
      </c>
      <c r="U5209" s="9">
        <f t="shared" si="1484"/>
        <v>1.5133087579966844</v>
      </c>
      <c r="V5209" s="9">
        <f t="shared" si="1485"/>
        <v>5.9767051220533898E-2</v>
      </c>
      <c r="W5209" s="9">
        <f t="shared" si="1486"/>
        <v>6.8099999999994907</v>
      </c>
      <c r="X5209">
        <f t="shared" si="1487"/>
        <v>7619.6399999999994</v>
      </c>
      <c r="Y5209" s="9">
        <f t="shared" si="1488"/>
        <v>66.87274804141893</v>
      </c>
      <c r="Z5209" s="10">
        <f t="shared" si="1489"/>
        <v>0.53893877203259377</v>
      </c>
      <c r="AA5209">
        <f t="shared" si="1490"/>
        <v>3.8800000000001091</v>
      </c>
    </row>
    <row r="5210" spans="1:27">
      <c r="A5210" s="1">
        <f t="shared" si="1473"/>
        <v>17011997</v>
      </c>
      <c r="B5210" s="1">
        <v>-3</v>
      </c>
      <c r="C5210" s="1">
        <v>12</v>
      </c>
      <c r="D5210" s="2">
        <v>17</v>
      </c>
      <c r="E5210" s="5">
        <v>1760.18</v>
      </c>
      <c r="F5210" s="5">
        <v>1930.59</v>
      </c>
      <c r="G5210" s="5">
        <v>159.74</v>
      </c>
      <c r="H5210" s="5">
        <v>1730.49</v>
      </c>
      <c r="I5210" s="5">
        <v>1977.71</v>
      </c>
      <c r="J5210" s="5">
        <v>124.62</v>
      </c>
      <c r="K5210" s="6">
        <f t="shared" si="1474"/>
        <v>1745.335</v>
      </c>
      <c r="L5210" s="6">
        <f t="shared" si="1475"/>
        <v>29.690000000000055</v>
      </c>
      <c r="M5210" s="6">
        <f t="shared" si="1476"/>
        <v>1954.15</v>
      </c>
      <c r="N5210" s="5">
        <f t="shared" si="1477"/>
        <v>101.30031095707456</v>
      </c>
      <c r="O5210" s="6">
        <f t="shared" si="1478"/>
        <v>-47.120000000000118</v>
      </c>
      <c r="P5210" s="6">
        <f t="shared" si="1479"/>
        <v>202.60062191414912</v>
      </c>
      <c r="Q5210" s="6">
        <f t="shared" si="1480"/>
        <v>0.24329963896032189</v>
      </c>
      <c r="R5210" s="9">
        <f t="shared" si="1481"/>
        <v>0.37912025774801411</v>
      </c>
      <c r="S5210" s="9">
        <f t="shared" si="1482"/>
        <v>76.810000000000173</v>
      </c>
      <c r="T5210">
        <f t="shared" si="1483"/>
        <v>47.120000000000118</v>
      </c>
      <c r="U5210" s="9">
        <f t="shared" si="1484"/>
        <v>0.23257579149962804</v>
      </c>
      <c r="V5210" s="9">
        <f t="shared" si="1485"/>
        <v>2.0613460909165839</v>
      </c>
      <c r="W5210" s="9">
        <f t="shared" si="1486"/>
        <v>208.81500000000005</v>
      </c>
      <c r="X5210">
        <f t="shared" si="1487"/>
        <v>1954.15</v>
      </c>
      <c r="Y5210" s="9">
        <f t="shared" si="1488"/>
        <v>19.290661415916681</v>
      </c>
      <c r="Z5210" s="10">
        <f t="shared" si="1489"/>
        <v>0.53894155527292564</v>
      </c>
      <c r="AA5210">
        <f t="shared" si="1490"/>
        <v>29.690000000000055</v>
      </c>
    </row>
    <row r="5211" spans="1:27">
      <c r="A5211" s="1">
        <f t="shared" si="1473"/>
        <v>15011005</v>
      </c>
      <c r="B5211" s="1">
        <v>5</v>
      </c>
      <c r="C5211" s="1">
        <v>11</v>
      </c>
      <c r="D5211" s="2">
        <v>15</v>
      </c>
      <c r="E5211" s="5">
        <v>356.27</v>
      </c>
      <c r="F5211" s="5">
        <v>541.96</v>
      </c>
      <c r="G5211" s="5">
        <v>89.77</v>
      </c>
      <c r="H5211" s="5">
        <v>388.81</v>
      </c>
      <c r="I5211" s="5">
        <v>456.37</v>
      </c>
      <c r="J5211" s="5">
        <v>84.75</v>
      </c>
      <c r="K5211" s="6">
        <f t="shared" si="1474"/>
        <v>372.53999999999996</v>
      </c>
      <c r="L5211" s="6">
        <f t="shared" si="1475"/>
        <v>-32.54000000000002</v>
      </c>
      <c r="M5211" s="6">
        <f t="shared" si="1476"/>
        <v>499.16500000000002</v>
      </c>
      <c r="N5211" s="5">
        <f t="shared" si="1477"/>
        <v>61.72765871147228</v>
      </c>
      <c r="O5211" s="6">
        <f t="shared" si="1478"/>
        <v>85.590000000000032</v>
      </c>
      <c r="P5211" s="6">
        <f t="shared" si="1479"/>
        <v>123.45531742294456</v>
      </c>
      <c r="Q5211" s="6">
        <f t="shared" si="1480"/>
        <v>5.7481662518856544E-2</v>
      </c>
      <c r="R5211" s="9">
        <f t="shared" si="1481"/>
        <v>0.95686441431517655</v>
      </c>
      <c r="S5211" s="9">
        <f t="shared" si="1482"/>
        <v>118.13000000000005</v>
      </c>
      <c r="T5211">
        <f t="shared" si="1483"/>
        <v>85.590000000000032</v>
      </c>
      <c r="U5211" s="9">
        <f t="shared" si="1484"/>
        <v>0.69328727013659486</v>
      </c>
      <c r="V5211" s="9">
        <f t="shared" si="1485"/>
        <v>2.0513494702896677</v>
      </c>
      <c r="W5211" s="9">
        <f t="shared" si="1486"/>
        <v>126.62500000000006</v>
      </c>
      <c r="X5211">
        <f t="shared" si="1487"/>
        <v>499.16500000000002</v>
      </c>
      <c r="Y5211" s="9">
        <f t="shared" si="1488"/>
        <v>8.0865694636694307</v>
      </c>
      <c r="Z5211" s="10">
        <f t="shared" si="1489"/>
        <v>0.53894619397487165</v>
      </c>
      <c r="AA5211">
        <f t="shared" si="1490"/>
        <v>32.54000000000002</v>
      </c>
    </row>
    <row r="5212" spans="1:27">
      <c r="A5212" s="1">
        <f t="shared" si="1473"/>
        <v>3025996</v>
      </c>
      <c r="B5212" s="1">
        <v>-4</v>
      </c>
      <c r="C5212" s="1">
        <v>26</v>
      </c>
      <c r="D5212" s="2">
        <v>3</v>
      </c>
      <c r="E5212" s="5">
        <v>435.31</v>
      </c>
      <c r="F5212" s="5">
        <v>632.57000000000005</v>
      </c>
      <c r="G5212" s="5">
        <v>138.84</v>
      </c>
      <c r="H5212" s="5">
        <v>435.05</v>
      </c>
      <c r="I5212" s="5">
        <v>601.34</v>
      </c>
      <c r="J5212" s="5">
        <v>93.39</v>
      </c>
      <c r="K5212" s="6">
        <f t="shared" si="1474"/>
        <v>435.18</v>
      </c>
      <c r="L5212" s="6">
        <f t="shared" si="1475"/>
        <v>0.25999999999999091</v>
      </c>
      <c r="M5212" s="6">
        <f t="shared" si="1476"/>
        <v>616.95500000000004</v>
      </c>
      <c r="N5212" s="5">
        <f t="shared" si="1477"/>
        <v>83.663369672754641</v>
      </c>
      <c r="O5212" s="6">
        <f t="shared" si="1478"/>
        <v>31.230000000000018</v>
      </c>
      <c r="P5212" s="6">
        <f t="shared" si="1479"/>
        <v>167.32673934550928</v>
      </c>
      <c r="Q5212" s="6">
        <f t="shared" si="1480"/>
        <v>0.37698278059836604</v>
      </c>
      <c r="R5212" s="9">
        <f t="shared" si="1481"/>
        <v>0.18508697486807987</v>
      </c>
      <c r="S5212" s="9">
        <f t="shared" si="1482"/>
        <v>30.970000000000027</v>
      </c>
      <c r="T5212">
        <f t="shared" si="1483"/>
        <v>31.230000000000018</v>
      </c>
      <c r="U5212" s="9">
        <f t="shared" si="1484"/>
        <v>0.18664082095996554</v>
      </c>
      <c r="V5212" s="9">
        <f t="shared" si="1485"/>
        <v>2.1726951796348204</v>
      </c>
      <c r="W5212" s="9">
        <f t="shared" si="1486"/>
        <v>181.77500000000003</v>
      </c>
      <c r="X5212">
        <f t="shared" si="1487"/>
        <v>616.95500000000004</v>
      </c>
      <c r="Y5212" s="9">
        <f t="shared" si="1488"/>
        <v>7.3742547355334915</v>
      </c>
      <c r="Z5212" s="10">
        <f t="shared" si="1489"/>
        <v>0.53896010984116438</v>
      </c>
      <c r="AA5212">
        <f t="shared" si="1490"/>
        <v>0.25999999999999091</v>
      </c>
    </row>
    <row r="5213" spans="1:27">
      <c r="A5213" s="1">
        <f t="shared" si="1473"/>
        <v>10023003</v>
      </c>
      <c r="B5213" s="1">
        <v>3</v>
      </c>
      <c r="C5213" s="1">
        <v>23</v>
      </c>
      <c r="D5213" s="2">
        <v>10</v>
      </c>
      <c r="E5213" s="5">
        <v>755.2</v>
      </c>
      <c r="F5213" s="5">
        <v>647.9</v>
      </c>
      <c r="G5213" s="5">
        <v>142.46</v>
      </c>
      <c r="H5213" s="5">
        <v>788.97</v>
      </c>
      <c r="I5213" s="5">
        <v>715.92</v>
      </c>
      <c r="J5213" s="5">
        <v>83.91</v>
      </c>
      <c r="K5213" s="6">
        <f t="shared" si="1474"/>
        <v>772.08500000000004</v>
      </c>
      <c r="L5213" s="6">
        <f t="shared" si="1475"/>
        <v>-33.769999999999982</v>
      </c>
      <c r="M5213" s="6">
        <f t="shared" si="1476"/>
        <v>681.91</v>
      </c>
      <c r="N5213" s="5">
        <f t="shared" si="1477"/>
        <v>82.667617148433649</v>
      </c>
      <c r="O5213" s="6">
        <f t="shared" si="1478"/>
        <v>-68.019999999999982</v>
      </c>
      <c r="P5213" s="6">
        <f t="shared" si="1479"/>
        <v>165.3352342968673</v>
      </c>
      <c r="Q5213" s="6">
        <f t="shared" si="1480"/>
        <v>0.48485841778775796</v>
      </c>
      <c r="R5213" s="9">
        <f t="shared" si="1481"/>
        <v>0.20715487624678047</v>
      </c>
      <c r="S5213" s="9">
        <f t="shared" si="1482"/>
        <v>34.25</v>
      </c>
      <c r="T5213">
        <f t="shared" si="1483"/>
        <v>68.019999999999982</v>
      </c>
      <c r="U5213" s="9">
        <f t="shared" si="1484"/>
        <v>0.41140656006732856</v>
      </c>
      <c r="V5213" s="9">
        <f t="shared" si="1485"/>
        <v>1.0908140709812231</v>
      </c>
      <c r="W5213" s="9">
        <f t="shared" si="1486"/>
        <v>90.175000000000068</v>
      </c>
      <c r="X5213">
        <f t="shared" si="1487"/>
        <v>681.91</v>
      </c>
      <c r="Y5213" s="9">
        <f t="shared" si="1488"/>
        <v>8.2488164473834775</v>
      </c>
      <c r="Z5213" s="10">
        <f t="shared" si="1489"/>
        <v>0.53897959145036289</v>
      </c>
      <c r="AA5213">
        <f t="shared" si="1490"/>
        <v>33.769999999999982</v>
      </c>
    </row>
    <row r="5214" spans="1:27">
      <c r="A5214" s="1">
        <f t="shared" si="1473"/>
        <v>2017008</v>
      </c>
      <c r="B5214" s="1">
        <v>8</v>
      </c>
      <c r="C5214" s="1">
        <v>17</v>
      </c>
      <c r="D5214" s="2">
        <v>2</v>
      </c>
      <c r="E5214" s="5">
        <v>1091.27</v>
      </c>
      <c r="F5214" s="5">
        <v>1407.31</v>
      </c>
      <c r="G5214" s="5">
        <v>111.24</v>
      </c>
      <c r="H5214" s="5">
        <v>1097.01</v>
      </c>
      <c r="I5214" s="5">
        <v>1088.3800000000001</v>
      </c>
      <c r="J5214" s="5">
        <v>99.81</v>
      </c>
      <c r="K5214" s="6">
        <f t="shared" si="1474"/>
        <v>1094.1399999999999</v>
      </c>
      <c r="L5214" s="6">
        <f t="shared" si="1475"/>
        <v>-5.7400000000000091</v>
      </c>
      <c r="M5214" s="6">
        <f t="shared" si="1476"/>
        <v>1247.845</v>
      </c>
      <c r="N5214" s="5">
        <f t="shared" si="1477"/>
        <v>74.726791882162317</v>
      </c>
      <c r="O5214" s="6">
        <f t="shared" si="1478"/>
        <v>318.92999999999984</v>
      </c>
      <c r="P5214" s="6">
        <f t="shared" si="1479"/>
        <v>149.45358376432463</v>
      </c>
      <c r="Q5214" s="6">
        <f t="shared" si="1480"/>
        <v>0.10799879749504718</v>
      </c>
      <c r="R5214" s="9">
        <f t="shared" si="1481"/>
        <v>2.1723801585914213</v>
      </c>
      <c r="S5214" s="9">
        <f t="shared" si="1482"/>
        <v>324.66999999999985</v>
      </c>
      <c r="T5214">
        <f t="shared" si="1483"/>
        <v>318.92999999999984</v>
      </c>
      <c r="U5214" s="9">
        <f t="shared" si="1484"/>
        <v>2.1339735854238522</v>
      </c>
      <c r="V5214" s="9">
        <f t="shared" si="1485"/>
        <v>2.0568927974638553</v>
      </c>
      <c r="W5214" s="9">
        <f t="shared" si="1486"/>
        <v>153.70500000000015</v>
      </c>
      <c r="X5214">
        <f t="shared" si="1487"/>
        <v>1247.845</v>
      </c>
      <c r="Y5214" s="9">
        <f t="shared" si="1488"/>
        <v>16.698763168740651</v>
      </c>
      <c r="Z5214" s="10">
        <f t="shared" si="1489"/>
        <v>0.53901484209620798</v>
      </c>
      <c r="AA5214">
        <f t="shared" si="1490"/>
        <v>5.7400000000000091</v>
      </c>
    </row>
    <row r="5215" spans="1:27">
      <c r="A5215" s="1">
        <f t="shared" si="1473"/>
        <v>1022994</v>
      </c>
      <c r="B5215" s="1">
        <v>-6</v>
      </c>
      <c r="C5215" s="1">
        <v>23</v>
      </c>
      <c r="D5215" s="2">
        <v>1</v>
      </c>
      <c r="E5215" s="5">
        <v>780.49</v>
      </c>
      <c r="F5215" s="5">
        <v>794.54</v>
      </c>
      <c r="G5215" s="5">
        <v>127.68</v>
      </c>
      <c r="H5215" s="5">
        <v>849.42</v>
      </c>
      <c r="I5215" s="5">
        <v>823.26</v>
      </c>
      <c r="J5215" s="5">
        <v>104.27</v>
      </c>
      <c r="K5215" s="6">
        <f t="shared" si="1474"/>
        <v>814.95499999999993</v>
      </c>
      <c r="L5215" s="6">
        <f t="shared" si="1475"/>
        <v>-68.92999999999995</v>
      </c>
      <c r="M5215" s="6">
        <f t="shared" si="1476"/>
        <v>808.9</v>
      </c>
      <c r="N5215" s="5">
        <f t="shared" si="1477"/>
        <v>82.423320880682795</v>
      </c>
      <c r="O5215" s="6">
        <f t="shared" si="1478"/>
        <v>-28.720000000000027</v>
      </c>
      <c r="P5215" s="6">
        <f t="shared" si="1479"/>
        <v>164.84664176136559</v>
      </c>
      <c r="Q5215" s="6">
        <f t="shared" si="1480"/>
        <v>0.19981844834762655</v>
      </c>
      <c r="R5215" s="9">
        <f t="shared" si="1481"/>
        <v>0.24392368306907039</v>
      </c>
      <c r="S5215" s="9">
        <f t="shared" si="1482"/>
        <v>40.209999999999923</v>
      </c>
      <c r="T5215">
        <f t="shared" si="1483"/>
        <v>28.720000000000027</v>
      </c>
      <c r="U5215" s="9">
        <f t="shared" si="1484"/>
        <v>0.17422253612891622</v>
      </c>
      <c r="V5215" s="9">
        <f t="shared" si="1485"/>
        <v>7.3462218402547214E-2</v>
      </c>
      <c r="W5215" s="9">
        <f t="shared" si="1486"/>
        <v>6.05499999999995</v>
      </c>
      <c r="X5215">
        <f t="shared" si="1487"/>
        <v>808.9</v>
      </c>
      <c r="Y5215" s="9">
        <f t="shared" si="1488"/>
        <v>9.8139700191281474</v>
      </c>
      <c r="Z5215" s="10">
        <f t="shared" si="1489"/>
        <v>0.53907977146244324</v>
      </c>
      <c r="AA5215">
        <f t="shared" si="1490"/>
        <v>68.92999999999995</v>
      </c>
    </row>
    <row r="5216" spans="1:27">
      <c r="A5216" s="1">
        <f t="shared" si="1473"/>
        <v>11016006</v>
      </c>
      <c r="B5216" s="1">
        <v>6</v>
      </c>
      <c r="C5216" s="1">
        <v>16</v>
      </c>
      <c r="D5216" s="2">
        <v>11</v>
      </c>
      <c r="E5216" s="5">
        <v>827.1</v>
      </c>
      <c r="F5216" s="5">
        <v>934.21</v>
      </c>
      <c r="G5216" s="5">
        <v>113.19</v>
      </c>
      <c r="H5216" s="5">
        <v>798.04</v>
      </c>
      <c r="I5216" s="5">
        <v>980.77</v>
      </c>
      <c r="J5216" s="5">
        <v>115.42</v>
      </c>
      <c r="K5216" s="6">
        <f t="shared" si="1474"/>
        <v>812.56999999999994</v>
      </c>
      <c r="L5216" s="6">
        <f t="shared" si="1475"/>
        <v>29.060000000000059</v>
      </c>
      <c r="M5216" s="6">
        <f t="shared" si="1476"/>
        <v>957.49</v>
      </c>
      <c r="N5216" s="5">
        <f t="shared" si="1477"/>
        <v>80.829685914272858</v>
      </c>
      <c r="O5216" s="6">
        <f t="shared" si="1478"/>
        <v>-46.559999999999945</v>
      </c>
      <c r="P5216" s="6">
        <f t="shared" si="1479"/>
        <v>161.65937182854572</v>
      </c>
      <c r="Q5216" s="6">
        <f t="shared" si="1480"/>
        <v>-1.9507351651853317E-2</v>
      </c>
      <c r="R5216" s="9">
        <f t="shared" si="1481"/>
        <v>0.467773684535913</v>
      </c>
      <c r="S5216" s="9">
        <f t="shared" si="1482"/>
        <v>75.62</v>
      </c>
      <c r="T5216">
        <f t="shared" si="1483"/>
        <v>46.559999999999945</v>
      </c>
      <c r="U5216" s="9">
        <f t="shared" si="1484"/>
        <v>0.28801299592689872</v>
      </c>
      <c r="V5216" s="9">
        <f t="shared" si="1485"/>
        <v>1.7929056430294774</v>
      </c>
      <c r="W5216" s="9">
        <f t="shared" si="1486"/>
        <v>144.92000000000007</v>
      </c>
      <c r="X5216">
        <f t="shared" si="1487"/>
        <v>957.49</v>
      </c>
      <c r="Y5216" s="9">
        <f t="shared" si="1488"/>
        <v>11.845771626720214</v>
      </c>
      <c r="Z5216" s="10">
        <f t="shared" si="1489"/>
        <v>0.5390936838806405</v>
      </c>
      <c r="AA5216">
        <f t="shared" si="1490"/>
        <v>29.060000000000059</v>
      </c>
    </row>
    <row r="5217" spans="1:27">
      <c r="A5217" s="1">
        <f t="shared" si="1473"/>
        <v>11022003</v>
      </c>
      <c r="B5217" s="1">
        <v>3</v>
      </c>
      <c r="C5217" s="1">
        <v>22</v>
      </c>
      <c r="D5217" s="2">
        <v>11</v>
      </c>
      <c r="E5217" s="5">
        <v>36.67</v>
      </c>
      <c r="F5217" s="5">
        <v>44.33</v>
      </c>
      <c r="G5217" s="5">
        <v>135.77000000000001</v>
      </c>
      <c r="H5217" s="5">
        <v>36</v>
      </c>
      <c r="I5217" s="5">
        <v>95.9</v>
      </c>
      <c r="J5217" s="5">
        <v>69.14</v>
      </c>
      <c r="K5217" s="6">
        <f t="shared" si="1474"/>
        <v>36.335000000000001</v>
      </c>
      <c r="L5217" s="6">
        <f t="shared" si="1475"/>
        <v>0.67000000000000171</v>
      </c>
      <c r="M5217" s="6">
        <f t="shared" si="1476"/>
        <v>70.115000000000009</v>
      </c>
      <c r="N5217" s="5">
        <f t="shared" si="1477"/>
        <v>76.180431378405828</v>
      </c>
      <c r="O5217" s="6">
        <f t="shared" si="1478"/>
        <v>-51.570000000000007</v>
      </c>
      <c r="P5217" s="6">
        <f t="shared" si="1479"/>
        <v>152.36086275681166</v>
      </c>
      <c r="Q5217" s="6">
        <f t="shared" si="1480"/>
        <v>0.58814731690684863</v>
      </c>
      <c r="R5217" s="9">
        <f t="shared" si="1481"/>
        <v>0.34287020337619145</v>
      </c>
      <c r="S5217" s="9">
        <f t="shared" si="1482"/>
        <v>52.240000000000009</v>
      </c>
      <c r="T5217">
        <f t="shared" si="1483"/>
        <v>51.570000000000007</v>
      </c>
      <c r="U5217" s="9">
        <f t="shared" si="1484"/>
        <v>0.33847274862385518</v>
      </c>
      <c r="V5217" s="9">
        <f t="shared" si="1485"/>
        <v>0.44342095980274687</v>
      </c>
      <c r="W5217" s="9">
        <f t="shared" si="1486"/>
        <v>33.780000000000008</v>
      </c>
      <c r="X5217">
        <f t="shared" si="1487"/>
        <v>70.115000000000009</v>
      </c>
      <c r="Y5217" s="9">
        <f t="shared" si="1488"/>
        <v>0.92038071629868545</v>
      </c>
      <c r="Z5217" s="10">
        <f t="shared" si="1489"/>
        <v>0.53916045849079108</v>
      </c>
      <c r="AA5217">
        <f t="shared" si="1490"/>
        <v>0.67000000000000171</v>
      </c>
    </row>
    <row r="5218" spans="1:27">
      <c r="A5218" s="1">
        <f t="shared" si="1473"/>
        <v>17011003</v>
      </c>
      <c r="B5218" s="1">
        <v>3</v>
      </c>
      <c r="C5218" s="1">
        <v>11</v>
      </c>
      <c r="D5218" s="2">
        <v>17</v>
      </c>
      <c r="E5218" s="5">
        <v>1296.75</v>
      </c>
      <c r="F5218" s="5">
        <v>1449.97</v>
      </c>
      <c r="G5218" s="5">
        <v>131.87</v>
      </c>
      <c r="H5218" s="5">
        <v>1335.55</v>
      </c>
      <c r="I5218" s="5">
        <v>1249.24</v>
      </c>
      <c r="J5218" s="5">
        <v>128.24</v>
      </c>
      <c r="K5218" s="6">
        <f t="shared" si="1474"/>
        <v>1316.15</v>
      </c>
      <c r="L5218" s="6">
        <f t="shared" si="1475"/>
        <v>-38.799999999999955</v>
      </c>
      <c r="M5218" s="6">
        <f t="shared" si="1476"/>
        <v>1349.605</v>
      </c>
      <c r="N5218" s="5">
        <f t="shared" si="1477"/>
        <v>91.971727313343422</v>
      </c>
      <c r="O5218" s="6">
        <f t="shared" si="1478"/>
        <v>200.73000000000002</v>
      </c>
      <c r="P5218" s="6">
        <f t="shared" si="1479"/>
        <v>183.94345462668684</v>
      </c>
      <c r="Q5218" s="6">
        <f t="shared" si="1480"/>
        <v>2.7905833377136344E-2</v>
      </c>
      <c r="R5218" s="9">
        <f t="shared" si="1481"/>
        <v>1.3021936577527371</v>
      </c>
      <c r="S5218" s="9">
        <f t="shared" si="1482"/>
        <v>239.52999999999997</v>
      </c>
      <c r="T5218">
        <f t="shared" si="1483"/>
        <v>200.73000000000002</v>
      </c>
      <c r="U5218" s="9">
        <f t="shared" si="1484"/>
        <v>1.0912592699065127</v>
      </c>
      <c r="V5218" s="9">
        <f t="shared" si="1485"/>
        <v>0.36375308996883671</v>
      </c>
      <c r="W5218" s="9">
        <f t="shared" si="1486"/>
        <v>33.454999999999927</v>
      </c>
      <c r="X5218">
        <f t="shared" si="1487"/>
        <v>1349.605</v>
      </c>
      <c r="Y5218" s="9">
        <f t="shared" si="1488"/>
        <v>14.674129098412584</v>
      </c>
      <c r="Z5218" s="10">
        <f t="shared" si="1489"/>
        <v>0.53916880473558559</v>
      </c>
      <c r="AA5218">
        <f t="shared" si="1490"/>
        <v>38.799999999999955</v>
      </c>
    </row>
    <row r="5219" spans="1:27">
      <c r="A5219" s="1">
        <f t="shared" si="1473"/>
        <v>14019999</v>
      </c>
      <c r="B5219" s="1">
        <v>-1</v>
      </c>
      <c r="C5219" s="1">
        <v>20</v>
      </c>
      <c r="D5219" s="2">
        <v>14</v>
      </c>
      <c r="E5219" s="5">
        <v>628.44000000000005</v>
      </c>
      <c r="F5219" s="5">
        <v>653.47</v>
      </c>
      <c r="G5219" s="5">
        <v>102.59</v>
      </c>
      <c r="H5219" s="5">
        <v>649.30999999999995</v>
      </c>
      <c r="I5219" s="5">
        <v>932.26</v>
      </c>
      <c r="J5219" s="5">
        <v>116.53</v>
      </c>
      <c r="K5219" s="6">
        <f t="shared" si="1474"/>
        <v>638.875</v>
      </c>
      <c r="L5219" s="6">
        <f t="shared" si="1475"/>
        <v>-20.869999999999891</v>
      </c>
      <c r="M5219" s="6">
        <f t="shared" si="1476"/>
        <v>792.86500000000001</v>
      </c>
      <c r="N5219" s="5">
        <f t="shared" si="1477"/>
        <v>77.627232657103008</v>
      </c>
      <c r="O5219" s="6">
        <f t="shared" si="1478"/>
        <v>-278.78999999999996</v>
      </c>
      <c r="P5219" s="6">
        <f t="shared" si="1479"/>
        <v>155.25446531420602</v>
      </c>
      <c r="Q5219" s="6">
        <f t="shared" si="1480"/>
        <v>-0.12672333483612999</v>
      </c>
      <c r="R5219" s="9">
        <f t="shared" si="1481"/>
        <v>1.6612726692144939</v>
      </c>
      <c r="S5219" s="9">
        <f t="shared" si="1482"/>
        <v>257.92000000000007</v>
      </c>
      <c r="T5219">
        <f t="shared" si="1483"/>
        <v>278.78999999999996</v>
      </c>
      <c r="U5219" s="9">
        <f t="shared" si="1484"/>
        <v>1.7956971442707372</v>
      </c>
      <c r="V5219" s="9">
        <f t="shared" si="1485"/>
        <v>1.9837110602693846</v>
      </c>
      <c r="W5219" s="9">
        <f t="shared" si="1486"/>
        <v>153.99</v>
      </c>
      <c r="X5219">
        <f t="shared" si="1487"/>
        <v>792.86500000000001</v>
      </c>
      <c r="Y5219" s="9">
        <f t="shared" si="1488"/>
        <v>10.213748099230376</v>
      </c>
      <c r="Z5219" s="10">
        <f t="shared" si="1489"/>
        <v>0.53917900552599407</v>
      </c>
      <c r="AA5219">
        <f t="shared" si="1490"/>
        <v>20.869999999999891</v>
      </c>
    </row>
    <row r="5220" spans="1:27">
      <c r="A5220" s="1">
        <f t="shared" si="1473"/>
        <v>3020007</v>
      </c>
      <c r="B5220" s="1">
        <v>7</v>
      </c>
      <c r="C5220" s="1">
        <v>20</v>
      </c>
      <c r="D5220" s="2">
        <v>3</v>
      </c>
      <c r="E5220" s="5">
        <v>41.58</v>
      </c>
      <c r="F5220" s="5">
        <v>-73.88</v>
      </c>
      <c r="G5220" s="5">
        <v>73.88</v>
      </c>
      <c r="H5220" s="5">
        <v>37.479999999999997</v>
      </c>
      <c r="I5220" s="5">
        <v>140.79</v>
      </c>
      <c r="J5220" s="5">
        <v>87.82</v>
      </c>
      <c r="K5220" s="6">
        <f t="shared" si="1474"/>
        <v>39.53</v>
      </c>
      <c r="L5220" s="6">
        <f t="shared" si="1475"/>
        <v>4.1000000000000014</v>
      </c>
      <c r="M5220" s="6">
        <f t="shared" si="1476"/>
        <v>33.454999999999998</v>
      </c>
      <c r="N5220" s="5">
        <f t="shared" si="1477"/>
        <v>57.381632078566739</v>
      </c>
      <c r="O5220" s="6">
        <f t="shared" si="1478"/>
        <v>-214.67</v>
      </c>
      <c r="P5220" s="6">
        <f t="shared" si="1479"/>
        <v>114.76326415713348</v>
      </c>
      <c r="Q5220" s="6">
        <f t="shared" si="1480"/>
        <v>-0.17114610087668855</v>
      </c>
      <c r="R5220" s="9">
        <f t="shared" si="1481"/>
        <v>1.9062720253448076</v>
      </c>
      <c r="S5220" s="9">
        <f t="shared" si="1482"/>
        <v>218.76999999999998</v>
      </c>
      <c r="T5220">
        <f t="shared" si="1483"/>
        <v>214.67</v>
      </c>
      <c r="U5220" s="9">
        <f t="shared" si="1484"/>
        <v>1.8705463074496953</v>
      </c>
      <c r="V5220" s="9">
        <f t="shared" si="1485"/>
        <v>0.10587011522575958</v>
      </c>
      <c r="W5220" s="9">
        <f t="shared" si="1486"/>
        <v>6.0750000000000028</v>
      </c>
      <c r="X5220">
        <f t="shared" si="1487"/>
        <v>33.454999999999998</v>
      </c>
      <c r="Y5220" s="9">
        <f t="shared" si="1488"/>
        <v>0.58302628886877117</v>
      </c>
      <c r="Z5220" s="10">
        <f t="shared" si="1489"/>
        <v>0.53919384269481418</v>
      </c>
      <c r="AA5220">
        <f t="shared" si="1490"/>
        <v>4.1000000000000014</v>
      </c>
    </row>
    <row r="5221" spans="1:27">
      <c r="A5221" s="1">
        <f t="shared" si="1473"/>
        <v>3027003</v>
      </c>
      <c r="B5221" s="1">
        <v>3</v>
      </c>
      <c r="C5221" s="1">
        <v>27</v>
      </c>
      <c r="D5221" s="2">
        <v>3</v>
      </c>
      <c r="E5221" s="5">
        <v>513.21</v>
      </c>
      <c r="F5221" s="5">
        <v>303.88</v>
      </c>
      <c r="G5221" s="5">
        <v>119.88</v>
      </c>
      <c r="H5221" s="5">
        <v>498.3</v>
      </c>
      <c r="I5221" s="5">
        <v>596.88</v>
      </c>
      <c r="J5221" s="5">
        <v>94.51</v>
      </c>
      <c r="K5221" s="6">
        <f t="shared" si="1474"/>
        <v>505.755</v>
      </c>
      <c r="L5221" s="6">
        <f t="shared" si="1475"/>
        <v>14.910000000000025</v>
      </c>
      <c r="M5221" s="6">
        <f t="shared" si="1476"/>
        <v>450.38</v>
      </c>
      <c r="N5221" s="5">
        <f t="shared" si="1477"/>
        <v>76.327181429684671</v>
      </c>
      <c r="O5221" s="6">
        <f t="shared" si="1478"/>
        <v>-293</v>
      </c>
      <c r="P5221" s="6">
        <f t="shared" si="1479"/>
        <v>152.65436285936934</v>
      </c>
      <c r="Q5221" s="6">
        <f t="shared" si="1480"/>
        <v>0.23340306220720275</v>
      </c>
      <c r="R5221" s="9">
        <f t="shared" si="1481"/>
        <v>2.0170402878275921</v>
      </c>
      <c r="S5221" s="9">
        <f t="shared" si="1482"/>
        <v>307.91000000000003</v>
      </c>
      <c r="T5221">
        <f t="shared" si="1483"/>
        <v>293</v>
      </c>
      <c r="U5221" s="9">
        <f t="shared" si="1484"/>
        <v>1.9193686607563394</v>
      </c>
      <c r="V5221" s="9">
        <f t="shared" si="1485"/>
        <v>0.72549515078076643</v>
      </c>
      <c r="W5221" s="9">
        <f t="shared" si="1486"/>
        <v>55.375</v>
      </c>
      <c r="X5221">
        <f t="shared" si="1487"/>
        <v>450.38</v>
      </c>
      <c r="Y5221" s="9">
        <f t="shared" si="1488"/>
        <v>5.9006502213750176</v>
      </c>
      <c r="Z5221" s="10">
        <f t="shared" si="1489"/>
        <v>0.53922444306615036</v>
      </c>
      <c r="AA5221">
        <f t="shared" si="1490"/>
        <v>14.910000000000025</v>
      </c>
    </row>
    <row r="5222" spans="1:27">
      <c r="A5222" s="1">
        <f t="shared" si="1473"/>
        <v>19006999</v>
      </c>
      <c r="B5222" s="1">
        <v>-1</v>
      </c>
      <c r="C5222" s="1">
        <v>7</v>
      </c>
      <c r="D5222" s="2">
        <v>19</v>
      </c>
      <c r="E5222" s="5">
        <v>253.39</v>
      </c>
      <c r="F5222" s="5">
        <v>48.79</v>
      </c>
      <c r="G5222" s="5">
        <v>83.08</v>
      </c>
      <c r="H5222" s="5">
        <v>252.1</v>
      </c>
      <c r="I5222" s="5">
        <v>231.67</v>
      </c>
      <c r="J5222" s="5">
        <v>85.87</v>
      </c>
      <c r="K5222" s="6">
        <f t="shared" si="1474"/>
        <v>252.745</v>
      </c>
      <c r="L5222" s="6">
        <f t="shared" si="1475"/>
        <v>1.289999999999992</v>
      </c>
      <c r="M5222" s="6">
        <f t="shared" si="1476"/>
        <v>140.22999999999999</v>
      </c>
      <c r="N5222" s="5">
        <f t="shared" si="1477"/>
        <v>59.740989487955424</v>
      </c>
      <c r="O5222" s="6">
        <f t="shared" si="1478"/>
        <v>-182.88</v>
      </c>
      <c r="P5222" s="6">
        <f t="shared" si="1479"/>
        <v>119.48197897591085</v>
      </c>
      <c r="Q5222" s="6">
        <f t="shared" si="1480"/>
        <v>-3.3018518643177917E-2</v>
      </c>
      <c r="R5222" s="9">
        <f t="shared" si="1481"/>
        <v>1.541403997310181</v>
      </c>
      <c r="S5222" s="9">
        <f t="shared" si="1482"/>
        <v>184.17</v>
      </c>
      <c r="T5222">
        <f t="shared" si="1483"/>
        <v>182.88</v>
      </c>
      <c r="U5222" s="9">
        <f t="shared" si="1484"/>
        <v>1.5306073900639947</v>
      </c>
      <c r="V5222" s="9">
        <f t="shared" si="1485"/>
        <v>1.8833802547358967</v>
      </c>
      <c r="W5222" s="9">
        <f t="shared" si="1486"/>
        <v>112.51500000000001</v>
      </c>
      <c r="X5222">
        <f t="shared" si="1487"/>
        <v>140.22999999999999</v>
      </c>
      <c r="Y5222" s="9">
        <f t="shared" si="1488"/>
        <v>2.3472995878026461</v>
      </c>
      <c r="Z5222" s="10">
        <f t="shared" si="1489"/>
        <v>0.53926894959750837</v>
      </c>
      <c r="AA5222">
        <f t="shared" si="1490"/>
        <v>1.289999999999992</v>
      </c>
    </row>
    <row r="5223" spans="1:27">
      <c r="A5223" s="1">
        <f t="shared" si="1473"/>
        <v>5021994</v>
      </c>
      <c r="B5223" s="1">
        <v>-6</v>
      </c>
      <c r="C5223" s="1">
        <v>22</v>
      </c>
      <c r="D5223" s="2">
        <v>5</v>
      </c>
      <c r="E5223" s="5">
        <v>349.04</v>
      </c>
      <c r="F5223" s="5">
        <v>249.79</v>
      </c>
      <c r="G5223" s="5">
        <v>89.21</v>
      </c>
      <c r="H5223" s="5">
        <v>354.65</v>
      </c>
      <c r="I5223" s="5">
        <v>333.99</v>
      </c>
      <c r="J5223" s="5">
        <v>65.510000000000005</v>
      </c>
      <c r="K5223" s="6">
        <f t="shared" si="1474"/>
        <v>351.84500000000003</v>
      </c>
      <c r="L5223" s="6">
        <f t="shared" si="1475"/>
        <v>-5.6099999999999568</v>
      </c>
      <c r="M5223" s="6">
        <f t="shared" si="1476"/>
        <v>291.89</v>
      </c>
      <c r="N5223" s="5">
        <f t="shared" si="1477"/>
        <v>55.339823364372961</v>
      </c>
      <c r="O5223" s="6">
        <f t="shared" si="1478"/>
        <v>-84.200000000000017</v>
      </c>
      <c r="P5223" s="6">
        <f t="shared" si="1479"/>
        <v>110.67964672874592</v>
      </c>
      <c r="Q5223" s="6">
        <f t="shared" si="1480"/>
        <v>0.29933622281733219</v>
      </c>
      <c r="R5223" s="9">
        <f t="shared" si="1481"/>
        <v>0.71006731881435003</v>
      </c>
      <c r="S5223" s="9">
        <f t="shared" si="1482"/>
        <v>78.59000000000006</v>
      </c>
      <c r="T5223">
        <f t="shared" si="1483"/>
        <v>84.200000000000017</v>
      </c>
      <c r="U5223" s="9">
        <f t="shared" si="1484"/>
        <v>0.76075414485517545</v>
      </c>
      <c r="V5223" s="9">
        <f t="shared" si="1485"/>
        <v>1.0833970250544434</v>
      </c>
      <c r="W5223" s="9">
        <f t="shared" si="1486"/>
        <v>59.955000000000041</v>
      </c>
      <c r="X5223">
        <f t="shared" si="1487"/>
        <v>291.89</v>
      </c>
      <c r="Y5223" s="9">
        <f t="shared" si="1488"/>
        <v>5.2745018370968433</v>
      </c>
      <c r="Z5223" s="10">
        <f t="shared" si="1489"/>
        <v>0.5393051084497531</v>
      </c>
      <c r="AA5223">
        <f t="shared" si="1490"/>
        <v>5.6099999999999568</v>
      </c>
    </row>
    <row r="5224" spans="1:27">
      <c r="A5224" s="1">
        <f t="shared" si="1473"/>
        <v>9022996</v>
      </c>
      <c r="B5224" s="1">
        <v>-4</v>
      </c>
      <c r="C5224" s="1">
        <v>23</v>
      </c>
      <c r="D5224" s="2">
        <v>9</v>
      </c>
      <c r="E5224" s="5">
        <v>51.72</v>
      </c>
      <c r="F5224" s="5">
        <v>57.71</v>
      </c>
      <c r="G5224" s="5">
        <v>168.39</v>
      </c>
      <c r="H5224" s="5">
        <v>62.07</v>
      </c>
      <c r="I5224" s="5">
        <v>161.69999999999999</v>
      </c>
      <c r="J5224" s="5">
        <v>102.87</v>
      </c>
      <c r="K5224" s="6">
        <f t="shared" si="1474"/>
        <v>56.894999999999996</v>
      </c>
      <c r="L5224" s="6">
        <f t="shared" si="1475"/>
        <v>-10.350000000000001</v>
      </c>
      <c r="M5224" s="6">
        <f t="shared" si="1476"/>
        <v>109.705</v>
      </c>
      <c r="N5224" s="5">
        <f t="shared" si="1477"/>
        <v>98.662846350589334</v>
      </c>
      <c r="O5224" s="6">
        <f t="shared" si="1478"/>
        <v>-103.98999999999998</v>
      </c>
      <c r="P5224" s="6">
        <f t="shared" si="1479"/>
        <v>197.32569270117867</v>
      </c>
      <c r="Q5224" s="6">
        <f t="shared" si="1480"/>
        <v>0.45644911994574677</v>
      </c>
      <c r="R5224" s="9">
        <f t="shared" si="1481"/>
        <v>0.47454540114958205</v>
      </c>
      <c r="S5224" s="9">
        <f t="shared" si="1482"/>
        <v>93.639999999999986</v>
      </c>
      <c r="T5224">
        <f t="shared" si="1483"/>
        <v>103.98999999999998</v>
      </c>
      <c r="U5224" s="9">
        <f t="shared" si="1484"/>
        <v>0.5269967563599427</v>
      </c>
      <c r="V5224" s="9">
        <f t="shared" si="1485"/>
        <v>0.53525721133510107</v>
      </c>
      <c r="W5224" s="9">
        <f t="shared" si="1486"/>
        <v>52.81</v>
      </c>
      <c r="X5224">
        <f t="shared" si="1487"/>
        <v>109.705</v>
      </c>
      <c r="Y5224" s="9">
        <f t="shared" si="1488"/>
        <v>1.1119180528217623</v>
      </c>
      <c r="Z5224" s="10">
        <f t="shared" si="1489"/>
        <v>0.53935795164250622</v>
      </c>
      <c r="AA5224">
        <f t="shared" si="1490"/>
        <v>10.350000000000001</v>
      </c>
    </row>
    <row r="5225" spans="1:27">
      <c r="A5225" s="1">
        <f t="shared" si="1473"/>
        <v>2027998</v>
      </c>
      <c r="B5225" s="1">
        <v>-2</v>
      </c>
      <c r="C5225" s="1">
        <v>28</v>
      </c>
      <c r="D5225" s="2">
        <v>2</v>
      </c>
      <c r="E5225" s="5">
        <v>97.87</v>
      </c>
      <c r="F5225" s="5">
        <v>129.63999999999999</v>
      </c>
      <c r="G5225" s="5">
        <v>128.80000000000001</v>
      </c>
      <c r="H5225" s="5">
        <v>135.06</v>
      </c>
      <c r="I5225" s="5">
        <v>155.56</v>
      </c>
      <c r="J5225" s="5">
        <v>87.54</v>
      </c>
      <c r="K5225" s="6">
        <f t="shared" si="1474"/>
        <v>116.465</v>
      </c>
      <c r="L5225" s="6">
        <f t="shared" si="1475"/>
        <v>-37.19</v>
      </c>
      <c r="M5225" s="6">
        <f t="shared" si="1476"/>
        <v>142.6</v>
      </c>
      <c r="N5225" s="5">
        <f t="shared" si="1477"/>
        <v>77.866378495471338</v>
      </c>
      <c r="O5225" s="6">
        <f t="shared" si="1478"/>
        <v>-25.920000000000016</v>
      </c>
      <c r="P5225" s="6">
        <f t="shared" si="1479"/>
        <v>155.73275699094268</v>
      </c>
      <c r="Q5225" s="6">
        <f t="shared" si="1480"/>
        <v>0.36804939209304088</v>
      </c>
      <c r="R5225" s="9">
        <f t="shared" si="1481"/>
        <v>7.23675623405E-2</v>
      </c>
      <c r="S5225" s="9">
        <f t="shared" si="1482"/>
        <v>11.269999999999982</v>
      </c>
      <c r="T5225">
        <f t="shared" si="1483"/>
        <v>25.920000000000016</v>
      </c>
      <c r="U5225" s="9">
        <f t="shared" si="1484"/>
        <v>0.16643897212650968</v>
      </c>
      <c r="V5225" s="9">
        <f t="shared" si="1485"/>
        <v>0.33563908460851288</v>
      </c>
      <c r="W5225" s="9">
        <f t="shared" si="1486"/>
        <v>26.134999999999991</v>
      </c>
      <c r="X5225">
        <f t="shared" si="1487"/>
        <v>142.6</v>
      </c>
      <c r="Y5225" s="9">
        <f t="shared" si="1488"/>
        <v>1.8313423939228601</v>
      </c>
      <c r="Z5225" s="10">
        <f t="shared" si="1489"/>
        <v>0.53939966629578118</v>
      </c>
      <c r="AA5225">
        <f t="shared" si="1490"/>
        <v>37.19</v>
      </c>
    </row>
    <row r="5226" spans="1:27">
      <c r="A5226" s="1">
        <f t="shared" si="1473"/>
        <v>3016992</v>
      </c>
      <c r="B5226" s="1">
        <v>-8</v>
      </c>
      <c r="C5226" s="1">
        <v>17</v>
      </c>
      <c r="D5226" s="2">
        <v>3</v>
      </c>
      <c r="E5226" s="5">
        <v>855.7</v>
      </c>
      <c r="F5226" s="5">
        <v>698.08</v>
      </c>
      <c r="G5226" s="5">
        <v>103.71</v>
      </c>
      <c r="H5226" s="5">
        <v>833.44</v>
      </c>
      <c r="I5226" s="5">
        <v>1021.75</v>
      </c>
      <c r="J5226" s="5">
        <v>112.35</v>
      </c>
      <c r="K5226" s="6">
        <f t="shared" si="1474"/>
        <v>844.57</v>
      </c>
      <c r="L5226" s="6">
        <f t="shared" si="1475"/>
        <v>22.259999999999991</v>
      </c>
      <c r="M5226" s="6">
        <f t="shared" si="1476"/>
        <v>859.91499999999996</v>
      </c>
      <c r="N5226" s="5">
        <f t="shared" si="1477"/>
        <v>76.449798233873707</v>
      </c>
      <c r="O5226" s="6">
        <f t="shared" si="1478"/>
        <v>-323.66999999999996</v>
      </c>
      <c r="P5226" s="6">
        <f t="shared" si="1479"/>
        <v>152.89959646774741</v>
      </c>
      <c r="Q5226" s="6">
        <f t="shared" si="1480"/>
        <v>-7.9850094745608974E-2</v>
      </c>
      <c r="R5226" s="9">
        <f t="shared" si="1481"/>
        <v>2.2624650946869589</v>
      </c>
      <c r="S5226" s="9">
        <f t="shared" si="1482"/>
        <v>345.92999999999995</v>
      </c>
      <c r="T5226">
        <f t="shared" si="1483"/>
        <v>323.66999999999996</v>
      </c>
      <c r="U5226" s="9">
        <f t="shared" si="1484"/>
        <v>2.1168793605565517</v>
      </c>
      <c r="V5226" s="9">
        <f t="shared" si="1485"/>
        <v>0.20071995419865979</v>
      </c>
      <c r="W5226" s="9">
        <f t="shared" si="1486"/>
        <v>15.344999999999914</v>
      </c>
      <c r="X5226">
        <f t="shared" si="1487"/>
        <v>859.91499999999996</v>
      </c>
      <c r="Y5226" s="9">
        <f t="shared" si="1488"/>
        <v>11.248100320282926</v>
      </c>
      <c r="Z5226" s="10">
        <f t="shared" si="1489"/>
        <v>0.53946918354990392</v>
      </c>
      <c r="AA5226">
        <f t="shared" si="1490"/>
        <v>22.259999999999991</v>
      </c>
    </row>
    <row r="5227" spans="1:27">
      <c r="A5227" s="1">
        <f t="shared" si="1473"/>
        <v>14016996</v>
      </c>
      <c r="B5227" s="1">
        <v>-4</v>
      </c>
      <c r="C5227" s="1">
        <v>17</v>
      </c>
      <c r="D5227" s="2">
        <v>14</v>
      </c>
      <c r="E5227" s="5">
        <v>1522.87</v>
      </c>
      <c r="F5227" s="5">
        <v>1601.91</v>
      </c>
      <c r="G5227" s="5">
        <v>120.16</v>
      </c>
      <c r="H5227" s="5">
        <v>1440.74</v>
      </c>
      <c r="I5227" s="5">
        <v>1615.84</v>
      </c>
      <c r="J5227" s="5">
        <v>133.54</v>
      </c>
      <c r="K5227" s="6">
        <f t="shared" si="1474"/>
        <v>1481.8049999999998</v>
      </c>
      <c r="L5227" s="6">
        <f t="shared" si="1475"/>
        <v>82.129999999999882</v>
      </c>
      <c r="M5227" s="6">
        <f t="shared" si="1476"/>
        <v>1608.875</v>
      </c>
      <c r="N5227" s="5">
        <f t="shared" si="1477"/>
        <v>89.821151740556076</v>
      </c>
      <c r="O5227" s="6">
        <f t="shared" si="1478"/>
        <v>-13.929999999999836</v>
      </c>
      <c r="P5227" s="6">
        <f t="shared" si="1479"/>
        <v>179.64230348111215</v>
      </c>
      <c r="Q5227" s="6">
        <f t="shared" si="1480"/>
        <v>-0.10518634152765036</v>
      </c>
      <c r="R5227" s="9">
        <f t="shared" si="1481"/>
        <v>0.5347292822377977</v>
      </c>
      <c r="S5227" s="9">
        <f t="shared" si="1482"/>
        <v>96.059999999999718</v>
      </c>
      <c r="T5227">
        <f t="shared" si="1483"/>
        <v>13.929999999999836</v>
      </c>
      <c r="U5227" s="9">
        <f t="shared" si="1484"/>
        <v>7.7542982527300186E-2</v>
      </c>
      <c r="V5227" s="9">
        <f t="shared" si="1485"/>
        <v>1.4147001851750414</v>
      </c>
      <c r="W5227" s="9">
        <f t="shared" si="1486"/>
        <v>127.07000000000016</v>
      </c>
      <c r="X5227">
        <f t="shared" si="1487"/>
        <v>1608.875</v>
      </c>
      <c r="Y5227" s="9">
        <f t="shared" si="1488"/>
        <v>17.911983634402233</v>
      </c>
      <c r="Z5227" s="10">
        <f t="shared" si="1489"/>
        <v>0.53968231395886979</v>
      </c>
      <c r="AA5227">
        <f t="shared" si="1490"/>
        <v>82.129999999999882</v>
      </c>
    </row>
    <row r="5228" spans="1:27">
      <c r="A5228" s="1">
        <f t="shared" si="1473"/>
        <v>11023002</v>
      </c>
      <c r="B5228" s="1">
        <v>2</v>
      </c>
      <c r="C5228" s="1">
        <v>23</v>
      </c>
      <c r="D5228" s="2">
        <v>11</v>
      </c>
      <c r="E5228" s="5">
        <v>1663.6</v>
      </c>
      <c r="F5228" s="5">
        <v>1662.96</v>
      </c>
      <c r="G5228" s="5">
        <v>196.27</v>
      </c>
      <c r="H5228" s="5">
        <v>1647.92</v>
      </c>
      <c r="I5228" s="5">
        <v>1783.12</v>
      </c>
      <c r="J5228" s="5">
        <v>117.65</v>
      </c>
      <c r="K5228" s="6">
        <f t="shared" si="1474"/>
        <v>1655.76</v>
      </c>
      <c r="L5228" s="6">
        <f t="shared" si="1475"/>
        <v>15.679999999999836</v>
      </c>
      <c r="M5228" s="6">
        <f t="shared" si="1476"/>
        <v>1723.04</v>
      </c>
      <c r="N5228" s="5">
        <f t="shared" si="1477"/>
        <v>114.41529115463545</v>
      </c>
      <c r="O5228" s="6">
        <f t="shared" si="1478"/>
        <v>-120.15999999999985</v>
      </c>
      <c r="P5228" s="6">
        <f t="shared" si="1479"/>
        <v>228.83058230927091</v>
      </c>
      <c r="Q5228" s="6">
        <f t="shared" si="1480"/>
        <v>0.47132870888757622</v>
      </c>
      <c r="R5228" s="9">
        <f t="shared" si="1481"/>
        <v>0.59362694719016251</v>
      </c>
      <c r="S5228" s="9">
        <f t="shared" si="1482"/>
        <v>135.83999999999969</v>
      </c>
      <c r="T5228">
        <f t="shared" si="1483"/>
        <v>120.15999999999985</v>
      </c>
      <c r="U5228" s="9">
        <f t="shared" si="1484"/>
        <v>0.52510463762050941</v>
      </c>
      <c r="V5228" s="9">
        <f t="shared" si="1485"/>
        <v>0.5880332892661102</v>
      </c>
      <c r="W5228" s="9">
        <f t="shared" si="1486"/>
        <v>67.279999999999973</v>
      </c>
      <c r="X5228">
        <f t="shared" si="1487"/>
        <v>1723.04</v>
      </c>
      <c r="Y5228" s="9">
        <f t="shared" si="1488"/>
        <v>15.059525546032683</v>
      </c>
      <c r="Z5228" s="10">
        <f t="shared" si="1489"/>
        <v>0.53971010737246716</v>
      </c>
      <c r="AA5228">
        <f t="shared" si="1490"/>
        <v>15.679999999999836</v>
      </c>
    </row>
    <row r="5229" spans="1:27">
      <c r="A5229" s="1">
        <f t="shared" si="1473"/>
        <v>13019997</v>
      </c>
      <c r="B5229" s="1">
        <v>-3</v>
      </c>
      <c r="C5229" s="1">
        <v>20</v>
      </c>
      <c r="D5229" s="2">
        <v>13</v>
      </c>
      <c r="E5229" s="5">
        <v>2437.15</v>
      </c>
      <c r="F5229" s="5">
        <v>2542.25</v>
      </c>
      <c r="G5229" s="5">
        <v>173.68</v>
      </c>
      <c r="H5229" s="5">
        <v>2369</v>
      </c>
      <c r="I5229" s="5">
        <v>2489.84</v>
      </c>
      <c r="J5229" s="5">
        <v>138.84</v>
      </c>
      <c r="K5229" s="6">
        <f t="shared" si="1474"/>
        <v>2403.0749999999998</v>
      </c>
      <c r="L5229" s="6">
        <f t="shared" si="1475"/>
        <v>68.150000000000091</v>
      </c>
      <c r="M5229" s="6">
        <f t="shared" si="1476"/>
        <v>2516.0450000000001</v>
      </c>
      <c r="N5229" s="5">
        <f t="shared" si="1477"/>
        <v>111.17698502837716</v>
      </c>
      <c r="O5229" s="6">
        <f t="shared" si="1478"/>
        <v>52.409999999999854</v>
      </c>
      <c r="P5229" s="6">
        <f t="shared" si="1479"/>
        <v>222.35397005675432</v>
      </c>
      <c r="Q5229" s="6">
        <f t="shared" si="1480"/>
        <v>0.22022478055183356</v>
      </c>
      <c r="R5229" s="9">
        <f t="shared" si="1481"/>
        <v>7.0788032235191076E-2</v>
      </c>
      <c r="S5229" s="9">
        <f t="shared" si="1482"/>
        <v>15.740000000000236</v>
      </c>
      <c r="T5229">
        <f t="shared" si="1483"/>
        <v>52.409999999999854</v>
      </c>
      <c r="U5229" s="9">
        <f t="shared" si="1484"/>
        <v>0.23570525854169622</v>
      </c>
      <c r="V5229" s="9">
        <f t="shared" si="1485"/>
        <v>1.0161275732667641</v>
      </c>
      <c r="W5229" s="9">
        <f t="shared" si="1486"/>
        <v>112.97000000000025</v>
      </c>
      <c r="X5229">
        <f t="shared" si="1487"/>
        <v>2516.0450000000001</v>
      </c>
      <c r="Y5229" s="9">
        <f t="shared" si="1488"/>
        <v>22.630987873594492</v>
      </c>
      <c r="Z5229" s="10">
        <f t="shared" si="1489"/>
        <v>0.53974994210282234</v>
      </c>
      <c r="AA5229">
        <f t="shared" si="1490"/>
        <v>68.150000000000091</v>
      </c>
    </row>
    <row r="5230" spans="1:27">
      <c r="A5230" s="1">
        <f t="shared" si="1473"/>
        <v>10014007</v>
      </c>
      <c r="B5230" s="1">
        <v>7</v>
      </c>
      <c r="C5230" s="1">
        <v>14</v>
      </c>
      <c r="D5230" s="2">
        <v>10</v>
      </c>
      <c r="E5230" s="5">
        <v>588.09</v>
      </c>
      <c r="F5230" s="5">
        <v>671.32</v>
      </c>
      <c r="G5230" s="5">
        <v>104.27</v>
      </c>
      <c r="H5230" s="5">
        <v>578.74</v>
      </c>
      <c r="I5230" s="5">
        <v>627.54999999999995</v>
      </c>
      <c r="J5230" s="5">
        <v>84.19</v>
      </c>
      <c r="K5230" s="6">
        <f t="shared" si="1474"/>
        <v>583.41499999999996</v>
      </c>
      <c r="L5230" s="6">
        <f t="shared" si="1475"/>
        <v>9.3500000000000227</v>
      </c>
      <c r="M5230" s="6">
        <f t="shared" si="1476"/>
        <v>649.43499999999995</v>
      </c>
      <c r="N5230" s="5">
        <f t="shared" si="1477"/>
        <v>67.007814842748004</v>
      </c>
      <c r="O5230" s="6">
        <f t="shared" si="1478"/>
        <v>43.770000000000095</v>
      </c>
      <c r="P5230" s="6">
        <f t="shared" si="1479"/>
        <v>134.01562968549601</v>
      </c>
      <c r="Q5230" s="6">
        <f t="shared" si="1480"/>
        <v>0.21070361787395445</v>
      </c>
      <c r="R5230" s="9">
        <f t="shared" si="1481"/>
        <v>0.25683571446685682</v>
      </c>
      <c r="S5230" s="9">
        <f t="shared" si="1482"/>
        <v>34.420000000000073</v>
      </c>
      <c r="T5230">
        <f t="shared" si="1483"/>
        <v>43.770000000000095</v>
      </c>
      <c r="U5230" s="9">
        <f t="shared" si="1484"/>
        <v>0.32660369617124707</v>
      </c>
      <c r="V5230" s="9">
        <f t="shared" si="1485"/>
        <v>0.98525821435803873</v>
      </c>
      <c r="W5230" s="9">
        <f t="shared" si="1486"/>
        <v>66.019999999999982</v>
      </c>
      <c r="X5230">
        <f t="shared" si="1487"/>
        <v>649.43499999999995</v>
      </c>
      <c r="Y5230" s="9">
        <f t="shared" si="1488"/>
        <v>9.691929240254666</v>
      </c>
      <c r="Z5230" s="10">
        <f t="shared" si="1489"/>
        <v>0.5397684688827239</v>
      </c>
      <c r="AA5230">
        <f t="shared" si="1490"/>
        <v>9.3500000000000227</v>
      </c>
    </row>
    <row r="5231" spans="1:27">
      <c r="A5231" s="1">
        <f t="shared" si="1473"/>
        <v>18011001</v>
      </c>
      <c r="B5231" s="1">
        <v>1</v>
      </c>
      <c r="C5231" s="1">
        <v>11</v>
      </c>
      <c r="D5231" s="2">
        <v>18</v>
      </c>
      <c r="E5231" s="5">
        <v>1639.41</v>
      </c>
      <c r="F5231" s="5">
        <v>1519.11</v>
      </c>
      <c r="G5231" s="5">
        <v>144.41</v>
      </c>
      <c r="H5231" s="5">
        <v>1665.74</v>
      </c>
      <c r="I5231" s="5">
        <v>1613.89</v>
      </c>
      <c r="J5231" s="5">
        <v>86.97</v>
      </c>
      <c r="K5231" s="6">
        <f t="shared" si="1474"/>
        <v>1652.575</v>
      </c>
      <c r="L5231" s="6">
        <f t="shared" si="1475"/>
        <v>-26.329999999999927</v>
      </c>
      <c r="M5231" s="6">
        <f t="shared" si="1476"/>
        <v>1566.5</v>
      </c>
      <c r="N5231" s="5">
        <f t="shared" si="1477"/>
        <v>84.288239096566727</v>
      </c>
      <c r="O5231" s="6">
        <f t="shared" si="1478"/>
        <v>-94.7800000000002</v>
      </c>
      <c r="P5231" s="6">
        <f t="shared" si="1479"/>
        <v>168.57647819313345</v>
      </c>
      <c r="Q5231" s="6">
        <f t="shared" si="1480"/>
        <v>0.46767730443233763</v>
      </c>
      <c r="R5231" s="9">
        <f t="shared" si="1481"/>
        <v>0.40604715873574593</v>
      </c>
      <c r="S5231" s="9">
        <f t="shared" si="1482"/>
        <v>68.450000000000273</v>
      </c>
      <c r="T5231">
        <f t="shared" si="1483"/>
        <v>94.7800000000002</v>
      </c>
      <c r="U5231" s="9">
        <f t="shared" si="1484"/>
        <v>0.56223739525162786</v>
      </c>
      <c r="V5231" s="9">
        <f t="shared" si="1485"/>
        <v>1.0211982231754335</v>
      </c>
      <c r="W5231" s="9">
        <f t="shared" si="1486"/>
        <v>86.075000000000045</v>
      </c>
      <c r="X5231">
        <f t="shared" si="1487"/>
        <v>1566.5</v>
      </c>
      <c r="Y5231" s="9">
        <f t="shared" si="1488"/>
        <v>18.585036498452695</v>
      </c>
      <c r="Z5231" s="10">
        <f t="shared" si="1489"/>
        <v>0.53978051094866331</v>
      </c>
      <c r="AA5231">
        <f t="shared" si="1490"/>
        <v>26.329999999999927</v>
      </c>
    </row>
    <row r="5232" spans="1:27">
      <c r="A5232" s="1">
        <f t="shared" si="1473"/>
        <v>4027999</v>
      </c>
      <c r="B5232" s="1">
        <v>-1</v>
      </c>
      <c r="C5232" s="1">
        <v>28</v>
      </c>
      <c r="D5232" s="2">
        <v>4</v>
      </c>
      <c r="E5232" s="5">
        <v>640.85</v>
      </c>
      <c r="F5232" s="5">
        <v>590.75</v>
      </c>
      <c r="G5232" s="5">
        <v>102.04</v>
      </c>
      <c r="H5232" s="5">
        <v>640.4</v>
      </c>
      <c r="I5232" s="5">
        <v>821.03</v>
      </c>
      <c r="J5232" s="5">
        <v>95.34</v>
      </c>
      <c r="K5232" s="6">
        <f t="shared" si="1474"/>
        <v>640.625</v>
      </c>
      <c r="L5232" s="6">
        <f t="shared" si="1475"/>
        <v>0.45000000000004547</v>
      </c>
      <c r="M5232" s="6">
        <f t="shared" si="1476"/>
        <v>705.89</v>
      </c>
      <c r="N5232" s="5">
        <f t="shared" si="1477"/>
        <v>69.824560865070978</v>
      </c>
      <c r="O5232" s="6">
        <f t="shared" si="1478"/>
        <v>-230.27999999999997</v>
      </c>
      <c r="P5232" s="6">
        <f t="shared" si="1479"/>
        <v>139.64912173014196</v>
      </c>
      <c r="Q5232" s="6">
        <f t="shared" si="1480"/>
        <v>6.7811215630052254E-2</v>
      </c>
      <c r="R5232" s="9">
        <f t="shared" si="1481"/>
        <v>1.6522123242984859</v>
      </c>
      <c r="S5232" s="9">
        <f t="shared" si="1482"/>
        <v>230.73000000000002</v>
      </c>
      <c r="T5232">
        <f t="shared" si="1483"/>
        <v>230.27999999999997</v>
      </c>
      <c r="U5232" s="9">
        <f t="shared" si="1484"/>
        <v>1.6489899624645916</v>
      </c>
      <c r="V5232" s="9">
        <f t="shared" si="1485"/>
        <v>0.93469975595146393</v>
      </c>
      <c r="W5232" s="9">
        <f t="shared" si="1486"/>
        <v>65.264999999999986</v>
      </c>
      <c r="X5232">
        <f t="shared" si="1487"/>
        <v>705.89</v>
      </c>
      <c r="Y5232" s="9">
        <f t="shared" si="1488"/>
        <v>10.10947997745467</v>
      </c>
      <c r="Z5232" s="10">
        <f t="shared" si="1489"/>
        <v>0.53978328984880586</v>
      </c>
      <c r="AA5232">
        <f t="shared" si="1490"/>
        <v>0.45000000000004547</v>
      </c>
    </row>
    <row r="5233" spans="1:27">
      <c r="A5233" s="1">
        <f t="shared" si="1473"/>
        <v>17014001</v>
      </c>
      <c r="B5233" s="1">
        <v>1</v>
      </c>
      <c r="C5233" s="1">
        <v>14</v>
      </c>
      <c r="D5233" s="2">
        <v>17</v>
      </c>
      <c r="E5233" s="5">
        <v>454.03</v>
      </c>
      <c r="F5233" s="5">
        <v>517.15</v>
      </c>
      <c r="G5233" s="5">
        <v>120.16</v>
      </c>
      <c r="H5233" s="5">
        <v>453.88</v>
      </c>
      <c r="I5233" s="5">
        <v>888.65</v>
      </c>
      <c r="J5233" s="5">
        <v>160.44</v>
      </c>
      <c r="K5233" s="6">
        <f t="shared" si="1474"/>
        <v>453.95499999999998</v>
      </c>
      <c r="L5233" s="6">
        <f t="shared" si="1475"/>
        <v>0.14999999999997726</v>
      </c>
      <c r="M5233" s="6">
        <f t="shared" si="1476"/>
        <v>702.9</v>
      </c>
      <c r="N5233" s="5">
        <f t="shared" si="1477"/>
        <v>100.22402306832429</v>
      </c>
      <c r="O5233" s="6">
        <f t="shared" si="1478"/>
        <v>-371.5</v>
      </c>
      <c r="P5233" s="6">
        <f t="shared" si="1479"/>
        <v>200.44804613664857</v>
      </c>
      <c r="Q5233" s="6">
        <f t="shared" si="1480"/>
        <v>-0.28130242360496838</v>
      </c>
      <c r="R5233" s="9">
        <f t="shared" si="1481"/>
        <v>1.8540963963631771</v>
      </c>
      <c r="S5233" s="9">
        <f t="shared" si="1482"/>
        <v>371.65</v>
      </c>
      <c r="T5233">
        <f t="shared" si="1483"/>
        <v>371.5</v>
      </c>
      <c r="U5233" s="9">
        <f t="shared" si="1484"/>
        <v>1.8533480727806277</v>
      </c>
      <c r="V5233" s="9">
        <f t="shared" si="1485"/>
        <v>2.4838855234367343</v>
      </c>
      <c r="W5233" s="9">
        <f t="shared" si="1486"/>
        <v>248.94499999999999</v>
      </c>
      <c r="X5233">
        <f t="shared" si="1487"/>
        <v>702.9</v>
      </c>
      <c r="Y5233" s="9">
        <f t="shared" si="1488"/>
        <v>7.0132886156527769</v>
      </c>
      <c r="Z5233" s="10">
        <f t="shared" si="1489"/>
        <v>0.53978328984880586</v>
      </c>
      <c r="AA5233">
        <f t="shared" si="1490"/>
        <v>0.14999999999997726</v>
      </c>
    </row>
    <row r="5234" spans="1:27">
      <c r="A5234" s="1">
        <f t="shared" si="1473"/>
        <v>11016994</v>
      </c>
      <c r="B5234" s="1">
        <v>-6</v>
      </c>
      <c r="C5234" s="1">
        <v>17</v>
      </c>
      <c r="D5234" s="2">
        <v>11</v>
      </c>
      <c r="E5234" s="5">
        <v>248.03</v>
      </c>
      <c r="F5234" s="5">
        <v>215.78</v>
      </c>
      <c r="G5234" s="5">
        <v>107.89</v>
      </c>
      <c r="H5234" s="5">
        <v>283.64999999999998</v>
      </c>
      <c r="I5234" s="5">
        <v>316.98</v>
      </c>
      <c r="J5234" s="5">
        <v>69.98</v>
      </c>
      <c r="K5234" s="6">
        <f t="shared" si="1474"/>
        <v>265.83999999999997</v>
      </c>
      <c r="L5234" s="6">
        <f t="shared" si="1475"/>
        <v>-35.619999999999976</v>
      </c>
      <c r="M5234" s="6">
        <f t="shared" si="1476"/>
        <v>266.38</v>
      </c>
      <c r="N5234" s="5">
        <f t="shared" si="1477"/>
        <v>64.299013406116899</v>
      </c>
      <c r="O5234" s="6">
        <f t="shared" si="1478"/>
        <v>-101.20000000000002</v>
      </c>
      <c r="P5234" s="6">
        <f t="shared" si="1479"/>
        <v>128.5980268122338</v>
      </c>
      <c r="Q5234" s="6">
        <f t="shared" si="1480"/>
        <v>0.4077442822587094</v>
      </c>
      <c r="R5234" s="9">
        <f t="shared" si="1481"/>
        <v>0.50996116834477956</v>
      </c>
      <c r="S5234" s="9">
        <f t="shared" si="1482"/>
        <v>65.580000000000041</v>
      </c>
      <c r="T5234">
        <f t="shared" si="1483"/>
        <v>101.20000000000002</v>
      </c>
      <c r="U5234" s="9">
        <f t="shared" si="1484"/>
        <v>0.7869483110169514</v>
      </c>
      <c r="V5234" s="9">
        <f t="shared" si="1485"/>
        <v>8.3982626076911024E-3</v>
      </c>
      <c r="W5234" s="9">
        <f t="shared" si="1486"/>
        <v>0.54000000000002046</v>
      </c>
      <c r="X5234">
        <f t="shared" si="1487"/>
        <v>266.38</v>
      </c>
      <c r="Y5234" s="9">
        <f t="shared" si="1488"/>
        <v>4.1428318396975392</v>
      </c>
      <c r="Z5234" s="10">
        <f t="shared" si="1489"/>
        <v>0.53985831474563772</v>
      </c>
      <c r="AA5234">
        <f t="shared" si="1490"/>
        <v>35.619999999999976</v>
      </c>
    </row>
    <row r="5235" spans="1:27">
      <c r="A5235" s="1">
        <f t="shared" si="1473"/>
        <v>11005008</v>
      </c>
      <c r="B5235" s="1">
        <v>8</v>
      </c>
      <c r="C5235" s="1">
        <v>5</v>
      </c>
      <c r="D5235" s="2">
        <v>11</v>
      </c>
      <c r="E5235" s="5">
        <v>1542.38</v>
      </c>
      <c r="F5235" s="5">
        <v>1780.33</v>
      </c>
      <c r="G5235" s="5">
        <v>147.76</v>
      </c>
      <c r="H5235" s="5">
        <v>1541.26</v>
      </c>
      <c r="I5235" s="5">
        <v>1122.67</v>
      </c>
      <c r="J5235" s="5">
        <v>124.06</v>
      </c>
      <c r="K5235" s="6">
        <f t="shared" si="1474"/>
        <v>1541.8200000000002</v>
      </c>
      <c r="L5235" s="6">
        <f t="shared" si="1475"/>
        <v>1.1200000000001182</v>
      </c>
      <c r="M5235" s="6">
        <f t="shared" si="1476"/>
        <v>1451.5</v>
      </c>
      <c r="N5235" s="5">
        <f t="shared" si="1477"/>
        <v>96.467483122552736</v>
      </c>
      <c r="O5235" s="6">
        <f t="shared" si="1478"/>
        <v>657.65999999999985</v>
      </c>
      <c r="P5235" s="6">
        <f t="shared" si="1479"/>
        <v>192.93496624510547</v>
      </c>
      <c r="Q5235" s="6">
        <f t="shared" si="1480"/>
        <v>0.17306445032150461</v>
      </c>
      <c r="R5235" s="9">
        <f t="shared" si="1481"/>
        <v>3.4029083103885291</v>
      </c>
      <c r="S5235" s="9">
        <f t="shared" si="1482"/>
        <v>656.53999999999974</v>
      </c>
      <c r="T5235">
        <f t="shared" si="1483"/>
        <v>657.65999999999985</v>
      </c>
      <c r="U5235" s="9">
        <f t="shared" si="1484"/>
        <v>3.4087133752857715</v>
      </c>
      <c r="V5235" s="9">
        <f t="shared" si="1485"/>
        <v>0.93627403842657753</v>
      </c>
      <c r="W5235" s="9">
        <f t="shared" si="1486"/>
        <v>90.320000000000164</v>
      </c>
      <c r="X5235">
        <f t="shared" si="1487"/>
        <v>1451.5</v>
      </c>
      <c r="Y5235" s="9">
        <f t="shared" si="1488"/>
        <v>15.046520889904505</v>
      </c>
      <c r="Z5235" s="10">
        <f t="shared" si="1489"/>
        <v>0.53987683780655005</v>
      </c>
      <c r="AA5235">
        <f t="shared" si="1490"/>
        <v>1.1200000000001182</v>
      </c>
    </row>
    <row r="5236" spans="1:27">
      <c r="A5236" s="1">
        <f t="shared" si="1473"/>
        <v>14018003</v>
      </c>
      <c r="B5236" s="1">
        <v>3</v>
      </c>
      <c r="C5236" s="1">
        <v>18</v>
      </c>
      <c r="D5236" s="2">
        <v>14</v>
      </c>
      <c r="E5236" s="5">
        <v>1291.99</v>
      </c>
      <c r="F5236" s="5">
        <v>1565.38</v>
      </c>
      <c r="G5236" s="5">
        <v>157.79</v>
      </c>
      <c r="H5236" s="5">
        <v>1289.46</v>
      </c>
      <c r="I5236" s="5">
        <v>1567.61</v>
      </c>
      <c r="J5236" s="5">
        <v>146.63999999999999</v>
      </c>
      <c r="K5236" s="6">
        <f t="shared" si="1474"/>
        <v>1290.7249999999999</v>
      </c>
      <c r="L5236" s="6">
        <f t="shared" si="1475"/>
        <v>2.5299999999999727</v>
      </c>
      <c r="M5236" s="6">
        <f t="shared" si="1476"/>
        <v>1566.4949999999999</v>
      </c>
      <c r="N5236" s="5">
        <f t="shared" si="1477"/>
        <v>107.70442620895392</v>
      </c>
      <c r="O5236" s="6">
        <f t="shared" si="1478"/>
        <v>-2.2299999999997908</v>
      </c>
      <c r="P5236" s="6">
        <f t="shared" si="1479"/>
        <v>215.40885241790784</v>
      </c>
      <c r="Q5236" s="6">
        <f t="shared" si="1480"/>
        <v>7.3153518759025579E-2</v>
      </c>
      <c r="R5236" s="9">
        <f t="shared" si="1481"/>
        <v>2.2097513387077702E-2</v>
      </c>
      <c r="S5236" s="9">
        <f t="shared" si="1482"/>
        <v>4.7599999999997635</v>
      </c>
      <c r="T5236">
        <f t="shared" si="1483"/>
        <v>2.2299999999997908</v>
      </c>
      <c r="U5236" s="9">
        <f t="shared" si="1484"/>
        <v>1.0352406481760735E-2</v>
      </c>
      <c r="V5236" s="9">
        <f t="shared" si="1485"/>
        <v>2.5604333053591262</v>
      </c>
      <c r="W5236" s="9">
        <f t="shared" si="1486"/>
        <v>275.77</v>
      </c>
      <c r="X5236">
        <f t="shared" si="1487"/>
        <v>1566.4949999999999</v>
      </c>
      <c r="Y5236" s="9">
        <f t="shared" si="1488"/>
        <v>14.544388333315968</v>
      </c>
      <c r="Z5236" s="10">
        <f t="shared" si="1489"/>
        <v>0.53990925163401304</v>
      </c>
      <c r="AA5236">
        <f t="shared" si="1490"/>
        <v>2.5299999999999727</v>
      </c>
    </row>
    <row r="5237" spans="1:27">
      <c r="A5237" s="1">
        <f t="shared" si="1473"/>
        <v>1023006</v>
      </c>
      <c r="B5237" s="1">
        <v>6</v>
      </c>
      <c r="C5237" s="1">
        <v>23</v>
      </c>
      <c r="D5237" s="2">
        <v>1</v>
      </c>
      <c r="E5237" s="5">
        <v>710.73</v>
      </c>
      <c r="F5237" s="5">
        <v>713.41</v>
      </c>
      <c r="G5237" s="5">
        <v>131.87</v>
      </c>
      <c r="H5237" s="5">
        <v>732.16</v>
      </c>
      <c r="I5237" s="5">
        <v>940.9</v>
      </c>
      <c r="J5237" s="5">
        <v>107.05</v>
      </c>
      <c r="K5237" s="6">
        <f t="shared" si="1474"/>
        <v>721.44499999999994</v>
      </c>
      <c r="L5237" s="6">
        <f t="shared" si="1475"/>
        <v>-21.42999999999995</v>
      </c>
      <c r="M5237" s="6">
        <f t="shared" si="1476"/>
        <v>827.15499999999997</v>
      </c>
      <c r="N5237" s="5">
        <f t="shared" si="1477"/>
        <v>84.925554752382993</v>
      </c>
      <c r="O5237" s="6">
        <f t="shared" si="1478"/>
        <v>-227.49</v>
      </c>
      <c r="P5237" s="6">
        <f t="shared" si="1479"/>
        <v>169.85110950476599</v>
      </c>
      <c r="Q5237" s="6">
        <f t="shared" si="1480"/>
        <v>0.20555001224739544</v>
      </c>
      <c r="R5237" s="9">
        <f t="shared" si="1481"/>
        <v>1.2131801823421005</v>
      </c>
      <c r="S5237" s="9">
        <f t="shared" si="1482"/>
        <v>206.06000000000006</v>
      </c>
      <c r="T5237">
        <f t="shared" si="1483"/>
        <v>227.49</v>
      </c>
      <c r="U5237" s="9">
        <f t="shared" si="1484"/>
        <v>1.3393495083034279</v>
      </c>
      <c r="V5237" s="9">
        <f t="shared" si="1485"/>
        <v>1.2447372326058763</v>
      </c>
      <c r="W5237" s="9">
        <f t="shared" si="1486"/>
        <v>105.71000000000004</v>
      </c>
      <c r="X5237">
        <f t="shared" si="1487"/>
        <v>827.15499999999997</v>
      </c>
      <c r="Y5237" s="9">
        <f t="shared" si="1488"/>
        <v>9.7397656384080342</v>
      </c>
      <c r="Z5237" s="10">
        <f t="shared" si="1489"/>
        <v>0.53999166660236531</v>
      </c>
      <c r="AA5237">
        <f t="shared" si="1490"/>
        <v>21.42999999999995</v>
      </c>
    </row>
    <row r="5238" spans="1:27">
      <c r="A5238" s="1">
        <f t="shared" si="1473"/>
        <v>2028002</v>
      </c>
      <c r="B5238" s="1">
        <v>2</v>
      </c>
      <c r="C5238" s="1">
        <v>28</v>
      </c>
      <c r="D5238" s="2">
        <v>2</v>
      </c>
      <c r="E5238" s="5">
        <v>140.75</v>
      </c>
      <c r="F5238" s="5">
        <v>169.22</v>
      </c>
      <c r="G5238" s="5">
        <v>139.11000000000001</v>
      </c>
      <c r="H5238" s="5">
        <v>141.22</v>
      </c>
      <c r="I5238" s="5">
        <v>18.96</v>
      </c>
      <c r="J5238" s="5">
        <v>85.03</v>
      </c>
      <c r="K5238" s="6">
        <f t="shared" si="1474"/>
        <v>140.98500000000001</v>
      </c>
      <c r="L5238" s="6">
        <f t="shared" si="1475"/>
        <v>-0.46999999999999886</v>
      </c>
      <c r="M5238" s="6">
        <f t="shared" si="1476"/>
        <v>94.09</v>
      </c>
      <c r="N5238" s="5">
        <f t="shared" si="1477"/>
        <v>81.519465466844181</v>
      </c>
      <c r="O5238" s="6">
        <f t="shared" si="1478"/>
        <v>150.26</v>
      </c>
      <c r="P5238" s="6">
        <f t="shared" si="1479"/>
        <v>163.03893093368836</v>
      </c>
      <c r="Q5238" s="6">
        <f t="shared" si="1480"/>
        <v>0.45600899837342945</v>
      </c>
      <c r="R5238" s="9">
        <f t="shared" si="1481"/>
        <v>0.92450311797803253</v>
      </c>
      <c r="S5238" s="9">
        <f t="shared" si="1482"/>
        <v>150.72999999999999</v>
      </c>
      <c r="T5238">
        <f t="shared" si="1483"/>
        <v>150.26</v>
      </c>
      <c r="U5238" s="9">
        <f t="shared" si="1484"/>
        <v>0.9216203709107621</v>
      </c>
      <c r="V5238" s="9">
        <f t="shared" si="1485"/>
        <v>0.57526137753041662</v>
      </c>
      <c r="W5238" s="9">
        <f t="shared" si="1486"/>
        <v>46.89500000000001</v>
      </c>
      <c r="X5238">
        <f t="shared" si="1487"/>
        <v>94.09</v>
      </c>
      <c r="Y5238" s="9">
        <f t="shared" si="1488"/>
        <v>1.1542028576999017</v>
      </c>
      <c r="Z5238" s="10">
        <f t="shared" si="1489"/>
        <v>0.54000740735660291</v>
      </c>
      <c r="AA5238">
        <f t="shared" si="1490"/>
        <v>0.46999999999999886</v>
      </c>
    </row>
    <row r="5239" spans="1:27">
      <c r="A5239" s="1">
        <f t="shared" si="1473"/>
        <v>17004995</v>
      </c>
      <c r="B5239" s="1">
        <v>-5</v>
      </c>
      <c r="C5239" s="1">
        <v>5</v>
      </c>
      <c r="D5239" s="2">
        <v>17</v>
      </c>
      <c r="E5239" s="5">
        <v>118.68</v>
      </c>
      <c r="F5239" s="5">
        <v>146.91999999999999</v>
      </c>
      <c r="G5239" s="5">
        <v>69.42</v>
      </c>
      <c r="H5239" s="5">
        <v>103.23</v>
      </c>
      <c r="I5239" s="5">
        <v>-20.91</v>
      </c>
      <c r="J5239" s="5">
        <v>64.400000000000006</v>
      </c>
      <c r="K5239" s="6">
        <f t="shared" si="1474"/>
        <v>110.95500000000001</v>
      </c>
      <c r="L5239" s="6">
        <f t="shared" si="1475"/>
        <v>15.450000000000003</v>
      </c>
      <c r="M5239" s="6">
        <f t="shared" si="1476"/>
        <v>63.004999999999995</v>
      </c>
      <c r="N5239" s="5">
        <f t="shared" si="1477"/>
        <v>47.345792843715266</v>
      </c>
      <c r="O5239" s="6">
        <f t="shared" si="1478"/>
        <v>167.82999999999998</v>
      </c>
      <c r="P5239" s="6">
        <f t="shared" si="1479"/>
        <v>94.691585687430532</v>
      </c>
      <c r="Q5239" s="6">
        <f t="shared" si="1480"/>
        <v>7.4920723773446191E-2</v>
      </c>
      <c r="R5239" s="9">
        <f t="shared" si="1481"/>
        <v>1.6092242926736318</v>
      </c>
      <c r="S5239" s="9">
        <f t="shared" si="1482"/>
        <v>152.38</v>
      </c>
      <c r="T5239">
        <f t="shared" si="1483"/>
        <v>167.82999999999998</v>
      </c>
      <c r="U5239" s="9">
        <f t="shared" si="1484"/>
        <v>1.7723855692309727</v>
      </c>
      <c r="V5239" s="9">
        <f t="shared" si="1485"/>
        <v>1.0127615807022008</v>
      </c>
      <c r="W5239" s="9">
        <f t="shared" si="1486"/>
        <v>47.950000000000017</v>
      </c>
      <c r="X5239">
        <f t="shared" si="1487"/>
        <v>63.004999999999995</v>
      </c>
      <c r="Y5239" s="9">
        <f t="shared" si="1488"/>
        <v>1.3307412594815877</v>
      </c>
      <c r="Z5239" s="10">
        <f t="shared" si="1489"/>
        <v>0.54010276799883183</v>
      </c>
      <c r="AA5239">
        <f t="shared" si="1490"/>
        <v>15.450000000000003</v>
      </c>
    </row>
    <row r="5240" spans="1:27">
      <c r="A5240" s="1">
        <f t="shared" si="1473"/>
        <v>9024998</v>
      </c>
      <c r="B5240" s="1">
        <v>-2</v>
      </c>
      <c r="C5240" s="1">
        <v>25</v>
      </c>
      <c r="D5240" s="2">
        <v>9</v>
      </c>
      <c r="E5240" s="5">
        <v>373.93</v>
      </c>
      <c r="F5240" s="5">
        <v>182.05</v>
      </c>
      <c r="G5240" s="5">
        <v>174.52</v>
      </c>
      <c r="H5240" s="5">
        <v>352.23</v>
      </c>
      <c r="I5240" s="5">
        <v>320.33</v>
      </c>
      <c r="J5240" s="5">
        <v>110.68</v>
      </c>
      <c r="K5240" s="6">
        <f t="shared" si="1474"/>
        <v>363.08000000000004</v>
      </c>
      <c r="L5240" s="6">
        <f t="shared" si="1475"/>
        <v>21.699999999999989</v>
      </c>
      <c r="M5240" s="6">
        <f t="shared" si="1476"/>
        <v>251.19</v>
      </c>
      <c r="N5240" s="5">
        <f t="shared" si="1477"/>
        <v>103.32871430536625</v>
      </c>
      <c r="O5240" s="6">
        <f t="shared" si="1478"/>
        <v>-138.27999999999997</v>
      </c>
      <c r="P5240" s="6">
        <f t="shared" si="1479"/>
        <v>206.6574286107325</v>
      </c>
      <c r="Q5240" s="6">
        <f t="shared" si="1480"/>
        <v>0.42632456440788502</v>
      </c>
      <c r="R5240" s="9">
        <f t="shared" si="1481"/>
        <v>0.77413137807566623</v>
      </c>
      <c r="S5240" s="9">
        <f t="shared" si="1482"/>
        <v>159.97999999999996</v>
      </c>
      <c r="T5240">
        <f t="shared" si="1483"/>
        <v>138.27999999999997</v>
      </c>
      <c r="U5240" s="9">
        <f t="shared" si="1484"/>
        <v>0.66912668433743672</v>
      </c>
      <c r="V5240" s="9">
        <f t="shared" si="1485"/>
        <v>1.0828548555180191</v>
      </c>
      <c r="W5240" s="9">
        <f t="shared" si="1486"/>
        <v>111.89000000000004</v>
      </c>
      <c r="X5240">
        <f t="shared" si="1487"/>
        <v>251.19</v>
      </c>
      <c r="Y5240" s="9">
        <f t="shared" si="1488"/>
        <v>2.430979633189482</v>
      </c>
      <c r="Z5240" s="10">
        <f t="shared" si="1489"/>
        <v>0.54012498553575539</v>
      </c>
      <c r="AA5240">
        <f t="shared" si="1490"/>
        <v>21.699999999999989</v>
      </c>
    </row>
    <row r="5241" spans="1:27">
      <c r="A5241" s="1">
        <f t="shared" si="1473"/>
        <v>12010007</v>
      </c>
      <c r="B5241" s="1">
        <v>7</v>
      </c>
      <c r="C5241" s="1">
        <v>10</v>
      </c>
      <c r="D5241" s="2">
        <v>12</v>
      </c>
      <c r="E5241" s="5">
        <v>152.41</v>
      </c>
      <c r="F5241" s="5">
        <v>117.93</v>
      </c>
      <c r="G5241" s="5">
        <v>80.010000000000005</v>
      </c>
      <c r="H5241" s="5">
        <v>161.53</v>
      </c>
      <c r="I5241" s="5">
        <v>-14.5</v>
      </c>
      <c r="J5241" s="5">
        <v>74.16</v>
      </c>
      <c r="K5241" s="6">
        <f t="shared" si="1474"/>
        <v>156.97</v>
      </c>
      <c r="L5241" s="6">
        <f t="shared" si="1475"/>
        <v>-9.1200000000000045</v>
      </c>
      <c r="M5241" s="6">
        <f t="shared" si="1476"/>
        <v>51.715000000000003</v>
      </c>
      <c r="N5241" s="5">
        <f t="shared" si="1477"/>
        <v>54.546552824170291</v>
      </c>
      <c r="O5241" s="6">
        <f t="shared" si="1478"/>
        <v>132.43</v>
      </c>
      <c r="P5241" s="6">
        <f t="shared" si="1479"/>
        <v>109.09310564834058</v>
      </c>
      <c r="Q5241" s="6">
        <f t="shared" si="1480"/>
        <v>7.5781138871174547E-2</v>
      </c>
      <c r="R5241" s="9">
        <f t="shared" si="1481"/>
        <v>1.2975155410487953</v>
      </c>
      <c r="S5241" s="9">
        <f t="shared" si="1482"/>
        <v>141.55000000000001</v>
      </c>
      <c r="T5241">
        <f t="shared" si="1483"/>
        <v>132.43</v>
      </c>
      <c r="U5241" s="9">
        <f t="shared" si="1484"/>
        <v>1.2139172243100809</v>
      </c>
      <c r="V5241" s="9">
        <f t="shared" si="1485"/>
        <v>1.9296361465643366</v>
      </c>
      <c r="W5241" s="9">
        <f t="shared" si="1486"/>
        <v>105.255</v>
      </c>
      <c r="X5241">
        <f t="shared" si="1487"/>
        <v>51.715000000000003</v>
      </c>
      <c r="Y5241" s="9">
        <f t="shared" si="1488"/>
        <v>0.94808924345232704</v>
      </c>
      <c r="Z5241" s="10">
        <f t="shared" si="1489"/>
        <v>0.5401721947675574</v>
      </c>
      <c r="AA5241">
        <f t="shared" si="1490"/>
        <v>9.1200000000000045</v>
      </c>
    </row>
    <row r="5242" spans="1:27">
      <c r="A5242" s="1">
        <f t="shared" si="1473"/>
        <v>6024996</v>
      </c>
      <c r="B5242" s="1">
        <v>-4</v>
      </c>
      <c r="C5242" s="1">
        <v>25</v>
      </c>
      <c r="D5242" s="2">
        <v>6</v>
      </c>
      <c r="E5242" s="5">
        <v>200.22</v>
      </c>
      <c r="F5242" s="5">
        <v>5.58</v>
      </c>
      <c r="G5242" s="5">
        <v>104.27</v>
      </c>
      <c r="H5242" s="5">
        <v>208.92</v>
      </c>
      <c r="I5242" s="5">
        <v>170.06</v>
      </c>
      <c r="J5242" s="5">
        <v>86.14</v>
      </c>
      <c r="K5242" s="6">
        <f t="shared" si="1474"/>
        <v>204.57</v>
      </c>
      <c r="L5242" s="6">
        <f t="shared" si="1475"/>
        <v>-8.6999999999999886</v>
      </c>
      <c r="M5242" s="6">
        <f t="shared" si="1476"/>
        <v>87.820000000000007</v>
      </c>
      <c r="N5242" s="5">
        <f t="shared" si="1477"/>
        <v>67.624574860031473</v>
      </c>
      <c r="O5242" s="6">
        <f t="shared" si="1478"/>
        <v>-164.48</v>
      </c>
      <c r="P5242" s="6">
        <f t="shared" si="1479"/>
        <v>135.24914972006295</v>
      </c>
      <c r="Q5242" s="6">
        <f t="shared" si="1480"/>
        <v>0.18872023565064752</v>
      </c>
      <c r="R5242" s="9">
        <f t="shared" si="1481"/>
        <v>1.1518002170248876</v>
      </c>
      <c r="S5242" s="9">
        <f t="shared" si="1482"/>
        <v>155.78</v>
      </c>
      <c r="T5242">
        <f t="shared" si="1483"/>
        <v>164.48</v>
      </c>
      <c r="U5242" s="9">
        <f t="shared" si="1484"/>
        <v>1.2161259448982762</v>
      </c>
      <c r="V5242" s="9">
        <f t="shared" si="1485"/>
        <v>1.7264433860271613</v>
      </c>
      <c r="W5242" s="9">
        <f t="shared" si="1486"/>
        <v>116.74999999999999</v>
      </c>
      <c r="X5242">
        <f t="shared" si="1487"/>
        <v>87.820000000000007</v>
      </c>
      <c r="Y5242" s="9">
        <f t="shared" si="1488"/>
        <v>1.2986403268600029</v>
      </c>
      <c r="Z5242" s="10">
        <f t="shared" si="1489"/>
        <v>0.54023050635816561</v>
      </c>
      <c r="AA5242">
        <f t="shared" si="1490"/>
        <v>8.6999999999999886</v>
      </c>
    </row>
    <row r="5243" spans="1:27">
      <c r="A5243" s="1">
        <f t="shared" si="1473"/>
        <v>17013002</v>
      </c>
      <c r="B5243" s="1">
        <v>2</v>
      </c>
      <c r="C5243" s="1">
        <v>13</v>
      </c>
      <c r="D5243" s="2">
        <v>17</v>
      </c>
      <c r="E5243" s="5">
        <v>1957.45</v>
      </c>
      <c r="F5243" s="5">
        <v>2088.39</v>
      </c>
      <c r="G5243" s="5">
        <v>126.85</v>
      </c>
      <c r="H5243" s="5">
        <v>1975.79</v>
      </c>
      <c r="I5243" s="5">
        <v>2450.25</v>
      </c>
      <c r="J5243" s="5">
        <v>118.21</v>
      </c>
      <c r="K5243" s="6">
        <f t="shared" si="1474"/>
        <v>1966.62</v>
      </c>
      <c r="L5243" s="6">
        <f t="shared" si="1475"/>
        <v>-18.339999999999918</v>
      </c>
      <c r="M5243" s="6">
        <f t="shared" si="1476"/>
        <v>2269.3199999999997</v>
      </c>
      <c r="N5243" s="5">
        <f t="shared" si="1477"/>
        <v>86.69562647561871</v>
      </c>
      <c r="O5243" s="6">
        <f t="shared" si="1478"/>
        <v>-361.86000000000013</v>
      </c>
      <c r="P5243" s="6">
        <f t="shared" si="1479"/>
        <v>173.39125295123742</v>
      </c>
      <c r="Q5243" s="6">
        <f t="shared" si="1480"/>
        <v>7.0425802081314007E-2</v>
      </c>
      <c r="R5243" s="9">
        <f t="shared" si="1481"/>
        <v>1.9811841379138535</v>
      </c>
      <c r="S5243" s="9">
        <f t="shared" si="1482"/>
        <v>343.52000000000021</v>
      </c>
      <c r="T5243">
        <f t="shared" si="1483"/>
        <v>361.86000000000013</v>
      </c>
      <c r="U5243" s="9">
        <f t="shared" si="1484"/>
        <v>2.0869564862177072</v>
      </c>
      <c r="V5243" s="9">
        <f t="shared" si="1485"/>
        <v>3.4915256086779385</v>
      </c>
      <c r="W5243" s="9">
        <f t="shared" si="1486"/>
        <v>302.69999999999982</v>
      </c>
      <c r="X5243">
        <f t="shared" si="1487"/>
        <v>2269.3199999999997</v>
      </c>
      <c r="Y5243" s="9">
        <f t="shared" si="1488"/>
        <v>26.175714880360168</v>
      </c>
      <c r="Z5243" s="10">
        <f t="shared" si="1489"/>
        <v>0.5402434636346839</v>
      </c>
      <c r="AA5243">
        <f t="shared" si="1490"/>
        <v>18.339999999999918</v>
      </c>
    </row>
    <row r="5244" spans="1:27">
      <c r="A5244" s="1">
        <f t="shared" si="1473"/>
        <v>10024002</v>
      </c>
      <c r="B5244" s="1">
        <v>2</v>
      </c>
      <c r="C5244" s="1">
        <v>24</v>
      </c>
      <c r="D5244" s="2">
        <v>10</v>
      </c>
      <c r="E5244" s="5">
        <v>525.59</v>
      </c>
      <c r="F5244" s="5">
        <v>499.31</v>
      </c>
      <c r="G5244" s="5">
        <v>142.74</v>
      </c>
      <c r="H5244" s="5">
        <v>518.98</v>
      </c>
      <c r="I5244" s="5">
        <v>559.24</v>
      </c>
      <c r="J5244" s="5">
        <v>79.180000000000007</v>
      </c>
      <c r="K5244" s="6">
        <f t="shared" si="1474"/>
        <v>522.28500000000008</v>
      </c>
      <c r="L5244" s="6">
        <f t="shared" si="1475"/>
        <v>6.6100000000000136</v>
      </c>
      <c r="M5244" s="6">
        <f t="shared" si="1476"/>
        <v>529.27499999999998</v>
      </c>
      <c r="N5244" s="5">
        <f t="shared" si="1477"/>
        <v>81.615225295284219</v>
      </c>
      <c r="O5244" s="6">
        <f t="shared" si="1478"/>
        <v>-59.930000000000007</v>
      </c>
      <c r="P5244" s="6">
        <f t="shared" si="1479"/>
        <v>163.23045059056844</v>
      </c>
      <c r="Q5244" s="6">
        <f t="shared" si="1480"/>
        <v>0.52939273041992652</v>
      </c>
      <c r="R5244" s="9">
        <f t="shared" si="1481"/>
        <v>0.40764452808442314</v>
      </c>
      <c r="S5244" s="9">
        <f t="shared" si="1482"/>
        <v>66.54000000000002</v>
      </c>
      <c r="T5244">
        <f t="shared" si="1483"/>
        <v>59.930000000000007</v>
      </c>
      <c r="U5244" s="9">
        <f t="shared" si="1484"/>
        <v>0.36714963282385743</v>
      </c>
      <c r="V5244" s="9">
        <f t="shared" si="1485"/>
        <v>8.564578452990905E-2</v>
      </c>
      <c r="W5244" s="9">
        <f t="shared" si="1486"/>
        <v>6.9899999999998954</v>
      </c>
      <c r="X5244">
        <f t="shared" si="1487"/>
        <v>529.27499999999998</v>
      </c>
      <c r="Y5244" s="9">
        <f t="shared" si="1488"/>
        <v>6.4850032342014723</v>
      </c>
      <c r="Z5244" s="10">
        <f t="shared" si="1489"/>
        <v>0.54025919705267389</v>
      </c>
      <c r="AA5244">
        <f t="shared" si="1490"/>
        <v>6.6100000000000136</v>
      </c>
    </row>
    <row r="5245" spans="1:27">
      <c r="A5245" s="1">
        <f t="shared" si="1473"/>
        <v>12019996</v>
      </c>
      <c r="B5245" s="1">
        <v>-4</v>
      </c>
      <c r="C5245" s="1">
        <v>20</v>
      </c>
      <c r="D5245" s="2">
        <v>12</v>
      </c>
      <c r="E5245" s="5">
        <v>51.74</v>
      </c>
      <c r="F5245" s="5">
        <v>23.98</v>
      </c>
      <c r="G5245" s="5">
        <v>132.13999999999999</v>
      </c>
      <c r="H5245" s="5">
        <v>48.2</v>
      </c>
      <c r="I5245" s="5">
        <v>58.27</v>
      </c>
      <c r="J5245" s="5">
        <v>66.069999999999993</v>
      </c>
      <c r="K5245" s="6">
        <f t="shared" si="1474"/>
        <v>49.97</v>
      </c>
      <c r="L5245" s="6">
        <f t="shared" si="1475"/>
        <v>3.5399999999999991</v>
      </c>
      <c r="M5245" s="6">
        <f t="shared" si="1476"/>
        <v>41.125</v>
      </c>
      <c r="N5245" s="5">
        <f t="shared" si="1477"/>
        <v>73.868505636705535</v>
      </c>
      <c r="O5245" s="6">
        <f t="shared" si="1478"/>
        <v>-34.290000000000006</v>
      </c>
      <c r="P5245" s="6">
        <f t="shared" si="1479"/>
        <v>147.73701127341107</v>
      </c>
      <c r="Q5245" s="6">
        <f t="shared" si="1480"/>
        <v>0.60000000000000009</v>
      </c>
      <c r="R5245" s="9">
        <f t="shared" si="1481"/>
        <v>0.25606311968765577</v>
      </c>
      <c r="S5245" s="9">
        <f t="shared" si="1482"/>
        <v>37.830000000000005</v>
      </c>
      <c r="T5245">
        <f t="shared" si="1483"/>
        <v>34.290000000000006</v>
      </c>
      <c r="U5245" s="9">
        <f t="shared" si="1484"/>
        <v>0.23210162236557536</v>
      </c>
      <c r="V5245" s="9">
        <f t="shared" si="1485"/>
        <v>0.11973979876485934</v>
      </c>
      <c r="W5245" s="9">
        <f t="shared" si="1486"/>
        <v>8.8449999999999989</v>
      </c>
      <c r="X5245">
        <f t="shared" si="1487"/>
        <v>41.125</v>
      </c>
      <c r="Y5245" s="9">
        <f t="shared" si="1488"/>
        <v>0.55673252958788477</v>
      </c>
      <c r="Z5245" s="10">
        <f t="shared" si="1489"/>
        <v>0.54026660085554057</v>
      </c>
      <c r="AA5245">
        <f t="shared" si="1490"/>
        <v>3.5399999999999991</v>
      </c>
    </row>
    <row r="5246" spans="1:27">
      <c r="A5246" s="1">
        <f t="shared" si="1473"/>
        <v>18007003</v>
      </c>
      <c r="B5246" s="1">
        <v>3</v>
      </c>
      <c r="C5246" s="1">
        <v>7</v>
      </c>
      <c r="D5246" s="2">
        <v>18</v>
      </c>
      <c r="E5246" s="5">
        <v>1948.83</v>
      </c>
      <c r="F5246" s="5">
        <v>2229.17</v>
      </c>
      <c r="G5246" s="5">
        <v>157.79</v>
      </c>
      <c r="H5246" s="5">
        <v>1976.74</v>
      </c>
      <c r="I5246" s="5">
        <v>2038.21</v>
      </c>
      <c r="J5246" s="5">
        <v>145.53</v>
      </c>
      <c r="K5246" s="6">
        <f t="shared" si="1474"/>
        <v>1962.7849999999999</v>
      </c>
      <c r="L5246" s="6">
        <f t="shared" si="1475"/>
        <v>-27.910000000000082</v>
      </c>
      <c r="M5246" s="6">
        <f t="shared" si="1476"/>
        <v>2133.69</v>
      </c>
      <c r="N5246" s="5">
        <f t="shared" si="1477"/>
        <v>107.32737884621984</v>
      </c>
      <c r="O5246" s="6">
        <f t="shared" si="1478"/>
        <v>190.96000000000004</v>
      </c>
      <c r="P5246" s="6">
        <f t="shared" si="1479"/>
        <v>214.65475769243969</v>
      </c>
      <c r="Q5246" s="6">
        <f t="shared" si="1480"/>
        <v>8.0706865394880478E-2</v>
      </c>
      <c r="R5246" s="9">
        <f t="shared" si="1481"/>
        <v>1.0196373113406603</v>
      </c>
      <c r="S5246" s="9">
        <f t="shared" si="1482"/>
        <v>218.87000000000012</v>
      </c>
      <c r="T5246">
        <f t="shared" si="1483"/>
        <v>190.96000000000004</v>
      </c>
      <c r="U5246" s="9">
        <f t="shared" si="1484"/>
        <v>0.88961457017230516</v>
      </c>
      <c r="V5246" s="9">
        <f t="shared" si="1485"/>
        <v>1.5923709480027017</v>
      </c>
      <c r="W5246" s="9">
        <f t="shared" si="1486"/>
        <v>170.9050000000002</v>
      </c>
      <c r="X5246">
        <f t="shared" si="1487"/>
        <v>2133.69</v>
      </c>
      <c r="Y5246" s="9">
        <f t="shared" si="1488"/>
        <v>19.880202264672658</v>
      </c>
      <c r="Z5246" s="10">
        <f t="shared" si="1489"/>
        <v>0.54029899130018744</v>
      </c>
      <c r="AA5246">
        <f t="shared" si="1490"/>
        <v>27.910000000000082</v>
      </c>
    </row>
    <row r="5247" spans="1:27">
      <c r="A5247" s="1">
        <f t="shared" si="1473"/>
        <v>16002994</v>
      </c>
      <c r="B5247" s="1">
        <v>-6</v>
      </c>
      <c r="C5247" s="1">
        <v>3</v>
      </c>
      <c r="D5247" s="2">
        <v>16</v>
      </c>
      <c r="E5247" s="5">
        <v>468.61</v>
      </c>
      <c r="F5247" s="5">
        <v>378.87</v>
      </c>
      <c r="G5247" s="5">
        <v>72.48</v>
      </c>
      <c r="H5247" s="5">
        <v>438.42</v>
      </c>
      <c r="I5247" s="5">
        <v>362.98</v>
      </c>
      <c r="J5247" s="5">
        <v>74.44</v>
      </c>
      <c r="K5247" s="6">
        <f t="shared" si="1474"/>
        <v>453.51499999999999</v>
      </c>
      <c r="L5247" s="6">
        <f t="shared" si="1475"/>
        <v>30.189999999999998</v>
      </c>
      <c r="M5247" s="6">
        <f t="shared" si="1476"/>
        <v>370.92500000000001</v>
      </c>
      <c r="N5247" s="5">
        <f t="shared" si="1477"/>
        <v>51.948686220153824</v>
      </c>
      <c r="O5247" s="6">
        <f t="shared" si="1478"/>
        <v>15.889999999999986</v>
      </c>
      <c r="P5247" s="6">
        <f t="shared" si="1479"/>
        <v>103.89737244030765</v>
      </c>
      <c r="Q5247" s="6">
        <f t="shared" si="1480"/>
        <v>-2.6676439396353533E-2</v>
      </c>
      <c r="R5247" s="9">
        <f t="shared" si="1481"/>
        <v>0.13763581950270992</v>
      </c>
      <c r="S5247" s="9">
        <f t="shared" si="1482"/>
        <v>14.300000000000011</v>
      </c>
      <c r="T5247">
        <f t="shared" si="1483"/>
        <v>15.889999999999986</v>
      </c>
      <c r="U5247" s="9">
        <f t="shared" si="1484"/>
        <v>0.15293938265021378</v>
      </c>
      <c r="V5247" s="9">
        <f t="shared" si="1485"/>
        <v>1.5898380884935384</v>
      </c>
      <c r="W5247" s="9">
        <f t="shared" si="1486"/>
        <v>82.589999999999975</v>
      </c>
      <c r="X5247">
        <f t="shared" si="1487"/>
        <v>370.92500000000001</v>
      </c>
      <c r="Y5247" s="9">
        <f t="shared" si="1488"/>
        <v>7.1402190697961734</v>
      </c>
      <c r="Z5247" s="10">
        <f t="shared" si="1489"/>
        <v>0.54031194693436124</v>
      </c>
      <c r="AA5247">
        <f t="shared" si="1490"/>
        <v>30.189999999999998</v>
      </c>
    </row>
    <row r="5248" spans="1:27">
      <c r="A5248" s="1">
        <f t="shared" si="1473"/>
        <v>4019993</v>
      </c>
      <c r="B5248" s="1">
        <v>-7</v>
      </c>
      <c r="C5248" s="1">
        <v>20</v>
      </c>
      <c r="D5248" s="2">
        <v>4</v>
      </c>
      <c r="E5248" s="5">
        <v>1754.32</v>
      </c>
      <c r="F5248" s="5">
        <v>1841.94</v>
      </c>
      <c r="G5248" s="5">
        <v>135.21</v>
      </c>
      <c r="H5248" s="5">
        <v>1705.53</v>
      </c>
      <c r="I5248" s="5">
        <v>1608.32</v>
      </c>
      <c r="J5248" s="5">
        <v>125.17</v>
      </c>
      <c r="K5248" s="6">
        <f t="shared" si="1474"/>
        <v>1729.925</v>
      </c>
      <c r="L5248" s="6">
        <f t="shared" si="1475"/>
        <v>48.789999999999964</v>
      </c>
      <c r="M5248" s="6">
        <f t="shared" si="1476"/>
        <v>1725.13</v>
      </c>
      <c r="N5248" s="5">
        <f t="shared" si="1477"/>
        <v>92.126642454829536</v>
      </c>
      <c r="O5248" s="6">
        <f t="shared" si="1478"/>
        <v>233.62000000000012</v>
      </c>
      <c r="P5248" s="6">
        <f t="shared" si="1479"/>
        <v>184.25328490965907</v>
      </c>
      <c r="Q5248" s="6">
        <f t="shared" si="1480"/>
        <v>7.7003569413695613E-2</v>
      </c>
      <c r="R5248" s="9">
        <f t="shared" si="1481"/>
        <v>1.0031300125293499</v>
      </c>
      <c r="S5248" s="9">
        <f t="shared" si="1482"/>
        <v>184.83000000000015</v>
      </c>
      <c r="T5248">
        <f t="shared" si="1483"/>
        <v>233.62000000000012</v>
      </c>
      <c r="U5248" s="9">
        <f t="shared" si="1484"/>
        <v>1.2679285480014424</v>
      </c>
      <c r="V5248" s="9">
        <f t="shared" si="1485"/>
        <v>5.2047918736980718E-2</v>
      </c>
      <c r="W5248" s="9">
        <f t="shared" si="1486"/>
        <v>4.7949999999998454</v>
      </c>
      <c r="X5248">
        <f t="shared" si="1487"/>
        <v>1725.13</v>
      </c>
      <c r="Y5248" s="9">
        <f t="shared" si="1488"/>
        <v>18.725636298379655</v>
      </c>
      <c r="Z5248" s="10">
        <f t="shared" si="1489"/>
        <v>0.54036099044990282</v>
      </c>
      <c r="AA5248">
        <f t="shared" si="1490"/>
        <v>48.789999999999964</v>
      </c>
    </row>
    <row r="5249" spans="1:27">
      <c r="A5249" s="1">
        <f t="shared" si="1473"/>
        <v>4028001</v>
      </c>
      <c r="B5249" s="1">
        <v>1</v>
      </c>
      <c r="C5249" s="1">
        <v>28</v>
      </c>
      <c r="D5249" s="2">
        <v>4</v>
      </c>
      <c r="E5249" s="5">
        <v>916.51</v>
      </c>
      <c r="F5249" s="5">
        <v>847.23</v>
      </c>
      <c r="G5249" s="5">
        <v>134.37</v>
      </c>
      <c r="H5249" s="5">
        <v>924.22</v>
      </c>
      <c r="I5249" s="5">
        <v>1233.57</v>
      </c>
      <c r="J5249" s="5">
        <v>90.19</v>
      </c>
      <c r="K5249" s="6">
        <f t="shared" si="1474"/>
        <v>920.36500000000001</v>
      </c>
      <c r="L5249" s="6">
        <f t="shared" si="1475"/>
        <v>-7.7100000000000364</v>
      </c>
      <c r="M5249" s="6">
        <f t="shared" si="1476"/>
        <v>1040.4000000000001</v>
      </c>
      <c r="N5249" s="5">
        <f t="shared" si="1477"/>
        <v>80.915902330753255</v>
      </c>
      <c r="O5249" s="6">
        <f t="shared" si="1478"/>
        <v>-386.33999999999992</v>
      </c>
      <c r="P5249" s="6">
        <f t="shared" si="1479"/>
        <v>161.83180466150651</v>
      </c>
      <c r="Q5249" s="6">
        <f t="shared" si="1480"/>
        <v>0.37881778189782928</v>
      </c>
      <c r="R5249" s="9">
        <f t="shared" si="1481"/>
        <v>2.3396513484599435</v>
      </c>
      <c r="S5249" s="9">
        <f t="shared" si="1482"/>
        <v>378.62999999999988</v>
      </c>
      <c r="T5249">
        <f t="shared" si="1483"/>
        <v>386.33999999999992</v>
      </c>
      <c r="U5249" s="9">
        <f t="shared" si="1484"/>
        <v>2.3872934050762344</v>
      </c>
      <c r="V5249" s="9">
        <f t="shared" si="1485"/>
        <v>1.4834537654828703</v>
      </c>
      <c r="W5249" s="9">
        <f t="shared" si="1486"/>
        <v>120.03500000000008</v>
      </c>
      <c r="X5249">
        <f t="shared" si="1487"/>
        <v>1040.4000000000001</v>
      </c>
      <c r="Y5249" s="9">
        <f t="shared" si="1488"/>
        <v>12.857793956832403</v>
      </c>
      <c r="Z5249" s="10">
        <f t="shared" si="1489"/>
        <v>0.54039059947412116</v>
      </c>
      <c r="AA5249">
        <f t="shared" si="1490"/>
        <v>7.7100000000000364</v>
      </c>
    </row>
    <row r="5250" spans="1:27">
      <c r="A5250" s="1">
        <f t="shared" si="1473"/>
        <v>16014003</v>
      </c>
      <c r="B5250" s="1">
        <v>3</v>
      </c>
      <c r="C5250" s="1">
        <v>14</v>
      </c>
      <c r="D5250" s="2">
        <v>16</v>
      </c>
      <c r="E5250" s="5">
        <v>192.04</v>
      </c>
      <c r="F5250" s="5">
        <v>347.93</v>
      </c>
      <c r="G5250" s="5">
        <v>100.08</v>
      </c>
      <c r="H5250" s="5">
        <v>175.73</v>
      </c>
      <c r="I5250" s="5">
        <v>170.62</v>
      </c>
      <c r="J5250" s="5">
        <v>57.71</v>
      </c>
      <c r="K5250" s="6">
        <f t="shared" si="1474"/>
        <v>183.88499999999999</v>
      </c>
      <c r="L5250" s="6">
        <f t="shared" si="1475"/>
        <v>16.310000000000002</v>
      </c>
      <c r="M5250" s="6">
        <f t="shared" si="1476"/>
        <v>259.27499999999998</v>
      </c>
      <c r="N5250" s="5">
        <f t="shared" si="1477"/>
        <v>57.763419436525744</v>
      </c>
      <c r="O5250" s="6">
        <f t="shared" si="1478"/>
        <v>177.31</v>
      </c>
      <c r="P5250" s="6">
        <f t="shared" si="1479"/>
        <v>115.52683887305149</v>
      </c>
      <c r="Q5250" s="6">
        <f t="shared" si="1480"/>
        <v>0.50092436936697138</v>
      </c>
      <c r="R5250" s="9">
        <f t="shared" si="1481"/>
        <v>1.3936155578265015</v>
      </c>
      <c r="S5250" s="9">
        <f t="shared" si="1482"/>
        <v>161</v>
      </c>
      <c r="T5250">
        <f t="shared" si="1483"/>
        <v>177.31</v>
      </c>
      <c r="U5250" s="9">
        <f t="shared" si="1484"/>
        <v>1.5347948730324035</v>
      </c>
      <c r="V5250" s="9">
        <f t="shared" si="1485"/>
        <v>1.3051512658949058</v>
      </c>
      <c r="W5250" s="9">
        <f t="shared" si="1486"/>
        <v>75.389999999999986</v>
      </c>
      <c r="X5250">
        <f t="shared" si="1487"/>
        <v>259.27499999999998</v>
      </c>
      <c r="Y5250" s="9">
        <f t="shared" si="1488"/>
        <v>4.4885673758442994</v>
      </c>
      <c r="Z5250" s="10">
        <f t="shared" si="1489"/>
        <v>0.5404165060395546</v>
      </c>
      <c r="AA5250">
        <f t="shared" si="1490"/>
        <v>16.310000000000002</v>
      </c>
    </row>
    <row r="5251" spans="1:27">
      <c r="A5251" s="1">
        <f t="shared" si="1473"/>
        <v>5023995</v>
      </c>
      <c r="B5251" s="1">
        <v>-5</v>
      </c>
      <c r="C5251" s="1">
        <v>24</v>
      </c>
      <c r="D5251" s="2">
        <v>5</v>
      </c>
      <c r="E5251" s="5">
        <v>710.3</v>
      </c>
      <c r="F5251" s="5">
        <v>859.78</v>
      </c>
      <c r="G5251" s="5">
        <v>106.78</v>
      </c>
      <c r="H5251" s="5">
        <v>687.01</v>
      </c>
      <c r="I5251" s="5">
        <v>882.64</v>
      </c>
      <c r="J5251" s="5">
        <v>91.16</v>
      </c>
      <c r="K5251" s="6">
        <f t="shared" si="1474"/>
        <v>698.65499999999997</v>
      </c>
      <c r="L5251" s="6">
        <f t="shared" si="1475"/>
        <v>23.289999999999964</v>
      </c>
      <c r="M5251" s="6">
        <f t="shared" si="1476"/>
        <v>871.21</v>
      </c>
      <c r="N5251" s="5">
        <f t="shared" si="1477"/>
        <v>70.19991809112031</v>
      </c>
      <c r="O5251" s="6">
        <f t="shared" si="1478"/>
        <v>-22.860000000000014</v>
      </c>
      <c r="P5251" s="6">
        <f t="shared" si="1479"/>
        <v>140.39983618224062</v>
      </c>
      <c r="Q5251" s="6">
        <f t="shared" si="1480"/>
        <v>0.15684886968490541</v>
      </c>
      <c r="R5251" s="9">
        <f t="shared" si="1481"/>
        <v>0.32870408723338351</v>
      </c>
      <c r="S5251" s="9">
        <f t="shared" si="1482"/>
        <v>46.149999999999977</v>
      </c>
      <c r="T5251">
        <f t="shared" si="1483"/>
        <v>22.860000000000014</v>
      </c>
      <c r="U5251" s="9">
        <f t="shared" si="1484"/>
        <v>0.16282070279859492</v>
      </c>
      <c r="V5251" s="9">
        <f t="shared" si="1485"/>
        <v>2.4580513010858742</v>
      </c>
      <c r="W5251" s="9">
        <f t="shared" si="1486"/>
        <v>172.55500000000006</v>
      </c>
      <c r="X5251">
        <f t="shared" si="1487"/>
        <v>871.21</v>
      </c>
      <c r="Y5251" s="9">
        <f t="shared" si="1488"/>
        <v>12.410413340784235</v>
      </c>
      <c r="Z5251" s="10">
        <f t="shared" si="1489"/>
        <v>0.54044241136313498</v>
      </c>
      <c r="AA5251">
        <f t="shared" si="1490"/>
        <v>23.289999999999964</v>
      </c>
    </row>
    <row r="5252" spans="1:27">
      <c r="A5252" s="1">
        <f t="shared" si="1473"/>
        <v>13018004</v>
      </c>
      <c r="B5252" s="1">
        <v>4</v>
      </c>
      <c r="C5252" s="1">
        <v>18</v>
      </c>
      <c r="D5252" s="2">
        <v>13</v>
      </c>
      <c r="E5252" s="5">
        <v>1629.89</v>
      </c>
      <c r="F5252" s="5">
        <v>1589.64</v>
      </c>
      <c r="G5252" s="5">
        <v>155.28</v>
      </c>
      <c r="H5252" s="5">
        <v>1761.15</v>
      </c>
      <c r="I5252" s="5">
        <v>1847.79</v>
      </c>
      <c r="J5252" s="5">
        <v>146.91999999999999</v>
      </c>
      <c r="K5252" s="6">
        <f t="shared" si="1474"/>
        <v>1695.52</v>
      </c>
      <c r="L5252" s="6">
        <f t="shared" si="1475"/>
        <v>-131.26</v>
      </c>
      <c r="M5252" s="6">
        <f t="shared" si="1476"/>
        <v>1718.7150000000001</v>
      </c>
      <c r="N5252" s="5">
        <f t="shared" si="1477"/>
        <v>106.88470985131596</v>
      </c>
      <c r="O5252" s="6">
        <f t="shared" si="1478"/>
        <v>-258.14999999999986</v>
      </c>
      <c r="P5252" s="6">
        <f t="shared" si="1479"/>
        <v>213.76941970263192</v>
      </c>
      <c r="Q5252" s="6">
        <f t="shared" si="1480"/>
        <v>5.5285288573138983E-2</v>
      </c>
      <c r="R5252" s="9">
        <f t="shared" si="1481"/>
        <v>0.59358349840923297</v>
      </c>
      <c r="S5252" s="9">
        <f t="shared" si="1482"/>
        <v>126.88999999999987</v>
      </c>
      <c r="T5252">
        <f t="shared" si="1483"/>
        <v>258.14999999999986</v>
      </c>
      <c r="U5252" s="9">
        <f t="shared" si="1484"/>
        <v>1.2076095840045991</v>
      </c>
      <c r="V5252" s="9">
        <f t="shared" si="1485"/>
        <v>0.21700952392784728</v>
      </c>
      <c r="W5252" s="9">
        <f t="shared" si="1486"/>
        <v>23.195000000000164</v>
      </c>
      <c r="X5252">
        <f t="shared" si="1487"/>
        <v>1718.7150000000001</v>
      </c>
      <c r="Y5252" s="9">
        <f t="shared" si="1488"/>
        <v>16.080082945360957</v>
      </c>
      <c r="Z5252" s="10">
        <f t="shared" si="1489"/>
        <v>0.54047201592681937</v>
      </c>
      <c r="AA5252">
        <f t="shared" si="1490"/>
        <v>131.26</v>
      </c>
    </row>
    <row r="5253" spans="1:27">
      <c r="A5253" s="1">
        <f t="shared" si="1473"/>
        <v>17008004</v>
      </c>
      <c r="B5253" s="1">
        <v>4</v>
      </c>
      <c r="C5253" s="1">
        <v>8</v>
      </c>
      <c r="D5253" s="2">
        <v>17</v>
      </c>
      <c r="E5253" s="5">
        <v>251.58</v>
      </c>
      <c r="F5253" s="5">
        <v>497.91</v>
      </c>
      <c r="G5253" s="5">
        <v>104.54</v>
      </c>
      <c r="H5253" s="5">
        <v>287.01</v>
      </c>
      <c r="I5253" s="5">
        <v>299.97000000000003</v>
      </c>
      <c r="J5253" s="5">
        <v>101.48</v>
      </c>
      <c r="K5253" s="6">
        <f t="shared" si="1474"/>
        <v>269.29500000000002</v>
      </c>
      <c r="L5253" s="6">
        <f t="shared" si="1475"/>
        <v>-35.429999999999978</v>
      </c>
      <c r="M5253" s="6">
        <f t="shared" si="1476"/>
        <v>398.94000000000005</v>
      </c>
      <c r="N5253" s="5">
        <f t="shared" si="1477"/>
        <v>72.847103580032623</v>
      </c>
      <c r="O5253" s="6">
        <f t="shared" si="1478"/>
        <v>197.94</v>
      </c>
      <c r="P5253" s="6">
        <f t="shared" si="1479"/>
        <v>145.69420716006525</v>
      </c>
      <c r="Q5253" s="6">
        <f t="shared" si="1480"/>
        <v>2.9699301854325517E-2</v>
      </c>
      <c r="R5253" s="9">
        <f t="shared" si="1481"/>
        <v>1.6017795391385103</v>
      </c>
      <c r="S5253" s="9">
        <f t="shared" si="1482"/>
        <v>233.36999999999998</v>
      </c>
      <c r="T5253">
        <f t="shared" si="1483"/>
        <v>197.94</v>
      </c>
      <c r="U5253" s="9">
        <f t="shared" si="1484"/>
        <v>1.3585989714919517</v>
      </c>
      <c r="V5253" s="9">
        <f t="shared" si="1485"/>
        <v>1.7796864065784999</v>
      </c>
      <c r="W5253" s="9">
        <f t="shared" si="1486"/>
        <v>129.64500000000004</v>
      </c>
      <c r="X5253">
        <f t="shared" si="1487"/>
        <v>398.94000000000005</v>
      </c>
      <c r="Y5253" s="9">
        <f t="shared" si="1488"/>
        <v>5.4764016741133608</v>
      </c>
      <c r="Z5253" s="10">
        <f t="shared" si="1489"/>
        <v>0.54048311722014042</v>
      </c>
      <c r="AA5253">
        <f t="shared" si="1490"/>
        <v>35.429999999999978</v>
      </c>
    </row>
    <row r="5254" spans="1:27">
      <c r="A5254" s="1">
        <f t="shared" si="1473"/>
        <v>6018993</v>
      </c>
      <c r="B5254" s="1">
        <v>-7</v>
      </c>
      <c r="C5254" s="1">
        <v>19</v>
      </c>
      <c r="D5254" s="2">
        <v>6</v>
      </c>
      <c r="E5254" s="5">
        <v>61.19</v>
      </c>
      <c r="F5254" s="5">
        <v>-8.08</v>
      </c>
      <c r="G5254" s="5">
        <v>128.52000000000001</v>
      </c>
      <c r="H5254" s="5">
        <v>79</v>
      </c>
      <c r="I5254" s="5">
        <v>80.290000000000006</v>
      </c>
      <c r="J5254" s="5">
        <v>53.81</v>
      </c>
      <c r="K5254" s="6">
        <f t="shared" si="1474"/>
        <v>70.094999999999999</v>
      </c>
      <c r="L5254" s="6">
        <f t="shared" si="1475"/>
        <v>-17.810000000000002</v>
      </c>
      <c r="M5254" s="6">
        <f t="shared" si="1476"/>
        <v>36.105000000000004</v>
      </c>
      <c r="N5254" s="5">
        <f t="shared" si="1477"/>
        <v>69.665103351678169</v>
      </c>
      <c r="O5254" s="6">
        <f t="shared" si="1478"/>
        <v>-88.37</v>
      </c>
      <c r="P5254" s="6">
        <f t="shared" si="1479"/>
        <v>139.33020670335634</v>
      </c>
      <c r="Q5254" s="6">
        <f t="shared" si="1480"/>
        <v>0.70169164519491189</v>
      </c>
      <c r="R5254" s="9">
        <f t="shared" si="1481"/>
        <v>0.50642284734585319</v>
      </c>
      <c r="S5254" s="9">
        <f t="shared" si="1482"/>
        <v>70.56</v>
      </c>
      <c r="T5254">
        <f t="shared" si="1483"/>
        <v>88.37</v>
      </c>
      <c r="U5254" s="9">
        <f t="shared" si="1484"/>
        <v>0.63424868225557041</v>
      </c>
      <c r="V5254" s="9">
        <f t="shared" si="1485"/>
        <v>0.4879056854105881</v>
      </c>
      <c r="W5254" s="9">
        <f t="shared" si="1486"/>
        <v>33.989999999999995</v>
      </c>
      <c r="X5254">
        <f t="shared" si="1487"/>
        <v>36.105000000000004</v>
      </c>
      <c r="Y5254" s="9">
        <f t="shared" si="1488"/>
        <v>0.51826521835096462</v>
      </c>
      <c r="Z5254" s="10">
        <f t="shared" si="1489"/>
        <v>0.54051364460113305</v>
      </c>
      <c r="AA5254">
        <f t="shared" si="1490"/>
        <v>17.810000000000002</v>
      </c>
    </row>
    <row r="5255" spans="1:27">
      <c r="A5255" s="1">
        <f t="shared" si="1473"/>
        <v>16015998</v>
      </c>
      <c r="B5255" s="1">
        <v>-2</v>
      </c>
      <c r="C5255" s="1">
        <v>16</v>
      </c>
      <c r="D5255" s="2">
        <v>16</v>
      </c>
      <c r="E5255" s="5">
        <v>932.38</v>
      </c>
      <c r="F5255" s="5">
        <v>971.01</v>
      </c>
      <c r="G5255" s="5">
        <v>135.49</v>
      </c>
      <c r="H5255" s="5">
        <v>980.51</v>
      </c>
      <c r="I5255" s="5">
        <v>971.85</v>
      </c>
      <c r="J5255" s="5">
        <v>122.94</v>
      </c>
      <c r="K5255" s="6">
        <f t="shared" si="1474"/>
        <v>956.44499999999994</v>
      </c>
      <c r="L5255" s="6">
        <f t="shared" si="1475"/>
        <v>-48.129999999999995</v>
      </c>
      <c r="M5255" s="6">
        <f t="shared" si="1476"/>
        <v>971.43000000000006</v>
      </c>
      <c r="N5255" s="5">
        <f t="shared" si="1477"/>
        <v>91.476477440924668</v>
      </c>
      <c r="O5255" s="6">
        <f t="shared" si="1478"/>
        <v>-0.84000000000003183</v>
      </c>
      <c r="P5255" s="6">
        <f t="shared" si="1479"/>
        <v>182.95295488184934</v>
      </c>
      <c r="Q5255" s="6">
        <f t="shared" si="1480"/>
        <v>9.6896434593057024E-2</v>
      </c>
      <c r="R5255" s="9">
        <f t="shared" si="1481"/>
        <v>0.25848175029771864</v>
      </c>
      <c r="S5255" s="9">
        <f t="shared" si="1482"/>
        <v>47.289999999999964</v>
      </c>
      <c r="T5255">
        <f t="shared" si="1483"/>
        <v>0.84000000000003183</v>
      </c>
      <c r="U5255" s="9">
        <f t="shared" si="1484"/>
        <v>4.5913442641169816E-3</v>
      </c>
      <c r="V5255" s="9">
        <f t="shared" si="1485"/>
        <v>0.16381260428045463</v>
      </c>
      <c r="W5255" s="9">
        <f t="shared" si="1486"/>
        <v>14.985000000000127</v>
      </c>
      <c r="X5255">
        <f t="shared" si="1487"/>
        <v>971.43000000000006</v>
      </c>
      <c r="Y5255" s="9">
        <f t="shared" si="1488"/>
        <v>10.619451329740453</v>
      </c>
      <c r="Z5255" s="10">
        <f t="shared" si="1489"/>
        <v>0.54062926298897285</v>
      </c>
      <c r="AA5255">
        <f t="shared" si="1490"/>
        <v>48.129999999999995</v>
      </c>
    </row>
    <row r="5256" spans="1:27">
      <c r="A5256" s="1">
        <f t="shared" si="1473"/>
        <v>2022994</v>
      </c>
      <c r="B5256" s="1">
        <v>-6</v>
      </c>
      <c r="C5256" s="1">
        <v>23</v>
      </c>
      <c r="D5256" s="2">
        <v>2</v>
      </c>
      <c r="E5256" s="5">
        <v>1102.74</v>
      </c>
      <c r="F5256" s="5">
        <v>926.69</v>
      </c>
      <c r="G5256" s="5">
        <v>132.97999999999999</v>
      </c>
      <c r="H5256" s="5">
        <v>1109.8900000000001</v>
      </c>
      <c r="I5256" s="5">
        <v>1190.42</v>
      </c>
      <c r="J5256" s="5">
        <v>131.03</v>
      </c>
      <c r="K5256" s="6">
        <f t="shared" si="1474"/>
        <v>1106.3150000000001</v>
      </c>
      <c r="L5256" s="6">
        <f t="shared" si="1475"/>
        <v>-7.1500000000000909</v>
      </c>
      <c r="M5256" s="6">
        <f t="shared" si="1476"/>
        <v>1058.5550000000001</v>
      </c>
      <c r="N5256" s="5">
        <f t="shared" si="1477"/>
        <v>93.344176706423411</v>
      </c>
      <c r="O5256" s="6">
        <f t="shared" si="1478"/>
        <v>-263.73</v>
      </c>
      <c r="P5256" s="6">
        <f t="shared" si="1479"/>
        <v>186.68835341284682</v>
      </c>
      <c r="Q5256" s="6">
        <f t="shared" si="1480"/>
        <v>1.4771361880575344E-2</v>
      </c>
      <c r="R5256" s="9">
        <f t="shared" si="1481"/>
        <v>1.3743760406552687</v>
      </c>
      <c r="S5256" s="9">
        <f t="shared" si="1482"/>
        <v>256.57999999999993</v>
      </c>
      <c r="T5256">
        <f t="shared" si="1483"/>
        <v>263.73</v>
      </c>
      <c r="U5256" s="9">
        <f t="shared" si="1484"/>
        <v>1.41267516253026</v>
      </c>
      <c r="V5256" s="9">
        <f t="shared" si="1485"/>
        <v>0.51165484216771095</v>
      </c>
      <c r="W5256" s="9">
        <f t="shared" si="1486"/>
        <v>47.759999999999991</v>
      </c>
      <c r="X5256">
        <f t="shared" si="1487"/>
        <v>1058.5550000000001</v>
      </c>
      <c r="Y5256" s="9">
        <f t="shared" si="1488"/>
        <v>11.340343204582107</v>
      </c>
      <c r="Z5256" s="10">
        <f t="shared" si="1489"/>
        <v>0.54071896582235768</v>
      </c>
      <c r="AA5256">
        <f t="shared" si="1490"/>
        <v>7.1500000000000909</v>
      </c>
    </row>
    <row r="5257" spans="1:27">
      <c r="A5257" s="1">
        <f t="shared" si="1473"/>
        <v>9021005</v>
      </c>
      <c r="B5257" s="1">
        <v>5</v>
      </c>
      <c r="C5257" s="1">
        <v>21</v>
      </c>
      <c r="D5257" s="2">
        <v>9</v>
      </c>
      <c r="E5257" s="5">
        <v>16.95</v>
      </c>
      <c r="F5257" s="5">
        <v>-50.74</v>
      </c>
      <c r="G5257" s="5">
        <v>118.21</v>
      </c>
      <c r="H5257" s="5">
        <v>13.69</v>
      </c>
      <c r="I5257" s="5">
        <v>203.79</v>
      </c>
      <c r="J5257" s="5">
        <v>71.37</v>
      </c>
      <c r="K5257" s="6">
        <f t="shared" si="1474"/>
        <v>15.32</v>
      </c>
      <c r="L5257" s="6">
        <f t="shared" si="1475"/>
        <v>3.26</v>
      </c>
      <c r="M5257" s="6">
        <f t="shared" si="1476"/>
        <v>76.524999999999991</v>
      </c>
      <c r="N5257" s="5">
        <f t="shared" si="1477"/>
        <v>69.042162842715172</v>
      </c>
      <c r="O5257" s="6">
        <f t="shared" si="1478"/>
        <v>-254.53</v>
      </c>
      <c r="P5257" s="6">
        <f t="shared" si="1479"/>
        <v>138.08432568543034</v>
      </c>
      <c r="Q5257" s="6">
        <f t="shared" si="1480"/>
        <v>0.46571544207063392</v>
      </c>
      <c r="R5257" s="9">
        <f t="shared" si="1481"/>
        <v>1.8669026967425033</v>
      </c>
      <c r="S5257" s="9">
        <f t="shared" si="1482"/>
        <v>257.79000000000002</v>
      </c>
      <c r="T5257">
        <f t="shared" si="1483"/>
        <v>254.53</v>
      </c>
      <c r="U5257" s="9">
        <f t="shared" si="1484"/>
        <v>1.84329393460518</v>
      </c>
      <c r="V5257" s="9">
        <f t="shared" si="1485"/>
        <v>0.88648729240176027</v>
      </c>
      <c r="W5257" s="9">
        <f t="shared" si="1486"/>
        <v>61.204999999999991</v>
      </c>
      <c r="X5257">
        <f t="shared" si="1487"/>
        <v>76.524999999999991</v>
      </c>
      <c r="Y5257" s="9">
        <f t="shared" si="1488"/>
        <v>1.1083806886862952</v>
      </c>
      <c r="Z5257" s="10">
        <f t="shared" si="1489"/>
        <v>0.54072821269099702</v>
      </c>
      <c r="AA5257">
        <f t="shared" si="1490"/>
        <v>3.26</v>
      </c>
    </row>
    <row r="5258" spans="1:27">
      <c r="A5258" s="1">
        <f t="shared" si="1473"/>
        <v>3026004</v>
      </c>
      <c r="B5258" s="1">
        <v>4</v>
      </c>
      <c r="C5258" s="1">
        <v>26</v>
      </c>
      <c r="D5258" s="2">
        <v>3</v>
      </c>
      <c r="E5258" s="5">
        <v>894.97</v>
      </c>
      <c r="F5258" s="5">
        <v>1002.51</v>
      </c>
      <c r="G5258" s="5">
        <v>121.83</v>
      </c>
      <c r="H5258" s="5">
        <v>913.57</v>
      </c>
      <c r="I5258" s="5">
        <v>1104.55</v>
      </c>
      <c r="J5258" s="5">
        <v>109.01</v>
      </c>
      <c r="K5258" s="6">
        <f t="shared" si="1474"/>
        <v>904.27</v>
      </c>
      <c r="L5258" s="6">
        <f t="shared" si="1475"/>
        <v>-18.600000000000023</v>
      </c>
      <c r="M5258" s="6">
        <f t="shared" si="1476"/>
        <v>1053.53</v>
      </c>
      <c r="N5258" s="5">
        <f t="shared" si="1477"/>
        <v>81.740028443841396</v>
      </c>
      <c r="O5258" s="6">
        <f t="shared" si="1478"/>
        <v>-102.03999999999996</v>
      </c>
      <c r="P5258" s="6">
        <f t="shared" si="1479"/>
        <v>163.48005688768279</v>
      </c>
      <c r="Q5258" s="6">
        <f t="shared" si="1480"/>
        <v>0.11073107865458033</v>
      </c>
      <c r="R5258" s="9">
        <f t="shared" si="1481"/>
        <v>0.51039864793616074</v>
      </c>
      <c r="S5258" s="9">
        <f t="shared" si="1482"/>
        <v>83.439999999999941</v>
      </c>
      <c r="T5258">
        <f t="shared" si="1483"/>
        <v>102.03999999999996</v>
      </c>
      <c r="U5258" s="9">
        <f t="shared" si="1484"/>
        <v>0.62417399371291782</v>
      </c>
      <c r="V5258" s="9">
        <f t="shared" si="1485"/>
        <v>1.8260331301762081</v>
      </c>
      <c r="W5258" s="9">
        <f t="shared" si="1486"/>
        <v>149.26</v>
      </c>
      <c r="X5258">
        <f t="shared" si="1487"/>
        <v>1053.53</v>
      </c>
      <c r="Y5258" s="9">
        <f t="shared" si="1488"/>
        <v>12.888789251202871</v>
      </c>
      <c r="Z5258" s="10">
        <f t="shared" si="1489"/>
        <v>0.54078276599758612</v>
      </c>
      <c r="AA5258">
        <f t="shared" si="1490"/>
        <v>18.600000000000023</v>
      </c>
    </row>
    <row r="5259" spans="1:27">
      <c r="A5259" s="1">
        <f t="shared" si="1473"/>
        <v>19004002</v>
      </c>
      <c r="B5259" s="1">
        <v>2</v>
      </c>
      <c r="C5259" s="1">
        <v>4</v>
      </c>
      <c r="D5259" s="2">
        <v>19</v>
      </c>
      <c r="E5259" s="5">
        <v>146.44999999999999</v>
      </c>
      <c r="F5259" s="5">
        <v>187.34</v>
      </c>
      <c r="G5259" s="5">
        <v>76.11</v>
      </c>
      <c r="H5259" s="5">
        <v>148.99</v>
      </c>
      <c r="I5259" s="5">
        <v>134.63999999999999</v>
      </c>
      <c r="J5259" s="5">
        <v>91.86</v>
      </c>
      <c r="K5259" s="6">
        <f t="shared" si="1474"/>
        <v>147.72</v>
      </c>
      <c r="L5259" s="6">
        <f t="shared" si="1475"/>
        <v>-2.5400000000000205</v>
      </c>
      <c r="M5259" s="6">
        <f t="shared" si="1476"/>
        <v>160.99</v>
      </c>
      <c r="N5259" s="5">
        <f t="shared" si="1477"/>
        <v>59.646860143682332</v>
      </c>
      <c r="O5259" s="6">
        <f t="shared" si="1478"/>
        <v>52.700000000000017</v>
      </c>
      <c r="P5259" s="6">
        <f t="shared" si="1479"/>
        <v>119.29372028736466</v>
      </c>
      <c r="Q5259" s="6">
        <f t="shared" si="1480"/>
        <v>-0.18589902627797888</v>
      </c>
      <c r="R5259" s="9">
        <f t="shared" si="1481"/>
        <v>0.46305874162473365</v>
      </c>
      <c r="S5259" s="9">
        <f t="shared" si="1482"/>
        <v>55.240000000000038</v>
      </c>
      <c r="T5259">
        <f t="shared" si="1483"/>
        <v>52.700000000000017</v>
      </c>
      <c r="U5259" s="9">
        <f t="shared" si="1484"/>
        <v>0.44176675748775257</v>
      </c>
      <c r="V5259" s="9">
        <f t="shared" si="1485"/>
        <v>0.22247608621868992</v>
      </c>
      <c r="W5259" s="9">
        <f t="shared" si="1486"/>
        <v>13.27000000000001</v>
      </c>
      <c r="X5259">
        <f t="shared" si="1487"/>
        <v>160.99</v>
      </c>
      <c r="Y5259" s="9">
        <f t="shared" si="1488"/>
        <v>2.6990523828445263</v>
      </c>
      <c r="Z5259" s="10">
        <f t="shared" si="1489"/>
        <v>0.54080495559859654</v>
      </c>
      <c r="AA5259">
        <f t="shared" si="1490"/>
        <v>2.5400000000000205</v>
      </c>
    </row>
    <row r="5260" spans="1:27">
      <c r="A5260" s="1">
        <f t="shared" si="1473"/>
        <v>13020998</v>
      </c>
      <c r="B5260" s="1">
        <v>-2</v>
      </c>
      <c r="C5260" s="1">
        <v>21</v>
      </c>
      <c r="D5260" s="2">
        <v>13</v>
      </c>
      <c r="E5260" s="5">
        <v>2621.95</v>
      </c>
      <c r="F5260" s="5">
        <v>2385.02</v>
      </c>
      <c r="G5260" s="5">
        <v>171.73</v>
      </c>
      <c r="H5260" s="5">
        <v>2558.9699999999998</v>
      </c>
      <c r="I5260" s="5">
        <v>2886.27</v>
      </c>
      <c r="J5260" s="5">
        <v>145.25</v>
      </c>
      <c r="K5260" s="6">
        <f t="shared" si="1474"/>
        <v>2590.46</v>
      </c>
      <c r="L5260" s="6">
        <f t="shared" si="1475"/>
        <v>62.980000000000018</v>
      </c>
      <c r="M5260" s="6">
        <f t="shared" si="1476"/>
        <v>2635.645</v>
      </c>
      <c r="N5260" s="5">
        <f t="shared" si="1477"/>
        <v>112.45972101156929</v>
      </c>
      <c r="O5260" s="6">
        <f t="shared" si="1478"/>
        <v>-501.25</v>
      </c>
      <c r="P5260" s="6">
        <f t="shared" si="1479"/>
        <v>224.91944202313857</v>
      </c>
      <c r="Q5260" s="6">
        <f t="shared" si="1480"/>
        <v>0.16591889509106206</v>
      </c>
      <c r="R5260" s="9">
        <f t="shared" si="1481"/>
        <v>2.5085870519897293</v>
      </c>
      <c r="S5260" s="9">
        <f t="shared" si="1482"/>
        <v>564.23</v>
      </c>
      <c r="T5260">
        <f t="shared" si="1483"/>
        <v>501.25</v>
      </c>
      <c r="U5260" s="9">
        <f t="shared" si="1484"/>
        <v>2.228575686882746</v>
      </c>
      <c r="V5260" s="9">
        <f t="shared" si="1485"/>
        <v>0.40178829889993717</v>
      </c>
      <c r="W5260" s="9">
        <f t="shared" si="1486"/>
        <v>45.184999999999945</v>
      </c>
      <c r="X5260">
        <f t="shared" si="1487"/>
        <v>2635.645</v>
      </c>
      <c r="Y5260" s="9">
        <f t="shared" si="1488"/>
        <v>23.43634659852</v>
      </c>
      <c r="Z5260" s="10">
        <f t="shared" si="1489"/>
        <v>0.54081327646425248</v>
      </c>
      <c r="AA5260">
        <f t="shared" si="1490"/>
        <v>62.980000000000018</v>
      </c>
    </row>
    <row r="5261" spans="1:27">
      <c r="A5261" s="1">
        <f t="shared" si="1473"/>
        <v>9024003</v>
      </c>
      <c r="B5261" s="1">
        <v>3</v>
      </c>
      <c r="C5261" s="1">
        <v>24</v>
      </c>
      <c r="D5261" s="2">
        <v>9</v>
      </c>
      <c r="E5261" s="5">
        <v>2411.6</v>
      </c>
      <c r="F5261" s="5">
        <v>2892.96</v>
      </c>
      <c r="G5261" s="5">
        <v>197.38</v>
      </c>
      <c r="H5261" s="5">
        <v>2424.2600000000002</v>
      </c>
      <c r="I5261" s="5">
        <v>2559.2600000000002</v>
      </c>
      <c r="J5261" s="5">
        <v>137.16</v>
      </c>
      <c r="K5261" s="6">
        <f t="shared" si="1474"/>
        <v>2417.9300000000003</v>
      </c>
      <c r="L5261" s="6">
        <f t="shared" si="1475"/>
        <v>-12.660000000000309</v>
      </c>
      <c r="M5261" s="6">
        <f t="shared" si="1476"/>
        <v>2726.11</v>
      </c>
      <c r="N5261" s="5">
        <f t="shared" si="1477"/>
        <v>120.17875228175735</v>
      </c>
      <c r="O5261" s="6">
        <f t="shared" si="1478"/>
        <v>333.69999999999982</v>
      </c>
      <c r="P5261" s="6">
        <f t="shared" si="1479"/>
        <v>240.35750456351471</v>
      </c>
      <c r="Q5261" s="6">
        <f t="shared" si="1480"/>
        <v>0.348717249769048</v>
      </c>
      <c r="R5261" s="9">
        <f t="shared" si="1481"/>
        <v>1.4410201197128594</v>
      </c>
      <c r="S5261" s="9">
        <f t="shared" si="1482"/>
        <v>346.36000000000013</v>
      </c>
      <c r="T5261">
        <f t="shared" si="1483"/>
        <v>333.69999999999982</v>
      </c>
      <c r="U5261" s="9">
        <f t="shared" si="1484"/>
        <v>1.3883485793630348</v>
      </c>
      <c r="V5261" s="9">
        <f t="shared" si="1485"/>
        <v>2.5643468096379989</v>
      </c>
      <c r="W5261" s="9">
        <f t="shared" si="1486"/>
        <v>308.17999999999984</v>
      </c>
      <c r="X5261">
        <f t="shared" si="1487"/>
        <v>2726.11</v>
      </c>
      <c r="Y5261" s="9">
        <f t="shared" si="1488"/>
        <v>22.683793501272792</v>
      </c>
      <c r="Z5261" s="10">
        <f t="shared" si="1489"/>
        <v>0.54084933206947761</v>
      </c>
      <c r="AA5261">
        <f t="shared" si="1490"/>
        <v>12.660000000000309</v>
      </c>
    </row>
    <row r="5262" spans="1:27">
      <c r="A5262" s="1">
        <f t="shared" si="1473"/>
        <v>7007009</v>
      </c>
      <c r="B5262" s="1">
        <v>9</v>
      </c>
      <c r="C5262" s="1">
        <v>7</v>
      </c>
      <c r="D5262" s="2">
        <v>7</v>
      </c>
      <c r="E5262" s="5">
        <v>5031.3</v>
      </c>
      <c r="F5262" s="5">
        <v>5461.14</v>
      </c>
      <c r="G5262" s="5">
        <v>158.91</v>
      </c>
      <c r="H5262" s="5">
        <v>4996.13</v>
      </c>
      <c r="I5262" s="5">
        <v>4476.75</v>
      </c>
      <c r="J5262" s="5">
        <v>138.84</v>
      </c>
      <c r="K5262" s="6">
        <f t="shared" si="1474"/>
        <v>5013.7150000000001</v>
      </c>
      <c r="L5262" s="6">
        <f t="shared" si="1475"/>
        <v>35.170000000000073</v>
      </c>
      <c r="M5262" s="6">
        <f t="shared" si="1476"/>
        <v>4968.9449999999997</v>
      </c>
      <c r="N5262" s="5">
        <f t="shared" si="1477"/>
        <v>105.50939969974239</v>
      </c>
      <c r="O5262" s="6">
        <f t="shared" si="1478"/>
        <v>984.39000000000033</v>
      </c>
      <c r="P5262" s="6">
        <f t="shared" si="1479"/>
        <v>211.01879939948478</v>
      </c>
      <c r="Q5262" s="6">
        <f t="shared" si="1480"/>
        <v>0.13420133839854329</v>
      </c>
      <c r="R5262" s="9">
        <f t="shared" si="1481"/>
        <v>4.4982722046627179</v>
      </c>
      <c r="S5262" s="9">
        <f t="shared" si="1482"/>
        <v>949.22000000000025</v>
      </c>
      <c r="T5262">
        <f t="shared" si="1483"/>
        <v>984.39000000000033</v>
      </c>
      <c r="U5262" s="9">
        <f t="shared" si="1484"/>
        <v>4.6649398195865377</v>
      </c>
      <c r="V5262" s="9">
        <f t="shared" si="1485"/>
        <v>0.42432238385780285</v>
      </c>
      <c r="W5262" s="9">
        <f t="shared" si="1486"/>
        <v>44.770000000000437</v>
      </c>
      <c r="X5262">
        <f t="shared" si="1487"/>
        <v>4968.9449999999997</v>
      </c>
      <c r="Y5262" s="9">
        <f t="shared" si="1488"/>
        <v>47.094808748230719</v>
      </c>
      <c r="Z5262" s="10">
        <f t="shared" si="1489"/>
        <v>0.54085765225242033</v>
      </c>
      <c r="AA5262">
        <f t="shared" si="1490"/>
        <v>35.170000000000073</v>
      </c>
    </row>
    <row r="5263" spans="1:27">
      <c r="A5263" s="1">
        <f t="shared" si="1473"/>
        <v>25005</v>
      </c>
      <c r="B5263" s="1">
        <v>5</v>
      </c>
      <c r="C5263" s="1">
        <v>25</v>
      </c>
      <c r="D5263" s="2">
        <v>0</v>
      </c>
      <c r="E5263" s="5">
        <v>1121.46</v>
      </c>
      <c r="F5263" s="5">
        <v>1067.75</v>
      </c>
      <c r="G5263" s="5">
        <v>140.22999999999999</v>
      </c>
      <c r="H5263" s="5">
        <v>1126.49</v>
      </c>
      <c r="I5263" s="5">
        <v>1305</v>
      </c>
      <c r="J5263" s="5">
        <v>131.31</v>
      </c>
      <c r="K5263" s="6">
        <f t="shared" si="1474"/>
        <v>1123.9749999999999</v>
      </c>
      <c r="L5263" s="6">
        <f t="shared" si="1475"/>
        <v>-5.0299999999999727</v>
      </c>
      <c r="M5263" s="6">
        <f t="shared" si="1476"/>
        <v>1186.375</v>
      </c>
      <c r="N5263" s="5">
        <f t="shared" si="1477"/>
        <v>96.055672659140754</v>
      </c>
      <c r="O5263" s="6">
        <f t="shared" si="1478"/>
        <v>-237.25</v>
      </c>
      <c r="P5263" s="6">
        <f t="shared" si="1479"/>
        <v>192.11134531828151</v>
      </c>
      <c r="Q5263" s="6">
        <f t="shared" si="1480"/>
        <v>6.5628524675243091E-2</v>
      </c>
      <c r="R5263" s="9">
        <f t="shared" si="1481"/>
        <v>1.2087781677613485</v>
      </c>
      <c r="S5263" s="9">
        <f t="shared" si="1482"/>
        <v>232.22000000000003</v>
      </c>
      <c r="T5263">
        <f t="shared" si="1483"/>
        <v>237.25</v>
      </c>
      <c r="U5263" s="9">
        <f t="shared" si="1484"/>
        <v>1.2349609004451807</v>
      </c>
      <c r="V5263" s="9">
        <f t="shared" si="1485"/>
        <v>0.64962326817938376</v>
      </c>
      <c r="W5263" s="9">
        <f t="shared" si="1486"/>
        <v>62.400000000000091</v>
      </c>
      <c r="X5263">
        <f t="shared" si="1487"/>
        <v>1186.375</v>
      </c>
      <c r="Y5263" s="9">
        <f t="shared" si="1488"/>
        <v>12.350910333114026</v>
      </c>
      <c r="Z5263" s="10">
        <f t="shared" si="1489"/>
        <v>0.54090202439998314</v>
      </c>
      <c r="AA5263">
        <f t="shared" si="1490"/>
        <v>5.0299999999999727</v>
      </c>
    </row>
    <row r="5264" spans="1:27">
      <c r="A5264" s="1">
        <f t="shared" si="1473"/>
        <v>10020005</v>
      </c>
      <c r="B5264" s="1">
        <v>5</v>
      </c>
      <c r="C5264" s="1">
        <v>20</v>
      </c>
      <c r="D5264" s="2">
        <v>10</v>
      </c>
      <c r="E5264" s="5">
        <v>1487.48</v>
      </c>
      <c r="F5264" s="5">
        <v>1307.79</v>
      </c>
      <c r="G5264" s="5">
        <v>147.47999999999999</v>
      </c>
      <c r="H5264" s="5">
        <v>1499.88</v>
      </c>
      <c r="I5264" s="5">
        <v>1371.07</v>
      </c>
      <c r="J5264" s="5">
        <v>131.87</v>
      </c>
      <c r="K5264" s="6">
        <f t="shared" si="1474"/>
        <v>1493.68</v>
      </c>
      <c r="L5264" s="6">
        <f t="shared" si="1475"/>
        <v>-12.400000000000091</v>
      </c>
      <c r="M5264" s="6">
        <f t="shared" si="1476"/>
        <v>1339.4299999999998</v>
      </c>
      <c r="N5264" s="5">
        <f t="shared" si="1477"/>
        <v>98.919218683732026</v>
      </c>
      <c r="O5264" s="6">
        <f t="shared" si="1478"/>
        <v>-63.279999999999973</v>
      </c>
      <c r="P5264" s="6">
        <f t="shared" si="1479"/>
        <v>197.83843736746405</v>
      </c>
      <c r="Q5264" s="6">
        <f t="shared" si="1480"/>
        <v>0.11141155417050283</v>
      </c>
      <c r="R5264" s="9">
        <f t="shared" si="1481"/>
        <v>0.25717954850955299</v>
      </c>
      <c r="S5264" s="9">
        <f t="shared" si="1482"/>
        <v>50.879999999999882</v>
      </c>
      <c r="T5264">
        <f t="shared" si="1483"/>
        <v>63.279999999999973</v>
      </c>
      <c r="U5264" s="9">
        <f t="shared" si="1484"/>
        <v>0.31985695419977483</v>
      </c>
      <c r="V5264" s="9">
        <f t="shared" si="1485"/>
        <v>1.5593531980188169</v>
      </c>
      <c r="W5264" s="9">
        <f t="shared" si="1486"/>
        <v>154.25000000000023</v>
      </c>
      <c r="X5264">
        <f t="shared" si="1487"/>
        <v>1339.4299999999998</v>
      </c>
      <c r="Y5264" s="9">
        <f t="shared" si="1488"/>
        <v>13.540644758653746</v>
      </c>
      <c r="Z5264" s="10">
        <f t="shared" si="1489"/>
        <v>0.54097134859435947</v>
      </c>
      <c r="AA5264">
        <f t="shared" si="1490"/>
        <v>12.400000000000091</v>
      </c>
    </row>
    <row r="5265" spans="1:27">
      <c r="A5265" s="1">
        <f t="shared" si="1473"/>
        <v>7022995</v>
      </c>
      <c r="B5265" s="1">
        <v>-5</v>
      </c>
      <c r="C5265" s="1">
        <v>23</v>
      </c>
      <c r="D5265" s="2">
        <v>7</v>
      </c>
      <c r="E5265" s="5">
        <v>84.71</v>
      </c>
      <c r="F5265" s="5">
        <v>-136.05000000000001</v>
      </c>
      <c r="G5265" s="5">
        <v>136.05000000000001</v>
      </c>
      <c r="H5265" s="5">
        <v>103.17</v>
      </c>
      <c r="I5265" s="5">
        <v>200.73</v>
      </c>
      <c r="J5265" s="5">
        <v>88.65</v>
      </c>
      <c r="K5265" s="6">
        <f t="shared" si="1474"/>
        <v>93.94</v>
      </c>
      <c r="L5265" s="6">
        <f t="shared" si="1475"/>
        <v>-18.460000000000008</v>
      </c>
      <c r="M5265" s="6">
        <f t="shared" si="1476"/>
        <v>32.339999999999989</v>
      </c>
      <c r="N5265" s="5">
        <f t="shared" si="1477"/>
        <v>81.191786838324987</v>
      </c>
      <c r="O5265" s="6">
        <f t="shared" si="1478"/>
        <v>-336.78</v>
      </c>
      <c r="P5265" s="6">
        <f t="shared" si="1479"/>
        <v>162.38357367664997</v>
      </c>
      <c r="Q5265" s="6">
        <f t="shared" si="1480"/>
        <v>0.40392173593985986</v>
      </c>
      <c r="R5265" s="9">
        <f t="shared" si="1481"/>
        <v>1.9602968009181887</v>
      </c>
      <c r="S5265" s="9">
        <f t="shared" si="1482"/>
        <v>318.31999999999994</v>
      </c>
      <c r="T5265">
        <f t="shared" si="1483"/>
        <v>336.78</v>
      </c>
      <c r="U5265" s="9">
        <f t="shared" si="1484"/>
        <v>2.0739782502300441</v>
      </c>
      <c r="V5265" s="9">
        <f t="shared" si="1485"/>
        <v>0.75869742986026933</v>
      </c>
      <c r="W5265" s="9">
        <f t="shared" si="1486"/>
        <v>61.600000000000009</v>
      </c>
      <c r="X5265">
        <f t="shared" si="1487"/>
        <v>32.339999999999989</v>
      </c>
      <c r="Y5265" s="9">
        <f t="shared" si="1488"/>
        <v>0.39831615067664122</v>
      </c>
      <c r="Z5265" s="10">
        <f t="shared" si="1489"/>
        <v>0.54107578027481518</v>
      </c>
      <c r="AA5265">
        <f t="shared" si="1490"/>
        <v>18.460000000000008</v>
      </c>
    </row>
    <row r="5266" spans="1:27">
      <c r="A5266" s="1">
        <f t="shared" ref="A5266:A5329" si="1491">1000000*D5266+ABS(1000*C5266)+B5266</f>
        <v>7020994</v>
      </c>
      <c r="B5266" s="1">
        <v>-6</v>
      </c>
      <c r="C5266" s="1">
        <v>21</v>
      </c>
      <c r="D5266" s="2">
        <v>7</v>
      </c>
      <c r="E5266" s="5">
        <v>381.83</v>
      </c>
      <c r="F5266" s="5">
        <v>543.91</v>
      </c>
      <c r="G5266" s="5">
        <v>136.88</v>
      </c>
      <c r="H5266" s="5">
        <v>401.18</v>
      </c>
      <c r="I5266" s="5">
        <v>562.30999999999995</v>
      </c>
      <c r="J5266" s="5">
        <v>92.84</v>
      </c>
      <c r="K5266" s="6">
        <f t="shared" ref="K5266:K5329" si="1492" xml:space="preserve"> 0.5*(E5266+H5266)</f>
        <v>391.505</v>
      </c>
      <c r="L5266" s="6">
        <f t="shared" ref="L5266:L5329" si="1493">E5266-H5266</f>
        <v>-19.350000000000023</v>
      </c>
      <c r="M5266" s="6">
        <f t="shared" ref="M5266:M5329" si="1494">0.5*(F5266+I5266)</f>
        <v>553.1099999999999</v>
      </c>
      <c r="N5266" s="5">
        <f t="shared" ref="N5266:N5329" si="1495">0.5*P5266</f>
        <v>82.697339739558728</v>
      </c>
      <c r="O5266" s="6">
        <f t="shared" ref="O5266:O5329" si="1496">F5266-I5266</f>
        <v>-18.399999999999977</v>
      </c>
      <c r="P5266" s="6">
        <f t="shared" ref="P5266:P5329" si="1497">SQRT(G5266*G5266+J5266*J5266)</f>
        <v>165.39467947911746</v>
      </c>
      <c r="Q5266" s="6">
        <f t="shared" ref="Q5266:Q5329" si="1498">(G5266*G5266-J5266*J5266)/(G5266*G5266+J5266*J5266)</f>
        <v>0.36983077564210348</v>
      </c>
      <c r="R5266" s="9">
        <f t="shared" ref="R5266:R5329" si="1499">ABS(O5266-L5266)/P5266</f>
        <v>5.7438365187556795E-3</v>
      </c>
      <c r="S5266" s="9">
        <f t="shared" ref="S5266:S5329" si="1500">ABS(O5266-L5266)</f>
        <v>0.95000000000004547</v>
      </c>
      <c r="T5266">
        <f t="shared" ref="T5266:T5329" si="1501">ABS(O5266)</f>
        <v>18.399999999999977</v>
      </c>
      <c r="U5266" s="9">
        <f t="shared" ref="U5266:U5329" si="1502">ABS(O5266)/P5266</f>
        <v>0.11124904415273612</v>
      </c>
      <c r="V5266" s="9">
        <f t="shared" ref="V5266:V5329" si="1503">ABS(M5266-K5266)/N5266</f>
        <v>1.9541741065546667</v>
      </c>
      <c r="W5266" s="9">
        <f t="shared" ref="W5266:W5329" si="1504">ABS(M5266-K5266)</f>
        <v>161.6049999999999</v>
      </c>
      <c r="X5266">
        <f t="shared" ref="X5266:X5329" si="1505">ABS(M5266)</f>
        <v>553.1099999999999</v>
      </c>
      <c r="Y5266" s="9">
        <f t="shared" ref="Y5266:Y5329" si="1506">ABS(M5266)/N5266</f>
        <v>6.6883650881869503</v>
      </c>
      <c r="Z5266" s="10">
        <f t="shared" ref="Z5266:Z5329" si="1507">SQRT(0.002878*B5266*B5266+0.000353*C5266*C5266+0.000754*D5266*D5266+0.000082*D5266*B5266)</f>
        <v>0.54109426165872432</v>
      </c>
      <c r="AA5266">
        <f t="shared" si="1490"/>
        <v>19.350000000000023</v>
      </c>
    </row>
    <row r="5267" spans="1:27">
      <c r="A5267" s="1">
        <f t="shared" si="1491"/>
        <v>8024997</v>
      </c>
      <c r="B5267" s="1">
        <v>-3</v>
      </c>
      <c r="C5267" s="1">
        <v>25</v>
      </c>
      <c r="D5267" s="2">
        <v>8</v>
      </c>
      <c r="E5267" s="5">
        <v>10.34</v>
      </c>
      <c r="F5267" s="5">
        <v>-126.29</v>
      </c>
      <c r="G5267" s="5">
        <v>175.36</v>
      </c>
      <c r="H5267" s="5">
        <v>8.69</v>
      </c>
      <c r="I5267" s="5">
        <v>29.83</v>
      </c>
      <c r="J5267" s="5">
        <v>102.31</v>
      </c>
      <c r="K5267" s="6">
        <f t="shared" si="1492"/>
        <v>9.5150000000000006</v>
      </c>
      <c r="L5267" s="6">
        <f t="shared" si="1493"/>
        <v>1.6500000000000004</v>
      </c>
      <c r="M5267" s="6">
        <f t="shared" si="1494"/>
        <v>-48.230000000000004</v>
      </c>
      <c r="N5267" s="5">
        <f t="shared" si="1495"/>
        <v>101.51165659666874</v>
      </c>
      <c r="O5267" s="6">
        <f t="shared" si="1496"/>
        <v>-156.12</v>
      </c>
      <c r="P5267" s="6">
        <f t="shared" si="1497"/>
        <v>203.02331319333749</v>
      </c>
      <c r="Q5267" s="6">
        <f t="shared" si="1498"/>
        <v>0.49210452537538296</v>
      </c>
      <c r="R5267" s="9">
        <f t="shared" si="1499"/>
        <v>0.77710287315504945</v>
      </c>
      <c r="S5267" s="9">
        <f t="shared" si="1500"/>
        <v>157.77000000000001</v>
      </c>
      <c r="T5267">
        <f t="shared" si="1501"/>
        <v>156.12</v>
      </c>
      <c r="U5267" s="9">
        <f t="shared" si="1502"/>
        <v>0.76897572768565825</v>
      </c>
      <c r="V5267" s="9">
        <f t="shared" si="1503"/>
        <v>0.56885092743028876</v>
      </c>
      <c r="W5267" s="9">
        <f t="shared" si="1504"/>
        <v>57.745000000000005</v>
      </c>
      <c r="X5267">
        <f t="shared" si="1505"/>
        <v>48.230000000000004</v>
      </c>
      <c r="Y5267" s="9">
        <f t="shared" si="1506"/>
        <v>0.47511784968331155</v>
      </c>
      <c r="Z5267" s="10">
        <f t="shared" si="1507"/>
        <v>0.54112383056006685</v>
      </c>
      <c r="AA5267">
        <f t="shared" ref="AA5267:AA5330" si="1508">ABS(L5267)</f>
        <v>1.6500000000000004</v>
      </c>
    </row>
    <row r="5268" spans="1:27">
      <c r="A5268" s="1">
        <f t="shared" si="1491"/>
        <v>12022002</v>
      </c>
      <c r="B5268" s="1">
        <v>2</v>
      </c>
      <c r="C5268" s="1">
        <v>22</v>
      </c>
      <c r="D5268" s="2">
        <v>12</v>
      </c>
      <c r="E5268" s="5">
        <v>405.64</v>
      </c>
      <c r="F5268" s="5">
        <v>361.86</v>
      </c>
      <c r="G5268" s="5">
        <v>126.85</v>
      </c>
      <c r="H5268" s="5">
        <v>396.8</v>
      </c>
      <c r="I5268" s="5">
        <v>403.4</v>
      </c>
      <c r="J5268" s="5">
        <v>100.36</v>
      </c>
      <c r="K5268" s="6">
        <f t="shared" si="1492"/>
        <v>401.22</v>
      </c>
      <c r="L5268" s="6">
        <f t="shared" si="1493"/>
        <v>8.839999999999975</v>
      </c>
      <c r="M5268" s="6">
        <f t="shared" si="1494"/>
        <v>382.63</v>
      </c>
      <c r="N5268" s="5">
        <f t="shared" si="1495"/>
        <v>80.874983925809843</v>
      </c>
      <c r="O5268" s="6">
        <f t="shared" si="1496"/>
        <v>-41.539999999999964</v>
      </c>
      <c r="P5268" s="6">
        <f t="shared" si="1497"/>
        <v>161.74996785161969</v>
      </c>
      <c r="Q5268" s="6">
        <f t="shared" si="1498"/>
        <v>0.23004934122345758</v>
      </c>
      <c r="R5268" s="9">
        <f t="shared" si="1499"/>
        <v>0.31146837720682402</v>
      </c>
      <c r="S5268" s="9">
        <f t="shared" si="1500"/>
        <v>50.379999999999939</v>
      </c>
      <c r="T5268">
        <f t="shared" si="1501"/>
        <v>41.539999999999964</v>
      </c>
      <c r="U5268" s="9">
        <f t="shared" si="1502"/>
        <v>0.2568161252316688</v>
      </c>
      <c r="V5268" s="9">
        <f t="shared" si="1503"/>
        <v>0.22986094213080094</v>
      </c>
      <c r="W5268" s="9">
        <f t="shared" si="1504"/>
        <v>18.590000000000032</v>
      </c>
      <c r="X5268">
        <f t="shared" si="1505"/>
        <v>382.63</v>
      </c>
      <c r="Y5268" s="9">
        <f t="shared" si="1506"/>
        <v>4.7311292247180319</v>
      </c>
      <c r="Z5268" s="10">
        <f t="shared" si="1507"/>
        <v>0.54120975600962706</v>
      </c>
      <c r="AA5268">
        <f t="shared" si="1508"/>
        <v>8.839999999999975</v>
      </c>
    </row>
    <row r="5269" spans="1:27">
      <c r="A5269" s="1">
        <f t="shared" si="1491"/>
        <v>1024995</v>
      </c>
      <c r="B5269" s="1">
        <v>-5</v>
      </c>
      <c r="C5269" s="1">
        <v>25</v>
      </c>
      <c r="D5269" s="2">
        <v>1</v>
      </c>
      <c r="E5269" s="5">
        <v>197.56</v>
      </c>
      <c r="F5269" s="5">
        <v>228.33</v>
      </c>
      <c r="G5269" s="5">
        <v>130.75</v>
      </c>
      <c r="H5269" s="5">
        <v>223.05</v>
      </c>
      <c r="I5269" s="5">
        <v>399.5</v>
      </c>
      <c r="J5269" s="5">
        <v>101.2</v>
      </c>
      <c r="K5269" s="6">
        <f t="shared" si="1492"/>
        <v>210.30500000000001</v>
      </c>
      <c r="L5269" s="6">
        <f t="shared" si="1493"/>
        <v>-25.490000000000009</v>
      </c>
      <c r="M5269" s="6">
        <f t="shared" si="1494"/>
        <v>313.91500000000002</v>
      </c>
      <c r="N5269" s="5">
        <f t="shared" si="1495"/>
        <v>82.669526580233907</v>
      </c>
      <c r="O5269" s="6">
        <f t="shared" si="1496"/>
        <v>-171.17</v>
      </c>
      <c r="P5269" s="6">
        <f t="shared" si="1497"/>
        <v>165.33905316046781</v>
      </c>
      <c r="Q5269" s="6">
        <f t="shared" si="1498"/>
        <v>0.25072692223662779</v>
      </c>
      <c r="R5269" s="9">
        <f t="shared" si="1499"/>
        <v>0.88109855001172666</v>
      </c>
      <c r="S5269" s="9">
        <f t="shared" si="1500"/>
        <v>145.67999999999998</v>
      </c>
      <c r="T5269">
        <f t="shared" si="1501"/>
        <v>171.17</v>
      </c>
      <c r="U5269" s="9">
        <f t="shared" si="1502"/>
        <v>1.0352666035523563</v>
      </c>
      <c r="V5269" s="9">
        <f t="shared" si="1503"/>
        <v>1.2533034152486962</v>
      </c>
      <c r="W5269" s="9">
        <f t="shared" si="1504"/>
        <v>103.61000000000001</v>
      </c>
      <c r="X5269">
        <f t="shared" si="1505"/>
        <v>313.91500000000002</v>
      </c>
      <c r="Y5269" s="9">
        <f t="shared" si="1506"/>
        <v>3.7972275031154754</v>
      </c>
      <c r="Z5269" s="10">
        <f t="shared" si="1507"/>
        <v>0.5412199183326496</v>
      </c>
      <c r="AA5269">
        <f t="shared" si="1508"/>
        <v>25.490000000000009</v>
      </c>
    </row>
    <row r="5270" spans="1:27">
      <c r="A5270" s="1">
        <f t="shared" si="1491"/>
        <v>8004009</v>
      </c>
      <c r="B5270" s="1">
        <v>9</v>
      </c>
      <c r="C5270" s="1">
        <v>4</v>
      </c>
      <c r="D5270" s="2">
        <v>8</v>
      </c>
      <c r="E5270" s="5">
        <v>827.13</v>
      </c>
      <c r="F5270" s="5">
        <v>1871.77</v>
      </c>
      <c r="G5270" s="5">
        <v>104.82</v>
      </c>
      <c r="H5270" s="5">
        <v>802.33</v>
      </c>
      <c r="I5270" s="5">
        <v>2036.53</v>
      </c>
      <c r="J5270" s="5">
        <v>128.80000000000001</v>
      </c>
      <c r="K5270" s="6">
        <f t="shared" si="1492"/>
        <v>814.73</v>
      </c>
      <c r="L5270" s="6">
        <f t="shared" si="1493"/>
        <v>24.799999999999955</v>
      </c>
      <c r="M5270" s="6">
        <f t="shared" si="1494"/>
        <v>1954.15</v>
      </c>
      <c r="N5270" s="5">
        <f t="shared" si="1495"/>
        <v>83.031127295731693</v>
      </c>
      <c r="O5270" s="6">
        <f t="shared" si="1496"/>
        <v>-164.76</v>
      </c>
      <c r="P5270" s="6">
        <f t="shared" si="1497"/>
        <v>166.06225459146339</v>
      </c>
      <c r="Q5270" s="6">
        <f t="shared" si="1498"/>
        <v>-0.20315023940306889</v>
      </c>
      <c r="R5270" s="9">
        <f t="shared" si="1499"/>
        <v>1.1414996169138154</v>
      </c>
      <c r="S5270" s="9">
        <f t="shared" si="1500"/>
        <v>189.55999999999995</v>
      </c>
      <c r="T5270">
        <f t="shared" si="1501"/>
        <v>164.76</v>
      </c>
      <c r="U5270" s="9">
        <f t="shared" si="1502"/>
        <v>0.99215803377674761</v>
      </c>
      <c r="V5270" s="9">
        <f t="shared" si="1503"/>
        <v>13.722805375648239</v>
      </c>
      <c r="W5270" s="9">
        <f t="shared" si="1504"/>
        <v>1139.42</v>
      </c>
      <c r="X5270">
        <f t="shared" si="1505"/>
        <v>1954.15</v>
      </c>
      <c r="Y5270" s="9">
        <f t="shared" si="1506"/>
        <v>23.535149571556587</v>
      </c>
      <c r="Z5270" s="10">
        <f t="shared" si="1507"/>
        <v>0.54122638516613364</v>
      </c>
      <c r="AA5270">
        <f t="shared" si="1508"/>
        <v>24.799999999999955</v>
      </c>
    </row>
    <row r="5271" spans="1:27">
      <c r="A5271" s="1">
        <f t="shared" si="1491"/>
        <v>14020001</v>
      </c>
      <c r="B5271" s="1">
        <v>1</v>
      </c>
      <c r="C5271" s="1">
        <v>20</v>
      </c>
      <c r="D5271" s="2">
        <v>14</v>
      </c>
      <c r="E5271" s="5">
        <v>1393.37</v>
      </c>
      <c r="F5271" s="5">
        <v>1457.51</v>
      </c>
      <c r="G5271" s="5">
        <v>115.7</v>
      </c>
      <c r="H5271" s="5">
        <v>1418.18</v>
      </c>
      <c r="I5271" s="5">
        <v>1749.77</v>
      </c>
      <c r="J5271" s="5">
        <v>236.55</v>
      </c>
      <c r="K5271" s="6">
        <f t="shared" si="1492"/>
        <v>1405.7750000000001</v>
      </c>
      <c r="L5271" s="6">
        <f t="shared" si="1493"/>
        <v>-24.810000000000173</v>
      </c>
      <c r="M5271" s="6">
        <f t="shared" si="1494"/>
        <v>1603.6399999999999</v>
      </c>
      <c r="N5271" s="5">
        <f t="shared" si="1495"/>
        <v>131.66471860373227</v>
      </c>
      <c r="O5271" s="6">
        <f t="shared" si="1496"/>
        <v>-292.26</v>
      </c>
      <c r="P5271" s="6">
        <f t="shared" si="1497"/>
        <v>263.32943720746454</v>
      </c>
      <c r="Q5271" s="6">
        <f t="shared" si="1498"/>
        <v>-0.61390169801251093</v>
      </c>
      <c r="R5271" s="9">
        <f t="shared" si="1499"/>
        <v>1.0156479383248327</v>
      </c>
      <c r="S5271" s="9">
        <f t="shared" si="1500"/>
        <v>267.44999999999982</v>
      </c>
      <c r="T5271">
        <f t="shared" si="1501"/>
        <v>292.26</v>
      </c>
      <c r="U5271" s="9">
        <f t="shared" si="1502"/>
        <v>1.1098645221716799</v>
      </c>
      <c r="V5271" s="9">
        <f t="shared" si="1503"/>
        <v>1.5027943863648749</v>
      </c>
      <c r="W5271" s="9">
        <f t="shared" si="1504"/>
        <v>197.86499999999978</v>
      </c>
      <c r="X5271">
        <f t="shared" si="1505"/>
        <v>1603.6399999999999</v>
      </c>
      <c r="Y5271" s="9">
        <f t="shared" si="1506"/>
        <v>12.179724507872391</v>
      </c>
      <c r="Z5271" s="10">
        <f t="shared" si="1507"/>
        <v>0.54130398114183487</v>
      </c>
      <c r="AA5271">
        <f t="shared" si="1508"/>
        <v>24.810000000000173</v>
      </c>
    </row>
    <row r="5272" spans="1:27">
      <c r="A5272" s="1">
        <f t="shared" si="1491"/>
        <v>15017998</v>
      </c>
      <c r="B5272" s="1">
        <v>-2</v>
      </c>
      <c r="C5272" s="1">
        <v>18</v>
      </c>
      <c r="D5272" s="2">
        <v>15</v>
      </c>
      <c r="E5272" s="5">
        <v>659.03</v>
      </c>
      <c r="F5272" s="5">
        <v>542.79999999999995</v>
      </c>
      <c r="G5272" s="5">
        <v>93.95</v>
      </c>
      <c r="H5272" s="5">
        <v>688.66</v>
      </c>
      <c r="I5272" s="5">
        <v>547.54</v>
      </c>
      <c r="J5272" s="5">
        <v>104.54</v>
      </c>
      <c r="K5272" s="6">
        <f t="shared" si="1492"/>
        <v>673.84500000000003</v>
      </c>
      <c r="L5272" s="6">
        <f t="shared" si="1493"/>
        <v>-29.629999999999995</v>
      </c>
      <c r="M5272" s="6">
        <f t="shared" si="1494"/>
        <v>545.16999999999996</v>
      </c>
      <c r="N5272" s="5">
        <f t="shared" si="1495"/>
        <v>70.276621468309088</v>
      </c>
      <c r="O5272" s="6">
        <f t="shared" si="1496"/>
        <v>-4.7400000000000091</v>
      </c>
      <c r="P5272" s="6">
        <f t="shared" si="1497"/>
        <v>140.55324293661818</v>
      </c>
      <c r="Q5272" s="6">
        <f t="shared" si="1498"/>
        <v>-0.10640274964167565</v>
      </c>
      <c r="R5272" s="9">
        <f t="shared" si="1499"/>
        <v>0.17708591762072692</v>
      </c>
      <c r="S5272" s="9">
        <f t="shared" si="1500"/>
        <v>24.889999999999986</v>
      </c>
      <c r="T5272">
        <f t="shared" si="1501"/>
        <v>4.7400000000000091</v>
      </c>
      <c r="U5272" s="9">
        <f t="shared" si="1502"/>
        <v>3.3723875031026425E-2</v>
      </c>
      <c r="V5272" s="9">
        <f t="shared" si="1503"/>
        <v>1.8309787424545652</v>
      </c>
      <c r="W5272" s="9">
        <f t="shared" si="1504"/>
        <v>128.67500000000007</v>
      </c>
      <c r="X5272">
        <f t="shared" si="1505"/>
        <v>545.16999999999996</v>
      </c>
      <c r="Y5272" s="9">
        <f t="shared" si="1506"/>
        <v>7.7574873209555442</v>
      </c>
      <c r="Z5272" s="10">
        <f t="shared" si="1507"/>
        <v>0.54136309442000197</v>
      </c>
      <c r="AA5272">
        <f t="shared" si="1508"/>
        <v>29.629999999999995</v>
      </c>
    </row>
    <row r="5273" spans="1:27">
      <c r="A5273" s="1">
        <f t="shared" si="1491"/>
        <v>12021003</v>
      </c>
      <c r="B5273" s="1">
        <v>3</v>
      </c>
      <c r="C5273" s="1">
        <v>21</v>
      </c>
      <c r="D5273" s="2">
        <v>12</v>
      </c>
      <c r="E5273" s="5">
        <v>155.51</v>
      </c>
      <c r="F5273" s="5">
        <v>-9.48</v>
      </c>
      <c r="G5273" s="5">
        <v>87.54</v>
      </c>
      <c r="H5273" s="5">
        <v>152.88999999999999</v>
      </c>
      <c r="I5273" s="5">
        <v>93.11</v>
      </c>
      <c r="J5273" s="5">
        <v>98.13</v>
      </c>
      <c r="K5273" s="6">
        <f t="shared" si="1492"/>
        <v>154.19999999999999</v>
      </c>
      <c r="L5273" s="6">
        <f t="shared" si="1493"/>
        <v>2.6200000000000045</v>
      </c>
      <c r="M5273" s="6">
        <f t="shared" si="1494"/>
        <v>41.814999999999998</v>
      </c>
      <c r="N5273" s="5">
        <f t="shared" si="1495"/>
        <v>65.750947711801089</v>
      </c>
      <c r="O5273" s="6">
        <f t="shared" si="1496"/>
        <v>-102.59</v>
      </c>
      <c r="P5273" s="6">
        <f t="shared" si="1497"/>
        <v>131.50189542360218</v>
      </c>
      <c r="Q5273" s="6">
        <f t="shared" si="1498"/>
        <v>-0.11370345783956765</v>
      </c>
      <c r="R5273" s="9">
        <f t="shared" si="1499"/>
        <v>0.8000645136033282</v>
      </c>
      <c r="S5273" s="9">
        <f t="shared" si="1500"/>
        <v>105.21000000000001</v>
      </c>
      <c r="T5273">
        <f t="shared" si="1501"/>
        <v>102.59</v>
      </c>
      <c r="U5273" s="9">
        <f t="shared" si="1502"/>
        <v>0.78014084640780756</v>
      </c>
      <c r="V5273" s="9">
        <f t="shared" si="1503"/>
        <v>1.7092529295943357</v>
      </c>
      <c r="W5273" s="9">
        <f t="shared" si="1504"/>
        <v>112.38499999999999</v>
      </c>
      <c r="X5273">
        <f t="shared" si="1505"/>
        <v>41.814999999999998</v>
      </c>
      <c r="Y5273" s="9">
        <f t="shared" si="1506"/>
        <v>0.63596041509976553</v>
      </c>
      <c r="Z5273" s="10">
        <f t="shared" si="1507"/>
        <v>0.54138987799921057</v>
      </c>
      <c r="AA5273">
        <f t="shared" si="1508"/>
        <v>2.6200000000000045</v>
      </c>
    </row>
    <row r="5274" spans="1:27">
      <c r="A5274" s="1">
        <f t="shared" si="1491"/>
        <v>6026003</v>
      </c>
      <c r="B5274" s="1">
        <v>3</v>
      </c>
      <c r="C5274" s="1">
        <v>26</v>
      </c>
      <c r="D5274" s="2">
        <v>6</v>
      </c>
      <c r="E5274" s="5">
        <v>472.45</v>
      </c>
      <c r="F5274" s="5">
        <v>493.45</v>
      </c>
      <c r="G5274" s="5">
        <v>130.19</v>
      </c>
      <c r="H5274" s="5">
        <v>478</v>
      </c>
      <c r="I5274" s="5">
        <v>606.08000000000004</v>
      </c>
      <c r="J5274" s="5">
        <v>114.02</v>
      </c>
      <c r="K5274" s="6">
        <f t="shared" si="1492"/>
        <v>475.22500000000002</v>
      </c>
      <c r="L5274" s="6">
        <f t="shared" si="1493"/>
        <v>-5.5500000000000114</v>
      </c>
      <c r="M5274" s="6">
        <f t="shared" si="1494"/>
        <v>549.76499999999999</v>
      </c>
      <c r="N5274" s="5">
        <f t="shared" si="1495"/>
        <v>86.530336443353775</v>
      </c>
      <c r="O5274" s="6">
        <f t="shared" si="1496"/>
        <v>-112.63000000000005</v>
      </c>
      <c r="P5274" s="6">
        <f t="shared" si="1497"/>
        <v>173.06067288670755</v>
      </c>
      <c r="Q5274" s="6">
        <f t="shared" si="1498"/>
        <v>0.13184895363844201</v>
      </c>
      <c r="R5274" s="9">
        <f t="shared" si="1499"/>
        <v>0.61874253817387448</v>
      </c>
      <c r="S5274" s="9">
        <f t="shared" si="1500"/>
        <v>107.08000000000004</v>
      </c>
      <c r="T5274">
        <f t="shared" si="1501"/>
        <v>112.63000000000005</v>
      </c>
      <c r="U5274" s="9">
        <f t="shared" si="1502"/>
        <v>0.65081221586219162</v>
      </c>
      <c r="V5274" s="9">
        <f t="shared" si="1503"/>
        <v>0.86143199095032796</v>
      </c>
      <c r="W5274" s="9">
        <f t="shared" si="1504"/>
        <v>74.539999999999964</v>
      </c>
      <c r="X5274">
        <f t="shared" si="1505"/>
        <v>549.76499999999999</v>
      </c>
      <c r="Y5274" s="9">
        <f t="shared" si="1506"/>
        <v>6.3534365240784449</v>
      </c>
      <c r="Z5274" s="10">
        <f t="shared" si="1507"/>
        <v>0.5414332830552625</v>
      </c>
      <c r="AA5274">
        <f t="shared" si="1508"/>
        <v>5.5500000000000114</v>
      </c>
    </row>
    <row r="5275" spans="1:27">
      <c r="A5275" s="1">
        <f t="shared" si="1491"/>
        <v>13007007</v>
      </c>
      <c r="B5275" s="1">
        <v>7</v>
      </c>
      <c r="C5275" s="1">
        <v>7</v>
      </c>
      <c r="D5275" s="2">
        <v>13</v>
      </c>
      <c r="E5275" s="5">
        <v>138.91999999999999</v>
      </c>
      <c r="F5275" s="5">
        <v>226.1</v>
      </c>
      <c r="G5275" s="5">
        <v>92</v>
      </c>
      <c r="H5275" s="5">
        <v>142.57</v>
      </c>
      <c r="I5275" s="5">
        <v>208.81</v>
      </c>
      <c r="J5275" s="5">
        <v>84.75</v>
      </c>
      <c r="K5275" s="6">
        <f t="shared" si="1492"/>
        <v>140.745</v>
      </c>
      <c r="L5275" s="6">
        <f t="shared" si="1493"/>
        <v>-3.6500000000000057</v>
      </c>
      <c r="M5275" s="6">
        <f t="shared" si="1494"/>
        <v>217.45499999999998</v>
      </c>
      <c r="N5275" s="5">
        <f t="shared" si="1495"/>
        <v>62.543110132132064</v>
      </c>
      <c r="O5275" s="6">
        <f t="shared" si="1496"/>
        <v>17.289999999999992</v>
      </c>
      <c r="P5275" s="6">
        <f t="shared" si="1497"/>
        <v>125.08622026426413</v>
      </c>
      <c r="Q5275" s="6">
        <f t="shared" si="1498"/>
        <v>8.1898979408416381E-2</v>
      </c>
      <c r="R5275" s="9">
        <f t="shared" si="1499"/>
        <v>0.16740453069699432</v>
      </c>
      <c r="S5275" s="9">
        <f t="shared" si="1500"/>
        <v>20.939999999999998</v>
      </c>
      <c r="T5275">
        <f t="shared" si="1501"/>
        <v>17.289999999999992</v>
      </c>
      <c r="U5275" s="9">
        <f t="shared" si="1502"/>
        <v>0.13822465786776653</v>
      </c>
      <c r="V5275" s="9">
        <f t="shared" si="1503"/>
        <v>1.2265139971123622</v>
      </c>
      <c r="W5275" s="9">
        <f t="shared" si="1504"/>
        <v>76.70999999999998</v>
      </c>
      <c r="X5275">
        <f t="shared" si="1505"/>
        <v>217.45499999999998</v>
      </c>
      <c r="Y5275" s="9">
        <f t="shared" si="1506"/>
        <v>3.4768817786738206</v>
      </c>
      <c r="Z5275" s="10">
        <f t="shared" si="1507"/>
        <v>0.54148591856113859</v>
      </c>
      <c r="AA5275">
        <f t="shared" si="1508"/>
        <v>3.6500000000000057</v>
      </c>
    </row>
    <row r="5276" spans="1:27">
      <c r="A5276" s="1">
        <f t="shared" si="1491"/>
        <v>18004996</v>
      </c>
      <c r="B5276" s="1">
        <v>-4</v>
      </c>
      <c r="C5276" s="1">
        <v>5</v>
      </c>
      <c r="D5276" s="2">
        <v>18</v>
      </c>
      <c r="E5276" s="5">
        <v>498.31</v>
      </c>
      <c r="F5276" s="5">
        <v>494.85</v>
      </c>
      <c r="G5276" s="5">
        <v>87.54</v>
      </c>
      <c r="H5276" s="5">
        <v>471.07</v>
      </c>
      <c r="I5276" s="5">
        <v>477.56</v>
      </c>
      <c r="J5276" s="5">
        <v>91.44</v>
      </c>
      <c r="K5276" s="6">
        <f t="shared" si="1492"/>
        <v>484.69</v>
      </c>
      <c r="L5276" s="6">
        <f t="shared" si="1493"/>
        <v>27.240000000000009</v>
      </c>
      <c r="M5276" s="6">
        <f t="shared" si="1494"/>
        <v>486.20500000000004</v>
      </c>
      <c r="N5276" s="5">
        <f t="shared" si="1495"/>
        <v>63.294006825291135</v>
      </c>
      <c r="O5276" s="6">
        <f t="shared" si="1496"/>
        <v>17.29000000000002</v>
      </c>
      <c r="P5276" s="6">
        <f t="shared" si="1497"/>
        <v>126.58801365058227</v>
      </c>
      <c r="Q5276" s="6">
        <f t="shared" si="1498"/>
        <v>-4.3559605747320297E-2</v>
      </c>
      <c r="R5276" s="9">
        <f t="shared" si="1499"/>
        <v>7.8601438738621215E-2</v>
      </c>
      <c r="S5276" s="9">
        <f t="shared" si="1500"/>
        <v>9.9499999999999886</v>
      </c>
      <c r="T5276">
        <f t="shared" si="1501"/>
        <v>17.29000000000002</v>
      </c>
      <c r="U5276" s="9">
        <f t="shared" si="1502"/>
        <v>0.13658481163726272</v>
      </c>
      <c r="V5276" s="9">
        <f t="shared" si="1503"/>
        <v>2.3935915515379835E-2</v>
      </c>
      <c r="W5276" s="9">
        <f t="shared" si="1504"/>
        <v>1.5150000000000432</v>
      </c>
      <c r="X5276">
        <f t="shared" si="1505"/>
        <v>486.20500000000004</v>
      </c>
      <c r="Y5276" s="9">
        <f t="shared" si="1506"/>
        <v>7.6816909591781659</v>
      </c>
      <c r="Z5276" s="10">
        <f t="shared" si="1507"/>
        <v>0.54153947224556032</v>
      </c>
      <c r="AA5276">
        <f t="shared" si="1508"/>
        <v>27.240000000000009</v>
      </c>
    </row>
    <row r="5277" spans="1:27">
      <c r="A5277" s="1">
        <f t="shared" si="1491"/>
        <v>6009009</v>
      </c>
      <c r="B5277" s="1">
        <v>9</v>
      </c>
      <c r="C5277" s="1">
        <v>9</v>
      </c>
      <c r="D5277" s="2">
        <v>6</v>
      </c>
      <c r="E5277" s="5">
        <v>716.23</v>
      </c>
      <c r="F5277" s="5">
        <v>503.21</v>
      </c>
      <c r="G5277" s="5">
        <v>59.66</v>
      </c>
      <c r="H5277" s="5">
        <v>724.19</v>
      </c>
      <c r="I5277" s="5">
        <v>413.16</v>
      </c>
      <c r="J5277" s="5">
        <v>85.31</v>
      </c>
      <c r="K5277" s="6">
        <f t="shared" si="1492"/>
        <v>720.21</v>
      </c>
      <c r="L5277" s="6">
        <f t="shared" si="1493"/>
        <v>-7.9600000000000364</v>
      </c>
      <c r="M5277" s="6">
        <f t="shared" si="1494"/>
        <v>458.185</v>
      </c>
      <c r="N5277" s="5">
        <f t="shared" si="1495"/>
        <v>52.050724538665165</v>
      </c>
      <c r="O5277" s="6">
        <f t="shared" si="1496"/>
        <v>90.049999999999955</v>
      </c>
      <c r="P5277" s="6">
        <f t="shared" si="1497"/>
        <v>104.10144907733033</v>
      </c>
      <c r="Q5277" s="6">
        <f t="shared" si="1498"/>
        <v>-0.34312468145917524</v>
      </c>
      <c r="R5277" s="9">
        <f t="shared" si="1499"/>
        <v>0.94148545355208846</v>
      </c>
      <c r="S5277" s="9">
        <f t="shared" si="1500"/>
        <v>98.009999999999991</v>
      </c>
      <c r="T5277">
        <f t="shared" si="1501"/>
        <v>90.049999999999955</v>
      </c>
      <c r="U5277" s="9">
        <f t="shared" si="1502"/>
        <v>0.86502158037307963</v>
      </c>
      <c r="V5277" s="9">
        <f t="shared" si="1503"/>
        <v>5.0340317511883699</v>
      </c>
      <c r="W5277" s="9">
        <f t="shared" si="1504"/>
        <v>262.02500000000003</v>
      </c>
      <c r="X5277">
        <f t="shared" si="1505"/>
        <v>458.185</v>
      </c>
      <c r="Y5277" s="9">
        <f t="shared" si="1506"/>
        <v>8.8026632493778951</v>
      </c>
      <c r="Z5277" s="10">
        <f t="shared" si="1507"/>
        <v>0.54155609127771798</v>
      </c>
      <c r="AA5277">
        <f t="shared" si="1508"/>
        <v>7.9600000000000364</v>
      </c>
    </row>
    <row r="5278" spans="1:27">
      <c r="A5278" s="1">
        <f t="shared" si="1491"/>
        <v>19005998</v>
      </c>
      <c r="B5278" s="1">
        <v>-2</v>
      </c>
      <c r="C5278" s="1">
        <v>6</v>
      </c>
      <c r="D5278" s="2">
        <v>19</v>
      </c>
      <c r="E5278" s="5">
        <v>453.86</v>
      </c>
      <c r="F5278" s="5">
        <v>191.25</v>
      </c>
      <c r="G5278" s="5">
        <v>81.13</v>
      </c>
      <c r="H5278" s="5">
        <v>495.66</v>
      </c>
      <c r="I5278" s="5">
        <v>378.31</v>
      </c>
      <c r="J5278" s="5">
        <v>92.28</v>
      </c>
      <c r="K5278" s="6">
        <f t="shared" si="1492"/>
        <v>474.76</v>
      </c>
      <c r="L5278" s="6">
        <f t="shared" si="1493"/>
        <v>-41.800000000000011</v>
      </c>
      <c r="M5278" s="6">
        <f t="shared" si="1494"/>
        <v>284.77999999999997</v>
      </c>
      <c r="N5278" s="5">
        <f t="shared" si="1495"/>
        <v>61.436298920100974</v>
      </c>
      <c r="O5278" s="6">
        <f t="shared" si="1496"/>
        <v>-187.06</v>
      </c>
      <c r="P5278" s="6">
        <f t="shared" si="1497"/>
        <v>122.87259784020195</v>
      </c>
      <c r="Q5278" s="6">
        <f t="shared" si="1498"/>
        <v>-0.12806749791472874</v>
      </c>
      <c r="R5278" s="9">
        <f t="shared" si="1499"/>
        <v>1.1822001207210844</v>
      </c>
      <c r="S5278" s="9">
        <f t="shared" si="1500"/>
        <v>145.26</v>
      </c>
      <c r="T5278">
        <f t="shared" si="1501"/>
        <v>187.06</v>
      </c>
      <c r="U5278" s="9">
        <f t="shared" si="1502"/>
        <v>1.5223898842219885</v>
      </c>
      <c r="V5278" s="9">
        <f t="shared" si="1503"/>
        <v>3.0923086732010416</v>
      </c>
      <c r="W5278" s="9">
        <f t="shared" si="1504"/>
        <v>189.98000000000002</v>
      </c>
      <c r="X5278">
        <f t="shared" si="1505"/>
        <v>284.77999999999997</v>
      </c>
      <c r="Y5278" s="9">
        <f t="shared" si="1506"/>
        <v>4.6353703755879163</v>
      </c>
      <c r="Z5278" s="10">
        <f t="shared" si="1507"/>
        <v>0.5415699400816113</v>
      </c>
      <c r="AA5278">
        <f t="shared" si="1508"/>
        <v>41.800000000000011</v>
      </c>
    </row>
    <row r="5279" spans="1:27">
      <c r="A5279" s="1">
        <f t="shared" si="1491"/>
        <v>15006006</v>
      </c>
      <c r="B5279" s="1">
        <v>6</v>
      </c>
      <c r="C5279" s="1">
        <v>6</v>
      </c>
      <c r="D5279" s="2">
        <v>15</v>
      </c>
      <c r="E5279" s="5">
        <v>884.54</v>
      </c>
      <c r="F5279" s="5">
        <v>867.86</v>
      </c>
      <c r="G5279" s="5">
        <v>115.14</v>
      </c>
      <c r="H5279" s="5">
        <v>823.7</v>
      </c>
      <c r="I5279" s="5">
        <v>528.58000000000004</v>
      </c>
      <c r="J5279" s="5">
        <v>88.65</v>
      </c>
      <c r="K5279" s="6">
        <f t="shared" si="1492"/>
        <v>854.12</v>
      </c>
      <c r="L5279" s="6">
        <f t="shared" si="1493"/>
        <v>60.839999999999918</v>
      </c>
      <c r="M5279" s="6">
        <f t="shared" si="1494"/>
        <v>698.22</v>
      </c>
      <c r="N5279" s="5">
        <f t="shared" si="1495"/>
        <v>72.656799578566634</v>
      </c>
      <c r="O5279" s="6">
        <f t="shared" si="1496"/>
        <v>339.28</v>
      </c>
      <c r="P5279" s="6">
        <f t="shared" si="1497"/>
        <v>145.31359915713327</v>
      </c>
      <c r="Q5279" s="6">
        <f t="shared" si="1498"/>
        <v>0.25565383296901073</v>
      </c>
      <c r="R5279" s="9">
        <f t="shared" si="1499"/>
        <v>1.9161317427621622</v>
      </c>
      <c r="S5279" s="9">
        <f t="shared" si="1500"/>
        <v>278.44000000000005</v>
      </c>
      <c r="T5279">
        <f t="shared" si="1501"/>
        <v>339.28</v>
      </c>
      <c r="U5279" s="9">
        <f t="shared" si="1502"/>
        <v>2.3348124467904978</v>
      </c>
      <c r="V5279" s="9">
        <f t="shared" si="1503"/>
        <v>2.1457041998033399</v>
      </c>
      <c r="W5279" s="9">
        <f t="shared" si="1504"/>
        <v>155.89999999999998</v>
      </c>
      <c r="X5279">
        <f t="shared" si="1505"/>
        <v>698.22</v>
      </c>
      <c r="Y5279" s="9">
        <f t="shared" si="1506"/>
        <v>9.6098369877273146</v>
      </c>
      <c r="Z5279" s="10">
        <f t="shared" si="1507"/>
        <v>0.54161425387447104</v>
      </c>
      <c r="AA5279">
        <f t="shared" si="1508"/>
        <v>60.839999999999918</v>
      </c>
    </row>
    <row r="5280" spans="1:27">
      <c r="A5280" s="1">
        <f t="shared" si="1491"/>
        <v>14014995</v>
      </c>
      <c r="B5280" s="1">
        <v>-5</v>
      </c>
      <c r="C5280" s="1">
        <v>15</v>
      </c>
      <c r="D5280" s="2">
        <v>14</v>
      </c>
      <c r="E5280" s="5">
        <v>292.36</v>
      </c>
      <c r="F5280" s="5">
        <v>297.45999999999998</v>
      </c>
      <c r="G5280" s="5">
        <v>85.59</v>
      </c>
      <c r="H5280" s="5">
        <v>288.99</v>
      </c>
      <c r="I5280" s="5">
        <v>478.4</v>
      </c>
      <c r="J5280" s="5">
        <v>93.39</v>
      </c>
      <c r="K5280" s="6">
        <f t="shared" si="1492"/>
        <v>290.67500000000001</v>
      </c>
      <c r="L5280" s="6">
        <f t="shared" si="1493"/>
        <v>3.3700000000000045</v>
      </c>
      <c r="M5280" s="6">
        <f t="shared" si="1494"/>
        <v>387.92999999999995</v>
      </c>
      <c r="N5280" s="5">
        <f t="shared" si="1495"/>
        <v>63.339048382494667</v>
      </c>
      <c r="O5280" s="6">
        <f t="shared" si="1496"/>
        <v>-180.94</v>
      </c>
      <c r="P5280" s="6">
        <f t="shared" si="1497"/>
        <v>126.67809676498933</v>
      </c>
      <c r="Q5280" s="6">
        <f t="shared" si="1498"/>
        <v>-8.6995351416554359E-2</v>
      </c>
      <c r="R5280" s="9">
        <f t="shared" si="1499"/>
        <v>1.4549476563571067</v>
      </c>
      <c r="S5280" s="9">
        <f t="shared" si="1500"/>
        <v>184.31</v>
      </c>
      <c r="T5280">
        <f t="shared" si="1501"/>
        <v>180.94</v>
      </c>
      <c r="U5280" s="9">
        <f t="shared" si="1502"/>
        <v>1.4283447937781719</v>
      </c>
      <c r="V5280" s="9">
        <f t="shared" si="1503"/>
        <v>1.5354667062992817</v>
      </c>
      <c r="W5280" s="9">
        <f t="shared" si="1504"/>
        <v>97.254999999999939</v>
      </c>
      <c r="X5280">
        <f t="shared" si="1505"/>
        <v>387.92999999999995</v>
      </c>
      <c r="Y5280" s="9">
        <f t="shared" si="1506"/>
        <v>6.1246578517781165</v>
      </c>
      <c r="Z5280" s="10">
        <f t="shared" si="1507"/>
        <v>0.54168164081866388</v>
      </c>
      <c r="AA5280">
        <f t="shared" si="1508"/>
        <v>3.3700000000000045</v>
      </c>
    </row>
    <row r="5281" spans="1:27">
      <c r="A5281" s="1">
        <f t="shared" si="1491"/>
        <v>14005993</v>
      </c>
      <c r="B5281" s="1">
        <v>-7</v>
      </c>
      <c r="C5281" s="1">
        <v>6</v>
      </c>
      <c r="D5281" s="2">
        <v>14</v>
      </c>
      <c r="E5281" s="5">
        <v>156.02000000000001</v>
      </c>
      <c r="F5281" s="5">
        <v>113.47</v>
      </c>
      <c r="G5281" s="5">
        <v>71.09</v>
      </c>
      <c r="H5281" s="5">
        <v>153.13999999999999</v>
      </c>
      <c r="I5281" s="5">
        <v>149.99</v>
      </c>
      <c r="J5281" s="5">
        <v>47.39</v>
      </c>
      <c r="K5281" s="6">
        <f t="shared" si="1492"/>
        <v>154.57999999999998</v>
      </c>
      <c r="L5281" s="6">
        <f t="shared" si="1493"/>
        <v>2.8800000000000239</v>
      </c>
      <c r="M5281" s="6">
        <f t="shared" si="1494"/>
        <v>131.73000000000002</v>
      </c>
      <c r="N5281" s="5">
        <f t="shared" si="1495"/>
        <v>42.718848884303988</v>
      </c>
      <c r="O5281" s="6">
        <f t="shared" si="1496"/>
        <v>-36.52000000000001</v>
      </c>
      <c r="P5281" s="6">
        <f t="shared" si="1497"/>
        <v>85.437697768607975</v>
      </c>
      <c r="Q5281" s="6">
        <f t="shared" si="1498"/>
        <v>0.3846753141356975</v>
      </c>
      <c r="R5281" s="9">
        <f t="shared" si="1499"/>
        <v>0.46115474818513447</v>
      </c>
      <c r="S5281" s="9">
        <f t="shared" si="1500"/>
        <v>39.400000000000034</v>
      </c>
      <c r="T5281">
        <f t="shared" si="1501"/>
        <v>36.52000000000001</v>
      </c>
      <c r="U5281" s="9">
        <f t="shared" si="1502"/>
        <v>0.42744597471373352</v>
      </c>
      <c r="V5281" s="9">
        <f t="shared" si="1503"/>
        <v>0.53489269015382224</v>
      </c>
      <c r="W5281" s="9">
        <f t="shared" si="1504"/>
        <v>22.849999999999966</v>
      </c>
      <c r="X5281">
        <f t="shared" si="1505"/>
        <v>131.73000000000002</v>
      </c>
      <c r="Y5281" s="9">
        <f t="shared" si="1506"/>
        <v>3.0836505065191733</v>
      </c>
      <c r="Z5281" s="10">
        <f t="shared" si="1507"/>
        <v>0.54173609811420176</v>
      </c>
      <c r="AA5281">
        <f t="shared" si="1508"/>
        <v>2.8800000000000239</v>
      </c>
    </row>
    <row r="5282" spans="1:27">
      <c r="A5282" s="1">
        <f t="shared" si="1491"/>
        <v>16012996</v>
      </c>
      <c r="B5282" s="1">
        <v>-4</v>
      </c>
      <c r="C5282" s="1">
        <v>13</v>
      </c>
      <c r="D5282" s="2">
        <v>16</v>
      </c>
      <c r="E5282" s="5">
        <v>2055.14</v>
      </c>
      <c r="F5282" s="5">
        <v>2245.9</v>
      </c>
      <c r="G5282" s="5">
        <v>162.25</v>
      </c>
      <c r="H5282" s="5">
        <v>1986.45</v>
      </c>
      <c r="I5282" s="5">
        <v>2282.98</v>
      </c>
      <c r="J5282" s="5">
        <v>147.19999999999999</v>
      </c>
      <c r="K5282" s="6">
        <f t="shared" si="1492"/>
        <v>2020.7950000000001</v>
      </c>
      <c r="L5282" s="6">
        <f t="shared" si="1493"/>
        <v>68.689999999999827</v>
      </c>
      <c r="M5282" s="6">
        <f t="shared" si="1494"/>
        <v>2264.44</v>
      </c>
      <c r="N5282" s="5">
        <f t="shared" si="1495"/>
        <v>109.53641232485205</v>
      </c>
      <c r="O5282" s="6">
        <f t="shared" si="1496"/>
        <v>-37.079999999999927</v>
      </c>
      <c r="P5282" s="6">
        <f t="shared" si="1497"/>
        <v>219.0728246497041</v>
      </c>
      <c r="Q5282" s="6">
        <f t="shared" si="1498"/>
        <v>9.7039817502181783E-2</v>
      </c>
      <c r="R5282" s="9">
        <f t="shared" si="1499"/>
        <v>0.48280748727791883</v>
      </c>
      <c r="S5282" s="9">
        <f t="shared" si="1500"/>
        <v>105.76999999999975</v>
      </c>
      <c r="T5282">
        <f t="shared" si="1501"/>
        <v>37.079999999999927</v>
      </c>
      <c r="U5282" s="9">
        <f t="shared" si="1502"/>
        <v>0.16925878442153008</v>
      </c>
      <c r="V5282" s="9">
        <f t="shared" si="1503"/>
        <v>2.2243288311965359</v>
      </c>
      <c r="W5282" s="9">
        <f t="shared" si="1504"/>
        <v>243.64499999999998</v>
      </c>
      <c r="X5282">
        <f t="shared" si="1505"/>
        <v>2264.44</v>
      </c>
      <c r="Y5282" s="9">
        <f t="shared" si="1506"/>
        <v>20.672942923165607</v>
      </c>
      <c r="Z5282" s="10">
        <f t="shared" si="1507"/>
        <v>0.54173886698297735</v>
      </c>
      <c r="AA5282">
        <f t="shared" si="1508"/>
        <v>68.689999999999827</v>
      </c>
    </row>
    <row r="5283" spans="1:27">
      <c r="A5283" s="1">
        <f t="shared" si="1491"/>
        <v>12011993</v>
      </c>
      <c r="B5283" s="1">
        <v>-7</v>
      </c>
      <c r="C5283" s="1">
        <v>12</v>
      </c>
      <c r="D5283" s="2">
        <v>12</v>
      </c>
      <c r="E5283" s="5">
        <v>785.63</v>
      </c>
      <c r="F5283" s="5">
        <v>914.7</v>
      </c>
      <c r="G5283" s="5">
        <v>99.81</v>
      </c>
      <c r="H5283" s="5">
        <v>749.58</v>
      </c>
      <c r="I5283" s="5">
        <v>999.45</v>
      </c>
      <c r="J5283" s="5">
        <v>94.79</v>
      </c>
      <c r="K5283" s="6">
        <f t="shared" si="1492"/>
        <v>767.60500000000002</v>
      </c>
      <c r="L5283" s="6">
        <f t="shared" si="1493"/>
        <v>36.049999999999955</v>
      </c>
      <c r="M5283" s="6">
        <f t="shared" si="1494"/>
        <v>957.07500000000005</v>
      </c>
      <c r="N5283" s="5">
        <f t="shared" si="1495"/>
        <v>68.82437831175811</v>
      </c>
      <c r="O5283" s="6">
        <f t="shared" si="1496"/>
        <v>-84.75</v>
      </c>
      <c r="P5283" s="6">
        <f t="shared" si="1497"/>
        <v>137.64875662351622</v>
      </c>
      <c r="Q5283" s="6">
        <f t="shared" si="1498"/>
        <v>5.1558701067296528E-2</v>
      </c>
      <c r="R5283" s="9">
        <f t="shared" si="1499"/>
        <v>0.87759601294765499</v>
      </c>
      <c r="S5283" s="9">
        <f t="shared" si="1500"/>
        <v>120.79999999999995</v>
      </c>
      <c r="T5283">
        <f t="shared" si="1501"/>
        <v>84.75</v>
      </c>
      <c r="U5283" s="9">
        <f t="shared" si="1502"/>
        <v>0.61569753391816051</v>
      </c>
      <c r="V5283" s="9">
        <f t="shared" si="1503"/>
        <v>2.7529489498872892</v>
      </c>
      <c r="W5283" s="9">
        <f t="shared" si="1504"/>
        <v>189.47000000000003</v>
      </c>
      <c r="X5283">
        <f t="shared" si="1505"/>
        <v>957.07500000000005</v>
      </c>
      <c r="Y5283" s="9">
        <f t="shared" si="1506"/>
        <v>13.906046425362206</v>
      </c>
      <c r="Z5283" s="10">
        <f t="shared" si="1507"/>
        <v>0.54179516424567686</v>
      </c>
      <c r="AA5283">
        <f t="shared" si="1508"/>
        <v>36.049999999999955</v>
      </c>
    </row>
    <row r="5284" spans="1:27">
      <c r="A5284" s="1">
        <f t="shared" si="1491"/>
        <v>14010006</v>
      </c>
      <c r="B5284" s="1">
        <v>6</v>
      </c>
      <c r="C5284" s="1">
        <v>10</v>
      </c>
      <c r="D5284" s="2">
        <v>14</v>
      </c>
      <c r="E5284" s="5">
        <v>29.76</v>
      </c>
      <c r="F5284" s="5">
        <v>182.6</v>
      </c>
      <c r="G5284" s="5">
        <v>79.73</v>
      </c>
      <c r="H5284" s="5">
        <v>25.74</v>
      </c>
      <c r="I5284" s="5">
        <v>67.75</v>
      </c>
      <c r="J5284" s="5">
        <v>85.31</v>
      </c>
      <c r="K5284" s="6">
        <f t="shared" si="1492"/>
        <v>27.75</v>
      </c>
      <c r="L5284" s="6">
        <f t="shared" si="1493"/>
        <v>4.0200000000000031</v>
      </c>
      <c r="M5284" s="6">
        <f t="shared" si="1494"/>
        <v>125.175</v>
      </c>
      <c r="N5284" s="5">
        <f t="shared" si="1495"/>
        <v>58.383792699686786</v>
      </c>
      <c r="O5284" s="6">
        <f t="shared" si="1496"/>
        <v>114.85</v>
      </c>
      <c r="P5284" s="6">
        <f t="shared" si="1497"/>
        <v>116.76758539937357</v>
      </c>
      <c r="Q5284" s="6">
        <f t="shared" si="1498"/>
        <v>-6.7542761764146975E-2</v>
      </c>
      <c r="R5284" s="9">
        <f t="shared" si="1499"/>
        <v>0.94915039666988399</v>
      </c>
      <c r="S5284" s="9">
        <f t="shared" si="1500"/>
        <v>110.82999999999998</v>
      </c>
      <c r="T5284">
        <f t="shared" si="1501"/>
        <v>114.85</v>
      </c>
      <c r="U5284" s="9">
        <f t="shared" si="1502"/>
        <v>0.98357775924872504</v>
      </c>
      <c r="V5284" s="9">
        <f t="shared" si="1503"/>
        <v>1.6686994026087425</v>
      </c>
      <c r="W5284" s="9">
        <f t="shared" si="1504"/>
        <v>97.424999999999997</v>
      </c>
      <c r="X5284">
        <f t="shared" si="1505"/>
        <v>125.175</v>
      </c>
      <c r="Y5284" s="9">
        <f t="shared" si="1506"/>
        <v>2.1440025426897544</v>
      </c>
      <c r="Z5284" s="10">
        <f t="shared" si="1507"/>
        <v>0.54183023171469491</v>
      </c>
      <c r="AA5284">
        <f t="shared" si="1508"/>
        <v>4.0200000000000031</v>
      </c>
    </row>
    <row r="5285" spans="1:27">
      <c r="A5285" s="1">
        <f t="shared" si="1491"/>
        <v>17009996</v>
      </c>
      <c r="B5285" s="1">
        <v>-4</v>
      </c>
      <c r="C5285" s="1">
        <v>10</v>
      </c>
      <c r="D5285" s="2">
        <v>17</v>
      </c>
      <c r="E5285" s="5">
        <v>315.49</v>
      </c>
      <c r="F5285" s="5">
        <v>646.78</v>
      </c>
      <c r="G5285" s="5">
        <v>110.4</v>
      </c>
      <c r="H5285" s="5">
        <v>319.82</v>
      </c>
      <c r="I5285" s="5">
        <v>771.96</v>
      </c>
      <c r="J5285" s="5">
        <v>82.52</v>
      </c>
      <c r="K5285" s="6">
        <f t="shared" si="1492"/>
        <v>317.65499999999997</v>
      </c>
      <c r="L5285" s="6">
        <f t="shared" si="1493"/>
        <v>-4.3299999999999841</v>
      </c>
      <c r="M5285" s="6">
        <f t="shared" si="1494"/>
        <v>709.37</v>
      </c>
      <c r="N5285" s="5">
        <f t="shared" si="1495"/>
        <v>68.916091009284614</v>
      </c>
      <c r="O5285" s="6">
        <f t="shared" si="1496"/>
        <v>-125.18000000000006</v>
      </c>
      <c r="P5285" s="6">
        <f t="shared" si="1497"/>
        <v>137.83218201856923</v>
      </c>
      <c r="Q5285" s="6">
        <f t="shared" si="1498"/>
        <v>0.28311883309896135</v>
      </c>
      <c r="R5285" s="9">
        <f t="shared" si="1499"/>
        <v>0.87679087880738005</v>
      </c>
      <c r="S5285" s="9">
        <f t="shared" si="1500"/>
        <v>120.85000000000008</v>
      </c>
      <c r="T5285">
        <f t="shared" si="1501"/>
        <v>125.18000000000006</v>
      </c>
      <c r="U5285" s="9">
        <f t="shared" si="1502"/>
        <v>0.90820589333146728</v>
      </c>
      <c r="V5285" s="9">
        <f t="shared" si="1503"/>
        <v>5.6839410689620635</v>
      </c>
      <c r="W5285" s="9">
        <f t="shared" si="1504"/>
        <v>391.71500000000003</v>
      </c>
      <c r="X5285">
        <f t="shared" si="1505"/>
        <v>709.37</v>
      </c>
      <c r="Y5285" s="9">
        <f t="shared" si="1506"/>
        <v>10.293241964411928</v>
      </c>
      <c r="Z5285" s="10">
        <f t="shared" si="1507"/>
        <v>0.54192065839936387</v>
      </c>
      <c r="AA5285">
        <f t="shared" si="1508"/>
        <v>4.3299999999999841</v>
      </c>
    </row>
    <row r="5286" spans="1:27">
      <c r="A5286" s="1">
        <f t="shared" si="1491"/>
        <v>16009995</v>
      </c>
      <c r="B5286" s="1">
        <v>-5</v>
      </c>
      <c r="C5286" s="1">
        <v>10</v>
      </c>
      <c r="D5286" s="2">
        <v>16</v>
      </c>
      <c r="E5286" s="5">
        <v>3999.22</v>
      </c>
      <c r="F5286" s="5">
        <v>3301.11</v>
      </c>
      <c r="G5286" s="5">
        <v>150.27000000000001</v>
      </c>
      <c r="H5286" s="5">
        <v>4035.35</v>
      </c>
      <c r="I5286" s="5">
        <v>3318.95</v>
      </c>
      <c r="J5286" s="5">
        <v>131.03</v>
      </c>
      <c r="K5286" s="6">
        <f t="shared" si="1492"/>
        <v>4017.2849999999999</v>
      </c>
      <c r="L5286" s="6">
        <f t="shared" si="1493"/>
        <v>-36.130000000000109</v>
      </c>
      <c r="M5286" s="6">
        <f t="shared" si="1494"/>
        <v>3310.0299999999997</v>
      </c>
      <c r="N5286" s="5">
        <f t="shared" si="1495"/>
        <v>99.686927177037617</v>
      </c>
      <c r="O5286" s="6">
        <f t="shared" si="1496"/>
        <v>-17.839999999999691</v>
      </c>
      <c r="P5286" s="6">
        <f t="shared" si="1497"/>
        <v>199.37385435407523</v>
      </c>
      <c r="Q5286" s="6">
        <f t="shared" si="1498"/>
        <v>0.13615650348579961</v>
      </c>
      <c r="R5286" s="9">
        <f t="shared" si="1499"/>
        <v>9.1737204255070204E-2</v>
      </c>
      <c r="S5286" s="9">
        <f t="shared" si="1500"/>
        <v>18.290000000000418</v>
      </c>
      <c r="T5286">
        <f t="shared" si="1501"/>
        <v>17.839999999999691</v>
      </c>
      <c r="U5286" s="9">
        <f t="shared" si="1502"/>
        <v>8.9480137994006934E-2</v>
      </c>
      <c r="V5286" s="9">
        <f t="shared" si="1503"/>
        <v>7.0947617709587973</v>
      </c>
      <c r="W5286" s="9">
        <f t="shared" si="1504"/>
        <v>707.25500000000011</v>
      </c>
      <c r="X5286">
        <f t="shared" si="1505"/>
        <v>3310.0299999999997</v>
      </c>
      <c r="Y5286" s="9">
        <f t="shared" si="1506"/>
        <v>33.204253493756489</v>
      </c>
      <c r="Z5286" s="10">
        <f t="shared" si="1507"/>
        <v>0.54195387257588623</v>
      </c>
      <c r="AA5286">
        <f t="shared" si="1508"/>
        <v>36.130000000000109</v>
      </c>
    </row>
    <row r="5287" spans="1:27">
      <c r="A5287" s="1">
        <f t="shared" si="1491"/>
        <v>1025005</v>
      </c>
      <c r="B5287" s="1">
        <v>5</v>
      </c>
      <c r="C5287" s="1">
        <v>25</v>
      </c>
      <c r="D5287" s="2">
        <v>1</v>
      </c>
      <c r="E5287" s="5">
        <v>2.81</v>
      </c>
      <c r="F5287" s="5">
        <v>-8.64</v>
      </c>
      <c r="G5287" s="5">
        <v>125.45</v>
      </c>
      <c r="H5287" s="5">
        <v>0.56999999999999995</v>
      </c>
      <c r="I5287" s="5">
        <v>-63.01</v>
      </c>
      <c r="J5287" s="5">
        <v>81.680000000000007</v>
      </c>
      <c r="K5287" s="6">
        <f t="shared" si="1492"/>
        <v>1.69</v>
      </c>
      <c r="L5287" s="6">
        <f t="shared" si="1493"/>
        <v>2.2400000000000002</v>
      </c>
      <c r="M5287" s="6">
        <f t="shared" si="1494"/>
        <v>-35.825000000000003</v>
      </c>
      <c r="N5287" s="5">
        <f t="shared" si="1495"/>
        <v>74.848722266983287</v>
      </c>
      <c r="O5287" s="6">
        <f t="shared" si="1496"/>
        <v>54.37</v>
      </c>
      <c r="P5287" s="6">
        <f t="shared" si="1497"/>
        <v>149.69744453396657</v>
      </c>
      <c r="Q5287" s="6">
        <f t="shared" si="1498"/>
        <v>0.40456730135587432</v>
      </c>
      <c r="R5287" s="9">
        <f t="shared" si="1499"/>
        <v>0.34823573750567011</v>
      </c>
      <c r="S5287" s="9">
        <f t="shared" si="1500"/>
        <v>52.129999999999995</v>
      </c>
      <c r="T5287">
        <f t="shared" si="1501"/>
        <v>54.37</v>
      </c>
      <c r="U5287" s="9">
        <f t="shared" si="1502"/>
        <v>0.36319925279461507</v>
      </c>
      <c r="V5287" s="9">
        <f t="shared" si="1503"/>
        <v>0.50121096077211647</v>
      </c>
      <c r="W5287" s="9">
        <f t="shared" si="1504"/>
        <v>37.515000000000001</v>
      </c>
      <c r="X5287">
        <f t="shared" si="1505"/>
        <v>35.825000000000003</v>
      </c>
      <c r="Y5287" s="9">
        <f t="shared" si="1506"/>
        <v>0.4786320850236192</v>
      </c>
      <c r="Z5287" s="10">
        <f t="shared" si="1507"/>
        <v>0.54197693677867875</v>
      </c>
      <c r="AA5287">
        <f t="shared" si="1508"/>
        <v>2.2400000000000002</v>
      </c>
    </row>
    <row r="5288" spans="1:27">
      <c r="A5288" s="1">
        <f t="shared" si="1491"/>
        <v>19000997</v>
      </c>
      <c r="B5288" s="1">
        <v>-3</v>
      </c>
      <c r="C5288" s="1">
        <v>1</v>
      </c>
      <c r="D5288" s="2">
        <v>19</v>
      </c>
      <c r="E5288" s="5">
        <v>333.62</v>
      </c>
      <c r="F5288" s="5">
        <v>182.88</v>
      </c>
      <c r="G5288" s="5">
        <v>89.77</v>
      </c>
      <c r="H5288" s="5">
        <v>344.95</v>
      </c>
      <c r="I5288" s="5">
        <v>352.94</v>
      </c>
      <c r="J5288" s="5">
        <v>97.85</v>
      </c>
      <c r="K5288" s="6">
        <f t="shared" si="1492"/>
        <v>339.28499999999997</v>
      </c>
      <c r="L5288" s="6">
        <f t="shared" si="1493"/>
        <v>-11.329999999999984</v>
      </c>
      <c r="M5288" s="6">
        <f t="shared" si="1494"/>
        <v>267.90999999999997</v>
      </c>
      <c r="N5288" s="5">
        <f t="shared" si="1495"/>
        <v>66.395171887720863</v>
      </c>
      <c r="O5288" s="6">
        <f t="shared" si="1496"/>
        <v>-170.06</v>
      </c>
      <c r="P5288" s="6">
        <f t="shared" si="1497"/>
        <v>132.79034377544173</v>
      </c>
      <c r="Q5288" s="6">
        <f t="shared" si="1498"/>
        <v>-8.5972093420601844E-2</v>
      </c>
      <c r="R5288" s="9">
        <f t="shared" si="1499"/>
        <v>1.195342940510977</v>
      </c>
      <c r="S5288" s="9">
        <f t="shared" si="1500"/>
        <v>158.73000000000002</v>
      </c>
      <c r="T5288">
        <f t="shared" si="1501"/>
        <v>170.06</v>
      </c>
      <c r="U5288" s="9">
        <f t="shared" si="1502"/>
        <v>1.280665409584179</v>
      </c>
      <c r="V5288" s="9">
        <f t="shared" si="1503"/>
        <v>1.0750028649778991</v>
      </c>
      <c r="W5288" s="9">
        <f t="shared" si="1504"/>
        <v>71.375</v>
      </c>
      <c r="X5288">
        <f t="shared" si="1505"/>
        <v>267.90999999999997</v>
      </c>
      <c r="Y5288" s="9">
        <f t="shared" si="1506"/>
        <v>4.0350825577054845</v>
      </c>
      <c r="Z5288" s="10">
        <f t="shared" si="1507"/>
        <v>0.54201014750648346</v>
      </c>
      <c r="AA5288">
        <f t="shared" si="1508"/>
        <v>11.329999999999984</v>
      </c>
    </row>
    <row r="5289" spans="1:27">
      <c r="A5289" s="1">
        <f t="shared" si="1491"/>
        <v>13013994</v>
      </c>
      <c r="B5289" s="1">
        <v>-6</v>
      </c>
      <c r="C5289" s="1">
        <v>14</v>
      </c>
      <c r="D5289" s="2">
        <v>13</v>
      </c>
      <c r="E5289" s="5">
        <v>272.04000000000002</v>
      </c>
      <c r="F5289" s="5">
        <v>328.97</v>
      </c>
      <c r="G5289" s="5">
        <v>79.45</v>
      </c>
      <c r="H5289" s="5">
        <v>259.93</v>
      </c>
      <c r="I5289" s="5">
        <v>336.22</v>
      </c>
      <c r="J5289" s="5">
        <v>84.75</v>
      </c>
      <c r="K5289" s="6">
        <f t="shared" si="1492"/>
        <v>265.98500000000001</v>
      </c>
      <c r="L5289" s="6">
        <f t="shared" si="1493"/>
        <v>12.110000000000014</v>
      </c>
      <c r="M5289" s="6">
        <f t="shared" si="1494"/>
        <v>332.59500000000003</v>
      </c>
      <c r="N5289" s="5">
        <f t="shared" si="1495"/>
        <v>58.083700381432315</v>
      </c>
      <c r="O5289" s="6">
        <f t="shared" si="1496"/>
        <v>-7.25</v>
      </c>
      <c r="P5289" s="6">
        <f t="shared" si="1497"/>
        <v>116.16740076286463</v>
      </c>
      <c r="Q5289" s="6">
        <f t="shared" si="1498"/>
        <v>-6.4488233116818824E-2</v>
      </c>
      <c r="R5289" s="9">
        <f t="shared" si="1499"/>
        <v>0.16665604870956918</v>
      </c>
      <c r="S5289" s="9">
        <f t="shared" si="1500"/>
        <v>19.360000000000014</v>
      </c>
      <c r="T5289">
        <f t="shared" si="1501"/>
        <v>7.25</v>
      </c>
      <c r="U5289" s="9">
        <f t="shared" si="1502"/>
        <v>6.2409935596300405E-2</v>
      </c>
      <c r="V5289" s="9">
        <f t="shared" si="1503"/>
        <v>1.1467933269157438</v>
      </c>
      <c r="W5289" s="9">
        <f t="shared" si="1504"/>
        <v>66.610000000000014</v>
      </c>
      <c r="X5289">
        <f t="shared" si="1505"/>
        <v>332.59500000000003</v>
      </c>
      <c r="Y5289" s="9">
        <f t="shared" si="1506"/>
        <v>5.7261331116280099</v>
      </c>
      <c r="Z5289" s="10">
        <f t="shared" si="1507"/>
        <v>0.54205719255443885</v>
      </c>
      <c r="AA5289">
        <f t="shared" si="1508"/>
        <v>12.110000000000014</v>
      </c>
    </row>
    <row r="5290" spans="1:27">
      <c r="A5290" s="1">
        <f t="shared" si="1491"/>
        <v>15016997</v>
      </c>
      <c r="B5290" s="1">
        <v>-3</v>
      </c>
      <c r="C5290" s="1">
        <v>17</v>
      </c>
      <c r="D5290" s="2">
        <v>15</v>
      </c>
      <c r="E5290" s="5">
        <v>2695.98</v>
      </c>
      <c r="F5290" s="5">
        <v>2626.44</v>
      </c>
      <c r="G5290" s="5">
        <v>141.9</v>
      </c>
      <c r="H5290" s="5">
        <v>2737.5</v>
      </c>
      <c r="I5290" s="5">
        <v>2511.86</v>
      </c>
      <c r="J5290" s="5">
        <v>147.19999999999999</v>
      </c>
      <c r="K5290" s="6">
        <f t="shared" si="1492"/>
        <v>2716.74</v>
      </c>
      <c r="L5290" s="6">
        <f t="shared" si="1493"/>
        <v>-41.519999999999982</v>
      </c>
      <c r="M5290" s="6">
        <f t="shared" si="1494"/>
        <v>2569.15</v>
      </c>
      <c r="N5290" s="5">
        <f t="shared" si="1495"/>
        <v>102.22946003965784</v>
      </c>
      <c r="O5290" s="6">
        <f t="shared" si="1496"/>
        <v>114.57999999999993</v>
      </c>
      <c r="P5290" s="6">
        <f t="shared" si="1497"/>
        <v>204.45892007931567</v>
      </c>
      <c r="Q5290" s="6">
        <f t="shared" si="1498"/>
        <v>-3.6653194891809071E-2</v>
      </c>
      <c r="R5290" s="9">
        <f t="shared" si="1499"/>
        <v>0.76347855079858629</v>
      </c>
      <c r="S5290" s="9">
        <f t="shared" si="1500"/>
        <v>156.09999999999991</v>
      </c>
      <c r="T5290">
        <f t="shared" si="1501"/>
        <v>114.57999999999993</v>
      </c>
      <c r="U5290" s="9">
        <f t="shared" si="1502"/>
        <v>0.56040597277707893</v>
      </c>
      <c r="V5290" s="9">
        <f t="shared" si="1503"/>
        <v>1.4437129956740959</v>
      </c>
      <c r="W5290" s="9">
        <f t="shared" si="1504"/>
        <v>147.58999999999969</v>
      </c>
      <c r="X5290">
        <f t="shared" si="1505"/>
        <v>2569.15</v>
      </c>
      <c r="Y5290" s="9">
        <f t="shared" si="1506"/>
        <v>25.131209721770521</v>
      </c>
      <c r="Z5290" s="10">
        <f t="shared" si="1507"/>
        <v>0.54210607818027645</v>
      </c>
      <c r="AA5290">
        <f t="shared" si="1508"/>
        <v>41.519999999999982</v>
      </c>
    </row>
    <row r="5291" spans="1:27">
      <c r="A5291" s="1">
        <f t="shared" si="1491"/>
        <v>9011008</v>
      </c>
      <c r="B5291" s="1">
        <v>8</v>
      </c>
      <c r="C5291" s="1">
        <v>11</v>
      </c>
      <c r="D5291" s="2">
        <v>9</v>
      </c>
      <c r="E5291" s="5">
        <v>388.37</v>
      </c>
      <c r="F5291" s="5">
        <v>587.96</v>
      </c>
      <c r="G5291" s="5">
        <v>101.48</v>
      </c>
      <c r="H5291" s="5">
        <v>361.68</v>
      </c>
      <c r="I5291" s="5">
        <v>649.57000000000005</v>
      </c>
      <c r="J5291" s="5">
        <v>69.42</v>
      </c>
      <c r="K5291" s="6">
        <f t="shared" si="1492"/>
        <v>375.02499999999998</v>
      </c>
      <c r="L5291" s="6">
        <f t="shared" si="1493"/>
        <v>26.689999999999998</v>
      </c>
      <c r="M5291" s="6">
        <f t="shared" si="1494"/>
        <v>618.7650000000001</v>
      </c>
      <c r="N5291" s="5">
        <f t="shared" si="1495"/>
        <v>61.476269405356739</v>
      </c>
      <c r="O5291" s="6">
        <f t="shared" si="1496"/>
        <v>-61.610000000000014</v>
      </c>
      <c r="P5291" s="6">
        <f t="shared" si="1497"/>
        <v>122.95253881071348</v>
      </c>
      <c r="Q5291" s="6">
        <f t="shared" si="1498"/>
        <v>0.3624353744869761</v>
      </c>
      <c r="R5291" s="9">
        <f t="shared" si="1499"/>
        <v>0.71816329173925109</v>
      </c>
      <c r="S5291" s="9">
        <f t="shared" si="1500"/>
        <v>88.300000000000011</v>
      </c>
      <c r="T5291">
        <f t="shared" si="1501"/>
        <v>61.610000000000014</v>
      </c>
      <c r="U5291" s="9">
        <f t="shared" si="1502"/>
        <v>0.50108766029507656</v>
      </c>
      <c r="V5291" s="9">
        <f t="shared" si="1503"/>
        <v>3.9647818964558352</v>
      </c>
      <c r="W5291" s="9">
        <f t="shared" si="1504"/>
        <v>243.74000000000012</v>
      </c>
      <c r="X5291">
        <f t="shared" si="1505"/>
        <v>618.7650000000001</v>
      </c>
      <c r="Y5291" s="9">
        <f t="shared" si="1506"/>
        <v>10.06510326643347</v>
      </c>
      <c r="Z5291" s="10">
        <f t="shared" si="1507"/>
        <v>0.54210976748256434</v>
      </c>
      <c r="AA5291">
        <f t="shared" si="1508"/>
        <v>26.689999999999998</v>
      </c>
    </row>
    <row r="5292" spans="1:27">
      <c r="A5292" s="1">
        <f t="shared" si="1491"/>
        <v>19007001</v>
      </c>
      <c r="B5292" s="1">
        <v>1</v>
      </c>
      <c r="C5292" s="1">
        <v>7</v>
      </c>
      <c r="D5292" s="2">
        <v>19</v>
      </c>
      <c r="E5292" s="5">
        <v>848.38</v>
      </c>
      <c r="F5292" s="5">
        <v>482.02</v>
      </c>
      <c r="G5292" s="5">
        <v>90.88</v>
      </c>
      <c r="H5292" s="5">
        <v>885.82</v>
      </c>
      <c r="I5292" s="5">
        <v>823.22</v>
      </c>
      <c r="J5292" s="5">
        <v>163.51</v>
      </c>
      <c r="K5292" s="6">
        <f t="shared" si="1492"/>
        <v>867.1</v>
      </c>
      <c r="L5292" s="6">
        <f t="shared" si="1493"/>
        <v>-37.440000000000055</v>
      </c>
      <c r="M5292" s="6">
        <f t="shared" si="1494"/>
        <v>652.62</v>
      </c>
      <c r="N5292" s="5">
        <f t="shared" si="1495"/>
        <v>93.534344628056274</v>
      </c>
      <c r="O5292" s="6">
        <f t="shared" si="1496"/>
        <v>-341.20000000000005</v>
      </c>
      <c r="P5292" s="6">
        <f t="shared" si="1497"/>
        <v>187.06868925611255</v>
      </c>
      <c r="Q5292" s="6">
        <f t="shared" si="1498"/>
        <v>-0.52797562499081108</v>
      </c>
      <c r="R5292" s="9">
        <f t="shared" si="1499"/>
        <v>1.6237885731060389</v>
      </c>
      <c r="S5292" s="9">
        <f t="shared" si="1500"/>
        <v>303.76</v>
      </c>
      <c r="T5292">
        <f t="shared" si="1501"/>
        <v>341.20000000000005</v>
      </c>
      <c r="U5292" s="9">
        <f t="shared" si="1502"/>
        <v>1.823928960836781</v>
      </c>
      <c r="V5292" s="9">
        <f t="shared" si="1503"/>
        <v>2.2930614508808485</v>
      </c>
      <c r="W5292" s="9">
        <f t="shared" si="1504"/>
        <v>214.48000000000002</v>
      </c>
      <c r="X5292">
        <f t="shared" si="1505"/>
        <v>652.62</v>
      </c>
      <c r="Y5292" s="9">
        <f t="shared" si="1506"/>
        <v>6.9773301197028124</v>
      </c>
      <c r="Z5292" s="10">
        <f t="shared" si="1507"/>
        <v>0.54215034815076901</v>
      </c>
      <c r="AA5292">
        <f t="shared" si="1508"/>
        <v>37.440000000000055</v>
      </c>
    </row>
    <row r="5293" spans="1:27">
      <c r="A5293" s="1">
        <f t="shared" si="1491"/>
        <v>18010002</v>
      </c>
      <c r="B5293" s="1">
        <v>2</v>
      </c>
      <c r="C5293" s="1">
        <v>10</v>
      </c>
      <c r="D5293" s="2">
        <v>18</v>
      </c>
      <c r="E5293" s="5">
        <v>799.11</v>
      </c>
      <c r="F5293" s="5">
        <v>792.87</v>
      </c>
      <c r="G5293" s="5">
        <v>107.61</v>
      </c>
      <c r="H5293" s="5">
        <v>765.8</v>
      </c>
      <c r="I5293" s="5">
        <v>855.32</v>
      </c>
      <c r="J5293" s="5">
        <v>116.53</v>
      </c>
      <c r="K5293" s="6">
        <f t="shared" si="1492"/>
        <v>782.45499999999993</v>
      </c>
      <c r="L5293" s="6">
        <f t="shared" si="1493"/>
        <v>33.310000000000059</v>
      </c>
      <c r="M5293" s="6">
        <f t="shared" si="1494"/>
        <v>824.09500000000003</v>
      </c>
      <c r="N5293" s="5">
        <f t="shared" si="1495"/>
        <v>79.308185264826221</v>
      </c>
      <c r="O5293" s="6">
        <f t="shared" si="1496"/>
        <v>-62.450000000000045</v>
      </c>
      <c r="P5293" s="6">
        <f t="shared" si="1497"/>
        <v>158.61637052965244</v>
      </c>
      <c r="Q5293" s="6">
        <f t="shared" si="1498"/>
        <v>-7.9467253925440226E-2</v>
      </c>
      <c r="R5293" s="9">
        <f t="shared" si="1499"/>
        <v>0.60372078670214124</v>
      </c>
      <c r="S5293" s="9">
        <f t="shared" si="1500"/>
        <v>95.760000000000105</v>
      </c>
      <c r="T5293">
        <f t="shared" si="1501"/>
        <v>62.450000000000045</v>
      </c>
      <c r="U5293" s="9">
        <f t="shared" si="1502"/>
        <v>0.39371724237206251</v>
      </c>
      <c r="V5293" s="9">
        <f t="shared" si="1503"/>
        <v>0.5250403834226649</v>
      </c>
      <c r="W5293" s="9">
        <f t="shared" si="1504"/>
        <v>41.6400000000001</v>
      </c>
      <c r="X5293">
        <f t="shared" si="1505"/>
        <v>824.09500000000003</v>
      </c>
      <c r="Y5293" s="9">
        <f t="shared" si="1506"/>
        <v>10.391045984070605</v>
      </c>
      <c r="Z5293" s="10">
        <f t="shared" si="1507"/>
        <v>0.54227299397996953</v>
      </c>
      <c r="AA5293">
        <f t="shared" si="1508"/>
        <v>33.310000000000059</v>
      </c>
    </row>
    <row r="5294" spans="1:27">
      <c r="A5294" s="1">
        <f t="shared" si="1491"/>
        <v>16008005</v>
      </c>
      <c r="B5294" s="1">
        <v>5</v>
      </c>
      <c r="C5294" s="1">
        <v>8</v>
      </c>
      <c r="D5294" s="2">
        <v>16</v>
      </c>
      <c r="E5294" s="5">
        <v>291.39999999999998</v>
      </c>
      <c r="F5294" s="5">
        <v>506.28</v>
      </c>
      <c r="G5294" s="5">
        <v>106.22</v>
      </c>
      <c r="H5294" s="5">
        <v>292.06</v>
      </c>
      <c r="I5294" s="5">
        <v>298.58</v>
      </c>
      <c r="J5294" s="5">
        <v>91.72</v>
      </c>
      <c r="K5294" s="6">
        <f t="shared" si="1492"/>
        <v>291.73</v>
      </c>
      <c r="L5294" s="6">
        <f t="shared" si="1493"/>
        <v>-0.66000000000002501</v>
      </c>
      <c r="M5294" s="6">
        <f t="shared" si="1494"/>
        <v>402.42999999999995</v>
      </c>
      <c r="N5294" s="5">
        <f t="shared" si="1495"/>
        <v>70.169877440394615</v>
      </c>
      <c r="O5294" s="6">
        <f t="shared" si="1496"/>
        <v>207.7</v>
      </c>
      <c r="P5294" s="6">
        <f t="shared" si="1497"/>
        <v>140.33975488078923</v>
      </c>
      <c r="Q5294" s="6">
        <f t="shared" si="1498"/>
        <v>0.14572703907421963</v>
      </c>
      <c r="R5294" s="9">
        <f t="shared" si="1499"/>
        <v>1.4846826558660458</v>
      </c>
      <c r="S5294" s="9">
        <f t="shared" si="1500"/>
        <v>208.36</v>
      </c>
      <c r="T5294">
        <f t="shared" si="1501"/>
        <v>207.7</v>
      </c>
      <c r="U5294" s="9">
        <f t="shared" si="1502"/>
        <v>1.4799797831799657</v>
      </c>
      <c r="V5294" s="9">
        <f t="shared" si="1503"/>
        <v>1.5776000192395003</v>
      </c>
      <c r="W5294" s="9">
        <f t="shared" si="1504"/>
        <v>110.69999999999993</v>
      </c>
      <c r="X5294">
        <f t="shared" si="1505"/>
        <v>402.42999999999995</v>
      </c>
      <c r="Y5294" s="9">
        <f t="shared" si="1506"/>
        <v>5.7350819850275743</v>
      </c>
      <c r="Z5294" s="10">
        <f t="shared" si="1507"/>
        <v>0.5423338455232164</v>
      </c>
      <c r="AA5294">
        <f t="shared" si="1508"/>
        <v>0.66000000000002501</v>
      </c>
    </row>
    <row r="5295" spans="1:27">
      <c r="A5295" s="1">
        <f t="shared" si="1491"/>
        <v>7027000</v>
      </c>
      <c r="B5295" s="1">
        <v>0</v>
      </c>
      <c r="C5295" s="1">
        <v>27</v>
      </c>
      <c r="D5295" s="2">
        <v>7</v>
      </c>
      <c r="E5295" s="5">
        <v>867.55</v>
      </c>
      <c r="F5295" s="5">
        <v>1194.32</v>
      </c>
      <c r="G5295" s="5">
        <v>206.58</v>
      </c>
      <c r="H5295" s="5">
        <v>909.51</v>
      </c>
      <c r="I5295" s="5">
        <v>1273.3599999999999</v>
      </c>
      <c r="J5295" s="5">
        <v>122.67</v>
      </c>
      <c r="K5295" s="6">
        <f t="shared" si="1492"/>
        <v>888.53</v>
      </c>
      <c r="L5295" s="6">
        <f t="shared" si="1493"/>
        <v>-41.960000000000036</v>
      </c>
      <c r="M5295" s="6">
        <f t="shared" si="1494"/>
        <v>1233.8399999999999</v>
      </c>
      <c r="N5295" s="5">
        <f t="shared" si="1495"/>
        <v>120.12829110996294</v>
      </c>
      <c r="O5295" s="6">
        <f t="shared" si="1496"/>
        <v>-79.039999999999964</v>
      </c>
      <c r="P5295" s="6">
        <f t="shared" si="1497"/>
        <v>240.25658221992589</v>
      </c>
      <c r="Q5295" s="6">
        <f t="shared" si="1498"/>
        <v>0.47861787619133617</v>
      </c>
      <c r="R5295" s="9">
        <f t="shared" si="1499"/>
        <v>0.15433500159449395</v>
      </c>
      <c r="S5295" s="9">
        <f t="shared" si="1500"/>
        <v>37.079999999999927</v>
      </c>
      <c r="T5295">
        <f t="shared" si="1501"/>
        <v>79.039999999999964</v>
      </c>
      <c r="U5295" s="9">
        <f t="shared" si="1502"/>
        <v>0.32898162152181282</v>
      </c>
      <c r="V5295" s="9">
        <f t="shared" si="1503"/>
        <v>2.8745102157818123</v>
      </c>
      <c r="W5295" s="9">
        <f t="shared" si="1504"/>
        <v>345.30999999999995</v>
      </c>
      <c r="X5295">
        <f t="shared" si="1505"/>
        <v>1233.8399999999999</v>
      </c>
      <c r="Y5295" s="9">
        <f t="shared" si="1506"/>
        <v>10.27101932941482</v>
      </c>
      <c r="Z5295" s="10">
        <f t="shared" si="1507"/>
        <v>0.54247857100534391</v>
      </c>
      <c r="AA5295">
        <f t="shared" si="1508"/>
        <v>41.960000000000036</v>
      </c>
    </row>
    <row r="5296" spans="1:27">
      <c r="A5296" s="1">
        <f t="shared" si="1491"/>
        <v>4026997</v>
      </c>
      <c r="B5296" s="1">
        <v>-3</v>
      </c>
      <c r="C5296" s="1">
        <v>27</v>
      </c>
      <c r="D5296" s="2">
        <v>4</v>
      </c>
      <c r="E5296" s="5">
        <v>464.68</v>
      </c>
      <c r="F5296" s="5">
        <v>535.27</v>
      </c>
      <c r="G5296" s="5">
        <v>108.73</v>
      </c>
      <c r="H5296" s="5">
        <v>429.56</v>
      </c>
      <c r="I5296" s="5">
        <v>358.8</v>
      </c>
      <c r="J5296" s="5">
        <v>71.09</v>
      </c>
      <c r="K5296" s="6">
        <f t="shared" si="1492"/>
        <v>447.12</v>
      </c>
      <c r="L5296" s="6">
        <f t="shared" si="1493"/>
        <v>35.120000000000005</v>
      </c>
      <c r="M5296" s="6">
        <f t="shared" si="1494"/>
        <v>447.03499999999997</v>
      </c>
      <c r="N5296" s="5">
        <f t="shared" si="1495"/>
        <v>64.953831680663768</v>
      </c>
      <c r="O5296" s="6">
        <f t="shared" si="1496"/>
        <v>176.46999999999997</v>
      </c>
      <c r="P5296" s="6">
        <f t="shared" si="1497"/>
        <v>129.90766336132754</v>
      </c>
      <c r="Q5296" s="6">
        <f t="shared" si="1498"/>
        <v>0.40106804923749412</v>
      </c>
      <c r="R5296" s="9">
        <f t="shared" si="1499"/>
        <v>1.0880805361485604</v>
      </c>
      <c r="S5296" s="9">
        <f t="shared" si="1500"/>
        <v>141.34999999999997</v>
      </c>
      <c r="T5296">
        <f t="shared" si="1501"/>
        <v>176.46999999999997</v>
      </c>
      <c r="U5296" s="9">
        <f t="shared" si="1502"/>
        <v>1.3584264040618075</v>
      </c>
      <c r="V5296" s="9">
        <f t="shared" si="1503"/>
        <v>1.3086217979860948E-3</v>
      </c>
      <c r="W5296" s="9">
        <f t="shared" si="1504"/>
        <v>8.500000000003638E-2</v>
      </c>
      <c r="X5296">
        <f t="shared" si="1505"/>
        <v>447.03499999999997</v>
      </c>
      <c r="Y5296" s="9">
        <f t="shared" si="1506"/>
        <v>6.8823499466172171</v>
      </c>
      <c r="Z5296" s="10">
        <f t="shared" si="1507"/>
        <v>0.54251175102480509</v>
      </c>
      <c r="AA5296">
        <f t="shared" si="1508"/>
        <v>35.120000000000005</v>
      </c>
    </row>
    <row r="5297" spans="1:27">
      <c r="A5297" s="1">
        <f t="shared" si="1491"/>
        <v>8022005</v>
      </c>
      <c r="B5297" s="1">
        <v>5</v>
      </c>
      <c r="C5297" s="1">
        <v>22</v>
      </c>
      <c r="D5297" s="2">
        <v>8</v>
      </c>
      <c r="E5297" s="5">
        <v>128.84</v>
      </c>
      <c r="F5297" s="5">
        <v>187.07</v>
      </c>
      <c r="G5297" s="5">
        <v>120.99</v>
      </c>
      <c r="H5297" s="5">
        <v>120.67</v>
      </c>
      <c r="I5297" s="5">
        <v>119.04</v>
      </c>
      <c r="J5297" s="5">
        <v>63.01</v>
      </c>
      <c r="K5297" s="6">
        <f t="shared" si="1492"/>
        <v>124.755</v>
      </c>
      <c r="L5297" s="6">
        <f t="shared" si="1493"/>
        <v>8.1700000000000017</v>
      </c>
      <c r="M5297" s="6">
        <f t="shared" si="1494"/>
        <v>153.05500000000001</v>
      </c>
      <c r="N5297" s="5">
        <f t="shared" si="1495"/>
        <v>68.207111432753109</v>
      </c>
      <c r="O5297" s="6">
        <f t="shared" si="1496"/>
        <v>68.029999999999987</v>
      </c>
      <c r="P5297" s="6">
        <f t="shared" si="1497"/>
        <v>136.41422286550622</v>
      </c>
      <c r="Q5297" s="6">
        <f t="shared" si="1498"/>
        <v>0.57329311689183082</v>
      </c>
      <c r="R5297" s="9">
        <f t="shared" si="1499"/>
        <v>0.43881054880191839</v>
      </c>
      <c r="S5297" s="9">
        <f t="shared" si="1500"/>
        <v>59.859999999999985</v>
      </c>
      <c r="T5297">
        <f t="shared" si="1501"/>
        <v>68.029999999999987</v>
      </c>
      <c r="U5297" s="9">
        <f t="shared" si="1502"/>
        <v>0.49870166446699815</v>
      </c>
      <c r="V5297" s="9">
        <f t="shared" si="1503"/>
        <v>0.4149127474471867</v>
      </c>
      <c r="W5297" s="9">
        <f t="shared" si="1504"/>
        <v>28.300000000000011</v>
      </c>
      <c r="X5297">
        <f t="shared" si="1505"/>
        <v>153.05500000000001</v>
      </c>
      <c r="Y5297" s="9">
        <f t="shared" si="1506"/>
        <v>2.2439742247536798</v>
      </c>
      <c r="Z5297" s="10">
        <f t="shared" si="1507"/>
        <v>0.54252926188363337</v>
      </c>
      <c r="AA5297">
        <f t="shared" si="1508"/>
        <v>8.1700000000000017</v>
      </c>
    </row>
    <row r="5298" spans="1:27">
      <c r="A5298" s="1">
        <f t="shared" si="1491"/>
        <v>2023006</v>
      </c>
      <c r="B5298" s="1">
        <v>6</v>
      </c>
      <c r="C5298" s="1">
        <v>23</v>
      </c>
      <c r="D5298" s="2">
        <v>2</v>
      </c>
      <c r="E5298" s="5">
        <v>469.88</v>
      </c>
      <c r="F5298" s="5">
        <v>492.62</v>
      </c>
      <c r="G5298" s="5">
        <v>100.92</v>
      </c>
      <c r="H5298" s="5">
        <v>401</v>
      </c>
      <c r="I5298" s="5">
        <v>491.22</v>
      </c>
      <c r="J5298" s="5">
        <v>78.06</v>
      </c>
      <c r="K5298" s="6">
        <f t="shared" si="1492"/>
        <v>435.44</v>
      </c>
      <c r="L5298" s="6">
        <f t="shared" si="1493"/>
        <v>68.88</v>
      </c>
      <c r="M5298" s="6">
        <f t="shared" si="1494"/>
        <v>491.92</v>
      </c>
      <c r="N5298" s="5">
        <f t="shared" si="1495"/>
        <v>63.793044291678072</v>
      </c>
      <c r="O5298" s="6">
        <f t="shared" si="1496"/>
        <v>1.3999999999999773</v>
      </c>
      <c r="P5298" s="6">
        <f t="shared" si="1497"/>
        <v>127.58608858335614</v>
      </c>
      <c r="Q5298" s="6">
        <f t="shared" si="1498"/>
        <v>0.25134721815236438</v>
      </c>
      <c r="R5298" s="9">
        <f t="shared" si="1499"/>
        <v>0.52889778775460417</v>
      </c>
      <c r="S5298" s="9">
        <f t="shared" si="1500"/>
        <v>67.480000000000018</v>
      </c>
      <c r="T5298">
        <f t="shared" si="1501"/>
        <v>1.3999999999999773</v>
      </c>
      <c r="U5298" s="9">
        <f t="shared" si="1502"/>
        <v>1.0972983148435589E-2</v>
      </c>
      <c r="V5298" s="9">
        <f t="shared" si="1503"/>
        <v>0.88536298317664619</v>
      </c>
      <c r="W5298" s="9">
        <f t="shared" si="1504"/>
        <v>56.480000000000018</v>
      </c>
      <c r="X5298">
        <f t="shared" si="1505"/>
        <v>491.92</v>
      </c>
      <c r="Y5298" s="9">
        <f t="shared" si="1506"/>
        <v>7.7111855291121758</v>
      </c>
      <c r="Z5298" s="10">
        <f t="shared" si="1507"/>
        <v>0.54253571311020621</v>
      </c>
      <c r="AA5298">
        <f t="shared" si="1508"/>
        <v>68.88</v>
      </c>
    </row>
    <row r="5299" spans="1:27">
      <c r="A5299" s="1">
        <f t="shared" si="1491"/>
        <v>18008997</v>
      </c>
      <c r="B5299" s="1">
        <v>-3</v>
      </c>
      <c r="C5299" s="1">
        <v>9</v>
      </c>
      <c r="D5299" s="2">
        <v>18</v>
      </c>
      <c r="E5299" s="5">
        <v>582.64</v>
      </c>
      <c r="F5299" s="5">
        <v>400.06</v>
      </c>
      <c r="G5299" s="5">
        <v>109.84</v>
      </c>
      <c r="H5299" s="5">
        <v>503.1</v>
      </c>
      <c r="I5299" s="5">
        <v>294.12</v>
      </c>
      <c r="J5299" s="5">
        <v>65.790000000000006</v>
      </c>
      <c r="K5299" s="6">
        <f t="shared" si="1492"/>
        <v>542.87</v>
      </c>
      <c r="L5299" s="6">
        <f t="shared" si="1493"/>
        <v>79.539999999999964</v>
      </c>
      <c r="M5299" s="6">
        <f t="shared" si="1494"/>
        <v>347.09000000000003</v>
      </c>
      <c r="N5299" s="5">
        <f t="shared" si="1495"/>
        <v>64.017868013547599</v>
      </c>
      <c r="O5299" s="6">
        <f t="shared" si="1496"/>
        <v>105.94</v>
      </c>
      <c r="P5299" s="6">
        <f t="shared" si="1497"/>
        <v>128.0357360270952</v>
      </c>
      <c r="Q5299" s="6">
        <f t="shared" si="1498"/>
        <v>0.47193502417659239</v>
      </c>
      <c r="R5299" s="9">
        <f t="shared" si="1499"/>
        <v>0.20619243360629574</v>
      </c>
      <c r="S5299" s="9">
        <f t="shared" si="1500"/>
        <v>26.400000000000034</v>
      </c>
      <c r="T5299">
        <f t="shared" si="1501"/>
        <v>105.94</v>
      </c>
      <c r="U5299" s="9">
        <f t="shared" si="1502"/>
        <v>0.82742524303980847</v>
      </c>
      <c r="V5299" s="9">
        <f t="shared" si="1503"/>
        <v>3.0582086857151909</v>
      </c>
      <c r="W5299" s="9">
        <f t="shared" si="1504"/>
        <v>195.77999999999997</v>
      </c>
      <c r="X5299">
        <f t="shared" si="1505"/>
        <v>347.09000000000003</v>
      </c>
      <c r="Y5299" s="9">
        <f t="shared" si="1506"/>
        <v>5.4217675591219017</v>
      </c>
      <c r="Z5299" s="10">
        <f t="shared" si="1507"/>
        <v>0.54255230162630408</v>
      </c>
      <c r="AA5299">
        <f t="shared" si="1508"/>
        <v>79.539999999999964</v>
      </c>
    </row>
    <row r="5300" spans="1:27">
      <c r="A5300" s="1">
        <f t="shared" si="1491"/>
        <v>16003994</v>
      </c>
      <c r="B5300" s="1">
        <v>-6</v>
      </c>
      <c r="C5300" s="1">
        <v>4</v>
      </c>
      <c r="D5300" s="2">
        <v>16</v>
      </c>
      <c r="E5300" s="5">
        <v>659.77</v>
      </c>
      <c r="F5300" s="5">
        <v>673.55</v>
      </c>
      <c r="G5300" s="5">
        <v>74.44</v>
      </c>
      <c r="H5300" s="5">
        <v>628.05999999999995</v>
      </c>
      <c r="I5300" s="5">
        <v>545.58000000000004</v>
      </c>
      <c r="J5300" s="5">
        <v>78.34</v>
      </c>
      <c r="K5300" s="6">
        <f t="shared" si="1492"/>
        <v>643.91499999999996</v>
      </c>
      <c r="L5300" s="6">
        <f t="shared" si="1493"/>
        <v>31.710000000000036</v>
      </c>
      <c r="M5300" s="6">
        <f t="shared" si="1494"/>
        <v>609.56500000000005</v>
      </c>
      <c r="N5300" s="5">
        <f t="shared" si="1495"/>
        <v>54.033483137773004</v>
      </c>
      <c r="O5300" s="6">
        <f t="shared" si="1496"/>
        <v>127.96999999999991</v>
      </c>
      <c r="P5300" s="6">
        <f t="shared" si="1497"/>
        <v>108.06696627554601</v>
      </c>
      <c r="Q5300" s="6">
        <f t="shared" si="1498"/>
        <v>-5.1020556701044474E-2</v>
      </c>
      <c r="R5300" s="9">
        <f t="shared" si="1499"/>
        <v>0.89074398326829063</v>
      </c>
      <c r="S5300" s="9">
        <f t="shared" si="1500"/>
        <v>96.259999999999877</v>
      </c>
      <c r="T5300">
        <f t="shared" si="1501"/>
        <v>127.96999999999991</v>
      </c>
      <c r="U5300" s="9">
        <f t="shared" si="1502"/>
        <v>1.1841731512449949</v>
      </c>
      <c r="V5300" s="9">
        <f t="shared" si="1503"/>
        <v>0.63571692967516602</v>
      </c>
      <c r="W5300" s="9">
        <f t="shared" si="1504"/>
        <v>34.349999999999909</v>
      </c>
      <c r="X5300">
        <f t="shared" si="1505"/>
        <v>609.56500000000005</v>
      </c>
      <c r="Y5300" s="9">
        <f t="shared" si="1506"/>
        <v>11.281245712880455</v>
      </c>
      <c r="Z5300" s="10">
        <f t="shared" si="1507"/>
        <v>0.54259377069774772</v>
      </c>
      <c r="AA5300">
        <f t="shared" si="1508"/>
        <v>31.710000000000036</v>
      </c>
    </row>
    <row r="5301" spans="1:27">
      <c r="A5301" s="1">
        <f t="shared" si="1491"/>
        <v>16014997</v>
      </c>
      <c r="B5301" s="1">
        <v>-3</v>
      </c>
      <c r="C5301" s="1">
        <v>15</v>
      </c>
      <c r="D5301" s="2">
        <v>16</v>
      </c>
      <c r="E5301" s="5">
        <v>333.13</v>
      </c>
      <c r="F5301" s="5">
        <v>628.66</v>
      </c>
      <c r="G5301" s="5">
        <v>136.33000000000001</v>
      </c>
      <c r="H5301" s="5">
        <v>352.46</v>
      </c>
      <c r="I5301" s="5">
        <v>637.86</v>
      </c>
      <c r="J5301" s="5">
        <v>112.35</v>
      </c>
      <c r="K5301" s="6">
        <f t="shared" si="1492"/>
        <v>342.79499999999996</v>
      </c>
      <c r="L5301" s="6">
        <f t="shared" si="1493"/>
        <v>-19.329999999999984</v>
      </c>
      <c r="M5301" s="6">
        <f t="shared" si="1494"/>
        <v>633.26</v>
      </c>
      <c r="N5301" s="5">
        <f t="shared" si="1495"/>
        <v>88.329484601688932</v>
      </c>
      <c r="O5301" s="6">
        <f t="shared" si="1496"/>
        <v>-9.2000000000000455</v>
      </c>
      <c r="P5301" s="6">
        <f t="shared" si="1497"/>
        <v>176.65896920337786</v>
      </c>
      <c r="Q5301" s="6">
        <f t="shared" si="1498"/>
        <v>0.19108150508519978</v>
      </c>
      <c r="R5301" s="9">
        <f t="shared" si="1499"/>
        <v>5.734212106908549E-2</v>
      </c>
      <c r="S5301" s="9">
        <f t="shared" si="1500"/>
        <v>10.129999999999939</v>
      </c>
      <c r="T5301">
        <f t="shared" si="1501"/>
        <v>9.2000000000000455</v>
      </c>
      <c r="U5301" s="9">
        <f t="shared" si="1502"/>
        <v>5.207774075376035E-2</v>
      </c>
      <c r="V5301" s="9">
        <f t="shared" si="1503"/>
        <v>3.2884262974002012</v>
      </c>
      <c r="W5301" s="9">
        <f t="shared" si="1504"/>
        <v>290.46500000000003</v>
      </c>
      <c r="X5301">
        <f t="shared" si="1505"/>
        <v>633.26</v>
      </c>
      <c r="Y5301" s="9">
        <f t="shared" si="1506"/>
        <v>7.1692935021143729</v>
      </c>
      <c r="Z5301" s="10">
        <f t="shared" si="1507"/>
        <v>0.5426002211573453</v>
      </c>
      <c r="AA5301">
        <f t="shared" si="1508"/>
        <v>19.329999999999984</v>
      </c>
    </row>
    <row r="5302" spans="1:27">
      <c r="A5302" s="1">
        <f t="shared" si="1491"/>
        <v>15008994</v>
      </c>
      <c r="B5302" s="1">
        <v>-6</v>
      </c>
      <c r="C5302" s="1">
        <v>9</v>
      </c>
      <c r="D5302" s="2">
        <v>15</v>
      </c>
      <c r="E5302" s="5">
        <v>914.78</v>
      </c>
      <c r="F5302" s="5">
        <v>921.39</v>
      </c>
      <c r="G5302" s="5">
        <v>104.82</v>
      </c>
      <c r="H5302" s="5">
        <v>923.41</v>
      </c>
      <c r="I5302" s="5">
        <v>982.72</v>
      </c>
      <c r="J5302" s="5">
        <v>94.51</v>
      </c>
      <c r="K5302" s="6">
        <f t="shared" si="1492"/>
        <v>919.09500000000003</v>
      </c>
      <c r="L5302" s="6">
        <f t="shared" si="1493"/>
        <v>-8.6299999999999955</v>
      </c>
      <c r="M5302" s="6">
        <f t="shared" si="1494"/>
        <v>952.05500000000006</v>
      </c>
      <c r="N5302" s="5">
        <f t="shared" si="1495"/>
        <v>70.568003549767511</v>
      </c>
      <c r="O5302" s="6">
        <f t="shared" si="1496"/>
        <v>-61.330000000000041</v>
      </c>
      <c r="P5302" s="6">
        <f t="shared" si="1497"/>
        <v>141.13600709953502</v>
      </c>
      <c r="Q5302" s="6">
        <f t="shared" si="1498"/>
        <v>0.10317053411195552</v>
      </c>
      <c r="R5302" s="9">
        <f t="shared" si="1499"/>
        <v>0.37339868884652377</v>
      </c>
      <c r="S5302" s="9">
        <f t="shared" si="1500"/>
        <v>52.700000000000045</v>
      </c>
      <c r="T5302">
        <f t="shared" si="1501"/>
        <v>61.330000000000041</v>
      </c>
      <c r="U5302" s="9">
        <f t="shared" si="1502"/>
        <v>0.43454538115668495</v>
      </c>
      <c r="V5302" s="9">
        <f t="shared" si="1503"/>
        <v>0.4670672024433179</v>
      </c>
      <c r="W5302" s="9">
        <f t="shared" si="1504"/>
        <v>32.960000000000036</v>
      </c>
      <c r="X5302">
        <f t="shared" si="1505"/>
        <v>952.05500000000006</v>
      </c>
      <c r="Y5302" s="9">
        <f t="shared" si="1506"/>
        <v>13.491312664507662</v>
      </c>
      <c r="Z5302" s="10">
        <f t="shared" si="1507"/>
        <v>0.54265182207378604</v>
      </c>
      <c r="AA5302">
        <f t="shared" si="1508"/>
        <v>8.6299999999999955</v>
      </c>
    </row>
    <row r="5303" spans="1:27">
      <c r="A5303" s="1">
        <f t="shared" si="1491"/>
        <v>3027998</v>
      </c>
      <c r="B5303" s="1">
        <v>-2</v>
      </c>
      <c r="C5303" s="1">
        <v>28</v>
      </c>
      <c r="D5303" s="2">
        <v>3</v>
      </c>
      <c r="E5303" s="5">
        <v>2842.19</v>
      </c>
      <c r="F5303" s="5">
        <v>2377.21</v>
      </c>
      <c r="G5303" s="5">
        <v>181.21</v>
      </c>
      <c r="H5303" s="5">
        <v>2901.25</v>
      </c>
      <c r="I5303" s="5">
        <v>2741.03</v>
      </c>
      <c r="J5303" s="5">
        <v>131.87</v>
      </c>
      <c r="K5303" s="6">
        <f t="shared" si="1492"/>
        <v>2871.7200000000003</v>
      </c>
      <c r="L5303" s="6">
        <f t="shared" si="1493"/>
        <v>-59.059999999999945</v>
      </c>
      <c r="M5303" s="6">
        <f t="shared" si="1494"/>
        <v>2559.12</v>
      </c>
      <c r="N5303" s="5">
        <f t="shared" si="1495"/>
        <v>112.05663858067491</v>
      </c>
      <c r="O5303" s="6">
        <f t="shared" si="1496"/>
        <v>-363.82000000000016</v>
      </c>
      <c r="P5303" s="6">
        <f t="shared" si="1497"/>
        <v>224.11327716134983</v>
      </c>
      <c r="Q5303" s="6">
        <f t="shared" si="1498"/>
        <v>0.30755252563469099</v>
      </c>
      <c r="R5303" s="9">
        <f t="shared" si="1499"/>
        <v>1.3598480369397703</v>
      </c>
      <c r="S5303" s="9">
        <f t="shared" si="1500"/>
        <v>304.76000000000022</v>
      </c>
      <c r="T5303">
        <f t="shared" si="1501"/>
        <v>363.82000000000016</v>
      </c>
      <c r="U5303" s="9">
        <f t="shared" si="1502"/>
        <v>1.6233754849699011</v>
      </c>
      <c r="V5303" s="9">
        <f t="shared" si="1503"/>
        <v>2.7896606926589604</v>
      </c>
      <c r="W5303" s="9">
        <f t="shared" si="1504"/>
        <v>312.60000000000036</v>
      </c>
      <c r="X5303">
        <f t="shared" si="1505"/>
        <v>2559.12</v>
      </c>
      <c r="Y5303" s="9">
        <f t="shared" si="1506"/>
        <v>22.837736634028758</v>
      </c>
      <c r="Z5303" s="10">
        <f t="shared" si="1507"/>
        <v>0.54273197805178208</v>
      </c>
      <c r="AA5303">
        <f t="shared" si="1508"/>
        <v>59.059999999999945</v>
      </c>
    </row>
    <row r="5304" spans="1:27">
      <c r="A5304" s="1">
        <f t="shared" si="1491"/>
        <v>11024000</v>
      </c>
      <c r="B5304" s="1">
        <v>0</v>
      </c>
      <c r="C5304" s="1">
        <v>24</v>
      </c>
      <c r="D5304" s="2">
        <v>11</v>
      </c>
      <c r="E5304" s="5">
        <v>871.1</v>
      </c>
      <c r="F5304" s="5">
        <v>548.65</v>
      </c>
      <c r="G5304" s="5">
        <v>143.02000000000001</v>
      </c>
      <c r="H5304" s="5">
        <v>890.82</v>
      </c>
      <c r="I5304" s="5">
        <v>606.64</v>
      </c>
      <c r="J5304" s="5">
        <v>100.36</v>
      </c>
      <c r="K5304" s="6">
        <f t="shared" si="1492"/>
        <v>880.96</v>
      </c>
      <c r="L5304" s="6">
        <f t="shared" si="1493"/>
        <v>-19.720000000000027</v>
      </c>
      <c r="M5304" s="6">
        <f t="shared" si="1494"/>
        <v>577.64499999999998</v>
      </c>
      <c r="N5304" s="5">
        <f t="shared" si="1495"/>
        <v>87.359673190780654</v>
      </c>
      <c r="O5304" s="6">
        <f t="shared" si="1496"/>
        <v>-57.990000000000009</v>
      </c>
      <c r="P5304" s="6">
        <f t="shared" si="1497"/>
        <v>174.71934638156131</v>
      </c>
      <c r="Q5304" s="6">
        <f t="shared" si="1498"/>
        <v>0.34011340180857186</v>
      </c>
      <c r="R5304" s="9">
        <f t="shared" si="1499"/>
        <v>0.21903699156717277</v>
      </c>
      <c r="S5304" s="9">
        <f t="shared" si="1500"/>
        <v>38.269999999999982</v>
      </c>
      <c r="T5304">
        <f t="shared" si="1501"/>
        <v>57.990000000000009</v>
      </c>
      <c r="U5304" s="9">
        <f t="shared" si="1502"/>
        <v>0.33190371416201614</v>
      </c>
      <c r="V5304" s="9">
        <f t="shared" si="1503"/>
        <v>3.4720253513037393</v>
      </c>
      <c r="W5304" s="9">
        <f t="shared" si="1504"/>
        <v>303.31500000000005</v>
      </c>
      <c r="X5304">
        <f t="shared" si="1505"/>
        <v>577.64499999999998</v>
      </c>
      <c r="Y5304" s="9">
        <f t="shared" si="1506"/>
        <v>6.6122614577381533</v>
      </c>
      <c r="Z5304" s="10">
        <f t="shared" si="1507"/>
        <v>0.54273566309945032</v>
      </c>
      <c r="AA5304">
        <f t="shared" si="1508"/>
        <v>19.720000000000027</v>
      </c>
    </row>
    <row r="5305" spans="1:27">
      <c r="A5305" s="1">
        <f t="shared" si="1491"/>
        <v>14014005</v>
      </c>
      <c r="B5305" s="1">
        <v>5</v>
      </c>
      <c r="C5305" s="1">
        <v>14</v>
      </c>
      <c r="D5305" s="2">
        <v>14</v>
      </c>
      <c r="E5305" s="5">
        <v>532.25</v>
      </c>
      <c r="F5305" s="5">
        <v>683.3</v>
      </c>
      <c r="G5305" s="5">
        <v>125.45</v>
      </c>
      <c r="H5305" s="5">
        <v>485.7</v>
      </c>
      <c r="I5305" s="5">
        <v>665.18</v>
      </c>
      <c r="J5305" s="5">
        <v>80.569999999999993</v>
      </c>
      <c r="K5305" s="6">
        <f t="shared" si="1492"/>
        <v>508.97500000000002</v>
      </c>
      <c r="L5305" s="6">
        <f t="shared" si="1493"/>
        <v>46.550000000000011</v>
      </c>
      <c r="M5305" s="6">
        <f t="shared" si="1494"/>
        <v>674.24</v>
      </c>
      <c r="N5305" s="5">
        <f t="shared" si="1495"/>
        <v>74.547346364575574</v>
      </c>
      <c r="O5305" s="6">
        <f t="shared" si="1496"/>
        <v>18.120000000000005</v>
      </c>
      <c r="P5305" s="6">
        <f t="shared" si="1497"/>
        <v>149.09469272915115</v>
      </c>
      <c r="Q5305" s="6">
        <f t="shared" si="1498"/>
        <v>0.41594687181975576</v>
      </c>
      <c r="R5305" s="9">
        <f t="shared" si="1499"/>
        <v>0.19068418519528793</v>
      </c>
      <c r="S5305" s="9">
        <f t="shared" si="1500"/>
        <v>28.430000000000007</v>
      </c>
      <c r="T5305">
        <f t="shared" si="1501"/>
        <v>18.120000000000005</v>
      </c>
      <c r="U5305" s="9">
        <f t="shared" si="1502"/>
        <v>0.12153350108120356</v>
      </c>
      <c r="V5305" s="9">
        <f t="shared" si="1503"/>
        <v>2.2169132512345584</v>
      </c>
      <c r="W5305" s="9">
        <f t="shared" si="1504"/>
        <v>165.26499999999999</v>
      </c>
      <c r="X5305">
        <f t="shared" si="1505"/>
        <v>674.24</v>
      </c>
      <c r="Y5305" s="9">
        <f t="shared" si="1506"/>
        <v>9.044453396135836</v>
      </c>
      <c r="Z5305" s="10">
        <f t="shared" si="1507"/>
        <v>0.5428277811608393</v>
      </c>
      <c r="AA5305">
        <f t="shared" si="1508"/>
        <v>46.550000000000011</v>
      </c>
    </row>
    <row r="5306" spans="1:27">
      <c r="A5306" s="1">
        <f t="shared" si="1491"/>
        <v>9025002</v>
      </c>
      <c r="B5306" s="1">
        <v>2</v>
      </c>
      <c r="C5306" s="1">
        <v>25</v>
      </c>
      <c r="D5306" s="2">
        <v>9</v>
      </c>
      <c r="E5306" s="5">
        <v>36.92</v>
      </c>
      <c r="F5306" s="5">
        <v>-132.41999999999999</v>
      </c>
      <c r="G5306" s="5">
        <v>132.41999999999999</v>
      </c>
      <c r="H5306" s="5">
        <v>28.77</v>
      </c>
      <c r="I5306" s="5">
        <v>159.74</v>
      </c>
      <c r="J5306" s="5">
        <v>80.849999999999994</v>
      </c>
      <c r="K5306" s="6">
        <f t="shared" si="1492"/>
        <v>32.844999999999999</v>
      </c>
      <c r="L5306" s="6">
        <f t="shared" si="1493"/>
        <v>8.1500000000000021</v>
      </c>
      <c r="M5306" s="6">
        <f t="shared" si="1494"/>
        <v>13.660000000000011</v>
      </c>
      <c r="N5306" s="5">
        <f t="shared" si="1495"/>
        <v>77.575413147465738</v>
      </c>
      <c r="O5306" s="6">
        <f t="shared" si="1496"/>
        <v>-292.15999999999997</v>
      </c>
      <c r="P5306" s="6">
        <f t="shared" si="1497"/>
        <v>155.15082629493148</v>
      </c>
      <c r="Q5306" s="6">
        <f t="shared" si="1498"/>
        <v>0.45689742937942984</v>
      </c>
      <c r="R5306" s="9">
        <f t="shared" si="1499"/>
        <v>1.9356003907393342</v>
      </c>
      <c r="S5306" s="9">
        <f t="shared" si="1500"/>
        <v>300.30999999999995</v>
      </c>
      <c r="T5306">
        <f t="shared" si="1501"/>
        <v>292.15999999999997</v>
      </c>
      <c r="U5306" s="9">
        <f t="shared" si="1502"/>
        <v>1.8830708606386866</v>
      </c>
      <c r="V5306" s="9">
        <f t="shared" si="1503"/>
        <v>0.24730773864562694</v>
      </c>
      <c r="W5306" s="9">
        <f t="shared" si="1504"/>
        <v>19.184999999999988</v>
      </c>
      <c r="X5306">
        <f t="shared" si="1505"/>
        <v>13.660000000000011</v>
      </c>
      <c r="Y5306" s="9">
        <f t="shared" si="1506"/>
        <v>0.17608671930671194</v>
      </c>
      <c r="Z5306" s="10">
        <f t="shared" si="1507"/>
        <v>0.54285080823371712</v>
      </c>
      <c r="AA5306">
        <f t="shared" si="1508"/>
        <v>8.1500000000000021</v>
      </c>
    </row>
    <row r="5307" spans="1:27">
      <c r="A5307" s="1">
        <f t="shared" si="1491"/>
        <v>6015008</v>
      </c>
      <c r="B5307" s="1">
        <v>8</v>
      </c>
      <c r="C5307" s="1">
        <v>15</v>
      </c>
      <c r="D5307" s="2">
        <v>6</v>
      </c>
      <c r="E5307" s="5">
        <v>301.62</v>
      </c>
      <c r="F5307" s="5">
        <v>381.94</v>
      </c>
      <c r="G5307" s="5">
        <v>105.1</v>
      </c>
      <c r="H5307" s="5">
        <v>340.69</v>
      </c>
      <c r="I5307" s="5">
        <v>536.38</v>
      </c>
      <c r="J5307" s="5">
        <v>96.18</v>
      </c>
      <c r="K5307" s="6">
        <f t="shared" si="1492"/>
        <v>321.15499999999997</v>
      </c>
      <c r="L5307" s="6">
        <f t="shared" si="1493"/>
        <v>-39.069999999999993</v>
      </c>
      <c r="M5307" s="6">
        <f t="shared" si="1494"/>
        <v>459.15999999999997</v>
      </c>
      <c r="N5307" s="5">
        <f t="shared" si="1495"/>
        <v>71.233072375126426</v>
      </c>
      <c r="O5307" s="6">
        <f t="shared" si="1496"/>
        <v>-154.44</v>
      </c>
      <c r="P5307" s="6">
        <f t="shared" si="1497"/>
        <v>142.46614475025285</v>
      </c>
      <c r="Q5307" s="6">
        <f t="shared" si="1498"/>
        <v>8.845902208736163E-2</v>
      </c>
      <c r="R5307" s="9">
        <f t="shared" si="1499"/>
        <v>0.80980642946608017</v>
      </c>
      <c r="S5307" s="9">
        <f t="shared" si="1500"/>
        <v>115.37</v>
      </c>
      <c r="T5307">
        <f t="shared" si="1501"/>
        <v>154.44</v>
      </c>
      <c r="U5307" s="9">
        <f t="shared" si="1502"/>
        <v>1.0840470223345879</v>
      </c>
      <c r="V5307" s="9">
        <f t="shared" si="1503"/>
        <v>1.9373725630314014</v>
      </c>
      <c r="W5307" s="9">
        <f t="shared" si="1504"/>
        <v>138.005</v>
      </c>
      <c r="X5307">
        <f t="shared" si="1505"/>
        <v>459.15999999999997</v>
      </c>
      <c r="Y5307" s="9">
        <f t="shared" si="1506"/>
        <v>6.4458822944204792</v>
      </c>
      <c r="Z5307" s="10">
        <f t="shared" si="1507"/>
        <v>0.54286001878937451</v>
      </c>
      <c r="AA5307">
        <f t="shared" si="1508"/>
        <v>39.069999999999993</v>
      </c>
    </row>
    <row r="5308" spans="1:27">
      <c r="A5308" s="1">
        <f t="shared" si="1491"/>
        <v>10009008</v>
      </c>
      <c r="B5308" s="1">
        <v>8</v>
      </c>
      <c r="C5308" s="1">
        <v>9</v>
      </c>
      <c r="D5308" s="2">
        <v>10</v>
      </c>
      <c r="E5308" s="5">
        <v>3180.61</v>
      </c>
      <c r="F5308" s="5">
        <v>3610.56</v>
      </c>
      <c r="G5308" s="5">
        <v>164.48</v>
      </c>
      <c r="H5308" s="5">
        <v>3173.91</v>
      </c>
      <c r="I5308" s="5">
        <v>3146.66</v>
      </c>
      <c r="J5308" s="5">
        <v>149.71</v>
      </c>
      <c r="K5308" s="6">
        <f t="shared" si="1492"/>
        <v>3177.26</v>
      </c>
      <c r="L5308" s="6">
        <f t="shared" si="1493"/>
        <v>6.7000000000002728</v>
      </c>
      <c r="M5308" s="6">
        <f t="shared" si="1494"/>
        <v>3378.6099999999997</v>
      </c>
      <c r="N5308" s="5">
        <f t="shared" si="1495"/>
        <v>111.20561417932099</v>
      </c>
      <c r="O5308" s="6">
        <f t="shared" si="1496"/>
        <v>463.90000000000009</v>
      </c>
      <c r="P5308" s="6">
        <f t="shared" si="1497"/>
        <v>222.41122835864198</v>
      </c>
      <c r="Q5308" s="6">
        <f t="shared" si="1498"/>
        <v>9.3812224935840335E-2</v>
      </c>
      <c r="R5308" s="9">
        <f t="shared" si="1499"/>
        <v>2.0556516115398491</v>
      </c>
      <c r="S5308" s="9">
        <f t="shared" si="1500"/>
        <v>457.19999999999982</v>
      </c>
      <c r="T5308">
        <f t="shared" si="1501"/>
        <v>463.90000000000009</v>
      </c>
      <c r="U5308" s="9">
        <f t="shared" si="1502"/>
        <v>2.0857759899241834</v>
      </c>
      <c r="V5308" s="9">
        <f t="shared" si="1503"/>
        <v>1.8106100261747493</v>
      </c>
      <c r="W5308" s="9">
        <f t="shared" si="1504"/>
        <v>201.34999999999945</v>
      </c>
      <c r="X5308">
        <f t="shared" si="1505"/>
        <v>3378.6099999999997</v>
      </c>
      <c r="Y5308" s="9">
        <f t="shared" si="1506"/>
        <v>30.381649568086843</v>
      </c>
      <c r="Z5308" s="10">
        <f t="shared" si="1507"/>
        <v>0.5429042272813871</v>
      </c>
      <c r="AA5308">
        <f t="shared" si="1508"/>
        <v>6.7000000000002728</v>
      </c>
    </row>
    <row r="5309" spans="1:27">
      <c r="A5309" s="1">
        <f t="shared" si="1491"/>
        <v>2024995</v>
      </c>
      <c r="B5309" s="1">
        <v>-5</v>
      </c>
      <c r="C5309" s="1">
        <v>25</v>
      </c>
      <c r="D5309" s="2">
        <v>2</v>
      </c>
      <c r="E5309" s="5">
        <v>861.53</v>
      </c>
      <c r="F5309" s="5">
        <v>932.82</v>
      </c>
      <c r="G5309" s="5">
        <v>139.11000000000001</v>
      </c>
      <c r="H5309" s="5">
        <v>780.6</v>
      </c>
      <c r="I5309" s="5">
        <v>1103.44</v>
      </c>
      <c r="J5309" s="5">
        <v>122.11</v>
      </c>
      <c r="K5309" s="6">
        <f t="shared" si="1492"/>
        <v>821.06500000000005</v>
      </c>
      <c r="L5309" s="6">
        <f t="shared" si="1493"/>
        <v>80.92999999999995</v>
      </c>
      <c r="M5309" s="6">
        <f t="shared" si="1494"/>
        <v>1018.1300000000001</v>
      </c>
      <c r="N5309" s="5">
        <f t="shared" si="1495"/>
        <v>92.550586437904329</v>
      </c>
      <c r="O5309" s="6">
        <f t="shared" si="1496"/>
        <v>-170.62</v>
      </c>
      <c r="P5309" s="6">
        <f t="shared" si="1497"/>
        <v>185.10117287580866</v>
      </c>
      <c r="Q5309" s="6">
        <f t="shared" si="1498"/>
        <v>0.12960955073952385</v>
      </c>
      <c r="R5309" s="9">
        <f t="shared" si="1499"/>
        <v>1.35898652662117</v>
      </c>
      <c r="S5309" s="9">
        <f t="shared" si="1500"/>
        <v>251.54999999999995</v>
      </c>
      <c r="T5309">
        <f t="shared" si="1501"/>
        <v>170.62</v>
      </c>
      <c r="U5309" s="9">
        <f t="shared" si="1502"/>
        <v>0.92176617440709241</v>
      </c>
      <c r="V5309" s="9">
        <f t="shared" si="1503"/>
        <v>2.12926797748838</v>
      </c>
      <c r="W5309" s="9">
        <f t="shared" si="1504"/>
        <v>197.06500000000005</v>
      </c>
      <c r="X5309">
        <f t="shared" si="1505"/>
        <v>1018.1300000000001</v>
      </c>
      <c r="Y5309" s="9">
        <f t="shared" si="1506"/>
        <v>11.000794691701946</v>
      </c>
      <c r="Z5309" s="10">
        <f t="shared" si="1507"/>
        <v>0.54292817204488475</v>
      </c>
      <c r="AA5309">
        <f t="shared" si="1508"/>
        <v>80.92999999999995</v>
      </c>
    </row>
    <row r="5310" spans="1:27">
      <c r="A5310" s="1">
        <f t="shared" si="1491"/>
        <v>19008000</v>
      </c>
      <c r="B5310" s="1">
        <v>0</v>
      </c>
      <c r="C5310" s="1">
        <v>8</v>
      </c>
      <c r="D5310" s="2">
        <v>19</v>
      </c>
      <c r="E5310" s="5">
        <v>12.21</v>
      </c>
      <c r="F5310" s="5">
        <v>-6.41</v>
      </c>
      <c r="G5310" s="5">
        <v>88.1</v>
      </c>
      <c r="H5310" s="5">
        <v>13.4</v>
      </c>
      <c r="I5310" s="5">
        <v>-69.14</v>
      </c>
      <c r="J5310" s="5">
        <v>69.14</v>
      </c>
      <c r="K5310" s="6">
        <f t="shared" si="1492"/>
        <v>12.805</v>
      </c>
      <c r="L5310" s="6">
        <f t="shared" si="1493"/>
        <v>-1.1899999999999995</v>
      </c>
      <c r="M5310" s="6">
        <f t="shared" si="1494"/>
        <v>-37.774999999999999</v>
      </c>
      <c r="N5310" s="5">
        <f t="shared" si="1495"/>
        <v>55.99542302724393</v>
      </c>
      <c r="O5310" s="6">
        <f t="shared" si="1496"/>
        <v>62.730000000000004</v>
      </c>
      <c r="P5310" s="6">
        <f t="shared" si="1497"/>
        <v>111.99084605448786</v>
      </c>
      <c r="Q5310" s="6">
        <f t="shared" si="1498"/>
        <v>0.23770390530033692</v>
      </c>
      <c r="R5310" s="9">
        <f t="shared" si="1499"/>
        <v>0.57076093495088398</v>
      </c>
      <c r="S5310" s="9">
        <f t="shared" si="1500"/>
        <v>63.92</v>
      </c>
      <c r="T5310">
        <f t="shared" si="1501"/>
        <v>62.730000000000004</v>
      </c>
      <c r="U5310" s="9">
        <f t="shared" si="1502"/>
        <v>0.56013506648105371</v>
      </c>
      <c r="V5310" s="9">
        <f t="shared" si="1503"/>
        <v>0.90328811294792577</v>
      </c>
      <c r="W5310" s="9">
        <f t="shared" si="1504"/>
        <v>50.58</v>
      </c>
      <c r="X5310">
        <f t="shared" si="1505"/>
        <v>37.774999999999999</v>
      </c>
      <c r="Y5310" s="9">
        <f t="shared" si="1506"/>
        <v>0.67460870831569586</v>
      </c>
      <c r="Z5310" s="10">
        <f t="shared" si="1507"/>
        <v>0.54294198585115883</v>
      </c>
      <c r="AA5310">
        <f t="shared" si="1508"/>
        <v>1.1899999999999995</v>
      </c>
    </row>
    <row r="5311" spans="1:27">
      <c r="A5311" s="1">
        <f t="shared" si="1491"/>
        <v>19001997</v>
      </c>
      <c r="B5311" s="1">
        <v>-3</v>
      </c>
      <c r="C5311" s="1">
        <v>2</v>
      </c>
      <c r="D5311" s="2">
        <v>19</v>
      </c>
      <c r="E5311" s="5">
        <v>386.26</v>
      </c>
      <c r="F5311" s="5">
        <v>309.73</v>
      </c>
      <c r="G5311" s="5">
        <v>85.59</v>
      </c>
      <c r="H5311" s="5">
        <v>423.81</v>
      </c>
      <c r="I5311" s="5">
        <v>422.08</v>
      </c>
      <c r="J5311" s="5">
        <v>101.48</v>
      </c>
      <c r="K5311" s="6">
        <f t="shared" si="1492"/>
        <v>405.03499999999997</v>
      </c>
      <c r="L5311" s="6">
        <f t="shared" si="1493"/>
        <v>-37.550000000000011</v>
      </c>
      <c r="M5311" s="6">
        <f t="shared" si="1494"/>
        <v>365.90499999999997</v>
      </c>
      <c r="N5311" s="5">
        <f t="shared" si="1495"/>
        <v>66.377402969685406</v>
      </c>
      <c r="O5311" s="6">
        <f t="shared" si="1496"/>
        <v>-112.34999999999997</v>
      </c>
      <c r="P5311" s="6">
        <f t="shared" si="1497"/>
        <v>132.75480593937081</v>
      </c>
      <c r="Q5311" s="6">
        <f t="shared" si="1498"/>
        <v>-0.1686659974783587</v>
      </c>
      <c r="R5311" s="9">
        <f t="shared" si="1499"/>
        <v>0.56344476172230751</v>
      </c>
      <c r="S5311" s="9">
        <f t="shared" si="1500"/>
        <v>74.799999999999955</v>
      </c>
      <c r="T5311">
        <f t="shared" si="1501"/>
        <v>112.34999999999997</v>
      </c>
      <c r="U5311" s="9">
        <f t="shared" si="1502"/>
        <v>0.8462970451804982</v>
      </c>
      <c r="V5311" s="9">
        <f t="shared" si="1503"/>
        <v>0.58950784829395464</v>
      </c>
      <c r="W5311" s="9">
        <f t="shared" si="1504"/>
        <v>39.129999999999995</v>
      </c>
      <c r="X5311">
        <f t="shared" si="1505"/>
        <v>365.90499999999997</v>
      </c>
      <c r="Y5311" s="9">
        <f t="shared" si="1506"/>
        <v>5.5124934635829153</v>
      </c>
      <c r="Z5311" s="10">
        <f t="shared" si="1507"/>
        <v>0.54298618766963125</v>
      </c>
      <c r="AA5311">
        <f t="shared" si="1508"/>
        <v>37.550000000000011</v>
      </c>
    </row>
    <row r="5312" spans="1:27">
      <c r="A5312" s="1">
        <f t="shared" si="1491"/>
        <v>7014008</v>
      </c>
      <c r="B5312" s="1">
        <v>8</v>
      </c>
      <c r="C5312" s="1">
        <v>14</v>
      </c>
      <c r="D5312" s="2">
        <v>7</v>
      </c>
      <c r="E5312" s="5">
        <v>2026.92</v>
      </c>
      <c r="F5312" s="5">
        <v>1985.24</v>
      </c>
      <c r="G5312" s="5">
        <v>127.96</v>
      </c>
      <c r="H5312" s="5">
        <v>2111.38</v>
      </c>
      <c r="I5312" s="5">
        <v>2281.86</v>
      </c>
      <c r="J5312" s="5">
        <v>126.29</v>
      </c>
      <c r="K5312" s="6">
        <f t="shared" si="1492"/>
        <v>2069.15</v>
      </c>
      <c r="L5312" s="6">
        <f t="shared" si="1493"/>
        <v>-84.460000000000036</v>
      </c>
      <c r="M5312" s="6">
        <f t="shared" si="1494"/>
        <v>2133.5500000000002</v>
      </c>
      <c r="N5312" s="5">
        <f t="shared" si="1495"/>
        <v>89.89288862307184</v>
      </c>
      <c r="O5312" s="6">
        <f t="shared" si="1496"/>
        <v>-296.62000000000012</v>
      </c>
      <c r="P5312" s="6">
        <f t="shared" si="1497"/>
        <v>179.78577724614368</v>
      </c>
      <c r="Q5312" s="6">
        <f t="shared" si="1498"/>
        <v>1.3136109767439653E-2</v>
      </c>
      <c r="R5312" s="9">
        <f t="shared" si="1499"/>
        <v>1.1800711004493589</v>
      </c>
      <c r="S5312" s="9">
        <f t="shared" si="1500"/>
        <v>212.16000000000008</v>
      </c>
      <c r="T5312">
        <f t="shared" si="1501"/>
        <v>296.62000000000012</v>
      </c>
      <c r="U5312" s="9">
        <f t="shared" si="1502"/>
        <v>1.6498524218292272</v>
      </c>
      <c r="V5312" s="9">
        <f t="shared" si="1503"/>
        <v>0.71640817184142902</v>
      </c>
      <c r="W5312" s="9">
        <f t="shared" si="1504"/>
        <v>64.400000000000091</v>
      </c>
      <c r="X5312">
        <f t="shared" si="1505"/>
        <v>2133.5500000000002</v>
      </c>
      <c r="Y5312" s="9">
        <f t="shared" si="1506"/>
        <v>23.734357997395634</v>
      </c>
      <c r="Z5312" s="10">
        <f t="shared" si="1507"/>
        <v>0.54306353219489889</v>
      </c>
      <c r="AA5312">
        <f t="shared" si="1508"/>
        <v>84.460000000000036</v>
      </c>
    </row>
    <row r="5313" spans="1:27">
      <c r="A5313" s="1">
        <f t="shared" si="1491"/>
        <v>3017008</v>
      </c>
      <c r="B5313" s="1">
        <v>8</v>
      </c>
      <c r="C5313" s="1">
        <v>17</v>
      </c>
      <c r="D5313" s="2">
        <v>3</v>
      </c>
      <c r="E5313" s="5">
        <v>277.14</v>
      </c>
      <c r="F5313" s="5">
        <v>336.77</v>
      </c>
      <c r="G5313" s="5">
        <v>88.93</v>
      </c>
      <c r="H5313" s="5">
        <v>281.83</v>
      </c>
      <c r="I5313" s="5">
        <v>379.15</v>
      </c>
      <c r="J5313" s="5">
        <v>56.87</v>
      </c>
      <c r="K5313" s="6">
        <f t="shared" si="1492"/>
        <v>279.48500000000001</v>
      </c>
      <c r="L5313" s="6">
        <f t="shared" si="1493"/>
        <v>-4.6899999999999977</v>
      </c>
      <c r="M5313" s="6">
        <f t="shared" si="1494"/>
        <v>357.96</v>
      </c>
      <c r="N5313" s="5">
        <f t="shared" si="1495"/>
        <v>52.77959312082654</v>
      </c>
      <c r="O5313" s="6">
        <f t="shared" si="1496"/>
        <v>-42.379999999999995</v>
      </c>
      <c r="P5313" s="6">
        <f t="shared" si="1497"/>
        <v>105.55918624165308</v>
      </c>
      <c r="Q5313" s="6">
        <f t="shared" si="1498"/>
        <v>0.41949711156369079</v>
      </c>
      <c r="R5313" s="9">
        <f t="shared" si="1499"/>
        <v>0.35705087678222103</v>
      </c>
      <c r="S5313" s="9">
        <f t="shared" si="1500"/>
        <v>37.69</v>
      </c>
      <c r="T5313">
        <f t="shared" si="1501"/>
        <v>42.379999999999995</v>
      </c>
      <c r="U5313" s="9">
        <f t="shared" si="1502"/>
        <v>0.40148092751473941</v>
      </c>
      <c r="V5313" s="9">
        <f t="shared" si="1503"/>
        <v>1.4868435954091157</v>
      </c>
      <c r="W5313" s="9">
        <f t="shared" si="1504"/>
        <v>78.474999999999966</v>
      </c>
      <c r="X5313">
        <f t="shared" si="1505"/>
        <v>357.96</v>
      </c>
      <c r="Y5313" s="9">
        <f t="shared" si="1506"/>
        <v>6.7821667207728229</v>
      </c>
      <c r="Z5313" s="10">
        <f t="shared" si="1507"/>
        <v>0.54310496223105897</v>
      </c>
      <c r="AA5313">
        <f t="shared" si="1508"/>
        <v>4.6899999999999977</v>
      </c>
    </row>
    <row r="5314" spans="1:27">
      <c r="A5314" s="1">
        <f t="shared" si="1491"/>
        <v>8023996</v>
      </c>
      <c r="B5314" s="1">
        <v>-4</v>
      </c>
      <c r="C5314" s="1">
        <v>24</v>
      </c>
      <c r="D5314" s="2">
        <v>8</v>
      </c>
      <c r="E5314" s="5">
        <v>1369.79</v>
      </c>
      <c r="F5314" s="5">
        <v>1819.08</v>
      </c>
      <c r="G5314" s="5">
        <v>188.46</v>
      </c>
      <c r="H5314" s="5">
        <v>1317.43</v>
      </c>
      <c r="I5314" s="5">
        <v>1508.51</v>
      </c>
      <c r="J5314" s="5">
        <v>149.15</v>
      </c>
      <c r="K5314" s="6">
        <f t="shared" si="1492"/>
        <v>1343.6100000000001</v>
      </c>
      <c r="L5314" s="6">
        <f t="shared" si="1493"/>
        <v>52.3599999999999</v>
      </c>
      <c r="M5314" s="6">
        <f t="shared" si="1494"/>
        <v>1663.7950000000001</v>
      </c>
      <c r="N5314" s="5">
        <f t="shared" si="1495"/>
        <v>120.16956155782546</v>
      </c>
      <c r="O5314" s="6">
        <f t="shared" si="1496"/>
        <v>310.56999999999994</v>
      </c>
      <c r="P5314" s="6">
        <f t="shared" si="1497"/>
        <v>240.33912311565092</v>
      </c>
      <c r="Q5314" s="6">
        <f t="shared" si="1498"/>
        <v>0.22975734347770496</v>
      </c>
      <c r="R5314" s="9">
        <f t="shared" si="1499"/>
        <v>1.0743569197252569</v>
      </c>
      <c r="S5314" s="9">
        <f t="shared" si="1500"/>
        <v>258.21000000000004</v>
      </c>
      <c r="T5314">
        <f t="shared" si="1501"/>
        <v>310.56999999999994</v>
      </c>
      <c r="U5314" s="9">
        <f t="shared" si="1502"/>
        <v>1.2922157490378876</v>
      </c>
      <c r="V5314" s="9">
        <f t="shared" si="1503"/>
        <v>2.6644434401629007</v>
      </c>
      <c r="W5314" s="9">
        <f t="shared" si="1504"/>
        <v>320.18499999999995</v>
      </c>
      <c r="X5314">
        <f t="shared" si="1505"/>
        <v>1663.7950000000001</v>
      </c>
      <c r="Y5314" s="9">
        <f t="shared" si="1506"/>
        <v>13.845394611008743</v>
      </c>
      <c r="Z5314" s="10">
        <f t="shared" si="1507"/>
        <v>0.54314638910702517</v>
      </c>
      <c r="AA5314">
        <f t="shared" si="1508"/>
        <v>52.3599999999999</v>
      </c>
    </row>
    <row r="5315" spans="1:27">
      <c r="A5315" s="1">
        <f t="shared" si="1491"/>
        <v>6026998</v>
      </c>
      <c r="B5315" s="1">
        <v>-2</v>
      </c>
      <c r="C5315" s="1">
        <v>27</v>
      </c>
      <c r="D5315" s="2">
        <v>6</v>
      </c>
      <c r="E5315" s="5">
        <v>1419.98</v>
      </c>
      <c r="F5315" s="5">
        <v>1296.3599999999999</v>
      </c>
      <c r="G5315" s="5">
        <v>154.16999999999999</v>
      </c>
      <c r="H5315" s="5">
        <v>1393.31</v>
      </c>
      <c r="I5315" s="5">
        <v>1572.07</v>
      </c>
      <c r="J5315" s="5">
        <v>140.79</v>
      </c>
      <c r="K5315" s="6">
        <f t="shared" si="1492"/>
        <v>1406.645</v>
      </c>
      <c r="L5315" s="6">
        <f t="shared" si="1493"/>
        <v>26.670000000000073</v>
      </c>
      <c r="M5315" s="6">
        <f t="shared" si="1494"/>
        <v>1434.2149999999999</v>
      </c>
      <c r="N5315" s="5">
        <f t="shared" si="1495"/>
        <v>104.39134662413355</v>
      </c>
      <c r="O5315" s="6">
        <f t="shared" si="1496"/>
        <v>-275.71000000000004</v>
      </c>
      <c r="P5315" s="6">
        <f t="shared" si="1497"/>
        <v>208.78269324826709</v>
      </c>
      <c r="Q5315" s="6">
        <f t="shared" si="1498"/>
        <v>9.0537864543125707E-2</v>
      </c>
      <c r="R5315" s="9">
        <f t="shared" si="1499"/>
        <v>1.4483001215068858</v>
      </c>
      <c r="S5315" s="9">
        <f t="shared" si="1500"/>
        <v>302.38000000000011</v>
      </c>
      <c r="T5315">
        <f t="shared" si="1501"/>
        <v>275.71000000000004</v>
      </c>
      <c r="U5315" s="9">
        <f t="shared" si="1502"/>
        <v>1.3205596484577797</v>
      </c>
      <c r="V5315" s="9">
        <f t="shared" si="1503"/>
        <v>0.26410235035349383</v>
      </c>
      <c r="W5315" s="9">
        <f t="shared" si="1504"/>
        <v>27.569999999999936</v>
      </c>
      <c r="X5315">
        <f t="shared" si="1505"/>
        <v>1434.2149999999999</v>
      </c>
      <c r="Y5315" s="9">
        <f t="shared" si="1506"/>
        <v>13.73883033776703</v>
      </c>
      <c r="Z5315" s="10">
        <f t="shared" si="1507"/>
        <v>0.54314730966838087</v>
      </c>
      <c r="AA5315">
        <f t="shared" si="1508"/>
        <v>26.670000000000073</v>
      </c>
    </row>
    <row r="5316" spans="1:27">
      <c r="A5316" s="1">
        <f t="shared" si="1491"/>
        <v>16017000</v>
      </c>
      <c r="B5316" s="1">
        <v>0</v>
      </c>
      <c r="C5316" s="1">
        <v>17</v>
      </c>
      <c r="D5316" s="2">
        <v>16</v>
      </c>
      <c r="E5316" s="5">
        <v>622.14</v>
      </c>
      <c r="F5316" s="5">
        <v>657.38</v>
      </c>
      <c r="G5316" s="5">
        <v>140.51</v>
      </c>
      <c r="H5316" s="5">
        <v>651.97</v>
      </c>
      <c r="I5316" s="5">
        <v>765.55</v>
      </c>
      <c r="J5316" s="5">
        <v>124.62</v>
      </c>
      <c r="K5316" s="6">
        <f t="shared" si="1492"/>
        <v>637.05500000000006</v>
      </c>
      <c r="L5316" s="6">
        <f t="shared" si="1493"/>
        <v>-29.830000000000041</v>
      </c>
      <c r="M5316" s="6">
        <f t="shared" si="1494"/>
        <v>711.46499999999992</v>
      </c>
      <c r="N5316" s="5">
        <f t="shared" si="1495"/>
        <v>93.905809857537562</v>
      </c>
      <c r="O5316" s="6">
        <f t="shared" si="1496"/>
        <v>-108.16999999999996</v>
      </c>
      <c r="P5316" s="6">
        <f t="shared" si="1497"/>
        <v>187.81161971507512</v>
      </c>
      <c r="Q5316" s="6">
        <f t="shared" si="1498"/>
        <v>0.11943671576536229</v>
      </c>
      <c r="R5316" s="9">
        <f t="shared" si="1499"/>
        <v>0.41712009149832052</v>
      </c>
      <c r="S5316" s="9">
        <f t="shared" si="1500"/>
        <v>78.339999999999918</v>
      </c>
      <c r="T5316">
        <f t="shared" si="1501"/>
        <v>108.16999999999996</v>
      </c>
      <c r="U5316" s="9">
        <f t="shared" si="1502"/>
        <v>0.57594945490647642</v>
      </c>
      <c r="V5316" s="9">
        <f t="shared" si="1503"/>
        <v>0.79238973725785045</v>
      </c>
      <c r="W5316" s="9">
        <f t="shared" si="1504"/>
        <v>74.409999999999854</v>
      </c>
      <c r="X5316">
        <f t="shared" si="1505"/>
        <v>711.46499999999992</v>
      </c>
      <c r="Y5316" s="9">
        <f t="shared" si="1506"/>
        <v>7.5763682894524607</v>
      </c>
      <c r="Z5316" s="10">
        <f t="shared" si="1507"/>
        <v>0.54317676680800697</v>
      </c>
      <c r="AA5316">
        <f t="shared" si="1508"/>
        <v>29.830000000000041</v>
      </c>
    </row>
    <row r="5317" spans="1:27">
      <c r="A5317" s="1">
        <f t="shared" si="1491"/>
        <v>13016005</v>
      </c>
      <c r="B5317" s="1">
        <v>5</v>
      </c>
      <c r="C5317" s="1">
        <v>16</v>
      </c>
      <c r="D5317" s="2">
        <v>13</v>
      </c>
      <c r="E5317" s="5">
        <v>684.1</v>
      </c>
      <c r="F5317" s="5">
        <v>945.36</v>
      </c>
      <c r="G5317" s="5">
        <v>123.78</v>
      </c>
      <c r="H5317" s="5">
        <v>661.69</v>
      </c>
      <c r="I5317" s="5">
        <v>1005.3</v>
      </c>
      <c r="J5317" s="5">
        <v>117.09</v>
      </c>
      <c r="K5317" s="6">
        <f t="shared" si="1492"/>
        <v>672.89499999999998</v>
      </c>
      <c r="L5317" s="6">
        <f t="shared" si="1493"/>
        <v>22.409999999999968</v>
      </c>
      <c r="M5317" s="6">
        <f t="shared" si="1494"/>
        <v>975.32999999999993</v>
      </c>
      <c r="N5317" s="5">
        <f t="shared" si="1495"/>
        <v>85.193245771011675</v>
      </c>
      <c r="O5317" s="6">
        <f t="shared" si="1496"/>
        <v>-59.939999999999941</v>
      </c>
      <c r="P5317" s="6">
        <f t="shared" si="1497"/>
        <v>170.38649154202335</v>
      </c>
      <c r="Q5317" s="6">
        <f t="shared" si="1498"/>
        <v>5.5505818298099169E-2</v>
      </c>
      <c r="R5317" s="9">
        <f t="shared" si="1499"/>
        <v>0.48331296251668798</v>
      </c>
      <c r="S5317" s="9">
        <f t="shared" si="1500"/>
        <v>82.349999999999909</v>
      </c>
      <c r="T5317">
        <f t="shared" si="1501"/>
        <v>59.939999999999941</v>
      </c>
      <c r="U5317" s="9">
        <f t="shared" si="1502"/>
        <v>0.35178845140558934</v>
      </c>
      <c r="V5317" s="9">
        <f t="shared" si="1503"/>
        <v>3.5499879980263431</v>
      </c>
      <c r="W5317" s="9">
        <f t="shared" si="1504"/>
        <v>302.43499999999995</v>
      </c>
      <c r="X5317">
        <f t="shared" si="1505"/>
        <v>975.32999999999993</v>
      </c>
      <c r="Y5317" s="9">
        <f t="shared" si="1506"/>
        <v>11.448442786433558</v>
      </c>
      <c r="Z5317" s="10">
        <f t="shared" si="1507"/>
        <v>0.54320714281018068</v>
      </c>
      <c r="AA5317">
        <f t="shared" si="1508"/>
        <v>22.409999999999968</v>
      </c>
    </row>
    <row r="5318" spans="1:27">
      <c r="A5318" s="1">
        <f t="shared" si="1491"/>
        <v>15012995</v>
      </c>
      <c r="B5318" s="1">
        <v>-5</v>
      </c>
      <c r="C5318" s="1">
        <v>13</v>
      </c>
      <c r="D5318" s="2">
        <v>15</v>
      </c>
      <c r="E5318" s="5">
        <v>963.92</v>
      </c>
      <c r="F5318" s="5">
        <v>901.87</v>
      </c>
      <c r="G5318" s="5">
        <v>124.62</v>
      </c>
      <c r="H5318" s="5">
        <v>1026.3800000000001</v>
      </c>
      <c r="I5318" s="5">
        <v>1029</v>
      </c>
      <c r="J5318" s="5">
        <v>117.37</v>
      </c>
      <c r="K5318" s="6">
        <f t="shared" si="1492"/>
        <v>995.15000000000009</v>
      </c>
      <c r="L5318" s="6">
        <f t="shared" si="1493"/>
        <v>-62.46000000000015</v>
      </c>
      <c r="M5318" s="6">
        <f t="shared" si="1494"/>
        <v>965.43499999999995</v>
      </c>
      <c r="N5318" s="5">
        <f t="shared" si="1495"/>
        <v>85.594773935094892</v>
      </c>
      <c r="O5318" s="6">
        <f t="shared" si="1496"/>
        <v>-127.13</v>
      </c>
      <c r="P5318" s="6">
        <f t="shared" si="1497"/>
        <v>171.18954787018978</v>
      </c>
      <c r="Q5318" s="6">
        <f t="shared" si="1498"/>
        <v>5.9866095797020631E-2</v>
      </c>
      <c r="R5318" s="9">
        <f t="shared" si="1499"/>
        <v>0.3777683906790737</v>
      </c>
      <c r="S5318" s="9">
        <f t="shared" si="1500"/>
        <v>64.669999999999845</v>
      </c>
      <c r="T5318">
        <f t="shared" si="1501"/>
        <v>127.13</v>
      </c>
      <c r="U5318" s="9">
        <f t="shared" si="1502"/>
        <v>0.74262711469043996</v>
      </c>
      <c r="V5318" s="9">
        <f t="shared" si="1503"/>
        <v>0.34715904527690605</v>
      </c>
      <c r="W5318" s="9">
        <f t="shared" si="1504"/>
        <v>29.715000000000146</v>
      </c>
      <c r="X5318">
        <f t="shared" si="1505"/>
        <v>965.43499999999995</v>
      </c>
      <c r="Y5318" s="9">
        <f t="shared" si="1506"/>
        <v>11.279134877230629</v>
      </c>
      <c r="Z5318" s="10">
        <f t="shared" si="1507"/>
        <v>0.54323751711383117</v>
      </c>
      <c r="AA5318">
        <f t="shared" si="1508"/>
        <v>62.46000000000015</v>
      </c>
    </row>
    <row r="5319" spans="1:27">
      <c r="A5319" s="1">
        <f t="shared" si="1491"/>
        <v>11019005</v>
      </c>
      <c r="B5319" s="1">
        <v>5</v>
      </c>
      <c r="C5319" s="1">
        <v>19</v>
      </c>
      <c r="D5319" s="2">
        <v>11</v>
      </c>
      <c r="E5319" s="5">
        <v>865.88</v>
      </c>
      <c r="F5319" s="5">
        <v>935.89</v>
      </c>
      <c r="G5319" s="5">
        <v>109.28</v>
      </c>
      <c r="H5319" s="5">
        <v>809.91</v>
      </c>
      <c r="I5319" s="5">
        <v>825.49</v>
      </c>
      <c r="J5319" s="5">
        <v>117.37</v>
      </c>
      <c r="K5319" s="6">
        <f t="shared" si="1492"/>
        <v>837.89499999999998</v>
      </c>
      <c r="L5319" s="6">
        <f t="shared" si="1493"/>
        <v>55.970000000000027</v>
      </c>
      <c r="M5319" s="6">
        <f t="shared" si="1494"/>
        <v>880.69</v>
      </c>
      <c r="N5319" s="5">
        <f t="shared" si="1495"/>
        <v>80.183906271770027</v>
      </c>
      <c r="O5319" s="6">
        <f t="shared" si="1496"/>
        <v>110.39999999999998</v>
      </c>
      <c r="P5319" s="6">
        <f t="shared" si="1497"/>
        <v>160.36781254354005</v>
      </c>
      <c r="Q5319" s="6">
        <f t="shared" si="1498"/>
        <v>-7.1296766567285771E-2</v>
      </c>
      <c r="R5319" s="9">
        <f t="shared" si="1499"/>
        <v>0.33940726095033652</v>
      </c>
      <c r="S5319" s="9">
        <f t="shared" si="1500"/>
        <v>54.42999999999995</v>
      </c>
      <c r="T5319">
        <f t="shared" si="1501"/>
        <v>110.39999999999998</v>
      </c>
      <c r="U5319" s="9">
        <f t="shared" si="1502"/>
        <v>0.6884174464250814</v>
      </c>
      <c r="V5319" s="9">
        <f t="shared" si="1503"/>
        <v>0.53371059093770679</v>
      </c>
      <c r="W5319" s="9">
        <f t="shared" si="1504"/>
        <v>42.795000000000073</v>
      </c>
      <c r="X5319">
        <f t="shared" si="1505"/>
        <v>880.69</v>
      </c>
      <c r="Y5319" s="9">
        <f t="shared" si="1506"/>
        <v>10.983376103117845</v>
      </c>
      <c r="Z5319" s="10">
        <f t="shared" si="1507"/>
        <v>0.54325592495618491</v>
      </c>
      <c r="AA5319">
        <f t="shared" si="1508"/>
        <v>55.970000000000027</v>
      </c>
    </row>
    <row r="5320" spans="1:27">
      <c r="A5320" s="1">
        <f t="shared" si="1491"/>
        <v>18012000</v>
      </c>
      <c r="B5320" s="1">
        <v>0</v>
      </c>
      <c r="C5320" s="1">
        <v>12</v>
      </c>
      <c r="D5320" s="2">
        <v>18</v>
      </c>
      <c r="E5320" s="5">
        <v>369.27</v>
      </c>
      <c r="F5320" s="5">
        <v>355.73</v>
      </c>
      <c r="G5320" s="5">
        <v>112.07</v>
      </c>
      <c r="H5320" s="5">
        <v>372.84</v>
      </c>
      <c r="I5320" s="5">
        <v>231.39</v>
      </c>
      <c r="J5320" s="5">
        <v>68.86</v>
      </c>
      <c r="K5320" s="6">
        <f t="shared" si="1492"/>
        <v>371.05499999999995</v>
      </c>
      <c r="L5320" s="6">
        <f t="shared" si="1493"/>
        <v>-3.5699999999999932</v>
      </c>
      <c r="M5320" s="6">
        <f t="shared" si="1494"/>
        <v>293.56</v>
      </c>
      <c r="N5320" s="5">
        <f t="shared" si="1495"/>
        <v>65.767363676826818</v>
      </c>
      <c r="O5320" s="6">
        <f t="shared" si="1496"/>
        <v>124.34000000000003</v>
      </c>
      <c r="P5320" s="6">
        <f t="shared" si="1497"/>
        <v>131.53472735365364</v>
      </c>
      <c r="Q5320" s="6">
        <f t="shared" si="1498"/>
        <v>0.45187050203988</v>
      </c>
      <c r="R5320" s="9">
        <f t="shared" si="1499"/>
        <v>0.9724428109094877</v>
      </c>
      <c r="S5320" s="9">
        <f t="shared" si="1500"/>
        <v>127.91000000000003</v>
      </c>
      <c r="T5320">
        <f t="shared" si="1501"/>
        <v>124.34000000000003</v>
      </c>
      <c r="U5320" s="9">
        <f t="shared" si="1502"/>
        <v>0.94530168953549931</v>
      </c>
      <c r="V5320" s="9">
        <f t="shared" si="1503"/>
        <v>1.17832000049145</v>
      </c>
      <c r="W5320" s="9">
        <f t="shared" si="1504"/>
        <v>77.494999999999948</v>
      </c>
      <c r="X5320">
        <f t="shared" si="1505"/>
        <v>293.56</v>
      </c>
      <c r="Y5320" s="9">
        <f t="shared" si="1506"/>
        <v>4.4636120955451357</v>
      </c>
      <c r="Z5320" s="10">
        <f t="shared" si="1507"/>
        <v>0.54325684533192953</v>
      </c>
      <c r="AA5320">
        <f t="shared" si="1508"/>
        <v>3.5699999999999932</v>
      </c>
    </row>
    <row r="5321" spans="1:27">
      <c r="A5321" s="1">
        <f t="shared" si="1491"/>
        <v>11013993</v>
      </c>
      <c r="B5321" s="1">
        <v>-7</v>
      </c>
      <c r="C5321" s="1">
        <v>14</v>
      </c>
      <c r="D5321" s="2">
        <v>11</v>
      </c>
      <c r="E5321" s="5">
        <v>35.6</v>
      </c>
      <c r="F5321" s="5">
        <v>50.46</v>
      </c>
      <c r="G5321" s="5">
        <v>63.56</v>
      </c>
      <c r="H5321" s="5">
        <v>48.45</v>
      </c>
      <c r="I5321" s="5">
        <v>24.81</v>
      </c>
      <c r="J5321" s="5">
        <v>47.95</v>
      </c>
      <c r="K5321" s="6">
        <f t="shared" si="1492"/>
        <v>42.025000000000006</v>
      </c>
      <c r="L5321" s="6">
        <f t="shared" si="1493"/>
        <v>-12.850000000000001</v>
      </c>
      <c r="M5321" s="6">
        <f t="shared" si="1494"/>
        <v>37.634999999999998</v>
      </c>
      <c r="N5321" s="5">
        <f t="shared" si="1495"/>
        <v>39.809157552000521</v>
      </c>
      <c r="O5321" s="6">
        <f t="shared" si="1496"/>
        <v>25.650000000000002</v>
      </c>
      <c r="P5321" s="6">
        <f t="shared" si="1497"/>
        <v>79.618315104001042</v>
      </c>
      <c r="Q5321" s="6">
        <f t="shared" si="1498"/>
        <v>0.27459381659734294</v>
      </c>
      <c r="R5321" s="9">
        <f t="shared" si="1499"/>
        <v>0.48355708042439183</v>
      </c>
      <c r="S5321" s="9">
        <f t="shared" si="1500"/>
        <v>38.5</v>
      </c>
      <c r="T5321">
        <f t="shared" si="1501"/>
        <v>25.650000000000002</v>
      </c>
      <c r="U5321" s="9">
        <f t="shared" si="1502"/>
        <v>0.32216205488014676</v>
      </c>
      <c r="V5321" s="9">
        <f t="shared" si="1503"/>
        <v>0.11027613418509526</v>
      </c>
      <c r="W5321" s="9">
        <f t="shared" si="1504"/>
        <v>4.3900000000000077</v>
      </c>
      <c r="X5321">
        <f t="shared" si="1505"/>
        <v>37.634999999999998</v>
      </c>
      <c r="Y5321" s="9">
        <f t="shared" si="1506"/>
        <v>0.94538549204010314</v>
      </c>
      <c r="Z5321" s="10">
        <f t="shared" si="1507"/>
        <v>0.54325868607874095</v>
      </c>
      <c r="AA5321">
        <f t="shared" si="1508"/>
        <v>12.850000000000001</v>
      </c>
    </row>
    <row r="5322" spans="1:27">
      <c r="A5322" s="1">
        <f t="shared" si="1491"/>
        <v>16012004</v>
      </c>
      <c r="B5322" s="1">
        <v>4</v>
      </c>
      <c r="C5322" s="1">
        <v>12</v>
      </c>
      <c r="D5322" s="2">
        <v>16</v>
      </c>
      <c r="E5322" s="5">
        <v>416.04</v>
      </c>
      <c r="F5322" s="5">
        <v>407.03</v>
      </c>
      <c r="G5322" s="5">
        <v>84.75</v>
      </c>
      <c r="H5322" s="5">
        <v>394.62</v>
      </c>
      <c r="I5322" s="5">
        <v>288.54000000000002</v>
      </c>
      <c r="J5322" s="5">
        <v>64.680000000000007</v>
      </c>
      <c r="K5322" s="6">
        <f t="shared" si="1492"/>
        <v>405.33000000000004</v>
      </c>
      <c r="L5322" s="6">
        <f t="shared" si="1493"/>
        <v>21.420000000000016</v>
      </c>
      <c r="M5322" s="6">
        <f t="shared" si="1494"/>
        <v>347.78499999999997</v>
      </c>
      <c r="N5322" s="5">
        <f t="shared" si="1495"/>
        <v>53.305874207257872</v>
      </c>
      <c r="O5322" s="6">
        <f t="shared" si="1496"/>
        <v>118.48999999999995</v>
      </c>
      <c r="P5322" s="6">
        <f t="shared" si="1497"/>
        <v>106.61174841451574</v>
      </c>
      <c r="Q5322" s="6">
        <f t="shared" si="1498"/>
        <v>0.26386089877069052</v>
      </c>
      <c r="R5322" s="9">
        <f t="shared" si="1499"/>
        <v>0.91050002878278802</v>
      </c>
      <c r="S5322" s="9">
        <f t="shared" si="1500"/>
        <v>97.069999999999936</v>
      </c>
      <c r="T5322">
        <f t="shared" si="1501"/>
        <v>118.48999999999995</v>
      </c>
      <c r="U5322" s="9">
        <f t="shared" si="1502"/>
        <v>1.111415972086871</v>
      </c>
      <c r="V5322" s="9">
        <f t="shared" si="1503"/>
        <v>1.0795245525147963</v>
      </c>
      <c r="W5322" s="9">
        <f t="shared" si="1504"/>
        <v>57.545000000000073</v>
      </c>
      <c r="X5322">
        <f t="shared" si="1505"/>
        <v>347.78499999999997</v>
      </c>
      <c r="Y5322" s="9">
        <f t="shared" si="1506"/>
        <v>6.5243278563968703</v>
      </c>
      <c r="Z5322" s="10">
        <f t="shared" si="1507"/>
        <v>0.54327893388203441</v>
      </c>
      <c r="AA5322">
        <f t="shared" si="1508"/>
        <v>21.420000000000016</v>
      </c>
    </row>
    <row r="5323" spans="1:27">
      <c r="A5323" s="1">
        <f t="shared" si="1491"/>
        <v>12023000</v>
      </c>
      <c r="B5323" s="1">
        <v>0</v>
      </c>
      <c r="C5323" s="1">
        <v>23</v>
      </c>
      <c r="D5323" s="2">
        <v>12</v>
      </c>
      <c r="E5323" s="5">
        <v>3046.25</v>
      </c>
      <c r="F5323" s="5">
        <v>2642.61</v>
      </c>
      <c r="G5323" s="5">
        <v>188.46</v>
      </c>
      <c r="H5323" s="5">
        <v>3062.29</v>
      </c>
      <c r="I5323" s="5">
        <v>2701.99</v>
      </c>
      <c r="J5323" s="5">
        <v>133.26</v>
      </c>
      <c r="K5323" s="6">
        <f t="shared" si="1492"/>
        <v>3054.27</v>
      </c>
      <c r="L5323" s="6">
        <f t="shared" si="1493"/>
        <v>-16.039999999999964</v>
      </c>
      <c r="M5323" s="6">
        <f t="shared" si="1494"/>
        <v>2672.3</v>
      </c>
      <c r="N5323" s="5">
        <f t="shared" si="1495"/>
        <v>115.40732125822868</v>
      </c>
      <c r="O5323" s="6">
        <f t="shared" si="1496"/>
        <v>-59.379999999999654</v>
      </c>
      <c r="P5323" s="6">
        <f t="shared" si="1497"/>
        <v>230.81464251645735</v>
      </c>
      <c r="Q5323" s="6">
        <f t="shared" si="1498"/>
        <v>0.33334229807141458</v>
      </c>
      <c r="R5323" s="9">
        <f t="shared" si="1499"/>
        <v>0.18776971654607874</v>
      </c>
      <c r="S5323" s="9">
        <f t="shared" si="1500"/>
        <v>43.339999999999691</v>
      </c>
      <c r="T5323">
        <f t="shared" si="1501"/>
        <v>59.379999999999654</v>
      </c>
      <c r="U5323" s="9">
        <f t="shared" si="1502"/>
        <v>0.25726270808735974</v>
      </c>
      <c r="V5323" s="9">
        <f t="shared" si="1503"/>
        <v>3.3097553589804414</v>
      </c>
      <c r="W5323" s="9">
        <f t="shared" si="1504"/>
        <v>381.9699999999998</v>
      </c>
      <c r="X5323">
        <f t="shared" si="1505"/>
        <v>2672.3</v>
      </c>
      <c r="Y5323" s="9">
        <f t="shared" si="1506"/>
        <v>23.155376720170274</v>
      </c>
      <c r="Z5323" s="10">
        <f t="shared" si="1507"/>
        <v>0.54342708802561546</v>
      </c>
      <c r="AA5323">
        <f t="shared" si="1508"/>
        <v>16.039999999999964</v>
      </c>
    </row>
    <row r="5324" spans="1:27">
      <c r="A5324" s="1">
        <f t="shared" si="1491"/>
        <v>14011994</v>
      </c>
      <c r="B5324" s="1">
        <v>-6</v>
      </c>
      <c r="C5324" s="1">
        <v>12</v>
      </c>
      <c r="D5324" s="2">
        <v>14</v>
      </c>
      <c r="E5324" s="5">
        <v>454.98</v>
      </c>
      <c r="F5324" s="5">
        <v>394.76</v>
      </c>
      <c r="G5324" s="5">
        <v>105.94</v>
      </c>
      <c r="H5324" s="5">
        <v>422.16</v>
      </c>
      <c r="I5324" s="5">
        <v>521.89</v>
      </c>
      <c r="J5324" s="5">
        <v>90.88</v>
      </c>
      <c r="K5324" s="6">
        <f t="shared" si="1492"/>
        <v>438.57000000000005</v>
      </c>
      <c r="L5324" s="6">
        <f t="shared" si="1493"/>
        <v>32.819999999999993</v>
      </c>
      <c r="M5324" s="6">
        <f t="shared" si="1494"/>
        <v>458.32499999999999</v>
      </c>
      <c r="N5324" s="5">
        <f t="shared" si="1495"/>
        <v>69.789787934912084</v>
      </c>
      <c r="O5324" s="6">
        <f t="shared" si="1496"/>
        <v>-127.13</v>
      </c>
      <c r="P5324" s="6">
        <f t="shared" si="1497"/>
        <v>139.57957586982417</v>
      </c>
      <c r="Q5324" s="6">
        <f t="shared" si="1498"/>
        <v>0.15214246580179971</v>
      </c>
      <c r="R5324" s="9">
        <f t="shared" si="1499"/>
        <v>1.1459412955171453</v>
      </c>
      <c r="S5324" s="9">
        <f t="shared" si="1500"/>
        <v>159.94999999999999</v>
      </c>
      <c r="T5324">
        <f t="shared" si="1501"/>
        <v>127.13</v>
      </c>
      <c r="U5324" s="9">
        <f t="shared" si="1502"/>
        <v>0.91080660768424315</v>
      </c>
      <c r="V5324" s="9">
        <f t="shared" si="1503"/>
        <v>0.28306433626684763</v>
      </c>
      <c r="W5324" s="9">
        <f t="shared" si="1504"/>
        <v>19.754999999999939</v>
      </c>
      <c r="X5324">
        <f t="shared" si="1505"/>
        <v>458.32499999999999</v>
      </c>
      <c r="Y5324" s="9">
        <f t="shared" si="1506"/>
        <v>6.5672215600862227</v>
      </c>
      <c r="Z5324" s="10">
        <f t="shared" si="1507"/>
        <v>0.54344824960616078</v>
      </c>
      <c r="AA5324">
        <f t="shared" si="1508"/>
        <v>32.819999999999993</v>
      </c>
    </row>
    <row r="5325" spans="1:27">
      <c r="A5325" s="1">
        <f t="shared" si="1491"/>
        <v>11006008</v>
      </c>
      <c r="B5325" s="1">
        <v>8</v>
      </c>
      <c r="C5325" s="1">
        <v>6</v>
      </c>
      <c r="D5325" s="2">
        <v>11</v>
      </c>
      <c r="E5325" s="5">
        <v>959.97</v>
      </c>
      <c r="F5325" s="5">
        <v>1257.33</v>
      </c>
      <c r="G5325" s="5">
        <v>129.63999999999999</v>
      </c>
      <c r="H5325" s="5">
        <v>919.78</v>
      </c>
      <c r="I5325" s="5">
        <v>720.1</v>
      </c>
      <c r="J5325" s="5">
        <v>102.59</v>
      </c>
      <c r="K5325" s="6">
        <f t="shared" si="1492"/>
        <v>939.875</v>
      </c>
      <c r="L5325" s="6">
        <f t="shared" si="1493"/>
        <v>40.190000000000055</v>
      </c>
      <c r="M5325" s="6">
        <f t="shared" si="1494"/>
        <v>988.71499999999992</v>
      </c>
      <c r="N5325" s="5">
        <f t="shared" si="1495"/>
        <v>82.660809486721092</v>
      </c>
      <c r="O5325" s="6">
        <f t="shared" si="1496"/>
        <v>537.2299999999999</v>
      </c>
      <c r="P5325" s="6">
        <f t="shared" si="1497"/>
        <v>165.32161897344218</v>
      </c>
      <c r="Q5325" s="6">
        <f t="shared" si="1498"/>
        <v>0.2298403595531277</v>
      </c>
      <c r="R5325" s="9">
        <f t="shared" si="1499"/>
        <v>3.0065033423114857</v>
      </c>
      <c r="S5325" s="9">
        <f t="shared" si="1500"/>
        <v>497.03999999999985</v>
      </c>
      <c r="T5325">
        <f t="shared" si="1501"/>
        <v>537.2299999999999</v>
      </c>
      <c r="U5325" s="9">
        <f t="shared" si="1502"/>
        <v>3.2496052442258163</v>
      </c>
      <c r="V5325" s="9">
        <f t="shared" si="1503"/>
        <v>0.59084831497864465</v>
      </c>
      <c r="W5325" s="9">
        <f t="shared" si="1504"/>
        <v>48.839999999999918</v>
      </c>
      <c r="X5325">
        <f t="shared" si="1505"/>
        <v>988.71499999999992</v>
      </c>
      <c r="Y5325" s="9">
        <f t="shared" si="1506"/>
        <v>11.96110957707026</v>
      </c>
      <c r="Z5325" s="10">
        <f t="shared" si="1507"/>
        <v>0.54346113016479847</v>
      </c>
      <c r="AA5325">
        <f t="shared" si="1508"/>
        <v>40.190000000000055</v>
      </c>
    </row>
    <row r="5326" spans="1:27">
      <c r="A5326" s="1">
        <f t="shared" si="1491"/>
        <v>4025996</v>
      </c>
      <c r="B5326" s="1">
        <v>-4</v>
      </c>
      <c r="C5326" s="1">
        <v>26</v>
      </c>
      <c r="D5326" s="2">
        <v>4</v>
      </c>
      <c r="E5326" s="5">
        <v>598.22</v>
      </c>
      <c r="F5326" s="5">
        <v>487.6</v>
      </c>
      <c r="G5326" s="5">
        <v>113.47</v>
      </c>
      <c r="H5326" s="5">
        <v>589.24</v>
      </c>
      <c r="I5326" s="5">
        <v>519.94000000000005</v>
      </c>
      <c r="J5326" s="5">
        <v>78.06</v>
      </c>
      <c r="K5326" s="6">
        <f t="shared" si="1492"/>
        <v>593.73</v>
      </c>
      <c r="L5326" s="6">
        <f t="shared" si="1493"/>
        <v>8.9800000000000182</v>
      </c>
      <c r="M5326" s="6">
        <f t="shared" si="1494"/>
        <v>503.77000000000004</v>
      </c>
      <c r="N5326" s="5">
        <f t="shared" si="1495"/>
        <v>68.863641531652974</v>
      </c>
      <c r="O5326" s="6">
        <f t="shared" si="1496"/>
        <v>-32.340000000000032</v>
      </c>
      <c r="P5326" s="6">
        <f t="shared" si="1497"/>
        <v>137.72728306330595</v>
      </c>
      <c r="Q5326" s="6">
        <f t="shared" si="1498"/>
        <v>0.35753846796196354</v>
      </c>
      <c r="R5326" s="9">
        <f t="shared" si="1499"/>
        <v>0.3000131788050116</v>
      </c>
      <c r="S5326" s="9">
        <f t="shared" si="1500"/>
        <v>41.32000000000005</v>
      </c>
      <c r="T5326">
        <f t="shared" si="1501"/>
        <v>32.340000000000032</v>
      </c>
      <c r="U5326" s="9">
        <f t="shared" si="1502"/>
        <v>0.23481186356616826</v>
      </c>
      <c r="V5326" s="9">
        <f t="shared" si="1503"/>
        <v>1.3063497369457311</v>
      </c>
      <c r="W5326" s="9">
        <f t="shared" si="1504"/>
        <v>89.95999999999998</v>
      </c>
      <c r="X5326">
        <f t="shared" si="1505"/>
        <v>503.77000000000004</v>
      </c>
      <c r="Y5326" s="9">
        <f t="shared" si="1506"/>
        <v>7.3154713981897634</v>
      </c>
      <c r="Z5326" s="10">
        <f t="shared" si="1507"/>
        <v>0.54353288768942032</v>
      </c>
      <c r="AA5326">
        <f t="shared" si="1508"/>
        <v>8.9800000000000182</v>
      </c>
    </row>
    <row r="5327" spans="1:27">
      <c r="A5327" s="1">
        <f t="shared" si="1491"/>
        <v>3028002</v>
      </c>
      <c r="B5327" s="1">
        <v>2</v>
      </c>
      <c r="C5327" s="1">
        <v>28</v>
      </c>
      <c r="D5327" s="2">
        <v>3</v>
      </c>
      <c r="E5327" s="5">
        <v>340.29</v>
      </c>
      <c r="F5327" s="5">
        <v>205.19</v>
      </c>
      <c r="G5327" s="5">
        <v>132.13999999999999</v>
      </c>
      <c r="H5327" s="5">
        <v>309.64</v>
      </c>
      <c r="I5327" s="5">
        <v>296.35000000000002</v>
      </c>
      <c r="J5327" s="5">
        <v>92.28</v>
      </c>
      <c r="K5327" s="6">
        <f t="shared" si="1492"/>
        <v>324.96500000000003</v>
      </c>
      <c r="L5327" s="6">
        <f t="shared" si="1493"/>
        <v>30.650000000000034</v>
      </c>
      <c r="M5327" s="6">
        <f t="shared" si="1494"/>
        <v>250.77</v>
      </c>
      <c r="N5327" s="5">
        <f t="shared" si="1495"/>
        <v>80.586255031487838</v>
      </c>
      <c r="O5327" s="6">
        <f t="shared" si="1496"/>
        <v>-91.160000000000025</v>
      </c>
      <c r="P5327" s="6">
        <f t="shared" si="1497"/>
        <v>161.17251006297568</v>
      </c>
      <c r="Q5327" s="6">
        <f t="shared" si="1498"/>
        <v>0.34436334146861053</v>
      </c>
      <c r="R5327" s="9">
        <f t="shared" si="1499"/>
        <v>0.75577404578736584</v>
      </c>
      <c r="S5327" s="9">
        <f t="shared" si="1500"/>
        <v>121.81000000000006</v>
      </c>
      <c r="T5327">
        <f t="shared" si="1501"/>
        <v>91.160000000000025</v>
      </c>
      <c r="U5327" s="9">
        <f t="shared" si="1502"/>
        <v>0.56560513926587519</v>
      </c>
      <c r="V5327" s="9">
        <f t="shared" si="1503"/>
        <v>0.92069050697304977</v>
      </c>
      <c r="W5327" s="9">
        <f t="shared" si="1504"/>
        <v>74.195000000000022</v>
      </c>
      <c r="X5327">
        <f t="shared" si="1505"/>
        <v>250.77</v>
      </c>
      <c r="Y5327" s="9">
        <f t="shared" si="1506"/>
        <v>3.1118209910860792</v>
      </c>
      <c r="Z5327" s="10">
        <f t="shared" si="1507"/>
        <v>0.54363774703381296</v>
      </c>
      <c r="AA5327">
        <f t="shared" si="1508"/>
        <v>30.650000000000034</v>
      </c>
    </row>
    <row r="5328" spans="1:27">
      <c r="A5328" s="1">
        <f t="shared" si="1491"/>
        <v>18010998</v>
      </c>
      <c r="B5328" s="1">
        <v>-2</v>
      </c>
      <c r="C5328" s="1">
        <v>11</v>
      </c>
      <c r="D5328" s="2">
        <v>18</v>
      </c>
      <c r="E5328" s="5">
        <v>870.19</v>
      </c>
      <c r="F5328" s="5">
        <v>921.11</v>
      </c>
      <c r="G5328" s="5">
        <v>129.63999999999999</v>
      </c>
      <c r="H5328" s="5">
        <v>897.37</v>
      </c>
      <c r="I5328" s="5">
        <v>749.38</v>
      </c>
      <c r="J5328" s="5">
        <v>86.98</v>
      </c>
      <c r="K5328" s="6">
        <f t="shared" si="1492"/>
        <v>883.78</v>
      </c>
      <c r="L5328" s="6">
        <f t="shared" si="1493"/>
        <v>-27.17999999999995</v>
      </c>
      <c r="M5328" s="6">
        <f t="shared" si="1494"/>
        <v>835.245</v>
      </c>
      <c r="N5328" s="5">
        <f t="shared" si="1495"/>
        <v>78.057751056509431</v>
      </c>
      <c r="O5328" s="6">
        <f t="shared" si="1496"/>
        <v>171.73000000000002</v>
      </c>
      <c r="P5328" s="6">
        <f t="shared" si="1497"/>
        <v>156.11550211301886</v>
      </c>
      <c r="Q5328" s="6">
        <f t="shared" si="1498"/>
        <v>0.37916421474598966</v>
      </c>
      <c r="R5328" s="9">
        <f t="shared" si="1499"/>
        <v>1.2741207459077337</v>
      </c>
      <c r="S5328" s="9">
        <f t="shared" si="1500"/>
        <v>198.90999999999997</v>
      </c>
      <c r="T5328">
        <f t="shared" si="1501"/>
        <v>171.73000000000002</v>
      </c>
      <c r="U5328" s="9">
        <f t="shared" si="1502"/>
        <v>1.1000188813771814</v>
      </c>
      <c r="V5328" s="9">
        <f t="shared" si="1503"/>
        <v>0.62178322258943064</v>
      </c>
      <c r="W5328" s="9">
        <f t="shared" si="1504"/>
        <v>48.534999999999968</v>
      </c>
      <c r="X5328">
        <f t="shared" si="1505"/>
        <v>835.245</v>
      </c>
      <c r="Y5328" s="9">
        <f t="shared" si="1506"/>
        <v>10.700346713746972</v>
      </c>
      <c r="Z5328" s="10">
        <f t="shared" si="1507"/>
        <v>0.54366257917940242</v>
      </c>
      <c r="AA5328">
        <f t="shared" si="1508"/>
        <v>27.17999999999995</v>
      </c>
    </row>
    <row r="5329" spans="1:27">
      <c r="A5329" s="1">
        <f t="shared" si="1491"/>
        <v>10022004</v>
      </c>
      <c r="B5329" s="1">
        <v>4</v>
      </c>
      <c r="C5329" s="1">
        <v>22</v>
      </c>
      <c r="D5329" s="2">
        <v>10</v>
      </c>
      <c r="E5329" s="5">
        <v>36.19</v>
      </c>
      <c r="F5329" s="5">
        <v>-112.63</v>
      </c>
      <c r="G5329" s="5">
        <v>123.5</v>
      </c>
      <c r="H5329" s="5">
        <v>68.92</v>
      </c>
      <c r="I5329" s="5">
        <v>133.26</v>
      </c>
      <c r="J5329" s="5">
        <v>73.88</v>
      </c>
      <c r="K5329" s="6">
        <f t="shared" si="1492"/>
        <v>52.555</v>
      </c>
      <c r="L5329" s="6">
        <f t="shared" si="1493"/>
        <v>-32.730000000000004</v>
      </c>
      <c r="M5329" s="6">
        <f t="shared" si="1494"/>
        <v>10.314999999999998</v>
      </c>
      <c r="N5329" s="5">
        <f t="shared" si="1495"/>
        <v>71.955723191418201</v>
      </c>
      <c r="O5329" s="6">
        <f t="shared" si="1496"/>
        <v>-245.89</v>
      </c>
      <c r="P5329" s="6">
        <f t="shared" si="1497"/>
        <v>143.9114463828364</v>
      </c>
      <c r="Q5329" s="6">
        <f t="shared" si="1498"/>
        <v>0.47289990677387861</v>
      </c>
      <c r="R5329" s="9">
        <f t="shared" si="1499"/>
        <v>1.4811886431392471</v>
      </c>
      <c r="S5329" s="9">
        <f t="shared" si="1500"/>
        <v>213.15999999999997</v>
      </c>
      <c r="T5329">
        <f t="shared" si="1501"/>
        <v>245.89</v>
      </c>
      <c r="U5329" s="9">
        <f t="shared" si="1502"/>
        <v>1.7086201701140435</v>
      </c>
      <c r="V5329" s="9">
        <f t="shared" si="1503"/>
        <v>0.58702766265905248</v>
      </c>
      <c r="W5329" s="9">
        <f t="shared" si="1504"/>
        <v>42.24</v>
      </c>
      <c r="X5329">
        <f t="shared" si="1505"/>
        <v>10.314999999999998</v>
      </c>
      <c r="Y5329" s="9">
        <f t="shared" si="1506"/>
        <v>0.143352044041859</v>
      </c>
      <c r="Z5329" s="10">
        <f t="shared" si="1507"/>
        <v>0.543672695654288</v>
      </c>
      <c r="AA5329">
        <f t="shared" si="1508"/>
        <v>32.730000000000004</v>
      </c>
    </row>
    <row r="5330" spans="1:27">
      <c r="A5330" s="1">
        <f t="shared" ref="A5330:A5393" si="1509">1000000*D5330+ABS(1000*C5330)+B5330</f>
        <v>17005995</v>
      </c>
      <c r="B5330" s="1">
        <v>-5</v>
      </c>
      <c r="C5330" s="1">
        <v>6</v>
      </c>
      <c r="D5330" s="2">
        <v>17</v>
      </c>
      <c r="E5330" s="5">
        <v>3230.68</v>
      </c>
      <c r="F5330" s="5">
        <v>3210.78</v>
      </c>
      <c r="G5330" s="5">
        <v>137.16</v>
      </c>
      <c r="H5330" s="5">
        <v>3151.94</v>
      </c>
      <c r="I5330" s="5">
        <v>3020.09</v>
      </c>
      <c r="J5330" s="5">
        <v>126.01</v>
      </c>
      <c r="K5330" s="6">
        <f t="shared" ref="K5330:K5393" si="1510" xml:space="preserve"> 0.5*(E5330+H5330)</f>
        <v>3191.31</v>
      </c>
      <c r="L5330" s="6">
        <f t="shared" ref="L5330:L5393" si="1511">E5330-H5330</f>
        <v>78.739999999999782</v>
      </c>
      <c r="M5330" s="6">
        <f t="shared" ref="M5330:M5393" si="1512">0.5*(F5330+I5330)</f>
        <v>3115.4350000000004</v>
      </c>
      <c r="N5330" s="5">
        <f t="shared" ref="N5330:N5393" si="1513">0.5*P5330</f>
        <v>93.128118337052214</v>
      </c>
      <c r="O5330" s="6">
        <f t="shared" ref="O5330:O5393" si="1514">F5330-I5330</f>
        <v>190.69000000000005</v>
      </c>
      <c r="P5330" s="6">
        <f t="shared" ref="P5330:P5393" si="1515">SQRT(G5330*G5330+J5330*J5330)</f>
        <v>186.25623667410443</v>
      </c>
      <c r="Q5330" s="6">
        <f t="shared" ref="Q5330:Q5393" si="1516">(G5330*G5330-J5330*J5330)/(G5330*G5330+J5330*J5330)</f>
        <v>8.4584268999090342E-2</v>
      </c>
      <c r="R5330" s="9">
        <f t="shared" ref="R5330:R5393" si="1517">ABS(O5330-L5330)/P5330</f>
        <v>0.60105369892059513</v>
      </c>
      <c r="S5330" s="9">
        <f t="shared" ref="S5330:S5393" si="1518">ABS(O5330-L5330)</f>
        <v>111.95000000000027</v>
      </c>
      <c r="T5330">
        <f t="shared" ref="T5330:T5393" si="1519">ABS(O5330)</f>
        <v>190.69000000000005</v>
      </c>
      <c r="U5330" s="9">
        <f t="shared" ref="U5330:U5393" si="1520">ABS(O5330)/P5330</f>
        <v>1.0238046435655921</v>
      </c>
      <c r="V5330" s="9">
        <f t="shared" ref="V5330:V5393" si="1521">ABS(M5330-K5330)/N5330</f>
        <v>0.81473781876908924</v>
      </c>
      <c r="W5330" s="9">
        <f t="shared" ref="W5330:W5393" si="1522">ABS(M5330-K5330)</f>
        <v>75.874999999999545</v>
      </c>
      <c r="X5330">
        <f t="shared" ref="X5330:X5393" si="1523">ABS(M5330)</f>
        <v>3115.4350000000004</v>
      </c>
      <c r="Y5330" s="9">
        <f t="shared" ref="Y5330:Y5393" si="1524">ABS(M5330)/N5330</f>
        <v>33.453215372875036</v>
      </c>
      <c r="Z5330" s="10">
        <f t="shared" ref="Z5330:Z5393" si="1525">SQRT(0.002878*B5330*B5330+0.000353*C5330*C5330+0.000754*D5330*D5330+0.000082*D5330*B5330)</f>
        <v>0.54368557089553149</v>
      </c>
      <c r="AA5330">
        <f t="shared" si="1508"/>
        <v>78.739999999999782</v>
      </c>
    </row>
    <row r="5331" spans="1:27">
      <c r="A5331" s="1">
        <f t="shared" si="1509"/>
        <v>5028000</v>
      </c>
      <c r="B5331" s="1">
        <v>0</v>
      </c>
      <c r="C5331" s="1">
        <v>28</v>
      </c>
      <c r="D5331" s="2">
        <v>5</v>
      </c>
      <c r="E5331" s="5">
        <v>508.75</v>
      </c>
      <c r="F5331" s="5">
        <v>513.25</v>
      </c>
      <c r="G5331" s="5">
        <v>129.36000000000001</v>
      </c>
      <c r="H5331" s="5">
        <v>505.3</v>
      </c>
      <c r="I5331" s="5">
        <v>532.97</v>
      </c>
      <c r="J5331" s="5">
        <v>64.680000000000007</v>
      </c>
      <c r="K5331" s="6">
        <f t="shared" si="1510"/>
        <v>507.02499999999998</v>
      </c>
      <c r="L5331" s="6">
        <f t="shared" si="1511"/>
        <v>3.4499999999999886</v>
      </c>
      <c r="M5331" s="6">
        <f t="shared" si="1512"/>
        <v>523.11</v>
      </c>
      <c r="N5331" s="5">
        <f t="shared" si="1513"/>
        <v>72.314438392343206</v>
      </c>
      <c r="O5331" s="6">
        <f t="shared" si="1514"/>
        <v>-19.720000000000027</v>
      </c>
      <c r="P5331" s="6">
        <f t="shared" si="1515"/>
        <v>144.62887678468641</v>
      </c>
      <c r="Q5331" s="6">
        <f t="shared" si="1516"/>
        <v>0.6</v>
      </c>
      <c r="R5331" s="9">
        <f t="shared" si="1517"/>
        <v>0.1602031386477123</v>
      </c>
      <c r="S5331" s="9">
        <f t="shared" si="1518"/>
        <v>23.170000000000016</v>
      </c>
      <c r="T5331">
        <f t="shared" si="1519"/>
        <v>19.720000000000027</v>
      </c>
      <c r="U5331" s="9">
        <f t="shared" si="1520"/>
        <v>0.13634898118829905</v>
      </c>
      <c r="V5331" s="9">
        <f t="shared" si="1521"/>
        <v>0.22243137549835618</v>
      </c>
      <c r="W5331" s="9">
        <f t="shared" si="1522"/>
        <v>16.085000000000036</v>
      </c>
      <c r="X5331">
        <f t="shared" si="1523"/>
        <v>523.11</v>
      </c>
      <c r="Y5331" s="9">
        <f t="shared" si="1524"/>
        <v>7.2338251064311372</v>
      </c>
      <c r="Z5331" s="10">
        <f t="shared" si="1525"/>
        <v>0.54369292803934832</v>
      </c>
      <c r="AA5331">
        <f t="shared" ref="AA5331:AA5394" si="1526">ABS(L5331)</f>
        <v>3.4499999999999886</v>
      </c>
    </row>
    <row r="5332" spans="1:27">
      <c r="A5332" s="1">
        <f t="shared" si="1509"/>
        <v>19005002</v>
      </c>
      <c r="B5332" s="1">
        <v>2</v>
      </c>
      <c r="C5332" s="1">
        <v>5</v>
      </c>
      <c r="D5332" s="2">
        <v>19</v>
      </c>
      <c r="E5332" s="5">
        <v>40.21</v>
      </c>
      <c r="F5332" s="5">
        <v>-2.5099999999999998</v>
      </c>
      <c r="G5332" s="5">
        <v>88.1</v>
      </c>
      <c r="H5332" s="5">
        <v>29.71</v>
      </c>
      <c r="I5332" s="5">
        <v>-28.44</v>
      </c>
      <c r="J5332" s="5">
        <v>69.42</v>
      </c>
      <c r="K5332" s="6">
        <f t="shared" si="1510"/>
        <v>34.96</v>
      </c>
      <c r="L5332" s="6">
        <f t="shared" si="1511"/>
        <v>10.5</v>
      </c>
      <c r="M5332" s="6">
        <f t="shared" si="1512"/>
        <v>-15.475000000000001</v>
      </c>
      <c r="N5332" s="5">
        <f t="shared" si="1513"/>
        <v>56.081963232397634</v>
      </c>
      <c r="O5332" s="6">
        <f t="shared" si="1514"/>
        <v>25.93</v>
      </c>
      <c r="P5332" s="6">
        <f t="shared" si="1515"/>
        <v>112.16392646479527</v>
      </c>
      <c r="Q5332" s="6">
        <f t="shared" si="1516"/>
        <v>0.23388704504845584</v>
      </c>
      <c r="R5332" s="9">
        <f t="shared" si="1517"/>
        <v>0.13756651078761042</v>
      </c>
      <c r="S5332" s="9">
        <f t="shared" si="1518"/>
        <v>15.43</v>
      </c>
      <c r="T5332">
        <f t="shared" si="1519"/>
        <v>25.93</v>
      </c>
      <c r="U5332" s="9">
        <f t="shared" si="1520"/>
        <v>0.23117949609350213</v>
      </c>
      <c r="V5332" s="9">
        <f t="shared" si="1521"/>
        <v>0.89930874550526663</v>
      </c>
      <c r="W5332" s="9">
        <f t="shared" si="1522"/>
        <v>50.435000000000002</v>
      </c>
      <c r="X5332">
        <f t="shared" si="1523"/>
        <v>15.475000000000001</v>
      </c>
      <c r="Y5332" s="9">
        <f t="shared" si="1524"/>
        <v>0.2759354185921285</v>
      </c>
      <c r="Z5332" s="10">
        <f t="shared" si="1525"/>
        <v>0.54373431011846218</v>
      </c>
      <c r="AA5332">
        <f t="shared" si="1526"/>
        <v>10.5</v>
      </c>
    </row>
    <row r="5333" spans="1:27">
      <c r="A5333" s="1">
        <f t="shared" si="1509"/>
        <v>4016992</v>
      </c>
      <c r="B5333" s="1">
        <v>-8</v>
      </c>
      <c r="C5333" s="1">
        <v>17</v>
      </c>
      <c r="D5333" s="2">
        <v>4</v>
      </c>
      <c r="E5333" s="5">
        <v>1658.35</v>
      </c>
      <c r="F5333" s="5">
        <v>1643.44</v>
      </c>
      <c r="G5333" s="5">
        <v>126.01</v>
      </c>
      <c r="H5333" s="5">
        <v>1668.01</v>
      </c>
      <c r="I5333" s="5">
        <v>1811.27</v>
      </c>
      <c r="J5333" s="5">
        <v>122.11</v>
      </c>
      <c r="K5333" s="6">
        <f t="shared" si="1510"/>
        <v>1663.1799999999998</v>
      </c>
      <c r="L5333" s="6">
        <f t="shared" si="1511"/>
        <v>-9.6600000000000819</v>
      </c>
      <c r="M5333" s="6">
        <f t="shared" si="1512"/>
        <v>1727.355</v>
      </c>
      <c r="N5333" s="5">
        <f t="shared" si="1513"/>
        <v>87.73450319002211</v>
      </c>
      <c r="O5333" s="6">
        <f t="shared" si="1514"/>
        <v>-167.82999999999993</v>
      </c>
      <c r="P5333" s="6">
        <f t="shared" si="1515"/>
        <v>175.46900638004422</v>
      </c>
      <c r="Q5333" s="6">
        <f t="shared" si="1516"/>
        <v>3.142863692426965E-2</v>
      </c>
      <c r="R5333" s="9">
        <f t="shared" si="1517"/>
        <v>0.90141275238900676</v>
      </c>
      <c r="S5333" s="9">
        <f t="shared" si="1518"/>
        <v>158.16999999999985</v>
      </c>
      <c r="T5333">
        <f t="shared" si="1519"/>
        <v>167.82999999999993</v>
      </c>
      <c r="U5333" s="9">
        <f t="shared" si="1520"/>
        <v>0.95646520979608707</v>
      </c>
      <c r="V5333" s="9">
        <f t="shared" si="1521"/>
        <v>0.73146820995845896</v>
      </c>
      <c r="W5333" s="9">
        <f t="shared" si="1522"/>
        <v>64.175000000000182</v>
      </c>
      <c r="X5333">
        <f t="shared" si="1523"/>
        <v>1727.355</v>
      </c>
      <c r="Y5333" s="9">
        <f t="shared" si="1524"/>
        <v>19.688434278344999</v>
      </c>
      <c r="Z5333" s="10">
        <f t="shared" si="1525"/>
        <v>0.5437361492488797</v>
      </c>
      <c r="AA5333">
        <f t="shared" si="1526"/>
        <v>9.6600000000000819</v>
      </c>
    </row>
    <row r="5334" spans="1:27">
      <c r="A5334" s="1">
        <f t="shared" si="1509"/>
        <v>3022994</v>
      </c>
      <c r="B5334" s="1">
        <v>-6</v>
      </c>
      <c r="C5334" s="1">
        <v>23</v>
      </c>
      <c r="D5334" s="2">
        <v>3</v>
      </c>
      <c r="E5334" s="5">
        <v>1097.72</v>
      </c>
      <c r="F5334" s="5">
        <v>994.43</v>
      </c>
      <c r="G5334" s="5">
        <v>134.37</v>
      </c>
      <c r="H5334" s="5">
        <v>1108.8499999999999</v>
      </c>
      <c r="I5334" s="5">
        <v>1220.53</v>
      </c>
      <c r="J5334" s="5">
        <v>130.19</v>
      </c>
      <c r="K5334" s="6">
        <f t="shared" si="1510"/>
        <v>1103.2849999999999</v>
      </c>
      <c r="L5334" s="6">
        <f t="shared" si="1511"/>
        <v>-11.129999999999882</v>
      </c>
      <c r="M5334" s="6">
        <f t="shared" si="1512"/>
        <v>1107.48</v>
      </c>
      <c r="N5334" s="5">
        <f t="shared" si="1513"/>
        <v>93.547759192831549</v>
      </c>
      <c r="O5334" s="6">
        <f t="shared" si="1514"/>
        <v>-226.10000000000002</v>
      </c>
      <c r="P5334" s="6">
        <f t="shared" si="1515"/>
        <v>187.0955183856631</v>
      </c>
      <c r="Q5334" s="6">
        <f t="shared" si="1516"/>
        <v>3.1591750749820097E-2</v>
      </c>
      <c r="R5334" s="9">
        <f t="shared" si="1517"/>
        <v>1.1489852982842641</v>
      </c>
      <c r="S5334" s="9">
        <f t="shared" si="1518"/>
        <v>214.97000000000014</v>
      </c>
      <c r="T5334">
        <f t="shared" si="1519"/>
        <v>226.10000000000002</v>
      </c>
      <c r="U5334" s="9">
        <f t="shared" si="1520"/>
        <v>1.2084736286089779</v>
      </c>
      <c r="V5334" s="9">
        <f t="shared" si="1521"/>
        <v>4.484340444064449E-2</v>
      </c>
      <c r="W5334" s="9">
        <f t="shared" si="1522"/>
        <v>4.1950000000001637</v>
      </c>
      <c r="X5334">
        <f t="shared" si="1523"/>
        <v>1107.48</v>
      </c>
      <c r="Y5334" s="9">
        <f t="shared" si="1524"/>
        <v>11.838658772329683</v>
      </c>
      <c r="Z5334" s="10">
        <f t="shared" si="1525"/>
        <v>0.54374166660280876</v>
      </c>
      <c r="AA5334">
        <f t="shared" si="1526"/>
        <v>11.129999999999882</v>
      </c>
    </row>
    <row r="5335" spans="1:27">
      <c r="A5335" s="1">
        <f t="shared" si="1509"/>
        <v>5022006</v>
      </c>
      <c r="B5335" s="1">
        <v>6</v>
      </c>
      <c r="C5335" s="1">
        <v>22</v>
      </c>
      <c r="D5335" s="2">
        <v>5</v>
      </c>
      <c r="E5335" s="5">
        <v>50.89</v>
      </c>
      <c r="F5335" s="5">
        <v>-15.61</v>
      </c>
      <c r="G5335" s="5">
        <v>112.91</v>
      </c>
      <c r="H5335" s="5">
        <v>43.4</v>
      </c>
      <c r="I5335" s="5">
        <v>88.93</v>
      </c>
      <c r="J5335" s="5">
        <v>88.1</v>
      </c>
      <c r="K5335" s="6">
        <f t="shared" si="1510"/>
        <v>47.144999999999996</v>
      </c>
      <c r="L5335" s="6">
        <f t="shared" si="1511"/>
        <v>7.490000000000002</v>
      </c>
      <c r="M5335" s="6">
        <f t="shared" si="1512"/>
        <v>36.660000000000004</v>
      </c>
      <c r="N5335" s="5">
        <f t="shared" si="1513"/>
        <v>71.607049408560314</v>
      </c>
      <c r="O5335" s="6">
        <f t="shared" si="1514"/>
        <v>-104.54</v>
      </c>
      <c r="P5335" s="6">
        <f t="shared" si="1515"/>
        <v>143.21409881712063</v>
      </c>
      <c r="Q5335" s="6">
        <f t="shared" si="1516"/>
        <v>0.24314921892746064</v>
      </c>
      <c r="R5335" s="9">
        <f t="shared" si="1517"/>
        <v>0.78225538494682967</v>
      </c>
      <c r="S5335" s="9">
        <f t="shared" si="1518"/>
        <v>112.03</v>
      </c>
      <c r="T5335">
        <f t="shared" si="1519"/>
        <v>104.54</v>
      </c>
      <c r="U5335" s="9">
        <f t="shared" si="1520"/>
        <v>0.72995606482497166</v>
      </c>
      <c r="V5335" s="9">
        <f t="shared" si="1521"/>
        <v>0.14642413123569584</v>
      </c>
      <c r="W5335" s="9">
        <f t="shared" si="1522"/>
        <v>10.484999999999992</v>
      </c>
      <c r="X5335">
        <f t="shared" si="1523"/>
        <v>36.660000000000004</v>
      </c>
      <c r="Y5335" s="9">
        <f t="shared" si="1524"/>
        <v>0.51196076786844202</v>
      </c>
      <c r="Z5335" s="10">
        <f t="shared" si="1525"/>
        <v>0.54384740506873797</v>
      </c>
      <c r="AA5335">
        <f t="shared" si="1526"/>
        <v>7.490000000000002</v>
      </c>
    </row>
    <row r="5336" spans="1:27">
      <c r="A5336" s="1">
        <f t="shared" si="1509"/>
        <v>6025004</v>
      </c>
      <c r="B5336" s="1">
        <v>4</v>
      </c>
      <c r="C5336" s="1">
        <v>25</v>
      </c>
      <c r="D5336" s="2">
        <v>6</v>
      </c>
      <c r="E5336" s="5">
        <v>137.53</v>
      </c>
      <c r="F5336" s="5">
        <v>87.26</v>
      </c>
      <c r="G5336" s="5">
        <v>123.78</v>
      </c>
      <c r="H5336" s="5">
        <v>163.76</v>
      </c>
      <c r="I5336" s="5">
        <v>104.82</v>
      </c>
      <c r="J5336" s="5">
        <v>91.72</v>
      </c>
      <c r="K5336" s="6">
        <f t="shared" si="1510"/>
        <v>150.64499999999998</v>
      </c>
      <c r="L5336" s="6">
        <f t="shared" si="1511"/>
        <v>-26.22999999999999</v>
      </c>
      <c r="M5336" s="6">
        <f t="shared" si="1512"/>
        <v>96.039999999999992</v>
      </c>
      <c r="N5336" s="5">
        <f t="shared" si="1513"/>
        <v>77.029291181991283</v>
      </c>
      <c r="O5336" s="6">
        <f t="shared" si="1514"/>
        <v>-17.559999999999988</v>
      </c>
      <c r="P5336" s="6">
        <f t="shared" si="1515"/>
        <v>154.05858236398257</v>
      </c>
      <c r="Q5336" s="6">
        <f t="shared" si="1516"/>
        <v>0.29109785019889656</v>
      </c>
      <c r="R5336" s="9">
        <f t="shared" si="1517"/>
        <v>5.6277293137204441E-2</v>
      </c>
      <c r="S5336" s="9">
        <f t="shared" si="1518"/>
        <v>8.6700000000000017</v>
      </c>
      <c r="T5336">
        <f t="shared" si="1519"/>
        <v>17.559999999999988</v>
      </c>
      <c r="U5336" s="9">
        <f t="shared" si="1520"/>
        <v>0.11398261447396876</v>
      </c>
      <c r="V5336" s="9">
        <f t="shared" si="1521"/>
        <v>0.7088861803361125</v>
      </c>
      <c r="W5336" s="9">
        <f t="shared" si="1522"/>
        <v>54.60499999999999</v>
      </c>
      <c r="X5336">
        <f t="shared" si="1523"/>
        <v>96.039999999999992</v>
      </c>
      <c r="Y5336" s="9">
        <f t="shared" si="1524"/>
        <v>1.2467984389612718</v>
      </c>
      <c r="Z5336" s="10">
        <f t="shared" si="1525"/>
        <v>0.54386119552694689</v>
      </c>
      <c r="AA5336">
        <f t="shared" si="1526"/>
        <v>26.22999999999999</v>
      </c>
    </row>
    <row r="5337" spans="1:27">
      <c r="A5337" s="1">
        <f t="shared" si="1509"/>
        <v>17013998</v>
      </c>
      <c r="B5337" s="1">
        <v>-2</v>
      </c>
      <c r="C5337" s="1">
        <v>14</v>
      </c>
      <c r="D5337" s="2">
        <v>17</v>
      </c>
      <c r="E5337" s="5">
        <v>885.24</v>
      </c>
      <c r="F5337" s="5">
        <v>949.27</v>
      </c>
      <c r="G5337" s="5">
        <v>132.13999999999999</v>
      </c>
      <c r="H5337" s="5">
        <v>917.38</v>
      </c>
      <c r="I5337" s="5">
        <v>1117.6500000000001</v>
      </c>
      <c r="J5337" s="5">
        <v>139.38999999999999</v>
      </c>
      <c r="K5337" s="6">
        <f t="shared" si="1510"/>
        <v>901.31</v>
      </c>
      <c r="L5337" s="6">
        <f t="shared" si="1511"/>
        <v>-32.139999999999986</v>
      </c>
      <c r="M5337" s="6">
        <f t="shared" si="1512"/>
        <v>1033.46</v>
      </c>
      <c r="N5337" s="5">
        <f t="shared" si="1513"/>
        <v>96.03456630297238</v>
      </c>
      <c r="O5337" s="6">
        <f t="shared" si="1514"/>
        <v>-168.38000000000011</v>
      </c>
      <c r="P5337" s="6">
        <f t="shared" si="1515"/>
        <v>192.06913260594476</v>
      </c>
      <c r="Q5337" s="6">
        <f t="shared" si="1516"/>
        <v>-5.3363053933400587E-2</v>
      </c>
      <c r="R5337" s="9">
        <f t="shared" si="1517"/>
        <v>0.70932792870739159</v>
      </c>
      <c r="S5337" s="9">
        <f t="shared" si="1518"/>
        <v>136.24000000000012</v>
      </c>
      <c r="T5337">
        <f t="shared" si="1519"/>
        <v>168.38000000000011</v>
      </c>
      <c r="U5337" s="9">
        <f t="shared" si="1520"/>
        <v>0.87666351024479272</v>
      </c>
      <c r="V5337" s="9">
        <f t="shared" si="1521"/>
        <v>1.3760670255238077</v>
      </c>
      <c r="W5337" s="9">
        <f t="shared" si="1522"/>
        <v>132.15000000000009</v>
      </c>
      <c r="X5337">
        <f t="shared" si="1523"/>
        <v>1033.46</v>
      </c>
      <c r="Y5337" s="9">
        <f t="shared" si="1524"/>
        <v>10.761333546710809</v>
      </c>
      <c r="Z5337" s="10">
        <f t="shared" si="1525"/>
        <v>0.54389153330420581</v>
      </c>
      <c r="AA5337">
        <f t="shared" si="1526"/>
        <v>32.139999999999986</v>
      </c>
    </row>
    <row r="5338" spans="1:27">
      <c r="A5338" s="1">
        <f t="shared" si="1509"/>
        <v>8017007</v>
      </c>
      <c r="B5338" s="1">
        <v>7</v>
      </c>
      <c r="C5338" s="1">
        <v>17</v>
      </c>
      <c r="D5338" s="2">
        <v>8</v>
      </c>
      <c r="E5338" s="5">
        <v>367.6</v>
      </c>
      <c r="F5338" s="5">
        <v>379.43</v>
      </c>
      <c r="G5338" s="5">
        <v>104.54</v>
      </c>
      <c r="H5338" s="5">
        <v>340.09</v>
      </c>
      <c r="I5338" s="5">
        <v>509.9</v>
      </c>
      <c r="J5338" s="5">
        <v>101.2</v>
      </c>
      <c r="K5338" s="6">
        <f t="shared" si="1510"/>
        <v>353.84500000000003</v>
      </c>
      <c r="L5338" s="6">
        <f t="shared" si="1511"/>
        <v>27.510000000000048</v>
      </c>
      <c r="M5338" s="6">
        <f t="shared" si="1512"/>
        <v>444.66499999999996</v>
      </c>
      <c r="N5338" s="5">
        <f t="shared" si="1513"/>
        <v>72.74965910573053</v>
      </c>
      <c r="O5338" s="6">
        <f t="shared" si="1514"/>
        <v>-130.46999999999997</v>
      </c>
      <c r="P5338" s="6">
        <f t="shared" si="1515"/>
        <v>145.49931821146106</v>
      </c>
      <c r="Q5338" s="6">
        <f t="shared" si="1516"/>
        <v>3.2459609120650483E-2</v>
      </c>
      <c r="R5338" s="9">
        <f t="shared" si="1517"/>
        <v>1.0857782836507879</v>
      </c>
      <c r="S5338" s="9">
        <f t="shared" si="1518"/>
        <v>157.98000000000002</v>
      </c>
      <c r="T5338">
        <f t="shared" si="1519"/>
        <v>130.46999999999997</v>
      </c>
      <c r="U5338" s="9">
        <f t="shared" si="1520"/>
        <v>0.89670523273780389</v>
      </c>
      <c r="V5338" s="9">
        <f t="shared" si="1521"/>
        <v>1.2483907294741674</v>
      </c>
      <c r="W5338" s="9">
        <f t="shared" si="1522"/>
        <v>90.819999999999936</v>
      </c>
      <c r="X5338">
        <f t="shared" si="1523"/>
        <v>444.66499999999996</v>
      </c>
      <c r="Y5338" s="9">
        <f t="shared" si="1524"/>
        <v>6.1122623180095896</v>
      </c>
      <c r="Z5338" s="10">
        <f t="shared" si="1525"/>
        <v>0.54395496137088406</v>
      </c>
      <c r="AA5338">
        <f t="shared" si="1526"/>
        <v>27.510000000000048</v>
      </c>
    </row>
    <row r="5339" spans="1:27">
      <c r="A5339" s="1">
        <f t="shared" si="1509"/>
        <v>10025000</v>
      </c>
      <c r="B5339" s="1">
        <v>0</v>
      </c>
      <c r="C5339" s="1">
        <v>25</v>
      </c>
      <c r="D5339" s="2">
        <v>10</v>
      </c>
      <c r="E5339" s="5">
        <v>28.64</v>
      </c>
      <c r="F5339" s="5">
        <v>-130.47</v>
      </c>
      <c r="G5339" s="5">
        <v>130.47</v>
      </c>
      <c r="H5339" s="5">
        <v>34.89</v>
      </c>
      <c r="I5339" s="5">
        <v>80.010000000000005</v>
      </c>
      <c r="J5339" s="5">
        <v>110.96</v>
      </c>
      <c r="K5339" s="6">
        <f t="shared" si="1510"/>
        <v>31.765000000000001</v>
      </c>
      <c r="L5339" s="6">
        <f t="shared" si="1511"/>
        <v>-6.25</v>
      </c>
      <c r="M5339" s="6">
        <f t="shared" si="1512"/>
        <v>-25.229999999999997</v>
      </c>
      <c r="N5339" s="5">
        <f t="shared" si="1513"/>
        <v>85.636648842653813</v>
      </c>
      <c r="O5339" s="6">
        <f t="shared" si="1514"/>
        <v>-210.48000000000002</v>
      </c>
      <c r="P5339" s="6">
        <f t="shared" si="1515"/>
        <v>171.27329768530763</v>
      </c>
      <c r="Q5339" s="6">
        <f t="shared" si="1516"/>
        <v>0.16057176620361482</v>
      </c>
      <c r="R5339" s="9">
        <f t="shared" si="1517"/>
        <v>1.1924217187389363</v>
      </c>
      <c r="S5339" s="9">
        <f t="shared" si="1518"/>
        <v>204.23000000000002</v>
      </c>
      <c r="T5339">
        <f t="shared" si="1519"/>
        <v>210.48000000000002</v>
      </c>
      <c r="U5339" s="9">
        <f t="shared" si="1520"/>
        <v>1.2289131046377679</v>
      </c>
      <c r="V5339" s="9">
        <f t="shared" si="1521"/>
        <v>0.6655444925772479</v>
      </c>
      <c r="W5339" s="9">
        <f t="shared" si="1522"/>
        <v>56.994999999999997</v>
      </c>
      <c r="X5339">
        <f t="shared" si="1523"/>
        <v>25.229999999999997</v>
      </c>
      <c r="Y5339" s="9">
        <f t="shared" si="1524"/>
        <v>0.29461685319280573</v>
      </c>
      <c r="Z5339" s="10">
        <f t="shared" si="1525"/>
        <v>0.544081795321255</v>
      </c>
      <c r="AA5339">
        <f t="shared" si="1526"/>
        <v>6.25</v>
      </c>
    </row>
    <row r="5340" spans="1:27">
      <c r="A5340" s="1">
        <f t="shared" si="1509"/>
        <v>13016995</v>
      </c>
      <c r="B5340" s="1">
        <v>-5</v>
      </c>
      <c r="C5340" s="1">
        <v>17</v>
      </c>
      <c r="D5340" s="2">
        <v>13</v>
      </c>
      <c r="E5340" s="5">
        <v>996.11</v>
      </c>
      <c r="F5340" s="5">
        <v>1397.55</v>
      </c>
      <c r="G5340" s="5">
        <v>132.13999999999999</v>
      </c>
      <c r="H5340" s="5">
        <v>989.74</v>
      </c>
      <c r="I5340" s="5">
        <v>1415.4</v>
      </c>
      <c r="J5340" s="5">
        <v>124.9</v>
      </c>
      <c r="K5340" s="6">
        <f t="shared" si="1510"/>
        <v>992.92499999999995</v>
      </c>
      <c r="L5340" s="6">
        <f t="shared" si="1511"/>
        <v>6.3700000000000045</v>
      </c>
      <c r="M5340" s="6">
        <f t="shared" si="1512"/>
        <v>1406.4749999999999</v>
      </c>
      <c r="N5340" s="5">
        <f t="shared" si="1513"/>
        <v>90.913406052132927</v>
      </c>
      <c r="O5340" s="6">
        <f t="shared" si="1514"/>
        <v>-17.850000000000136</v>
      </c>
      <c r="P5340" s="6">
        <f t="shared" si="1515"/>
        <v>181.82681210426585</v>
      </c>
      <c r="Q5340" s="6">
        <f t="shared" si="1516"/>
        <v>5.6288986582542978E-2</v>
      </c>
      <c r="R5340" s="9">
        <f t="shared" si="1517"/>
        <v>0.13320367727786783</v>
      </c>
      <c r="S5340" s="9">
        <f t="shared" si="1518"/>
        <v>24.220000000000141</v>
      </c>
      <c r="T5340">
        <f t="shared" si="1519"/>
        <v>17.850000000000136</v>
      </c>
      <c r="U5340" s="9">
        <f t="shared" si="1520"/>
        <v>9.8170340190336297E-2</v>
      </c>
      <c r="V5340" s="9">
        <f t="shared" si="1521"/>
        <v>4.5488340824328581</v>
      </c>
      <c r="W5340" s="9">
        <f t="shared" si="1522"/>
        <v>413.54999999999995</v>
      </c>
      <c r="X5340">
        <f t="shared" si="1523"/>
        <v>1406.4749999999999</v>
      </c>
      <c r="Y5340" s="9">
        <f t="shared" si="1524"/>
        <v>15.47049066881817</v>
      </c>
      <c r="Z5340" s="10">
        <f t="shared" si="1525"/>
        <v>0.5441167154205061</v>
      </c>
      <c r="AA5340">
        <f t="shared" si="1526"/>
        <v>6.3700000000000045</v>
      </c>
    </row>
    <row r="5341" spans="1:27">
      <c r="A5341" s="1">
        <f t="shared" si="1509"/>
        <v>8005009</v>
      </c>
      <c r="B5341" s="1">
        <v>9</v>
      </c>
      <c r="C5341" s="1">
        <v>5</v>
      </c>
      <c r="D5341" s="2">
        <v>8</v>
      </c>
      <c r="E5341" s="5">
        <v>5612.52</v>
      </c>
      <c r="F5341" s="5">
        <v>5688.63</v>
      </c>
      <c r="G5341" s="5">
        <v>143.02000000000001</v>
      </c>
      <c r="H5341" s="5">
        <v>5617.38</v>
      </c>
      <c r="I5341" s="5">
        <v>6345.73</v>
      </c>
      <c r="J5341" s="5">
        <v>165.88</v>
      </c>
      <c r="K5341" s="6">
        <f t="shared" si="1510"/>
        <v>5614.9500000000007</v>
      </c>
      <c r="L5341" s="6">
        <f t="shared" si="1511"/>
        <v>-4.8599999999996726</v>
      </c>
      <c r="M5341" s="6">
        <f t="shared" si="1512"/>
        <v>6017.18</v>
      </c>
      <c r="N5341" s="5">
        <f t="shared" si="1513"/>
        <v>109.51129485126181</v>
      </c>
      <c r="O5341" s="6">
        <f t="shared" si="1514"/>
        <v>-657.09999999999945</v>
      </c>
      <c r="P5341" s="6">
        <f t="shared" si="1515"/>
        <v>219.02258970252362</v>
      </c>
      <c r="Q5341" s="6">
        <f t="shared" si="1516"/>
        <v>-0.14720288269461251</v>
      </c>
      <c r="R5341" s="9">
        <f t="shared" si="1517"/>
        <v>2.9779576658547953</v>
      </c>
      <c r="S5341" s="9">
        <f t="shared" si="1518"/>
        <v>652.23999999999978</v>
      </c>
      <c r="T5341">
        <f t="shared" si="1519"/>
        <v>657.09999999999945</v>
      </c>
      <c r="U5341" s="9">
        <f t="shared" si="1520"/>
        <v>3.0001471578455554</v>
      </c>
      <c r="V5341" s="9">
        <f t="shared" si="1521"/>
        <v>3.6729544705530892</v>
      </c>
      <c r="W5341" s="9">
        <f t="shared" si="1522"/>
        <v>402.22999999999956</v>
      </c>
      <c r="X5341">
        <f t="shared" si="1523"/>
        <v>6017.18</v>
      </c>
      <c r="Y5341" s="9">
        <f t="shared" si="1524"/>
        <v>54.945747908218337</v>
      </c>
      <c r="Z5341" s="10">
        <f t="shared" si="1525"/>
        <v>0.54415347099876155</v>
      </c>
      <c r="AA5341">
        <f t="shared" si="1526"/>
        <v>4.8599999999996726</v>
      </c>
    </row>
    <row r="5342" spans="1:27">
      <c r="A5342" s="1">
        <f t="shared" si="1509"/>
        <v>19007999</v>
      </c>
      <c r="B5342" s="1">
        <v>-1</v>
      </c>
      <c r="C5342" s="1">
        <v>8</v>
      </c>
      <c r="D5342" s="2">
        <v>19</v>
      </c>
      <c r="E5342" s="5">
        <v>1889.99</v>
      </c>
      <c r="F5342" s="5">
        <v>1422.92</v>
      </c>
      <c r="G5342" s="5">
        <v>147.19999999999999</v>
      </c>
      <c r="H5342" s="5">
        <v>1821.48</v>
      </c>
      <c r="I5342" s="5">
        <v>1567.34</v>
      </c>
      <c r="J5342" s="5">
        <v>126.57</v>
      </c>
      <c r="K5342" s="6">
        <f t="shared" si="1510"/>
        <v>1855.7350000000001</v>
      </c>
      <c r="L5342" s="6">
        <f t="shared" si="1511"/>
        <v>68.509999999999991</v>
      </c>
      <c r="M5342" s="6">
        <f t="shared" si="1512"/>
        <v>1495.13</v>
      </c>
      <c r="N5342" s="5">
        <f t="shared" si="1513"/>
        <v>97.066735934613561</v>
      </c>
      <c r="O5342" s="6">
        <f t="shared" si="1514"/>
        <v>-144.41999999999985</v>
      </c>
      <c r="P5342" s="6">
        <f t="shared" si="1515"/>
        <v>194.13347186922712</v>
      </c>
      <c r="Q5342" s="6">
        <f t="shared" si="1516"/>
        <v>0.14985948677525654</v>
      </c>
      <c r="R5342" s="9">
        <f t="shared" si="1517"/>
        <v>1.096822706305044</v>
      </c>
      <c r="S5342" s="9">
        <f t="shared" si="1518"/>
        <v>212.92999999999984</v>
      </c>
      <c r="T5342">
        <f t="shared" si="1519"/>
        <v>144.41999999999985</v>
      </c>
      <c r="U5342" s="9">
        <f t="shared" si="1520"/>
        <v>0.74392117242555966</v>
      </c>
      <c r="V5342" s="9">
        <f t="shared" si="1521"/>
        <v>3.715021387377361</v>
      </c>
      <c r="W5342" s="9">
        <f t="shared" si="1522"/>
        <v>360.60500000000002</v>
      </c>
      <c r="X5342">
        <f t="shared" si="1523"/>
        <v>1495.13</v>
      </c>
      <c r="Y5342" s="9">
        <f t="shared" si="1524"/>
        <v>15.403114008151617</v>
      </c>
      <c r="Z5342" s="10">
        <f t="shared" si="1525"/>
        <v>0.54415622756704718</v>
      </c>
      <c r="AA5342">
        <f t="shared" si="1526"/>
        <v>68.509999999999991</v>
      </c>
    </row>
    <row r="5343" spans="1:27">
      <c r="A5343" s="1">
        <f t="shared" si="1509"/>
        <v>5024005</v>
      </c>
      <c r="B5343" s="1">
        <v>5</v>
      </c>
      <c r="C5343" s="1">
        <v>24</v>
      </c>
      <c r="D5343" s="2">
        <v>5</v>
      </c>
      <c r="E5343" s="5">
        <v>166.27</v>
      </c>
      <c r="F5343" s="5">
        <v>201.56</v>
      </c>
      <c r="G5343" s="5">
        <v>111.24</v>
      </c>
      <c r="H5343" s="5">
        <v>189.75</v>
      </c>
      <c r="I5343" s="5">
        <v>156.4</v>
      </c>
      <c r="J5343" s="5">
        <v>97.3</v>
      </c>
      <c r="K5343" s="6">
        <f t="shared" si="1510"/>
        <v>178.01</v>
      </c>
      <c r="L5343" s="6">
        <f t="shared" si="1511"/>
        <v>-23.47999999999999</v>
      </c>
      <c r="M5343" s="6">
        <f t="shared" si="1512"/>
        <v>178.98000000000002</v>
      </c>
      <c r="N5343" s="5">
        <f t="shared" si="1513"/>
        <v>73.894566106040571</v>
      </c>
      <c r="O5343" s="6">
        <f t="shared" si="1514"/>
        <v>45.16</v>
      </c>
      <c r="P5343" s="6">
        <f t="shared" si="1515"/>
        <v>147.78913221208114</v>
      </c>
      <c r="Q5343" s="6">
        <f t="shared" si="1516"/>
        <v>0.13309665622171857</v>
      </c>
      <c r="R5343" s="9">
        <f t="shared" si="1517"/>
        <v>0.46444551756011293</v>
      </c>
      <c r="S5343" s="9">
        <f t="shared" si="1518"/>
        <v>68.639999999999986</v>
      </c>
      <c r="T5343">
        <f t="shared" si="1519"/>
        <v>45.16</v>
      </c>
      <c r="U5343" s="9">
        <f t="shared" si="1520"/>
        <v>0.30557050659986457</v>
      </c>
      <c r="V5343" s="9">
        <f t="shared" si="1521"/>
        <v>1.3126810956681886E-2</v>
      </c>
      <c r="W5343" s="9">
        <f t="shared" si="1522"/>
        <v>0.97000000000002728</v>
      </c>
      <c r="X5343">
        <f t="shared" si="1523"/>
        <v>178.98000000000002</v>
      </c>
      <c r="Y5343" s="9">
        <f t="shared" si="1524"/>
        <v>2.4220996134297508</v>
      </c>
      <c r="Z5343" s="10">
        <f t="shared" si="1525"/>
        <v>0.54422238101717202</v>
      </c>
      <c r="AA5343">
        <f t="shared" si="1526"/>
        <v>23.47999999999999</v>
      </c>
    </row>
    <row r="5344" spans="1:27">
      <c r="A5344" s="1">
        <f t="shared" si="1509"/>
        <v>13009993</v>
      </c>
      <c r="B5344" s="1">
        <v>-7</v>
      </c>
      <c r="C5344" s="1">
        <v>10</v>
      </c>
      <c r="D5344" s="2">
        <v>13</v>
      </c>
      <c r="E5344" s="5">
        <v>356.28</v>
      </c>
      <c r="F5344" s="5">
        <v>352.94</v>
      </c>
      <c r="G5344" s="5">
        <v>88.93</v>
      </c>
      <c r="H5344" s="5">
        <v>324.41000000000003</v>
      </c>
      <c r="I5344" s="5">
        <v>495.96</v>
      </c>
      <c r="J5344" s="5">
        <v>78.900000000000006</v>
      </c>
      <c r="K5344" s="6">
        <f t="shared" si="1510"/>
        <v>340.34500000000003</v>
      </c>
      <c r="L5344" s="6">
        <f t="shared" si="1511"/>
        <v>31.869999999999948</v>
      </c>
      <c r="M5344" s="6">
        <f t="shared" si="1512"/>
        <v>424.45</v>
      </c>
      <c r="N5344" s="5">
        <f t="shared" si="1513"/>
        <v>59.44273483782522</v>
      </c>
      <c r="O5344" s="6">
        <f t="shared" si="1514"/>
        <v>-143.01999999999998</v>
      </c>
      <c r="P5344" s="6">
        <f t="shared" si="1515"/>
        <v>118.88546967565044</v>
      </c>
      <c r="Q5344" s="6">
        <f t="shared" si="1516"/>
        <v>0.11910033192948603</v>
      </c>
      <c r="R5344" s="9">
        <f t="shared" si="1517"/>
        <v>1.4710796910433543</v>
      </c>
      <c r="S5344" s="9">
        <f t="shared" si="1518"/>
        <v>174.88999999999993</v>
      </c>
      <c r="T5344">
        <f t="shared" si="1519"/>
        <v>143.01999999999998</v>
      </c>
      <c r="U5344" s="9">
        <f t="shared" si="1520"/>
        <v>1.2030065607697444</v>
      </c>
      <c r="V5344" s="9">
        <f t="shared" si="1521"/>
        <v>1.4148911591880762</v>
      </c>
      <c r="W5344" s="9">
        <f t="shared" si="1522"/>
        <v>84.104999999999961</v>
      </c>
      <c r="X5344">
        <f t="shared" si="1523"/>
        <v>424.45</v>
      </c>
      <c r="Y5344" s="9">
        <f t="shared" si="1524"/>
        <v>7.1404857323271997</v>
      </c>
      <c r="Z5344" s="10">
        <f t="shared" si="1525"/>
        <v>0.54432159611758923</v>
      </c>
      <c r="AA5344">
        <f t="shared" si="1526"/>
        <v>31.869999999999948</v>
      </c>
    </row>
    <row r="5345" spans="1:27">
      <c r="A5345" s="1">
        <f t="shared" si="1509"/>
        <v>4027003</v>
      </c>
      <c r="B5345" s="1">
        <v>3</v>
      </c>
      <c r="C5345" s="1">
        <v>27</v>
      </c>
      <c r="D5345" s="2">
        <v>4</v>
      </c>
      <c r="E5345" s="5">
        <v>724.57</v>
      </c>
      <c r="F5345" s="5">
        <v>707.84</v>
      </c>
      <c r="G5345" s="5">
        <v>104.54</v>
      </c>
      <c r="H5345" s="5">
        <v>756.78</v>
      </c>
      <c r="I5345" s="5">
        <v>819.35</v>
      </c>
      <c r="J5345" s="5">
        <v>95.62</v>
      </c>
      <c r="K5345" s="6">
        <f t="shared" si="1510"/>
        <v>740.67499999999995</v>
      </c>
      <c r="L5345" s="6">
        <f t="shared" si="1511"/>
        <v>-32.209999999999923</v>
      </c>
      <c r="M5345" s="6">
        <f t="shared" si="1512"/>
        <v>763.59500000000003</v>
      </c>
      <c r="N5345" s="5">
        <f t="shared" si="1513"/>
        <v>70.837483015702929</v>
      </c>
      <c r="O5345" s="6">
        <f t="shared" si="1514"/>
        <v>-111.50999999999999</v>
      </c>
      <c r="P5345" s="6">
        <f t="shared" si="1515"/>
        <v>141.67496603140586</v>
      </c>
      <c r="Q5345" s="6">
        <f t="shared" si="1516"/>
        <v>8.8952039966926813E-2</v>
      </c>
      <c r="R5345" s="9">
        <f t="shared" si="1517"/>
        <v>0.55973191468718053</v>
      </c>
      <c r="S5345" s="9">
        <f t="shared" si="1518"/>
        <v>79.300000000000068</v>
      </c>
      <c r="T5345">
        <f t="shared" si="1519"/>
        <v>111.50999999999999</v>
      </c>
      <c r="U5345" s="9">
        <f t="shared" si="1520"/>
        <v>0.78708330147247729</v>
      </c>
      <c r="V5345" s="9">
        <f t="shared" si="1521"/>
        <v>0.32355751537528898</v>
      </c>
      <c r="W5345" s="9">
        <f t="shared" si="1522"/>
        <v>22.920000000000073</v>
      </c>
      <c r="X5345">
        <f t="shared" si="1523"/>
        <v>763.59500000000003</v>
      </c>
      <c r="Y5345" s="9">
        <f t="shared" si="1524"/>
        <v>10.779533200392365</v>
      </c>
      <c r="Z5345" s="10">
        <f t="shared" si="1525"/>
        <v>0.54432251469142812</v>
      </c>
      <c r="AA5345">
        <f t="shared" si="1526"/>
        <v>32.209999999999923</v>
      </c>
    </row>
    <row r="5346" spans="1:27">
      <c r="A5346" s="1">
        <f t="shared" si="1509"/>
        <v>7018007</v>
      </c>
      <c r="B5346" s="1">
        <v>7</v>
      </c>
      <c r="C5346" s="1">
        <v>18</v>
      </c>
      <c r="D5346" s="2">
        <v>7</v>
      </c>
      <c r="E5346" s="5">
        <v>4400.7</v>
      </c>
      <c r="F5346" s="5">
        <v>3729.32</v>
      </c>
      <c r="G5346" s="5">
        <v>174.52</v>
      </c>
      <c r="H5346" s="5">
        <v>4495.34</v>
      </c>
      <c r="I5346" s="5">
        <v>4145.2700000000004</v>
      </c>
      <c r="J5346" s="5">
        <v>154.44999999999999</v>
      </c>
      <c r="K5346" s="6">
        <f t="shared" si="1510"/>
        <v>4448.0200000000004</v>
      </c>
      <c r="L5346" s="6">
        <f t="shared" si="1511"/>
        <v>-94.640000000000327</v>
      </c>
      <c r="M5346" s="6">
        <f t="shared" si="1512"/>
        <v>3937.2950000000001</v>
      </c>
      <c r="N5346" s="5">
        <f t="shared" si="1513"/>
        <v>116.52471079131671</v>
      </c>
      <c r="O5346" s="6">
        <f t="shared" si="1514"/>
        <v>-415.95000000000027</v>
      </c>
      <c r="P5346" s="6">
        <f t="shared" si="1515"/>
        <v>233.04942158263341</v>
      </c>
      <c r="Q5346" s="6">
        <f t="shared" si="1516"/>
        <v>0.12156473524304419</v>
      </c>
      <c r="R5346" s="9">
        <f t="shared" si="1517"/>
        <v>1.3787204354252025</v>
      </c>
      <c r="S5346" s="9">
        <f t="shared" si="1518"/>
        <v>321.30999999999995</v>
      </c>
      <c r="T5346">
        <f t="shared" si="1519"/>
        <v>415.95000000000027</v>
      </c>
      <c r="U5346" s="9">
        <f t="shared" si="1520"/>
        <v>1.7848145563944897</v>
      </c>
      <c r="V5346" s="9">
        <f t="shared" si="1521"/>
        <v>4.3829759072704695</v>
      </c>
      <c r="W5346" s="9">
        <f t="shared" si="1522"/>
        <v>510.72500000000036</v>
      </c>
      <c r="X5346">
        <f t="shared" si="1523"/>
        <v>3937.2950000000001</v>
      </c>
      <c r="Y5346" s="9">
        <f t="shared" si="1524"/>
        <v>33.789356551601095</v>
      </c>
      <c r="Z5346" s="10">
        <f t="shared" si="1525"/>
        <v>0.54438772947229441</v>
      </c>
      <c r="AA5346">
        <f t="shared" si="1526"/>
        <v>94.640000000000327</v>
      </c>
    </row>
    <row r="5347" spans="1:27">
      <c r="A5347" s="1">
        <f t="shared" si="1509"/>
        <v>2025005</v>
      </c>
      <c r="B5347" s="1">
        <v>5</v>
      </c>
      <c r="C5347" s="1">
        <v>25</v>
      </c>
      <c r="D5347" s="2">
        <v>2</v>
      </c>
      <c r="E5347" s="5">
        <v>30.39</v>
      </c>
      <c r="F5347" s="5">
        <v>50.46</v>
      </c>
      <c r="G5347" s="5">
        <v>112.91</v>
      </c>
      <c r="H5347" s="5">
        <v>34.520000000000003</v>
      </c>
      <c r="I5347" s="5">
        <v>70.25</v>
      </c>
      <c r="J5347" s="5">
        <v>68.86</v>
      </c>
      <c r="K5347" s="6">
        <f t="shared" si="1510"/>
        <v>32.454999999999998</v>
      </c>
      <c r="L5347" s="6">
        <f t="shared" si="1511"/>
        <v>-4.1300000000000026</v>
      </c>
      <c r="M5347" s="6">
        <f t="shared" si="1512"/>
        <v>60.355000000000004</v>
      </c>
      <c r="N5347" s="5">
        <f t="shared" si="1513"/>
        <v>66.125576935101293</v>
      </c>
      <c r="O5347" s="6">
        <f t="shared" si="1514"/>
        <v>-19.79</v>
      </c>
      <c r="P5347" s="6">
        <f t="shared" si="1515"/>
        <v>132.25115387020259</v>
      </c>
      <c r="Q5347" s="6">
        <f t="shared" si="1516"/>
        <v>0.45779303427680368</v>
      </c>
      <c r="R5347" s="9">
        <f t="shared" si="1517"/>
        <v>0.11841106517202449</v>
      </c>
      <c r="S5347" s="9">
        <f t="shared" si="1518"/>
        <v>15.659999999999997</v>
      </c>
      <c r="T5347">
        <f t="shared" si="1519"/>
        <v>19.79</v>
      </c>
      <c r="U5347" s="9">
        <f t="shared" si="1520"/>
        <v>0.14963952616566825</v>
      </c>
      <c r="V5347" s="9">
        <f t="shared" si="1521"/>
        <v>0.42192448509571961</v>
      </c>
      <c r="W5347" s="9">
        <f t="shared" si="1522"/>
        <v>27.900000000000006</v>
      </c>
      <c r="X5347">
        <f t="shared" si="1523"/>
        <v>60.355000000000004</v>
      </c>
      <c r="Y5347" s="9">
        <f t="shared" si="1524"/>
        <v>0.91273305727427068</v>
      </c>
      <c r="Z5347" s="10">
        <f t="shared" si="1525"/>
        <v>0.54443640583634745</v>
      </c>
      <c r="AA5347">
        <f t="shared" si="1526"/>
        <v>4.1300000000000026</v>
      </c>
    </row>
    <row r="5348" spans="1:27">
      <c r="A5348" s="1">
        <f t="shared" si="1509"/>
        <v>18011999</v>
      </c>
      <c r="B5348" s="1">
        <v>-1</v>
      </c>
      <c r="C5348" s="1">
        <v>12</v>
      </c>
      <c r="D5348" s="2">
        <v>18</v>
      </c>
      <c r="E5348" s="5">
        <v>1297.1500000000001</v>
      </c>
      <c r="F5348" s="5">
        <v>1308.06</v>
      </c>
      <c r="G5348" s="5">
        <v>153.88999999999999</v>
      </c>
      <c r="H5348" s="5">
        <v>1280.3699999999999</v>
      </c>
      <c r="I5348" s="5">
        <v>1264.57</v>
      </c>
      <c r="J5348" s="5">
        <v>101.2</v>
      </c>
      <c r="K5348" s="6">
        <f t="shared" si="1510"/>
        <v>1288.76</v>
      </c>
      <c r="L5348" s="6">
        <f t="shared" si="1511"/>
        <v>16.7800000000002</v>
      </c>
      <c r="M5348" s="6">
        <f t="shared" si="1512"/>
        <v>1286.3150000000001</v>
      </c>
      <c r="N5348" s="5">
        <f t="shared" si="1513"/>
        <v>92.091764154021931</v>
      </c>
      <c r="O5348" s="6">
        <f t="shared" si="1514"/>
        <v>43.490000000000009</v>
      </c>
      <c r="P5348" s="6">
        <f t="shared" si="1515"/>
        <v>184.18352830804386</v>
      </c>
      <c r="Q5348" s="6">
        <f t="shared" si="1516"/>
        <v>0.39620509480485977</v>
      </c>
      <c r="R5348" s="9">
        <f t="shared" si="1517"/>
        <v>0.14501839684234838</v>
      </c>
      <c r="S5348" s="9">
        <f t="shared" si="1518"/>
        <v>26.709999999999809</v>
      </c>
      <c r="T5348">
        <f t="shared" si="1519"/>
        <v>43.490000000000009</v>
      </c>
      <c r="U5348" s="9">
        <f t="shared" si="1520"/>
        <v>0.2361231777863638</v>
      </c>
      <c r="V5348" s="9">
        <f t="shared" si="1521"/>
        <v>2.6549605412170354E-2</v>
      </c>
      <c r="W5348" s="9">
        <f t="shared" si="1522"/>
        <v>2.4449999999999363</v>
      </c>
      <c r="X5348">
        <f t="shared" si="1523"/>
        <v>1286.3150000000001</v>
      </c>
      <c r="Y5348" s="9">
        <f t="shared" si="1524"/>
        <v>13.967752836710346</v>
      </c>
      <c r="Z5348" s="10">
        <f t="shared" si="1525"/>
        <v>0.5445456821975545</v>
      </c>
      <c r="AA5348">
        <f t="shared" si="1526"/>
        <v>16.7800000000002</v>
      </c>
    </row>
    <row r="5349" spans="1:27">
      <c r="A5349" s="1">
        <f t="shared" si="1509"/>
        <v>11023999</v>
      </c>
      <c r="B5349" s="1">
        <v>-1</v>
      </c>
      <c r="C5349" s="1">
        <v>24</v>
      </c>
      <c r="D5349" s="2">
        <v>11</v>
      </c>
      <c r="E5349" s="5">
        <v>1501.22</v>
      </c>
      <c r="F5349" s="5">
        <v>1267.3599999999999</v>
      </c>
      <c r="G5349" s="5">
        <v>164.76</v>
      </c>
      <c r="H5349" s="5">
        <v>1507.68</v>
      </c>
      <c r="I5349" s="5">
        <v>1265.97</v>
      </c>
      <c r="J5349" s="5">
        <v>134.37</v>
      </c>
      <c r="K5349" s="6">
        <f t="shared" si="1510"/>
        <v>1504.45</v>
      </c>
      <c r="L5349" s="6">
        <f t="shared" si="1511"/>
        <v>-6.4600000000000364</v>
      </c>
      <c r="M5349" s="6">
        <f t="shared" si="1512"/>
        <v>1266.665</v>
      </c>
      <c r="N5349" s="5">
        <f t="shared" si="1513"/>
        <v>106.30281569648096</v>
      </c>
      <c r="O5349" s="6">
        <f t="shared" si="1514"/>
        <v>1.3899999999998727</v>
      </c>
      <c r="P5349" s="6">
        <f t="shared" si="1515"/>
        <v>212.60563139296193</v>
      </c>
      <c r="Q5349" s="6">
        <f t="shared" si="1516"/>
        <v>0.20111346271033842</v>
      </c>
      <c r="R5349" s="9">
        <f t="shared" si="1517"/>
        <v>3.6922822545046544E-2</v>
      </c>
      <c r="S5349" s="9">
        <f t="shared" si="1518"/>
        <v>7.8499999999999091</v>
      </c>
      <c r="T5349">
        <f t="shared" si="1519"/>
        <v>1.3899999999998727</v>
      </c>
      <c r="U5349" s="9">
        <f t="shared" si="1520"/>
        <v>6.5379265398230043E-3</v>
      </c>
      <c r="V5349" s="9">
        <f t="shared" si="1521"/>
        <v>2.2368645500315916</v>
      </c>
      <c r="W5349" s="9">
        <f t="shared" si="1522"/>
        <v>237.78500000000008</v>
      </c>
      <c r="X5349">
        <f t="shared" si="1523"/>
        <v>1266.665</v>
      </c>
      <c r="Y5349" s="9">
        <f t="shared" si="1524"/>
        <v>11.915629813763546</v>
      </c>
      <c r="Z5349" s="10">
        <f t="shared" si="1525"/>
        <v>0.54455302772090064</v>
      </c>
      <c r="AA5349">
        <f t="shared" si="1526"/>
        <v>6.4600000000000364</v>
      </c>
    </row>
    <row r="5350" spans="1:27">
      <c r="A5350" s="1">
        <f t="shared" si="1509"/>
        <v>9019006</v>
      </c>
      <c r="B5350" s="1">
        <v>6</v>
      </c>
      <c r="C5350" s="1">
        <v>19</v>
      </c>
      <c r="D5350" s="2">
        <v>9</v>
      </c>
      <c r="E5350" s="5">
        <v>1364.23</v>
      </c>
      <c r="F5350" s="5">
        <v>1243.94</v>
      </c>
      <c r="G5350" s="5">
        <v>155.01</v>
      </c>
      <c r="H5350" s="5">
        <v>1421.02</v>
      </c>
      <c r="I5350" s="5">
        <v>1572.91</v>
      </c>
      <c r="J5350" s="5">
        <v>139.38999999999999</v>
      </c>
      <c r="K5350" s="6">
        <f t="shared" si="1510"/>
        <v>1392.625</v>
      </c>
      <c r="L5350" s="6">
        <f t="shared" si="1511"/>
        <v>-56.789999999999964</v>
      </c>
      <c r="M5350" s="6">
        <f t="shared" si="1512"/>
        <v>1408.4250000000002</v>
      </c>
      <c r="N5350" s="5">
        <f t="shared" si="1513"/>
        <v>104.23251915789045</v>
      </c>
      <c r="O5350" s="6">
        <f t="shared" si="1514"/>
        <v>-328.97</v>
      </c>
      <c r="P5350" s="6">
        <f t="shared" si="1515"/>
        <v>208.4650383157809</v>
      </c>
      <c r="Q5350" s="6">
        <f t="shared" si="1516"/>
        <v>0.10581625216456024</v>
      </c>
      <c r="R5350" s="9">
        <f t="shared" si="1517"/>
        <v>1.3056385962796522</v>
      </c>
      <c r="S5350" s="9">
        <f t="shared" si="1518"/>
        <v>272.18000000000006</v>
      </c>
      <c r="T5350">
        <f t="shared" si="1519"/>
        <v>328.97</v>
      </c>
      <c r="U5350" s="9">
        <f t="shared" si="1520"/>
        <v>1.5780583768760272</v>
      </c>
      <c r="V5350" s="9">
        <f t="shared" si="1521"/>
        <v>0.15158417092526075</v>
      </c>
      <c r="W5350" s="9">
        <f t="shared" si="1522"/>
        <v>15.800000000000182</v>
      </c>
      <c r="X5350">
        <f t="shared" si="1523"/>
        <v>1408.4250000000002</v>
      </c>
      <c r="Y5350" s="9">
        <f t="shared" si="1524"/>
        <v>13.512337717430883</v>
      </c>
      <c r="Z5350" s="10">
        <f t="shared" si="1525"/>
        <v>0.54455761862267615</v>
      </c>
      <c r="AA5350">
        <f t="shared" si="1526"/>
        <v>56.789999999999964</v>
      </c>
    </row>
    <row r="5351" spans="1:27">
      <c r="A5351" s="1">
        <f t="shared" si="1509"/>
        <v>11021004</v>
      </c>
      <c r="B5351" s="1">
        <v>4</v>
      </c>
      <c r="C5351" s="1">
        <v>21</v>
      </c>
      <c r="D5351" s="2">
        <v>11</v>
      </c>
      <c r="E5351" s="5">
        <v>178.89</v>
      </c>
      <c r="F5351" s="5">
        <v>112.63</v>
      </c>
      <c r="G5351" s="5">
        <v>105.94</v>
      </c>
      <c r="H5351" s="5">
        <v>163.21</v>
      </c>
      <c r="I5351" s="5">
        <v>248.68</v>
      </c>
      <c r="J5351" s="5">
        <v>93.95</v>
      </c>
      <c r="K5351" s="6">
        <f t="shared" si="1510"/>
        <v>171.05</v>
      </c>
      <c r="L5351" s="6">
        <f t="shared" si="1511"/>
        <v>15.679999999999978</v>
      </c>
      <c r="M5351" s="6">
        <f t="shared" si="1512"/>
        <v>180.655</v>
      </c>
      <c r="N5351" s="5">
        <f t="shared" si="1513"/>
        <v>70.79881019480483</v>
      </c>
      <c r="O5351" s="6">
        <f t="shared" si="1514"/>
        <v>-136.05000000000001</v>
      </c>
      <c r="P5351" s="6">
        <f t="shared" si="1515"/>
        <v>141.59762038960966</v>
      </c>
      <c r="Q5351" s="6">
        <f t="shared" si="1516"/>
        <v>0.11953589601688551</v>
      </c>
      <c r="R5351" s="9">
        <f t="shared" si="1517"/>
        <v>1.0715575557167614</v>
      </c>
      <c r="S5351" s="9">
        <f t="shared" si="1518"/>
        <v>151.72999999999999</v>
      </c>
      <c r="T5351">
        <f t="shared" si="1519"/>
        <v>136.05000000000001</v>
      </c>
      <c r="U5351" s="9">
        <f t="shared" si="1520"/>
        <v>0.96082123149848686</v>
      </c>
      <c r="V5351" s="9">
        <f t="shared" si="1521"/>
        <v>0.13566612169853665</v>
      </c>
      <c r="W5351" s="9">
        <f t="shared" si="1522"/>
        <v>9.6049999999999898</v>
      </c>
      <c r="X5351">
        <f t="shared" si="1523"/>
        <v>180.655</v>
      </c>
      <c r="Y5351" s="9">
        <f t="shared" si="1524"/>
        <v>2.5516671749556652</v>
      </c>
      <c r="Z5351" s="10">
        <f t="shared" si="1525"/>
        <v>0.54457598184275446</v>
      </c>
      <c r="AA5351">
        <f t="shared" si="1526"/>
        <v>15.679999999999978</v>
      </c>
    </row>
    <row r="5352" spans="1:27">
      <c r="A5352" s="1">
        <f t="shared" si="1509"/>
        <v>4020007</v>
      </c>
      <c r="B5352" s="1">
        <v>7</v>
      </c>
      <c r="C5352" s="1">
        <v>20</v>
      </c>
      <c r="D5352" s="2">
        <v>4</v>
      </c>
      <c r="E5352" s="5">
        <v>1688.47</v>
      </c>
      <c r="F5352" s="5">
        <v>1246.73</v>
      </c>
      <c r="G5352" s="5">
        <v>147.19999999999999</v>
      </c>
      <c r="H5352" s="5">
        <v>1582.13</v>
      </c>
      <c r="I5352" s="5">
        <v>1298.03</v>
      </c>
      <c r="J5352" s="5">
        <v>120.71</v>
      </c>
      <c r="K5352" s="6">
        <f t="shared" si="1510"/>
        <v>1635.3000000000002</v>
      </c>
      <c r="L5352" s="6">
        <f t="shared" si="1511"/>
        <v>106.33999999999992</v>
      </c>
      <c r="M5352" s="6">
        <f t="shared" si="1512"/>
        <v>1272.3800000000001</v>
      </c>
      <c r="N5352" s="5">
        <f t="shared" si="1513"/>
        <v>95.18238295504058</v>
      </c>
      <c r="O5352" s="6">
        <f t="shared" si="1514"/>
        <v>-51.299999999999955</v>
      </c>
      <c r="P5352" s="6">
        <f t="shared" si="1515"/>
        <v>190.36476591008116</v>
      </c>
      <c r="Q5352" s="6">
        <f t="shared" si="1516"/>
        <v>0.19583835136273389</v>
      </c>
      <c r="R5352" s="9">
        <f t="shared" si="1517"/>
        <v>0.82809441782131654</v>
      </c>
      <c r="S5352" s="9">
        <f t="shared" si="1518"/>
        <v>157.63999999999987</v>
      </c>
      <c r="T5352">
        <f t="shared" si="1519"/>
        <v>51.299999999999955</v>
      </c>
      <c r="U5352" s="9">
        <f t="shared" si="1520"/>
        <v>0.26948264167872071</v>
      </c>
      <c r="V5352" s="9">
        <f t="shared" si="1521"/>
        <v>3.8128904607423562</v>
      </c>
      <c r="W5352" s="9">
        <f t="shared" si="1522"/>
        <v>362.92000000000007</v>
      </c>
      <c r="X5352">
        <f t="shared" si="1523"/>
        <v>1272.3800000000001</v>
      </c>
      <c r="Y5352" s="9">
        <f t="shared" si="1524"/>
        <v>13.367809887686979</v>
      </c>
      <c r="Z5352" s="10">
        <f t="shared" si="1525"/>
        <v>0.54459342632830232</v>
      </c>
      <c r="AA5352">
        <f t="shared" si="1526"/>
        <v>106.33999999999992</v>
      </c>
    </row>
    <row r="5353" spans="1:27">
      <c r="A5353" s="1">
        <f t="shared" si="1509"/>
        <v>7026999</v>
      </c>
      <c r="B5353" s="1">
        <v>-1</v>
      </c>
      <c r="C5353" s="1">
        <v>27</v>
      </c>
      <c r="D5353" s="2">
        <v>7</v>
      </c>
      <c r="E5353" s="5">
        <v>678.12</v>
      </c>
      <c r="F5353" s="5">
        <v>579.32000000000005</v>
      </c>
      <c r="G5353" s="5">
        <v>156.4</v>
      </c>
      <c r="H5353" s="5">
        <v>636.08000000000004</v>
      </c>
      <c r="I5353" s="5">
        <v>488.43</v>
      </c>
      <c r="J5353" s="5">
        <v>122.39</v>
      </c>
      <c r="K5353" s="6">
        <f t="shared" si="1510"/>
        <v>657.1</v>
      </c>
      <c r="L5353" s="6">
        <f t="shared" si="1511"/>
        <v>42.039999999999964</v>
      </c>
      <c r="M5353" s="6">
        <f t="shared" si="1512"/>
        <v>533.875</v>
      </c>
      <c r="N5353" s="5">
        <f t="shared" si="1513"/>
        <v>99.297875229029955</v>
      </c>
      <c r="O5353" s="6">
        <f t="shared" si="1514"/>
        <v>90.890000000000043</v>
      </c>
      <c r="P5353" s="6">
        <f t="shared" si="1515"/>
        <v>198.59575045805991</v>
      </c>
      <c r="Q5353" s="6">
        <f t="shared" si="1516"/>
        <v>0.24040523543953951</v>
      </c>
      <c r="R5353" s="9">
        <f t="shared" si="1517"/>
        <v>0.24597706591066448</v>
      </c>
      <c r="S5353" s="9">
        <f t="shared" si="1518"/>
        <v>48.85000000000008</v>
      </c>
      <c r="T5353">
        <f t="shared" si="1519"/>
        <v>90.890000000000043</v>
      </c>
      <c r="U5353" s="9">
        <f t="shared" si="1520"/>
        <v>0.45766336787349582</v>
      </c>
      <c r="V5353" s="9">
        <f t="shared" si="1521"/>
        <v>1.240963109389625</v>
      </c>
      <c r="W5353" s="9">
        <f t="shared" si="1522"/>
        <v>123.22500000000002</v>
      </c>
      <c r="X5353">
        <f t="shared" si="1523"/>
        <v>533.875</v>
      </c>
      <c r="Y5353" s="9">
        <f t="shared" si="1524"/>
        <v>5.3764997364608309</v>
      </c>
      <c r="Z5353" s="10">
        <f t="shared" si="1525"/>
        <v>0.54459801688952192</v>
      </c>
      <c r="AA5353">
        <f t="shared" si="1526"/>
        <v>42.039999999999964</v>
      </c>
    </row>
    <row r="5354" spans="1:27">
      <c r="A5354" s="1">
        <f t="shared" si="1509"/>
        <v>19002997</v>
      </c>
      <c r="B5354" s="1">
        <v>-3</v>
      </c>
      <c r="C5354" s="1">
        <v>3</v>
      </c>
      <c r="D5354" s="2">
        <v>19</v>
      </c>
      <c r="E5354" s="5">
        <v>1095.06</v>
      </c>
      <c r="F5354" s="5">
        <v>861.45</v>
      </c>
      <c r="G5354" s="5">
        <v>101.2</v>
      </c>
      <c r="H5354" s="5">
        <v>1061.3900000000001</v>
      </c>
      <c r="I5354" s="5">
        <v>1023.7</v>
      </c>
      <c r="J5354" s="5">
        <v>114.02</v>
      </c>
      <c r="K5354" s="6">
        <f t="shared" si="1510"/>
        <v>1078.2249999999999</v>
      </c>
      <c r="L5354" s="6">
        <f t="shared" si="1511"/>
        <v>33.669999999999845</v>
      </c>
      <c r="M5354" s="6">
        <f t="shared" si="1512"/>
        <v>942.57500000000005</v>
      </c>
      <c r="N5354" s="5">
        <f t="shared" si="1513"/>
        <v>76.226636420610873</v>
      </c>
      <c r="O5354" s="6">
        <f t="shared" si="1514"/>
        <v>-162.25</v>
      </c>
      <c r="P5354" s="6">
        <f t="shared" si="1515"/>
        <v>152.45327284122175</v>
      </c>
      <c r="Q5354" s="6">
        <f t="shared" si="1516"/>
        <v>-0.11871269049629644</v>
      </c>
      <c r="R5354" s="9">
        <f t="shared" si="1517"/>
        <v>1.2851150805010803</v>
      </c>
      <c r="S5354" s="9">
        <f t="shared" si="1518"/>
        <v>195.91999999999985</v>
      </c>
      <c r="T5354">
        <f t="shared" si="1519"/>
        <v>162.25</v>
      </c>
      <c r="U5354" s="9">
        <f t="shared" si="1520"/>
        <v>1.0642605237408149</v>
      </c>
      <c r="V5354" s="9">
        <f t="shared" si="1521"/>
        <v>1.7795616646587535</v>
      </c>
      <c r="W5354" s="9">
        <f t="shared" si="1522"/>
        <v>135.64999999999986</v>
      </c>
      <c r="X5354">
        <f t="shared" si="1523"/>
        <v>942.57500000000005</v>
      </c>
      <c r="Y5354" s="9">
        <f t="shared" si="1524"/>
        <v>12.365428205423711</v>
      </c>
      <c r="Z5354" s="10">
        <f t="shared" si="1525"/>
        <v>0.54460903407857642</v>
      </c>
      <c r="AA5354">
        <f t="shared" si="1526"/>
        <v>33.669999999999845</v>
      </c>
    </row>
    <row r="5355" spans="1:27">
      <c r="A5355" s="1">
        <f t="shared" si="1509"/>
        <v>18001004</v>
      </c>
      <c r="B5355" s="1">
        <v>4</v>
      </c>
      <c r="C5355" s="1">
        <v>1</v>
      </c>
      <c r="D5355" s="2">
        <v>18</v>
      </c>
      <c r="E5355" s="5">
        <v>2289.96</v>
      </c>
      <c r="F5355" s="5">
        <v>2551.73</v>
      </c>
      <c r="G5355" s="5">
        <v>136.33000000000001</v>
      </c>
      <c r="H5355" s="5">
        <v>2283.0100000000002</v>
      </c>
      <c r="I5355" s="5">
        <v>2358.5300000000002</v>
      </c>
      <c r="J5355" s="5">
        <v>151.94</v>
      </c>
      <c r="K5355" s="6">
        <f t="shared" si="1510"/>
        <v>2286.4850000000001</v>
      </c>
      <c r="L5355" s="6">
        <f t="shared" si="1511"/>
        <v>6.9499999999998181</v>
      </c>
      <c r="M5355" s="6">
        <f t="shared" si="1512"/>
        <v>2455.13</v>
      </c>
      <c r="N5355" s="5">
        <f t="shared" si="1513"/>
        <v>102.06815431367416</v>
      </c>
      <c r="O5355" s="6">
        <f t="shared" si="1514"/>
        <v>193.19999999999982</v>
      </c>
      <c r="P5355" s="6">
        <f t="shared" si="1515"/>
        <v>204.13630862734831</v>
      </c>
      <c r="Q5355" s="6">
        <f t="shared" si="1516"/>
        <v>-0.10798460319499105</v>
      </c>
      <c r="R5355" s="9">
        <f t="shared" si="1517"/>
        <v>0.91238056204886198</v>
      </c>
      <c r="S5355" s="9">
        <f t="shared" si="1518"/>
        <v>186.25</v>
      </c>
      <c r="T5355">
        <f t="shared" si="1519"/>
        <v>193.19999999999982</v>
      </c>
      <c r="U5355" s="9">
        <f t="shared" si="1520"/>
        <v>0.94642644074008031</v>
      </c>
      <c r="V5355" s="9">
        <f t="shared" si="1521"/>
        <v>1.6522783343541509</v>
      </c>
      <c r="W5355" s="9">
        <f t="shared" si="1522"/>
        <v>168.64499999999998</v>
      </c>
      <c r="X5355">
        <f t="shared" si="1523"/>
        <v>2455.13</v>
      </c>
      <c r="Y5355" s="9">
        <f t="shared" si="1524"/>
        <v>24.053829683790845</v>
      </c>
      <c r="Z5355" s="10">
        <f t="shared" si="1525"/>
        <v>0.54461087025508403</v>
      </c>
      <c r="AA5355">
        <f t="shared" si="1526"/>
        <v>6.9499999999998181</v>
      </c>
    </row>
    <row r="5356" spans="1:27">
      <c r="A5356" s="1">
        <f t="shared" si="1509"/>
        <v>16016999</v>
      </c>
      <c r="B5356" s="1">
        <v>-1</v>
      </c>
      <c r="C5356" s="1">
        <v>17</v>
      </c>
      <c r="D5356" s="2">
        <v>16</v>
      </c>
      <c r="E5356" s="5">
        <v>1712.53</v>
      </c>
      <c r="F5356" s="5">
        <v>1352.39</v>
      </c>
      <c r="G5356" s="5">
        <v>159.47</v>
      </c>
      <c r="H5356" s="5">
        <v>1708.31</v>
      </c>
      <c r="I5356" s="5">
        <v>1701.43</v>
      </c>
      <c r="J5356" s="5">
        <v>145.81</v>
      </c>
      <c r="K5356" s="6">
        <f t="shared" si="1510"/>
        <v>1710.42</v>
      </c>
      <c r="L5356" s="6">
        <f t="shared" si="1511"/>
        <v>4.2200000000000273</v>
      </c>
      <c r="M5356" s="6">
        <f t="shared" si="1512"/>
        <v>1526.91</v>
      </c>
      <c r="N5356" s="5">
        <f t="shared" si="1513"/>
        <v>108.04077586726227</v>
      </c>
      <c r="O5356" s="6">
        <f t="shared" si="1514"/>
        <v>-349.03999999999996</v>
      </c>
      <c r="P5356" s="6">
        <f t="shared" si="1515"/>
        <v>216.08155173452454</v>
      </c>
      <c r="Q5356" s="6">
        <f t="shared" si="1516"/>
        <v>8.9312793319225994E-2</v>
      </c>
      <c r="R5356" s="9">
        <f t="shared" si="1517"/>
        <v>1.6348457198882551</v>
      </c>
      <c r="S5356" s="9">
        <f t="shared" si="1518"/>
        <v>353.26</v>
      </c>
      <c r="T5356">
        <f t="shared" si="1519"/>
        <v>349.03999999999996</v>
      </c>
      <c r="U5356" s="9">
        <f t="shared" si="1520"/>
        <v>1.6153160563601781</v>
      </c>
      <c r="V5356" s="9">
        <f t="shared" si="1521"/>
        <v>1.6985253810603729</v>
      </c>
      <c r="W5356" s="9">
        <f t="shared" si="1522"/>
        <v>183.51</v>
      </c>
      <c r="X5356">
        <f t="shared" si="1523"/>
        <v>1526.91</v>
      </c>
      <c r="Y5356" s="9">
        <f t="shared" si="1524"/>
        <v>14.132719686092825</v>
      </c>
      <c r="Z5356" s="10">
        <f t="shared" si="1525"/>
        <v>0.54461637874746305</v>
      </c>
      <c r="AA5356">
        <f t="shared" si="1526"/>
        <v>4.2200000000000273</v>
      </c>
    </row>
    <row r="5357" spans="1:27">
      <c r="A5357" s="1">
        <f t="shared" si="1509"/>
        <v>13018996</v>
      </c>
      <c r="B5357" s="1">
        <v>-4</v>
      </c>
      <c r="C5357" s="1">
        <v>19</v>
      </c>
      <c r="D5357" s="2">
        <v>13</v>
      </c>
      <c r="E5357" s="5">
        <v>166.8</v>
      </c>
      <c r="F5357" s="5">
        <v>52.13</v>
      </c>
      <c r="G5357" s="5">
        <v>109.28</v>
      </c>
      <c r="H5357" s="5">
        <v>158.36000000000001</v>
      </c>
      <c r="I5357" s="5">
        <v>139.94999999999999</v>
      </c>
      <c r="J5357" s="5">
        <v>77.5</v>
      </c>
      <c r="K5357" s="6">
        <f t="shared" si="1510"/>
        <v>162.58000000000001</v>
      </c>
      <c r="L5357" s="6">
        <f t="shared" si="1511"/>
        <v>8.4399999999999977</v>
      </c>
      <c r="M5357" s="6">
        <f t="shared" si="1512"/>
        <v>96.039999999999992</v>
      </c>
      <c r="N5357" s="5">
        <f t="shared" si="1513"/>
        <v>66.985760427123608</v>
      </c>
      <c r="O5357" s="6">
        <f t="shared" si="1514"/>
        <v>-87.82</v>
      </c>
      <c r="P5357" s="6">
        <f t="shared" si="1515"/>
        <v>133.97152085424722</v>
      </c>
      <c r="Q5357" s="6">
        <f t="shared" si="1516"/>
        <v>0.33071910870739646</v>
      </c>
      <c r="R5357" s="9">
        <f t="shared" si="1517"/>
        <v>0.71851091475422568</v>
      </c>
      <c r="S5357" s="9">
        <f t="shared" si="1518"/>
        <v>96.259999999999991</v>
      </c>
      <c r="T5357">
        <f t="shared" si="1519"/>
        <v>87.82</v>
      </c>
      <c r="U5357" s="9">
        <f t="shared" si="1520"/>
        <v>0.65551245100473821</v>
      </c>
      <c r="V5357" s="9">
        <f t="shared" si="1521"/>
        <v>0.99334544499784327</v>
      </c>
      <c r="W5357" s="9">
        <f t="shared" si="1522"/>
        <v>66.54000000000002</v>
      </c>
      <c r="X5357">
        <f t="shared" si="1523"/>
        <v>96.039999999999992</v>
      </c>
      <c r="Y5357" s="9">
        <f t="shared" si="1524"/>
        <v>1.4337375494077671</v>
      </c>
      <c r="Z5357" s="10">
        <f t="shared" si="1525"/>
        <v>0.54464942853178511</v>
      </c>
      <c r="AA5357">
        <f t="shared" si="1526"/>
        <v>8.4399999999999977</v>
      </c>
    </row>
    <row r="5358" spans="1:27">
      <c r="A5358" s="1">
        <f t="shared" si="1509"/>
        <v>12015994</v>
      </c>
      <c r="B5358" s="1">
        <v>-6</v>
      </c>
      <c r="C5358" s="1">
        <v>16</v>
      </c>
      <c r="D5358" s="2">
        <v>12</v>
      </c>
      <c r="E5358" s="5">
        <v>932.17</v>
      </c>
      <c r="F5358" s="5">
        <v>843.89</v>
      </c>
      <c r="G5358" s="5">
        <v>108.45</v>
      </c>
      <c r="H5358" s="5">
        <v>953.78</v>
      </c>
      <c r="I5358" s="5">
        <v>941.46</v>
      </c>
      <c r="J5358" s="5">
        <v>100.92</v>
      </c>
      <c r="K5358" s="6">
        <f t="shared" si="1510"/>
        <v>942.97499999999991</v>
      </c>
      <c r="L5358" s="6">
        <f t="shared" si="1511"/>
        <v>-21.610000000000014</v>
      </c>
      <c r="M5358" s="6">
        <f t="shared" si="1512"/>
        <v>892.67499999999995</v>
      </c>
      <c r="N5358" s="5">
        <f t="shared" si="1513"/>
        <v>74.071332005034165</v>
      </c>
      <c r="O5358" s="6">
        <f t="shared" si="1514"/>
        <v>-97.57000000000005</v>
      </c>
      <c r="P5358" s="6">
        <f t="shared" si="1515"/>
        <v>148.14266401006833</v>
      </c>
      <c r="Q5358" s="6">
        <f t="shared" si="1516"/>
        <v>7.1837155733707178E-2</v>
      </c>
      <c r="R5358" s="9">
        <f t="shared" si="1517"/>
        <v>0.51274898090692844</v>
      </c>
      <c r="S5358" s="9">
        <f t="shared" si="1518"/>
        <v>75.960000000000036</v>
      </c>
      <c r="T5358">
        <f t="shared" si="1519"/>
        <v>97.57000000000005</v>
      </c>
      <c r="U5358" s="9">
        <f t="shared" si="1520"/>
        <v>0.65862188082002382</v>
      </c>
      <c r="V5358" s="9">
        <f t="shared" si="1521"/>
        <v>0.67907513795730556</v>
      </c>
      <c r="W5358" s="9">
        <f t="shared" si="1522"/>
        <v>50.299999999999955</v>
      </c>
      <c r="X5358">
        <f t="shared" si="1523"/>
        <v>892.67499999999995</v>
      </c>
      <c r="Y5358" s="9">
        <f t="shared" si="1524"/>
        <v>12.051558623778096</v>
      </c>
      <c r="Z5358" s="10">
        <f t="shared" si="1525"/>
        <v>0.54465401862099572</v>
      </c>
      <c r="AA5358">
        <f t="shared" si="1526"/>
        <v>21.610000000000014</v>
      </c>
    </row>
    <row r="5359" spans="1:27">
      <c r="A5359" s="1">
        <f t="shared" si="1509"/>
        <v>5016008</v>
      </c>
      <c r="B5359" s="1">
        <v>8</v>
      </c>
      <c r="C5359" s="1">
        <v>16</v>
      </c>
      <c r="D5359" s="2">
        <v>5</v>
      </c>
      <c r="E5359" s="5">
        <v>641.05999999999995</v>
      </c>
      <c r="F5359" s="5">
        <v>598</v>
      </c>
      <c r="G5359" s="5">
        <v>105.38</v>
      </c>
      <c r="H5359" s="5">
        <v>638.29999999999995</v>
      </c>
      <c r="I5359" s="5">
        <v>948.15</v>
      </c>
      <c r="J5359" s="5">
        <v>112.91</v>
      </c>
      <c r="K5359" s="6">
        <f t="shared" si="1510"/>
        <v>639.67999999999995</v>
      </c>
      <c r="L5359" s="6">
        <f t="shared" si="1511"/>
        <v>2.7599999999999909</v>
      </c>
      <c r="M5359" s="6">
        <f t="shared" si="1512"/>
        <v>773.07500000000005</v>
      </c>
      <c r="N5359" s="5">
        <f t="shared" si="1513"/>
        <v>77.223073786271925</v>
      </c>
      <c r="O5359" s="6">
        <f t="shared" si="1514"/>
        <v>-350.15</v>
      </c>
      <c r="P5359" s="6">
        <f t="shared" si="1515"/>
        <v>154.44614757254385</v>
      </c>
      <c r="Q5359" s="6">
        <f t="shared" si="1516"/>
        <v>-6.8908795261095182E-2</v>
      </c>
      <c r="R5359" s="9">
        <f t="shared" si="1517"/>
        <v>2.2850035792199801</v>
      </c>
      <c r="S5359" s="9">
        <f t="shared" si="1518"/>
        <v>352.90999999999997</v>
      </c>
      <c r="T5359">
        <f t="shared" si="1519"/>
        <v>350.15</v>
      </c>
      <c r="U5359" s="9">
        <f t="shared" si="1520"/>
        <v>2.2671332726867361</v>
      </c>
      <c r="V5359" s="9">
        <f t="shared" si="1521"/>
        <v>1.7273982173928168</v>
      </c>
      <c r="W5359" s="9">
        <f t="shared" si="1522"/>
        <v>133.3950000000001</v>
      </c>
      <c r="X5359">
        <f t="shared" si="1523"/>
        <v>773.07500000000005</v>
      </c>
      <c r="Y5359" s="9">
        <f t="shared" si="1524"/>
        <v>10.010932770425811</v>
      </c>
      <c r="Z5359" s="10">
        <f t="shared" si="1525"/>
        <v>0.54469257384326442</v>
      </c>
      <c r="AA5359">
        <f t="shared" si="1526"/>
        <v>2.7599999999999909</v>
      </c>
    </row>
    <row r="5360" spans="1:27">
      <c r="A5360" s="1">
        <f t="shared" si="1509"/>
        <v>21007</v>
      </c>
      <c r="B5360" s="1">
        <v>7</v>
      </c>
      <c r="C5360" s="1">
        <v>21</v>
      </c>
      <c r="D5360" s="2">
        <v>0</v>
      </c>
      <c r="E5360" s="5">
        <v>1606.13</v>
      </c>
      <c r="F5360" s="5">
        <v>1567.61</v>
      </c>
      <c r="G5360" s="5">
        <v>175.08</v>
      </c>
      <c r="H5360" s="5">
        <v>1585.14</v>
      </c>
      <c r="I5360" s="5">
        <v>1851.98</v>
      </c>
      <c r="J5360" s="5">
        <v>114.3</v>
      </c>
      <c r="K5360" s="6">
        <f t="shared" si="1510"/>
        <v>1595.6350000000002</v>
      </c>
      <c r="L5360" s="6">
        <f t="shared" si="1511"/>
        <v>20.990000000000009</v>
      </c>
      <c r="M5360" s="6">
        <f t="shared" si="1512"/>
        <v>1709.7950000000001</v>
      </c>
      <c r="N5360" s="5">
        <f t="shared" si="1513"/>
        <v>104.54364686579477</v>
      </c>
      <c r="O5360" s="6">
        <f t="shared" si="1514"/>
        <v>-284.37000000000012</v>
      </c>
      <c r="P5360" s="6">
        <f t="shared" si="1515"/>
        <v>209.08729373158954</v>
      </c>
      <c r="Q5360" s="6">
        <f t="shared" si="1516"/>
        <v>0.40232213297557468</v>
      </c>
      <c r="R5360" s="9">
        <f t="shared" si="1517"/>
        <v>1.4604426435974547</v>
      </c>
      <c r="S5360" s="9">
        <f t="shared" si="1518"/>
        <v>305.36000000000013</v>
      </c>
      <c r="T5360">
        <f t="shared" si="1519"/>
        <v>284.37000000000012</v>
      </c>
      <c r="U5360" s="9">
        <f t="shared" si="1520"/>
        <v>1.3600539512700032</v>
      </c>
      <c r="V5360" s="9">
        <f t="shared" si="1521"/>
        <v>1.0919840987233767</v>
      </c>
      <c r="W5360" s="9">
        <f t="shared" si="1522"/>
        <v>114.15999999999985</v>
      </c>
      <c r="X5360">
        <f t="shared" si="1523"/>
        <v>1709.7950000000001</v>
      </c>
      <c r="Y5360" s="9">
        <f t="shared" si="1524"/>
        <v>16.354843658696023</v>
      </c>
      <c r="Z5360" s="10">
        <f t="shared" si="1525"/>
        <v>0.54469716356889541</v>
      </c>
      <c r="AA5360">
        <f t="shared" si="1526"/>
        <v>20.990000000000009</v>
      </c>
    </row>
    <row r="5361" spans="1:27">
      <c r="A5361" s="1">
        <f t="shared" si="1509"/>
        <v>13021002</v>
      </c>
      <c r="B5361" s="1">
        <v>2</v>
      </c>
      <c r="C5361" s="1">
        <v>21</v>
      </c>
      <c r="D5361" s="2">
        <v>13</v>
      </c>
      <c r="E5361" s="5">
        <v>135</v>
      </c>
      <c r="F5361" s="5">
        <v>269.86</v>
      </c>
      <c r="G5361" s="5">
        <v>85.87</v>
      </c>
      <c r="H5361" s="5">
        <v>120.75</v>
      </c>
      <c r="I5361" s="5">
        <v>277.39</v>
      </c>
      <c r="J5361" s="5">
        <v>105.38</v>
      </c>
      <c r="K5361" s="6">
        <f t="shared" si="1510"/>
        <v>127.875</v>
      </c>
      <c r="L5361" s="6">
        <f t="shared" si="1511"/>
        <v>14.25</v>
      </c>
      <c r="M5361" s="6">
        <f t="shared" si="1512"/>
        <v>273.625</v>
      </c>
      <c r="N5361" s="5">
        <f t="shared" si="1513"/>
        <v>67.968009570679641</v>
      </c>
      <c r="O5361" s="6">
        <f t="shared" si="1514"/>
        <v>-7.5299999999999727</v>
      </c>
      <c r="P5361" s="6">
        <f t="shared" si="1515"/>
        <v>135.93601914135928</v>
      </c>
      <c r="Q5361" s="6">
        <f t="shared" si="1516"/>
        <v>-0.20192477988039051</v>
      </c>
      <c r="R5361" s="9">
        <f t="shared" si="1517"/>
        <v>0.16022243506594852</v>
      </c>
      <c r="S5361" s="9">
        <f t="shared" si="1518"/>
        <v>21.779999999999973</v>
      </c>
      <c r="T5361">
        <f t="shared" si="1519"/>
        <v>7.5299999999999727</v>
      </c>
      <c r="U5361" s="9">
        <f t="shared" si="1520"/>
        <v>5.5393706889191437E-2</v>
      </c>
      <c r="V5361" s="9">
        <f t="shared" si="1521"/>
        <v>2.1443911763876975</v>
      </c>
      <c r="W5361" s="9">
        <f t="shared" si="1522"/>
        <v>145.75</v>
      </c>
      <c r="X5361">
        <f t="shared" si="1523"/>
        <v>273.625</v>
      </c>
      <c r="Y5361" s="9">
        <f t="shared" si="1524"/>
        <v>4.0257909820863382</v>
      </c>
      <c r="Z5361" s="10">
        <f t="shared" si="1525"/>
        <v>0.54474122296738292</v>
      </c>
      <c r="AA5361">
        <f t="shared" si="1526"/>
        <v>14.25</v>
      </c>
    </row>
    <row r="5362" spans="1:27">
      <c r="A5362" s="1">
        <f t="shared" si="1509"/>
        <v>8025003</v>
      </c>
      <c r="B5362" s="1">
        <v>3</v>
      </c>
      <c r="C5362" s="1">
        <v>25</v>
      </c>
      <c r="D5362" s="2">
        <v>8</v>
      </c>
      <c r="E5362" s="5">
        <v>44.57</v>
      </c>
      <c r="F5362" s="5">
        <v>28.16</v>
      </c>
      <c r="G5362" s="5">
        <v>138.84</v>
      </c>
      <c r="H5362" s="5">
        <v>33.6</v>
      </c>
      <c r="I5362" s="5">
        <v>-43.77</v>
      </c>
      <c r="J5362" s="5">
        <v>84.19</v>
      </c>
      <c r="K5362" s="6">
        <f t="shared" si="1510"/>
        <v>39.085000000000001</v>
      </c>
      <c r="L5362" s="6">
        <f t="shared" si="1511"/>
        <v>10.969999999999999</v>
      </c>
      <c r="M5362" s="6">
        <f t="shared" si="1512"/>
        <v>-7.8050000000000015</v>
      </c>
      <c r="N5362" s="5">
        <f t="shared" si="1513"/>
        <v>81.185746439876993</v>
      </c>
      <c r="O5362" s="6">
        <f t="shared" si="1514"/>
        <v>71.930000000000007</v>
      </c>
      <c r="P5362" s="6">
        <f t="shared" si="1515"/>
        <v>162.37149287975399</v>
      </c>
      <c r="Q5362" s="6">
        <f t="shared" si="1516"/>
        <v>0.46231063415091972</v>
      </c>
      <c r="R5362" s="9">
        <f t="shared" si="1517"/>
        <v>0.37543536072027506</v>
      </c>
      <c r="S5362" s="9">
        <f t="shared" si="1518"/>
        <v>60.960000000000008</v>
      </c>
      <c r="T5362">
        <f t="shared" si="1519"/>
        <v>71.930000000000007</v>
      </c>
      <c r="U5362" s="9">
        <f t="shared" si="1520"/>
        <v>0.44299648124359225</v>
      </c>
      <c r="V5362" s="9">
        <f t="shared" si="1521"/>
        <v>0.57756443780097422</v>
      </c>
      <c r="W5362" s="9">
        <f t="shared" si="1522"/>
        <v>46.89</v>
      </c>
      <c r="X5362">
        <f t="shared" si="1523"/>
        <v>7.8050000000000015</v>
      </c>
      <c r="Y5362" s="9">
        <f t="shared" si="1524"/>
        <v>9.6137565302550756E-2</v>
      </c>
      <c r="Z5362" s="10">
        <f t="shared" si="1525"/>
        <v>0.54474856585400944</v>
      </c>
      <c r="AA5362">
        <f t="shared" si="1526"/>
        <v>10.969999999999999</v>
      </c>
    </row>
    <row r="5363" spans="1:27">
      <c r="A5363" s="1">
        <f t="shared" si="1509"/>
        <v>9023004</v>
      </c>
      <c r="B5363" s="1">
        <v>4</v>
      </c>
      <c r="C5363" s="1">
        <v>23</v>
      </c>
      <c r="D5363" s="2">
        <v>9</v>
      </c>
      <c r="E5363" s="5">
        <v>439.42</v>
      </c>
      <c r="F5363" s="5">
        <v>214.11</v>
      </c>
      <c r="G5363" s="5">
        <v>139.94999999999999</v>
      </c>
      <c r="H5363" s="5">
        <v>423.51</v>
      </c>
      <c r="I5363" s="5">
        <v>568.16999999999996</v>
      </c>
      <c r="J5363" s="5">
        <v>76.11</v>
      </c>
      <c r="K5363" s="6">
        <f t="shared" si="1510"/>
        <v>431.46500000000003</v>
      </c>
      <c r="L5363" s="6">
        <f t="shared" si="1511"/>
        <v>15.910000000000025</v>
      </c>
      <c r="M5363" s="6">
        <f t="shared" si="1512"/>
        <v>391.14</v>
      </c>
      <c r="N5363" s="5">
        <f t="shared" si="1513"/>
        <v>79.653522520978314</v>
      </c>
      <c r="O5363" s="6">
        <f t="shared" si="1514"/>
        <v>-354.05999999999995</v>
      </c>
      <c r="P5363" s="6">
        <f t="shared" si="1515"/>
        <v>159.30704504195663</v>
      </c>
      <c r="Q5363" s="6">
        <f t="shared" si="1516"/>
        <v>0.54349716868862308</v>
      </c>
      <c r="R5363" s="9">
        <f t="shared" si="1517"/>
        <v>2.322370613945925</v>
      </c>
      <c r="S5363" s="9">
        <f t="shared" si="1518"/>
        <v>369.96999999999997</v>
      </c>
      <c r="T5363">
        <f t="shared" si="1519"/>
        <v>354.05999999999995</v>
      </c>
      <c r="U5363" s="9">
        <f t="shared" si="1520"/>
        <v>2.2225005799759283</v>
      </c>
      <c r="V5363" s="9">
        <f t="shared" si="1521"/>
        <v>0.50625507477562803</v>
      </c>
      <c r="W5363" s="9">
        <f t="shared" si="1522"/>
        <v>40.325000000000045</v>
      </c>
      <c r="X5363">
        <f t="shared" si="1523"/>
        <v>391.14</v>
      </c>
      <c r="Y5363" s="9">
        <f t="shared" si="1524"/>
        <v>4.9105172956661853</v>
      </c>
      <c r="Z5363" s="10">
        <f t="shared" si="1525"/>
        <v>0.54480363434911117</v>
      </c>
      <c r="AA5363">
        <f t="shared" si="1526"/>
        <v>15.910000000000025</v>
      </c>
    </row>
    <row r="5364" spans="1:27">
      <c r="A5364" s="1">
        <f t="shared" si="1509"/>
        <v>1020993</v>
      </c>
      <c r="B5364" s="1">
        <v>-7</v>
      </c>
      <c r="C5364" s="1">
        <v>21</v>
      </c>
      <c r="D5364" s="2">
        <v>1</v>
      </c>
      <c r="E5364" s="5">
        <v>244.66</v>
      </c>
      <c r="F5364" s="5">
        <v>31.22</v>
      </c>
      <c r="G5364" s="5">
        <v>106.78</v>
      </c>
      <c r="H5364" s="5">
        <v>240.98</v>
      </c>
      <c r="I5364" s="5">
        <v>189.3</v>
      </c>
      <c r="J5364" s="5">
        <v>85.59</v>
      </c>
      <c r="K5364" s="6">
        <f t="shared" si="1510"/>
        <v>242.82</v>
      </c>
      <c r="L5364" s="6">
        <f t="shared" si="1511"/>
        <v>3.6800000000000068</v>
      </c>
      <c r="M5364" s="6">
        <f t="shared" si="1512"/>
        <v>110.26</v>
      </c>
      <c r="N5364" s="5">
        <f t="shared" si="1513"/>
        <v>68.424440991505364</v>
      </c>
      <c r="O5364" s="6">
        <f t="shared" si="1514"/>
        <v>-158.08000000000001</v>
      </c>
      <c r="P5364" s="6">
        <f t="shared" si="1515"/>
        <v>136.84888198301073</v>
      </c>
      <c r="Q5364" s="6">
        <f t="shared" si="1516"/>
        <v>0.21766359322874854</v>
      </c>
      <c r="R5364" s="9">
        <f t="shared" si="1517"/>
        <v>1.1820337707989599</v>
      </c>
      <c r="S5364" s="9">
        <f t="shared" si="1518"/>
        <v>161.76000000000002</v>
      </c>
      <c r="T5364">
        <f t="shared" si="1519"/>
        <v>158.08000000000001</v>
      </c>
      <c r="U5364" s="9">
        <f t="shared" si="1520"/>
        <v>1.1551427948065009</v>
      </c>
      <c r="V5364" s="9">
        <f t="shared" si="1521"/>
        <v>1.9373194443262873</v>
      </c>
      <c r="W5364" s="9">
        <f t="shared" si="1522"/>
        <v>132.56</v>
      </c>
      <c r="X5364">
        <f t="shared" si="1523"/>
        <v>110.26</v>
      </c>
      <c r="Y5364" s="9">
        <f t="shared" si="1524"/>
        <v>1.6114125070263763</v>
      </c>
      <c r="Z5364" s="10">
        <f t="shared" si="1525"/>
        <v>0.54486236794258425</v>
      </c>
      <c r="AA5364">
        <f t="shared" si="1526"/>
        <v>3.6800000000000068</v>
      </c>
    </row>
    <row r="5365" spans="1:27">
      <c r="A5365" s="1">
        <f t="shared" si="1509"/>
        <v>6027002</v>
      </c>
      <c r="B5365" s="1">
        <v>2</v>
      </c>
      <c r="C5365" s="1">
        <v>27</v>
      </c>
      <c r="D5365" s="2">
        <v>6</v>
      </c>
      <c r="E5365" s="5">
        <v>242.43</v>
      </c>
      <c r="F5365" s="5">
        <v>25.09</v>
      </c>
      <c r="G5365" s="5">
        <v>110.96</v>
      </c>
      <c r="H5365" s="5">
        <v>254.64</v>
      </c>
      <c r="I5365" s="5">
        <v>283.52999999999997</v>
      </c>
      <c r="J5365" s="5">
        <v>106.78</v>
      </c>
      <c r="K5365" s="6">
        <f t="shared" si="1510"/>
        <v>248.535</v>
      </c>
      <c r="L5365" s="6">
        <f t="shared" si="1511"/>
        <v>-12.20999999999998</v>
      </c>
      <c r="M5365" s="6">
        <f t="shared" si="1512"/>
        <v>154.30999999999997</v>
      </c>
      <c r="N5365" s="5">
        <f t="shared" si="1513"/>
        <v>76.996899288218088</v>
      </c>
      <c r="O5365" s="6">
        <f t="shared" si="1514"/>
        <v>-258.44</v>
      </c>
      <c r="P5365" s="6">
        <f t="shared" si="1515"/>
        <v>153.99379857643618</v>
      </c>
      <c r="Q5365" s="6">
        <f t="shared" si="1516"/>
        <v>3.838027096970615E-2</v>
      </c>
      <c r="R5365" s="9">
        <f t="shared" si="1517"/>
        <v>1.5989604924108785</v>
      </c>
      <c r="S5365" s="9">
        <f t="shared" si="1518"/>
        <v>246.23000000000002</v>
      </c>
      <c r="T5365">
        <f t="shared" si="1519"/>
        <v>258.44</v>
      </c>
      <c r="U5365" s="9">
        <f t="shared" si="1520"/>
        <v>1.6782493995803411</v>
      </c>
      <c r="V5365" s="9">
        <f t="shared" si="1521"/>
        <v>1.2237505778939612</v>
      </c>
      <c r="W5365" s="9">
        <f t="shared" si="1522"/>
        <v>94.225000000000023</v>
      </c>
      <c r="X5365">
        <f t="shared" si="1523"/>
        <v>154.30999999999997</v>
      </c>
      <c r="Y5365" s="9">
        <f t="shared" si="1524"/>
        <v>2.0041066773660607</v>
      </c>
      <c r="Z5365" s="10">
        <f t="shared" si="1525"/>
        <v>0.54495596152349779</v>
      </c>
      <c r="AA5365">
        <f t="shared" si="1526"/>
        <v>12.20999999999998</v>
      </c>
    </row>
    <row r="5366" spans="1:27">
      <c r="A5366" s="1">
        <f t="shared" si="1509"/>
        <v>8020006</v>
      </c>
      <c r="B5366" s="1">
        <v>6</v>
      </c>
      <c r="C5366" s="1">
        <v>20</v>
      </c>
      <c r="D5366" s="2">
        <v>8</v>
      </c>
      <c r="E5366" s="5">
        <v>1715.19</v>
      </c>
      <c r="F5366" s="5">
        <v>1653.76</v>
      </c>
      <c r="G5366" s="5">
        <v>168.39</v>
      </c>
      <c r="H5366" s="5">
        <v>1610.64</v>
      </c>
      <c r="I5366" s="5">
        <v>1778.38</v>
      </c>
      <c r="J5366" s="5">
        <v>116.81</v>
      </c>
      <c r="K5366" s="6">
        <f t="shared" si="1510"/>
        <v>1662.915</v>
      </c>
      <c r="L5366" s="6">
        <f t="shared" si="1511"/>
        <v>104.54999999999995</v>
      </c>
      <c r="M5366" s="6">
        <f t="shared" si="1512"/>
        <v>1716.0700000000002</v>
      </c>
      <c r="N5366" s="5">
        <f t="shared" si="1513"/>
        <v>102.46922489215969</v>
      </c>
      <c r="O5366" s="6">
        <f t="shared" si="1514"/>
        <v>-124.62000000000012</v>
      </c>
      <c r="P5366" s="6">
        <f t="shared" si="1515"/>
        <v>204.93844978431937</v>
      </c>
      <c r="Q5366" s="6">
        <f t="shared" si="1516"/>
        <v>0.35025469497710221</v>
      </c>
      <c r="R5366" s="9">
        <f t="shared" si="1517"/>
        <v>1.1182381843972293</v>
      </c>
      <c r="S5366" s="9">
        <f t="shared" si="1518"/>
        <v>229.17000000000007</v>
      </c>
      <c r="T5366">
        <f t="shared" si="1519"/>
        <v>124.62000000000012</v>
      </c>
      <c r="U5366" s="9">
        <f t="shared" si="1520"/>
        <v>0.60808501348161981</v>
      </c>
      <c r="V5366" s="9">
        <f t="shared" si="1521"/>
        <v>0.51874111525622846</v>
      </c>
      <c r="W5366" s="9">
        <f t="shared" si="1522"/>
        <v>53.1550000000002</v>
      </c>
      <c r="X5366">
        <f t="shared" si="1523"/>
        <v>1716.0700000000002</v>
      </c>
      <c r="Y5366" s="9">
        <f t="shared" si="1524"/>
        <v>16.747174596138702</v>
      </c>
      <c r="Z5366" s="10">
        <f t="shared" si="1525"/>
        <v>0.54497706373754851</v>
      </c>
      <c r="AA5366">
        <f t="shared" si="1526"/>
        <v>104.54999999999995</v>
      </c>
    </row>
    <row r="5367" spans="1:27">
      <c r="A5367" s="1">
        <f t="shared" si="1509"/>
        <v>15019000</v>
      </c>
      <c r="B5367" s="1">
        <v>0</v>
      </c>
      <c r="C5367" s="1">
        <v>19</v>
      </c>
      <c r="D5367" s="2">
        <v>15</v>
      </c>
      <c r="E5367" s="5">
        <v>1043.81</v>
      </c>
      <c r="F5367" s="5">
        <v>1435.75</v>
      </c>
      <c r="G5367" s="5">
        <v>125.17</v>
      </c>
      <c r="H5367" s="5">
        <v>1070.3499999999999</v>
      </c>
      <c r="I5367" s="5">
        <v>1393.09</v>
      </c>
      <c r="J5367" s="5">
        <v>146.63999999999999</v>
      </c>
      <c r="K5367" s="6">
        <f t="shared" si="1510"/>
        <v>1057.08</v>
      </c>
      <c r="L5367" s="6">
        <f t="shared" si="1511"/>
        <v>-26.539999999999964</v>
      </c>
      <c r="M5367" s="6">
        <f t="shared" si="1512"/>
        <v>1414.42</v>
      </c>
      <c r="N5367" s="5">
        <f t="shared" si="1513"/>
        <v>96.398675431771352</v>
      </c>
      <c r="O5367" s="6">
        <f t="shared" si="1514"/>
        <v>42.660000000000082</v>
      </c>
      <c r="P5367" s="6">
        <f t="shared" si="1515"/>
        <v>192.7973508635427</v>
      </c>
      <c r="Q5367" s="6">
        <f t="shared" si="1516"/>
        <v>-0.1569984448956914</v>
      </c>
      <c r="R5367" s="9">
        <f t="shared" si="1517"/>
        <v>0.35892609359024924</v>
      </c>
      <c r="S5367" s="9">
        <f t="shared" si="1518"/>
        <v>69.200000000000045</v>
      </c>
      <c r="T5367">
        <f t="shared" si="1519"/>
        <v>42.660000000000082</v>
      </c>
      <c r="U5367" s="9">
        <f t="shared" si="1520"/>
        <v>0.22126860047052097</v>
      </c>
      <c r="V5367" s="9">
        <f t="shared" si="1521"/>
        <v>3.7068974070387175</v>
      </c>
      <c r="W5367" s="9">
        <f t="shared" si="1522"/>
        <v>357.34000000000015</v>
      </c>
      <c r="X5367">
        <f t="shared" si="1523"/>
        <v>1414.42</v>
      </c>
      <c r="Y5367" s="9">
        <f t="shared" si="1524"/>
        <v>14.672608245546821</v>
      </c>
      <c r="Z5367" s="10">
        <f t="shared" si="1525"/>
        <v>0.54505320841180271</v>
      </c>
      <c r="AA5367">
        <f t="shared" si="1526"/>
        <v>26.539999999999964</v>
      </c>
    </row>
    <row r="5368" spans="1:27">
      <c r="A5368" s="1">
        <f t="shared" si="1509"/>
        <v>13013006</v>
      </c>
      <c r="B5368" s="1">
        <v>6</v>
      </c>
      <c r="C5368" s="1">
        <v>13</v>
      </c>
      <c r="D5368" s="2">
        <v>13</v>
      </c>
      <c r="E5368" s="5">
        <v>1088.6500000000001</v>
      </c>
      <c r="F5368" s="5">
        <v>1020.91</v>
      </c>
      <c r="G5368" s="5">
        <v>129.63999999999999</v>
      </c>
      <c r="H5368" s="5">
        <v>1003.69</v>
      </c>
      <c r="I5368" s="5">
        <v>935.89</v>
      </c>
      <c r="J5368" s="5">
        <v>78.34</v>
      </c>
      <c r="K5368" s="6">
        <f t="shared" si="1510"/>
        <v>1046.17</v>
      </c>
      <c r="L5368" s="6">
        <f t="shared" si="1511"/>
        <v>84.960000000000036</v>
      </c>
      <c r="M5368" s="6">
        <f t="shared" si="1512"/>
        <v>978.4</v>
      </c>
      <c r="N5368" s="5">
        <f t="shared" si="1513"/>
        <v>75.735865347931423</v>
      </c>
      <c r="O5368" s="6">
        <f t="shared" si="1514"/>
        <v>85.019999999999982</v>
      </c>
      <c r="P5368" s="6">
        <f t="shared" si="1515"/>
        <v>151.47173069586285</v>
      </c>
      <c r="Q5368" s="6">
        <f t="shared" si="1516"/>
        <v>0.46502442423678286</v>
      </c>
      <c r="R5368" s="9">
        <f t="shared" si="1517"/>
        <v>3.961135171843931E-4</v>
      </c>
      <c r="S5368" s="9">
        <f t="shared" si="1518"/>
        <v>5.999999999994543E-2</v>
      </c>
      <c r="T5368">
        <f t="shared" si="1519"/>
        <v>85.019999999999982</v>
      </c>
      <c r="U5368" s="9">
        <f t="shared" si="1520"/>
        <v>0.56129285385079541</v>
      </c>
      <c r="V5368" s="9">
        <f t="shared" si="1521"/>
        <v>0.89482043532035904</v>
      </c>
      <c r="W5368" s="9">
        <f t="shared" si="1522"/>
        <v>67.770000000000095</v>
      </c>
      <c r="X5368">
        <f t="shared" si="1523"/>
        <v>978.4</v>
      </c>
      <c r="Y5368" s="9">
        <f t="shared" si="1524"/>
        <v>12.918582173785422</v>
      </c>
      <c r="Z5368" s="10">
        <f t="shared" si="1525"/>
        <v>0.54505687776598144</v>
      </c>
      <c r="AA5368">
        <f t="shared" si="1526"/>
        <v>84.960000000000036</v>
      </c>
    </row>
    <row r="5369" spans="1:27">
      <c r="A5369" s="1">
        <f t="shared" si="1509"/>
        <v>18005996</v>
      </c>
      <c r="B5369" s="1">
        <v>-4</v>
      </c>
      <c r="C5369" s="1">
        <v>6</v>
      </c>
      <c r="D5369" s="2">
        <v>18</v>
      </c>
      <c r="E5369" s="5">
        <v>584.72</v>
      </c>
      <c r="F5369" s="5">
        <v>476.72</v>
      </c>
      <c r="G5369" s="5">
        <v>90.05</v>
      </c>
      <c r="H5369" s="5">
        <v>572.67999999999995</v>
      </c>
      <c r="I5369" s="5">
        <v>637.30999999999995</v>
      </c>
      <c r="J5369" s="5">
        <v>91.72</v>
      </c>
      <c r="K5369" s="6">
        <f t="shared" si="1510"/>
        <v>578.70000000000005</v>
      </c>
      <c r="L5369" s="6">
        <f t="shared" si="1511"/>
        <v>12.040000000000077</v>
      </c>
      <c r="M5369" s="6">
        <f t="shared" si="1512"/>
        <v>557.01499999999999</v>
      </c>
      <c r="N5369" s="5">
        <f t="shared" si="1513"/>
        <v>64.268112038552999</v>
      </c>
      <c r="O5369" s="6">
        <f t="shared" si="1514"/>
        <v>-160.58999999999992</v>
      </c>
      <c r="P5369" s="6">
        <f t="shared" si="1515"/>
        <v>128.536224077106</v>
      </c>
      <c r="Q5369" s="6">
        <f t="shared" si="1516"/>
        <v>-1.8373318467748426E-2</v>
      </c>
      <c r="R5369" s="9">
        <f t="shared" si="1517"/>
        <v>1.3430455207431886</v>
      </c>
      <c r="S5369" s="9">
        <f t="shared" si="1518"/>
        <v>172.63</v>
      </c>
      <c r="T5369">
        <f t="shared" si="1519"/>
        <v>160.58999999999992</v>
      </c>
      <c r="U5369" s="9">
        <f t="shared" si="1520"/>
        <v>1.2493754282346552</v>
      </c>
      <c r="V5369" s="9">
        <f t="shared" si="1521"/>
        <v>0.33741461063912559</v>
      </c>
      <c r="W5369" s="9">
        <f t="shared" si="1522"/>
        <v>21.685000000000059</v>
      </c>
      <c r="X5369">
        <f t="shared" si="1523"/>
        <v>557.01499999999999</v>
      </c>
      <c r="Y5369" s="9">
        <f t="shared" si="1524"/>
        <v>8.6670509266844373</v>
      </c>
      <c r="Z5369" s="10">
        <f t="shared" si="1525"/>
        <v>0.54511283235675156</v>
      </c>
      <c r="AA5369">
        <f t="shared" si="1526"/>
        <v>12.040000000000077</v>
      </c>
    </row>
    <row r="5370" spans="1:27">
      <c r="A5370" s="1">
        <f t="shared" si="1509"/>
        <v>17001005</v>
      </c>
      <c r="B5370" s="1">
        <v>5</v>
      </c>
      <c r="C5370" s="1">
        <v>1</v>
      </c>
      <c r="D5370" s="2">
        <v>17</v>
      </c>
      <c r="E5370" s="5">
        <v>466.36</v>
      </c>
      <c r="F5370" s="5">
        <v>1019.8</v>
      </c>
      <c r="G5370" s="5">
        <v>113.47</v>
      </c>
      <c r="H5370" s="5">
        <v>475.66</v>
      </c>
      <c r="I5370" s="5">
        <v>862.29</v>
      </c>
      <c r="J5370" s="5">
        <v>110.12</v>
      </c>
      <c r="K5370" s="6">
        <f t="shared" si="1510"/>
        <v>471.01</v>
      </c>
      <c r="L5370" s="6">
        <f t="shared" si="1511"/>
        <v>-9.3000000000000114</v>
      </c>
      <c r="M5370" s="6">
        <f t="shared" si="1512"/>
        <v>941.04499999999996</v>
      </c>
      <c r="N5370" s="5">
        <f t="shared" si="1513"/>
        <v>79.059874936657977</v>
      </c>
      <c r="O5370" s="6">
        <f t="shared" si="1514"/>
        <v>157.51</v>
      </c>
      <c r="P5370" s="6">
        <f t="shared" si="1515"/>
        <v>158.11974987331595</v>
      </c>
      <c r="Q5370" s="6">
        <f t="shared" si="1516"/>
        <v>2.9958836694811124E-2</v>
      </c>
      <c r="R5370" s="9">
        <f t="shared" si="1517"/>
        <v>1.0549599283685094</v>
      </c>
      <c r="S5370" s="9">
        <f t="shared" si="1518"/>
        <v>166.81</v>
      </c>
      <c r="T5370">
        <f t="shared" si="1519"/>
        <v>157.51</v>
      </c>
      <c r="U5370" s="9">
        <f t="shared" si="1520"/>
        <v>0.99614374628214064</v>
      </c>
      <c r="V5370" s="9">
        <f t="shared" si="1521"/>
        <v>5.9453041176271473</v>
      </c>
      <c r="W5370" s="9">
        <f t="shared" si="1522"/>
        <v>470.03499999999997</v>
      </c>
      <c r="X5370">
        <f t="shared" si="1523"/>
        <v>941.04499999999996</v>
      </c>
      <c r="Y5370" s="9">
        <f t="shared" si="1524"/>
        <v>11.902940660530469</v>
      </c>
      <c r="Z5370" s="10">
        <f t="shared" si="1525"/>
        <v>0.54514126609531222</v>
      </c>
      <c r="AA5370">
        <f t="shared" si="1526"/>
        <v>9.3000000000000114</v>
      </c>
    </row>
    <row r="5371" spans="1:27">
      <c r="A5371" s="1">
        <f t="shared" si="1509"/>
        <v>14001007</v>
      </c>
      <c r="B5371" s="1">
        <v>7</v>
      </c>
      <c r="C5371" s="1">
        <v>1</v>
      </c>
      <c r="D5371" s="2">
        <v>14</v>
      </c>
      <c r="E5371" s="5">
        <v>13.06</v>
      </c>
      <c r="F5371" s="5">
        <v>88.1</v>
      </c>
      <c r="G5371" s="5">
        <v>66.63</v>
      </c>
      <c r="H5371" s="5">
        <v>12.03</v>
      </c>
      <c r="I5371" s="5">
        <v>-49.9</v>
      </c>
      <c r="J5371" s="5">
        <v>83.91</v>
      </c>
      <c r="K5371" s="6">
        <f t="shared" si="1510"/>
        <v>12.545</v>
      </c>
      <c r="L5371" s="6">
        <f t="shared" si="1511"/>
        <v>1.0300000000000011</v>
      </c>
      <c r="M5371" s="6">
        <f t="shared" si="1512"/>
        <v>19.099999999999998</v>
      </c>
      <c r="N5371" s="5">
        <f t="shared" si="1513"/>
        <v>53.573419248728186</v>
      </c>
      <c r="O5371" s="6">
        <f t="shared" si="1514"/>
        <v>138</v>
      </c>
      <c r="P5371" s="6">
        <f t="shared" si="1515"/>
        <v>107.14683849745637</v>
      </c>
      <c r="Q5371" s="6">
        <f t="shared" si="1516"/>
        <v>-0.22658801117900915</v>
      </c>
      <c r="R5371" s="9">
        <f t="shared" si="1517"/>
        <v>1.2783391644658897</v>
      </c>
      <c r="S5371" s="9">
        <f t="shared" si="1518"/>
        <v>136.97</v>
      </c>
      <c r="T5371">
        <f t="shared" si="1519"/>
        <v>138</v>
      </c>
      <c r="U5371" s="9">
        <f t="shared" si="1520"/>
        <v>1.2879521405876673</v>
      </c>
      <c r="V5371" s="9">
        <f t="shared" si="1521"/>
        <v>0.12235545335582834</v>
      </c>
      <c r="W5371" s="9">
        <f t="shared" si="1522"/>
        <v>6.5549999999999979</v>
      </c>
      <c r="X5371">
        <f t="shared" si="1523"/>
        <v>19.099999999999998</v>
      </c>
      <c r="Y5371" s="9">
        <f t="shared" si="1524"/>
        <v>0.35652008529310786</v>
      </c>
      <c r="Z5371" s="10">
        <f t="shared" si="1525"/>
        <v>0.54515594099303366</v>
      </c>
      <c r="AA5371">
        <f t="shared" si="1526"/>
        <v>1.0300000000000011</v>
      </c>
    </row>
    <row r="5372" spans="1:27">
      <c r="A5372" s="1">
        <f t="shared" si="1509"/>
        <v>12022999</v>
      </c>
      <c r="B5372" s="1">
        <v>-1</v>
      </c>
      <c r="C5372" s="1">
        <v>23</v>
      </c>
      <c r="D5372" s="2">
        <v>12</v>
      </c>
      <c r="E5372" s="5">
        <v>486.37</v>
      </c>
      <c r="F5372" s="5">
        <v>359.63</v>
      </c>
      <c r="G5372" s="5">
        <v>138.56</v>
      </c>
      <c r="H5372" s="5">
        <v>521.35</v>
      </c>
      <c r="I5372" s="5">
        <v>537.78</v>
      </c>
      <c r="J5372" s="5">
        <v>84.75</v>
      </c>
      <c r="K5372" s="6">
        <f t="shared" si="1510"/>
        <v>503.86</v>
      </c>
      <c r="L5372" s="6">
        <f t="shared" si="1511"/>
        <v>-34.980000000000018</v>
      </c>
      <c r="M5372" s="6">
        <f t="shared" si="1512"/>
        <v>448.70499999999998</v>
      </c>
      <c r="N5372" s="5">
        <f t="shared" si="1513"/>
        <v>81.211815796717659</v>
      </c>
      <c r="O5372" s="6">
        <f t="shared" si="1514"/>
        <v>-178.14999999999998</v>
      </c>
      <c r="P5372" s="6">
        <f t="shared" si="1515"/>
        <v>162.42363159343532</v>
      </c>
      <c r="Q5372" s="6">
        <f t="shared" si="1516"/>
        <v>0.45548358529276572</v>
      </c>
      <c r="R5372" s="9">
        <f t="shared" si="1517"/>
        <v>0.88146040447101093</v>
      </c>
      <c r="S5372" s="9">
        <f t="shared" si="1518"/>
        <v>143.16999999999996</v>
      </c>
      <c r="T5372">
        <f t="shared" si="1519"/>
        <v>178.14999999999998</v>
      </c>
      <c r="U5372" s="9">
        <f t="shared" si="1520"/>
        <v>1.0968231546868101</v>
      </c>
      <c r="V5372" s="9">
        <f t="shared" si="1521"/>
        <v>0.67914994214707891</v>
      </c>
      <c r="W5372" s="9">
        <f t="shared" si="1522"/>
        <v>55.15500000000003</v>
      </c>
      <c r="X5372">
        <f t="shared" si="1523"/>
        <v>448.70499999999998</v>
      </c>
      <c r="Y5372" s="9">
        <f t="shared" si="1524"/>
        <v>5.5251196589811418</v>
      </c>
      <c r="Z5372" s="10">
        <f t="shared" si="1525"/>
        <v>0.545166946907092</v>
      </c>
      <c r="AA5372">
        <f t="shared" si="1526"/>
        <v>34.980000000000018</v>
      </c>
    </row>
    <row r="5373" spans="1:27">
      <c r="A5373" s="1">
        <f t="shared" si="1509"/>
        <v>18008003</v>
      </c>
      <c r="B5373" s="1">
        <v>3</v>
      </c>
      <c r="C5373" s="1">
        <v>8</v>
      </c>
      <c r="D5373" s="2">
        <v>18</v>
      </c>
      <c r="E5373" s="5">
        <v>285.14</v>
      </c>
      <c r="F5373" s="5">
        <v>269.58999999999997</v>
      </c>
      <c r="G5373" s="5">
        <v>105.66</v>
      </c>
      <c r="H5373" s="5">
        <v>341.96</v>
      </c>
      <c r="I5373" s="5">
        <v>429.61</v>
      </c>
      <c r="J5373" s="5">
        <v>97.85</v>
      </c>
      <c r="K5373" s="6">
        <f t="shared" si="1510"/>
        <v>313.54999999999995</v>
      </c>
      <c r="L5373" s="6">
        <f t="shared" si="1511"/>
        <v>-56.819999999999993</v>
      </c>
      <c r="M5373" s="6">
        <f t="shared" si="1512"/>
        <v>349.6</v>
      </c>
      <c r="N5373" s="5">
        <f t="shared" si="1513"/>
        <v>72.004614609065158</v>
      </c>
      <c r="O5373" s="6">
        <f t="shared" si="1514"/>
        <v>-160.02000000000004</v>
      </c>
      <c r="P5373" s="6">
        <f t="shared" si="1515"/>
        <v>144.00922921813032</v>
      </c>
      <c r="Q5373" s="6">
        <f t="shared" si="1516"/>
        <v>7.6640112987831147E-2</v>
      </c>
      <c r="R5373" s="9">
        <f t="shared" si="1517"/>
        <v>0.71662073715902841</v>
      </c>
      <c r="S5373" s="9">
        <f t="shared" si="1518"/>
        <v>103.20000000000005</v>
      </c>
      <c r="T5373">
        <f t="shared" si="1519"/>
        <v>160.02000000000004</v>
      </c>
      <c r="U5373" s="9">
        <f t="shared" si="1520"/>
        <v>1.1111787825599584</v>
      </c>
      <c r="V5373" s="9">
        <f t="shared" si="1521"/>
        <v>0.50066235609657006</v>
      </c>
      <c r="W5373" s="9">
        <f t="shared" si="1522"/>
        <v>36.050000000000068</v>
      </c>
      <c r="X5373">
        <f t="shared" si="1523"/>
        <v>349.6</v>
      </c>
      <c r="Y5373" s="9">
        <f t="shared" si="1524"/>
        <v>4.8552443742402378</v>
      </c>
      <c r="Z5373" s="10">
        <f t="shared" si="1525"/>
        <v>0.54517703546646201</v>
      </c>
      <c r="AA5373">
        <f t="shared" si="1526"/>
        <v>56.819999999999993</v>
      </c>
    </row>
    <row r="5374" spans="1:27">
      <c r="A5374" s="1">
        <f t="shared" si="1509"/>
        <v>17015000</v>
      </c>
      <c r="B5374" s="1">
        <v>0</v>
      </c>
      <c r="C5374" s="1">
        <v>15</v>
      </c>
      <c r="D5374" s="2">
        <v>17</v>
      </c>
      <c r="E5374" s="5">
        <v>424.91</v>
      </c>
      <c r="F5374" s="5">
        <v>616.12</v>
      </c>
      <c r="G5374" s="5">
        <v>139.38999999999999</v>
      </c>
      <c r="H5374" s="5">
        <v>406.92</v>
      </c>
      <c r="I5374" s="5">
        <v>679.12</v>
      </c>
      <c r="J5374" s="5">
        <v>120.71</v>
      </c>
      <c r="K5374" s="6">
        <f t="shared" si="1510"/>
        <v>415.91500000000002</v>
      </c>
      <c r="L5374" s="6">
        <f t="shared" si="1511"/>
        <v>17.990000000000009</v>
      </c>
      <c r="M5374" s="6">
        <f t="shared" si="1512"/>
        <v>647.62</v>
      </c>
      <c r="N5374" s="5">
        <f t="shared" si="1513"/>
        <v>92.196090209943279</v>
      </c>
      <c r="O5374" s="6">
        <f t="shared" si="1514"/>
        <v>-63</v>
      </c>
      <c r="P5374" s="6">
        <f t="shared" si="1515"/>
        <v>184.39218041988656</v>
      </c>
      <c r="Q5374" s="6">
        <f t="shared" si="1516"/>
        <v>0.14289999855943195</v>
      </c>
      <c r="R5374" s="9">
        <f t="shared" si="1517"/>
        <v>0.43922686859917026</v>
      </c>
      <c r="S5374" s="9">
        <f t="shared" si="1518"/>
        <v>80.990000000000009</v>
      </c>
      <c r="T5374">
        <f t="shared" si="1519"/>
        <v>63</v>
      </c>
      <c r="U5374" s="9">
        <f t="shared" si="1520"/>
        <v>0.34166307842632082</v>
      </c>
      <c r="V5374" s="9">
        <f t="shared" si="1521"/>
        <v>2.5131759868816084</v>
      </c>
      <c r="W5374" s="9">
        <f t="shared" si="1522"/>
        <v>231.70499999999998</v>
      </c>
      <c r="X5374">
        <f t="shared" si="1523"/>
        <v>647.62</v>
      </c>
      <c r="Y5374" s="9">
        <f t="shared" si="1524"/>
        <v>7.0243759635064729</v>
      </c>
      <c r="Z5374" s="10">
        <f t="shared" si="1525"/>
        <v>0.54528066167800227</v>
      </c>
      <c r="AA5374">
        <f t="shared" si="1526"/>
        <v>17.990000000000009</v>
      </c>
    </row>
    <row r="5375" spans="1:27">
      <c r="A5375" s="1">
        <f t="shared" si="1509"/>
        <v>8013008</v>
      </c>
      <c r="B5375" s="1">
        <v>8</v>
      </c>
      <c r="C5375" s="1">
        <v>13</v>
      </c>
      <c r="D5375" s="2">
        <v>8</v>
      </c>
      <c r="E5375" s="5">
        <v>2163.56</v>
      </c>
      <c r="F5375" s="5">
        <v>2054.65</v>
      </c>
      <c r="G5375" s="5">
        <v>108.73</v>
      </c>
      <c r="H5375" s="5">
        <v>2221.08</v>
      </c>
      <c r="I5375" s="5">
        <v>1854.21</v>
      </c>
      <c r="J5375" s="5">
        <v>99.25</v>
      </c>
      <c r="K5375" s="6">
        <f t="shared" si="1510"/>
        <v>2192.3199999999997</v>
      </c>
      <c r="L5375" s="6">
        <f t="shared" si="1511"/>
        <v>-57.519999999999982</v>
      </c>
      <c r="M5375" s="6">
        <f t="shared" si="1512"/>
        <v>1954.43</v>
      </c>
      <c r="N5375" s="5">
        <f t="shared" si="1513"/>
        <v>73.608381655895684</v>
      </c>
      <c r="O5375" s="6">
        <f t="shared" si="1514"/>
        <v>200.44000000000005</v>
      </c>
      <c r="P5375" s="6">
        <f t="shared" si="1515"/>
        <v>147.21676331179137</v>
      </c>
      <c r="Q5375" s="6">
        <f t="shared" si="1516"/>
        <v>9.0973599994027557E-2</v>
      </c>
      <c r="R5375" s="9">
        <f t="shared" si="1517"/>
        <v>1.7522461042949629</v>
      </c>
      <c r="S5375" s="9">
        <f t="shared" si="1518"/>
        <v>257.96000000000004</v>
      </c>
      <c r="T5375">
        <f t="shared" si="1519"/>
        <v>200.44000000000005</v>
      </c>
      <c r="U5375" s="9">
        <f t="shared" si="1520"/>
        <v>1.3615297299770599</v>
      </c>
      <c r="V5375" s="9">
        <f t="shared" si="1521"/>
        <v>3.2318330419501322</v>
      </c>
      <c r="W5375" s="9">
        <f t="shared" si="1522"/>
        <v>237.88999999999965</v>
      </c>
      <c r="X5375">
        <f t="shared" si="1523"/>
        <v>1954.43</v>
      </c>
      <c r="Y5375" s="9">
        <f t="shared" si="1524"/>
        <v>26.551731691868536</v>
      </c>
      <c r="Z5375" s="10">
        <f t="shared" si="1525"/>
        <v>0.54530083440244248</v>
      </c>
      <c r="AA5375">
        <f t="shared" si="1526"/>
        <v>57.519999999999982</v>
      </c>
    </row>
    <row r="5376" spans="1:27">
      <c r="A5376" s="1">
        <f t="shared" si="1509"/>
        <v>12015006</v>
      </c>
      <c r="B5376" s="1">
        <v>6</v>
      </c>
      <c r="C5376" s="1">
        <v>15</v>
      </c>
      <c r="D5376" s="2">
        <v>12</v>
      </c>
      <c r="E5376" s="5">
        <v>350.61</v>
      </c>
      <c r="F5376" s="5">
        <v>298.58</v>
      </c>
      <c r="G5376" s="5">
        <v>110.68</v>
      </c>
      <c r="H5376" s="5">
        <v>367.34</v>
      </c>
      <c r="I5376" s="5">
        <v>261.22000000000003</v>
      </c>
      <c r="J5376" s="5">
        <v>78.900000000000006</v>
      </c>
      <c r="K5376" s="6">
        <f t="shared" si="1510"/>
        <v>358.97500000000002</v>
      </c>
      <c r="L5376" s="6">
        <f t="shared" si="1511"/>
        <v>-16.729999999999961</v>
      </c>
      <c r="M5376" s="6">
        <f t="shared" si="1512"/>
        <v>279.89999999999998</v>
      </c>
      <c r="N5376" s="5">
        <f t="shared" si="1513"/>
        <v>67.961887113293145</v>
      </c>
      <c r="O5376" s="6">
        <f t="shared" si="1514"/>
        <v>37.359999999999957</v>
      </c>
      <c r="P5376" s="6">
        <f t="shared" si="1515"/>
        <v>135.92377422658629</v>
      </c>
      <c r="Q5376" s="6">
        <f t="shared" si="1516"/>
        <v>0.32610357615079055</v>
      </c>
      <c r="R5376" s="9">
        <f t="shared" si="1517"/>
        <v>0.39794362912430131</v>
      </c>
      <c r="S5376" s="9">
        <f t="shared" si="1518"/>
        <v>54.089999999999918</v>
      </c>
      <c r="T5376">
        <f t="shared" si="1519"/>
        <v>37.359999999999957</v>
      </c>
      <c r="U5376" s="9">
        <f t="shared" si="1520"/>
        <v>0.27485993684754856</v>
      </c>
      <c r="V5376" s="9">
        <f t="shared" si="1521"/>
        <v>1.1635197808468918</v>
      </c>
      <c r="W5376" s="9">
        <f t="shared" si="1522"/>
        <v>79.075000000000045</v>
      </c>
      <c r="X5376">
        <f t="shared" si="1523"/>
        <v>279.89999999999998</v>
      </c>
      <c r="Y5376" s="9">
        <f t="shared" si="1524"/>
        <v>4.1184848138987649</v>
      </c>
      <c r="Z5376" s="10">
        <f t="shared" si="1525"/>
        <v>0.54544752268206331</v>
      </c>
      <c r="AA5376">
        <f t="shared" si="1526"/>
        <v>16.729999999999961</v>
      </c>
    </row>
    <row r="5377" spans="1:27">
      <c r="A5377" s="1">
        <f t="shared" si="1509"/>
        <v>16016002</v>
      </c>
      <c r="B5377" s="1">
        <v>2</v>
      </c>
      <c r="C5377" s="1">
        <v>16</v>
      </c>
      <c r="D5377" s="2">
        <v>16</v>
      </c>
      <c r="E5377" s="5">
        <v>2164.11</v>
      </c>
      <c r="F5377" s="5">
        <v>2588.81</v>
      </c>
      <c r="G5377" s="5">
        <v>175.64</v>
      </c>
      <c r="H5377" s="5">
        <v>2138.17</v>
      </c>
      <c r="I5377" s="5">
        <v>2949</v>
      </c>
      <c r="J5377" s="5">
        <v>131.31</v>
      </c>
      <c r="K5377" s="6">
        <f t="shared" si="1510"/>
        <v>2151.1400000000003</v>
      </c>
      <c r="L5377" s="6">
        <f t="shared" si="1511"/>
        <v>25.940000000000055</v>
      </c>
      <c r="M5377" s="6">
        <f t="shared" si="1512"/>
        <v>2768.9049999999997</v>
      </c>
      <c r="N5377" s="5">
        <f t="shared" si="1513"/>
        <v>109.6491287015086</v>
      </c>
      <c r="O5377" s="6">
        <f t="shared" si="1514"/>
        <v>-360.19000000000005</v>
      </c>
      <c r="P5377" s="6">
        <f t="shared" si="1515"/>
        <v>219.2982574030172</v>
      </c>
      <c r="Q5377" s="6">
        <f t="shared" si="1516"/>
        <v>0.2829404289811126</v>
      </c>
      <c r="R5377" s="9">
        <f t="shared" si="1517"/>
        <v>1.7607527053458818</v>
      </c>
      <c r="S5377" s="9">
        <f t="shared" si="1518"/>
        <v>386.13000000000011</v>
      </c>
      <c r="T5377">
        <f t="shared" si="1519"/>
        <v>360.19000000000005</v>
      </c>
      <c r="U5377" s="9">
        <f t="shared" si="1520"/>
        <v>1.6424663117046929</v>
      </c>
      <c r="V5377" s="9">
        <f t="shared" si="1521"/>
        <v>5.634016497127897</v>
      </c>
      <c r="W5377" s="9">
        <f t="shared" si="1522"/>
        <v>617.76499999999942</v>
      </c>
      <c r="X5377">
        <f t="shared" si="1523"/>
        <v>2768.9049999999997</v>
      </c>
      <c r="Y5377" s="9">
        <f t="shared" si="1524"/>
        <v>25.252412242486919</v>
      </c>
      <c r="Z5377" s="10">
        <f t="shared" si="1525"/>
        <v>0.54546127268578837</v>
      </c>
      <c r="AA5377">
        <f t="shared" si="1526"/>
        <v>25.940000000000055</v>
      </c>
    </row>
    <row r="5378" spans="1:27">
      <c r="A5378" s="1">
        <f t="shared" si="1509"/>
        <v>16004994</v>
      </c>
      <c r="B5378" s="1">
        <v>-6</v>
      </c>
      <c r="C5378" s="1">
        <v>5</v>
      </c>
      <c r="D5378" s="2">
        <v>16</v>
      </c>
      <c r="E5378" s="5">
        <v>698.63</v>
      </c>
      <c r="F5378" s="5">
        <v>532.48</v>
      </c>
      <c r="G5378" s="5">
        <v>77.5</v>
      </c>
      <c r="H5378" s="5">
        <v>749.99</v>
      </c>
      <c r="I5378" s="5">
        <v>755.23</v>
      </c>
      <c r="J5378" s="5">
        <v>82.24</v>
      </c>
      <c r="K5378" s="6">
        <f t="shared" si="1510"/>
        <v>724.31</v>
      </c>
      <c r="L5378" s="6">
        <f t="shared" si="1511"/>
        <v>-51.360000000000014</v>
      </c>
      <c r="M5378" s="6">
        <f t="shared" si="1512"/>
        <v>643.85500000000002</v>
      </c>
      <c r="N5378" s="5">
        <f t="shared" si="1513"/>
        <v>56.501476971845612</v>
      </c>
      <c r="O5378" s="6">
        <f t="shared" si="1514"/>
        <v>-222.75</v>
      </c>
      <c r="P5378" s="6">
        <f t="shared" si="1515"/>
        <v>113.00295394369122</v>
      </c>
      <c r="Q5378" s="6">
        <f t="shared" si="1516"/>
        <v>-5.929422939716919E-2</v>
      </c>
      <c r="R5378" s="9">
        <f t="shared" si="1517"/>
        <v>1.5166860158841753</v>
      </c>
      <c r="S5378" s="9">
        <f t="shared" si="1518"/>
        <v>171.39</v>
      </c>
      <c r="T5378">
        <f t="shared" si="1519"/>
        <v>222.75</v>
      </c>
      <c r="U5378" s="9">
        <f t="shared" si="1520"/>
        <v>1.971187409056538</v>
      </c>
      <c r="V5378" s="9">
        <f t="shared" si="1521"/>
        <v>1.4239450774019629</v>
      </c>
      <c r="W5378" s="9">
        <f t="shared" si="1522"/>
        <v>80.454999999999927</v>
      </c>
      <c r="X5378">
        <f t="shared" si="1523"/>
        <v>643.85500000000002</v>
      </c>
      <c r="Y5378" s="9">
        <f t="shared" si="1524"/>
        <v>11.395365829477866</v>
      </c>
      <c r="Z5378" s="10">
        <f t="shared" si="1525"/>
        <v>0.54551351953915861</v>
      </c>
      <c r="AA5378">
        <f t="shared" si="1526"/>
        <v>51.360000000000014</v>
      </c>
    </row>
    <row r="5379" spans="1:27">
      <c r="A5379" s="1">
        <f t="shared" si="1509"/>
        <v>1029000</v>
      </c>
      <c r="B5379" s="1">
        <v>0</v>
      </c>
      <c r="C5379" s="1">
        <v>29</v>
      </c>
      <c r="D5379" s="2">
        <v>1</v>
      </c>
      <c r="E5379" s="5">
        <v>114.8</v>
      </c>
      <c r="F5379" s="5">
        <v>102.31</v>
      </c>
      <c r="G5379" s="5">
        <v>124.06</v>
      </c>
      <c r="H5379" s="5">
        <v>115.28</v>
      </c>
      <c r="I5379" s="5">
        <v>160.78</v>
      </c>
      <c r="J5379" s="5">
        <v>72.11</v>
      </c>
      <c r="K5379" s="6">
        <f t="shared" si="1510"/>
        <v>115.03999999999999</v>
      </c>
      <c r="L5379" s="6">
        <f t="shared" si="1511"/>
        <v>-0.48000000000000398</v>
      </c>
      <c r="M5379" s="6">
        <f t="shared" si="1512"/>
        <v>131.54500000000002</v>
      </c>
      <c r="N5379" s="5">
        <f t="shared" si="1513"/>
        <v>71.747361798187399</v>
      </c>
      <c r="O5379" s="6">
        <f t="shared" si="1514"/>
        <v>-58.47</v>
      </c>
      <c r="P5379" s="6">
        <f t="shared" si="1515"/>
        <v>143.4947235963748</v>
      </c>
      <c r="Q5379" s="6">
        <f t="shared" si="1516"/>
        <v>0.49493284982527364</v>
      </c>
      <c r="R5379" s="9">
        <f t="shared" si="1517"/>
        <v>0.40412635772668254</v>
      </c>
      <c r="S5379" s="9">
        <f t="shared" si="1518"/>
        <v>57.989999999999995</v>
      </c>
      <c r="T5379">
        <f t="shared" si="1519"/>
        <v>58.47</v>
      </c>
      <c r="U5379" s="9">
        <f t="shared" si="1520"/>
        <v>0.407471428457995</v>
      </c>
      <c r="V5379" s="9">
        <f t="shared" si="1521"/>
        <v>0.2300433017512987</v>
      </c>
      <c r="W5379" s="9">
        <f t="shared" si="1522"/>
        <v>16.505000000000024</v>
      </c>
      <c r="X5379">
        <f t="shared" si="1523"/>
        <v>131.54500000000002</v>
      </c>
      <c r="Y5379" s="9">
        <f t="shared" si="1524"/>
        <v>1.8334472056270552</v>
      </c>
      <c r="Z5379" s="10">
        <f t="shared" si="1525"/>
        <v>0.54555201401882847</v>
      </c>
      <c r="AA5379">
        <f t="shared" si="1526"/>
        <v>0.48000000000000398</v>
      </c>
    </row>
    <row r="5380" spans="1:27">
      <c r="A5380" s="1">
        <f t="shared" si="1509"/>
        <v>9016007</v>
      </c>
      <c r="B5380" s="1">
        <v>7</v>
      </c>
      <c r="C5380" s="1">
        <v>16</v>
      </c>
      <c r="D5380" s="2">
        <v>9</v>
      </c>
      <c r="E5380" s="5">
        <v>896.57</v>
      </c>
      <c r="F5380" s="5">
        <v>948.99</v>
      </c>
      <c r="G5380" s="5">
        <v>102.87</v>
      </c>
      <c r="H5380" s="5">
        <v>906.71</v>
      </c>
      <c r="I5380" s="5">
        <v>1252.31</v>
      </c>
      <c r="J5380" s="5">
        <v>127.68</v>
      </c>
      <c r="K5380" s="6">
        <f t="shared" si="1510"/>
        <v>901.6400000000001</v>
      </c>
      <c r="L5380" s="6">
        <f t="shared" si="1511"/>
        <v>-10.139999999999986</v>
      </c>
      <c r="M5380" s="6">
        <f t="shared" si="1512"/>
        <v>1100.6500000000001</v>
      </c>
      <c r="N5380" s="5">
        <f t="shared" si="1513"/>
        <v>81.982344593211039</v>
      </c>
      <c r="O5380" s="6">
        <f t="shared" si="1514"/>
        <v>-303.31999999999994</v>
      </c>
      <c r="P5380" s="6">
        <f t="shared" si="1515"/>
        <v>163.96468918642208</v>
      </c>
      <c r="Q5380" s="6">
        <f t="shared" si="1516"/>
        <v>-0.21276061186860001</v>
      </c>
      <c r="R5380" s="9">
        <f t="shared" si="1517"/>
        <v>1.7880679154440662</v>
      </c>
      <c r="S5380" s="9">
        <f t="shared" si="1518"/>
        <v>293.17999999999995</v>
      </c>
      <c r="T5380">
        <f t="shared" si="1519"/>
        <v>303.31999999999994</v>
      </c>
      <c r="U5380" s="9">
        <f t="shared" si="1520"/>
        <v>1.8499104990534625</v>
      </c>
      <c r="V5380" s="9">
        <f t="shared" si="1521"/>
        <v>2.4274738785218886</v>
      </c>
      <c r="W5380" s="9">
        <f t="shared" si="1522"/>
        <v>199.01</v>
      </c>
      <c r="X5380">
        <f t="shared" si="1523"/>
        <v>1100.6500000000001</v>
      </c>
      <c r="Y5380" s="9">
        <f t="shared" si="1524"/>
        <v>13.425451607432375</v>
      </c>
      <c r="Z5380" s="10">
        <f t="shared" si="1525"/>
        <v>0.54555476352058374</v>
      </c>
      <c r="AA5380">
        <f t="shared" si="1526"/>
        <v>10.139999999999986</v>
      </c>
    </row>
    <row r="5381" spans="1:27">
      <c r="A5381" s="1">
        <f t="shared" si="1509"/>
        <v>18002004</v>
      </c>
      <c r="B5381" s="1">
        <v>4</v>
      </c>
      <c r="C5381" s="1">
        <v>2</v>
      </c>
      <c r="D5381" s="2">
        <v>18</v>
      </c>
      <c r="E5381" s="5">
        <v>574.82000000000005</v>
      </c>
      <c r="F5381" s="5">
        <v>642.6</v>
      </c>
      <c r="G5381" s="5">
        <v>81.96</v>
      </c>
      <c r="H5381" s="5">
        <v>567.14</v>
      </c>
      <c r="I5381" s="5">
        <v>866.47</v>
      </c>
      <c r="J5381" s="5">
        <v>117.37</v>
      </c>
      <c r="K5381" s="6">
        <f t="shared" si="1510"/>
        <v>570.98</v>
      </c>
      <c r="L5381" s="6">
        <f t="shared" si="1511"/>
        <v>7.6800000000000637</v>
      </c>
      <c r="M5381" s="6">
        <f t="shared" si="1512"/>
        <v>754.53500000000008</v>
      </c>
      <c r="N5381" s="5">
        <f t="shared" si="1513"/>
        <v>71.577158542372999</v>
      </c>
      <c r="O5381" s="6">
        <f t="shared" si="1514"/>
        <v>-223.87</v>
      </c>
      <c r="P5381" s="6">
        <f t="shared" si="1515"/>
        <v>143.154317084746</v>
      </c>
      <c r="Q5381" s="6">
        <f t="shared" si="1516"/>
        <v>-0.3444210564223178</v>
      </c>
      <c r="R5381" s="9">
        <f t="shared" si="1517"/>
        <v>1.6174852754382858</v>
      </c>
      <c r="S5381" s="9">
        <f t="shared" si="1518"/>
        <v>231.55000000000007</v>
      </c>
      <c r="T5381">
        <f t="shared" si="1519"/>
        <v>223.87</v>
      </c>
      <c r="U5381" s="9">
        <f t="shared" si="1520"/>
        <v>1.5638368758901702</v>
      </c>
      <c r="V5381" s="9">
        <f t="shared" si="1521"/>
        <v>2.5644354112120453</v>
      </c>
      <c r="W5381" s="9">
        <f t="shared" si="1522"/>
        <v>183.55500000000006</v>
      </c>
      <c r="X5381">
        <f t="shared" si="1523"/>
        <v>754.53500000000008</v>
      </c>
      <c r="Y5381" s="9">
        <f t="shared" si="1524"/>
        <v>10.541561237770043</v>
      </c>
      <c r="Z5381" s="10">
        <f t="shared" si="1525"/>
        <v>0.54558225777603875</v>
      </c>
      <c r="AA5381">
        <f t="shared" si="1526"/>
        <v>7.6800000000000637</v>
      </c>
    </row>
    <row r="5382" spans="1:27">
      <c r="A5382" s="1">
        <f t="shared" si="1509"/>
        <v>14018997</v>
      </c>
      <c r="B5382" s="1">
        <v>-3</v>
      </c>
      <c r="C5382" s="1">
        <v>19</v>
      </c>
      <c r="D5382" s="2">
        <v>14</v>
      </c>
      <c r="E5382" s="5">
        <v>279.33</v>
      </c>
      <c r="F5382" s="5">
        <v>371.9</v>
      </c>
      <c r="G5382" s="5">
        <v>94.79</v>
      </c>
      <c r="H5382" s="5">
        <v>280.08999999999997</v>
      </c>
      <c r="I5382" s="5">
        <v>363.54</v>
      </c>
      <c r="J5382" s="5">
        <v>92.56</v>
      </c>
      <c r="K5382" s="6">
        <f t="shared" si="1510"/>
        <v>279.70999999999998</v>
      </c>
      <c r="L5382" s="6">
        <f t="shared" si="1511"/>
        <v>-0.75999999999999091</v>
      </c>
      <c r="M5382" s="6">
        <f t="shared" si="1512"/>
        <v>367.72</v>
      </c>
      <c r="N5382" s="5">
        <f t="shared" si="1513"/>
        <v>66.242919810346521</v>
      </c>
      <c r="O5382" s="6">
        <f t="shared" si="1514"/>
        <v>8.3599999999999568</v>
      </c>
      <c r="P5382" s="6">
        <f t="shared" si="1515"/>
        <v>132.48583962069304</v>
      </c>
      <c r="Q5382" s="6">
        <f t="shared" si="1516"/>
        <v>2.3802338968544685E-2</v>
      </c>
      <c r="R5382" s="9">
        <f t="shared" si="1517"/>
        <v>6.8837545401912448E-2</v>
      </c>
      <c r="S5382" s="9">
        <f t="shared" si="1518"/>
        <v>9.1199999999999477</v>
      </c>
      <c r="T5382">
        <f t="shared" si="1519"/>
        <v>8.3599999999999568</v>
      </c>
      <c r="U5382" s="9">
        <f t="shared" si="1520"/>
        <v>6.3101083285086443E-2</v>
      </c>
      <c r="V5382" s="9">
        <f t="shared" si="1521"/>
        <v>1.3285948181627965</v>
      </c>
      <c r="W5382" s="9">
        <f t="shared" si="1522"/>
        <v>88.010000000000048</v>
      </c>
      <c r="X5382">
        <f t="shared" si="1523"/>
        <v>367.72</v>
      </c>
      <c r="Y5382" s="9">
        <f t="shared" si="1524"/>
        <v>5.5510838147349544</v>
      </c>
      <c r="Z5382" s="10">
        <f t="shared" si="1525"/>
        <v>0.54559600438419642</v>
      </c>
      <c r="AA5382">
        <f t="shared" si="1526"/>
        <v>0.75999999999999091</v>
      </c>
    </row>
    <row r="5383" spans="1:27">
      <c r="A5383" s="1">
        <f t="shared" si="1509"/>
        <v>13020003</v>
      </c>
      <c r="B5383" s="1">
        <v>3</v>
      </c>
      <c r="C5383" s="1">
        <v>20</v>
      </c>
      <c r="D5383" s="2">
        <v>13</v>
      </c>
      <c r="E5383" s="5">
        <v>253.36</v>
      </c>
      <c r="F5383" s="5">
        <v>326.45999999999998</v>
      </c>
      <c r="G5383" s="5">
        <v>85.87</v>
      </c>
      <c r="H5383" s="5">
        <v>272.97000000000003</v>
      </c>
      <c r="I5383" s="5">
        <v>289.94</v>
      </c>
      <c r="J5383" s="5">
        <v>110.12</v>
      </c>
      <c r="K5383" s="6">
        <f t="shared" si="1510"/>
        <v>263.16500000000002</v>
      </c>
      <c r="L5383" s="6">
        <f t="shared" si="1511"/>
        <v>-19.610000000000014</v>
      </c>
      <c r="M5383" s="6">
        <f t="shared" si="1512"/>
        <v>308.2</v>
      </c>
      <c r="N5383" s="5">
        <f t="shared" si="1513"/>
        <v>69.821327866204328</v>
      </c>
      <c r="O5383" s="6">
        <f t="shared" si="1514"/>
        <v>36.519999999999982</v>
      </c>
      <c r="P5383" s="6">
        <f t="shared" si="1515"/>
        <v>139.64265573240866</v>
      </c>
      <c r="Q5383" s="6">
        <f t="shared" si="1516"/>
        <v>-0.24373026266832162</v>
      </c>
      <c r="R5383" s="9">
        <f t="shared" si="1517"/>
        <v>0.40195454394364677</v>
      </c>
      <c r="S5383" s="9">
        <f t="shared" si="1518"/>
        <v>56.129999999999995</v>
      </c>
      <c r="T5383">
        <f t="shared" si="1519"/>
        <v>36.519999999999982</v>
      </c>
      <c r="U5383" s="9">
        <f t="shared" si="1520"/>
        <v>0.26152467387888784</v>
      </c>
      <c r="V5383" s="9">
        <f t="shared" si="1521"/>
        <v>0.6450034878497104</v>
      </c>
      <c r="W5383" s="9">
        <f t="shared" si="1522"/>
        <v>45.034999999999968</v>
      </c>
      <c r="X5383">
        <f t="shared" si="1523"/>
        <v>308.2</v>
      </c>
      <c r="Y5383" s="9">
        <f t="shared" si="1524"/>
        <v>4.4141240136622821</v>
      </c>
      <c r="Z5383" s="10">
        <f t="shared" si="1525"/>
        <v>0.54564274026142778</v>
      </c>
      <c r="AA5383">
        <f t="shared" si="1526"/>
        <v>19.610000000000014</v>
      </c>
    </row>
    <row r="5384" spans="1:27">
      <c r="A5384" s="1">
        <f t="shared" si="1509"/>
        <v>7027001</v>
      </c>
      <c r="B5384" s="1">
        <v>1</v>
      </c>
      <c r="C5384" s="1">
        <v>27</v>
      </c>
      <c r="D5384" s="2">
        <v>7</v>
      </c>
      <c r="E5384" s="5">
        <v>528.48</v>
      </c>
      <c r="F5384" s="5">
        <v>274.60000000000002</v>
      </c>
      <c r="G5384" s="5">
        <v>114.02</v>
      </c>
      <c r="H5384" s="5">
        <v>623.41999999999996</v>
      </c>
      <c r="I5384" s="5">
        <v>505.15</v>
      </c>
      <c r="J5384" s="5">
        <v>81.739999999999995</v>
      </c>
      <c r="K5384" s="6">
        <f t="shared" si="1510"/>
        <v>575.95000000000005</v>
      </c>
      <c r="L5384" s="6">
        <f t="shared" si="1511"/>
        <v>-94.939999999999941</v>
      </c>
      <c r="M5384" s="6">
        <f t="shared" si="1512"/>
        <v>389.875</v>
      </c>
      <c r="N5384" s="5">
        <f t="shared" si="1513"/>
        <v>70.146254354740847</v>
      </c>
      <c r="O5384" s="6">
        <f t="shared" si="1514"/>
        <v>-230.54999999999995</v>
      </c>
      <c r="P5384" s="6">
        <f t="shared" si="1515"/>
        <v>140.29250870948169</v>
      </c>
      <c r="Q5384" s="6">
        <f t="shared" si="1516"/>
        <v>0.3210617138878451</v>
      </c>
      <c r="R5384" s="9">
        <f t="shared" si="1517"/>
        <v>0.96662324487205342</v>
      </c>
      <c r="S5384" s="9">
        <f t="shared" si="1518"/>
        <v>135.61000000000001</v>
      </c>
      <c r="T5384">
        <f t="shared" si="1519"/>
        <v>230.54999999999995</v>
      </c>
      <c r="U5384" s="9">
        <f t="shared" si="1520"/>
        <v>1.6433521798189799</v>
      </c>
      <c r="V5384" s="9">
        <f t="shared" si="1521"/>
        <v>2.6526719311196425</v>
      </c>
      <c r="W5384" s="9">
        <f t="shared" si="1522"/>
        <v>186.07500000000005</v>
      </c>
      <c r="X5384">
        <f t="shared" si="1523"/>
        <v>389.875</v>
      </c>
      <c r="Y5384" s="9">
        <f t="shared" si="1524"/>
        <v>5.5580301982817168</v>
      </c>
      <c r="Z5384" s="10">
        <f t="shared" si="1525"/>
        <v>0.54565098735363804</v>
      </c>
      <c r="AA5384">
        <f t="shared" si="1526"/>
        <v>94.939999999999941</v>
      </c>
    </row>
    <row r="5385" spans="1:27">
      <c r="A5385" s="1">
        <f t="shared" si="1509"/>
        <v>7008009</v>
      </c>
      <c r="B5385" s="1">
        <v>9</v>
      </c>
      <c r="C5385" s="1">
        <v>8</v>
      </c>
      <c r="D5385" s="2">
        <v>7</v>
      </c>
      <c r="E5385" s="5">
        <v>1979.72</v>
      </c>
      <c r="F5385" s="5">
        <v>2319.2199999999998</v>
      </c>
      <c r="G5385" s="5">
        <v>129.36000000000001</v>
      </c>
      <c r="H5385" s="5">
        <v>1928.86</v>
      </c>
      <c r="I5385" s="5">
        <v>2017.58</v>
      </c>
      <c r="J5385" s="5">
        <v>117.09</v>
      </c>
      <c r="K5385" s="6">
        <f t="shared" si="1510"/>
        <v>1954.29</v>
      </c>
      <c r="L5385" s="6">
        <f t="shared" si="1511"/>
        <v>50.860000000000127</v>
      </c>
      <c r="M5385" s="6">
        <f t="shared" si="1512"/>
        <v>2168.3999999999996</v>
      </c>
      <c r="N5385" s="5">
        <f t="shared" si="1513"/>
        <v>87.241156715165133</v>
      </c>
      <c r="O5385" s="6">
        <f t="shared" si="1514"/>
        <v>301.63999999999987</v>
      </c>
      <c r="P5385" s="6">
        <f t="shared" si="1515"/>
        <v>174.48231343033027</v>
      </c>
      <c r="Q5385" s="6">
        <f t="shared" si="1516"/>
        <v>9.9327742157221066E-2</v>
      </c>
      <c r="R5385" s="9">
        <f t="shared" si="1517"/>
        <v>1.4372803470429378</v>
      </c>
      <c r="S5385" s="9">
        <f t="shared" si="1518"/>
        <v>250.77999999999975</v>
      </c>
      <c r="T5385">
        <f t="shared" si="1519"/>
        <v>301.63999999999987</v>
      </c>
      <c r="U5385" s="9">
        <f t="shared" si="1520"/>
        <v>1.7287712093549408</v>
      </c>
      <c r="V5385" s="9">
        <f t="shared" si="1521"/>
        <v>2.4542315583807581</v>
      </c>
      <c r="W5385" s="9">
        <f t="shared" si="1522"/>
        <v>214.10999999999967</v>
      </c>
      <c r="X5385">
        <f t="shared" si="1523"/>
        <v>2168.3999999999996</v>
      </c>
      <c r="Y5385" s="9">
        <f t="shared" si="1524"/>
        <v>24.855241283419005</v>
      </c>
      <c r="Z5385" s="10">
        <f t="shared" si="1525"/>
        <v>0.54573070281962333</v>
      </c>
      <c r="AA5385">
        <f t="shared" si="1526"/>
        <v>50.860000000000127</v>
      </c>
    </row>
    <row r="5386" spans="1:27">
      <c r="A5386" s="1">
        <f t="shared" si="1509"/>
        <v>19006998</v>
      </c>
      <c r="B5386" s="1">
        <v>-2</v>
      </c>
      <c r="C5386" s="1">
        <v>7</v>
      </c>
      <c r="D5386" s="2">
        <v>19</v>
      </c>
      <c r="E5386" s="5">
        <v>113.33</v>
      </c>
      <c r="F5386" s="5">
        <v>121.27</v>
      </c>
      <c r="G5386" s="5">
        <v>98.97</v>
      </c>
      <c r="H5386" s="5">
        <v>104.96</v>
      </c>
      <c r="I5386" s="5">
        <v>76.67</v>
      </c>
      <c r="J5386" s="5">
        <v>76.39</v>
      </c>
      <c r="K5386" s="6">
        <f t="shared" si="1510"/>
        <v>109.145</v>
      </c>
      <c r="L5386" s="6">
        <f t="shared" si="1511"/>
        <v>8.3700000000000045</v>
      </c>
      <c r="M5386" s="6">
        <f t="shared" si="1512"/>
        <v>98.97</v>
      </c>
      <c r="N5386" s="5">
        <f t="shared" si="1513"/>
        <v>62.510985034632114</v>
      </c>
      <c r="O5386" s="6">
        <f t="shared" si="1514"/>
        <v>44.599999999999994</v>
      </c>
      <c r="P5386" s="6">
        <f t="shared" si="1515"/>
        <v>125.02197006926423</v>
      </c>
      <c r="Q5386" s="6">
        <f t="shared" si="1516"/>
        <v>0.25332718552127564</v>
      </c>
      <c r="R5386" s="9">
        <f t="shared" si="1517"/>
        <v>0.28978906651309344</v>
      </c>
      <c r="S5386" s="9">
        <f t="shared" si="1518"/>
        <v>36.22999999999999</v>
      </c>
      <c r="T5386">
        <f t="shared" si="1519"/>
        <v>44.599999999999994</v>
      </c>
      <c r="U5386" s="9">
        <f t="shared" si="1520"/>
        <v>0.3567372996545396</v>
      </c>
      <c r="V5386" s="9">
        <f t="shared" si="1521"/>
        <v>0.16277139121008699</v>
      </c>
      <c r="W5386" s="9">
        <f t="shared" si="1522"/>
        <v>10.174999999999997</v>
      </c>
      <c r="X5386">
        <f t="shared" si="1523"/>
        <v>98.97</v>
      </c>
      <c r="Y5386" s="9">
        <f t="shared" si="1524"/>
        <v>1.5832417285564928</v>
      </c>
      <c r="Z5386" s="10">
        <f t="shared" si="1525"/>
        <v>0.54579025275283177</v>
      </c>
      <c r="AA5386">
        <f t="shared" si="1526"/>
        <v>8.3700000000000045</v>
      </c>
    </row>
    <row r="5387" spans="1:27">
      <c r="A5387" s="1">
        <f t="shared" si="1509"/>
        <v>15007006</v>
      </c>
      <c r="B5387" s="1">
        <v>6</v>
      </c>
      <c r="C5387" s="1">
        <v>7</v>
      </c>
      <c r="D5387" s="2">
        <v>15</v>
      </c>
      <c r="E5387" s="5">
        <v>1011.31</v>
      </c>
      <c r="F5387" s="5">
        <v>928.36</v>
      </c>
      <c r="G5387" s="5">
        <v>119.32</v>
      </c>
      <c r="H5387" s="5">
        <v>1053.08</v>
      </c>
      <c r="I5387" s="5">
        <v>1021.19</v>
      </c>
      <c r="J5387" s="5">
        <v>117.09</v>
      </c>
      <c r="K5387" s="6">
        <f t="shared" si="1510"/>
        <v>1032.1949999999999</v>
      </c>
      <c r="L5387" s="6">
        <f t="shared" si="1511"/>
        <v>-41.769999999999982</v>
      </c>
      <c r="M5387" s="6">
        <f t="shared" si="1512"/>
        <v>974.77500000000009</v>
      </c>
      <c r="N5387" s="5">
        <f t="shared" si="1513"/>
        <v>83.587275496931937</v>
      </c>
      <c r="O5387" s="6">
        <f t="shared" si="1514"/>
        <v>-92.830000000000041</v>
      </c>
      <c r="P5387" s="6">
        <f t="shared" si="1515"/>
        <v>167.17455099386387</v>
      </c>
      <c r="Q5387" s="6">
        <f t="shared" si="1516"/>
        <v>1.8863851772891061E-2</v>
      </c>
      <c r="R5387" s="9">
        <f t="shared" si="1517"/>
        <v>0.30542926358375094</v>
      </c>
      <c r="S5387" s="9">
        <f t="shared" si="1518"/>
        <v>51.060000000000059</v>
      </c>
      <c r="T5387">
        <f t="shared" si="1519"/>
        <v>92.830000000000041</v>
      </c>
      <c r="U5387" s="9">
        <f t="shared" si="1520"/>
        <v>0.55528786796865603</v>
      </c>
      <c r="V5387" s="9">
        <f t="shared" si="1521"/>
        <v>0.68694666333642418</v>
      </c>
      <c r="W5387" s="9">
        <f t="shared" si="1522"/>
        <v>57.419999999999845</v>
      </c>
      <c r="X5387">
        <f t="shared" si="1523"/>
        <v>974.77500000000009</v>
      </c>
      <c r="Y5387" s="9">
        <f t="shared" si="1524"/>
        <v>11.661763039947139</v>
      </c>
      <c r="Z5387" s="10">
        <f t="shared" si="1525"/>
        <v>0.54583422391784853</v>
      </c>
      <c r="AA5387">
        <f t="shared" si="1526"/>
        <v>41.769999999999982</v>
      </c>
    </row>
    <row r="5388" spans="1:27">
      <c r="A5388" s="1">
        <f t="shared" si="1509"/>
        <v>15018002</v>
      </c>
      <c r="B5388" s="1">
        <v>2</v>
      </c>
      <c r="C5388" s="1">
        <v>18</v>
      </c>
      <c r="D5388" s="2">
        <v>15</v>
      </c>
      <c r="E5388" s="5">
        <v>86.27</v>
      </c>
      <c r="F5388" s="5">
        <v>-44.05</v>
      </c>
      <c r="G5388" s="5">
        <v>113.74</v>
      </c>
      <c r="H5388" s="5">
        <v>92.2</v>
      </c>
      <c r="I5388" s="5">
        <v>233.34</v>
      </c>
      <c r="J5388" s="5">
        <v>87.26</v>
      </c>
      <c r="K5388" s="6">
        <f t="shared" si="1510"/>
        <v>89.234999999999999</v>
      </c>
      <c r="L5388" s="6">
        <f t="shared" si="1511"/>
        <v>-5.9300000000000068</v>
      </c>
      <c r="M5388" s="6">
        <f t="shared" si="1512"/>
        <v>94.64500000000001</v>
      </c>
      <c r="N5388" s="5">
        <f t="shared" si="1513"/>
        <v>71.678265883041561</v>
      </c>
      <c r="O5388" s="6">
        <f t="shared" si="1514"/>
        <v>-277.39</v>
      </c>
      <c r="P5388" s="6">
        <f t="shared" si="1515"/>
        <v>143.35653176608312</v>
      </c>
      <c r="Q5388" s="6">
        <f t="shared" si="1516"/>
        <v>0.25898765726120515</v>
      </c>
      <c r="R5388" s="9">
        <f t="shared" si="1517"/>
        <v>1.893600498391975</v>
      </c>
      <c r="S5388" s="9">
        <f t="shared" si="1518"/>
        <v>271.45999999999998</v>
      </c>
      <c r="T5388">
        <f t="shared" si="1519"/>
        <v>277.39</v>
      </c>
      <c r="U5388" s="9">
        <f t="shared" si="1520"/>
        <v>1.9349658964449641</v>
      </c>
      <c r="V5388" s="9">
        <f t="shared" si="1521"/>
        <v>7.5476156312536694E-2</v>
      </c>
      <c r="W5388" s="9">
        <f t="shared" si="1522"/>
        <v>5.4100000000000108</v>
      </c>
      <c r="X5388">
        <f t="shared" si="1523"/>
        <v>94.64500000000001</v>
      </c>
      <c r="Y5388" s="9">
        <f t="shared" si="1524"/>
        <v>1.3204141985582296</v>
      </c>
      <c r="Z5388" s="10">
        <f t="shared" si="1525"/>
        <v>0.54588826695579384</v>
      </c>
      <c r="AA5388">
        <f t="shared" si="1526"/>
        <v>5.9300000000000068</v>
      </c>
    </row>
    <row r="5389" spans="1:27">
      <c r="A5389" s="1">
        <f t="shared" si="1509"/>
        <v>1021007</v>
      </c>
      <c r="B5389" s="1">
        <v>7</v>
      </c>
      <c r="C5389" s="1">
        <v>21</v>
      </c>
      <c r="D5389" s="2">
        <v>1</v>
      </c>
      <c r="E5389" s="5">
        <v>825.34</v>
      </c>
      <c r="F5389" s="5">
        <v>933.1</v>
      </c>
      <c r="G5389" s="5">
        <v>123.78</v>
      </c>
      <c r="H5389" s="5">
        <v>761.16</v>
      </c>
      <c r="I5389" s="5">
        <v>736</v>
      </c>
      <c r="J5389" s="5">
        <v>88.1</v>
      </c>
      <c r="K5389" s="6">
        <f t="shared" si="1510"/>
        <v>793.25</v>
      </c>
      <c r="L5389" s="6">
        <f t="shared" si="1511"/>
        <v>64.180000000000064</v>
      </c>
      <c r="M5389" s="6">
        <f t="shared" si="1512"/>
        <v>834.55</v>
      </c>
      <c r="N5389" s="5">
        <f t="shared" si="1513"/>
        <v>75.965614589760278</v>
      </c>
      <c r="O5389" s="6">
        <f t="shared" si="1514"/>
        <v>197.10000000000002</v>
      </c>
      <c r="P5389" s="6">
        <f t="shared" si="1515"/>
        <v>151.93122917952056</v>
      </c>
      <c r="Q5389" s="6">
        <f t="shared" si="1516"/>
        <v>0.32750709064256306</v>
      </c>
      <c r="R5389" s="9">
        <f t="shared" si="1517"/>
        <v>0.87486950982896938</v>
      </c>
      <c r="S5389" s="9">
        <f t="shared" si="1518"/>
        <v>132.91999999999996</v>
      </c>
      <c r="T5389">
        <f t="shared" si="1519"/>
        <v>197.10000000000002</v>
      </c>
      <c r="U5389" s="9">
        <f t="shared" si="1520"/>
        <v>1.2972974750774144</v>
      </c>
      <c r="V5389" s="9">
        <f t="shared" si="1521"/>
        <v>0.54366702912934706</v>
      </c>
      <c r="W5389" s="9">
        <f t="shared" si="1522"/>
        <v>41.299999999999955</v>
      </c>
      <c r="X5389">
        <f t="shared" si="1523"/>
        <v>834.55</v>
      </c>
      <c r="Y5389" s="9">
        <f t="shared" si="1524"/>
        <v>10.985891505082254</v>
      </c>
      <c r="Z5389" s="10">
        <f t="shared" si="1525"/>
        <v>0.54591482852181261</v>
      </c>
      <c r="AA5389">
        <f t="shared" si="1526"/>
        <v>64.180000000000064</v>
      </c>
    </row>
    <row r="5390" spans="1:27">
      <c r="A5390" s="1">
        <f t="shared" si="1509"/>
        <v>4026004</v>
      </c>
      <c r="B5390" s="1">
        <v>4</v>
      </c>
      <c r="C5390" s="1">
        <v>26</v>
      </c>
      <c r="D5390" s="2">
        <v>4</v>
      </c>
      <c r="E5390" s="5">
        <v>212.91</v>
      </c>
      <c r="F5390" s="5">
        <v>168.67</v>
      </c>
      <c r="G5390" s="5">
        <v>85.59</v>
      </c>
      <c r="H5390" s="5">
        <v>206.84</v>
      </c>
      <c r="I5390" s="5">
        <v>395.88</v>
      </c>
      <c r="J5390" s="5">
        <v>85.59</v>
      </c>
      <c r="K5390" s="6">
        <f t="shared" si="1510"/>
        <v>209.875</v>
      </c>
      <c r="L5390" s="6">
        <f t="shared" si="1511"/>
        <v>6.0699999999999932</v>
      </c>
      <c r="M5390" s="6">
        <f t="shared" si="1512"/>
        <v>282.27499999999998</v>
      </c>
      <c r="N5390" s="5">
        <f t="shared" si="1513"/>
        <v>60.521269401756605</v>
      </c>
      <c r="O5390" s="6">
        <f t="shared" si="1514"/>
        <v>-227.21</v>
      </c>
      <c r="P5390" s="6">
        <f t="shared" si="1515"/>
        <v>121.04253880351321</v>
      </c>
      <c r="Q5390" s="6">
        <f t="shared" si="1516"/>
        <v>0</v>
      </c>
      <c r="R5390" s="9">
        <f t="shared" si="1517"/>
        <v>1.927256337366489</v>
      </c>
      <c r="S5390" s="9">
        <f t="shared" si="1518"/>
        <v>233.28</v>
      </c>
      <c r="T5390">
        <f t="shared" si="1519"/>
        <v>227.21</v>
      </c>
      <c r="U5390" s="9">
        <f t="shared" si="1520"/>
        <v>1.8771086780394375</v>
      </c>
      <c r="V5390" s="9">
        <f t="shared" si="1521"/>
        <v>1.1962736524805706</v>
      </c>
      <c r="W5390" s="9">
        <f t="shared" si="1522"/>
        <v>72.399999999999977</v>
      </c>
      <c r="X5390">
        <f t="shared" si="1523"/>
        <v>282.27499999999998</v>
      </c>
      <c r="Y5390" s="9">
        <f t="shared" si="1524"/>
        <v>4.6640627797507346</v>
      </c>
      <c r="Z5390" s="10">
        <f t="shared" si="1525"/>
        <v>0.54594138879553722</v>
      </c>
      <c r="AA5390">
        <f t="shared" si="1526"/>
        <v>6.0699999999999932</v>
      </c>
    </row>
    <row r="5391" spans="1:27">
      <c r="A5391" s="1">
        <f t="shared" si="1509"/>
        <v>14006993</v>
      </c>
      <c r="B5391" s="1">
        <v>-7</v>
      </c>
      <c r="C5391" s="1">
        <v>7</v>
      </c>
      <c r="D5391" s="2">
        <v>14</v>
      </c>
      <c r="E5391" s="5">
        <v>2020.34</v>
      </c>
      <c r="F5391" s="5">
        <v>1843.89</v>
      </c>
      <c r="G5391" s="5">
        <v>114.86</v>
      </c>
      <c r="H5391" s="5">
        <v>1977.76</v>
      </c>
      <c r="I5391" s="5">
        <v>2038.21</v>
      </c>
      <c r="J5391" s="5">
        <v>99.81</v>
      </c>
      <c r="K5391" s="6">
        <f t="shared" si="1510"/>
        <v>1999.05</v>
      </c>
      <c r="L5391" s="6">
        <f t="shared" si="1511"/>
        <v>42.579999999999927</v>
      </c>
      <c r="M5391" s="6">
        <f t="shared" si="1512"/>
        <v>1941.0500000000002</v>
      </c>
      <c r="N5391" s="5">
        <f t="shared" si="1513"/>
        <v>76.083598265329172</v>
      </c>
      <c r="O5391" s="6">
        <f t="shared" si="1514"/>
        <v>-194.31999999999994</v>
      </c>
      <c r="P5391" s="6">
        <f t="shared" si="1515"/>
        <v>152.16719653065834</v>
      </c>
      <c r="Q5391" s="6">
        <f t="shared" si="1516"/>
        <v>0.13952941628567347</v>
      </c>
      <c r="R5391" s="9">
        <f t="shared" si="1517"/>
        <v>1.5568401429559735</v>
      </c>
      <c r="S5391" s="9">
        <f t="shared" si="1518"/>
        <v>236.89999999999986</v>
      </c>
      <c r="T5391">
        <f t="shared" si="1519"/>
        <v>194.31999999999994</v>
      </c>
      <c r="U5391" s="9">
        <f t="shared" si="1520"/>
        <v>1.2770163637788301</v>
      </c>
      <c r="V5391" s="9">
        <f t="shared" si="1521"/>
        <v>0.76231936083956242</v>
      </c>
      <c r="W5391" s="9">
        <f t="shared" si="1522"/>
        <v>57.999999999999773</v>
      </c>
      <c r="X5391">
        <f t="shared" si="1523"/>
        <v>1941.0500000000002</v>
      </c>
      <c r="Y5391" s="9">
        <f t="shared" si="1524"/>
        <v>25.512068885476527</v>
      </c>
      <c r="Z5391" s="10">
        <f t="shared" si="1525"/>
        <v>0.54595512636113241</v>
      </c>
      <c r="AA5391">
        <f t="shared" si="1526"/>
        <v>42.579999999999927</v>
      </c>
    </row>
    <row r="5392" spans="1:27">
      <c r="A5392" s="1">
        <f t="shared" si="1509"/>
        <v>5027999</v>
      </c>
      <c r="B5392" s="1">
        <v>-1</v>
      </c>
      <c r="C5392" s="1">
        <v>28</v>
      </c>
      <c r="D5392" s="2">
        <v>5</v>
      </c>
      <c r="E5392" s="5">
        <v>91</v>
      </c>
      <c r="F5392" s="5">
        <v>184.84</v>
      </c>
      <c r="G5392" s="5">
        <v>102.59</v>
      </c>
      <c r="H5392" s="5">
        <v>66.77</v>
      </c>
      <c r="I5392" s="5">
        <v>-24.81</v>
      </c>
      <c r="J5392" s="5">
        <v>78.06</v>
      </c>
      <c r="K5392" s="6">
        <f t="shared" si="1510"/>
        <v>78.884999999999991</v>
      </c>
      <c r="L5392" s="6">
        <f t="shared" si="1511"/>
        <v>24.230000000000004</v>
      </c>
      <c r="M5392" s="6">
        <f t="shared" si="1512"/>
        <v>80.015000000000001</v>
      </c>
      <c r="N5392" s="5">
        <f t="shared" si="1513"/>
        <v>64.455549993774781</v>
      </c>
      <c r="O5392" s="6">
        <f t="shared" si="1514"/>
        <v>209.65</v>
      </c>
      <c r="P5392" s="6">
        <f t="shared" si="1515"/>
        <v>128.91109998754956</v>
      </c>
      <c r="Q5392" s="6">
        <f t="shared" si="1516"/>
        <v>0.26665816467743358</v>
      </c>
      <c r="R5392" s="9">
        <f t="shared" si="1517"/>
        <v>1.4383555800695842</v>
      </c>
      <c r="S5392" s="9">
        <f t="shared" si="1518"/>
        <v>185.42000000000002</v>
      </c>
      <c r="T5392">
        <f t="shared" si="1519"/>
        <v>209.65</v>
      </c>
      <c r="U5392" s="9">
        <f t="shared" si="1520"/>
        <v>1.626314568879238</v>
      </c>
      <c r="V5392" s="9">
        <f t="shared" si="1521"/>
        <v>1.7531461605853133E-2</v>
      </c>
      <c r="W5392" s="9">
        <f t="shared" si="1522"/>
        <v>1.1300000000000097</v>
      </c>
      <c r="X5392">
        <f t="shared" si="1523"/>
        <v>80.015000000000001</v>
      </c>
      <c r="Y5392" s="9">
        <f t="shared" si="1524"/>
        <v>1.2413981419401119</v>
      </c>
      <c r="Z5392" s="10">
        <f t="shared" si="1525"/>
        <v>0.54595787383277106</v>
      </c>
      <c r="AA5392">
        <f t="shared" si="1526"/>
        <v>24.230000000000004</v>
      </c>
    </row>
    <row r="5393" spans="1:27">
      <c r="A5393" s="1">
        <f t="shared" si="1509"/>
        <v>10024999</v>
      </c>
      <c r="B5393" s="1">
        <v>-1</v>
      </c>
      <c r="C5393" s="1">
        <v>25</v>
      </c>
      <c r="D5393" s="2">
        <v>10</v>
      </c>
      <c r="E5393" s="5">
        <v>1207.43</v>
      </c>
      <c r="F5393" s="5">
        <v>910.52</v>
      </c>
      <c r="G5393" s="5">
        <v>167.55</v>
      </c>
      <c r="H5393" s="5">
        <v>1253.01</v>
      </c>
      <c r="I5393" s="5">
        <v>1273.49</v>
      </c>
      <c r="J5393" s="5">
        <v>142.74</v>
      </c>
      <c r="K5393" s="6">
        <f t="shared" si="1510"/>
        <v>1230.22</v>
      </c>
      <c r="L5393" s="6">
        <f t="shared" si="1511"/>
        <v>-45.579999999999927</v>
      </c>
      <c r="M5393" s="6">
        <f t="shared" si="1512"/>
        <v>1092.0050000000001</v>
      </c>
      <c r="N5393" s="5">
        <f t="shared" si="1513"/>
        <v>110.05420266850331</v>
      </c>
      <c r="O5393" s="6">
        <f t="shared" si="1514"/>
        <v>-362.97</v>
      </c>
      <c r="P5393" s="6">
        <f t="shared" si="1515"/>
        <v>220.10840533700662</v>
      </c>
      <c r="Q5393" s="6">
        <f t="shared" si="1516"/>
        <v>0.15889904567440022</v>
      </c>
      <c r="R5393" s="9">
        <f t="shared" si="1517"/>
        <v>1.4419712846224397</v>
      </c>
      <c r="S5393" s="9">
        <f t="shared" si="1518"/>
        <v>317.3900000000001</v>
      </c>
      <c r="T5393">
        <f t="shared" si="1519"/>
        <v>362.97</v>
      </c>
      <c r="U5393" s="9">
        <f t="shared" si="1520"/>
        <v>1.6490510639257911</v>
      </c>
      <c r="V5393" s="9">
        <f t="shared" si="1521"/>
        <v>1.2558811626332924</v>
      </c>
      <c r="W5393" s="9">
        <f t="shared" si="1522"/>
        <v>138.21499999999992</v>
      </c>
      <c r="X5393">
        <f t="shared" si="1523"/>
        <v>1092.0050000000001</v>
      </c>
      <c r="Y5393" s="9">
        <f t="shared" si="1524"/>
        <v>9.9224288897830863</v>
      </c>
      <c r="Z5393" s="10">
        <f t="shared" si="1525"/>
        <v>0.54596977938343805</v>
      </c>
      <c r="AA5393">
        <f t="shared" si="1526"/>
        <v>45.579999999999927</v>
      </c>
    </row>
    <row r="5394" spans="1:27">
      <c r="A5394" s="1">
        <f t="shared" ref="A5394:A5457" si="1527">1000000*D5394+ABS(1000*C5394)+B5394</f>
        <v>17009004</v>
      </c>
      <c r="B5394" s="1">
        <v>4</v>
      </c>
      <c r="C5394" s="1">
        <v>9</v>
      </c>
      <c r="D5394" s="2">
        <v>17</v>
      </c>
      <c r="E5394" s="5">
        <v>2327.65</v>
      </c>
      <c r="F5394" s="5">
        <v>2262.0700000000002</v>
      </c>
      <c r="G5394" s="5">
        <v>158.35</v>
      </c>
      <c r="H5394" s="5">
        <v>2339.48</v>
      </c>
      <c r="I5394" s="5">
        <v>2394.2199999999998</v>
      </c>
      <c r="J5394" s="5">
        <v>157.51</v>
      </c>
      <c r="K5394" s="6">
        <f t="shared" ref="K5394:K5457" si="1528" xml:space="preserve"> 0.5*(E5394+H5394)</f>
        <v>2333.5650000000001</v>
      </c>
      <c r="L5394" s="6">
        <f t="shared" ref="L5394:L5457" si="1529">E5394-H5394</f>
        <v>-11.829999999999927</v>
      </c>
      <c r="M5394" s="6">
        <f t="shared" ref="M5394:M5457" si="1530">0.5*(F5394+I5394)</f>
        <v>2328.145</v>
      </c>
      <c r="N5394" s="5">
        <f t="shared" ref="N5394:N5457" si="1531">0.5*P5394</f>
        <v>111.67376885374649</v>
      </c>
      <c r="O5394" s="6">
        <f t="shared" ref="O5394:O5457" si="1532">F5394-I5394</f>
        <v>-132.14999999999964</v>
      </c>
      <c r="P5394" s="6">
        <f t="shared" ref="P5394:P5457" si="1533">SQRT(G5394*G5394+J5394*J5394)</f>
        <v>223.34753770749299</v>
      </c>
      <c r="Q5394" s="6">
        <f t="shared" ref="Q5394:Q5457" si="1534">(G5394*G5394-J5394*J5394)/(G5394*G5394+J5394*J5394)</f>
        <v>5.3187745152402646E-3</v>
      </c>
      <c r="R5394" s="9">
        <f t="shared" ref="R5394:R5457" si="1535">ABS(O5394-L5394)/P5394</f>
        <v>0.53871200567062771</v>
      </c>
      <c r="S5394" s="9">
        <f t="shared" ref="S5394:S5457" si="1536">ABS(O5394-L5394)</f>
        <v>120.31999999999971</v>
      </c>
      <c r="T5394">
        <f t="shared" ref="T5394:T5457" si="1537">ABS(O5394)</f>
        <v>132.14999999999964</v>
      </c>
      <c r="U5394" s="9">
        <f t="shared" ref="U5394:U5457" si="1538">ABS(O5394)/P5394</f>
        <v>0.59167878614838287</v>
      </c>
      <c r="V5394" s="9">
        <f t="shared" ref="V5394:V5457" si="1539">ABS(M5394-K5394)/N5394</f>
        <v>4.8534226574714907E-2</v>
      </c>
      <c r="W5394" s="9">
        <f t="shared" ref="W5394:W5457" si="1540">ABS(M5394-K5394)</f>
        <v>5.4200000000000728</v>
      </c>
      <c r="X5394">
        <f t="shared" ref="X5394:X5457" si="1541">ABS(M5394)</f>
        <v>2328.145</v>
      </c>
      <c r="Y5394" s="9">
        <f t="shared" ref="Y5394:Y5457" si="1542">ABS(M5394)/N5394</f>
        <v>20.847733750698914</v>
      </c>
      <c r="Z5394" s="10">
        <f t="shared" ref="Z5394:Z5457" si="1543">SQRT(0.002878*B5394*B5394+0.000353*C5394*C5394+0.000754*D5394*D5394+0.000082*D5394*B5394)</f>
        <v>0.54600641021878127</v>
      </c>
      <c r="AA5394">
        <f t="shared" si="1526"/>
        <v>11.829999999999927</v>
      </c>
    </row>
    <row r="5395" spans="1:27">
      <c r="A5395" s="1">
        <f t="shared" si="1527"/>
        <v>3024995</v>
      </c>
      <c r="B5395" s="1">
        <v>-5</v>
      </c>
      <c r="C5395" s="1">
        <v>25</v>
      </c>
      <c r="D5395" s="2">
        <v>3</v>
      </c>
      <c r="E5395" s="5">
        <v>1182.17</v>
      </c>
      <c r="F5395" s="5">
        <v>1098.1400000000001</v>
      </c>
      <c r="G5395" s="5">
        <v>143.57</v>
      </c>
      <c r="H5395" s="5">
        <v>1214.3900000000001</v>
      </c>
      <c r="I5395" s="5">
        <v>1375.81</v>
      </c>
      <c r="J5395" s="5">
        <v>132.41999999999999</v>
      </c>
      <c r="K5395" s="6">
        <f t="shared" si="1528"/>
        <v>1198.2800000000002</v>
      </c>
      <c r="L5395" s="6">
        <f t="shared" si="1529"/>
        <v>-32.220000000000027</v>
      </c>
      <c r="M5395" s="6">
        <f t="shared" si="1530"/>
        <v>1236.9749999999999</v>
      </c>
      <c r="N5395" s="5">
        <f t="shared" si="1531"/>
        <v>97.656798662458726</v>
      </c>
      <c r="O5395" s="6">
        <f t="shared" si="1532"/>
        <v>-277.66999999999985</v>
      </c>
      <c r="P5395" s="6">
        <f t="shared" si="1533"/>
        <v>195.31359732491745</v>
      </c>
      <c r="Q5395" s="6">
        <f t="shared" si="1534"/>
        <v>8.0668365213123941E-2</v>
      </c>
      <c r="R5395" s="9">
        <f t="shared" si="1535"/>
        <v>1.2566969394950882</v>
      </c>
      <c r="S5395" s="9">
        <f t="shared" si="1536"/>
        <v>245.44999999999982</v>
      </c>
      <c r="T5395">
        <f t="shared" si="1537"/>
        <v>277.66999999999985</v>
      </c>
      <c r="U5395" s="9">
        <f t="shared" si="1538"/>
        <v>1.4216624126689803</v>
      </c>
      <c r="V5395" s="9">
        <f t="shared" si="1539"/>
        <v>0.39623457383387339</v>
      </c>
      <c r="W5395" s="9">
        <f t="shared" si="1540"/>
        <v>38.694999999999709</v>
      </c>
      <c r="X5395">
        <f t="shared" si="1541"/>
        <v>1236.9749999999999</v>
      </c>
      <c r="Y5395" s="9">
        <f t="shared" si="1542"/>
        <v>12.666552835460891</v>
      </c>
      <c r="Z5395" s="10">
        <f t="shared" si="1543"/>
        <v>0.54601373609095216</v>
      </c>
      <c r="AA5395">
        <f t="shared" ref="AA5395:AA5458" si="1544">ABS(L5395)</f>
        <v>32.220000000000027</v>
      </c>
    </row>
    <row r="5396" spans="1:27">
      <c r="A5396" s="1">
        <f t="shared" si="1527"/>
        <v>14019998</v>
      </c>
      <c r="B5396" s="1">
        <v>-2</v>
      </c>
      <c r="C5396" s="1">
        <v>20</v>
      </c>
      <c r="D5396" s="2">
        <v>14</v>
      </c>
      <c r="E5396" s="5">
        <v>207.35</v>
      </c>
      <c r="F5396" s="5">
        <v>407.59</v>
      </c>
      <c r="G5396" s="5">
        <v>109.01</v>
      </c>
      <c r="H5396" s="5">
        <v>186.1</v>
      </c>
      <c r="I5396" s="5">
        <v>106.5</v>
      </c>
      <c r="J5396" s="5">
        <v>82.52</v>
      </c>
      <c r="K5396" s="6">
        <f t="shared" si="1528"/>
        <v>196.72499999999999</v>
      </c>
      <c r="L5396" s="6">
        <f t="shared" si="1529"/>
        <v>21.25</v>
      </c>
      <c r="M5396" s="6">
        <f t="shared" si="1530"/>
        <v>257.04499999999996</v>
      </c>
      <c r="N5396" s="5">
        <f t="shared" si="1531"/>
        <v>68.360680401821639</v>
      </c>
      <c r="O5396" s="6">
        <f t="shared" si="1532"/>
        <v>301.08999999999997</v>
      </c>
      <c r="P5396" s="6">
        <f t="shared" si="1533"/>
        <v>136.72136080364328</v>
      </c>
      <c r="Q5396" s="6">
        <f t="shared" si="1534"/>
        <v>0.27142260998199286</v>
      </c>
      <c r="R5396" s="9">
        <f t="shared" si="1535"/>
        <v>2.0467906284366277</v>
      </c>
      <c r="S5396" s="9">
        <f t="shared" si="1536"/>
        <v>279.83999999999997</v>
      </c>
      <c r="T5396">
        <f t="shared" si="1537"/>
        <v>301.08999999999997</v>
      </c>
      <c r="U5396" s="9">
        <f t="shared" si="1538"/>
        <v>2.2022162318324194</v>
      </c>
      <c r="V5396" s="9">
        <f t="shared" si="1539"/>
        <v>0.882378578525567</v>
      </c>
      <c r="W5396" s="9">
        <f t="shared" si="1540"/>
        <v>60.319999999999965</v>
      </c>
      <c r="X5396">
        <f t="shared" si="1541"/>
        <v>257.04499999999996</v>
      </c>
      <c r="Y5396" s="9">
        <f t="shared" si="1542"/>
        <v>3.7601293388114136</v>
      </c>
      <c r="Z5396" s="10">
        <f t="shared" si="1543"/>
        <v>0.54607691765904187</v>
      </c>
      <c r="AA5396">
        <f t="shared" si="1544"/>
        <v>21.25</v>
      </c>
    </row>
    <row r="5397" spans="1:27">
      <c r="A5397" s="1">
        <f t="shared" si="1527"/>
        <v>5019993</v>
      </c>
      <c r="B5397" s="1">
        <v>-7</v>
      </c>
      <c r="C5397" s="1">
        <v>20</v>
      </c>
      <c r="D5397" s="2">
        <v>5</v>
      </c>
      <c r="E5397" s="5">
        <v>358.97</v>
      </c>
      <c r="F5397" s="5">
        <v>369.11</v>
      </c>
      <c r="G5397" s="5">
        <v>97.02</v>
      </c>
      <c r="H5397" s="5">
        <v>336.16</v>
      </c>
      <c r="I5397" s="5">
        <v>351.27</v>
      </c>
      <c r="J5397" s="5">
        <v>63.84</v>
      </c>
      <c r="K5397" s="6">
        <f t="shared" si="1528"/>
        <v>347.56500000000005</v>
      </c>
      <c r="L5397" s="6">
        <f t="shared" si="1529"/>
        <v>22.810000000000002</v>
      </c>
      <c r="M5397" s="6">
        <f t="shared" si="1530"/>
        <v>360.19</v>
      </c>
      <c r="N5397" s="5">
        <f t="shared" si="1531"/>
        <v>58.069841570302223</v>
      </c>
      <c r="O5397" s="6">
        <f t="shared" si="1532"/>
        <v>17.840000000000032</v>
      </c>
      <c r="P5397" s="6">
        <f t="shared" si="1533"/>
        <v>116.13968314060445</v>
      </c>
      <c r="Q5397" s="6">
        <f t="shared" si="1534"/>
        <v>0.39569737788530701</v>
      </c>
      <c r="R5397" s="9">
        <f t="shared" si="1535"/>
        <v>4.2793297395025978E-2</v>
      </c>
      <c r="S5397" s="9">
        <f t="shared" si="1536"/>
        <v>4.9699999999999704</v>
      </c>
      <c r="T5397">
        <f t="shared" si="1537"/>
        <v>17.840000000000032</v>
      </c>
      <c r="U5397" s="9">
        <f t="shared" si="1538"/>
        <v>0.15360813390890729</v>
      </c>
      <c r="V5397" s="9">
        <f t="shared" si="1539"/>
        <v>0.21741061553811014</v>
      </c>
      <c r="W5397" s="9">
        <f t="shared" si="1540"/>
        <v>12.624999999999943</v>
      </c>
      <c r="X5397">
        <f t="shared" si="1541"/>
        <v>360.19</v>
      </c>
      <c r="Y5397" s="9">
        <f t="shared" si="1542"/>
        <v>6.2027033354987919</v>
      </c>
      <c r="Z5397" s="10">
        <f t="shared" si="1543"/>
        <v>0.54607874889982666</v>
      </c>
      <c r="AA5397">
        <f t="shared" si="1544"/>
        <v>22.810000000000002</v>
      </c>
    </row>
    <row r="5398" spans="1:27">
      <c r="A5398" s="1">
        <f t="shared" si="1527"/>
        <v>11013007</v>
      </c>
      <c r="B5398" s="1">
        <v>7</v>
      </c>
      <c r="C5398" s="1">
        <v>13</v>
      </c>
      <c r="D5398" s="2">
        <v>11</v>
      </c>
      <c r="E5398" s="5">
        <v>548.58000000000004</v>
      </c>
      <c r="F5398" s="5">
        <v>246.17</v>
      </c>
      <c r="G5398" s="5">
        <v>107.61</v>
      </c>
      <c r="H5398" s="5">
        <v>637.08000000000004</v>
      </c>
      <c r="I5398" s="5">
        <v>389.74</v>
      </c>
      <c r="J5398" s="5">
        <v>60.78</v>
      </c>
      <c r="K5398" s="6">
        <f t="shared" si="1528"/>
        <v>592.83000000000004</v>
      </c>
      <c r="L5398" s="6">
        <f t="shared" si="1529"/>
        <v>-88.5</v>
      </c>
      <c r="M5398" s="6">
        <f t="shared" si="1530"/>
        <v>317.95499999999998</v>
      </c>
      <c r="N5398" s="5">
        <f t="shared" si="1531"/>
        <v>61.794256407857191</v>
      </c>
      <c r="O5398" s="6">
        <f t="shared" si="1532"/>
        <v>-143.57000000000002</v>
      </c>
      <c r="P5398" s="6">
        <f t="shared" si="1533"/>
        <v>123.58851281571438</v>
      </c>
      <c r="Q5398" s="6">
        <f t="shared" si="1534"/>
        <v>0.51627874089378833</v>
      </c>
      <c r="R5398" s="9">
        <f t="shared" si="1535"/>
        <v>0.44559157437322788</v>
      </c>
      <c r="S5398" s="9">
        <f t="shared" si="1536"/>
        <v>55.070000000000022</v>
      </c>
      <c r="T5398">
        <f t="shared" si="1537"/>
        <v>143.57000000000002</v>
      </c>
      <c r="U5398" s="9">
        <f t="shared" si="1538"/>
        <v>1.1616775437218869</v>
      </c>
      <c r="V5398" s="9">
        <f t="shared" si="1539"/>
        <v>4.4482289451912473</v>
      </c>
      <c r="W5398" s="9">
        <f t="shared" si="1540"/>
        <v>274.87500000000006</v>
      </c>
      <c r="X5398">
        <f t="shared" si="1541"/>
        <v>317.95499999999998</v>
      </c>
      <c r="Y5398" s="9">
        <f t="shared" si="1542"/>
        <v>5.1453811160283136</v>
      </c>
      <c r="Z5398" s="10">
        <f t="shared" si="1543"/>
        <v>0.54610163889151619</v>
      </c>
      <c r="AA5398">
        <f t="shared" si="1544"/>
        <v>88.5</v>
      </c>
    </row>
    <row r="5399" spans="1:27">
      <c r="A5399" s="1">
        <f t="shared" si="1527"/>
        <v>17002005</v>
      </c>
      <c r="B5399" s="1">
        <v>5</v>
      </c>
      <c r="C5399" s="1">
        <v>2</v>
      </c>
      <c r="D5399" s="2">
        <v>17</v>
      </c>
      <c r="E5399" s="5">
        <v>2066.59</v>
      </c>
      <c r="F5399" s="5">
        <v>2056.33</v>
      </c>
      <c r="G5399" s="5">
        <v>114.86</v>
      </c>
      <c r="H5399" s="5">
        <v>2023.56</v>
      </c>
      <c r="I5399" s="5">
        <v>2128.81</v>
      </c>
      <c r="J5399" s="5">
        <v>150.27000000000001</v>
      </c>
      <c r="K5399" s="6">
        <f t="shared" si="1528"/>
        <v>2045.075</v>
      </c>
      <c r="L5399" s="6">
        <f t="shared" si="1529"/>
        <v>43.0300000000002</v>
      </c>
      <c r="M5399" s="6">
        <f t="shared" si="1530"/>
        <v>2092.5699999999997</v>
      </c>
      <c r="N5399" s="5">
        <f t="shared" si="1531"/>
        <v>94.569937744507371</v>
      </c>
      <c r="O5399" s="6">
        <f t="shared" si="1532"/>
        <v>-72.480000000000018</v>
      </c>
      <c r="P5399" s="6">
        <f t="shared" si="1533"/>
        <v>189.13987548901474</v>
      </c>
      <c r="Q5399" s="6">
        <f t="shared" si="1534"/>
        <v>-0.26243309419012767</v>
      </c>
      <c r="R5399" s="9">
        <f t="shared" si="1535"/>
        <v>0.61071204420195913</v>
      </c>
      <c r="S5399" s="9">
        <f t="shared" si="1536"/>
        <v>115.51000000000022</v>
      </c>
      <c r="T5399">
        <f t="shared" si="1537"/>
        <v>72.480000000000018</v>
      </c>
      <c r="U5399" s="9">
        <f t="shared" si="1538"/>
        <v>0.38320845782839519</v>
      </c>
      <c r="V5399" s="9">
        <f t="shared" si="1539"/>
        <v>0.50222090796245844</v>
      </c>
      <c r="W5399" s="9">
        <f t="shared" si="1540"/>
        <v>47.494999999999663</v>
      </c>
      <c r="X5399">
        <f t="shared" si="1541"/>
        <v>2092.5699999999997</v>
      </c>
      <c r="Y5399" s="9">
        <f t="shared" si="1542"/>
        <v>22.127221925992398</v>
      </c>
      <c r="Z5399" s="10">
        <f t="shared" si="1543"/>
        <v>0.54611171018391458</v>
      </c>
      <c r="AA5399">
        <f t="shared" si="1544"/>
        <v>43.0300000000002</v>
      </c>
    </row>
    <row r="5400" spans="1:27">
      <c r="A5400" s="1">
        <f t="shared" si="1527"/>
        <v>14002007</v>
      </c>
      <c r="B5400" s="1">
        <v>7</v>
      </c>
      <c r="C5400" s="1">
        <v>2</v>
      </c>
      <c r="D5400" s="2">
        <v>14</v>
      </c>
      <c r="E5400" s="5">
        <v>677.86</v>
      </c>
      <c r="F5400" s="5">
        <v>789.24</v>
      </c>
      <c r="G5400" s="5">
        <v>89.21</v>
      </c>
      <c r="H5400" s="5">
        <v>700.19</v>
      </c>
      <c r="I5400" s="5">
        <v>790.92</v>
      </c>
      <c r="J5400" s="5">
        <v>111.51</v>
      </c>
      <c r="K5400" s="6">
        <f t="shared" si="1528"/>
        <v>689.02500000000009</v>
      </c>
      <c r="L5400" s="6">
        <f t="shared" si="1529"/>
        <v>-22.330000000000041</v>
      </c>
      <c r="M5400" s="6">
        <f t="shared" si="1530"/>
        <v>790.07999999999993</v>
      </c>
      <c r="N5400" s="5">
        <f t="shared" si="1531"/>
        <v>71.401863070931142</v>
      </c>
      <c r="O5400" s="6">
        <f t="shared" si="1532"/>
        <v>-1.67999999999995</v>
      </c>
      <c r="P5400" s="6">
        <f t="shared" si="1533"/>
        <v>142.80372614186228</v>
      </c>
      <c r="Q5400" s="6">
        <f t="shared" si="1534"/>
        <v>-0.21949085604001423</v>
      </c>
      <c r="R5400" s="9">
        <f t="shared" si="1535"/>
        <v>0.14460406992102032</v>
      </c>
      <c r="S5400" s="9">
        <f t="shared" si="1536"/>
        <v>20.650000000000091</v>
      </c>
      <c r="T5400">
        <f t="shared" si="1537"/>
        <v>1.67999999999995</v>
      </c>
      <c r="U5400" s="9">
        <f t="shared" si="1538"/>
        <v>1.1764398908828369E-2</v>
      </c>
      <c r="V5400" s="9">
        <f t="shared" si="1539"/>
        <v>1.4152992044424815</v>
      </c>
      <c r="W5400" s="9">
        <f t="shared" si="1540"/>
        <v>101.05499999999984</v>
      </c>
      <c r="X5400">
        <f t="shared" si="1541"/>
        <v>790.07999999999993</v>
      </c>
      <c r="Y5400" s="9">
        <f t="shared" si="1542"/>
        <v>11.065257487961183</v>
      </c>
      <c r="Z5400" s="10">
        <f t="shared" si="1543"/>
        <v>0.54612635900494677</v>
      </c>
      <c r="AA5400">
        <f t="shared" si="1544"/>
        <v>22.330000000000041</v>
      </c>
    </row>
    <row r="5401" spans="1:27">
      <c r="A5401" s="1">
        <f t="shared" si="1527"/>
        <v>13022000</v>
      </c>
      <c r="B5401" s="1">
        <v>0</v>
      </c>
      <c r="C5401" s="1">
        <v>22</v>
      </c>
      <c r="D5401" s="2">
        <v>13</v>
      </c>
      <c r="E5401" s="5">
        <v>304.3</v>
      </c>
      <c r="F5401" s="5">
        <v>282.97000000000003</v>
      </c>
      <c r="G5401" s="5">
        <v>112.07</v>
      </c>
      <c r="H5401" s="5">
        <v>283.89</v>
      </c>
      <c r="I5401" s="5">
        <v>245.05</v>
      </c>
      <c r="J5401" s="5">
        <v>75.55</v>
      </c>
      <c r="K5401" s="6">
        <f t="shared" si="1528"/>
        <v>294.09500000000003</v>
      </c>
      <c r="L5401" s="6">
        <f t="shared" si="1529"/>
        <v>20.410000000000025</v>
      </c>
      <c r="M5401" s="6">
        <f t="shared" si="1530"/>
        <v>264.01</v>
      </c>
      <c r="N5401" s="5">
        <f t="shared" si="1531"/>
        <v>67.578634567442975</v>
      </c>
      <c r="O5401" s="6">
        <f t="shared" si="1532"/>
        <v>37.920000000000016</v>
      </c>
      <c r="P5401" s="6">
        <f t="shared" si="1533"/>
        <v>135.15726913488595</v>
      </c>
      <c r="Q5401" s="6">
        <f t="shared" si="1534"/>
        <v>0.37508619822559719</v>
      </c>
      <c r="R5401" s="9">
        <f t="shared" si="1535"/>
        <v>0.12955278034306197</v>
      </c>
      <c r="S5401" s="9">
        <f t="shared" si="1536"/>
        <v>17.509999999999991</v>
      </c>
      <c r="T5401">
        <f t="shared" si="1537"/>
        <v>37.920000000000016</v>
      </c>
      <c r="U5401" s="9">
        <f t="shared" si="1538"/>
        <v>0.28056204629405568</v>
      </c>
      <c r="V5401" s="9">
        <f t="shared" si="1539"/>
        <v>0.44518508242387511</v>
      </c>
      <c r="W5401" s="9">
        <f t="shared" si="1540"/>
        <v>30.085000000000036</v>
      </c>
      <c r="X5401">
        <f t="shared" si="1541"/>
        <v>264.01</v>
      </c>
      <c r="Y5401" s="9">
        <f t="shared" si="1542"/>
        <v>3.906708114034473</v>
      </c>
      <c r="Z5401" s="10">
        <f t="shared" si="1543"/>
        <v>0.54614833149978592</v>
      </c>
      <c r="AA5401">
        <f t="shared" si="1544"/>
        <v>20.410000000000025</v>
      </c>
    </row>
    <row r="5402" spans="1:27">
      <c r="A5402" s="1">
        <f t="shared" si="1527"/>
        <v>10018006</v>
      </c>
      <c r="B5402" s="1">
        <v>6</v>
      </c>
      <c r="C5402" s="1">
        <v>18</v>
      </c>
      <c r="D5402" s="2">
        <v>10</v>
      </c>
      <c r="E5402" s="5">
        <v>2784.83</v>
      </c>
      <c r="F5402" s="5">
        <v>2464.75</v>
      </c>
      <c r="G5402" s="5">
        <v>134.65</v>
      </c>
      <c r="H5402" s="5">
        <v>2677.02</v>
      </c>
      <c r="I5402" s="5">
        <v>2528.31</v>
      </c>
      <c r="J5402" s="5">
        <v>161.69999999999999</v>
      </c>
      <c r="K5402" s="6">
        <f t="shared" si="1528"/>
        <v>2730.9250000000002</v>
      </c>
      <c r="L5402" s="6">
        <f t="shared" si="1529"/>
        <v>107.80999999999995</v>
      </c>
      <c r="M5402" s="6">
        <f t="shared" si="1530"/>
        <v>2496.5299999999997</v>
      </c>
      <c r="N5402" s="5">
        <f t="shared" si="1531"/>
        <v>105.2111121745227</v>
      </c>
      <c r="O5402" s="6">
        <f t="shared" si="1532"/>
        <v>-63.559999999999945</v>
      </c>
      <c r="P5402" s="6">
        <f t="shared" si="1533"/>
        <v>210.42222434904539</v>
      </c>
      <c r="Q5402" s="6">
        <f t="shared" si="1534"/>
        <v>-0.18104602195075875</v>
      </c>
      <c r="R5402" s="9">
        <f t="shared" si="1535"/>
        <v>0.81441017235771529</v>
      </c>
      <c r="S5402" s="9">
        <f t="shared" si="1536"/>
        <v>171.36999999999989</v>
      </c>
      <c r="T5402">
        <f t="shared" si="1537"/>
        <v>63.559999999999945</v>
      </c>
      <c r="U5402" s="9">
        <f t="shared" si="1538"/>
        <v>0.30205934851523819</v>
      </c>
      <c r="V5402" s="9">
        <f t="shared" si="1539"/>
        <v>2.2278540275402596</v>
      </c>
      <c r="W5402" s="9">
        <f t="shared" si="1540"/>
        <v>234.39500000000044</v>
      </c>
      <c r="X5402">
        <f t="shared" si="1541"/>
        <v>2496.5299999999997</v>
      </c>
      <c r="Y5402" s="9">
        <f t="shared" si="1542"/>
        <v>23.72876731745589</v>
      </c>
      <c r="Z5402" s="10">
        <f t="shared" si="1543"/>
        <v>0.54616847217685494</v>
      </c>
      <c r="AA5402">
        <f t="shared" si="1544"/>
        <v>107.80999999999995</v>
      </c>
    </row>
    <row r="5403" spans="1:27">
      <c r="A5403" s="1">
        <f t="shared" si="1527"/>
        <v>11024001</v>
      </c>
      <c r="B5403" s="1">
        <v>1</v>
      </c>
      <c r="C5403" s="1">
        <v>24</v>
      </c>
      <c r="D5403" s="2">
        <v>11</v>
      </c>
      <c r="E5403" s="5">
        <v>1182.03</v>
      </c>
      <c r="F5403" s="5">
        <v>1231.96</v>
      </c>
      <c r="G5403" s="5">
        <v>155.28</v>
      </c>
      <c r="H5403" s="5">
        <v>1156.26</v>
      </c>
      <c r="I5403" s="5">
        <v>1307.42</v>
      </c>
      <c r="J5403" s="5">
        <v>89.07</v>
      </c>
      <c r="K5403" s="6">
        <f t="shared" si="1528"/>
        <v>1169.145</v>
      </c>
      <c r="L5403" s="6">
        <f t="shared" si="1529"/>
        <v>25.769999999999982</v>
      </c>
      <c r="M5403" s="6">
        <f t="shared" si="1530"/>
        <v>1269.69</v>
      </c>
      <c r="N5403" s="5">
        <f t="shared" si="1531"/>
        <v>89.50606585589604</v>
      </c>
      <c r="O5403" s="6">
        <f t="shared" si="1532"/>
        <v>-75.460000000000036</v>
      </c>
      <c r="P5403" s="6">
        <f t="shared" si="1533"/>
        <v>179.01213171179208</v>
      </c>
      <c r="Q5403" s="6">
        <f t="shared" si="1534"/>
        <v>0.50486004623330094</v>
      </c>
      <c r="R5403" s="9">
        <f t="shared" si="1535"/>
        <v>0.56549240005129597</v>
      </c>
      <c r="S5403" s="9">
        <f t="shared" si="1536"/>
        <v>101.23000000000002</v>
      </c>
      <c r="T5403">
        <f t="shared" si="1537"/>
        <v>75.460000000000036</v>
      </c>
      <c r="U5403" s="9">
        <f t="shared" si="1538"/>
        <v>0.42153567626070149</v>
      </c>
      <c r="V5403" s="9">
        <f t="shared" si="1539"/>
        <v>1.123331687506818</v>
      </c>
      <c r="W5403" s="9">
        <f t="shared" si="1540"/>
        <v>100.54500000000007</v>
      </c>
      <c r="X5403">
        <f t="shared" si="1541"/>
        <v>1269.69</v>
      </c>
      <c r="Y5403" s="9">
        <f t="shared" si="1542"/>
        <v>14.185519024422206</v>
      </c>
      <c r="Z5403" s="10">
        <f t="shared" si="1543"/>
        <v>0.54620692049808373</v>
      </c>
      <c r="AA5403">
        <f t="shared" si="1544"/>
        <v>25.769999999999982</v>
      </c>
    </row>
    <row r="5404" spans="1:27">
      <c r="A5404" s="1">
        <f t="shared" si="1527"/>
        <v>13008007</v>
      </c>
      <c r="B5404" s="1">
        <v>7</v>
      </c>
      <c r="C5404" s="1">
        <v>8</v>
      </c>
      <c r="D5404" s="2">
        <v>13</v>
      </c>
      <c r="E5404" s="5">
        <v>284.61</v>
      </c>
      <c r="F5404" s="5">
        <v>214.11</v>
      </c>
      <c r="G5404" s="5">
        <v>89.49</v>
      </c>
      <c r="H5404" s="5">
        <v>270.69</v>
      </c>
      <c r="I5404" s="5">
        <v>303.04000000000002</v>
      </c>
      <c r="J5404" s="5">
        <v>91.16</v>
      </c>
      <c r="K5404" s="6">
        <f t="shared" si="1528"/>
        <v>277.64999999999998</v>
      </c>
      <c r="L5404" s="6">
        <f t="shared" si="1529"/>
        <v>13.920000000000016</v>
      </c>
      <c r="M5404" s="6">
        <f t="shared" si="1530"/>
        <v>258.57500000000005</v>
      </c>
      <c r="N5404" s="5">
        <f t="shared" si="1531"/>
        <v>63.872149055750427</v>
      </c>
      <c r="O5404" s="6">
        <f t="shared" si="1532"/>
        <v>-88.93</v>
      </c>
      <c r="P5404" s="6">
        <f t="shared" si="1533"/>
        <v>127.74429811150085</v>
      </c>
      <c r="Q5404" s="6">
        <f t="shared" si="1534"/>
        <v>-1.8487210583193421E-2</v>
      </c>
      <c r="R5404" s="9">
        <f t="shared" si="1535"/>
        <v>0.80512399786507893</v>
      </c>
      <c r="S5404" s="9">
        <f t="shared" si="1536"/>
        <v>102.85000000000002</v>
      </c>
      <c r="T5404">
        <f t="shared" si="1537"/>
        <v>88.93</v>
      </c>
      <c r="U5404" s="9">
        <f t="shared" si="1538"/>
        <v>0.69615631628722863</v>
      </c>
      <c r="V5404" s="9">
        <f t="shared" si="1539"/>
        <v>0.2986434663933169</v>
      </c>
      <c r="W5404" s="9">
        <f t="shared" si="1540"/>
        <v>19.074999999999932</v>
      </c>
      <c r="X5404">
        <f t="shared" si="1541"/>
        <v>258.57500000000005</v>
      </c>
      <c r="Y5404" s="9">
        <f t="shared" si="1542"/>
        <v>4.0483215896541136</v>
      </c>
      <c r="Z5404" s="10">
        <f t="shared" si="1543"/>
        <v>0.54635336550624458</v>
      </c>
      <c r="AA5404">
        <f t="shared" si="1544"/>
        <v>13.920000000000016</v>
      </c>
    </row>
    <row r="5405" spans="1:27">
      <c r="A5405" s="1">
        <f t="shared" si="1527"/>
        <v>7023005</v>
      </c>
      <c r="B5405" s="1">
        <v>5</v>
      </c>
      <c r="C5405" s="1">
        <v>23</v>
      </c>
      <c r="D5405" s="2">
        <v>7</v>
      </c>
      <c r="E5405" s="5">
        <v>789.4</v>
      </c>
      <c r="F5405" s="5">
        <v>750.77</v>
      </c>
      <c r="G5405" s="5">
        <v>127.13</v>
      </c>
      <c r="H5405" s="5">
        <v>764.8</v>
      </c>
      <c r="I5405" s="5">
        <v>925.01</v>
      </c>
      <c r="J5405" s="5">
        <v>106.22</v>
      </c>
      <c r="K5405" s="6">
        <f t="shared" si="1528"/>
        <v>777.09999999999991</v>
      </c>
      <c r="L5405" s="6">
        <f t="shared" si="1529"/>
        <v>24.600000000000023</v>
      </c>
      <c r="M5405" s="6">
        <f t="shared" si="1530"/>
        <v>837.89</v>
      </c>
      <c r="N5405" s="5">
        <f t="shared" si="1531"/>
        <v>82.832248098189382</v>
      </c>
      <c r="O5405" s="6">
        <f t="shared" si="1532"/>
        <v>-174.24</v>
      </c>
      <c r="P5405" s="6">
        <f t="shared" si="1533"/>
        <v>165.66449619637876</v>
      </c>
      <c r="Q5405" s="6">
        <f t="shared" si="1534"/>
        <v>0.17778820690181951</v>
      </c>
      <c r="R5405" s="9">
        <f t="shared" si="1535"/>
        <v>1.2002571737778687</v>
      </c>
      <c r="S5405" s="9">
        <f t="shared" si="1536"/>
        <v>198.84000000000003</v>
      </c>
      <c r="T5405">
        <f t="shared" si="1537"/>
        <v>174.24</v>
      </c>
      <c r="U5405" s="9">
        <f t="shared" si="1538"/>
        <v>1.0517642826345595</v>
      </c>
      <c r="V5405" s="9">
        <f t="shared" si="1539"/>
        <v>0.73389291484567198</v>
      </c>
      <c r="W5405" s="9">
        <f t="shared" si="1540"/>
        <v>60.790000000000077</v>
      </c>
      <c r="X5405">
        <f t="shared" si="1541"/>
        <v>837.89</v>
      </c>
      <c r="Y5405" s="9">
        <f t="shared" si="1542"/>
        <v>10.115504760981072</v>
      </c>
      <c r="Z5405" s="10">
        <f t="shared" si="1543"/>
        <v>0.54635428066411273</v>
      </c>
      <c r="AA5405">
        <f t="shared" si="1544"/>
        <v>24.600000000000023</v>
      </c>
    </row>
    <row r="5406" spans="1:27">
      <c r="A5406" s="1">
        <f t="shared" si="1527"/>
        <v>2020993</v>
      </c>
      <c r="B5406" s="1">
        <v>-7</v>
      </c>
      <c r="C5406" s="1">
        <v>21</v>
      </c>
      <c r="D5406" s="2">
        <v>2</v>
      </c>
      <c r="E5406" s="5">
        <v>318.39999999999998</v>
      </c>
      <c r="F5406" s="5">
        <v>235.57</v>
      </c>
      <c r="G5406" s="5">
        <v>108.45</v>
      </c>
      <c r="H5406" s="5">
        <v>326.17</v>
      </c>
      <c r="I5406" s="5">
        <v>276</v>
      </c>
      <c r="J5406" s="5">
        <v>91.44</v>
      </c>
      <c r="K5406" s="6">
        <f t="shared" si="1528"/>
        <v>322.28499999999997</v>
      </c>
      <c r="L5406" s="6">
        <f t="shared" si="1529"/>
        <v>-7.7700000000000387</v>
      </c>
      <c r="M5406" s="6">
        <f t="shared" si="1530"/>
        <v>255.785</v>
      </c>
      <c r="N5406" s="5">
        <f t="shared" si="1531"/>
        <v>70.927209341690585</v>
      </c>
      <c r="O5406" s="6">
        <f t="shared" si="1532"/>
        <v>-40.430000000000007</v>
      </c>
      <c r="P5406" s="6">
        <f t="shared" si="1533"/>
        <v>141.85441868338117</v>
      </c>
      <c r="Q5406" s="6">
        <f t="shared" si="1534"/>
        <v>0.16897001587179547</v>
      </c>
      <c r="R5406" s="9">
        <f t="shared" si="1535"/>
        <v>0.23023604271994541</v>
      </c>
      <c r="S5406" s="9">
        <f t="shared" si="1536"/>
        <v>32.659999999999968</v>
      </c>
      <c r="T5406">
        <f t="shared" si="1537"/>
        <v>40.430000000000007</v>
      </c>
      <c r="U5406" s="9">
        <f t="shared" si="1538"/>
        <v>0.28501050848644838</v>
      </c>
      <c r="V5406" s="9">
        <f t="shared" si="1539"/>
        <v>0.93758094555274818</v>
      </c>
      <c r="W5406" s="9">
        <f t="shared" si="1540"/>
        <v>66.499999999999972</v>
      </c>
      <c r="X5406">
        <f t="shared" si="1541"/>
        <v>255.785</v>
      </c>
      <c r="Y5406" s="9">
        <f t="shared" si="1542"/>
        <v>3.6063028895971398</v>
      </c>
      <c r="Z5406" s="10">
        <f t="shared" si="1543"/>
        <v>0.54640918733125277</v>
      </c>
      <c r="AA5406">
        <f t="shared" si="1544"/>
        <v>7.7700000000000387</v>
      </c>
    </row>
    <row r="5407" spans="1:27">
      <c r="A5407" s="1">
        <f t="shared" si="1527"/>
        <v>18008</v>
      </c>
      <c r="B5407" s="1">
        <v>8</v>
      </c>
      <c r="C5407" s="1">
        <v>18</v>
      </c>
      <c r="D5407" s="2">
        <v>0</v>
      </c>
      <c r="E5407" s="5">
        <v>175.33</v>
      </c>
      <c r="F5407" s="5">
        <v>261.77999999999997</v>
      </c>
      <c r="G5407" s="5">
        <v>101.48</v>
      </c>
      <c r="H5407" s="5">
        <v>181.46</v>
      </c>
      <c r="I5407" s="5">
        <v>358.24</v>
      </c>
      <c r="J5407" s="5">
        <v>88.38</v>
      </c>
      <c r="K5407" s="6">
        <f t="shared" si="1528"/>
        <v>178.39500000000001</v>
      </c>
      <c r="L5407" s="6">
        <f t="shared" si="1529"/>
        <v>-6.1299999999999955</v>
      </c>
      <c r="M5407" s="6">
        <f t="shared" si="1530"/>
        <v>310.01</v>
      </c>
      <c r="N5407" s="5">
        <f t="shared" si="1531"/>
        <v>67.285241323785115</v>
      </c>
      <c r="O5407" s="6">
        <f t="shared" si="1532"/>
        <v>-96.460000000000036</v>
      </c>
      <c r="P5407" s="6">
        <f t="shared" si="1533"/>
        <v>134.57048264757023</v>
      </c>
      <c r="Q5407" s="6">
        <f t="shared" si="1534"/>
        <v>0.13734256440538778</v>
      </c>
      <c r="R5407" s="9">
        <f t="shared" si="1535"/>
        <v>0.67124675651619214</v>
      </c>
      <c r="S5407" s="9">
        <f t="shared" si="1536"/>
        <v>90.330000000000041</v>
      </c>
      <c r="T5407">
        <f t="shared" si="1537"/>
        <v>96.460000000000036</v>
      </c>
      <c r="U5407" s="9">
        <f t="shared" si="1538"/>
        <v>0.71679909369591377</v>
      </c>
      <c r="V5407" s="9">
        <f t="shared" si="1539"/>
        <v>1.9560753206881121</v>
      </c>
      <c r="W5407" s="9">
        <f t="shared" si="1540"/>
        <v>131.61499999999998</v>
      </c>
      <c r="X5407">
        <f t="shared" si="1541"/>
        <v>310.01</v>
      </c>
      <c r="Y5407" s="9">
        <f t="shared" si="1542"/>
        <v>4.6073996897505731</v>
      </c>
      <c r="Z5407" s="10">
        <f t="shared" si="1543"/>
        <v>0.54641010239562737</v>
      </c>
      <c r="AA5407">
        <f t="shared" si="1544"/>
        <v>6.1299999999999955</v>
      </c>
    </row>
    <row r="5408" spans="1:27">
      <c r="A5408" s="1">
        <f t="shared" si="1527"/>
        <v>15012005</v>
      </c>
      <c r="B5408" s="1">
        <v>5</v>
      </c>
      <c r="C5408" s="1">
        <v>12</v>
      </c>
      <c r="D5408" s="2">
        <v>15</v>
      </c>
      <c r="E5408" s="5">
        <v>537.32000000000005</v>
      </c>
      <c r="F5408" s="5">
        <v>520.21</v>
      </c>
      <c r="G5408" s="5">
        <v>88.1</v>
      </c>
      <c r="H5408" s="5">
        <v>604.02</v>
      </c>
      <c r="I5408" s="5">
        <v>728.19</v>
      </c>
      <c r="J5408" s="5">
        <v>85.03</v>
      </c>
      <c r="K5408" s="6">
        <f t="shared" si="1528"/>
        <v>570.67000000000007</v>
      </c>
      <c r="L5408" s="6">
        <f t="shared" si="1529"/>
        <v>-66.699999999999932</v>
      </c>
      <c r="M5408" s="6">
        <f t="shared" si="1530"/>
        <v>624.20000000000005</v>
      </c>
      <c r="N5408" s="5">
        <f t="shared" si="1531"/>
        <v>61.220321176877206</v>
      </c>
      <c r="O5408" s="6">
        <f t="shared" si="1532"/>
        <v>-207.98000000000002</v>
      </c>
      <c r="P5408" s="6">
        <f t="shared" si="1533"/>
        <v>122.44064235375441</v>
      </c>
      <c r="Q5408" s="6">
        <f t="shared" si="1534"/>
        <v>3.5453531858061542E-2</v>
      </c>
      <c r="R5408" s="9">
        <f t="shared" si="1535"/>
        <v>1.1538652304013171</v>
      </c>
      <c r="S5408" s="9">
        <f t="shared" si="1536"/>
        <v>141.28000000000009</v>
      </c>
      <c r="T5408">
        <f t="shared" si="1537"/>
        <v>207.98000000000002</v>
      </c>
      <c r="U5408" s="9">
        <f t="shared" si="1538"/>
        <v>1.6986189879591294</v>
      </c>
      <c r="V5408" s="9">
        <f t="shared" si="1539"/>
        <v>0.87438286782817709</v>
      </c>
      <c r="W5408" s="9">
        <f t="shared" si="1540"/>
        <v>53.529999999999973</v>
      </c>
      <c r="X5408">
        <f t="shared" si="1541"/>
        <v>624.20000000000005</v>
      </c>
      <c r="Y5408" s="9">
        <f t="shared" si="1542"/>
        <v>10.19596088358581</v>
      </c>
      <c r="Z5408" s="10">
        <f t="shared" si="1543"/>
        <v>0.5464265732923318</v>
      </c>
      <c r="AA5408">
        <f t="shared" si="1544"/>
        <v>66.699999999999932</v>
      </c>
    </row>
    <row r="5409" spans="1:27">
      <c r="A5409" s="1">
        <f t="shared" si="1527"/>
        <v>3023006</v>
      </c>
      <c r="B5409" s="1">
        <v>6</v>
      </c>
      <c r="C5409" s="1">
        <v>23</v>
      </c>
      <c r="D5409" s="2">
        <v>3</v>
      </c>
      <c r="E5409" s="5">
        <v>87.93</v>
      </c>
      <c r="F5409" s="5">
        <v>186.23</v>
      </c>
      <c r="G5409" s="5">
        <v>79.45</v>
      </c>
      <c r="H5409" s="5">
        <v>111.16</v>
      </c>
      <c r="I5409" s="5">
        <v>160.02000000000001</v>
      </c>
      <c r="J5409" s="5">
        <v>95.62</v>
      </c>
      <c r="K5409" s="6">
        <f t="shared" si="1528"/>
        <v>99.545000000000002</v>
      </c>
      <c r="L5409" s="6">
        <f t="shared" si="1529"/>
        <v>-23.22999999999999</v>
      </c>
      <c r="M5409" s="6">
        <f t="shared" si="1530"/>
        <v>173.125</v>
      </c>
      <c r="N5409" s="5">
        <f t="shared" si="1531"/>
        <v>62.160049267998495</v>
      </c>
      <c r="O5409" s="6">
        <f t="shared" si="1532"/>
        <v>26.20999999999998</v>
      </c>
      <c r="P5409" s="6">
        <f t="shared" si="1533"/>
        <v>124.32009853599699</v>
      </c>
      <c r="Q5409" s="6">
        <f t="shared" si="1534"/>
        <v>-0.18316355339151427</v>
      </c>
      <c r="R5409" s="9">
        <f t="shared" si="1535"/>
        <v>0.39768308247989825</v>
      </c>
      <c r="S5409" s="9">
        <f t="shared" si="1536"/>
        <v>49.439999999999969</v>
      </c>
      <c r="T5409">
        <f t="shared" si="1537"/>
        <v>26.20999999999998</v>
      </c>
      <c r="U5409" s="9">
        <f t="shared" si="1538"/>
        <v>0.21082673122569037</v>
      </c>
      <c r="V5409" s="9">
        <f t="shared" si="1539"/>
        <v>1.1837184955044875</v>
      </c>
      <c r="W5409" s="9">
        <f t="shared" si="1540"/>
        <v>73.58</v>
      </c>
      <c r="X5409">
        <f t="shared" si="1541"/>
        <v>173.125</v>
      </c>
      <c r="Y5409" s="9">
        <f t="shared" si="1542"/>
        <v>2.7851490151428977</v>
      </c>
      <c r="Z5409" s="10">
        <f t="shared" si="1543"/>
        <v>0.54644944871415146</v>
      </c>
      <c r="AA5409">
        <f t="shared" si="1544"/>
        <v>23.22999999999999</v>
      </c>
    </row>
    <row r="5410" spans="1:27">
      <c r="A5410" s="1">
        <f t="shared" si="1527"/>
        <v>6021994</v>
      </c>
      <c r="B5410" s="1">
        <v>-6</v>
      </c>
      <c r="C5410" s="1">
        <v>22</v>
      </c>
      <c r="D5410" s="2">
        <v>6</v>
      </c>
      <c r="E5410" s="5">
        <v>120.76</v>
      </c>
      <c r="F5410" s="5">
        <v>188.18</v>
      </c>
      <c r="G5410" s="5">
        <v>119.32</v>
      </c>
      <c r="H5410" s="5">
        <v>120.93</v>
      </c>
      <c r="I5410" s="5">
        <v>172.01</v>
      </c>
      <c r="J5410" s="5">
        <v>69.14</v>
      </c>
      <c r="K5410" s="6">
        <f t="shared" si="1528"/>
        <v>120.845</v>
      </c>
      <c r="L5410" s="6">
        <f t="shared" si="1529"/>
        <v>-0.17000000000000171</v>
      </c>
      <c r="M5410" s="6">
        <f t="shared" si="1530"/>
        <v>180.095</v>
      </c>
      <c r="N5410" s="5">
        <f t="shared" si="1531"/>
        <v>68.952160952358838</v>
      </c>
      <c r="O5410" s="6">
        <f t="shared" si="1532"/>
        <v>16.170000000000016</v>
      </c>
      <c r="P5410" s="6">
        <f t="shared" si="1533"/>
        <v>137.90432190471768</v>
      </c>
      <c r="Q5410" s="6">
        <f t="shared" si="1534"/>
        <v>0.49727209560910979</v>
      </c>
      <c r="R5410" s="9">
        <f t="shared" si="1535"/>
        <v>0.11848794710937213</v>
      </c>
      <c r="S5410" s="9">
        <f t="shared" si="1536"/>
        <v>16.340000000000018</v>
      </c>
      <c r="T5410">
        <f t="shared" si="1537"/>
        <v>16.170000000000016</v>
      </c>
      <c r="U5410" s="9">
        <f t="shared" si="1538"/>
        <v>0.11725520836955614</v>
      </c>
      <c r="V5410" s="9">
        <f t="shared" si="1539"/>
        <v>0.85929141569526213</v>
      </c>
      <c r="W5410" s="9">
        <f t="shared" si="1540"/>
        <v>59.25</v>
      </c>
      <c r="X5410">
        <f t="shared" si="1541"/>
        <v>180.095</v>
      </c>
      <c r="Y5410" s="9">
        <f t="shared" si="1542"/>
        <v>2.6118833334960039</v>
      </c>
      <c r="Z5410" s="10">
        <f t="shared" si="1543"/>
        <v>0.54649062206043386</v>
      </c>
      <c r="AA5410">
        <f t="shared" si="1544"/>
        <v>0.17000000000000171</v>
      </c>
    </row>
    <row r="5411" spans="1:27">
      <c r="A5411" s="1">
        <f t="shared" si="1527"/>
        <v>1017992</v>
      </c>
      <c r="B5411" s="1">
        <v>-8</v>
      </c>
      <c r="C5411" s="1">
        <v>18</v>
      </c>
      <c r="D5411" s="2">
        <v>1</v>
      </c>
      <c r="E5411" s="5">
        <v>1296.99</v>
      </c>
      <c r="F5411" s="5">
        <v>1090.05</v>
      </c>
      <c r="G5411" s="5">
        <v>116.25</v>
      </c>
      <c r="H5411" s="5">
        <v>1340.9</v>
      </c>
      <c r="I5411" s="5">
        <v>1160.5899999999999</v>
      </c>
      <c r="J5411" s="5">
        <v>94.51</v>
      </c>
      <c r="K5411" s="6">
        <f t="shared" si="1528"/>
        <v>1318.9450000000002</v>
      </c>
      <c r="L5411" s="6">
        <f t="shared" si="1529"/>
        <v>-43.910000000000082</v>
      </c>
      <c r="M5411" s="6">
        <f t="shared" si="1530"/>
        <v>1125.32</v>
      </c>
      <c r="N5411" s="5">
        <f t="shared" si="1531"/>
        <v>74.91028400693726</v>
      </c>
      <c r="O5411" s="6">
        <f t="shared" si="1532"/>
        <v>-70.539999999999964</v>
      </c>
      <c r="P5411" s="6">
        <f t="shared" si="1533"/>
        <v>149.82056801387452</v>
      </c>
      <c r="Q5411" s="6">
        <f t="shared" si="1534"/>
        <v>0.20412906724810545</v>
      </c>
      <c r="R5411" s="9">
        <f t="shared" si="1535"/>
        <v>0.1777459553986856</v>
      </c>
      <c r="S5411" s="9">
        <f t="shared" si="1536"/>
        <v>26.629999999999882</v>
      </c>
      <c r="T5411">
        <f t="shared" si="1537"/>
        <v>70.539999999999964</v>
      </c>
      <c r="U5411" s="9">
        <f t="shared" si="1538"/>
        <v>0.47082987960282879</v>
      </c>
      <c r="V5411" s="9">
        <f t="shared" si="1539"/>
        <v>2.5847585891153355</v>
      </c>
      <c r="W5411" s="9">
        <f t="shared" si="1540"/>
        <v>193.62500000000023</v>
      </c>
      <c r="X5411">
        <f t="shared" si="1541"/>
        <v>1125.32</v>
      </c>
      <c r="Y5411" s="9">
        <f t="shared" si="1542"/>
        <v>15.022236464832876</v>
      </c>
      <c r="Z5411" s="10">
        <f t="shared" si="1543"/>
        <v>0.54649977127168126</v>
      </c>
      <c r="AA5411">
        <f t="shared" si="1544"/>
        <v>43.910000000000082</v>
      </c>
    </row>
    <row r="5412" spans="1:27">
      <c r="A5412" s="1">
        <f t="shared" si="1527"/>
        <v>15018999</v>
      </c>
      <c r="B5412" s="1">
        <v>-1</v>
      </c>
      <c r="C5412" s="1">
        <v>19</v>
      </c>
      <c r="D5412" s="2">
        <v>15</v>
      </c>
      <c r="E5412" s="5">
        <v>428.92</v>
      </c>
      <c r="F5412" s="5">
        <v>427.66</v>
      </c>
      <c r="G5412" s="5">
        <v>87.26</v>
      </c>
      <c r="H5412" s="5">
        <v>422.28</v>
      </c>
      <c r="I5412" s="5">
        <v>381.94</v>
      </c>
      <c r="J5412" s="5">
        <v>103.71</v>
      </c>
      <c r="K5412" s="6">
        <f t="shared" si="1528"/>
        <v>425.6</v>
      </c>
      <c r="L5412" s="6">
        <f t="shared" si="1529"/>
        <v>6.6400000000000432</v>
      </c>
      <c r="M5412" s="6">
        <f t="shared" si="1530"/>
        <v>404.8</v>
      </c>
      <c r="N5412" s="5">
        <f t="shared" si="1531"/>
        <v>67.768118794902378</v>
      </c>
      <c r="O5412" s="6">
        <f t="shared" si="1532"/>
        <v>45.720000000000027</v>
      </c>
      <c r="P5412" s="6">
        <f t="shared" si="1533"/>
        <v>135.53623758980476</v>
      </c>
      <c r="Q5412" s="6">
        <f t="shared" si="1534"/>
        <v>-0.17100948495481361</v>
      </c>
      <c r="R5412" s="9">
        <f t="shared" si="1535"/>
        <v>0.28833617263505656</v>
      </c>
      <c r="S5412" s="9">
        <f t="shared" si="1536"/>
        <v>39.079999999999984</v>
      </c>
      <c r="T5412">
        <f t="shared" si="1537"/>
        <v>45.720000000000027</v>
      </c>
      <c r="U5412" s="9">
        <f t="shared" si="1538"/>
        <v>0.33732676082074714</v>
      </c>
      <c r="V5412" s="9">
        <f t="shared" si="1539"/>
        <v>0.30692898622360193</v>
      </c>
      <c r="W5412" s="9">
        <f t="shared" si="1540"/>
        <v>20.800000000000011</v>
      </c>
      <c r="X5412">
        <f t="shared" si="1541"/>
        <v>404.8</v>
      </c>
      <c r="Y5412" s="9">
        <f t="shared" si="1542"/>
        <v>5.973310270351635</v>
      </c>
      <c r="Z5412" s="10">
        <f t="shared" si="1543"/>
        <v>0.54656289665508762</v>
      </c>
      <c r="AA5412">
        <f t="shared" si="1544"/>
        <v>6.6400000000000432</v>
      </c>
    </row>
    <row r="5413" spans="1:27">
      <c r="A5413" s="1">
        <f t="shared" si="1527"/>
        <v>17014999</v>
      </c>
      <c r="B5413" s="1">
        <v>-1</v>
      </c>
      <c r="C5413" s="1">
        <v>15</v>
      </c>
      <c r="D5413" s="2">
        <v>17</v>
      </c>
      <c r="E5413" s="5">
        <v>2259.14</v>
      </c>
      <c r="F5413" s="5">
        <v>2472.2800000000002</v>
      </c>
      <c r="G5413" s="5">
        <v>191.53</v>
      </c>
      <c r="H5413" s="5">
        <v>2289.5500000000002</v>
      </c>
      <c r="I5413" s="5">
        <v>2578.21</v>
      </c>
      <c r="J5413" s="5">
        <v>160.86000000000001</v>
      </c>
      <c r="K5413" s="6">
        <f t="shared" si="1528"/>
        <v>2274.3450000000003</v>
      </c>
      <c r="L5413" s="6">
        <f t="shared" si="1529"/>
        <v>-30.410000000000309</v>
      </c>
      <c r="M5413" s="6">
        <f t="shared" si="1530"/>
        <v>2525.2449999999999</v>
      </c>
      <c r="N5413" s="5">
        <f t="shared" si="1531"/>
        <v>125.05966625974979</v>
      </c>
      <c r="O5413" s="6">
        <f t="shared" si="1532"/>
        <v>-105.92999999999984</v>
      </c>
      <c r="P5413" s="6">
        <f t="shared" si="1533"/>
        <v>250.11933251949958</v>
      </c>
      <c r="Q5413" s="6">
        <f t="shared" si="1534"/>
        <v>0.17275985448806747</v>
      </c>
      <c r="R5413" s="9">
        <f t="shared" si="1535"/>
        <v>0.30193587692431534</v>
      </c>
      <c r="S5413" s="9">
        <f t="shared" si="1536"/>
        <v>75.519999999999527</v>
      </c>
      <c r="T5413">
        <f t="shared" si="1537"/>
        <v>105.92999999999984</v>
      </c>
      <c r="U5413" s="9">
        <f t="shared" si="1538"/>
        <v>0.42351784219535055</v>
      </c>
      <c r="V5413" s="9">
        <f t="shared" si="1539"/>
        <v>2.0062423601777297</v>
      </c>
      <c r="W5413" s="9">
        <f t="shared" si="1540"/>
        <v>250.89999999999964</v>
      </c>
      <c r="X5413">
        <f t="shared" si="1541"/>
        <v>2525.2449999999999</v>
      </c>
      <c r="Y5413" s="9">
        <f t="shared" si="1542"/>
        <v>20.19232159755687</v>
      </c>
      <c r="Z5413" s="10">
        <f t="shared" si="1543"/>
        <v>0.54663973510896557</v>
      </c>
      <c r="AA5413">
        <f t="shared" si="1544"/>
        <v>30.410000000000309</v>
      </c>
    </row>
    <row r="5414" spans="1:27">
      <c r="A5414" s="1">
        <f t="shared" si="1527"/>
        <v>17012003</v>
      </c>
      <c r="B5414" s="1">
        <v>3</v>
      </c>
      <c r="C5414" s="1">
        <v>12</v>
      </c>
      <c r="D5414" s="2">
        <v>17</v>
      </c>
      <c r="E5414" s="5">
        <v>53.19</v>
      </c>
      <c r="F5414" s="5">
        <v>195.43</v>
      </c>
      <c r="G5414" s="5">
        <v>85.31</v>
      </c>
      <c r="H5414" s="5">
        <v>79.17</v>
      </c>
      <c r="I5414" s="5">
        <v>161.41999999999999</v>
      </c>
      <c r="J5414" s="5">
        <v>65.239999999999995</v>
      </c>
      <c r="K5414" s="6">
        <f t="shared" si="1528"/>
        <v>66.180000000000007</v>
      </c>
      <c r="L5414" s="6">
        <f t="shared" si="1529"/>
        <v>-25.980000000000004</v>
      </c>
      <c r="M5414" s="6">
        <f t="shared" si="1530"/>
        <v>178.42500000000001</v>
      </c>
      <c r="N5414" s="5">
        <f t="shared" si="1531"/>
        <v>53.698355887308132</v>
      </c>
      <c r="O5414" s="6">
        <f t="shared" si="1532"/>
        <v>34.010000000000019</v>
      </c>
      <c r="P5414" s="6">
        <f t="shared" si="1533"/>
        <v>107.39671177461626</v>
      </c>
      <c r="Q5414" s="6">
        <f t="shared" si="1534"/>
        <v>0.26196674461468838</v>
      </c>
      <c r="R5414" s="9">
        <f t="shared" si="1535"/>
        <v>0.55858320993938426</v>
      </c>
      <c r="S5414" s="9">
        <f t="shared" si="1536"/>
        <v>59.990000000000023</v>
      </c>
      <c r="T5414">
        <f t="shared" si="1537"/>
        <v>34.010000000000019</v>
      </c>
      <c r="U5414" s="9">
        <f t="shared" si="1538"/>
        <v>0.31667636222767903</v>
      </c>
      <c r="V5414" s="9">
        <f t="shared" si="1539"/>
        <v>2.0902874612317444</v>
      </c>
      <c r="W5414" s="9">
        <f t="shared" si="1540"/>
        <v>112.245</v>
      </c>
      <c r="X5414">
        <f t="shared" si="1541"/>
        <v>178.42500000000001</v>
      </c>
      <c r="Y5414" s="9">
        <f t="shared" si="1542"/>
        <v>3.3227274290193236</v>
      </c>
      <c r="Z5414" s="10">
        <f t="shared" si="1543"/>
        <v>0.54664613782592486</v>
      </c>
      <c r="AA5414">
        <f t="shared" si="1544"/>
        <v>25.980000000000004</v>
      </c>
    </row>
    <row r="5415" spans="1:27">
      <c r="A5415" s="1">
        <f t="shared" si="1527"/>
        <v>5028001</v>
      </c>
      <c r="B5415" s="1">
        <v>1</v>
      </c>
      <c r="C5415" s="1">
        <v>28</v>
      </c>
      <c r="D5415" s="2">
        <v>5</v>
      </c>
      <c r="E5415" s="5">
        <v>513.74</v>
      </c>
      <c r="F5415" s="5">
        <v>571.79</v>
      </c>
      <c r="G5415" s="5">
        <v>103.99</v>
      </c>
      <c r="H5415" s="5">
        <v>459.61</v>
      </c>
      <c r="I5415" s="5">
        <v>623.87</v>
      </c>
      <c r="J5415" s="5">
        <v>127.96</v>
      </c>
      <c r="K5415" s="6">
        <f t="shared" si="1528"/>
        <v>486.67500000000001</v>
      </c>
      <c r="L5415" s="6">
        <f t="shared" si="1529"/>
        <v>54.129999999999995</v>
      </c>
      <c r="M5415" s="6">
        <f t="shared" si="1530"/>
        <v>597.82999999999993</v>
      </c>
      <c r="N5415" s="5">
        <f t="shared" si="1531"/>
        <v>82.443437731574491</v>
      </c>
      <c r="O5415" s="6">
        <f t="shared" si="1532"/>
        <v>-52.080000000000041</v>
      </c>
      <c r="P5415" s="6">
        <f t="shared" si="1533"/>
        <v>164.88687546314898</v>
      </c>
      <c r="Q5415" s="6">
        <f t="shared" si="1534"/>
        <v>-0.20449855053290547</v>
      </c>
      <c r="R5415" s="9">
        <f t="shared" si="1535"/>
        <v>0.64413859321227296</v>
      </c>
      <c r="S5415" s="9">
        <f t="shared" si="1536"/>
        <v>106.21000000000004</v>
      </c>
      <c r="T5415">
        <f t="shared" si="1537"/>
        <v>52.080000000000041</v>
      </c>
      <c r="U5415" s="9">
        <f t="shared" si="1538"/>
        <v>0.31585291342147814</v>
      </c>
      <c r="V5415" s="9">
        <f t="shared" si="1539"/>
        <v>1.3482577032013958</v>
      </c>
      <c r="W5415" s="9">
        <f t="shared" si="1540"/>
        <v>111.15499999999992</v>
      </c>
      <c r="X5415">
        <f t="shared" si="1541"/>
        <v>597.82999999999993</v>
      </c>
      <c r="Y5415" s="9">
        <f t="shared" si="1542"/>
        <v>7.2513958229939357</v>
      </c>
      <c r="Z5415" s="10">
        <f t="shared" si="1543"/>
        <v>0.54670833174554778</v>
      </c>
      <c r="AA5415">
        <f t="shared" si="1544"/>
        <v>54.129999999999995</v>
      </c>
    </row>
    <row r="5416" spans="1:27">
      <c r="A5416" s="1">
        <f t="shared" si="1527"/>
        <v>10020995</v>
      </c>
      <c r="B5416" s="1">
        <v>-5</v>
      </c>
      <c r="C5416" s="1">
        <v>21</v>
      </c>
      <c r="D5416" s="2">
        <v>10</v>
      </c>
      <c r="E5416" s="5">
        <v>72.2</v>
      </c>
      <c r="F5416" s="5">
        <v>217.17</v>
      </c>
      <c r="G5416" s="5">
        <v>137.44</v>
      </c>
      <c r="H5416" s="5">
        <v>65.89</v>
      </c>
      <c r="I5416" s="5">
        <v>270.14</v>
      </c>
      <c r="J5416" s="5">
        <v>102.87</v>
      </c>
      <c r="K5416" s="6">
        <f t="shared" si="1528"/>
        <v>69.045000000000002</v>
      </c>
      <c r="L5416" s="6">
        <f t="shared" si="1529"/>
        <v>6.3100000000000023</v>
      </c>
      <c r="M5416" s="6">
        <f t="shared" si="1530"/>
        <v>243.65499999999997</v>
      </c>
      <c r="N5416" s="5">
        <f t="shared" si="1531"/>
        <v>85.837041101147008</v>
      </c>
      <c r="O5416" s="6">
        <f t="shared" si="1532"/>
        <v>-52.97</v>
      </c>
      <c r="P5416" s="6">
        <f t="shared" si="1533"/>
        <v>171.67408220229402</v>
      </c>
      <c r="Q5416" s="6">
        <f t="shared" si="1534"/>
        <v>0.28187837194097898</v>
      </c>
      <c r="R5416" s="9">
        <f t="shared" si="1535"/>
        <v>0.34530547208720053</v>
      </c>
      <c r="S5416" s="9">
        <f t="shared" si="1536"/>
        <v>59.28</v>
      </c>
      <c r="T5416">
        <f t="shared" si="1537"/>
        <v>52.97</v>
      </c>
      <c r="U5416" s="9">
        <f t="shared" si="1538"/>
        <v>0.30854977828034769</v>
      </c>
      <c r="V5416" s="9">
        <f t="shared" si="1539"/>
        <v>2.0342033900521614</v>
      </c>
      <c r="W5416" s="9">
        <f t="shared" si="1540"/>
        <v>174.60999999999996</v>
      </c>
      <c r="X5416">
        <f t="shared" si="1541"/>
        <v>243.65499999999997</v>
      </c>
      <c r="Y5416" s="9">
        <f t="shared" si="1542"/>
        <v>2.8385764103038742</v>
      </c>
      <c r="Z5416" s="10">
        <f t="shared" si="1543"/>
        <v>0.54673851153910868</v>
      </c>
      <c r="AA5416">
        <f t="shared" si="1544"/>
        <v>6.3100000000000023</v>
      </c>
    </row>
    <row r="5417" spans="1:27">
      <c r="A5417" s="1">
        <f t="shared" si="1527"/>
        <v>9016993</v>
      </c>
      <c r="B5417" s="1">
        <v>-7</v>
      </c>
      <c r="C5417" s="1">
        <v>17</v>
      </c>
      <c r="D5417" s="2">
        <v>9</v>
      </c>
      <c r="E5417" s="5">
        <v>1007.37</v>
      </c>
      <c r="F5417" s="5">
        <v>1432.96</v>
      </c>
      <c r="G5417" s="5">
        <v>143.57</v>
      </c>
      <c r="H5417" s="5">
        <v>943.68</v>
      </c>
      <c r="I5417" s="5">
        <v>1472.27</v>
      </c>
      <c r="J5417" s="5">
        <v>136.88</v>
      </c>
      <c r="K5417" s="6">
        <f t="shared" si="1528"/>
        <v>975.52499999999998</v>
      </c>
      <c r="L5417" s="6">
        <f t="shared" si="1529"/>
        <v>63.690000000000055</v>
      </c>
      <c r="M5417" s="6">
        <f t="shared" si="1530"/>
        <v>1452.615</v>
      </c>
      <c r="N5417" s="5">
        <f t="shared" si="1531"/>
        <v>99.182255595444076</v>
      </c>
      <c r="O5417" s="6">
        <f t="shared" si="1532"/>
        <v>-39.309999999999945</v>
      </c>
      <c r="P5417" s="6">
        <f t="shared" si="1533"/>
        <v>198.36451119088815</v>
      </c>
      <c r="Q5417" s="6">
        <f t="shared" si="1534"/>
        <v>4.7681906222993418E-2</v>
      </c>
      <c r="R5417" s="9">
        <f t="shared" si="1535"/>
        <v>0.51924610597750553</v>
      </c>
      <c r="S5417" s="9">
        <f t="shared" si="1536"/>
        <v>103</v>
      </c>
      <c r="T5417">
        <f t="shared" si="1537"/>
        <v>39.309999999999945</v>
      </c>
      <c r="U5417" s="9">
        <f t="shared" si="1538"/>
        <v>0.19817052840753122</v>
      </c>
      <c r="V5417" s="9">
        <f t="shared" si="1539"/>
        <v>4.8102354310836537</v>
      </c>
      <c r="W5417" s="9">
        <f t="shared" si="1540"/>
        <v>477.09000000000003</v>
      </c>
      <c r="X5417">
        <f t="shared" si="1541"/>
        <v>1452.615</v>
      </c>
      <c r="Y5417" s="9">
        <f t="shared" si="1542"/>
        <v>14.645916159893481</v>
      </c>
      <c r="Z5417" s="10">
        <f t="shared" si="1543"/>
        <v>0.54676045943356222</v>
      </c>
      <c r="AA5417">
        <f t="shared" si="1544"/>
        <v>63.690000000000055</v>
      </c>
    </row>
    <row r="5418" spans="1:27">
      <c r="A5418" s="1">
        <f t="shared" si="1527"/>
        <v>6019007</v>
      </c>
      <c r="B5418" s="1">
        <v>7</v>
      </c>
      <c r="C5418" s="1">
        <v>19</v>
      </c>
      <c r="D5418" s="2">
        <v>6</v>
      </c>
      <c r="E5418" s="5">
        <v>39.54</v>
      </c>
      <c r="F5418" s="5">
        <v>83.64</v>
      </c>
      <c r="G5418" s="5">
        <v>102.87</v>
      </c>
      <c r="H5418" s="5">
        <v>42.52</v>
      </c>
      <c r="I5418" s="5">
        <v>-1.67</v>
      </c>
      <c r="J5418" s="5">
        <v>60.22</v>
      </c>
      <c r="K5418" s="6">
        <f t="shared" si="1528"/>
        <v>41.03</v>
      </c>
      <c r="L5418" s="6">
        <f t="shared" si="1529"/>
        <v>-2.980000000000004</v>
      </c>
      <c r="M5418" s="6">
        <f t="shared" si="1530"/>
        <v>40.984999999999999</v>
      </c>
      <c r="N5418" s="5">
        <f t="shared" si="1531"/>
        <v>59.600095008313538</v>
      </c>
      <c r="O5418" s="6">
        <f t="shared" si="1532"/>
        <v>85.31</v>
      </c>
      <c r="P5418" s="6">
        <f t="shared" si="1533"/>
        <v>119.20019001662708</v>
      </c>
      <c r="Q5418" s="6">
        <f t="shared" si="1534"/>
        <v>0.48954483494683365</v>
      </c>
      <c r="R5418" s="9">
        <f t="shared" si="1535"/>
        <v>0.74068673873493451</v>
      </c>
      <c r="S5418" s="9">
        <f t="shared" si="1536"/>
        <v>88.29</v>
      </c>
      <c r="T5418">
        <f t="shared" si="1537"/>
        <v>85.31</v>
      </c>
      <c r="U5418" s="9">
        <f t="shared" si="1538"/>
        <v>0.71568677858735141</v>
      </c>
      <c r="V5418" s="9">
        <f t="shared" si="1539"/>
        <v>7.5503235345052242E-4</v>
      </c>
      <c r="W5418" s="9">
        <f t="shared" si="1540"/>
        <v>4.5000000000001705E-2</v>
      </c>
      <c r="X5418">
        <f t="shared" si="1541"/>
        <v>40.984999999999999</v>
      </c>
      <c r="Y5418" s="9">
        <f t="shared" si="1542"/>
        <v>0.68766668902596639</v>
      </c>
      <c r="Z5418" s="10">
        <f t="shared" si="1543"/>
        <v>0.54684824220253281</v>
      </c>
      <c r="AA5418">
        <f t="shared" si="1544"/>
        <v>2.980000000000004</v>
      </c>
    </row>
    <row r="5419" spans="1:27">
      <c r="A5419" s="1">
        <f t="shared" si="1527"/>
        <v>8017993</v>
      </c>
      <c r="B5419" s="1">
        <v>-7</v>
      </c>
      <c r="C5419" s="1">
        <v>18</v>
      </c>
      <c r="D5419" s="2">
        <v>8</v>
      </c>
      <c r="E5419" s="5">
        <v>154.61000000000001</v>
      </c>
      <c r="F5419" s="5">
        <v>128.80000000000001</v>
      </c>
      <c r="G5419" s="5">
        <v>122.94</v>
      </c>
      <c r="H5419" s="5">
        <v>159.44</v>
      </c>
      <c r="I5419" s="5">
        <v>154.16999999999999</v>
      </c>
      <c r="J5419" s="5">
        <v>80.010000000000005</v>
      </c>
      <c r="K5419" s="6">
        <f t="shared" si="1528"/>
        <v>157.02500000000001</v>
      </c>
      <c r="L5419" s="6">
        <f t="shared" si="1529"/>
        <v>-4.8299999999999841</v>
      </c>
      <c r="M5419" s="6">
        <f t="shared" si="1530"/>
        <v>141.48500000000001</v>
      </c>
      <c r="N5419" s="5">
        <f t="shared" si="1531"/>
        <v>73.341399802567167</v>
      </c>
      <c r="O5419" s="6">
        <f t="shared" si="1532"/>
        <v>-25.369999999999976</v>
      </c>
      <c r="P5419" s="6">
        <f t="shared" si="1533"/>
        <v>146.68279960513433</v>
      </c>
      <c r="Q5419" s="6">
        <f t="shared" si="1534"/>
        <v>0.4049408250720839</v>
      </c>
      <c r="R5419" s="9">
        <f t="shared" si="1535"/>
        <v>0.14003005161677479</v>
      </c>
      <c r="S5419" s="9">
        <f t="shared" si="1536"/>
        <v>20.539999999999992</v>
      </c>
      <c r="T5419">
        <f t="shared" si="1537"/>
        <v>25.369999999999976</v>
      </c>
      <c r="U5419" s="9">
        <f t="shared" si="1538"/>
        <v>0.17295824778566574</v>
      </c>
      <c r="V5419" s="9">
        <f t="shared" si="1539"/>
        <v>0.21188578404329891</v>
      </c>
      <c r="W5419" s="9">
        <f t="shared" si="1540"/>
        <v>15.539999999999992</v>
      </c>
      <c r="X5419">
        <f t="shared" si="1541"/>
        <v>141.48500000000001</v>
      </c>
      <c r="Y5419" s="9">
        <f t="shared" si="1542"/>
        <v>1.9291287101265229</v>
      </c>
      <c r="Z5419" s="10">
        <f t="shared" si="1543"/>
        <v>0.54686195698731876</v>
      </c>
      <c r="AA5419">
        <f t="shared" si="1544"/>
        <v>4.8299999999999841</v>
      </c>
    </row>
    <row r="5420" spans="1:27">
      <c r="A5420" s="1">
        <f t="shared" si="1527"/>
        <v>19003997</v>
      </c>
      <c r="B5420" s="1">
        <v>-3</v>
      </c>
      <c r="C5420" s="1">
        <v>4</v>
      </c>
      <c r="D5420" s="2">
        <v>19</v>
      </c>
      <c r="E5420" s="5">
        <v>144.15</v>
      </c>
      <c r="F5420" s="5">
        <v>97.02</v>
      </c>
      <c r="G5420" s="5">
        <v>66.349999999999994</v>
      </c>
      <c r="H5420" s="5">
        <v>158.66</v>
      </c>
      <c r="I5420" s="5">
        <v>148.31</v>
      </c>
      <c r="J5420" s="5">
        <v>88.93</v>
      </c>
      <c r="K5420" s="6">
        <f t="shared" si="1528"/>
        <v>151.405</v>
      </c>
      <c r="L5420" s="6">
        <f t="shared" si="1529"/>
        <v>-14.509999999999991</v>
      </c>
      <c r="M5420" s="6">
        <f t="shared" si="1530"/>
        <v>122.66499999999999</v>
      </c>
      <c r="N5420" s="5">
        <f t="shared" si="1531"/>
        <v>55.477174134953913</v>
      </c>
      <c r="O5420" s="6">
        <f t="shared" si="1532"/>
        <v>-51.290000000000006</v>
      </c>
      <c r="P5420" s="6">
        <f t="shared" si="1533"/>
        <v>110.95434826990783</v>
      </c>
      <c r="Q5420" s="6">
        <f t="shared" si="1534"/>
        <v>-0.28480709653326308</v>
      </c>
      <c r="R5420" s="9">
        <f t="shared" si="1535"/>
        <v>0.33148768456130168</v>
      </c>
      <c r="S5420" s="9">
        <f t="shared" si="1536"/>
        <v>36.780000000000015</v>
      </c>
      <c r="T5420">
        <f t="shared" si="1537"/>
        <v>51.290000000000006</v>
      </c>
      <c r="U5420" s="9">
        <f t="shared" si="1538"/>
        <v>0.46226218980829686</v>
      </c>
      <c r="V5420" s="9">
        <f t="shared" si="1539"/>
        <v>0.51805090017900002</v>
      </c>
      <c r="W5420" s="9">
        <f t="shared" si="1540"/>
        <v>28.740000000000009</v>
      </c>
      <c r="X5420">
        <f t="shared" si="1541"/>
        <v>122.66499999999999</v>
      </c>
      <c r="Y5420" s="9">
        <f t="shared" si="1542"/>
        <v>2.2110895501202856</v>
      </c>
      <c r="Z5420" s="10">
        <f t="shared" si="1543"/>
        <v>0.54687292856750558</v>
      </c>
      <c r="AA5420">
        <f t="shared" si="1544"/>
        <v>14.509999999999991</v>
      </c>
    </row>
    <row r="5421" spans="1:27">
      <c r="A5421" s="1">
        <f t="shared" si="1527"/>
        <v>12023001</v>
      </c>
      <c r="B5421" s="1">
        <v>1</v>
      </c>
      <c r="C5421" s="1">
        <v>23</v>
      </c>
      <c r="D5421" s="2">
        <v>12</v>
      </c>
      <c r="E5421" s="5">
        <v>113.51</v>
      </c>
      <c r="F5421" s="5">
        <v>376.64</v>
      </c>
      <c r="G5421" s="5">
        <v>139.11000000000001</v>
      </c>
      <c r="H5421" s="5">
        <v>134.22</v>
      </c>
      <c r="I5421" s="5">
        <v>302.76</v>
      </c>
      <c r="J5421" s="5">
        <v>97.02</v>
      </c>
      <c r="K5421" s="6">
        <f t="shared" si="1528"/>
        <v>123.86500000000001</v>
      </c>
      <c r="L5421" s="6">
        <f t="shared" si="1529"/>
        <v>-20.709999999999994</v>
      </c>
      <c r="M5421" s="6">
        <f t="shared" si="1530"/>
        <v>339.7</v>
      </c>
      <c r="N5421" s="5">
        <f t="shared" si="1531"/>
        <v>84.800460641437567</v>
      </c>
      <c r="O5421" s="6">
        <f t="shared" si="1532"/>
        <v>73.88</v>
      </c>
      <c r="P5421" s="6">
        <f t="shared" si="1533"/>
        <v>169.60092128287513</v>
      </c>
      <c r="Q5421" s="6">
        <f t="shared" si="1534"/>
        <v>0.34552038804118534</v>
      </c>
      <c r="R5421" s="9">
        <f t="shared" si="1535"/>
        <v>0.55772102701160786</v>
      </c>
      <c r="S5421" s="9">
        <f t="shared" si="1536"/>
        <v>94.589999999999989</v>
      </c>
      <c r="T5421">
        <f t="shared" si="1537"/>
        <v>73.88</v>
      </c>
      <c r="U5421" s="9">
        <f t="shared" si="1538"/>
        <v>0.43561084126881905</v>
      </c>
      <c r="V5421" s="9">
        <f t="shared" si="1539"/>
        <v>2.5452102307865609</v>
      </c>
      <c r="W5421" s="9">
        <f t="shared" si="1540"/>
        <v>215.83499999999998</v>
      </c>
      <c r="X5421">
        <f t="shared" si="1541"/>
        <v>339.7</v>
      </c>
      <c r="Y5421" s="9">
        <f t="shared" si="1542"/>
        <v>4.0058744661347543</v>
      </c>
      <c r="Z5421" s="10">
        <f t="shared" si="1543"/>
        <v>0.54696892050645807</v>
      </c>
      <c r="AA5421">
        <f t="shared" si="1544"/>
        <v>20.709999999999994</v>
      </c>
    </row>
    <row r="5422" spans="1:27">
      <c r="A5422" s="1">
        <f t="shared" si="1527"/>
        <v>12011007</v>
      </c>
      <c r="B5422" s="1">
        <v>7</v>
      </c>
      <c r="C5422" s="1">
        <v>11</v>
      </c>
      <c r="D5422" s="2">
        <v>12</v>
      </c>
      <c r="E5422" s="5">
        <v>451.32</v>
      </c>
      <c r="F5422" s="5">
        <v>198.22</v>
      </c>
      <c r="G5422" s="5">
        <v>100.64</v>
      </c>
      <c r="H5422" s="5">
        <v>437.59</v>
      </c>
      <c r="I5422" s="5">
        <v>273.77</v>
      </c>
      <c r="J5422" s="5">
        <v>62.45</v>
      </c>
      <c r="K5422" s="6">
        <f t="shared" si="1528"/>
        <v>444.45499999999998</v>
      </c>
      <c r="L5422" s="6">
        <f t="shared" si="1529"/>
        <v>13.730000000000018</v>
      </c>
      <c r="M5422" s="6">
        <f t="shared" si="1530"/>
        <v>235.995</v>
      </c>
      <c r="N5422" s="5">
        <f t="shared" si="1531"/>
        <v>59.220798922338091</v>
      </c>
      <c r="O5422" s="6">
        <f t="shared" si="1532"/>
        <v>-75.549999999999983</v>
      </c>
      <c r="P5422" s="6">
        <f t="shared" si="1533"/>
        <v>118.44159784467618</v>
      </c>
      <c r="Q5422" s="6">
        <f t="shared" si="1534"/>
        <v>0.44398518204351867</v>
      </c>
      <c r="R5422" s="9">
        <f t="shared" si="1535"/>
        <v>0.75378922291373862</v>
      </c>
      <c r="S5422" s="9">
        <f t="shared" si="1536"/>
        <v>89.28</v>
      </c>
      <c r="T5422">
        <f t="shared" si="1537"/>
        <v>75.549999999999983</v>
      </c>
      <c r="U5422" s="9">
        <f t="shared" si="1538"/>
        <v>0.63786711235587967</v>
      </c>
      <c r="V5422" s="9">
        <f t="shared" si="1539"/>
        <v>3.5200470745653663</v>
      </c>
      <c r="W5422" s="9">
        <f t="shared" si="1540"/>
        <v>208.45999999999998</v>
      </c>
      <c r="X5422">
        <f t="shared" si="1541"/>
        <v>235.995</v>
      </c>
      <c r="Y5422" s="9">
        <f t="shared" si="1542"/>
        <v>3.9850019637439011</v>
      </c>
      <c r="Z5422" s="10">
        <f t="shared" si="1543"/>
        <v>0.54699085915579981</v>
      </c>
      <c r="AA5422">
        <f t="shared" si="1544"/>
        <v>13.730000000000018</v>
      </c>
    </row>
    <row r="5423" spans="1:27">
      <c r="A5423" s="1">
        <f t="shared" si="1527"/>
        <v>19008001</v>
      </c>
      <c r="B5423" s="1">
        <v>1</v>
      </c>
      <c r="C5423" s="1">
        <v>8</v>
      </c>
      <c r="D5423" s="2">
        <v>19</v>
      </c>
      <c r="E5423" s="5">
        <v>463.7</v>
      </c>
      <c r="F5423" s="5">
        <v>303.88</v>
      </c>
      <c r="G5423" s="5">
        <v>102.59</v>
      </c>
      <c r="H5423" s="5">
        <v>495.17</v>
      </c>
      <c r="I5423" s="5">
        <v>488.77</v>
      </c>
      <c r="J5423" s="5">
        <v>66.48</v>
      </c>
      <c r="K5423" s="6">
        <f t="shared" si="1528"/>
        <v>479.435</v>
      </c>
      <c r="L5423" s="6">
        <f t="shared" si="1529"/>
        <v>-31.470000000000027</v>
      </c>
      <c r="M5423" s="6">
        <f t="shared" si="1530"/>
        <v>396.32499999999999</v>
      </c>
      <c r="N5423" s="5">
        <f t="shared" si="1531"/>
        <v>61.123437607844018</v>
      </c>
      <c r="O5423" s="6">
        <f t="shared" si="1532"/>
        <v>-184.89</v>
      </c>
      <c r="P5423" s="6">
        <f t="shared" si="1533"/>
        <v>122.24687521568804</v>
      </c>
      <c r="Q5423" s="6">
        <f t="shared" si="1534"/>
        <v>0.40852487656078329</v>
      </c>
      <c r="R5423" s="9">
        <f t="shared" si="1535"/>
        <v>1.25500140375213</v>
      </c>
      <c r="S5423" s="9">
        <f t="shared" si="1536"/>
        <v>153.41999999999996</v>
      </c>
      <c r="T5423">
        <f t="shared" si="1537"/>
        <v>184.89</v>
      </c>
      <c r="U5423" s="9">
        <f t="shared" si="1538"/>
        <v>1.5124312967001132</v>
      </c>
      <c r="V5423" s="9">
        <f t="shared" si="1539"/>
        <v>1.3597075565876622</v>
      </c>
      <c r="W5423" s="9">
        <f t="shared" si="1540"/>
        <v>83.110000000000014</v>
      </c>
      <c r="X5423">
        <f t="shared" si="1541"/>
        <v>396.32499999999999</v>
      </c>
      <c r="Y5423" s="9">
        <f t="shared" si="1542"/>
        <v>6.4840103160222009</v>
      </c>
      <c r="Z5423" s="10">
        <f t="shared" si="1543"/>
        <v>0.54701188286910185</v>
      </c>
      <c r="AA5423">
        <f t="shared" si="1544"/>
        <v>31.470000000000027</v>
      </c>
    </row>
    <row r="5424" spans="1:27">
      <c r="A5424" s="1">
        <f t="shared" si="1527"/>
        <v>16017001</v>
      </c>
      <c r="B5424" s="1">
        <v>1</v>
      </c>
      <c r="C5424" s="1">
        <v>17</v>
      </c>
      <c r="D5424" s="2">
        <v>16</v>
      </c>
      <c r="E5424" s="5">
        <v>1031.05</v>
      </c>
      <c r="F5424" s="5">
        <v>1027.6099999999999</v>
      </c>
      <c r="G5424" s="5">
        <v>149.15</v>
      </c>
      <c r="H5424" s="5">
        <v>1085.79</v>
      </c>
      <c r="I5424" s="5">
        <v>1255.17</v>
      </c>
      <c r="J5424" s="5">
        <v>89.53</v>
      </c>
      <c r="K5424" s="6">
        <f t="shared" si="1528"/>
        <v>1058.42</v>
      </c>
      <c r="L5424" s="6">
        <f t="shared" si="1529"/>
        <v>-54.740000000000009</v>
      </c>
      <c r="M5424" s="6">
        <f t="shared" si="1530"/>
        <v>1141.3899999999999</v>
      </c>
      <c r="N5424" s="5">
        <f t="shared" si="1531"/>
        <v>86.978939117466822</v>
      </c>
      <c r="O5424" s="6">
        <f t="shared" si="1532"/>
        <v>-227.56000000000017</v>
      </c>
      <c r="P5424" s="6">
        <f t="shared" si="1533"/>
        <v>173.95787823493364</v>
      </c>
      <c r="Q5424" s="6">
        <f t="shared" si="1534"/>
        <v>0.47024024716629076</v>
      </c>
      <c r="R5424" s="9">
        <f t="shared" si="1535"/>
        <v>0.9934588864472309</v>
      </c>
      <c r="S5424" s="9">
        <f t="shared" si="1536"/>
        <v>172.82000000000016</v>
      </c>
      <c r="T5424">
        <f t="shared" si="1537"/>
        <v>227.56000000000017</v>
      </c>
      <c r="U5424" s="9">
        <f t="shared" si="1538"/>
        <v>1.3081327635686368</v>
      </c>
      <c r="V5424" s="9">
        <f t="shared" si="1539"/>
        <v>0.95390908238081784</v>
      </c>
      <c r="W5424" s="9">
        <f t="shared" si="1540"/>
        <v>82.9699999999998</v>
      </c>
      <c r="X5424">
        <f t="shared" si="1541"/>
        <v>1141.3899999999999</v>
      </c>
      <c r="Y5424" s="9">
        <f t="shared" si="1542"/>
        <v>13.12260199516264</v>
      </c>
      <c r="Z5424" s="10">
        <f t="shared" si="1543"/>
        <v>0.54702010931957523</v>
      </c>
      <c r="AA5424">
        <f t="shared" si="1544"/>
        <v>54.740000000000009</v>
      </c>
    </row>
    <row r="5425" spans="1:27">
      <c r="A5425" s="1">
        <f t="shared" si="1527"/>
        <v>17012997</v>
      </c>
      <c r="B5425" s="1">
        <v>-3</v>
      </c>
      <c r="C5425" s="1">
        <v>13</v>
      </c>
      <c r="D5425" s="2">
        <v>17</v>
      </c>
      <c r="E5425" s="5">
        <v>487.26</v>
      </c>
      <c r="F5425" s="5">
        <v>602.46</v>
      </c>
      <c r="G5425" s="5">
        <v>127.41</v>
      </c>
      <c r="H5425" s="5">
        <v>451.48</v>
      </c>
      <c r="I5425" s="5">
        <v>494.57</v>
      </c>
      <c r="J5425" s="5">
        <v>101.76</v>
      </c>
      <c r="K5425" s="6">
        <f t="shared" si="1528"/>
        <v>469.37</v>
      </c>
      <c r="L5425" s="6">
        <f t="shared" si="1529"/>
        <v>35.779999999999973</v>
      </c>
      <c r="M5425" s="6">
        <f t="shared" si="1530"/>
        <v>548.51499999999999</v>
      </c>
      <c r="N5425" s="5">
        <f t="shared" si="1531"/>
        <v>81.52975791083891</v>
      </c>
      <c r="O5425" s="6">
        <f t="shared" si="1532"/>
        <v>107.89000000000004</v>
      </c>
      <c r="P5425" s="6">
        <f t="shared" si="1533"/>
        <v>163.05951582167782</v>
      </c>
      <c r="Q5425" s="6">
        <f t="shared" si="1534"/>
        <v>0.22108172134593229</v>
      </c>
      <c r="R5425" s="9">
        <f t="shared" si="1535"/>
        <v>0.44223116717002703</v>
      </c>
      <c r="S5425" s="9">
        <f t="shared" si="1536"/>
        <v>72.11000000000007</v>
      </c>
      <c r="T5425">
        <f t="shared" si="1537"/>
        <v>107.89000000000004</v>
      </c>
      <c r="U5425" s="9">
        <f t="shared" si="1538"/>
        <v>0.66166024997884054</v>
      </c>
      <c r="V5425" s="9">
        <f t="shared" si="1539"/>
        <v>0.97074984678052267</v>
      </c>
      <c r="W5425" s="9">
        <f t="shared" si="1540"/>
        <v>79.144999999999982</v>
      </c>
      <c r="X5425">
        <f t="shared" si="1541"/>
        <v>548.51499999999999</v>
      </c>
      <c r="Y5425" s="9">
        <f t="shared" si="1542"/>
        <v>6.7277888964156745</v>
      </c>
      <c r="Z5425" s="10">
        <f t="shared" si="1543"/>
        <v>0.54706763750015408</v>
      </c>
      <c r="AA5425">
        <f t="shared" si="1544"/>
        <v>35.779999999999973</v>
      </c>
    </row>
    <row r="5426" spans="1:27">
      <c r="A5426" s="1">
        <f t="shared" si="1527"/>
        <v>18003004</v>
      </c>
      <c r="B5426" s="1">
        <v>4</v>
      </c>
      <c r="C5426" s="1">
        <v>3</v>
      </c>
      <c r="D5426" s="2">
        <v>18</v>
      </c>
      <c r="E5426" s="5">
        <v>434.88</v>
      </c>
      <c r="F5426" s="5">
        <v>506.83</v>
      </c>
      <c r="G5426" s="5">
        <v>79.73</v>
      </c>
      <c r="H5426" s="5">
        <v>422.26</v>
      </c>
      <c r="I5426" s="5">
        <v>597.16</v>
      </c>
      <c r="J5426" s="5">
        <v>114.86</v>
      </c>
      <c r="K5426" s="6">
        <f t="shared" si="1528"/>
        <v>428.57</v>
      </c>
      <c r="L5426" s="6">
        <f t="shared" si="1529"/>
        <v>12.620000000000005</v>
      </c>
      <c r="M5426" s="6">
        <f t="shared" si="1530"/>
        <v>551.995</v>
      </c>
      <c r="N5426" s="5">
        <f t="shared" si="1531"/>
        <v>69.910107459508311</v>
      </c>
      <c r="O5426" s="6">
        <f t="shared" si="1532"/>
        <v>-90.329999999999984</v>
      </c>
      <c r="P5426" s="6">
        <f t="shared" si="1533"/>
        <v>139.82021491901662</v>
      </c>
      <c r="Q5426" s="6">
        <f t="shared" si="1534"/>
        <v>-0.34967029276803202</v>
      </c>
      <c r="R5426" s="9">
        <f t="shared" si="1535"/>
        <v>0.73630268741632432</v>
      </c>
      <c r="S5426" s="9">
        <f t="shared" si="1536"/>
        <v>102.94999999999999</v>
      </c>
      <c r="T5426">
        <f t="shared" si="1537"/>
        <v>90.329999999999984</v>
      </c>
      <c r="U5426" s="9">
        <f t="shared" si="1538"/>
        <v>0.64604392184863113</v>
      </c>
      <c r="V5426" s="9">
        <f t="shared" si="1539"/>
        <v>1.7654814802206868</v>
      </c>
      <c r="W5426" s="9">
        <f t="shared" si="1540"/>
        <v>123.42500000000001</v>
      </c>
      <c r="X5426">
        <f t="shared" si="1541"/>
        <v>551.995</v>
      </c>
      <c r="Y5426" s="9">
        <f t="shared" si="1542"/>
        <v>7.8957824563452945</v>
      </c>
      <c r="Z5426" s="10">
        <f t="shared" si="1543"/>
        <v>0.54719740496460689</v>
      </c>
      <c r="AA5426">
        <f t="shared" si="1544"/>
        <v>12.620000000000005</v>
      </c>
    </row>
    <row r="5427" spans="1:27">
      <c r="A5427" s="1">
        <f t="shared" si="1527"/>
        <v>18012001</v>
      </c>
      <c r="B5427" s="1">
        <v>1</v>
      </c>
      <c r="C5427" s="1">
        <v>12</v>
      </c>
      <c r="D5427" s="2">
        <v>18</v>
      </c>
      <c r="E5427" s="5">
        <v>291.14999999999998</v>
      </c>
      <c r="F5427" s="5">
        <v>323.67</v>
      </c>
      <c r="G5427" s="5">
        <v>105.66</v>
      </c>
      <c r="H5427" s="5">
        <v>296.02999999999997</v>
      </c>
      <c r="I5427" s="5">
        <v>364.31</v>
      </c>
      <c r="J5427" s="5">
        <v>57.84</v>
      </c>
      <c r="K5427" s="6">
        <f t="shared" si="1528"/>
        <v>293.58999999999997</v>
      </c>
      <c r="L5427" s="6">
        <f t="shared" si="1529"/>
        <v>-4.8799999999999955</v>
      </c>
      <c r="M5427" s="6">
        <f t="shared" si="1530"/>
        <v>343.99</v>
      </c>
      <c r="N5427" s="5">
        <f t="shared" si="1531"/>
        <v>60.227695456492434</v>
      </c>
      <c r="O5427" s="6">
        <f t="shared" si="1532"/>
        <v>-40.639999999999986</v>
      </c>
      <c r="P5427" s="6">
        <f t="shared" si="1533"/>
        <v>120.45539091298487</v>
      </c>
      <c r="Q5427" s="6">
        <f t="shared" si="1534"/>
        <v>0.5388586342306515</v>
      </c>
      <c r="R5427" s="9">
        <f t="shared" si="1535"/>
        <v>0.29687338797341556</v>
      </c>
      <c r="S5427" s="9">
        <f t="shared" si="1536"/>
        <v>35.759999999999991</v>
      </c>
      <c r="T5427">
        <f t="shared" si="1537"/>
        <v>40.639999999999986</v>
      </c>
      <c r="U5427" s="9">
        <f t="shared" si="1538"/>
        <v>0.33738631116441853</v>
      </c>
      <c r="V5427" s="9">
        <f t="shared" si="1539"/>
        <v>0.83682431509284994</v>
      </c>
      <c r="W5427" s="9">
        <f t="shared" si="1540"/>
        <v>50.400000000000034</v>
      </c>
      <c r="X5427">
        <f t="shared" si="1541"/>
        <v>343.99</v>
      </c>
      <c r="Y5427" s="9">
        <f t="shared" si="1542"/>
        <v>5.7114919870791523</v>
      </c>
      <c r="Z5427" s="10">
        <f t="shared" si="1543"/>
        <v>0.54724948606645574</v>
      </c>
      <c r="AA5427">
        <f t="shared" si="1544"/>
        <v>4.8799999999999955</v>
      </c>
    </row>
    <row r="5428" spans="1:27">
      <c r="A5428" s="1">
        <f t="shared" si="1527"/>
        <v>19006002</v>
      </c>
      <c r="B5428" s="1">
        <v>2</v>
      </c>
      <c r="C5428" s="1">
        <v>6</v>
      </c>
      <c r="D5428" s="2">
        <v>19</v>
      </c>
      <c r="E5428" s="5">
        <v>39.99</v>
      </c>
      <c r="F5428" s="5">
        <v>-73.319999999999993</v>
      </c>
      <c r="G5428" s="5">
        <v>105.1</v>
      </c>
      <c r="H5428" s="5">
        <v>41.87</v>
      </c>
      <c r="I5428" s="5">
        <v>33.450000000000003</v>
      </c>
      <c r="J5428" s="5">
        <v>69.7</v>
      </c>
      <c r="K5428" s="6">
        <f t="shared" si="1528"/>
        <v>40.93</v>
      </c>
      <c r="L5428" s="6">
        <f t="shared" si="1529"/>
        <v>-1.8799999999999955</v>
      </c>
      <c r="M5428" s="6">
        <f t="shared" si="1530"/>
        <v>-19.934999999999995</v>
      </c>
      <c r="N5428" s="5">
        <f t="shared" si="1531"/>
        <v>63.055729319388576</v>
      </c>
      <c r="O5428" s="6">
        <f t="shared" si="1532"/>
        <v>-106.77</v>
      </c>
      <c r="P5428" s="6">
        <f t="shared" si="1533"/>
        <v>126.11145863877715</v>
      </c>
      <c r="Q5428" s="6">
        <f t="shared" si="1534"/>
        <v>0.38907703045126724</v>
      </c>
      <c r="R5428" s="9">
        <f t="shared" si="1535"/>
        <v>0.83172458024165685</v>
      </c>
      <c r="S5428" s="9">
        <f t="shared" si="1536"/>
        <v>104.89</v>
      </c>
      <c r="T5428">
        <f t="shared" si="1537"/>
        <v>106.77</v>
      </c>
      <c r="U5428" s="9">
        <f t="shared" si="1538"/>
        <v>0.84663202814759941</v>
      </c>
      <c r="V5428" s="9">
        <f t="shared" si="1539"/>
        <v>0.96525725190978062</v>
      </c>
      <c r="W5428" s="9">
        <f t="shared" si="1540"/>
        <v>60.864999999999995</v>
      </c>
      <c r="X5428">
        <f t="shared" si="1541"/>
        <v>19.934999999999995</v>
      </c>
      <c r="Y5428" s="9">
        <f t="shared" si="1542"/>
        <v>0.31614890851592004</v>
      </c>
      <c r="Z5428" s="10">
        <f t="shared" si="1543"/>
        <v>0.5472933399923664</v>
      </c>
      <c r="AA5428">
        <f t="shared" si="1544"/>
        <v>1.8799999999999955</v>
      </c>
    </row>
    <row r="5429" spans="1:27">
      <c r="A5429" s="1">
        <f t="shared" si="1527"/>
        <v>7021006</v>
      </c>
      <c r="B5429" s="1">
        <v>6</v>
      </c>
      <c r="C5429" s="1">
        <v>21</v>
      </c>
      <c r="D5429" s="2">
        <v>7</v>
      </c>
      <c r="E5429" s="5">
        <v>1027.0999999999999</v>
      </c>
      <c r="F5429" s="5">
        <v>918.88</v>
      </c>
      <c r="G5429" s="5">
        <v>129.63999999999999</v>
      </c>
      <c r="H5429" s="5">
        <v>1083.6600000000001</v>
      </c>
      <c r="I5429" s="5">
        <v>1182.33</v>
      </c>
      <c r="J5429" s="5">
        <v>94.79</v>
      </c>
      <c r="K5429" s="6">
        <f t="shared" si="1528"/>
        <v>1055.3800000000001</v>
      </c>
      <c r="L5429" s="6">
        <f t="shared" si="1529"/>
        <v>-56.560000000000173</v>
      </c>
      <c r="M5429" s="6">
        <f t="shared" si="1530"/>
        <v>1050.605</v>
      </c>
      <c r="N5429" s="5">
        <f t="shared" si="1531"/>
        <v>80.298931655408708</v>
      </c>
      <c r="O5429" s="6">
        <f t="shared" si="1532"/>
        <v>-263.44999999999993</v>
      </c>
      <c r="P5429" s="6">
        <f t="shared" si="1533"/>
        <v>160.59786331081742</v>
      </c>
      <c r="Q5429" s="6">
        <f t="shared" si="1534"/>
        <v>0.30325234379806831</v>
      </c>
      <c r="R5429" s="9">
        <f t="shared" si="1535"/>
        <v>1.2882487707796559</v>
      </c>
      <c r="S5429" s="9">
        <f t="shared" si="1536"/>
        <v>206.88999999999976</v>
      </c>
      <c r="T5429">
        <f t="shared" si="1537"/>
        <v>263.44999999999993</v>
      </c>
      <c r="U5429" s="9">
        <f t="shared" si="1538"/>
        <v>1.6404327839040103</v>
      </c>
      <c r="V5429" s="9">
        <f t="shared" si="1539"/>
        <v>5.9465299245714941E-2</v>
      </c>
      <c r="W5429" s="9">
        <f t="shared" si="1540"/>
        <v>4.7750000000000909</v>
      </c>
      <c r="X5429">
        <f t="shared" si="1541"/>
        <v>1050.605</v>
      </c>
      <c r="Y5429" s="9">
        <f t="shared" si="1542"/>
        <v>13.083673447967152</v>
      </c>
      <c r="Z5429" s="10">
        <f t="shared" si="1543"/>
        <v>0.54742214058256722</v>
      </c>
      <c r="AA5429">
        <f t="shared" si="1544"/>
        <v>56.560000000000173</v>
      </c>
    </row>
    <row r="5430" spans="1:27">
      <c r="A5430" s="1">
        <f t="shared" si="1527"/>
        <v>4027998</v>
      </c>
      <c r="B5430" s="1">
        <v>-2</v>
      </c>
      <c r="C5430" s="1">
        <v>28</v>
      </c>
      <c r="D5430" s="2">
        <v>4</v>
      </c>
      <c r="E5430" s="5">
        <v>121.68</v>
      </c>
      <c r="F5430" s="5">
        <v>199.05</v>
      </c>
      <c r="G5430" s="5">
        <v>98.97</v>
      </c>
      <c r="H5430" s="5">
        <v>102.77</v>
      </c>
      <c r="I5430" s="5">
        <v>37.36</v>
      </c>
      <c r="J5430" s="5">
        <v>61.61</v>
      </c>
      <c r="K5430" s="6">
        <f t="shared" si="1528"/>
        <v>112.22499999999999</v>
      </c>
      <c r="L5430" s="6">
        <f t="shared" si="1529"/>
        <v>18.910000000000011</v>
      </c>
      <c r="M5430" s="6">
        <f t="shared" si="1530"/>
        <v>118.20500000000001</v>
      </c>
      <c r="N5430" s="5">
        <f t="shared" si="1531"/>
        <v>58.289906930788632</v>
      </c>
      <c r="O5430" s="6">
        <f t="shared" si="1532"/>
        <v>161.69</v>
      </c>
      <c r="P5430" s="6">
        <f t="shared" si="1533"/>
        <v>116.57981386157726</v>
      </c>
      <c r="Q5430" s="6">
        <f t="shared" si="1534"/>
        <v>0.44141959301597916</v>
      </c>
      <c r="R5430" s="9">
        <f t="shared" si="1535"/>
        <v>1.2247403325719139</v>
      </c>
      <c r="S5430" s="9">
        <f t="shared" si="1536"/>
        <v>142.77999999999997</v>
      </c>
      <c r="T5430">
        <f t="shared" si="1537"/>
        <v>161.69</v>
      </c>
      <c r="U5430" s="9">
        <f t="shared" si="1538"/>
        <v>1.3869468018878892</v>
      </c>
      <c r="V5430" s="9">
        <f t="shared" si="1539"/>
        <v>0.10259065959910449</v>
      </c>
      <c r="W5430" s="9">
        <f t="shared" si="1540"/>
        <v>5.9800000000000182</v>
      </c>
      <c r="X5430">
        <f t="shared" si="1541"/>
        <v>118.20500000000001</v>
      </c>
      <c r="Y5430" s="9">
        <f t="shared" si="1542"/>
        <v>2.0278810899518578</v>
      </c>
      <c r="Z5430" s="10">
        <f t="shared" si="1543"/>
        <v>0.54742305395370416</v>
      </c>
      <c r="AA5430">
        <f t="shared" si="1544"/>
        <v>18.910000000000011</v>
      </c>
    </row>
    <row r="5431" spans="1:27">
      <c r="A5431" s="1">
        <f t="shared" si="1527"/>
        <v>9026000</v>
      </c>
      <c r="B5431" s="1">
        <v>0</v>
      </c>
      <c r="C5431" s="1">
        <v>26</v>
      </c>
      <c r="D5431" s="2">
        <v>9</v>
      </c>
      <c r="E5431" s="5">
        <v>2791.99</v>
      </c>
      <c r="F5431" s="5">
        <v>2620.59</v>
      </c>
      <c r="G5431" s="5">
        <v>203.79</v>
      </c>
      <c r="H5431" s="5">
        <v>2793.3</v>
      </c>
      <c r="I5431" s="5">
        <v>3174.09</v>
      </c>
      <c r="J5431" s="5">
        <v>122.15</v>
      </c>
      <c r="K5431" s="6">
        <f t="shared" si="1528"/>
        <v>2792.645</v>
      </c>
      <c r="L5431" s="6">
        <f t="shared" si="1529"/>
        <v>-1.3100000000004002</v>
      </c>
      <c r="M5431" s="6">
        <f t="shared" si="1530"/>
        <v>2897.34</v>
      </c>
      <c r="N5431" s="5">
        <f t="shared" si="1531"/>
        <v>118.79708182442867</v>
      </c>
      <c r="O5431" s="6">
        <f t="shared" si="1532"/>
        <v>-553.5</v>
      </c>
      <c r="P5431" s="6">
        <f t="shared" si="1533"/>
        <v>237.59416364885735</v>
      </c>
      <c r="Q5431" s="6">
        <f t="shared" si="1534"/>
        <v>0.47137779519339695</v>
      </c>
      <c r="R5431" s="9">
        <f t="shared" si="1535"/>
        <v>2.3240890749155203</v>
      </c>
      <c r="S5431" s="9">
        <f t="shared" si="1536"/>
        <v>552.1899999999996</v>
      </c>
      <c r="T5431">
        <f t="shared" si="1537"/>
        <v>553.5</v>
      </c>
      <c r="U5431" s="9">
        <f t="shared" si="1538"/>
        <v>2.3296026783638628</v>
      </c>
      <c r="V5431" s="9">
        <f t="shared" si="1539"/>
        <v>0.88129269163976509</v>
      </c>
      <c r="W5431" s="9">
        <f t="shared" si="1540"/>
        <v>104.69500000000016</v>
      </c>
      <c r="X5431">
        <f t="shared" si="1541"/>
        <v>2897.34</v>
      </c>
      <c r="Y5431" s="9">
        <f t="shared" si="1542"/>
        <v>24.388982923688364</v>
      </c>
      <c r="Z5431" s="10">
        <f t="shared" si="1543"/>
        <v>0.54745045437920681</v>
      </c>
      <c r="AA5431">
        <f t="shared" si="1544"/>
        <v>1.3100000000004002</v>
      </c>
    </row>
    <row r="5432" spans="1:27">
      <c r="A5432" s="1">
        <f t="shared" si="1527"/>
        <v>8026002</v>
      </c>
      <c r="B5432" s="1">
        <v>2</v>
      </c>
      <c r="C5432" s="1">
        <v>26</v>
      </c>
      <c r="D5432" s="2">
        <v>8</v>
      </c>
      <c r="E5432" s="5">
        <v>1321.73</v>
      </c>
      <c r="F5432" s="5">
        <v>1383.89</v>
      </c>
      <c r="G5432" s="5">
        <v>158.35</v>
      </c>
      <c r="H5432" s="5">
        <v>1285.46</v>
      </c>
      <c r="I5432" s="5">
        <v>1153.9000000000001</v>
      </c>
      <c r="J5432" s="5">
        <v>141.07</v>
      </c>
      <c r="K5432" s="6">
        <f t="shared" si="1528"/>
        <v>1303.595</v>
      </c>
      <c r="L5432" s="6">
        <f t="shared" si="1529"/>
        <v>36.269999999999982</v>
      </c>
      <c r="M5432" s="6">
        <f t="shared" si="1530"/>
        <v>1268.895</v>
      </c>
      <c r="N5432" s="5">
        <f t="shared" si="1531"/>
        <v>106.03710129006733</v>
      </c>
      <c r="O5432" s="6">
        <f t="shared" si="1532"/>
        <v>229.99</v>
      </c>
      <c r="P5432" s="6">
        <f t="shared" si="1533"/>
        <v>212.07420258013465</v>
      </c>
      <c r="Q5432" s="6">
        <f t="shared" si="1534"/>
        <v>0.11503999622692088</v>
      </c>
      <c r="R5432" s="9">
        <f t="shared" si="1535"/>
        <v>0.91345386493579162</v>
      </c>
      <c r="S5432" s="9">
        <f t="shared" si="1536"/>
        <v>193.72000000000003</v>
      </c>
      <c r="T5432">
        <f t="shared" si="1537"/>
        <v>229.99</v>
      </c>
      <c r="U5432" s="9">
        <f t="shared" si="1538"/>
        <v>1.084478909749033</v>
      </c>
      <c r="V5432" s="9">
        <f t="shared" si="1539"/>
        <v>0.32724395120041305</v>
      </c>
      <c r="W5432" s="9">
        <f t="shared" si="1540"/>
        <v>34.700000000000045</v>
      </c>
      <c r="X5432">
        <f t="shared" si="1541"/>
        <v>1268.895</v>
      </c>
      <c r="Y5432" s="9">
        <f t="shared" si="1542"/>
        <v>11.966519119839987</v>
      </c>
      <c r="Z5432" s="10">
        <f t="shared" si="1543"/>
        <v>0.54745593429973893</v>
      </c>
      <c r="AA5432">
        <f t="shared" si="1544"/>
        <v>36.269999999999982</v>
      </c>
    </row>
    <row r="5433" spans="1:27">
      <c r="A5433" s="1">
        <f t="shared" si="1527"/>
        <v>10025001</v>
      </c>
      <c r="B5433" s="1">
        <v>1</v>
      </c>
      <c r="C5433" s="1">
        <v>25</v>
      </c>
      <c r="D5433" s="2">
        <v>10</v>
      </c>
      <c r="E5433" s="5">
        <v>676.34</v>
      </c>
      <c r="F5433" s="5">
        <v>374.69</v>
      </c>
      <c r="G5433" s="5">
        <v>138.56</v>
      </c>
      <c r="H5433" s="5">
        <v>610.83000000000004</v>
      </c>
      <c r="I5433" s="5">
        <v>500.72</v>
      </c>
      <c r="J5433" s="5">
        <v>72.209999999999994</v>
      </c>
      <c r="K5433" s="6">
        <f t="shared" si="1528"/>
        <v>643.58500000000004</v>
      </c>
      <c r="L5433" s="6">
        <f t="shared" si="1529"/>
        <v>65.509999999999991</v>
      </c>
      <c r="M5433" s="6">
        <f t="shared" si="1530"/>
        <v>437.70500000000004</v>
      </c>
      <c r="N5433" s="5">
        <f t="shared" si="1531"/>
        <v>78.123552306586774</v>
      </c>
      <c r="O5433" s="6">
        <f t="shared" si="1532"/>
        <v>-126.03000000000003</v>
      </c>
      <c r="P5433" s="6">
        <f t="shared" si="1533"/>
        <v>156.24710461317355</v>
      </c>
      <c r="Q5433" s="6">
        <f t="shared" si="1534"/>
        <v>0.57283001534864952</v>
      </c>
      <c r="R5433" s="9">
        <f t="shared" si="1535"/>
        <v>1.2258787161157472</v>
      </c>
      <c r="S5433" s="9">
        <f t="shared" si="1536"/>
        <v>191.54000000000002</v>
      </c>
      <c r="T5433">
        <f t="shared" si="1537"/>
        <v>126.03000000000003</v>
      </c>
      <c r="U5433" s="9">
        <f t="shared" si="1538"/>
        <v>0.80660694681041889</v>
      </c>
      <c r="V5433" s="9">
        <f t="shared" si="1539"/>
        <v>2.6353128336003966</v>
      </c>
      <c r="W5433" s="9">
        <f t="shared" si="1540"/>
        <v>205.88</v>
      </c>
      <c r="X5433">
        <f t="shared" si="1541"/>
        <v>437.70500000000004</v>
      </c>
      <c r="Y5433" s="9">
        <f t="shared" si="1542"/>
        <v>5.6027278212116851</v>
      </c>
      <c r="Z5433" s="10">
        <f t="shared" si="1543"/>
        <v>0.54746963386109371</v>
      </c>
      <c r="AA5433">
        <f t="shared" si="1544"/>
        <v>65.509999999999991</v>
      </c>
    </row>
    <row r="5434" spans="1:27">
      <c r="A5434" s="1">
        <f t="shared" si="1527"/>
        <v>29001</v>
      </c>
      <c r="B5434" s="1">
        <v>1</v>
      </c>
      <c r="C5434" s="1">
        <v>29</v>
      </c>
      <c r="D5434" s="2">
        <v>0</v>
      </c>
      <c r="E5434" s="5">
        <v>621.37</v>
      </c>
      <c r="F5434" s="5">
        <v>834.41</v>
      </c>
      <c r="G5434" s="5">
        <v>160.02000000000001</v>
      </c>
      <c r="H5434" s="5">
        <v>637.21</v>
      </c>
      <c r="I5434" s="5">
        <v>721.22</v>
      </c>
      <c r="J5434" s="5">
        <v>115.7</v>
      </c>
      <c r="K5434" s="6">
        <f t="shared" si="1528"/>
        <v>629.29</v>
      </c>
      <c r="L5434" s="6">
        <f t="shared" si="1529"/>
        <v>-15.840000000000032</v>
      </c>
      <c r="M5434" s="6">
        <f t="shared" si="1530"/>
        <v>777.81500000000005</v>
      </c>
      <c r="N5434" s="5">
        <f t="shared" si="1531"/>
        <v>98.733087665685815</v>
      </c>
      <c r="O5434" s="6">
        <f t="shared" si="1532"/>
        <v>113.18999999999994</v>
      </c>
      <c r="P5434" s="6">
        <f t="shared" si="1533"/>
        <v>197.46617533137163</v>
      </c>
      <c r="Q5434" s="6">
        <f t="shared" si="1534"/>
        <v>0.31338816575649392</v>
      </c>
      <c r="R5434" s="9">
        <f t="shared" si="1535"/>
        <v>0.65342836454634501</v>
      </c>
      <c r="S5434" s="9">
        <f t="shared" si="1536"/>
        <v>129.02999999999997</v>
      </c>
      <c r="T5434">
        <f t="shared" si="1537"/>
        <v>113.18999999999994</v>
      </c>
      <c r="U5434" s="9">
        <f t="shared" si="1538"/>
        <v>0.57321209472991363</v>
      </c>
      <c r="V5434" s="9">
        <f t="shared" si="1539"/>
        <v>1.5043082669804846</v>
      </c>
      <c r="W5434" s="9">
        <f t="shared" si="1540"/>
        <v>148.52500000000009</v>
      </c>
      <c r="X5434">
        <f t="shared" si="1541"/>
        <v>777.81500000000005</v>
      </c>
      <c r="Y5434" s="9">
        <f t="shared" si="1542"/>
        <v>7.8779568064731524</v>
      </c>
      <c r="Z5434" s="10">
        <f t="shared" si="1543"/>
        <v>0.54749520545845876</v>
      </c>
      <c r="AA5434">
        <f t="shared" si="1544"/>
        <v>15.840000000000032</v>
      </c>
    </row>
    <row r="5435" spans="1:27">
      <c r="A5435" s="1">
        <f t="shared" si="1527"/>
        <v>7025997</v>
      </c>
      <c r="B5435" s="1">
        <v>-3</v>
      </c>
      <c r="C5435" s="1">
        <v>26</v>
      </c>
      <c r="D5435" s="2">
        <v>7</v>
      </c>
      <c r="E5435" s="5">
        <v>2101.85</v>
      </c>
      <c r="F5435" s="5">
        <v>2054.65</v>
      </c>
      <c r="G5435" s="5">
        <v>215.78</v>
      </c>
      <c r="H5435" s="5">
        <v>2060.65</v>
      </c>
      <c r="I5435" s="5">
        <v>2303.33</v>
      </c>
      <c r="J5435" s="5">
        <v>159.19</v>
      </c>
      <c r="K5435" s="6">
        <f t="shared" si="1528"/>
        <v>2081.25</v>
      </c>
      <c r="L5435" s="6">
        <f t="shared" si="1529"/>
        <v>41.199999999999818</v>
      </c>
      <c r="M5435" s="6">
        <f t="shared" si="1530"/>
        <v>2178.9899999999998</v>
      </c>
      <c r="N5435" s="5">
        <f t="shared" si="1531"/>
        <v>134.07317451675411</v>
      </c>
      <c r="O5435" s="6">
        <f t="shared" si="1532"/>
        <v>-248.67999999999984</v>
      </c>
      <c r="P5435" s="6">
        <f t="shared" si="1533"/>
        <v>268.14634903350822</v>
      </c>
      <c r="Q5435" s="6">
        <f t="shared" si="1534"/>
        <v>0.29511578563485819</v>
      </c>
      <c r="R5435" s="9">
        <f t="shared" si="1535"/>
        <v>1.0810514521075041</v>
      </c>
      <c r="S5435" s="9">
        <f t="shared" si="1536"/>
        <v>289.87999999999965</v>
      </c>
      <c r="T5435">
        <f t="shared" si="1537"/>
        <v>248.67999999999984</v>
      </c>
      <c r="U5435" s="9">
        <f t="shared" si="1538"/>
        <v>0.92740401238476</v>
      </c>
      <c r="V5435" s="9">
        <f t="shared" si="1539"/>
        <v>0.72900489118937029</v>
      </c>
      <c r="W5435" s="9">
        <f t="shared" si="1540"/>
        <v>97.739999999999782</v>
      </c>
      <c r="X5435">
        <f t="shared" si="1541"/>
        <v>2178.9899999999998</v>
      </c>
      <c r="Y5435" s="9">
        <f t="shared" si="1542"/>
        <v>16.252244402012781</v>
      </c>
      <c r="Z5435" s="10">
        <f t="shared" si="1543"/>
        <v>0.54749794520162354</v>
      </c>
      <c r="AA5435">
        <f t="shared" si="1544"/>
        <v>41.199999999999818</v>
      </c>
    </row>
    <row r="5436" spans="1:27">
      <c r="A5436" s="1">
        <f t="shared" si="1527"/>
        <v>12020004</v>
      </c>
      <c r="B5436" s="1">
        <v>4</v>
      </c>
      <c r="C5436" s="1">
        <v>20</v>
      </c>
      <c r="D5436" s="2">
        <v>12</v>
      </c>
      <c r="E5436" s="5">
        <v>720.47</v>
      </c>
      <c r="F5436" s="5">
        <v>727.35</v>
      </c>
      <c r="G5436" s="5">
        <v>93.67</v>
      </c>
      <c r="H5436" s="5">
        <v>691.9</v>
      </c>
      <c r="I5436" s="5">
        <v>836.36</v>
      </c>
      <c r="J5436" s="5">
        <v>126.29</v>
      </c>
      <c r="K5436" s="6">
        <f t="shared" si="1528"/>
        <v>706.18499999999995</v>
      </c>
      <c r="L5436" s="6">
        <f t="shared" si="1529"/>
        <v>28.57000000000005</v>
      </c>
      <c r="M5436" s="6">
        <f t="shared" si="1530"/>
        <v>781.85500000000002</v>
      </c>
      <c r="N5436" s="5">
        <f t="shared" si="1531"/>
        <v>78.618116550830706</v>
      </c>
      <c r="O5436" s="6">
        <f t="shared" si="1532"/>
        <v>-109.00999999999999</v>
      </c>
      <c r="P5436" s="6">
        <f t="shared" si="1533"/>
        <v>157.23623310166141</v>
      </c>
      <c r="Q5436" s="6">
        <f t="shared" si="1534"/>
        <v>-0.29021670426355656</v>
      </c>
      <c r="R5436" s="9">
        <f t="shared" si="1535"/>
        <v>0.87498916303246344</v>
      </c>
      <c r="S5436" s="9">
        <f t="shared" si="1536"/>
        <v>137.58000000000004</v>
      </c>
      <c r="T5436">
        <f t="shared" si="1537"/>
        <v>109.00999999999999</v>
      </c>
      <c r="U5436" s="9">
        <f t="shared" si="1538"/>
        <v>0.69328804086472451</v>
      </c>
      <c r="V5436" s="9">
        <f t="shared" si="1539"/>
        <v>0.96250079905024788</v>
      </c>
      <c r="W5436" s="9">
        <f t="shared" si="1540"/>
        <v>75.670000000000073</v>
      </c>
      <c r="X5436">
        <f t="shared" si="1541"/>
        <v>781.85500000000002</v>
      </c>
      <c r="Y5436" s="9">
        <f t="shared" si="1542"/>
        <v>9.9449724096924914</v>
      </c>
      <c r="Z5436" s="10">
        <f t="shared" si="1543"/>
        <v>0.54750342464682356</v>
      </c>
      <c r="AA5436">
        <f t="shared" si="1544"/>
        <v>28.57000000000005</v>
      </c>
    </row>
    <row r="5437" spans="1:27">
      <c r="A5437" s="1">
        <f t="shared" si="1527"/>
        <v>12018005</v>
      </c>
      <c r="B5437" s="1">
        <v>5</v>
      </c>
      <c r="C5437" s="1">
        <v>18</v>
      </c>
      <c r="D5437" s="2">
        <v>12</v>
      </c>
      <c r="E5437" s="5">
        <v>157.88999999999999</v>
      </c>
      <c r="F5437" s="5">
        <v>161.69999999999999</v>
      </c>
      <c r="G5437" s="5">
        <v>90.88</v>
      </c>
      <c r="H5437" s="5">
        <v>159.38999999999999</v>
      </c>
      <c r="I5437" s="5">
        <v>338.73</v>
      </c>
      <c r="J5437" s="5">
        <v>103.43</v>
      </c>
      <c r="K5437" s="6">
        <f t="shared" si="1528"/>
        <v>158.63999999999999</v>
      </c>
      <c r="L5437" s="6">
        <f t="shared" si="1529"/>
        <v>-1.5</v>
      </c>
      <c r="M5437" s="6">
        <f t="shared" si="1530"/>
        <v>250.215</v>
      </c>
      <c r="N5437" s="5">
        <f t="shared" si="1531"/>
        <v>68.842100672480939</v>
      </c>
      <c r="O5437" s="6">
        <f t="shared" si="1532"/>
        <v>-177.03000000000003</v>
      </c>
      <c r="P5437" s="6">
        <f t="shared" si="1533"/>
        <v>137.68420134496188</v>
      </c>
      <c r="Q5437" s="6">
        <f t="shared" si="1534"/>
        <v>-0.12863840841648957</v>
      </c>
      <c r="R5437" s="9">
        <f t="shared" si="1535"/>
        <v>1.2748739382248884</v>
      </c>
      <c r="S5437" s="9">
        <f t="shared" si="1536"/>
        <v>175.53000000000003</v>
      </c>
      <c r="T5437">
        <f t="shared" si="1537"/>
        <v>177.03000000000003</v>
      </c>
      <c r="U5437" s="9">
        <f t="shared" si="1538"/>
        <v>1.2857684343642226</v>
      </c>
      <c r="V5437" s="9">
        <f t="shared" si="1539"/>
        <v>1.3302179786127062</v>
      </c>
      <c r="W5437" s="9">
        <f t="shared" si="1540"/>
        <v>91.575000000000017</v>
      </c>
      <c r="X5437">
        <f t="shared" si="1541"/>
        <v>250.215</v>
      </c>
      <c r="Y5437" s="9">
        <f t="shared" si="1542"/>
        <v>3.6346218020046761</v>
      </c>
      <c r="Z5437" s="10">
        <f t="shared" si="1543"/>
        <v>0.54755638979012922</v>
      </c>
      <c r="AA5437">
        <f t="shared" si="1544"/>
        <v>1.5</v>
      </c>
    </row>
    <row r="5438" spans="1:27">
      <c r="A5438" s="1">
        <f t="shared" si="1527"/>
        <v>11019995</v>
      </c>
      <c r="B5438" s="1">
        <v>-5</v>
      </c>
      <c r="C5438" s="1">
        <v>20</v>
      </c>
      <c r="D5438" s="2">
        <v>11</v>
      </c>
      <c r="E5438" s="5">
        <v>775.69</v>
      </c>
      <c r="F5438" s="5">
        <v>552.83000000000004</v>
      </c>
      <c r="G5438" s="5">
        <v>141.07</v>
      </c>
      <c r="H5438" s="5">
        <v>781.91</v>
      </c>
      <c r="I5438" s="5">
        <v>758.58</v>
      </c>
      <c r="J5438" s="5">
        <v>102.04</v>
      </c>
      <c r="K5438" s="6">
        <f t="shared" si="1528"/>
        <v>778.8</v>
      </c>
      <c r="L5438" s="6">
        <f t="shared" si="1529"/>
        <v>-6.2199999999999136</v>
      </c>
      <c r="M5438" s="6">
        <f t="shared" si="1530"/>
        <v>655.70500000000004</v>
      </c>
      <c r="N5438" s="5">
        <f t="shared" si="1531"/>
        <v>87.053010430426809</v>
      </c>
      <c r="O5438" s="6">
        <f t="shared" si="1532"/>
        <v>-205.75</v>
      </c>
      <c r="P5438" s="6">
        <f t="shared" si="1533"/>
        <v>174.10602086085362</v>
      </c>
      <c r="Q5438" s="6">
        <f t="shared" si="1534"/>
        <v>0.3130212307420932</v>
      </c>
      <c r="R5438" s="9">
        <f t="shared" si="1535"/>
        <v>1.1460258468572171</v>
      </c>
      <c r="S5438" s="9">
        <f t="shared" si="1536"/>
        <v>199.53000000000009</v>
      </c>
      <c r="T5438">
        <f t="shared" si="1537"/>
        <v>205.75</v>
      </c>
      <c r="U5438" s="9">
        <f t="shared" si="1538"/>
        <v>1.1817512052867856</v>
      </c>
      <c r="V5438" s="9">
        <f t="shared" si="1539"/>
        <v>1.4140234713465543</v>
      </c>
      <c r="W5438" s="9">
        <f t="shared" si="1540"/>
        <v>123.09499999999991</v>
      </c>
      <c r="X5438">
        <f t="shared" si="1541"/>
        <v>655.70500000000004</v>
      </c>
      <c r="Y5438" s="9">
        <f t="shared" si="1542"/>
        <v>7.5322495656143067</v>
      </c>
      <c r="Z5438" s="10">
        <f t="shared" si="1543"/>
        <v>0.5476075236882707</v>
      </c>
      <c r="AA5438">
        <f t="shared" si="1544"/>
        <v>6.2199999999999136</v>
      </c>
    </row>
    <row r="5439" spans="1:27">
      <c r="A5439" s="1">
        <f t="shared" si="1527"/>
        <v>2029000</v>
      </c>
      <c r="B5439" s="1">
        <v>0</v>
      </c>
      <c r="C5439" s="1">
        <v>29</v>
      </c>
      <c r="D5439" s="2">
        <v>2</v>
      </c>
      <c r="E5439" s="5">
        <v>910.69</v>
      </c>
      <c r="F5439" s="5">
        <v>1026.21</v>
      </c>
      <c r="G5439" s="5">
        <v>133.82</v>
      </c>
      <c r="H5439" s="5">
        <v>942.99</v>
      </c>
      <c r="I5439" s="5">
        <v>1128.55</v>
      </c>
      <c r="J5439" s="5">
        <v>93.96</v>
      </c>
      <c r="K5439" s="6">
        <f t="shared" si="1528"/>
        <v>926.84</v>
      </c>
      <c r="L5439" s="6">
        <f t="shared" si="1529"/>
        <v>-32.299999999999955</v>
      </c>
      <c r="M5439" s="6">
        <f t="shared" si="1530"/>
        <v>1077.3800000000001</v>
      </c>
      <c r="N5439" s="5">
        <f t="shared" si="1531"/>
        <v>81.756152673667316</v>
      </c>
      <c r="O5439" s="6">
        <f t="shared" si="1532"/>
        <v>-102.33999999999992</v>
      </c>
      <c r="P5439" s="6">
        <f t="shared" si="1533"/>
        <v>163.51230534733463</v>
      </c>
      <c r="Q5439" s="6">
        <f t="shared" si="1534"/>
        <v>0.33958773761818867</v>
      </c>
      <c r="R5439" s="9">
        <f t="shared" si="1535"/>
        <v>0.42834696661648936</v>
      </c>
      <c r="S5439" s="9">
        <f t="shared" si="1536"/>
        <v>70.039999999999964</v>
      </c>
      <c r="T5439">
        <f t="shared" si="1537"/>
        <v>102.33999999999992</v>
      </c>
      <c r="U5439" s="9">
        <f t="shared" si="1538"/>
        <v>0.62588561626972461</v>
      </c>
      <c r="V5439" s="9">
        <f t="shared" si="1539"/>
        <v>1.8413293076655162</v>
      </c>
      <c r="W5439" s="9">
        <f t="shared" si="1540"/>
        <v>150.54000000000008</v>
      </c>
      <c r="X5439">
        <f t="shared" si="1541"/>
        <v>1077.3800000000001</v>
      </c>
      <c r="Y5439" s="9">
        <f t="shared" si="1542"/>
        <v>13.177968443554358</v>
      </c>
      <c r="Z5439" s="10">
        <f t="shared" si="1543"/>
        <v>0.54762121945739106</v>
      </c>
      <c r="AA5439">
        <f t="shared" si="1544"/>
        <v>32.299999999999955</v>
      </c>
    </row>
    <row r="5440" spans="1:27">
      <c r="A5440" s="1">
        <f t="shared" si="1527"/>
        <v>11007008</v>
      </c>
      <c r="B5440" s="1">
        <v>8</v>
      </c>
      <c r="C5440" s="1">
        <v>7</v>
      </c>
      <c r="D5440" s="2">
        <v>11</v>
      </c>
      <c r="E5440" s="5">
        <v>1019.52</v>
      </c>
      <c r="F5440" s="5">
        <v>1080.8499999999999</v>
      </c>
      <c r="G5440" s="5">
        <v>112.07</v>
      </c>
      <c r="H5440" s="5">
        <v>1049.7</v>
      </c>
      <c r="I5440" s="5">
        <v>975.75</v>
      </c>
      <c r="J5440" s="5">
        <v>106.78</v>
      </c>
      <c r="K5440" s="6">
        <f t="shared" si="1528"/>
        <v>1034.6100000000001</v>
      </c>
      <c r="L5440" s="6">
        <f t="shared" si="1529"/>
        <v>-30.180000000000064</v>
      </c>
      <c r="M5440" s="6">
        <f t="shared" si="1530"/>
        <v>1028.3</v>
      </c>
      <c r="N5440" s="5">
        <f t="shared" si="1531"/>
        <v>77.397760465016034</v>
      </c>
      <c r="O5440" s="6">
        <f t="shared" si="1532"/>
        <v>105.09999999999991</v>
      </c>
      <c r="P5440" s="6">
        <f t="shared" si="1533"/>
        <v>154.79552093003207</v>
      </c>
      <c r="Q5440" s="6">
        <f t="shared" si="1534"/>
        <v>4.8315384815287299E-2</v>
      </c>
      <c r="R5440" s="9">
        <f t="shared" si="1535"/>
        <v>0.87392709548196068</v>
      </c>
      <c r="S5440" s="9">
        <f t="shared" si="1536"/>
        <v>135.27999999999997</v>
      </c>
      <c r="T5440">
        <f t="shared" si="1537"/>
        <v>105.09999999999991</v>
      </c>
      <c r="U5440" s="9">
        <f t="shared" si="1538"/>
        <v>0.6789602138908486</v>
      </c>
      <c r="V5440" s="9">
        <f t="shared" si="1539"/>
        <v>8.1526906748836836E-2</v>
      </c>
      <c r="W5440" s="9">
        <f t="shared" si="1540"/>
        <v>6.3100000000001728</v>
      </c>
      <c r="X5440">
        <f t="shared" si="1541"/>
        <v>1028.3</v>
      </c>
      <c r="Y5440" s="9">
        <f t="shared" si="1542"/>
        <v>13.285914137848909</v>
      </c>
      <c r="Z5440" s="10">
        <f t="shared" si="1543"/>
        <v>0.54766686954753796</v>
      </c>
      <c r="AA5440">
        <f t="shared" si="1544"/>
        <v>30.180000000000064</v>
      </c>
    </row>
    <row r="5441" spans="1:27">
      <c r="A5441" s="1">
        <f t="shared" si="1527"/>
        <v>6023995</v>
      </c>
      <c r="B5441" s="1">
        <v>-5</v>
      </c>
      <c r="C5441" s="1">
        <v>24</v>
      </c>
      <c r="D5441" s="2">
        <v>6</v>
      </c>
      <c r="E5441" s="5">
        <v>1593.45</v>
      </c>
      <c r="F5441" s="5">
        <v>1553.95</v>
      </c>
      <c r="G5441" s="5">
        <v>169.78</v>
      </c>
      <c r="H5441" s="5">
        <v>1555.24</v>
      </c>
      <c r="I5441" s="5">
        <v>1797.33</v>
      </c>
      <c r="J5441" s="5">
        <v>125.45</v>
      </c>
      <c r="K5441" s="6">
        <f t="shared" si="1528"/>
        <v>1574.345</v>
      </c>
      <c r="L5441" s="6">
        <f t="shared" si="1529"/>
        <v>38.210000000000036</v>
      </c>
      <c r="M5441" s="6">
        <f t="shared" si="1530"/>
        <v>1675.6399999999999</v>
      </c>
      <c r="N5441" s="5">
        <f t="shared" si="1531"/>
        <v>105.54969315445688</v>
      </c>
      <c r="O5441" s="6">
        <f t="shared" si="1532"/>
        <v>-243.37999999999988</v>
      </c>
      <c r="P5441" s="6">
        <f t="shared" si="1533"/>
        <v>211.09938630891375</v>
      </c>
      <c r="Q5441" s="6">
        <f t="shared" si="1534"/>
        <v>0.29368669793364149</v>
      </c>
      <c r="R5441" s="9">
        <f t="shared" si="1535"/>
        <v>1.3339214524666274</v>
      </c>
      <c r="S5441" s="9">
        <f t="shared" si="1536"/>
        <v>281.58999999999992</v>
      </c>
      <c r="T5441">
        <f t="shared" si="1537"/>
        <v>243.37999999999988</v>
      </c>
      <c r="U5441" s="9">
        <f t="shared" si="1538"/>
        <v>1.1529166628833685</v>
      </c>
      <c r="V5441" s="9">
        <f t="shared" si="1539"/>
        <v>0.95969014189145108</v>
      </c>
      <c r="W5441" s="9">
        <f t="shared" si="1540"/>
        <v>101.29499999999985</v>
      </c>
      <c r="X5441">
        <f t="shared" si="1541"/>
        <v>1675.6399999999999</v>
      </c>
      <c r="Y5441" s="9">
        <f t="shared" si="1542"/>
        <v>15.875365905118649</v>
      </c>
      <c r="Z5441" s="10">
        <f t="shared" si="1543"/>
        <v>0.54768786731129981</v>
      </c>
      <c r="AA5441">
        <f t="shared" si="1544"/>
        <v>38.210000000000036</v>
      </c>
    </row>
    <row r="5442" spans="1:27">
      <c r="A5442" s="1">
        <f t="shared" si="1527"/>
        <v>1018008</v>
      </c>
      <c r="B5442" s="1">
        <v>8</v>
      </c>
      <c r="C5442" s="1">
        <v>18</v>
      </c>
      <c r="D5442" s="2">
        <v>1</v>
      </c>
      <c r="E5442" s="5">
        <v>1788.87</v>
      </c>
      <c r="F5442" s="5">
        <v>1512.14</v>
      </c>
      <c r="G5442" s="5">
        <v>155.84</v>
      </c>
      <c r="H5442" s="5">
        <v>1766.9</v>
      </c>
      <c r="I5442" s="5">
        <v>1691.67</v>
      </c>
      <c r="J5442" s="5">
        <v>125.45</v>
      </c>
      <c r="K5442" s="6">
        <f t="shared" si="1528"/>
        <v>1777.885</v>
      </c>
      <c r="L5442" s="6">
        <f t="shared" si="1529"/>
        <v>21.9699999999998</v>
      </c>
      <c r="M5442" s="6">
        <f t="shared" si="1530"/>
        <v>1601.9050000000002</v>
      </c>
      <c r="N5442" s="5">
        <f t="shared" si="1531"/>
        <v>100.02975569799219</v>
      </c>
      <c r="O5442" s="6">
        <f t="shared" si="1532"/>
        <v>-179.52999999999997</v>
      </c>
      <c r="P5442" s="6">
        <f t="shared" si="1533"/>
        <v>200.05951139598437</v>
      </c>
      <c r="Q5442" s="6">
        <f t="shared" si="1534"/>
        <v>0.21358295239277847</v>
      </c>
      <c r="R5442" s="9">
        <f t="shared" si="1535"/>
        <v>1.0072003005203995</v>
      </c>
      <c r="S5442" s="9">
        <f t="shared" si="1536"/>
        <v>201.49999999999977</v>
      </c>
      <c r="T5442">
        <f t="shared" si="1537"/>
        <v>179.52999999999997</v>
      </c>
      <c r="U5442" s="9">
        <f t="shared" si="1538"/>
        <v>0.89738297743140205</v>
      </c>
      <c r="V5442" s="9">
        <f t="shared" si="1539"/>
        <v>1.7592765149933489</v>
      </c>
      <c r="W5442" s="9">
        <f t="shared" si="1540"/>
        <v>175.97999999999979</v>
      </c>
      <c r="X5442">
        <f t="shared" si="1541"/>
        <v>1601.9050000000002</v>
      </c>
      <c r="Y5442" s="9">
        <f t="shared" si="1542"/>
        <v>16.014284837768066</v>
      </c>
      <c r="Z5442" s="10">
        <f t="shared" si="1543"/>
        <v>0.54769882234673462</v>
      </c>
      <c r="AA5442">
        <f t="shared" si="1544"/>
        <v>21.9699999999998</v>
      </c>
    </row>
    <row r="5443" spans="1:27">
      <c r="A5443" s="1">
        <f t="shared" si="1527"/>
        <v>6010009</v>
      </c>
      <c r="B5443" s="1">
        <v>9</v>
      </c>
      <c r="C5443" s="1">
        <v>10</v>
      </c>
      <c r="D5443" s="2">
        <v>6</v>
      </c>
      <c r="E5443" s="5">
        <v>1492.07</v>
      </c>
      <c r="F5443" s="5">
        <v>1298.03</v>
      </c>
      <c r="G5443" s="5">
        <v>93.95</v>
      </c>
      <c r="H5443" s="5">
        <v>1483.58</v>
      </c>
      <c r="I5443" s="5">
        <v>1140.24</v>
      </c>
      <c r="J5443" s="5">
        <v>78.62</v>
      </c>
      <c r="K5443" s="6">
        <f t="shared" si="1528"/>
        <v>1487.8249999999998</v>
      </c>
      <c r="L5443" s="6">
        <f t="shared" si="1529"/>
        <v>8.4900000000000091</v>
      </c>
      <c r="M5443" s="6">
        <f t="shared" si="1530"/>
        <v>1219.135</v>
      </c>
      <c r="N5443" s="5">
        <f t="shared" si="1531"/>
        <v>61.252973193143859</v>
      </c>
      <c r="O5443" s="6">
        <f t="shared" si="1532"/>
        <v>157.78999999999996</v>
      </c>
      <c r="P5443" s="6">
        <f t="shared" si="1533"/>
        <v>122.50594638628772</v>
      </c>
      <c r="Q5443" s="6">
        <f t="shared" si="1534"/>
        <v>0.17627597058148833</v>
      </c>
      <c r="R5443" s="9">
        <f t="shared" si="1535"/>
        <v>1.2187163513616295</v>
      </c>
      <c r="S5443" s="9">
        <f t="shared" si="1536"/>
        <v>149.29999999999995</v>
      </c>
      <c r="T5443">
        <f t="shared" si="1537"/>
        <v>157.78999999999996</v>
      </c>
      <c r="U5443" s="9">
        <f t="shared" si="1538"/>
        <v>1.2880191097210416</v>
      </c>
      <c r="V5443" s="9">
        <f t="shared" si="1539"/>
        <v>4.3865625779953934</v>
      </c>
      <c r="W5443" s="9">
        <f t="shared" si="1540"/>
        <v>268.68999999999983</v>
      </c>
      <c r="X5443">
        <f t="shared" si="1541"/>
        <v>1219.135</v>
      </c>
      <c r="Y5443" s="9">
        <f t="shared" si="1542"/>
        <v>19.903278754417421</v>
      </c>
      <c r="Z5443" s="10">
        <f t="shared" si="1543"/>
        <v>0.54771342871980044</v>
      </c>
      <c r="AA5443">
        <f t="shared" si="1544"/>
        <v>8.4900000000000091</v>
      </c>
    </row>
    <row r="5444" spans="1:27">
      <c r="A5444" s="1">
        <f t="shared" si="1527"/>
        <v>17003005</v>
      </c>
      <c r="B5444" s="1">
        <v>5</v>
      </c>
      <c r="C5444" s="1">
        <v>3</v>
      </c>
      <c r="D5444" s="2">
        <v>17</v>
      </c>
      <c r="E5444" s="5">
        <v>461.62</v>
      </c>
      <c r="F5444" s="5">
        <v>937</v>
      </c>
      <c r="G5444" s="5">
        <v>102.59</v>
      </c>
      <c r="H5444" s="5">
        <v>475.67</v>
      </c>
      <c r="I5444" s="5">
        <v>879.85</v>
      </c>
      <c r="J5444" s="5">
        <v>119.04</v>
      </c>
      <c r="K5444" s="6">
        <f t="shared" si="1528"/>
        <v>468.64499999999998</v>
      </c>
      <c r="L5444" s="6">
        <f t="shared" si="1529"/>
        <v>-14.050000000000011</v>
      </c>
      <c r="M5444" s="6">
        <f t="shared" si="1530"/>
        <v>908.42499999999995</v>
      </c>
      <c r="N5444" s="5">
        <f t="shared" si="1531"/>
        <v>78.573579688085999</v>
      </c>
      <c r="O5444" s="6">
        <f t="shared" si="1532"/>
        <v>57.149999999999977</v>
      </c>
      <c r="P5444" s="6">
        <f t="shared" si="1533"/>
        <v>157.147159376172</v>
      </c>
      <c r="Q5444" s="6">
        <f t="shared" si="1534"/>
        <v>-0.14763229758498669</v>
      </c>
      <c r="R5444" s="9">
        <f t="shared" si="1535"/>
        <v>0.45307850477630679</v>
      </c>
      <c r="S5444" s="9">
        <f t="shared" si="1536"/>
        <v>71.199999999999989</v>
      </c>
      <c r="T5444">
        <f t="shared" si="1537"/>
        <v>57.149999999999977</v>
      </c>
      <c r="U5444" s="9">
        <f t="shared" si="1538"/>
        <v>0.36367186162873494</v>
      </c>
      <c r="V5444" s="9">
        <f t="shared" si="1539"/>
        <v>5.5970467649023661</v>
      </c>
      <c r="W5444" s="9">
        <f t="shared" si="1540"/>
        <v>439.78</v>
      </c>
      <c r="X5444">
        <f t="shared" si="1541"/>
        <v>908.42499999999995</v>
      </c>
      <c r="Y5444" s="9">
        <f t="shared" si="1542"/>
        <v>11.561456199477993</v>
      </c>
      <c r="Z5444" s="10">
        <f t="shared" si="1543"/>
        <v>0.5477252961111071</v>
      </c>
      <c r="AA5444">
        <f t="shared" si="1544"/>
        <v>14.050000000000011</v>
      </c>
    </row>
    <row r="5445" spans="1:27">
      <c r="A5445" s="1">
        <f t="shared" si="1527"/>
        <v>14003007</v>
      </c>
      <c r="B5445" s="1">
        <v>7</v>
      </c>
      <c r="C5445" s="1">
        <v>3</v>
      </c>
      <c r="D5445" s="2">
        <v>14</v>
      </c>
      <c r="E5445" s="5">
        <v>288.87</v>
      </c>
      <c r="F5445" s="5">
        <v>418.18</v>
      </c>
      <c r="G5445" s="5">
        <v>92.56</v>
      </c>
      <c r="H5445" s="5">
        <v>299.56</v>
      </c>
      <c r="I5445" s="5">
        <v>365.21</v>
      </c>
      <c r="J5445" s="5">
        <v>104.54</v>
      </c>
      <c r="K5445" s="6">
        <f t="shared" si="1528"/>
        <v>294.21500000000003</v>
      </c>
      <c r="L5445" s="6">
        <f t="shared" si="1529"/>
        <v>-10.689999999999998</v>
      </c>
      <c r="M5445" s="6">
        <f t="shared" si="1530"/>
        <v>391.69499999999999</v>
      </c>
      <c r="N5445" s="5">
        <f t="shared" si="1531"/>
        <v>69.813976394415477</v>
      </c>
      <c r="O5445" s="6">
        <f t="shared" si="1532"/>
        <v>52.970000000000027</v>
      </c>
      <c r="P5445" s="6">
        <f t="shared" si="1533"/>
        <v>139.62795278883095</v>
      </c>
      <c r="Q5445" s="6">
        <f t="shared" si="1534"/>
        <v>-0.12111521413671796</v>
      </c>
      <c r="R5445" s="9">
        <f t="shared" si="1535"/>
        <v>0.45592589971062214</v>
      </c>
      <c r="S5445" s="9">
        <f t="shared" si="1536"/>
        <v>63.660000000000025</v>
      </c>
      <c r="T5445">
        <f t="shared" si="1537"/>
        <v>52.970000000000027</v>
      </c>
      <c r="U5445" s="9">
        <f t="shared" si="1538"/>
        <v>0.37936529858108164</v>
      </c>
      <c r="V5445" s="9">
        <f t="shared" si="1539"/>
        <v>1.3962820202259318</v>
      </c>
      <c r="W5445" s="9">
        <f t="shared" si="1540"/>
        <v>97.479999999999961</v>
      </c>
      <c r="X5445">
        <f t="shared" si="1541"/>
        <v>391.69499999999999</v>
      </c>
      <c r="Y5445" s="9">
        <f t="shared" si="1542"/>
        <v>5.6105527894172811</v>
      </c>
      <c r="Z5445" s="10">
        <f t="shared" si="1543"/>
        <v>0.54773990177820708</v>
      </c>
      <c r="AA5445">
        <f t="shared" si="1544"/>
        <v>10.689999999999998</v>
      </c>
    </row>
    <row r="5446" spans="1:27">
      <c r="A5446" s="1">
        <f t="shared" si="1527"/>
        <v>15015004</v>
      </c>
      <c r="B5446" s="1">
        <v>4</v>
      </c>
      <c r="C5446" s="1">
        <v>15</v>
      </c>
      <c r="D5446" s="2">
        <v>15</v>
      </c>
      <c r="E5446" s="5">
        <v>23.94</v>
      </c>
      <c r="F5446" s="5">
        <v>-1.67</v>
      </c>
      <c r="G5446" s="5">
        <v>106.5</v>
      </c>
      <c r="H5446" s="5">
        <v>17.88</v>
      </c>
      <c r="I5446" s="5">
        <v>190.13</v>
      </c>
      <c r="J5446" s="5">
        <v>57.99</v>
      </c>
      <c r="K5446" s="6">
        <f t="shared" si="1528"/>
        <v>20.91</v>
      </c>
      <c r="L5446" s="6">
        <f t="shared" si="1529"/>
        <v>6.0600000000000023</v>
      </c>
      <c r="M5446" s="6">
        <f t="shared" si="1530"/>
        <v>94.23</v>
      </c>
      <c r="N5446" s="5">
        <f t="shared" si="1531"/>
        <v>60.632272965805925</v>
      </c>
      <c r="O5446" s="6">
        <f t="shared" si="1532"/>
        <v>-191.79999999999998</v>
      </c>
      <c r="P5446" s="6">
        <f t="shared" si="1533"/>
        <v>121.26454593161185</v>
      </c>
      <c r="Q5446" s="6">
        <f t="shared" si="1534"/>
        <v>0.54262910636637307</v>
      </c>
      <c r="R5446" s="9">
        <f t="shared" si="1535"/>
        <v>1.6316393095768056</v>
      </c>
      <c r="S5446" s="9">
        <f t="shared" si="1536"/>
        <v>197.85999999999999</v>
      </c>
      <c r="T5446">
        <f t="shared" si="1537"/>
        <v>191.79999999999998</v>
      </c>
      <c r="U5446" s="9">
        <f t="shared" si="1538"/>
        <v>1.5816659232630714</v>
      </c>
      <c r="V5446" s="9">
        <f t="shared" si="1539"/>
        <v>1.2092569915917457</v>
      </c>
      <c r="W5446" s="9">
        <f t="shared" si="1540"/>
        <v>73.320000000000007</v>
      </c>
      <c r="X5446">
        <f t="shared" si="1541"/>
        <v>94.23</v>
      </c>
      <c r="Y5446" s="9">
        <f t="shared" si="1542"/>
        <v>1.554122835756822</v>
      </c>
      <c r="Z5446" s="10">
        <f t="shared" si="1543"/>
        <v>0.54776180954863951</v>
      </c>
      <c r="AA5446">
        <f t="shared" si="1544"/>
        <v>6.0600000000000023</v>
      </c>
    </row>
    <row r="5447" spans="1:27">
      <c r="A5447" s="1">
        <f t="shared" si="1527"/>
        <v>13021999</v>
      </c>
      <c r="B5447" s="1">
        <v>-1</v>
      </c>
      <c r="C5447" s="1">
        <v>22</v>
      </c>
      <c r="D5447" s="2">
        <v>13</v>
      </c>
      <c r="E5447" s="5">
        <v>696.5</v>
      </c>
      <c r="F5447" s="5">
        <v>793.98</v>
      </c>
      <c r="G5447" s="5">
        <v>143.02000000000001</v>
      </c>
      <c r="H5447" s="5">
        <v>760.88</v>
      </c>
      <c r="I5447" s="5">
        <v>959.3</v>
      </c>
      <c r="J5447" s="5">
        <v>102.87</v>
      </c>
      <c r="K5447" s="6">
        <f t="shared" si="1528"/>
        <v>728.69</v>
      </c>
      <c r="L5447" s="6">
        <f t="shared" si="1529"/>
        <v>-64.38</v>
      </c>
      <c r="M5447" s="6">
        <f t="shared" si="1530"/>
        <v>876.64</v>
      </c>
      <c r="N5447" s="5">
        <f t="shared" si="1531"/>
        <v>88.08654451730979</v>
      </c>
      <c r="O5447" s="6">
        <f t="shared" si="1532"/>
        <v>-165.31999999999994</v>
      </c>
      <c r="P5447" s="6">
        <f t="shared" si="1533"/>
        <v>176.17308903461958</v>
      </c>
      <c r="Q5447" s="6">
        <f t="shared" si="1534"/>
        <v>0.31808799440530211</v>
      </c>
      <c r="R5447" s="9">
        <f t="shared" si="1535"/>
        <v>0.57295924453117997</v>
      </c>
      <c r="S5447" s="9">
        <f t="shared" si="1536"/>
        <v>100.93999999999994</v>
      </c>
      <c r="T5447">
        <f t="shared" si="1537"/>
        <v>165.31999999999994</v>
      </c>
      <c r="U5447" s="9">
        <f t="shared" si="1538"/>
        <v>0.93839530717153452</v>
      </c>
      <c r="V5447" s="9">
        <f t="shared" si="1539"/>
        <v>1.6795981816601564</v>
      </c>
      <c r="W5447" s="9">
        <f t="shared" si="1540"/>
        <v>147.94999999999993</v>
      </c>
      <c r="X5447">
        <f t="shared" si="1541"/>
        <v>876.64</v>
      </c>
      <c r="Y5447" s="9">
        <f t="shared" si="1542"/>
        <v>9.9520307534339985</v>
      </c>
      <c r="Z5447" s="10">
        <f t="shared" si="1543"/>
        <v>0.54780470972783724</v>
      </c>
      <c r="AA5447">
        <f t="shared" si="1544"/>
        <v>64.38</v>
      </c>
    </row>
    <row r="5448" spans="1:27">
      <c r="A5448" s="1">
        <f t="shared" si="1527"/>
        <v>16009005</v>
      </c>
      <c r="B5448" s="1">
        <v>5</v>
      </c>
      <c r="C5448" s="1">
        <v>9</v>
      </c>
      <c r="D5448" s="2">
        <v>16</v>
      </c>
      <c r="E5448" s="5">
        <v>607.48</v>
      </c>
      <c r="F5448" s="5">
        <v>518.26</v>
      </c>
      <c r="G5448" s="5">
        <v>108.17</v>
      </c>
      <c r="H5448" s="5">
        <v>559.49</v>
      </c>
      <c r="I5448" s="5">
        <v>686.65</v>
      </c>
      <c r="J5448" s="5">
        <v>116.53</v>
      </c>
      <c r="K5448" s="6">
        <f t="shared" si="1528"/>
        <v>583.48500000000001</v>
      </c>
      <c r="L5448" s="6">
        <f t="shared" si="1529"/>
        <v>47.990000000000009</v>
      </c>
      <c r="M5448" s="6">
        <f t="shared" si="1530"/>
        <v>602.45499999999993</v>
      </c>
      <c r="N5448" s="5">
        <f t="shared" si="1531"/>
        <v>79.498411619352495</v>
      </c>
      <c r="O5448" s="6">
        <f t="shared" si="1532"/>
        <v>-168.39</v>
      </c>
      <c r="P5448" s="6">
        <f t="shared" si="1533"/>
        <v>158.99682323870499</v>
      </c>
      <c r="Q5448" s="6">
        <f t="shared" si="1534"/>
        <v>-7.4307466690512664E-2</v>
      </c>
      <c r="R5448" s="9">
        <f t="shared" si="1535"/>
        <v>1.3609076935779059</v>
      </c>
      <c r="S5448" s="9">
        <f t="shared" si="1536"/>
        <v>216.38</v>
      </c>
      <c r="T5448">
        <f t="shared" si="1537"/>
        <v>168.39</v>
      </c>
      <c r="U5448" s="9">
        <f t="shared" si="1538"/>
        <v>1.0590777637562785</v>
      </c>
      <c r="V5448" s="9">
        <f t="shared" si="1539"/>
        <v>0.23862111976312744</v>
      </c>
      <c r="W5448" s="9">
        <f t="shared" si="1540"/>
        <v>18.969999999999914</v>
      </c>
      <c r="X5448">
        <f t="shared" si="1541"/>
        <v>602.45499999999993</v>
      </c>
      <c r="Y5448" s="9">
        <f t="shared" si="1542"/>
        <v>7.5782017241378794</v>
      </c>
      <c r="Z5448" s="10">
        <f t="shared" si="1543"/>
        <v>0.54783847984602185</v>
      </c>
      <c r="AA5448">
        <f t="shared" si="1544"/>
        <v>47.990000000000009</v>
      </c>
    </row>
    <row r="5449" spans="1:27">
      <c r="A5449" s="1">
        <f t="shared" si="1527"/>
        <v>17006995</v>
      </c>
      <c r="B5449" s="1">
        <v>-5</v>
      </c>
      <c r="C5449" s="1">
        <v>7</v>
      </c>
      <c r="D5449" s="2">
        <v>17</v>
      </c>
      <c r="E5449" s="5">
        <v>537.28</v>
      </c>
      <c r="F5449" s="5">
        <v>567.89</v>
      </c>
      <c r="G5449" s="5">
        <v>98.41</v>
      </c>
      <c r="H5449" s="5">
        <v>549.77</v>
      </c>
      <c r="I5449" s="5">
        <v>662.67</v>
      </c>
      <c r="J5449" s="5">
        <v>82.8</v>
      </c>
      <c r="K5449" s="6">
        <f t="shared" si="1528"/>
        <v>543.52499999999998</v>
      </c>
      <c r="L5449" s="6">
        <f t="shared" si="1529"/>
        <v>-12.490000000000009</v>
      </c>
      <c r="M5449" s="6">
        <f t="shared" si="1530"/>
        <v>615.28</v>
      </c>
      <c r="N5449" s="5">
        <f t="shared" si="1531"/>
        <v>64.304681205958872</v>
      </c>
      <c r="O5449" s="6">
        <f t="shared" si="1532"/>
        <v>-94.779999999999973</v>
      </c>
      <c r="P5449" s="6">
        <f t="shared" si="1533"/>
        <v>128.60936241191774</v>
      </c>
      <c r="Q5449" s="6">
        <f t="shared" si="1534"/>
        <v>0.17101723993675813</v>
      </c>
      <c r="R5449" s="9">
        <f t="shared" si="1535"/>
        <v>0.63984455296836507</v>
      </c>
      <c r="S5449" s="9">
        <f t="shared" si="1536"/>
        <v>82.289999999999964</v>
      </c>
      <c r="T5449">
        <f t="shared" si="1537"/>
        <v>94.779999999999973</v>
      </c>
      <c r="U5449" s="9">
        <f t="shared" si="1538"/>
        <v>0.73696034427441548</v>
      </c>
      <c r="V5449" s="9">
        <f t="shared" si="1539"/>
        <v>1.1158596645581493</v>
      </c>
      <c r="W5449" s="9">
        <f t="shared" si="1540"/>
        <v>71.754999999999995</v>
      </c>
      <c r="X5449">
        <f t="shared" si="1541"/>
        <v>615.28</v>
      </c>
      <c r="Y5449" s="9">
        <f t="shared" si="1542"/>
        <v>9.5681992113349335</v>
      </c>
      <c r="Z5449" s="10">
        <f t="shared" si="1543"/>
        <v>0.54788958741702698</v>
      </c>
      <c r="AA5449">
        <f t="shared" si="1544"/>
        <v>12.490000000000009</v>
      </c>
    </row>
    <row r="5450" spans="1:27">
      <c r="A5450" s="1">
        <f t="shared" si="1527"/>
        <v>8024004</v>
      </c>
      <c r="B5450" s="1">
        <v>4</v>
      </c>
      <c r="C5450" s="1">
        <v>24</v>
      </c>
      <c r="D5450" s="2">
        <v>8</v>
      </c>
      <c r="E5450" s="5">
        <v>953.15</v>
      </c>
      <c r="F5450" s="5">
        <v>967.67</v>
      </c>
      <c r="G5450" s="5">
        <v>139.94999999999999</v>
      </c>
      <c r="H5450" s="5">
        <v>973.83</v>
      </c>
      <c r="I5450" s="5">
        <v>1039.8699999999999</v>
      </c>
      <c r="J5450" s="5">
        <v>117.09</v>
      </c>
      <c r="K5450" s="6">
        <f t="shared" si="1528"/>
        <v>963.49</v>
      </c>
      <c r="L5450" s="6">
        <f t="shared" si="1529"/>
        <v>-20.680000000000064</v>
      </c>
      <c r="M5450" s="6">
        <f t="shared" si="1530"/>
        <v>1003.77</v>
      </c>
      <c r="N5450" s="5">
        <f t="shared" si="1531"/>
        <v>91.236054550818878</v>
      </c>
      <c r="O5450" s="6">
        <f t="shared" si="1532"/>
        <v>-72.199999999999932</v>
      </c>
      <c r="P5450" s="6">
        <f t="shared" si="1533"/>
        <v>182.47210910163776</v>
      </c>
      <c r="Q5450" s="6">
        <f t="shared" si="1534"/>
        <v>0.17647531057313401</v>
      </c>
      <c r="R5450" s="9">
        <f t="shared" si="1535"/>
        <v>0.28234451968384389</v>
      </c>
      <c r="S5450" s="9">
        <f t="shared" si="1536"/>
        <v>51.519999999999868</v>
      </c>
      <c r="T5450">
        <f t="shared" si="1537"/>
        <v>72.199999999999932</v>
      </c>
      <c r="U5450" s="9">
        <f t="shared" si="1538"/>
        <v>0.3956769084078719</v>
      </c>
      <c r="V5450" s="9">
        <f t="shared" si="1539"/>
        <v>0.44149212938141508</v>
      </c>
      <c r="W5450" s="9">
        <f t="shared" si="1540"/>
        <v>40.279999999999973</v>
      </c>
      <c r="X5450">
        <f t="shared" si="1541"/>
        <v>1003.77</v>
      </c>
      <c r="Y5450" s="9">
        <f t="shared" si="1542"/>
        <v>11.001900563783101</v>
      </c>
      <c r="Z5450" s="10">
        <f t="shared" si="1543"/>
        <v>0.54795620262937073</v>
      </c>
      <c r="AA5450">
        <f t="shared" si="1544"/>
        <v>20.680000000000064</v>
      </c>
    </row>
    <row r="5451" spans="1:27">
      <c r="A5451" s="1">
        <f t="shared" si="1527"/>
        <v>2017992</v>
      </c>
      <c r="B5451" s="1">
        <v>-8</v>
      </c>
      <c r="C5451" s="1">
        <v>18</v>
      </c>
      <c r="D5451" s="2">
        <v>2</v>
      </c>
      <c r="E5451" s="5">
        <v>304.3</v>
      </c>
      <c r="F5451" s="5">
        <v>351.83</v>
      </c>
      <c r="G5451" s="5">
        <v>103.43</v>
      </c>
      <c r="H5451" s="5">
        <v>351.7</v>
      </c>
      <c r="I5451" s="5">
        <v>357.68</v>
      </c>
      <c r="J5451" s="5">
        <v>71.650000000000006</v>
      </c>
      <c r="K5451" s="6">
        <f t="shared" si="1528"/>
        <v>328</v>
      </c>
      <c r="L5451" s="6">
        <f t="shared" si="1529"/>
        <v>-47.399999999999977</v>
      </c>
      <c r="M5451" s="6">
        <f t="shared" si="1530"/>
        <v>354.755</v>
      </c>
      <c r="N5451" s="5">
        <f t="shared" si="1531"/>
        <v>62.911619356045833</v>
      </c>
      <c r="O5451" s="6">
        <f t="shared" si="1532"/>
        <v>-5.8500000000000227</v>
      </c>
      <c r="P5451" s="6">
        <f t="shared" si="1533"/>
        <v>125.82323871209167</v>
      </c>
      <c r="Q5451" s="6">
        <f t="shared" si="1534"/>
        <v>0.35145417858842504</v>
      </c>
      <c r="R5451" s="9">
        <f t="shared" si="1535"/>
        <v>0.33022516687139591</v>
      </c>
      <c r="S5451" s="9">
        <f t="shared" si="1536"/>
        <v>41.549999999999955</v>
      </c>
      <c r="T5451">
        <f t="shared" si="1537"/>
        <v>5.8500000000000227</v>
      </c>
      <c r="U5451" s="9">
        <f t="shared" si="1538"/>
        <v>4.6493796057705795E-2</v>
      </c>
      <c r="V5451" s="9">
        <f t="shared" si="1539"/>
        <v>0.42527914992270549</v>
      </c>
      <c r="W5451" s="9">
        <f t="shared" si="1540"/>
        <v>26.754999999999995</v>
      </c>
      <c r="X5451">
        <f t="shared" si="1541"/>
        <v>354.755</v>
      </c>
      <c r="Y5451" s="9">
        <f t="shared" si="1542"/>
        <v>5.6389424343423435</v>
      </c>
      <c r="Z5451" s="10">
        <f t="shared" si="1543"/>
        <v>0.54796715230020865</v>
      </c>
      <c r="AA5451">
        <f t="shared" si="1544"/>
        <v>47.399999999999977</v>
      </c>
    </row>
    <row r="5452" spans="1:27">
      <c r="A5452" s="1">
        <f t="shared" si="1527"/>
        <v>1028999</v>
      </c>
      <c r="B5452" s="1">
        <v>-1</v>
      </c>
      <c r="C5452" s="1">
        <v>29</v>
      </c>
      <c r="D5452" s="2">
        <v>1</v>
      </c>
      <c r="E5452" s="5">
        <v>1102</v>
      </c>
      <c r="F5452" s="5">
        <v>936.16</v>
      </c>
      <c r="G5452" s="5">
        <v>150.27000000000001</v>
      </c>
      <c r="H5452" s="5">
        <v>1151.52</v>
      </c>
      <c r="I5452" s="5">
        <v>1310.02</v>
      </c>
      <c r="J5452" s="5">
        <v>149.71</v>
      </c>
      <c r="K5452" s="6">
        <f t="shared" si="1528"/>
        <v>1126.76</v>
      </c>
      <c r="L5452" s="6">
        <f t="shared" si="1529"/>
        <v>-49.519999999999982</v>
      </c>
      <c r="M5452" s="6">
        <f t="shared" si="1530"/>
        <v>1123.0899999999999</v>
      </c>
      <c r="N5452" s="5">
        <f t="shared" si="1531"/>
        <v>106.05913091290161</v>
      </c>
      <c r="O5452" s="6">
        <f t="shared" si="1532"/>
        <v>-373.86</v>
      </c>
      <c r="P5452" s="6">
        <f t="shared" si="1533"/>
        <v>212.11826182580322</v>
      </c>
      <c r="Q5452" s="6">
        <f t="shared" si="1534"/>
        <v>3.7335692276665869E-3</v>
      </c>
      <c r="R5452" s="9">
        <f t="shared" si="1535"/>
        <v>1.5290526954551236</v>
      </c>
      <c r="S5452" s="9">
        <f t="shared" si="1536"/>
        <v>324.34000000000003</v>
      </c>
      <c r="T5452">
        <f t="shared" si="1537"/>
        <v>373.86</v>
      </c>
      <c r="U5452" s="9">
        <f t="shared" si="1538"/>
        <v>1.7625073710391947</v>
      </c>
      <c r="V5452" s="9">
        <f t="shared" si="1539"/>
        <v>3.4603338424618699E-2</v>
      </c>
      <c r="W5452" s="9">
        <f t="shared" si="1540"/>
        <v>3.6700000000000728</v>
      </c>
      <c r="X5452">
        <f t="shared" si="1541"/>
        <v>1123.0899999999999</v>
      </c>
      <c r="Y5452" s="9">
        <f t="shared" si="1542"/>
        <v>10.589281567112872</v>
      </c>
      <c r="Z5452" s="10">
        <f t="shared" si="1543"/>
        <v>0.54810856588818235</v>
      </c>
      <c r="AA5452">
        <f t="shared" si="1544"/>
        <v>49.519999999999982</v>
      </c>
    </row>
    <row r="5453" spans="1:27">
      <c r="A5453" s="1">
        <f t="shared" si="1527"/>
        <v>4022994</v>
      </c>
      <c r="B5453" s="1">
        <v>-6</v>
      </c>
      <c r="C5453" s="1">
        <v>23</v>
      </c>
      <c r="D5453" s="2">
        <v>4</v>
      </c>
      <c r="E5453" s="5">
        <v>628.57000000000005</v>
      </c>
      <c r="F5453" s="5">
        <v>369.39</v>
      </c>
      <c r="G5453" s="5">
        <v>107.89</v>
      </c>
      <c r="H5453" s="5">
        <v>635.11</v>
      </c>
      <c r="I5453" s="5">
        <v>548.92999999999995</v>
      </c>
      <c r="J5453" s="5">
        <v>87.54</v>
      </c>
      <c r="K5453" s="6">
        <f t="shared" si="1528"/>
        <v>631.84</v>
      </c>
      <c r="L5453" s="6">
        <f t="shared" si="1529"/>
        <v>-6.5399999999999636</v>
      </c>
      <c r="M5453" s="6">
        <f t="shared" si="1530"/>
        <v>459.15999999999997</v>
      </c>
      <c r="N5453" s="5">
        <f t="shared" si="1531"/>
        <v>69.468524707237023</v>
      </c>
      <c r="O5453" s="6">
        <f t="shared" si="1532"/>
        <v>-179.53999999999996</v>
      </c>
      <c r="P5453" s="6">
        <f t="shared" si="1533"/>
        <v>138.93704941447405</v>
      </c>
      <c r="Q5453" s="6">
        <f t="shared" si="1534"/>
        <v>0.20602480056509109</v>
      </c>
      <c r="R5453" s="9">
        <f t="shared" si="1535"/>
        <v>1.2451682307136815</v>
      </c>
      <c r="S5453" s="9">
        <f t="shared" si="1536"/>
        <v>173</v>
      </c>
      <c r="T5453">
        <f t="shared" si="1537"/>
        <v>179.53999999999996</v>
      </c>
      <c r="U5453" s="9">
        <f t="shared" si="1538"/>
        <v>1.2922399083371927</v>
      </c>
      <c r="V5453" s="9">
        <f t="shared" si="1539"/>
        <v>2.4857300587241458</v>
      </c>
      <c r="W5453" s="9">
        <f t="shared" si="1540"/>
        <v>172.68000000000006</v>
      </c>
      <c r="X5453">
        <f t="shared" si="1541"/>
        <v>459.15999999999997</v>
      </c>
      <c r="Y5453" s="9">
        <f t="shared" si="1542"/>
        <v>6.6096120787802777</v>
      </c>
      <c r="Z5453" s="10">
        <f t="shared" si="1543"/>
        <v>0.54812498574686419</v>
      </c>
      <c r="AA5453">
        <f t="shared" si="1544"/>
        <v>6.5399999999999636</v>
      </c>
    </row>
    <row r="5454" spans="1:27">
      <c r="A5454" s="1">
        <f t="shared" si="1527"/>
        <v>14017004</v>
      </c>
      <c r="B5454" s="1">
        <v>4</v>
      </c>
      <c r="C5454" s="1">
        <v>17</v>
      </c>
      <c r="D5454" s="2">
        <v>14</v>
      </c>
      <c r="E5454" s="5">
        <v>1744.37</v>
      </c>
      <c r="F5454" s="5">
        <v>1811.83</v>
      </c>
      <c r="G5454" s="5">
        <v>162.53</v>
      </c>
      <c r="H5454" s="5">
        <v>1796.38</v>
      </c>
      <c r="I5454" s="5">
        <v>1925.3</v>
      </c>
      <c r="J5454" s="5">
        <v>139.94999999999999</v>
      </c>
      <c r="K5454" s="6">
        <f t="shared" si="1528"/>
        <v>1770.375</v>
      </c>
      <c r="L5454" s="6">
        <f t="shared" si="1529"/>
        <v>-52.010000000000218</v>
      </c>
      <c r="M5454" s="6">
        <f t="shared" si="1530"/>
        <v>1868.5650000000001</v>
      </c>
      <c r="N5454" s="5">
        <f t="shared" si="1531"/>
        <v>107.24038814737663</v>
      </c>
      <c r="O5454" s="6">
        <f t="shared" si="1532"/>
        <v>-113.47000000000003</v>
      </c>
      <c r="P5454" s="6">
        <f t="shared" si="1533"/>
        <v>214.48077629475327</v>
      </c>
      <c r="Q5454" s="6">
        <f t="shared" si="1534"/>
        <v>0.14847175981905181</v>
      </c>
      <c r="R5454" s="9">
        <f t="shared" si="1535"/>
        <v>0.28655248764829871</v>
      </c>
      <c r="S5454" s="9">
        <f t="shared" si="1536"/>
        <v>61.459999999999809</v>
      </c>
      <c r="T5454">
        <f t="shared" si="1537"/>
        <v>113.47000000000003</v>
      </c>
      <c r="U5454" s="9">
        <f t="shared" si="1538"/>
        <v>0.52904508254885396</v>
      </c>
      <c r="V5454" s="9">
        <f t="shared" si="1539"/>
        <v>0.91560653310076656</v>
      </c>
      <c r="W5454" s="9">
        <f t="shared" si="1540"/>
        <v>98.190000000000055</v>
      </c>
      <c r="X5454">
        <f t="shared" si="1541"/>
        <v>1868.5650000000001</v>
      </c>
      <c r="Y5454" s="9">
        <f t="shared" si="1542"/>
        <v>17.42407904596632</v>
      </c>
      <c r="Z5454" s="10">
        <f t="shared" si="1543"/>
        <v>0.54812498574686419</v>
      </c>
      <c r="AA5454">
        <f t="shared" si="1544"/>
        <v>52.010000000000218</v>
      </c>
    </row>
    <row r="5455" spans="1:27">
      <c r="A5455" s="1">
        <f t="shared" si="1527"/>
        <v>1029001</v>
      </c>
      <c r="B5455" s="1">
        <v>1</v>
      </c>
      <c r="C5455" s="1">
        <v>29</v>
      </c>
      <c r="D5455" s="2">
        <v>1</v>
      </c>
      <c r="E5455" s="5">
        <v>1588.73</v>
      </c>
      <c r="F5455" s="5">
        <v>1508.51</v>
      </c>
      <c r="G5455" s="5">
        <v>165.04</v>
      </c>
      <c r="H5455" s="5">
        <v>1586.32</v>
      </c>
      <c r="I5455" s="5">
        <v>1668.26</v>
      </c>
      <c r="J5455" s="5">
        <v>154.44999999999999</v>
      </c>
      <c r="K5455" s="6">
        <f t="shared" si="1528"/>
        <v>1587.5250000000001</v>
      </c>
      <c r="L5455" s="6">
        <f t="shared" si="1529"/>
        <v>2.4100000000000819</v>
      </c>
      <c r="M5455" s="6">
        <f t="shared" si="1530"/>
        <v>1588.385</v>
      </c>
      <c r="N5455" s="5">
        <f t="shared" si="1531"/>
        <v>113.01880827986109</v>
      </c>
      <c r="O5455" s="6">
        <f t="shared" si="1532"/>
        <v>-159.75</v>
      </c>
      <c r="P5455" s="6">
        <f t="shared" si="1533"/>
        <v>226.03761655972218</v>
      </c>
      <c r="Q5455" s="6">
        <f t="shared" si="1534"/>
        <v>6.6220398655321963E-2</v>
      </c>
      <c r="R5455" s="9">
        <f t="shared" si="1535"/>
        <v>0.71740271583139448</v>
      </c>
      <c r="S5455" s="9">
        <f t="shared" si="1536"/>
        <v>162.16000000000008</v>
      </c>
      <c r="T5455">
        <f t="shared" si="1537"/>
        <v>159.75</v>
      </c>
      <c r="U5455" s="9">
        <f t="shared" si="1538"/>
        <v>0.70674077364371735</v>
      </c>
      <c r="V5455" s="9">
        <f t="shared" si="1539"/>
        <v>7.6093529306231773E-3</v>
      </c>
      <c r="W5455" s="9">
        <f t="shared" si="1540"/>
        <v>0.85999999999989996</v>
      </c>
      <c r="X5455">
        <f t="shared" si="1541"/>
        <v>1588.385</v>
      </c>
      <c r="Y5455" s="9">
        <f t="shared" si="1542"/>
        <v>14.054165179894536</v>
      </c>
      <c r="Z5455" s="10">
        <f t="shared" si="1543"/>
        <v>0.54825815087420271</v>
      </c>
      <c r="AA5455">
        <f t="shared" si="1544"/>
        <v>2.4100000000000819</v>
      </c>
    </row>
    <row r="5456" spans="1:27">
      <c r="A5456" s="1">
        <f t="shared" si="1527"/>
        <v>3025005</v>
      </c>
      <c r="B5456" s="1">
        <v>5</v>
      </c>
      <c r="C5456" s="1">
        <v>25</v>
      </c>
      <c r="D5456" s="2">
        <v>3</v>
      </c>
      <c r="E5456" s="5">
        <v>1368.05</v>
      </c>
      <c r="F5456" s="5">
        <v>1285.76</v>
      </c>
      <c r="G5456" s="5">
        <v>127.96</v>
      </c>
      <c r="H5456" s="5">
        <v>1347.89</v>
      </c>
      <c r="I5456" s="5">
        <v>1403.13</v>
      </c>
      <c r="J5456" s="5">
        <v>112.63</v>
      </c>
      <c r="K5456" s="6">
        <f t="shared" si="1528"/>
        <v>1357.97</v>
      </c>
      <c r="L5456" s="6">
        <f t="shared" si="1529"/>
        <v>20.159999999999854</v>
      </c>
      <c r="M5456" s="6">
        <f t="shared" si="1530"/>
        <v>1344.4450000000002</v>
      </c>
      <c r="N5456" s="5">
        <f t="shared" si="1531"/>
        <v>85.233911238426685</v>
      </c>
      <c r="O5456" s="6">
        <f t="shared" si="1532"/>
        <v>-117.37000000000012</v>
      </c>
      <c r="P5456" s="6">
        <f t="shared" si="1533"/>
        <v>170.46782247685337</v>
      </c>
      <c r="Q5456" s="6">
        <f t="shared" si="1534"/>
        <v>0.12692141341361932</v>
      </c>
      <c r="R5456" s="9">
        <f t="shared" si="1535"/>
        <v>0.80677982508208668</v>
      </c>
      <c r="S5456" s="9">
        <f t="shared" si="1536"/>
        <v>137.52999999999997</v>
      </c>
      <c r="T5456">
        <f t="shared" si="1537"/>
        <v>117.37000000000012</v>
      </c>
      <c r="U5456" s="9">
        <f t="shared" si="1538"/>
        <v>0.68851703679113385</v>
      </c>
      <c r="V5456" s="9">
        <f t="shared" si="1539"/>
        <v>0.15868097337650133</v>
      </c>
      <c r="W5456" s="9">
        <f t="shared" si="1540"/>
        <v>13.524999999999864</v>
      </c>
      <c r="X5456">
        <f t="shared" si="1541"/>
        <v>1344.4450000000002</v>
      </c>
      <c r="Y5456" s="9">
        <f t="shared" si="1542"/>
        <v>15.773592698792793</v>
      </c>
      <c r="Z5456" s="10">
        <f t="shared" si="1543"/>
        <v>0.54826179877864922</v>
      </c>
      <c r="AA5456">
        <f t="shared" si="1544"/>
        <v>20.159999999999854</v>
      </c>
    </row>
    <row r="5457" spans="1:27">
      <c r="A5457" s="1">
        <f t="shared" si="1527"/>
        <v>19009000</v>
      </c>
      <c r="B5457" s="1">
        <v>0</v>
      </c>
      <c r="C5457" s="1">
        <v>9</v>
      </c>
      <c r="D5457" s="2">
        <v>19</v>
      </c>
      <c r="E5457" s="5">
        <v>318.32</v>
      </c>
      <c r="F5457" s="5">
        <v>109.28</v>
      </c>
      <c r="G5457" s="5">
        <v>95.62</v>
      </c>
      <c r="H5457" s="5">
        <v>308.58</v>
      </c>
      <c r="I5457" s="5">
        <v>381.66</v>
      </c>
      <c r="J5457" s="5">
        <v>79.73</v>
      </c>
      <c r="K5457" s="6">
        <f t="shared" si="1528"/>
        <v>313.45</v>
      </c>
      <c r="L5457" s="6">
        <f t="shared" si="1529"/>
        <v>9.7400000000000091</v>
      </c>
      <c r="M5457" s="6">
        <f t="shared" si="1530"/>
        <v>245.47000000000003</v>
      </c>
      <c r="N5457" s="5">
        <f t="shared" si="1531"/>
        <v>62.249613051006186</v>
      </c>
      <c r="O5457" s="6">
        <f t="shared" si="1532"/>
        <v>-272.38</v>
      </c>
      <c r="P5457" s="6">
        <f t="shared" si="1533"/>
        <v>124.49922610201237</v>
      </c>
      <c r="Q5457" s="6">
        <f t="shared" si="1534"/>
        <v>0.17976136772087931</v>
      </c>
      <c r="R5457" s="9">
        <f t="shared" si="1535"/>
        <v>2.2660381821878643</v>
      </c>
      <c r="S5457" s="9">
        <f t="shared" si="1536"/>
        <v>282.12</v>
      </c>
      <c r="T5457">
        <f t="shared" si="1537"/>
        <v>272.38</v>
      </c>
      <c r="U5457" s="9">
        <f t="shared" si="1538"/>
        <v>2.1878047641582676</v>
      </c>
      <c r="V5457" s="9">
        <f t="shared" si="1539"/>
        <v>1.0920549810373665</v>
      </c>
      <c r="W5457" s="9">
        <f t="shared" si="1540"/>
        <v>67.979999999999961</v>
      </c>
      <c r="X5457">
        <f t="shared" si="1541"/>
        <v>245.47000000000003</v>
      </c>
      <c r="Y5457" s="9">
        <f t="shared" si="1542"/>
        <v>3.9433176845431381</v>
      </c>
      <c r="Z5457" s="10">
        <f t="shared" si="1543"/>
        <v>0.54844051637347146</v>
      </c>
      <c r="AA5457">
        <f t="shared" si="1544"/>
        <v>9.7400000000000091</v>
      </c>
    </row>
    <row r="5458" spans="1:27">
      <c r="A5458" s="1">
        <f t="shared" ref="A5458:A5521" si="1545">1000000*D5458+ABS(1000*C5458)+B5458</f>
        <v>5026997</v>
      </c>
      <c r="B5458" s="1">
        <v>-3</v>
      </c>
      <c r="C5458" s="1">
        <v>27</v>
      </c>
      <c r="D5458" s="2">
        <v>5</v>
      </c>
      <c r="E5458" s="5">
        <v>298.35000000000002</v>
      </c>
      <c r="F5458" s="5">
        <v>579.04</v>
      </c>
      <c r="G5458" s="5">
        <v>99.25</v>
      </c>
      <c r="H5458" s="5">
        <v>275.49</v>
      </c>
      <c r="I5458" s="5">
        <v>369.95</v>
      </c>
      <c r="J5458" s="5">
        <v>83.36</v>
      </c>
      <c r="K5458" s="6">
        <f t="shared" ref="K5458:K5521" si="1546" xml:space="preserve"> 0.5*(E5458+H5458)</f>
        <v>286.92</v>
      </c>
      <c r="L5458" s="6">
        <f t="shared" ref="L5458:L5521" si="1547">E5458-H5458</f>
        <v>22.860000000000014</v>
      </c>
      <c r="M5458" s="6">
        <f t="shared" ref="M5458:M5521" si="1548">0.5*(F5458+I5458)</f>
        <v>474.495</v>
      </c>
      <c r="N5458" s="5">
        <f t="shared" ref="N5458:N5521" si="1549">0.5*P5458</f>
        <v>64.806350190394141</v>
      </c>
      <c r="O5458" s="6">
        <f t="shared" ref="O5458:O5521" si="1550">F5458-I5458</f>
        <v>209.08999999999997</v>
      </c>
      <c r="P5458" s="6">
        <f t="shared" ref="P5458:P5521" si="1551">SQRT(G5458*G5458+J5458*J5458)</f>
        <v>129.61270038078828</v>
      </c>
      <c r="Q5458" s="6">
        <f t="shared" ref="Q5458:Q5521" si="1552">(G5458*G5458-J5458*J5458)/(G5458*G5458+J5458*J5458)</f>
        <v>0.17272425807267849</v>
      </c>
      <c r="R5458" s="9">
        <f t="shared" ref="R5458:R5521" si="1553">ABS(O5458-L5458)/P5458</f>
        <v>1.4368190729216821</v>
      </c>
      <c r="S5458" s="9">
        <f t="shared" ref="S5458:S5521" si="1554">ABS(O5458-L5458)</f>
        <v>186.22999999999996</v>
      </c>
      <c r="T5458">
        <f t="shared" ref="T5458:T5521" si="1555">ABS(O5458)</f>
        <v>209.08999999999997</v>
      </c>
      <c r="U5458" s="9">
        <f t="shared" ref="U5458:U5521" si="1556">ABS(O5458)/P5458</f>
        <v>1.6131906779637788</v>
      </c>
      <c r="V5458" s="9">
        <f t="shared" ref="V5458:V5521" si="1557">ABS(M5458-K5458)/N5458</f>
        <v>2.8943922848443813</v>
      </c>
      <c r="W5458" s="9">
        <f t="shared" ref="W5458:W5521" si="1558">ABS(M5458-K5458)</f>
        <v>187.57499999999999</v>
      </c>
      <c r="X5458">
        <f t="shared" ref="X5458:X5521" si="1559">ABS(M5458)</f>
        <v>474.495</v>
      </c>
      <c r="Y5458" s="9">
        <f t="shared" ref="Y5458:Y5521" si="1560">ABS(M5458)/N5458</f>
        <v>7.321736197239689</v>
      </c>
      <c r="Z5458" s="10">
        <f t="shared" ref="Z5458:Z5521" si="1561">SQRT(0.002878*B5458*B5458+0.000353*C5458*C5458+0.000754*D5458*D5458+0.000082*D5458*B5458)</f>
        <v>0.54850615311042772</v>
      </c>
      <c r="AA5458">
        <f t="shared" si="1544"/>
        <v>22.860000000000014</v>
      </c>
    </row>
    <row r="5459" spans="1:27">
      <c r="A5459" s="1">
        <f t="shared" si="1545"/>
        <v>2021007</v>
      </c>
      <c r="B5459" s="1">
        <v>7</v>
      </c>
      <c r="C5459" s="1">
        <v>21</v>
      </c>
      <c r="D5459" s="2">
        <v>2</v>
      </c>
      <c r="E5459" s="5">
        <v>2448.0100000000002</v>
      </c>
      <c r="F5459" s="5">
        <v>1991.37</v>
      </c>
      <c r="G5459" s="5">
        <v>132.97999999999999</v>
      </c>
      <c r="H5459" s="5">
        <v>2387.04</v>
      </c>
      <c r="I5459" s="5">
        <v>2328.14</v>
      </c>
      <c r="J5459" s="5">
        <v>154.16999999999999</v>
      </c>
      <c r="K5459" s="6">
        <f t="shared" si="1546"/>
        <v>2417.5250000000001</v>
      </c>
      <c r="L5459" s="6">
        <f t="shared" si="1547"/>
        <v>60.970000000000255</v>
      </c>
      <c r="M5459" s="6">
        <f t="shared" si="1548"/>
        <v>2159.7550000000001</v>
      </c>
      <c r="N5459" s="5">
        <f t="shared" si="1549"/>
        <v>101.79890630551979</v>
      </c>
      <c r="O5459" s="6">
        <f t="shared" si="1550"/>
        <v>-336.77</v>
      </c>
      <c r="P5459" s="6">
        <f t="shared" si="1551"/>
        <v>203.59781261103959</v>
      </c>
      <c r="Q5459" s="6">
        <f t="shared" si="1552"/>
        <v>-0.14678901687544943</v>
      </c>
      <c r="R5459" s="9">
        <f t="shared" si="1553"/>
        <v>1.9535573339378489</v>
      </c>
      <c r="S5459" s="9">
        <f t="shared" si="1554"/>
        <v>397.74000000000024</v>
      </c>
      <c r="T5459">
        <f t="shared" si="1555"/>
        <v>336.77</v>
      </c>
      <c r="U5459" s="9">
        <f t="shared" si="1556"/>
        <v>1.6540943916886632</v>
      </c>
      <c r="V5459" s="9">
        <f t="shared" si="1557"/>
        <v>2.5321490117622516</v>
      </c>
      <c r="W5459" s="9">
        <f t="shared" si="1558"/>
        <v>257.77</v>
      </c>
      <c r="X5459">
        <f t="shared" si="1559"/>
        <v>2159.7550000000001</v>
      </c>
      <c r="Y5459" s="9">
        <f t="shared" si="1560"/>
        <v>21.21589591069008</v>
      </c>
      <c r="Z5459" s="10">
        <f t="shared" si="1561"/>
        <v>0.54850615311042783</v>
      </c>
      <c r="AA5459">
        <f t="shared" ref="AA5459:AA5522" si="1562">ABS(L5459)</f>
        <v>60.970000000000255</v>
      </c>
    </row>
    <row r="5460" spans="1:27">
      <c r="A5460" s="1">
        <f t="shared" si="1545"/>
        <v>4017008</v>
      </c>
      <c r="B5460" s="1">
        <v>8</v>
      </c>
      <c r="C5460" s="1">
        <v>17</v>
      </c>
      <c r="D5460" s="2">
        <v>4</v>
      </c>
      <c r="E5460" s="5">
        <v>1258.51</v>
      </c>
      <c r="F5460" s="5">
        <v>1293.57</v>
      </c>
      <c r="G5460" s="5">
        <v>122.11</v>
      </c>
      <c r="H5460" s="5">
        <v>1212.6300000000001</v>
      </c>
      <c r="I5460" s="5">
        <v>1048.24</v>
      </c>
      <c r="J5460" s="5">
        <v>91.16</v>
      </c>
      <c r="K5460" s="6">
        <f t="shared" si="1546"/>
        <v>1235.5700000000002</v>
      </c>
      <c r="L5460" s="6">
        <f t="shared" si="1547"/>
        <v>45.879999999999882</v>
      </c>
      <c r="M5460" s="6">
        <f t="shared" si="1548"/>
        <v>1170.905</v>
      </c>
      <c r="N5460" s="5">
        <f t="shared" si="1549"/>
        <v>76.19218742758342</v>
      </c>
      <c r="O5460" s="6">
        <f t="shared" si="1550"/>
        <v>245.32999999999993</v>
      </c>
      <c r="P5460" s="6">
        <f t="shared" si="1551"/>
        <v>152.38437485516684</v>
      </c>
      <c r="Q5460" s="6">
        <f t="shared" si="1552"/>
        <v>0.28425593875322591</v>
      </c>
      <c r="R5460" s="9">
        <f t="shared" si="1553"/>
        <v>1.3088612279937923</v>
      </c>
      <c r="S5460" s="9">
        <f t="shared" si="1554"/>
        <v>199.45000000000005</v>
      </c>
      <c r="T5460">
        <f t="shared" si="1555"/>
        <v>245.32999999999993</v>
      </c>
      <c r="U5460" s="9">
        <f t="shared" si="1556"/>
        <v>1.6099419657243264</v>
      </c>
      <c r="V5460" s="9">
        <f t="shared" si="1557"/>
        <v>0.84870906300545312</v>
      </c>
      <c r="W5460" s="9">
        <f t="shared" si="1558"/>
        <v>64.665000000000191</v>
      </c>
      <c r="X5460">
        <f t="shared" si="1559"/>
        <v>1170.905</v>
      </c>
      <c r="Y5460" s="9">
        <f t="shared" si="1560"/>
        <v>15.367782964793895</v>
      </c>
      <c r="Z5460" s="10">
        <f t="shared" si="1561"/>
        <v>0.54854079155519508</v>
      </c>
      <c r="AA5460">
        <f t="shared" si="1562"/>
        <v>45.879999999999882</v>
      </c>
    </row>
    <row r="5461" spans="1:27">
      <c r="A5461" s="1">
        <f t="shared" si="1545"/>
        <v>4028002</v>
      </c>
      <c r="B5461" s="1">
        <v>2</v>
      </c>
      <c r="C5461" s="1">
        <v>28</v>
      </c>
      <c r="D5461" s="2">
        <v>4</v>
      </c>
      <c r="E5461" s="5">
        <v>153.68</v>
      </c>
      <c r="F5461" s="5">
        <v>32.619999999999997</v>
      </c>
      <c r="G5461" s="5">
        <v>103.99</v>
      </c>
      <c r="H5461" s="5">
        <v>139.15</v>
      </c>
      <c r="I5461" s="5">
        <v>272.64999999999998</v>
      </c>
      <c r="J5461" s="5">
        <v>76.94</v>
      </c>
      <c r="K5461" s="6">
        <f t="shared" si="1546"/>
        <v>146.41500000000002</v>
      </c>
      <c r="L5461" s="6">
        <f t="shared" si="1547"/>
        <v>14.530000000000001</v>
      </c>
      <c r="M5461" s="6">
        <f t="shared" si="1548"/>
        <v>152.63499999999999</v>
      </c>
      <c r="N5461" s="5">
        <f t="shared" si="1549"/>
        <v>64.679370165455381</v>
      </c>
      <c r="O5461" s="6">
        <f t="shared" si="1550"/>
        <v>-240.02999999999997</v>
      </c>
      <c r="P5461" s="6">
        <f t="shared" si="1551"/>
        <v>129.35874033091076</v>
      </c>
      <c r="Q5461" s="6">
        <f t="shared" si="1552"/>
        <v>0.29247334823234411</v>
      </c>
      <c r="R5461" s="9">
        <f t="shared" si="1553"/>
        <v>1.9678608445692471</v>
      </c>
      <c r="S5461" s="9">
        <f t="shared" si="1554"/>
        <v>254.55999999999997</v>
      </c>
      <c r="T5461">
        <f t="shared" si="1555"/>
        <v>240.02999999999997</v>
      </c>
      <c r="U5461" s="9">
        <f t="shared" si="1556"/>
        <v>1.855537549190589</v>
      </c>
      <c r="V5461" s="9">
        <f t="shared" si="1557"/>
        <v>9.61666754652786E-2</v>
      </c>
      <c r="W5461" s="9">
        <f t="shared" si="1558"/>
        <v>6.2199999999999704</v>
      </c>
      <c r="X5461">
        <f t="shared" si="1559"/>
        <v>152.63499999999999</v>
      </c>
      <c r="Y5461" s="9">
        <f t="shared" si="1560"/>
        <v>2.3598714645728083</v>
      </c>
      <c r="Z5461" s="10">
        <f t="shared" si="1561"/>
        <v>0.54862008712769539</v>
      </c>
      <c r="AA5461">
        <f t="shared" si="1562"/>
        <v>14.530000000000001</v>
      </c>
    </row>
    <row r="5462" spans="1:27">
      <c r="A5462" s="1">
        <f t="shared" si="1545"/>
        <v>12001008</v>
      </c>
      <c r="B5462" s="1">
        <v>8</v>
      </c>
      <c r="C5462" s="1">
        <v>1</v>
      </c>
      <c r="D5462" s="2">
        <v>12</v>
      </c>
      <c r="E5462" s="5">
        <v>1027.78</v>
      </c>
      <c r="F5462" s="5">
        <v>1078.3399999999999</v>
      </c>
      <c r="G5462" s="5">
        <v>109.28</v>
      </c>
      <c r="H5462" s="5">
        <v>1008.78</v>
      </c>
      <c r="I5462" s="5">
        <v>1082.53</v>
      </c>
      <c r="J5462" s="5">
        <v>110.96</v>
      </c>
      <c r="K5462" s="6">
        <f t="shared" si="1546"/>
        <v>1018.28</v>
      </c>
      <c r="L5462" s="6">
        <f t="shared" si="1547"/>
        <v>19</v>
      </c>
      <c r="M5462" s="6">
        <f t="shared" si="1548"/>
        <v>1080.4349999999999</v>
      </c>
      <c r="N5462" s="5">
        <f t="shared" si="1549"/>
        <v>77.868864124244155</v>
      </c>
      <c r="O5462" s="6">
        <f t="shared" si="1550"/>
        <v>-4.1900000000000546</v>
      </c>
      <c r="P5462" s="6">
        <f t="shared" si="1551"/>
        <v>155.73772824848831</v>
      </c>
      <c r="Q5462" s="6">
        <f t="shared" si="1552"/>
        <v>-1.5255196617168761E-2</v>
      </c>
      <c r="R5462" s="9">
        <f t="shared" si="1553"/>
        <v>0.14890418821956297</v>
      </c>
      <c r="S5462" s="9">
        <f t="shared" si="1554"/>
        <v>23.190000000000055</v>
      </c>
      <c r="T5462">
        <f t="shared" si="1555"/>
        <v>4.1900000000000546</v>
      </c>
      <c r="U5462" s="9">
        <f t="shared" si="1556"/>
        <v>2.6904206495902354E-2</v>
      </c>
      <c r="V5462" s="9">
        <f t="shared" si="1557"/>
        <v>0.79820093305622353</v>
      </c>
      <c r="W5462" s="9">
        <f t="shared" si="1558"/>
        <v>62.154999999999973</v>
      </c>
      <c r="X5462">
        <f t="shared" si="1559"/>
        <v>1080.4349999999999</v>
      </c>
      <c r="Y5462" s="9">
        <f t="shared" si="1560"/>
        <v>13.875057921431923</v>
      </c>
      <c r="Z5462" s="10">
        <f t="shared" si="1561"/>
        <v>0.54862828946382258</v>
      </c>
      <c r="AA5462">
        <f t="shared" si="1562"/>
        <v>19</v>
      </c>
    </row>
    <row r="5463" spans="1:27">
      <c r="A5463" s="1">
        <f t="shared" si="1545"/>
        <v>14011006</v>
      </c>
      <c r="B5463" s="1">
        <v>6</v>
      </c>
      <c r="C5463" s="1">
        <v>11</v>
      </c>
      <c r="D5463" s="2">
        <v>14</v>
      </c>
      <c r="E5463" s="5">
        <v>2005.51</v>
      </c>
      <c r="F5463" s="5">
        <v>1892.12</v>
      </c>
      <c r="G5463" s="5">
        <v>119.32</v>
      </c>
      <c r="H5463" s="5">
        <v>2005.2</v>
      </c>
      <c r="I5463" s="5">
        <v>1783.95</v>
      </c>
      <c r="J5463" s="5">
        <v>114.3</v>
      </c>
      <c r="K5463" s="6">
        <f t="shared" si="1546"/>
        <v>2005.355</v>
      </c>
      <c r="L5463" s="6">
        <f t="shared" si="1547"/>
        <v>0.30999999999994543</v>
      </c>
      <c r="M5463" s="6">
        <f t="shared" si="1548"/>
        <v>1838.0349999999999</v>
      </c>
      <c r="N5463" s="5">
        <f t="shared" si="1549"/>
        <v>82.616209668563229</v>
      </c>
      <c r="O5463" s="6">
        <f t="shared" si="1550"/>
        <v>108.16999999999985</v>
      </c>
      <c r="P5463" s="6">
        <f t="shared" si="1551"/>
        <v>165.23241933712646</v>
      </c>
      <c r="Q5463" s="6">
        <f t="shared" si="1552"/>
        <v>4.2955938608541411E-2</v>
      </c>
      <c r="R5463" s="9">
        <f t="shared" si="1553"/>
        <v>0.65277746602457809</v>
      </c>
      <c r="S5463" s="9">
        <f t="shared" si="1554"/>
        <v>107.8599999999999</v>
      </c>
      <c r="T5463">
        <f t="shared" si="1555"/>
        <v>108.16999999999985</v>
      </c>
      <c r="U5463" s="9">
        <f t="shared" si="1556"/>
        <v>0.65465361116149245</v>
      </c>
      <c r="V5463" s="9">
        <f t="shared" si="1557"/>
        <v>2.025268414893985</v>
      </c>
      <c r="W5463" s="9">
        <f t="shared" si="1558"/>
        <v>167.32000000000016</v>
      </c>
      <c r="X5463">
        <f t="shared" si="1559"/>
        <v>1838.0349999999999</v>
      </c>
      <c r="Y5463" s="9">
        <f t="shared" si="1560"/>
        <v>22.247873720832306</v>
      </c>
      <c r="Z5463" s="10">
        <f t="shared" si="1561"/>
        <v>0.54862828946382258</v>
      </c>
      <c r="AA5463">
        <f t="shared" si="1562"/>
        <v>0.30999999999994543</v>
      </c>
    </row>
    <row r="5464" spans="1:27">
      <c r="A5464" s="1">
        <f t="shared" si="1545"/>
        <v>10015993</v>
      </c>
      <c r="B5464" s="1">
        <v>-7</v>
      </c>
      <c r="C5464" s="1">
        <v>16</v>
      </c>
      <c r="D5464" s="2">
        <v>10</v>
      </c>
      <c r="E5464" s="5">
        <v>578.11</v>
      </c>
      <c r="F5464" s="5">
        <v>760.81</v>
      </c>
      <c r="G5464" s="5">
        <v>118.76</v>
      </c>
      <c r="H5464" s="5">
        <v>604.94000000000005</v>
      </c>
      <c r="I5464" s="5">
        <v>974.92</v>
      </c>
      <c r="J5464" s="5">
        <v>108.73</v>
      </c>
      <c r="K5464" s="6">
        <f t="shared" si="1546"/>
        <v>591.52500000000009</v>
      </c>
      <c r="L5464" s="6">
        <f t="shared" si="1547"/>
        <v>-26.830000000000041</v>
      </c>
      <c r="M5464" s="6">
        <f t="shared" si="1548"/>
        <v>867.86500000000001</v>
      </c>
      <c r="N5464" s="5">
        <f t="shared" si="1549"/>
        <v>80.507997273562836</v>
      </c>
      <c r="O5464" s="6">
        <f t="shared" si="1550"/>
        <v>-214.11</v>
      </c>
      <c r="P5464" s="6">
        <f t="shared" si="1551"/>
        <v>161.01599454712567</v>
      </c>
      <c r="Q5464" s="6">
        <f t="shared" si="1552"/>
        <v>8.8008618942484365E-2</v>
      </c>
      <c r="R5464" s="9">
        <f t="shared" si="1553"/>
        <v>1.1631142640626764</v>
      </c>
      <c r="S5464" s="9">
        <f t="shared" si="1554"/>
        <v>187.27999999999997</v>
      </c>
      <c r="T5464">
        <f t="shared" si="1555"/>
        <v>214.11</v>
      </c>
      <c r="U5464" s="9">
        <f t="shared" si="1556"/>
        <v>1.3297436729947654</v>
      </c>
      <c r="V5464" s="9">
        <f t="shared" si="1557"/>
        <v>3.432454033864587</v>
      </c>
      <c r="W5464" s="9">
        <f t="shared" si="1558"/>
        <v>276.33999999999992</v>
      </c>
      <c r="X5464">
        <f t="shared" si="1559"/>
        <v>867.86500000000001</v>
      </c>
      <c r="Y5464" s="9">
        <f t="shared" si="1560"/>
        <v>10.77986075160994</v>
      </c>
      <c r="Z5464" s="10">
        <f t="shared" si="1561"/>
        <v>0.54868023474515648</v>
      </c>
      <c r="AA5464">
        <f t="shared" si="1562"/>
        <v>26.830000000000041</v>
      </c>
    </row>
    <row r="5465" spans="1:27">
      <c r="A5465" s="1">
        <f t="shared" si="1545"/>
        <v>18009997</v>
      </c>
      <c r="B5465" s="1">
        <v>-3</v>
      </c>
      <c r="C5465" s="1">
        <v>10</v>
      </c>
      <c r="D5465" s="2">
        <v>18</v>
      </c>
      <c r="E5465" s="5">
        <v>308.18</v>
      </c>
      <c r="F5465" s="5">
        <v>153.88999999999999</v>
      </c>
      <c r="G5465" s="5">
        <v>99.53</v>
      </c>
      <c r="H5465" s="5">
        <v>323.57</v>
      </c>
      <c r="I5465" s="5">
        <v>324.51</v>
      </c>
      <c r="J5465" s="5">
        <v>65.790000000000006</v>
      </c>
      <c r="K5465" s="6">
        <f t="shared" si="1546"/>
        <v>315.875</v>
      </c>
      <c r="L5465" s="6">
        <f t="shared" si="1547"/>
        <v>-15.389999999999986</v>
      </c>
      <c r="M5465" s="6">
        <f t="shared" si="1548"/>
        <v>239.2</v>
      </c>
      <c r="N5465" s="5">
        <f t="shared" si="1549"/>
        <v>59.654306215058782</v>
      </c>
      <c r="O5465" s="6">
        <f t="shared" si="1550"/>
        <v>-170.62</v>
      </c>
      <c r="P5465" s="6">
        <f t="shared" si="1551"/>
        <v>119.30861243011756</v>
      </c>
      <c r="Q5465" s="6">
        <f t="shared" si="1552"/>
        <v>0.39185634665526708</v>
      </c>
      <c r="R5465" s="9">
        <f t="shared" si="1553"/>
        <v>1.3010795854400086</v>
      </c>
      <c r="S5465" s="9">
        <f t="shared" si="1554"/>
        <v>155.23000000000002</v>
      </c>
      <c r="T5465">
        <f t="shared" si="1555"/>
        <v>170.62</v>
      </c>
      <c r="U5465" s="9">
        <f t="shared" si="1556"/>
        <v>1.4300727879132529</v>
      </c>
      <c r="V5465" s="9">
        <f t="shared" si="1557"/>
        <v>1.2853221312067598</v>
      </c>
      <c r="W5465" s="9">
        <f t="shared" si="1558"/>
        <v>76.675000000000011</v>
      </c>
      <c r="X5465">
        <f t="shared" si="1559"/>
        <v>239.2</v>
      </c>
      <c r="Y5465" s="9">
        <f t="shared" si="1560"/>
        <v>4.0097692048862976</v>
      </c>
      <c r="Z5465" s="10">
        <f t="shared" si="1561"/>
        <v>0.54869845999419387</v>
      </c>
      <c r="AA5465">
        <f t="shared" si="1562"/>
        <v>15.389999999999986</v>
      </c>
    </row>
    <row r="5466" spans="1:27">
      <c r="A5466" s="1">
        <f t="shared" si="1545"/>
        <v>17010996</v>
      </c>
      <c r="B5466" s="1">
        <v>-4</v>
      </c>
      <c r="C5466" s="1">
        <v>11</v>
      </c>
      <c r="D5466" s="2">
        <v>17</v>
      </c>
      <c r="E5466" s="5">
        <v>3313.58</v>
      </c>
      <c r="F5466" s="5">
        <v>3250.37</v>
      </c>
      <c r="G5466" s="5">
        <v>161.13999999999999</v>
      </c>
      <c r="H5466" s="5">
        <v>3300.51</v>
      </c>
      <c r="I5466" s="5">
        <v>3594.11</v>
      </c>
      <c r="J5466" s="5">
        <v>140.79</v>
      </c>
      <c r="K5466" s="6">
        <f t="shared" si="1546"/>
        <v>3307.0450000000001</v>
      </c>
      <c r="L5466" s="6">
        <f t="shared" si="1547"/>
        <v>13.069999999999709</v>
      </c>
      <c r="M5466" s="6">
        <f t="shared" si="1548"/>
        <v>3422.24</v>
      </c>
      <c r="N5466" s="5">
        <f t="shared" si="1549"/>
        <v>106.99056465408526</v>
      </c>
      <c r="O5466" s="6">
        <f t="shared" si="1550"/>
        <v>-343.74000000000024</v>
      </c>
      <c r="P5466" s="6">
        <f t="shared" si="1551"/>
        <v>213.98112930817052</v>
      </c>
      <c r="Q5466" s="6">
        <f t="shared" si="1552"/>
        <v>0.13418986936942059</v>
      </c>
      <c r="R5466" s="9">
        <f t="shared" si="1553"/>
        <v>1.6674834886310497</v>
      </c>
      <c r="S5466" s="9">
        <f t="shared" si="1554"/>
        <v>356.80999999999995</v>
      </c>
      <c r="T5466">
        <f t="shared" si="1555"/>
        <v>343.74000000000024</v>
      </c>
      <c r="U5466" s="9">
        <f t="shared" si="1556"/>
        <v>1.606403336179024</v>
      </c>
      <c r="V5466" s="9">
        <f t="shared" si="1557"/>
        <v>1.0766837278823649</v>
      </c>
      <c r="W5466" s="9">
        <f t="shared" si="1558"/>
        <v>115.19499999999971</v>
      </c>
      <c r="X5466">
        <f t="shared" si="1559"/>
        <v>3422.24</v>
      </c>
      <c r="Y5466" s="9">
        <f t="shared" si="1560"/>
        <v>31.986371985834051</v>
      </c>
      <c r="Z5466" s="10">
        <f t="shared" si="1561"/>
        <v>0.548717595854188</v>
      </c>
      <c r="AA5466">
        <f t="shared" si="1562"/>
        <v>13.069999999999709</v>
      </c>
    </row>
    <row r="5467" spans="1:27">
      <c r="A5467" s="1">
        <f t="shared" si="1545"/>
        <v>16010995</v>
      </c>
      <c r="B5467" s="1">
        <v>-5</v>
      </c>
      <c r="C5467" s="1">
        <v>11</v>
      </c>
      <c r="D5467" s="2">
        <v>16</v>
      </c>
      <c r="E5467" s="5">
        <v>241.98</v>
      </c>
      <c r="F5467" s="5">
        <v>176.47</v>
      </c>
      <c r="G5467" s="5">
        <v>97.58</v>
      </c>
      <c r="H5467" s="5">
        <v>253.24</v>
      </c>
      <c r="I5467" s="5">
        <v>354.89</v>
      </c>
      <c r="J5467" s="5">
        <v>86.42</v>
      </c>
      <c r="K5467" s="6">
        <f t="shared" si="1546"/>
        <v>247.61</v>
      </c>
      <c r="L5467" s="6">
        <f t="shared" si="1547"/>
        <v>-11.260000000000019</v>
      </c>
      <c r="M5467" s="6">
        <f t="shared" si="1548"/>
        <v>265.68</v>
      </c>
      <c r="N5467" s="5">
        <f t="shared" si="1549"/>
        <v>65.173370328685621</v>
      </c>
      <c r="O5467" s="6">
        <f t="shared" si="1550"/>
        <v>-178.42</v>
      </c>
      <c r="P5467" s="6">
        <f t="shared" si="1551"/>
        <v>130.34674065737124</v>
      </c>
      <c r="Q5467" s="6">
        <f t="shared" si="1552"/>
        <v>0.12085974275822109</v>
      </c>
      <c r="R5467" s="9">
        <f t="shared" si="1553"/>
        <v>1.2824256222823083</v>
      </c>
      <c r="S5467" s="9">
        <f t="shared" si="1554"/>
        <v>167.15999999999997</v>
      </c>
      <c r="T5467">
        <f t="shared" si="1555"/>
        <v>178.42</v>
      </c>
      <c r="U5467" s="9">
        <f t="shared" si="1556"/>
        <v>1.3688105977961802</v>
      </c>
      <c r="V5467" s="9">
        <f t="shared" si="1557"/>
        <v>0.27726048091219557</v>
      </c>
      <c r="W5467" s="9">
        <f t="shared" si="1558"/>
        <v>18.069999999999993</v>
      </c>
      <c r="X5467">
        <f t="shared" si="1559"/>
        <v>265.68</v>
      </c>
      <c r="Y5467" s="9">
        <f t="shared" si="1560"/>
        <v>4.0765115976066495</v>
      </c>
      <c r="Z5467" s="10">
        <f t="shared" si="1561"/>
        <v>0.54875039863311259</v>
      </c>
      <c r="AA5467">
        <f t="shared" si="1562"/>
        <v>11.260000000000019</v>
      </c>
    </row>
    <row r="5468" spans="1:27">
      <c r="A5468" s="1">
        <f t="shared" si="1545"/>
        <v>15015996</v>
      </c>
      <c r="B5468" s="1">
        <v>-4</v>
      </c>
      <c r="C5468" s="1">
        <v>16</v>
      </c>
      <c r="D5468" s="2">
        <v>15</v>
      </c>
      <c r="E5468" s="5">
        <v>863.91</v>
      </c>
      <c r="F5468" s="5">
        <v>906.61</v>
      </c>
      <c r="G5468" s="5">
        <v>114.3</v>
      </c>
      <c r="H5468" s="5">
        <v>863.84</v>
      </c>
      <c r="I5468" s="5">
        <v>1109.57</v>
      </c>
      <c r="J5468" s="5">
        <v>118.21</v>
      </c>
      <c r="K5468" s="6">
        <f t="shared" si="1546"/>
        <v>863.875</v>
      </c>
      <c r="L5468" s="6">
        <f t="shared" si="1547"/>
        <v>6.9999999999936335E-2</v>
      </c>
      <c r="M5468" s="6">
        <f t="shared" si="1548"/>
        <v>1008.0899999999999</v>
      </c>
      <c r="N5468" s="5">
        <f t="shared" si="1549"/>
        <v>82.2163215243786</v>
      </c>
      <c r="O5468" s="6">
        <f t="shared" si="1550"/>
        <v>-202.95999999999992</v>
      </c>
      <c r="P5468" s="6">
        <f t="shared" si="1551"/>
        <v>164.4326430487572</v>
      </c>
      <c r="Q5468" s="6">
        <f t="shared" si="1552"/>
        <v>-3.3623453511096364E-2</v>
      </c>
      <c r="R5468" s="9">
        <f t="shared" si="1553"/>
        <v>1.2347305026277406</v>
      </c>
      <c r="S5468" s="9">
        <f t="shared" si="1554"/>
        <v>203.02999999999986</v>
      </c>
      <c r="T5468">
        <f t="shared" si="1555"/>
        <v>202.95999999999992</v>
      </c>
      <c r="U5468" s="9">
        <f t="shared" si="1556"/>
        <v>1.2343047964011542</v>
      </c>
      <c r="V5468" s="9">
        <f t="shared" si="1557"/>
        <v>1.7540920990637803</v>
      </c>
      <c r="W5468" s="9">
        <f t="shared" si="1558"/>
        <v>144.21499999999992</v>
      </c>
      <c r="X5468">
        <f t="shared" si="1559"/>
        <v>1008.0899999999999</v>
      </c>
      <c r="Y5468" s="9">
        <f t="shared" si="1560"/>
        <v>12.261433998857312</v>
      </c>
      <c r="Z5468" s="10">
        <f t="shared" si="1561"/>
        <v>0.54876771042035632</v>
      </c>
      <c r="AA5468">
        <f t="shared" si="1562"/>
        <v>6.9999999999936335E-2</v>
      </c>
    </row>
    <row r="5469" spans="1:27">
      <c r="A5469" s="1">
        <f t="shared" si="1545"/>
        <v>11022997</v>
      </c>
      <c r="B5469" s="1">
        <v>-3</v>
      </c>
      <c r="C5469" s="1">
        <v>23</v>
      </c>
      <c r="D5469" s="2">
        <v>11</v>
      </c>
      <c r="E5469" s="5">
        <v>163.28</v>
      </c>
      <c r="F5469" s="5">
        <v>75.27</v>
      </c>
      <c r="G5469" s="5">
        <v>142.74</v>
      </c>
      <c r="H5469" s="5">
        <v>147.44</v>
      </c>
      <c r="I5469" s="5">
        <v>37.64</v>
      </c>
      <c r="J5469" s="5">
        <v>93.11</v>
      </c>
      <c r="K5469" s="6">
        <f t="shared" si="1546"/>
        <v>155.36000000000001</v>
      </c>
      <c r="L5469" s="6">
        <f t="shared" si="1547"/>
        <v>15.840000000000003</v>
      </c>
      <c r="M5469" s="6">
        <f t="shared" si="1548"/>
        <v>56.454999999999998</v>
      </c>
      <c r="N5469" s="5">
        <f t="shared" si="1549"/>
        <v>85.211765179463342</v>
      </c>
      <c r="O5469" s="6">
        <f t="shared" si="1550"/>
        <v>37.629999999999995</v>
      </c>
      <c r="P5469" s="6">
        <f t="shared" si="1551"/>
        <v>170.42353035892668</v>
      </c>
      <c r="Q5469" s="6">
        <f t="shared" si="1552"/>
        <v>0.40301484224737816</v>
      </c>
      <c r="R5469" s="9">
        <f t="shared" si="1553"/>
        <v>0.12785793108562163</v>
      </c>
      <c r="S5469" s="9">
        <f t="shared" si="1554"/>
        <v>21.789999999999992</v>
      </c>
      <c r="T5469">
        <f t="shared" si="1555"/>
        <v>37.629999999999995</v>
      </c>
      <c r="U5469" s="9">
        <f t="shared" si="1556"/>
        <v>0.22080284289820756</v>
      </c>
      <c r="V5469" s="9">
        <f t="shared" si="1557"/>
        <v>1.1606965281343198</v>
      </c>
      <c r="W5469" s="9">
        <f t="shared" si="1558"/>
        <v>98.905000000000015</v>
      </c>
      <c r="X5469">
        <f t="shared" si="1559"/>
        <v>56.454999999999998</v>
      </c>
      <c r="Y5469" s="9">
        <f t="shared" si="1560"/>
        <v>0.66252588338125484</v>
      </c>
      <c r="Z5469" s="10">
        <f t="shared" si="1561"/>
        <v>0.5487868438656307</v>
      </c>
      <c r="AA5469">
        <f t="shared" si="1562"/>
        <v>15.840000000000003</v>
      </c>
    </row>
    <row r="5470" spans="1:27">
      <c r="A5470" s="1">
        <f t="shared" si="1545"/>
        <v>15009994</v>
      </c>
      <c r="B5470" s="1">
        <v>-6</v>
      </c>
      <c r="C5470" s="1">
        <v>10</v>
      </c>
      <c r="D5470" s="2">
        <v>15</v>
      </c>
      <c r="E5470" s="5">
        <v>236.57</v>
      </c>
      <c r="F5470" s="5">
        <v>352.66</v>
      </c>
      <c r="G5470" s="5">
        <v>93.95</v>
      </c>
      <c r="H5470" s="5">
        <v>212.56</v>
      </c>
      <c r="I5470" s="5">
        <v>278.79000000000002</v>
      </c>
      <c r="J5470" s="5">
        <v>82.8</v>
      </c>
      <c r="K5470" s="6">
        <f t="shared" si="1546"/>
        <v>224.565</v>
      </c>
      <c r="L5470" s="6">
        <f t="shared" si="1547"/>
        <v>24.009999999999991</v>
      </c>
      <c r="M5470" s="6">
        <f t="shared" si="1548"/>
        <v>315.72500000000002</v>
      </c>
      <c r="N5470" s="5">
        <f t="shared" si="1549"/>
        <v>62.614779605137954</v>
      </c>
      <c r="O5470" s="6">
        <f t="shared" si="1550"/>
        <v>73.87</v>
      </c>
      <c r="P5470" s="6">
        <f t="shared" si="1551"/>
        <v>125.22955921027591</v>
      </c>
      <c r="Q5470" s="6">
        <f t="shared" si="1552"/>
        <v>0.1256668085982143</v>
      </c>
      <c r="R5470" s="9">
        <f t="shared" si="1553"/>
        <v>0.3981488101884868</v>
      </c>
      <c r="S5470" s="9">
        <f t="shared" si="1554"/>
        <v>49.860000000000014</v>
      </c>
      <c r="T5470">
        <f t="shared" si="1555"/>
        <v>73.87</v>
      </c>
      <c r="U5470" s="9">
        <f t="shared" si="1556"/>
        <v>0.58987670695193573</v>
      </c>
      <c r="V5470" s="9">
        <f t="shared" si="1557"/>
        <v>1.4558863031200344</v>
      </c>
      <c r="W5470" s="9">
        <f t="shared" si="1558"/>
        <v>91.160000000000025</v>
      </c>
      <c r="X5470">
        <f t="shared" si="1559"/>
        <v>315.72500000000002</v>
      </c>
      <c r="Y5470" s="9">
        <f t="shared" si="1560"/>
        <v>5.0423398755218605</v>
      </c>
      <c r="Z5470" s="10">
        <f t="shared" si="1561"/>
        <v>0.54879686588026355</v>
      </c>
      <c r="AA5470">
        <f t="shared" si="1562"/>
        <v>24.009999999999991</v>
      </c>
    </row>
    <row r="5471" spans="1:27">
      <c r="A5471" s="1">
        <f t="shared" si="1545"/>
        <v>9001009</v>
      </c>
      <c r="B5471" s="1">
        <v>9</v>
      </c>
      <c r="C5471" s="1">
        <v>1</v>
      </c>
      <c r="D5471" s="2">
        <v>9</v>
      </c>
      <c r="E5471" s="5">
        <v>6765.12</v>
      </c>
      <c r="F5471" s="5">
        <v>7705.65</v>
      </c>
      <c r="G5471" s="5">
        <v>187.62</v>
      </c>
      <c r="H5471" s="5">
        <v>6753.72</v>
      </c>
      <c r="I5471" s="5">
        <v>6962.96</v>
      </c>
      <c r="J5471" s="5">
        <v>149.43</v>
      </c>
      <c r="K5471" s="6">
        <f t="shared" si="1546"/>
        <v>6759.42</v>
      </c>
      <c r="L5471" s="6">
        <f t="shared" si="1547"/>
        <v>11.399999999999636</v>
      </c>
      <c r="M5471" s="6">
        <f t="shared" si="1548"/>
        <v>7334.3050000000003</v>
      </c>
      <c r="N5471" s="5">
        <f t="shared" si="1549"/>
        <v>119.92767539229634</v>
      </c>
      <c r="O5471" s="6">
        <f t="shared" si="1550"/>
        <v>742.6899999999996</v>
      </c>
      <c r="P5471" s="6">
        <f t="shared" si="1551"/>
        <v>239.85535078459267</v>
      </c>
      <c r="Q5471" s="6">
        <f t="shared" si="1552"/>
        <v>0.22374079001481731</v>
      </c>
      <c r="R5471" s="9">
        <f t="shared" si="1553"/>
        <v>3.0488792416257202</v>
      </c>
      <c r="S5471" s="9">
        <f t="shared" si="1554"/>
        <v>731.29</v>
      </c>
      <c r="T5471">
        <f t="shared" si="1555"/>
        <v>742.6899999999996</v>
      </c>
      <c r="U5471" s="9">
        <f t="shared" si="1556"/>
        <v>3.09640788738121</v>
      </c>
      <c r="V5471" s="9">
        <f t="shared" si="1557"/>
        <v>4.7935974587974748</v>
      </c>
      <c r="W5471" s="9">
        <f t="shared" si="1558"/>
        <v>574.88500000000022</v>
      </c>
      <c r="X5471">
        <f t="shared" si="1559"/>
        <v>7334.3050000000003</v>
      </c>
      <c r="Y5471" s="9">
        <f t="shared" si="1560"/>
        <v>61.156067404864636</v>
      </c>
      <c r="Z5471" s="10">
        <f t="shared" si="1561"/>
        <v>0.54880506557428932</v>
      </c>
      <c r="AA5471">
        <f t="shared" si="1562"/>
        <v>11.399999999999636</v>
      </c>
    </row>
    <row r="5472" spans="1:27">
      <c r="A5472" s="1">
        <f t="shared" si="1545"/>
        <v>15019001</v>
      </c>
      <c r="B5472" s="1">
        <v>1</v>
      </c>
      <c r="C5472" s="1">
        <v>19</v>
      </c>
      <c r="D5472" s="2">
        <v>15</v>
      </c>
      <c r="E5472" s="5">
        <v>1664.38</v>
      </c>
      <c r="F5472" s="5">
        <v>1701.71</v>
      </c>
      <c r="G5472" s="5">
        <v>142.18</v>
      </c>
      <c r="H5472" s="5">
        <v>1654.28</v>
      </c>
      <c r="I5472" s="5">
        <v>1723.12</v>
      </c>
      <c r="J5472" s="5">
        <v>200.31</v>
      </c>
      <c r="K5472" s="6">
        <f t="shared" si="1546"/>
        <v>1659.33</v>
      </c>
      <c r="L5472" s="6">
        <f t="shared" si="1547"/>
        <v>10.100000000000136</v>
      </c>
      <c r="M5472" s="6">
        <f t="shared" si="1548"/>
        <v>1712.415</v>
      </c>
      <c r="N5472" s="5">
        <f t="shared" si="1549"/>
        <v>122.82024314012736</v>
      </c>
      <c r="O5472" s="6">
        <f t="shared" si="1550"/>
        <v>-21.409999999999854</v>
      </c>
      <c r="P5472" s="6">
        <f t="shared" si="1551"/>
        <v>245.64048628025472</v>
      </c>
      <c r="Q5472" s="6">
        <f t="shared" si="1552"/>
        <v>-0.32995014347916513</v>
      </c>
      <c r="R5472" s="9">
        <f t="shared" si="1553"/>
        <v>0.12827689961519528</v>
      </c>
      <c r="S5472" s="9">
        <f t="shared" si="1554"/>
        <v>31.509999999999991</v>
      </c>
      <c r="T5472">
        <f t="shared" si="1555"/>
        <v>21.409999999999854</v>
      </c>
      <c r="U5472" s="9">
        <f t="shared" si="1556"/>
        <v>8.7159899103818259E-2</v>
      </c>
      <c r="V5472" s="9">
        <f t="shared" si="1557"/>
        <v>0.43221702418741026</v>
      </c>
      <c r="W5472" s="9">
        <f t="shared" si="1558"/>
        <v>53.085000000000036</v>
      </c>
      <c r="X5472">
        <f t="shared" si="1559"/>
        <v>1712.415</v>
      </c>
      <c r="Y5472" s="9">
        <f t="shared" si="1560"/>
        <v>13.942449194195792</v>
      </c>
      <c r="Z5472" s="10">
        <f t="shared" si="1561"/>
        <v>0.54880870984342078</v>
      </c>
      <c r="AA5472">
        <f t="shared" si="1562"/>
        <v>10.100000000000136</v>
      </c>
    </row>
    <row r="5473" spans="1:27">
      <c r="A5473" s="1">
        <f t="shared" si="1545"/>
        <v>15017003</v>
      </c>
      <c r="B5473" s="1">
        <v>3</v>
      </c>
      <c r="C5473" s="1">
        <v>17</v>
      </c>
      <c r="D5473" s="2">
        <v>15</v>
      </c>
      <c r="E5473" s="5">
        <v>2762.35</v>
      </c>
      <c r="F5473" s="5">
        <v>2907.46</v>
      </c>
      <c r="G5473" s="5">
        <v>178.42</v>
      </c>
      <c r="H5473" s="5">
        <v>2812.59</v>
      </c>
      <c r="I5473" s="5">
        <v>2778.38</v>
      </c>
      <c r="J5473" s="5">
        <v>148.59</v>
      </c>
      <c r="K5473" s="6">
        <f t="shared" si="1546"/>
        <v>2787.4700000000003</v>
      </c>
      <c r="L5473" s="6">
        <f t="shared" si="1547"/>
        <v>-50.240000000000236</v>
      </c>
      <c r="M5473" s="6">
        <f t="shared" si="1548"/>
        <v>2842.92</v>
      </c>
      <c r="N5473" s="5">
        <f t="shared" si="1549"/>
        <v>116.09552586124929</v>
      </c>
      <c r="O5473" s="6">
        <f t="shared" si="1550"/>
        <v>129.07999999999993</v>
      </c>
      <c r="P5473" s="6">
        <f t="shared" si="1551"/>
        <v>232.19105172249857</v>
      </c>
      <c r="Q5473" s="6">
        <f t="shared" si="1552"/>
        <v>0.18093531031644314</v>
      </c>
      <c r="R5473" s="9">
        <f t="shared" si="1553"/>
        <v>0.77229505043249103</v>
      </c>
      <c r="S5473" s="9">
        <f t="shared" si="1554"/>
        <v>179.32000000000016</v>
      </c>
      <c r="T5473">
        <f t="shared" si="1555"/>
        <v>129.07999999999993</v>
      </c>
      <c r="U5473" s="9">
        <f t="shared" si="1556"/>
        <v>0.55592150964658593</v>
      </c>
      <c r="V5473" s="9">
        <f t="shared" si="1557"/>
        <v>0.47762391865359632</v>
      </c>
      <c r="W5473" s="9">
        <f t="shared" si="1558"/>
        <v>55.449999999999818</v>
      </c>
      <c r="X5473">
        <f t="shared" si="1559"/>
        <v>2842.92</v>
      </c>
      <c r="Y5473" s="9">
        <f t="shared" si="1560"/>
        <v>24.487765388975411</v>
      </c>
      <c r="Z5473" s="10">
        <f t="shared" si="1561"/>
        <v>0.54887065871660512</v>
      </c>
      <c r="AA5473">
        <f t="shared" si="1562"/>
        <v>50.240000000000236</v>
      </c>
    </row>
    <row r="5474" spans="1:27">
      <c r="A5474" s="1">
        <f t="shared" si="1545"/>
        <v>7024996</v>
      </c>
      <c r="B5474" s="1">
        <v>-4</v>
      </c>
      <c r="C5474" s="1">
        <v>25</v>
      </c>
      <c r="D5474" s="2">
        <v>7</v>
      </c>
      <c r="E5474" s="5">
        <v>815.77</v>
      </c>
      <c r="F5474" s="5">
        <v>534.99</v>
      </c>
      <c r="G5474" s="5">
        <v>154.44999999999999</v>
      </c>
      <c r="H5474" s="5">
        <v>788.2</v>
      </c>
      <c r="I5474" s="5">
        <v>775.86</v>
      </c>
      <c r="J5474" s="5">
        <v>112.63</v>
      </c>
      <c r="K5474" s="6">
        <f t="shared" si="1546"/>
        <v>801.98500000000001</v>
      </c>
      <c r="L5474" s="6">
        <f t="shared" si="1547"/>
        <v>27.569999999999936</v>
      </c>
      <c r="M5474" s="6">
        <f t="shared" si="1548"/>
        <v>655.42499999999995</v>
      </c>
      <c r="N5474" s="5">
        <f t="shared" si="1549"/>
        <v>95.577611656705457</v>
      </c>
      <c r="O5474" s="6">
        <f t="shared" si="1550"/>
        <v>-240.87</v>
      </c>
      <c r="P5474" s="6">
        <f t="shared" si="1551"/>
        <v>191.15522331341091</v>
      </c>
      <c r="Q5474" s="6">
        <f t="shared" si="1552"/>
        <v>0.30567016882725995</v>
      </c>
      <c r="R5474" s="9">
        <f t="shared" si="1553"/>
        <v>1.4043037660544375</v>
      </c>
      <c r="S5474" s="9">
        <f t="shared" si="1554"/>
        <v>268.43999999999994</v>
      </c>
      <c r="T5474">
        <f t="shared" si="1555"/>
        <v>240.87</v>
      </c>
      <c r="U5474" s="9">
        <f t="shared" si="1556"/>
        <v>1.2600754288836702</v>
      </c>
      <c r="V5474" s="9">
        <f t="shared" si="1557"/>
        <v>1.5334134998728839</v>
      </c>
      <c r="W5474" s="9">
        <f t="shared" si="1558"/>
        <v>146.56000000000006</v>
      </c>
      <c r="X5474">
        <f t="shared" si="1559"/>
        <v>655.42499999999995</v>
      </c>
      <c r="Y5474" s="9">
        <f t="shared" si="1560"/>
        <v>6.85751598767866</v>
      </c>
      <c r="Z5474" s="10">
        <f t="shared" si="1561"/>
        <v>0.54892895715201617</v>
      </c>
      <c r="AA5474">
        <f t="shared" si="1562"/>
        <v>27.569999999999936</v>
      </c>
    </row>
    <row r="5475" spans="1:27">
      <c r="A5475" s="1">
        <f t="shared" si="1545"/>
        <v>17014002</v>
      </c>
      <c r="B5475" s="1">
        <v>2</v>
      </c>
      <c r="C5475" s="1">
        <v>14</v>
      </c>
      <c r="D5475" s="2">
        <v>17</v>
      </c>
      <c r="E5475" s="5">
        <v>2829.71</v>
      </c>
      <c r="F5475" s="5">
        <v>3111.53</v>
      </c>
      <c r="G5475" s="5">
        <v>156.12</v>
      </c>
      <c r="H5475" s="5">
        <v>2820.36</v>
      </c>
      <c r="I5475" s="5">
        <v>3269.05</v>
      </c>
      <c r="J5475" s="5">
        <v>130.19</v>
      </c>
      <c r="K5475" s="6">
        <f t="shared" si="1546"/>
        <v>2825.0349999999999</v>
      </c>
      <c r="L5475" s="6">
        <f t="shared" si="1547"/>
        <v>9.3499999999999091</v>
      </c>
      <c r="M5475" s="6">
        <f t="shared" si="1548"/>
        <v>3190.29</v>
      </c>
      <c r="N5475" s="5">
        <f t="shared" si="1549"/>
        <v>101.64016246051558</v>
      </c>
      <c r="O5475" s="6">
        <f t="shared" si="1550"/>
        <v>-157.51999999999998</v>
      </c>
      <c r="P5475" s="6">
        <f t="shared" si="1551"/>
        <v>203.28032492103117</v>
      </c>
      <c r="Q5475" s="6">
        <f t="shared" si="1552"/>
        <v>0.1796587366026586</v>
      </c>
      <c r="R5475" s="9">
        <f t="shared" si="1553"/>
        <v>0.8208861337899982</v>
      </c>
      <c r="S5475" s="9">
        <f t="shared" si="1554"/>
        <v>166.86999999999989</v>
      </c>
      <c r="T5475">
        <f t="shared" si="1555"/>
        <v>157.51999999999998</v>
      </c>
      <c r="U5475" s="9">
        <f t="shared" si="1556"/>
        <v>0.77489053631330129</v>
      </c>
      <c r="V5475" s="9">
        <f t="shared" si="1557"/>
        <v>3.593608974620556</v>
      </c>
      <c r="W5475" s="9">
        <f t="shared" si="1558"/>
        <v>365.25500000000011</v>
      </c>
      <c r="X5475">
        <f t="shared" si="1559"/>
        <v>3190.29</v>
      </c>
      <c r="Y5475" s="9">
        <f t="shared" si="1560"/>
        <v>31.388084422231618</v>
      </c>
      <c r="Z5475" s="10">
        <f t="shared" si="1561"/>
        <v>0.54899362473529689</v>
      </c>
      <c r="AA5475">
        <f t="shared" si="1562"/>
        <v>9.3499999999999091</v>
      </c>
    </row>
    <row r="5476" spans="1:27">
      <c r="A5476" s="1">
        <f t="shared" si="1545"/>
        <v>10010008</v>
      </c>
      <c r="B5476" s="1">
        <v>8</v>
      </c>
      <c r="C5476" s="1">
        <v>10</v>
      </c>
      <c r="D5476" s="2">
        <v>10</v>
      </c>
      <c r="E5476" s="5">
        <v>1635.1</v>
      </c>
      <c r="F5476" s="5">
        <v>1863.96</v>
      </c>
      <c r="G5476" s="5">
        <v>158.07</v>
      </c>
      <c r="H5476" s="5">
        <v>1592.1</v>
      </c>
      <c r="I5476" s="5">
        <v>1333.71</v>
      </c>
      <c r="J5476" s="5">
        <v>118.48</v>
      </c>
      <c r="K5476" s="6">
        <f t="shared" si="1546"/>
        <v>1613.6</v>
      </c>
      <c r="L5476" s="6">
        <f t="shared" si="1547"/>
        <v>43</v>
      </c>
      <c r="M5476" s="6">
        <f t="shared" si="1548"/>
        <v>1598.835</v>
      </c>
      <c r="N5476" s="5">
        <f t="shared" si="1549"/>
        <v>98.772004257279306</v>
      </c>
      <c r="O5476" s="6">
        <f t="shared" si="1550"/>
        <v>530.25</v>
      </c>
      <c r="P5476" s="6">
        <f t="shared" si="1551"/>
        <v>197.54400851455861</v>
      </c>
      <c r="Q5476" s="6">
        <f t="shared" si="1552"/>
        <v>0.28056367418952372</v>
      </c>
      <c r="R5476" s="9">
        <f t="shared" si="1553"/>
        <v>2.4665389938368625</v>
      </c>
      <c r="S5476" s="9">
        <f t="shared" si="1554"/>
        <v>487.25</v>
      </c>
      <c r="T5476">
        <f t="shared" si="1555"/>
        <v>530.25</v>
      </c>
      <c r="U5476" s="9">
        <f t="shared" si="1556"/>
        <v>2.6842120091985557</v>
      </c>
      <c r="V5476" s="9">
        <f t="shared" si="1557"/>
        <v>0.14948567775885463</v>
      </c>
      <c r="W5476" s="9">
        <f t="shared" si="1558"/>
        <v>14.764999999999873</v>
      </c>
      <c r="X5476">
        <f t="shared" si="1559"/>
        <v>1598.835</v>
      </c>
      <c r="Y5476" s="9">
        <f t="shared" si="1560"/>
        <v>16.187127233293626</v>
      </c>
      <c r="Z5476" s="10">
        <f t="shared" si="1561"/>
        <v>0.54904644612273013</v>
      </c>
      <c r="AA5476">
        <f t="shared" si="1562"/>
        <v>43</v>
      </c>
    </row>
    <row r="5477" spans="1:27">
      <c r="A5477" s="1">
        <f t="shared" si="1545"/>
        <v>9019994</v>
      </c>
      <c r="B5477" s="1">
        <v>-6</v>
      </c>
      <c r="C5477" s="1">
        <v>20</v>
      </c>
      <c r="D5477" s="2">
        <v>9</v>
      </c>
      <c r="E5477" s="5">
        <v>1682.73</v>
      </c>
      <c r="F5477" s="5">
        <v>1705.06</v>
      </c>
      <c r="G5477" s="5">
        <v>161.97</v>
      </c>
      <c r="H5477" s="5">
        <v>1611.33</v>
      </c>
      <c r="I5477" s="5">
        <v>1691.4</v>
      </c>
      <c r="J5477" s="5">
        <v>147.47999999999999</v>
      </c>
      <c r="K5477" s="6">
        <f t="shared" si="1546"/>
        <v>1647.03</v>
      </c>
      <c r="L5477" s="6">
        <f t="shared" si="1547"/>
        <v>71.400000000000091</v>
      </c>
      <c r="M5477" s="6">
        <f t="shared" si="1548"/>
        <v>1698.23</v>
      </c>
      <c r="N5477" s="5">
        <f t="shared" si="1549"/>
        <v>109.52697304773832</v>
      </c>
      <c r="O5477" s="6">
        <f t="shared" si="1550"/>
        <v>13.659999999999854</v>
      </c>
      <c r="P5477" s="6">
        <f t="shared" si="1551"/>
        <v>219.05394609547665</v>
      </c>
      <c r="Q5477" s="6">
        <f t="shared" si="1552"/>
        <v>9.344513813113331E-2</v>
      </c>
      <c r="R5477" s="9">
        <f t="shared" si="1553"/>
        <v>0.26358803860503721</v>
      </c>
      <c r="S5477" s="9">
        <f t="shared" si="1554"/>
        <v>57.740000000000236</v>
      </c>
      <c r="T5477">
        <f t="shared" si="1555"/>
        <v>13.659999999999854</v>
      </c>
      <c r="U5477" s="9">
        <f t="shared" si="1556"/>
        <v>6.2359068364128079E-2</v>
      </c>
      <c r="V5477" s="9">
        <f t="shared" si="1557"/>
        <v>0.46746475845437691</v>
      </c>
      <c r="W5477" s="9">
        <f t="shared" si="1558"/>
        <v>51.200000000000045</v>
      </c>
      <c r="X5477">
        <f t="shared" si="1559"/>
        <v>1698.23</v>
      </c>
      <c r="Y5477" s="9">
        <f t="shared" si="1560"/>
        <v>15.505130405272965</v>
      </c>
      <c r="Z5477" s="10">
        <f t="shared" si="1561"/>
        <v>0.54904826745924629</v>
      </c>
      <c r="AA5477">
        <f t="shared" si="1562"/>
        <v>71.400000000000091</v>
      </c>
    </row>
    <row r="5478" spans="1:27">
      <c r="A5478" s="1">
        <f t="shared" si="1545"/>
        <v>16005994</v>
      </c>
      <c r="B5478" s="1">
        <v>-6</v>
      </c>
      <c r="C5478" s="1">
        <v>6</v>
      </c>
      <c r="D5478" s="2">
        <v>16</v>
      </c>
      <c r="E5478" s="5">
        <v>793.09</v>
      </c>
      <c r="F5478" s="5">
        <v>600.78</v>
      </c>
      <c r="G5478" s="5">
        <v>86.14</v>
      </c>
      <c r="H5478" s="5">
        <v>768.18</v>
      </c>
      <c r="I5478" s="5">
        <v>491.22</v>
      </c>
      <c r="J5478" s="5">
        <v>67.75</v>
      </c>
      <c r="K5478" s="6">
        <f t="shared" si="1546"/>
        <v>780.63499999999999</v>
      </c>
      <c r="L5478" s="6">
        <f t="shared" si="1547"/>
        <v>24.910000000000082</v>
      </c>
      <c r="M5478" s="6">
        <f t="shared" si="1548"/>
        <v>546</v>
      </c>
      <c r="N5478" s="5">
        <f t="shared" si="1549"/>
        <v>54.795442556840442</v>
      </c>
      <c r="O5478" s="6">
        <f t="shared" si="1550"/>
        <v>109.55999999999995</v>
      </c>
      <c r="P5478" s="6">
        <f t="shared" si="1551"/>
        <v>109.59088511368088</v>
      </c>
      <c r="Q5478" s="6">
        <f t="shared" si="1552"/>
        <v>0.2356368778736134</v>
      </c>
      <c r="R5478" s="9">
        <f t="shared" si="1553"/>
        <v>0.77241825277887544</v>
      </c>
      <c r="S5478" s="9">
        <f t="shared" si="1554"/>
        <v>84.649999999999864</v>
      </c>
      <c r="T5478">
        <f t="shared" si="1555"/>
        <v>109.55999999999995</v>
      </c>
      <c r="U5478" s="9">
        <f t="shared" si="1556"/>
        <v>0.99971817807978369</v>
      </c>
      <c r="V5478" s="9">
        <f t="shared" si="1557"/>
        <v>4.2820166979508976</v>
      </c>
      <c r="W5478" s="9">
        <f t="shared" si="1558"/>
        <v>234.63499999999999</v>
      </c>
      <c r="X5478">
        <f t="shared" si="1559"/>
        <v>546</v>
      </c>
      <c r="Y5478" s="9">
        <f t="shared" si="1560"/>
        <v>9.9643323335443998</v>
      </c>
      <c r="Z5478" s="10">
        <f t="shared" si="1561"/>
        <v>0.54906101664569118</v>
      </c>
      <c r="AA5478">
        <f t="shared" si="1562"/>
        <v>24.910000000000082</v>
      </c>
    </row>
    <row r="5479" spans="1:27">
      <c r="A5479" s="1">
        <f t="shared" si="1545"/>
        <v>18011002</v>
      </c>
      <c r="B5479" s="1">
        <v>2</v>
      </c>
      <c r="C5479" s="1">
        <v>11</v>
      </c>
      <c r="D5479" s="2">
        <v>18</v>
      </c>
      <c r="E5479" s="5">
        <v>1053.1300000000001</v>
      </c>
      <c r="F5479" s="5">
        <v>1125.74</v>
      </c>
      <c r="G5479" s="5">
        <v>112.91</v>
      </c>
      <c r="H5479" s="5">
        <v>1042.92</v>
      </c>
      <c r="I5479" s="5">
        <v>941.46</v>
      </c>
      <c r="J5479" s="5">
        <v>115.14</v>
      </c>
      <c r="K5479" s="6">
        <f t="shared" si="1546"/>
        <v>1048.0250000000001</v>
      </c>
      <c r="L5479" s="6">
        <f t="shared" si="1547"/>
        <v>10.210000000000036</v>
      </c>
      <c r="M5479" s="6">
        <f t="shared" si="1548"/>
        <v>1033.5999999999999</v>
      </c>
      <c r="N5479" s="5">
        <f t="shared" si="1549"/>
        <v>80.631705457592801</v>
      </c>
      <c r="O5479" s="6">
        <f t="shared" si="1550"/>
        <v>184.27999999999997</v>
      </c>
      <c r="P5479" s="6">
        <f t="shared" si="1551"/>
        <v>161.2634109151856</v>
      </c>
      <c r="Q5479" s="6">
        <f t="shared" si="1552"/>
        <v>-1.9555244791740041E-2</v>
      </c>
      <c r="R5479" s="9">
        <f t="shared" si="1553"/>
        <v>1.0794141027535986</v>
      </c>
      <c r="S5479" s="9">
        <f t="shared" si="1554"/>
        <v>174.06999999999994</v>
      </c>
      <c r="T5479">
        <f t="shared" si="1555"/>
        <v>184.27999999999997</v>
      </c>
      <c r="U5479" s="9">
        <f t="shared" si="1556"/>
        <v>1.1427266666021323</v>
      </c>
      <c r="V5479" s="9">
        <f t="shared" si="1557"/>
        <v>0.17889984985604482</v>
      </c>
      <c r="W5479" s="9">
        <f t="shared" si="1558"/>
        <v>14.425000000000182</v>
      </c>
      <c r="X5479">
        <f t="shared" si="1559"/>
        <v>1033.5999999999999</v>
      </c>
      <c r="Y5479" s="9">
        <f t="shared" si="1560"/>
        <v>12.818778843064512</v>
      </c>
      <c r="Z5479" s="10">
        <f t="shared" si="1561"/>
        <v>0.54906556985482169</v>
      </c>
      <c r="AA5479">
        <f t="shared" si="1562"/>
        <v>10.210000000000036</v>
      </c>
    </row>
    <row r="5480" spans="1:27">
      <c r="A5480" s="1">
        <f t="shared" si="1545"/>
        <v>10018994</v>
      </c>
      <c r="B5480" s="1">
        <v>-6</v>
      </c>
      <c r="C5480" s="1">
        <v>19</v>
      </c>
      <c r="D5480" s="2">
        <v>10</v>
      </c>
      <c r="E5480" s="5">
        <v>914.67</v>
      </c>
      <c r="F5480" s="5">
        <v>1129.92</v>
      </c>
      <c r="G5480" s="5">
        <v>146.91999999999999</v>
      </c>
      <c r="H5480" s="5">
        <v>972.47</v>
      </c>
      <c r="I5480" s="5">
        <v>1246.45</v>
      </c>
      <c r="J5480" s="5">
        <v>151.66</v>
      </c>
      <c r="K5480" s="6">
        <f t="shared" si="1546"/>
        <v>943.56999999999994</v>
      </c>
      <c r="L5480" s="6">
        <f t="shared" si="1547"/>
        <v>-57.800000000000068</v>
      </c>
      <c r="M5480" s="6">
        <f t="shared" si="1548"/>
        <v>1188.1849999999999</v>
      </c>
      <c r="N5480" s="5">
        <f t="shared" si="1549"/>
        <v>105.57727264899393</v>
      </c>
      <c r="O5480" s="6">
        <f t="shared" si="1550"/>
        <v>-116.52999999999997</v>
      </c>
      <c r="P5480" s="6">
        <f t="shared" si="1551"/>
        <v>211.15454529798785</v>
      </c>
      <c r="Q5480" s="6">
        <f t="shared" si="1552"/>
        <v>-3.1742284985579239E-2</v>
      </c>
      <c r="R5480" s="9">
        <f t="shared" si="1553"/>
        <v>0.27813751258405689</v>
      </c>
      <c r="S5480" s="9">
        <f t="shared" si="1554"/>
        <v>58.729999999999905</v>
      </c>
      <c r="T5480">
        <f t="shared" si="1555"/>
        <v>116.52999999999997</v>
      </c>
      <c r="U5480" s="9">
        <f t="shared" si="1556"/>
        <v>0.55187066816652808</v>
      </c>
      <c r="V5480" s="9">
        <f t="shared" si="1557"/>
        <v>2.3169285762216649</v>
      </c>
      <c r="W5480" s="9">
        <f t="shared" si="1558"/>
        <v>244.61500000000001</v>
      </c>
      <c r="X5480">
        <f t="shared" si="1559"/>
        <v>1188.1849999999999</v>
      </c>
      <c r="Y5480" s="9">
        <f t="shared" si="1560"/>
        <v>11.254174029957028</v>
      </c>
      <c r="Z5480" s="10">
        <f t="shared" si="1561"/>
        <v>0.54910927874149051</v>
      </c>
      <c r="AA5480">
        <f t="shared" si="1562"/>
        <v>57.800000000000068</v>
      </c>
    </row>
    <row r="5481" spans="1:27">
      <c r="A5481" s="1">
        <f t="shared" si="1545"/>
        <v>10015007</v>
      </c>
      <c r="B5481" s="1">
        <v>7</v>
      </c>
      <c r="C5481" s="1">
        <v>15</v>
      </c>
      <c r="D5481" s="2">
        <v>10</v>
      </c>
      <c r="E5481" s="5">
        <v>1431.95</v>
      </c>
      <c r="F5481" s="5">
        <v>1412.05</v>
      </c>
      <c r="G5481" s="5">
        <v>124.34</v>
      </c>
      <c r="H5481" s="5">
        <v>1361.41</v>
      </c>
      <c r="I5481" s="5">
        <v>1480.08</v>
      </c>
      <c r="J5481" s="5">
        <v>117.65</v>
      </c>
      <c r="K5481" s="6">
        <f t="shared" si="1546"/>
        <v>1396.68</v>
      </c>
      <c r="L5481" s="6">
        <f t="shared" si="1547"/>
        <v>70.539999999999964</v>
      </c>
      <c r="M5481" s="6">
        <f t="shared" si="1548"/>
        <v>1446.0650000000001</v>
      </c>
      <c r="N5481" s="5">
        <f t="shared" si="1549"/>
        <v>85.589073630925583</v>
      </c>
      <c r="O5481" s="6">
        <f t="shared" si="1550"/>
        <v>-68.029999999999973</v>
      </c>
      <c r="P5481" s="6">
        <f t="shared" si="1551"/>
        <v>171.17814726185117</v>
      </c>
      <c r="Q5481" s="6">
        <f t="shared" si="1552"/>
        <v>5.5249314550074369E-2</v>
      </c>
      <c r="R5481" s="9">
        <f t="shared" si="1553"/>
        <v>0.80950753479081328</v>
      </c>
      <c r="S5481" s="9">
        <f t="shared" si="1554"/>
        <v>138.56999999999994</v>
      </c>
      <c r="T5481">
        <f t="shared" si="1555"/>
        <v>68.029999999999973</v>
      </c>
      <c r="U5481" s="9">
        <f t="shared" si="1556"/>
        <v>0.39742222408760214</v>
      </c>
      <c r="V5481" s="9">
        <f t="shared" si="1557"/>
        <v>0.5770012211249812</v>
      </c>
      <c r="W5481" s="9">
        <f t="shared" si="1558"/>
        <v>49.384999999999991</v>
      </c>
      <c r="X5481">
        <f t="shared" si="1559"/>
        <v>1446.0650000000001</v>
      </c>
      <c r="Y5481" s="9">
        <f t="shared" si="1560"/>
        <v>16.895439320159891</v>
      </c>
      <c r="Z5481" s="10">
        <f t="shared" si="1561"/>
        <v>0.54916937278038369</v>
      </c>
      <c r="AA5481">
        <f t="shared" si="1562"/>
        <v>70.539999999999964</v>
      </c>
    </row>
    <row r="5482" spans="1:27">
      <c r="A5482" s="1">
        <f t="shared" si="1545"/>
        <v>17015001</v>
      </c>
      <c r="B5482" s="1">
        <v>1</v>
      </c>
      <c r="C5482" s="1">
        <v>15</v>
      </c>
      <c r="D5482" s="2">
        <v>17</v>
      </c>
      <c r="E5482" s="5">
        <v>2104</v>
      </c>
      <c r="F5482" s="5">
        <v>1960.42</v>
      </c>
      <c r="G5482" s="5">
        <v>171.17</v>
      </c>
      <c r="H5482" s="5">
        <v>2088.84</v>
      </c>
      <c r="I5482" s="5">
        <v>2358.66</v>
      </c>
      <c r="J5482" s="5">
        <v>188.32</v>
      </c>
      <c r="K5482" s="6">
        <f t="shared" si="1546"/>
        <v>2096.42</v>
      </c>
      <c r="L5482" s="6">
        <f t="shared" si="1547"/>
        <v>15.159999999999854</v>
      </c>
      <c r="M5482" s="6">
        <f t="shared" si="1548"/>
        <v>2159.54</v>
      </c>
      <c r="N5482" s="5">
        <f t="shared" si="1549"/>
        <v>127.24345886920867</v>
      </c>
      <c r="O5482" s="6">
        <f t="shared" si="1550"/>
        <v>-398.23999999999978</v>
      </c>
      <c r="P5482" s="6">
        <f t="shared" si="1551"/>
        <v>254.48691773841733</v>
      </c>
      <c r="Q5482" s="6">
        <f t="shared" si="1552"/>
        <v>-9.519628816507586E-2</v>
      </c>
      <c r="R5482" s="9">
        <f t="shared" si="1553"/>
        <v>1.624444995734226</v>
      </c>
      <c r="S5482" s="9">
        <f t="shared" si="1554"/>
        <v>413.39999999999964</v>
      </c>
      <c r="T5482">
        <f t="shared" si="1555"/>
        <v>398.23999999999978</v>
      </c>
      <c r="U5482" s="9">
        <f t="shared" si="1556"/>
        <v>1.564874153607156</v>
      </c>
      <c r="V5482" s="9">
        <f t="shared" si="1557"/>
        <v>0.49605693338531326</v>
      </c>
      <c r="W5482" s="9">
        <f t="shared" si="1558"/>
        <v>63.119999999999891</v>
      </c>
      <c r="X5482">
        <f t="shared" si="1559"/>
        <v>2159.54</v>
      </c>
      <c r="Y5482" s="9">
        <f t="shared" si="1560"/>
        <v>16.971717204102049</v>
      </c>
      <c r="Z5482" s="10">
        <f t="shared" si="1561"/>
        <v>0.54918394004194993</v>
      </c>
      <c r="AA5482">
        <f t="shared" si="1562"/>
        <v>15.159999999999854</v>
      </c>
    </row>
    <row r="5483" spans="1:27">
      <c r="A5483" s="1">
        <f t="shared" si="1545"/>
        <v>18006996</v>
      </c>
      <c r="B5483" s="1">
        <v>-4</v>
      </c>
      <c r="C5483" s="1">
        <v>7</v>
      </c>
      <c r="D5483" s="2">
        <v>18</v>
      </c>
      <c r="E5483" s="5">
        <v>2639.17</v>
      </c>
      <c r="F5483" s="5">
        <v>2480.64</v>
      </c>
      <c r="G5483" s="5">
        <v>145.25</v>
      </c>
      <c r="H5483" s="5">
        <v>2700.09</v>
      </c>
      <c r="I5483" s="5">
        <v>2481.1999999999998</v>
      </c>
      <c r="J5483" s="5">
        <v>126.57</v>
      </c>
      <c r="K5483" s="6">
        <f t="shared" si="1546"/>
        <v>2669.63</v>
      </c>
      <c r="L5483" s="6">
        <f t="shared" si="1547"/>
        <v>-60.920000000000073</v>
      </c>
      <c r="M5483" s="6">
        <f t="shared" si="1548"/>
        <v>2480.92</v>
      </c>
      <c r="N5483" s="5">
        <f t="shared" si="1549"/>
        <v>96.329548166697009</v>
      </c>
      <c r="O5483" s="6">
        <f t="shared" si="1550"/>
        <v>-0.55999999999994543</v>
      </c>
      <c r="P5483" s="6">
        <f t="shared" si="1551"/>
        <v>192.65909633339402</v>
      </c>
      <c r="Q5483" s="6">
        <f t="shared" si="1552"/>
        <v>0.13679784068806267</v>
      </c>
      <c r="R5483" s="9">
        <f t="shared" si="1553"/>
        <v>0.31329950751740238</v>
      </c>
      <c r="S5483" s="9">
        <f t="shared" si="1554"/>
        <v>60.360000000000127</v>
      </c>
      <c r="T5483">
        <f t="shared" si="1555"/>
        <v>0.55999999999994543</v>
      </c>
      <c r="U5483" s="9">
        <f t="shared" si="1556"/>
        <v>2.9066886051976122E-3</v>
      </c>
      <c r="V5483" s="9">
        <f t="shared" si="1557"/>
        <v>1.9590043095960532</v>
      </c>
      <c r="W5483" s="9">
        <f t="shared" si="1558"/>
        <v>188.71000000000004</v>
      </c>
      <c r="X5483">
        <f t="shared" si="1559"/>
        <v>2480.92</v>
      </c>
      <c r="Y5483" s="9">
        <f t="shared" si="1560"/>
        <v>25.754506765741294</v>
      </c>
      <c r="Z5483" s="10">
        <f t="shared" si="1561"/>
        <v>0.5493059256916859</v>
      </c>
      <c r="AA5483">
        <f t="shared" si="1562"/>
        <v>60.920000000000073</v>
      </c>
    </row>
    <row r="5484" spans="1:27">
      <c r="A5484" s="1">
        <f t="shared" si="1545"/>
        <v>3020993</v>
      </c>
      <c r="B5484" s="1">
        <v>-7</v>
      </c>
      <c r="C5484" s="1">
        <v>21</v>
      </c>
      <c r="D5484" s="2">
        <v>3</v>
      </c>
      <c r="E5484" s="5">
        <v>10.31</v>
      </c>
      <c r="F5484" s="5">
        <v>-54.92</v>
      </c>
      <c r="G5484" s="5">
        <v>103.71</v>
      </c>
      <c r="H5484" s="5">
        <v>12.83</v>
      </c>
      <c r="I5484" s="5">
        <v>-2.23</v>
      </c>
      <c r="J5484" s="5">
        <v>82.8</v>
      </c>
      <c r="K5484" s="6">
        <f t="shared" si="1546"/>
        <v>11.57</v>
      </c>
      <c r="L5484" s="6">
        <f t="shared" si="1547"/>
        <v>-2.5199999999999996</v>
      </c>
      <c r="M5484" s="6">
        <f t="shared" si="1548"/>
        <v>-28.574999999999999</v>
      </c>
      <c r="N5484" s="5">
        <f t="shared" si="1549"/>
        <v>66.354359502597859</v>
      </c>
      <c r="O5484" s="6">
        <f t="shared" si="1550"/>
        <v>-52.690000000000005</v>
      </c>
      <c r="P5484" s="6">
        <f t="shared" si="1551"/>
        <v>132.70871900519572</v>
      </c>
      <c r="Q5484" s="6">
        <f t="shared" si="1552"/>
        <v>0.22144059552190365</v>
      </c>
      <c r="R5484" s="9">
        <f t="shared" si="1553"/>
        <v>0.37804599709862152</v>
      </c>
      <c r="S5484" s="9">
        <f t="shared" si="1554"/>
        <v>50.17</v>
      </c>
      <c r="T5484">
        <f t="shared" si="1555"/>
        <v>52.690000000000005</v>
      </c>
      <c r="U5484" s="9">
        <f t="shared" si="1556"/>
        <v>0.39703495290265839</v>
      </c>
      <c r="V5484" s="9">
        <f t="shared" si="1557"/>
        <v>0.60500923075639468</v>
      </c>
      <c r="W5484" s="9">
        <f t="shared" si="1558"/>
        <v>40.144999999999996</v>
      </c>
      <c r="X5484">
        <f t="shared" si="1559"/>
        <v>28.574999999999999</v>
      </c>
      <c r="Y5484" s="9">
        <f t="shared" si="1560"/>
        <v>0.43064239055583453</v>
      </c>
      <c r="Z5484" s="10">
        <f t="shared" si="1561"/>
        <v>0.54932595059763933</v>
      </c>
      <c r="AA5484">
        <f t="shared" si="1562"/>
        <v>2.5199999999999996</v>
      </c>
    </row>
    <row r="5485" spans="1:27">
      <c r="A5485" s="1">
        <f t="shared" si="1545"/>
        <v>5016992</v>
      </c>
      <c r="B5485" s="1">
        <v>-8</v>
      </c>
      <c r="C5485" s="1">
        <v>17</v>
      </c>
      <c r="D5485" s="2">
        <v>5</v>
      </c>
      <c r="E5485" s="5">
        <v>252.3</v>
      </c>
      <c r="F5485" s="5">
        <v>206.02</v>
      </c>
      <c r="G5485" s="5">
        <v>122.39</v>
      </c>
      <c r="H5485" s="5">
        <v>239.88</v>
      </c>
      <c r="I5485" s="5">
        <v>367.16</v>
      </c>
      <c r="J5485" s="5">
        <v>77.78</v>
      </c>
      <c r="K5485" s="6">
        <f t="shared" si="1546"/>
        <v>246.09</v>
      </c>
      <c r="L5485" s="6">
        <f t="shared" si="1547"/>
        <v>12.420000000000016</v>
      </c>
      <c r="M5485" s="6">
        <f t="shared" si="1548"/>
        <v>286.59000000000003</v>
      </c>
      <c r="N5485" s="5">
        <f t="shared" si="1549"/>
        <v>72.506966044649815</v>
      </c>
      <c r="O5485" s="6">
        <f t="shared" si="1550"/>
        <v>-161.14000000000001</v>
      </c>
      <c r="P5485" s="6">
        <f t="shared" si="1551"/>
        <v>145.01393208929963</v>
      </c>
      <c r="Q5485" s="6">
        <f t="shared" si="1552"/>
        <v>0.4246310572277418</v>
      </c>
      <c r="R5485" s="9">
        <f t="shared" si="1553"/>
        <v>1.1968505198046884</v>
      </c>
      <c r="S5485" s="9">
        <f t="shared" si="1554"/>
        <v>173.56000000000003</v>
      </c>
      <c r="T5485">
        <f t="shared" si="1555"/>
        <v>161.14000000000001</v>
      </c>
      <c r="U5485" s="9">
        <f t="shared" si="1556"/>
        <v>1.1112035766382085</v>
      </c>
      <c r="V5485" s="9">
        <f t="shared" si="1557"/>
        <v>0.55856702065095531</v>
      </c>
      <c r="W5485" s="9">
        <f t="shared" si="1558"/>
        <v>40.500000000000028</v>
      </c>
      <c r="X5485">
        <f t="shared" si="1559"/>
        <v>286.59000000000003</v>
      </c>
      <c r="Y5485" s="9">
        <f t="shared" si="1560"/>
        <v>3.9525857394656096</v>
      </c>
      <c r="Z5485" s="10">
        <f t="shared" si="1561"/>
        <v>0.54934415442416418</v>
      </c>
      <c r="AA5485">
        <f t="shared" si="1562"/>
        <v>12.420000000000016</v>
      </c>
    </row>
    <row r="5486" spans="1:27">
      <c r="A5486" s="1">
        <f t="shared" si="1545"/>
        <v>9025999</v>
      </c>
      <c r="B5486" s="1">
        <v>-1</v>
      </c>
      <c r="C5486" s="1">
        <v>26</v>
      </c>
      <c r="D5486" s="2">
        <v>9</v>
      </c>
      <c r="E5486" s="5">
        <v>802.72</v>
      </c>
      <c r="F5486" s="5">
        <v>721.78</v>
      </c>
      <c r="G5486" s="5">
        <v>156.12</v>
      </c>
      <c r="H5486" s="5">
        <v>828.88</v>
      </c>
      <c r="I5486" s="5">
        <v>1255.0999999999999</v>
      </c>
      <c r="J5486" s="5">
        <v>148.87</v>
      </c>
      <c r="K5486" s="6">
        <f t="shared" si="1546"/>
        <v>815.8</v>
      </c>
      <c r="L5486" s="6">
        <f t="shared" si="1547"/>
        <v>-26.159999999999968</v>
      </c>
      <c r="M5486" s="6">
        <f t="shared" si="1548"/>
        <v>988.43999999999994</v>
      </c>
      <c r="N5486" s="5">
        <f t="shared" si="1549"/>
        <v>107.860710293415</v>
      </c>
      <c r="O5486" s="6">
        <f t="shared" si="1550"/>
        <v>-533.31999999999994</v>
      </c>
      <c r="P5486" s="6">
        <f t="shared" si="1551"/>
        <v>215.72142058682999</v>
      </c>
      <c r="Q5486" s="6">
        <f t="shared" si="1552"/>
        <v>4.7515692527647063E-2</v>
      </c>
      <c r="R5486" s="9">
        <f t="shared" si="1553"/>
        <v>2.3509950871840428</v>
      </c>
      <c r="S5486" s="9">
        <f t="shared" si="1554"/>
        <v>507.15999999999997</v>
      </c>
      <c r="T5486">
        <f t="shared" si="1555"/>
        <v>533.31999999999994</v>
      </c>
      <c r="U5486" s="9">
        <f t="shared" si="1556"/>
        <v>2.4722625993709948</v>
      </c>
      <c r="V5486" s="9">
        <f t="shared" si="1557"/>
        <v>1.6005828214033171</v>
      </c>
      <c r="W5486" s="9">
        <f t="shared" si="1558"/>
        <v>172.64</v>
      </c>
      <c r="X5486">
        <f t="shared" si="1559"/>
        <v>988.43999999999994</v>
      </c>
      <c r="Y5486" s="9">
        <f t="shared" si="1560"/>
        <v>9.1640412649901233</v>
      </c>
      <c r="Z5486" s="10">
        <f t="shared" si="1561"/>
        <v>0.54940149253528603</v>
      </c>
      <c r="AA5486">
        <f t="shared" si="1562"/>
        <v>26.159999999999968</v>
      </c>
    </row>
    <row r="5487" spans="1:27">
      <c r="A5487" s="1">
        <f t="shared" si="1545"/>
        <v>5025996</v>
      </c>
      <c r="B5487" s="1">
        <v>-4</v>
      </c>
      <c r="C5487" s="1">
        <v>26</v>
      </c>
      <c r="D5487" s="2">
        <v>5</v>
      </c>
      <c r="E5487" s="5">
        <v>1492.01</v>
      </c>
      <c r="F5487" s="5">
        <v>1446.62</v>
      </c>
      <c r="G5487" s="5">
        <v>128.80000000000001</v>
      </c>
      <c r="H5487" s="5">
        <v>1457.65</v>
      </c>
      <c r="I5487" s="5">
        <v>1382.22</v>
      </c>
      <c r="J5487" s="5">
        <v>106.5</v>
      </c>
      <c r="K5487" s="6">
        <f t="shared" si="1546"/>
        <v>1474.83</v>
      </c>
      <c r="L5487" s="6">
        <f t="shared" si="1547"/>
        <v>34.3599999999999</v>
      </c>
      <c r="M5487" s="6">
        <f t="shared" si="1548"/>
        <v>1414.42</v>
      </c>
      <c r="N5487" s="5">
        <f t="shared" si="1549"/>
        <v>83.563882748469752</v>
      </c>
      <c r="O5487" s="6">
        <f t="shared" si="1550"/>
        <v>64.399999999999864</v>
      </c>
      <c r="P5487" s="6">
        <f t="shared" si="1551"/>
        <v>167.1277654969395</v>
      </c>
      <c r="Q5487" s="6">
        <f t="shared" si="1552"/>
        <v>0.18785794916097098</v>
      </c>
      <c r="R5487" s="9">
        <f t="shared" si="1553"/>
        <v>0.17974272503840821</v>
      </c>
      <c r="S5487" s="9">
        <f t="shared" si="1554"/>
        <v>30.039999999999964</v>
      </c>
      <c r="T5487">
        <f t="shared" si="1555"/>
        <v>64.399999999999864</v>
      </c>
      <c r="U5487" s="9">
        <f t="shared" si="1556"/>
        <v>0.38533393783200659</v>
      </c>
      <c r="V5487" s="9">
        <f t="shared" si="1557"/>
        <v>0.72291997467178604</v>
      </c>
      <c r="W5487" s="9">
        <f t="shared" si="1558"/>
        <v>60.409999999999854</v>
      </c>
      <c r="X5487">
        <f t="shared" si="1559"/>
        <v>1414.42</v>
      </c>
      <c r="Y5487" s="9">
        <f t="shared" si="1560"/>
        <v>16.926212060507702</v>
      </c>
      <c r="Z5487" s="10">
        <f t="shared" si="1561"/>
        <v>0.54944153465132206</v>
      </c>
      <c r="AA5487">
        <f t="shared" si="1562"/>
        <v>34.3599999999999</v>
      </c>
    </row>
    <row r="5488" spans="1:27">
      <c r="A5488" s="1">
        <f t="shared" si="1545"/>
        <v>18004004</v>
      </c>
      <c r="B5488" s="1">
        <v>4</v>
      </c>
      <c r="C5488" s="1">
        <v>4</v>
      </c>
      <c r="D5488" s="2">
        <v>18</v>
      </c>
      <c r="E5488" s="5">
        <v>269.8</v>
      </c>
      <c r="F5488" s="5">
        <v>414.28</v>
      </c>
      <c r="G5488" s="5">
        <v>92.84</v>
      </c>
      <c r="H5488" s="5">
        <v>275.18</v>
      </c>
      <c r="I5488" s="5">
        <v>432.57</v>
      </c>
      <c r="J5488" s="5">
        <v>182.47</v>
      </c>
      <c r="K5488" s="6">
        <f t="shared" si="1546"/>
        <v>272.49</v>
      </c>
      <c r="L5488" s="6">
        <f t="shared" si="1547"/>
        <v>-5.3799999999999955</v>
      </c>
      <c r="M5488" s="6">
        <f t="shared" si="1548"/>
        <v>423.42499999999995</v>
      </c>
      <c r="N5488" s="5">
        <f t="shared" si="1549"/>
        <v>102.36523640865585</v>
      </c>
      <c r="O5488" s="6">
        <f t="shared" si="1550"/>
        <v>-18.29000000000002</v>
      </c>
      <c r="P5488" s="6">
        <f t="shared" si="1551"/>
        <v>204.73047281731169</v>
      </c>
      <c r="Q5488" s="6">
        <f t="shared" si="1552"/>
        <v>-0.58872218802501519</v>
      </c>
      <c r="R5488" s="9">
        <f t="shared" si="1553"/>
        <v>6.3058516997223368E-2</v>
      </c>
      <c r="S5488" s="9">
        <f t="shared" si="1554"/>
        <v>12.910000000000025</v>
      </c>
      <c r="T5488">
        <f t="shared" si="1555"/>
        <v>18.29000000000002</v>
      </c>
      <c r="U5488" s="9">
        <f t="shared" si="1556"/>
        <v>8.9336969471666486E-2</v>
      </c>
      <c r="V5488" s="9">
        <f t="shared" si="1557"/>
        <v>1.4744751762937083</v>
      </c>
      <c r="W5488" s="9">
        <f t="shared" si="1558"/>
        <v>150.93499999999995</v>
      </c>
      <c r="X5488">
        <f t="shared" si="1559"/>
        <v>423.42499999999995</v>
      </c>
      <c r="Y5488" s="9">
        <f t="shared" si="1560"/>
        <v>4.1364140293647171</v>
      </c>
      <c r="Z5488" s="10">
        <f t="shared" si="1561"/>
        <v>0.54945063472526812</v>
      </c>
      <c r="AA5488">
        <f t="shared" si="1562"/>
        <v>5.3799999999999955</v>
      </c>
    </row>
    <row r="5489" spans="1:27">
      <c r="A5489" s="1">
        <f t="shared" si="1545"/>
        <v>20001000</v>
      </c>
      <c r="B5489" s="1">
        <v>0</v>
      </c>
      <c r="C5489" s="1">
        <v>1</v>
      </c>
      <c r="D5489" s="2">
        <v>20</v>
      </c>
      <c r="E5489" s="5">
        <v>1503.08</v>
      </c>
      <c r="F5489" s="5">
        <v>1248.1300000000001</v>
      </c>
      <c r="G5489" s="5">
        <v>140.79</v>
      </c>
      <c r="H5489" s="5">
        <v>1540.27</v>
      </c>
      <c r="I5489" s="5">
        <v>1169.79</v>
      </c>
      <c r="J5489" s="5">
        <v>129.08000000000001</v>
      </c>
      <c r="K5489" s="6">
        <f t="shared" si="1546"/>
        <v>1521.675</v>
      </c>
      <c r="L5489" s="6">
        <f t="shared" si="1547"/>
        <v>-37.190000000000055</v>
      </c>
      <c r="M5489" s="6">
        <f t="shared" si="1548"/>
        <v>1208.96</v>
      </c>
      <c r="N5489" s="5">
        <f t="shared" si="1549"/>
        <v>95.503233583999645</v>
      </c>
      <c r="O5489" s="6">
        <f t="shared" si="1550"/>
        <v>78.340000000000146</v>
      </c>
      <c r="P5489" s="6">
        <f t="shared" si="1551"/>
        <v>191.00646716799929</v>
      </c>
      <c r="Q5489" s="6">
        <f t="shared" si="1552"/>
        <v>8.6619437698505053E-2</v>
      </c>
      <c r="R5489" s="9">
        <f t="shared" si="1553"/>
        <v>0.60484863006437395</v>
      </c>
      <c r="S5489" s="9">
        <f t="shared" si="1554"/>
        <v>115.5300000000002</v>
      </c>
      <c r="T5489">
        <f t="shared" si="1555"/>
        <v>78.340000000000146</v>
      </c>
      <c r="U5489" s="9">
        <f t="shared" si="1556"/>
        <v>0.41014318081228307</v>
      </c>
      <c r="V5489" s="9">
        <f t="shared" si="1557"/>
        <v>3.2743917484736489</v>
      </c>
      <c r="W5489" s="9">
        <f t="shared" si="1558"/>
        <v>312.71499999999992</v>
      </c>
      <c r="X5489">
        <f t="shared" si="1559"/>
        <v>1208.96</v>
      </c>
      <c r="Y5489" s="9">
        <f t="shared" si="1560"/>
        <v>12.6588383935363</v>
      </c>
      <c r="Z5489" s="10">
        <f t="shared" si="1561"/>
        <v>0.54950250226909791</v>
      </c>
      <c r="AA5489">
        <f t="shared" si="1562"/>
        <v>37.190000000000055</v>
      </c>
    </row>
    <row r="5490" spans="1:27">
      <c r="A5490" s="1">
        <f t="shared" si="1545"/>
        <v>9012008</v>
      </c>
      <c r="B5490" s="1">
        <v>8</v>
      </c>
      <c r="C5490" s="1">
        <v>12</v>
      </c>
      <c r="D5490" s="2">
        <v>9</v>
      </c>
      <c r="E5490" s="5">
        <v>3755.82</v>
      </c>
      <c r="F5490" s="5">
        <v>3562.61</v>
      </c>
      <c r="G5490" s="5">
        <v>155.56</v>
      </c>
      <c r="H5490" s="5">
        <v>3795.65</v>
      </c>
      <c r="I5490" s="5">
        <v>3317.83</v>
      </c>
      <c r="J5490" s="5">
        <v>107.89</v>
      </c>
      <c r="K5490" s="6">
        <f t="shared" si="1546"/>
        <v>3775.7350000000001</v>
      </c>
      <c r="L5490" s="6">
        <f t="shared" si="1547"/>
        <v>-39.829999999999927</v>
      </c>
      <c r="M5490" s="6">
        <f t="shared" si="1548"/>
        <v>3440.2200000000003</v>
      </c>
      <c r="N5490" s="5">
        <f t="shared" si="1549"/>
        <v>94.656174785377843</v>
      </c>
      <c r="O5490" s="6">
        <f t="shared" si="1550"/>
        <v>244.7800000000002</v>
      </c>
      <c r="P5490" s="6">
        <f t="shared" si="1551"/>
        <v>189.31234957075569</v>
      </c>
      <c r="Q5490" s="6">
        <f t="shared" si="1552"/>
        <v>0.35041723920487361</v>
      </c>
      <c r="R5490" s="9">
        <f t="shared" si="1553"/>
        <v>1.5033884511249322</v>
      </c>
      <c r="S5490" s="9">
        <f t="shared" si="1554"/>
        <v>284.61000000000013</v>
      </c>
      <c r="T5490">
        <f t="shared" si="1555"/>
        <v>244.7800000000002</v>
      </c>
      <c r="U5490" s="9">
        <f t="shared" si="1556"/>
        <v>1.2929954150112823</v>
      </c>
      <c r="V5490" s="9">
        <f t="shared" si="1557"/>
        <v>3.5445653784419466</v>
      </c>
      <c r="W5490" s="9">
        <f t="shared" si="1558"/>
        <v>335.51499999999987</v>
      </c>
      <c r="X5490">
        <f t="shared" si="1559"/>
        <v>3440.2200000000003</v>
      </c>
      <c r="Y5490" s="9">
        <f t="shared" si="1560"/>
        <v>36.344380150585103</v>
      </c>
      <c r="Z5490" s="10">
        <f t="shared" si="1561"/>
        <v>0.54954708624466386</v>
      </c>
      <c r="AA5490">
        <f t="shared" si="1562"/>
        <v>39.829999999999927</v>
      </c>
    </row>
    <row r="5491" spans="1:27">
      <c r="A5491" s="1">
        <f t="shared" si="1545"/>
        <v>12002008</v>
      </c>
      <c r="B5491" s="1">
        <v>8</v>
      </c>
      <c r="C5491" s="1">
        <v>2</v>
      </c>
      <c r="D5491" s="2">
        <v>12</v>
      </c>
      <c r="E5491" s="5">
        <v>1826.27</v>
      </c>
      <c r="F5491" s="5">
        <v>1806.53</v>
      </c>
      <c r="G5491" s="5">
        <v>141.34</v>
      </c>
      <c r="H5491" s="5">
        <v>1827.27</v>
      </c>
      <c r="I5491" s="5">
        <v>2001.13</v>
      </c>
      <c r="J5491" s="5">
        <v>140.79</v>
      </c>
      <c r="K5491" s="6">
        <f t="shared" si="1546"/>
        <v>1826.77</v>
      </c>
      <c r="L5491" s="6">
        <f t="shared" si="1547"/>
        <v>-1</v>
      </c>
      <c r="M5491" s="6">
        <f t="shared" si="1548"/>
        <v>1903.83</v>
      </c>
      <c r="N5491" s="5">
        <f t="shared" si="1549"/>
        <v>99.748207628007037</v>
      </c>
      <c r="O5491" s="6">
        <f t="shared" si="1550"/>
        <v>-194.60000000000014</v>
      </c>
      <c r="P5491" s="6">
        <f t="shared" si="1551"/>
        <v>199.49641525601407</v>
      </c>
      <c r="Q5491" s="6">
        <f t="shared" si="1552"/>
        <v>3.8988970318635861E-3</v>
      </c>
      <c r="R5491" s="9">
        <f t="shared" si="1553"/>
        <v>0.97044350271433666</v>
      </c>
      <c r="S5491" s="9">
        <f t="shared" si="1554"/>
        <v>193.60000000000014</v>
      </c>
      <c r="T5491">
        <f t="shared" si="1555"/>
        <v>194.60000000000014</v>
      </c>
      <c r="U5491" s="9">
        <f t="shared" si="1556"/>
        <v>0.97545612411265459</v>
      </c>
      <c r="V5491" s="9">
        <f t="shared" si="1557"/>
        <v>0.77254520990874676</v>
      </c>
      <c r="W5491" s="9">
        <f t="shared" si="1558"/>
        <v>77.059999999999945</v>
      </c>
      <c r="X5491">
        <f t="shared" si="1559"/>
        <v>1903.83</v>
      </c>
      <c r="Y5491" s="9">
        <f t="shared" si="1560"/>
        <v>19.086357993518948</v>
      </c>
      <c r="Z5491" s="10">
        <f t="shared" si="1561"/>
        <v>0.54959257636907721</v>
      </c>
      <c r="AA5491">
        <f t="shared" si="1562"/>
        <v>1</v>
      </c>
    </row>
    <row r="5492" spans="1:27">
      <c r="A5492" s="1">
        <f t="shared" si="1545"/>
        <v>19008999</v>
      </c>
      <c r="B5492" s="1">
        <v>-1</v>
      </c>
      <c r="C5492" s="1">
        <v>9</v>
      </c>
      <c r="D5492" s="2">
        <v>19</v>
      </c>
      <c r="E5492" s="5">
        <v>736.82</v>
      </c>
      <c r="F5492" s="5">
        <v>766.94</v>
      </c>
      <c r="G5492" s="5">
        <v>120.71</v>
      </c>
      <c r="H5492" s="5">
        <v>734.86</v>
      </c>
      <c r="I5492" s="5">
        <v>552.28</v>
      </c>
      <c r="J5492" s="5">
        <v>84.19</v>
      </c>
      <c r="K5492" s="6">
        <f t="shared" si="1546"/>
        <v>735.84</v>
      </c>
      <c r="L5492" s="6">
        <f t="shared" si="1547"/>
        <v>1.9600000000000364</v>
      </c>
      <c r="M5492" s="6">
        <f t="shared" si="1548"/>
        <v>659.61</v>
      </c>
      <c r="N5492" s="5">
        <f t="shared" si="1549"/>
        <v>73.584747400531313</v>
      </c>
      <c r="O5492" s="6">
        <f t="shared" si="1550"/>
        <v>214.66000000000008</v>
      </c>
      <c r="P5492" s="6">
        <f t="shared" si="1551"/>
        <v>147.16949480106263</v>
      </c>
      <c r="Q5492" s="6">
        <f t="shared" si="1552"/>
        <v>0.34549131075697143</v>
      </c>
      <c r="R5492" s="9">
        <f t="shared" si="1553"/>
        <v>1.4452723391319562</v>
      </c>
      <c r="S5492" s="9">
        <f t="shared" si="1554"/>
        <v>212.70000000000005</v>
      </c>
      <c r="T5492">
        <f t="shared" si="1555"/>
        <v>214.66000000000008</v>
      </c>
      <c r="U5492" s="9">
        <f t="shared" si="1556"/>
        <v>1.4585903164930218</v>
      </c>
      <c r="V5492" s="9">
        <f t="shared" si="1557"/>
        <v>1.035948381871453</v>
      </c>
      <c r="W5492" s="9">
        <f t="shared" si="1558"/>
        <v>76.230000000000018</v>
      </c>
      <c r="X5492">
        <f t="shared" si="1559"/>
        <v>659.61</v>
      </c>
      <c r="Y5492" s="9">
        <f t="shared" si="1560"/>
        <v>8.963950048094306</v>
      </c>
      <c r="Z5492" s="10">
        <f t="shared" si="1561"/>
        <v>0.54964261115746837</v>
      </c>
      <c r="AA5492">
        <f t="shared" si="1562"/>
        <v>1.9600000000000364</v>
      </c>
    </row>
    <row r="5493" spans="1:27">
      <c r="A5493" s="1">
        <f t="shared" si="1545"/>
        <v>10023997</v>
      </c>
      <c r="B5493" s="1">
        <v>-3</v>
      </c>
      <c r="C5493" s="1">
        <v>24</v>
      </c>
      <c r="D5493" s="2">
        <v>10</v>
      </c>
      <c r="E5493" s="5">
        <v>361.24</v>
      </c>
      <c r="F5493" s="5">
        <v>219.96</v>
      </c>
      <c r="G5493" s="5">
        <v>139.11000000000001</v>
      </c>
      <c r="H5493" s="5">
        <v>339.45</v>
      </c>
      <c r="I5493" s="5">
        <v>406.19</v>
      </c>
      <c r="J5493" s="5">
        <v>120.99</v>
      </c>
      <c r="K5493" s="6">
        <f t="shared" si="1546"/>
        <v>350.34500000000003</v>
      </c>
      <c r="L5493" s="6">
        <f t="shared" si="1547"/>
        <v>21.79000000000002</v>
      </c>
      <c r="M5493" s="6">
        <f t="shared" si="1548"/>
        <v>313.07499999999999</v>
      </c>
      <c r="N5493" s="5">
        <f t="shared" si="1549"/>
        <v>92.182118927696607</v>
      </c>
      <c r="O5493" s="6">
        <f t="shared" si="1550"/>
        <v>-186.23</v>
      </c>
      <c r="P5493" s="6">
        <f t="shared" si="1551"/>
        <v>184.36423785539321</v>
      </c>
      <c r="Q5493" s="6">
        <f t="shared" si="1552"/>
        <v>0.13865807952570497</v>
      </c>
      <c r="R5493" s="9">
        <f t="shared" si="1553"/>
        <v>1.128309928323308</v>
      </c>
      <c r="S5493" s="9">
        <f t="shared" si="1554"/>
        <v>208.02</v>
      </c>
      <c r="T5493">
        <f t="shared" si="1555"/>
        <v>186.23</v>
      </c>
      <c r="U5493" s="9">
        <f t="shared" si="1556"/>
        <v>1.0101199786157562</v>
      </c>
      <c r="V5493" s="9">
        <f t="shared" si="1557"/>
        <v>0.40430834562647561</v>
      </c>
      <c r="W5493" s="9">
        <f t="shared" si="1558"/>
        <v>37.270000000000039</v>
      </c>
      <c r="X5493">
        <f t="shared" si="1559"/>
        <v>313.07499999999999</v>
      </c>
      <c r="Y5493" s="9">
        <f t="shared" si="1560"/>
        <v>3.3962660398982751</v>
      </c>
      <c r="Z5493" s="10">
        <f t="shared" si="1561"/>
        <v>0.54969991813715957</v>
      </c>
      <c r="AA5493">
        <f t="shared" si="1562"/>
        <v>21.79000000000002</v>
      </c>
    </row>
    <row r="5494" spans="1:27">
      <c r="A5494" s="1">
        <f t="shared" si="1545"/>
        <v>13022001</v>
      </c>
      <c r="B5494" s="1">
        <v>1</v>
      </c>
      <c r="C5494" s="1">
        <v>22</v>
      </c>
      <c r="D5494" s="2">
        <v>13</v>
      </c>
      <c r="E5494" s="5">
        <v>1862.85</v>
      </c>
      <c r="F5494" s="5">
        <v>2219.14</v>
      </c>
      <c r="G5494" s="5">
        <v>174.8</v>
      </c>
      <c r="H5494" s="5">
        <v>1816.59</v>
      </c>
      <c r="I5494" s="5">
        <v>1714</v>
      </c>
      <c r="J5494" s="5">
        <v>190.41</v>
      </c>
      <c r="K5494" s="6">
        <f t="shared" si="1546"/>
        <v>1839.7199999999998</v>
      </c>
      <c r="L5494" s="6">
        <f t="shared" si="1547"/>
        <v>46.259999999999991</v>
      </c>
      <c r="M5494" s="6">
        <f t="shared" si="1548"/>
        <v>1966.57</v>
      </c>
      <c r="N5494" s="5">
        <f t="shared" si="1549"/>
        <v>129.23912729897242</v>
      </c>
      <c r="O5494" s="6">
        <f t="shared" si="1550"/>
        <v>505.13999999999987</v>
      </c>
      <c r="P5494" s="6">
        <f t="shared" si="1551"/>
        <v>258.47825459794484</v>
      </c>
      <c r="Q5494" s="6">
        <f t="shared" si="1552"/>
        <v>-8.532917347193858E-2</v>
      </c>
      <c r="R5494" s="9">
        <f t="shared" si="1553"/>
        <v>1.7753137520747111</v>
      </c>
      <c r="S5494" s="9">
        <f t="shared" si="1554"/>
        <v>458.87999999999988</v>
      </c>
      <c r="T5494">
        <f t="shared" si="1555"/>
        <v>505.13999999999987</v>
      </c>
      <c r="U5494" s="9">
        <f t="shared" si="1556"/>
        <v>1.9542843199159248</v>
      </c>
      <c r="V5494" s="9">
        <f t="shared" si="1557"/>
        <v>0.98151390102282687</v>
      </c>
      <c r="W5494" s="9">
        <f t="shared" si="1558"/>
        <v>126.85000000000014</v>
      </c>
      <c r="X5494">
        <f t="shared" si="1559"/>
        <v>1966.57</v>
      </c>
      <c r="Y5494" s="9">
        <f t="shared" si="1560"/>
        <v>15.216521815801801</v>
      </c>
      <c r="Z5494" s="10">
        <f t="shared" si="1561"/>
        <v>0.54974721463596343</v>
      </c>
      <c r="AA5494">
        <f t="shared" si="1562"/>
        <v>46.259999999999991</v>
      </c>
    </row>
    <row r="5495" spans="1:27">
      <c r="A5495" s="1">
        <f t="shared" si="1545"/>
        <v>9002009</v>
      </c>
      <c r="B5495" s="1">
        <v>9</v>
      </c>
      <c r="C5495" s="1">
        <v>2</v>
      </c>
      <c r="D5495" s="2">
        <v>9</v>
      </c>
      <c r="E5495" s="5">
        <v>1070.04</v>
      </c>
      <c r="F5495" s="5">
        <v>1838.04</v>
      </c>
      <c r="G5495" s="5">
        <v>140.22999999999999</v>
      </c>
      <c r="H5495" s="5">
        <v>1053.69</v>
      </c>
      <c r="I5495" s="5">
        <v>1658.22</v>
      </c>
      <c r="J5495" s="5">
        <v>98.13</v>
      </c>
      <c r="K5495" s="6">
        <f t="shared" si="1546"/>
        <v>1061.865</v>
      </c>
      <c r="L5495" s="6">
        <f t="shared" si="1547"/>
        <v>16.349999999999909</v>
      </c>
      <c r="M5495" s="6">
        <f t="shared" si="1548"/>
        <v>1748.13</v>
      </c>
      <c r="N5495" s="5">
        <f t="shared" si="1549"/>
        <v>85.577376975460041</v>
      </c>
      <c r="O5495" s="6">
        <f t="shared" si="1550"/>
        <v>179.81999999999994</v>
      </c>
      <c r="P5495" s="6">
        <f t="shared" si="1551"/>
        <v>171.15475395092008</v>
      </c>
      <c r="Q5495" s="6">
        <f t="shared" si="1552"/>
        <v>0.34256070173234204</v>
      </c>
      <c r="R5495" s="9">
        <f t="shared" si="1553"/>
        <v>0.95510055214052825</v>
      </c>
      <c r="S5495" s="9">
        <f t="shared" si="1554"/>
        <v>163.47000000000003</v>
      </c>
      <c r="T5495">
        <f t="shared" si="1555"/>
        <v>179.81999999999994</v>
      </c>
      <c r="U5495" s="9">
        <f t="shared" si="1556"/>
        <v>1.0506281353514999</v>
      </c>
      <c r="V5495" s="9">
        <f t="shared" si="1557"/>
        <v>8.0192338706150323</v>
      </c>
      <c r="W5495" s="9">
        <f t="shared" si="1558"/>
        <v>686.2650000000001</v>
      </c>
      <c r="X5495">
        <f t="shared" si="1559"/>
        <v>1748.13</v>
      </c>
      <c r="Y5495" s="9">
        <f t="shared" si="1560"/>
        <v>20.427478169858951</v>
      </c>
      <c r="Z5495" s="10">
        <f t="shared" si="1561"/>
        <v>0.54976904241690439</v>
      </c>
      <c r="AA5495">
        <f t="shared" si="1562"/>
        <v>16.349999999999909</v>
      </c>
    </row>
    <row r="5496" spans="1:27">
      <c r="A5496" s="1">
        <f t="shared" si="1545"/>
        <v>19004997</v>
      </c>
      <c r="B5496" s="1">
        <v>-3</v>
      </c>
      <c r="C5496" s="1">
        <v>5</v>
      </c>
      <c r="D5496" s="2">
        <v>19</v>
      </c>
      <c r="E5496" s="5">
        <v>363.7</v>
      </c>
      <c r="F5496" s="5">
        <v>315.31</v>
      </c>
      <c r="G5496" s="5">
        <v>79.45</v>
      </c>
      <c r="H5496" s="5">
        <v>354.94</v>
      </c>
      <c r="I5496" s="5">
        <v>291.89</v>
      </c>
      <c r="J5496" s="5">
        <v>86.98</v>
      </c>
      <c r="K5496" s="6">
        <f t="shared" si="1546"/>
        <v>359.32</v>
      </c>
      <c r="L5496" s="6">
        <f t="shared" si="1547"/>
        <v>8.7599999999999909</v>
      </c>
      <c r="M5496" s="6">
        <f t="shared" si="1548"/>
        <v>303.60000000000002</v>
      </c>
      <c r="N5496" s="5">
        <f t="shared" si="1549"/>
        <v>58.902085913828216</v>
      </c>
      <c r="O5496" s="6">
        <f t="shared" si="1550"/>
        <v>23.420000000000016</v>
      </c>
      <c r="P5496" s="6">
        <f t="shared" si="1551"/>
        <v>117.80417182765643</v>
      </c>
      <c r="Q5496" s="6">
        <f t="shared" si="1552"/>
        <v>-9.0303638332205519E-2</v>
      </c>
      <c r="R5496" s="9">
        <f t="shared" si="1553"/>
        <v>0.12444381020263964</v>
      </c>
      <c r="S5496" s="9">
        <f t="shared" si="1554"/>
        <v>14.660000000000025</v>
      </c>
      <c r="T5496">
        <f t="shared" si="1555"/>
        <v>23.420000000000016</v>
      </c>
      <c r="U5496" s="9">
        <f t="shared" si="1556"/>
        <v>0.19880450443013761</v>
      </c>
      <c r="V5496" s="9">
        <f t="shared" si="1557"/>
        <v>0.94597668546944957</v>
      </c>
      <c r="W5496" s="9">
        <f t="shared" si="1558"/>
        <v>55.71999999999997</v>
      </c>
      <c r="X5496">
        <f t="shared" si="1559"/>
        <v>303.60000000000002</v>
      </c>
      <c r="Y5496" s="9">
        <f t="shared" si="1560"/>
        <v>5.1543166135772625</v>
      </c>
      <c r="Z5496" s="10">
        <f t="shared" si="1561"/>
        <v>0.5497699518889696</v>
      </c>
      <c r="AA5496">
        <f t="shared" si="1562"/>
        <v>8.7599999999999909</v>
      </c>
    </row>
    <row r="5497" spans="1:27">
      <c r="A5497" s="1">
        <f t="shared" si="1545"/>
        <v>11017006</v>
      </c>
      <c r="B5497" s="1">
        <v>6</v>
      </c>
      <c r="C5497" s="1">
        <v>17</v>
      </c>
      <c r="D5497" s="2">
        <v>11</v>
      </c>
      <c r="E5497" s="5">
        <v>846.88</v>
      </c>
      <c r="F5497" s="5">
        <v>753.28</v>
      </c>
      <c r="G5497" s="5">
        <v>98.41</v>
      </c>
      <c r="H5497" s="5">
        <v>814.08</v>
      </c>
      <c r="I5497" s="5">
        <v>812.38</v>
      </c>
      <c r="J5497" s="5">
        <v>112.35</v>
      </c>
      <c r="K5497" s="6">
        <f t="shared" si="1546"/>
        <v>830.48</v>
      </c>
      <c r="L5497" s="6">
        <f t="shared" si="1547"/>
        <v>32.799999999999955</v>
      </c>
      <c r="M5497" s="6">
        <f t="shared" si="1548"/>
        <v>782.82999999999993</v>
      </c>
      <c r="N5497" s="5">
        <f t="shared" si="1549"/>
        <v>74.677725259946158</v>
      </c>
      <c r="O5497" s="6">
        <f t="shared" si="1550"/>
        <v>-59.100000000000023</v>
      </c>
      <c r="P5497" s="6">
        <f t="shared" si="1551"/>
        <v>149.35545051989232</v>
      </c>
      <c r="Q5497" s="6">
        <f t="shared" si="1552"/>
        <v>-0.1317069859517869</v>
      </c>
      <c r="R5497" s="9">
        <f t="shared" si="1553"/>
        <v>0.61531065441605715</v>
      </c>
      <c r="S5497" s="9">
        <f t="shared" si="1554"/>
        <v>91.899999999999977</v>
      </c>
      <c r="T5497">
        <f t="shared" si="1555"/>
        <v>59.100000000000023</v>
      </c>
      <c r="U5497" s="9">
        <f t="shared" si="1556"/>
        <v>0.39570032291609358</v>
      </c>
      <c r="V5497" s="9">
        <f t="shared" si="1557"/>
        <v>0.63807513999837184</v>
      </c>
      <c r="W5497" s="9">
        <f t="shared" si="1558"/>
        <v>47.650000000000091</v>
      </c>
      <c r="X5497">
        <f t="shared" si="1559"/>
        <v>782.82999999999993</v>
      </c>
      <c r="Y5497" s="9">
        <f t="shared" si="1560"/>
        <v>10.482777793177847</v>
      </c>
      <c r="Z5497" s="10">
        <f t="shared" si="1561"/>
        <v>0.54979177876719831</v>
      </c>
      <c r="AA5497">
        <f t="shared" si="1562"/>
        <v>32.799999999999955</v>
      </c>
    </row>
    <row r="5498" spans="1:27">
      <c r="A5498" s="1">
        <f t="shared" si="1545"/>
        <v>16015003</v>
      </c>
      <c r="B5498" s="1">
        <v>3</v>
      </c>
      <c r="C5498" s="1">
        <v>15</v>
      </c>
      <c r="D5498" s="2">
        <v>16</v>
      </c>
      <c r="E5498" s="5">
        <v>1906.39</v>
      </c>
      <c r="F5498" s="5">
        <v>1684.43</v>
      </c>
      <c r="G5498" s="5">
        <v>160.02000000000001</v>
      </c>
      <c r="H5498" s="5">
        <v>1745.26</v>
      </c>
      <c r="I5498" s="5">
        <v>1984.12</v>
      </c>
      <c r="J5498" s="5">
        <v>106.5</v>
      </c>
      <c r="K5498" s="6">
        <f t="shared" si="1546"/>
        <v>1825.825</v>
      </c>
      <c r="L5498" s="6">
        <f t="shared" si="1547"/>
        <v>161.13000000000011</v>
      </c>
      <c r="M5498" s="6">
        <f t="shared" si="1548"/>
        <v>1834.2750000000001</v>
      </c>
      <c r="N5498" s="5">
        <f t="shared" si="1549"/>
        <v>96.110158672223619</v>
      </c>
      <c r="O5498" s="6">
        <f t="shared" si="1550"/>
        <v>-299.68999999999983</v>
      </c>
      <c r="P5498" s="6">
        <f t="shared" si="1551"/>
        <v>192.22031734444724</v>
      </c>
      <c r="Q5498" s="6">
        <f t="shared" si="1552"/>
        <v>0.38605335365645732</v>
      </c>
      <c r="R5498" s="9">
        <f t="shared" si="1553"/>
        <v>2.3973532369850283</v>
      </c>
      <c r="S5498" s="9">
        <f t="shared" si="1554"/>
        <v>460.81999999999994</v>
      </c>
      <c r="T5498">
        <f t="shared" si="1555"/>
        <v>299.68999999999983</v>
      </c>
      <c r="U5498" s="9">
        <f t="shared" si="1556"/>
        <v>1.5590963751400606</v>
      </c>
      <c r="V5498" s="9">
        <f t="shared" si="1557"/>
        <v>8.7919946410848479E-2</v>
      </c>
      <c r="W5498" s="9">
        <f t="shared" si="1558"/>
        <v>8.4500000000000455</v>
      </c>
      <c r="X5498">
        <f t="shared" si="1559"/>
        <v>1834.2750000000001</v>
      </c>
      <c r="Y5498" s="9">
        <f t="shared" si="1560"/>
        <v>19.085131325770206</v>
      </c>
      <c r="Z5498" s="10">
        <f t="shared" si="1561"/>
        <v>0.5498063295379565</v>
      </c>
      <c r="AA5498">
        <f t="shared" si="1562"/>
        <v>161.13000000000011</v>
      </c>
    </row>
    <row r="5499" spans="1:27">
      <c r="A5499" s="1">
        <f t="shared" si="1545"/>
        <v>12012993</v>
      </c>
      <c r="B5499" s="1">
        <v>-7</v>
      </c>
      <c r="C5499" s="1">
        <v>13</v>
      </c>
      <c r="D5499" s="2">
        <v>12</v>
      </c>
      <c r="E5499" s="5">
        <v>371.96</v>
      </c>
      <c r="F5499" s="5">
        <v>412.05</v>
      </c>
      <c r="G5499" s="5">
        <v>78.34</v>
      </c>
      <c r="H5499" s="5">
        <v>432.31</v>
      </c>
      <c r="I5499" s="5">
        <v>434.63</v>
      </c>
      <c r="J5499" s="5">
        <v>76.94</v>
      </c>
      <c r="K5499" s="6">
        <f t="shared" si="1546"/>
        <v>402.13499999999999</v>
      </c>
      <c r="L5499" s="6">
        <f t="shared" si="1547"/>
        <v>-60.350000000000023</v>
      </c>
      <c r="M5499" s="6">
        <f t="shared" si="1548"/>
        <v>423.34000000000003</v>
      </c>
      <c r="N5499" s="5">
        <f t="shared" si="1549"/>
        <v>54.902001784998696</v>
      </c>
      <c r="O5499" s="6">
        <f t="shared" si="1550"/>
        <v>-22.579999999999984</v>
      </c>
      <c r="P5499" s="6">
        <f t="shared" si="1551"/>
        <v>109.80400356999739</v>
      </c>
      <c r="Q5499" s="6">
        <f t="shared" si="1552"/>
        <v>1.803047664116399E-2</v>
      </c>
      <c r="R5499" s="9">
        <f t="shared" si="1553"/>
        <v>0.34397652883323676</v>
      </c>
      <c r="S5499" s="9">
        <f t="shared" si="1554"/>
        <v>37.770000000000039</v>
      </c>
      <c r="T5499">
        <f t="shared" si="1555"/>
        <v>22.579999999999984</v>
      </c>
      <c r="U5499" s="9">
        <f t="shared" si="1556"/>
        <v>0.20563913214335378</v>
      </c>
      <c r="V5499" s="9">
        <f t="shared" si="1557"/>
        <v>0.38623364013284572</v>
      </c>
      <c r="W5499" s="9">
        <f t="shared" si="1558"/>
        <v>21.205000000000041</v>
      </c>
      <c r="X5499">
        <f t="shared" si="1559"/>
        <v>423.34000000000003</v>
      </c>
      <c r="Y5499" s="9">
        <f t="shared" si="1560"/>
        <v>7.7108299558518567</v>
      </c>
      <c r="Z5499" s="10">
        <f t="shared" si="1561"/>
        <v>0.54987907761616095</v>
      </c>
      <c r="AA5499">
        <f t="shared" si="1562"/>
        <v>60.350000000000023</v>
      </c>
    </row>
    <row r="5500" spans="1:27">
      <c r="A5500" s="1">
        <f t="shared" si="1545"/>
        <v>12021997</v>
      </c>
      <c r="B5500" s="1">
        <v>-3</v>
      </c>
      <c r="C5500" s="1">
        <v>22</v>
      </c>
      <c r="D5500" s="2">
        <v>12</v>
      </c>
      <c r="E5500" s="5">
        <v>745.21</v>
      </c>
      <c r="F5500" s="5">
        <v>699.75</v>
      </c>
      <c r="G5500" s="5">
        <v>144.97</v>
      </c>
      <c r="H5500" s="5">
        <v>738.48</v>
      </c>
      <c r="I5500" s="5">
        <v>870.37</v>
      </c>
      <c r="J5500" s="5">
        <v>102.31</v>
      </c>
      <c r="K5500" s="6">
        <f t="shared" si="1546"/>
        <v>741.84500000000003</v>
      </c>
      <c r="L5500" s="6">
        <f t="shared" si="1547"/>
        <v>6.7300000000000182</v>
      </c>
      <c r="M5500" s="6">
        <f t="shared" si="1548"/>
        <v>785.06</v>
      </c>
      <c r="N5500" s="5">
        <f t="shared" si="1549"/>
        <v>88.718144987369968</v>
      </c>
      <c r="O5500" s="6">
        <f t="shared" si="1550"/>
        <v>-170.62</v>
      </c>
      <c r="P5500" s="6">
        <f t="shared" si="1551"/>
        <v>177.43628997473994</v>
      </c>
      <c r="Q5500" s="6">
        <f t="shared" si="1552"/>
        <v>0.33506182274938562</v>
      </c>
      <c r="R5500" s="9">
        <f t="shared" si="1553"/>
        <v>0.9995136847442414</v>
      </c>
      <c r="S5500" s="9">
        <f t="shared" si="1554"/>
        <v>177.35000000000002</v>
      </c>
      <c r="T5500">
        <f t="shared" si="1555"/>
        <v>170.62</v>
      </c>
      <c r="U5500" s="9">
        <f t="shared" si="1556"/>
        <v>0.96158457790280494</v>
      </c>
      <c r="V5500" s="9">
        <f t="shared" si="1557"/>
        <v>0.48710441371550389</v>
      </c>
      <c r="W5500" s="9">
        <f t="shared" si="1558"/>
        <v>43.214999999999918</v>
      </c>
      <c r="X5500">
        <f t="shared" si="1559"/>
        <v>785.06</v>
      </c>
      <c r="Y5500" s="9">
        <f t="shared" si="1560"/>
        <v>8.8489226201896134</v>
      </c>
      <c r="Z5500" s="10">
        <f t="shared" si="1561"/>
        <v>0.54988907972426582</v>
      </c>
      <c r="AA5500">
        <f t="shared" si="1562"/>
        <v>6.7300000000000182</v>
      </c>
    </row>
    <row r="5501" spans="1:27">
      <c r="A5501" s="1">
        <f t="shared" si="1545"/>
        <v>15000993</v>
      </c>
      <c r="B5501" s="1">
        <v>-7</v>
      </c>
      <c r="C5501" s="1">
        <v>1</v>
      </c>
      <c r="D5501" s="2">
        <v>15</v>
      </c>
      <c r="E5501" s="5">
        <v>130.96</v>
      </c>
      <c r="F5501" s="5">
        <v>19.52</v>
      </c>
      <c r="G5501" s="5">
        <v>68.58</v>
      </c>
      <c r="H5501" s="5">
        <v>147.08000000000001</v>
      </c>
      <c r="I5501" s="5">
        <v>112.91</v>
      </c>
      <c r="J5501" s="5">
        <v>67.19</v>
      </c>
      <c r="K5501" s="6">
        <f t="shared" si="1546"/>
        <v>139.02000000000001</v>
      </c>
      <c r="L5501" s="6">
        <f t="shared" si="1547"/>
        <v>-16.120000000000005</v>
      </c>
      <c r="M5501" s="6">
        <f t="shared" si="1548"/>
        <v>66.215000000000003</v>
      </c>
      <c r="N5501" s="5">
        <f t="shared" si="1549"/>
        <v>48.004459428265612</v>
      </c>
      <c r="O5501" s="6">
        <f t="shared" si="1550"/>
        <v>-93.39</v>
      </c>
      <c r="P5501" s="6">
        <f t="shared" si="1551"/>
        <v>96.008918856531224</v>
      </c>
      <c r="Q5501" s="6">
        <f t="shared" si="1552"/>
        <v>2.0473658730406269E-2</v>
      </c>
      <c r="R5501" s="9">
        <f t="shared" si="1553"/>
        <v>0.8048210616293543</v>
      </c>
      <c r="S5501" s="9">
        <f t="shared" si="1554"/>
        <v>77.27</v>
      </c>
      <c r="T5501">
        <f t="shared" si="1555"/>
        <v>93.39</v>
      </c>
      <c r="U5501" s="9">
        <f t="shared" si="1556"/>
        <v>0.97272212948835779</v>
      </c>
      <c r="V5501" s="9">
        <f t="shared" si="1557"/>
        <v>1.5166299312003404</v>
      </c>
      <c r="W5501" s="9">
        <f t="shared" si="1558"/>
        <v>72.805000000000007</v>
      </c>
      <c r="X5501">
        <f t="shared" si="1559"/>
        <v>66.215000000000003</v>
      </c>
      <c r="Y5501" s="9">
        <f t="shared" si="1560"/>
        <v>1.3793510183975075</v>
      </c>
      <c r="Z5501" s="10">
        <f t="shared" si="1561"/>
        <v>0.54992272184371505</v>
      </c>
      <c r="AA5501">
        <f t="shared" si="1562"/>
        <v>16.120000000000005</v>
      </c>
    </row>
    <row r="5502" spans="1:27">
      <c r="A5502" s="1">
        <f t="shared" si="1545"/>
        <v>17004005</v>
      </c>
      <c r="B5502" s="1">
        <v>5</v>
      </c>
      <c r="C5502" s="1">
        <v>4</v>
      </c>
      <c r="D5502" s="2">
        <v>17</v>
      </c>
      <c r="E5502" s="5">
        <v>37.86</v>
      </c>
      <c r="F5502" s="5">
        <v>195.15</v>
      </c>
      <c r="G5502" s="5">
        <v>84.75</v>
      </c>
      <c r="H5502" s="5">
        <v>46.54</v>
      </c>
      <c r="I5502" s="5">
        <v>-54.96</v>
      </c>
      <c r="J5502" s="5">
        <v>162.38999999999999</v>
      </c>
      <c r="K5502" s="6">
        <f t="shared" si="1546"/>
        <v>42.2</v>
      </c>
      <c r="L5502" s="6">
        <f t="shared" si="1547"/>
        <v>-8.68</v>
      </c>
      <c r="M5502" s="6">
        <f t="shared" si="1548"/>
        <v>70.094999999999999</v>
      </c>
      <c r="N5502" s="5">
        <f t="shared" si="1549"/>
        <v>91.587491776988841</v>
      </c>
      <c r="O5502" s="6">
        <f t="shared" si="1550"/>
        <v>250.11</v>
      </c>
      <c r="P5502" s="6">
        <f t="shared" si="1551"/>
        <v>183.17498355397768</v>
      </c>
      <c r="Q5502" s="6">
        <f t="shared" si="1552"/>
        <v>-0.57186859412281699</v>
      </c>
      <c r="R5502" s="9">
        <f t="shared" si="1553"/>
        <v>1.4128020921794719</v>
      </c>
      <c r="S5502" s="9">
        <f t="shared" si="1554"/>
        <v>258.79000000000002</v>
      </c>
      <c r="T5502">
        <f t="shared" si="1555"/>
        <v>250.11</v>
      </c>
      <c r="U5502" s="9">
        <f t="shared" si="1556"/>
        <v>1.3654157087793488</v>
      </c>
      <c r="V5502" s="9">
        <f t="shared" si="1557"/>
        <v>0.30457215782175784</v>
      </c>
      <c r="W5502" s="9">
        <f t="shared" si="1558"/>
        <v>27.894999999999996</v>
      </c>
      <c r="X5502">
        <f t="shared" si="1559"/>
        <v>70.094999999999999</v>
      </c>
      <c r="Y5502" s="9">
        <f t="shared" si="1560"/>
        <v>0.76533376599806846</v>
      </c>
      <c r="Z5502" s="10">
        <f t="shared" si="1561"/>
        <v>0.54997636312845299</v>
      </c>
      <c r="AA5502">
        <f t="shared" si="1562"/>
        <v>8.68</v>
      </c>
    </row>
    <row r="5503" spans="1:27">
      <c r="A5503" s="1">
        <f t="shared" si="1545"/>
        <v>14004007</v>
      </c>
      <c r="B5503" s="1">
        <v>7</v>
      </c>
      <c r="C5503" s="1">
        <v>4</v>
      </c>
      <c r="D5503" s="2">
        <v>14</v>
      </c>
      <c r="E5503" s="5">
        <v>823</v>
      </c>
      <c r="F5503" s="5">
        <v>1047.4000000000001</v>
      </c>
      <c r="G5503" s="5">
        <v>124.34</v>
      </c>
      <c r="H5503" s="5">
        <v>793.36</v>
      </c>
      <c r="I5503" s="5">
        <v>974.92</v>
      </c>
      <c r="J5503" s="5">
        <v>118.48</v>
      </c>
      <c r="K5503" s="6">
        <f t="shared" si="1546"/>
        <v>808.18000000000006</v>
      </c>
      <c r="L5503" s="6">
        <f t="shared" si="1547"/>
        <v>29.639999999999986</v>
      </c>
      <c r="M5503" s="6">
        <f t="shared" si="1548"/>
        <v>1011.1600000000001</v>
      </c>
      <c r="N5503" s="5">
        <f t="shared" si="1549"/>
        <v>85.874830421957753</v>
      </c>
      <c r="O5503" s="6">
        <f t="shared" si="1550"/>
        <v>72.480000000000132</v>
      </c>
      <c r="P5503" s="6">
        <f t="shared" si="1551"/>
        <v>171.74966084391551</v>
      </c>
      <c r="Q5503" s="6">
        <f t="shared" si="1552"/>
        <v>4.8238111223066156E-2</v>
      </c>
      <c r="R5503" s="9">
        <f t="shared" si="1553"/>
        <v>0.24943280696741951</v>
      </c>
      <c r="S5503" s="9">
        <f t="shared" si="1554"/>
        <v>42.840000000000146</v>
      </c>
      <c r="T5503">
        <f t="shared" si="1555"/>
        <v>72.480000000000132</v>
      </c>
      <c r="U5503" s="9">
        <f t="shared" si="1556"/>
        <v>0.42200956697008724</v>
      </c>
      <c r="V5503" s="9">
        <f t="shared" si="1557"/>
        <v>2.3636727898341103</v>
      </c>
      <c r="W5503" s="9">
        <f t="shared" si="1558"/>
        <v>202.98000000000002</v>
      </c>
      <c r="X5503">
        <f t="shared" si="1559"/>
        <v>1011.1600000000001</v>
      </c>
      <c r="Y5503" s="9">
        <f t="shared" si="1560"/>
        <v>11.77481218922386</v>
      </c>
      <c r="Z5503" s="10">
        <f t="shared" si="1561"/>
        <v>0.5499909090157763</v>
      </c>
      <c r="AA5503">
        <f t="shared" si="1562"/>
        <v>29.639999999999986</v>
      </c>
    </row>
    <row r="5504" spans="1:27">
      <c r="A5504" s="1">
        <f t="shared" si="1545"/>
        <v>2028999</v>
      </c>
      <c r="B5504" s="1">
        <v>-1</v>
      </c>
      <c r="C5504" s="1">
        <v>29</v>
      </c>
      <c r="D5504" s="2">
        <v>2</v>
      </c>
      <c r="E5504" s="5">
        <v>147.94</v>
      </c>
      <c r="F5504" s="5">
        <v>-105.66</v>
      </c>
      <c r="G5504" s="5">
        <v>119.32</v>
      </c>
      <c r="H5504" s="5">
        <v>115.02</v>
      </c>
      <c r="I5504" s="5">
        <v>169.22</v>
      </c>
      <c r="J5504" s="5">
        <v>88.65</v>
      </c>
      <c r="K5504" s="6">
        <f t="shared" si="1546"/>
        <v>131.47999999999999</v>
      </c>
      <c r="L5504" s="6">
        <f t="shared" si="1547"/>
        <v>32.92</v>
      </c>
      <c r="M5504" s="6">
        <f t="shared" si="1548"/>
        <v>31.78</v>
      </c>
      <c r="N5504" s="5">
        <f t="shared" si="1549"/>
        <v>74.323759491834096</v>
      </c>
      <c r="O5504" s="6">
        <f t="shared" si="1550"/>
        <v>-274.88</v>
      </c>
      <c r="P5504" s="6">
        <f t="shared" si="1551"/>
        <v>148.64751898366819</v>
      </c>
      <c r="Q5504" s="6">
        <f t="shared" si="1552"/>
        <v>0.28866832874994958</v>
      </c>
      <c r="R5504" s="9">
        <f t="shared" si="1553"/>
        <v>2.0706702816467311</v>
      </c>
      <c r="S5504" s="9">
        <f t="shared" si="1554"/>
        <v>307.8</v>
      </c>
      <c r="T5504">
        <f t="shared" si="1555"/>
        <v>274.88</v>
      </c>
      <c r="U5504" s="9">
        <f t="shared" si="1556"/>
        <v>1.84920678043877</v>
      </c>
      <c r="V5504" s="9">
        <f t="shared" si="1557"/>
        <v>1.3414283760895325</v>
      </c>
      <c r="W5504" s="9">
        <f t="shared" si="1558"/>
        <v>99.699999999999989</v>
      </c>
      <c r="X5504">
        <f t="shared" si="1559"/>
        <v>31.78</v>
      </c>
      <c r="Y5504" s="9">
        <f t="shared" si="1560"/>
        <v>0.42758870403335353</v>
      </c>
      <c r="Z5504" s="10">
        <f t="shared" si="1561"/>
        <v>0.55009362839429432</v>
      </c>
      <c r="AA5504">
        <f t="shared" si="1562"/>
        <v>32.92</v>
      </c>
    </row>
    <row r="5505" spans="1:27">
      <c r="A5505" s="1">
        <f t="shared" si="1545"/>
        <v>28003</v>
      </c>
      <c r="B5505" s="1">
        <v>3</v>
      </c>
      <c r="C5505" s="1">
        <v>28</v>
      </c>
      <c r="D5505" s="2">
        <v>0</v>
      </c>
      <c r="E5505" s="5">
        <v>1561.08</v>
      </c>
      <c r="F5505" s="5">
        <v>1310.02</v>
      </c>
      <c r="G5505" s="5">
        <v>157.51</v>
      </c>
      <c r="H5505" s="5">
        <v>1558.24</v>
      </c>
      <c r="I5505" s="5">
        <v>1383.89</v>
      </c>
      <c r="J5505" s="5">
        <v>144.69</v>
      </c>
      <c r="K5505" s="6">
        <f t="shared" si="1546"/>
        <v>1559.6599999999999</v>
      </c>
      <c r="L5505" s="6">
        <f t="shared" si="1547"/>
        <v>2.8399999999999181</v>
      </c>
      <c r="M5505" s="6">
        <f t="shared" si="1548"/>
        <v>1346.9549999999999</v>
      </c>
      <c r="N5505" s="5">
        <f t="shared" si="1549"/>
        <v>106.93993197117716</v>
      </c>
      <c r="O5505" s="6">
        <f t="shared" si="1550"/>
        <v>-73.870000000000118</v>
      </c>
      <c r="P5505" s="6">
        <f t="shared" si="1551"/>
        <v>213.87986394235432</v>
      </c>
      <c r="Q5505" s="6">
        <f t="shared" si="1552"/>
        <v>8.4692058118987126E-2</v>
      </c>
      <c r="R5505" s="9">
        <f t="shared" si="1553"/>
        <v>0.35865928931334645</v>
      </c>
      <c r="S5505" s="9">
        <f t="shared" si="1554"/>
        <v>76.710000000000036</v>
      </c>
      <c r="T5505">
        <f t="shared" si="1555"/>
        <v>73.870000000000118</v>
      </c>
      <c r="U5505" s="9">
        <f t="shared" si="1556"/>
        <v>0.34538080695576762</v>
      </c>
      <c r="V5505" s="9">
        <f t="shared" si="1557"/>
        <v>1.9890137956823177</v>
      </c>
      <c r="W5505" s="9">
        <f t="shared" si="1558"/>
        <v>212.70499999999993</v>
      </c>
      <c r="X5505">
        <f t="shared" si="1559"/>
        <v>1346.9549999999999</v>
      </c>
      <c r="Y5505" s="9">
        <f t="shared" si="1560"/>
        <v>12.59543535489658</v>
      </c>
      <c r="Z5505" s="10">
        <f t="shared" si="1561"/>
        <v>0.55013998218635229</v>
      </c>
      <c r="AA5505">
        <f t="shared" si="1562"/>
        <v>2.8399999999999181</v>
      </c>
    </row>
    <row r="5506" spans="1:27">
      <c r="A5506" s="1">
        <f t="shared" si="1545"/>
        <v>14020002</v>
      </c>
      <c r="B5506" s="1">
        <v>2</v>
      </c>
      <c r="C5506" s="1">
        <v>20</v>
      </c>
      <c r="D5506" s="2">
        <v>14</v>
      </c>
      <c r="E5506" s="5">
        <v>957.95</v>
      </c>
      <c r="F5506" s="5">
        <v>1090.8900000000001</v>
      </c>
      <c r="G5506" s="5">
        <v>122.11</v>
      </c>
      <c r="H5506" s="5">
        <v>964.27</v>
      </c>
      <c r="I5506" s="5">
        <v>1164.77</v>
      </c>
      <c r="J5506" s="5">
        <v>135.49</v>
      </c>
      <c r="K5506" s="6">
        <f t="shared" si="1546"/>
        <v>961.11</v>
      </c>
      <c r="L5506" s="6">
        <f t="shared" si="1547"/>
        <v>-6.3199999999999363</v>
      </c>
      <c r="M5506" s="6">
        <f t="shared" si="1548"/>
        <v>1127.83</v>
      </c>
      <c r="N5506" s="5">
        <f t="shared" si="1549"/>
        <v>91.198125254853792</v>
      </c>
      <c r="O5506" s="6">
        <f t="shared" si="1550"/>
        <v>-73.879999999999882</v>
      </c>
      <c r="P5506" s="6">
        <f t="shared" si="1551"/>
        <v>182.39625050970758</v>
      </c>
      <c r="Q5506" s="6">
        <f t="shared" si="1552"/>
        <v>-0.10360248187767852</v>
      </c>
      <c r="R5506" s="9">
        <f t="shared" si="1553"/>
        <v>0.37040235098694768</v>
      </c>
      <c r="S5506" s="9">
        <f t="shared" si="1554"/>
        <v>67.559999999999945</v>
      </c>
      <c r="T5506">
        <f t="shared" si="1555"/>
        <v>73.879999999999882</v>
      </c>
      <c r="U5506" s="9">
        <f t="shared" si="1556"/>
        <v>0.40505218607039184</v>
      </c>
      <c r="V5506" s="9">
        <f t="shared" si="1557"/>
        <v>1.8281077547822362</v>
      </c>
      <c r="W5506" s="9">
        <f t="shared" si="1558"/>
        <v>166.71999999999991</v>
      </c>
      <c r="X5506">
        <f t="shared" si="1559"/>
        <v>1127.83</v>
      </c>
      <c r="Y5506" s="9">
        <f t="shared" si="1560"/>
        <v>12.366811234861146</v>
      </c>
      <c r="Z5506" s="10">
        <f t="shared" si="1561"/>
        <v>0.55026539051624901</v>
      </c>
      <c r="AA5506">
        <f t="shared" si="1562"/>
        <v>6.3199999999999363</v>
      </c>
    </row>
    <row r="5507" spans="1:27">
      <c r="A5507" s="1">
        <f t="shared" si="1545"/>
        <v>2018008</v>
      </c>
      <c r="B5507" s="1">
        <v>8</v>
      </c>
      <c r="C5507" s="1">
        <v>18</v>
      </c>
      <c r="D5507" s="2">
        <v>2</v>
      </c>
      <c r="E5507" s="5">
        <v>356.94</v>
      </c>
      <c r="F5507" s="5">
        <v>316.98</v>
      </c>
      <c r="G5507" s="5">
        <v>73.040000000000006</v>
      </c>
      <c r="H5507" s="5">
        <v>379.75</v>
      </c>
      <c r="I5507" s="5">
        <v>480.35</v>
      </c>
      <c r="J5507" s="5">
        <v>80.290000000000006</v>
      </c>
      <c r="K5507" s="6">
        <f t="shared" si="1546"/>
        <v>368.34500000000003</v>
      </c>
      <c r="L5507" s="6">
        <f t="shared" si="1547"/>
        <v>-22.810000000000002</v>
      </c>
      <c r="M5507" s="6">
        <f t="shared" si="1548"/>
        <v>398.66500000000002</v>
      </c>
      <c r="N5507" s="5">
        <f t="shared" si="1549"/>
        <v>54.270907722277876</v>
      </c>
      <c r="O5507" s="6">
        <f t="shared" si="1550"/>
        <v>-163.37</v>
      </c>
      <c r="P5507" s="6">
        <f t="shared" si="1551"/>
        <v>108.54181544455575</v>
      </c>
      <c r="Q5507" s="6">
        <f t="shared" si="1552"/>
        <v>-9.4356316793788308E-2</v>
      </c>
      <c r="R5507" s="9">
        <f t="shared" si="1553"/>
        <v>1.2949847892658426</v>
      </c>
      <c r="S5507" s="9">
        <f t="shared" si="1554"/>
        <v>140.56</v>
      </c>
      <c r="T5507">
        <f t="shared" si="1555"/>
        <v>163.37</v>
      </c>
      <c r="U5507" s="9">
        <f t="shared" si="1556"/>
        <v>1.5051342133064933</v>
      </c>
      <c r="V5507" s="9">
        <f t="shared" si="1557"/>
        <v>0.55867869679197979</v>
      </c>
      <c r="W5507" s="9">
        <f t="shared" si="1558"/>
        <v>30.319999999999993</v>
      </c>
      <c r="X5507">
        <f t="shared" si="1559"/>
        <v>398.66500000000002</v>
      </c>
      <c r="Y5507" s="9">
        <f t="shared" si="1560"/>
        <v>7.3458325414437553</v>
      </c>
      <c r="Z5507" s="10">
        <f t="shared" si="1561"/>
        <v>0.55035624826106955</v>
      </c>
      <c r="AA5507">
        <f t="shared" si="1562"/>
        <v>22.810000000000002</v>
      </c>
    </row>
    <row r="5508" spans="1:27">
      <c r="A5508" s="1">
        <f t="shared" si="1545"/>
        <v>2029001</v>
      </c>
      <c r="B5508" s="1">
        <v>1</v>
      </c>
      <c r="C5508" s="1">
        <v>29</v>
      </c>
      <c r="D5508" s="2">
        <v>2</v>
      </c>
      <c r="E5508" s="5">
        <v>476.83</v>
      </c>
      <c r="F5508" s="5">
        <v>350.16</v>
      </c>
      <c r="G5508" s="5">
        <v>158.07</v>
      </c>
      <c r="H5508" s="5">
        <v>503.24</v>
      </c>
      <c r="I5508" s="5">
        <v>456.93</v>
      </c>
      <c r="J5508" s="5">
        <v>104.27</v>
      </c>
      <c r="K5508" s="6">
        <f t="shared" si="1546"/>
        <v>490.03499999999997</v>
      </c>
      <c r="L5508" s="6">
        <f t="shared" si="1547"/>
        <v>-26.410000000000025</v>
      </c>
      <c r="M5508" s="6">
        <f t="shared" si="1548"/>
        <v>403.54500000000002</v>
      </c>
      <c r="N5508" s="5">
        <f t="shared" si="1549"/>
        <v>94.681515883513399</v>
      </c>
      <c r="O5508" s="6">
        <f t="shared" si="1550"/>
        <v>-106.76999999999998</v>
      </c>
      <c r="P5508" s="6">
        <f t="shared" si="1551"/>
        <v>189.3630317670268</v>
      </c>
      <c r="Q5508" s="6">
        <f t="shared" si="1552"/>
        <v>0.39360118159119939</v>
      </c>
      <c r="R5508" s="9">
        <f t="shared" si="1553"/>
        <v>0.42437005391245958</v>
      </c>
      <c r="S5508" s="9">
        <f t="shared" si="1554"/>
        <v>80.359999999999957</v>
      </c>
      <c r="T5508">
        <f t="shared" si="1555"/>
        <v>106.76999999999998</v>
      </c>
      <c r="U5508" s="9">
        <f t="shared" si="1556"/>
        <v>0.56383761394018572</v>
      </c>
      <c r="V5508" s="9">
        <f t="shared" si="1557"/>
        <v>0.91348347344172798</v>
      </c>
      <c r="W5508" s="9">
        <f t="shared" si="1558"/>
        <v>86.489999999999952</v>
      </c>
      <c r="X5508">
        <f t="shared" si="1559"/>
        <v>403.54500000000002</v>
      </c>
      <c r="Y5508" s="9">
        <f t="shared" si="1560"/>
        <v>4.2621307467920255</v>
      </c>
      <c r="Z5508" s="10">
        <f t="shared" si="1561"/>
        <v>0.55039167871616668</v>
      </c>
      <c r="AA5508">
        <f t="shared" si="1562"/>
        <v>26.410000000000025</v>
      </c>
    </row>
    <row r="5509" spans="1:27">
      <c r="A5509" s="1">
        <f t="shared" si="1545"/>
        <v>4024995</v>
      </c>
      <c r="B5509" s="1">
        <v>-5</v>
      </c>
      <c r="C5509" s="1">
        <v>25</v>
      </c>
      <c r="D5509" s="2">
        <v>4</v>
      </c>
      <c r="E5509" s="5">
        <v>774.3</v>
      </c>
      <c r="F5509" s="5">
        <v>671.87</v>
      </c>
      <c r="G5509" s="5">
        <v>119.04</v>
      </c>
      <c r="H5509" s="5">
        <v>847.81</v>
      </c>
      <c r="I5509" s="5">
        <v>865.91</v>
      </c>
      <c r="J5509" s="5">
        <v>96.18</v>
      </c>
      <c r="K5509" s="6">
        <f t="shared" si="1546"/>
        <v>811.05499999999995</v>
      </c>
      <c r="L5509" s="6">
        <f t="shared" si="1547"/>
        <v>-73.509999999999991</v>
      </c>
      <c r="M5509" s="6">
        <f t="shared" si="1548"/>
        <v>768.89</v>
      </c>
      <c r="N5509" s="5">
        <f t="shared" si="1549"/>
        <v>76.519791557478783</v>
      </c>
      <c r="O5509" s="6">
        <f t="shared" si="1550"/>
        <v>-194.03999999999996</v>
      </c>
      <c r="P5509" s="6">
        <f t="shared" si="1551"/>
        <v>153.03958311495757</v>
      </c>
      <c r="Q5509" s="6">
        <f t="shared" si="1552"/>
        <v>0.21006384239451634</v>
      </c>
      <c r="R5509" s="9">
        <f t="shared" si="1553"/>
        <v>0.78757402200620463</v>
      </c>
      <c r="S5509" s="9">
        <f t="shared" si="1554"/>
        <v>120.52999999999997</v>
      </c>
      <c r="T5509">
        <f t="shared" si="1555"/>
        <v>194.03999999999996</v>
      </c>
      <c r="U5509" s="9">
        <f t="shared" si="1556"/>
        <v>1.267907269809043</v>
      </c>
      <c r="V5509" s="9">
        <f t="shared" si="1557"/>
        <v>0.5510339108585679</v>
      </c>
      <c r="W5509" s="9">
        <f t="shared" si="1558"/>
        <v>42.164999999999964</v>
      </c>
      <c r="X5509">
        <f t="shared" si="1559"/>
        <v>768.89</v>
      </c>
      <c r="Y5509" s="9">
        <f t="shared" si="1560"/>
        <v>10.04825005858045</v>
      </c>
      <c r="Z5509" s="10">
        <f t="shared" si="1561"/>
        <v>0.55045344943964158</v>
      </c>
      <c r="AA5509">
        <f t="shared" si="1562"/>
        <v>73.509999999999991</v>
      </c>
    </row>
    <row r="5510" spans="1:27">
      <c r="A5510" s="1">
        <f t="shared" si="1545"/>
        <v>16013996</v>
      </c>
      <c r="B5510" s="1">
        <v>-4</v>
      </c>
      <c r="C5510" s="1">
        <v>14</v>
      </c>
      <c r="D5510" s="2">
        <v>16</v>
      </c>
      <c r="E5510" s="5">
        <v>497.82</v>
      </c>
      <c r="F5510" s="5">
        <v>686.93</v>
      </c>
      <c r="G5510" s="5">
        <v>123.22</v>
      </c>
      <c r="H5510" s="5">
        <v>507.94</v>
      </c>
      <c r="I5510" s="5">
        <v>906.61</v>
      </c>
      <c r="J5510" s="5">
        <v>114.3</v>
      </c>
      <c r="K5510" s="6">
        <f t="shared" si="1546"/>
        <v>502.88</v>
      </c>
      <c r="L5510" s="6">
        <f t="shared" si="1547"/>
        <v>-10.120000000000005</v>
      </c>
      <c r="M5510" s="6">
        <f t="shared" si="1548"/>
        <v>796.77</v>
      </c>
      <c r="N5510" s="5">
        <f t="shared" si="1549"/>
        <v>84.035198577738839</v>
      </c>
      <c r="O5510" s="6">
        <f t="shared" si="1550"/>
        <v>-219.68000000000006</v>
      </c>
      <c r="P5510" s="6">
        <f t="shared" si="1551"/>
        <v>168.07039715547768</v>
      </c>
      <c r="Q5510" s="6">
        <f t="shared" si="1552"/>
        <v>7.5003682429124835E-2</v>
      </c>
      <c r="R5510" s="9">
        <f t="shared" si="1553"/>
        <v>1.246858480414855</v>
      </c>
      <c r="S5510" s="9">
        <f t="shared" si="1554"/>
        <v>209.56000000000006</v>
      </c>
      <c r="T5510">
        <f t="shared" si="1555"/>
        <v>219.68000000000006</v>
      </c>
      <c r="U5510" s="9">
        <f t="shared" si="1556"/>
        <v>1.3070713446150761</v>
      </c>
      <c r="V5510" s="9">
        <f t="shared" si="1557"/>
        <v>3.4972250315816149</v>
      </c>
      <c r="W5510" s="9">
        <f t="shared" si="1558"/>
        <v>293.89</v>
      </c>
      <c r="X5510">
        <f t="shared" si="1559"/>
        <v>796.77</v>
      </c>
      <c r="Y5510" s="9">
        <f t="shared" si="1560"/>
        <v>9.481384151938764</v>
      </c>
      <c r="Z5510" s="10">
        <f t="shared" si="1561"/>
        <v>0.55046525775928856</v>
      </c>
      <c r="AA5510">
        <f t="shared" si="1562"/>
        <v>10.120000000000005</v>
      </c>
    </row>
    <row r="5511" spans="1:27">
      <c r="A5511" s="1">
        <f t="shared" si="1545"/>
        <v>20002000</v>
      </c>
      <c r="B5511" s="1">
        <v>0</v>
      </c>
      <c r="C5511" s="1">
        <v>2</v>
      </c>
      <c r="D5511" s="2">
        <v>20</v>
      </c>
      <c r="E5511" s="5">
        <v>178.33</v>
      </c>
      <c r="F5511" s="5">
        <v>60.5</v>
      </c>
      <c r="G5511" s="5">
        <v>99.81</v>
      </c>
      <c r="H5511" s="5">
        <v>183.58</v>
      </c>
      <c r="I5511" s="5">
        <v>84.75</v>
      </c>
      <c r="J5511" s="5">
        <v>88.65</v>
      </c>
      <c r="K5511" s="6">
        <f t="shared" si="1546"/>
        <v>180.95500000000001</v>
      </c>
      <c r="L5511" s="6">
        <f t="shared" si="1547"/>
        <v>-5.25</v>
      </c>
      <c r="M5511" s="6">
        <f t="shared" si="1548"/>
        <v>72.625</v>
      </c>
      <c r="N5511" s="5">
        <f t="shared" si="1549"/>
        <v>66.747394331164728</v>
      </c>
      <c r="O5511" s="6">
        <f t="shared" si="1550"/>
        <v>-24.25</v>
      </c>
      <c r="P5511" s="6">
        <f t="shared" si="1551"/>
        <v>133.49478866232946</v>
      </c>
      <c r="Q5511" s="6">
        <f t="shared" si="1552"/>
        <v>0.11801976813844423</v>
      </c>
      <c r="R5511" s="9">
        <f t="shared" si="1553"/>
        <v>0.14232765331431668</v>
      </c>
      <c r="S5511" s="9">
        <f t="shared" si="1554"/>
        <v>19</v>
      </c>
      <c r="T5511">
        <f t="shared" si="1555"/>
        <v>24.25</v>
      </c>
      <c r="U5511" s="9">
        <f t="shared" si="1556"/>
        <v>0.18165503120379892</v>
      </c>
      <c r="V5511" s="9">
        <f t="shared" si="1557"/>
        <v>1.6229847035305187</v>
      </c>
      <c r="W5511" s="9">
        <f t="shared" si="1558"/>
        <v>108.33000000000001</v>
      </c>
      <c r="X5511">
        <f t="shared" si="1559"/>
        <v>72.625</v>
      </c>
      <c r="Y5511" s="9">
        <f t="shared" si="1560"/>
        <v>1.0880574549423421</v>
      </c>
      <c r="Z5511" s="10">
        <f t="shared" si="1561"/>
        <v>0.55046525775928856</v>
      </c>
      <c r="AA5511">
        <f t="shared" si="1562"/>
        <v>5.25</v>
      </c>
    </row>
    <row r="5512" spans="1:27">
      <c r="A5512" s="1">
        <f t="shared" si="1545"/>
        <v>12018995</v>
      </c>
      <c r="B5512" s="1">
        <v>-5</v>
      </c>
      <c r="C5512" s="1">
        <v>19</v>
      </c>
      <c r="D5512" s="2">
        <v>12</v>
      </c>
      <c r="E5512" s="5">
        <v>1669.56</v>
      </c>
      <c r="F5512" s="5">
        <v>1516.04</v>
      </c>
      <c r="G5512" s="5">
        <v>171.45</v>
      </c>
      <c r="H5512" s="5">
        <v>1609.1</v>
      </c>
      <c r="I5512" s="5">
        <v>1710.07</v>
      </c>
      <c r="J5512" s="5">
        <v>111.24</v>
      </c>
      <c r="K5512" s="6">
        <f t="shared" si="1546"/>
        <v>1639.33</v>
      </c>
      <c r="L5512" s="6">
        <f t="shared" si="1547"/>
        <v>60.460000000000036</v>
      </c>
      <c r="M5512" s="6">
        <f t="shared" si="1548"/>
        <v>1613.0549999999998</v>
      </c>
      <c r="N5512" s="5">
        <f t="shared" si="1549"/>
        <v>102.1878663296186</v>
      </c>
      <c r="O5512" s="6">
        <f t="shared" si="1550"/>
        <v>-194.02999999999997</v>
      </c>
      <c r="P5512" s="6">
        <f t="shared" si="1551"/>
        <v>204.3757326592372</v>
      </c>
      <c r="Q5512" s="6">
        <f t="shared" si="1552"/>
        <v>0.4074932500711208</v>
      </c>
      <c r="R5512" s="9">
        <f t="shared" si="1553"/>
        <v>1.2452065452620056</v>
      </c>
      <c r="S5512" s="9">
        <f t="shared" si="1554"/>
        <v>254.49</v>
      </c>
      <c r="T5512">
        <f t="shared" si="1555"/>
        <v>194.02999999999997</v>
      </c>
      <c r="U5512" s="9">
        <f t="shared" si="1556"/>
        <v>0.94937885959050217</v>
      </c>
      <c r="V5512" s="9">
        <f t="shared" si="1557"/>
        <v>0.25712446050343285</v>
      </c>
      <c r="W5512" s="9">
        <f t="shared" si="1558"/>
        <v>26.275000000000091</v>
      </c>
      <c r="X5512">
        <f t="shared" si="1559"/>
        <v>1613.0549999999998</v>
      </c>
      <c r="Y5512" s="9">
        <f t="shared" si="1560"/>
        <v>15.78519111845341</v>
      </c>
      <c r="Z5512" s="10">
        <f t="shared" si="1561"/>
        <v>0.55048978192151765</v>
      </c>
      <c r="AA5512">
        <f t="shared" si="1562"/>
        <v>60.460000000000036</v>
      </c>
    </row>
    <row r="5513" spans="1:27">
      <c r="A5513" s="1">
        <f t="shared" si="1545"/>
        <v>19001003</v>
      </c>
      <c r="B5513" s="1">
        <v>3</v>
      </c>
      <c r="C5513" s="1">
        <v>1</v>
      </c>
      <c r="D5513" s="2">
        <v>19</v>
      </c>
      <c r="E5513" s="5">
        <v>826.34</v>
      </c>
      <c r="F5513" s="5">
        <v>866.75</v>
      </c>
      <c r="G5513" s="5">
        <v>98.41</v>
      </c>
      <c r="H5513" s="5">
        <v>860.06</v>
      </c>
      <c r="I5513" s="5">
        <v>1035.4100000000001</v>
      </c>
      <c r="J5513" s="5">
        <v>123.5</v>
      </c>
      <c r="K5513" s="6">
        <f t="shared" si="1546"/>
        <v>843.2</v>
      </c>
      <c r="L5513" s="6">
        <f t="shared" si="1547"/>
        <v>-33.719999999999914</v>
      </c>
      <c r="M5513" s="6">
        <f t="shared" si="1548"/>
        <v>951.08</v>
      </c>
      <c r="N5513" s="5">
        <f t="shared" si="1549"/>
        <v>78.956915624915339</v>
      </c>
      <c r="O5513" s="6">
        <f t="shared" si="1550"/>
        <v>-168.66000000000008</v>
      </c>
      <c r="P5513" s="6">
        <f t="shared" si="1551"/>
        <v>157.91383124983068</v>
      </c>
      <c r="Q5513" s="6">
        <f t="shared" si="1552"/>
        <v>-0.22327350701332185</v>
      </c>
      <c r="R5513" s="9">
        <f t="shared" si="1553"/>
        <v>0.85451666223280776</v>
      </c>
      <c r="S5513" s="9">
        <f t="shared" si="1554"/>
        <v>134.94000000000017</v>
      </c>
      <c r="T5513">
        <f t="shared" si="1555"/>
        <v>168.66000000000008</v>
      </c>
      <c r="U5513" s="9">
        <f t="shared" si="1556"/>
        <v>1.0680508392780883</v>
      </c>
      <c r="V5513" s="9">
        <f t="shared" si="1557"/>
        <v>1.3663147698484539</v>
      </c>
      <c r="W5513" s="9">
        <f t="shared" si="1558"/>
        <v>107.88</v>
      </c>
      <c r="X5513">
        <f t="shared" si="1559"/>
        <v>951.08</v>
      </c>
      <c r="Y5513" s="9">
        <f t="shared" si="1560"/>
        <v>12.045556649123727</v>
      </c>
      <c r="Z5513" s="10">
        <f t="shared" si="1561"/>
        <v>0.5505660723291983</v>
      </c>
      <c r="AA5513">
        <f t="shared" si="1562"/>
        <v>33.719999999999914</v>
      </c>
    </row>
    <row r="5514" spans="1:27">
      <c r="A5514" s="1">
        <f t="shared" si="1545"/>
        <v>1027997</v>
      </c>
      <c r="B5514" s="1">
        <v>-3</v>
      </c>
      <c r="C5514" s="1">
        <v>28</v>
      </c>
      <c r="D5514" s="2">
        <v>1</v>
      </c>
      <c r="E5514" s="5">
        <v>197.31</v>
      </c>
      <c r="F5514" s="5">
        <v>93.67</v>
      </c>
      <c r="G5514" s="5">
        <v>129.63999999999999</v>
      </c>
      <c r="H5514" s="5">
        <v>185.7</v>
      </c>
      <c r="I5514" s="5">
        <v>241.15</v>
      </c>
      <c r="J5514" s="5">
        <v>100.92</v>
      </c>
      <c r="K5514" s="6">
        <f t="shared" si="1546"/>
        <v>191.505</v>
      </c>
      <c r="L5514" s="6">
        <f t="shared" si="1547"/>
        <v>11.610000000000014</v>
      </c>
      <c r="M5514" s="6">
        <f t="shared" si="1548"/>
        <v>167.41</v>
      </c>
      <c r="N5514" s="5">
        <f t="shared" si="1549"/>
        <v>82.145261579716205</v>
      </c>
      <c r="O5514" s="6">
        <f t="shared" si="1550"/>
        <v>-147.48000000000002</v>
      </c>
      <c r="P5514" s="6">
        <f t="shared" si="1551"/>
        <v>164.29052315943241</v>
      </c>
      <c r="Q5514" s="6">
        <f t="shared" si="1552"/>
        <v>0.24532588483076959</v>
      </c>
      <c r="R5514" s="9">
        <f t="shared" si="1553"/>
        <v>0.96834556820793838</v>
      </c>
      <c r="S5514" s="9">
        <f t="shared" si="1554"/>
        <v>159.09000000000003</v>
      </c>
      <c r="T5514">
        <f t="shared" si="1555"/>
        <v>147.48000000000002</v>
      </c>
      <c r="U5514" s="9">
        <f t="shared" si="1556"/>
        <v>0.89767807152747969</v>
      </c>
      <c r="V5514" s="9">
        <f t="shared" si="1557"/>
        <v>0.29332184883990531</v>
      </c>
      <c r="W5514" s="9">
        <f t="shared" si="1558"/>
        <v>24.094999999999999</v>
      </c>
      <c r="X5514">
        <f t="shared" si="1559"/>
        <v>167.41</v>
      </c>
      <c r="Y5514" s="9">
        <f t="shared" si="1560"/>
        <v>2.0379751282128473</v>
      </c>
      <c r="Z5514" s="10">
        <f t="shared" si="1561"/>
        <v>0.55060148928240282</v>
      </c>
      <c r="AA5514">
        <f t="shared" si="1562"/>
        <v>11.610000000000014</v>
      </c>
    </row>
    <row r="5515" spans="1:27">
      <c r="A5515" s="1">
        <f t="shared" si="1545"/>
        <v>19007998</v>
      </c>
      <c r="B5515" s="1">
        <v>-2</v>
      </c>
      <c r="C5515" s="1">
        <v>8</v>
      </c>
      <c r="D5515" s="2">
        <v>19</v>
      </c>
      <c r="E5515" s="5">
        <v>595.09</v>
      </c>
      <c r="F5515" s="5">
        <v>424.03</v>
      </c>
      <c r="G5515" s="5">
        <v>102.87</v>
      </c>
      <c r="H5515" s="5">
        <v>643.65</v>
      </c>
      <c r="I5515" s="5">
        <v>694.18</v>
      </c>
      <c r="J5515" s="5">
        <v>95.62</v>
      </c>
      <c r="K5515" s="6">
        <f t="shared" si="1546"/>
        <v>619.37</v>
      </c>
      <c r="L5515" s="6">
        <f t="shared" si="1547"/>
        <v>-48.559999999999945</v>
      </c>
      <c r="M5515" s="6">
        <f t="shared" si="1548"/>
        <v>559.10500000000002</v>
      </c>
      <c r="N5515" s="5">
        <f t="shared" si="1549"/>
        <v>70.223609455794858</v>
      </c>
      <c r="O5515" s="6">
        <f t="shared" si="1550"/>
        <v>-270.14999999999998</v>
      </c>
      <c r="P5515" s="6">
        <f t="shared" si="1551"/>
        <v>140.44721891158972</v>
      </c>
      <c r="Q5515" s="6">
        <f t="shared" si="1552"/>
        <v>7.2954208587676733E-2</v>
      </c>
      <c r="R5515" s="9">
        <f t="shared" si="1553"/>
        <v>1.5777457305116807</v>
      </c>
      <c r="S5515" s="9">
        <f t="shared" si="1554"/>
        <v>221.59000000000003</v>
      </c>
      <c r="T5515">
        <f t="shared" si="1555"/>
        <v>270.14999999999998</v>
      </c>
      <c r="U5515" s="9">
        <f t="shared" si="1556"/>
        <v>1.923498393870348</v>
      </c>
      <c r="V5515" s="9">
        <f t="shared" si="1557"/>
        <v>0.85818716051524346</v>
      </c>
      <c r="W5515" s="9">
        <f t="shared" si="1558"/>
        <v>60.264999999999986</v>
      </c>
      <c r="X5515">
        <f t="shared" si="1559"/>
        <v>559.10500000000002</v>
      </c>
      <c r="Y5515" s="9">
        <f t="shared" si="1560"/>
        <v>7.9617810068841832</v>
      </c>
      <c r="Z5515" s="10">
        <f t="shared" si="1561"/>
        <v>0.55061965093883092</v>
      </c>
      <c r="AA5515">
        <f t="shared" si="1562"/>
        <v>48.559999999999945</v>
      </c>
    </row>
    <row r="5516" spans="1:27">
      <c r="A5516" s="1">
        <f t="shared" si="1545"/>
        <v>20000999</v>
      </c>
      <c r="B5516" s="1">
        <v>-1</v>
      </c>
      <c r="C5516" s="1">
        <v>1</v>
      </c>
      <c r="D5516" s="2">
        <v>20</v>
      </c>
      <c r="E5516" s="5">
        <v>112.87</v>
      </c>
      <c r="F5516" s="5">
        <v>110.4</v>
      </c>
      <c r="G5516" s="5">
        <v>98.69</v>
      </c>
      <c r="H5516" s="5">
        <v>118.21</v>
      </c>
      <c r="I5516" s="5">
        <v>-54.64</v>
      </c>
      <c r="J5516" s="5">
        <v>90.05</v>
      </c>
      <c r="K5516" s="6">
        <f t="shared" si="1546"/>
        <v>115.53999999999999</v>
      </c>
      <c r="L5516" s="6">
        <f t="shared" si="1547"/>
        <v>-5.3399999999999892</v>
      </c>
      <c r="M5516" s="6">
        <f t="shared" si="1548"/>
        <v>27.880000000000003</v>
      </c>
      <c r="N5516" s="5">
        <f t="shared" si="1549"/>
        <v>66.799548276915772</v>
      </c>
      <c r="O5516" s="6">
        <f t="shared" si="1550"/>
        <v>165.04000000000002</v>
      </c>
      <c r="P5516" s="6">
        <f t="shared" si="1551"/>
        <v>133.59909655383154</v>
      </c>
      <c r="Q5516" s="6">
        <f t="shared" si="1552"/>
        <v>9.1363062892369201E-2</v>
      </c>
      <c r="R5516" s="9">
        <f t="shared" si="1553"/>
        <v>1.2753080252406361</v>
      </c>
      <c r="S5516" s="9">
        <f t="shared" si="1554"/>
        <v>170.38</v>
      </c>
      <c r="T5516">
        <f t="shared" si="1555"/>
        <v>165.04000000000002</v>
      </c>
      <c r="U5516" s="9">
        <f t="shared" si="1556"/>
        <v>1.2353376950681689</v>
      </c>
      <c r="V5516" s="9">
        <f t="shared" si="1557"/>
        <v>1.3122843231904469</v>
      </c>
      <c r="W5516" s="9">
        <f t="shared" si="1558"/>
        <v>87.66</v>
      </c>
      <c r="X5516">
        <f t="shared" si="1559"/>
        <v>27.880000000000003</v>
      </c>
      <c r="Y5516" s="9">
        <f t="shared" si="1560"/>
        <v>0.41736809183834889</v>
      </c>
      <c r="Z5516" s="10">
        <f t="shared" si="1561"/>
        <v>0.55062782348878814</v>
      </c>
      <c r="AA5516">
        <f t="shared" si="1562"/>
        <v>5.3399999999999892</v>
      </c>
    </row>
    <row r="5517" spans="1:27">
      <c r="A5517" s="1">
        <f t="shared" si="1545"/>
        <v>7026003</v>
      </c>
      <c r="B5517" s="1">
        <v>3</v>
      </c>
      <c r="C5517" s="1">
        <v>26</v>
      </c>
      <c r="D5517" s="2">
        <v>7</v>
      </c>
      <c r="E5517" s="5">
        <v>37.799999999999997</v>
      </c>
      <c r="F5517" s="5">
        <v>50.74</v>
      </c>
      <c r="G5517" s="5">
        <v>126.57</v>
      </c>
      <c r="H5517" s="5">
        <v>35.25</v>
      </c>
      <c r="I5517" s="5">
        <v>157.24</v>
      </c>
      <c r="J5517" s="5">
        <v>97.58</v>
      </c>
      <c r="K5517" s="6">
        <f t="shared" si="1546"/>
        <v>36.524999999999999</v>
      </c>
      <c r="L5517" s="6">
        <f t="shared" si="1547"/>
        <v>2.5499999999999972</v>
      </c>
      <c r="M5517" s="6">
        <f t="shared" si="1548"/>
        <v>103.99000000000001</v>
      </c>
      <c r="N5517" s="5">
        <f t="shared" si="1549"/>
        <v>79.909044075123305</v>
      </c>
      <c r="O5517" s="6">
        <f t="shared" si="1550"/>
        <v>-106.5</v>
      </c>
      <c r="P5517" s="6">
        <f t="shared" si="1551"/>
        <v>159.81808815024661</v>
      </c>
      <c r="Q5517" s="6">
        <f t="shared" si="1552"/>
        <v>0.25441053806135583</v>
      </c>
      <c r="R5517" s="9">
        <f t="shared" si="1553"/>
        <v>0.6823382838711034</v>
      </c>
      <c r="S5517" s="9">
        <f t="shared" si="1554"/>
        <v>109.05</v>
      </c>
      <c r="T5517">
        <f t="shared" si="1555"/>
        <v>106.5</v>
      </c>
      <c r="U5517" s="9">
        <f t="shared" si="1556"/>
        <v>0.66638264312033479</v>
      </c>
      <c r="V5517" s="9">
        <f t="shared" si="1557"/>
        <v>0.84427239470635473</v>
      </c>
      <c r="W5517" s="9">
        <f t="shared" si="1558"/>
        <v>67.465000000000003</v>
      </c>
      <c r="X5517">
        <f t="shared" si="1559"/>
        <v>103.99000000000001</v>
      </c>
      <c r="Y5517" s="9">
        <f t="shared" si="1560"/>
        <v>1.3013545738607253</v>
      </c>
      <c r="Z5517" s="10">
        <f t="shared" si="1561"/>
        <v>0.5506341798326726</v>
      </c>
      <c r="AA5517">
        <f t="shared" si="1562"/>
        <v>2.5499999999999972</v>
      </c>
    </row>
    <row r="5518" spans="1:27">
      <c r="A5518" s="1">
        <f t="shared" si="1545"/>
        <v>18009003</v>
      </c>
      <c r="B5518" s="1">
        <v>3</v>
      </c>
      <c r="C5518" s="1">
        <v>9</v>
      </c>
      <c r="D5518" s="2">
        <v>18</v>
      </c>
      <c r="E5518" s="5">
        <v>36.68</v>
      </c>
      <c r="F5518" s="5">
        <v>-95.62</v>
      </c>
      <c r="G5518" s="5">
        <v>95.62</v>
      </c>
      <c r="H5518" s="5">
        <v>37.94</v>
      </c>
      <c r="I5518" s="5">
        <v>-84.47</v>
      </c>
      <c r="J5518" s="5">
        <v>84.47</v>
      </c>
      <c r="K5518" s="6">
        <f t="shared" si="1546"/>
        <v>37.31</v>
      </c>
      <c r="L5518" s="6">
        <f t="shared" si="1547"/>
        <v>-1.259999999999998</v>
      </c>
      <c r="M5518" s="6">
        <f t="shared" si="1548"/>
        <v>-90.045000000000002</v>
      </c>
      <c r="N5518" s="5">
        <f t="shared" si="1549"/>
        <v>63.793348595288521</v>
      </c>
      <c r="O5518" s="6">
        <f t="shared" si="1550"/>
        <v>-11.150000000000006</v>
      </c>
      <c r="P5518" s="6">
        <f t="shared" si="1551"/>
        <v>127.58669719057704</v>
      </c>
      <c r="Q5518" s="6">
        <f t="shared" si="1552"/>
        <v>0.12335412450782147</v>
      </c>
      <c r="R5518" s="9">
        <f t="shared" si="1553"/>
        <v>7.7515918334552181E-2</v>
      </c>
      <c r="S5518" s="9">
        <f t="shared" si="1554"/>
        <v>9.8900000000000077</v>
      </c>
      <c r="T5518">
        <f t="shared" si="1555"/>
        <v>11.150000000000006</v>
      </c>
      <c r="U5518" s="9">
        <f t="shared" si="1556"/>
        <v>8.7391556059682157E-2</v>
      </c>
      <c r="V5518" s="9">
        <f t="shared" si="1557"/>
        <v>1.9963680039427472</v>
      </c>
      <c r="W5518" s="9">
        <f t="shared" si="1558"/>
        <v>127.355</v>
      </c>
      <c r="X5518">
        <f t="shared" si="1559"/>
        <v>90.045000000000002</v>
      </c>
      <c r="Y5518" s="9">
        <f t="shared" si="1560"/>
        <v>1.4115107919989374</v>
      </c>
      <c r="Z5518" s="10">
        <f t="shared" si="1561"/>
        <v>0.55065324842408769</v>
      </c>
      <c r="AA5518">
        <f t="shared" si="1562"/>
        <v>1.259999999999998</v>
      </c>
    </row>
    <row r="5519" spans="1:27">
      <c r="A5519" s="1">
        <f t="shared" si="1545"/>
        <v>15008006</v>
      </c>
      <c r="B5519" s="1">
        <v>6</v>
      </c>
      <c r="C5519" s="1">
        <v>8</v>
      </c>
      <c r="D5519" s="2">
        <v>15</v>
      </c>
      <c r="E5519" s="5">
        <v>461.98</v>
      </c>
      <c r="F5519" s="5">
        <v>613.89</v>
      </c>
      <c r="G5519" s="5">
        <v>106.78</v>
      </c>
      <c r="H5519" s="5">
        <v>437.49</v>
      </c>
      <c r="I5519" s="5">
        <v>480.35</v>
      </c>
      <c r="J5519" s="5">
        <v>98.13</v>
      </c>
      <c r="K5519" s="6">
        <f t="shared" si="1546"/>
        <v>449.73500000000001</v>
      </c>
      <c r="L5519" s="6">
        <f t="shared" si="1547"/>
        <v>24.490000000000009</v>
      </c>
      <c r="M5519" s="6">
        <f t="shared" si="1548"/>
        <v>547.12</v>
      </c>
      <c r="N5519" s="5">
        <f t="shared" si="1549"/>
        <v>72.511146212151402</v>
      </c>
      <c r="O5519" s="6">
        <f t="shared" si="1550"/>
        <v>133.53999999999996</v>
      </c>
      <c r="P5519" s="6">
        <f t="shared" si="1551"/>
        <v>145.0222924243028</v>
      </c>
      <c r="Q5519" s="6">
        <f t="shared" si="1552"/>
        <v>8.4277128327335415E-2</v>
      </c>
      <c r="R5519" s="9">
        <f t="shared" si="1553"/>
        <v>0.7519533595631217</v>
      </c>
      <c r="S5519" s="9">
        <f t="shared" si="1554"/>
        <v>109.04999999999995</v>
      </c>
      <c r="T5519">
        <f t="shared" si="1555"/>
        <v>133.53999999999996</v>
      </c>
      <c r="U5519" s="9">
        <f t="shared" si="1556"/>
        <v>0.92082394897807696</v>
      </c>
      <c r="V5519" s="9">
        <f t="shared" si="1557"/>
        <v>1.3430348999734918</v>
      </c>
      <c r="W5519" s="9">
        <f t="shared" si="1558"/>
        <v>97.384999999999991</v>
      </c>
      <c r="X5519">
        <f t="shared" si="1559"/>
        <v>547.12</v>
      </c>
      <c r="Y5519" s="9">
        <f t="shared" si="1560"/>
        <v>7.5453227342352198</v>
      </c>
      <c r="Z5519" s="10">
        <f t="shared" si="1561"/>
        <v>0.55066323647034943</v>
      </c>
      <c r="AA5519">
        <f t="shared" si="1562"/>
        <v>24.490000000000009</v>
      </c>
    </row>
    <row r="5520" spans="1:27">
      <c r="A5520" s="1">
        <f t="shared" si="1545"/>
        <v>9026001</v>
      </c>
      <c r="B5520" s="1">
        <v>1</v>
      </c>
      <c r="C5520" s="1">
        <v>26</v>
      </c>
      <c r="D5520" s="2">
        <v>9</v>
      </c>
      <c r="E5520" s="5">
        <v>1089.48</v>
      </c>
      <c r="F5520" s="5">
        <v>1204.3599999999999</v>
      </c>
      <c r="G5520" s="5">
        <v>154.72999999999999</v>
      </c>
      <c r="H5520" s="5">
        <v>1037.1199999999999</v>
      </c>
      <c r="I5520" s="5">
        <v>1185.0899999999999</v>
      </c>
      <c r="J5520" s="5">
        <v>118.07</v>
      </c>
      <c r="K5520" s="6">
        <f t="shared" si="1546"/>
        <v>1063.3</v>
      </c>
      <c r="L5520" s="6">
        <f t="shared" si="1547"/>
        <v>52.360000000000127</v>
      </c>
      <c r="M5520" s="6">
        <f t="shared" si="1548"/>
        <v>1194.7249999999999</v>
      </c>
      <c r="N5520" s="5">
        <f t="shared" si="1549"/>
        <v>97.316362704326352</v>
      </c>
      <c r="O5520" s="6">
        <f t="shared" si="1550"/>
        <v>19.269999999999982</v>
      </c>
      <c r="P5520" s="6">
        <f t="shared" si="1551"/>
        <v>194.6327254086527</v>
      </c>
      <c r="Q5520" s="6">
        <f t="shared" si="1552"/>
        <v>0.26400071223464416</v>
      </c>
      <c r="R5520" s="9">
        <f t="shared" si="1553"/>
        <v>0.17001251937732501</v>
      </c>
      <c r="S5520" s="9">
        <f t="shared" si="1554"/>
        <v>33.090000000000146</v>
      </c>
      <c r="T5520">
        <f t="shared" si="1555"/>
        <v>19.269999999999982</v>
      </c>
      <c r="U5520" s="9">
        <f t="shared" si="1556"/>
        <v>9.9006988467846335E-2</v>
      </c>
      <c r="V5520" s="9">
        <f t="shared" si="1557"/>
        <v>1.3504923154526947</v>
      </c>
      <c r="W5520" s="9">
        <f t="shared" si="1558"/>
        <v>131.42499999999995</v>
      </c>
      <c r="X5520">
        <f t="shared" si="1559"/>
        <v>1194.7249999999999</v>
      </c>
      <c r="Y5520" s="9">
        <f t="shared" si="1560"/>
        <v>12.276712433549333</v>
      </c>
      <c r="Z5520" s="10">
        <f t="shared" si="1561"/>
        <v>0.55074313431943933</v>
      </c>
      <c r="AA5520">
        <f t="shared" si="1562"/>
        <v>52.360000000000127</v>
      </c>
    </row>
    <row r="5521" spans="1:27">
      <c r="A5521" s="1">
        <f t="shared" si="1545"/>
        <v>5027003</v>
      </c>
      <c r="B5521" s="1">
        <v>3</v>
      </c>
      <c r="C5521" s="1">
        <v>27</v>
      </c>
      <c r="D5521" s="2">
        <v>5</v>
      </c>
      <c r="E5521" s="5">
        <v>657.88</v>
      </c>
      <c r="F5521" s="5">
        <v>713.97</v>
      </c>
      <c r="G5521" s="5">
        <v>108.17</v>
      </c>
      <c r="H5521" s="5">
        <v>619.17999999999995</v>
      </c>
      <c r="I5521" s="5">
        <v>599.66999999999996</v>
      </c>
      <c r="J5521" s="5">
        <v>105.66</v>
      </c>
      <c r="K5521" s="6">
        <f t="shared" si="1546"/>
        <v>638.53</v>
      </c>
      <c r="L5521" s="6">
        <f t="shared" si="1547"/>
        <v>38.700000000000045</v>
      </c>
      <c r="M5521" s="6">
        <f t="shared" si="1548"/>
        <v>656.81999999999994</v>
      </c>
      <c r="N5521" s="5">
        <f t="shared" si="1549"/>
        <v>75.605529725014165</v>
      </c>
      <c r="O5521" s="6">
        <f t="shared" si="1550"/>
        <v>114.30000000000007</v>
      </c>
      <c r="P5521" s="6">
        <f t="shared" si="1551"/>
        <v>151.21105945002833</v>
      </c>
      <c r="Q5521" s="6">
        <f t="shared" si="1552"/>
        <v>2.34733592175339E-2</v>
      </c>
      <c r="R5521" s="9">
        <f t="shared" si="1553"/>
        <v>0.49996343041947955</v>
      </c>
      <c r="S5521" s="9">
        <f t="shared" si="1554"/>
        <v>75.600000000000023</v>
      </c>
      <c r="T5521">
        <f t="shared" si="1555"/>
        <v>114.30000000000007</v>
      </c>
      <c r="U5521" s="9">
        <f t="shared" si="1556"/>
        <v>0.75589709122945148</v>
      </c>
      <c r="V5521" s="9">
        <f t="shared" si="1557"/>
        <v>0.24191352228498042</v>
      </c>
      <c r="W5521" s="9">
        <f t="shared" si="1558"/>
        <v>18.289999999999964</v>
      </c>
      <c r="X5521">
        <f t="shared" si="1559"/>
        <v>656.81999999999994</v>
      </c>
      <c r="Y5521" s="9">
        <f t="shared" si="1560"/>
        <v>8.6874597980984767</v>
      </c>
      <c r="Z5521" s="10">
        <f t="shared" si="1561"/>
        <v>0.55074404218293638</v>
      </c>
      <c r="AA5521">
        <f t="shared" si="1562"/>
        <v>38.700000000000045</v>
      </c>
    </row>
    <row r="5522" spans="1:27">
      <c r="A5522" s="1">
        <f t="shared" ref="A5522:A5585" si="1563">1000000*D5522+ABS(1000*C5522)+B5522</f>
        <v>14007993</v>
      </c>
      <c r="B5522" s="1">
        <v>-7</v>
      </c>
      <c r="C5522" s="1">
        <v>8</v>
      </c>
      <c r="D5522" s="2">
        <v>14</v>
      </c>
      <c r="E5522" s="5">
        <v>314.02</v>
      </c>
      <c r="F5522" s="5">
        <v>303.60000000000002</v>
      </c>
      <c r="G5522" s="5">
        <v>82.52</v>
      </c>
      <c r="H5522" s="5">
        <v>300.45</v>
      </c>
      <c r="I5522" s="5">
        <v>388.07</v>
      </c>
      <c r="J5522" s="5">
        <v>76.39</v>
      </c>
      <c r="K5522" s="6">
        <f t="shared" ref="K5522:K5585" si="1564" xml:space="preserve"> 0.5*(E5522+H5522)</f>
        <v>307.23500000000001</v>
      </c>
      <c r="L5522" s="6">
        <f t="shared" ref="L5522:L5585" si="1565">E5522-H5522</f>
        <v>13.569999999999993</v>
      </c>
      <c r="M5522" s="6">
        <f t="shared" ref="M5522:M5585" si="1566">0.5*(F5522+I5522)</f>
        <v>345.83500000000004</v>
      </c>
      <c r="N5522" s="5">
        <f t="shared" ref="N5522:N5585" si="1567">0.5*P5522</f>
        <v>56.224955535776104</v>
      </c>
      <c r="O5522" s="6">
        <f t="shared" ref="O5522:O5585" si="1568">F5522-I5522</f>
        <v>-84.46999999999997</v>
      </c>
      <c r="P5522" s="6">
        <f t="shared" ref="P5522:P5585" si="1569">SQRT(G5522*G5522+J5522*J5522)</f>
        <v>112.44991107155221</v>
      </c>
      <c r="Q5522" s="6">
        <f t="shared" ref="Q5522:Q5585" si="1570">(G5522*G5522-J5522*J5522)/(G5522*G5522+J5522*J5522)</f>
        <v>7.7035954774947249E-2</v>
      </c>
      <c r="R5522" s="9">
        <f t="shared" ref="R5522:R5585" si="1571">ABS(O5522-L5522)/P5522</f>
        <v>0.87185484688926806</v>
      </c>
      <c r="S5522" s="9">
        <f t="shared" ref="S5522:S5585" si="1572">ABS(O5522-L5522)</f>
        <v>98.039999999999964</v>
      </c>
      <c r="T5522">
        <f t="shared" ref="T5522:T5585" si="1573">ABS(O5522)</f>
        <v>84.46999999999997</v>
      </c>
      <c r="U5522" s="9">
        <f t="shared" ref="U5522:U5585" si="1574">ABS(O5522)/P5522</f>
        <v>0.75117889551954786</v>
      </c>
      <c r="V5522" s="9">
        <f t="shared" ref="V5522:V5585" si="1575">ABS(M5522-K5522)/N5522</f>
        <v>0.68652788841137868</v>
      </c>
      <c r="W5522" s="9">
        <f t="shared" ref="W5522:W5585" si="1576">ABS(M5522-K5522)</f>
        <v>38.600000000000023</v>
      </c>
      <c r="X5522">
        <f t="shared" ref="X5522:X5585" si="1577">ABS(M5522)</f>
        <v>345.83500000000004</v>
      </c>
      <c r="Y5522" s="9">
        <f t="shared" ref="Y5522:Y5585" si="1578">ABS(M5522)/N5522</f>
        <v>6.1509163805375389</v>
      </c>
      <c r="Z5522" s="10">
        <f t="shared" ref="Z5522:Z5585" si="1579">SQRT(0.002878*B5522*B5522+0.000353*C5522*C5522+0.000754*D5522*D5522+0.000082*D5522*B5522)</f>
        <v>0.55078307889767275</v>
      </c>
      <c r="AA5522">
        <f t="shared" si="1562"/>
        <v>13.569999999999993</v>
      </c>
    </row>
    <row r="5523" spans="1:27">
      <c r="A5523" s="1">
        <f t="shared" si="1563"/>
        <v>3017992</v>
      </c>
      <c r="B5523" s="1">
        <v>-8</v>
      </c>
      <c r="C5523" s="1">
        <v>18</v>
      </c>
      <c r="D5523" s="2">
        <v>3</v>
      </c>
      <c r="E5523" s="5">
        <v>444.12</v>
      </c>
      <c r="F5523" s="5">
        <v>441.04</v>
      </c>
      <c r="G5523" s="5">
        <v>102.87</v>
      </c>
      <c r="H5523" s="5">
        <v>448.71</v>
      </c>
      <c r="I5523" s="5">
        <v>411.21</v>
      </c>
      <c r="J5523" s="5">
        <v>82.52</v>
      </c>
      <c r="K5523" s="6">
        <f t="shared" si="1564"/>
        <v>446.41499999999996</v>
      </c>
      <c r="L5523" s="6">
        <f t="shared" si="1565"/>
        <v>-4.589999999999975</v>
      </c>
      <c r="M5523" s="6">
        <f t="shared" si="1566"/>
        <v>426.125</v>
      </c>
      <c r="N5523" s="5">
        <f t="shared" si="1567"/>
        <v>65.938962874767753</v>
      </c>
      <c r="O5523" s="6">
        <f t="shared" si="1568"/>
        <v>29.830000000000041</v>
      </c>
      <c r="P5523" s="6">
        <f t="shared" si="1569"/>
        <v>131.87792574953551</v>
      </c>
      <c r="Q5523" s="6">
        <f t="shared" si="1570"/>
        <v>0.21692344984002895</v>
      </c>
      <c r="R5523" s="9">
        <f t="shared" si="1571"/>
        <v>0.26099894887163289</v>
      </c>
      <c r="S5523" s="9">
        <f t="shared" si="1572"/>
        <v>34.420000000000016</v>
      </c>
      <c r="T5523">
        <f t="shared" si="1573"/>
        <v>29.830000000000041</v>
      </c>
      <c r="U5523" s="9">
        <f t="shared" si="1574"/>
        <v>0.22619403384197606</v>
      </c>
      <c r="V5523" s="9">
        <f t="shared" si="1575"/>
        <v>0.30770881305086689</v>
      </c>
      <c r="W5523" s="9">
        <f t="shared" si="1576"/>
        <v>20.289999999999964</v>
      </c>
      <c r="X5523">
        <f t="shared" si="1577"/>
        <v>426.125</v>
      </c>
      <c r="Y5523" s="9">
        <f t="shared" si="1578"/>
        <v>6.4624158679793444</v>
      </c>
      <c r="Z5523" s="10">
        <f t="shared" si="1579"/>
        <v>0.55080123456651764</v>
      </c>
      <c r="AA5523">
        <f t="shared" ref="AA5523:AA5586" si="1580">ABS(L5523)</f>
        <v>4.589999999999975</v>
      </c>
    </row>
    <row r="5524" spans="1:27">
      <c r="A5524" s="1">
        <f t="shared" si="1563"/>
        <v>27004</v>
      </c>
      <c r="B5524" s="1">
        <v>4</v>
      </c>
      <c r="C5524" s="1">
        <v>27</v>
      </c>
      <c r="D5524" s="2">
        <v>0</v>
      </c>
      <c r="E5524" s="5">
        <v>239.15</v>
      </c>
      <c r="F5524" s="5">
        <v>179.26</v>
      </c>
      <c r="G5524" s="5">
        <v>129.63999999999999</v>
      </c>
      <c r="H5524" s="5">
        <v>195.39</v>
      </c>
      <c r="I5524" s="5">
        <v>221.08</v>
      </c>
      <c r="J5524" s="5">
        <v>101.48</v>
      </c>
      <c r="K5524" s="6">
        <f t="shared" si="1564"/>
        <v>217.26999999999998</v>
      </c>
      <c r="L5524" s="6">
        <f t="shared" si="1565"/>
        <v>43.760000000000019</v>
      </c>
      <c r="M5524" s="6">
        <f t="shared" si="1566"/>
        <v>200.17000000000002</v>
      </c>
      <c r="N5524" s="5">
        <f t="shared" si="1567"/>
        <v>82.317555843210016</v>
      </c>
      <c r="O5524" s="6">
        <f t="shared" si="1568"/>
        <v>-41.820000000000022</v>
      </c>
      <c r="P5524" s="6">
        <f t="shared" si="1569"/>
        <v>164.63511168642003</v>
      </c>
      <c r="Q5524" s="6">
        <f t="shared" si="1570"/>
        <v>0.24011829673946075</v>
      </c>
      <c r="R5524" s="9">
        <f t="shared" si="1571"/>
        <v>0.51981621127699651</v>
      </c>
      <c r="S5524" s="9">
        <f t="shared" si="1572"/>
        <v>85.580000000000041</v>
      </c>
      <c r="T5524">
        <f t="shared" si="1573"/>
        <v>41.820000000000022</v>
      </c>
      <c r="U5524" s="9">
        <f t="shared" si="1574"/>
        <v>0.25401628833376955</v>
      </c>
      <c r="V5524" s="9">
        <f t="shared" si="1575"/>
        <v>0.20773211528012664</v>
      </c>
      <c r="W5524" s="9">
        <f t="shared" si="1576"/>
        <v>17.099999999999966</v>
      </c>
      <c r="X5524">
        <f t="shared" si="1577"/>
        <v>200.17000000000002</v>
      </c>
      <c r="Y5524" s="9">
        <f t="shared" si="1578"/>
        <v>2.4316805564691832</v>
      </c>
      <c r="Z5524" s="10">
        <f t="shared" si="1579"/>
        <v>0.55080395786522818</v>
      </c>
      <c r="AA5524">
        <f t="shared" si="1580"/>
        <v>43.760000000000019</v>
      </c>
    </row>
    <row r="5525" spans="1:27">
      <c r="A5525" s="1">
        <f t="shared" si="1563"/>
        <v>14021000</v>
      </c>
      <c r="B5525" s="1">
        <v>0</v>
      </c>
      <c r="C5525" s="1">
        <v>21</v>
      </c>
      <c r="D5525" s="2">
        <v>14</v>
      </c>
      <c r="E5525" s="5">
        <v>158.9</v>
      </c>
      <c r="F5525" s="5">
        <v>241.99</v>
      </c>
      <c r="G5525" s="5">
        <v>85.31</v>
      </c>
      <c r="H5525" s="5">
        <v>187.13</v>
      </c>
      <c r="I5525" s="5">
        <v>283.8</v>
      </c>
      <c r="J5525" s="5">
        <v>93.67</v>
      </c>
      <c r="K5525" s="6">
        <f t="shared" si="1564"/>
        <v>173.01499999999999</v>
      </c>
      <c r="L5525" s="6">
        <f t="shared" si="1565"/>
        <v>-28.22999999999999</v>
      </c>
      <c r="M5525" s="6">
        <f t="shared" si="1566"/>
        <v>262.89499999999998</v>
      </c>
      <c r="N5525" s="5">
        <f t="shared" si="1567"/>
        <v>63.347977473633684</v>
      </c>
      <c r="O5525" s="6">
        <f t="shared" si="1568"/>
        <v>-41.81</v>
      </c>
      <c r="P5525" s="6">
        <f t="shared" si="1569"/>
        <v>126.69595494726737</v>
      </c>
      <c r="Q5525" s="6">
        <f t="shared" si="1570"/>
        <v>-9.3214888114247135E-2</v>
      </c>
      <c r="R5525" s="9">
        <f t="shared" si="1571"/>
        <v>0.10718574247814146</v>
      </c>
      <c r="S5525" s="9">
        <f t="shared" si="1572"/>
        <v>13.580000000000013</v>
      </c>
      <c r="T5525">
        <f t="shared" si="1573"/>
        <v>41.81</v>
      </c>
      <c r="U5525" s="9">
        <f t="shared" si="1574"/>
        <v>0.33000264307887267</v>
      </c>
      <c r="V5525" s="9">
        <f t="shared" si="1575"/>
        <v>1.4188298282673557</v>
      </c>
      <c r="W5525" s="9">
        <f t="shared" si="1576"/>
        <v>89.88</v>
      </c>
      <c r="X5525">
        <f t="shared" si="1577"/>
        <v>262.89499999999998</v>
      </c>
      <c r="Y5525" s="9">
        <f t="shared" si="1578"/>
        <v>4.150014104387477</v>
      </c>
      <c r="Z5525" s="10">
        <f t="shared" si="1579"/>
        <v>0.55086931299537822</v>
      </c>
      <c r="AA5525">
        <f t="shared" si="1580"/>
        <v>28.22999999999999</v>
      </c>
    </row>
    <row r="5526" spans="1:27">
      <c r="A5526" s="1">
        <f t="shared" si="1563"/>
        <v>15001993</v>
      </c>
      <c r="B5526" s="1">
        <v>-7</v>
      </c>
      <c r="C5526" s="1">
        <v>2</v>
      </c>
      <c r="D5526" s="2">
        <v>15</v>
      </c>
      <c r="E5526" s="5">
        <v>964.4</v>
      </c>
      <c r="F5526" s="5">
        <v>798.44</v>
      </c>
      <c r="G5526" s="5">
        <v>88.65</v>
      </c>
      <c r="H5526" s="5">
        <v>1000.26</v>
      </c>
      <c r="I5526" s="5">
        <v>759.69</v>
      </c>
      <c r="J5526" s="5">
        <v>78.900000000000006</v>
      </c>
      <c r="K5526" s="6">
        <f t="shared" si="1564"/>
        <v>982.32999999999993</v>
      </c>
      <c r="L5526" s="6">
        <f t="shared" si="1565"/>
        <v>-35.860000000000014</v>
      </c>
      <c r="M5526" s="6">
        <f t="shared" si="1566"/>
        <v>779.06500000000005</v>
      </c>
      <c r="N5526" s="5">
        <f t="shared" si="1567"/>
        <v>59.338083260246961</v>
      </c>
      <c r="O5526" s="6">
        <f t="shared" si="1568"/>
        <v>38.75</v>
      </c>
      <c r="P5526" s="6">
        <f t="shared" si="1569"/>
        <v>118.67616652049392</v>
      </c>
      <c r="Q5526" s="6">
        <f t="shared" si="1570"/>
        <v>0.1159903955064006</v>
      </c>
      <c r="R5526" s="9">
        <f t="shared" si="1571"/>
        <v>0.6286856256611203</v>
      </c>
      <c r="S5526" s="9">
        <f t="shared" si="1572"/>
        <v>74.610000000000014</v>
      </c>
      <c r="T5526">
        <f t="shared" si="1573"/>
        <v>38.75</v>
      </c>
      <c r="U5526" s="9">
        <f t="shared" si="1574"/>
        <v>0.32651880437432523</v>
      </c>
      <c r="V5526" s="9">
        <f t="shared" si="1575"/>
        <v>3.4255403752850153</v>
      </c>
      <c r="W5526" s="9">
        <f t="shared" si="1576"/>
        <v>203.26499999999987</v>
      </c>
      <c r="X5526">
        <f t="shared" si="1577"/>
        <v>779.06500000000005</v>
      </c>
      <c r="Y5526" s="9">
        <f t="shared" si="1578"/>
        <v>13.129257926703675</v>
      </c>
      <c r="Z5526" s="10">
        <f t="shared" si="1579"/>
        <v>0.55088474293630607</v>
      </c>
      <c r="AA5526">
        <f t="shared" si="1580"/>
        <v>35.860000000000014</v>
      </c>
    </row>
    <row r="5527" spans="1:27">
      <c r="A5527" s="1">
        <f t="shared" si="1563"/>
        <v>14017996</v>
      </c>
      <c r="B5527" s="1">
        <v>-4</v>
      </c>
      <c r="C5527" s="1">
        <v>18</v>
      </c>
      <c r="D5527" s="2">
        <v>14</v>
      </c>
      <c r="E5527" s="5">
        <v>906.41</v>
      </c>
      <c r="F5527" s="5">
        <v>690.55</v>
      </c>
      <c r="G5527" s="5">
        <v>96.46</v>
      </c>
      <c r="H5527" s="5">
        <v>938.34</v>
      </c>
      <c r="I5527" s="5">
        <v>723.17</v>
      </c>
      <c r="J5527" s="5">
        <v>103.71</v>
      </c>
      <c r="K5527" s="6">
        <f t="shared" si="1564"/>
        <v>922.375</v>
      </c>
      <c r="L5527" s="6">
        <f t="shared" si="1565"/>
        <v>-31.930000000000064</v>
      </c>
      <c r="M5527" s="6">
        <f t="shared" si="1566"/>
        <v>706.8599999999999</v>
      </c>
      <c r="N5527" s="5">
        <f t="shared" si="1567"/>
        <v>70.817186649852161</v>
      </c>
      <c r="O5527" s="6">
        <f t="shared" si="1568"/>
        <v>-32.620000000000005</v>
      </c>
      <c r="P5527" s="6">
        <f t="shared" si="1569"/>
        <v>141.63437329970432</v>
      </c>
      <c r="Q5527" s="6">
        <f t="shared" si="1570"/>
        <v>-7.2343524826505939E-2</v>
      </c>
      <c r="R5527" s="9">
        <f t="shared" si="1571"/>
        <v>4.871698754509767E-3</v>
      </c>
      <c r="S5527" s="9">
        <f t="shared" si="1572"/>
        <v>0.68999999999994088</v>
      </c>
      <c r="T5527">
        <f t="shared" si="1573"/>
        <v>32.620000000000005</v>
      </c>
      <c r="U5527" s="9">
        <f t="shared" si="1574"/>
        <v>0.23031132372771337</v>
      </c>
      <c r="V5527" s="9">
        <f t="shared" si="1575"/>
        <v>3.0432584263138054</v>
      </c>
      <c r="W5527" s="9">
        <f t="shared" si="1576"/>
        <v>215.5150000000001</v>
      </c>
      <c r="X5527">
        <f t="shared" si="1577"/>
        <v>706.8599999999999</v>
      </c>
      <c r="Y5527" s="9">
        <f t="shared" si="1578"/>
        <v>9.9814753090233861</v>
      </c>
      <c r="Z5527" s="10">
        <f t="shared" si="1579"/>
        <v>0.55100998176076632</v>
      </c>
      <c r="AA5527">
        <f t="shared" si="1580"/>
        <v>31.930000000000064</v>
      </c>
    </row>
    <row r="5528" spans="1:27">
      <c r="A5528" s="1">
        <f t="shared" si="1563"/>
        <v>1028003</v>
      </c>
      <c r="B5528" s="1">
        <v>3</v>
      </c>
      <c r="C5528" s="1">
        <v>28</v>
      </c>
      <c r="D5528" s="2">
        <v>1</v>
      </c>
      <c r="E5528" s="5">
        <v>351.25</v>
      </c>
      <c r="F5528" s="5">
        <v>338.45</v>
      </c>
      <c r="G5528" s="5">
        <v>150.54</v>
      </c>
      <c r="H5528" s="5">
        <v>331.54</v>
      </c>
      <c r="I5528" s="5">
        <v>258.16000000000003</v>
      </c>
      <c r="J5528" s="5">
        <v>98.41</v>
      </c>
      <c r="K5528" s="6">
        <f t="shared" si="1564"/>
        <v>341.39499999999998</v>
      </c>
      <c r="L5528" s="6">
        <f t="shared" si="1565"/>
        <v>19.70999999999998</v>
      </c>
      <c r="M5528" s="6">
        <f t="shared" si="1566"/>
        <v>298.30500000000001</v>
      </c>
      <c r="N5528" s="5">
        <f t="shared" si="1567"/>
        <v>89.926108138849187</v>
      </c>
      <c r="O5528" s="6">
        <f t="shared" si="1568"/>
        <v>80.289999999999964</v>
      </c>
      <c r="P5528" s="6">
        <f t="shared" si="1569"/>
        <v>179.85221627769837</v>
      </c>
      <c r="Q5528" s="6">
        <f t="shared" si="1570"/>
        <v>0.40120678386196956</v>
      </c>
      <c r="R5528" s="9">
        <f t="shared" si="1571"/>
        <v>0.33683210167653566</v>
      </c>
      <c r="S5528" s="9">
        <f t="shared" si="1572"/>
        <v>60.579999999999984</v>
      </c>
      <c r="T5528">
        <f t="shared" si="1573"/>
        <v>80.289999999999964</v>
      </c>
      <c r="U5528" s="9">
        <f t="shared" si="1574"/>
        <v>0.44642207731279371</v>
      </c>
      <c r="V5528" s="9">
        <f t="shared" si="1575"/>
        <v>0.47917118723149282</v>
      </c>
      <c r="W5528" s="9">
        <f t="shared" si="1576"/>
        <v>43.089999999999975</v>
      </c>
      <c r="X5528">
        <f t="shared" si="1577"/>
        <v>298.30500000000001</v>
      </c>
      <c r="Y5528" s="9">
        <f t="shared" si="1578"/>
        <v>3.3172235090993398</v>
      </c>
      <c r="Z5528" s="10">
        <f t="shared" si="1579"/>
        <v>0.55104809227507534</v>
      </c>
      <c r="AA5528">
        <f t="shared" si="1580"/>
        <v>19.70999999999998</v>
      </c>
    </row>
    <row r="5529" spans="1:27">
      <c r="A5529" s="1">
        <f t="shared" si="1563"/>
        <v>3029000</v>
      </c>
      <c r="B5529" s="1">
        <v>0</v>
      </c>
      <c r="C5529" s="1">
        <v>29</v>
      </c>
      <c r="D5529" s="2">
        <v>3</v>
      </c>
      <c r="E5529" s="5">
        <v>254.37</v>
      </c>
      <c r="F5529" s="5">
        <v>252.58</v>
      </c>
      <c r="G5529" s="5">
        <v>95.9</v>
      </c>
      <c r="H5529" s="5">
        <v>251.94</v>
      </c>
      <c r="I5529" s="5">
        <v>447.61</v>
      </c>
      <c r="J5529" s="5">
        <v>59.79</v>
      </c>
      <c r="K5529" s="6">
        <f t="shared" si="1564"/>
        <v>253.155</v>
      </c>
      <c r="L5529" s="6">
        <f t="shared" si="1565"/>
        <v>2.4300000000000068</v>
      </c>
      <c r="M5529" s="6">
        <f t="shared" si="1566"/>
        <v>350.09500000000003</v>
      </c>
      <c r="N5529" s="5">
        <f t="shared" si="1567"/>
        <v>56.505871597560549</v>
      </c>
      <c r="O5529" s="6">
        <f t="shared" si="1568"/>
        <v>-195.03</v>
      </c>
      <c r="P5529" s="6">
        <f t="shared" si="1569"/>
        <v>113.0117431951211</v>
      </c>
      <c r="Q5529" s="6">
        <f t="shared" si="1570"/>
        <v>0.44019089900031039</v>
      </c>
      <c r="R5529" s="9">
        <f t="shared" si="1571"/>
        <v>1.747252050249984</v>
      </c>
      <c r="S5529" s="9">
        <f t="shared" si="1572"/>
        <v>197.46</v>
      </c>
      <c r="T5529">
        <f t="shared" si="1573"/>
        <v>195.03</v>
      </c>
      <c r="U5529" s="9">
        <f t="shared" si="1574"/>
        <v>1.725749860023571</v>
      </c>
      <c r="V5529" s="9">
        <f t="shared" si="1575"/>
        <v>1.7155739263773269</v>
      </c>
      <c r="W5529" s="9">
        <f t="shared" si="1576"/>
        <v>96.940000000000026</v>
      </c>
      <c r="X5529">
        <f t="shared" si="1577"/>
        <v>350.09500000000003</v>
      </c>
      <c r="Y5529" s="9">
        <f t="shared" si="1578"/>
        <v>6.1957278084905107</v>
      </c>
      <c r="Z5529" s="10">
        <f t="shared" si="1579"/>
        <v>0.55105262906550045</v>
      </c>
      <c r="AA5529">
        <f t="shared" si="1580"/>
        <v>2.4300000000000068</v>
      </c>
    </row>
    <row r="5530" spans="1:27">
      <c r="A5530" s="1">
        <f t="shared" si="1563"/>
        <v>18011998</v>
      </c>
      <c r="B5530" s="1">
        <v>-2</v>
      </c>
      <c r="C5530" s="1">
        <v>12</v>
      </c>
      <c r="D5530" s="2">
        <v>18</v>
      </c>
      <c r="E5530" s="5">
        <v>198.49</v>
      </c>
      <c r="F5530" s="5">
        <v>145.81</v>
      </c>
      <c r="G5530" s="5">
        <v>114.02</v>
      </c>
      <c r="H5530" s="5">
        <v>209.75</v>
      </c>
      <c r="I5530" s="5">
        <v>247.84</v>
      </c>
      <c r="J5530" s="5">
        <v>72.209999999999994</v>
      </c>
      <c r="K5530" s="6">
        <f t="shared" si="1564"/>
        <v>204.12</v>
      </c>
      <c r="L5530" s="6">
        <f t="shared" si="1565"/>
        <v>-11.259999999999991</v>
      </c>
      <c r="M5530" s="6">
        <f t="shared" si="1566"/>
        <v>196.82499999999999</v>
      </c>
      <c r="N5530" s="5">
        <f t="shared" si="1567"/>
        <v>67.481190897908732</v>
      </c>
      <c r="O5530" s="6">
        <f t="shared" si="1568"/>
        <v>-102.03</v>
      </c>
      <c r="P5530" s="6">
        <f t="shared" si="1569"/>
        <v>134.96238179581746</v>
      </c>
      <c r="Q5530" s="6">
        <f t="shared" si="1570"/>
        <v>0.42746872200857933</v>
      </c>
      <c r="R5530" s="9">
        <f t="shared" si="1571"/>
        <v>0.67255778085870299</v>
      </c>
      <c r="S5530" s="9">
        <f t="shared" si="1572"/>
        <v>90.77000000000001</v>
      </c>
      <c r="T5530">
        <f t="shared" si="1573"/>
        <v>102.03</v>
      </c>
      <c r="U5530" s="9">
        <f t="shared" si="1574"/>
        <v>0.7559884364989915</v>
      </c>
      <c r="V5530" s="9">
        <f t="shared" si="1575"/>
        <v>0.10810419767245232</v>
      </c>
      <c r="W5530" s="9">
        <f t="shared" si="1576"/>
        <v>7.2950000000000159</v>
      </c>
      <c r="X5530">
        <f t="shared" si="1577"/>
        <v>196.82499999999999</v>
      </c>
      <c r="Y5530" s="9">
        <f t="shared" si="1578"/>
        <v>2.9167386849733217</v>
      </c>
      <c r="Z5530" s="10">
        <f t="shared" si="1579"/>
        <v>0.55107894171343552</v>
      </c>
      <c r="AA5530">
        <f t="shared" si="1580"/>
        <v>11.259999999999991</v>
      </c>
    </row>
    <row r="5531" spans="1:27">
      <c r="A5531" s="1">
        <f t="shared" si="1563"/>
        <v>13010993</v>
      </c>
      <c r="B5531" s="1">
        <v>-7</v>
      </c>
      <c r="C5531" s="1">
        <v>11</v>
      </c>
      <c r="D5531" s="2">
        <v>13</v>
      </c>
      <c r="E5531" s="5">
        <v>1080.8800000000001</v>
      </c>
      <c r="F5531" s="5">
        <v>1143.3</v>
      </c>
      <c r="G5531" s="5">
        <v>128.24</v>
      </c>
      <c r="H5531" s="5">
        <v>1119.8800000000001</v>
      </c>
      <c r="I5531" s="5">
        <v>1335.11</v>
      </c>
      <c r="J5531" s="5">
        <v>110.4</v>
      </c>
      <c r="K5531" s="6">
        <f t="shared" si="1564"/>
        <v>1100.3800000000001</v>
      </c>
      <c r="L5531" s="6">
        <f t="shared" si="1565"/>
        <v>-39</v>
      </c>
      <c r="M5531" s="6">
        <f t="shared" si="1566"/>
        <v>1239.2049999999999</v>
      </c>
      <c r="N5531" s="5">
        <f t="shared" si="1567"/>
        <v>84.60741338677127</v>
      </c>
      <c r="O5531" s="6">
        <f t="shared" si="1568"/>
        <v>-191.80999999999995</v>
      </c>
      <c r="P5531" s="6">
        <f t="shared" si="1569"/>
        <v>169.21482677354254</v>
      </c>
      <c r="Q5531" s="6">
        <f t="shared" si="1570"/>
        <v>0.14868298208608879</v>
      </c>
      <c r="R5531" s="9">
        <f t="shared" si="1571"/>
        <v>0.90305325433747652</v>
      </c>
      <c r="S5531" s="9">
        <f t="shared" si="1572"/>
        <v>152.80999999999995</v>
      </c>
      <c r="T5531">
        <f t="shared" si="1573"/>
        <v>191.80999999999995</v>
      </c>
      <c r="U5531" s="9">
        <f t="shared" si="1574"/>
        <v>1.1335295119067561</v>
      </c>
      <c r="V5531" s="9">
        <f t="shared" si="1575"/>
        <v>1.6408136644643683</v>
      </c>
      <c r="W5531" s="9">
        <f t="shared" si="1576"/>
        <v>138.82499999999982</v>
      </c>
      <c r="X5531">
        <f t="shared" si="1577"/>
        <v>1239.2049999999999</v>
      </c>
      <c r="Y5531" s="9">
        <f t="shared" si="1578"/>
        <v>14.64652978262251</v>
      </c>
      <c r="Z5531" s="10">
        <f t="shared" si="1579"/>
        <v>0.55108892204434667</v>
      </c>
      <c r="AA5531">
        <f t="shared" si="1580"/>
        <v>39</v>
      </c>
    </row>
    <row r="5532" spans="1:27">
      <c r="A5532" s="1">
        <f t="shared" si="1563"/>
        <v>11017994</v>
      </c>
      <c r="B5532" s="1">
        <v>-6</v>
      </c>
      <c r="C5532" s="1">
        <v>18</v>
      </c>
      <c r="D5532" s="2">
        <v>11</v>
      </c>
      <c r="E5532" s="5">
        <v>2022.91</v>
      </c>
      <c r="F5532" s="5">
        <v>1698.92</v>
      </c>
      <c r="G5532" s="5">
        <v>170.06</v>
      </c>
      <c r="H5532" s="5">
        <v>2059.73</v>
      </c>
      <c r="I5532" s="5">
        <v>2116.8200000000002</v>
      </c>
      <c r="J5532" s="5">
        <v>133.82</v>
      </c>
      <c r="K5532" s="6">
        <f t="shared" si="1564"/>
        <v>2041.3200000000002</v>
      </c>
      <c r="L5532" s="6">
        <f t="shared" si="1565"/>
        <v>-36.819999999999936</v>
      </c>
      <c r="M5532" s="6">
        <f t="shared" si="1566"/>
        <v>1907.8700000000001</v>
      </c>
      <c r="N5532" s="5">
        <f t="shared" si="1567"/>
        <v>108.19911737163108</v>
      </c>
      <c r="O5532" s="6">
        <f t="shared" si="1568"/>
        <v>-417.90000000000009</v>
      </c>
      <c r="P5532" s="6">
        <f t="shared" si="1569"/>
        <v>216.39823474326215</v>
      </c>
      <c r="Q5532" s="6">
        <f t="shared" si="1570"/>
        <v>0.23517051991496754</v>
      </c>
      <c r="R5532" s="9">
        <f t="shared" si="1571"/>
        <v>1.7610125168170558</v>
      </c>
      <c r="S5532" s="9">
        <f t="shared" si="1572"/>
        <v>381.08000000000015</v>
      </c>
      <c r="T5532">
        <f t="shared" si="1573"/>
        <v>417.90000000000009</v>
      </c>
      <c r="U5532" s="9">
        <f t="shared" si="1574"/>
        <v>1.9311617790958526</v>
      </c>
      <c r="V5532" s="9">
        <f t="shared" si="1575"/>
        <v>1.2333742015809599</v>
      </c>
      <c r="W5532" s="9">
        <f t="shared" si="1576"/>
        <v>133.45000000000005</v>
      </c>
      <c r="X5532">
        <f t="shared" si="1577"/>
        <v>1907.8700000000001</v>
      </c>
      <c r="Y5532" s="9">
        <f t="shared" si="1578"/>
        <v>17.632953450507795</v>
      </c>
      <c r="Z5532" s="10">
        <f t="shared" si="1579"/>
        <v>0.55118236546536936</v>
      </c>
      <c r="AA5532">
        <f t="shared" si="1580"/>
        <v>36.819999999999936</v>
      </c>
    </row>
    <row r="5533" spans="1:27">
      <c r="A5533" s="1">
        <f t="shared" si="1563"/>
        <v>1026996</v>
      </c>
      <c r="B5533" s="1">
        <v>-4</v>
      </c>
      <c r="C5533" s="1">
        <v>27</v>
      </c>
      <c r="D5533" s="2">
        <v>1</v>
      </c>
      <c r="E5533" s="5">
        <v>1286.1099999999999</v>
      </c>
      <c r="F5533" s="5">
        <v>1116.82</v>
      </c>
      <c r="G5533" s="5">
        <v>145.53</v>
      </c>
      <c r="H5533" s="5">
        <v>1294.79</v>
      </c>
      <c r="I5533" s="5">
        <v>1398.67</v>
      </c>
      <c r="J5533" s="5">
        <v>142.46</v>
      </c>
      <c r="K5533" s="6">
        <f t="shared" si="1564"/>
        <v>1290.4499999999998</v>
      </c>
      <c r="L5533" s="6">
        <f t="shared" si="1565"/>
        <v>-8.6800000000000637</v>
      </c>
      <c r="M5533" s="6">
        <f t="shared" si="1566"/>
        <v>1257.7449999999999</v>
      </c>
      <c r="N5533" s="5">
        <f t="shared" si="1567"/>
        <v>101.82562607222212</v>
      </c>
      <c r="O5533" s="6">
        <f t="shared" si="1568"/>
        <v>-281.85000000000014</v>
      </c>
      <c r="P5533" s="6">
        <f t="shared" si="1569"/>
        <v>203.65125214444424</v>
      </c>
      <c r="Q5533" s="6">
        <f t="shared" si="1570"/>
        <v>2.1317762229955402E-2</v>
      </c>
      <c r="R5533" s="9">
        <f t="shared" si="1571"/>
        <v>1.3413617501661521</v>
      </c>
      <c r="S5533" s="9">
        <f t="shared" si="1572"/>
        <v>273.17000000000007</v>
      </c>
      <c r="T5533">
        <f t="shared" si="1573"/>
        <v>281.85000000000014</v>
      </c>
      <c r="U5533" s="9">
        <f t="shared" si="1574"/>
        <v>1.3839836339434421</v>
      </c>
      <c r="V5533" s="9">
        <f t="shared" si="1575"/>
        <v>0.32118633846457439</v>
      </c>
      <c r="W5533" s="9">
        <f t="shared" si="1576"/>
        <v>32.704999999999927</v>
      </c>
      <c r="X5533">
        <f t="shared" si="1577"/>
        <v>1257.7449999999999</v>
      </c>
      <c r="Y5533" s="9">
        <f t="shared" si="1578"/>
        <v>12.351949587895643</v>
      </c>
      <c r="Z5533" s="10">
        <f t="shared" si="1579"/>
        <v>0.5511905296719094</v>
      </c>
      <c r="AA5533">
        <f t="shared" si="1580"/>
        <v>8.6800000000000637</v>
      </c>
    </row>
    <row r="5534" spans="1:27">
      <c r="A5534" s="1">
        <f t="shared" si="1563"/>
        <v>12003008</v>
      </c>
      <c r="B5534" s="1">
        <v>8</v>
      </c>
      <c r="C5534" s="1">
        <v>3</v>
      </c>
      <c r="D5534" s="2">
        <v>12</v>
      </c>
      <c r="E5534" s="5">
        <v>397.81</v>
      </c>
      <c r="F5534" s="5">
        <v>637.03</v>
      </c>
      <c r="G5534" s="5">
        <v>113.74</v>
      </c>
      <c r="H5534" s="5">
        <v>377.32</v>
      </c>
      <c r="I5534" s="5">
        <v>586.57000000000005</v>
      </c>
      <c r="J5534" s="5">
        <v>103.99</v>
      </c>
      <c r="K5534" s="6">
        <f t="shared" si="1564"/>
        <v>387.565</v>
      </c>
      <c r="L5534" s="6">
        <f t="shared" si="1565"/>
        <v>20.490000000000009</v>
      </c>
      <c r="M5534" s="6">
        <f t="shared" si="1566"/>
        <v>611.79999999999995</v>
      </c>
      <c r="N5534" s="5">
        <f t="shared" si="1567"/>
        <v>77.056323069557379</v>
      </c>
      <c r="O5534" s="6">
        <f t="shared" si="1568"/>
        <v>50.459999999999923</v>
      </c>
      <c r="P5534" s="6">
        <f t="shared" si="1569"/>
        <v>154.11264613911476</v>
      </c>
      <c r="Q5534" s="6">
        <f t="shared" si="1570"/>
        <v>8.9381231364318484E-2</v>
      </c>
      <c r="R5534" s="9">
        <f t="shared" si="1571"/>
        <v>0.19446814230252413</v>
      </c>
      <c r="S5534" s="9">
        <f t="shared" si="1572"/>
        <v>29.969999999999914</v>
      </c>
      <c r="T5534">
        <f t="shared" si="1573"/>
        <v>50.459999999999923</v>
      </c>
      <c r="U5534" s="9">
        <f t="shared" si="1574"/>
        <v>0.32742283819103707</v>
      </c>
      <c r="V5534" s="9">
        <f t="shared" si="1575"/>
        <v>2.9100142735539949</v>
      </c>
      <c r="W5534" s="9">
        <f t="shared" si="1576"/>
        <v>224.23499999999996</v>
      </c>
      <c r="X5534">
        <f t="shared" si="1577"/>
        <v>611.79999999999995</v>
      </c>
      <c r="Y5534" s="9">
        <f t="shared" si="1578"/>
        <v>7.9396469443232958</v>
      </c>
      <c r="Z5534" s="10">
        <f t="shared" si="1579"/>
        <v>0.55119597240908791</v>
      </c>
      <c r="AA5534">
        <f t="shared" si="1580"/>
        <v>20.490000000000009</v>
      </c>
    </row>
    <row r="5535" spans="1:27">
      <c r="A5535" s="1">
        <f t="shared" si="1563"/>
        <v>7009009</v>
      </c>
      <c r="B5535" s="1">
        <v>9</v>
      </c>
      <c r="C5535" s="1">
        <v>9</v>
      </c>
      <c r="D5535" s="2">
        <v>7</v>
      </c>
      <c r="E5535" s="5">
        <v>3423.9</v>
      </c>
      <c r="F5535" s="5">
        <v>3416.52</v>
      </c>
      <c r="G5535" s="5">
        <v>128.52000000000001</v>
      </c>
      <c r="H5535" s="5">
        <v>3521.92</v>
      </c>
      <c r="I5535" s="5">
        <v>3372.2</v>
      </c>
      <c r="J5535" s="5">
        <v>137.16</v>
      </c>
      <c r="K5535" s="6">
        <f t="shared" si="1564"/>
        <v>3472.91</v>
      </c>
      <c r="L5535" s="6">
        <f t="shared" si="1565"/>
        <v>-98.019999999999982</v>
      </c>
      <c r="M5535" s="6">
        <f t="shared" si="1566"/>
        <v>3394.3599999999997</v>
      </c>
      <c r="N5535" s="5">
        <f t="shared" si="1567"/>
        <v>93.981721627133439</v>
      </c>
      <c r="O5535" s="6">
        <f t="shared" si="1568"/>
        <v>44.320000000000164</v>
      </c>
      <c r="P5535" s="6">
        <f t="shared" si="1569"/>
        <v>187.96344325426688</v>
      </c>
      <c r="Q5535" s="6">
        <f t="shared" si="1570"/>
        <v>-6.4971937933311144E-2</v>
      </c>
      <c r="R5535" s="9">
        <f t="shared" si="1571"/>
        <v>0.75727491226818089</v>
      </c>
      <c r="S5535" s="9">
        <f t="shared" si="1572"/>
        <v>142.34000000000015</v>
      </c>
      <c r="T5535">
        <f t="shared" si="1573"/>
        <v>44.320000000000164</v>
      </c>
      <c r="U5535" s="9">
        <f t="shared" si="1574"/>
        <v>0.23579053050250012</v>
      </c>
      <c r="V5535" s="9">
        <f t="shared" si="1575"/>
        <v>0.83580081998968225</v>
      </c>
      <c r="W5535" s="9">
        <f t="shared" si="1576"/>
        <v>78.550000000000182</v>
      </c>
      <c r="X5535">
        <f t="shared" si="1577"/>
        <v>3394.3599999999997</v>
      </c>
      <c r="Y5535" s="9">
        <f t="shared" si="1578"/>
        <v>36.117235790454117</v>
      </c>
      <c r="Z5535" s="10">
        <f t="shared" si="1579"/>
        <v>0.55120141509252307</v>
      </c>
      <c r="AA5535">
        <f t="shared" si="1580"/>
        <v>98.019999999999982</v>
      </c>
    </row>
    <row r="5536" spans="1:27">
      <c r="A5536" s="1">
        <f t="shared" si="1563"/>
        <v>6028000</v>
      </c>
      <c r="B5536" s="1">
        <v>0</v>
      </c>
      <c r="C5536" s="1">
        <v>28</v>
      </c>
      <c r="D5536" s="2">
        <v>6</v>
      </c>
      <c r="E5536" s="5">
        <v>415.18</v>
      </c>
      <c r="F5536" s="5">
        <v>426.54</v>
      </c>
      <c r="G5536" s="5">
        <v>148.04</v>
      </c>
      <c r="H5536" s="5">
        <v>398.39</v>
      </c>
      <c r="I5536" s="5">
        <v>482.28</v>
      </c>
      <c r="J5536" s="5">
        <v>186.23</v>
      </c>
      <c r="K5536" s="6">
        <f t="shared" si="1564"/>
        <v>406.78499999999997</v>
      </c>
      <c r="L5536" s="6">
        <f t="shared" si="1565"/>
        <v>16.79000000000002</v>
      </c>
      <c r="M5536" s="6">
        <f t="shared" si="1566"/>
        <v>454.40999999999997</v>
      </c>
      <c r="N5536" s="5">
        <f t="shared" si="1567"/>
        <v>118.95109761998835</v>
      </c>
      <c r="O5536" s="6">
        <f t="shared" si="1568"/>
        <v>-55.739999999999952</v>
      </c>
      <c r="P5536" s="6">
        <f t="shared" si="1569"/>
        <v>237.90219523997669</v>
      </c>
      <c r="Q5536" s="6">
        <f t="shared" si="1570"/>
        <v>-0.22555380648788717</v>
      </c>
      <c r="R5536" s="9">
        <f t="shared" si="1571"/>
        <v>0.30487318507858874</v>
      </c>
      <c r="S5536" s="9">
        <f t="shared" si="1572"/>
        <v>72.529999999999973</v>
      </c>
      <c r="T5536">
        <f t="shared" si="1573"/>
        <v>55.739999999999952</v>
      </c>
      <c r="U5536" s="9">
        <f t="shared" si="1574"/>
        <v>0.23429796410148254</v>
      </c>
      <c r="V5536" s="9">
        <f t="shared" si="1575"/>
        <v>0.40037461572777594</v>
      </c>
      <c r="W5536" s="9">
        <f t="shared" si="1576"/>
        <v>47.625</v>
      </c>
      <c r="X5536">
        <f t="shared" si="1577"/>
        <v>454.40999999999997</v>
      </c>
      <c r="Y5536" s="9">
        <f t="shared" si="1578"/>
        <v>3.8201412941282658</v>
      </c>
      <c r="Z5536" s="10">
        <f t="shared" si="1579"/>
        <v>0.55126763010356417</v>
      </c>
      <c r="AA5536">
        <f t="shared" si="1580"/>
        <v>16.79000000000002</v>
      </c>
    </row>
    <row r="5537" spans="1:27">
      <c r="A5537" s="1">
        <f t="shared" si="1563"/>
        <v>16016998</v>
      </c>
      <c r="B5537" s="1">
        <v>-2</v>
      </c>
      <c r="C5537" s="1">
        <v>17</v>
      </c>
      <c r="D5537" s="2">
        <v>16</v>
      </c>
      <c r="E5537" s="5">
        <v>2745.93</v>
      </c>
      <c r="F5537" s="5">
        <v>2685.55</v>
      </c>
      <c r="G5537" s="5">
        <v>167.27</v>
      </c>
      <c r="H5537" s="5">
        <v>2829.11</v>
      </c>
      <c r="I5537" s="5">
        <v>2783.12</v>
      </c>
      <c r="J5537" s="5">
        <v>156.4</v>
      </c>
      <c r="K5537" s="6">
        <f t="shared" si="1564"/>
        <v>2787.52</v>
      </c>
      <c r="L5537" s="6">
        <f t="shared" si="1565"/>
        <v>-83.180000000000291</v>
      </c>
      <c r="M5537" s="6">
        <f t="shared" si="1566"/>
        <v>2734.335</v>
      </c>
      <c r="N5537" s="5">
        <f t="shared" si="1567"/>
        <v>114.49914071729971</v>
      </c>
      <c r="O5537" s="6">
        <f t="shared" si="1568"/>
        <v>-97.569999999999709</v>
      </c>
      <c r="P5537" s="6">
        <f t="shared" si="1569"/>
        <v>228.99828143459942</v>
      </c>
      <c r="Q5537" s="6">
        <f t="shared" si="1570"/>
        <v>6.709150679287193E-2</v>
      </c>
      <c r="R5537" s="9">
        <f t="shared" si="1571"/>
        <v>6.2838899531694165E-2</v>
      </c>
      <c r="S5537" s="9">
        <f t="shared" si="1572"/>
        <v>14.389999999999418</v>
      </c>
      <c r="T5537">
        <f t="shared" si="1573"/>
        <v>97.569999999999709</v>
      </c>
      <c r="U5537" s="9">
        <f t="shared" si="1574"/>
        <v>0.42607306652589499</v>
      </c>
      <c r="V5537" s="9">
        <f t="shared" si="1575"/>
        <v>0.46450130251470267</v>
      </c>
      <c r="W5537" s="9">
        <f t="shared" si="1576"/>
        <v>53.184999999999945</v>
      </c>
      <c r="X5537">
        <f t="shared" si="1577"/>
        <v>2734.335</v>
      </c>
      <c r="Y5537" s="9">
        <f t="shared" si="1578"/>
        <v>23.880834239194151</v>
      </c>
      <c r="Z5537" s="10">
        <f t="shared" si="1579"/>
        <v>0.55129756030659161</v>
      </c>
      <c r="AA5537">
        <f t="shared" si="1580"/>
        <v>83.180000000000291</v>
      </c>
    </row>
    <row r="5538" spans="1:27">
      <c r="A5538" s="1">
        <f t="shared" si="1563"/>
        <v>5020007</v>
      </c>
      <c r="B5538" s="1">
        <v>7</v>
      </c>
      <c r="C5538" s="1">
        <v>20</v>
      </c>
      <c r="D5538" s="2">
        <v>5</v>
      </c>
      <c r="E5538" s="5">
        <v>1086.4000000000001</v>
      </c>
      <c r="F5538" s="5">
        <v>1037.6400000000001</v>
      </c>
      <c r="G5538" s="5">
        <v>125.45</v>
      </c>
      <c r="H5538" s="5">
        <v>1100.3</v>
      </c>
      <c r="I5538" s="5">
        <v>1017.29</v>
      </c>
      <c r="J5538" s="5">
        <v>99.53</v>
      </c>
      <c r="K5538" s="6">
        <f t="shared" si="1564"/>
        <v>1093.3499999999999</v>
      </c>
      <c r="L5538" s="6">
        <f t="shared" si="1565"/>
        <v>-13.899999999999864</v>
      </c>
      <c r="M5538" s="6">
        <f t="shared" si="1566"/>
        <v>1027.4650000000001</v>
      </c>
      <c r="N5538" s="5">
        <f t="shared" si="1567"/>
        <v>80.068600899478696</v>
      </c>
      <c r="O5538" s="6">
        <f t="shared" si="1568"/>
        <v>20.350000000000136</v>
      </c>
      <c r="P5538" s="6">
        <f t="shared" si="1569"/>
        <v>160.13720179895739</v>
      </c>
      <c r="Q5538" s="6">
        <f t="shared" si="1570"/>
        <v>0.22740208309934357</v>
      </c>
      <c r="R5538" s="9">
        <f t="shared" si="1571"/>
        <v>0.21387909627020216</v>
      </c>
      <c r="S5538" s="9">
        <f t="shared" si="1572"/>
        <v>34.25</v>
      </c>
      <c r="T5538">
        <f t="shared" si="1573"/>
        <v>20.350000000000136</v>
      </c>
      <c r="U5538" s="9">
        <f t="shared" si="1574"/>
        <v>0.12707852873280712</v>
      </c>
      <c r="V5538" s="9">
        <f t="shared" si="1575"/>
        <v>0.82285689096421721</v>
      </c>
      <c r="W5538" s="9">
        <f t="shared" si="1576"/>
        <v>65.884999999999764</v>
      </c>
      <c r="X5538">
        <f t="shared" si="1577"/>
        <v>1027.4650000000001</v>
      </c>
      <c r="Y5538" s="9">
        <f t="shared" si="1578"/>
        <v>12.832308651051871</v>
      </c>
      <c r="Z5538" s="10">
        <f t="shared" si="1579"/>
        <v>0.55130935054649666</v>
      </c>
      <c r="AA5538">
        <f t="shared" si="1580"/>
        <v>13.899999999999864</v>
      </c>
    </row>
    <row r="5539" spans="1:27">
      <c r="A5539" s="1">
        <f t="shared" si="1563"/>
        <v>18013000</v>
      </c>
      <c r="B5539" s="1">
        <v>0</v>
      </c>
      <c r="C5539" s="1">
        <v>13</v>
      </c>
      <c r="D5539" s="2">
        <v>18</v>
      </c>
      <c r="E5539" s="5">
        <v>76.03</v>
      </c>
      <c r="F5539" s="5">
        <v>8.64</v>
      </c>
      <c r="G5539" s="5">
        <v>117.09</v>
      </c>
      <c r="H5539" s="5">
        <v>53.98</v>
      </c>
      <c r="I5539" s="5">
        <v>136.88</v>
      </c>
      <c r="J5539" s="5">
        <v>89.21</v>
      </c>
      <c r="K5539" s="6">
        <f t="shared" si="1564"/>
        <v>65.004999999999995</v>
      </c>
      <c r="L5539" s="6">
        <f t="shared" si="1565"/>
        <v>22.050000000000004</v>
      </c>
      <c r="M5539" s="6">
        <f t="shared" si="1566"/>
        <v>72.759999999999991</v>
      </c>
      <c r="N5539" s="5">
        <f t="shared" si="1567"/>
        <v>73.601107668295313</v>
      </c>
      <c r="O5539" s="6">
        <f t="shared" si="1568"/>
        <v>-128.24</v>
      </c>
      <c r="P5539" s="6">
        <f t="shared" si="1569"/>
        <v>147.20221533659063</v>
      </c>
      <c r="Q5539" s="6">
        <f t="shared" si="1570"/>
        <v>0.26543812771615005</v>
      </c>
      <c r="R5539" s="9">
        <f t="shared" si="1571"/>
        <v>1.0209764822923957</v>
      </c>
      <c r="S5539" s="9">
        <f t="shared" si="1572"/>
        <v>150.29000000000002</v>
      </c>
      <c r="T5539">
        <f t="shared" si="1573"/>
        <v>128.24</v>
      </c>
      <c r="U5539" s="9">
        <f t="shared" si="1574"/>
        <v>0.87118254101521597</v>
      </c>
      <c r="V5539" s="9">
        <f t="shared" si="1575"/>
        <v>0.10536526209564871</v>
      </c>
      <c r="W5539" s="9">
        <f t="shared" si="1576"/>
        <v>7.7549999999999955</v>
      </c>
      <c r="X5539">
        <f t="shared" si="1577"/>
        <v>72.759999999999991</v>
      </c>
      <c r="Y5539" s="9">
        <f t="shared" si="1578"/>
        <v>0.98857207866916874</v>
      </c>
      <c r="Z5539" s="10">
        <f t="shared" si="1579"/>
        <v>0.5513193267064016</v>
      </c>
      <c r="AA5539">
        <f t="shared" si="1580"/>
        <v>22.050000000000004</v>
      </c>
    </row>
    <row r="5540" spans="1:27">
      <c r="A5540" s="1">
        <f t="shared" si="1563"/>
        <v>16013004</v>
      </c>
      <c r="B5540" s="1">
        <v>4</v>
      </c>
      <c r="C5540" s="1">
        <v>13</v>
      </c>
      <c r="D5540" s="2">
        <v>16</v>
      </c>
      <c r="E5540" s="5">
        <v>2135.73</v>
      </c>
      <c r="F5540" s="5">
        <v>2169.23</v>
      </c>
      <c r="G5540" s="5">
        <v>134.37</v>
      </c>
      <c r="H5540" s="5">
        <v>2217.9299999999998</v>
      </c>
      <c r="I5540" s="5">
        <v>2441.33</v>
      </c>
      <c r="J5540" s="5">
        <v>116.53</v>
      </c>
      <c r="K5540" s="6">
        <f t="shared" si="1564"/>
        <v>2176.83</v>
      </c>
      <c r="L5540" s="6">
        <f t="shared" si="1565"/>
        <v>-82.199999999999818</v>
      </c>
      <c r="M5540" s="6">
        <f t="shared" si="1566"/>
        <v>2305.2799999999997</v>
      </c>
      <c r="N5540" s="5">
        <f t="shared" si="1567"/>
        <v>88.93050348446252</v>
      </c>
      <c r="O5540" s="6">
        <f t="shared" si="1568"/>
        <v>-272.09999999999991</v>
      </c>
      <c r="P5540" s="6">
        <f t="shared" si="1569"/>
        <v>177.86100696892504</v>
      </c>
      <c r="Q5540" s="6">
        <f t="shared" si="1570"/>
        <v>0.14149269473442411</v>
      </c>
      <c r="R5540" s="9">
        <f t="shared" si="1571"/>
        <v>1.0676876468667382</v>
      </c>
      <c r="S5540" s="9">
        <f t="shared" si="1572"/>
        <v>189.90000000000009</v>
      </c>
      <c r="T5540">
        <f t="shared" si="1573"/>
        <v>272.09999999999991</v>
      </c>
      <c r="U5540" s="9">
        <f t="shared" si="1574"/>
        <v>1.529846280739543</v>
      </c>
      <c r="V5540" s="9">
        <f t="shared" si="1575"/>
        <v>1.4443862900477331</v>
      </c>
      <c r="W5540" s="9">
        <f t="shared" si="1576"/>
        <v>128.44999999999982</v>
      </c>
      <c r="X5540">
        <f t="shared" si="1577"/>
        <v>2305.2799999999997</v>
      </c>
      <c r="Y5540" s="9">
        <f t="shared" si="1578"/>
        <v>25.922264123948949</v>
      </c>
      <c r="Z5540" s="10">
        <f t="shared" si="1579"/>
        <v>0.55134109224689576</v>
      </c>
      <c r="AA5540">
        <f t="shared" si="1580"/>
        <v>82.199999999999818</v>
      </c>
    </row>
    <row r="5541" spans="1:27">
      <c r="A5541" s="1">
        <f t="shared" si="1563"/>
        <v>9003009</v>
      </c>
      <c r="B5541" s="1">
        <v>9</v>
      </c>
      <c r="C5541" s="1">
        <v>3</v>
      </c>
      <c r="D5541" s="2">
        <v>9</v>
      </c>
      <c r="E5541" s="5">
        <v>828</v>
      </c>
      <c r="F5541" s="5">
        <v>1273.77</v>
      </c>
      <c r="G5541" s="5">
        <v>126.85</v>
      </c>
      <c r="H5541" s="5">
        <v>819.7</v>
      </c>
      <c r="I5541" s="5">
        <v>1229.17</v>
      </c>
      <c r="J5541" s="5">
        <v>112.91</v>
      </c>
      <c r="K5541" s="6">
        <f t="shared" si="1564"/>
        <v>823.85</v>
      </c>
      <c r="L5541" s="6">
        <f t="shared" si="1565"/>
        <v>8.2999999999999545</v>
      </c>
      <c r="M5541" s="6">
        <f t="shared" si="1566"/>
        <v>1251.47</v>
      </c>
      <c r="N5541" s="5">
        <f t="shared" si="1567"/>
        <v>84.91111617450332</v>
      </c>
      <c r="O5541" s="6">
        <f t="shared" si="1568"/>
        <v>44.599999999999909</v>
      </c>
      <c r="P5541" s="6">
        <f t="shared" si="1569"/>
        <v>169.82223234900664</v>
      </c>
      <c r="Q5541" s="6">
        <f t="shared" si="1570"/>
        <v>0.11589118744286198</v>
      </c>
      <c r="R5541" s="9">
        <f t="shared" si="1571"/>
        <v>0.21375293150898383</v>
      </c>
      <c r="S5541" s="9">
        <f t="shared" si="1572"/>
        <v>36.299999999999955</v>
      </c>
      <c r="T5541">
        <f t="shared" si="1573"/>
        <v>44.599999999999909</v>
      </c>
      <c r="U5541" s="9">
        <f t="shared" si="1574"/>
        <v>0.2626275687410653</v>
      </c>
      <c r="V5541" s="9">
        <f t="shared" si="1575"/>
        <v>5.0360897284777844</v>
      </c>
      <c r="W5541" s="9">
        <f t="shared" si="1576"/>
        <v>427.62</v>
      </c>
      <c r="X5541">
        <f t="shared" si="1577"/>
        <v>1251.47</v>
      </c>
      <c r="Y5541" s="9">
        <f t="shared" si="1578"/>
        <v>14.738588495622498</v>
      </c>
      <c r="Z5541" s="10">
        <f t="shared" si="1579"/>
        <v>0.55137192529181245</v>
      </c>
      <c r="AA5541">
        <f t="shared" si="1580"/>
        <v>8.2999999999999545</v>
      </c>
    </row>
    <row r="5542" spans="1:27">
      <c r="A5542" s="1">
        <f t="shared" si="1563"/>
        <v>13014994</v>
      </c>
      <c r="B5542" s="1">
        <v>-6</v>
      </c>
      <c r="C5542" s="1">
        <v>15</v>
      </c>
      <c r="D5542" s="2">
        <v>13</v>
      </c>
      <c r="E5542" s="5">
        <v>595.1</v>
      </c>
      <c r="F5542" s="5">
        <v>778.37</v>
      </c>
      <c r="G5542" s="5">
        <v>86.14</v>
      </c>
      <c r="H5542" s="5">
        <v>582.71</v>
      </c>
      <c r="I5542" s="5">
        <v>722.33</v>
      </c>
      <c r="J5542" s="5">
        <v>92.28</v>
      </c>
      <c r="K5542" s="6">
        <f t="shared" si="1564"/>
        <v>588.90499999999997</v>
      </c>
      <c r="L5542" s="6">
        <f t="shared" si="1565"/>
        <v>12.389999999999986</v>
      </c>
      <c r="M5542" s="6">
        <f t="shared" si="1566"/>
        <v>750.35</v>
      </c>
      <c r="N5542" s="5">
        <f t="shared" si="1567"/>
        <v>63.11833727214303</v>
      </c>
      <c r="O5542" s="6">
        <f t="shared" si="1568"/>
        <v>56.039999999999964</v>
      </c>
      <c r="P5542" s="6">
        <f t="shared" si="1569"/>
        <v>126.23667454428606</v>
      </c>
      <c r="Q5542" s="6">
        <f t="shared" si="1570"/>
        <v>-6.8744952370457843E-2</v>
      </c>
      <c r="R5542" s="9">
        <f t="shared" si="1571"/>
        <v>0.34577907060350188</v>
      </c>
      <c r="S5542" s="9">
        <f t="shared" si="1572"/>
        <v>43.649999999999977</v>
      </c>
      <c r="T5542">
        <f t="shared" si="1573"/>
        <v>56.039999999999964</v>
      </c>
      <c r="U5542" s="9">
        <f t="shared" si="1574"/>
        <v>0.44392804390882573</v>
      </c>
      <c r="V5542" s="9">
        <f t="shared" si="1575"/>
        <v>2.5578145270828134</v>
      </c>
      <c r="W5542" s="9">
        <f t="shared" si="1576"/>
        <v>161.44500000000005</v>
      </c>
      <c r="X5542">
        <f t="shared" si="1577"/>
        <v>750.35</v>
      </c>
      <c r="Y5542" s="9">
        <f t="shared" si="1578"/>
        <v>11.887987428514904</v>
      </c>
      <c r="Z5542" s="10">
        <f t="shared" si="1579"/>
        <v>0.55141907837868653</v>
      </c>
      <c r="AA5542">
        <f t="shared" si="1580"/>
        <v>12.389999999999986</v>
      </c>
    </row>
    <row r="5543" spans="1:27">
      <c r="A5543" s="1">
        <f t="shared" si="1563"/>
        <v>19007002</v>
      </c>
      <c r="B5543" s="1">
        <v>2</v>
      </c>
      <c r="C5543" s="1">
        <v>7</v>
      </c>
      <c r="D5543" s="2">
        <v>19</v>
      </c>
      <c r="E5543" s="5">
        <v>806.45</v>
      </c>
      <c r="F5543" s="5">
        <v>865.63</v>
      </c>
      <c r="G5543" s="5">
        <v>117.09</v>
      </c>
      <c r="H5543" s="5">
        <v>696.83</v>
      </c>
      <c r="I5543" s="5">
        <v>856.15</v>
      </c>
      <c r="J5543" s="5">
        <v>103.71</v>
      </c>
      <c r="K5543" s="6">
        <f t="shared" si="1564"/>
        <v>751.6400000000001</v>
      </c>
      <c r="L5543" s="6">
        <f t="shared" si="1565"/>
        <v>109.62</v>
      </c>
      <c r="M5543" s="6">
        <f t="shared" si="1566"/>
        <v>860.89</v>
      </c>
      <c r="N5543" s="5">
        <f t="shared" si="1567"/>
        <v>78.207787655705999</v>
      </c>
      <c r="O5543" s="6">
        <f t="shared" si="1568"/>
        <v>9.4800000000000182</v>
      </c>
      <c r="P5543" s="6">
        <f t="shared" si="1569"/>
        <v>156.415575311412</v>
      </c>
      <c r="Q5543" s="6">
        <f t="shared" si="1570"/>
        <v>0.12075223829909217</v>
      </c>
      <c r="R5543" s="9">
        <f t="shared" si="1571"/>
        <v>0.64021757296630177</v>
      </c>
      <c r="S5543" s="9">
        <f t="shared" si="1572"/>
        <v>100.13999999999999</v>
      </c>
      <c r="T5543">
        <f t="shared" si="1573"/>
        <v>9.4800000000000182</v>
      </c>
      <c r="U5543" s="9">
        <f t="shared" si="1574"/>
        <v>6.0607775032160513E-2</v>
      </c>
      <c r="V5543" s="9">
        <f t="shared" si="1575"/>
        <v>1.3969197093382946</v>
      </c>
      <c r="W5543" s="9">
        <f t="shared" si="1576"/>
        <v>109.24999999999989</v>
      </c>
      <c r="X5543">
        <f t="shared" si="1577"/>
        <v>860.89</v>
      </c>
      <c r="Y5543" s="9">
        <f t="shared" si="1578"/>
        <v>11.007727309585773</v>
      </c>
      <c r="Z5543" s="10">
        <f t="shared" si="1579"/>
        <v>0.55146985411715843</v>
      </c>
      <c r="AA5543">
        <f t="shared" si="1580"/>
        <v>109.62</v>
      </c>
    </row>
    <row r="5544" spans="1:27">
      <c r="A5544" s="1">
        <f t="shared" si="1563"/>
        <v>14012994</v>
      </c>
      <c r="B5544" s="1">
        <v>-6</v>
      </c>
      <c r="C5544" s="1">
        <v>13</v>
      </c>
      <c r="D5544" s="2">
        <v>14</v>
      </c>
      <c r="E5544" s="5">
        <v>1387.53</v>
      </c>
      <c r="F5544" s="5">
        <v>1345.14</v>
      </c>
      <c r="G5544" s="5">
        <v>133.82</v>
      </c>
      <c r="H5544" s="5">
        <v>1424.46</v>
      </c>
      <c r="I5544" s="5">
        <v>1437.7</v>
      </c>
      <c r="J5544" s="5">
        <v>119.6</v>
      </c>
      <c r="K5544" s="6">
        <f t="shared" si="1564"/>
        <v>1405.9949999999999</v>
      </c>
      <c r="L5544" s="6">
        <f t="shared" si="1565"/>
        <v>-36.930000000000064</v>
      </c>
      <c r="M5544" s="6">
        <f t="shared" si="1566"/>
        <v>1391.42</v>
      </c>
      <c r="N5544" s="5">
        <f t="shared" si="1567"/>
        <v>89.738442709911112</v>
      </c>
      <c r="O5544" s="6">
        <f t="shared" si="1568"/>
        <v>-92.559999999999945</v>
      </c>
      <c r="P5544" s="6">
        <f t="shared" si="1569"/>
        <v>179.47688541982222</v>
      </c>
      <c r="Q5544" s="6">
        <f t="shared" si="1570"/>
        <v>0.11187252344257162</v>
      </c>
      <c r="R5544" s="9">
        <f t="shared" si="1571"/>
        <v>0.30995634824993379</v>
      </c>
      <c r="S5544" s="9">
        <f t="shared" si="1572"/>
        <v>55.629999999999882</v>
      </c>
      <c r="T5544">
        <f t="shared" si="1573"/>
        <v>92.559999999999945</v>
      </c>
      <c r="U5544" s="9">
        <f t="shared" si="1574"/>
        <v>0.51572100654348219</v>
      </c>
      <c r="V5544" s="9">
        <f t="shared" si="1575"/>
        <v>0.16241645787318851</v>
      </c>
      <c r="W5544" s="9">
        <f t="shared" si="1576"/>
        <v>14.574999999999818</v>
      </c>
      <c r="X5544">
        <f t="shared" si="1577"/>
        <v>1391.42</v>
      </c>
      <c r="Y5544" s="9">
        <f t="shared" si="1578"/>
        <v>15.505283554985576</v>
      </c>
      <c r="Z5544" s="10">
        <f t="shared" si="1579"/>
        <v>0.55150793285319122</v>
      </c>
      <c r="AA5544">
        <f t="shared" si="1580"/>
        <v>36.930000000000064</v>
      </c>
    </row>
    <row r="5545" spans="1:27">
      <c r="A5545" s="1">
        <f t="shared" si="1563"/>
        <v>19002003</v>
      </c>
      <c r="B5545" s="1">
        <v>3</v>
      </c>
      <c r="C5545" s="1">
        <v>2</v>
      </c>
      <c r="D5545" s="2">
        <v>19</v>
      </c>
      <c r="E5545" s="5">
        <v>69.63</v>
      </c>
      <c r="F5545" s="5">
        <v>171.45</v>
      </c>
      <c r="G5545" s="5">
        <v>71.09</v>
      </c>
      <c r="H5545" s="5">
        <v>53.21</v>
      </c>
      <c r="I5545" s="5">
        <v>152.5</v>
      </c>
      <c r="J5545" s="5">
        <v>99.25</v>
      </c>
      <c r="K5545" s="6">
        <f t="shared" si="1564"/>
        <v>61.42</v>
      </c>
      <c r="L5545" s="6">
        <f t="shared" si="1565"/>
        <v>16.419999999999995</v>
      </c>
      <c r="M5545" s="6">
        <f t="shared" si="1566"/>
        <v>161.97499999999999</v>
      </c>
      <c r="N5545" s="5">
        <f t="shared" si="1567"/>
        <v>61.041687804319437</v>
      </c>
      <c r="O5545" s="6">
        <f t="shared" si="1568"/>
        <v>18.949999999999989</v>
      </c>
      <c r="P5545" s="6">
        <f t="shared" si="1569"/>
        <v>122.08337560863887</v>
      </c>
      <c r="Q5545" s="6">
        <f t="shared" si="1570"/>
        <v>-0.3218371956440691</v>
      </c>
      <c r="R5545" s="9">
        <f t="shared" si="1571"/>
        <v>2.0723542311857291E-2</v>
      </c>
      <c r="S5545" s="9">
        <f t="shared" si="1572"/>
        <v>2.529999999999994</v>
      </c>
      <c r="T5545">
        <f t="shared" si="1573"/>
        <v>18.949999999999989</v>
      </c>
      <c r="U5545" s="9">
        <f t="shared" si="1574"/>
        <v>0.15522178925284441</v>
      </c>
      <c r="V5545" s="9">
        <f t="shared" si="1575"/>
        <v>1.6473168357065728</v>
      </c>
      <c r="W5545" s="9">
        <f t="shared" si="1576"/>
        <v>100.55499999999999</v>
      </c>
      <c r="X5545">
        <f t="shared" si="1577"/>
        <v>161.97499999999999</v>
      </c>
      <c r="Y5545" s="9">
        <f t="shared" si="1578"/>
        <v>2.6535144394965156</v>
      </c>
      <c r="Z5545" s="10">
        <f t="shared" si="1579"/>
        <v>0.55152697123531502</v>
      </c>
      <c r="AA5545">
        <f t="shared" si="1580"/>
        <v>16.419999999999995</v>
      </c>
    </row>
    <row r="5546" spans="1:27">
      <c r="A5546" s="1">
        <f t="shared" si="1563"/>
        <v>20001999</v>
      </c>
      <c r="B5546" s="1">
        <v>-1</v>
      </c>
      <c r="C5546" s="1">
        <v>2</v>
      </c>
      <c r="D5546" s="2">
        <v>20</v>
      </c>
      <c r="E5546" s="5">
        <v>826.8</v>
      </c>
      <c r="F5546" s="5">
        <v>492.89</v>
      </c>
      <c r="G5546" s="5">
        <v>110.68</v>
      </c>
      <c r="H5546" s="5">
        <v>772.11</v>
      </c>
      <c r="I5546" s="5">
        <v>498.19</v>
      </c>
      <c r="J5546" s="5">
        <v>104.82</v>
      </c>
      <c r="K5546" s="6">
        <f t="shared" si="1564"/>
        <v>799.45499999999993</v>
      </c>
      <c r="L5546" s="6">
        <f t="shared" si="1565"/>
        <v>54.689999999999941</v>
      </c>
      <c r="M5546" s="6">
        <f t="shared" si="1566"/>
        <v>495.53999999999996</v>
      </c>
      <c r="N5546" s="5">
        <f t="shared" si="1567"/>
        <v>76.218919567257046</v>
      </c>
      <c r="O5546" s="6">
        <f t="shared" si="1568"/>
        <v>-5.3000000000000114</v>
      </c>
      <c r="P5546" s="6">
        <f t="shared" si="1569"/>
        <v>152.43783913451409</v>
      </c>
      <c r="Q5546" s="6">
        <f t="shared" si="1570"/>
        <v>5.4344966179109701E-2</v>
      </c>
      <c r="R5546" s="9">
        <f t="shared" si="1571"/>
        <v>0.39353745986299121</v>
      </c>
      <c r="S5546" s="9">
        <f t="shared" si="1572"/>
        <v>59.989999999999952</v>
      </c>
      <c r="T5546">
        <f t="shared" si="1573"/>
        <v>5.3000000000000114</v>
      </c>
      <c r="U5546" s="9">
        <f t="shared" si="1574"/>
        <v>3.4768270332953155E-2</v>
      </c>
      <c r="V5546" s="9">
        <f t="shared" si="1575"/>
        <v>3.9873958031092203</v>
      </c>
      <c r="W5546" s="9">
        <f t="shared" si="1576"/>
        <v>303.91499999999996</v>
      </c>
      <c r="X5546">
        <f t="shared" si="1577"/>
        <v>495.53999999999996</v>
      </c>
      <c r="Y5546" s="9">
        <f t="shared" si="1578"/>
        <v>6.5015353512421008</v>
      </c>
      <c r="Z5546" s="10">
        <f t="shared" si="1579"/>
        <v>0.55158861482086452</v>
      </c>
      <c r="AA5546">
        <f t="shared" si="1580"/>
        <v>54.689999999999941</v>
      </c>
    </row>
    <row r="5547" spans="1:27">
      <c r="A5547" s="1">
        <f t="shared" si="1563"/>
        <v>11023998</v>
      </c>
      <c r="B5547" s="1">
        <v>-2</v>
      </c>
      <c r="C5547" s="1">
        <v>24</v>
      </c>
      <c r="D5547" s="2">
        <v>11</v>
      </c>
      <c r="E5547" s="5">
        <v>899.69</v>
      </c>
      <c r="F5547" s="5">
        <v>760.53</v>
      </c>
      <c r="G5547" s="5">
        <v>166.99</v>
      </c>
      <c r="H5547" s="5">
        <v>920.35</v>
      </c>
      <c r="I5547" s="5">
        <v>1102.8800000000001</v>
      </c>
      <c r="J5547" s="5">
        <v>132.97999999999999</v>
      </c>
      <c r="K5547" s="6">
        <f t="shared" si="1564"/>
        <v>910.02</v>
      </c>
      <c r="L5547" s="6">
        <f t="shared" si="1565"/>
        <v>-20.659999999999968</v>
      </c>
      <c r="M5547" s="6">
        <f t="shared" si="1566"/>
        <v>931.70500000000004</v>
      </c>
      <c r="N5547" s="5">
        <f t="shared" si="1567"/>
        <v>106.73488241901052</v>
      </c>
      <c r="O5547" s="6">
        <f t="shared" si="1568"/>
        <v>-342.35000000000014</v>
      </c>
      <c r="P5547" s="6">
        <f t="shared" si="1569"/>
        <v>213.46976483802104</v>
      </c>
      <c r="Q5547" s="6">
        <f t="shared" si="1570"/>
        <v>0.22387815114418885</v>
      </c>
      <c r="R5547" s="9">
        <f t="shared" si="1571"/>
        <v>1.5069581410936377</v>
      </c>
      <c r="S5547" s="9">
        <f t="shared" si="1572"/>
        <v>321.69000000000017</v>
      </c>
      <c r="T5547">
        <f t="shared" si="1573"/>
        <v>342.35000000000014</v>
      </c>
      <c r="U5547" s="9">
        <f t="shared" si="1574"/>
        <v>1.6037399969020076</v>
      </c>
      <c r="V5547" s="9">
        <f t="shared" si="1575"/>
        <v>0.20316694513112379</v>
      </c>
      <c r="W5547" s="9">
        <f t="shared" si="1576"/>
        <v>21.685000000000059</v>
      </c>
      <c r="X5547">
        <f t="shared" si="1577"/>
        <v>931.70500000000004</v>
      </c>
      <c r="Y5547" s="9">
        <f t="shared" si="1578"/>
        <v>8.7291518844082638</v>
      </c>
      <c r="Z5547" s="10">
        <f t="shared" si="1579"/>
        <v>0.55160674397617737</v>
      </c>
      <c r="AA5547">
        <f t="shared" si="1580"/>
        <v>20.659999999999968</v>
      </c>
    </row>
    <row r="5548" spans="1:27">
      <c r="A5548" s="1">
        <f t="shared" si="1563"/>
        <v>14015995</v>
      </c>
      <c r="B5548" s="1">
        <v>-5</v>
      </c>
      <c r="C5548" s="1">
        <v>16</v>
      </c>
      <c r="D5548" s="2">
        <v>14</v>
      </c>
      <c r="E5548" s="5">
        <v>412.49</v>
      </c>
      <c r="F5548" s="5">
        <v>426.82</v>
      </c>
      <c r="G5548" s="5">
        <v>87.82</v>
      </c>
      <c r="H5548" s="5">
        <v>437.65</v>
      </c>
      <c r="I5548" s="5">
        <v>469.75</v>
      </c>
      <c r="J5548" s="5">
        <v>92</v>
      </c>
      <c r="K5548" s="6">
        <f t="shared" si="1564"/>
        <v>425.07</v>
      </c>
      <c r="L5548" s="6">
        <f t="shared" si="1565"/>
        <v>-25.159999999999968</v>
      </c>
      <c r="M5548" s="6">
        <f t="shared" si="1566"/>
        <v>448.28499999999997</v>
      </c>
      <c r="N5548" s="5">
        <f t="shared" si="1567"/>
        <v>63.593145070832911</v>
      </c>
      <c r="O5548" s="6">
        <f t="shared" si="1568"/>
        <v>-42.930000000000007</v>
      </c>
      <c r="P5548" s="6">
        <f t="shared" si="1569"/>
        <v>127.18629014166582</v>
      </c>
      <c r="Q5548" s="6">
        <f t="shared" si="1570"/>
        <v>-4.646582748778403E-2</v>
      </c>
      <c r="R5548" s="9">
        <f t="shared" si="1571"/>
        <v>0.13971631675243465</v>
      </c>
      <c r="S5548" s="9">
        <f t="shared" si="1572"/>
        <v>17.770000000000039</v>
      </c>
      <c r="T5548">
        <f t="shared" si="1573"/>
        <v>42.930000000000007</v>
      </c>
      <c r="U5548" s="9">
        <f t="shared" si="1574"/>
        <v>0.33753638031412536</v>
      </c>
      <c r="V5548" s="9">
        <f t="shared" si="1575"/>
        <v>0.36505506960132356</v>
      </c>
      <c r="W5548" s="9">
        <f t="shared" si="1576"/>
        <v>23.214999999999975</v>
      </c>
      <c r="X5548">
        <f t="shared" si="1577"/>
        <v>448.28499999999997</v>
      </c>
      <c r="Y5548" s="9">
        <f t="shared" si="1578"/>
        <v>7.0492660726353433</v>
      </c>
      <c r="Z5548" s="10">
        <f t="shared" si="1579"/>
        <v>0.55169013041742909</v>
      </c>
      <c r="AA5548">
        <f t="shared" si="1580"/>
        <v>25.159999999999968</v>
      </c>
    </row>
    <row r="5549" spans="1:27">
      <c r="A5549" s="1">
        <f t="shared" si="1563"/>
        <v>4023006</v>
      </c>
      <c r="B5549" s="1">
        <v>6</v>
      </c>
      <c r="C5549" s="1">
        <v>23</v>
      </c>
      <c r="D5549" s="2">
        <v>4</v>
      </c>
      <c r="E5549" s="5">
        <v>664.84</v>
      </c>
      <c r="F5549" s="5">
        <v>734.04</v>
      </c>
      <c r="G5549" s="5">
        <v>112.91</v>
      </c>
      <c r="H5549" s="5">
        <v>593.16</v>
      </c>
      <c r="I5549" s="5">
        <v>628.11</v>
      </c>
      <c r="J5549" s="5">
        <v>106.22</v>
      </c>
      <c r="K5549" s="6">
        <f t="shared" si="1564"/>
        <v>629</v>
      </c>
      <c r="L5549" s="6">
        <f t="shared" si="1565"/>
        <v>71.680000000000064</v>
      </c>
      <c r="M5549" s="6">
        <f t="shared" si="1566"/>
        <v>681.07500000000005</v>
      </c>
      <c r="N5549" s="5">
        <f t="shared" si="1567"/>
        <v>77.510251741301929</v>
      </c>
      <c r="O5549" s="6">
        <f t="shared" si="1568"/>
        <v>105.92999999999995</v>
      </c>
      <c r="P5549" s="6">
        <f t="shared" si="1569"/>
        <v>155.02050348260386</v>
      </c>
      <c r="Q5549" s="6">
        <f t="shared" si="1570"/>
        <v>6.1002786089083237E-2</v>
      </c>
      <c r="R5549" s="9">
        <f t="shared" si="1571"/>
        <v>0.22093851607083295</v>
      </c>
      <c r="S5549" s="9">
        <f t="shared" si="1572"/>
        <v>34.249999999999886</v>
      </c>
      <c r="T5549">
        <f t="shared" si="1573"/>
        <v>105.92999999999995</v>
      </c>
      <c r="U5549" s="9">
        <f t="shared" si="1574"/>
        <v>0.68332896371922336</v>
      </c>
      <c r="V5549" s="9">
        <f t="shared" si="1575"/>
        <v>0.6718466116431342</v>
      </c>
      <c r="W5549" s="9">
        <f t="shared" si="1576"/>
        <v>52.075000000000045</v>
      </c>
      <c r="X5549">
        <f t="shared" si="1577"/>
        <v>681.07500000000005</v>
      </c>
      <c r="Y5549" s="9">
        <f t="shared" si="1578"/>
        <v>8.7869021800258711</v>
      </c>
      <c r="Z5549" s="10">
        <f t="shared" si="1579"/>
        <v>0.55170372483788799</v>
      </c>
      <c r="AA5549">
        <f t="shared" si="1580"/>
        <v>71.680000000000064</v>
      </c>
    </row>
    <row r="5550" spans="1:27">
      <c r="A5550" s="1">
        <f t="shared" si="1563"/>
        <v>1027004</v>
      </c>
      <c r="B5550" s="1">
        <v>4</v>
      </c>
      <c r="C5550" s="1">
        <v>27</v>
      </c>
      <c r="D5550" s="2">
        <v>1</v>
      </c>
      <c r="E5550" s="5">
        <v>1393.06</v>
      </c>
      <c r="F5550" s="5">
        <v>1193.48</v>
      </c>
      <c r="G5550" s="5">
        <v>154.72999999999999</v>
      </c>
      <c r="H5550" s="5">
        <v>1410.18</v>
      </c>
      <c r="I5550" s="5">
        <v>1502.38</v>
      </c>
      <c r="J5550" s="5">
        <v>135.49</v>
      </c>
      <c r="K5550" s="6">
        <f t="shared" si="1564"/>
        <v>1401.62</v>
      </c>
      <c r="L5550" s="6">
        <f t="shared" si="1565"/>
        <v>-17.120000000000118</v>
      </c>
      <c r="M5550" s="6">
        <f t="shared" si="1566"/>
        <v>1347.93</v>
      </c>
      <c r="N5550" s="5">
        <f t="shared" si="1567"/>
        <v>102.83349770381245</v>
      </c>
      <c r="O5550" s="6">
        <f t="shared" si="1568"/>
        <v>-308.90000000000009</v>
      </c>
      <c r="P5550" s="6">
        <f t="shared" si="1569"/>
        <v>205.66699540762491</v>
      </c>
      <c r="Q5550" s="6">
        <f t="shared" si="1570"/>
        <v>0.13200889583143652</v>
      </c>
      <c r="R5550" s="9">
        <f t="shared" si="1571"/>
        <v>1.418701135890579</v>
      </c>
      <c r="S5550" s="9">
        <f t="shared" si="1572"/>
        <v>291.77999999999997</v>
      </c>
      <c r="T5550">
        <f t="shared" si="1573"/>
        <v>308.90000000000009</v>
      </c>
      <c r="U5550" s="9">
        <f t="shared" si="1574"/>
        <v>1.5019424939221333</v>
      </c>
      <c r="V5550" s="9">
        <f t="shared" si="1575"/>
        <v>0.52210613466286215</v>
      </c>
      <c r="W5550" s="9">
        <f t="shared" si="1576"/>
        <v>53.689999999999827</v>
      </c>
      <c r="X5550">
        <f t="shared" si="1577"/>
        <v>1347.93</v>
      </c>
      <c r="Y5550" s="9">
        <f t="shared" si="1578"/>
        <v>13.107888286386926</v>
      </c>
      <c r="Z5550" s="10">
        <f t="shared" si="1579"/>
        <v>0.55178528432715568</v>
      </c>
      <c r="AA5550">
        <f t="shared" si="1580"/>
        <v>17.120000000000118</v>
      </c>
    </row>
    <row r="5551" spans="1:27">
      <c r="A5551" s="1">
        <f t="shared" si="1563"/>
        <v>13009007</v>
      </c>
      <c r="B5551" s="1">
        <v>7</v>
      </c>
      <c r="C5551" s="1">
        <v>9</v>
      </c>
      <c r="D5551" s="2">
        <v>13</v>
      </c>
      <c r="E5551" s="5">
        <v>394.49</v>
      </c>
      <c r="F5551" s="5">
        <v>305.83</v>
      </c>
      <c r="G5551" s="5">
        <v>83.64</v>
      </c>
      <c r="H5551" s="5">
        <v>436.28</v>
      </c>
      <c r="I5551" s="5">
        <v>427.38</v>
      </c>
      <c r="J5551" s="5">
        <v>103.99</v>
      </c>
      <c r="K5551" s="6">
        <f t="shared" si="1564"/>
        <v>415.38499999999999</v>
      </c>
      <c r="L5551" s="6">
        <f t="shared" si="1565"/>
        <v>-41.789999999999964</v>
      </c>
      <c r="M5551" s="6">
        <f t="shared" si="1566"/>
        <v>366.60500000000002</v>
      </c>
      <c r="N5551" s="5">
        <f t="shared" si="1567"/>
        <v>66.726249894625425</v>
      </c>
      <c r="O5551" s="6">
        <f t="shared" si="1568"/>
        <v>-121.55000000000001</v>
      </c>
      <c r="P5551" s="6">
        <f t="shared" si="1569"/>
        <v>133.45249978925085</v>
      </c>
      <c r="Q5551" s="6">
        <f t="shared" si="1570"/>
        <v>-0.21439431520908669</v>
      </c>
      <c r="R5551" s="9">
        <f t="shared" si="1571"/>
        <v>0.59766583710277155</v>
      </c>
      <c r="S5551" s="9">
        <f t="shared" si="1572"/>
        <v>79.760000000000048</v>
      </c>
      <c r="T5551">
        <f t="shared" si="1573"/>
        <v>121.55000000000001</v>
      </c>
      <c r="U5551" s="9">
        <f t="shared" si="1574"/>
        <v>0.91081096414044438</v>
      </c>
      <c r="V5551" s="9">
        <f t="shared" si="1575"/>
        <v>0.73104662823152355</v>
      </c>
      <c r="W5551" s="9">
        <f t="shared" si="1576"/>
        <v>48.779999999999973</v>
      </c>
      <c r="X5551">
        <f t="shared" si="1577"/>
        <v>366.60500000000002</v>
      </c>
      <c r="Y5551" s="9">
        <f t="shared" si="1578"/>
        <v>5.4941645990737573</v>
      </c>
      <c r="Z5551" s="10">
        <f t="shared" si="1579"/>
        <v>0.55181790474757164</v>
      </c>
      <c r="AA5551">
        <f t="shared" si="1580"/>
        <v>41.789999999999964</v>
      </c>
    </row>
    <row r="5552" spans="1:27">
      <c r="A5552" s="1">
        <f t="shared" si="1563"/>
        <v>11021996</v>
      </c>
      <c r="B5552" s="1">
        <v>-4</v>
      </c>
      <c r="C5552" s="1">
        <v>22</v>
      </c>
      <c r="D5552" s="2">
        <v>11</v>
      </c>
      <c r="E5552" s="5">
        <v>283.18</v>
      </c>
      <c r="F5552" s="5">
        <v>325.33999999999997</v>
      </c>
      <c r="G5552" s="5">
        <v>143.30000000000001</v>
      </c>
      <c r="H5552" s="5">
        <v>264.45999999999998</v>
      </c>
      <c r="I5552" s="5">
        <v>281.02</v>
      </c>
      <c r="J5552" s="5">
        <v>103.43</v>
      </c>
      <c r="K5552" s="6">
        <f t="shared" si="1564"/>
        <v>273.82</v>
      </c>
      <c r="L5552" s="6">
        <f t="shared" si="1565"/>
        <v>18.720000000000027</v>
      </c>
      <c r="M5552" s="6">
        <f t="shared" si="1566"/>
        <v>303.17999999999995</v>
      </c>
      <c r="N5552" s="5">
        <f t="shared" si="1567"/>
        <v>88.363814567955373</v>
      </c>
      <c r="O5552" s="6">
        <f t="shared" si="1568"/>
        <v>44.319999999999993</v>
      </c>
      <c r="P5552" s="6">
        <f t="shared" si="1569"/>
        <v>176.72762913591075</v>
      </c>
      <c r="Q5552" s="6">
        <f t="shared" si="1570"/>
        <v>0.31496282117214441</v>
      </c>
      <c r="R5552" s="9">
        <f t="shared" si="1571"/>
        <v>0.14485567494549775</v>
      </c>
      <c r="S5552" s="9">
        <f t="shared" si="1572"/>
        <v>25.599999999999966</v>
      </c>
      <c r="T5552">
        <f t="shared" si="1573"/>
        <v>44.319999999999993</v>
      </c>
      <c r="U5552" s="9">
        <f t="shared" si="1574"/>
        <v>0.25078138724939331</v>
      </c>
      <c r="V5552" s="9">
        <f t="shared" si="1575"/>
        <v>0.33226270440623545</v>
      </c>
      <c r="W5552" s="9">
        <f t="shared" si="1576"/>
        <v>29.359999999999957</v>
      </c>
      <c r="X5552">
        <f t="shared" si="1577"/>
        <v>303.17999999999995</v>
      </c>
      <c r="Y5552" s="9">
        <f t="shared" si="1578"/>
        <v>3.4310424632793799</v>
      </c>
      <c r="Z5552" s="10">
        <f t="shared" si="1579"/>
        <v>0.5518387445622136</v>
      </c>
      <c r="AA5552">
        <f t="shared" si="1580"/>
        <v>18.720000000000027</v>
      </c>
    </row>
    <row r="5553" spans="1:27">
      <c r="A5553" s="1">
        <f t="shared" si="1563"/>
        <v>6022006</v>
      </c>
      <c r="B5553" s="1">
        <v>6</v>
      </c>
      <c r="C5553" s="1">
        <v>22</v>
      </c>
      <c r="D5553" s="2">
        <v>6</v>
      </c>
      <c r="E5553" s="5">
        <v>2397.4699999999998</v>
      </c>
      <c r="F5553" s="5">
        <v>1936.45</v>
      </c>
      <c r="G5553" s="5">
        <v>170.9</v>
      </c>
      <c r="H5553" s="5">
        <v>2391.63</v>
      </c>
      <c r="I5553" s="5">
        <v>2529.15</v>
      </c>
      <c r="J5553" s="5">
        <v>134.65</v>
      </c>
      <c r="K5553" s="6">
        <f t="shared" si="1564"/>
        <v>2394.5500000000002</v>
      </c>
      <c r="L5553" s="6">
        <f t="shared" si="1565"/>
        <v>5.8399999999996908</v>
      </c>
      <c r="M5553" s="6">
        <f t="shared" si="1566"/>
        <v>2232.8000000000002</v>
      </c>
      <c r="N5553" s="5">
        <f t="shared" si="1567"/>
        <v>108.78583604955197</v>
      </c>
      <c r="O5553" s="6">
        <f t="shared" si="1568"/>
        <v>-592.70000000000005</v>
      </c>
      <c r="P5553" s="6">
        <f t="shared" si="1569"/>
        <v>217.57167209910395</v>
      </c>
      <c r="Q5553" s="6">
        <f t="shared" si="1570"/>
        <v>0.23398369778504569</v>
      </c>
      <c r="R5553" s="9">
        <f t="shared" si="1571"/>
        <v>2.7510015169960389</v>
      </c>
      <c r="S5553" s="9">
        <f t="shared" si="1572"/>
        <v>598.53999999999974</v>
      </c>
      <c r="T5553">
        <f t="shared" si="1573"/>
        <v>592.70000000000005</v>
      </c>
      <c r="U5553" s="9">
        <f t="shared" si="1574"/>
        <v>2.7241597873551529</v>
      </c>
      <c r="V5553" s="9">
        <f t="shared" si="1575"/>
        <v>1.4868663593882097</v>
      </c>
      <c r="W5553" s="9">
        <f t="shared" si="1576"/>
        <v>161.75</v>
      </c>
      <c r="X5553">
        <f t="shared" si="1577"/>
        <v>2232.8000000000002</v>
      </c>
      <c r="Y5553" s="9">
        <f t="shared" si="1578"/>
        <v>20.524730802114341</v>
      </c>
      <c r="Z5553" s="10">
        <f t="shared" si="1579"/>
        <v>0.55186592574646243</v>
      </c>
      <c r="AA5553">
        <f t="shared" si="1580"/>
        <v>5.8399999999996908</v>
      </c>
    </row>
    <row r="5554" spans="1:27">
      <c r="A5554" s="1">
        <f t="shared" si="1563"/>
        <v>14019003</v>
      </c>
      <c r="B5554" s="1">
        <v>3</v>
      </c>
      <c r="C5554" s="1">
        <v>19</v>
      </c>
      <c r="D5554" s="2">
        <v>14</v>
      </c>
      <c r="E5554" s="5">
        <v>448.78</v>
      </c>
      <c r="F5554" s="5">
        <v>403.4</v>
      </c>
      <c r="G5554" s="5">
        <v>107.89</v>
      </c>
      <c r="H5554" s="5">
        <v>513.21</v>
      </c>
      <c r="I5554" s="5">
        <v>551.44000000000005</v>
      </c>
      <c r="J5554" s="5">
        <v>114.02</v>
      </c>
      <c r="K5554" s="6">
        <f t="shared" si="1564"/>
        <v>480.995</v>
      </c>
      <c r="L5554" s="6">
        <f t="shared" si="1565"/>
        <v>-64.430000000000064</v>
      </c>
      <c r="M5554" s="6">
        <f t="shared" si="1566"/>
        <v>477.42</v>
      </c>
      <c r="N5554" s="5">
        <f t="shared" si="1567"/>
        <v>78.486961496798941</v>
      </c>
      <c r="O5554" s="6">
        <f t="shared" si="1568"/>
        <v>-148.04000000000008</v>
      </c>
      <c r="P5554" s="6">
        <f t="shared" si="1569"/>
        <v>156.97392299359788</v>
      </c>
      <c r="Q5554" s="6">
        <f t="shared" si="1570"/>
        <v>-5.5205496977828908E-2</v>
      </c>
      <c r="R5554" s="9">
        <f t="shared" si="1571"/>
        <v>0.53263623922688108</v>
      </c>
      <c r="S5554" s="9">
        <f t="shared" si="1572"/>
        <v>83.610000000000014</v>
      </c>
      <c r="T5554">
        <f t="shared" si="1573"/>
        <v>148.04000000000008</v>
      </c>
      <c r="U5554" s="9">
        <f t="shared" si="1574"/>
        <v>0.9430865788200874</v>
      </c>
      <c r="V5554" s="9">
        <f t="shared" si="1575"/>
        <v>4.5548966756036209E-2</v>
      </c>
      <c r="W5554" s="9">
        <f t="shared" si="1576"/>
        <v>3.5749999999999886</v>
      </c>
      <c r="X5554">
        <f t="shared" si="1577"/>
        <v>477.42</v>
      </c>
      <c r="Y5554" s="9">
        <f t="shared" si="1578"/>
        <v>6.0827937646620631</v>
      </c>
      <c r="Z5554" s="10">
        <f t="shared" si="1579"/>
        <v>0.55187226783015653</v>
      </c>
      <c r="AA5554">
        <f t="shared" si="1580"/>
        <v>64.430000000000064</v>
      </c>
    </row>
    <row r="5555" spans="1:27">
      <c r="A5555" s="1">
        <f t="shared" si="1563"/>
        <v>8007009</v>
      </c>
      <c r="B5555" s="1">
        <v>9</v>
      </c>
      <c r="C5555" s="1">
        <v>7</v>
      </c>
      <c r="D5555" s="2">
        <v>8</v>
      </c>
      <c r="E5555" s="5">
        <v>103.51</v>
      </c>
      <c r="F5555" s="5">
        <v>183.72</v>
      </c>
      <c r="G5555" s="5">
        <v>86.42</v>
      </c>
      <c r="H5555" s="5">
        <v>88.66</v>
      </c>
      <c r="I5555" s="5">
        <v>-31.22</v>
      </c>
      <c r="J5555" s="5">
        <v>59.38</v>
      </c>
      <c r="K5555" s="6">
        <f t="shared" si="1564"/>
        <v>96.085000000000008</v>
      </c>
      <c r="L5555" s="6">
        <f t="shared" si="1565"/>
        <v>14.850000000000009</v>
      </c>
      <c r="M5555" s="6">
        <f t="shared" si="1566"/>
        <v>76.25</v>
      </c>
      <c r="N5555" s="5">
        <f t="shared" si="1567"/>
        <v>52.427094140339307</v>
      </c>
      <c r="O5555" s="6">
        <f t="shared" si="1568"/>
        <v>214.94</v>
      </c>
      <c r="P5555" s="6">
        <f t="shared" si="1569"/>
        <v>104.85418828067861</v>
      </c>
      <c r="Q5555" s="6">
        <f t="shared" si="1570"/>
        <v>0.35858543559736333</v>
      </c>
      <c r="R5555" s="9">
        <f t="shared" si="1571"/>
        <v>1.9082690284568287</v>
      </c>
      <c r="S5555" s="9">
        <f t="shared" si="1572"/>
        <v>200.08999999999997</v>
      </c>
      <c r="T5555">
        <f t="shared" si="1573"/>
        <v>214.94</v>
      </c>
      <c r="U5555" s="9">
        <f t="shared" si="1574"/>
        <v>2.0498942724599472</v>
      </c>
      <c r="V5555" s="9">
        <f t="shared" si="1575"/>
        <v>0.37833491108442419</v>
      </c>
      <c r="W5555" s="9">
        <f t="shared" si="1576"/>
        <v>19.835000000000008</v>
      </c>
      <c r="X5555">
        <f t="shared" si="1577"/>
        <v>76.25</v>
      </c>
      <c r="Y5555" s="9">
        <f t="shared" si="1578"/>
        <v>1.4544006539040752</v>
      </c>
      <c r="Z5555" s="10">
        <f t="shared" si="1579"/>
        <v>0.55188313980407122</v>
      </c>
      <c r="AA5555">
        <f t="shared" si="1580"/>
        <v>14.850000000000009</v>
      </c>
    </row>
    <row r="5556" spans="1:27">
      <c r="A5556" s="1">
        <f t="shared" si="1563"/>
        <v>15013995</v>
      </c>
      <c r="B5556" s="1">
        <v>-5</v>
      </c>
      <c r="C5556" s="1">
        <v>14</v>
      </c>
      <c r="D5556" s="2">
        <v>15</v>
      </c>
      <c r="E5556" s="5">
        <v>3305.61</v>
      </c>
      <c r="F5556" s="5">
        <v>3190.71</v>
      </c>
      <c r="G5556" s="5">
        <v>168.94</v>
      </c>
      <c r="H5556" s="5">
        <v>3232.74</v>
      </c>
      <c r="I5556" s="5">
        <v>3445.24</v>
      </c>
      <c r="J5556" s="5">
        <v>152.77000000000001</v>
      </c>
      <c r="K5556" s="6">
        <f t="shared" si="1564"/>
        <v>3269.1750000000002</v>
      </c>
      <c r="L5556" s="6">
        <f t="shared" si="1565"/>
        <v>72.870000000000346</v>
      </c>
      <c r="M5556" s="6">
        <f t="shared" si="1566"/>
        <v>3317.9749999999999</v>
      </c>
      <c r="N5556" s="5">
        <f t="shared" si="1567"/>
        <v>113.88524542275</v>
      </c>
      <c r="O5556" s="6">
        <f t="shared" si="1568"/>
        <v>-254.52999999999975</v>
      </c>
      <c r="P5556" s="6">
        <f t="shared" si="1569"/>
        <v>227.77049084550001</v>
      </c>
      <c r="Q5556" s="6">
        <f t="shared" si="1570"/>
        <v>0.10027199718871047</v>
      </c>
      <c r="R5556" s="9">
        <f t="shared" si="1571"/>
        <v>1.437411838490001</v>
      </c>
      <c r="S5556" s="9">
        <f t="shared" si="1572"/>
        <v>327.40000000000009</v>
      </c>
      <c r="T5556">
        <f t="shared" si="1573"/>
        <v>254.52999999999975</v>
      </c>
      <c r="U5556" s="9">
        <f t="shared" si="1574"/>
        <v>1.1174845303935843</v>
      </c>
      <c r="V5556" s="9">
        <f t="shared" si="1575"/>
        <v>0.42850151324564223</v>
      </c>
      <c r="W5556" s="9">
        <f t="shared" si="1576"/>
        <v>48.799999999999727</v>
      </c>
      <c r="X5556">
        <f t="shared" si="1577"/>
        <v>3317.9749999999999</v>
      </c>
      <c r="Y5556" s="9">
        <f t="shared" si="1578"/>
        <v>29.134371074000363</v>
      </c>
      <c r="Z5556" s="10">
        <f t="shared" si="1579"/>
        <v>0.55194021415367078</v>
      </c>
      <c r="AA5556">
        <f t="shared" si="1580"/>
        <v>72.870000000000346</v>
      </c>
    </row>
    <row r="5557" spans="1:27">
      <c r="A5557" s="1">
        <f t="shared" si="1563"/>
        <v>7026998</v>
      </c>
      <c r="B5557" s="1">
        <v>-2</v>
      </c>
      <c r="C5557" s="1">
        <v>27</v>
      </c>
      <c r="D5557" s="2">
        <v>7</v>
      </c>
      <c r="E5557" s="5">
        <v>2496.85</v>
      </c>
      <c r="F5557" s="5">
        <v>2367.4499999999998</v>
      </c>
      <c r="G5557" s="5">
        <v>213.83</v>
      </c>
      <c r="H5557" s="5">
        <v>2476.42</v>
      </c>
      <c r="I5557" s="5">
        <v>2581</v>
      </c>
      <c r="J5557" s="5">
        <v>172.85</v>
      </c>
      <c r="K5557" s="6">
        <f t="shared" si="1564"/>
        <v>2486.6350000000002</v>
      </c>
      <c r="L5557" s="6">
        <f t="shared" si="1565"/>
        <v>20.429999999999836</v>
      </c>
      <c r="M5557" s="6">
        <f t="shared" si="1566"/>
        <v>2474.2249999999999</v>
      </c>
      <c r="N5557" s="5">
        <f t="shared" si="1567"/>
        <v>137.4776267252239</v>
      </c>
      <c r="O5557" s="6">
        <f t="shared" si="1568"/>
        <v>-213.55000000000018</v>
      </c>
      <c r="P5557" s="6">
        <f t="shared" si="1569"/>
        <v>274.9552534504478</v>
      </c>
      <c r="Q5557" s="6">
        <f t="shared" si="1570"/>
        <v>0.20960402593894517</v>
      </c>
      <c r="R5557" s="9">
        <f t="shared" si="1571"/>
        <v>0.85097482977232042</v>
      </c>
      <c r="S5557" s="9">
        <f t="shared" si="1572"/>
        <v>233.98000000000002</v>
      </c>
      <c r="T5557">
        <f t="shared" si="1573"/>
        <v>213.55000000000018</v>
      </c>
      <c r="U5557" s="9">
        <f t="shared" si="1574"/>
        <v>0.77667183048926902</v>
      </c>
      <c r="V5557" s="9">
        <f t="shared" si="1575"/>
        <v>9.0269233588125122E-2</v>
      </c>
      <c r="W5557" s="9">
        <f t="shared" si="1576"/>
        <v>12.410000000000309</v>
      </c>
      <c r="X5557">
        <f t="shared" si="1577"/>
        <v>2474.2249999999999</v>
      </c>
      <c r="Y5557" s="9">
        <f t="shared" si="1578"/>
        <v>17.997292060803652</v>
      </c>
      <c r="Z5557" s="10">
        <f t="shared" si="1579"/>
        <v>0.55194836715040663</v>
      </c>
      <c r="AA5557">
        <f t="shared" si="1580"/>
        <v>20.429999999999836</v>
      </c>
    </row>
    <row r="5558" spans="1:27">
      <c r="A5558" s="1">
        <f t="shared" si="1563"/>
        <v>20003000</v>
      </c>
      <c r="B5558" s="1">
        <v>0</v>
      </c>
      <c r="C5558" s="1">
        <v>3</v>
      </c>
      <c r="D5558" s="2">
        <v>20</v>
      </c>
      <c r="E5558" s="5">
        <v>48.39</v>
      </c>
      <c r="F5558" s="5">
        <v>-90.33</v>
      </c>
      <c r="G5558" s="5">
        <v>90.33</v>
      </c>
      <c r="H5558" s="5">
        <v>46.66</v>
      </c>
      <c r="I5558" s="5">
        <v>-37.36</v>
      </c>
      <c r="J5558" s="5">
        <v>86.14</v>
      </c>
      <c r="K5558" s="6">
        <f t="shared" si="1564"/>
        <v>47.524999999999999</v>
      </c>
      <c r="L5558" s="6">
        <f t="shared" si="1565"/>
        <v>1.730000000000004</v>
      </c>
      <c r="M5558" s="6">
        <f t="shared" si="1566"/>
        <v>-63.844999999999999</v>
      </c>
      <c r="N5558" s="5">
        <f t="shared" si="1567"/>
        <v>62.409150971632357</v>
      </c>
      <c r="O5558" s="6">
        <f t="shared" si="1568"/>
        <v>-52.97</v>
      </c>
      <c r="P5558" s="6">
        <f t="shared" si="1569"/>
        <v>124.81830194326471</v>
      </c>
      <c r="Q5558" s="6">
        <f t="shared" si="1570"/>
        <v>4.7460069359252469E-2</v>
      </c>
      <c r="R5558" s="9">
        <f t="shared" si="1571"/>
        <v>0.43823701451140962</v>
      </c>
      <c r="S5558" s="9">
        <f t="shared" si="1572"/>
        <v>54.7</v>
      </c>
      <c r="T5558">
        <f t="shared" si="1573"/>
        <v>52.97</v>
      </c>
      <c r="U5558" s="9">
        <f t="shared" si="1574"/>
        <v>0.42437686761735582</v>
      </c>
      <c r="V5558" s="9">
        <f t="shared" si="1575"/>
        <v>1.7845139417234255</v>
      </c>
      <c r="W5558" s="9">
        <f t="shared" si="1576"/>
        <v>111.37</v>
      </c>
      <c r="X5558">
        <f t="shared" si="1577"/>
        <v>63.844999999999999</v>
      </c>
      <c r="Y5558" s="9">
        <f t="shared" si="1578"/>
        <v>1.0230070271108207</v>
      </c>
      <c r="Z5558" s="10">
        <f t="shared" si="1579"/>
        <v>0.55206611922848514</v>
      </c>
      <c r="AA5558">
        <f t="shared" si="1580"/>
        <v>1.730000000000004</v>
      </c>
    </row>
    <row r="5559" spans="1:27">
      <c r="A5559" s="1">
        <f t="shared" si="1563"/>
        <v>17010004</v>
      </c>
      <c r="B5559" s="1">
        <v>4</v>
      </c>
      <c r="C5559" s="1">
        <v>10</v>
      </c>
      <c r="D5559" s="2">
        <v>17</v>
      </c>
      <c r="E5559" s="5">
        <v>92.8</v>
      </c>
      <c r="F5559" s="5">
        <v>362.7</v>
      </c>
      <c r="G5559" s="5">
        <v>98.97</v>
      </c>
      <c r="H5559" s="5">
        <v>84.88</v>
      </c>
      <c r="I5559" s="5">
        <v>315.31</v>
      </c>
      <c r="J5559" s="5">
        <v>104.82</v>
      </c>
      <c r="K5559" s="6">
        <f t="shared" si="1564"/>
        <v>88.84</v>
      </c>
      <c r="L5559" s="6">
        <f t="shared" si="1565"/>
        <v>7.9200000000000017</v>
      </c>
      <c r="M5559" s="6">
        <f t="shared" si="1566"/>
        <v>339.005</v>
      </c>
      <c r="N5559" s="5">
        <f t="shared" si="1567"/>
        <v>72.080325505646826</v>
      </c>
      <c r="O5559" s="6">
        <f t="shared" si="1568"/>
        <v>47.389999999999986</v>
      </c>
      <c r="P5559" s="6">
        <f t="shared" si="1569"/>
        <v>144.16065101129365</v>
      </c>
      <c r="Q5559" s="6">
        <f t="shared" si="1570"/>
        <v>-5.736477119202233E-2</v>
      </c>
      <c r="R5559" s="9">
        <f t="shared" si="1571"/>
        <v>0.2737917713545</v>
      </c>
      <c r="S5559" s="9">
        <f t="shared" si="1572"/>
        <v>39.469999999999985</v>
      </c>
      <c r="T5559">
        <f t="shared" si="1573"/>
        <v>47.389999999999986</v>
      </c>
      <c r="U5559" s="9">
        <f t="shared" si="1574"/>
        <v>0.32873047997187121</v>
      </c>
      <c r="V5559" s="9">
        <f t="shared" si="1575"/>
        <v>3.470641929612289</v>
      </c>
      <c r="W5559" s="9">
        <f t="shared" si="1576"/>
        <v>250.16499999999999</v>
      </c>
      <c r="X5559">
        <f t="shared" si="1577"/>
        <v>339.005</v>
      </c>
      <c r="Y5559" s="9">
        <f t="shared" si="1578"/>
        <v>4.7031557865737179</v>
      </c>
      <c r="Z5559" s="10">
        <f t="shared" si="1579"/>
        <v>0.55211411863852933</v>
      </c>
      <c r="AA5559">
        <f t="shared" si="1580"/>
        <v>7.9200000000000017</v>
      </c>
    </row>
    <row r="5560" spans="1:27">
      <c r="A5560" s="1">
        <f t="shared" si="1563"/>
        <v>12022998</v>
      </c>
      <c r="B5560" s="1">
        <v>-2</v>
      </c>
      <c r="C5560" s="1">
        <v>23</v>
      </c>
      <c r="D5560" s="2">
        <v>12</v>
      </c>
      <c r="E5560" s="5">
        <v>273.36</v>
      </c>
      <c r="F5560" s="5">
        <v>294.68</v>
      </c>
      <c r="G5560" s="5">
        <v>149.15</v>
      </c>
      <c r="H5560" s="5">
        <v>302.60000000000002</v>
      </c>
      <c r="I5560" s="5">
        <v>297.19</v>
      </c>
      <c r="J5560" s="5">
        <v>83.91</v>
      </c>
      <c r="K5560" s="6">
        <f t="shared" si="1564"/>
        <v>287.98</v>
      </c>
      <c r="L5560" s="6">
        <f t="shared" si="1565"/>
        <v>-29.240000000000009</v>
      </c>
      <c r="M5560" s="6">
        <f t="shared" si="1566"/>
        <v>295.935</v>
      </c>
      <c r="N5560" s="5">
        <f t="shared" si="1567"/>
        <v>85.566656181014821</v>
      </c>
      <c r="O5560" s="6">
        <f t="shared" si="1568"/>
        <v>-2.5099999999999909</v>
      </c>
      <c r="P5560" s="6">
        <f t="shared" si="1569"/>
        <v>171.13331236202964</v>
      </c>
      <c r="Q5560" s="6">
        <f t="shared" si="1570"/>
        <v>0.51917357756653482</v>
      </c>
      <c r="R5560" s="9">
        <f t="shared" si="1571"/>
        <v>0.15619401991970536</v>
      </c>
      <c r="S5560" s="9">
        <f t="shared" si="1572"/>
        <v>26.730000000000018</v>
      </c>
      <c r="T5560">
        <f t="shared" si="1573"/>
        <v>2.5099999999999909</v>
      </c>
      <c r="U5560" s="9">
        <f t="shared" si="1574"/>
        <v>1.4666928170537179E-2</v>
      </c>
      <c r="V5560" s="9">
        <f t="shared" si="1575"/>
        <v>9.2968457049102352E-2</v>
      </c>
      <c r="W5560" s="9">
        <f t="shared" si="1576"/>
        <v>7.9549999999999841</v>
      </c>
      <c r="X5560">
        <f t="shared" si="1577"/>
        <v>295.935</v>
      </c>
      <c r="Y5560" s="9">
        <f t="shared" si="1578"/>
        <v>3.4585317833848093</v>
      </c>
      <c r="Z5560" s="10">
        <f t="shared" si="1579"/>
        <v>0.55213856956383689</v>
      </c>
      <c r="AA5560">
        <f t="shared" si="1580"/>
        <v>29.240000000000009</v>
      </c>
    </row>
    <row r="5561" spans="1:27">
      <c r="A5561" s="1">
        <f t="shared" si="1563"/>
        <v>16001006</v>
      </c>
      <c r="B5561" s="1">
        <v>6</v>
      </c>
      <c r="C5561" s="1">
        <v>1</v>
      </c>
      <c r="D5561" s="2">
        <v>16</v>
      </c>
      <c r="E5561" s="5">
        <v>5.65</v>
      </c>
      <c r="F5561" s="5">
        <v>93.67</v>
      </c>
      <c r="G5561" s="5">
        <v>73.599999999999994</v>
      </c>
      <c r="H5561" s="5">
        <v>3.48</v>
      </c>
      <c r="I5561" s="5">
        <v>122.11</v>
      </c>
      <c r="J5561" s="5">
        <v>94.51</v>
      </c>
      <c r="K5561" s="6">
        <f t="shared" si="1564"/>
        <v>4.5650000000000004</v>
      </c>
      <c r="L5561" s="6">
        <f t="shared" si="1565"/>
        <v>2.1700000000000004</v>
      </c>
      <c r="M5561" s="6">
        <f t="shared" si="1566"/>
        <v>107.89</v>
      </c>
      <c r="N5561" s="5">
        <f t="shared" si="1567"/>
        <v>59.893864669096118</v>
      </c>
      <c r="O5561" s="6">
        <f t="shared" si="1568"/>
        <v>-28.439999999999998</v>
      </c>
      <c r="P5561" s="6">
        <f t="shared" si="1569"/>
        <v>119.78772933819224</v>
      </c>
      <c r="Q5561" s="6">
        <f t="shared" si="1570"/>
        <v>-0.24497564833351476</v>
      </c>
      <c r="R5561" s="9">
        <f t="shared" si="1571"/>
        <v>0.2555353554918795</v>
      </c>
      <c r="S5561" s="9">
        <f t="shared" si="1572"/>
        <v>30.61</v>
      </c>
      <c r="T5561">
        <f t="shared" si="1573"/>
        <v>28.439999999999998</v>
      </c>
      <c r="U5561" s="9">
        <f t="shared" si="1574"/>
        <v>0.23741997746452315</v>
      </c>
      <c r="V5561" s="9">
        <f t="shared" si="1575"/>
        <v>1.7251349628355734</v>
      </c>
      <c r="W5561" s="9">
        <f t="shared" si="1576"/>
        <v>103.325</v>
      </c>
      <c r="X5561">
        <f t="shared" si="1577"/>
        <v>107.89</v>
      </c>
      <c r="Y5561" s="9">
        <f t="shared" si="1578"/>
        <v>1.8013531201580453</v>
      </c>
      <c r="Z5561" s="10">
        <f t="shared" si="1579"/>
        <v>0.55213856956383689</v>
      </c>
      <c r="AA5561">
        <f t="shared" si="1580"/>
        <v>2.1700000000000004</v>
      </c>
    </row>
    <row r="5562" spans="1:27">
      <c r="A5562" s="1">
        <f t="shared" si="1563"/>
        <v>6024005</v>
      </c>
      <c r="B5562" s="1">
        <v>5</v>
      </c>
      <c r="C5562" s="1">
        <v>24</v>
      </c>
      <c r="D5562" s="2">
        <v>6</v>
      </c>
      <c r="E5562" s="5">
        <v>517.41999999999996</v>
      </c>
      <c r="F5562" s="5">
        <v>299.14</v>
      </c>
      <c r="G5562" s="5">
        <v>123.22</v>
      </c>
      <c r="H5562" s="5">
        <v>554.25</v>
      </c>
      <c r="I5562" s="5">
        <v>406.47</v>
      </c>
      <c r="J5562" s="5">
        <v>103.43</v>
      </c>
      <c r="K5562" s="6">
        <f t="shared" si="1564"/>
        <v>535.83500000000004</v>
      </c>
      <c r="L5562" s="6">
        <f t="shared" si="1565"/>
        <v>-36.830000000000041</v>
      </c>
      <c r="M5562" s="6">
        <f t="shared" si="1566"/>
        <v>352.80500000000001</v>
      </c>
      <c r="N5562" s="5">
        <f t="shared" si="1567"/>
        <v>80.43776056678854</v>
      </c>
      <c r="O5562" s="6">
        <f t="shared" si="1568"/>
        <v>-107.33000000000004</v>
      </c>
      <c r="P5562" s="6">
        <f t="shared" si="1569"/>
        <v>160.87552113357708</v>
      </c>
      <c r="Q5562" s="6">
        <f t="shared" si="1570"/>
        <v>0.17330918665131748</v>
      </c>
      <c r="R5562" s="9">
        <f t="shared" si="1571"/>
        <v>0.43822701864917607</v>
      </c>
      <c r="S5562" s="9">
        <f t="shared" si="1572"/>
        <v>70.5</v>
      </c>
      <c r="T5562">
        <f t="shared" si="1573"/>
        <v>107.33000000000004</v>
      </c>
      <c r="U5562" s="9">
        <f t="shared" si="1574"/>
        <v>0.66716178598037001</v>
      </c>
      <c r="V5562" s="9">
        <f t="shared" si="1575"/>
        <v>2.2754238644924456</v>
      </c>
      <c r="W5562" s="9">
        <f t="shared" si="1576"/>
        <v>183.03000000000003</v>
      </c>
      <c r="X5562">
        <f t="shared" si="1577"/>
        <v>352.80500000000001</v>
      </c>
      <c r="Y5562" s="9">
        <f t="shared" si="1578"/>
        <v>4.3860619380006396</v>
      </c>
      <c r="Z5562" s="10">
        <f t="shared" si="1579"/>
        <v>0.552161208344085</v>
      </c>
      <c r="AA5562">
        <f t="shared" si="1580"/>
        <v>36.830000000000041</v>
      </c>
    </row>
    <row r="5563" spans="1:27">
      <c r="A5563" s="1">
        <f t="shared" si="1563"/>
        <v>14015005</v>
      </c>
      <c r="B5563" s="1">
        <v>5</v>
      </c>
      <c r="C5563" s="1">
        <v>15</v>
      </c>
      <c r="D5563" s="2">
        <v>14</v>
      </c>
      <c r="E5563" s="5">
        <v>100.65</v>
      </c>
      <c r="F5563" s="5">
        <v>20.91</v>
      </c>
      <c r="G5563" s="5">
        <v>107.89</v>
      </c>
      <c r="H5563" s="5">
        <v>96.48</v>
      </c>
      <c r="I5563" s="5">
        <v>166.99</v>
      </c>
      <c r="J5563" s="5">
        <v>60.78</v>
      </c>
      <c r="K5563" s="6">
        <f t="shared" si="1564"/>
        <v>98.564999999999998</v>
      </c>
      <c r="L5563" s="6">
        <f t="shared" si="1565"/>
        <v>4.1700000000000017</v>
      </c>
      <c r="M5563" s="6">
        <f t="shared" si="1566"/>
        <v>93.95</v>
      </c>
      <c r="N5563" s="5">
        <f t="shared" si="1567"/>
        <v>61.916194367871157</v>
      </c>
      <c r="O5563" s="6">
        <f t="shared" si="1568"/>
        <v>-146.08000000000001</v>
      </c>
      <c r="P5563" s="6">
        <f t="shared" si="1569"/>
        <v>123.83238873574231</v>
      </c>
      <c r="Q5563" s="6">
        <f t="shared" si="1570"/>
        <v>0.51818214928396078</v>
      </c>
      <c r="R5563" s="9">
        <f t="shared" si="1571"/>
        <v>1.2133336159785526</v>
      </c>
      <c r="S5563" s="9">
        <f t="shared" si="1572"/>
        <v>150.25</v>
      </c>
      <c r="T5563">
        <f t="shared" si="1573"/>
        <v>146.08000000000001</v>
      </c>
      <c r="U5563" s="9">
        <f t="shared" si="1574"/>
        <v>1.1796590657048052</v>
      </c>
      <c r="V5563" s="9">
        <f t="shared" si="1575"/>
        <v>7.4536234778582552E-2</v>
      </c>
      <c r="W5563" s="9">
        <f t="shared" si="1576"/>
        <v>4.6149999999999949</v>
      </c>
      <c r="X5563">
        <f t="shared" si="1577"/>
        <v>93.95</v>
      </c>
      <c r="Y5563" s="9">
        <f t="shared" si="1578"/>
        <v>1.5173736202487189</v>
      </c>
      <c r="Z5563" s="10">
        <f t="shared" si="1579"/>
        <v>0.55217660218448228</v>
      </c>
      <c r="AA5563">
        <f t="shared" si="1580"/>
        <v>4.1700000000000017</v>
      </c>
    </row>
    <row r="5564" spans="1:27">
      <c r="A5564" s="1">
        <f t="shared" si="1563"/>
        <v>10022996</v>
      </c>
      <c r="B5564" s="1">
        <v>-4</v>
      </c>
      <c r="C5564" s="1">
        <v>23</v>
      </c>
      <c r="D5564" s="2">
        <v>10</v>
      </c>
      <c r="E5564" s="5">
        <v>978.29</v>
      </c>
      <c r="F5564" s="5">
        <v>1126.3</v>
      </c>
      <c r="G5564" s="5">
        <v>158.07</v>
      </c>
      <c r="H5564" s="5">
        <v>992.51</v>
      </c>
      <c r="I5564" s="5">
        <v>1093.96</v>
      </c>
      <c r="J5564" s="5">
        <v>129.91</v>
      </c>
      <c r="K5564" s="6">
        <f t="shared" si="1564"/>
        <v>985.4</v>
      </c>
      <c r="L5564" s="6">
        <f t="shared" si="1565"/>
        <v>-14.220000000000027</v>
      </c>
      <c r="M5564" s="6">
        <f t="shared" si="1566"/>
        <v>1110.1300000000001</v>
      </c>
      <c r="N5564" s="5">
        <f t="shared" si="1567"/>
        <v>102.30192202495512</v>
      </c>
      <c r="O5564" s="6">
        <f t="shared" si="1568"/>
        <v>32.339999999999918</v>
      </c>
      <c r="P5564" s="6">
        <f t="shared" si="1569"/>
        <v>204.60384404991024</v>
      </c>
      <c r="Q5564" s="6">
        <f t="shared" si="1570"/>
        <v>0.19371685073690728</v>
      </c>
      <c r="R5564" s="9">
        <f t="shared" si="1571"/>
        <v>0.2275617069474134</v>
      </c>
      <c r="S5564" s="9">
        <f t="shared" si="1572"/>
        <v>46.559999999999945</v>
      </c>
      <c r="T5564">
        <f t="shared" si="1573"/>
        <v>32.339999999999918</v>
      </c>
      <c r="U5564" s="9">
        <f t="shared" si="1574"/>
        <v>0.15806154644929851</v>
      </c>
      <c r="V5564" s="9">
        <f t="shared" si="1575"/>
        <v>1.2192341798776176</v>
      </c>
      <c r="W5564" s="9">
        <f t="shared" si="1576"/>
        <v>124.73000000000013</v>
      </c>
      <c r="X5564">
        <f t="shared" si="1577"/>
        <v>1110.1300000000001</v>
      </c>
      <c r="Y5564" s="9">
        <f t="shared" si="1578"/>
        <v>10.851506775495377</v>
      </c>
      <c r="Z5564" s="10">
        <f t="shared" si="1579"/>
        <v>0.55218203520216047</v>
      </c>
      <c r="AA5564">
        <f t="shared" si="1580"/>
        <v>14.220000000000027</v>
      </c>
    </row>
    <row r="5565" spans="1:27">
      <c r="A5565" s="1">
        <f t="shared" si="1563"/>
        <v>18005004</v>
      </c>
      <c r="B5565" s="1">
        <v>4</v>
      </c>
      <c r="C5565" s="1">
        <v>5</v>
      </c>
      <c r="D5565" s="2">
        <v>18</v>
      </c>
      <c r="E5565" s="5">
        <v>459.22</v>
      </c>
      <c r="F5565" s="5">
        <v>682.75</v>
      </c>
      <c r="G5565" s="5">
        <v>106.5</v>
      </c>
      <c r="H5565" s="5">
        <v>460.75</v>
      </c>
      <c r="I5565" s="5">
        <v>342.07</v>
      </c>
      <c r="J5565" s="5">
        <v>92</v>
      </c>
      <c r="K5565" s="6">
        <f t="shared" si="1564"/>
        <v>459.98500000000001</v>
      </c>
      <c r="L5565" s="6">
        <f t="shared" si="1565"/>
        <v>-1.5299999999999727</v>
      </c>
      <c r="M5565" s="6">
        <f t="shared" si="1566"/>
        <v>512.41</v>
      </c>
      <c r="N5565" s="5">
        <f t="shared" si="1567"/>
        <v>70.367339725187847</v>
      </c>
      <c r="O5565" s="6">
        <f t="shared" si="1568"/>
        <v>340.68</v>
      </c>
      <c r="P5565" s="6">
        <f t="shared" si="1569"/>
        <v>140.73467945037569</v>
      </c>
      <c r="Q5565" s="6">
        <f t="shared" si="1570"/>
        <v>0.1453202903124014</v>
      </c>
      <c r="R5565" s="9">
        <f t="shared" si="1571"/>
        <v>2.4315968269971884</v>
      </c>
      <c r="S5565" s="9">
        <f t="shared" si="1572"/>
        <v>342.21</v>
      </c>
      <c r="T5565">
        <f t="shared" si="1573"/>
        <v>340.68</v>
      </c>
      <c r="U5565" s="9">
        <f t="shared" si="1574"/>
        <v>2.4207253061611356</v>
      </c>
      <c r="V5565" s="9">
        <f t="shared" si="1575"/>
        <v>0.74501892788245527</v>
      </c>
      <c r="W5565" s="9">
        <f t="shared" si="1576"/>
        <v>52.424999999999955</v>
      </c>
      <c r="X5565">
        <f t="shared" si="1577"/>
        <v>512.41</v>
      </c>
      <c r="Y5565" s="9">
        <f t="shared" si="1578"/>
        <v>7.2819294007868232</v>
      </c>
      <c r="Z5565" s="10">
        <f t="shared" si="1579"/>
        <v>0.55233413799981623</v>
      </c>
      <c r="AA5565">
        <f t="shared" si="1580"/>
        <v>1.5299999999999727</v>
      </c>
    </row>
    <row r="5566" spans="1:27">
      <c r="A5566" s="1">
        <f t="shared" si="1563"/>
        <v>7015008</v>
      </c>
      <c r="B5566" s="1">
        <v>8</v>
      </c>
      <c r="C5566" s="1">
        <v>15</v>
      </c>
      <c r="D5566" s="2">
        <v>7</v>
      </c>
      <c r="E5566" s="5">
        <v>3075.73</v>
      </c>
      <c r="F5566" s="5">
        <v>2577.1</v>
      </c>
      <c r="G5566" s="5">
        <v>152.5</v>
      </c>
      <c r="H5566" s="5">
        <v>3075.52</v>
      </c>
      <c r="I5566" s="5">
        <v>2725.97</v>
      </c>
      <c r="J5566" s="5">
        <v>137.72</v>
      </c>
      <c r="K5566" s="6">
        <f t="shared" si="1564"/>
        <v>3075.625</v>
      </c>
      <c r="L5566" s="6">
        <f t="shared" si="1565"/>
        <v>0.21000000000003638</v>
      </c>
      <c r="M5566" s="6">
        <f t="shared" si="1566"/>
        <v>2651.5349999999999</v>
      </c>
      <c r="N5566" s="5">
        <f t="shared" si="1567"/>
        <v>102.74123855589828</v>
      </c>
      <c r="O5566" s="6">
        <f t="shared" si="1568"/>
        <v>-148.86999999999989</v>
      </c>
      <c r="P5566" s="6">
        <f t="shared" si="1569"/>
        <v>205.48247711179656</v>
      </c>
      <c r="Q5566" s="6">
        <f t="shared" si="1570"/>
        <v>0.10159028688227069</v>
      </c>
      <c r="R5566" s="9">
        <f t="shared" si="1571"/>
        <v>0.7255119857197857</v>
      </c>
      <c r="S5566" s="9">
        <f t="shared" si="1572"/>
        <v>149.07999999999993</v>
      </c>
      <c r="T5566">
        <f t="shared" si="1573"/>
        <v>148.86999999999989</v>
      </c>
      <c r="U5566" s="9">
        <f t="shared" si="1574"/>
        <v>0.72449000076539083</v>
      </c>
      <c r="V5566" s="9">
        <f t="shared" si="1575"/>
        <v>4.1277485648498011</v>
      </c>
      <c r="W5566" s="9">
        <f t="shared" si="1576"/>
        <v>424.09000000000015</v>
      </c>
      <c r="X5566">
        <f t="shared" si="1577"/>
        <v>2651.5349999999999</v>
      </c>
      <c r="Y5566" s="9">
        <f t="shared" si="1578"/>
        <v>25.80789405762695</v>
      </c>
      <c r="Z5566" s="10">
        <f t="shared" si="1579"/>
        <v>0.55240836344139466</v>
      </c>
      <c r="AA5566">
        <f t="shared" si="1580"/>
        <v>0.21000000000003638</v>
      </c>
    </row>
    <row r="5567" spans="1:27">
      <c r="A5567" s="1">
        <f t="shared" si="1563"/>
        <v>5026004</v>
      </c>
      <c r="B5567" s="1">
        <v>4</v>
      </c>
      <c r="C5567" s="1">
        <v>26</v>
      </c>
      <c r="D5567" s="2">
        <v>5</v>
      </c>
      <c r="E5567" s="5">
        <v>1862.94</v>
      </c>
      <c r="F5567" s="5">
        <v>1613.06</v>
      </c>
      <c r="G5567" s="5">
        <v>147.47999999999999</v>
      </c>
      <c r="H5567" s="5">
        <v>1905.8</v>
      </c>
      <c r="I5567" s="5">
        <v>1945.65</v>
      </c>
      <c r="J5567" s="5">
        <v>161.69999999999999</v>
      </c>
      <c r="K5567" s="6">
        <f t="shared" si="1564"/>
        <v>1884.37</v>
      </c>
      <c r="L5567" s="6">
        <f t="shared" si="1565"/>
        <v>-42.8599999999999</v>
      </c>
      <c r="M5567" s="6">
        <f t="shared" si="1566"/>
        <v>1779.355</v>
      </c>
      <c r="N5567" s="5">
        <f t="shared" si="1567"/>
        <v>109.42719086223497</v>
      </c>
      <c r="O5567" s="6">
        <f t="shared" si="1568"/>
        <v>-332.59000000000015</v>
      </c>
      <c r="P5567" s="6">
        <f t="shared" si="1569"/>
        <v>218.85438172446993</v>
      </c>
      <c r="Q5567" s="6">
        <f t="shared" si="1570"/>
        <v>-9.1791083646647842E-2</v>
      </c>
      <c r="R5567" s="9">
        <f t="shared" si="1571"/>
        <v>1.3238482945466463</v>
      </c>
      <c r="S5567" s="9">
        <f t="shared" si="1572"/>
        <v>289.73000000000025</v>
      </c>
      <c r="T5567">
        <f t="shared" si="1573"/>
        <v>332.59000000000015</v>
      </c>
      <c r="U5567" s="9">
        <f t="shared" si="1574"/>
        <v>1.5196862744046835</v>
      </c>
      <c r="V5567" s="9">
        <f t="shared" si="1575"/>
        <v>0.95967920927633166</v>
      </c>
      <c r="W5567" s="9">
        <f t="shared" si="1576"/>
        <v>105.01499999999987</v>
      </c>
      <c r="X5567">
        <f t="shared" si="1577"/>
        <v>1779.355</v>
      </c>
      <c r="Y5567" s="9">
        <f t="shared" si="1578"/>
        <v>16.260629428385364</v>
      </c>
      <c r="Z5567" s="10">
        <f t="shared" si="1579"/>
        <v>0.55241831975415145</v>
      </c>
      <c r="AA5567">
        <f t="shared" si="1580"/>
        <v>42.8599999999999</v>
      </c>
    </row>
    <row r="5568" spans="1:27">
      <c r="A5568" s="1">
        <f t="shared" si="1563"/>
        <v>13019004</v>
      </c>
      <c r="B5568" s="1">
        <v>4</v>
      </c>
      <c r="C5568" s="1">
        <v>19</v>
      </c>
      <c r="D5568" s="2">
        <v>13</v>
      </c>
      <c r="E5568" s="5">
        <v>798.87</v>
      </c>
      <c r="F5568" s="5">
        <v>1140.79</v>
      </c>
      <c r="G5568" s="5">
        <v>120.16</v>
      </c>
      <c r="H5568" s="5">
        <v>815.22</v>
      </c>
      <c r="I5568" s="5">
        <v>1031.51</v>
      </c>
      <c r="J5568" s="5">
        <v>124.06</v>
      </c>
      <c r="K5568" s="6">
        <f t="shared" si="1564"/>
        <v>807.04500000000007</v>
      </c>
      <c r="L5568" s="6">
        <f t="shared" si="1565"/>
        <v>-16.350000000000023</v>
      </c>
      <c r="M5568" s="6">
        <f t="shared" si="1566"/>
        <v>1086.1500000000001</v>
      </c>
      <c r="N5568" s="5">
        <f t="shared" si="1567"/>
        <v>86.35581798581957</v>
      </c>
      <c r="O5568" s="6">
        <f t="shared" si="1568"/>
        <v>109.27999999999997</v>
      </c>
      <c r="P5568" s="6">
        <f t="shared" si="1569"/>
        <v>172.71163597163914</v>
      </c>
      <c r="Q5568" s="6">
        <f t="shared" si="1570"/>
        <v>-3.1930273464060049E-2</v>
      </c>
      <c r="R5568" s="9">
        <f t="shared" si="1571"/>
        <v>0.72739742920754691</v>
      </c>
      <c r="S5568" s="9">
        <f t="shared" si="1572"/>
        <v>125.63</v>
      </c>
      <c r="T5568">
        <f t="shared" si="1573"/>
        <v>109.27999999999997</v>
      </c>
      <c r="U5568" s="9">
        <f t="shared" si="1574"/>
        <v>0.63273096444957977</v>
      </c>
      <c r="V5568" s="9">
        <f t="shared" si="1575"/>
        <v>3.2320346967917279</v>
      </c>
      <c r="W5568" s="9">
        <f t="shared" si="1576"/>
        <v>279.10500000000002</v>
      </c>
      <c r="X5568">
        <f t="shared" si="1577"/>
        <v>1086.1500000000001</v>
      </c>
      <c r="Y5568" s="9">
        <f t="shared" si="1578"/>
        <v>12.577612317659431</v>
      </c>
      <c r="Z5568" s="10">
        <f t="shared" si="1579"/>
        <v>0.5524228452915394</v>
      </c>
      <c r="AA5568">
        <f t="shared" si="1580"/>
        <v>16.350000000000023</v>
      </c>
    </row>
    <row r="5569" spans="1:27">
      <c r="A5569" s="1">
        <f t="shared" si="1563"/>
        <v>2027997</v>
      </c>
      <c r="B5569" s="1">
        <v>-3</v>
      </c>
      <c r="C5569" s="1">
        <v>28</v>
      </c>
      <c r="D5569" s="2">
        <v>2</v>
      </c>
      <c r="E5569" s="5">
        <v>566.33000000000004</v>
      </c>
      <c r="F5569" s="5">
        <v>393.65</v>
      </c>
      <c r="G5569" s="5">
        <v>137.72</v>
      </c>
      <c r="H5569" s="5">
        <v>602.41</v>
      </c>
      <c r="I5569" s="5">
        <v>571.23</v>
      </c>
      <c r="J5569" s="5">
        <v>113.47</v>
      </c>
      <c r="K5569" s="6">
        <f t="shared" si="1564"/>
        <v>584.37</v>
      </c>
      <c r="L5569" s="6">
        <f t="shared" si="1565"/>
        <v>-36.079999999999927</v>
      </c>
      <c r="M5569" s="6">
        <f t="shared" si="1566"/>
        <v>482.44</v>
      </c>
      <c r="N5569" s="5">
        <f t="shared" si="1567"/>
        <v>89.221969407764135</v>
      </c>
      <c r="O5569" s="6">
        <f t="shared" si="1568"/>
        <v>-177.58000000000004</v>
      </c>
      <c r="P5569" s="6">
        <f t="shared" si="1569"/>
        <v>178.44393881552827</v>
      </c>
      <c r="Q5569" s="6">
        <f t="shared" si="1570"/>
        <v>0.19129802532449405</v>
      </c>
      <c r="R5569" s="9">
        <f t="shared" si="1571"/>
        <v>0.79296613232842805</v>
      </c>
      <c r="S5569" s="9">
        <f t="shared" si="1572"/>
        <v>141.50000000000011</v>
      </c>
      <c r="T5569">
        <f t="shared" si="1573"/>
        <v>177.58000000000004</v>
      </c>
      <c r="U5569" s="9">
        <f t="shared" si="1574"/>
        <v>0.9951584860698387</v>
      </c>
      <c r="V5569" s="9">
        <f t="shared" si="1575"/>
        <v>1.1424316306464539</v>
      </c>
      <c r="W5569" s="9">
        <f t="shared" si="1576"/>
        <v>101.93</v>
      </c>
      <c r="X5569">
        <f t="shared" si="1577"/>
        <v>482.44</v>
      </c>
      <c r="Y5569" s="9">
        <f t="shared" si="1578"/>
        <v>5.4071884223395976</v>
      </c>
      <c r="Z5569" s="10">
        <f t="shared" si="1579"/>
        <v>0.55242918098159877</v>
      </c>
      <c r="AA5569">
        <f t="shared" si="1580"/>
        <v>36.079999999999927</v>
      </c>
    </row>
    <row r="5570" spans="1:27">
      <c r="A5570" s="1">
        <f t="shared" si="1563"/>
        <v>14020999</v>
      </c>
      <c r="B5570" s="1">
        <v>-1</v>
      </c>
      <c r="C5570" s="1">
        <v>21</v>
      </c>
      <c r="D5570" s="2">
        <v>14</v>
      </c>
      <c r="E5570" s="5">
        <v>886.49</v>
      </c>
      <c r="F5570" s="5">
        <v>764.43</v>
      </c>
      <c r="G5570" s="5">
        <v>122.94</v>
      </c>
      <c r="H5570" s="5">
        <v>914.99</v>
      </c>
      <c r="I5570" s="5">
        <v>1056.32</v>
      </c>
      <c r="J5570" s="5">
        <v>123.5</v>
      </c>
      <c r="K5570" s="6">
        <f t="shared" si="1564"/>
        <v>900.74</v>
      </c>
      <c r="L5570" s="6">
        <f t="shared" si="1565"/>
        <v>-28.5</v>
      </c>
      <c r="M5570" s="6">
        <f t="shared" si="1566"/>
        <v>910.375</v>
      </c>
      <c r="N5570" s="5">
        <f t="shared" si="1567"/>
        <v>87.129922529519106</v>
      </c>
      <c r="O5570" s="6">
        <f t="shared" si="1568"/>
        <v>-291.89</v>
      </c>
      <c r="P5570" s="6">
        <f t="shared" si="1569"/>
        <v>174.25984505903821</v>
      </c>
      <c r="Q5570" s="6">
        <f t="shared" si="1570"/>
        <v>-4.5446932997229616E-3</v>
      </c>
      <c r="R5570" s="9">
        <f t="shared" si="1571"/>
        <v>1.5114784470901199</v>
      </c>
      <c r="S5570" s="9">
        <f t="shared" si="1572"/>
        <v>263.39</v>
      </c>
      <c r="T5570">
        <f t="shared" si="1573"/>
        <v>291.89</v>
      </c>
      <c r="U5570" s="9">
        <f t="shared" si="1574"/>
        <v>1.6750273128104147</v>
      </c>
      <c r="V5570" s="9">
        <f t="shared" si="1575"/>
        <v>0.11058198745368687</v>
      </c>
      <c r="W5570" s="9">
        <f t="shared" si="1576"/>
        <v>9.6349999999999909</v>
      </c>
      <c r="X5570">
        <f t="shared" si="1577"/>
        <v>910.375</v>
      </c>
      <c r="Y5570" s="9">
        <f t="shared" si="1578"/>
        <v>10.448477096850056</v>
      </c>
      <c r="Z5570" s="10">
        <f t="shared" si="1579"/>
        <v>0.55243732676205004</v>
      </c>
      <c r="AA5570">
        <f t="shared" si="1580"/>
        <v>28.5</v>
      </c>
    </row>
    <row r="5571" spans="1:27">
      <c r="A5571" s="1">
        <f t="shared" si="1563"/>
        <v>3021007</v>
      </c>
      <c r="B5571" s="1">
        <v>7</v>
      </c>
      <c r="C5571" s="1">
        <v>21</v>
      </c>
      <c r="D5571" s="2">
        <v>3</v>
      </c>
      <c r="E5571" s="5">
        <v>483.49</v>
      </c>
      <c r="F5571" s="5">
        <v>539.16999999999996</v>
      </c>
      <c r="G5571" s="5">
        <v>89.21</v>
      </c>
      <c r="H5571" s="5">
        <v>451.1</v>
      </c>
      <c r="I5571" s="5">
        <v>592.70000000000005</v>
      </c>
      <c r="J5571" s="5">
        <v>99.53</v>
      </c>
      <c r="K5571" s="6">
        <f t="shared" si="1564"/>
        <v>467.29500000000002</v>
      </c>
      <c r="L5571" s="6">
        <f t="shared" si="1565"/>
        <v>32.389999999999986</v>
      </c>
      <c r="M5571" s="6">
        <f t="shared" si="1566"/>
        <v>565.93499999999995</v>
      </c>
      <c r="N5571" s="5">
        <f t="shared" si="1567"/>
        <v>66.82934422841511</v>
      </c>
      <c r="O5571" s="6">
        <f t="shared" si="1568"/>
        <v>-53.530000000000086</v>
      </c>
      <c r="P5571" s="6">
        <f t="shared" si="1569"/>
        <v>133.65868845683022</v>
      </c>
      <c r="Q5571" s="6">
        <f t="shared" si="1570"/>
        <v>-0.10903081477409717</v>
      </c>
      <c r="R5571" s="9">
        <f t="shared" si="1571"/>
        <v>0.64283138636176995</v>
      </c>
      <c r="S5571" s="9">
        <f t="shared" si="1572"/>
        <v>85.920000000000073</v>
      </c>
      <c r="T5571">
        <f t="shared" si="1573"/>
        <v>53.530000000000086</v>
      </c>
      <c r="U5571" s="9">
        <f t="shared" si="1574"/>
        <v>0.40049772011109841</v>
      </c>
      <c r="V5571" s="9">
        <f t="shared" si="1575"/>
        <v>1.4759983228753466</v>
      </c>
      <c r="W5571" s="9">
        <f t="shared" si="1576"/>
        <v>98.63999999999993</v>
      </c>
      <c r="X5571">
        <f t="shared" si="1577"/>
        <v>565.93499999999995</v>
      </c>
      <c r="Y5571" s="9">
        <f t="shared" si="1578"/>
        <v>8.4683608156575403</v>
      </c>
      <c r="Z5571" s="10">
        <f t="shared" si="1579"/>
        <v>0.55245180785295656</v>
      </c>
      <c r="AA5571">
        <f t="shared" si="1580"/>
        <v>32.389999999999986</v>
      </c>
    </row>
    <row r="5572" spans="1:27">
      <c r="A5572" s="1">
        <f t="shared" si="1563"/>
        <v>19009001</v>
      </c>
      <c r="B5572" s="1">
        <v>1</v>
      </c>
      <c r="C5572" s="1">
        <v>9</v>
      </c>
      <c r="D5572" s="2">
        <v>19</v>
      </c>
      <c r="E5572" s="5">
        <v>954.32</v>
      </c>
      <c r="F5572" s="5">
        <v>711.46</v>
      </c>
      <c r="G5572" s="5">
        <v>122.94</v>
      </c>
      <c r="H5572" s="5">
        <v>1002.77</v>
      </c>
      <c r="I5572" s="5">
        <v>875.67</v>
      </c>
      <c r="J5572" s="5">
        <v>103.15</v>
      </c>
      <c r="K5572" s="6">
        <f t="shared" si="1564"/>
        <v>978.54500000000007</v>
      </c>
      <c r="L5572" s="6">
        <f t="shared" si="1565"/>
        <v>-48.449999999999932</v>
      </c>
      <c r="M5572" s="6">
        <f t="shared" si="1566"/>
        <v>793.56500000000005</v>
      </c>
      <c r="N5572" s="5">
        <f t="shared" si="1567"/>
        <v>80.240522960658723</v>
      </c>
      <c r="O5572" s="6">
        <f t="shared" si="1568"/>
        <v>-164.20999999999992</v>
      </c>
      <c r="P5572" s="6">
        <f t="shared" si="1569"/>
        <v>160.48104592131745</v>
      </c>
      <c r="Q5572" s="6">
        <f t="shared" si="1570"/>
        <v>0.17373193457814962</v>
      </c>
      <c r="R5572" s="9">
        <f t="shared" si="1571"/>
        <v>0.72133129077907543</v>
      </c>
      <c r="S5572" s="9">
        <f t="shared" si="1572"/>
        <v>115.75999999999999</v>
      </c>
      <c r="T5572">
        <f t="shared" si="1573"/>
        <v>164.20999999999992</v>
      </c>
      <c r="U5572" s="9">
        <f t="shared" si="1574"/>
        <v>1.0232361027888037</v>
      </c>
      <c r="V5572" s="9">
        <f t="shared" si="1575"/>
        <v>2.3053189731913166</v>
      </c>
      <c r="W5572" s="9">
        <f t="shared" si="1576"/>
        <v>184.98000000000002</v>
      </c>
      <c r="X5572">
        <f t="shared" si="1577"/>
        <v>793.56500000000005</v>
      </c>
      <c r="Y5572" s="9">
        <f t="shared" si="1578"/>
        <v>9.8898283650154983</v>
      </c>
      <c r="Z5572" s="10">
        <f t="shared" si="1579"/>
        <v>0.55246990868281687</v>
      </c>
      <c r="AA5572">
        <f t="shared" si="1580"/>
        <v>48.449999999999932</v>
      </c>
    </row>
    <row r="5573" spans="1:27">
      <c r="A5573" s="1">
        <f t="shared" si="1563"/>
        <v>11008008</v>
      </c>
      <c r="B5573" s="1">
        <v>8</v>
      </c>
      <c r="C5573" s="1">
        <v>8</v>
      </c>
      <c r="D5573" s="2">
        <v>11</v>
      </c>
      <c r="E5573" s="5">
        <v>1265</v>
      </c>
      <c r="F5573" s="5">
        <v>1052.7</v>
      </c>
      <c r="G5573" s="5">
        <v>108.17</v>
      </c>
      <c r="H5573" s="5">
        <v>1224.49</v>
      </c>
      <c r="I5573" s="5">
        <v>1010.32</v>
      </c>
      <c r="J5573" s="5">
        <v>114.02</v>
      </c>
      <c r="K5573" s="6">
        <f t="shared" si="1564"/>
        <v>1244.7449999999999</v>
      </c>
      <c r="L5573" s="6">
        <f t="shared" si="1565"/>
        <v>40.509999999999991</v>
      </c>
      <c r="M5573" s="6">
        <f t="shared" si="1566"/>
        <v>1031.51</v>
      </c>
      <c r="N5573" s="5">
        <f t="shared" si="1567"/>
        <v>78.583250919009458</v>
      </c>
      <c r="O5573" s="6">
        <f t="shared" si="1568"/>
        <v>42.379999999999995</v>
      </c>
      <c r="P5573" s="6">
        <f t="shared" si="1569"/>
        <v>157.16650183801892</v>
      </c>
      <c r="Q5573" s="6">
        <f t="shared" si="1570"/>
        <v>-5.2621158020963607E-2</v>
      </c>
      <c r="R5573" s="9">
        <f t="shared" si="1571"/>
        <v>1.1898209721097499E-2</v>
      </c>
      <c r="S5573" s="9">
        <f t="shared" si="1572"/>
        <v>1.8700000000000045</v>
      </c>
      <c r="T5573">
        <f t="shared" si="1573"/>
        <v>42.379999999999995</v>
      </c>
      <c r="U5573" s="9">
        <f t="shared" si="1574"/>
        <v>0.26965033581824099</v>
      </c>
      <c r="V5573" s="9">
        <f t="shared" si="1575"/>
        <v>2.7134917110996981</v>
      </c>
      <c r="W5573" s="9">
        <f t="shared" si="1576"/>
        <v>213.2349999999999</v>
      </c>
      <c r="X5573">
        <f t="shared" si="1577"/>
        <v>1031.51</v>
      </c>
      <c r="Y5573" s="9">
        <f t="shared" si="1578"/>
        <v>13.126334020758557</v>
      </c>
      <c r="Z5573" s="10">
        <f t="shared" si="1579"/>
        <v>0.55247986388645876</v>
      </c>
      <c r="AA5573">
        <f t="shared" si="1580"/>
        <v>40.509999999999991</v>
      </c>
    </row>
    <row r="5574" spans="1:27">
      <c r="A5574" s="1">
        <f t="shared" si="1563"/>
        <v>15002993</v>
      </c>
      <c r="B5574" s="1">
        <v>-7</v>
      </c>
      <c r="C5574" s="1">
        <v>3</v>
      </c>
      <c r="D5574" s="2">
        <v>15</v>
      </c>
      <c r="E5574" s="5">
        <v>1237.01</v>
      </c>
      <c r="F5574" s="5">
        <v>1047.1199999999999</v>
      </c>
      <c r="G5574" s="5">
        <v>98.69</v>
      </c>
      <c r="H5574" s="5">
        <v>1268.73</v>
      </c>
      <c r="I5574" s="5">
        <v>1218.3</v>
      </c>
      <c r="J5574" s="5">
        <v>92</v>
      </c>
      <c r="K5574" s="6">
        <f t="shared" si="1564"/>
        <v>1252.8699999999999</v>
      </c>
      <c r="L5574" s="6">
        <f t="shared" si="1565"/>
        <v>-31.720000000000027</v>
      </c>
      <c r="M5574" s="6">
        <f t="shared" si="1566"/>
        <v>1132.71</v>
      </c>
      <c r="N5574" s="5">
        <f t="shared" si="1567"/>
        <v>67.460573856142076</v>
      </c>
      <c r="O5574" s="6">
        <f t="shared" si="1568"/>
        <v>-171.18000000000006</v>
      </c>
      <c r="P5574" s="6">
        <f t="shared" si="1569"/>
        <v>134.92114771228415</v>
      </c>
      <c r="Q5574" s="6">
        <f t="shared" si="1570"/>
        <v>7.0079982185615369E-2</v>
      </c>
      <c r="R5574" s="9">
        <f t="shared" si="1571"/>
        <v>1.0336407773331047</v>
      </c>
      <c r="S5574" s="9">
        <f t="shared" si="1572"/>
        <v>139.46000000000004</v>
      </c>
      <c r="T5574">
        <f t="shared" si="1573"/>
        <v>171.18000000000006</v>
      </c>
      <c r="U5574" s="9">
        <f t="shared" si="1574"/>
        <v>1.2687410602601525</v>
      </c>
      <c r="V5574" s="9">
        <f t="shared" si="1575"/>
        <v>1.7811885243703669</v>
      </c>
      <c r="W5574" s="9">
        <f t="shared" si="1576"/>
        <v>120.15999999999985</v>
      </c>
      <c r="X5574">
        <f t="shared" si="1577"/>
        <v>1132.71</v>
      </c>
      <c r="Y5574" s="9">
        <f t="shared" si="1578"/>
        <v>16.790696183751336</v>
      </c>
      <c r="Z5574" s="10">
        <f t="shared" si="1579"/>
        <v>0.55248438891972329</v>
      </c>
      <c r="AA5574">
        <f t="shared" si="1580"/>
        <v>31.720000000000027</v>
      </c>
    </row>
    <row r="5575" spans="1:27">
      <c r="A5575" s="1">
        <f t="shared" si="1563"/>
        <v>18012999</v>
      </c>
      <c r="B5575" s="1">
        <v>-1</v>
      </c>
      <c r="C5575" s="1">
        <v>13</v>
      </c>
      <c r="D5575" s="2">
        <v>18</v>
      </c>
      <c r="E5575" s="5">
        <v>1186.07</v>
      </c>
      <c r="F5575" s="5">
        <v>1446.34</v>
      </c>
      <c r="G5575" s="5">
        <v>158.63</v>
      </c>
      <c r="H5575" s="5">
        <v>1174.55</v>
      </c>
      <c r="I5575" s="5">
        <v>1321.17</v>
      </c>
      <c r="J5575" s="5">
        <v>126.01</v>
      </c>
      <c r="K5575" s="6">
        <f t="shared" si="1564"/>
        <v>1180.31</v>
      </c>
      <c r="L5575" s="6">
        <f t="shared" si="1565"/>
        <v>11.519999999999982</v>
      </c>
      <c r="M5575" s="6">
        <f t="shared" si="1566"/>
        <v>1383.7550000000001</v>
      </c>
      <c r="N5575" s="5">
        <f t="shared" si="1567"/>
        <v>101.29412248496949</v>
      </c>
      <c r="O5575" s="6">
        <f t="shared" si="1568"/>
        <v>125.16999999999985</v>
      </c>
      <c r="P5575" s="6">
        <f t="shared" si="1569"/>
        <v>202.58824496993898</v>
      </c>
      <c r="Q5575" s="6">
        <f t="shared" si="1570"/>
        <v>0.2262306290797691</v>
      </c>
      <c r="R5575" s="9">
        <f t="shared" si="1571"/>
        <v>0.56099010096495872</v>
      </c>
      <c r="S5575" s="9">
        <f t="shared" si="1572"/>
        <v>113.64999999999986</v>
      </c>
      <c r="T5575">
        <f t="shared" si="1573"/>
        <v>125.16999999999985</v>
      </c>
      <c r="U5575" s="9">
        <f t="shared" si="1574"/>
        <v>0.61785420974732852</v>
      </c>
      <c r="V5575" s="9">
        <f t="shared" si="1575"/>
        <v>2.0084580922272988</v>
      </c>
      <c r="W5575" s="9">
        <f t="shared" si="1576"/>
        <v>203.44500000000016</v>
      </c>
      <c r="X5575">
        <f t="shared" si="1577"/>
        <v>1383.7550000000001</v>
      </c>
      <c r="Y5575" s="9">
        <f t="shared" si="1578"/>
        <v>13.66076299447017</v>
      </c>
      <c r="Z5575" s="10">
        <f t="shared" si="1579"/>
        <v>0.55258935928951802</v>
      </c>
      <c r="AA5575">
        <f t="shared" si="1580"/>
        <v>11.519999999999982</v>
      </c>
    </row>
    <row r="5576" spans="1:27">
      <c r="A5576" s="1">
        <f t="shared" si="1563"/>
        <v>16015997</v>
      </c>
      <c r="B5576" s="1">
        <v>-3</v>
      </c>
      <c r="C5576" s="1">
        <v>16</v>
      </c>
      <c r="D5576" s="2">
        <v>16</v>
      </c>
      <c r="E5576" s="5">
        <v>439.41</v>
      </c>
      <c r="F5576" s="5">
        <v>357.96</v>
      </c>
      <c r="G5576" s="5">
        <v>114.3</v>
      </c>
      <c r="H5576" s="5">
        <v>463.54</v>
      </c>
      <c r="I5576" s="5">
        <v>316.14</v>
      </c>
      <c r="J5576" s="5">
        <v>99.25</v>
      </c>
      <c r="K5576" s="6">
        <f t="shared" si="1564"/>
        <v>451.47500000000002</v>
      </c>
      <c r="L5576" s="6">
        <f t="shared" si="1565"/>
        <v>-24.129999999999995</v>
      </c>
      <c r="M5576" s="6">
        <f t="shared" si="1566"/>
        <v>337.04999999999995</v>
      </c>
      <c r="N5576" s="5">
        <f t="shared" si="1567"/>
        <v>75.688593096978622</v>
      </c>
      <c r="O5576" s="6">
        <f t="shared" si="1568"/>
        <v>41.819999999999993</v>
      </c>
      <c r="P5576" s="6">
        <f t="shared" si="1569"/>
        <v>151.37718619395724</v>
      </c>
      <c r="Q5576" s="6">
        <f t="shared" si="1570"/>
        <v>0.14025398807181438</v>
      </c>
      <c r="R5576" s="9">
        <f t="shared" si="1571"/>
        <v>0.43566670551994058</v>
      </c>
      <c r="S5576" s="9">
        <f t="shared" si="1572"/>
        <v>65.949999999999989</v>
      </c>
      <c r="T5576">
        <f t="shared" si="1573"/>
        <v>41.819999999999993</v>
      </c>
      <c r="U5576" s="9">
        <f t="shared" si="1574"/>
        <v>0.27626355761704197</v>
      </c>
      <c r="V5576" s="9">
        <f t="shared" si="1575"/>
        <v>1.5117865892075586</v>
      </c>
      <c r="W5576" s="9">
        <f t="shared" si="1576"/>
        <v>114.42500000000007</v>
      </c>
      <c r="X5576">
        <f t="shared" si="1577"/>
        <v>337.04999999999995</v>
      </c>
      <c r="Y5576" s="9">
        <f t="shared" si="1578"/>
        <v>4.4531148778012426</v>
      </c>
      <c r="Z5576" s="10">
        <f t="shared" si="1579"/>
        <v>0.55259207377594555</v>
      </c>
      <c r="AA5576">
        <f t="shared" si="1580"/>
        <v>24.129999999999995</v>
      </c>
    </row>
    <row r="5577" spans="1:27">
      <c r="A5577" s="1">
        <f t="shared" si="1563"/>
        <v>11014993</v>
      </c>
      <c r="B5577" s="1">
        <v>-7</v>
      </c>
      <c r="C5577" s="1">
        <v>15</v>
      </c>
      <c r="D5577" s="2">
        <v>11</v>
      </c>
      <c r="E5577" s="5">
        <v>76.28</v>
      </c>
      <c r="F5577" s="5">
        <v>129.08000000000001</v>
      </c>
      <c r="G5577" s="5">
        <v>81.41</v>
      </c>
      <c r="H5577" s="5">
        <v>79.88</v>
      </c>
      <c r="I5577" s="5">
        <v>184.56</v>
      </c>
      <c r="J5577" s="5">
        <v>59.94</v>
      </c>
      <c r="K5577" s="6">
        <f t="shared" si="1564"/>
        <v>78.08</v>
      </c>
      <c r="L5577" s="6">
        <f t="shared" si="1565"/>
        <v>-3.5999999999999943</v>
      </c>
      <c r="M5577" s="6">
        <f t="shared" si="1566"/>
        <v>156.82</v>
      </c>
      <c r="N5577" s="5">
        <f t="shared" si="1567"/>
        <v>50.547976467906203</v>
      </c>
      <c r="O5577" s="6">
        <f t="shared" si="1568"/>
        <v>-55.47999999999999</v>
      </c>
      <c r="P5577" s="6">
        <f t="shared" si="1569"/>
        <v>101.09595293581241</v>
      </c>
      <c r="Q5577" s="6">
        <f t="shared" si="1570"/>
        <v>0.29693426524934458</v>
      </c>
      <c r="R5577" s="9">
        <f t="shared" si="1571"/>
        <v>0.51317583437726255</v>
      </c>
      <c r="S5577" s="9">
        <f t="shared" si="1572"/>
        <v>51.879999999999995</v>
      </c>
      <c r="T5577">
        <f t="shared" si="1573"/>
        <v>55.47999999999999</v>
      </c>
      <c r="U5577" s="9">
        <f t="shared" si="1574"/>
        <v>0.54878556845124371</v>
      </c>
      <c r="V5577" s="9">
        <f t="shared" si="1575"/>
        <v>1.5577280338807113</v>
      </c>
      <c r="W5577" s="9">
        <f t="shared" si="1576"/>
        <v>78.739999999999995</v>
      </c>
      <c r="X5577">
        <f t="shared" si="1577"/>
        <v>156.82</v>
      </c>
      <c r="Y5577" s="9">
        <f t="shared" si="1578"/>
        <v>3.1023991652676295</v>
      </c>
      <c r="Z5577" s="10">
        <f t="shared" si="1579"/>
        <v>0.55260021715522334</v>
      </c>
      <c r="AA5577">
        <f t="shared" si="1580"/>
        <v>3.5999999999999943</v>
      </c>
    </row>
    <row r="5578" spans="1:27">
      <c r="A5578" s="1">
        <f t="shared" si="1563"/>
        <v>17007995</v>
      </c>
      <c r="B5578" s="1">
        <v>-5</v>
      </c>
      <c r="C5578" s="1">
        <v>8</v>
      </c>
      <c r="D5578" s="2">
        <v>17</v>
      </c>
      <c r="E5578" s="5">
        <v>4582.5200000000004</v>
      </c>
      <c r="F5578" s="5">
        <v>4230.8599999999997</v>
      </c>
      <c r="G5578" s="5">
        <v>162.81</v>
      </c>
      <c r="H5578" s="5">
        <v>4595.25</v>
      </c>
      <c r="I5578" s="5">
        <v>3970.19</v>
      </c>
      <c r="J5578" s="5">
        <v>126.85</v>
      </c>
      <c r="K5578" s="6">
        <f t="shared" si="1564"/>
        <v>4588.8850000000002</v>
      </c>
      <c r="L5578" s="6">
        <f t="shared" si="1565"/>
        <v>-12.729999999999563</v>
      </c>
      <c r="M5578" s="6">
        <f t="shared" si="1566"/>
        <v>4100.5249999999996</v>
      </c>
      <c r="N5578" s="5">
        <f t="shared" si="1567"/>
        <v>103.19643719625209</v>
      </c>
      <c r="O5578" s="6">
        <f t="shared" si="1568"/>
        <v>260.66999999999962</v>
      </c>
      <c r="P5578" s="6">
        <f t="shared" si="1569"/>
        <v>206.39287439250418</v>
      </c>
      <c r="Q5578" s="6">
        <f t="shared" si="1570"/>
        <v>0.24452249053668432</v>
      </c>
      <c r="R5578" s="9">
        <f t="shared" si="1571"/>
        <v>1.3246581346605277</v>
      </c>
      <c r="S5578" s="9">
        <f t="shared" si="1572"/>
        <v>273.39999999999918</v>
      </c>
      <c r="T5578">
        <f t="shared" si="1573"/>
        <v>260.66999999999962</v>
      </c>
      <c r="U5578" s="9">
        <f t="shared" si="1574"/>
        <v>1.2629796487269944</v>
      </c>
      <c r="V5578" s="9">
        <f t="shared" si="1575"/>
        <v>4.7323339183819897</v>
      </c>
      <c r="W5578" s="9">
        <f t="shared" si="1576"/>
        <v>488.36000000000058</v>
      </c>
      <c r="X5578">
        <f t="shared" si="1577"/>
        <v>4100.5249999999996</v>
      </c>
      <c r="Y5578" s="9">
        <f t="shared" si="1578"/>
        <v>39.735141167731356</v>
      </c>
      <c r="Z5578" s="10">
        <f t="shared" si="1579"/>
        <v>0.5527006423010562</v>
      </c>
      <c r="AA5578">
        <f t="shared" si="1580"/>
        <v>12.729999999999563</v>
      </c>
    </row>
    <row r="5579" spans="1:27">
      <c r="A5579" s="1">
        <f t="shared" si="1563"/>
        <v>8027000</v>
      </c>
      <c r="B5579" s="1">
        <v>0</v>
      </c>
      <c r="C5579" s="1">
        <v>27</v>
      </c>
      <c r="D5579" s="2">
        <v>8</v>
      </c>
      <c r="E5579" s="5">
        <v>53.55</v>
      </c>
      <c r="F5579" s="5">
        <v>0.56000000000000005</v>
      </c>
      <c r="G5579" s="5">
        <v>167.55</v>
      </c>
      <c r="H5579" s="5">
        <v>58.87</v>
      </c>
      <c r="I5579" s="5">
        <v>85.45</v>
      </c>
      <c r="J5579" s="5">
        <v>67.83</v>
      </c>
      <c r="K5579" s="6">
        <f t="shared" si="1564"/>
        <v>56.209999999999994</v>
      </c>
      <c r="L5579" s="6">
        <f t="shared" si="1565"/>
        <v>-5.32</v>
      </c>
      <c r="M5579" s="6">
        <f t="shared" si="1566"/>
        <v>43.005000000000003</v>
      </c>
      <c r="N5579" s="5">
        <f t="shared" si="1567"/>
        <v>90.379631831513905</v>
      </c>
      <c r="O5579" s="6">
        <f t="shared" si="1568"/>
        <v>-84.89</v>
      </c>
      <c r="P5579" s="6">
        <f t="shared" si="1569"/>
        <v>180.75926366302781</v>
      </c>
      <c r="Q5579" s="6">
        <f t="shared" si="1570"/>
        <v>0.7183741582894787</v>
      </c>
      <c r="R5579" s="9">
        <f t="shared" si="1571"/>
        <v>0.44019873940366744</v>
      </c>
      <c r="S5579" s="9">
        <f t="shared" si="1572"/>
        <v>79.569999999999993</v>
      </c>
      <c r="T5579">
        <f t="shared" si="1573"/>
        <v>84.89</v>
      </c>
      <c r="U5579" s="9">
        <f t="shared" si="1574"/>
        <v>0.46963014940275649</v>
      </c>
      <c r="V5579" s="9">
        <f t="shared" si="1575"/>
        <v>0.14610592820976312</v>
      </c>
      <c r="W5579" s="9">
        <f t="shared" si="1576"/>
        <v>13.204999999999991</v>
      </c>
      <c r="X5579">
        <f t="shared" si="1577"/>
        <v>43.005000000000003</v>
      </c>
      <c r="Y5579" s="9">
        <f t="shared" si="1578"/>
        <v>0.4758262357183542</v>
      </c>
      <c r="Z5579" s="10">
        <f t="shared" si="1579"/>
        <v>0.55280466712935783</v>
      </c>
      <c r="AA5579">
        <f t="shared" si="1580"/>
        <v>5.32</v>
      </c>
    </row>
    <row r="5580" spans="1:27">
      <c r="A5580" s="1">
        <f t="shared" si="1563"/>
        <v>6016008</v>
      </c>
      <c r="B5580" s="1">
        <v>8</v>
      </c>
      <c r="C5580" s="1">
        <v>16</v>
      </c>
      <c r="D5580" s="2">
        <v>6</v>
      </c>
      <c r="E5580" s="5">
        <v>1888.49</v>
      </c>
      <c r="F5580" s="5">
        <v>1412.05</v>
      </c>
      <c r="G5580" s="5">
        <v>147.19999999999999</v>
      </c>
      <c r="H5580" s="5">
        <v>1984.12</v>
      </c>
      <c r="I5580" s="5">
        <v>1736.84</v>
      </c>
      <c r="J5580" s="5">
        <v>130.75</v>
      </c>
      <c r="K5580" s="6">
        <f t="shared" si="1564"/>
        <v>1936.3049999999998</v>
      </c>
      <c r="L5580" s="6">
        <f t="shared" si="1565"/>
        <v>-95.629999999999882</v>
      </c>
      <c r="M5580" s="6">
        <f t="shared" si="1566"/>
        <v>1574.4449999999999</v>
      </c>
      <c r="N5580" s="5">
        <f t="shared" si="1567"/>
        <v>98.44211814563927</v>
      </c>
      <c r="O5580" s="6">
        <f t="shared" si="1568"/>
        <v>-324.78999999999996</v>
      </c>
      <c r="P5580" s="6">
        <f t="shared" si="1569"/>
        <v>196.88423629127854</v>
      </c>
      <c r="Q5580" s="6">
        <f t="shared" si="1570"/>
        <v>0.11795346138667773</v>
      </c>
      <c r="R5580" s="9">
        <f t="shared" si="1571"/>
        <v>1.1639326962721965</v>
      </c>
      <c r="S5580" s="9">
        <f t="shared" si="1572"/>
        <v>229.16000000000008</v>
      </c>
      <c r="T5580">
        <f t="shared" si="1573"/>
        <v>324.78999999999996</v>
      </c>
      <c r="U5580" s="9">
        <f t="shared" si="1574"/>
        <v>1.649649591648833</v>
      </c>
      <c r="V5580" s="9">
        <f t="shared" si="1575"/>
        <v>3.6758656438563166</v>
      </c>
      <c r="W5580" s="9">
        <f t="shared" si="1576"/>
        <v>361.8599999999999</v>
      </c>
      <c r="X5580">
        <f t="shared" si="1577"/>
        <v>1574.4449999999999</v>
      </c>
      <c r="Y5580" s="9">
        <f t="shared" si="1578"/>
        <v>15.993611572545625</v>
      </c>
      <c r="Z5580" s="10">
        <f t="shared" si="1579"/>
        <v>0.5528471759898933</v>
      </c>
      <c r="AA5580">
        <f t="shared" si="1580"/>
        <v>95.629999999999882</v>
      </c>
    </row>
    <row r="5581" spans="1:27">
      <c r="A5581" s="1">
        <f t="shared" si="1563"/>
        <v>17005005</v>
      </c>
      <c r="B5581" s="1">
        <v>5</v>
      </c>
      <c r="C5581" s="1">
        <v>5</v>
      </c>
      <c r="D5581" s="2">
        <v>17</v>
      </c>
      <c r="E5581" s="5">
        <v>472.25</v>
      </c>
      <c r="F5581" s="5">
        <v>756.9</v>
      </c>
      <c r="G5581" s="5">
        <v>112.35</v>
      </c>
      <c r="H5581" s="5">
        <v>449.96</v>
      </c>
      <c r="I5581" s="5">
        <v>412.05</v>
      </c>
      <c r="J5581" s="5">
        <v>94.23</v>
      </c>
      <c r="K5581" s="6">
        <f t="shared" si="1564"/>
        <v>461.10500000000002</v>
      </c>
      <c r="L5581" s="6">
        <f t="shared" si="1565"/>
        <v>22.29000000000002</v>
      </c>
      <c r="M5581" s="6">
        <f t="shared" si="1566"/>
        <v>584.47500000000002</v>
      </c>
      <c r="N5581" s="5">
        <f t="shared" si="1567"/>
        <v>73.317486659050175</v>
      </c>
      <c r="O5581" s="6">
        <f t="shared" si="1568"/>
        <v>344.84999999999997</v>
      </c>
      <c r="P5581" s="6">
        <f t="shared" si="1569"/>
        <v>146.63497331810035</v>
      </c>
      <c r="Q5581" s="6">
        <f t="shared" si="1570"/>
        <v>0.1740890027360201</v>
      </c>
      <c r="R5581" s="9">
        <f t="shared" si="1571"/>
        <v>2.1997480730620746</v>
      </c>
      <c r="S5581" s="9">
        <f t="shared" si="1572"/>
        <v>322.55999999999995</v>
      </c>
      <c r="T5581">
        <f t="shared" si="1573"/>
        <v>344.84999999999997</v>
      </c>
      <c r="U5581" s="9">
        <f t="shared" si="1574"/>
        <v>2.3517581938103187</v>
      </c>
      <c r="V5581" s="9">
        <f t="shared" si="1575"/>
        <v>1.6826817942315735</v>
      </c>
      <c r="W5581" s="9">
        <f t="shared" si="1576"/>
        <v>123.37</v>
      </c>
      <c r="X5581">
        <f t="shared" si="1577"/>
        <v>584.47500000000002</v>
      </c>
      <c r="Y5581" s="9">
        <f t="shared" si="1578"/>
        <v>7.9718362785401551</v>
      </c>
      <c r="Z5581" s="10">
        <f t="shared" si="1579"/>
        <v>0.55285712440014734</v>
      </c>
      <c r="AA5581">
        <f t="shared" si="1580"/>
        <v>22.29000000000002</v>
      </c>
    </row>
    <row r="5582" spans="1:27">
      <c r="A5582" s="1">
        <f t="shared" si="1563"/>
        <v>14005007</v>
      </c>
      <c r="B5582" s="1">
        <v>7</v>
      </c>
      <c r="C5582" s="1">
        <v>5</v>
      </c>
      <c r="D5582" s="2">
        <v>14</v>
      </c>
      <c r="E5582" s="5">
        <v>320.43</v>
      </c>
      <c r="F5582" s="5">
        <v>495.4</v>
      </c>
      <c r="G5582" s="5">
        <v>107.89</v>
      </c>
      <c r="H5582" s="5">
        <v>342.16</v>
      </c>
      <c r="I5582" s="5">
        <v>-11.99</v>
      </c>
      <c r="J5582" s="5">
        <v>88.1</v>
      </c>
      <c r="K5582" s="6">
        <f t="shared" si="1564"/>
        <v>331.29500000000002</v>
      </c>
      <c r="L5582" s="6">
        <f t="shared" si="1565"/>
        <v>-21.730000000000018</v>
      </c>
      <c r="M5582" s="6">
        <f t="shared" si="1566"/>
        <v>241.70499999999998</v>
      </c>
      <c r="N5582" s="5">
        <f t="shared" si="1567"/>
        <v>69.645283580440676</v>
      </c>
      <c r="O5582" s="6">
        <f t="shared" si="1568"/>
        <v>507.39</v>
      </c>
      <c r="P5582" s="6">
        <f t="shared" si="1569"/>
        <v>139.29056716088135</v>
      </c>
      <c r="Q5582" s="6">
        <f t="shared" si="1570"/>
        <v>0.19991081680763009</v>
      </c>
      <c r="R5582" s="9">
        <f t="shared" si="1571"/>
        <v>3.7986779060843623</v>
      </c>
      <c r="S5582" s="9">
        <f t="shared" si="1572"/>
        <v>529.12</v>
      </c>
      <c r="T5582">
        <f t="shared" si="1573"/>
        <v>507.39</v>
      </c>
      <c r="U5582" s="9">
        <f t="shared" si="1574"/>
        <v>3.6426730850622628</v>
      </c>
      <c r="V5582" s="9">
        <f t="shared" si="1575"/>
        <v>1.2863756940055115</v>
      </c>
      <c r="W5582" s="9">
        <f t="shared" si="1576"/>
        <v>89.590000000000032</v>
      </c>
      <c r="X5582">
        <f t="shared" si="1577"/>
        <v>241.70499999999998</v>
      </c>
      <c r="Y5582" s="9">
        <f t="shared" si="1578"/>
        <v>3.4705149806853672</v>
      </c>
      <c r="Z5582" s="10">
        <f t="shared" si="1579"/>
        <v>0.55287159449550305</v>
      </c>
      <c r="AA5582">
        <f t="shared" si="1580"/>
        <v>21.730000000000018</v>
      </c>
    </row>
    <row r="5583" spans="1:27">
      <c r="A5583" s="1">
        <f t="shared" si="1563"/>
        <v>2026996</v>
      </c>
      <c r="B5583" s="1">
        <v>-4</v>
      </c>
      <c r="C5583" s="1">
        <v>27</v>
      </c>
      <c r="D5583" s="2">
        <v>2</v>
      </c>
      <c r="E5583" s="5">
        <v>688.67</v>
      </c>
      <c r="F5583" s="5">
        <v>630.05999999999995</v>
      </c>
      <c r="G5583" s="5">
        <v>144.13</v>
      </c>
      <c r="H5583" s="5">
        <v>725.82</v>
      </c>
      <c r="I5583" s="5">
        <v>579.88</v>
      </c>
      <c r="J5583" s="5">
        <v>117.93</v>
      </c>
      <c r="K5583" s="6">
        <f t="shared" si="1564"/>
        <v>707.245</v>
      </c>
      <c r="L5583" s="6">
        <f t="shared" si="1565"/>
        <v>-37.150000000000091</v>
      </c>
      <c r="M5583" s="6">
        <f t="shared" si="1566"/>
        <v>604.97</v>
      </c>
      <c r="N5583" s="5">
        <f t="shared" si="1567"/>
        <v>93.114099093531479</v>
      </c>
      <c r="O5583" s="6">
        <f t="shared" si="1568"/>
        <v>50.17999999999995</v>
      </c>
      <c r="P5583" s="6">
        <f t="shared" si="1569"/>
        <v>186.22819818706296</v>
      </c>
      <c r="Q5583" s="6">
        <f t="shared" si="1570"/>
        <v>0.1979753617878969</v>
      </c>
      <c r="R5583" s="9">
        <f t="shared" si="1571"/>
        <v>0.46894079870911165</v>
      </c>
      <c r="S5583" s="9">
        <f t="shared" si="1572"/>
        <v>87.330000000000041</v>
      </c>
      <c r="T5583">
        <f t="shared" si="1573"/>
        <v>50.17999999999995</v>
      </c>
      <c r="U5583" s="9">
        <f t="shared" si="1574"/>
        <v>0.26945436023386221</v>
      </c>
      <c r="V5583" s="9">
        <f t="shared" si="1575"/>
        <v>1.0983836067324941</v>
      </c>
      <c r="W5583" s="9">
        <f t="shared" si="1576"/>
        <v>102.27499999999998</v>
      </c>
      <c r="X5583">
        <f t="shared" si="1577"/>
        <v>604.97</v>
      </c>
      <c r="Y5583" s="9">
        <f t="shared" si="1578"/>
        <v>6.4970826747979196</v>
      </c>
      <c r="Z5583" s="10">
        <f t="shared" si="1579"/>
        <v>0.55294213078766208</v>
      </c>
      <c r="AA5583">
        <f t="shared" si="1580"/>
        <v>37.150000000000091</v>
      </c>
    </row>
    <row r="5584" spans="1:27">
      <c r="A5584" s="1">
        <f t="shared" si="1563"/>
        <v>13020997</v>
      </c>
      <c r="B5584" s="1">
        <v>-3</v>
      </c>
      <c r="C5584" s="1">
        <v>21</v>
      </c>
      <c r="D5584" s="2">
        <v>13</v>
      </c>
      <c r="E5584" s="5">
        <v>253.96</v>
      </c>
      <c r="F5584" s="5">
        <v>151.1</v>
      </c>
      <c r="G5584" s="5">
        <v>121.55</v>
      </c>
      <c r="H5584" s="5">
        <v>262.52</v>
      </c>
      <c r="I5584" s="5">
        <v>174.24</v>
      </c>
      <c r="J5584" s="5">
        <v>68.86</v>
      </c>
      <c r="K5584" s="6">
        <f t="shared" si="1564"/>
        <v>258.24</v>
      </c>
      <c r="L5584" s="6">
        <f t="shared" si="1565"/>
        <v>-8.5599999999999739</v>
      </c>
      <c r="M5584" s="6">
        <f t="shared" si="1566"/>
        <v>162.67000000000002</v>
      </c>
      <c r="N5584" s="5">
        <f t="shared" si="1567"/>
        <v>69.850021653539955</v>
      </c>
      <c r="O5584" s="6">
        <f t="shared" si="1568"/>
        <v>-23.140000000000015</v>
      </c>
      <c r="P5584" s="6">
        <f t="shared" si="1569"/>
        <v>139.70004330707991</v>
      </c>
      <c r="Q5584" s="6">
        <f t="shared" si="1570"/>
        <v>0.51407308942086338</v>
      </c>
      <c r="R5584" s="9">
        <f t="shared" si="1571"/>
        <v>0.10436646728842593</v>
      </c>
      <c r="S5584" s="9">
        <f t="shared" si="1572"/>
        <v>14.580000000000041</v>
      </c>
      <c r="T5584">
        <f t="shared" si="1573"/>
        <v>23.140000000000015</v>
      </c>
      <c r="U5584" s="9">
        <f t="shared" si="1574"/>
        <v>0.1656406072053615</v>
      </c>
      <c r="V5584" s="9">
        <f t="shared" si="1575"/>
        <v>1.3682171850143809</v>
      </c>
      <c r="W5584" s="9">
        <f t="shared" si="1576"/>
        <v>95.57</v>
      </c>
      <c r="X5584">
        <f t="shared" si="1577"/>
        <v>162.67000000000002</v>
      </c>
      <c r="Y5584" s="9">
        <f t="shared" si="1578"/>
        <v>2.3288468084784912</v>
      </c>
      <c r="Z5584" s="10">
        <f t="shared" si="1579"/>
        <v>0.55299457501859817</v>
      </c>
      <c r="AA5584">
        <f t="shared" si="1580"/>
        <v>8.5599999999999739</v>
      </c>
    </row>
    <row r="5585" spans="1:27">
      <c r="A5585" s="1">
        <f t="shared" si="1563"/>
        <v>10024998</v>
      </c>
      <c r="B5585" s="1">
        <v>-2</v>
      </c>
      <c r="C5585" s="1">
        <v>25</v>
      </c>
      <c r="D5585" s="2">
        <v>10</v>
      </c>
      <c r="E5585" s="5">
        <v>732.25</v>
      </c>
      <c r="F5585" s="5">
        <v>963.48</v>
      </c>
      <c r="G5585" s="5">
        <v>161.69999999999999</v>
      </c>
      <c r="H5585" s="5">
        <v>709.57</v>
      </c>
      <c r="I5585" s="5">
        <v>949.82</v>
      </c>
      <c r="J5585" s="5">
        <v>130.47</v>
      </c>
      <c r="K5585" s="6">
        <f t="shared" si="1564"/>
        <v>720.91000000000008</v>
      </c>
      <c r="L5585" s="6">
        <f t="shared" si="1565"/>
        <v>22.67999999999995</v>
      </c>
      <c r="M5585" s="6">
        <f t="shared" si="1566"/>
        <v>956.65000000000009</v>
      </c>
      <c r="N5585" s="5">
        <f t="shared" si="1567"/>
        <v>103.88612864574365</v>
      </c>
      <c r="O5585" s="6">
        <f t="shared" si="1568"/>
        <v>13.659999999999968</v>
      </c>
      <c r="P5585" s="6">
        <f t="shared" si="1569"/>
        <v>207.77225729148731</v>
      </c>
      <c r="Q5585" s="6">
        <f t="shared" si="1570"/>
        <v>0.21136471511292981</v>
      </c>
      <c r="R5585" s="9">
        <f t="shared" si="1571"/>
        <v>4.3412918151751446E-2</v>
      </c>
      <c r="S5585" s="9">
        <f t="shared" si="1572"/>
        <v>9.0199999999999818</v>
      </c>
      <c r="T5585">
        <f t="shared" si="1573"/>
        <v>13.659999999999968</v>
      </c>
      <c r="U5585" s="9">
        <f t="shared" si="1574"/>
        <v>6.5745062300767695E-2</v>
      </c>
      <c r="V5585" s="9">
        <f t="shared" si="1575"/>
        <v>2.2692153714177179</v>
      </c>
      <c r="W5585" s="9">
        <f t="shared" si="1576"/>
        <v>235.74</v>
      </c>
      <c r="X5585">
        <f t="shared" si="1577"/>
        <v>956.65000000000009</v>
      </c>
      <c r="Y5585" s="9">
        <f t="shared" si="1578"/>
        <v>9.2086403879984733</v>
      </c>
      <c r="Z5585" s="10">
        <f t="shared" si="1579"/>
        <v>0.55307956028043559</v>
      </c>
      <c r="AA5585">
        <f t="shared" si="1580"/>
        <v>22.67999999999995</v>
      </c>
    </row>
    <row r="5586" spans="1:27">
      <c r="A5586" s="1">
        <f t="shared" ref="A5586:A5649" si="1581">1000000*D5586+ABS(1000*C5586)+B5586</f>
        <v>7025004</v>
      </c>
      <c r="B5586" s="1">
        <v>4</v>
      </c>
      <c r="C5586" s="1">
        <v>25</v>
      </c>
      <c r="D5586" s="2">
        <v>7</v>
      </c>
      <c r="E5586" s="5">
        <v>1420.07</v>
      </c>
      <c r="F5586" s="5">
        <v>1250.6300000000001</v>
      </c>
      <c r="G5586" s="5">
        <v>153.05000000000001</v>
      </c>
      <c r="H5586" s="5">
        <v>1377.82</v>
      </c>
      <c r="I5586" s="5">
        <v>1389.19</v>
      </c>
      <c r="J5586" s="5">
        <v>142.46</v>
      </c>
      <c r="K5586" s="6">
        <f t="shared" ref="K5586:K5649" si="1582" xml:space="preserve"> 0.5*(E5586+H5586)</f>
        <v>1398.9449999999999</v>
      </c>
      <c r="L5586" s="6">
        <f t="shared" ref="L5586:L5649" si="1583">E5586-H5586</f>
        <v>42.25</v>
      </c>
      <c r="M5586" s="6">
        <f t="shared" ref="M5586:M5649" si="1584">0.5*(F5586+I5586)</f>
        <v>1319.91</v>
      </c>
      <c r="N5586" s="5">
        <f t="shared" ref="N5586:N5649" si="1585">0.5*P5586</f>
        <v>104.54562891388622</v>
      </c>
      <c r="O5586" s="6">
        <f t="shared" ref="O5586:O5649" si="1586">F5586-I5586</f>
        <v>-138.55999999999995</v>
      </c>
      <c r="P5586" s="6">
        <f t="shared" ref="P5586:P5649" si="1587">SQRT(G5586*G5586+J5586*J5586)</f>
        <v>209.09125782777244</v>
      </c>
      <c r="Q5586" s="6">
        <f t="shared" ref="Q5586:Q5649" si="1588">(G5586*G5586-J5586*J5586)/(G5586*G5586+J5586*J5586)</f>
        <v>7.1580774249243834E-2</v>
      </c>
      <c r="R5586" s="9">
        <f t="shared" ref="R5586:R5649" si="1589">ABS(O5586-L5586)/P5586</f>
        <v>0.86474203598187904</v>
      </c>
      <c r="S5586" s="9">
        <f t="shared" ref="S5586:S5649" si="1590">ABS(O5586-L5586)</f>
        <v>180.80999999999995</v>
      </c>
      <c r="T5586">
        <f t="shared" ref="T5586:T5649" si="1591">ABS(O5586)</f>
        <v>138.55999999999995</v>
      </c>
      <c r="U5586" s="9">
        <f t="shared" ref="U5586:U5649" si="1592">ABS(O5586)/P5586</f>
        <v>0.66267715560892182</v>
      </c>
      <c r="V5586" s="9">
        <f t="shared" ref="V5586:V5649" si="1593">ABS(M5586-K5586)/N5586</f>
        <v>0.75598569563439755</v>
      </c>
      <c r="W5586" s="9">
        <f t="shared" ref="W5586:W5649" si="1594">ABS(M5586-K5586)</f>
        <v>79.034999999999854</v>
      </c>
      <c r="X5586">
        <f t="shared" ref="X5586:X5649" si="1595">ABS(M5586)</f>
        <v>1319.91</v>
      </c>
      <c r="Y5586" s="9">
        <f t="shared" ref="Y5586:Y5649" si="1596">ABS(M5586)/N5586</f>
        <v>12.625205029731125</v>
      </c>
      <c r="Z5586" s="10">
        <f t="shared" ref="Z5586:Z5649" si="1597">SQRT(0.002878*B5586*B5586+0.000353*C5586*C5586+0.000754*D5586*D5586+0.000082*D5586*B5586)</f>
        <v>0.55309583256430339</v>
      </c>
      <c r="AA5586">
        <f t="shared" si="1580"/>
        <v>42.25</v>
      </c>
    </row>
    <row r="5587" spans="1:27">
      <c r="A5587" s="1">
        <f t="shared" si="1581"/>
        <v>16002006</v>
      </c>
      <c r="B5587" s="1">
        <v>6</v>
      </c>
      <c r="C5587" s="1">
        <v>2</v>
      </c>
      <c r="D5587" s="2">
        <v>16</v>
      </c>
      <c r="E5587" s="5">
        <v>710.15</v>
      </c>
      <c r="F5587" s="5">
        <v>731.81</v>
      </c>
      <c r="G5587" s="5">
        <v>85.03</v>
      </c>
      <c r="H5587" s="5">
        <v>774.27</v>
      </c>
      <c r="I5587" s="5">
        <v>642.32000000000005</v>
      </c>
      <c r="J5587" s="5">
        <v>116.53</v>
      </c>
      <c r="K5587" s="6">
        <f t="shared" si="1582"/>
        <v>742.21</v>
      </c>
      <c r="L5587" s="6">
        <f t="shared" si="1583"/>
        <v>-64.12</v>
      </c>
      <c r="M5587" s="6">
        <f t="shared" si="1584"/>
        <v>687.06500000000005</v>
      </c>
      <c r="N5587" s="5">
        <f t="shared" si="1585"/>
        <v>72.127217123635106</v>
      </c>
      <c r="O5587" s="6">
        <f t="shared" si="1586"/>
        <v>89.489999999999895</v>
      </c>
      <c r="P5587" s="6">
        <f t="shared" si="1587"/>
        <v>144.25443424727021</v>
      </c>
      <c r="Q5587" s="6">
        <f t="shared" si="1588"/>
        <v>-0.30511008281866941</v>
      </c>
      <c r="R5587" s="9">
        <f t="shared" si="1589"/>
        <v>1.0648546147059375</v>
      </c>
      <c r="S5587" s="9">
        <f t="shared" si="1590"/>
        <v>153.6099999999999</v>
      </c>
      <c r="T5587">
        <f t="shared" si="1591"/>
        <v>89.489999999999895</v>
      </c>
      <c r="U5587" s="9">
        <f t="shared" si="1592"/>
        <v>0.62036221255148938</v>
      </c>
      <c r="V5587" s="9">
        <f t="shared" si="1593"/>
        <v>0.76455188761094894</v>
      </c>
      <c r="W5587" s="9">
        <f t="shared" si="1594"/>
        <v>55.144999999999982</v>
      </c>
      <c r="X5587">
        <f t="shared" si="1595"/>
        <v>687.06500000000005</v>
      </c>
      <c r="Y5587" s="9">
        <f t="shared" si="1596"/>
        <v>9.5257383744930078</v>
      </c>
      <c r="Z5587" s="10">
        <f t="shared" si="1597"/>
        <v>0.55309673656603686</v>
      </c>
      <c r="AA5587">
        <f t="shared" ref="AA5587:AA5650" si="1598">ABS(L5587)</f>
        <v>64.12</v>
      </c>
    </row>
    <row r="5588" spans="1:27">
      <c r="A5588" s="1">
        <f t="shared" si="1581"/>
        <v>6019993</v>
      </c>
      <c r="B5588" s="1">
        <v>-7</v>
      </c>
      <c r="C5588" s="1">
        <v>20</v>
      </c>
      <c r="D5588" s="2">
        <v>6</v>
      </c>
      <c r="E5588" s="5">
        <v>56.89</v>
      </c>
      <c r="F5588" s="5">
        <v>-5.58</v>
      </c>
      <c r="G5588" s="5">
        <v>132.13999999999999</v>
      </c>
      <c r="H5588" s="5">
        <v>61.08</v>
      </c>
      <c r="I5588" s="5">
        <v>47.67</v>
      </c>
      <c r="J5588" s="5">
        <v>49.9</v>
      </c>
      <c r="K5588" s="6">
        <f t="shared" si="1582"/>
        <v>58.984999999999999</v>
      </c>
      <c r="L5588" s="6">
        <f t="shared" si="1583"/>
        <v>-4.1899999999999977</v>
      </c>
      <c r="M5588" s="6">
        <f t="shared" si="1584"/>
        <v>21.045000000000002</v>
      </c>
      <c r="N5588" s="5">
        <f t="shared" si="1585"/>
        <v>70.623986010419983</v>
      </c>
      <c r="O5588" s="6">
        <f t="shared" si="1586"/>
        <v>-53.25</v>
      </c>
      <c r="P5588" s="6">
        <f t="shared" si="1587"/>
        <v>141.24797202083997</v>
      </c>
      <c r="Q5588" s="6">
        <f t="shared" si="1588"/>
        <v>0.75038731913328249</v>
      </c>
      <c r="R5588" s="9">
        <f t="shared" si="1589"/>
        <v>0.34733242040998369</v>
      </c>
      <c r="S5588" s="9">
        <f t="shared" si="1590"/>
        <v>49.06</v>
      </c>
      <c r="T5588">
        <f t="shared" si="1591"/>
        <v>53.25</v>
      </c>
      <c r="U5588" s="9">
        <f t="shared" si="1592"/>
        <v>0.37699656312335161</v>
      </c>
      <c r="V5588" s="9">
        <f t="shared" si="1593"/>
        <v>0.53721125276619563</v>
      </c>
      <c r="W5588" s="9">
        <f t="shared" si="1594"/>
        <v>37.94</v>
      </c>
      <c r="X5588">
        <f t="shared" si="1595"/>
        <v>21.045000000000002</v>
      </c>
      <c r="Y5588" s="9">
        <f t="shared" si="1596"/>
        <v>0.2979865791898943</v>
      </c>
      <c r="Z5588" s="10">
        <f t="shared" si="1597"/>
        <v>0.5531021605454095</v>
      </c>
      <c r="AA5588">
        <f t="shared" si="1598"/>
        <v>4.1899999999999977</v>
      </c>
    </row>
    <row r="5589" spans="1:27">
      <c r="A5589" s="1">
        <f t="shared" si="1581"/>
        <v>19003003</v>
      </c>
      <c r="B5589" s="1">
        <v>3</v>
      </c>
      <c r="C5589" s="1">
        <v>3</v>
      </c>
      <c r="D5589" s="2">
        <v>19</v>
      </c>
      <c r="E5589" s="5">
        <v>311.85000000000002</v>
      </c>
      <c r="F5589" s="5">
        <v>499.58</v>
      </c>
      <c r="G5589" s="5">
        <v>79.45</v>
      </c>
      <c r="H5589" s="5">
        <v>320.06</v>
      </c>
      <c r="I5589" s="5">
        <v>572.07000000000005</v>
      </c>
      <c r="J5589" s="5">
        <v>108.73</v>
      </c>
      <c r="K5589" s="6">
        <f t="shared" si="1582"/>
        <v>315.95500000000004</v>
      </c>
      <c r="L5589" s="6">
        <f t="shared" si="1583"/>
        <v>-8.2099999999999795</v>
      </c>
      <c r="M5589" s="6">
        <f t="shared" si="1584"/>
        <v>535.82500000000005</v>
      </c>
      <c r="N5589" s="5">
        <f t="shared" si="1585"/>
        <v>67.332227424911466</v>
      </c>
      <c r="O5589" s="6">
        <f t="shared" si="1586"/>
        <v>-72.490000000000066</v>
      </c>
      <c r="P5589" s="6">
        <f t="shared" si="1587"/>
        <v>134.66445484982293</v>
      </c>
      <c r="Q5589" s="6">
        <f t="shared" si="1588"/>
        <v>-0.30383554666147844</v>
      </c>
      <c r="R5589" s="9">
        <f t="shared" si="1589"/>
        <v>0.47733457259887024</v>
      </c>
      <c r="S5589" s="9">
        <f t="shared" si="1590"/>
        <v>64.280000000000086</v>
      </c>
      <c r="T5589">
        <f t="shared" si="1591"/>
        <v>72.490000000000066</v>
      </c>
      <c r="U5589" s="9">
        <f t="shared" si="1592"/>
        <v>0.53830092046814071</v>
      </c>
      <c r="V5589" s="9">
        <f t="shared" si="1593"/>
        <v>3.2654496725984274</v>
      </c>
      <c r="W5589" s="9">
        <f t="shared" si="1594"/>
        <v>219.87</v>
      </c>
      <c r="X5589">
        <f t="shared" si="1595"/>
        <v>535.82500000000005</v>
      </c>
      <c r="Y5589" s="9">
        <f t="shared" si="1596"/>
        <v>7.9579277337520011</v>
      </c>
      <c r="Z5589" s="10">
        <f t="shared" si="1597"/>
        <v>0.55312475988695353</v>
      </c>
      <c r="AA5589">
        <f t="shared" si="1598"/>
        <v>8.2099999999999795</v>
      </c>
    </row>
    <row r="5590" spans="1:27">
      <c r="A5590" s="1">
        <f t="shared" si="1581"/>
        <v>20002999</v>
      </c>
      <c r="B5590" s="1">
        <v>-1</v>
      </c>
      <c r="C5590" s="1">
        <v>3</v>
      </c>
      <c r="D5590" s="2">
        <v>20</v>
      </c>
      <c r="E5590" s="5">
        <v>50.95</v>
      </c>
      <c r="F5590" s="5">
        <v>-70.25</v>
      </c>
      <c r="G5590" s="5">
        <v>83.91</v>
      </c>
      <c r="H5590" s="5">
        <v>55.89</v>
      </c>
      <c r="I5590" s="5">
        <v>-54.08</v>
      </c>
      <c r="J5590" s="5">
        <v>93.11</v>
      </c>
      <c r="K5590" s="6">
        <f t="shared" si="1582"/>
        <v>53.42</v>
      </c>
      <c r="L5590" s="6">
        <f t="shared" si="1583"/>
        <v>-4.9399999999999977</v>
      </c>
      <c r="M5590" s="6">
        <f t="shared" si="1584"/>
        <v>-62.164999999999999</v>
      </c>
      <c r="N5590" s="5">
        <f t="shared" si="1585"/>
        <v>62.6704878710865</v>
      </c>
      <c r="O5590" s="6">
        <f t="shared" si="1586"/>
        <v>-16.170000000000002</v>
      </c>
      <c r="P5590" s="6">
        <f t="shared" si="1587"/>
        <v>125.340975742173</v>
      </c>
      <c r="Q5590" s="6">
        <f t="shared" si="1588"/>
        <v>-0.10366305923399516</v>
      </c>
      <c r="R5590" s="9">
        <f t="shared" si="1589"/>
        <v>8.9595600588750546E-2</v>
      </c>
      <c r="S5590" s="9">
        <f t="shared" si="1590"/>
        <v>11.230000000000004</v>
      </c>
      <c r="T5590">
        <f t="shared" si="1591"/>
        <v>16.170000000000002</v>
      </c>
      <c r="U5590" s="9">
        <f t="shared" si="1592"/>
        <v>0.12900809096349922</v>
      </c>
      <c r="V5590" s="9">
        <f t="shared" si="1593"/>
        <v>1.8443290283260427</v>
      </c>
      <c r="W5590" s="9">
        <f t="shared" si="1594"/>
        <v>115.58500000000001</v>
      </c>
      <c r="X5590">
        <f t="shared" si="1595"/>
        <v>62.164999999999999</v>
      </c>
      <c r="Y5590" s="9">
        <f t="shared" si="1596"/>
        <v>0.99193419601062793</v>
      </c>
      <c r="Z5590" s="10">
        <f t="shared" si="1597"/>
        <v>0.55318622542503715</v>
      </c>
      <c r="AA5590">
        <f t="shared" si="1598"/>
        <v>4.9399999999999977</v>
      </c>
    </row>
    <row r="5591" spans="1:27">
      <c r="A5591" s="1">
        <f t="shared" si="1581"/>
        <v>17014998</v>
      </c>
      <c r="B5591" s="1">
        <v>-2</v>
      </c>
      <c r="C5591" s="1">
        <v>15</v>
      </c>
      <c r="D5591" s="2">
        <v>17</v>
      </c>
      <c r="E5591" s="5">
        <v>1872.04</v>
      </c>
      <c r="F5591" s="5">
        <v>1736.28</v>
      </c>
      <c r="G5591" s="5">
        <v>172.57</v>
      </c>
      <c r="H5591" s="5">
        <v>1876.2</v>
      </c>
      <c r="I5591" s="5">
        <v>1812.11</v>
      </c>
      <c r="J5591" s="5">
        <v>143.30000000000001</v>
      </c>
      <c r="K5591" s="6">
        <f t="shared" si="1582"/>
        <v>1874.12</v>
      </c>
      <c r="L5591" s="6">
        <f t="shared" si="1583"/>
        <v>-4.1600000000000819</v>
      </c>
      <c r="M5591" s="6">
        <f t="shared" si="1584"/>
        <v>1774.1949999999999</v>
      </c>
      <c r="N5591" s="5">
        <f t="shared" si="1585"/>
        <v>112.15535531128239</v>
      </c>
      <c r="O5591" s="6">
        <f t="shared" si="1586"/>
        <v>-75.829999999999927</v>
      </c>
      <c r="P5591" s="6">
        <f t="shared" si="1587"/>
        <v>224.31071062256478</v>
      </c>
      <c r="Q5591" s="6">
        <f t="shared" si="1588"/>
        <v>0.18375157928369798</v>
      </c>
      <c r="R5591" s="9">
        <f t="shared" si="1589"/>
        <v>0.31951216150616629</v>
      </c>
      <c r="S5591" s="9">
        <f t="shared" si="1590"/>
        <v>71.669999999999845</v>
      </c>
      <c r="T5591">
        <f t="shared" si="1591"/>
        <v>75.829999999999927</v>
      </c>
      <c r="U5591" s="9">
        <f t="shared" si="1592"/>
        <v>0.33805786531341731</v>
      </c>
      <c r="V5591" s="9">
        <f t="shared" si="1593"/>
        <v>0.89095166006707738</v>
      </c>
      <c r="W5591" s="9">
        <f t="shared" si="1594"/>
        <v>99.924999999999955</v>
      </c>
      <c r="X5591">
        <f t="shared" si="1595"/>
        <v>1774.1949999999999</v>
      </c>
      <c r="Y5591" s="9">
        <f t="shared" si="1596"/>
        <v>15.819084118415903</v>
      </c>
      <c r="Z5591" s="10">
        <f t="shared" si="1597"/>
        <v>0.55322237843384459</v>
      </c>
      <c r="AA5591">
        <f t="shared" si="1598"/>
        <v>4.1600000000000819</v>
      </c>
    </row>
    <row r="5592" spans="1:27">
      <c r="A5592" s="1">
        <f t="shared" si="1581"/>
        <v>16006994</v>
      </c>
      <c r="B5592" s="1">
        <v>-6</v>
      </c>
      <c r="C5592" s="1">
        <v>7</v>
      </c>
      <c r="D5592" s="2">
        <v>16</v>
      </c>
      <c r="E5592" s="5">
        <v>839.68</v>
      </c>
      <c r="F5592" s="5">
        <v>939.51</v>
      </c>
      <c r="G5592" s="5">
        <v>104.27</v>
      </c>
      <c r="H5592" s="5">
        <v>923.9</v>
      </c>
      <c r="I5592" s="5">
        <v>881.8</v>
      </c>
      <c r="J5592" s="5">
        <v>71.650000000000006</v>
      </c>
      <c r="K5592" s="6">
        <f t="shared" si="1582"/>
        <v>881.79</v>
      </c>
      <c r="L5592" s="6">
        <f t="shared" si="1583"/>
        <v>-84.220000000000027</v>
      </c>
      <c r="M5592" s="6">
        <f t="shared" si="1584"/>
        <v>910.65499999999997</v>
      </c>
      <c r="N5592" s="5">
        <f t="shared" si="1585"/>
        <v>63.257322501035404</v>
      </c>
      <c r="O5592" s="6">
        <f t="shared" si="1586"/>
        <v>57.710000000000036</v>
      </c>
      <c r="P5592" s="6">
        <f t="shared" si="1587"/>
        <v>126.51464500207081</v>
      </c>
      <c r="Q5592" s="6">
        <f t="shared" si="1588"/>
        <v>0.35852345308921696</v>
      </c>
      <c r="R5592" s="9">
        <f t="shared" si="1589"/>
        <v>1.1218464075655188</v>
      </c>
      <c r="S5592" s="9">
        <f t="shared" si="1590"/>
        <v>141.93000000000006</v>
      </c>
      <c r="T5592">
        <f t="shared" si="1591"/>
        <v>57.710000000000036</v>
      </c>
      <c r="U5592" s="9">
        <f t="shared" si="1592"/>
        <v>0.45615272444589661</v>
      </c>
      <c r="V5592" s="9">
        <f t="shared" si="1593"/>
        <v>0.45631080891113507</v>
      </c>
      <c r="W5592" s="9">
        <f t="shared" si="1594"/>
        <v>28.865000000000009</v>
      </c>
      <c r="X5592">
        <f t="shared" si="1595"/>
        <v>910.65499999999997</v>
      </c>
      <c r="Y5592" s="9">
        <f t="shared" si="1596"/>
        <v>14.396040869183079</v>
      </c>
      <c r="Z5592" s="10">
        <f t="shared" si="1597"/>
        <v>0.55322418602226708</v>
      </c>
      <c r="AA5592">
        <f t="shared" si="1598"/>
        <v>84.220000000000027</v>
      </c>
    </row>
    <row r="5593" spans="1:27">
      <c r="A5593" s="1">
        <f t="shared" si="1581"/>
        <v>19005997</v>
      </c>
      <c r="B5593" s="1">
        <v>-3</v>
      </c>
      <c r="C5593" s="1">
        <v>6</v>
      </c>
      <c r="D5593" s="2">
        <v>19</v>
      </c>
      <c r="E5593" s="5">
        <v>77.34</v>
      </c>
      <c r="F5593" s="5">
        <v>-31.78</v>
      </c>
      <c r="G5593" s="5">
        <v>70.25</v>
      </c>
      <c r="H5593" s="5">
        <v>61.5</v>
      </c>
      <c r="I5593" s="5">
        <v>86.7</v>
      </c>
      <c r="J5593" s="5">
        <v>76.67</v>
      </c>
      <c r="K5593" s="6">
        <f t="shared" si="1582"/>
        <v>69.42</v>
      </c>
      <c r="L5593" s="6">
        <f t="shared" si="1583"/>
        <v>15.840000000000003</v>
      </c>
      <c r="M5593" s="6">
        <f t="shared" si="1584"/>
        <v>27.46</v>
      </c>
      <c r="N5593" s="5">
        <f t="shared" si="1585"/>
        <v>51.993632783255293</v>
      </c>
      <c r="O5593" s="6">
        <f t="shared" si="1586"/>
        <v>-118.48</v>
      </c>
      <c r="P5593" s="6">
        <f t="shared" si="1587"/>
        <v>103.98726556651059</v>
      </c>
      <c r="Q5593" s="6">
        <f t="shared" si="1588"/>
        <v>-8.7227943040859707E-2</v>
      </c>
      <c r="R5593" s="9">
        <f t="shared" si="1589"/>
        <v>1.2916966252381017</v>
      </c>
      <c r="S5593" s="9">
        <f t="shared" si="1590"/>
        <v>134.32</v>
      </c>
      <c r="T5593">
        <f t="shared" si="1591"/>
        <v>118.48</v>
      </c>
      <c r="U5593" s="9">
        <f t="shared" si="1592"/>
        <v>1.1393702811063902</v>
      </c>
      <c r="V5593" s="9">
        <f t="shared" si="1593"/>
        <v>0.80702189390992785</v>
      </c>
      <c r="W5593" s="9">
        <f t="shared" si="1594"/>
        <v>41.96</v>
      </c>
      <c r="X5593">
        <f t="shared" si="1595"/>
        <v>27.46</v>
      </c>
      <c r="Y5593" s="9">
        <f t="shared" si="1596"/>
        <v>0.52814159215363721</v>
      </c>
      <c r="Z5593" s="10">
        <f t="shared" si="1597"/>
        <v>0.55329015895820877</v>
      </c>
      <c r="AA5593">
        <f t="shared" si="1598"/>
        <v>15.840000000000003</v>
      </c>
    </row>
    <row r="5594" spans="1:27">
      <c r="A5594" s="1">
        <f t="shared" si="1581"/>
        <v>15018998</v>
      </c>
      <c r="B5594" s="1">
        <v>-2</v>
      </c>
      <c r="C5594" s="1">
        <v>19</v>
      </c>
      <c r="D5594" s="2">
        <v>15</v>
      </c>
      <c r="E5594" s="5">
        <v>599.27</v>
      </c>
      <c r="F5594" s="5">
        <v>667.97</v>
      </c>
      <c r="G5594" s="5">
        <v>97.85</v>
      </c>
      <c r="H5594" s="5">
        <v>656.79</v>
      </c>
      <c r="I5594" s="5">
        <v>874.27</v>
      </c>
      <c r="J5594" s="5">
        <v>119.6</v>
      </c>
      <c r="K5594" s="6">
        <f t="shared" si="1582"/>
        <v>628.03</v>
      </c>
      <c r="L5594" s="6">
        <f t="shared" si="1583"/>
        <v>-57.519999999999982</v>
      </c>
      <c r="M5594" s="6">
        <f t="shared" si="1584"/>
        <v>771.12</v>
      </c>
      <c r="N5594" s="5">
        <f t="shared" si="1585"/>
        <v>77.263805400717871</v>
      </c>
      <c r="O5594" s="6">
        <f t="shared" si="1586"/>
        <v>-206.29999999999995</v>
      </c>
      <c r="P5594" s="6">
        <f t="shared" si="1587"/>
        <v>154.52761080143574</v>
      </c>
      <c r="Q5594" s="6">
        <f t="shared" si="1588"/>
        <v>-0.19806443230512272</v>
      </c>
      <c r="R5594" s="9">
        <f t="shared" si="1589"/>
        <v>0.96280528268296783</v>
      </c>
      <c r="S5594" s="9">
        <f t="shared" si="1590"/>
        <v>148.77999999999997</v>
      </c>
      <c r="T5594">
        <f t="shared" si="1591"/>
        <v>206.29999999999995</v>
      </c>
      <c r="U5594" s="9">
        <f t="shared" si="1592"/>
        <v>1.3350364956143048</v>
      </c>
      <c r="V5594" s="9">
        <f t="shared" si="1593"/>
        <v>1.8519667683708283</v>
      </c>
      <c r="W5594" s="9">
        <f t="shared" si="1594"/>
        <v>143.09000000000003</v>
      </c>
      <c r="X5594">
        <f t="shared" si="1595"/>
        <v>771.12</v>
      </c>
      <c r="Y5594" s="9">
        <f t="shared" si="1596"/>
        <v>9.9803523266902854</v>
      </c>
      <c r="Z5594" s="10">
        <f t="shared" si="1597"/>
        <v>0.55329467736460292</v>
      </c>
      <c r="AA5594">
        <f t="shared" si="1598"/>
        <v>57.519999999999982</v>
      </c>
    </row>
    <row r="5595" spans="1:27">
      <c r="A5595" s="1">
        <f t="shared" si="1581"/>
        <v>2028003</v>
      </c>
      <c r="B5595" s="1">
        <v>3</v>
      </c>
      <c r="C5595" s="1">
        <v>28</v>
      </c>
      <c r="D5595" s="2">
        <v>2</v>
      </c>
      <c r="E5595" s="5">
        <v>768.82</v>
      </c>
      <c r="F5595" s="5">
        <v>594.65</v>
      </c>
      <c r="G5595" s="5">
        <v>147.76</v>
      </c>
      <c r="H5595" s="5">
        <v>743.84</v>
      </c>
      <c r="I5595" s="5">
        <v>990.25</v>
      </c>
      <c r="J5595" s="5">
        <v>116.53</v>
      </c>
      <c r="K5595" s="6">
        <f t="shared" si="1582"/>
        <v>756.33</v>
      </c>
      <c r="L5595" s="6">
        <f t="shared" si="1583"/>
        <v>24.980000000000018</v>
      </c>
      <c r="M5595" s="6">
        <f t="shared" si="1584"/>
        <v>792.45</v>
      </c>
      <c r="N5595" s="5">
        <f t="shared" si="1585"/>
        <v>94.090725499381705</v>
      </c>
      <c r="O5595" s="6">
        <f t="shared" si="1586"/>
        <v>-395.6</v>
      </c>
      <c r="P5595" s="6">
        <f t="shared" si="1587"/>
        <v>188.18145099876341</v>
      </c>
      <c r="Q5595" s="6">
        <f t="shared" si="1588"/>
        <v>0.23307682281829034</v>
      </c>
      <c r="R5595" s="9">
        <f t="shared" si="1589"/>
        <v>2.2349705444813677</v>
      </c>
      <c r="S5595" s="9">
        <f t="shared" si="1590"/>
        <v>420.58000000000004</v>
      </c>
      <c r="T5595">
        <f t="shared" si="1591"/>
        <v>395.6</v>
      </c>
      <c r="U5595" s="9">
        <f t="shared" si="1592"/>
        <v>2.1022263241162893</v>
      </c>
      <c r="V5595" s="9">
        <f t="shared" si="1593"/>
        <v>0.3838848070125398</v>
      </c>
      <c r="W5595" s="9">
        <f t="shared" si="1594"/>
        <v>36.120000000000005</v>
      </c>
      <c r="X5595">
        <f t="shared" si="1595"/>
        <v>792.45</v>
      </c>
      <c r="Y5595" s="9">
        <f t="shared" si="1596"/>
        <v>8.4221903465417256</v>
      </c>
      <c r="Z5595" s="10">
        <f t="shared" si="1597"/>
        <v>0.55331907612154485</v>
      </c>
      <c r="AA5595">
        <f t="shared" si="1598"/>
        <v>24.980000000000018</v>
      </c>
    </row>
    <row r="5596" spans="1:27">
      <c r="A5596" s="1">
        <f t="shared" si="1581"/>
        <v>15017997</v>
      </c>
      <c r="B5596" s="1">
        <v>-3</v>
      </c>
      <c r="C5596" s="1">
        <v>18</v>
      </c>
      <c r="D5596" s="2">
        <v>15</v>
      </c>
      <c r="E5596" s="5">
        <v>2577.15</v>
      </c>
      <c r="F5596" s="5">
        <v>2641.22</v>
      </c>
      <c r="G5596" s="5">
        <v>136.61000000000001</v>
      </c>
      <c r="H5596" s="5">
        <v>2392.44</v>
      </c>
      <c r="I5596" s="5">
        <v>2396.17</v>
      </c>
      <c r="J5596" s="5">
        <v>150.54</v>
      </c>
      <c r="K5596" s="6">
        <f t="shared" si="1582"/>
        <v>2484.7950000000001</v>
      </c>
      <c r="L5596" s="6">
        <f t="shared" si="1583"/>
        <v>184.71000000000004</v>
      </c>
      <c r="M5596" s="6">
        <f t="shared" si="1584"/>
        <v>2518.6949999999997</v>
      </c>
      <c r="N5596" s="5">
        <f t="shared" si="1585"/>
        <v>101.64224478532536</v>
      </c>
      <c r="O5596" s="6">
        <f t="shared" si="1586"/>
        <v>245.04999999999973</v>
      </c>
      <c r="P5596" s="6">
        <f t="shared" si="1587"/>
        <v>203.28448957065072</v>
      </c>
      <c r="Q5596" s="6">
        <f t="shared" si="1588"/>
        <v>-9.679467140040407E-2</v>
      </c>
      <c r="R5596" s="9">
        <f t="shared" si="1589"/>
        <v>0.29682540034137117</v>
      </c>
      <c r="S5596" s="9">
        <f t="shared" si="1590"/>
        <v>60.339999999999691</v>
      </c>
      <c r="T5596">
        <f t="shared" si="1591"/>
        <v>245.04999999999973</v>
      </c>
      <c r="U5596" s="9">
        <f t="shared" si="1592"/>
        <v>1.2054535027121858</v>
      </c>
      <c r="V5596" s="9">
        <f t="shared" si="1593"/>
        <v>0.33352274019132999</v>
      </c>
      <c r="W5596" s="9">
        <f t="shared" si="1594"/>
        <v>33.899999999999636</v>
      </c>
      <c r="X5596">
        <f t="shared" si="1595"/>
        <v>2518.6949999999997</v>
      </c>
      <c r="Y5596" s="9">
        <f t="shared" si="1596"/>
        <v>24.780001714047518</v>
      </c>
      <c r="Z5596" s="10">
        <f t="shared" si="1597"/>
        <v>0.5533841342142003</v>
      </c>
      <c r="AA5596">
        <f t="shared" si="1598"/>
        <v>184.71000000000004</v>
      </c>
    </row>
    <row r="5597" spans="1:27">
      <c r="A5597" s="1">
        <f t="shared" si="1581"/>
        <v>4025005</v>
      </c>
      <c r="B5597" s="1">
        <v>5</v>
      </c>
      <c r="C5597" s="1">
        <v>25</v>
      </c>
      <c r="D5597" s="2">
        <v>4</v>
      </c>
      <c r="E5597" s="5">
        <v>579.29999999999995</v>
      </c>
      <c r="F5597" s="5">
        <v>361.03</v>
      </c>
      <c r="G5597" s="5">
        <v>92</v>
      </c>
      <c r="H5597" s="5">
        <v>585.29999999999995</v>
      </c>
      <c r="I5597" s="5">
        <v>478.12</v>
      </c>
      <c r="J5597" s="5">
        <v>106.5</v>
      </c>
      <c r="K5597" s="6">
        <f t="shared" si="1582"/>
        <v>582.29999999999995</v>
      </c>
      <c r="L5597" s="6">
        <f t="shared" si="1583"/>
        <v>-6</v>
      </c>
      <c r="M5597" s="6">
        <f t="shared" si="1584"/>
        <v>419.57499999999999</v>
      </c>
      <c r="N5597" s="5">
        <f t="shared" si="1585"/>
        <v>70.367339725187847</v>
      </c>
      <c r="O5597" s="6">
        <f t="shared" si="1586"/>
        <v>-117.09000000000003</v>
      </c>
      <c r="P5597" s="6">
        <f t="shared" si="1587"/>
        <v>140.73467945037569</v>
      </c>
      <c r="Q5597" s="6">
        <f t="shared" si="1588"/>
        <v>-0.1453202903124014</v>
      </c>
      <c r="R5597" s="9">
        <f t="shared" si="1589"/>
        <v>0.78935767952753511</v>
      </c>
      <c r="S5597" s="9">
        <f t="shared" si="1590"/>
        <v>111.09000000000003</v>
      </c>
      <c r="T5597">
        <f t="shared" si="1591"/>
        <v>117.09000000000003</v>
      </c>
      <c r="U5597" s="9">
        <f t="shared" si="1592"/>
        <v>0.83199109457088016</v>
      </c>
      <c r="V5597" s="9">
        <f t="shared" si="1593"/>
        <v>2.3125074876427774</v>
      </c>
      <c r="W5597" s="9">
        <f t="shared" si="1594"/>
        <v>162.72499999999997</v>
      </c>
      <c r="X5597">
        <f t="shared" si="1595"/>
        <v>419.57499999999999</v>
      </c>
      <c r="Y5597" s="9">
        <f t="shared" si="1596"/>
        <v>5.9626383722705087</v>
      </c>
      <c r="Z5597" s="10">
        <f t="shared" si="1597"/>
        <v>0.55342479163839409</v>
      </c>
      <c r="AA5597">
        <f t="shared" si="1598"/>
        <v>6</v>
      </c>
    </row>
    <row r="5598" spans="1:27">
      <c r="A5598" s="1">
        <f t="shared" si="1581"/>
        <v>6027999</v>
      </c>
      <c r="B5598" s="1">
        <v>-1</v>
      </c>
      <c r="C5598" s="1">
        <v>28</v>
      </c>
      <c r="D5598" s="2">
        <v>6</v>
      </c>
      <c r="E5598" s="5">
        <v>1959.91</v>
      </c>
      <c r="F5598" s="5">
        <v>1606.37</v>
      </c>
      <c r="G5598" s="5">
        <v>200.17</v>
      </c>
      <c r="H5598" s="5">
        <v>1985.82</v>
      </c>
      <c r="I5598" s="5">
        <v>2063.3000000000002</v>
      </c>
      <c r="J5598" s="5">
        <v>151.1</v>
      </c>
      <c r="K5598" s="6">
        <f t="shared" si="1582"/>
        <v>1972.865</v>
      </c>
      <c r="L5598" s="6">
        <f t="shared" si="1583"/>
        <v>-25.909999999999854</v>
      </c>
      <c r="M5598" s="6">
        <f t="shared" si="1584"/>
        <v>1834.835</v>
      </c>
      <c r="N5598" s="5">
        <f t="shared" si="1585"/>
        <v>125.39860336144099</v>
      </c>
      <c r="O5598" s="6">
        <f t="shared" si="1586"/>
        <v>-456.93000000000029</v>
      </c>
      <c r="P5598" s="6">
        <f t="shared" si="1587"/>
        <v>250.79720672288198</v>
      </c>
      <c r="Q5598" s="6">
        <f t="shared" si="1588"/>
        <v>0.27403859254010782</v>
      </c>
      <c r="R5598" s="9">
        <f t="shared" si="1589"/>
        <v>1.7185996831147141</v>
      </c>
      <c r="S5598" s="9">
        <f t="shared" si="1590"/>
        <v>431.02000000000044</v>
      </c>
      <c r="T5598">
        <f t="shared" si="1591"/>
        <v>456.93000000000029</v>
      </c>
      <c r="U5598" s="9">
        <f t="shared" si="1592"/>
        <v>1.8219102436211918</v>
      </c>
      <c r="V5598" s="9">
        <f t="shared" si="1593"/>
        <v>1.1007299626946485</v>
      </c>
      <c r="W5598" s="9">
        <f t="shared" si="1594"/>
        <v>138.02999999999997</v>
      </c>
      <c r="X5598">
        <f t="shared" si="1595"/>
        <v>1834.835</v>
      </c>
      <c r="Y5598" s="9">
        <f t="shared" si="1596"/>
        <v>14.632021017900717</v>
      </c>
      <c r="Z5598" s="10">
        <f t="shared" si="1597"/>
        <v>0.55342750202713997</v>
      </c>
      <c r="AA5598">
        <f t="shared" si="1598"/>
        <v>25.909999999999854</v>
      </c>
    </row>
    <row r="5599" spans="1:27">
      <c r="A5599" s="1">
        <f t="shared" si="1581"/>
        <v>12004008</v>
      </c>
      <c r="B5599" s="1">
        <v>8</v>
      </c>
      <c r="C5599" s="1">
        <v>4</v>
      </c>
      <c r="D5599" s="2">
        <v>12</v>
      </c>
      <c r="E5599" s="5">
        <v>1751.37</v>
      </c>
      <c r="F5599" s="5">
        <v>1875.12</v>
      </c>
      <c r="G5599" s="5">
        <v>150.82</v>
      </c>
      <c r="H5599" s="5">
        <v>1694.93</v>
      </c>
      <c r="I5599" s="5">
        <v>2020.08</v>
      </c>
      <c r="J5599" s="5">
        <v>150.82</v>
      </c>
      <c r="K5599" s="6">
        <f t="shared" si="1582"/>
        <v>1723.15</v>
      </c>
      <c r="L5599" s="6">
        <f t="shared" si="1583"/>
        <v>56.439999999999827</v>
      </c>
      <c r="M5599" s="6">
        <f t="shared" si="1584"/>
        <v>1947.6</v>
      </c>
      <c r="N5599" s="5">
        <f t="shared" si="1585"/>
        <v>106.6458447385551</v>
      </c>
      <c r="O5599" s="6">
        <f t="shared" si="1586"/>
        <v>-144.96000000000004</v>
      </c>
      <c r="P5599" s="6">
        <f t="shared" si="1587"/>
        <v>213.2916894771102</v>
      </c>
      <c r="Q5599" s="6">
        <f t="shared" si="1588"/>
        <v>0</v>
      </c>
      <c r="R5599" s="9">
        <f t="shared" si="1589"/>
        <v>0.94424682224486522</v>
      </c>
      <c r="S5599" s="9">
        <f t="shared" si="1590"/>
        <v>201.39999999999986</v>
      </c>
      <c r="T5599">
        <f t="shared" si="1591"/>
        <v>144.96000000000004</v>
      </c>
      <c r="U5599" s="9">
        <f t="shared" si="1592"/>
        <v>0.6796326680864736</v>
      </c>
      <c r="V5599" s="9">
        <f t="shared" si="1593"/>
        <v>2.1046295854305854</v>
      </c>
      <c r="W5599" s="9">
        <f t="shared" si="1594"/>
        <v>224.44999999999982</v>
      </c>
      <c r="X5599">
        <f t="shared" si="1595"/>
        <v>1947.6</v>
      </c>
      <c r="Y5599" s="9">
        <f t="shared" si="1596"/>
        <v>18.2623149057011</v>
      </c>
      <c r="Z5599" s="10">
        <f t="shared" si="1597"/>
        <v>0.55343292276480982</v>
      </c>
      <c r="AA5599">
        <f t="shared" si="1598"/>
        <v>56.439999999999827</v>
      </c>
    </row>
    <row r="5600" spans="1:27">
      <c r="A5600" s="1">
        <f t="shared" si="1581"/>
        <v>3028999</v>
      </c>
      <c r="B5600" s="1">
        <v>-1</v>
      </c>
      <c r="C5600" s="1">
        <v>29</v>
      </c>
      <c r="D5600" s="2">
        <v>3</v>
      </c>
      <c r="E5600" s="5">
        <v>162.57</v>
      </c>
      <c r="F5600" s="5">
        <v>281.3</v>
      </c>
      <c r="G5600" s="5">
        <v>113.47</v>
      </c>
      <c r="H5600" s="5">
        <v>164.81</v>
      </c>
      <c r="I5600" s="5">
        <v>288.26</v>
      </c>
      <c r="J5600" s="5">
        <v>75.55</v>
      </c>
      <c r="K5600" s="6">
        <f t="shared" si="1582"/>
        <v>163.69</v>
      </c>
      <c r="L5600" s="6">
        <f t="shared" si="1583"/>
        <v>-2.2400000000000091</v>
      </c>
      <c r="M5600" s="6">
        <f t="shared" si="1584"/>
        <v>284.77999999999997</v>
      </c>
      <c r="N5600" s="5">
        <f t="shared" si="1585"/>
        <v>68.160185225687286</v>
      </c>
      <c r="O5600" s="6">
        <f t="shared" si="1586"/>
        <v>-6.9599999999999795</v>
      </c>
      <c r="P5600" s="6">
        <f t="shared" si="1587"/>
        <v>136.32037045137457</v>
      </c>
      <c r="Q5600" s="6">
        <f t="shared" si="1588"/>
        <v>0.38570438139985835</v>
      </c>
      <c r="R5600" s="9">
        <f t="shared" si="1589"/>
        <v>3.4624319053501933E-2</v>
      </c>
      <c r="S5600" s="9">
        <f t="shared" si="1590"/>
        <v>4.7199999999999704</v>
      </c>
      <c r="T5600">
        <f t="shared" si="1591"/>
        <v>6.9599999999999795</v>
      </c>
      <c r="U5600" s="9">
        <f t="shared" si="1592"/>
        <v>5.105619928228268E-2</v>
      </c>
      <c r="V5600" s="9">
        <f t="shared" si="1593"/>
        <v>1.7765503365205824</v>
      </c>
      <c r="W5600" s="9">
        <f t="shared" si="1594"/>
        <v>121.08999999999997</v>
      </c>
      <c r="X5600">
        <f t="shared" si="1595"/>
        <v>284.77999999999997</v>
      </c>
      <c r="Y5600" s="9">
        <f t="shared" si="1596"/>
        <v>4.1780989746001449</v>
      </c>
      <c r="Z5600" s="10">
        <f t="shared" si="1597"/>
        <v>0.55343563311373434</v>
      </c>
      <c r="AA5600">
        <f t="shared" si="1598"/>
        <v>2.2400000000000091</v>
      </c>
    </row>
    <row r="5601" spans="1:27">
      <c r="A5601" s="1">
        <f t="shared" si="1581"/>
        <v>5027998</v>
      </c>
      <c r="B5601" s="1">
        <v>-2</v>
      </c>
      <c r="C5601" s="1">
        <v>28</v>
      </c>
      <c r="D5601" s="2">
        <v>5</v>
      </c>
      <c r="E5601" s="5">
        <v>214.63</v>
      </c>
      <c r="F5601" s="5">
        <v>250.07</v>
      </c>
      <c r="G5601" s="5">
        <v>97.3</v>
      </c>
      <c r="H5601" s="5">
        <v>239.78</v>
      </c>
      <c r="I5601" s="5">
        <v>459.44</v>
      </c>
      <c r="J5601" s="5">
        <v>91.72</v>
      </c>
      <c r="K5601" s="6">
        <f t="shared" si="1582"/>
        <v>227.20499999999998</v>
      </c>
      <c r="L5601" s="6">
        <f t="shared" si="1583"/>
        <v>-25.150000000000006</v>
      </c>
      <c r="M5601" s="6">
        <f t="shared" si="1584"/>
        <v>354.755</v>
      </c>
      <c r="N5601" s="5">
        <f t="shared" si="1585"/>
        <v>66.857775164897618</v>
      </c>
      <c r="O5601" s="6">
        <f t="shared" si="1586"/>
        <v>-209.37</v>
      </c>
      <c r="P5601" s="6">
        <f t="shared" si="1587"/>
        <v>133.71555032979524</v>
      </c>
      <c r="Q5601" s="6">
        <f t="shared" si="1588"/>
        <v>5.898996324823421E-2</v>
      </c>
      <c r="R5601" s="9">
        <f t="shared" si="1589"/>
        <v>1.3777006454794591</v>
      </c>
      <c r="S5601" s="9">
        <f t="shared" si="1590"/>
        <v>184.22</v>
      </c>
      <c r="T5601">
        <f t="shared" si="1591"/>
        <v>209.37</v>
      </c>
      <c r="U5601" s="9">
        <f t="shared" si="1592"/>
        <v>1.5657864734775506</v>
      </c>
      <c r="V5601" s="9">
        <f t="shared" si="1593"/>
        <v>1.9077811022788518</v>
      </c>
      <c r="W5601" s="9">
        <f t="shared" si="1594"/>
        <v>127.55000000000001</v>
      </c>
      <c r="X5601">
        <f t="shared" si="1595"/>
        <v>354.755</v>
      </c>
      <c r="Y5601" s="9">
        <f t="shared" si="1596"/>
        <v>5.3061143468360168</v>
      </c>
      <c r="Z5601" s="10">
        <f t="shared" si="1597"/>
        <v>0.55343834344938547</v>
      </c>
      <c r="AA5601">
        <f t="shared" si="1598"/>
        <v>25.150000000000006</v>
      </c>
    </row>
    <row r="5602" spans="1:27">
      <c r="A5602" s="1">
        <f t="shared" si="1581"/>
        <v>12020996</v>
      </c>
      <c r="B5602" s="1">
        <v>-4</v>
      </c>
      <c r="C5602" s="1">
        <v>21</v>
      </c>
      <c r="D5602" s="2">
        <v>12</v>
      </c>
      <c r="E5602" s="5">
        <v>193.7</v>
      </c>
      <c r="F5602" s="5">
        <v>393.92</v>
      </c>
      <c r="G5602" s="5">
        <v>136.61000000000001</v>
      </c>
      <c r="H5602" s="5">
        <v>192.74</v>
      </c>
      <c r="I5602" s="5">
        <v>309.45</v>
      </c>
      <c r="J5602" s="5">
        <v>74.709999999999994</v>
      </c>
      <c r="K5602" s="6">
        <f t="shared" si="1582"/>
        <v>193.22</v>
      </c>
      <c r="L5602" s="6">
        <f t="shared" si="1583"/>
        <v>0.95999999999997954</v>
      </c>
      <c r="M5602" s="6">
        <f t="shared" si="1584"/>
        <v>351.685</v>
      </c>
      <c r="N5602" s="5">
        <f t="shared" si="1585"/>
        <v>77.852225722839805</v>
      </c>
      <c r="O5602" s="6">
        <f t="shared" si="1586"/>
        <v>84.470000000000027</v>
      </c>
      <c r="P5602" s="6">
        <f t="shared" si="1587"/>
        <v>155.70445144567961</v>
      </c>
      <c r="Q5602" s="6">
        <f t="shared" si="1588"/>
        <v>0.5395468897832435</v>
      </c>
      <c r="R5602" s="9">
        <f t="shared" si="1589"/>
        <v>0.53633662509086366</v>
      </c>
      <c r="S5602" s="9">
        <f t="shared" si="1590"/>
        <v>83.510000000000048</v>
      </c>
      <c r="T5602">
        <f t="shared" si="1591"/>
        <v>84.470000000000027</v>
      </c>
      <c r="U5602" s="9">
        <f t="shared" si="1592"/>
        <v>0.54250215209466224</v>
      </c>
      <c r="V5602" s="9">
        <f t="shared" si="1593"/>
        <v>2.0354588263686662</v>
      </c>
      <c r="W5602" s="9">
        <f t="shared" si="1594"/>
        <v>158.465</v>
      </c>
      <c r="X5602">
        <f t="shared" si="1595"/>
        <v>351.685</v>
      </c>
      <c r="Y5602" s="9">
        <f t="shared" si="1596"/>
        <v>4.5173403423561318</v>
      </c>
      <c r="Z5602" s="10">
        <f t="shared" si="1597"/>
        <v>0.55349887082088978</v>
      </c>
      <c r="AA5602">
        <f t="shared" si="1598"/>
        <v>0.95999999999997954</v>
      </c>
    </row>
    <row r="5603" spans="1:27">
      <c r="A5603" s="1">
        <f t="shared" si="1581"/>
        <v>4020993</v>
      </c>
      <c r="B5603" s="1">
        <v>-7</v>
      </c>
      <c r="C5603" s="1">
        <v>21</v>
      </c>
      <c r="D5603" s="2">
        <v>4</v>
      </c>
      <c r="E5603" s="5">
        <v>1054.33</v>
      </c>
      <c r="F5603" s="5">
        <v>983.56</v>
      </c>
      <c r="G5603" s="5">
        <v>109.56</v>
      </c>
      <c r="H5603" s="5">
        <v>1098.2</v>
      </c>
      <c r="I5603" s="5">
        <v>1032.07</v>
      </c>
      <c r="J5603" s="5">
        <v>126.01</v>
      </c>
      <c r="K5603" s="6">
        <f t="shared" si="1582"/>
        <v>1076.2649999999999</v>
      </c>
      <c r="L5603" s="6">
        <f t="shared" si="1583"/>
        <v>-43.870000000000118</v>
      </c>
      <c r="M5603" s="6">
        <f t="shared" si="1584"/>
        <v>1007.8149999999999</v>
      </c>
      <c r="N5603" s="5">
        <f t="shared" si="1585"/>
        <v>83.489391092521458</v>
      </c>
      <c r="O5603" s="6">
        <f t="shared" si="1586"/>
        <v>-48.509999999999991</v>
      </c>
      <c r="P5603" s="6">
        <f t="shared" si="1587"/>
        <v>166.97878218504292</v>
      </c>
      <c r="Q5603" s="6">
        <f t="shared" si="1588"/>
        <v>-0.13898351962835317</v>
      </c>
      <c r="R5603" s="9">
        <f t="shared" si="1589"/>
        <v>2.7787961675621201E-2</v>
      </c>
      <c r="S5603" s="9">
        <f t="shared" si="1590"/>
        <v>4.6399999999998727</v>
      </c>
      <c r="T5603">
        <f t="shared" si="1591"/>
        <v>48.509999999999991</v>
      </c>
      <c r="U5603" s="9">
        <f t="shared" si="1592"/>
        <v>0.29051595277681491</v>
      </c>
      <c r="V5603" s="9">
        <f t="shared" si="1593"/>
        <v>0.81986464512772483</v>
      </c>
      <c r="W5603" s="9">
        <f t="shared" si="1594"/>
        <v>68.449999999999932</v>
      </c>
      <c r="X5603">
        <f t="shared" si="1595"/>
        <v>1007.8149999999999</v>
      </c>
      <c r="Y5603" s="9">
        <f t="shared" si="1596"/>
        <v>12.071174394877994</v>
      </c>
      <c r="Z5603" s="10">
        <f t="shared" si="1597"/>
        <v>0.55359100426217189</v>
      </c>
      <c r="AA5603">
        <f t="shared" si="1598"/>
        <v>43.870000000000118</v>
      </c>
    </row>
    <row r="5604" spans="1:27">
      <c r="A5604" s="1">
        <f t="shared" si="1581"/>
        <v>20001001</v>
      </c>
      <c r="B5604" s="1">
        <v>1</v>
      </c>
      <c r="C5604" s="1">
        <v>1</v>
      </c>
      <c r="D5604" s="2">
        <v>20</v>
      </c>
      <c r="E5604" s="5">
        <v>67.58</v>
      </c>
      <c r="F5604" s="5">
        <v>-93.95</v>
      </c>
      <c r="G5604" s="5">
        <v>93.95</v>
      </c>
      <c r="H5604" s="5">
        <v>50.89</v>
      </c>
      <c r="I5604" s="5">
        <v>-86.98</v>
      </c>
      <c r="J5604" s="5">
        <v>86.98</v>
      </c>
      <c r="K5604" s="6">
        <f t="shared" si="1582"/>
        <v>59.234999999999999</v>
      </c>
      <c r="L5604" s="6">
        <f t="shared" si="1583"/>
        <v>16.689999999999998</v>
      </c>
      <c r="M5604" s="6">
        <f t="shared" si="1584"/>
        <v>-90.465000000000003</v>
      </c>
      <c r="N5604" s="5">
        <f t="shared" si="1585"/>
        <v>64.015863073147742</v>
      </c>
      <c r="O5604" s="6">
        <f t="shared" si="1586"/>
        <v>-6.9699999999999989</v>
      </c>
      <c r="P5604" s="6">
        <f t="shared" si="1587"/>
        <v>128.03172614629548</v>
      </c>
      <c r="Q5604" s="6">
        <f t="shared" si="1588"/>
        <v>7.693220138070099E-2</v>
      </c>
      <c r="R5604" s="9">
        <f t="shared" si="1589"/>
        <v>0.18479794588541978</v>
      </c>
      <c r="S5604" s="9">
        <f t="shared" si="1590"/>
        <v>23.659999999999997</v>
      </c>
      <c r="T5604">
        <f t="shared" si="1591"/>
        <v>6.9699999999999989</v>
      </c>
      <c r="U5604" s="9">
        <f t="shared" si="1592"/>
        <v>5.4439631564724249E-2</v>
      </c>
      <c r="V5604" s="9">
        <f t="shared" si="1593"/>
        <v>2.3384828824215842</v>
      </c>
      <c r="W5604" s="9">
        <f t="shared" si="1594"/>
        <v>149.69999999999999</v>
      </c>
      <c r="X5604">
        <f t="shared" si="1595"/>
        <v>90.465000000000003</v>
      </c>
      <c r="Y5604" s="9">
        <f t="shared" si="1596"/>
        <v>1.413165357102663</v>
      </c>
      <c r="Z5604" s="10">
        <f t="shared" si="1597"/>
        <v>0.55359822976595574</v>
      </c>
      <c r="AA5604">
        <f t="shared" si="1598"/>
        <v>16.689999999999998</v>
      </c>
    </row>
    <row r="5605" spans="1:27">
      <c r="A5605" s="1">
        <f t="shared" si="1581"/>
        <v>9004009</v>
      </c>
      <c r="B5605" s="1">
        <v>9</v>
      </c>
      <c r="C5605" s="1">
        <v>4</v>
      </c>
      <c r="D5605" s="2">
        <v>9</v>
      </c>
      <c r="E5605" s="5">
        <v>486.03</v>
      </c>
      <c r="F5605" s="5">
        <v>496.8</v>
      </c>
      <c r="G5605" s="5">
        <v>80.010000000000005</v>
      </c>
      <c r="H5605" s="5">
        <v>501.9</v>
      </c>
      <c r="I5605" s="5">
        <v>536.94000000000005</v>
      </c>
      <c r="J5605" s="5">
        <v>92.84</v>
      </c>
      <c r="K5605" s="6">
        <f t="shared" si="1582"/>
        <v>493.96499999999997</v>
      </c>
      <c r="L5605" s="6">
        <f t="shared" si="1583"/>
        <v>-15.870000000000005</v>
      </c>
      <c r="M5605" s="6">
        <f t="shared" si="1584"/>
        <v>516.87</v>
      </c>
      <c r="N5605" s="5">
        <f t="shared" si="1585"/>
        <v>61.279820699802968</v>
      </c>
      <c r="O5605" s="6">
        <f t="shared" si="1586"/>
        <v>-40.140000000000043</v>
      </c>
      <c r="P5605" s="6">
        <f t="shared" si="1587"/>
        <v>122.55964139960594</v>
      </c>
      <c r="Q5605" s="6">
        <f t="shared" si="1588"/>
        <v>-0.14763899393628158</v>
      </c>
      <c r="R5605" s="9">
        <f t="shared" si="1589"/>
        <v>0.19802603632681706</v>
      </c>
      <c r="S5605" s="9">
        <f t="shared" si="1590"/>
        <v>24.270000000000039</v>
      </c>
      <c r="T5605">
        <f t="shared" si="1591"/>
        <v>40.140000000000043</v>
      </c>
      <c r="U5605" s="9">
        <f t="shared" si="1592"/>
        <v>0.32751401310912376</v>
      </c>
      <c r="V5605" s="9">
        <f t="shared" si="1593"/>
        <v>0.37377720330166819</v>
      </c>
      <c r="W5605" s="9">
        <f t="shared" si="1594"/>
        <v>22.90500000000003</v>
      </c>
      <c r="X5605">
        <f t="shared" si="1595"/>
        <v>516.87</v>
      </c>
      <c r="Y5605" s="9">
        <f t="shared" si="1596"/>
        <v>8.4345873420883208</v>
      </c>
      <c r="Z5605" s="10">
        <f t="shared" si="1597"/>
        <v>0.55360816467967666</v>
      </c>
      <c r="AA5605">
        <f t="shared" si="1598"/>
        <v>15.870000000000005</v>
      </c>
    </row>
    <row r="5606" spans="1:27">
      <c r="A5606" s="1">
        <f t="shared" si="1581"/>
        <v>5012009</v>
      </c>
      <c r="B5606" s="1">
        <v>9</v>
      </c>
      <c r="C5606" s="1">
        <v>12</v>
      </c>
      <c r="D5606" s="2">
        <v>5</v>
      </c>
      <c r="E5606" s="5">
        <v>978.72</v>
      </c>
      <c r="F5606" s="5">
        <v>1074.1600000000001</v>
      </c>
      <c r="G5606" s="5">
        <v>129.91</v>
      </c>
      <c r="H5606" s="5">
        <v>908.76</v>
      </c>
      <c r="I5606" s="5">
        <v>969.06</v>
      </c>
      <c r="J5606" s="5">
        <v>72.760000000000005</v>
      </c>
      <c r="K5606" s="6">
        <f t="shared" si="1582"/>
        <v>943.74</v>
      </c>
      <c r="L5606" s="6">
        <f t="shared" si="1583"/>
        <v>69.960000000000036</v>
      </c>
      <c r="M5606" s="6">
        <f t="shared" si="1584"/>
        <v>1021.61</v>
      </c>
      <c r="N5606" s="5">
        <f t="shared" si="1585"/>
        <v>74.449018966001148</v>
      </c>
      <c r="O5606" s="6">
        <f t="shared" si="1586"/>
        <v>105.10000000000014</v>
      </c>
      <c r="P5606" s="6">
        <f t="shared" si="1587"/>
        <v>148.8980379320023</v>
      </c>
      <c r="Q5606" s="6">
        <f t="shared" si="1588"/>
        <v>0.52242957220643527</v>
      </c>
      <c r="R5606" s="9">
        <f t="shared" si="1589"/>
        <v>0.23600042343101651</v>
      </c>
      <c r="S5606" s="9">
        <f t="shared" si="1590"/>
        <v>35.1400000000001</v>
      </c>
      <c r="T5606">
        <f t="shared" si="1591"/>
        <v>105.10000000000014</v>
      </c>
      <c r="U5606" s="9">
        <f t="shared" si="1592"/>
        <v>0.70585214862264645</v>
      </c>
      <c r="V5606" s="9">
        <f t="shared" si="1593"/>
        <v>1.0459506529637566</v>
      </c>
      <c r="W5606" s="9">
        <f t="shared" si="1594"/>
        <v>77.87</v>
      </c>
      <c r="X5606">
        <f t="shared" si="1595"/>
        <v>1021.61</v>
      </c>
      <c r="Y5606" s="9">
        <f t="shared" si="1596"/>
        <v>13.722276185620951</v>
      </c>
      <c r="Z5606" s="10">
        <f t="shared" si="1597"/>
        <v>0.55361538995949167</v>
      </c>
      <c r="AA5606">
        <f t="shared" si="1598"/>
        <v>69.960000000000036</v>
      </c>
    </row>
    <row r="5607" spans="1:27">
      <c r="A5607" s="1">
        <f t="shared" si="1581"/>
        <v>11023003</v>
      </c>
      <c r="B5607" s="1">
        <v>3</v>
      </c>
      <c r="C5607" s="1">
        <v>23</v>
      </c>
      <c r="D5607" s="2">
        <v>11</v>
      </c>
      <c r="E5607" s="5">
        <v>1476.5</v>
      </c>
      <c r="F5607" s="5">
        <v>1575.7</v>
      </c>
      <c r="G5607" s="5">
        <v>194.59</v>
      </c>
      <c r="H5607" s="5">
        <v>1487.77</v>
      </c>
      <c r="I5607" s="5">
        <v>1555.07</v>
      </c>
      <c r="J5607" s="5">
        <v>122.67</v>
      </c>
      <c r="K5607" s="6">
        <f t="shared" si="1582"/>
        <v>1482.135</v>
      </c>
      <c r="L5607" s="6">
        <f t="shared" si="1583"/>
        <v>-11.269999999999982</v>
      </c>
      <c r="M5607" s="6">
        <f t="shared" si="1584"/>
        <v>1565.385</v>
      </c>
      <c r="N5607" s="5">
        <f t="shared" si="1585"/>
        <v>115.01434367069179</v>
      </c>
      <c r="O5607" s="6">
        <f t="shared" si="1586"/>
        <v>20.630000000000109</v>
      </c>
      <c r="P5607" s="6">
        <f t="shared" si="1587"/>
        <v>230.02868734138357</v>
      </c>
      <c r="Q5607" s="6">
        <f t="shared" si="1588"/>
        <v>0.43122208624060276</v>
      </c>
      <c r="R5607" s="9">
        <f t="shared" si="1589"/>
        <v>0.13867835515949181</v>
      </c>
      <c r="S5607" s="9">
        <f t="shared" si="1590"/>
        <v>31.900000000000091</v>
      </c>
      <c r="T5607">
        <f t="shared" si="1591"/>
        <v>20.630000000000109</v>
      </c>
      <c r="U5607" s="9">
        <f t="shared" si="1592"/>
        <v>8.9684466048285991E-2</v>
      </c>
      <c r="V5607" s="9">
        <f t="shared" si="1593"/>
        <v>0.7238227628230508</v>
      </c>
      <c r="W5607" s="9">
        <f t="shared" si="1594"/>
        <v>83.25</v>
      </c>
      <c r="X5607">
        <f t="shared" si="1595"/>
        <v>1565.385</v>
      </c>
      <c r="Y5607" s="9">
        <f t="shared" si="1596"/>
        <v>13.610345892874012</v>
      </c>
      <c r="Z5607" s="10">
        <f t="shared" si="1597"/>
        <v>0.55369576483841743</v>
      </c>
      <c r="AA5607">
        <f t="shared" si="1598"/>
        <v>11.269999999999982</v>
      </c>
    </row>
    <row r="5608" spans="1:27">
      <c r="A5608" s="1">
        <f t="shared" si="1581"/>
        <v>13014006</v>
      </c>
      <c r="B5608" s="1">
        <v>6</v>
      </c>
      <c r="C5608" s="1">
        <v>14</v>
      </c>
      <c r="D5608" s="2">
        <v>13</v>
      </c>
      <c r="E5608" s="5">
        <v>40.42</v>
      </c>
      <c r="F5608" s="5">
        <v>17.010000000000002</v>
      </c>
      <c r="G5608" s="5">
        <v>108.17</v>
      </c>
      <c r="H5608" s="5">
        <v>28.64</v>
      </c>
      <c r="I5608" s="5">
        <v>56.31</v>
      </c>
      <c r="J5608" s="5">
        <v>54.08</v>
      </c>
      <c r="K5608" s="6">
        <f t="shared" si="1582"/>
        <v>34.53</v>
      </c>
      <c r="L5608" s="6">
        <f t="shared" si="1583"/>
        <v>11.780000000000001</v>
      </c>
      <c r="M5608" s="6">
        <f t="shared" si="1584"/>
        <v>36.660000000000004</v>
      </c>
      <c r="N5608" s="5">
        <f t="shared" si="1585"/>
        <v>60.467750288893669</v>
      </c>
      <c r="O5608" s="6">
        <f t="shared" si="1586"/>
        <v>-39.299999999999997</v>
      </c>
      <c r="P5608" s="6">
        <f t="shared" si="1587"/>
        <v>120.93550057778734</v>
      </c>
      <c r="Q5608" s="6">
        <f t="shared" si="1588"/>
        <v>0.60005916558029726</v>
      </c>
      <c r="R5608" s="9">
        <f t="shared" si="1589"/>
        <v>0.42237390804154035</v>
      </c>
      <c r="S5608" s="9">
        <f t="shared" si="1590"/>
        <v>51.08</v>
      </c>
      <c r="T5608">
        <f t="shared" si="1591"/>
        <v>39.299999999999997</v>
      </c>
      <c r="U5608" s="9">
        <f t="shared" si="1592"/>
        <v>0.32496661288239104</v>
      </c>
      <c r="V5608" s="9">
        <f t="shared" si="1593"/>
        <v>3.5225388571984421E-2</v>
      </c>
      <c r="W5608" s="9">
        <f t="shared" si="1594"/>
        <v>2.1300000000000026</v>
      </c>
      <c r="X5608">
        <f t="shared" si="1595"/>
        <v>36.660000000000004</v>
      </c>
      <c r="Y5608" s="9">
        <f t="shared" si="1596"/>
        <v>0.60627358922485797</v>
      </c>
      <c r="Z5608" s="10">
        <f t="shared" si="1597"/>
        <v>0.55373098161471879</v>
      </c>
      <c r="AA5608">
        <f t="shared" si="1598"/>
        <v>11.780000000000001</v>
      </c>
    </row>
    <row r="5609" spans="1:27">
      <c r="A5609" s="1">
        <f t="shared" si="1581"/>
        <v>13017005</v>
      </c>
      <c r="B5609" s="1">
        <v>5</v>
      </c>
      <c r="C5609" s="1">
        <v>17</v>
      </c>
      <c r="D5609" s="2">
        <v>13</v>
      </c>
      <c r="E5609" s="5">
        <v>2630.51</v>
      </c>
      <c r="F5609" s="5">
        <v>2859.51</v>
      </c>
      <c r="G5609" s="5">
        <v>170.06</v>
      </c>
      <c r="H5609" s="5">
        <v>2635.05</v>
      </c>
      <c r="I5609" s="5">
        <v>2592.71</v>
      </c>
      <c r="J5609" s="5">
        <v>152.77000000000001</v>
      </c>
      <c r="K5609" s="6">
        <f t="shared" si="1582"/>
        <v>2632.78</v>
      </c>
      <c r="L5609" s="6">
        <f t="shared" si="1583"/>
        <v>-4.5399999999999636</v>
      </c>
      <c r="M5609" s="6">
        <f t="shared" si="1584"/>
        <v>2726.11</v>
      </c>
      <c r="N5609" s="5">
        <f t="shared" si="1585"/>
        <v>114.30122101272585</v>
      </c>
      <c r="O5609" s="6">
        <f t="shared" si="1586"/>
        <v>266.80000000000018</v>
      </c>
      <c r="P5609" s="6">
        <f t="shared" si="1587"/>
        <v>228.60244202545169</v>
      </c>
      <c r="Q5609" s="6">
        <f t="shared" si="1588"/>
        <v>0.10680882774497555</v>
      </c>
      <c r="R5609" s="9">
        <f t="shared" si="1589"/>
        <v>1.1869514498440494</v>
      </c>
      <c r="S5609" s="9">
        <f t="shared" si="1590"/>
        <v>271.34000000000015</v>
      </c>
      <c r="T5609">
        <f t="shared" si="1591"/>
        <v>266.80000000000018</v>
      </c>
      <c r="U5609" s="9">
        <f t="shared" si="1592"/>
        <v>1.1670916444991244</v>
      </c>
      <c r="V5609" s="9">
        <f t="shared" si="1593"/>
        <v>0.81652671050302195</v>
      </c>
      <c r="W5609" s="9">
        <f t="shared" si="1594"/>
        <v>93.329999999999927</v>
      </c>
      <c r="X5609">
        <f t="shared" si="1595"/>
        <v>2726.11</v>
      </c>
      <c r="Y5609" s="9">
        <f t="shared" si="1596"/>
        <v>23.850226409186703</v>
      </c>
      <c r="Z5609" s="10">
        <f t="shared" si="1597"/>
        <v>0.55382578488185252</v>
      </c>
      <c r="AA5609">
        <f t="shared" si="1598"/>
        <v>4.5399999999999636</v>
      </c>
    </row>
    <row r="5610" spans="1:27">
      <c r="A5610" s="1">
        <f t="shared" si="1581"/>
        <v>5022994</v>
      </c>
      <c r="B5610" s="1">
        <v>-6</v>
      </c>
      <c r="C5610" s="1">
        <v>23</v>
      </c>
      <c r="D5610" s="2">
        <v>5</v>
      </c>
      <c r="E5610" s="5">
        <v>429.98</v>
      </c>
      <c r="F5610" s="5">
        <v>366.88</v>
      </c>
      <c r="G5610" s="5">
        <v>92.84</v>
      </c>
      <c r="H5610" s="5">
        <v>419.47</v>
      </c>
      <c r="I5610" s="5">
        <v>443.83</v>
      </c>
      <c r="J5610" s="5">
        <v>68.02</v>
      </c>
      <c r="K5610" s="6">
        <f t="shared" si="1582"/>
        <v>424.72500000000002</v>
      </c>
      <c r="L5610" s="6">
        <f t="shared" si="1583"/>
        <v>10.509999999999991</v>
      </c>
      <c r="M5610" s="6">
        <f t="shared" si="1584"/>
        <v>405.35500000000002</v>
      </c>
      <c r="N5610" s="5">
        <f t="shared" si="1585"/>
        <v>57.545603654840569</v>
      </c>
      <c r="O5610" s="6">
        <f t="shared" si="1586"/>
        <v>-76.949999999999989</v>
      </c>
      <c r="P5610" s="6">
        <f t="shared" si="1587"/>
        <v>115.09120730968114</v>
      </c>
      <c r="Q5610" s="6">
        <f t="shared" si="1588"/>
        <v>0.30141547786627593</v>
      </c>
      <c r="R5610" s="9">
        <f t="shared" si="1589"/>
        <v>0.75991904198786786</v>
      </c>
      <c r="S5610" s="9">
        <f t="shared" si="1590"/>
        <v>87.45999999999998</v>
      </c>
      <c r="T5610">
        <f t="shared" si="1591"/>
        <v>76.949999999999989</v>
      </c>
      <c r="U5610" s="9">
        <f t="shared" si="1592"/>
        <v>0.66860016328568983</v>
      </c>
      <c r="V5610" s="9">
        <f t="shared" si="1593"/>
        <v>0.33660260332277625</v>
      </c>
      <c r="W5610" s="9">
        <f t="shared" si="1594"/>
        <v>19.370000000000005</v>
      </c>
      <c r="X5610">
        <f t="shared" si="1595"/>
        <v>405.35500000000002</v>
      </c>
      <c r="Y5610" s="9">
        <f t="shared" si="1596"/>
        <v>7.0440654759888464</v>
      </c>
      <c r="Z5610" s="10">
        <f t="shared" si="1597"/>
        <v>0.55383661850766064</v>
      </c>
      <c r="AA5610">
        <f t="shared" si="1598"/>
        <v>10.509999999999991</v>
      </c>
    </row>
    <row r="5611" spans="1:27">
      <c r="A5611" s="1">
        <f t="shared" si="1581"/>
        <v>3029001</v>
      </c>
      <c r="B5611" s="1">
        <v>1</v>
      </c>
      <c r="C5611" s="1">
        <v>29</v>
      </c>
      <c r="D5611" s="2">
        <v>3</v>
      </c>
      <c r="E5611" s="5">
        <v>737.79</v>
      </c>
      <c r="F5611" s="5">
        <v>793.43</v>
      </c>
      <c r="G5611" s="5">
        <v>171.45</v>
      </c>
      <c r="H5611" s="5">
        <v>744.23</v>
      </c>
      <c r="I5611" s="5">
        <v>813.5</v>
      </c>
      <c r="J5611" s="5">
        <v>109.01</v>
      </c>
      <c r="K5611" s="6">
        <f t="shared" si="1582"/>
        <v>741.01</v>
      </c>
      <c r="L5611" s="6">
        <f t="shared" si="1583"/>
        <v>-6.4400000000000546</v>
      </c>
      <c r="M5611" s="6">
        <f t="shared" si="1584"/>
        <v>803.46499999999992</v>
      </c>
      <c r="N5611" s="5">
        <f t="shared" si="1585"/>
        <v>101.58528756665504</v>
      </c>
      <c r="O5611" s="6">
        <f t="shared" si="1586"/>
        <v>-20.07000000000005</v>
      </c>
      <c r="P5611" s="6">
        <f t="shared" si="1587"/>
        <v>203.17057513331008</v>
      </c>
      <c r="Q5611" s="6">
        <f t="shared" si="1588"/>
        <v>0.42424057632669038</v>
      </c>
      <c r="R5611" s="9">
        <f t="shared" si="1589"/>
        <v>6.7086486274189505E-2</v>
      </c>
      <c r="S5611" s="9">
        <f t="shared" si="1590"/>
        <v>13.629999999999995</v>
      </c>
      <c r="T5611">
        <f t="shared" si="1591"/>
        <v>20.07000000000005</v>
      </c>
      <c r="U5611" s="9">
        <f t="shared" si="1592"/>
        <v>9.8783989693542726E-2</v>
      </c>
      <c r="V5611" s="9">
        <f t="shared" si="1593"/>
        <v>0.61480359504834958</v>
      </c>
      <c r="W5611" s="9">
        <f t="shared" si="1594"/>
        <v>62.454999999999927</v>
      </c>
      <c r="X5611">
        <f t="shared" si="1595"/>
        <v>803.46499999999992</v>
      </c>
      <c r="Y5611" s="9">
        <f t="shared" si="1596"/>
        <v>7.9092653990156547</v>
      </c>
      <c r="Z5611" s="10">
        <f t="shared" si="1597"/>
        <v>0.5538799508918878</v>
      </c>
      <c r="AA5611">
        <f t="shared" si="1598"/>
        <v>6.4400000000000546</v>
      </c>
    </row>
    <row r="5612" spans="1:27">
      <c r="A5612" s="1">
        <f t="shared" si="1581"/>
        <v>16010005</v>
      </c>
      <c r="B5612" s="1">
        <v>5</v>
      </c>
      <c r="C5612" s="1">
        <v>10</v>
      </c>
      <c r="D5612" s="2">
        <v>16</v>
      </c>
      <c r="E5612" s="5">
        <v>3992.7</v>
      </c>
      <c r="F5612" s="5">
        <v>3969.91</v>
      </c>
      <c r="G5612" s="5">
        <v>162.81</v>
      </c>
      <c r="H5612" s="5">
        <v>4025.54</v>
      </c>
      <c r="I5612" s="5">
        <v>3842.79</v>
      </c>
      <c r="J5612" s="5">
        <v>176.19</v>
      </c>
      <c r="K5612" s="6">
        <f t="shared" si="1582"/>
        <v>4009.12</v>
      </c>
      <c r="L5612" s="6">
        <f t="shared" si="1583"/>
        <v>-32.840000000000146</v>
      </c>
      <c r="M5612" s="6">
        <f t="shared" si="1584"/>
        <v>3906.35</v>
      </c>
      <c r="N5612" s="5">
        <f t="shared" si="1585"/>
        <v>119.94791807280357</v>
      </c>
      <c r="O5612" s="6">
        <f t="shared" si="1586"/>
        <v>127.11999999999989</v>
      </c>
      <c r="P5612" s="6">
        <f t="shared" si="1587"/>
        <v>239.89583614560715</v>
      </c>
      <c r="Q5612" s="6">
        <f t="shared" si="1588"/>
        <v>-7.8815274343243258E-2</v>
      </c>
      <c r="R5612" s="9">
        <f t="shared" si="1589"/>
        <v>0.66678939730704923</v>
      </c>
      <c r="S5612" s="9">
        <f t="shared" si="1590"/>
        <v>159.96000000000004</v>
      </c>
      <c r="T5612">
        <f t="shared" si="1591"/>
        <v>127.11999999999989</v>
      </c>
      <c r="U5612" s="9">
        <f t="shared" si="1592"/>
        <v>0.52989665032303079</v>
      </c>
      <c r="V5612" s="9">
        <f t="shared" si="1593"/>
        <v>0.8567885266472296</v>
      </c>
      <c r="W5612" s="9">
        <f t="shared" si="1594"/>
        <v>102.76999999999998</v>
      </c>
      <c r="X5612">
        <f t="shared" si="1595"/>
        <v>3906.35</v>
      </c>
      <c r="Y5612" s="9">
        <f t="shared" si="1596"/>
        <v>32.567051289952381</v>
      </c>
      <c r="Z5612" s="10">
        <f t="shared" si="1597"/>
        <v>0.55392598783592017</v>
      </c>
      <c r="AA5612">
        <f t="shared" si="1598"/>
        <v>32.840000000000146</v>
      </c>
    </row>
    <row r="5613" spans="1:27">
      <c r="A5613" s="1">
        <f t="shared" si="1581"/>
        <v>8014008</v>
      </c>
      <c r="B5613" s="1">
        <v>8</v>
      </c>
      <c r="C5613" s="1">
        <v>14</v>
      </c>
      <c r="D5613" s="2">
        <v>8</v>
      </c>
      <c r="E5613" s="5">
        <v>1757.81</v>
      </c>
      <c r="F5613" s="5">
        <v>1810.16</v>
      </c>
      <c r="G5613" s="5">
        <v>108.73</v>
      </c>
      <c r="H5613" s="5">
        <v>1722.96</v>
      </c>
      <c r="I5613" s="5">
        <v>1920</v>
      </c>
      <c r="J5613" s="5">
        <v>116.81</v>
      </c>
      <c r="K5613" s="6">
        <f t="shared" si="1582"/>
        <v>1740.385</v>
      </c>
      <c r="L5613" s="6">
        <f t="shared" si="1583"/>
        <v>34.849999999999909</v>
      </c>
      <c r="M5613" s="6">
        <f t="shared" si="1584"/>
        <v>1865.08</v>
      </c>
      <c r="N5613" s="5">
        <f t="shared" si="1585"/>
        <v>79.791586335903858</v>
      </c>
      <c r="O5613" s="6">
        <f t="shared" si="1586"/>
        <v>-109.83999999999992</v>
      </c>
      <c r="P5613" s="6">
        <f t="shared" si="1587"/>
        <v>159.58317267180772</v>
      </c>
      <c r="Q5613" s="6">
        <f t="shared" si="1588"/>
        <v>-7.1558420655230617E-2</v>
      </c>
      <c r="R5613" s="9">
        <f t="shared" si="1589"/>
        <v>0.9066745420431227</v>
      </c>
      <c r="S5613" s="9">
        <f t="shared" si="1590"/>
        <v>144.68999999999983</v>
      </c>
      <c r="T5613">
        <f t="shared" si="1591"/>
        <v>109.83999999999992</v>
      </c>
      <c r="U5613" s="9">
        <f t="shared" si="1592"/>
        <v>0.68829312114186636</v>
      </c>
      <c r="V5613" s="9">
        <f t="shared" si="1593"/>
        <v>1.5627587534738718</v>
      </c>
      <c r="W5613" s="9">
        <f t="shared" si="1594"/>
        <v>124.69499999999994</v>
      </c>
      <c r="X5613">
        <f t="shared" si="1595"/>
        <v>1865.08</v>
      </c>
      <c r="Y5613" s="9">
        <f t="shared" si="1596"/>
        <v>23.374394289498778</v>
      </c>
      <c r="Z5613" s="10">
        <f t="shared" si="1597"/>
        <v>0.55397111838073287</v>
      </c>
      <c r="AA5613">
        <f t="shared" si="1598"/>
        <v>34.849999999999909</v>
      </c>
    </row>
    <row r="5614" spans="1:27">
      <c r="A5614" s="1">
        <f t="shared" si="1581"/>
        <v>7015992</v>
      </c>
      <c r="B5614" s="1">
        <v>-8</v>
      </c>
      <c r="C5614" s="1">
        <v>16</v>
      </c>
      <c r="D5614" s="2">
        <v>7</v>
      </c>
      <c r="E5614" s="5">
        <v>391.61</v>
      </c>
      <c r="F5614" s="5">
        <v>383.61</v>
      </c>
      <c r="G5614" s="5">
        <v>125.73</v>
      </c>
      <c r="H5614" s="5">
        <v>401.53</v>
      </c>
      <c r="I5614" s="5">
        <v>486.48</v>
      </c>
      <c r="J5614" s="5">
        <v>64.12</v>
      </c>
      <c r="K5614" s="6">
        <f t="shared" si="1582"/>
        <v>396.57</v>
      </c>
      <c r="L5614" s="6">
        <f t="shared" si="1583"/>
        <v>-9.9199999999999591</v>
      </c>
      <c r="M5614" s="6">
        <f t="shared" si="1584"/>
        <v>435.04500000000002</v>
      </c>
      <c r="N5614" s="5">
        <f t="shared" si="1585"/>
        <v>70.568065192408383</v>
      </c>
      <c r="O5614" s="6">
        <f t="shared" si="1586"/>
        <v>-102.87</v>
      </c>
      <c r="P5614" s="6">
        <f t="shared" si="1587"/>
        <v>141.13613038481677</v>
      </c>
      <c r="Q5614" s="6">
        <f t="shared" si="1588"/>
        <v>0.58719912313856848</v>
      </c>
      <c r="R5614" s="9">
        <f t="shared" si="1589"/>
        <v>0.65858401917755482</v>
      </c>
      <c r="S5614" s="9">
        <f t="shared" si="1590"/>
        <v>92.950000000000045</v>
      </c>
      <c r="T5614">
        <f t="shared" si="1591"/>
        <v>102.87</v>
      </c>
      <c r="U5614" s="9">
        <f t="shared" si="1592"/>
        <v>0.7288707697987632</v>
      </c>
      <c r="V5614" s="9">
        <f t="shared" si="1593"/>
        <v>0.54521829236915387</v>
      </c>
      <c r="W5614" s="9">
        <f t="shared" si="1594"/>
        <v>38.475000000000023</v>
      </c>
      <c r="X5614">
        <f t="shared" si="1595"/>
        <v>435.04500000000002</v>
      </c>
      <c r="Y5614" s="9">
        <f t="shared" si="1596"/>
        <v>6.1648990774201016</v>
      </c>
      <c r="Z5614" s="10">
        <f t="shared" si="1597"/>
        <v>0.55399819494290781</v>
      </c>
      <c r="AA5614">
        <f t="shared" si="1598"/>
        <v>9.9199999999999591</v>
      </c>
    </row>
    <row r="5615" spans="1:27">
      <c r="A5615" s="1">
        <f t="shared" si="1581"/>
        <v>24006</v>
      </c>
      <c r="B5615" s="1">
        <v>6</v>
      </c>
      <c r="C5615" s="1">
        <v>24</v>
      </c>
      <c r="D5615" s="2">
        <v>0</v>
      </c>
      <c r="E5615" s="5">
        <v>1741.15</v>
      </c>
      <c r="F5615" s="5">
        <v>1067.47</v>
      </c>
      <c r="G5615" s="5">
        <v>138.84</v>
      </c>
      <c r="H5615" s="5">
        <v>1734.18</v>
      </c>
      <c r="I5615" s="5">
        <v>1386.4</v>
      </c>
      <c r="J5615" s="5">
        <v>129.91</v>
      </c>
      <c r="K5615" s="6">
        <f t="shared" si="1582"/>
        <v>1737.665</v>
      </c>
      <c r="L5615" s="6">
        <f t="shared" si="1583"/>
        <v>6.9700000000000273</v>
      </c>
      <c r="M5615" s="6">
        <f t="shared" si="1584"/>
        <v>1226.9349999999999</v>
      </c>
      <c r="N5615" s="5">
        <f t="shared" si="1585"/>
        <v>95.069913353279119</v>
      </c>
      <c r="O5615" s="6">
        <f t="shared" si="1586"/>
        <v>-318.93000000000006</v>
      </c>
      <c r="P5615" s="6">
        <f t="shared" si="1587"/>
        <v>190.13982670655824</v>
      </c>
      <c r="Q5615" s="6">
        <f t="shared" si="1588"/>
        <v>6.6382521423020535E-2</v>
      </c>
      <c r="R5615" s="9">
        <f t="shared" si="1589"/>
        <v>1.7140017725111309</v>
      </c>
      <c r="S5615" s="9">
        <f t="shared" si="1590"/>
        <v>325.90000000000009</v>
      </c>
      <c r="T5615">
        <f t="shared" si="1591"/>
        <v>318.93000000000006</v>
      </c>
      <c r="U5615" s="9">
        <f t="shared" si="1592"/>
        <v>1.6773445391438322</v>
      </c>
      <c r="V5615" s="9">
        <f t="shared" si="1593"/>
        <v>5.372151735345871</v>
      </c>
      <c r="W5615" s="9">
        <f t="shared" si="1594"/>
        <v>510.73</v>
      </c>
      <c r="X5615">
        <f t="shared" si="1595"/>
        <v>1226.9349999999999</v>
      </c>
      <c r="Y5615" s="9">
        <f t="shared" si="1596"/>
        <v>12.905607638882747</v>
      </c>
      <c r="Z5615" s="10">
        <f t="shared" si="1597"/>
        <v>0.55401805024746265</v>
      </c>
      <c r="AA5615">
        <f t="shared" si="1598"/>
        <v>6.9700000000000273</v>
      </c>
    </row>
    <row r="5616" spans="1:27">
      <c r="A5616" s="1">
        <f t="shared" si="1581"/>
        <v>7027002</v>
      </c>
      <c r="B5616" s="1">
        <v>2</v>
      </c>
      <c r="C5616" s="1">
        <v>27</v>
      </c>
      <c r="D5616" s="2">
        <v>7</v>
      </c>
      <c r="E5616" s="5">
        <v>666.81</v>
      </c>
      <c r="F5616" s="5">
        <v>412.88</v>
      </c>
      <c r="G5616" s="5">
        <v>125.45</v>
      </c>
      <c r="H5616" s="5">
        <v>648.16</v>
      </c>
      <c r="I5616" s="5">
        <v>461.95</v>
      </c>
      <c r="J5616" s="5">
        <v>114.3</v>
      </c>
      <c r="K5616" s="6">
        <f t="shared" si="1582"/>
        <v>657.4849999999999</v>
      </c>
      <c r="L5616" s="6">
        <f t="shared" si="1583"/>
        <v>18.649999999999977</v>
      </c>
      <c r="M5616" s="6">
        <f t="shared" si="1584"/>
        <v>437.41499999999996</v>
      </c>
      <c r="N5616" s="5">
        <f t="shared" si="1585"/>
        <v>84.856043538454003</v>
      </c>
      <c r="O5616" s="6">
        <f t="shared" si="1586"/>
        <v>-49.069999999999993</v>
      </c>
      <c r="P5616" s="6">
        <f t="shared" si="1587"/>
        <v>169.71208707690801</v>
      </c>
      <c r="Q5616" s="6">
        <f t="shared" si="1588"/>
        <v>9.2812812774583087E-2</v>
      </c>
      <c r="R5616" s="9">
        <f t="shared" si="1589"/>
        <v>0.39902873841455655</v>
      </c>
      <c r="S5616" s="9">
        <f t="shared" si="1590"/>
        <v>67.71999999999997</v>
      </c>
      <c r="T5616">
        <f t="shared" si="1591"/>
        <v>49.069999999999993</v>
      </c>
      <c r="U5616" s="9">
        <f t="shared" si="1592"/>
        <v>0.28913674238042375</v>
      </c>
      <c r="V5616" s="9">
        <f t="shared" si="1593"/>
        <v>2.5934511064055368</v>
      </c>
      <c r="W5616" s="9">
        <f t="shared" si="1594"/>
        <v>220.06999999999994</v>
      </c>
      <c r="X5616">
        <f t="shared" si="1595"/>
        <v>437.41499999999996</v>
      </c>
      <c r="Y5616" s="9">
        <f t="shared" si="1596"/>
        <v>5.1547890021737546</v>
      </c>
      <c r="Z5616" s="10">
        <f t="shared" si="1597"/>
        <v>0.5540243676951403</v>
      </c>
      <c r="AA5616">
        <f t="shared" si="1598"/>
        <v>18.649999999999977</v>
      </c>
    </row>
    <row r="5617" spans="1:27">
      <c r="A5617" s="1">
        <f t="shared" si="1581"/>
        <v>18007996</v>
      </c>
      <c r="B5617" s="1">
        <v>-4</v>
      </c>
      <c r="C5617" s="1">
        <v>8</v>
      </c>
      <c r="D5617" s="2">
        <v>18</v>
      </c>
      <c r="E5617" s="5">
        <v>751.31</v>
      </c>
      <c r="F5617" s="5">
        <v>847.79</v>
      </c>
      <c r="G5617" s="5">
        <v>113.47</v>
      </c>
      <c r="H5617" s="5">
        <v>752.55</v>
      </c>
      <c r="I5617" s="5">
        <v>708.95</v>
      </c>
      <c r="J5617" s="5">
        <v>87.54</v>
      </c>
      <c r="K5617" s="6">
        <f t="shared" si="1582"/>
        <v>751.93</v>
      </c>
      <c r="L5617" s="6">
        <f t="shared" si="1583"/>
        <v>-1.2400000000000091</v>
      </c>
      <c r="M5617" s="6">
        <f t="shared" si="1584"/>
        <v>778.37</v>
      </c>
      <c r="N5617" s="5">
        <f t="shared" si="1585"/>
        <v>71.656633503116794</v>
      </c>
      <c r="O5617" s="6">
        <f t="shared" si="1586"/>
        <v>138.83999999999992</v>
      </c>
      <c r="P5617" s="6">
        <f t="shared" si="1587"/>
        <v>143.31326700623359</v>
      </c>
      <c r="Q5617" s="6">
        <f t="shared" si="1588"/>
        <v>0.2537741533449609</v>
      </c>
      <c r="R5617" s="9">
        <f t="shared" si="1589"/>
        <v>0.97743916474883641</v>
      </c>
      <c r="S5617" s="9">
        <f t="shared" si="1590"/>
        <v>140.07999999999993</v>
      </c>
      <c r="T5617">
        <f t="shared" si="1591"/>
        <v>138.83999999999992</v>
      </c>
      <c r="U5617" s="9">
        <f t="shared" si="1592"/>
        <v>0.96878679064626239</v>
      </c>
      <c r="V5617" s="9">
        <f t="shared" si="1593"/>
        <v>0.36898188914847657</v>
      </c>
      <c r="W5617" s="9">
        <f t="shared" si="1594"/>
        <v>26.440000000000055</v>
      </c>
      <c r="X5617">
        <f t="shared" si="1595"/>
        <v>778.37</v>
      </c>
      <c r="Y5617" s="9">
        <f t="shared" si="1596"/>
        <v>10.862497468097546</v>
      </c>
      <c r="Z5617" s="10">
        <f t="shared" si="1597"/>
        <v>0.55410468325037643</v>
      </c>
      <c r="AA5617">
        <f t="shared" si="1598"/>
        <v>1.2400000000000091</v>
      </c>
    </row>
    <row r="5618" spans="1:27">
      <c r="A5618" s="1">
        <f t="shared" si="1581"/>
        <v>2027004</v>
      </c>
      <c r="B5618" s="1">
        <v>4</v>
      </c>
      <c r="C5618" s="1">
        <v>27</v>
      </c>
      <c r="D5618" s="2">
        <v>2</v>
      </c>
      <c r="E5618" s="5">
        <v>1725.75</v>
      </c>
      <c r="F5618" s="5">
        <v>1607.2</v>
      </c>
      <c r="G5618" s="5">
        <v>178.7</v>
      </c>
      <c r="H5618" s="5">
        <v>1760.81</v>
      </c>
      <c r="I5618" s="5">
        <v>1435.19</v>
      </c>
      <c r="J5618" s="5">
        <v>126.01</v>
      </c>
      <c r="K5618" s="6">
        <f t="shared" si="1582"/>
        <v>1743.28</v>
      </c>
      <c r="L5618" s="6">
        <f t="shared" si="1583"/>
        <v>-35.059999999999945</v>
      </c>
      <c r="M5618" s="6">
        <f t="shared" si="1584"/>
        <v>1521.1950000000002</v>
      </c>
      <c r="N5618" s="5">
        <f t="shared" si="1585"/>
        <v>109.33001657824808</v>
      </c>
      <c r="O5618" s="6">
        <f t="shared" si="1586"/>
        <v>172.01</v>
      </c>
      <c r="P5618" s="6">
        <f t="shared" si="1587"/>
        <v>218.66003315649616</v>
      </c>
      <c r="Q5618" s="6">
        <f t="shared" si="1588"/>
        <v>0.33579643916105006</v>
      </c>
      <c r="R5618" s="9">
        <f t="shared" si="1589"/>
        <v>0.94699519162607471</v>
      </c>
      <c r="S5618" s="9">
        <f t="shared" si="1590"/>
        <v>207.06999999999994</v>
      </c>
      <c r="T5618">
        <f t="shared" si="1591"/>
        <v>172.01</v>
      </c>
      <c r="U5618" s="9">
        <f t="shared" si="1592"/>
        <v>0.78665496166321125</v>
      </c>
      <c r="V5618" s="9">
        <f t="shared" si="1593"/>
        <v>2.0313268665888509</v>
      </c>
      <c r="W5618" s="9">
        <f t="shared" si="1594"/>
        <v>222.08499999999981</v>
      </c>
      <c r="X5618">
        <f t="shared" si="1595"/>
        <v>1521.1950000000002</v>
      </c>
      <c r="Y5618" s="9">
        <f t="shared" si="1596"/>
        <v>13.913790993631403</v>
      </c>
      <c r="Z5618" s="10">
        <f t="shared" si="1597"/>
        <v>0.55412724170536864</v>
      </c>
      <c r="AA5618">
        <f t="shared" si="1598"/>
        <v>35.059999999999945</v>
      </c>
    </row>
    <row r="5619" spans="1:27">
      <c r="A5619" s="1">
        <f t="shared" si="1581"/>
        <v>10024003</v>
      </c>
      <c r="B5619" s="1">
        <v>3</v>
      </c>
      <c r="C5619" s="1">
        <v>24</v>
      </c>
      <c r="D5619" s="2">
        <v>10</v>
      </c>
      <c r="E5619" s="5">
        <v>456.86</v>
      </c>
      <c r="F5619" s="5">
        <v>644.27</v>
      </c>
      <c r="G5619" s="5">
        <v>153.88999999999999</v>
      </c>
      <c r="H5619" s="5">
        <v>516.83000000000004</v>
      </c>
      <c r="I5619" s="5">
        <v>950.94</v>
      </c>
      <c r="J5619" s="5">
        <v>97.85</v>
      </c>
      <c r="K5619" s="6">
        <f t="shared" si="1582"/>
        <v>486.84500000000003</v>
      </c>
      <c r="L5619" s="6">
        <f t="shared" si="1583"/>
        <v>-59.970000000000027</v>
      </c>
      <c r="M5619" s="6">
        <f t="shared" si="1584"/>
        <v>797.60500000000002</v>
      </c>
      <c r="N5619" s="5">
        <f t="shared" si="1585"/>
        <v>91.182172873868268</v>
      </c>
      <c r="O5619" s="6">
        <f t="shared" si="1586"/>
        <v>-306.67000000000007</v>
      </c>
      <c r="P5619" s="6">
        <f t="shared" si="1587"/>
        <v>182.36434574773654</v>
      </c>
      <c r="Q5619" s="6">
        <f t="shared" si="1588"/>
        <v>0.4241998285665553</v>
      </c>
      <c r="R5619" s="9">
        <f t="shared" si="1589"/>
        <v>1.3527863628631587</v>
      </c>
      <c r="S5619" s="9">
        <f t="shared" si="1590"/>
        <v>246.70000000000005</v>
      </c>
      <c r="T5619">
        <f t="shared" si="1591"/>
        <v>306.67000000000007</v>
      </c>
      <c r="U5619" s="9">
        <f t="shared" si="1592"/>
        <v>1.6816335383025736</v>
      </c>
      <c r="V5619" s="9">
        <f t="shared" si="1593"/>
        <v>3.4081223358196602</v>
      </c>
      <c r="W5619" s="9">
        <f t="shared" si="1594"/>
        <v>310.76</v>
      </c>
      <c r="X5619">
        <f t="shared" si="1595"/>
        <v>797.60500000000002</v>
      </c>
      <c r="Y5619" s="9">
        <f t="shared" si="1596"/>
        <v>8.7473787349126031</v>
      </c>
      <c r="Z5619" s="10">
        <f t="shared" si="1597"/>
        <v>0.55415701745985324</v>
      </c>
      <c r="AA5619">
        <f t="shared" si="1598"/>
        <v>59.970000000000027</v>
      </c>
    </row>
    <row r="5620" spans="1:27">
      <c r="A5620" s="1">
        <f t="shared" si="1581"/>
        <v>10021005</v>
      </c>
      <c r="B5620" s="1">
        <v>5</v>
      </c>
      <c r="C5620" s="1">
        <v>21</v>
      </c>
      <c r="D5620" s="2">
        <v>10</v>
      </c>
      <c r="E5620" s="5">
        <v>436.98</v>
      </c>
      <c r="F5620" s="5">
        <v>527.46</v>
      </c>
      <c r="G5620" s="5">
        <v>140.22999999999999</v>
      </c>
      <c r="H5620" s="5">
        <v>459.52</v>
      </c>
      <c r="I5620" s="5">
        <v>485.65</v>
      </c>
      <c r="J5620" s="5">
        <v>101.2</v>
      </c>
      <c r="K5620" s="6">
        <f t="shared" si="1582"/>
        <v>448.25</v>
      </c>
      <c r="L5620" s="6">
        <f t="shared" si="1583"/>
        <v>-22.539999999999964</v>
      </c>
      <c r="M5620" s="6">
        <f t="shared" si="1584"/>
        <v>506.55500000000001</v>
      </c>
      <c r="N5620" s="5">
        <f t="shared" si="1585"/>
        <v>86.46660178936142</v>
      </c>
      <c r="O5620" s="6">
        <f t="shared" si="1586"/>
        <v>41.810000000000059</v>
      </c>
      <c r="P5620" s="6">
        <f t="shared" si="1587"/>
        <v>172.93320357872284</v>
      </c>
      <c r="Q5620" s="6">
        <f t="shared" si="1588"/>
        <v>0.31508883321119618</v>
      </c>
      <c r="R5620" s="9">
        <f t="shared" si="1589"/>
        <v>0.37210899161251326</v>
      </c>
      <c r="S5620" s="9">
        <f t="shared" si="1590"/>
        <v>64.350000000000023</v>
      </c>
      <c r="T5620">
        <f t="shared" si="1591"/>
        <v>41.810000000000059</v>
      </c>
      <c r="U5620" s="9">
        <f t="shared" si="1592"/>
        <v>0.2417696494066697</v>
      </c>
      <c r="V5620" s="9">
        <f t="shared" si="1593"/>
        <v>0.67430659692206929</v>
      </c>
      <c r="W5620" s="9">
        <f t="shared" si="1594"/>
        <v>58.305000000000007</v>
      </c>
      <c r="X5620">
        <f t="shared" si="1595"/>
        <v>506.55500000000001</v>
      </c>
      <c r="Y5620" s="9">
        <f t="shared" si="1596"/>
        <v>5.8583891296434061</v>
      </c>
      <c r="Z5620" s="10">
        <f t="shared" si="1597"/>
        <v>0.55418679161452422</v>
      </c>
      <c r="AA5620">
        <f t="shared" si="1598"/>
        <v>22.539999999999964</v>
      </c>
    </row>
    <row r="5621" spans="1:27">
      <c r="A5621" s="1">
        <f t="shared" si="1581"/>
        <v>1023994</v>
      </c>
      <c r="B5621" s="1">
        <v>-6</v>
      </c>
      <c r="C5621" s="1">
        <v>24</v>
      </c>
      <c r="D5621" s="2">
        <v>1</v>
      </c>
      <c r="E5621" s="5">
        <v>1775.91</v>
      </c>
      <c r="F5621" s="5">
        <v>1693.9</v>
      </c>
      <c r="G5621" s="5">
        <v>176.47</v>
      </c>
      <c r="H5621" s="5">
        <v>1692.94</v>
      </c>
      <c r="I5621" s="5">
        <v>1640.38</v>
      </c>
      <c r="J5621" s="5">
        <v>134.37</v>
      </c>
      <c r="K5621" s="6">
        <f t="shared" si="1582"/>
        <v>1734.4250000000002</v>
      </c>
      <c r="L5621" s="6">
        <f t="shared" si="1583"/>
        <v>82.970000000000027</v>
      </c>
      <c r="M5621" s="6">
        <f t="shared" si="1584"/>
        <v>1667.14</v>
      </c>
      <c r="N5621" s="5">
        <f t="shared" si="1585"/>
        <v>110.90193618688539</v>
      </c>
      <c r="O5621" s="6">
        <f t="shared" si="1586"/>
        <v>53.519999999999982</v>
      </c>
      <c r="P5621" s="6">
        <f t="shared" si="1587"/>
        <v>221.80387237377079</v>
      </c>
      <c r="Q5621" s="6">
        <f t="shared" si="1588"/>
        <v>0.26599945576309592</v>
      </c>
      <c r="R5621" s="9">
        <f t="shared" si="1589"/>
        <v>0.13277495872737805</v>
      </c>
      <c r="S5621" s="9">
        <f t="shared" si="1590"/>
        <v>29.450000000000045</v>
      </c>
      <c r="T5621">
        <f t="shared" si="1591"/>
        <v>53.519999999999982</v>
      </c>
      <c r="U5621" s="9">
        <f t="shared" si="1592"/>
        <v>0.24129425436635857</v>
      </c>
      <c r="V5621" s="9">
        <f t="shared" si="1593"/>
        <v>0.60670717133932972</v>
      </c>
      <c r="W5621" s="9">
        <f t="shared" si="1594"/>
        <v>67.285000000000082</v>
      </c>
      <c r="X5621">
        <f t="shared" si="1595"/>
        <v>1667.14</v>
      </c>
      <c r="Y5621" s="9">
        <f t="shared" si="1596"/>
        <v>15.032559911223139</v>
      </c>
      <c r="Z5621" s="10">
        <f t="shared" si="1597"/>
        <v>0.55425445419951291</v>
      </c>
      <c r="AA5621">
        <f t="shared" si="1598"/>
        <v>82.970000000000027</v>
      </c>
    </row>
    <row r="5622" spans="1:27">
      <c r="A5622" s="1">
        <f t="shared" si="1581"/>
        <v>20004000</v>
      </c>
      <c r="B5622" s="1">
        <v>0</v>
      </c>
      <c r="C5622" s="1">
        <v>4</v>
      </c>
      <c r="D5622" s="2">
        <v>20</v>
      </c>
      <c r="E5622" s="5">
        <v>131.36000000000001</v>
      </c>
      <c r="F5622" s="5">
        <v>-30.95</v>
      </c>
      <c r="G5622" s="5">
        <v>73.040000000000006</v>
      </c>
      <c r="H5622" s="5">
        <v>119.46</v>
      </c>
      <c r="I5622" s="5">
        <v>94.51</v>
      </c>
      <c r="J5622" s="5">
        <v>89.49</v>
      </c>
      <c r="K5622" s="6">
        <f t="shared" si="1582"/>
        <v>125.41</v>
      </c>
      <c r="L5622" s="6">
        <f t="shared" si="1583"/>
        <v>11.90000000000002</v>
      </c>
      <c r="M5622" s="6">
        <f t="shared" si="1584"/>
        <v>31.78</v>
      </c>
      <c r="N5622" s="5">
        <f t="shared" si="1585"/>
        <v>57.75660503353707</v>
      </c>
      <c r="O5622" s="6">
        <f t="shared" si="1586"/>
        <v>-125.46000000000001</v>
      </c>
      <c r="P5622" s="6">
        <f t="shared" si="1587"/>
        <v>115.51321006707414</v>
      </c>
      <c r="Q5622" s="6">
        <f t="shared" si="1588"/>
        <v>-0.20037158419343831</v>
      </c>
      <c r="R5622" s="9">
        <f t="shared" si="1589"/>
        <v>1.1891280652683816</v>
      </c>
      <c r="S5622" s="9">
        <f t="shared" si="1590"/>
        <v>137.36000000000001</v>
      </c>
      <c r="T5622">
        <f t="shared" si="1591"/>
        <v>125.46000000000001</v>
      </c>
      <c r="U5622" s="9">
        <f t="shared" si="1592"/>
        <v>1.0861095447624574</v>
      </c>
      <c r="V5622" s="9">
        <f t="shared" si="1593"/>
        <v>1.62111328991087</v>
      </c>
      <c r="W5622" s="9">
        <f t="shared" si="1594"/>
        <v>93.63</v>
      </c>
      <c r="X5622">
        <f t="shared" si="1595"/>
        <v>31.78</v>
      </c>
      <c r="Y5622" s="9">
        <f t="shared" si="1596"/>
        <v>0.55024009776105365</v>
      </c>
      <c r="Z5622" s="10">
        <f t="shared" si="1597"/>
        <v>0.55429955800090625</v>
      </c>
      <c r="AA5622">
        <f t="shared" si="1598"/>
        <v>11.90000000000002</v>
      </c>
    </row>
    <row r="5623" spans="1:27">
      <c r="A5623" s="1">
        <f t="shared" si="1581"/>
        <v>6028001</v>
      </c>
      <c r="B5623" s="1">
        <v>1</v>
      </c>
      <c r="C5623" s="1">
        <v>28</v>
      </c>
      <c r="D5623" s="2">
        <v>6</v>
      </c>
      <c r="E5623" s="5">
        <v>1492.62</v>
      </c>
      <c r="F5623" s="5">
        <v>1212.1600000000001</v>
      </c>
      <c r="G5623" s="5">
        <v>137.16</v>
      </c>
      <c r="H5623" s="5">
        <v>1465.9</v>
      </c>
      <c r="I5623" s="5">
        <v>1539.35</v>
      </c>
      <c r="J5623" s="5">
        <v>109.57</v>
      </c>
      <c r="K5623" s="6">
        <f t="shared" si="1582"/>
        <v>1479.26</v>
      </c>
      <c r="L5623" s="6">
        <f t="shared" si="1583"/>
        <v>26.7199999999998</v>
      </c>
      <c r="M5623" s="6">
        <f t="shared" si="1584"/>
        <v>1375.7550000000001</v>
      </c>
      <c r="N5623" s="5">
        <f t="shared" si="1585"/>
        <v>87.775922809162182</v>
      </c>
      <c r="O5623" s="6">
        <f t="shared" si="1586"/>
        <v>-327.18999999999983</v>
      </c>
      <c r="P5623" s="6">
        <f t="shared" si="1587"/>
        <v>175.55184561832436</v>
      </c>
      <c r="Q5623" s="6">
        <f t="shared" si="1588"/>
        <v>0.22088328872991198</v>
      </c>
      <c r="R5623" s="9">
        <f t="shared" si="1589"/>
        <v>2.0159856408997956</v>
      </c>
      <c r="S5623" s="9">
        <f t="shared" si="1590"/>
        <v>353.90999999999963</v>
      </c>
      <c r="T5623">
        <f t="shared" si="1591"/>
        <v>327.18999999999983</v>
      </c>
      <c r="U5623" s="9">
        <f t="shared" si="1592"/>
        <v>1.8637798927580584</v>
      </c>
      <c r="V5623" s="9">
        <f t="shared" si="1593"/>
        <v>1.1791958054948057</v>
      </c>
      <c r="W5623" s="9">
        <f t="shared" si="1594"/>
        <v>103.50499999999988</v>
      </c>
      <c r="X5623">
        <f t="shared" si="1595"/>
        <v>1375.7550000000001</v>
      </c>
      <c r="Y5623" s="9">
        <f t="shared" si="1596"/>
        <v>15.673489448707873</v>
      </c>
      <c r="Z5623" s="10">
        <f t="shared" si="1597"/>
        <v>0.55431579447098567</v>
      </c>
      <c r="AA5623">
        <f t="shared" si="1598"/>
        <v>26.7199999999998</v>
      </c>
    </row>
    <row r="5624" spans="1:27">
      <c r="A5624" s="1">
        <f t="shared" si="1581"/>
        <v>3018008</v>
      </c>
      <c r="B5624" s="1">
        <v>8</v>
      </c>
      <c r="C5624" s="1">
        <v>18</v>
      </c>
      <c r="D5624" s="2">
        <v>3</v>
      </c>
      <c r="E5624" s="5">
        <v>392.23</v>
      </c>
      <c r="F5624" s="5">
        <v>356.57</v>
      </c>
      <c r="G5624" s="5">
        <v>86.7</v>
      </c>
      <c r="H5624" s="5">
        <v>386.57</v>
      </c>
      <c r="I5624" s="5">
        <v>705.89</v>
      </c>
      <c r="J5624" s="5">
        <v>85.59</v>
      </c>
      <c r="K5624" s="6">
        <f t="shared" si="1582"/>
        <v>389.4</v>
      </c>
      <c r="L5624" s="6">
        <f t="shared" si="1583"/>
        <v>5.660000000000025</v>
      </c>
      <c r="M5624" s="6">
        <f t="shared" si="1584"/>
        <v>531.23</v>
      </c>
      <c r="N5624" s="5">
        <f t="shared" si="1585"/>
        <v>60.914977837966916</v>
      </c>
      <c r="O5624" s="6">
        <f t="shared" si="1586"/>
        <v>-349.32</v>
      </c>
      <c r="P5624" s="6">
        <f t="shared" si="1587"/>
        <v>121.82995567593383</v>
      </c>
      <c r="Q5624" s="6">
        <f t="shared" si="1588"/>
        <v>1.2884716799211044E-2</v>
      </c>
      <c r="R5624" s="9">
        <f t="shared" si="1589"/>
        <v>2.9137333099278342</v>
      </c>
      <c r="S5624" s="9">
        <f t="shared" si="1590"/>
        <v>354.98</v>
      </c>
      <c r="T5624">
        <f t="shared" si="1591"/>
        <v>349.32</v>
      </c>
      <c r="U5624" s="9">
        <f t="shared" si="1592"/>
        <v>2.8672751135951069</v>
      </c>
      <c r="V5624" s="9">
        <f t="shared" si="1593"/>
        <v>2.3283272034878855</v>
      </c>
      <c r="W5624" s="9">
        <f t="shared" si="1594"/>
        <v>141.83000000000004</v>
      </c>
      <c r="X5624">
        <f t="shared" si="1595"/>
        <v>531.23</v>
      </c>
      <c r="Y5624" s="9">
        <f t="shared" si="1596"/>
        <v>8.7208436882808229</v>
      </c>
      <c r="Z5624" s="10">
        <f t="shared" si="1597"/>
        <v>0.55436269715773634</v>
      </c>
      <c r="AA5624">
        <f t="shared" si="1598"/>
        <v>5.660000000000025</v>
      </c>
    </row>
    <row r="5625" spans="1:27">
      <c r="A5625" s="1">
        <f t="shared" si="1581"/>
        <v>12012007</v>
      </c>
      <c r="B5625" s="1">
        <v>7</v>
      </c>
      <c r="C5625" s="1">
        <v>12</v>
      </c>
      <c r="D5625" s="2">
        <v>12</v>
      </c>
      <c r="E5625" s="5">
        <v>365.44</v>
      </c>
      <c r="F5625" s="5">
        <v>386.12</v>
      </c>
      <c r="G5625" s="5">
        <v>111.24</v>
      </c>
      <c r="H5625" s="5">
        <v>341.3</v>
      </c>
      <c r="I5625" s="5">
        <v>303.88</v>
      </c>
      <c r="J5625" s="5">
        <v>57.99</v>
      </c>
      <c r="K5625" s="6">
        <f t="shared" si="1582"/>
        <v>353.37</v>
      </c>
      <c r="L5625" s="6">
        <f t="shared" si="1583"/>
        <v>24.139999999999986</v>
      </c>
      <c r="M5625" s="6">
        <f t="shared" si="1584"/>
        <v>345</v>
      </c>
      <c r="N5625" s="5">
        <f t="shared" si="1585"/>
        <v>62.723954156287057</v>
      </c>
      <c r="O5625" s="6">
        <f t="shared" si="1586"/>
        <v>82.240000000000009</v>
      </c>
      <c r="P5625" s="6">
        <f t="shared" si="1587"/>
        <v>125.44790831257411</v>
      </c>
      <c r="Q5625" s="6">
        <f t="shared" si="1588"/>
        <v>0.57262475342068464</v>
      </c>
      <c r="R5625" s="9">
        <f t="shared" si="1589"/>
        <v>0.46314044436065294</v>
      </c>
      <c r="S5625" s="9">
        <f t="shared" si="1590"/>
        <v>58.100000000000023</v>
      </c>
      <c r="T5625">
        <f t="shared" si="1591"/>
        <v>82.240000000000009</v>
      </c>
      <c r="U5625" s="9">
        <f t="shared" si="1592"/>
        <v>0.65557091470258322</v>
      </c>
      <c r="V5625" s="9">
        <f t="shared" si="1593"/>
        <v>0.13344184231664943</v>
      </c>
      <c r="W5625" s="9">
        <f t="shared" si="1594"/>
        <v>8.3700000000000045</v>
      </c>
      <c r="X5625">
        <f t="shared" si="1595"/>
        <v>345</v>
      </c>
      <c r="Y5625" s="9">
        <f t="shared" si="1596"/>
        <v>5.5002909915464784</v>
      </c>
      <c r="Z5625" s="10">
        <f t="shared" si="1597"/>
        <v>0.55436269715773634</v>
      </c>
      <c r="AA5625">
        <f t="shared" si="1598"/>
        <v>24.139999999999986</v>
      </c>
    </row>
    <row r="5626" spans="1:27">
      <c r="A5626" s="1">
        <f t="shared" si="1581"/>
        <v>16018000</v>
      </c>
      <c r="B5626" s="1">
        <v>0</v>
      </c>
      <c r="C5626" s="1">
        <v>18</v>
      </c>
      <c r="D5626" s="2">
        <v>16</v>
      </c>
      <c r="E5626" s="5">
        <v>71.94</v>
      </c>
      <c r="F5626" s="5">
        <v>-26.21</v>
      </c>
      <c r="G5626" s="5">
        <v>115.42</v>
      </c>
      <c r="H5626" s="5">
        <v>70.61</v>
      </c>
      <c r="I5626" s="5">
        <v>209.09</v>
      </c>
      <c r="J5626" s="5">
        <v>102.87</v>
      </c>
      <c r="K5626" s="6">
        <f t="shared" si="1582"/>
        <v>71.275000000000006</v>
      </c>
      <c r="L5626" s="6">
        <f t="shared" si="1583"/>
        <v>1.3299999999999983</v>
      </c>
      <c r="M5626" s="6">
        <f t="shared" si="1584"/>
        <v>91.44</v>
      </c>
      <c r="N5626" s="5">
        <f t="shared" si="1585"/>
        <v>77.30461386618525</v>
      </c>
      <c r="O5626" s="6">
        <f t="shared" si="1586"/>
        <v>-235.3</v>
      </c>
      <c r="P5626" s="6">
        <f t="shared" si="1587"/>
        <v>154.6092277323705</v>
      </c>
      <c r="Q5626" s="6">
        <f t="shared" si="1588"/>
        <v>0.11460583901197874</v>
      </c>
      <c r="R5626" s="9">
        <f t="shared" si="1589"/>
        <v>1.5305037317022756</v>
      </c>
      <c r="S5626" s="9">
        <f t="shared" si="1590"/>
        <v>236.63</v>
      </c>
      <c r="T5626">
        <f t="shared" si="1591"/>
        <v>235.3</v>
      </c>
      <c r="U5626" s="9">
        <f t="shared" si="1592"/>
        <v>1.5219013991021657</v>
      </c>
      <c r="V5626" s="9">
        <f t="shared" si="1593"/>
        <v>0.26085118328002682</v>
      </c>
      <c r="W5626" s="9">
        <f t="shared" si="1594"/>
        <v>20.164999999999992</v>
      </c>
      <c r="X5626">
        <f t="shared" si="1595"/>
        <v>91.44</v>
      </c>
      <c r="Y5626" s="9">
        <f t="shared" si="1596"/>
        <v>1.1828530721113644</v>
      </c>
      <c r="Z5626" s="10">
        <f t="shared" si="1597"/>
        <v>0.55443304374829605</v>
      </c>
      <c r="AA5626">
        <f t="shared" si="1598"/>
        <v>1.3299999999999983</v>
      </c>
    </row>
    <row r="5627" spans="1:27">
      <c r="A5627" s="1">
        <f t="shared" si="1581"/>
        <v>6011009</v>
      </c>
      <c r="B5627" s="1">
        <v>9</v>
      </c>
      <c r="C5627" s="1">
        <v>11</v>
      </c>
      <c r="D5627" s="2">
        <v>6</v>
      </c>
      <c r="E5627" s="5">
        <v>1689.52</v>
      </c>
      <c r="F5627" s="5">
        <v>1261.79</v>
      </c>
      <c r="G5627" s="5">
        <v>113.47</v>
      </c>
      <c r="H5627" s="5">
        <v>1765.6</v>
      </c>
      <c r="I5627" s="5">
        <v>1509.35</v>
      </c>
      <c r="J5627" s="5">
        <v>75.27</v>
      </c>
      <c r="K5627" s="6">
        <f t="shared" si="1582"/>
        <v>1727.56</v>
      </c>
      <c r="L5627" s="6">
        <f t="shared" si="1583"/>
        <v>-76.079999999999927</v>
      </c>
      <c r="M5627" s="6">
        <f t="shared" si="1584"/>
        <v>1385.57</v>
      </c>
      <c r="N5627" s="5">
        <f t="shared" si="1585"/>
        <v>68.082695672248462</v>
      </c>
      <c r="O5627" s="6">
        <f t="shared" si="1586"/>
        <v>-247.55999999999995</v>
      </c>
      <c r="P5627" s="6">
        <f t="shared" si="1587"/>
        <v>136.16539134449692</v>
      </c>
      <c r="Q5627" s="6">
        <f t="shared" si="1588"/>
        <v>0.38886050556739243</v>
      </c>
      <c r="R5627" s="9">
        <f t="shared" si="1589"/>
        <v>1.2593508402304483</v>
      </c>
      <c r="S5627" s="9">
        <f t="shared" si="1590"/>
        <v>171.48000000000002</v>
      </c>
      <c r="T5627">
        <f t="shared" si="1591"/>
        <v>247.55999999999995</v>
      </c>
      <c r="U5627" s="9">
        <f t="shared" si="1592"/>
        <v>1.8180831234397579</v>
      </c>
      <c r="V5627" s="9">
        <f t="shared" si="1593"/>
        <v>5.0231559814603566</v>
      </c>
      <c r="W5627" s="9">
        <f t="shared" si="1594"/>
        <v>341.99</v>
      </c>
      <c r="X5627">
        <f t="shared" si="1595"/>
        <v>1385.57</v>
      </c>
      <c r="Y5627" s="9">
        <f t="shared" si="1596"/>
        <v>20.351279959156777</v>
      </c>
      <c r="Z5627" s="10">
        <f t="shared" si="1597"/>
        <v>0.55443935646741382</v>
      </c>
      <c r="AA5627">
        <f t="shared" si="1598"/>
        <v>76.079999999999927</v>
      </c>
    </row>
    <row r="5628" spans="1:27">
      <c r="A5628" s="1">
        <f t="shared" si="1581"/>
        <v>15013005</v>
      </c>
      <c r="B5628" s="1">
        <v>5</v>
      </c>
      <c r="C5628" s="1">
        <v>13</v>
      </c>
      <c r="D5628" s="2">
        <v>15</v>
      </c>
      <c r="E5628" s="5">
        <v>771.55</v>
      </c>
      <c r="F5628" s="5">
        <v>987.18</v>
      </c>
      <c r="G5628" s="5">
        <v>111.24</v>
      </c>
      <c r="H5628" s="5">
        <v>738</v>
      </c>
      <c r="I5628" s="5">
        <v>1122.1099999999999</v>
      </c>
      <c r="J5628" s="5">
        <v>89.49</v>
      </c>
      <c r="K5628" s="6">
        <f t="shared" si="1582"/>
        <v>754.77499999999998</v>
      </c>
      <c r="L5628" s="6">
        <f t="shared" si="1583"/>
        <v>33.549999999999955</v>
      </c>
      <c r="M5628" s="6">
        <f t="shared" si="1584"/>
        <v>1054.645</v>
      </c>
      <c r="N5628" s="5">
        <f t="shared" si="1585"/>
        <v>71.38416788756453</v>
      </c>
      <c r="O5628" s="6">
        <f t="shared" si="1586"/>
        <v>-134.92999999999995</v>
      </c>
      <c r="P5628" s="6">
        <f t="shared" si="1587"/>
        <v>142.76833577512906</v>
      </c>
      <c r="Q5628" s="6">
        <f t="shared" si="1588"/>
        <v>0.21419422221906267</v>
      </c>
      <c r="R5628" s="9">
        <f t="shared" si="1589"/>
        <v>1.180093604686747</v>
      </c>
      <c r="S5628" s="9">
        <f t="shared" si="1590"/>
        <v>168.4799999999999</v>
      </c>
      <c r="T5628">
        <f t="shared" si="1591"/>
        <v>134.92999999999995</v>
      </c>
      <c r="U5628" s="9">
        <f t="shared" si="1592"/>
        <v>0.94509751947045817</v>
      </c>
      <c r="V5628" s="9">
        <f t="shared" si="1593"/>
        <v>4.2007914201972341</v>
      </c>
      <c r="W5628" s="9">
        <f t="shared" si="1594"/>
        <v>299.87</v>
      </c>
      <c r="X5628">
        <f t="shared" si="1595"/>
        <v>1054.645</v>
      </c>
      <c r="Y5628" s="9">
        <f t="shared" si="1596"/>
        <v>14.774214384079475</v>
      </c>
      <c r="Z5628" s="10">
        <f t="shared" si="1597"/>
        <v>0.55444296370321089</v>
      </c>
      <c r="AA5628">
        <f t="shared" si="1598"/>
        <v>33.549999999999955</v>
      </c>
    </row>
    <row r="5629" spans="1:27">
      <c r="A5629" s="1">
        <f t="shared" si="1581"/>
        <v>19010000</v>
      </c>
      <c r="B5629" s="1">
        <v>0</v>
      </c>
      <c r="C5629" s="1">
        <v>10</v>
      </c>
      <c r="D5629" s="2">
        <v>19</v>
      </c>
      <c r="E5629" s="5">
        <v>1711.24</v>
      </c>
      <c r="F5629" s="5">
        <v>1620.58</v>
      </c>
      <c r="G5629" s="5">
        <v>151.38</v>
      </c>
      <c r="H5629" s="5">
        <v>1680.56</v>
      </c>
      <c r="I5629" s="5">
        <v>1427.94</v>
      </c>
      <c r="J5629" s="5">
        <v>104.27</v>
      </c>
      <c r="K5629" s="6">
        <f t="shared" si="1582"/>
        <v>1695.9</v>
      </c>
      <c r="L5629" s="6">
        <f t="shared" si="1583"/>
        <v>30.680000000000064</v>
      </c>
      <c r="M5629" s="6">
        <f t="shared" si="1584"/>
        <v>1524.26</v>
      </c>
      <c r="N5629" s="5">
        <f t="shared" si="1585"/>
        <v>91.907748993216018</v>
      </c>
      <c r="O5629" s="6">
        <f t="shared" si="1586"/>
        <v>192.63999999999987</v>
      </c>
      <c r="P5629" s="6">
        <f t="shared" si="1587"/>
        <v>183.81549798643204</v>
      </c>
      <c r="Q5629" s="6">
        <f t="shared" si="1588"/>
        <v>0.35644674321836617</v>
      </c>
      <c r="R5629" s="9">
        <f t="shared" si="1589"/>
        <v>0.88110089613855391</v>
      </c>
      <c r="S5629" s="9">
        <f t="shared" si="1590"/>
        <v>161.95999999999981</v>
      </c>
      <c r="T5629">
        <f t="shared" si="1591"/>
        <v>192.63999999999987</v>
      </c>
      <c r="U5629" s="9">
        <f t="shared" si="1592"/>
        <v>1.0480073884423999</v>
      </c>
      <c r="V5629" s="9">
        <f t="shared" si="1593"/>
        <v>1.8675247939395117</v>
      </c>
      <c r="W5629" s="9">
        <f t="shared" si="1594"/>
        <v>171.6400000000001</v>
      </c>
      <c r="X5629">
        <f t="shared" si="1595"/>
        <v>1524.26</v>
      </c>
      <c r="Y5629" s="9">
        <f t="shared" si="1596"/>
        <v>16.584673400199478</v>
      </c>
      <c r="Z5629" s="10">
        <f t="shared" si="1597"/>
        <v>0.5545214152762723</v>
      </c>
      <c r="AA5629">
        <f t="shared" si="1598"/>
        <v>30.680000000000064</v>
      </c>
    </row>
    <row r="5630" spans="1:27">
      <c r="A5630" s="1">
        <f t="shared" si="1581"/>
        <v>9023996</v>
      </c>
      <c r="B5630" s="1">
        <v>-4</v>
      </c>
      <c r="C5630" s="1">
        <v>24</v>
      </c>
      <c r="D5630" s="2">
        <v>9</v>
      </c>
      <c r="E5630" s="5">
        <v>949.6</v>
      </c>
      <c r="F5630" s="5">
        <v>551.16</v>
      </c>
      <c r="G5630" s="5">
        <v>214.94</v>
      </c>
      <c r="H5630" s="5">
        <v>933.38</v>
      </c>
      <c r="I5630" s="5">
        <v>845.84</v>
      </c>
      <c r="J5630" s="5">
        <v>120.71</v>
      </c>
      <c r="K5630" s="6">
        <f t="shared" si="1582"/>
        <v>941.49</v>
      </c>
      <c r="L5630" s="6">
        <f t="shared" si="1583"/>
        <v>16.220000000000027</v>
      </c>
      <c r="M5630" s="6">
        <f t="shared" si="1584"/>
        <v>698.5</v>
      </c>
      <c r="N5630" s="5">
        <f t="shared" si="1585"/>
        <v>123.25796901214947</v>
      </c>
      <c r="O5630" s="6">
        <f t="shared" si="1586"/>
        <v>-294.68000000000006</v>
      </c>
      <c r="P5630" s="6">
        <f t="shared" si="1587"/>
        <v>246.51593802429895</v>
      </c>
      <c r="Q5630" s="6">
        <f t="shared" si="1588"/>
        <v>0.52045817749965906</v>
      </c>
      <c r="R5630" s="9">
        <f t="shared" si="1589"/>
        <v>1.2611760622526356</v>
      </c>
      <c r="S5630" s="9">
        <f t="shared" si="1590"/>
        <v>310.90000000000009</v>
      </c>
      <c r="T5630">
        <f t="shared" si="1591"/>
        <v>294.68000000000006</v>
      </c>
      <c r="U5630" s="9">
        <f t="shared" si="1592"/>
        <v>1.1953790994680173</v>
      </c>
      <c r="V5630" s="9">
        <f t="shared" si="1593"/>
        <v>1.9713938331731606</v>
      </c>
      <c r="W5630" s="9">
        <f t="shared" si="1594"/>
        <v>242.99</v>
      </c>
      <c r="X5630">
        <f t="shared" si="1595"/>
        <v>698.5</v>
      </c>
      <c r="Y5630" s="9">
        <f t="shared" si="1596"/>
        <v>5.666976387799715</v>
      </c>
      <c r="Z5630" s="10">
        <f t="shared" si="1597"/>
        <v>0.55452502197826925</v>
      </c>
      <c r="AA5630">
        <f t="shared" si="1598"/>
        <v>16.220000000000027</v>
      </c>
    </row>
    <row r="5631" spans="1:27">
      <c r="A5631" s="1">
        <f t="shared" si="1581"/>
        <v>20002001</v>
      </c>
      <c r="B5631" s="1">
        <v>1</v>
      </c>
      <c r="C5631" s="1">
        <v>2</v>
      </c>
      <c r="D5631" s="2">
        <v>20</v>
      </c>
      <c r="E5631" s="5">
        <v>226.01</v>
      </c>
      <c r="F5631" s="5">
        <v>107.05</v>
      </c>
      <c r="G5631" s="5">
        <v>103.71</v>
      </c>
      <c r="H5631" s="5">
        <v>273.77999999999997</v>
      </c>
      <c r="I5631" s="5">
        <v>92.84</v>
      </c>
      <c r="J5631" s="5">
        <v>102.59</v>
      </c>
      <c r="K5631" s="6">
        <f t="shared" si="1582"/>
        <v>249.89499999999998</v>
      </c>
      <c r="L5631" s="6">
        <f t="shared" si="1583"/>
        <v>-47.769999999999982</v>
      </c>
      <c r="M5631" s="6">
        <f t="shared" si="1584"/>
        <v>99.944999999999993</v>
      </c>
      <c r="N5631" s="5">
        <f t="shared" si="1585"/>
        <v>72.93913935604121</v>
      </c>
      <c r="O5631" s="6">
        <f t="shared" si="1586"/>
        <v>14.209999999999994</v>
      </c>
      <c r="P5631" s="6">
        <f t="shared" si="1587"/>
        <v>145.87827871208242</v>
      </c>
      <c r="Q5631" s="6">
        <f t="shared" si="1588"/>
        <v>1.0857653807136795E-2</v>
      </c>
      <c r="R5631" s="9">
        <f t="shared" si="1589"/>
        <v>0.42487476920624279</v>
      </c>
      <c r="S5631" s="9">
        <f t="shared" si="1590"/>
        <v>61.979999999999976</v>
      </c>
      <c r="T5631">
        <f t="shared" si="1591"/>
        <v>14.209999999999994</v>
      </c>
      <c r="U5631" s="9">
        <f t="shared" si="1592"/>
        <v>9.7409978548252812E-2</v>
      </c>
      <c r="V5631" s="9">
        <f t="shared" si="1593"/>
        <v>2.0558235444490522</v>
      </c>
      <c r="W5631" s="9">
        <f t="shared" si="1594"/>
        <v>149.94999999999999</v>
      </c>
      <c r="X5631">
        <f t="shared" si="1595"/>
        <v>99.944999999999993</v>
      </c>
      <c r="Y5631" s="9">
        <f t="shared" si="1596"/>
        <v>1.3702519783258453</v>
      </c>
      <c r="Z5631" s="10">
        <f t="shared" si="1597"/>
        <v>0.55455387474978479</v>
      </c>
      <c r="AA5631">
        <f t="shared" si="1598"/>
        <v>47.769999999999982</v>
      </c>
    </row>
    <row r="5632" spans="1:27">
      <c r="A5632" s="1">
        <f t="shared" si="1581"/>
        <v>9022005</v>
      </c>
      <c r="B5632" s="1">
        <v>5</v>
      </c>
      <c r="C5632" s="1">
        <v>22</v>
      </c>
      <c r="D5632" s="2">
        <v>9</v>
      </c>
      <c r="E5632" s="5">
        <v>1971.88</v>
      </c>
      <c r="F5632" s="5">
        <v>1594.94</v>
      </c>
      <c r="G5632" s="5">
        <v>176.75</v>
      </c>
      <c r="H5632" s="5">
        <v>1925.36</v>
      </c>
      <c r="I5632" s="5">
        <v>1812.95</v>
      </c>
      <c r="J5632" s="5">
        <v>113.19</v>
      </c>
      <c r="K5632" s="6">
        <f t="shared" si="1582"/>
        <v>1948.62</v>
      </c>
      <c r="L5632" s="6">
        <f t="shared" si="1583"/>
        <v>46.520000000000209</v>
      </c>
      <c r="M5632" s="6">
        <f t="shared" si="1584"/>
        <v>1703.9450000000002</v>
      </c>
      <c r="N5632" s="5">
        <f t="shared" si="1585"/>
        <v>104.9434831230601</v>
      </c>
      <c r="O5632" s="6">
        <f t="shared" si="1586"/>
        <v>-218.01</v>
      </c>
      <c r="P5632" s="6">
        <f t="shared" si="1587"/>
        <v>209.88696624612021</v>
      </c>
      <c r="Q5632" s="6">
        <f t="shared" si="1588"/>
        <v>0.41833199596810522</v>
      </c>
      <c r="R5632" s="9">
        <f t="shared" si="1589"/>
        <v>1.2603450549178161</v>
      </c>
      <c r="S5632" s="9">
        <f t="shared" si="1590"/>
        <v>264.5300000000002</v>
      </c>
      <c r="T5632">
        <f t="shared" si="1591"/>
        <v>218.01</v>
      </c>
      <c r="U5632" s="9">
        <f t="shared" si="1592"/>
        <v>1.0387019446665138</v>
      </c>
      <c r="V5632" s="9">
        <f t="shared" si="1593"/>
        <v>2.3314930352853445</v>
      </c>
      <c r="W5632" s="9">
        <f t="shared" si="1594"/>
        <v>244.67499999999973</v>
      </c>
      <c r="X5632">
        <f t="shared" si="1595"/>
        <v>1703.9450000000002</v>
      </c>
      <c r="Y5632" s="9">
        <f t="shared" si="1596"/>
        <v>16.236787166687609</v>
      </c>
      <c r="Z5632" s="10">
        <f t="shared" si="1597"/>
        <v>0.55458633232347154</v>
      </c>
      <c r="AA5632">
        <f t="shared" si="1598"/>
        <v>46.520000000000209</v>
      </c>
    </row>
    <row r="5633" spans="1:27">
      <c r="A5633" s="1">
        <f t="shared" si="1581"/>
        <v>17013003</v>
      </c>
      <c r="B5633" s="1">
        <v>3</v>
      </c>
      <c r="C5633" s="1">
        <v>13</v>
      </c>
      <c r="D5633" s="2">
        <v>17</v>
      </c>
      <c r="E5633" s="5">
        <v>841.41</v>
      </c>
      <c r="F5633" s="5">
        <v>855.59</v>
      </c>
      <c r="G5633" s="5">
        <v>97.02</v>
      </c>
      <c r="H5633" s="5">
        <v>888.49</v>
      </c>
      <c r="I5633" s="5">
        <v>1154.73</v>
      </c>
      <c r="J5633" s="5">
        <v>96.46</v>
      </c>
      <c r="K5633" s="6">
        <f t="shared" si="1582"/>
        <v>864.95</v>
      </c>
      <c r="L5633" s="6">
        <f t="shared" si="1583"/>
        <v>-47.080000000000041</v>
      </c>
      <c r="M5633" s="6">
        <f t="shared" si="1584"/>
        <v>1005.1600000000001</v>
      </c>
      <c r="N5633" s="5">
        <f t="shared" si="1585"/>
        <v>68.405796538012765</v>
      </c>
      <c r="O5633" s="6">
        <f t="shared" si="1586"/>
        <v>-299.14</v>
      </c>
      <c r="P5633" s="6">
        <f t="shared" si="1587"/>
        <v>136.81159307602553</v>
      </c>
      <c r="Q5633" s="6">
        <f t="shared" si="1588"/>
        <v>5.788663518225789E-3</v>
      </c>
      <c r="R5633" s="9">
        <f t="shared" si="1589"/>
        <v>1.8423877270395606</v>
      </c>
      <c r="S5633" s="9">
        <f t="shared" si="1590"/>
        <v>252.05999999999995</v>
      </c>
      <c r="T5633">
        <f t="shared" si="1591"/>
        <v>299.14</v>
      </c>
      <c r="U5633" s="9">
        <f t="shared" si="1592"/>
        <v>2.1865106112299224</v>
      </c>
      <c r="V5633" s="9">
        <f t="shared" si="1593"/>
        <v>2.0496801016283177</v>
      </c>
      <c r="W5633" s="9">
        <f t="shared" si="1594"/>
        <v>140.21000000000004</v>
      </c>
      <c r="X5633">
        <f t="shared" si="1595"/>
        <v>1005.1600000000001</v>
      </c>
      <c r="Y5633" s="9">
        <f t="shared" si="1596"/>
        <v>14.694076392216814</v>
      </c>
      <c r="Z5633" s="10">
        <f t="shared" si="1597"/>
        <v>0.55465935491975615</v>
      </c>
      <c r="AA5633">
        <f t="shared" si="1598"/>
        <v>47.080000000000041</v>
      </c>
    </row>
    <row r="5634" spans="1:27">
      <c r="A5634" s="1">
        <f t="shared" si="1581"/>
        <v>13021998</v>
      </c>
      <c r="B5634" s="1">
        <v>-2</v>
      </c>
      <c r="C5634" s="1">
        <v>22</v>
      </c>
      <c r="D5634" s="2">
        <v>13</v>
      </c>
      <c r="E5634" s="5">
        <v>397.44</v>
      </c>
      <c r="F5634" s="5">
        <v>367.72</v>
      </c>
      <c r="G5634" s="5">
        <v>128.80000000000001</v>
      </c>
      <c r="H5634" s="5">
        <v>371.29</v>
      </c>
      <c r="I5634" s="5">
        <v>434.63</v>
      </c>
      <c r="J5634" s="5">
        <v>86.98</v>
      </c>
      <c r="K5634" s="6">
        <f t="shared" si="1582"/>
        <v>384.36500000000001</v>
      </c>
      <c r="L5634" s="6">
        <f t="shared" si="1583"/>
        <v>26.149999999999977</v>
      </c>
      <c r="M5634" s="6">
        <f t="shared" si="1584"/>
        <v>401.17500000000001</v>
      </c>
      <c r="N5634" s="5">
        <f t="shared" si="1585"/>
        <v>77.709330842569997</v>
      </c>
      <c r="O5634" s="6">
        <f t="shared" si="1586"/>
        <v>-66.909999999999968</v>
      </c>
      <c r="P5634" s="6">
        <f t="shared" si="1587"/>
        <v>155.41866168513999</v>
      </c>
      <c r="Q5634" s="6">
        <f t="shared" si="1588"/>
        <v>0.37358453297236621</v>
      </c>
      <c r="R5634" s="9">
        <f t="shared" si="1589"/>
        <v>0.5987697937364086</v>
      </c>
      <c r="S5634" s="9">
        <f t="shared" si="1590"/>
        <v>93.059999999999945</v>
      </c>
      <c r="T5634">
        <f t="shared" si="1591"/>
        <v>66.909999999999968</v>
      </c>
      <c r="U5634" s="9">
        <f t="shared" si="1592"/>
        <v>0.43051458090375139</v>
      </c>
      <c r="V5634" s="9">
        <f t="shared" si="1593"/>
        <v>0.21631893902233046</v>
      </c>
      <c r="W5634" s="9">
        <f t="shared" si="1594"/>
        <v>16.810000000000002</v>
      </c>
      <c r="X5634">
        <f t="shared" si="1595"/>
        <v>401.17500000000001</v>
      </c>
      <c r="Y5634" s="9">
        <f t="shared" si="1596"/>
        <v>5.1625074576016301</v>
      </c>
      <c r="Z5634" s="10">
        <f t="shared" si="1597"/>
        <v>0.55466927082722006</v>
      </c>
      <c r="AA5634">
        <f t="shared" si="1598"/>
        <v>26.149999999999977</v>
      </c>
    </row>
    <row r="5635" spans="1:27">
      <c r="A5635" s="1">
        <f t="shared" si="1581"/>
        <v>16003006</v>
      </c>
      <c r="B5635" s="1">
        <v>6</v>
      </c>
      <c r="C5635" s="1">
        <v>3</v>
      </c>
      <c r="D5635" s="2">
        <v>16</v>
      </c>
      <c r="E5635" s="5">
        <v>1061.08</v>
      </c>
      <c r="F5635" s="5">
        <v>1049.07</v>
      </c>
      <c r="G5635" s="5">
        <v>116.53</v>
      </c>
      <c r="H5635" s="5">
        <v>954.1</v>
      </c>
      <c r="I5635" s="5">
        <v>1040.99</v>
      </c>
      <c r="J5635" s="5">
        <v>127.96</v>
      </c>
      <c r="K5635" s="6">
        <f t="shared" si="1582"/>
        <v>1007.5899999999999</v>
      </c>
      <c r="L5635" s="6">
        <f t="shared" si="1583"/>
        <v>106.9799999999999</v>
      </c>
      <c r="M5635" s="6">
        <f t="shared" si="1584"/>
        <v>1045.03</v>
      </c>
      <c r="N5635" s="5">
        <f t="shared" si="1585"/>
        <v>86.534678742108937</v>
      </c>
      <c r="O5635" s="6">
        <f t="shared" si="1586"/>
        <v>8.0799999999999272</v>
      </c>
      <c r="P5635" s="6">
        <f t="shared" si="1587"/>
        <v>173.06935748421787</v>
      </c>
      <c r="Q5635" s="6">
        <f t="shared" si="1588"/>
        <v>-9.3296847286010717E-2</v>
      </c>
      <c r="R5635" s="9">
        <f t="shared" si="1589"/>
        <v>0.57144720150139017</v>
      </c>
      <c r="S5635" s="9">
        <f t="shared" si="1590"/>
        <v>98.899999999999977</v>
      </c>
      <c r="T5635">
        <f t="shared" si="1591"/>
        <v>8.0799999999999272</v>
      </c>
      <c r="U5635" s="9">
        <f t="shared" si="1592"/>
        <v>4.6686485218717814E-2</v>
      </c>
      <c r="V5635" s="9">
        <f t="shared" si="1593"/>
        <v>0.43265891252198346</v>
      </c>
      <c r="W5635" s="9">
        <f t="shared" si="1594"/>
        <v>37.440000000000055</v>
      </c>
      <c r="X5635">
        <f t="shared" si="1595"/>
        <v>1045.03</v>
      </c>
      <c r="Y5635" s="9">
        <f t="shared" si="1596"/>
        <v>12.076430110920079</v>
      </c>
      <c r="Z5635" s="10">
        <f t="shared" si="1597"/>
        <v>0.55469000351547704</v>
      </c>
      <c r="AA5635">
        <f t="shared" si="1598"/>
        <v>106.9799999999999</v>
      </c>
    </row>
    <row r="5636" spans="1:27">
      <c r="A5636" s="1">
        <f t="shared" si="1581"/>
        <v>15003993</v>
      </c>
      <c r="B5636" s="1">
        <v>-7</v>
      </c>
      <c r="C5636" s="1">
        <v>4</v>
      </c>
      <c r="D5636" s="2">
        <v>15</v>
      </c>
      <c r="E5636" s="5">
        <v>20.53</v>
      </c>
      <c r="F5636" s="5">
        <v>-48.79</v>
      </c>
      <c r="G5636" s="5">
        <v>48.79</v>
      </c>
      <c r="H5636" s="5">
        <v>26.05</v>
      </c>
      <c r="I5636" s="5">
        <v>56.59</v>
      </c>
      <c r="J5636" s="5">
        <v>51.85</v>
      </c>
      <c r="K5636" s="6">
        <f t="shared" si="1582"/>
        <v>23.29</v>
      </c>
      <c r="L5636" s="6">
        <f t="shared" si="1583"/>
        <v>-5.52</v>
      </c>
      <c r="M5636" s="6">
        <f t="shared" si="1584"/>
        <v>3.9000000000000021</v>
      </c>
      <c r="N5636" s="5">
        <f t="shared" si="1585"/>
        <v>35.598056828989975</v>
      </c>
      <c r="O5636" s="6">
        <f t="shared" si="1586"/>
        <v>-105.38</v>
      </c>
      <c r="P5636" s="6">
        <f t="shared" si="1587"/>
        <v>71.19611365797995</v>
      </c>
      <c r="Q5636" s="6">
        <f t="shared" si="1588"/>
        <v>-6.0754643830461703E-2</v>
      </c>
      <c r="R5636" s="9">
        <f t="shared" si="1589"/>
        <v>1.4026046488958499</v>
      </c>
      <c r="S5636" s="9">
        <f t="shared" si="1590"/>
        <v>99.86</v>
      </c>
      <c r="T5636">
        <f t="shared" si="1591"/>
        <v>105.38</v>
      </c>
      <c r="U5636" s="9">
        <f t="shared" si="1592"/>
        <v>1.4801369707655183</v>
      </c>
      <c r="V5636" s="9">
        <f t="shared" si="1593"/>
        <v>0.54469265255538812</v>
      </c>
      <c r="W5636" s="9">
        <f t="shared" si="1594"/>
        <v>19.389999999999997</v>
      </c>
      <c r="X5636">
        <f t="shared" si="1595"/>
        <v>3.9000000000000021</v>
      </c>
      <c r="Y5636" s="9">
        <f t="shared" si="1596"/>
        <v>0.10955654177235766</v>
      </c>
      <c r="Z5636" s="10">
        <f t="shared" si="1597"/>
        <v>0.55471614362663002</v>
      </c>
      <c r="AA5636">
        <f t="shared" si="1598"/>
        <v>5.52</v>
      </c>
    </row>
    <row r="5637" spans="1:27">
      <c r="A5637" s="1">
        <f t="shared" si="1581"/>
        <v>11014007</v>
      </c>
      <c r="B5637" s="1">
        <v>7</v>
      </c>
      <c r="C5637" s="1">
        <v>14</v>
      </c>
      <c r="D5637" s="2">
        <v>11</v>
      </c>
      <c r="E5637" s="5">
        <v>193.75</v>
      </c>
      <c r="F5637" s="5">
        <v>134.93</v>
      </c>
      <c r="G5637" s="5">
        <v>100.92</v>
      </c>
      <c r="H5637" s="5">
        <v>195.59</v>
      </c>
      <c r="I5637" s="5">
        <v>321.16000000000003</v>
      </c>
      <c r="J5637" s="5">
        <v>64.680000000000007</v>
      </c>
      <c r="K5637" s="6">
        <f t="shared" si="1582"/>
        <v>194.67000000000002</v>
      </c>
      <c r="L5637" s="6">
        <f t="shared" si="1583"/>
        <v>-1.8400000000000034</v>
      </c>
      <c r="M5637" s="6">
        <f t="shared" si="1584"/>
        <v>228.04500000000002</v>
      </c>
      <c r="N5637" s="5">
        <f t="shared" si="1585"/>
        <v>59.934023726094019</v>
      </c>
      <c r="O5637" s="6">
        <f t="shared" si="1586"/>
        <v>-186.23000000000002</v>
      </c>
      <c r="P5637" s="6">
        <f t="shared" si="1587"/>
        <v>119.86804745218804</v>
      </c>
      <c r="Q5637" s="6">
        <f t="shared" si="1588"/>
        <v>0.41767805636789651</v>
      </c>
      <c r="R5637" s="9">
        <f t="shared" si="1589"/>
        <v>1.538274827355872</v>
      </c>
      <c r="S5637" s="9">
        <f t="shared" si="1590"/>
        <v>184.39000000000001</v>
      </c>
      <c r="T5637">
        <f t="shared" si="1591"/>
        <v>186.23000000000002</v>
      </c>
      <c r="U5637" s="9">
        <f t="shared" si="1592"/>
        <v>1.5536250398529423</v>
      </c>
      <c r="V5637" s="9">
        <f t="shared" si="1593"/>
        <v>0.55686232835839489</v>
      </c>
      <c r="W5637" s="9">
        <f t="shared" si="1594"/>
        <v>33.375</v>
      </c>
      <c r="X5637">
        <f t="shared" si="1595"/>
        <v>228.04500000000002</v>
      </c>
      <c r="Y5637" s="9">
        <f t="shared" si="1596"/>
        <v>3.8049339227113164</v>
      </c>
      <c r="Z5637" s="10">
        <f t="shared" si="1597"/>
        <v>0.55475940731095308</v>
      </c>
      <c r="AA5637">
        <f t="shared" si="1598"/>
        <v>1.8400000000000034</v>
      </c>
    </row>
    <row r="5638" spans="1:27">
      <c r="A5638" s="1">
        <f t="shared" si="1581"/>
        <v>11024002</v>
      </c>
      <c r="B5638" s="1">
        <v>2</v>
      </c>
      <c r="C5638" s="1">
        <v>24</v>
      </c>
      <c r="D5638" s="2">
        <v>11</v>
      </c>
      <c r="E5638" s="5">
        <v>265.89999999999998</v>
      </c>
      <c r="F5638" s="5">
        <v>290.5</v>
      </c>
      <c r="G5638" s="5">
        <v>137.44</v>
      </c>
      <c r="H5638" s="5">
        <v>257.11</v>
      </c>
      <c r="I5638" s="5">
        <v>128.24</v>
      </c>
      <c r="J5638" s="5">
        <v>69.98</v>
      </c>
      <c r="K5638" s="6">
        <f t="shared" si="1582"/>
        <v>261.505</v>
      </c>
      <c r="L5638" s="6">
        <f t="shared" si="1583"/>
        <v>8.7899999999999636</v>
      </c>
      <c r="M5638" s="6">
        <f t="shared" si="1584"/>
        <v>209.37</v>
      </c>
      <c r="N5638" s="5">
        <f t="shared" si="1585"/>
        <v>77.11509904033062</v>
      </c>
      <c r="O5638" s="6">
        <f t="shared" si="1586"/>
        <v>162.26</v>
      </c>
      <c r="P5638" s="6">
        <f t="shared" si="1587"/>
        <v>154.23019808066124</v>
      </c>
      <c r="Q5638" s="6">
        <f t="shared" si="1588"/>
        <v>0.58824485051764075</v>
      </c>
      <c r="R5638" s="9">
        <f t="shared" si="1589"/>
        <v>0.99507101663538267</v>
      </c>
      <c r="S5638" s="9">
        <f t="shared" si="1590"/>
        <v>153.47000000000003</v>
      </c>
      <c r="T5638">
        <f t="shared" si="1591"/>
        <v>162.26</v>
      </c>
      <c r="U5638" s="9">
        <f t="shared" si="1592"/>
        <v>1.0520637463951075</v>
      </c>
      <c r="V5638" s="9">
        <f t="shared" si="1593"/>
        <v>0.67606734152975378</v>
      </c>
      <c r="W5638" s="9">
        <f t="shared" si="1594"/>
        <v>52.134999999999991</v>
      </c>
      <c r="X5638">
        <f t="shared" si="1595"/>
        <v>209.37</v>
      </c>
      <c r="Y5638" s="9">
        <f t="shared" si="1596"/>
        <v>2.7150324982465635</v>
      </c>
      <c r="Z5638" s="10">
        <f t="shared" si="1597"/>
        <v>0.55486755176348168</v>
      </c>
      <c r="AA5638">
        <f t="shared" si="1598"/>
        <v>8.7899999999999636</v>
      </c>
    </row>
    <row r="5639" spans="1:27">
      <c r="A5639" s="1">
        <f t="shared" si="1581"/>
        <v>5028002</v>
      </c>
      <c r="B5639" s="1">
        <v>2</v>
      </c>
      <c r="C5639" s="1">
        <v>28</v>
      </c>
      <c r="D5639" s="2">
        <v>5</v>
      </c>
      <c r="E5639" s="5">
        <v>1267.81</v>
      </c>
      <c r="F5639" s="5">
        <v>906.33</v>
      </c>
      <c r="G5639" s="5">
        <v>107.05</v>
      </c>
      <c r="H5639" s="5">
        <v>1338.86</v>
      </c>
      <c r="I5639" s="5">
        <v>1325.63</v>
      </c>
      <c r="J5639" s="5">
        <v>132.41999999999999</v>
      </c>
      <c r="K5639" s="6">
        <f t="shared" si="1582"/>
        <v>1303.335</v>
      </c>
      <c r="L5639" s="6">
        <f t="shared" si="1583"/>
        <v>-71.049999999999955</v>
      </c>
      <c r="M5639" s="6">
        <f t="shared" si="1584"/>
        <v>1115.98</v>
      </c>
      <c r="N5639" s="5">
        <f t="shared" si="1585"/>
        <v>85.139237282230795</v>
      </c>
      <c r="O5639" s="6">
        <f t="shared" si="1586"/>
        <v>-419.30000000000007</v>
      </c>
      <c r="P5639" s="6">
        <f t="shared" si="1587"/>
        <v>170.27847456446159</v>
      </c>
      <c r="Q5639" s="6">
        <f t="shared" si="1588"/>
        <v>-0.20953283043164048</v>
      </c>
      <c r="R5639" s="9">
        <f t="shared" si="1589"/>
        <v>2.0451792329638505</v>
      </c>
      <c r="S5639" s="9">
        <f t="shared" si="1590"/>
        <v>348.25000000000011</v>
      </c>
      <c r="T5639">
        <f t="shared" si="1591"/>
        <v>419.30000000000007</v>
      </c>
      <c r="U5639" s="9">
        <f t="shared" si="1592"/>
        <v>2.4624369056187865</v>
      </c>
      <c r="V5639" s="9">
        <f t="shared" si="1593"/>
        <v>2.2005717455387921</v>
      </c>
      <c r="W5639" s="9">
        <f t="shared" si="1594"/>
        <v>187.35500000000002</v>
      </c>
      <c r="X5639">
        <f t="shared" si="1595"/>
        <v>1115.98</v>
      </c>
      <c r="Y5639" s="9">
        <f t="shared" si="1596"/>
        <v>13.107704926937529</v>
      </c>
      <c r="Z5639" s="10">
        <f t="shared" si="1597"/>
        <v>0.55491801196212764</v>
      </c>
      <c r="AA5639">
        <f t="shared" si="1598"/>
        <v>71.049999999999955</v>
      </c>
    </row>
    <row r="5640" spans="1:27">
      <c r="A5640" s="1">
        <f t="shared" si="1581"/>
        <v>7021994</v>
      </c>
      <c r="B5640" s="1">
        <v>-6</v>
      </c>
      <c r="C5640" s="1">
        <v>22</v>
      </c>
      <c r="D5640" s="2">
        <v>7</v>
      </c>
      <c r="E5640" s="5">
        <v>1135.27</v>
      </c>
      <c r="F5640" s="5">
        <v>1798.73</v>
      </c>
      <c r="G5640" s="5">
        <v>171.45</v>
      </c>
      <c r="H5640" s="5">
        <v>1126.8800000000001</v>
      </c>
      <c r="I5640" s="5">
        <v>1301.3699999999999</v>
      </c>
      <c r="J5640" s="5">
        <v>116.53</v>
      </c>
      <c r="K5640" s="6">
        <f t="shared" si="1582"/>
        <v>1131.075</v>
      </c>
      <c r="L5640" s="6">
        <f t="shared" si="1583"/>
        <v>8.3899999999998727</v>
      </c>
      <c r="M5640" s="6">
        <f t="shared" si="1584"/>
        <v>1550.05</v>
      </c>
      <c r="N5640" s="5">
        <f t="shared" si="1585"/>
        <v>103.65127037330512</v>
      </c>
      <c r="O5640" s="6">
        <f t="shared" si="1586"/>
        <v>497.36000000000013</v>
      </c>
      <c r="P5640" s="6">
        <f t="shared" si="1587"/>
        <v>207.30254074661025</v>
      </c>
      <c r="Q5640" s="6">
        <f t="shared" si="1588"/>
        <v>0.36803032574082323</v>
      </c>
      <c r="R5640" s="9">
        <f t="shared" si="1589"/>
        <v>2.3587265174799636</v>
      </c>
      <c r="S5640" s="9">
        <f t="shared" si="1590"/>
        <v>488.97000000000025</v>
      </c>
      <c r="T5640">
        <f t="shared" si="1591"/>
        <v>497.36000000000013</v>
      </c>
      <c r="U5640" s="9">
        <f t="shared" si="1592"/>
        <v>2.3991987662511698</v>
      </c>
      <c r="V5640" s="9">
        <f t="shared" si="1593"/>
        <v>4.0421598161898151</v>
      </c>
      <c r="W5640" s="9">
        <f t="shared" si="1594"/>
        <v>418.97499999999991</v>
      </c>
      <c r="X5640">
        <f t="shared" si="1595"/>
        <v>1550.05</v>
      </c>
      <c r="Y5640" s="9">
        <f t="shared" si="1596"/>
        <v>14.954471801623068</v>
      </c>
      <c r="Z5640" s="10">
        <f t="shared" si="1597"/>
        <v>0.55494324034084774</v>
      </c>
      <c r="AA5640">
        <f t="shared" si="1598"/>
        <v>8.3899999999998727</v>
      </c>
    </row>
    <row r="5641" spans="1:27">
      <c r="A5641" s="1">
        <f t="shared" si="1581"/>
        <v>4017992</v>
      </c>
      <c r="B5641" s="1">
        <v>-8</v>
      </c>
      <c r="C5641" s="1">
        <v>18</v>
      </c>
      <c r="D5641" s="2">
        <v>4</v>
      </c>
      <c r="E5641" s="5">
        <v>526.29999999999995</v>
      </c>
      <c r="F5641" s="5">
        <v>681.07</v>
      </c>
      <c r="G5641" s="5">
        <v>85.59</v>
      </c>
      <c r="H5641" s="5">
        <v>528.83000000000004</v>
      </c>
      <c r="I5641" s="5">
        <v>587.96</v>
      </c>
      <c r="J5641" s="5">
        <v>86.98</v>
      </c>
      <c r="K5641" s="6">
        <f t="shared" si="1582"/>
        <v>527.56500000000005</v>
      </c>
      <c r="L5641" s="6">
        <f t="shared" si="1583"/>
        <v>-2.5300000000000864</v>
      </c>
      <c r="M5641" s="6">
        <f t="shared" si="1584"/>
        <v>634.5150000000001</v>
      </c>
      <c r="N5641" s="5">
        <f t="shared" si="1585"/>
        <v>61.014687780894199</v>
      </c>
      <c r="O5641" s="6">
        <f t="shared" si="1586"/>
        <v>93.110000000000014</v>
      </c>
      <c r="P5641" s="6">
        <f t="shared" si="1587"/>
        <v>122.0293755617884</v>
      </c>
      <c r="Q5641" s="6">
        <f t="shared" si="1588"/>
        <v>-1.6108359797285216E-2</v>
      </c>
      <c r="R5641" s="9">
        <f t="shared" si="1589"/>
        <v>0.78374571335550025</v>
      </c>
      <c r="S5641" s="9">
        <f t="shared" si="1590"/>
        <v>95.6400000000001</v>
      </c>
      <c r="T5641">
        <f t="shared" si="1591"/>
        <v>93.110000000000014</v>
      </c>
      <c r="U5641" s="9">
        <f t="shared" si="1592"/>
        <v>0.76301300052834131</v>
      </c>
      <c r="V5641" s="9">
        <f t="shared" si="1593"/>
        <v>1.7528566299324697</v>
      </c>
      <c r="W5641" s="9">
        <f t="shared" si="1594"/>
        <v>106.95000000000005</v>
      </c>
      <c r="X5641">
        <f t="shared" si="1595"/>
        <v>634.5150000000001</v>
      </c>
      <c r="Y5641" s="9">
        <f t="shared" si="1596"/>
        <v>10.399381248635818</v>
      </c>
      <c r="Z5641" s="10">
        <f t="shared" si="1597"/>
        <v>0.55498108075861474</v>
      </c>
      <c r="AA5641">
        <f t="shared" si="1598"/>
        <v>2.5300000000000864</v>
      </c>
    </row>
    <row r="5642" spans="1:27">
      <c r="A5642" s="1">
        <f t="shared" si="1581"/>
        <v>1024006</v>
      </c>
      <c r="B5642" s="1">
        <v>6</v>
      </c>
      <c r="C5642" s="1">
        <v>24</v>
      </c>
      <c r="D5642" s="2">
        <v>1</v>
      </c>
      <c r="E5642" s="5">
        <v>548.11</v>
      </c>
      <c r="F5642" s="5">
        <v>723.17</v>
      </c>
      <c r="G5642" s="5">
        <v>143.57</v>
      </c>
      <c r="H5642" s="5">
        <v>484.06</v>
      </c>
      <c r="I5642" s="5">
        <v>686.37</v>
      </c>
      <c r="J5642" s="5">
        <v>88.65</v>
      </c>
      <c r="K5642" s="6">
        <f t="shared" si="1582"/>
        <v>516.08500000000004</v>
      </c>
      <c r="L5642" s="6">
        <f t="shared" si="1583"/>
        <v>64.050000000000011</v>
      </c>
      <c r="M5642" s="6">
        <f t="shared" si="1584"/>
        <v>704.77</v>
      </c>
      <c r="N5642" s="5">
        <f t="shared" si="1585"/>
        <v>84.367006880652099</v>
      </c>
      <c r="O5642" s="6">
        <f t="shared" si="1586"/>
        <v>36.799999999999955</v>
      </c>
      <c r="P5642" s="6">
        <f t="shared" si="1587"/>
        <v>168.7340137613042</v>
      </c>
      <c r="Q5642" s="6">
        <f t="shared" si="1588"/>
        <v>0.44794518682082546</v>
      </c>
      <c r="R5642" s="9">
        <f t="shared" si="1589"/>
        <v>0.16149678059901224</v>
      </c>
      <c r="S5642" s="9">
        <f t="shared" si="1590"/>
        <v>27.250000000000057</v>
      </c>
      <c r="T5642">
        <f t="shared" si="1591"/>
        <v>36.799999999999955</v>
      </c>
      <c r="U5642" s="9">
        <f t="shared" si="1592"/>
        <v>0.21809473490068371</v>
      </c>
      <c r="V5642" s="9">
        <f t="shared" si="1593"/>
        <v>2.2364785355834536</v>
      </c>
      <c r="W5642" s="9">
        <f t="shared" si="1594"/>
        <v>188.68499999999995</v>
      </c>
      <c r="X5642">
        <f t="shared" si="1595"/>
        <v>704.77</v>
      </c>
      <c r="Y5642" s="9">
        <f t="shared" si="1596"/>
        <v>8.3536209954323386</v>
      </c>
      <c r="Z5642" s="10">
        <f t="shared" si="1597"/>
        <v>0.55514142342289674</v>
      </c>
      <c r="AA5642">
        <f t="shared" si="1598"/>
        <v>64.050000000000011</v>
      </c>
    </row>
    <row r="5643" spans="1:27">
      <c r="A5643" s="1">
        <f t="shared" si="1581"/>
        <v>8018007</v>
      </c>
      <c r="B5643" s="1">
        <v>7</v>
      </c>
      <c r="C5643" s="1">
        <v>18</v>
      </c>
      <c r="D5643" s="2">
        <v>8</v>
      </c>
      <c r="E5643" s="5">
        <v>65.650000000000006</v>
      </c>
      <c r="F5643" s="5">
        <v>72.48</v>
      </c>
      <c r="G5643" s="5">
        <v>110.4</v>
      </c>
      <c r="H5643" s="5">
        <v>61.21</v>
      </c>
      <c r="I5643" s="5">
        <v>215.78</v>
      </c>
      <c r="J5643" s="5">
        <v>98.13</v>
      </c>
      <c r="K5643" s="6">
        <f t="shared" si="1582"/>
        <v>63.430000000000007</v>
      </c>
      <c r="L5643" s="6">
        <f t="shared" si="1583"/>
        <v>4.4400000000000048</v>
      </c>
      <c r="M5643" s="6">
        <f t="shared" si="1584"/>
        <v>144.13</v>
      </c>
      <c r="N5643" s="5">
        <f t="shared" si="1585"/>
        <v>73.854006154033385</v>
      </c>
      <c r="O5643" s="6">
        <f t="shared" si="1586"/>
        <v>-143.30000000000001</v>
      </c>
      <c r="P5643" s="6">
        <f t="shared" si="1587"/>
        <v>147.70801230806677</v>
      </c>
      <c r="Q5643" s="6">
        <f t="shared" si="1588"/>
        <v>0.11727488023702505</v>
      </c>
      <c r="R5643" s="9">
        <f t="shared" si="1589"/>
        <v>1.0002165603032185</v>
      </c>
      <c r="S5643" s="9">
        <f t="shared" si="1590"/>
        <v>147.74</v>
      </c>
      <c r="T5643">
        <f t="shared" si="1591"/>
        <v>143.30000000000001</v>
      </c>
      <c r="U5643" s="9">
        <f t="shared" si="1592"/>
        <v>0.97015725660925423</v>
      </c>
      <c r="V5643" s="9">
        <f t="shared" si="1593"/>
        <v>1.0926963099562708</v>
      </c>
      <c r="W5643" s="9">
        <f t="shared" si="1594"/>
        <v>80.699999999999989</v>
      </c>
      <c r="X5643">
        <f t="shared" si="1595"/>
        <v>144.13</v>
      </c>
      <c r="Y5643" s="9">
        <f t="shared" si="1596"/>
        <v>1.9515529015365218</v>
      </c>
      <c r="Z5643" s="10">
        <f t="shared" si="1597"/>
        <v>0.55519546107654738</v>
      </c>
      <c r="AA5643">
        <f t="shared" si="1598"/>
        <v>4.4400000000000048</v>
      </c>
    </row>
    <row r="5644" spans="1:27">
      <c r="A5644" s="1">
        <f t="shared" si="1581"/>
        <v>17016000</v>
      </c>
      <c r="B5644" s="1">
        <v>0</v>
      </c>
      <c r="C5644" s="1">
        <v>16</v>
      </c>
      <c r="D5644" s="2">
        <v>17</v>
      </c>
      <c r="E5644" s="5">
        <v>852.74</v>
      </c>
      <c r="F5644" s="5">
        <v>1073.05</v>
      </c>
      <c r="G5644" s="5">
        <v>144.13</v>
      </c>
      <c r="H5644" s="5">
        <v>856.23</v>
      </c>
      <c r="I5644" s="5">
        <v>1023.15</v>
      </c>
      <c r="J5644" s="5">
        <v>126.85</v>
      </c>
      <c r="K5644" s="6">
        <f t="shared" si="1582"/>
        <v>854.48500000000001</v>
      </c>
      <c r="L5644" s="6">
        <f t="shared" si="1583"/>
        <v>-3.4900000000000091</v>
      </c>
      <c r="M5644" s="6">
        <f t="shared" si="1584"/>
        <v>1048.0999999999999</v>
      </c>
      <c r="N5644" s="5">
        <f t="shared" si="1585"/>
        <v>96.000494009145598</v>
      </c>
      <c r="O5644" s="6">
        <f t="shared" si="1586"/>
        <v>49.899999999999977</v>
      </c>
      <c r="P5644" s="6">
        <f t="shared" si="1587"/>
        <v>192.0009880182912</v>
      </c>
      <c r="Q5644" s="6">
        <f t="shared" si="1588"/>
        <v>0.12702056771909195</v>
      </c>
      <c r="R5644" s="9">
        <f t="shared" si="1589"/>
        <v>0.27807148573065532</v>
      </c>
      <c r="S5644" s="9">
        <f t="shared" si="1590"/>
        <v>53.389999999999986</v>
      </c>
      <c r="T5644">
        <f t="shared" si="1591"/>
        <v>49.899999999999977</v>
      </c>
      <c r="U5644" s="9">
        <f t="shared" si="1592"/>
        <v>0.25989449593481362</v>
      </c>
      <c r="V5644" s="9">
        <f t="shared" si="1593"/>
        <v>2.0168125382933439</v>
      </c>
      <c r="W5644" s="9">
        <f t="shared" si="1594"/>
        <v>193.6149999999999</v>
      </c>
      <c r="X5644">
        <f t="shared" si="1595"/>
        <v>1048.0999999999999</v>
      </c>
      <c r="Y5644" s="9">
        <f t="shared" si="1596"/>
        <v>10.917652151874879</v>
      </c>
      <c r="Z5644" s="10">
        <f t="shared" si="1597"/>
        <v>0.55522427900804194</v>
      </c>
      <c r="AA5644">
        <f t="shared" si="1598"/>
        <v>3.4900000000000091</v>
      </c>
    </row>
    <row r="5645" spans="1:27">
      <c r="A5645" s="1">
        <f t="shared" si="1581"/>
        <v>12022003</v>
      </c>
      <c r="B5645" s="1">
        <v>3</v>
      </c>
      <c r="C5645" s="1">
        <v>22</v>
      </c>
      <c r="D5645" s="2">
        <v>12</v>
      </c>
      <c r="E5645" s="5">
        <v>807.66</v>
      </c>
      <c r="F5645" s="5">
        <v>487.88</v>
      </c>
      <c r="G5645" s="5">
        <v>129.63999999999999</v>
      </c>
      <c r="H5645" s="5">
        <v>820.54</v>
      </c>
      <c r="I5645" s="5">
        <v>766.94</v>
      </c>
      <c r="J5645" s="5">
        <v>110.4</v>
      </c>
      <c r="K5645" s="6">
        <f t="shared" si="1582"/>
        <v>814.09999999999991</v>
      </c>
      <c r="L5645" s="6">
        <f t="shared" si="1583"/>
        <v>-12.879999999999995</v>
      </c>
      <c r="M5645" s="6">
        <f t="shared" si="1584"/>
        <v>627.41000000000008</v>
      </c>
      <c r="N5645" s="5">
        <f t="shared" si="1585"/>
        <v>85.139135537072491</v>
      </c>
      <c r="O5645" s="6">
        <f t="shared" si="1586"/>
        <v>-279.06000000000006</v>
      </c>
      <c r="P5645" s="6">
        <f t="shared" si="1587"/>
        <v>170.27827107414498</v>
      </c>
      <c r="Q5645" s="6">
        <f t="shared" si="1588"/>
        <v>0.15928329165489657</v>
      </c>
      <c r="R5645" s="9">
        <f t="shared" si="1589"/>
        <v>1.5632059118341424</v>
      </c>
      <c r="S5645" s="9">
        <f t="shared" si="1590"/>
        <v>266.18000000000006</v>
      </c>
      <c r="T5645">
        <f t="shared" si="1591"/>
        <v>279.06000000000006</v>
      </c>
      <c r="U5645" s="9">
        <f t="shared" si="1592"/>
        <v>1.6388468020002844</v>
      </c>
      <c r="V5645" s="9">
        <f t="shared" si="1593"/>
        <v>2.192763631229361</v>
      </c>
      <c r="W5645" s="9">
        <f t="shared" si="1594"/>
        <v>186.68999999999983</v>
      </c>
      <c r="X5645">
        <f t="shared" si="1595"/>
        <v>627.41000000000008</v>
      </c>
      <c r="Y5645" s="9">
        <f t="shared" si="1596"/>
        <v>7.3692315060775346</v>
      </c>
      <c r="Z5645" s="10">
        <f t="shared" si="1597"/>
        <v>0.55523148325720872</v>
      </c>
      <c r="AA5645">
        <f t="shared" si="1598"/>
        <v>12.879999999999995</v>
      </c>
    </row>
    <row r="5646" spans="1:27">
      <c r="A5646" s="1">
        <f t="shared" si="1581"/>
        <v>12016994</v>
      </c>
      <c r="B5646" s="1">
        <v>-6</v>
      </c>
      <c r="C5646" s="1">
        <v>17</v>
      </c>
      <c r="D5646" s="2">
        <v>12</v>
      </c>
      <c r="E5646" s="5">
        <v>442.87</v>
      </c>
      <c r="F5646" s="5">
        <v>657.66</v>
      </c>
      <c r="G5646" s="5">
        <v>112.35</v>
      </c>
      <c r="H5646" s="5">
        <v>450.66</v>
      </c>
      <c r="I5646" s="5">
        <v>582.11</v>
      </c>
      <c r="J5646" s="5">
        <v>79.180000000000007</v>
      </c>
      <c r="K5646" s="6">
        <f t="shared" si="1582"/>
        <v>446.76499999999999</v>
      </c>
      <c r="L5646" s="6">
        <f t="shared" si="1583"/>
        <v>-7.7900000000000205</v>
      </c>
      <c r="M5646" s="6">
        <f t="shared" si="1584"/>
        <v>619.88499999999999</v>
      </c>
      <c r="N5646" s="5">
        <f t="shared" si="1585"/>
        <v>68.724076748982228</v>
      </c>
      <c r="O5646" s="6">
        <f t="shared" si="1586"/>
        <v>75.549999999999955</v>
      </c>
      <c r="P5646" s="6">
        <f t="shared" si="1587"/>
        <v>137.44815349796446</v>
      </c>
      <c r="Q5646" s="6">
        <f t="shared" si="1588"/>
        <v>0.33628264953639159</v>
      </c>
      <c r="R5646" s="9">
        <f t="shared" si="1589"/>
        <v>0.60633771992603891</v>
      </c>
      <c r="S5646" s="9">
        <f t="shared" si="1590"/>
        <v>83.339999999999975</v>
      </c>
      <c r="T5646">
        <f t="shared" si="1591"/>
        <v>75.549999999999955</v>
      </c>
      <c r="U5646" s="9">
        <f t="shared" si="1592"/>
        <v>0.54966180394063147</v>
      </c>
      <c r="V5646" s="9">
        <f t="shared" si="1593"/>
        <v>2.5190589410510174</v>
      </c>
      <c r="W5646" s="9">
        <f t="shared" si="1594"/>
        <v>173.12</v>
      </c>
      <c r="X5646">
        <f t="shared" si="1595"/>
        <v>619.88499999999999</v>
      </c>
      <c r="Y5646" s="9">
        <f t="shared" si="1596"/>
        <v>9.0199101875774588</v>
      </c>
      <c r="Z5646" s="10">
        <f t="shared" si="1597"/>
        <v>0.5552449909724535</v>
      </c>
      <c r="AA5646">
        <f t="shared" si="1598"/>
        <v>7.7900000000000205</v>
      </c>
    </row>
    <row r="5647" spans="1:27">
      <c r="A5647" s="1">
        <f t="shared" si="1581"/>
        <v>18013001</v>
      </c>
      <c r="B5647" s="1">
        <v>1</v>
      </c>
      <c r="C5647" s="1">
        <v>13</v>
      </c>
      <c r="D5647" s="2">
        <v>18</v>
      </c>
      <c r="E5647" s="5">
        <v>1550.06</v>
      </c>
      <c r="F5647" s="5">
        <v>1639.54</v>
      </c>
      <c r="G5647" s="5">
        <v>159.19</v>
      </c>
      <c r="H5647" s="5">
        <v>1588.43</v>
      </c>
      <c r="I5647" s="5">
        <v>1724.05</v>
      </c>
      <c r="J5647" s="5">
        <v>148.16999999999999</v>
      </c>
      <c r="K5647" s="6">
        <f t="shared" si="1582"/>
        <v>1569.2449999999999</v>
      </c>
      <c r="L5647" s="6">
        <f t="shared" si="1583"/>
        <v>-38.370000000000118</v>
      </c>
      <c r="M5647" s="6">
        <f t="shared" si="1584"/>
        <v>1681.7950000000001</v>
      </c>
      <c r="N5647" s="5">
        <f t="shared" si="1585"/>
        <v>108.7379935900971</v>
      </c>
      <c r="O5647" s="6">
        <f t="shared" si="1586"/>
        <v>-84.509999999999991</v>
      </c>
      <c r="P5647" s="6">
        <f t="shared" si="1587"/>
        <v>217.47598718019421</v>
      </c>
      <c r="Q5647" s="6">
        <f t="shared" si="1588"/>
        <v>7.1615383224791343E-2</v>
      </c>
      <c r="R5647" s="9">
        <f t="shared" si="1589"/>
        <v>0.21216135444769646</v>
      </c>
      <c r="S5647" s="9">
        <f t="shared" si="1590"/>
        <v>46.139999999999873</v>
      </c>
      <c r="T5647">
        <f t="shared" si="1591"/>
        <v>84.509999999999991</v>
      </c>
      <c r="U5647" s="9">
        <f t="shared" si="1592"/>
        <v>0.38859462644939041</v>
      </c>
      <c r="V5647" s="9">
        <f t="shared" si="1593"/>
        <v>1.0350568029080338</v>
      </c>
      <c r="W5647" s="9">
        <f t="shared" si="1594"/>
        <v>112.55000000000018</v>
      </c>
      <c r="X5647">
        <f t="shared" si="1595"/>
        <v>1681.7950000000001</v>
      </c>
      <c r="Y5647" s="9">
        <f t="shared" si="1596"/>
        <v>15.466489167896171</v>
      </c>
      <c r="Z5647" s="10">
        <f t="shared" si="1597"/>
        <v>0.55525399593339264</v>
      </c>
      <c r="AA5647">
        <f t="shared" si="1598"/>
        <v>38.370000000000118</v>
      </c>
    </row>
    <row r="5648" spans="1:27">
      <c r="A5648" s="1">
        <f t="shared" si="1581"/>
        <v>5017008</v>
      </c>
      <c r="B5648" s="1">
        <v>8</v>
      </c>
      <c r="C5648" s="1">
        <v>17</v>
      </c>
      <c r="D5648" s="2">
        <v>5</v>
      </c>
      <c r="E5648" s="5">
        <v>74.819999999999993</v>
      </c>
      <c r="F5648" s="5">
        <v>-69.14</v>
      </c>
      <c r="G5648" s="5">
        <v>93.39</v>
      </c>
      <c r="H5648" s="5">
        <v>69.319999999999993</v>
      </c>
      <c r="I5648" s="5">
        <v>59.66</v>
      </c>
      <c r="J5648" s="5">
        <v>74.709999999999994</v>
      </c>
      <c r="K5648" s="6">
        <f t="shared" si="1582"/>
        <v>72.069999999999993</v>
      </c>
      <c r="L5648" s="6">
        <f t="shared" si="1583"/>
        <v>5.5</v>
      </c>
      <c r="M5648" s="6">
        <f t="shared" si="1584"/>
        <v>-4.740000000000002</v>
      </c>
      <c r="N5648" s="5">
        <f t="shared" si="1585"/>
        <v>59.798152563436275</v>
      </c>
      <c r="O5648" s="6">
        <f t="shared" si="1586"/>
        <v>-128.80000000000001</v>
      </c>
      <c r="P5648" s="6">
        <f t="shared" si="1587"/>
        <v>119.59630512687255</v>
      </c>
      <c r="Q5648" s="6">
        <f t="shared" si="1588"/>
        <v>0.21953767487199899</v>
      </c>
      <c r="R5648" s="9">
        <f t="shared" si="1589"/>
        <v>1.1229443907780361</v>
      </c>
      <c r="S5648" s="9">
        <f t="shared" si="1590"/>
        <v>134.30000000000001</v>
      </c>
      <c r="T5648">
        <f t="shared" si="1591"/>
        <v>128.80000000000001</v>
      </c>
      <c r="U5648" s="9">
        <f t="shared" si="1592"/>
        <v>1.0769563479688089</v>
      </c>
      <c r="V5648" s="9">
        <f t="shared" si="1593"/>
        <v>1.2844878429733573</v>
      </c>
      <c r="W5648" s="9">
        <f t="shared" si="1594"/>
        <v>76.81</v>
      </c>
      <c r="X5648">
        <f t="shared" si="1595"/>
        <v>4.740000000000002</v>
      </c>
      <c r="Y5648" s="9">
        <f t="shared" si="1596"/>
        <v>7.9266662878449634E-2</v>
      </c>
      <c r="Z5648" s="10">
        <f t="shared" si="1597"/>
        <v>0.55528281082705955</v>
      </c>
      <c r="AA5648">
        <f t="shared" si="1598"/>
        <v>5.5</v>
      </c>
    </row>
    <row r="5649" spans="1:27">
      <c r="A5649" s="1">
        <f t="shared" si="1581"/>
        <v>29002</v>
      </c>
      <c r="B5649" s="1">
        <v>2</v>
      </c>
      <c r="C5649" s="1">
        <v>29</v>
      </c>
      <c r="D5649" s="2">
        <v>0</v>
      </c>
      <c r="E5649" s="5">
        <v>462.46</v>
      </c>
      <c r="F5649" s="5">
        <v>328.41</v>
      </c>
      <c r="G5649" s="5">
        <v>143.30000000000001</v>
      </c>
      <c r="H5649" s="5">
        <v>444.86</v>
      </c>
      <c r="I5649" s="5">
        <v>500.42</v>
      </c>
      <c r="J5649" s="5">
        <v>114.86</v>
      </c>
      <c r="K5649" s="6">
        <f t="shared" si="1582"/>
        <v>453.65999999999997</v>
      </c>
      <c r="L5649" s="6">
        <f t="shared" si="1583"/>
        <v>17.599999999999966</v>
      </c>
      <c r="M5649" s="6">
        <f t="shared" si="1584"/>
        <v>414.41500000000002</v>
      </c>
      <c r="N5649" s="5">
        <f t="shared" si="1585"/>
        <v>91.825526951932062</v>
      </c>
      <c r="O5649" s="6">
        <f t="shared" si="1586"/>
        <v>-172.01</v>
      </c>
      <c r="P5649" s="6">
        <f t="shared" si="1587"/>
        <v>183.65105390386412</v>
      </c>
      <c r="Q5649" s="6">
        <f t="shared" si="1588"/>
        <v>0.21768659915169578</v>
      </c>
      <c r="R5649" s="9">
        <f t="shared" si="1589"/>
        <v>1.0324471108086053</v>
      </c>
      <c r="S5649" s="9">
        <f t="shared" si="1590"/>
        <v>189.60999999999996</v>
      </c>
      <c r="T5649">
        <f t="shared" si="1591"/>
        <v>172.01</v>
      </c>
      <c r="U5649" s="9">
        <f t="shared" si="1592"/>
        <v>0.93661319302878665</v>
      </c>
      <c r="V5649" s="9">
        <f t="shared" si="1593"/>
        <v>0.42738660264420308</v>
      </c>
      <c r="W5649" s="9">
        <f t="shared" si="1594"/>
        <v>39.244999999999948</v>
      </c>
      <c r="X5649">
        <f t="shared" si="1595"/>
        <v>414.41500000000002</v>
      </c>
      <c r="Y5649" s="9">
        <f t="shared" si="1596"/>
        <v>4.5130696632640506</v>
      </c>
      <c r="Z5649" s="10">
        <f t="shared" si="1597"/>
        <v>0.55532422961725703</v>
      </c>
      <c r="AA5649">
        <f t="shared" si="1598"/>
        <v>17.599999999999966</v>
      </c>
    </row>
    <row r="5650" spans="1:27">
      <c r="A5650" s="1">
        <f t="shared" ref="A5650:A5713" si="1599">1000000*D5650+ABS(1000*C5650)+B5650</f>
        <v>13017995</v>
      </c>
      <c r="B5650" s="1">
        <v>-5</v>
      </c>
      <c r="C5650" s="1">
        <v>18</v>
      </c>
      <c r="D5650" s="2">
        <v>13</v>
      </c>
      <c r="E5650" s="5">
        <v>53.83</v>
      </c>
      <c r="F5650" s="5">
        <v>-92</v>
      </c>
      <c r="G5650" s="5">
        <v>92</v>
      </c>
      <c r="H5650" s="5">
        <v>56.72</v>
      </c>
      <c r="I5650" s="5">
        <v>22.58</v>
      </c>
      <c r="J5650" s="5">
        <v>68.3</v>
      </c>
      <c r="K5650" s="6">
        <f t="shared" ref="K5650:K5713" si="1600" xml:space="preserve"> 0.5*(E5650+H5650)</f>
        <v>55.274999999999999</v>
      </c>
      <c r="L5650" s="6">
        <f t="shared" ref="L5650:L5713" si="1601">E5650-H5650</f>
        <v>-2.8900000000000006</v>
      </c>
      <c r="M5650" s="6">
        <f t="shared" ref="M5650:M5713" si="1602">0.5*(F5650+I5650)</f>
        <v>-34.71</v>
      </c>
      <c r="N5650" s="5">
        <f t="shared" ref="N5650:N5713" si="1603">0.5*P5650</f>
        <v>57.290684234000906</v>
      </c>
      <c r="O5650" s="6">
        <f t="shared" ref="O5650:O5713" si="1604">F5650-I5650</f>
        <v>-114.58</v>
      </c>
      <c r="P5650" s="6">
        <f t="shared" ref="P5650:P5713" si="1605">SQRT(G5650*G5650+J5650*J5650)</f>
        <v>114.58136846800181</v>
      </c>
      <c r="Q5650" s="6">
        <f t="shared" ref="Q5650:Q5713" si="1606">(G5650*G5650-J5650*J5650)/(G5650*G5650+J5650*J5650)</f>
        <v>0.28937023617381213</v>
      </c>
      <c r="R5650" s="9">
        <f t="shared" ref="R5650:R5713" si="1607">ABS(O5650-L5650)/P5650</f>
        <v>0.97476580611088381</v>
      </c>
      <c r="S5650" s="9">
        <f t="shared" ref="S5650:S5713" si="1608">ABS(O5650-L5650)</f>
        <v>111.69</v>
      </c>
      <c r="T5650">
        <f t="shared" ref="T5650:T5713" si="1609">ABS(O5650)</f>
        <v>114.58</v>
      </c>
      <c r="U5650" s="9">
        <f t="shared" ref="U5650:U5713" si="1610">ABS(O5650)/P5650</f>
        <v>0.99998805680172864</v>
      </c>
      <c r="V5650" s="9">
        <f t="shared" ref="V5650:V5713" si="1611">ABS(M5650-K5650)/N5650</f>
        <v>1.5706742065160335</v>
      </c>
      <c r="W5650" s="9">
        <f t="shared" ref="W5650:W5713" si="1612">ABS(M5650-K5650)</f>
        <v>89.984999999999999</v>
      </c>
      <c r="X5650">
        <f t="shared" ref="X5650:X5713" si="1613">ABS(M5650)</f>
        <v>34.71</v>
      </c>
      <c r="Y5650" s="9">
        <f t="shared" ref="Y5650:Y5713" si="1614">ABS(M5650)/N5650</f>
        <v>0.60585766192333745</v>
      </c>
      <c r="Z5650" s="10">
        <f t="shared" ref="Z5650:Z5713" si="1615">SQRT(0.002878*B5650*B5650+0.000353*C5650*C5650+0.000754*D5650*D5650+0.000082*D5650*B5650)</f>
        <v>0.55535394119426218</v>
      </c>
      <c r="AA5650">
        <f t="shared" si="1598"/>
        <v>2.8900000000000006</v>
      </c>
    </row>
    <row r="5651" spans="1:27">
      <c r="A5651" s="1">
        <f t="shared" si="1599"/>
        <v>19004003</v>
      </c>
      <c r="B5651" s="1">
        <v>3</v>
      </c>
      <c r="C5651" s="1">
        <v>4</v>
      </c>
      <c r="D5651" s="2">
        <v>19</v>
      </c>
      <c r="E5651" s="5">
        <v>221.14</v>
      </c>
      <c r="F5651" s="5">
        <v>238.64</v>
      </c>
      <c r="G5651" s="5">
        <v>86.42</v>
      </c>
      <c r="H5651" s="5">
        <v>196.87</v>
      </c>
      <c r="I5651" s="5">
        <v>186.84</v>
      </c>
      <c r="J5651" s="5">
        <v>68.7</v>
      </c>
      <c r="K5651" s="6">
        <f t="shared" si="1600"/>
        <v>209.005</v>
      </c>
      <c r="L5651" s="6">
        <f t="shared" si="1601"/>
        <v>24.269999999999982</v>
      </c>
      <c r="M5651" s="6">
        <f t="shared" si="1602"/>
        <v>212.74</v>
      </c>
      <c r="N5651" s="5">
        <f t="shared" si="1603"/>
        <v>55.199878623054964</v>
      </c>
      <c r="O5651" s="6">
        <f t="shared" si="1604"/>
        <v>51.799999999999983</v>
      </c>
      <c r="P5651" s="6">
        <f t="shared" si="1605"/>
        <v>110.39975724610993</v>
      </c>
      <c r="Q5651" s="6">
        <f t="shared" si="1606"/>
        <v>0.22552530391431433</v>
      </c>
      <c r="R5651" s="9">
        <f t="shared" si="1607"/>
        <v>0.24936649035041292</v>
      </c>
      <c r="S5651" s="9">
        <f t="shared" si="1608"/>
        <v>27.53</v>
      </c>
      <c r="T5651">
        <f t="shared" si="1609"/>
        <v>51.799999999999983</v>
      </c>
      <c r="U5651" s="9">
        <f t="shared" si="1610"/>
        <v>0.4692039302633994</v>
      </c>
      <c r="V5651" s="9">
        <f t="shared" si="1611"/>
        <v>6.7663192259992413E-2</v>
      </c>
      <c r="W5651" s="9">
        <f t="shared" si="1612"/>
        <v>3.7350000000000136</v>
      </c>
      <c r="X5651">
        <f t="shared" si="1613"/>
        <v>212.74</v>
      </c>
      <c r="Y5651" s="9">
        <f t="shared" si="1614"/>
        <v>3.8539939816307189</v>
      </c>
      <c r="Z5651" s="10">
        <f t="shared" si="1615"/>
        <v>0.55535394119426218</v>
      </c>
      <c r="AA5651">
        <f t="shared" ref="AA5651:AA5714" si="1616">ABS(L5651)</f>
        <v>24.269999999999982</v>
      </c>
    </row>
    <row r="5652" spans="1:27">
      <c r="A5652" s="1">
        <f t="shared" si="1599"/>
        <v>12016006</v>
      </c>
      <c r="B5652" s="1">
        <v>6</v>
      </c>
      <c r="C5652" s="1">
        <v>16</v>
      </c>
      <c r="D5652" s="2">
        <v>12</v>
      </c>
      <c r="E5652" s="5">
        <v>41.41</v>
      </c>
      <c r="F5652" s="5">
        <v>-12.55</v>
      </c>
      <c r="G5652" s="5">
        <v>100.92</v>
      </c>
      <c r="H5652" s="5">
        <v>46.71</v>
      </c>
      <c r="I5652" s="5">
        <v>39.869999999999997</v>
      </c>
      <c r="J5652" s="5">
        <v>77.78</v>
      </c>
      <c r="K5652" s="6">
        <f t="shared" si="1600"/>
        <v>44.06</v>
      </c>
      <c r="L5652" s="6">
        <f t="shared" si="1601"/>
        <v>-5.3000000000000043</v>
      </c>
      <c r="M5652" s="6">
        <f t="shared" si="1602"/>
        <v>13.659999999999998</v>
      </c>
      <c r="N5652" s="5">
        <f t="shared" si="1603"/>
        <v>63.707485431462452</v>
      </c>
      <c r="O5652" s="6">
        <f t="shared" si="1604"/>
        <v>-52.42</v>
      </c>
      <c r="P5652" s="6">
        <f t="shared" si="1605"/>
        <v>127.4149708629249</v>
      </c>
      <c r="Q5652" s="6">
        <f t="shared" si="1606"/>
        <v>0.25471058225682636</v>
      </c>
      <c r="R5652" s="9">
        <f t="shared" si="1607"/>
        <v>0.36981525546705546</v>
      </c>
      <c r="S5652" s="9">
        <f t="shared" si="1608"/>
        <v>47.12</v>
      </c>
      <c r="T5652">
        <f t="shared" si="1609"/>
        <v>52.42</v>
      </c>
      <c r="U5652" s="9">
        <f t="shared" si="1610"/>
        <v>0.41141162333580322</v>
      </c>
      <c r="V5652" s="9">
        <f t="shared" si="1611"/>
        <v>0.4771809747962007</v>
      </c>
      <c r="W5652" s="9">
        <f t="shared" si="1612"/>
        <v>30.400000000000006</v>
      </c>
      <c r="X5652">
        <f t="shared" si="1613"/>
        <v>13.659999999999998</v>
      </c>
      <c r="Y5652" s="9">
        <f t="shared" si="1614"/>
        <v>0.21441750380645064</v>
      </c>
      <c r="Z5652" s="10">
        <f t="shared" si="1615"/>
        <v>0.55538815255639007</v>
      </c>
      <c r="AA5652">
        <f t="shared" si="1616"/>
        <v>5.3000000000000043</v>
      </c>
    </row>
    <row r="5653" spans="1:27">
      <c r="A5653" s="1">
        <f t="shared" si="1599"/>
        <v>18010997</v>
      </c>
      <c r="B5653" s="1">
        <v>-3</v>
      </c>
      <c r="C5653" s="1">
        <v>11</v>
      </c>
      <c r="D5653" s="2">
        <v>18</v>
      </c>
      <c r="E5653" s="5">
        <v>143.55000000000001</v>
      </c>
      <c r="F5653" s="5">
        <v>106.5</v>
      </c>
      <c r="G5653" s="5">
        <v>102.31</v>
      </c>
      <c r="H5653" s="5">
        <v>148.72999999999999</v>
      </c>
      <c r="I5653" s="5">
        <v>127.68</v>
      </c>
      <c r="J5653" s="5">
        <v>65.239999999999995</v>
      </c>
      <c r="K5653" s="6">
        <f t="shared" si="1600"/>
        <v>146.13999999999999</v>
      </c>
      <c r="L5653" s="6">
        <f t="shared" si="1601"/>
        <v>-5.1799999999999784</v>
      </c>
      <c r="M5653" s="6">
        <f t="shared" si="1602"/>
        <v>117.09</v>
      </c>
      <c r="N5653" s="5">
        <f t="shared" si="1603"/>
        <v>60.670408149278174</v>
      </c>
      <c r="O5653" s="6">
        <f t="shared" si="1604"/>
        <v>-21.180000000000007</v>
      </c>
      <c r="P5653" s="6">
        <f t="shared" si="1605"/>
        <v>121.34081629855635</v>
      </c>
      <c r="Q5653" s="6">
        <f t="shared" si="1606"/>
        <v>0.42184527952574524</v>
      </c>
      <c r="R5653" s="9">
        <f t="shared" si="1607"/>
        <v>0.13185999969402207</v>
      </c>
      <c r="S5653" s="9">
        <f t="shared" si="1608"/>
        <v>16.000000000000028</v>
      </c>
      <c r="T5653">
        <f t="shared" si="1609"/>
        <v>21.180000000000007</v>
      </c>
      <c r="U5653" s="9">
        <f t="shared" si="1610"/>
        <v>0.17454967459496146</v>
      </c>
      <c r="V5653" s="9">
        <f t="shared" si="1611"/>
        <v>0.47881662388891649</v>
      </c>
      <c r="W5653" s="9">
        <f t="shared" si="1612"/>
        <v>29.049999999999983</v>
      </c>
      <c r="X5653">
        <f t="shared" si="1613"/>
        <v>117.09</v>
      </c>
      <c r="Y5653" s="9">
        <f t="shared" si="1614"/>
        <v>1.9299359205216271</v>
      </c>
      <c r="Z5653" s="10">
        <f t="shared" si="1615"/>
        <v>0.55541245934890582</v>
      </c>
      <c r="AA5653">
        <f t="shared" si="1616"/>
        <v>5.1799999999999784</v>
      </c>
    </row>
    <row r="5654" spans="1:27">
      <c r="A5654" s="1">
        <f t="shared" si="1599"/>
        <v>20003999</v>
      </c>
      <c r="B5654" s="1">
        <v>-1</v>
      </c>
      <c r="C5654" s="1">
        <v>4</v>
      </c>
      <c r="D5654" s="2">
        <v>20</v>
      </c>
      <c r="E5654" s="5">
        <v>1771.24</v>
      </c>
      <c r="F5654" s="5">
        <v>1676.06</v>
      </c>
      <c r="G5654" s="5">
        <v>125.73</v>
      </c>
      <c r="H5654" s="5">
        <v>1801.74</v>
      </c>
      <c r="I5654" s="5">
        <v>1652.92</v>
      </c>
      <c r="J5654" s="5">
        <v>142.46</v>
      </c>
      <c r="K5654" s="6">
        <f t="shared" si="1600"/>
        <v>1786.49</v>
      </c>
      <c r="L5654" s="6">
        <f t="shared" si="1601"/>
        <v>-30.5</v>
      </c>
      <c r="M5654" s="6">
        <f t="shared" si="1602"/>
        <v>1664.49</v>
      </c>
      <c r="N5654" s="5">
        <f t="shared" si="1603"/>
        <v>95.003795318923963</v>
      </c>
      <c r="O5654" s="6">
        <f t="shared" si="1604"/>
        <v>23.139999999999873</v>
      </c>
      <c r="P5654" s="6">
        <f t="shared" si="1605"/>
        <v>190.00759063784793</v>
      </c>
      <c r="Q5654" s="6">
        <f t="shared" si="1606"/>
        <v>-0.12427867640326638</v>
      </c>
      <c r="R5654" s="9">
        <f t="shared" si="1607"/>
        <v>0.28230451120364469</v>
      </c>
      <c r="S5654" s="9">
        <f t="shared" si="1608"/>
        <v>53.639999999999873</v>
      </c>
      <c r="T5654">
        <f t="shared" si="1609"/>
        <v>23.139999999999873</v>
      </c>
      <c r="U5654" s="9">
        <f t="shared" si="1610"/>
        <v>0.12178460830075163</v>
      </c>
      <c r="V5654" s="9">
        <f t="shared" si="1611"/>
        <v>1.2841592232231445</v>
      </c>
      <c r="W5654" s="9">
        <f t="shared" si="1612"/>
        <v>122</v>
      </c>
      <c r="X5654">
        <f t="shared" si="1613"/>
        <v>1664.49</v>
      </c>
      <c r="Y5654" s="9">
        <f t="shared" si="1614"/>
        <v>17.520247421825342</v>
      </c>
      <c r="Z5654" s="10">
        <f t="shared" si="1615"/>
        <v>0.55541516003796654</v>
      </c>
      <c r="AA5654">
        <f t="shared" si="1616"/>
        <v>30.5</v>
      </c>
    </row>
    <row r="5655" spans="1:27">
      <c r="A5655" s="1">
        <f t="shared" si="1599"/>
        <v>15010994</v>
      </c>
      <c r="B5655" s="1">
        <v>-6</v>
      </c>
      <c r="C5655" s="1">
        <v>11</v>
      </c>
      <c r="D5655" s="2">
        <v>15</v>
      </c>
      <c r="E5655" s="5">
        <v>1882.09</v>
      </c>
      <c r="F5655" s="5">
        <v>1865.64</v>
      </c>
      <c r="G5655" s="5">
        <v>136.88</v>
      </c>
      <c r="H5655" s="5">
        <v>1921.77</v>
      </c>
      <c r="I5655" s="5">
        <v>2347.1</v>
      </c>
      <c r="J5655" s="5">
        <v>133.54</v>
      </c>
      <c r="K5655" s="6">
        <f t="shared" si="1600"/>
        <v>1901.9299999999998</v>
      </c>
      <c r="L5655" s="6">
        <f t="shared" si="1601"/>
        <v>-39.680000000000064</v>
      </c>
      <c r="M5655" s="6">
        <f t="shared" si="1602"/>
        <v>2106.37</v>
      </c>
      <c r="N5655" s="5">
        <f t="shared" si="1603"/>
        <v>95.615200151440348</v>
      </c>
      <c r="O5655" s="6">
        <f t="shared" si="1604"/>
        <v>-481.45999999999981</v>
      </c>
      <c r="P5655" s="6">
        <f t="shared" si="1605"/>
        <v>191.2304003028807</v>
      </c>
      <c r="Q5655" s="6">
        <f t="shared" si="1606"/>
        <v>2.469854712723598E-2</v>
      </c>
      <c r="R5655" s="9">
        <f t="shared" si="1607"/>
        <v>2.3101975381544229</v>
      </c>
      <c r="S5655" s="9">
        <f t="shared" si="1608"/>
        <v>441.77999999999975</v>
      </c>
      <c r="T5655">
        <f t="shared" si="1609"/>
        <v>481.45999999999981</v>
      </c>
      <c r="U5655" s="9">
        <f t="shared" si="1610"/>
        <v>2.5176959272031976</v>
      </c>
      <c r="V5655" s="9">
        <f t="shared" si="1611"/>
        <v>2.1381537629602541</v>
      </c>
      <c r="W5655" s="9">
        <f t="shared" si="1612"/>
        <v>204.44000000000005</v>
      </c>
      <c r="X5655">
        <f t="shared" si="1613"/>
        <v>2106.37</v>
      </c>
      <c r="Y5655" s="9">
        <f t="shared" si="1614"/>
        <v>22.029656337735226</v>
      </c>
      <c r="Z5655" s="10">
        <f t="shared" si="1615"/>
        <v>0.55550967588332789</v>
      </c>
      <c r="AA5655">
        <f t="shared" si="1616"/>
        <v>39.680000000000064</v>
      </c>
    </row>
    <row r="5656" spans="1:27">
      <c r="A5656" s="1">
        <f t="shared" si="1599"/>
        <v>3027997</v>
      </c>
      <c r="B5656" s="1">
        <v>-3</v>
      </c>
      <c r="C5656" s="1">
        <v>28</v>
      </c>
      <c r="D5656" s="2">
        <v>3</v>
      </c>
      <c r="E5656" s="5">
        <v>189.7</v>
      </c>
      <c r="F5656" s="5">
        <v>119.88</v>
      </c>
      <c r="G5656" s="5">
        <v>123.78</v>
      </c>
      <c r="H5656" s="5">
        <v>202.96</v>
      </c>
      <c r="I5656" s="5">
        <v>255.65</v>
      </c>
      <c r="J5656" s="5">
        <v>87.26</v>
      </c>
      <c r="K5656" s="6">
        <f t="shared" si="1600"/>
        <v>196.32999999999998</v>
      </c>
      <c r="L5656" s="6">
        <f t="shared" si="1601"/>
        <v>-13.260000000000019</v>
      </c>
      <c r="M5656" s="6">
        <f t="shared" si="1602"/>
        <v>187.76499999999999</v>
      </c>
      <c r="N5656" s="5">
        <f t="shared" si="1603"/>
        <v>75.722843316927822</v>
      </c>
      <c r="O5656" s="6">
        <f t="shared" si="1604"/>
        <v>-135.77000000000001</v>
      </c>
      <c r="P5656" s="6">
        <f t="shared" si="1605"/>
        <v>151.44568663385564</v>
      </c>
      <c r="Q5656" s="6">
        <f t="shared" si="1606"/>
        <v>0.33603284577522397</v>
      </c>
      <c r="R5656" s="9">
        <f t="shared" si="1607"/>
        <v>0.80893687184493845</v>
      </c>
      <c r="S5656" s="9">
        <f t="shared" si="1608"/>
        <v>122.50999999999999</v>
      </c>
      <c r="T5656">
        <f t="shared" si="1609"/>
        <v>135.77000000000001</v>
      </c>
      <c r="U5656" s="9">
        <f t="shared" si="1610"/>
        <v>0.89649301355307576</v>
      </c>
      <c r="V5656" s="9">
        <f t="shared" si="1611"/>
        <v>0.11310985727453916</v>
      </c>
      <c r="W5656" s="9">
        <f t="shared" si="1612"/>
        <v>8.5649999999999977</v>
      </c>
      <c r="X5656">
        <f t="shared" si="1613"/>
        <v>187.76499999999999</v>
      </c>
      <c r="Y5656" s="9">
        <f t="shared" si="1614"/>
        <v>2.4796348337599357</v>
      </c>
      <c r="Z5656" s="10">
        <f t="shared" si="1615"/>
        <v>0.55560957515147269</v>
      </c>
      <c r="AA5656">
        <f t="shared" si="1616"/>
        <v>13.260000000000019</v>
      </c>
    </row>
    <row r="5657" spans="1:27">
      <c r="A5657" s="1">
        <f t="shared" si="1599"/>
        <v>12023002</v>
      </c>
      <c r="B5657" s="1">
        <v>2</v>
      </c>
      <c r="C5657" s="1">
        <v>23</v>
      </c>
      <c r="D5657" s="2">
        <v>12</v>
      </c>
      <c r="E5657" s="5">
        <v>427.62</v>
      </c>
      <c r="F5657" s="5">
        <v>503.77</v>
      </c>
      <c r="G5657" s="5">
        <v>149.71</v>
      </c>
      <c r="H5657" s="5">
        <v>426.58</v>
      </c>
      <c r="I5657" s="5">
        <v>628.38</v>
      </c>
      <c r="J5657" s="5">
        <v>107.33</v>
      </c>
      <c r="K5657" s="6">
        <f t="shared" si="1600"/>
        <v>427.1</v>
      </c>
      <c r="L5657" s="6">
        <f t="shared" si="1601"/>
        <v>1.0400000000000205</v>
      </c>
      <c r="M5657" s="6">
        <f t="shared" si="1602"/>
        <v>566.07500000000005</v>
      </c>
      <c r="N5657" s="5">
        <f t="shared" si="1603"/>
        <v>92.104306359692004</v>
      </c>
      <c r="O5657" s="6">
        <f t="shared" si="1604"/>
        <v>-124.61000000000001</v>
      </c>
      <c r="P5657" s="6">
        <f t="shared" si="1605"/>
        <v>184.20861271938401</v>
      </c>
      <c r="Q5657" s="6">
        <f t="shared" si="1606"/>
        <v>0.32102717802971426</v>
      </c>
      <c r="R5657" s="9">
        <f t="shared" si="1607"/>
        <v>0.68210708579305246</v>
      </c>
      <c r="S5657" s="9">
        <f t="shared" si="1608"/>
        <v>125.65000000000003</v>
      </c>
      <c r="T5657">
        <f t="shared" si="1609"/>
        <v>124.61000000000001</v>
      </c>
      <c r="U5657" s="9">
        <f t="shared" si="1610"/>
        <v>0.67646131285851374</v>
      </c>
      <c r="V5657" s="9">
        <f t="shared" si="1611"/>
        <v>1.5088871030336561</v>
      </c>
      <c r="W5657" s="9">
        <f t="shared" si="1612"/>
        <v>138.97500000000002</v>
      </c>
      <c r="X5657">
        <f t="shared" si="1613"/>
        <v>566.07500000000005</v>
      </c>
      <c r="Y5657" s="9">
        <f t="shared" si="1614"/>
        <v>6.1460209883056436</v>
      </c>
      <c r="Z5657" s="10">
        <f t="shared" si="1615"/>
        <v>0.5556914611544792</v>
      </c>
      <c r="AA5657">
        <f t="shared" si="1616"/>
        <v>1.0400000000000205</v>
      </c>
    </row>
    <row r="5658" spans="1:27">
      <c r="A5658" s="1">
        <f t="shared" si="1599"/>
        <v>17013997</v>
      </c>
      <c r="B5658" s="1">
        <v>-3</v>
      </c>
      <c r="C5658" s="1">
        <v>14</v>
      </c>
      <c r="D5658" s="2">
        <v>17</v>
      </c>
      <c r="E5658" s="5">
        <v>362.87</v>
      </c>
      <c r="F5658" s="5">
        <v>369.39</v>
      </c>
      <c r="G5658" s="5">
        <v>119.04</v>
      </c>
      <c r="H5658" s="5">
        <v>349.19</v>
      </c>
      <c r="I5658" s="5">
        <v>246.17</v>
      </c>
      <c r="J5658" s="5">
        <v>100.64</v>
      </c>
      <c r="K5658" s="6">
        <f t="shared" si="1600"/>
        <v>356.03</v>
      </c>
      <c r="L5658" s="6">
        <f t="shared" si="1601"/>
        <v>13.680000000000007</v>
      </c>
      <c r="M5658" s="6">
        <f t="shared" si="1602"/>
        <v>307.77999999999997</v>
      </c>
      <c r="N5658" s="5">
        <f t="shared" si="1603"/>
        <v>77.940572232951951</v>
      </c>
      <c r="O5658" s="6">
        <f t="shared" si="1604"/>
        <v>123.22</v>
      </c>
      <c r="P5658" s="6">
        <f t="shared" si="1605"/>
        <v>155.8811444659039</v>
      </c>
      <c r="Q5658" s="6">
        <f t="shared" si="1606"/>
        <v>0.16634937424737434</v>
      </c>
      <c r="R5658" s="9">
        <f t="shared" si="1607"/>
        <v>0.70271488174735486</v>
      </c>
      <c r="S5658" s="9">
        <f t="shared" si="1608"/>
        <v>109.53999999999999</v>
      </c>
      <c r="T5658">
        <f t="shared" si="1609"/>
        <v>123.22</v>
      </c>
      <c r="U5658" s="9">
        <f t="shared" si="1610"/>
        <v>0.7904740526648627</v>
      </c>
      <c r="V5658" s="9">
        <f t="shared" si="1611"/>
        <v>0.61906140303651402</v>
      </c>
      <c r="W5658" s="9">
        <f t="shared" si="1612"/>
        <v>48.25</v>
      </c>
      <c r="X5658">
        <f t="shared" si="1613"/>
        <v>307.77999999999997</v>
      </c>
      <c r="Y5658" s="9">
        <f t="shared" si="1614"/>
        <v>3.9489060855249383</v>
      </c>
      <c r="Z5658" s="10">
        <f t="shared" si="1615"/>
        <v>0.55571035621085918</v>
      </c>
      <c r="AA5658">
        <f t="shared" si="1616"/>
        <v>13.680000000000007</v>
      </c>
    </row>
    <row r="5659" spans="1:27">
      <c r="A5659" s="1">
        <f t="shared" si="1599"/>
        <v>19009999</v>
      </c>
      <c r="B5659" s="1">
        <v>-1</v>
      </c>
      <c r="C5659" s="1">
        <v>10</v>
      </c>
      <c r="D5659" s="2">
        <v>19</v>
      </c>
      <c r="E5659" s="5">
        <v>411.22</v>
      </c>
      <c r="F5659" s="5">
        <v>422.08</v>
      </c>
      <c r="G5659" s="5">
        <v>108.73</v>
      </c>
      <c r="H5659" s="5">
        <v>403.46</v>
      </c>
      <c r="I5659" s="5">
        <v>511.29</v>
      </c>
      <c r="J5659" s="5">
        <v>76.94</v>
      </c>
      <c r="K5659" s="6">
        <f t="shared" si="1600"/>
        <v>407.34000000000003</v>
      </c>
      <c r="L5659" s="6">
        <f t="shared" si="1601"/>
        <v>7.7600000000000477</v>
      </c>
      <c r="M5659" s="6">
        <f t="shared" si="1602"/>
        <v>466.685</v>
      </c>
      <c r="N5659" s="5">
        <f t="shared" si="1603"/>
        <v>66.5995054411067</v>
      </c>
      <c r="O5659" s="6">
        <f t="shared" si="1604"/>
        <v>-89.210000000000036</v>
      </c>
      <c r="P5659" s="6">
        <f t="shared" si="1605"/>
        <v>133.1990108822134</v>
      </c>
      <c r="Q5659" s="6">
        <f t="shared" si="1606"/>
        <v>0.3326827368980001</v>
      </c>
      <c r="R5659" s="9">
        <f t="shared" si="1607"/>
        <v>0.72800840905455155</v>
      </c>
      <c r="S5659" s="9">
        <f t="shared" si="1608"/>
        <v>96.970000000000084</v>
      </c>
      <c r="T5659">
        <f t="shared" si="1609"/>
        <v>89.210000000000036</v>
      </c>
      <c r="U5659" s="9">
        <f t="shared" si="1610"/>
        <v>0.66974971817836981</v>
      </c>
      <c r="V5659" s="9">
        <f t="shared" si="1611"/>
        <v>0.89107268300180065</v>
      </c>
      <c r="W5659" s="9">
        <f t="shared" si="1612"/>
        <v>59.34499999999997</v>
      </c>
      <c r="X5659">
        <f t="shared" si="1613"/>
        <v>466.685</v>
      </c>
      <c r="Y5659" s="9">
        <f t="shared" si="1614"/>
        <v>7.0073343174099847</v>
      </c>
      <c r="Z5659" s="10">
        <f t="shared" si="1615"/>
        <v>0.55571035621085918</v>
      </c>
      <c r="AA5659">
        <f t="shared" si="1616"/>
        <v>7.7600000000000477</v>
      </c>
    </row>
    <row r="5660" spans="1:27">
      <c r="A5660" s="1">
        <f t="shared" si="1599"/>
        <v>10011008</v>
      </c>
      <c r="B5660" s="1">
        <v>8</v>
      </c>
      <c r="C5660" s="1">
        <v>11</v>
      </c>
      <c r="D5660" s="2">
        <v>10</v>
      </c>
      <c r="E5660" s="5">
        <v>1261.18</v>
      </c>
      <c r="F5660" s="5">
        <v>1308.9000000000001</v>
      </c>
      <c r="G5660" s="5">
        <v>150.82</v>
      </c>
      <c r="H5660" s="5">
        <v>1299.6600000000001</v>
      </c>
      <c r="I5660" s="5">
        <v>1411.49</v>
      </c>
      <c r="J5660" s="5">
        <v>90.88</v>
      </c>
      <c r="K5660" s="6">
        <f t="shared" si="1600"/>
        <v>1280.42</v>
      </c>
      <c r="L5660" s="6">
        <f t="shared" si="1601"/>
        <v>-38.480000000000018</v>
      </c>
      <c r="M5660" s="6">
        <f t="shared" si="1602"/>
        <v>1360.1950000000002</v>
      </c>
      <c r="N5660" s="5">
        <f t="shared" si="1603"/>
        <v>88.042385815015251</v>
      </c>
      <c r="O5660" s="6">
        <f t="shared" si="1604"/>
        <v>-102.58999999999992</v>
      </c>
      <c r="P5660" s="6">
        <f t="shared" si="1605"/>
        <v>176.0847716300305</v>
      </c>
      <c r="Q5660" s="6">
        <f t="shared" si="1606"/>
        <v>0.46725051869894424</v>
      </c>
      <c r="R5660" s="9">
        <f t="shared" si="1607"/>
        <v>0.36408599907038308</v>
      </c>
      <c r="S5660" s="9">
        <f t="shared" si="1608"/>
        <v>64.1099999999999</v>
      </c>
      <c r="T5660">
        <f t="shared" si="1609"/>
        <v>102.58999999999992</v>
      </c>
      <c r="U5660" s="9">
        <f t="shared" si="1610"/>
        <v>0.58261710567197988</v>
      </c>
      <c r="V5660" s="9">
        <f t="shared" si="1611"/>
        <v>0.9060976626373386</v>
      </c>
      <c r="W5660" s="9">
        <f t="shared" si="1612"/>
        <v>79.775000000000091</v>
      </c>
      <c r="X5660">
        <f t="shared" si="1613"/>
        <v>1360.1950000000002</v>
      </c>
      <c r="Y5660" s="9">
        <f t="shared" si="1614"/>
        <v>15.449320090642351</v>
      </c>
      <c r="Z5660" s="10">
        <f t="shared" si="1615"/>
        <v>0.55575624153040337</v>
      </c>
      <c r="AA5660">
        <f t="shared" si="1616"/>
        <v>38.480000000000018</v>
      </c>
    </row>
    <row r="5661" spans="1:27">
      <c r="A5661" s="1">
        <f t="shared" si="1599"/>
        <v>11020005</v>
      </c>
      <c r="B5661" s="1">
        <v>5</v>
      </c>
      <c r="C5661" s="1">
        <v>20</v>
      </c>
      <c r="D5661" s="2">
        <v>11</v>
      </c>
      <c r="E5661" s="5">
        <v>92.64</v>
      </c>
      <c r="F5661" s="5">
        <v>69.7</v>
      </c>
      <c r="G5661" s="5">
        <v>88.38</v>
      </c>
      <c r="H5661" s="5">
        <v>73.010000000000005</v>
      </c>
      <c r="I5661" s="5">
        <v>93.11</v>
      </c>
      <c r="J5661" s="5">
        <v>101.76</v>
      </c>
      <c r="K5661" s="6">
        <f t="shared" si="1600"/>
        <v>82.825000000000003</v>
      </c>
      <c r="L5661" s="6">
        <f t="shared" si="1601"/>
        <v>19.629999999999995</v>
      </c>
      <c r="M5661" s="6">
        <f t="shared" si="1602"/>
        <v>81.405000000000001</v>
      </c>
      <c r="N5661" s="5">
        <f t="shared" si="1603"/>
        <v>67.390878462889916</v>
      </c>
      <c r="O5661" s="6">
        <f t="shared" si="1604"/>
        <v>-23.409999999999997</v>
      </c>
      <c r="P5661" s="6">
        <f t="shared" si="1605"/>
        <v>134.78175692577983</v>
      </c>
      <c r="Q5661" s="6">
        <f t="shared" si="1606"/>
        <v>-0.14004492538363453</v>
      </c>
      <c r="R5661" s="9">
        <f t="shared" si="1607"/>
        <v>0.31933105029711695</v>
      </c>
      <c r="S5661" s="9">
        <f t="shared" si="1608"/>
        <v>43.039999999999992</v>
      </c>
      <c r="T5661">
        <f t="shared" si="1609"/>
        <v>23.409999999999997</v>
      </c>
      <c r="U5661" s="9">
        <f t="shared" si="1610"/>
        <v>0.173688194411141</v>
      </c>
      <c r="V5661" s="9">
        <f t="shared" si="1611"/>
        <v>2.1071100902504959E-2</v>
      </c>
      <c r="W5661" s="9">
        <f t="shared" si="1612"/>
        <v>1.4200000000000017</v>
      </c>
      <c r="X5661">
        <f t="shared" si="1613"/>
        <v>81.405000000000001</v>
      </c>
      <c r="Y5661" s="9">
        <f t="shared" si="1614"/>
        <v>1.207952795048179</v>
      </c>
      <c r="Z5661" s="10">
        <f t="shared" si="1615"/>
        <v>0.55578233149318446</v>
      </c>
      <c r="AA5661">
        <f t="shared" si="1616"/>
        <v>19.629999999999995</v>
      </c>
    </row>
    <row r="5662" spans="1:27">
      <c r="A5662" s="1">
        <f t="shared" si="1599"/>
        <v>6026997</v>
      </c>
      <c r="B5662" s="1">
        <v>-3</v>
      </c>
      <c r="C5662" s="1">
        <v>27</v>
      </c>
      <c r="D5662" s="2">
        <v>6</v>
      </c>
      <c r="E5662" s="5">
        <v>739.33</v>
      </c>
      <c r="F5662" s="5">
        <v>724.29</v>
      </c>
      <c r="G5662" s="5">
        <v>133.54</v>
      </c>
      <c r="H5662" s="5">
        <v>702.26</v>
      </c>
      <c r="I5662" s="5">
        <v>513.79999999999995</v>
      </c>
      <c r="J5662" s="5">
        <v>100.08</v>
      </c>
      <c r="K5662" s="6">
        <f t="shared" si="1600"/>
        <v>720.79500000000007</v>
      </c>
      <c r="L5662" s="6">
        <f t="shared" si="1601"/>
        <v>37.07000000000005</v>
      </c>
      <c r="M5662" s="6">
        <f t="shared" si="1602"/>
        <v>619.04499999999996</v>
      </c>
      <c r="N5662" s="5">
        <f t="shared" si="1603"/>
        <v>83.440005393096655</v>
      </c>
      <c r="O5662" s="6">
        <f t="shared" si="1604"/>
        <v>210.49</v>
      </c>
      <c r="P5662" s="6">
        <f t="shared" si="1605"/>
        <v>166.88001078619331</v>
      </c>
      <c r="Q5662" s="6">
        <f t="shared" si="1606"/>
        <v>0.28069024391522568</v>
      </c>
      <c r="R5662" s="9">
        <f t="shared" si="1607"/>
        <v>1.0391897698411925</v>
      </c>
      <c r="S5662" s="9">
        <f t="shared" si="1608"/>
        <v>173.41999999999996</v>
      </c>
      <c r="T5662">
        <f t="shared" si="1609"/>
        <v>210.49</v>
      </c>
      <c r="U5662" s="9">
        <f t="shared" si="1610"/>
        <v>1.2613254218306578</v>
      </c>
      <c r="V5662" s="9">
        <f t="shared" si="1611"/>
        <v>1.2194390391113077</v>
      </c>
      <c r="W5662" s="9">
        <f t="shared" si="1612"/>
        <v>101.75000000000011</v>
      </c>
      <c r="X5662">
        <f t="shared" si="1613"/>
        <v>619.04499999999996</v>
      </c>
      <c r="Y5662" s="9">
        <f t="shared" si="1614"/>
        <v>7.4190431446354648</v>
      </c>
      <c r="Z5662" s="10">
        <f t="shared" si="1615"/>
        <v>0.55579402659618427</v>
      </c>
      <c r="AA5662">
        <f t="shared" si="1616"/>
        <v>37.07000000000005</v>
      </c>
    </row>
    <row r="5663" spans="1:27">
      <c r="A5663" s="1">
        <f t="shared" si="1599"/>
        <v>4029000</v>
      </c>
      <c r="B5663" s="1">
        <v>0</v>
      </c>
      <c r="C5663" s="1">
        <v>29</v>
      </c>
      <c r="D5663" s="2">
        <v>4</v>
      </c>
      <c r="E5663" s="5">
        <v>118.25</v>
      </c>
      <c r="F5663" s="5">
        <v>-12.55</v>
      </c>
      <c r="G5663" s="5">
        <v>95.62</v>
      </c>
      <c r="H5663" s="5">
        <v>89.68</v>
      </c>
      <c r="I5663" s="5">
        <v>144.18</v>
      </c>
      <c r="J5663" s="5">
        <v>64.959999999999994</v>
      </c>
      <c r="K5663" s="6">
        <f t="shared" si="1600"/>
        <v>103.965</v>
      </c>
      <c r="L5663" s="6">
        <f t="shared" si="1601"/>
        <v>28.569999999999993</v>
      </c>
      <c r="M5663" s="6">
        <f t="shared" si="1602"/>
        <v>65.814999999999998</v>
      </c>
      <c r="N5663" s="5">
        <f t="shared" si="1603"/>
        <v>57.799191170811376</v>
      </c>
      <c r="O5663" s="6">
        <f t="shared" si="1604"/>
        <v>-156.73000000000002</v>
      </c>
      <c r="P5663" s="6">
        <f t="shared" si="1605"/>
        <v>115.59838234162275</v>
      </c>
      <c r="Q5663" s="6">
        <f t="shared" si="1606"/>
        <v>0.36843433047074969</v>
      </c>
      <c r="R5663" s="9">
        <f t="shared" si="1607"/>
        <v>1.6029636076774083</v>
      </c>
      <c r="S5663" s="9">
        <f t="shared" si="1608"/>
        <v>185.3</v>
      </c>
      <c r="T5663">
        <f t="shared" si="1609"/>
        <v>156.73000000000002</v>
      </c>
      <c r="U5663" s="9">
        <f t="shared" si="1610"/>
        <v>1.3558148204602278</v>
      </c>
      <c r="V5663" s="9">
        <f t="shared" si="1611"/>
        <v>0.66004383845540349</v>
      </c>
      <c r="W5663" s="9">
        <f t="shared" si="1612"/>
        <v>38.150000000000006</v>
      </c>
      <c r="X5663">
        <f t="shared" si="1613"/>
        <v>65.814999999999998</v>
      </c>
      <c r="Y5663" s="9">
        <f t="shared" si="1614"/>
        <v>1.1386837543366284</v>
      </c>
      <c r="Z5663" s="10">
        <f t="shared" si="1615"/>
        <v>0.55582101435624043</v>
      </c>
      <c r="AA5663">
        <f t="shared" si="1616"/>
        <v>28.569999999999993</v>
      </c>
    </row>
    <row r="5664" spans="1:27">
      <c r="A5664" s="1">
        <f t="shared" si="1599"/>
        <v>18006004</v>
      </c>
      <c r="B5664" s="1">
        <v>4</v>
      </c>
      <c r="C5664" s="1">
        <v>6</v>
      </c>
      <c r="D5664" s="2">
        <v>18</v>
      </c>
      <c r="E5664" s="5">
        <v>895.32</v>
      </c>
      <c r="F5664" s="5">
        <v>1194.04</v>
      </c>
      <c r="G5664" s="5">
        <v>127.68</v>
      </c>
      <c r="H5664" s="5">
        <v>875.79</v>
      </c>
      <c r="I5664" s="5">
        <v>911.63</v>
      </c>
      <c r="J5664" s="5">
        <v>111.24</v>
      </c>
      <c r="K5664" s="6">
        <f t="shared" si="1600"/>
        <v>885.55500000000006</v>
      </c>
      <c r="L5664" s="6">
        <f t="shared" si="1601"/>
        <v>19.530000000000086</v>
      </c>
      <c r="M5664" s="6">
        <f t="shared" si="1602"/>
        <v>1052.835</v>
      </c>
      <c r="N5664" s="5">
        <f t="shared" si="1603"/>
        <v>84.670715126305623</v>
      </c>
      <c r="O5664" s="6">
        <f t="shared" si="1604"/>
        <v>282.40999999999997</v>
      </c>
      <c r="P5664" s="6">
        <f t="shared" si="1605"/>
        <v>169.34143025261125</v>
      </c>
      <c r="Q5664" s="6">
        <f t="shared" si="1606"/>
        <v>0.13697076214268686</v>
      </c>
      <c r="R5664" s="9">
        <f t="shared" si="1607"/>
        <v>1.5523667162126515</v>
      </c>
      <c r="S5664" s="9">
        <f t="shared" si="1608"/>
        <v>262.87999999999988</v>
      </c>
      <c r="T5664">
        <f t="shared" si="1609"/>
        <v>282.40999999999997</v>
      </c>
      <c r="U5664" s="9">
        <f t="shared" si="1610"/>
        <v>1.6676958472520353</v>
      </c>
      <c r="V5664" s="9">
        <f t="shared" si="1611"/>
        <v>1.975653562751464</v>
      </c>
      <c r="W5664" s="9">
        <f t="shared" si="1612"/>
        <v>167.27999999999997</v>
      </c>
      <c r="X5664">
        <f t="shared" si="1613"/>
        <v>1052.835</v>
      </c>
      <c r="Y5664" s="9">
        <f t="shared" si="1614"/>
        <v>12.434464483138678</v>
      </c>
      <c r="Z5664" s="10">
        <f t="shared" si="1615"/>
        <v>0.55583810592653682</v>
      </c>
      <c r="AA5664">
        <f t="shared" si="1616"/>
        <v>19.530000000000086</v>
      </c>
    </row>
    <row r="5665" spans="1:27">
      <c r="A5665" s="1">
        <f t="shared" si="1599"/>
        <v>16017999</v>
      </c>
      <c r="B5665" s="1">
        <v>-1</v>
      </c>
      <c r="C5665" s="1">
        <v>18</v>
      </c>
      <c r="D5665" s="2">
        <v>16</v>
      </c>
      <c r="E5665" s="5">
        <v>417.55</v>
      </c>
      <c r="F5665" s="5">
        <v>406.19</v>
      </c>
      <c r="G5665" s="5">
        <v>118.48</v>
      </c>
      <c r="H5665" s="5">
        <v>414.96</v>
      </c>
      <c r="I5665" s="5">
        <v>363.26</v>
      </c>
      <c r="J5665" s="5">
        <v>102.04</v>
      </c>
      <c r="K5665" s="6">
        <f t="shared" si="1600"/>
        <v>416.255</v>
      </c>
      <c r="L5665" s="6">
        <f t="shared" si="1601"/>
        <v>2.5900000000000318</v>
      </c>
      <c r="M5665" s="6">
        <f t="shared" si="1602"/>
        <v>384.72500000000002</v>
      </c>
      <c r="N5665" s="5">
        <f t="shared" si="1603"/>
        <v>78.18195443962756</v>
      </c>
      <c r="O5665" s="6">
        <f t="shared" si="1604"/>
        <v>42.930000000000007</v>
      </c>
      <c r="P5665" s="6">
        <f t="shared" si="1605"/>
        <v>156.36390887925512</v>
      </c>
      <c r="Q5665" s="6">
        <f t="shared" si="1606"/>
        <v>0.14827801370914095</v>
      </c>
      <c r="R5665" s="9">
        <f t="shared" si="1607"/>
        <v>0.25798792246330127</v>
      </c>
      <c r="S5665" s="9">
        <f t="shared" si="1608"/>
        <v>40.339999999999975</v>
      </c>
      <c r="T5665">
        <f t="shared" si="1609"/>
        <v>42.930000000000007</v>
      </c>
      <c r="U5665" s="9">
        <f t="shared" si="1610"/>
        <v>0.27455184708352831</v>
      </c>
      <c r="V5665" s="9">
        <f t="shared" si="1611"/>
        <v>0.40328999480753036</v>
      </c>
      <c r="W5665" s="9">
        <f t="shared" si="1612"/>
        <v>31.529999999999973</v>
      </c>
      <c r="X5665">
        <f t="shared" si="1613"/>
        <v>384.72500000000002</v>
      </c>
      <c r="Y5665" s="9">
        <f t="shared" si="1614"/>
        <v>4.9208925864994368</v>
      </c>
      <c r="Z5665" s="10">
        <f t="shared" si="1615"/>
        <v>0.55584350315533959</v>
      </c>
      <c r="AA5665">
        <f t="shared" si="1616"/>
        <v>2.5900000000000318</v>
      </c>
    </row>
    <row r="5666" spans="1:27">
      <c r="A5666" s="1">
        <f t="shared" si="1599"/>
        <v>2023994</v>
      </c>
      <c r="B5666" s="1">
        <v>-6</v>
      </c>
      <c r="C5666" s="1">
        <v>24</v>
      </c>
      <c r="D5666" s="2">
        <v>2</v>
      </c>
      <c r="E5666" s="5">
        <v>625.04999999999995</v>
      </c>
      <c r="F5666" s="5">
        <v>880.96</v>
      </c>
      <c r="G5666" s="5">
        <v>139.11000000000001</v>
      </c>
      <c r="H5666" s="5">
        <v>573.12</v>
      </c>
      <c r="I5666" s="5">
        <v>928.92</v>
      </c>
      <c r="J5666" s="5">
        <v>112.63</v>
      </c>
      <c r="K5666" s="6">
        <f t="shared" si="1600"/>
        <v>599.08500000000004</v>
      </c>
      <c r="L5666" s="6">
        <f t="shared" si="1601"/>
        <v>51.92999999999995</v>
      </c>
      <c r="M5666" s="6">
        <f t="shared" si="1602"/>
        <v>904.94</v>
      </c>
      <c r="N5666" s="5">
        <f t="shared" si="1603"/>
        <v>89.494565477463496</v>
      </c>
      <c r="O5666" s="6">
        <f t="shared" si="1604"/>
        <v>-47.959999999999923</v>
      </c>
      <c r="P5666" s="6">
        <f t="shared" si="1605"/>
        <v>178.98913095492699</v>
      </c>
      <c r="Q5666" s="6">
        <f t="shared" si="1606"/>
        <v>0.20807355620009302</v>
      </c>
      <c r="R5666" s="9">
        <f t="shared" si="1607"/>
        <v>0.55807857978345154</v>
      </c>
      <c r="S5666" s="9">
        <f t="shared" si="1608"/>
        <v>99.889999999999873</v>
      </c>
      <c r="T5666">
        <f t="shared" si="1609"/>
        <v>47.959999999999923</v>
      </c>
      <c r="U5666" s="9">
        <f t="shared" si="1610"/>
        <v>0.26794923101826335</v>
      </c>
      <c r="V5666" s="9">
        <f t="shared" si="1611"/>
        <v>3.4175818203957911</v>
      </c>
      <c r="W5666" s="9">
        <f t="shared" si="1612"/>
        <v>305.85500000000002</v>
      </c>
      <c r="X5666">
        <f t="shared" si="1613"/>
        <v>904.94</v>
      </c>
      <c r="Y5666" s="9">
        <f t="shared" si="1614"/>
        <v>10.111675442771794</v>
      </c>
      <c r="Z5666" s="10">
        <f t="shared" si="1615"/>
        <v>0.55584890033173584</v>
      </c>
      <c r="AA5666">
        <f t="shared" si="1616"/>
        <v>51.92999999999995</v>
      </c>
    </row>
    <row r="5667" spans="1:27">
      <c r="A5667" s="1">
        <f t="shared" si="1599"/>
        <v>1028998</v>
      </c>
      <c r="B5667" s="1">
        <v>-2</v>
      </c>
      <c r="C5667" s="1">
        <v>29</v>
      </c>
      <c r="D5667" s="2">
        <v>1</v>
      </c>
      <c r="E5667" s="5">
        <v>2522.2800000000002</v>
      </c>
      <c r="F5667" s="5">
        <v>2628.4</v>
      </c>
      <c r="G5667" s="5">
        <v>202.12</v>
      </c>
      <c r="H5667" s="5">
        <v>2482.4899999999998</v>
      </c>
      <c r="I5667" s="5">
        <v>2731.83</v>
      </c>
      <c r="J5667" s="5">
        <v>168.11</v>
      </c>
      <c r="K5667" s="6">
        <f t="shared" si="1600"/>
        <v>2502.3850000000002</v>
      </c>
      <c r="L5667" s="6">
        <f t="shared" si="1601"/>
        <v>39.790000000000418</v>
      </c>
      <c r="M5667" s="6">
        <f t="shared" si="1602"/>
        <v>2680.1149999999998</v>
      </c>
      <c r="N5667" s="5">
        <f t="shared" si="1603"/>
        <v>131.44720090211126</v>
      </c>
      <c r="O5667" s="6">
        <f t="shared" si="1604"/>
        <v>-103.42999999999984</v>
      </c>
      <c r="P5667" s="6">
        <f t="shared" si="1605"/>
        <v>262.89440180422253</v>
      </c>
      <c r="Q5667" s="6">
        <f t="shared" si="1606"/>
        <v>0.18218623573164278</v>
      </c>
      <c r="R5667" s="9">
        <f t="shared" si="1607"/>
        <v>0.54478147506030272</v>
      </c>
      <c r="S5667" s="9">
        <f t="shared" si="1608"/>
        <v>143.22000000000025</v>
      </c>
      <c r="T5667">
        <f t="shared" si="1609"/>
        <v>103.42999999999984</v>
      </c>
      <c r="U5667" s="9">
        <f t="shared" si="1610"/>
        <v>0.39342792881920763</v>
      </c>
      <c r="V5667" s="9">
        <f t="shared" si="1611"/>
        <v>1.3521018232435023</v>
      </c>
      <c r="W5667" s="9">
        <f t="shared" si="1612"/>
        <v>177.72999999999956</v>
      </c>
      <c r="X5667">
        <f t="shared" si="1613"/>
        <v>2680.1149999999998</v>
      </c>
      <c r="Y5667" s="9">
        <f t="shared" si="1614"/>
        <v>20.389289247748088</v>
      </c>
      <c r="Z5667" s="10">
        <f t="shared" si="1615"/>
        <v>0.55585519697129759</v>
      </c>
      <c r="AA5667">
        <f t="shared" si="1616"/>
        <v>39.790000000000418</v>
      </c>
    </row>
    <row r="5668" spans="1:27">
      <c r="A5668" s="1">
        <f t="shared" si="1599"/>
        <v>14012006</v>
      </c>
      <c r="B5668" s="1">
        <v>6</v>
      </c>
      <c r="C5668" s="1">
        <v>12</v>
      </c>
      <c r="D5668" s="2">
        <v>14</v>
      </c>
      <c r="E5668" s="5">
        <v>135.68</v>
      </c>
      <c r="F5668" s="5">
        <v>283.8</v>
      </c>
      <c r="G5668" s="5">
        <v>93.67</v>
      </c>
      <c r="H5668" s="5">
        <v>143.51</v>
      </c>
      <c r="I5668" s="5">
        <v>147.47999999999999</v>
      </c>
      <c r="J5668" s="5">
        <v>57.15</v>
      </c>
      <c r="K5668" s="6">
        <f t="shared" si="1600"/>
        <v>139.595</v>
      </c>
      <c r="L5668" s="6">
        <f t="shared" si="1601"/>
        <v>-7.8299999999999841</v>
      </c>
      <c r="M5668" s="6">
        <f t="shared" si="1602"/>
        <v>215.64</v>
      </c>
      <c r="N5668" s="5">
        <f t="shared" si="1603"/>
        <v>54.86390297818776</v>
      </c>
      <c r="O5668" s="6">
        <f t="shared" si="1604"/>
        <v>136.32000000000002</v>
      </c>
      <c r="P5668" s="6">
        <f t="shared" si="1605"/>
        <v>109.72780595637552</v>
      </c>
      <c r="Q5668" s="6">
        <f t="shared" si="1606"/>
        <v>0.45746335892965961</v>
      </c>
      <c r="R5668" s="9">
        <f t="shared" si="1607"/>
        <v>1.3137052977921542</v>
      </c>
      <c r="S5668" s="9">
        <f t="shared" si="1608"/>
        <v>144.15</v>
      </c>
      <c r="T5668">
        <f t="shared" si="1609"/>
        <v>136.32000000000002</v>
      </c>
      <c r="U5668" s="9">
        <f t="shared" si="1610"/>
        <v>1.2423469038850259</v>
      </c>
      <c r="V5668" s="9">
        <f t="shared" si="1611"/>
        <v>1.3860661723288843</v>
      </c>
      <c r="W5668" s="9">
        <f t="shared" si="1612"/>
        <v>76.044999999999987</v>
      </c>
      <c r="X5668">
        <f t="shared" si="1613"/>
        <v>215.64</v>
      </c>
      <c r="Y5668" s="9">
        <f t="shared" si="1614"/>
        <v>3.9304531448616036</v>
      </c>
      <c r="Z5668" s="10">
        <f t="shared" si="1615"/>
        <v>0.55597841684727289</v>
      </c>
      <c r="AA5668">
        <f t="shared" si="1616"/>
        <v>7.8299999999999841</v>
      </c>
    </row>
    <row r="5669" spans="1:27">
      <c r="A5669" s="1">
        <f t="shared" si="1599"/>
        <v>8027001</v>
      </c>
      <c r="B5669" s="1">
        <v>1</v>
      </c>
      <c r="C5669" s="1">
        <v>27</v>
      </c>
      <c r="D5669" s="2">
        <v>8</v>
      </c>
      <c r="E5669" s="5">
        <v>1119.1500000000001</v>
      </c>
      <c r="F5669" s="5">
        <v>1214.67</v>
      </c>
      <c r="G5669" s="5">
        <v>147.47999999999999</v>
      </c>
      <c r="H5669" s="5">
        <v>1150.22</v>
      </c>
      <c r="I5669" s="5">
        <v>1185.79</v>
      </c>
      <c r="J5669" s="5">
        <v>151.1</v>
      </c>
      <c r="K5669" s="6">
        <f t="shared" si="1600"/>
        <v>1134.6849999999999</v>
      </c>
      <c r="L5669" s="6">
        <f t="shared" si="1601"/>
        <v>-31.069999999999936</v>
      </c>
      <c r="M5669" s="6">
        <f t="shared" si="1602"/>
        <v>1200.23</v>
      </c>
      <c r="N5669" s="5">
        <f t="shared" si="1603"/>
        <v>105.57172964387767</v>
      </c>
      <c r="O5669" s="6">
        <f t="shared" si="1604"/>
        <v>28.880000000000109</v>
      </c>
      <c r="P5669" s="6">
        <f t="shared" si="1605"/>
        <v>211.14345928775535</v>
      </c>
      <c r="Q5669" s="6">
        <f t="shared" si="1606"/>
        <v>-2.4244543939292075E-2</v>
      </c>
      <c r="R5669" s="9">
        <f t="shared" si="1607"/>
        <v>0.28393017809894655</v>
      </c>
      <c r="S5669" s="9">
        <f t="shared" si="1608"/>
        <v>59.950000000000045</v>
      </c>
      <c r="T5669">
        <f t="shared" si="1609"/>
        <v>28.880000000000109</v>
      </c>
      <c r="U5669" s="9">
        <f t="shared" si="1610"/>
        <v>0.13677904159295415</v>
      </c>
      <c r="V5669" s="9">
        <f t="shared" si="1611"/>
        <v>0.62085749869876428</v>
      </c>
      <c r="W5669" s="9">
        <f t="shared" si="1612"/>
        <v>65.545000000000073</v>
      </c>
      <c r="X5669">
        <f t="shared" si="1613"/>
        <v>1200.23</v>
      </c>
      <c r="Y5669" s="9">
        <f t="shared" si="1614"/>
        <v>11.368857970298528</v>
      </c>
      <c r="Z5669" s="10">
        <f t="shared" si="1615"/>
        <v>0.55599190641591179</v>
      </c>
      <c r="AA5669">
        <f t="shared" si="1616"/>
        <v>31.069999999999936</v>
      </c>
    </row>
    <row r="5670" spans="1:27">
      <c r="A5670" s="1">
        <f t="shared" si="1599"/>
        <v>10025002</v>
      </c>
      <c r="B5670" s="1">
        <v>2</v>
      </c>
      <c r="C5670" s="1">
        <v>25</v>
      </c>
      <c r="D5670" s="2">
        <v>10</v>
      </c>
      <c r="E5670" s="5">
        <v>1711.22</v>
      </c>
      <c r="F5670" s="5">
        <v>1557.86</v>
      </c>
      <c r="G5670" s="5">
        <v>191.53</v>
      </c>
      <c r="H5670" s="5">
        <v>1661.37</v>
      </c>
      <c r="I5670" s="5">
        <v>1436.03</v>
      </c>
      <c r="J5670" s="5">
        <v>110.4</v>
      </c>
      <c r="K5670" s="6">
        <f t="shared" si="1600"/>
        <v>1686.2950000000001</v>
      </c>
      <c r="L5670" s="6">
        <f t="shared" si="1601"/>
        <v>49.850000000000136</v>
      </c>
      <c r="M5670" s="6">
        <f t="shared" si="1602"/>
        <v>1496.9449999999999</v>
      </c>
      <c r="N5670" s="5">
        <f t="shared" si="1603"/>
        <v>110.5349502419936</v>
      </c>
      <c r="O5670" s="6">
        <f t="shared" si="1604"/>
        <v>121.82999999999993</v>
      </c>
      <c r="P5670" s="6">
        <f t="shared" si="1605"/>
        <v>221.0699004839872</v>
      </c>
      <c r="Q5670" s="6">
        <f t="shared" si="1606"/>
        <v>0.50122013772539786</v>
      </c>
      <c r="R5670" s="9">
        <f t="shared" si="1607"/>
        <v>0.3255983733760876</v>
      </c>
      <c r="S5670" s="9">
        <f t="shared" si="1608"/>
        <v>71.979999999999791</v>
      </c>
      <c r="T5670">
        <f t="shared" si="1609"/>
        <v>121.82999999999993</v>
      </c>
      <c r="U5670" s="9">
        <f t="shared" si="1610"/>
        <v>0.55109266224519093</v>
      </c>
      <c r="V5670" s="9">
        <f t="shared" si="1611"/>
        <v>1.7130328424218508</v>
      </c>
      <c r="W5670" s="9">
        <f t="shared" si="1612"/>
        <v>189.35000000000014</v>
      </c>
      <c r="X5670">
        <f t="shared" si="1613"/>
        <v>1496.9449999999999</v>
      </c>
      <c r="Y5670" s="9">
        <f t="shared" si="1614"/>
        <v>13.542730120407581</v>
      </c>
      <c r="Z5670" s="10">
        <f t="shared" si="1615"/>
        <v>0.55603686928116547</v>
      </c>
      <c r="AA5670">
        <f t="shared" si="1616"/>
        <v>49.850000000000136</v>
      </c>
    </row>
    <row r="5671" spans="1:27">
      <c r="A5671" s="1">
        <f t="shared" si="1599"/>
        <v>16017002</v>
      </c>
      <c r="B5671" s="1">
        <v>2</v>
      </c>
      <c r="C5671" s="1">
        <v>17</v>
      </c>
      <c r="D5671" s="2">
        <v>16</v>
      </c>
      <c r="E5671" s="5">
        <v>1790.51</v>
      </c>
      <c r="F5671" s="5">
        <v>2038.21</v>
      </c>
      <c r="G5671" s="5">
        <v>174.24</v>
      </c>
      <c r="H5671" s="5">
        <v>1738.23</v>
      </c>
      <c r="I5671" s="5">
        <v>2183.73</v>
      </c>
      <c r="J5671" s="5">
        <v>125.73</v>
      </c>
      <c r="K5671" s="6">
        <f t="shared" si="1600"/>
        <v>1764.37</v>
      </c>
      <c r="L5671" s="6">
        <f t="shared" si="1601"/>
        <v>52.279999999999973</v>
      </c>
      <c r="M5671" s="6">
        <f t="shared" si="1602"/>
        <v>2110.9700000000003</v>
      </c>
      <c r="N5671" s="5">
        <f t="shared" si="1603"/>
        <v>107.43324729803153</v>
      </c>
      <c r="O5671" s="6">
        <f t="shared" si="1604"/>
        <v>-145.51999999999998</v>
      </c>
      <c r="P5671" s="6">
        <f t="shared" si="1605"/>
        <v>214.86649459606306</v>
      </c>
      <c r="Q5671" s="6">
        <f t="shared" si="1606"/>
        <v>0.31518947033223654</v>
      </c>
      <c r="R5671" s="9">
        <f t="shared" si="1607"/>
        <v>0.92057163389691277</v>
      </c>
      <c r="S5671" s="9">
        <f t="shared" si="1608"/>
        <v>197.79999999999995</v>
      </c>
      <c r="T5671">
        <f t="shared" si="1609"/>
        <v>145.51999999999998</v>
      </c>
      <c r="U5671" s="9">
        <f t="shared" si="1610"/>
        <v>0.67725775614094419</v>
      </c>
      <c r="V5671" s="9">
        <f t="shared" si="1611"/>
        <v>3.2261893661139571</v>
      </c>
      <c r="W5671" s="9">
        <f t="shared" si="1612"/>
        <v>346.60000000000036</v>
      </c>
      <c r="X5671">
        <f t="shared" si="1613"/>
        <v>2110.9700000000003</v>
      </c>
      <c r="Y5671" s="9">
        <f t="shared" si="1614"/>
        <v>19.649131466201887</v>
      </c>
      <c r="Z5671" s="10">
        <f t="shared" si="1615"/>
        <v>0.55603686928116558</v>
      </c>
      <c r="AA5671">
        <f t="shared" si="1616"/>
        <v>52.279999999999973</v>
      </c>
    </row>
    <row r="5672" spans="1:27">
      <c r="A5672" s="1">
        <f t="shared" si="1599"/>
        <v>19008998</v>
      </c>
      <c r="B5672" s="1">
        <v>-2</v>
      </c>
      <c r="C5672" s="1">
        <v>9</v>
      </c>
      <c r="D5672" s="2">
        <v>19</v>
      </c>
      <c r="E5672" s="5">
        <v>327.13</v>
      </c>
      <c r="F5672" s="5">
        <v>161.97</v>
      </c>
      <c r="G5672" s="5">
        <v>107.33</v>
      </c>
      <c r="H5672" s="5">
        <v>355.84</v>
      </c>
      <c r="I5672" s="5">
        <v>470.31</v>
      </c>
      <c r="J5672" s="5">
        <v>81.13</v>
      </c>
      <c r="K5672" s="6">
        <f t="shared" si="1600"/>
        <v>341.48500000000001</v>
      </c>
      <c r="L5672" s="6">
        <f t="shared" si="1601"/>
        <v>-28.70999999999998</v>
      </c>
      <c r="M5672" s="6">
        <f t="shared" si="1602"/>
        <v>316.14</v>
      </c>
      <c r="N5672" s="5">
        <f t="shared" si="1603"/>
        <v>67.271475753100589</v>
      </c>
      <c r="O5672" s="6">
        <f t="shared" si="1604"/>
        <v>-308.34000000000003</v>
      </c>
      <c r="P5672" s="6">
        <f t="shared" si="1605"/>
        <v>134.54295150620118</v>
      </c>
      <c r="Q5672" s="6">
        <f t="shared" si="1606"/>
        <v>0.27277123920973684</v>
      </c>
      <c r="R5672" s="9">
        <f t="shared" si="1607"/>
        <v>2.0783697463862438</v>
      </c>
      <c r="S5672" s="9">
        <f t="shared" si="1608"/>
        <v>279.63000000000005</v>
      </c>
      <c r="T5672">
        <f t="shared" si="1609"/>
        <v>308.34000000000003</v>
      </c>
      <c r="U5672" s="9">
        <f t="shared" si="1610"/>
        <v>2.2917588513418958</v>
      </c>
      <c r="V5672" s="9">
        <f t="shared" si="1611"/>
        <v>0.37675700906311482</v>
      </c>
      <c r="W5672" s="9">
        <f t="shared" si="1612"/>
        <v>25.345000000000027</v>
      </c>
      <c r="X5672">
        <f t="shared" si="1613"/>
        <v>316.14</v>
      </c>
      <c r="Y5672" s="9">
        <f t="shared" si="1614"/>
        <v>4.6994658056899974</v>
      </c>
      <c r="Z5672" s="10">
        <f t="shared" si="1615"/>
        <v>0.55604226458067019</v>
      </c>
      <c r="AA5672">
        <f t="shared" si="1616"/>
        <v>28.70999999999998</v>
      </c>
    </row>
    <row r="5673" spans="1:27">
      <c r="A5673" s="1">
        <f t="shared" si="1599"/>
        <v>3026996</v>
      </c>
      <c r="B5673" s="1">
        <v>-4</v>
      </c>
      <c r="C5673" s="1">
        <v>27</v>
      </c>
      <c r="D5673" s="2">
        <v>3</v>
      </c>
      <c r="E5673" s="5">
        <v>1268.72</v>
      </c>
      <c r="F5673" s="5">
        <v>1293.01</v>
      </c>
      <c r="G5673" s="5">
        <v>151.1</v>
      </c>
      <c r="H5673" s="5">
        <v>1336.59</v>
      </c>
      <c r="I5673" s="5">
        <v>1258.1600000000001</v>
      </c>
      <c r="J5673" s="5">
        <v>127.96</v>
      </c>
      <c r="K5673" s="6">
        <f t="shared" si="1600"/>
        <v>1302.655</v>
      </c>
      <c r="L5673" s="6">
        <f t="shared" si="1601"/>
        <v>-67.869999999999891</v>
      </c>
      <c r="M5673" s="6">
        <f t="shared" si="1602"/>
        <v>1275.585</v>
      </c>
      <c r="N5673" s="5">
        <f t="shared" si="1603"/>
        <v>99.001226760076051</v>
      </c>
      <c r="O5673" s="6">
        <f t="shared" si="1604"/>
        <v>34.849999999999909</v>
      </c>
      <c r="P5673" s="6">
        <f t="shared" si="1605"/>
        <v>198.0024535201521</v>
      </c>
      <c r="Q5673" s="6">
        <f t="shared" si="1606"/>
        <v>0.16470993694075273</v>
      </c>
      <c r="R5673" s="9">
        <f t="shared" si="1607"/>
        <v>0.51878145029927758</v>
      </c>
      <c r="S5673" s="9">
        <f t="shared" si="1608"/>
        <v>102.7199999999998</v>
      </c>
      <c r="T5673">
        <f t="shared" si="1609"/>
        <v>34.849999999999909</v>
      </c>
      <c r="U5673" s="9">
        <f t="shared" si="1610"/>
        <v>0.1760079200051578</v>
      </c>
      <c r="V5673" s="9">
        <f t="shared" si="1611"/>
        <v>0.27343095521030836</v>
      </c>
      <c r="W5673" s="9">
        <f t="shared" si="1612"/>
        <v>27.069999999999936</v>
      </c>
      <c r="X5673">
        <f t="shared" si="1613"/>
        <v>1275.585</v>
      </c>
      <c r="Y5673" s="9">
        <f t="shared" si="1614"/>
        <v>12.884537310747765</v>
      </c>
      <c r="Z5673" s="10">
        <f t="shared" si="1615"/>
        <v>0.556045861417923</v>
      </c>
      <c r="AA5673">
        <f t="shared" si="1616"/>
        <v>67.869999999999891</v>
      </c>
    </row>
    <row r="5674" spans="1:27">
      <c r="A5674" s="1">
        <f t="shared" si="1599"/>
        <v>17011996</v>
      </c>
      <c r="B5674" s="1">
        <v>-4</v>
      </c>
      <c r="C5674" s="1">
        <v>12</v>
      </c>
      <c r="D5674" s="2">
        <v>17</v>
      </c>
      <c r="E5674" s="5">
        <v>128.54</v>
      </c>
      <c r="F5674" s="5">
        <v>201</v>
      </c>
      <c r="G5674" s="5">
        <v>111.24</v>
      </c>
      <c r="H5674" s="5">
        <v>115.66</v>
      </c>
      <c r="I5674" s="5">
        <v>230.28</v>
      </c>
      <c r="J5674" s="5">
        <v>86.7</v>
      </c>
      <c r="K5674" s="6">
        <f t="shared" si="1600"/>
        <v>122.1</v>
      </c>
      <c r="L5674" s="6">
        <f t="shared" si="1601"/>
        <v>12.879999999999995</v>
      </c>
      <c r="M5674" s="6">
        <f t="shared" si="1602"/>
        <v>215.64</v>
      </c>
      <c r="N5674" s="5">
        <f t="shared" si="1603"/>
        <v>70.518131710929495</v>
      </c>
      <c r="O5674" s="6">
        <f t="shared" si="1604"/>
        <v>-29.28</v>
      </c>
      <c r="P5674" s="6">
        <f t="shared" si="1605"/>
        <v>141.03626342185899</v>
      </c>
      <c r="Q5674" s="6">
        <f t="shared" si="1606"/>
        <v>0.24420049368898675</v>
      </c>
      <c r="R5674" s="9">
        <f t="shared" si="1607"/>
        <v>0.29893021111806967</v>
      </c>
      <c r="S5674" s="9">
        <f t="shared" si="1608"/>
        <v>42.16</v>
      </c>
      <c r="T5674">
        <f t="shared" si="1609"/>
        <v>29.28</v>
      </c>
      <c r="U5674" s="9">
        <f t="shared" si="1610"/>
        <v>0.20760618077649623</v>
      </c>
      <c r="V5674" s="9">
        <f t="shared" si="1611"/>
        <v>1.3264673599613015</v>
      </c>
      <c r="W5674" s="9">
        <f t="shared" si="1612"/>
        <v>93.539999999999992</v>
      </c>
      <c r="X5674">
        <f t="shared" si="1613"/>
        <v>215.64</v>
      </c>
      <c r="Y5674" s="9">
        <f t="shared" si="1614"/>
        <v>3.0579369414374074</v>
      </c>
      <c r="Z5674" s="10">
        <f t="shared" si="1615"/>
        <v>0.55606654278062795</v>
      </c>
      <c r="AA5674">
        <f t="shared" si="1616"/>
        <v>12.879999999999995</v>
      </c>
    </row>
    <row r="5675" spans="1:27">
      <c r="A5675" s="1">
        <f t="shared" si="1599"/>
        <v>18000995</v>
      </c>
      <c r="B5675" s="1">
        <v>-5</v>
      </c>
      <c r="C5675" s="1">
        <v>1</v>
      </c>
      <c r="D5675" s="2">
        <v>18</v>
      </c>
      <c r="E5675" s="5">
        <v>166.92</v>
      </c>
      <c r="F5675" s="5">
        <v>123.78</v>
      </c>
      <c r="G5675" s="5">
        <v>84.19</v>
      </c>
      <c r="H5675" s="5">
        <v>167.29</v>
      </c>
      <c r="I5675" s="5">
        <v>127.41</v>
      </c>
      <c r="J5675" s="5">
        <v>83.08</v>
      </c>
      <c r="K5675" s="6">
        <f t="shared" si="1600"/>
        <v>167.10499999999999</v>
      </c>
      <c r="L5675" s="6">
        <f t="shared" si="1601"/>
        <v>-0.37000000000000455</v>
      </c>
      <c r="M5675" s="6">
        <f t="shared" si="1602"/>
        <v>125.595</v>
      </c>
      <c r="N5675" s="5">
        <f t="shared" si="1603"/>
        <v>59.140177755904659</v>
      </c>
      <c r="O5675" s="6">
        <f t="shared" si="1604"/>
        <v>-3.6299999999999955</v>
      </c>
      <c r="P5675" s="6">
        <f t="shared" si="1605"/>
        <v>118.28035551180932</v>
      </c>
      <c r="Q5675" s="6">
        <f t="shared" si="1606"/>
        <v>1.3271371100250725E-2</v>
      </c>
      <c r="R5675" s="9">
        <f t="shared" si="1607"/>
        <v>2.7561635115938645E-2</v>
      </c>
      <c r="S5675" s="9">
        <f t="shared" si="1608"/>
        <v>3.2599999999999909</v>
      </c>
      <c r="T5675">
        <f t="shared" si="1609"/>
        <v>3.6299999999999955</v>
      </c>
      <c r="U5675" s="9">
        <f t="shared" si="1610"/>
        <v>3.0689796156704734E-2</v>
      </c>
      <c r="V5675" s="9">
        <f t="shared" si="1611"/>
        <v>0.70189170163350678</v>
      </c>
      <c r="W5675" s="9">
        <f t="shared" si="1612"/>
        <v>41.509999999999991</v>
      </c>
      <c r="X5675">
        <f t="shared" si="1613"/>
        <v>125.595</v>
      </c>
      <c r="Y5675" s="9">
        <f t="shared" si="1614"/>
        <v>2.1236831671081742</v>
      </c>
      <c r="Z5675" s="10">
        <f t="shared" si="1615"/>
        <v>0.55607463527839496</v>
      </c>
      <c r="AA5675">
        <f t="shared" si="1616"/>
        <v>0.37000000000000455</v>
      </c>
    </row>
    <row r="5676" spans="1:27">
      <c r="A5676" s="1">
        <f t="shared" si="1599"/>
        <v>15009006</v>
      </c>
      <c r="B5676" s="1">
        <v>6</v>
      </c>
      <c r="C5676" s="1">
        <v>9</v>
      </c>
      <c r="D5676" s="2">
        <v>15</v>
      </c>
      <c r="E5676" s="5">
        <v>387.68</v>
      </c>
      <c r="F5676" s="5">
        <v>443.27</v>
      </c>
      <c r="G5676" s="5">
        <v>102.59</v>
      </c>
      <c r="H5676" s="5">
        <v>389</v>
      </c>
      <c r="I5676" s="5">
        <v>548.65</v>
      </c>
      <c r="J5676" s="5">
        <v>107.89</v>
      </c>
      <c r="K5676" s="6">
        <f t="shared" si="1600"/>
        <v>388.34000000000003</v>
      </c>
      <c r="L5676" s="6">
        <f t="shared" si="1601"/>
        <v>-1.3199999999999932</v>
      </c>
      <c r="M5676" s="6">
        <f t="shared" si="1602"/>
        <v>495.96</v>
      </c>
      <c r="N5676" s="5">
        <f t="shared" si="1603"/>
        <v>74.439505976329528</v>
      </c>
      <c r="O5676" s="6">
        <f t="shared" si="1604"/>
        <v>-105.38</v>
      </c>
      <c r="P5676" s="6">
        <f t="shared" si="1605"/>
        <v>148.87901195265906</v>
      </c>
      <c r="Q5676" s="6">
        <f t="shared" si="1606"/>
        <v>-5.032916774648663E-2</v>
      </c>
      <c r="R5676" s="9">
        <f t="shared" si="1607"/>
        <v>0.69895681490074157</v>
      </c>
      <c r="S5676" s="9">
        <f t="shared" si="1608"/>
        <v>104.06</v>
      </c>
      <c r="T5676">
        <f t="shared" si="1609"/>
        <v>105.38</v>
      </c>
      <c r="U5676" s="9">
        <f t="shared" si="1610"/>
        <v>0.70782307470920758</v>
      </c>
      <c r="V5676" s="9">
        <f t="shared" si="1611"/>
        <v>1.4457376978592691</v>
      </c>
      <c r="W5676" s="9">
        <f t="shared" si="1612"/>
        <v>107.61999999999995</v>
      </c>
      <c r="X5676">
        <f t="shared" si="1613"/>
        <v>495.96</v>
      </c>
      <c r="Y5676" s="9">
        <f t="shared" si="1614"/>
        <v>6.6625912342527727</v>
      </c>
      <c r="Z5676" s="10">
        <f t="shared" si="1615"/>
        <v>0.55608542509222447</v>
      </c>
      <c r="AA5676">
        <f t="shared" si="1616"/>
        <v>1.3199999999999932</v>
      </c>
    </row>
    <row r="5677" spans="1:27">
      <c r="A5677" s="1">
        <f t="shared" si="1599"/>
        <v>16011995</v>
      </c>
      <c r="B5677" s="1">
        <v>-5</v>
      </c>
      <c r="C5677" s="1">
        <v>12</v>
      </c>
      <c r="D5677" s="2">
        <v>16</v>
      </c>
      <c r="E5677" s="5">
        <v>2860.55</v>
      </c>
      <c r="F5677" s="5">
        <v>3046.3</v>
      </c>
      <c r="G5677" s="5">
        <v>158.35</v>
      </c>
      <c r="H5677" s="5">
        <v>2887.68</v>
      </c>
      <c r="I5677" s="5">
        <v>3112.65</v>
      </c>
      <c r="J5677" s="5">
        <v>150.27000000000001</v>
      </c>
      <c r="K5677" s="6">
        <f t="shared" si="1600"/>
        <v>2874.1149999999998</v>
      </c>
      <c r="L5677" s="6">
        <f t="shared" si="1601"/>
        <v>-27.129999999999654</v>
      </c>
      <c r="M5677" s="6">
        <f t="shared" si="1602"/>
        <v>3079.4750000000004</v>
      </c>
      <c r="N5677" s="5">
        <f t="shared" si="1603"/>
        <v>109.15103687093404</v>
      </c>
      <c r="O5677" s="6">
        <f t="shared" si="1604"/>
        <v>-66.349999999999909</v>
      </c>
      <c r="P5677" s="6">
        <f t="shared" si="1605"/>
        <v>218.30207374186807</v>
      </c>
      <c r="Q5677" s="6">
        <f t="shared" si="1606"/>
        <v>5.2326261246286886E-2</v>
      </c>
      <c r="R5677" s="9">
        <f t="shared" si="1607"/>
        <v>0.17965931027469789</v>
      </c>
      <c r="S5677" s="9">
        <f t="shared" si="1608"/>
        <v>39.220000000000255</v>
      </c>
      <c r="T5677">
        <f t="shared" si="1609"/>
        <v>66.349999999999909</v>
      </c>
      <c r="U5677" s="9">
        <f t="shared" si="1610"/>
        <v>0.30393664550551025</v>
      </c>
      <c r="V5677" s="9">
        <f t="shared" si="1611"/>
        <v>1.8814296765941776</v>
      </c>
      <c r="W5677" s="9">
        <f t="shared" si="1612"/>
        <v>205.36000000000058</v>
      </c>
      <c r="X5677">
        <f t="shared" si="1613"/>
        <v>3079.4750000000004</v>
      </c>
      <c r="Y5677" s="9">
        <f t="shared" si="1614"/>
        <v>28.212970653144914</v>
      </c>
      <c r="Z5677" s="10">
        <f t="shared" si="1615"/>
        <v>0.55609891206511097</v>
      </c>
      <c r="AA5677">
        <f t="shared" si="1616"/>
        <v>27.129999999999654</v>
      </c>
    </row>
    <row r="5678" spans="1:27">
      <c r="A5678" s="1">
        <f t="shared" si="1599"/>
        <v>9017007</v>
      </c>
      <c r="B5678" s="1">
        <v>7</v>
      </c>
      <c r="C5678" s="1">
        <v>17</v>
      </c>
      <c r="D5678" s="2">
        <v>9</v>
      </c>
      <c r="E5678" s="5">
        <v>1437.28</v>
      </c>
      <c r="F5678" s="5">
        <v>1124.3399999999999</v>
      </c>
      <c r="G5678" s="5">
        <v>120.71</v>
      </c>
      <c r="H5678" s="5">
        <v>1452.89</v>
      </c>
      <c r="I5678" s="5">
        <v>1536.11</v>
      </c>
      <c r="J5678" s="5">
        <v>142.18</v>
      </c>
      <c r="K5678" s="6">
        <f t="shared" si="1600"/>
        <v>1445.085</v>
      </c>
      <c r="L5678" s="6">
        <f t="shared" si="1601"/>
        <v>-15.610000000000127</v>
      </c>
      <c r="M5678" s="6">
        <f t="shared" si="1602"/>
        <v>1330.2249999999999</v>
      </c>
      <c r="N5678" s="5">
        <f t="shared" si="1603"/>
        <v>93.255102407321388</v>
      </c>
      <c r="O5678" s="6">
        <f t="shared" si="1604"/>
        <v>-411.77</v>
      </c>
      <c r="P5678" s="6">
        <f t="shared" si="1605"/>
        <v>186.51020481464278</v>
      </c>
      <c r="Q5678" s="6">
        <f t="shared" si="1606"/>
        <v>-0.16225605509494889</v>
      </c>
      <c r="R5678" s="9">
        <f t="shared" si="1607"/>
        <v>2.1240660820340143</v>
      </c>
      <c r="S5678" s="9">
        <f t="shared" si="1608"/>
        <v>396.15999999999985</v>
      </c>
      <c r="T5678">
        <f t="shared" si="1609"/>
        <v>411.77</v>
      </c>
      <c r="U5678" s="9">
        <f t="shared" si="1610"/>
        <v>2.2077612343476032</v>
      </c>
      <c r="V5678" s="9">
        <f t="shared" si="1611"/>
        <v>1.23167523315038</v>
      </c>
      <c r="W5678" s="9">
        <f t="shared" si="1612"/>
        <v>114.86000000000013</v>
      </c>
      <c r="X5678">
        <f t="shared" si="1613"/>
        <v>1330.2249999999999</v>
      </c>
      <c r="Y5678" s="9">
        <f t="shared" si="1614"/>
        <v>14.264366942516649</v>
      </c>
      <c r="Z5678" s="10">
        <f t="shared" si="1615"/>
        <v>0.55612858225414019</v>
      </c>
      <c r="AA5678">
        <f t="shared" si="1616"/>
        <v>15.610000000000127</v>
      </c>
    </row>
    <row r="5679" spans="1:27">
      <c r="A5679" s="1">
        <f t="shared" si="1599"/>
        <v>20003001</v>
      </c>
      <c r="B5679" s="1">
        <v>1</v>
      </c>
      <c r="C5679" s="1">
        <v>3</v>
      </c>
      <c r="D5679" s="2">
        <v>20</v>
      </c>
      <c r="E5679" s="5">
        <v>542.59</v>
      </c>
      <c r="F5679" s="5">
        <v>620.02</v>
      </c>
      <c r="G5679" s="5">
        <v>125.73</v>
      </c>
      <c r="H5679" s="5">
        <v>552.71</v>
      </c>
      <c r="I5679" s="5">
        <v>561.48</v>
      </c>
      <c r="J5679" s="5">
        <v>118.21</v>
      </c>
      <c r="K5679" s="6">
        <f t="shared" si="1600"/>
        <v>547.65000000000009</v>
      </c>
      <c r="L5679" s="6">
        <f t="shared" si="1601"/>
        <v>-10.120000000000005</v>
      </c>
      <c r="M5679" s="6">
        <f t="shared" si="1602"/>
        <v>590.75</v>
      </c>
      <c r="N5679" s="5">
        <f t="shared" si="1603"/>
        <v>86.286784909393859</v>
      </c>
      <c r="O5679" s="6">
        <f t="shared" si="1604"/>
        <v>58.539999999999964</v>
      </c>
      <c r="P5679" s="6">
        <f t="shared" si="1605"/>
        <v>172.57356981878772</v>
      </c>
      <c r="Q5679" s="6">
        <f t="shared" si="1606"/>
        <v>6.1595969355210445E-2</v>
      </c>
      <c r="R5679" s="9">
        <f t="shared" si="1607"/>
        <v>0.39785930181601364</v>
      </c>
      <c r="S5679" s="9">
        <f t="shared" si="1608"/>
        <v>68.659999999999968</v>
      </c>
      <c r="T5679">
        <f t="shared" si="1609"/>
        <v>58.539999999999964</v>
      </c>
      <c r="U5679" s="9">
        <f t="shared" si="1610"/>
        <v>0.3392176453292956</v>
      </c>
      <c r="V5679" s="9">
        <f t="shared" si="1611"/>
        <v>0.49949711355287391</v>
      </c>
      <c r="W5679" s="9">
        <f t="shared" si="1612"/>
        <v>43.099999999999909</v>
      </c>
      <c r="X5679">
        <f t="shared" si="1613"/>
        <v>590.75</v>
      </c>
      <c r="Y5679" s="9">
        <f t="shared" si="1614"/>
        <v>6.8463554485234539</v>
      </c>
      <c r="Z5679" s="10">
        <f t="shared" si="1615"/>
        <v>0.55614296723054935</v>
      </c>
      <c r="AA5679">
        <f t="shared" si="1616"/>
        <v>10.120000000000005</v>
      </c>
    </row>
    <row r="5680" spans="1:27">
      <c r="A5680" s="1">
        <f t="shared" si="1599"/>
        <v>1029002</v>
      </c>
      <c r="B5680" s="1">
        <v>2</v>
      </c>
      <c r="C5680" s="1">
        <v>29</v>
      </c>
      <c r="D5680" s="2">
        <v>1</v>
      </c>
      <c r="E5680" s="5">
        <v>2148.09</v>
      </c>
      <c r="F5680" s="5">
        <v>2071.1</v>
      </c>
      <c r="G5680" s="5">
        <v>200.73</v>
      </c>
      <c r="H5680" s="5">
        <v>2175.7600000000002</v>
      </c>
      <c r="I5680" s="5">
        <v>2146.37</v>
      </c>
      <c r="J5680" s="5">
        <v>161.41999999999999</v>
      </c>
      <c r="K5680" s="6">
        <f t="shared" si="1600"/>
        <v>2161.9250000000002</v>
      </c>
      <c r="L5680" s="6">
        <f t="shared" si="1601"/>
        <v>-27.670000000000073</v>
      </c>
      <c r="M5680" s="6">
        <f t="shared" si="1602"/>
        <v>2108.7349999999997</v>
      </c>
      <c r="N5680" s="5">
        <f t="shared" si="1603"/>
        <v>128.79144895916033</v>
      </c>
      <c r="O5680" s="6">
        <f t="shared" si="1604"/>
        <v>-75.269999999999982</v>
      </c>
      <c r="P5680" s="6">
        <f t="shared" si="1605"/>
        <v>257.58289791832067</v>
      </c>
      <c r="Q5680" s="6">
        <f t="shared" si="1606"/>
        <v>0.21456430961145612</v>
      </c>
      <c r="R5680" s="9">
        <f t="shared" si="1607"/>
        <v>0.18479487724023444</v>
      </c>
      <c r="S5680" s="9">
        <f t="shared" si="1608"/>
        <v>47.599999999999909</v>
      </c>
      <c r="T5680">
        <f t="shared" si="1609"/>
        <v>75.269999999999982</v>
      </c>
      <c r="U5680" s="9">
        <f t="shared" si="1610"/>
        <v>0.29221660524942161</v>
      </c>
      <c r="V5680" s="9">
        <f t="shared" si="1611"/>
        <v>0.41299325716000768</v>
      </c>
      <c r="W5680" s="9">
        <f t="shared" si="1612"/>
        <v>53.190000000000509</v>
      </c>
      <c r="X5680">
        <f t="shared" si="1613"/>
        <v>2108.7349999999997</v>
      </c>
      <c r="Y5680" s="9">
        <f t="shared" si="1614"/>
        <v>16.373253170470019</v>
      </c>
      <c r="Z5680" s="10">
        <f t="shared" si="1615"/>
        <v>0.55615015957922731</v>
      </c>
      <c r="AA5680">
        <f t="shared" si="1616"/>
        <v>27.670000000000073</v>
      </c>
    </row>
    <row r="5681" spans="1:27">
      <c r="A5681" s="1">
        <f t="shared" si="1599"/>
        <v>7023995</v>
      </c>
      <c r="B5681" s="1">
        <v>-5</v>
      </c>
      <c r="C5681" s="1">
        <v>24</v>
      </c>
      <c r="D5681" s="2">
        <v>7</v>
      </c>
      <c r="E5681" s="5">
        <v>776.62</v>
      </c>
      <c r="F5681" s="5">
        <v>1146.93</v>
      </c>
      <c r="G5681" s="5">
        <v>171.73</v>
      </c>
      <c r="H5681" s="5">
        <v>758.61</v>
      </c>
      <c r="I5681" s="5">
        <v>1007.25</v>
      </c>
      <c r="J5681" s="5">
        <v>124.06</v>
      </c>
      <c r="K5681" s="6">
        <f t="shared" si="1600"/>
        <v>767.61500000000001</v>
      </c>
      <c r="L5681" s="6">
        <f t="shared" si="1601"/>
        <v>18.009999999999991</v>
      </c>
      <c r="M5681" s="6">
        <f t="shared" si="1602"/>
        <v>1077.0900000000001</v>
      </c>
      <c r="N5681" s="5">
        <f t="shared" si="1603"/>
        <v>105.92695183474316</v>
      </c>
      <c r="O5681" s="6">
        <f t="shared" si="1604"/>
        <v>139.68000000000006</v>
      </c>
      <c r="P5681" s="6">
        <f t="shared" si="1605"/>
        <v>211.85390366948633</v>
      </c>
      <c r="Q5681" s="6">
        <f t="shared" si="1606"/>
        <v>0.31416347904491448</v>
      </c>
      <c r="R5681" s="9">
        <f t="shared" si="1607"/>
        <v>0.57431087127767855</v>
      </c>
      <c r="S5681" s="9">
        <f t="shared" si="1608"/>
        <v>121.67000000000007</v>
      </c>
      <c r="T5681">
        <f t="shared" si="1609"/>
        <v>139.68000000000006</v>
      </c>
      <c r="U5681" s="9">
        <f t="shared" si="1610"/>
        <v>0.65932228569134654</v>
      </c>
      <c r="V5681" s="9">
        <f t="shared" si="1611"/>
        <v>2.9215888368317504</v>
      </c>
      <c r="W5681" s="9">
        <f t="shared" si="1612"/>
        <v>309.47500000000014</v>
      </c>
      <c r="X5681">
        <f t="shared" si="1613"/>
        <v>1077.0900000000001</v>
      </c>
      <c r="Y5681" s="9">
        <f t="shared" si="1614"/>
        <v>10.168233686931446</v>
      </c>
      <c r="Z5681" s="10">
        <f t="shared" si="1615"/>
        <v>0.55619600861566776</v>
      </c>
      <c r="AA5681">
        <f t="shared" si="1616"/>
        <v>18.009999999999991</v>
      </c>
    </row>
    <row r="5682" spans="1:27">
      <c r="A5682" s="1">
        <f t="shared" si="1599"/>
        <v>14008993</v>
      </c>
      <c r="B5682" s="1">
        <v>-7</v>
      </c>
      <c r="C5682" s="1">
        <v>9</v>
      </c>
      <c r="D5682" s="2">
        <v>14</v>
      </c>
      <c r="E5682" s="5">
        <v>1440.52</v>
      </c>
      <c r="F5682" s="5">
        <v>1001.4</v>
      </c>
      <c r="G5682" s="5">
        <v>110.96</v>
      </c>
      <c r="H5682" s="5">
        <v>1401.47</v>
      </c>
      <c r="I5682" s="5">
        <v>1121.56</v>
      </c>
      <c r="J5682" s="5">
        <v>105.66</v>
      </c>
      <c r="K5682" s="6">
        <f t="shared" si="1600"/>
        <v>1420.9949999999999</v>
      </c>
      <c r="L5682" s="6">
        <f t="shared" si="1601"/>
        <v>39.049999999999955</v>
      </c>
      <c r="M5682" s="6">
        <f t="shared" si="1602"/>
        <v>1061.48</v>
      </c>
      <c r="N5682" s="5">
        <f t="shared" si="1603"/>
        <v>76.609655396692645</v>
      </c>
      <c r="O5682" s="6">
        <f t="shared" si="1604"/>
        <v>-120.15999999999997</v>
      </c>
      <c r="P5682" s="6">
        <f t="shared" si="1605"/>
        <v>153.21931079338529</v>
      </c>
      <c r="Q5682" s="6">
        <f t="shared" si="1606"/>
        <v>4.8904341124449427E-2</v>
      </c>
      <c r="R5682" s="9">
        <f t="shared" si="1607"/>
        <v>1.0390987870627679</v>
      </c>
      <c r="S5682" s="9">
        <f t="shared" si="1608"/>
        <v>159.20999999999992</v>
      </c>
      <c r="T5682">
        <f t="shared" si="1609"/>
        <v>120.15999999999997</v>
      </c>
      <c r="U5682" s="9">
        <f t="shared" si="1610"/>
        <v>0.78423535113034493</v>
      </c>
      <c r="V5682" s="9">
        <f t="shared" si="1611"/>
        <v>4.6928157833160107</v>
      </c>
      <c r="W5682" s="9">
        <f t="shared" si="1612"/>
        <v>359.51499999999987</v>
      </c>
      <c r="X5682">
        <f t="shared" si="1613"/>
        <v>1061.48</v>
      </c>
      <c r="Y5682" s="9">
        <f t="shared" si="1614"/>
        <v>13.855694748965361</v>
      </c>
      <c r="Z5682" s="10">
        <f t="shared" si="1615"/>
        <v>0.5562040992297701</v>
      </c>
      <c r="AA5682">
        <f t="shared" si="1616"/>
        <v>39.049999999999955</v>
      </c>
    </row>
    <row r="5683" spans="1:27">
      <c r="A5683" s="1">
        <f t="shared" si="1599"/>
        <v>5024995</v>
      </c>
      <c r="B5683" s="1">
        <v>-5</v>
      </c>
      <c r="C5683" s="1">
        <v>25</v>
      </c>
      <c r="D5683" s="2">
        <v>5</v>
      </c>
      <c r="E5683" s="5">
        <v>328.01</v>
      </c>
      <c r="F5683" s="5">
        <v>321.16000000000003</v>
      </c>
      <c r="G5683" s="5">
        <v>89.49</v>
      </c>
      <c r="H5683" s="5">
        <v>315.92</v>
      </c>
      <c r="I5683" s="5">
        <v>318.08999999999997</v>
      </c>
      <c r="J5683" s="5">
        <v>70.25</v>
      </c>
      <c r="K5683" s="6">
        <f t="shared" si="1600"/>
        <v>321.96500000000003</v>
      </c>
      <c r="L5683" s="6">
        <f t="shared" si="1601"/>
        <v>12.089999999999975</v>
      </c>
      <c r="M5683" s="6">
        <f t="shared" si="1602"/>
        <v>319.625</v>
      </c>
      <c r="N5683" s="5">
        <f t="shared" si="1603"/>
        <v>56.884801573003664</v>
      </c>
      <c r="O5683" s="6">
        <f t="shared" si="1604"/>
        <v>3.07000000000005</v>
      </c>
      <c r="P5683" s="6">
        <f t="shared" si="1605"/>
        <v>113.76960314600733</v>
      </c>
      <c r="Q5683" s="6">
        <f t="shared" si="1606"/>
        <v>0.23744676738927309</v>
      </c>
      <c r="R5683" s="9">
        <f t="shared" si="1607"/>
        <v>7.9283040026289095E-2</v>
      </c>
      <c r="S5683" s="9">
        <f t="shared" si="1608"/>
        <v>9.019999999999925</v>
      </c>
      <c r="T5683">
        <f t="shared" si="1609"/>
        <v>3.07000000000005</v>
      </c>
      <c r="U5683" s="9">
        <f t="shared" si="1610"/>
        <v>2.6984360629790857E-2</v>
      </c>
      <c r="V5683" s="9">
        <f t="shared" si="1611"/>
        <v>4.1135767995902565E-2</v>
      </c>
      <c r="W5683" s="9">
        <f t="shared" si="1612"/>
        <v>2.3400000000000318</v>
      </c>
      <c r="X5683">
        <f t="shared" si="1613"/>
        <v>319.625</v>
      </c>
      <c r="Y5683" s="9">
        <f t="shared" si="1614"/>
        <v>5.6188118998675973</v>
      </c>
      <c r="Z5683" s="10">
        <f t="shared" si="1615"/>
        <v>0.55621488653217466</v>
      </c>
      <c r="AA5683">
        <f t="shared" si="1616"/>
        <v>12.089999999999975</v>
      </c>
    </row>
    <row r="5684" spans="1:27">
      <c r="A5684" s="1">
        <f t="shared" si="1599"/>
        <v>19008002</v>
      </c>
      <c r="B5684" s="1">
        <v>2</v>
      </c>
      <c r="C5684" s="1">
        <v>8</v>
      </c>
      <c r="D5684" s="2">
        <v>19</v>
      </c>
      <c r="E5684" s="5">
        <v>178.83</v>
      </c>
      <c r="F5684" s="5">
        <v>185.95</v>
      </c>
      <c r="G5684" s="5">
        <v>94.79</v>
      </c>
      <c r="H5684" s="5">
        <v>178.01</v>
      </c>
      <c r="I5684" s="5">
        <v>84.47</v>
      </c>
      <c r="J5684" s="5">
        <v>81.96</v>
      </c>
      <c r="K5684" s="6">
        <f t="shared" si="1600"/>
        <v>178.42000000000002</v>
      </c>
      <c r="L5684" s="6">
        <f t="shared" si="1601"/>
        <v>0.8200000000000216</v>
      </c>
      <c r="M5684" s="6">
        <f t="shared" si="1602"/>
        <v>135.20999999999998</v>
      </c>
      <c r="N5684" s="5">
        <f t="shared" si="1603"/>
        <v>62.65497925145295</v>
      </c>
      <c r="O5684" s="6">
        <f t="shared" si="1604"/>
        <v>101.47999999999999</v>
      </c>
      <c r="P5684" s="6">
        <f t="shared" si="1605"/>
        <v>125.3099585029059</v>
      </c>
      <c r="Q5684" s="6">
        <f t="shared" si="1606"/>
        <v>0.1444158652163893</v>
      </c>
      <c r="R5684" s="9">
        <f t="shared" si="1607"/>
        <v>0.80328811215483475</v>
      </c>
      <c r="S5684" s="9">
        <f t="shared" si="1608"/>
        <v>100.65999999999997</v>
      </c>
      <c r="T5684">
        <f t="shared" si="1609"/>
        <v>101.47999999999999</v>
      </c>
      <c r="U5684" s="9">
        <f t="shared" si="1610"/>
        <v>0.80983188576865339</v>
      </c>
      <c r="V5684" s="9">
        <f t="shared" si="1611"/>
        <v>0.68964989720267145</v>
      </c>
      <c r="W5684" s="9">
        <f t="shared" si="1612"/>
        <v>43.210000000000036</v>
      </c>
      <c r="X5684">
        <f t="shared" si="1613"/>
        <v>135.20999999999998</v>
      </c>
      <c r="Y5684" s="9">
        <f t="shared" si="1614"/>
        <v>2.1580088544497364</v>
      </c>
      <c r="Z5684" s="10">
        <f t="shared" si="1615"/>
        <v>0.55624994382022186</v>
      </c>
      <c r="AA5684">
        <f t="shared" si="1616"/>
        <v>0.8200000000000216</v>
      </c>
    </row>
    <row r="5685" spans="1:27">
      <c r="A5685" s="1">
        <f t="shared" si="1599"/>
        <v>7019007</v>
      </c>
      <c r="B5685" s="1">
        <v>7</v>
      </c>
      <c r="C5685" s="1">
        <v>19</v>
      </c>
      <c r="D5685" s="2">
        <v>7</v>
      </c>
      <c r="E5685" s="5">
        <v>737.94</v>
      </c>
      <c r="F5685" s="5">
        <v>516.30999999999995</v>
      </c>
      <c r="G5685" s="5">
        <v>115.7</v>
      </c>
      <c r="H5685" s="5">
        <v>754.6</v>
      </c>
      <c r="I5685" s="5">
        <v>1107.6199999999999</v>
      </c>
      <c r="J5685" s="5">
        <v>112.07</v>
      </c>
      <c r="K5685" s="6">
        <f t="shared" si="1600"/>
        <v>746.27</v>
      </c>
      <c r="L5685" s="6">
        <f t="shared" si="1601"/>
        <v>-16.659999999999968</v>
      </c>
      <c r="M5685" s="6">
        <f t="shared" si="1602"/>
        <v>811.96499999999992</v>
      </c>
      <c r="N5685" s="5">
        <f t="shared" si="1603"/>
        <v>80.539081972667148</v>
      </c>
      <c r="O5685" s="6">
        <f t="shared" si="1604"/>
        <v>-591.30999999999995</v>
      </c>
      <c r="P5685" s="6">
        <f t="shared" si="1605"/>
        <v>161.0781639453343</v>
      </c>
      <c r="Q5685" s="6">
        <f t="shared" si="1606"/>
        <v>3.1866165366826439E-2</v>
      </c>
      <c r="R5685" s="9">
        <f t="shared" si="1607"/>
        <v>3.5675226605824806</v>
      </c>
      <c r="S5685" s="9">
        <f t="shared" si="1608"/>
        <v>574.65</v>
      </c>
      <c r="T5685">
        <f t="shared" si="1609"/>
        <v>591.30999999999995</v>
      </c>
      <c r="U5685" s="9">
        <f t="shared" si="1610"/>
        <v>3.6709507081336925</v>
      </c>
      <c r="V5685" s="9">
        <f t="shared" si="1611"/>
        <v>0.81569094644380347</v>
      </c>
      <c r="W5685" s="9">
        <f t="shared" si="1612"/>
        <v>65.694999999999936</v>
      </c>
      <c r="X5685">
        <f t="shared" si="1613"/>
        <v>811.96499999999992</v>
      </c>
      <c r="Y5685" s="9">
        <f t="shared" si="1614"/>
        <v>10.081627206472996</v>
      </c>
      <c r="Z5685" s="10">
        <f t="shared" si="1615"/>
        <v>0.55625443818454157</v>
      </c>
      <c r="AA5685">
        <f t="shared" si="1616"/>
        <v>16.659999999999968</v>
      </c>
    </row>
    <row r="5686" spans="1:27">
      <c r="A5686" s="1">
        <f t="shared" si="1599"/>
        <v>12005008</v>
      </c>
      <c r="B5686" s="1">
        <v>8</v>
      </c>
      <c r="C5686" s="1">
        <v>5</v>
      </c>
      <c r="D5686" s="2">
        <v>12</v>
      </c>
      <c r="E5686" s="5">
        <v>57.3</v>
      </c>
      <c r="F5686" s="5">
        <v>166.71</v>
      </c>
      <c r="G5686" s="5">
        <v>95.07</v>
      </c>
      <c r="H5686" s="5">
        <v>33.99</v>
      </c>
      <c r="I5686" s="5">
        <v>62.65</v>
      </c>
      <c r="J5686" s="5">
        <v>109.84</v>
      </c>
      <c r="K5686" s="6">
        <f t="shared" si="1600"/>
        <v>45.644999999999996</v>
      </c>
      <c r="L5686" s="6">
        <f t="shared" si="1601"/>
        <v>23.309999999999995</v>
      </c>
      <c r="M5686" s="6">
        <f t="shared" si="1602"/>
        <v>114.68</v>
      </c>
      <c r="N5686" s="5">
        <f t="shared" si="1603"/>
        <v>72.634582844537633</v>
      </c>
      <c r="O5686" s="6">
        <f t="shared" si="1604"/>
        <v>104.06</v>
      </c>
      <c r="P5686" s="6">
        <f t="shared" si="1605"/>
        <v>145.26916568907527</v>
      </c>
      <c r="Q5686" s="6">
        <f t="shared" si="1606"/>
        <v>-0.14341572213658069</v>
      </c>
      <c r="R5686" s="9">
        <f t="shared" si="1607"/>
        <v>0.5558646917049973</v>
      </c>
      <c r="S5686" s="9">
        <f t="shared" si="1608"/>
        <v>80.75</v>
      </c>
      <c r="T5686">
        <f t="shared" si="1609"/>
        <v>104.06</v>
      </c>
      <c r="U5686" s="9">
        <f t="shared" si="1610"/>
        <v>0.71632544667271858</v>
      </c>
      <c r="V5686" s="9">
        <f t="shared" si="1611"/>
        <v>0.95044257564964696</v>
      </c>
      <c r="W5686" s="9">
        <f t="shared" si="1612"/>
        <v>69.035000000000011</v>
      </c>
      <c r="X5686">
        <f t="shared" si="1613"/>
        <v>114.68</v>
      </c>
      <c r="Y5686" s="9">
        <f t="shared" si="1614"/>
        <v>1.5788622376403492</v>
      </c>
      <c r="Z5686" s="10">
        <f t="shared" si="1615"/>
        <v>0.55629578463259988</v>
      </c>
      <c r="AA5686">
        <f t="shared" si="1616"/>
        <v>23.309999999999995</v>
      </c>
    </row>
    <row r="5687" spans="1:27">
      <c r="A5687" s="1">
        <f t="shared" si="1599"/>
        <v>17006005</v>
      </c>
      <c r="B5687" s="1">
        <v>5</v>
      </c>
      <c r="C5687" s="1">
        <v>6</v>
      </c>
      <c r="D5687" s="2">
        <v>17</v>
      </c>
      <c r="E5687" s="5">
        <v>3332.69</v>
      </c>
      <c r="F5687" s="5">
        <v>3453.04</v>
      </c>
      <c r="G5687" s="5">
        <v>175.91</v>
      </c>
      <c r="H5687" s="5">
        <v>3248.62</v>
      </c>
      <c r="I5687" s="5">
        <v>3468.38</v>
      </c>
      <c r="J5687" s="5">
        <v>156.96</v>
      </c>
      <c r="K5687" s="6">
        <f t="shared" si="1600"/>
        <v>3290.6549999999997</v>
      </c>
      <c r="L5687" s="6">
        <f t="shared" si="1601"/>
        <v>84.070000000000164</v>
      </c>
      <c r="M5687" s="6">
        <f t="shared" si="1602"/>
        <v>3460.71</v>
      </c>
      <c r="N5687" s="5">
        <f t="shared" si="1603"/>
        <v>117.87787080279318</v>
      </c>
      <c r="O5687" s="6">
        <f t="shared" si="1604"/>
        <v>-15.340000000000146</v>
      </c>
      <c r="P5687" s="6">
        <f t="shared" si="1605"/>
        <v>235.75574160558637</v>
      </c>
      <c r="Q5687" s="6">
        <f t="shared" si="1606"/>
        <v>0.11349044883773886</v>
      </c>
      <c r="R5687" s="9">
        <f t="shared" si="1607"/>
        <v>0.42166523420800001</v>
      </c>
      <c r="S5687" s="9">
        <f t="shared" si="1608"/>
        <v>99.410000000000309</v>
      </c>
      <c r="T5687">
        <f t="shared" si="1609"/>
        <v>15.340000000000146</v>
      </c>
      <c r="U5687" s="9">
        <f t="shared" si="1610"/>
        <v>6.5067344258633558E-2</v>
      </c>
      <c r="V5687" s="9">
        <f t="shared" si="1611"/>
        <v>1.4426371874709052</v>
      </c>
      <c r="W5687" s="9">
        <f t="shared" si="1612"/>
        <v>170.05500000000029</v>
      </c>
      <c r="X5687">
        <f t="shared" si="1613"/>
        <v>3460.71</v>
      </c>
      <c r="Y5687" s="9">
        <f t="shared" si="1614"/>
        <v>29.358436629634106</v>
      </c>
      <c r="Z5687" s="10">
        <f t="shared" si="1615"/>
        <v>0.55635779854334744</v>
      </c>
      <c r="AA5687">
        <f t="shared" si="1616"/>
        <v>84.070000000000164</v>
      </c>
    </row>
    <row r="5688" spans="1:27">
      <c r="A5688" s="1">
        <f t="shared" si="1599"/>
        <v>14006007</v>
      </c>
      <c r="B5688" s="1">
        <v>7</v>
      </c>
      <c r="C5688" s="1">
        <v>6</v>
      </c>
      <c r="D5688" s="2">
        <v>14</v>
      </c>
      <c r="E5688" s="5">
        <v>2530.52</v>
      </c>
      <c r="F5688" s="5">
        <v>2611.11</v>
      </c>
      <c r="G5688" s="5">
        <v>157.51</v>
      </c>
      <c r="H5688" s="5">
        <v>2427.86</v>
      </c>
      <c r="I5688" s="5">
        <v>2051.59</v>
      </c>
      <c r="J5688" s="5">
        <v>131.59</v>
      </c>
      <c r="K5688" s="6">
        <f t="shared" si="1600"/>
        <v>2479.19</v>
      </c>
      <c r="L5688" s="6">
        <f t="shared" si="1601"/>
        <v>102.65999999999985</v>
      </c>
      <c r="M5688" s="6">
        <f t="shared" si="1602"/>
        <v>2331.3500000000004</v>
      </c>
      <c r="N5688" s="5">
        <f t="shared" si="1603"/>
        <v>102.62227852664353</v>
      </c>
      <c r="O5688" s="6">
        <f t="shared" si="1604"/>
        <v>559.52</v>
      </c>
      <c r="P5688" s="6">
        <f t="shared" si="1605"/>
        <v>205.24455705328705</v>
      </c>
      <c r="Q5688" s="6">
        <f t="shared" si="1606"/>
        <v>0.17788518974672338</v>
      </c>
      <c r="R5688" s="9">
        <f t="shared" si="1607"/>
        <v>2.2259299177487413</v>
      </c>
      <c r="S5688" s="9">
        <f t="shared" si="1608"/>
        <v>456.86000000000013</v>
      </c>
      <c r="T5688">
        <f t="shared" si="1609"/>
        <v>559.52</v>
      </c>
      <c r="U5688" s="9">
        <f t="shared" si="1610"/>
        <v>2.7261137056839631</v>
      </c>
      <c r="V5688" s="9">
        <f t="shared" si="1611"/>
        <v>1.4406228561921515</v>
      </c>
      <c r="W5688" s="9">
        <f t="shared" si="1612"/>
        <v>147.83999999999969</v>
      </c>
      <c r="X5688">
        <f t="shared" si="1613"/>
        <v>2331.3500000000004</v>
      </c>
      <c r="Y5688" s="9">
        <f t="shared" si="1614"/>
        <v>22.717776621912744</v>
      </c>
      <c r="Z5688" s="10">
        <f t="shared" si="1615"/>
        <v>0.55637217759338042</v>
      </c>
      <c r="AA5688">
        <f t="shared" si="1616"/>
        <v>102.65999999999985</v>
      </c>
    </row>
    <row r="5689" spans="1:27">
      <c r="A5689" s="1">
        <f t="shared" si="1599"/>
        <v>18012002</v>
      </c>
      <c r="B5689" s="1">
        <v>2</v>
      </c>
      <c r="C5689" s="1">
        <v>12</v>
      </c>
      <c r="D5689" s="2">
        <v>18</v>
      </c>
      <c r="E5689" s="5">
        <v>457.05</v>
      </c>
      <c r="F5689" s="5">
        <v>613.33000000000004</v>
      </c>
      <c r="G5689" s="5">
        <v>92.56</v>
      </c>
      <c r="H5689" s="5">
        <v>444.4</v>
      </c>
      <c r="I5689" s="5">
        <v>438.81</v>
      </c>
      <c r="J5689" s="5">
        <v>87.82</v>
      </c>
      <c r="K5689" s="6">
        <f t="shared" si="1600"/>
        <v>450.72500000000002</v>
      </c>
      <c r="L5689" s="6">
        <f t="shared" si="1601"/>
        <v>12.650000000000034</v>
      </c>
      <c r="M5689" s="6">
        <f t="shared" si="1602"/>
        <v>526.07000000000005</v>
      </c>
      <c r="N5689" s="5">
        <f t="shared" si="1603"/>
        <v>63.795975578401489</v>
      </c>
      <c r="O5689" s="6">
        <f t="shared" si="1604"/>
        <v>174.52000000000004</v>
      </c>
      <c r="P5689" s="6">
        <f t="shared" si="1605"/>
        <v>127.59195115680298</v>
      </c>
      <c r="Q5689" s="6">
        <f t="shared" si="1606"/>
        <v>5.2519449675565495E-2</v>
      </c>
      <c r="R5689" s="9">
        <f t="shared" si="1607"/>
        <v>1.2686536927479957</v>
      </c>
      <c r="S5689" s="9">
        <f t="shared" si="1608"/>
        <v>161.87</v>
      </c>
      <c r="T5689">
        <f t="shared" si="1609"/>
        <v>174.52000000000004</v>
      </c>
      <c r="U5689" s="9">
        <f t="shared" si="1610"/>
        <v>1.3677978776696129</v>
      </c>
      <c r="V5689" s="9">
        <f t="shared" si="1611"/>
        <v>1.1810306107382191</v>
      </c>
      <c r="W5689" s="9">
        <f t="shared" si="1612"/>
        <v>75.345000000000027</v>
      </c>
      <c r="X5689">
        <f t="shared" si="1613"/>
        <v>526.07000000000005</v>
      </c>
      <c r="Y5689" s="9">
        <f t="shared" si="1614"/>
        <v>8.2461314405873622</v>
      </c>
      <c r="Z5689" s="10">
        <f t="shared" si="1615"/>
        <v>0.55640992083175511</v>
      </c>
      <c r="AA5689">
        <f t="shared" si="1616"/>
        <v>12.650000000000034</v>
      </c>
    </row>
    <row r="5690" spans="1:27">
      <c r="A5690" s="1">
        <f t="shared" si="1599"/>
        <v>9005009</v>
      </c>
      <c r="B5690" s="1">
        <v>9</v>
      </c>
      <c r="C5690" s="1">
        <v>5</v>
      </c>
      <c r="D5690" s="2">
        <v>9</v>
      </c>
      <c r="E5690" s="5">
        <v>1989.26</v>
      </c>
      <c r="F5690" s="5">
        <v>2304.17</v>
      </c>
      <c r="G5690" s="5">
        <v>112.63</v>
      </c>
      <c r="H5690" s="5">
        <v>2030.99</v>
      </c>
      <c r="I5690" s="5">
        <v>2614.1799999999998</v>
      </c>
      <c r="J5690" s="5">
        <v>144.13</v>
      </c>
      <c r="K5690" s="6">
        <f t="shared" si="1600"/>
        <v>2010.125</v>
      </c>
      <c r="L5690" s="6">
        <f t="shared" si="1601"/>
        <v>-41.730000000000018</v>
      </c>
      <c r="M5690" s="6">
        <f t="shared" si="1602"/>
        <v>2459.1750000000002</v>
      </c>
      <c r="N5690" s="5">
        <f t="shared" si="1603"/>
        <v>91.458971402481879</v>
      </c>
      <c r="O5690" s="6">
        <f t="shared" si="1604"/>
        <v>-310.00999999999976</v>
      </c>
      <c r="P5690" s="6">
        <f t="shared" si="1605"/>
        <v>182.91794280496376</v>
      </c>
      <c r="Q5690" s="6">
        <f t="shared" si="1606"/>
        <v>-0.24172707890999337</v>
      </c>
      <c r="R5690" s="9">
        <f t="shared" si="1607"/>
        <v>1.4666685831146333</v>
      </c>
      <c r="S5690" s="9">
        <f t="shared" si="1608"/>
        <v>268.27999999999975</v>
      </c>
      <c r="T5690">
        <f t="shared" si="1609"/>
        <v>310.00999999999976</v>
      </c>
      <c r="U5690" s="9">
        <f t="shared" si="1610"/>
        <v>1.6948036657647516</v>
      </c>
      <c r="V5690" s="9">
        <f t="shared" si="1611"/>
        <v>4.9098518506607052</v>
      </c>
      <c r="W5690" s="9">
        <f t="shared" si="1612"/>
        <v>449.05000000000018</v>
      </c>
      <c r="X5690">
        <f t="shared" si="1613"/>
        <v>2459.1750000000002</v>
      </c>
      <c r="Y5690" s="9">
        <f t="shared" si="1614"/>
        <v>26.888286215006204</v>
      </c>
      <c r="Z5690" s="10">
        <f t="shared" si="1615"/>
        <v>0.55647012498426185</v>
      </c>
      <c r="AA5690">
        <f t="shared" si="1616"/>
        <v>41.730000000000018</v>
      </c>
    </row>
    <row r="5691" spans="1:27">
      <c r="A5691" s="1">
        <f t="shared" si="1599"/>
        <v>9025998</v>
      </c>
      <c r="B5691" s="1">
        <v>-2</v>
      </c>
      <c r="C5691" s="1">
        <v>26</v>
      </c>
      <c r="D5691" s="2">
        <v>9</v>
      </c>
      <c r="E5691" s="5">
        <v>221.37</v>
      </c>
      <c r="F5691" s="5">
        <v>-29.27</v>
      </c>
      <c r="G5691" s="5">
        <v>170.34</v>
      </c>
      <c r="H5691" s="5">
        <v>237.71</v>
      </c>
      <c r="I5691" s="5">
        <v>157.79</v>
      </c>
      <c r="J5691" s="5">
        <v>114.86</v>
      </c>
      <c r="K5691" s="6">
        <f t="shared" si="1600"/>
        <v>229.54000000000002</v>
      </c>
      <c r="L5691" s="6">
        <f t="shared" si="1601"/>
        <v>-16.340000000000003</v>
      </c>
      <c r="M5691" s="6">
        <f t="shared" si="1602"/>
        <v>64.259999999999991</v>
      </c>
      <c r="N5691" s="5">
        <f t="shared" si="1603"/>
        <v>102.72357957158619</v>
      </c>
      <c r="O5691" s="6">
        <f t="shared" si="1604"/>
        <v>-187.06</v>
      </c>
      <c r="P5691" s="6">
        <f t="shared" si="1605"/>
        <v>205.44715914317237</v>
      </c>
      <c r="Q5691" s="6">
        <f t="shared" si="1606"/>
        <v>0.3748743216277261</v>
      </c>
      <c r="R5691" s="9">
        <f t="shared" si="1607"/>
        <v>0.83096792728600521</v>
      </c>
      <c r="S5691" s="9">
        <f t="shared" si="1608"/>
        <v>170.72</v>
      </c>
      <c r="T5691">
        <f t="shared" si="1609"/>
        <v>187.06</v>
      </c>
      <c r="U5691" s="9">
        <f t="shared" si="1610"/>
        <v>0.91050176006396522</v>
      </c>
      <c r="V5691" s="9">
        <f t="shared" si="1611"/>
        <v>1.6089781984750582</v>
      </c>
      <c r="W5691" s="9">
        <f t="shared" si="1612"/>
        <v>165.28000000000003</v>
      </c>
      <c r="X5691">
        <f t="shared" si="1613"/>
        <v>64.259999999999991</v>
      </c>
      <c r="Y5691" s="9">
        <f t="shared" si="1614"/>
        <v>0.62556231264525175</v>
      </c>
      <c r="Z5691" s="10">
        <f t="shared" si="1615"/>
        <v>0.55654110360331888</v>
      </c>
      <c r="AA5691">
        <f t="shared" si="1616"/>
        <v>16.340000000000003</v>
      </c>
    </row>
    <row r="5692" spans="1:27">
      <c r="A5692" s="1">
        <f t="shared" si="1599"/>
        <v>17015999</v>
      </c>
      <c r="B5692" s="1">
        <v>-1</v>
      </c>
      <c r="C5692" s="1">
        <v>16</v>
      </c>
      <c r="D5692" s="2">
        <v>17</v>
      </c>
      <c r="E5692" s="5">
        <v>1056.28</v>
      </c>
      <c r="F5692" s="5">
        <v>974.36</v>
      </c>
      <c r="G5692" s="5">
        <v>141.07</v>
      </c>
      <c r="H5692" s="5">
        <v>1083.01</v>
      </c>
      <c r="I5692" s="5">
        <v>1121.8399999999999</v>
      </c>
      <c r="J5692" s="5">
        <v>129.63999999999999</v>
      </c>
      <c r="K5692" s="6">
        <f t="shared" si="1600"/>
        <v>1069.645</v>
      </c>
      <c r="L5692" s="6">
        <f t="shared" si="1601"/>
        <v>-26.730000000000018</v>
      </c>
      <c r="M5692" s="6">
        <f t="shared" si="1602"/>
        <v>1048.0999999999999</v>
      </c>
      <c r="N5692" s="5">
        <f t="shared" si="1603"/>
        <v>95.795712978191247</v>
      </c>
      <c r="O5692" s="6">
        <f t="shared" si="1604"/>
        <v>-147.4799999999999</v>
      </c>
      <c r="P5692" s="6">
        <f t="shared" si="1605"/>
        <v>191.59142595638249</v>
      </c>
      <c r="Q5692" s="6">
        <f t="shared" si="1606"/>
        <v>8.4294335173263818E-2</v>
      </c>
      <c r="R5692" s="9">
        <f t="shared" si="1607"/>
        <v>0.63024741006672036</v>
      </c>
      <c r="S5692" s="9">
        <f t="shared" si="1608"/>
        <v>120.74999999999989</v>
      </c>
      <c r="T5692">
        <f t="shared" si="1609"/>
        <v>147.4799999999999</v>
      </c>
      <c r="U5692" s="9">
        <f t="shared" si="1610"/>
        <v>0.76976304792248396</v>
      </c>
      <c r="V5692" s="9">
        <f t="shared" si="1611"/>
        <v>0.22490568032940039</v>
      </c>
      <c r="W5692" s="9">
        <f t="shared" si="1612"/>
        <v>21.545000000000073</v>
      </c>
      <c r="X5692">
        <f t="shared" si="1613"/>
        <v>1048.0999999999999</v>
      </c>
      <c r="Y5692" s="9">
        <f t="shared" si="1614"/>
        <v>10.940990649953294</v>
      </c>
      <c r="Z5692" s="10">
        <f t="shared" si="1615"/>
        <v>0.55655907143806393</v>
      </c>
      <c r="AA5692">
        <f t="shared" si="1616"/>
        <v>26.730000000000018</v>
      </c>
    </row>
    <row r="5693" spans="1:27">
      <c r="A5693" s="1">
        <f t="shared" si="1599"/>
        <v>9025003</v>
      </c>
      <c r="B5693" s="1">
        <v>3</v>
      </c>
      <c r="C5693" s="1">
        <v>25</v>
      </c>
      <c r="D5693" s="2">
        <v>9</v>
      </c>
      <c r="E5693" s="5">
        <v>1807.31</v>
      </c>
      <c r="F5693" s="5">
        <v>1746.87</v>
      </c>
      <c r="G5693" s="5">
        <v>191.25</v>
      </c>
      <c r="H5693" s="5">
        <v>1831.27</v>
      </c>
      <c r="I5693" s="5">
        <v>1984.12</v>
      </c>
      <c r="J5693" s="5">
        <v>129.36000000000001</v>
      </c>
      <c r="K5693" s="6">
        <f t="shared" si="1600"/>
        <v>1819.29</v>
      </c>
      <c r="L5693" s="6">
        <f t="shared" si="1601"/>
        <v>-23.960000000000036</v>
      </c>
      <c r="M5693" s="6">
        <f t="shared" si="1602"/>
        <v>1865.4949999999999</v>
      </c>
      <c r="N5693" s="5">
        <f t="shared" si="1603"/>
        <v>115.44541145060725</v>
      </c>
      <c r="O5693" s="6">
        <f t="shared" si="1604"/>
        <v>-237.25</v>
      </c>
      <c r="P5693" s="6">
        <f t="shared" si="1605"/>
        <v>230.89082290121451</v>
      </c>
      <c r="Q5693" s="6">
        <f t="shared" si="1606"/>
        <v>0.37220671469777744</v>
      </c>
      <c r="R5693" s="9">
        <f t="shared" si="1607"/>
        <v>0.92376993299233479</v>
      </c>
      <c r="S5693" s="9">
        <f t="shared" si="1608"/>
        <v>213.28999999999996</v>
      </c>
      <c r="T5693">
        <f t="shared" si="1609"/>
        <v>237.25</v>
      </c>
      <c r="U5693" s="9">
        <f t="shared" si="1610"/>
        <v>1.02754192227686</v>
      </c>
      <c r="V5693" s="9">
        <f t="shared" si="1611"/>
        <v>0.40023245115955525</v>
      </c>
      <c r="W5693" s="9">
        <f t="shared" si="1612"/>
        <v>46.204999999999927</v>
      </c>
      <c r="X5693">
        <f t="shared" si="1613"/>
        <v>1865.4949999999999</v>
      </c>
      <c r="Y5693" s="9">
        <f t="shared" si="1614"/>
        <v>16.15910911104633</v>
      </c>
      <c r="Z5693" s="10">
        <f t="shared" si="1615"/>
        <v>0.55661027658497286</v>
      </c>
      <c r="AA5693">
        <f t="shared" si="1616"/>
        <v>23.960000000000036</v>
      </c>
    </row>
    <row r="5694" spans="1:27">
      <c r="A5694" s="1">
        <f t="shared" si="1599"/>
        <v>6025996</v>
      </c>
      <c r="B5694" s="1">
        <v>-4</v>
      </c>
      <c r="C5694" s="1">
        <v>26</v>
      </c>
      <c r="D5694" s="2">
        <v>6</v>
      </c>
      <c r="E5694" s="5">
        <v>203.29</v>
      </c>
      <c r="F5694" s="5">
        <v>102.04</v>
      </c>
      <c r="G5694" s="5">
        <v>115.7</v>
      </c>
      <c r="H5694" s="5">
        <v>223.62</v>
      </c>
      <c r="I5694" s="5">
        <v>313.91000000000003</v>
      </c>
      <c r="J5694" s="5">
        <v>92</v>
      </c>
      <c r="K5694" s="6">
        <f t="shared" si="1600"/>
        <v>213.45499999999998</v>
      </c>
      <c r="L5694" s="6">
        <f t="shared" si="1601"/>
        <v>-20.330000000000013</v>
      </c>
      <c r="M5694" s="6">
        <f t="shared" si="1602"/>
        <v>207.97500000000002</v>
      </c>
      <c r="N5694" s="5">
        <f t="shared" si="1603"/>
        <v>73.909556215688369</v>
      </c>
      <c r="O5694" s="6">
        <f t="shared" si="1604"/>
        <v>-211.87</v>
      </c>
      <c r="P5694" s="6">
        <f t="shared" si="1605"/>
        <v>147.81911243137674</v>
      </c>
      <c r="Q5694" s="6">
        <f t="shared" si="1606"/>
        <v>0.22528053146634242</v>
      </c>
      <c r="R5694" s="9">
        <f t="shared" si="1607"/>
        <v>1.2957729000633809</v>
      </c>
      <c r="S5694" s="9">
        <f t="shared" si="1608"/>
        <v>191.54</v>
      </c>
      <c r="T5694">
        <f t="shared" si="1609"/>
        <v>211.87</v>
      </c>
      <c r="U5694" s="9">
        <f t="shared" si="1610"/>
        <v>1.4333058595407149</v>
      </c>
      <c r="V5694" s="9">
        <f t="shared" si="1611"/>
        <v>7.4144674661661039E-2</v>
      </c>
      <c r="W5694" s="9">
        <f t="shared" si="1612"/>
        <v>5.4799999999999613</v>
      </c>
      <c r="X5694">
        <f t="shared" si="1613"/>
        <v>207.97500000000002</v>
      </c>
      <c r="Y5694" s="9">
        <f t="shared" si="1614"/>
        <v>2.813912173861143</v>
      </c>
      <c r="Z5694" s="10">
        <f t="shared" si="1615"/>
        <v>0.55664351249251076</v>
      </c>
      <c r="AA5694">
        <f t="shared" si="1616"/>
        <v>20.330000000000013</v>
      </c>
    </row>
    <row r="5695" spans="1:27">
      <c r="A5695" s="1">
        <f t="shared" si="1599"/>
        <v>8008009</v>
      </c>
      <c r="B5695" s="1">
        <v>9</v>
      </c>
      <c r="C5695" s="1">
        <v>8</v>
      </c>
      <c r="D5695" s="2">
        <v>8</v>
      </c>
      <c r="E5695" s="5">
        <v>713.87</v>
      </c>
      <c r="F5695" s="5">
        <v>582.11</v>
      </c>
      <c r="G5695" s="5">
        <v>95.9</v>
      </c>
      <c r="H5695" s="5">
        <v>719.01</v>
      </c>
      <c r="I5695" s="5">
        <v>611.66</v>
      </c>
      <c r="J5695" s="5">
        <v>84.47</v>
      </c>
      <c r="K5695" s="6">
        <f t="shared" si="1600"/>
        <v>716.44</v>
      </c>
      <c r="L5695" s="6">
        <f t="shared" si="1601"/>
        <v>-5.1399999999999864</v>
      </c>
      <c r="M5695" s="6">
        <f t="shared" si="1602"/>
        <v>596.88499999999999</v>
      </c>
      <c r="N5695" s="5">
        <f t="shared" si="1603"/>
        <v>63.898338984671582</v>
      </c>
      <c r="O5695" s="6">
        <f t="shared" si="1604"/>
        <v>-29.549999999999955</v>
      </c>
      <c r="P5695" s="6">
        <f t="shared" si="1605"/>
        <v>127.79667796934316</v>
      </c>
      <c r="Q5695" s="6">
        <f t="shared" si="1606"/>
        <v>0.12623256482465967</v>
      </c>
      <c r="R5695" s="9">
        <f t="shared" si="1607"/>
        <v>0.19100652996516562</v>
      </c>
      <c r="S5695" s="9">
        <f t="shared" si="1608"/>
        <v>24.409999999999968</v>
      </c>
      <c r="T5695">
        <f t="shared" si="1609"/>
        <v>29.549999999999955</v>
      </c>
      <c r="U5695" s="9">
        <f t="shared" si="1610"/>
        <v>0.23122666777839587</v>
      </c>
      <c r="V5695" s="9">
        <f t="shared" si="1611"/>
        <v>1.8710189012687768</v>
      </c>
      <c r="W5695" s="9">
        <f t="shared" si="1612"/>
        <v>119.55500000000006</v>
      </c>
      <c r="X5695">
        <f t="shared" si="1613"/>
        <v>596.88499999999999</v>
      </c>
      <c r="Y5695" s="9">
        <f t="shared" si="1614"/>
        <v>9.3411661317704251</v>
      </c>
      <c r="Z5695" s="10">
        <f t="shared" si="1615"/>
        <v>0.55665968059488558</v>
      </c>
      <c r="AA5695">
        <f t="shared" si="1616"/>
        <v>5.1399999999999864</v>
      </c>
    </row>
    <row r="5696" spans="1:27">
      <c r="A5696" s="1">
        <f t="shared" si="1599"/>
        <v>18010003</v>
      </c>
      <c r="B5696" s="1">
        <v>3</v>
      </c>
      <c r="C5696" s="1">
        <v>10</v>
      </c>
      <c r="D5696" s="2">
        <v>18</v>
      </c>
      <c r="E5696" s="5">
        <v>207.36</v>
      </c>
      <c r="F5696" s="5">
        <v>138.84</v>
      </c>
      <c r="G5696" s="5">
        <v>92.84</v>
      </c>
      <c r="H5696" s="5">
        <v>234.67</v>
      </c>
      <c r="I5696" s="5">
        <v>278.51</v>
      </c>
      <c r="J5696" s="5">
        <v>109.01</v>
      </c>
      <c r="K5696" s="6">
        <f t="shared" si="1600"/>
        <v>221.01499999999999</v>
      </c>
      <c r="L5696" s="6">
        <f t="shared" si="1601"/>
        <v>-27.309999999999974</v>
      </c>
      <c r="M5696" s="6">
        <f t="shared" si="1602"/>
        <v>208.67500000000001</v>
      </c>
      <c r="N5696" s="5">
        <f t="shared" si="1603"/>
        <v>71.593375566458661</v>
      </c>
      <c r="O5696" s="6">
        <f t="shared" si="1604"/>
        <v>-139.66999999999999</v>
      </c>
      <c r="P5696" s="6">
        <f t="shared" si="1605"/>
        <v>143.18675113291732</v>
      </c>
      <c r="Q5696" s="6">
        <f t="shared" si="1606"/>
        <v>-0.15919634895070103</v>
      </c>
      <c r="R5696" s="9">
        <f t="shared" si="1607"/>
        <v>0.78470947284570014</v>
      </c>
      <c r="S5696" s="9">
        <f t="shared" si="1608"/>
        <v>112.36000000000001</v>
      </c>
      <c r="T5696">
        <f t="shared" si="1609"/>
        <v>139.66999999999999</v>
      </c>
      <c r="U5696" s="9">
        <f t="shared" si="1610"/>
        <v>0.97543940968635567</v>
      </c>
      <c r="V5696" s="9">
        <f t="shared" si="1611"/>
        <v>0.17236231568024063</v>
      </c>
      <c r="W5696" s="9">
        <f t="shared" si="1612"/>
        <v>12.339999999999975</v>
      </c>
      <c r="X5696">
        <f t="shared" si="1613"/>
        <v>208.67500000000001</v>
      </c>
      <c r="Y5696" s="9">
        <f t="shared" si="1614"/>
        <v>2.9147249776802506</v>
      </c>
      <c r="Z5696" s="10">
        <f t="shared" si="1615"/>
        <v>0.55670997835497793</v>
      </c>
      <c r="AA5696">
        <f t="shared" si="1616"/>
        <v>27.309999999999974</v>
      </c>
    </row>
    <row r="5697" spans="1:27">
      <c r="A5697" s="1">
        <f t="shared" si="1599"/>
        <v>16004006</v>
      </c>
      <c r="B5697" s="1">
        <v>6</v>
      </c>
      <c r="C5697" s="1">
        <v>4</v>
      </c>
      <c r="D5697" s="2">
        <v>16</v>
      </c>
      <c r="E5697" s="5">
        <v>789.24</v>
      </c>
      <c r="F5697" s="5">
        <v>707</v>
      </c>
      <c r="G5697" s="5">
        <v>103.99</v>
      </c>
      <c r="H5697" s="5">
        <v>760.23</v>
      </c>
      <c r="I5697" s="5">
        <v>766.16</v>
      </c>
      <c r="J5697" s="5">
        <v>219.4</v>
      </c>
      <c r="K5697" s="6">
        <f t="shared" si="1600"/>
        <v>774.73500000000001</v>
      </c>
      <c r="L5697" s="6">
        <f t="shared" si="1601"/>
        <v>29.009999999999991</v>
      </c>
      <c r="M5697" s="6">
        <f t="shared" si="1602"/>
        <v>736.57999999999993</v>
      </c>
      <c r="N5697" s="5">
        <f t="shared" si="1603"/>
        <v>121.39839383204377</v>
      </c>
      <c r="O5697" s="6">
        <f t="shared" si="1604"/>
        <v>-59.159999999999968</v>
      </c>
      <c r="P5697" s="6">
        <f t="shared" si="1605"/>
        <v>242.79678766408753</v>
      </c>
      <c r="Q5697" s="6">
        <f t="shared" si="1606"/>
        <v>-0.63311726147336822</v>
      </c>
      <c r="R5697" s="9">
        <f t="shared" si="1607"/>
        <v>0.36314319002434364</v>
      </c>
      <c r="S5697" s="9">
        <f t="shared" si="1608"/>
        <v>88.169999999999959</v>
      </c>
      <c r="T5697">
        <f t="shared" si="1609"/>
        <v>59.159999999999968</v>
      </c>
      <c r="U5697" s="9">
        <f t="shared" si="1610"/>
        <v>0.24366055485811694</v>
      </c>
      <c r="V5697" s="9">
        <f t="shared" si="1611"/>
        <v>0.31429575627489781</v>
      </c>
      <c r="W5697" s="9">
        <f t="shared" si="1612"/>
        <v>38.155000000000086</v>
      </c>
      <c r="X5697">
        <f t="shared" si="1613"/>
        <v>736.57999999999993</v>
      </c>
      <c r="Y5697" s="9">
        <f t="shared" si="1614"/>
        <v>6.0674608349354919</v>
      </c>
      <c r="Z5697" s="10">
        <f t="shared" si="1615"/>
        <v>0.55691291958438172</v>
      </c>
      <c r="AA5697">
        <f t="shared" si="1616"/>
        <v>29.009999999999991</v>
      </c>
    </row>
    <row r="5698" spans="1:27">
      <c r="A5698" s="1">
        <f t="shared" si="1599"/>
        <v>3028003</v>
      </c>
      <c r="B5698" s="1">
        <v>3</v>
      </c>
      <c r="C5698" s="1">
        <v>28</v>
      </c>
      <c r="D5698" s="2">
        <v>3</v>
      </c>
      <c r="E5698" s="5">
        <v>469.65</v>
      </c>
      <c r="F5698" s="5">
        <v>400.34</v>
      </c>
      <c r="G5698" s="5">
        <v>134.93</v>
      </c>
      <c r="H5698" s="5">
        <v>488.3</v>
      </c>
      <c r="I5698" s="5">
        <v>513.52</v>
      </c>
      <c r="J5698" s="5">
        <v>91.16</v>
      </c>
      <c r="K5698" s="6">
        <f t="shared" si="1600"/>
        <v>478.97500000000002</v>
      </c>
      <c r="L5698" s="6">
        <f t="shared" si="1601"/>
        <v>-18.650000000000034</v>
      </c>
      <c r="M5698" s="6">
        <f t="shared" si="1602"/>
        <v>456.92999999999995</v>
      </c>
      <c r="N5698" s="5">
        <f t="shared" si="1603"/>
        <v>81.419055662664135</v>
      </c>
      <c r="O5698" s="6">
        <f t="shared" si="1604"/>
        <v>-113.18</v>
      </c>
      <c r="P5698" s="6">
        <f t="shared" si="1605"/>
        <v>162.83811132532827</v>
      </c>
      <c r="Q5698" s="6">
        <f t="shared" si="1606"/>
        <v>0.37320356812891031</v>
      </c>
      <c r="R5698" s="9">
        <f t="shared" si="1607"/>
        <v>0.58051520759253938</v>
      </c>
      <c r="S5698" s="9">
        <f t="shared" si="1608"/>
        <v>94.529999999999973</v>
      </c>
      <c r="T5698">
        <f t="shared" si="1609"/>
        <v>113.18</v>
      </c>
      <c r="U5698" s="9">
        <f t="shared" si="1610"/>
        <v>0.69504613556885253</v>
      </c>
      <c r="V5698" s="9">
        <f t="shared" si="1611"/>
        <v>0.27075971123193854</v>
      </c>
      <c r="W5698" s="9">
        <f t="shared" si="1612"/>
        <v>22.045000000000073</v>
      </c>
      <c r="X5698">
        <f t="shared" si="1613"/>
        <v>456.92999999999995</v>
      </c>
      <c r="Y5698" s="9">
        <f t="shared" si="1614"/>
        <v>5.6120768815245752</v>
      </c>
      <c r="Z5698" s="10">
        <f t="shared" si="1615"/>
        <v>0.55693626206236568</v>
      </c>
      <c r="AA5698">
        <f t="shared" si="1616"/>
        <v>18.650000000000034</v>
      </c>
    </row>
    <row r="5699" spans="1:27">
      <c r="A5699" s="1">
        <f t="shared" si="1599"/>
        <v>20000998</v>
      </c>
      <c r="B5699" s="1">
        <v>-2</v>
      </c>
      <c r="C5699" s="1">
        <v>1</v>
      </c>
      <c r="D5699" s="2">
        <v>20</v>
      </c>
      <c r="E5699" s="5">
        <v>77.819999999999993</v>
      </c>
      <c r="F5699" s="5">
        <v>-29.27</v>
      </c>
      <c r="G5699" s="5">
        <v>88.65</v>
      </c>
      <c r="H5699" s="5">
        <v>56.71</v>
      </c>
      <c r="I5699" s="5">
        <v>-87.82</v>
      </c>
      <c r="J5699" s="5">
        <v>87.82</v>
      </c>
      <c r="K5699" s="6">
        <f t="shared" si="1600"/>
        <v>67.265000000000001</v>
      </c>
      <c r="L5699" s="6">
        <f t="shared" si="1601"/>
        <v>21.109999999999992</v>
      </c>
      <c r="M5699" s="6">
        <f t="shared" si="1602"/>
        <v>-58.544999999999995</v>
      </c>
      <c r="N5699" s="5">
        <f t="shared" si="1603"/>
        <v>62.392256931449431</v>
      </c>
      <c r="O5699" s="6">
        <f t="shared" si="1604"/>
        <v>58.55</v>
      </c>
      <c r="P5699" s="6">
        <f t="shared" si="1605"/>
        <v>124.78451386289886</v>
      </c>
      <c r="Q5699" s="6">
        <f t="shared" si="1606"/>
        <v>9.4064899367357485E-3</v>
      </c>
      <c r="R5699" s="9">
        <f t="shared" si="1607"/>
        <v>0.30003723091100432</v>
      </c>
      <c r="S5699" s="9">
        <f t="shared" si="1608"/>
        <v>37.440000000000005</v>
      </c>
      <c r="T5699">
        <f t="shared" si="1609"/>
        <v>58.55</v>
      </c>
      <c r="U5699" s="9">
        <f t="shared" si="1610"/>
        <v>0.46920886404485307</v>
      </c>
      <c r="V5699" s="9">
        <f t="shared" si="1611"/>
        <v>2.0164361122282823</v>
      </c>
      <c r="W5699" s="9">
        <f t="shared" si="1612"/>
        <v>125.81</v>
      </c>
      <c r="X5699">
        <f t="shared" si="1613"/>
        <v>58.544999999999995</v>
      </c>
      <c r="Y5699" s="9">
        <f t="shared" si="1614"/>
        <v>0.93833758994042438</v>
      </c>
      <c r="Z5699" s="10">
        <f t="shared" si="1615"/>
        <v>0.55694254640851415</v>
      </c>
      <c r="AA5699">
        <f t="shared" si="1616"/>
        <v>21.109999999999992</v>
      </c>
    </row>
    <row r="5700" spans="1:27">
      <c r="A5700" s="1">
        <f t="shared" si="1599"/>
        <v>8023005</v>
      </c>
      <c r="B5700" s="1">
        <v>5</v>
      </c>
      <c r="C5700" s="1">
        <v>23</v>
      </c>
      <c r="D5700" s="2">
        <v>8</v>
      </c>
      <c r="E5700" s="5">
        <v>183.67</v>
      </c>
      <c r="F5700" s="5">
        <v>213.27</v>
      </c>
      <c r="G5700" s="5">
        <v>130.19</v>
      </c>
      <c r="H5700" s="5">
        <v>164.53</v>
      </c>
      <c r="I5700" s="5">
        <v>130.75</v>
      </c>
      <c r="J5700" s="5">
        <v>65.239999999999995</v>
      </c>
      <c r="K5700" s="6">
        <f t="shared" si="1600"/>
        <v>174.1</v>
      </c>
      <c r="L5700" s="6">
        <f t="shared" si="1601"/>
        <v>19.139999999999986</v>
      </c>
      <c r="M5700" s="6">
        <f t="shared" si="1602"/>
        <v>172.01</v>
      </c>
      <c r="N5700" s="5">
        <f t="shared" si="1603"/>
        <v>72.810874359535049</v>
      </c>
      <c r="O5700" s="6">
        <f t="shared" si="1604"/>
        <v>82.52000000000001</v>
      </c>
      <c r="P5700" s="6">
        <f t="shared" si="1605"/>
        <v>145.6217487190701</v>
      </c>
      <c r="Q5700" s="6">
        <f t="shared" si="1606"/>
        <v>0.59857407541447238</v>
      </c>
      <c r="R5700" s="9">
        <f t="shared" si="1607"/>
        <v>0.43523718508744985</v>
      </c>
      <c r="S5700" s="9">
        <f t="shared" si="1608"/>
        <v>63.380000000000024</v>
      </c>
      <c r="T5700">
        <f t="shared" si="1609"/>
        <v>82.52000000000001</v>
      </c>
      <c r="U5700" s="9">
        <f t="shared" si="1610"/>
        <v>0.56667359598321787</v>
      </c>
      <c r="V5700" s="9">
        <f t="shared" si="1611"/>
        <v>2.8704503528960913E-2</v>
      </c>
      <c r="W5700" s="9">
        <f t="shared" si="1612"/>
        <v>2.0900000000000034</v>
      </c>
      <c r="X5700">
        <f t="shared" si="1613"/>
        <v>172.01</v>
      </c>
      <c r="Y5700" s="9">
        <f t="shared" si="1614"/>
        <v>2.3624218430701234</v>
      </c>
      <c r="Z5700" s="10">
        <f t="shared" si="1615"/>
        <v>0.55697666019322578</v>
      </c>
      <c r="AA5700">
        <f t="shared" si="1616"/>
        <v>19.139999999999986</v>
      </c>
    </row>
    <row r="5701" spans="1:27">
      <c r="A5701" s="1">
        <f t="shared" si="1599"/>
        <v>18001995</v>
      </c>
      <c r="B5701" s="1">
        <v>-5</v>
      </c>
      <c r="C5701" s="1">
        <v>2</v>
      </c>
      <c r="D5701" s="2">
        <v>18</v>
      </c>
      <c r="E5701" s="5">
        <v>1622.77</v>
      </c>
      <c r="F5701" s="5">
        <v>1384.73</v>
      </c>
      <c r="G5701" s="5">
        <v>120.16</v>
      </c>
      <c r="H5701" s="5">
        <v>1664.12</v>
      </c>
      <c r="I5701" s="5">
        <v>1403.69</v>
      </c>
      <c r="J5701" s="5">
        <v>115.42</v>
      </c>
      <c r="K5701" s="6">
        <f t="shared" si="1600"/>
        <v>1643.4449999999999</v>
      </c>
      <c r="L5701" s="6">
        <f t="shared" si="1601"/>
        <v>-41.349999999999909</v>
      </c>
      <c r="M5701" s="6">
        <f t="shared" si="1602"/>
        <v>1394.21</v>
      </c>
      <c r="N5701" s="5">
        <f t="shared" si="1603"/>
        <v>83.306965495089301</v>
      </c>
      <c r="O5701" s="6">
        <f t="shared" si="1604"/>
        <v>-18.960000000000036</v>
      </c>
      <c r="P5701" s="6">
        <f t="shared" si="1605"/>
        <v>166.6139309901786</v>
      </c>
      <c r="Q5701" s="6">
        <f t="shared" si="1606"/>
        <v>4.0224822571535972E-2</v>
      </c>
      <c r="R5701" s="9">
        <f t="shared" si="1607"/>
        <v>0.13438252051876562</v>
      </c>
      <c r="S5701" s="9">
        <f t="shared" si="1608"/>
        <v>22.389999999999873</v>
      </c>
      <c r="T5701">
        <f t="shared" si="1609"/>
        <v>18.960000000000036</v>
      </c>
      <c r="U5701" s="9">
        <f t="shared" si="1610"/>
        <v>0.1137960066563562</v>
      </c>
      <c r="V5701" s="9">
        <f t="shared" si="1611"/>
        <v>2.9917666370249862</v>
      </c>
      <c r="W5701" s="9">
        <f t="shared" si="1612"/>
        <v>249.2349999999999</v>
      </c>
      <c r="X5701">
        <f t="shared" si="1613"/>
        <v>1394.21</v>
      </c>
      <c r="Y5701" s="9">
        <f t="shared" si="1614"/>
        <v>16.735815447295156</v>
      </c>
      <c r="Z5701" s="10">
        <f t="shared" si="1615"/>
        <v>0.55702603170767517</v>
      </c>
      <c r="AA5701">
        <f t="shared" si="1616"/>
        <v>41.349999999999909</v>
      </c>
    </row>
    <row r="5702" spans="1:27">
      <c r="A5702" s="1">
        <f t="shared" si="1599"/>
        <v>9020006</v>
      </c>
      <c r="B5702" s="1">
        <v>6</v>
      </c>
      <c r="C5702" s="1">
        <v>20</v>
      </c>
      <c r="D5702" s="2">
        <v>9</v>
      </c>
      <c r="E5702" s="5">
        <v>2534.4299999999998</v>
      </c>
      <c r="F5702" s="5">
        <v>2403.69</v>
      </c>
      <c r="G5702" s="5">
        <v>181.21</v>
      </c>
      <c r="H5702" s="5">
        <v>2536.69</v>
      </c>
      <c r="I5702" s="5">
        <v>2536.4</v>
      </c>
      <c r="J5702" s="5">
        <v>148.04</v>
      </c>
      <c r="K5702" s="6">
        <f t="shared" si="1600"/>
        <v>2535.56</v>
      </c>
      <c r="L5702" s="6">
        <f t="shared" si="1601"/>
        <v>-2.2600000000002183</v>
      </c>
      <c r="M5702" s="6">
        <f t="shared" si="1602"/>
        <v>2470.0450000000001</v>
      </c>
      <c r="N5702" s="5">
        <f t="shared" si="1603"/>
        <v>116.99669407722597</v>
      </c>
      <c r="O5702" s="6">
        <f t="shared" si="1604"/>
        <v>-132.71000000000004</v>
      </c>
      <c r="P5702" s="6">
        <f t="shared" si="1605"/>
        <v>233.99338815445194</v>
      </c>
      <c r="Q5702" s="6">
        <f t="shared" si="1606"/>
        <v>0.19946379758983288</v>
      </c>
      <c r="R5702" s="9">
        <f t="shared" si="1607"/>
        <v>0.55749438490071235</v>
      </c>
      <c r="S5702" s="9">
        <f t="shared" si="1608"/>
        <v>130.44999999999982</v>
      </c>
      <c r="T5702">
        <f t="shared" si="1609"/>
        <v>132.71000000000004</v>
      </c>
      <c r="U5702" s="9">
        <f t="shared" si="1610"/>
        <v>0.56715277746396064</v>
      </c>
      <c r="V5702" s="9">
        <f t="shared" si="1611"/>
        <v>0.55997308741694363</v>
      </c>
      <c r="W5702" s="9">
        <f t="shared" si="1612"/>
        <v>65.514999999999873</v>
      </c>
      <c r="X5702">
        <f t="shared" si="1613"/>
        <v>2470.0450000000001</v>
      </c>
      <c r="Y5702" s="9">
        <f t="shared" si="1614"/>
        <v>21.112092264501065</v>
      </c>
      <c r="Z5702" s="10">
        <f t="shared" si="1615"/>
        <v>0.55705475493886591</v>
      </c>
      <c r="AA5702">
        <f t="shared" si="1616"/>
        <v>2.2600000000002183</v>
      </c>
    </row>
    <row r="5703" spans="1:27">
      <c r="A5703" s="1">
        <f t="shared" si="1599"/>
        <v>13019996</v>
      </c>
      <c r="B5703" s="1">
        <v>-4</v>
      </c>
      <c r="C5703" s="1">
        <v>20</v>
      </c>
      <c r="D5703" s="2">
        <v>13</v>
      </c>
      <c r="E5703" s="5">
        <v>842.78</v>
      </c>
      <c r="F5703" s="5">
        <v>883.75</v>
      </c>
      <c r="G5703" s="5">
        <v>132.97999999999999</v>
      </c>
      <c r="H5703" s="5">
        <v>892.57</v>
      </c>
      <c r="I5703" s="5">
        <v>1009.21</v>
      </c>
      <c r="J5703" s="5">
        <v>102.87</v>
      </c>
      <c r="K5703" s="6">
        <f t="shared" si="1600"/>
        <v>867.67499999999995</v>
      </c>
      <c r="L5703" s="6">
        <f t="shared" si="1601"/>
        <v>-49.790000000000077</v>
      </c>
      <c r="M5703" s="6">
        <f t="shared" si="1602"/>
        <v>946.48</v>
      </c>
      <c r="N5703" s="5">
        <f t="shared" si="1603"/>
        <v>84.06235379169442</v>
      </c>
      <c r="O5703" s="6">
        <f t="shared" si="1604"/>
        <v>-125.46000000000004</v>
      </c>
      <c r="P5703" s="6">
        <f t="shared" si="1605"/>
        <v>168.12470758338884</v>
      </c>
      <c r="Q5703" s="6">
        <f t="shared" si="1606"/>
        <v>0.25123697294621306</v>
      </c>
      <c r="R5703" s="9">
        <f t="shared" si="1607"/>
        <v>0.45008256720665579</v>
      </c>
      <c r="S5703" s="9">
        <f t="shared" si="1608"/>
        <v>75.669999999999959</v>
      </c>
      <c r="T5703">
        <f t="shared" si="1609"/>
        <v>125.46000000000004</v>
      </c>
      <c r="U5703" s="9">
        <f t="shared" si="1610"/>
        <v>0.7462317811781034</v>
      </c>
      <c r="V5703" s="9">
        <f t="shared" si="1611"/>
        <v>0.93745887957501139</v>
      </c>
      <c r="W5703" s="9">
        <f t="shared" si="1612"/>
        <v>78.805000000000064</v>
      </c>
      <c r="X5703">
        <f t="shared" si="1613"/>
        <v>946.48</v>
      </c>
      <c r="Y5703" s="9">
        <f t="shared" si="1614"/>
        <v>11.259261218706378</v>
      </c>
      <c r="Z5703" s="10">
        <f t="shared" si="1615"/>
        <v>0.55714450549206718</v>
      </c>
      <c r="AA5703">
        <f t="shared" si="1616"/>
        <v>49.790000000000077</v>
      </c>
    </row>
    <row r="5704" spans="1:27">
      <c r="A5704" s="1">
        <f t="shared" si="1599"/>
        <v>20005000</v>
      </c>
      <c r="B5704" s="1">
        <v>0</v>
      </c>
      <c r="C5704" s="1">
        <v>5</v>
      </c>
      <c r="D5704" s="2">
        <v>20</v>
      </c>
      <c r="E5704" s="5">
        <v>580.24</v>
      </c>
      <c r="F5704" s="5">
        <v>379.71</v>
      </c>
      <c r="G5704" s="5">
        <v>79.45</v>
      </c>
      <c r="H5704" s="5">
        <v>588.03</v>
      </c>
      <c r="I5704" s="5">
        <v>547.54</v>
      </c>
      <c r="J5704" s="5">
        <v>105.94</v>
      </c>
      <c r="K5704" s="6">
        <f t="shared" si="1600"/>
        <v>584.13499999999999</v>
      </c>
      <c r="L5704" s="6">
        <f t="shared" si="1601"/>
        <v>-7.7899999999999636</v>
      </c>
      <c r="M5704" s="6">
        <f t="shared" si="1602"/>
        <v>463.625</v>
      </c>
      <c r="N5704" s="5">
        <f t="shared" si="1603"/>
        <v>66.211000030206463</v>
      </c>
      <c r="O5704" s="6">
        <f t="shared" si="1604"/>
        <v>-167.82999999999998</v>
      </c>
      <c r="P5704" s="6">
        <f t="shared" si="1605"/>
        <v>132.42200006041293</v>
      </c>
      <c r="Q5704" s="6">
        <f t="shared" si="1606"/>
        <v>-0.2800579958944171</v>
      </c>
      <c r="R5704" s="9">
        <f t="shared" si="1607"/>
        <v>1.2085605105419595</v>
      </c>
      <c r="S5704" s="9">
        <f t="shared" si="1608"/>
        <v>160.04000000000002</v>
      </c>
      <c r="T5704">
        <f t="shared" si="1609"/>
        <v>167.82999999999998</v>
      </c>
      <c r="U5704" s="9">
        <f t="shared" si="1610"/>
        <v>1.2673875936281991</v>
      </c>
      <c r="V5704" s="9">
        <f t="shared" si="1611"/>
        <v>1.8200903164885216</v>
      </c>
      <c r="W5704" s="9">
        <f t="shared" si="1612"/>
        <v>120.50999999999999</v>
      </c>
      <c r="X5704">
        <f t="shared" si="1613"/>
        <v>463.625</v>
      </c>
      <c r="Y5704" s="9">
        <f t="shared" si="1614"/>
        <v>7.0022352749314649</v>
      </c>
      <c r="Z5704" s="10">
        <f t="shared" si="1615"/>
        <v>0.55715796682808005</v>
      </c>
      <c r="AA5704">
        <f t="shared" si="1616"/>
        <v>7.7899999999999636</v>
      </c>
    </row>
    <row r="5705" spans="1:27">
      <c r="A5705" s="1">
        <f t="shared" si="1599"/>
        <v>7010009</v>
      </c>
      <c r="B5705" s="1">
        <v>9</v>
      </c>
      <c r="C5705" s="1">
        <v>10</v>
      </c>
      <c r="D5705" s="2">
        <v>7</v>
      </c>
      <c r="E5705" s="5">
        <v>173.29</v>
      </c>
      <c r="F5705" s="5">
        <v>288.54000000000002</v>
      </c>
      <c r="G5705" s="5">
        <v>58.82</v>
      </c>
      <c r="H5705" s="5">
        <v>180.87</v>
      </c>
      <c r="I5705" s="5">
        <v>174.52</v>
      </c>
      <c r="J5705" s="5">
        <v>70.53</v>
      </c>
      <c r="K5705" s="6">
        <f t="shared" si="1600"/>
        <v>177.07999999999998</v>
      </c>
      <c r="L5705" s="6">
        <f t="shared" si="1601"/>
        <v>-7.5800000000000125</v>
      </c>
      <c r="M5705" s="6">
        <f t="shared" si="1602"/>
        <v>231.53000000000003</v>
      </c>
      <c r="N5705" s="5">
        <f t="shared" si="1603"/>
        <v>45.919149872357174</v>
      </c>
      <c r="O5705" s="6">
        <f t="shared" si="1604"/>
        <v>114.02000000000001</v>
      </c>
      <c r="P5705" s="6">
        <f t="shared" si="1605"/>
        <v>91.838299744714348</v>
      </c>
      <c r="Q5705" s="6">
        <f t="shared" si="1606"/>
        <v>-0.17958731548336246</v>
      </c>
      <c r="R5705" s="9">
        <f t="shared" si="1607"/>
        <v>1.3240663245945881</v>
      </c>
      <c r="S5705" s="9">
        <f t="shared" si="1608"/>
        <v>121.60000000000002</v>
      </c>
      <c r="T5705">
        <f t="shared" si="1609"/>
        <v>114.02000000000001</v>
      </c>
      <c r="U5705" s="9">
        <f t="shared" si="1610"/>
        <v>1.2415299533739714</v>
      </c>
      <c r="V5705" s="9">
        <f t="shared" si="1611"/>
        <v>1.1857797923384106</v>
      </c>
      <c r="W5705" s="9">
        <f t="shared" si="1612"/>
        <v>54.450000000000045</v>
      </c>
      <c r="X5705">
        <f t="shared" si="1613"/>
        <v>231.53000000000003</v>
      </c>
      <c r="Y5705" s="9">
        <f t="shared" si="1614"/>
        <v>5.0421229627201472</v>
      </c>
      <c r="Z5705" s="10">
        <f t="shared" si="1615"/>
        <v>0.55725218707511592</v>
      </c>
      <c r="AA5705">
        <f t="shared" si="1616"/>
        <v>7.5800000000000125</v>
      </c>
    </row>
    <row r="5706" spans="1:27">
      <c r="A5706" s="1">
        <f t="shared" si="1599"/>
        <v>26005</v>
      </c>
      <c r="B5706" s="1">
        <v>5</v>
      </c>
      <c r="C5706" s="1">
        <v>26</v>
      </c>
      <c r="D5706" s="2">
        <v>0</v>
      </c>
      <c r="E5706" s="5">
        <v>1757.77</v>
      </c>
      <c r="F5706" s="5">
        <v>1603.86</v>
      </c>
      <c r="G5706" s="5">
        <v>175.91</v>
      </c>
      <c r="H5706" s="5">
        <v>1732.72</v>
      </c>
      <c r="I5706" s="5">
        <v>1564.27</v>
      </c>
      <c r="J5706" s="5">
        <v>136.33000000000001</v>
      </c>
      <c r="K5706" s="6">
        <f t="shared" si="1600"/>
        <v>1745.2449999999999</v>
      </c>
      <c r="L5706" s="6">
        <f t="shared" si="1601"/>
        <v>25.049999999999955</v>
      </c>
      <c r="M5706" s="6">
        <f t="shared" si="1602"/>
        <v>1584.0650000000001</v>
      </c>
      <c r="N5706" s="5">
        <f t="shared" si="1603"/>
        <v>111.27690348854968</v>
      </c>
      <c r="O5706" s="6">
        <f t="shared" si="1604"/>
        <v>39.589999999999918</v>
      </c>
      <c r="P5706" s="6">
        <f t="shared" si="1605"/>
        <v>222.55380697709936</v>
      </c>
      <c r="Q5706" s="6">
        <f t="shared" si="1606"/>
        <v>0.24951362902917576</v>
      </c>
      <c r="R5706" s="9">
        <f t="shared" si="1607"/>
        <v>6.5332515302675184E-2</v>
      </c>
      <c r="S5706" s="9">
        <f t="shared" si="1608"/>
        <v>14.539999999999964</v>
      </c>
      <c r="T5706">
        <f t="shared" si="1609"/>
        <v>39.589999999999918</v>
      </c>
      <c r="U5706" s="9">
        <f t="shared" si="1610"/>
        <v>0.17788956539428555</v>
      </c>
      <c r="V5706" s="9">
        <f t="shared" si="1611"/>
        <v>1.4484587092826964</v>
      </c>
      <c r="W5706" s="9">
        <f t="shared" si="1612"/>
        <v>161.17999999999984</v>
      </c>
      <c r="X5706">
        <f t="shared" si="1613"/>
        <v>1584.0650000000001</v>
      </c>
      <c r="Y5706" s="9">
        <f t="shared" si="1614"/>
        <v>14.235343996276814</v>
      </c>
      <c r="Z5706" s="10">
        <f t="shared" si="1615"/>
        <v>0.55729525388253576</v>
      </c>
      <c r="AA5706">
        <f t="shared" si="1616"/>
        <v>25.049999999999955</v>
      </c>
    </row>
    <row r="5707" spans="1:27">
      <c r="A5707" s="1">
        <f t="shared" si="1599"/>
        <v>19006997</v>
      </c>
      <c r="B5707" s="1">
        <v>-3</v>
      </c>
      <c r="C5707" s="1">
        <v>7</v>
      </c>
      <c r="D5707" s="2">
        <v>19</v>
      </c>
      <c r="E5707" s="5">
        <v>470.29</v>
      </c>
      <c r="F5707" s="5">
        <v>173.4</v>
      </c>
      <c r="G5707" s="5">
        <v>83.36</v>
      </c>
      <c r="H5707" s="5">
        <v>499.81</v>
      </c>
      <c r="I5707" s="5">
        <v>512.41</v>
      </c>
      <c r="J5707" s="5">
        <v>90.05</v>
      </c>
      <c r="K5707" s="6">
        <f t="shared" si="1600"/>
        <v>485.05</v>
      </c>
      <c r="L5707" s="6">
        <f t="shared" si="1601"/>
        <v>-29.519999999999982</v>
      </c>
      <c r="M5707" s="6">
        <f t="shared" si="1602"/>
        <v>342.90499999999997</v>
      </c>
      <c r="N5707" s="5">
        <f t="shared" si="1603"/>
        <v>61.355301523177275</v>
      </c>
      <c r="O5707" s="6">
        <f t="shared" si="1604"/>
        <v>-339.01</v>
      </c>
      <c r="P5707" s="6">
        <f t="shared" si="1605"/>
        <v>122.71060304635455</v>
      </c>
      <c r="Q5707" s="6">
        <f t="shared" si="1606"/>
        <v>-7.7043512617546259E-2</v>
      </c>
      <c r="R5707" s="9">
        <f t="shared" si="1607"/>
        <v>2.5221129414797887</v>
      </c>
      <c r="S5707" s="9">
        <f t="shared" si="1608"/>
        <v>309.49</v>
      </c>
      <c r="T5707">
        <f t="shared" si="1609"/>
        <v>339.01</v>
      </c>
      <c r="U5707" s="9">
        <f t="shared" si="1610"/>
        <v>2.7626789501795312</v>
      </c>
      <c r="V5707" s="9">
        <f t="shared" si="1611"/>
        <v>2.3167517145409846</v>
      </c>
      <c r="W5707" s="9">
        <f t="shared" si="1612"/>
        <v>142.14500000000004</v>
      </c>
      <c r="X5707">
        <f t="shared" si="1613"/>
        <v>342.90499999999997</v>
      </c>
      <c r="Y5707" s="9">
        <f t="shared" si="1614"/>
        <v>5.5888405970992725</v>
      </c>
      <c r="Z5707" s="10">
        <f t="shared" si="1615"/>
        <v>0.55742174338645956</v>
      </c>
      <c r="AA5707">
        <f t="shared" si="1616"/>
        <v>29.519999999999982</v>
      </c>
    </row>
    <row r="5708" spans="1:27">
      <c r="A5708" s="1">
        <f t="shared" si="1599"/>
        <v>8025997</v>
      </c>
      <c r="B5708" s="1">
        <v>-3</v>
      </c>
      <c r="C5708" s="1">
        <v>26</v>
      </c>
      <c r="D5708" s="2">
        <v>8</v>
      </c>
      <c r="E5708" s="5">
        <v>200.18</v>
      </c>
      <c r="F5708" s="5">
        <v>272.93</v>
      </c>
      <c r="G5708" s="5">
        <v>190.41</v>
      </c>
      <c r="H5708" s="5">
        <v>217.96</v>
      </c>
      <c r="I5708" s="5">
        <v>248.96</v>
      </c>
      <c r="J5708" s="5">
        <v>109.01</v>
      </c>
      <c r="K5708" s="6">
        <f t="shared" si="1600"/>
        <v>209.07</v>
      </c>
      <c r="L5708" s="6">
        <f t="shared" si="1601"/>
        <v>-17.78</v>
      </c>
      <c r="M5708" s="6">
        <f t="shared" si="1602"/>
        <v>260.94499999999999</v>
      </c>
      <c r="N5708" s="5">
        <f t="shared" si="1603"/>
        <v>109.70317702783269</v>
      </c>
      <c r="O5708" s="6">
        <f t="shared" si="1604"/>
        <v>23.97</v>
      </c>
      <c r="P5708" s="6">
        <f t="shared" si="1605"/>
        <v>219.40635405566539</v>
      </c>
      <c r="Q5708" s="6">
        <f t="shared" si="1606"/>
        <v>0.5062986968265466</v>
      </c>
      <c r="R5708" s="9">
        <f t="shared" si="1607"/>
        <v>0.19028619375994757</v>
      </c>
      <c r="S5708" s="9">
        <f t="shared" si="1608"/>
        <v>41.75</v>
      </c>
      <c r="T5708">
        <f t="shared" si="1609"/>
        <v>23.97</v>
      </c>
      <c r="U5708" s="9">
        <f t="shared" si="1610"/>
        <v>0.10924934286050163</v>
      </c>
      <c r="V5708" s="9">
        <f t="shared" si="1611"/>
        <v>0.47286688868489962</v>
      </c>
      <c r="W5708" s="9">
        <f t="shared" si="1612"/>
        <v>51.875</v>
      </c>
      <c r="X5708">
        <f t="shared" si="1613"/>
        <v>260.94499999999999</v>
      </c>
      <c r="Y5708" s="9">
        <f t="shared" si="1614"/>
        <v>2.3786457882965037</v>
      </c>
      <c r="Z5708" s="10">
        <f t="shared" si="1615"/>
        <v>0.55751053801699568</v>
      </c>
      <c r="AA5708">
        <f t="shared" si="1616"/>
        <v>17.78</v>
      </c>
    </row>
    <row r="5709" spans="1:27">
      <c r="A5709" s="1">
        <f t="shared" si="1599"/>
        <v>9013008</v>
      </c>
      <c r="B5709" s="1">
        <v>8</v>
      </c>
      <c r="C5709" s="1">
        <v>13</v>
      </c>
      <c r="D5709" s="2">
        <v>9</v>
      </c>
      <c r="E5709" s="5">
        <v>2379.02</v>
      </c>
      <c r="F5709" s="5">
        <v>2598.29</v>
      </c>
      <c r="G5709" s="5">
        <v>135.21</v>
      </c>
      <c r="H5709" s="5">
        <v>2444.23</v>
      </c>
      <c r="I5709" s="5">
        <v>2544.48</v>
      </c>
      <c r="J5709" s="5">
        <v>101.2</v>
      </c>
      <c r="K5709" s="6">
        <f t="shared" si="1600"/>
        <v>2411.625</v>
      </c>
      <c r="L5709" s="6">
        <f t="shared" si="1601"/>
        <v>-65.210000000000036</v>
      </c>
      <c r="M5709" s="6">
        <f t="shared" si="1602"/>
        <v>2571.3850000000002</v>
      </c>
      <c r="N5709" s="5">
        <f t="shared" si="1603"/>
        <v>84.444040790336416</v>
      </c>
      <c r="O5709" s="6">
        <f t="shared" si="1604"/>
        <v>53.809999999999945</v>
      </c>
      <c r="P5709" s="6">
        <f t="shared" si="1605"/>
        <v>168.88808158067283</v>
      </c>
      <c r="Q5709" s="6">
        <f t="shared" si="1606"/>
        <v>0.28188662499289485</v>
      </c>
      <c r="R5709" s="9">
        <f t="shared" si="1607"/>
        <v>0.70472705288648596</v>
      </c>
      <c r="S5709" s="9">
        <f t="shared" si="1608"/>
        <v>119.01999999999998</v>
      </c>
      <c r="T5709">
        <f t="shared" si="1609"/>
        <v>53.809999999999945</v>
      </c>
      <c r="U5709" s="9">
        <f t="shared" si="1610"/>
        <v>0.31861336511360927</v>
      </c>
      <c r="V5709" s="9">
        <f t="shared" si="1611"/>
        <v>1.891903780358682</v>
      </c>
      <c r="W5709" s="9">
        <f t="shared" si="1612"/>
        <v>159.76000000000022</v>
      </c>
      <c r="X5709">
        <f t="shared" si="1613"/>
        <v>2571.3850000000002</v>
      </c>
      <c r="Y5709" s="9">
        <f t="shared" si="1614"/>
        <v>30.450757400210339</v>
      </c>
      <c r="Z5709" s="10">
        <f t="shared" si="1615"/>
        <v>0.55751860955487398</v>
      </c>
      <c r="AA5709">
        <f t="shared" si="1616"/>
        <v>65.210000000000036</v>
      </c>
    </row>
    <row r="5710" spans="1:27">
      <c r="A5710" s="1">
        <f t="shared" si="1599"/>
        <v>15020000</v>
      </c>
      <c r="B5710" s="1">
        <v>0</v>
      </c>
      <c r="C5710" s="1">
        <v>20</v>
      </c>
      <c r="D5710" s="2">
        <v>15</v>
      </c>
      <c r="E5710" s="5">
        <v>1046.26</v>
      </c>
      <c r="F5710" s="5">
        <v>938.12</v>
      </c>
      <c r="G5710" s="5">
        <v>109.28</v>
      </c>
      <c r="H5710" s="5">
        <v>1038.08</v>
      </c>
      <c r="I5710" s="5">
        <v>1305</v>
      </c>
      <c r="J5710" s="5">
        <v>143.57</v>
      </c>
      <c r="K5710" s="6">
        <f t="shared" si="1600"/>
        <v>1042.17</v>
      </c>
      <c r="L5710" s="6">
        <f t="shared" si="1601"/>
        <v>8.1800000000000637</v>
      </c>
      <c r="M5710" s="6">
        <f t="shared" si="1602"/>
        <v>1121.56</v>
      </c>
      <c r="N5710" s="5">
        <f t="shared" si="1603"/>
        <v>90.214277279153535</v>
      </c>
      <c r="O5710" s="6">
        <f t="shared" si="1604"/>
        <v>-366.88</v>
      </c>
      <c r="P5710" s="6">
        <f t="shared" si="1605"/>
        <v>180.42855455830707</v>
      </c>
      <c r="Q5710" s="6">
        <f t="shared" si="1606"/>
        <v>-0.26632988601596752</v>
      </c>
      <c r="R5710" s="9">
        <f t="shared" si="1607"/>
        <v>2.0787175340297708</v>
      </c>
      <c r="S5710" s="9">
        <f t="shared" si="1608"/>
        <v>375.06000000000006</v>
      </c>
      <c r="T5710">
        <f t="shared" si="1609"/>
        <v>366.88</v>
      </c>
      <c r="U5710" s="9">
        <f t="shared" si="1610"/>
        <v>2.0333810293948762</v>
      </c>
      <c r="V5710" s="9">
        <f t="shared" si="1611"/>
        <v>0.88001591759517528</v>
      </c>
      <c r="W5710" s="9">
        <f t="shared" si="1612"/>
        <v>79.389999999999873</v>
      </c>
      <c r="X5710">
        <f t="shared" si="1613"/>
        <v>1121.56</v>
      </c>
      <c r="Y5710" s="9">
        <f t="shared" si="1614"/>
        <v>12.432178517924756</v>
      </c>
      <c r="Z5710" s="10">
        <f t="shared" si="1615"/>
        <v>0.55753923628745627</v>
      </c>
      <c r="AA5710">
        <f t="shared" si="1616"/>
        <v>8.1800000000000637</v>
      </c>
    </row>
    <row r="5711" spans="1:27">
      <c r="A5711" s="1">
        <f t="shared" si="1599"/>
        <v>15004993</v>
      </c>
      <c r="B5711" s="1">
        <v>-7</v>
      </c>
      <c r="C5711" s="1">
        <v>5</v>
      </c>
      <c r="D5711" s="2">
        <v>15</v>
      </c>
      <c r="E5711" s="5">
        <v>1530.67</v>
      </c>
      <c r="F5711" s="5">
        <v>1228.05</v>
      </c>
      <c r="G5711" s="5">
        <v>82.52</v>
      </c>
      <c r="H5711" s="5">
        <v>1424.61</v>
      </c>
      <c r="I5711" s="5">
        <v>1117.93</v>
      </c>
      <c r="J5711" s="5">
        <v>73.88</v>
      </c>
      <c r="K5711" s="6">
        <f t="shared" si="1600"/>
        <v>1477.6399999999999</v>
      </c>
      <c r="L5711" s="6">
        <f t="shared" si="1601"/>
        <v>106.06000000000017</v>
      </c>
      <c r="M5711" s="6">
        <f t="shared" si="1602"/>
        <v>1172.99</v>
      </c>
      <c r="N5711" s="5">
        <f t="shared" si="1603"/>
        <v>55.380061393971019</v>
      </c>
      <c r="O5711" s="6">
        <f t="shared" si="1604"/>
        <v>110.11999999999989</v>
      </c>
      <c r="P5711" s="6">
        <f t="shared" si="1605"/>
        <v>110.76012278794204</v>
      </c>
      <c r="Q5711" s="6">
        <f t="shared" si="1606"/>
        <v>0.1101497800160629</v>
      </c>
      <c r="R5711" s="9">
        <f t="shared" si="1607"/>
        <v>3.6655791794063558E-2</v>
      </c>
      <c r="S5711" s="9">
        <f t="shared" si="1608"/>
        <v>4.0599999999997181</v>
      </c>
      <c r="T5711">
        <f t="shared" si="1609"/>
        <v>110.11999999999989</v>
      </c>
      <c r="U5711" s="9">
        <f t="shared" si="1610"/>
        <v>0.99422063851294473</v>
      </c>
      <c r="V5711" s="9">
        <f t="shared" si="1611"/>
        <v>5.5010773251538101</v>
      </c>
      <c r="W5711" s="9">
        <f t="shared" si="1612"/>
        <v>304.64999999999986</v>
      </c>
      <c r="X5711">
        <f t="shared" si="1613"/>
        <v>1172.99</v>
      </c>
      <c r="Y5711" s="9">
        <f t="shared" si="1614"/>
        <v>21.180727692867784</v>
      </c>
      <c r="Z5711" s="10">
        <f t="shared" si="1615"/>
        <v>0.55757241682134884</v>
      </c>
      <c r="AA5711">
        <f t="shared" si="1616"/>
        <v>106.06000000000017</v>
      </c>
    </row>
    <row r="5712" spans="1:27">
      <c r="A5712" s="1">
        <f t="shared" si="1599"/>
        <v>1025995</v>
      </c>
      <c r="B5712" s="1">
        <v>-5</v>
      </c>
      <c r="C5712" s="1">
        <v>26</v>
      </c>
      <c r="D5712" s="2">
        <v>1</v>
      </c>
      <c r="E5712" s="5">
        <v>791.71</v>
      </c>
      <c r="F5712" s="5">
        <v>736.27</v>
      </c>
      <c r="G5712" s="5">
        <v>136.33000000000001</v>
      </c>
      <c r="H5712" s="5">
        <v>810.7</v>
      </c>
      <c r="I5712" s="5">
        <v>897.41</v>
      </c>
      <c r="J5712" s="5">
        <v>117.09</v>
      </c>
      <c r="K5712" s="6">
        <f t="shared" si="1600"/>
        <v>801.20500000000004</v>
      </c>
      <c r="L5712" s="6">
        <f t="shared" si="1601"/>
        <v>-18.990000000000009</v>
      </c>
      <c r="M5712" s="6">
        <f t="shared" si="1602"/>
        <v>816.83999999999992</v>
      </c>
      <c r="N5712" s="5">
        <f t="shared" si="1603"/>
        <v>89.855351816127239</v>
      </c>
      <c r="O5712" s="6">
        <f t="shared" si="1604"/>
        <v>-161.13999999999999</v>
      </c>
      <c r="P5712" s="6">
        <f t="shared" si="1605"/>
        <v>179.71070363225448</v>
      </c>
      <c r="Q5712" s="6">
        <f t="shared" si="1606"/>
        <v>0.15097257590018223</v>
      </c>
      <c r="R5712" s="9">
        <f t="shared" si="1607"/>
        <v>0.79099350860527651</v>
      </c>
      <c r="S5712" s="9">
        <f t="shared" si="1608"/>
        <v>142.14999999999998</v>
      </c>
      <c r="T5712">
        <f t="shared" si="1609"/>
        <v>161.13999999999999</v>
      </c>
      <c r="U5712" s="9">
        <f t="shared" si="1610"/>
        <v>0.89666334137639303</v>
      </c>
      <c r="V5712" s="9">
        <f t="shared" si="1611"/>
        <v>0.17400187839667117</v>
      </c>
      <c r="W5712" s="9">
        <f t="shared" si="1612"/>
        <v>15.634999999999877</v>
      </c>
      <c r="X5712">
        <f t="shared" si="1613"/>
        <v>816.83999999999992</v>
      </c>
      <c r="Y5712" s="9">
        <f t="shared" si="1614"/>
        <v>9.0906104476839129</v>
      </c>
      <c r="Z5712" s="10">
        <f t="shared" si="1615"/>
        <v>0.5576038019956463</v>
      </c>
      <c r="AA5712">
        <f t="shared" si="1616"/>
        <v>18.990000000000009</v>
      </c>
    </row>
    <row r="5713" spans="1:27">
      <c r="A5713" s="1">
        <f t="shared" si="1599"/>
        <v>2024006</v>
      </c>
      <c r="B5713" s="1">
        <v>6</v>
      </c>
      <c r="C5713" s="1">
        <v>24</v>
      </c>
      <c r="D5713" s="2">
        <v>2</v>
      </c>
      <c r="E5713" s="5">
        <v>2010.68</v>
      </c>
      <c r="F5713" s="5">
        <v>1856.99</v>
      </c>
      <c r="G5713" s="5">
        <v>161.13999999999999</v>
      </c>
      <c r="H5713" s="5">
        <v>2037.03</v>
      </c>
      <c r="I5713" s="5">
        <v>1790.09</v>
      </c>
      <c r="J5713" s="5">
        <v>113.74</v>
      </c>
      <c r="K5713" s="6">
        <f t="shared" si="1600"/>
        <v>2023.855</v>
      </c>
      <c r="L5713" s="6">
        <f t="shared" si="1601"/>
        <v>-26.349999999999909</v>
      </c>
      <c r="M5713" s="6">
        <f t="shared" si="1602"/>
        <v>1823.54</v>
      </c>
      <c r="N5713" s="5">
        <f t="shared" si="1603"/>
        <v>98.619074219949965</v>
      </c>
      <c r="O5713" s="6">
        <f t="shared" si="1604"/>
        <v>66.900000000000091</v>
      </c>
      <c r="P5713" s="6">
        <f t="shared" si="1605"/>
        <v>197.23814843989993</v>
      </c>
      <c r="Q5713" s="6">
        <f t="shared" si="1606"/>
        <v>0.33491889517135875</v>
      </c>
      <c r="R5713" s="9">
        <f t="shared" si="1607"/>
        <v>0.47277872327225801</v>
      </c>
      <c r="S5713" s="9">
        <f t="shared" si="1608"/>
        <v>93.25</v>
      </c>
      <c r="T5713">
        <f t="shared" si="1609"/>
        <v>66.900000000000091</v>
      </c>
      <c r="U5713" s="9">
        <f t="shared" si="1610"/>
        <v>0.33918387760765795</v>
      </c>
      <c r="V5713" s="9">
        <f t="shared" si="1611"/>
        <v>2.0311993555449308</v>
      </c>
      <c r="W5713" s="9">
        <f t="shared" si="1612"/>
        <v>200.31500000000005</v>
      </c>
      <c r="X5713">
        <f t="shared" si="1613"/>
        <v>1823.54</v>
      </c>
      <c r="Y5713" s="9">
        <f t="shared" si="1614"/>
        <v>18.49074344312908</v>
      </c>
      <c r="Z5713" s="10">
        <f t="shared" si="1615"/>
        <v>0.5576163555707454</v>
      </c>
      <c r="AA5713">
        <f t="shared" si="1616"/>
        <v>26.349999999999909</v>
      </c>
    </row>
    <row r="5714" spans="1:27">
      <c r="A5714" s="1">
        <f t="shared" ref="A5714:A5777" si="1617">1000000*D5714+ABS(1000*C5714)+B5714</f>
        <v>15016004</v>
      </c>
      <c r="B5714" s="1">
        <v>4</v>
      </c>
      <c r="C5714" s="1">
        <v>16</v>
      </c>
      <c r="D5714" s="2">
        <v>15</v>
      </c>
      <c r="E5714" s="5">
        <v>410.4</v>
      </c>
      <c r="F5714" s="5">
        <v>534.99</v>
      </c>
      <c r="G5714" s="5">
        <v>124.34</v>
      </c>
      <c r="H5714" s="5">
        <v>432.37</v>
      </c>
      <c r="I5714" s="5">
        <v>499.03</v>
      </c>
      <c r="J5714" s="5">
        <v>77.22</v>
      </c>
      <c r="K5714" s="6">
        <f t="shared" ref="K5714:K5777" si="1618" xml:space="preserve"> 0.5*(E5714+H5714)</f>
        <v>421.38499999999999</v>
      </c>
      <c r="L5714" s="6">
        <f t="shared" ref="L5714:L5777" si="1619">E5714-H5714</f>
        <v>-21.970000000000027</v>
      </c>
      <c r="M5714" s="6">
        <f t="shared" ref="M5714:M5777" si="1620">0.5*(F5714+I5714)</f>
        <v>517.01</v>
      </c>
      <c r="N5714" s="5">
        <f t="shared" ref="N5714:N5777" si="1621">0.5*P5714</f>
        <v>73.183611553407232</v>
      </c>
      <c r="O5714" s="6">
        <f t="shared" ref="O5714:O5777" si="1622">F5714-I5714</f>
        <v>35.960000000000036</v>
      </c>
      <c r="P5714" s="6">
        <f t="shared" ref="P5714:P5777" si="1623">SQRT(G5714*G5714+J5714*J5714)</f>
        <v>146.36722310681446</v>
      </c>
      <c r="Q5714" s="6">
        <f t="shared" ref="Q5714:Q5777" si="1624">(G5714*G5714-J5714*J5714)/(G5714*G5714+J5714*J5714)</f>
        <v>0.44332473648862986</v>
      </c>
      <c r="R5714" s="9">
        <f t="shared" ref="R5714:R5777" si="1625">ABS(O5714-L5714)/P5714</f>
        <v>0.39578533205979088</v>
      </c>
      <c r="S5714" s="9">
        <f t="shared" ref="S5714:S5777" si="1626">ABS(O5714-L5714)</f>
        <v>57.930000000000064</v>
      </c>
      <c r="T5714">
        <f t="shared" ref="T5714:T5777" si="1627">ABS(O5714)</f>
        <v>35.960000000000036</v>
      </c>
      <c r="U5714" s="9">
        <f t="shared" ref="U5714:U5777" si="1628">ABS(O5714)/P5714</f>
        <v>0.24568342034990645</v>
      </c>
      <c r="V5714" s="9">
        <f t="shared" ref="V5714:V5777" si="1629">ABS(M5714-K5714)/N5714</f>
        <v>1.3066449983848598</v>
      </c>
      <c r="W5714" s="9">
        <f t="shared" ref="W5714:W5777" si="1630">ABS(M5714-K5714)</f>
        <v>95.625</v>
      </c>
      <c r="X5714">
        <f t="shared" ref="X5714:X5777" si="1631">ABS(M5714)</f>
        <v>517.01</v>
      </c>
      <c r="Y5714" s="9">
        <f t="shared" ref="Y5714:Y5777" si="1632">ABS(M5714)/N5714</f>
        <v>7.0645597972805891</v>
      </c>
      <c r="Z5714" s="10">
        <f t="shared" ref="Z5714:Z5777" si="1633">SQRT(0.002878*B5714*B5714+0.000353*C5714*C5714+0.000754*D5714*D5714+0.000082*D5714*B5714)</f>
        <v>0.55766118746063009</v>
      </c>
      <c r="AA5714">
        <f t="shared" si="1616"/>
        <v>21.970000000000027</v>
      </c>
    </row>
    <row r="5715" spans="1:27">
      <c r="A5715" s="1">
        <f t="shared" si="1617"/>
        <v>4021007</v>
      </c>
      <c r="B5715" s="1">
        <v>7</v>
      </c>
      <c r="C5715" s="1">
        <v>21</v>
      </c>
      <c r="D5715" s="2">
        <v>4</v>
      </c>
      <c r="E5715" s="5">
        <v>1717.8</v>
      </c>
      <c r="F5715" s="5">
        <v>1206.03</v>
      </c>
      <c r="G5715" s="5">
        <v>138.56</v>
      </c>
      <c r="H5715" s="5">
        <v>1771.04</v>
      </c>
      <c r="I5715" s="5">
        <v>1362.43</v>
      </c>
      <c r="J5715" s="5">
        <v>124.06</v>
      </c>
      <c r="K5715" s="6">
        <f t="shared" si="1618"/>
        <v>1744.42</v>
      </c>
      <c r="L5715" s="6">
        <f t="shared" si="1619"/>
        <v>-53.240000000000009</v>
      </c>
      <c r="M5715" s="6">
        <f t="shared" si="1620"/>
        <v>1284.23</v>
      </c>
      <c r="N5715" s="5">
        <f t="shared" si="1621"/>
        <v>92.99160876122103</v>
      </c>
      <c r="O5715" s="6">
        <f t="shared" si="1622"/>
        <v>-156.40000000000009</v>
      </c>
      <c r="P5715" s="6">
        <f t="shared" si="1623"/>
        <v>185.98321752244206</v>
      </c>
      <c r="Q5715" s="6">
        <f t="shared" si="1624"/>
        <v>0.11009010494008319</v>
      </c>
      <c r="R5715" s="9">
        <f t="shared" si="1625"/>
        <v>0.55467370322030296</v>
      </c>
      <c r="S5715" s="9">
        <f t="shared" si="1626"/>
        <v>103.16000000000008</v>
      </c>
      <c r="T5715">
        <f t="shared" si="1627"/>
        <v>156.40000000000009</v>
      </c>
      <c r="U5715" s="9">
        <f t="shared" si="1628"/>
        <v>0.840936091349897</v>
      </c>
      <c r="V5715" s="9">
        <f t="shared" si="1629"/>
        <v>4.9487260854003692</v>
      </c>
      <c r="W5715" s="9">
        <f t="shared" si="1630"/>
        <v>460.19000000000005</v>
      </c>
      <c r="X5715">
        <f t="shared" si="1631"/>
        <v>1284.23</v>
      </c>
      <c r="Y5715" s="9">
        <f t="shared" si="1632"/>
        <v>13.810170800438332</v>
      </c>
      <c r="Z5715" s="10">
        <f t="shared" si="1633"/>
        <v>0.55772304955058127</v>
      </c>
      <c r="AA5715">
        <f t="shared" ref="AA5715:AA5778" si="1634">ABS(L5715)</f>
        <v>53.240000000000009</v>
      </c>
    </row>
    <row r="5716" spans="1:27">
      <c r="A5716" s="1">
        <f t="shared" si="1617"/>
        <v>15019002</v>
      </c>
      <c r="B5716" s="1">
        <v>2</v>
      </c>
      <c r="C5716" s="1">
        <v>19</v>
      </c>
      <c r="D5716" s="2">
        <v>15</v>
      </c>
      <c r="E5716" s="5">
        <v>38.299999999999997</v>
      </c>
      <c r="F5716" s="5">
        <v>91.72</v>
      </c>
      <c r="G5716" s="5">
        <v>109.28</v>
      </c>
      <c r="H5716" s="5">
        <v>33.58</v>
      </c>
      <c r="I5716" s="5">
        <v>323.11</v>
      </c>
      <c r="J5716" s="5">
        <v>97.85</v>
      </c>
      <c r="K5716" s="6">
        <f t="shared" si="1618"/>
        <v>35.94</v>
      </c>
      <c r="L5716" s="6">
        <f t="shared" si="1619"/>
        <v>4.7199999999999989</v>
      </c>
      <c r="M5716" s="6">
        <f t="shared" si="1620"/>
        <v>207.41500000000002</v>
      </c>
      <c r="N5716" s="5">
        <f t="shared" si="1621"/>
        <v>73.342928936605745</v>
      </c>
      <c r="O5716" s="6">
        <f t="shared" si="1622"/>
        <v>-231.39000000000001</v>
      </c>
      <c r="P5716" s="6">
        <f t="shared" si="1623"/>
        <v>146.68585787321149</v>
      </c>
      <c r="Q5716" s="6">
        <f t="shared" si="1624"/>
        <v>0.11003041357439036</v>
      </c>
      <c r="R5716" s="9">
        <f t="shared" si="1625"/>
        <v>1.6096302903588882</v>
      </c>
      <c r="S5716" s="9">
        <f t="shared" si="1626"/>
        <v>236.11</v>
      </c>
      <c r="T5716">
        <f t="shared" si="1627"/>
        <v>231.39000000000001</v>
      </c>
      <c r="U5716" s="9">
        <f t="shared" si="1628"/>
        <v>1.5774526825892301</v>
      </c>
      <c r="V5716" s="9">
        <f t="shared" si="1629"/>
        <v>2.3379895306364862</v>
      </c>
      <c r="W5716" s="9">
        <f t="shared" si="1630"/>
        <v>171.47500000000002</v>
      </c>
      <c r="X5716">
        <f t="shared" si="1631"/>
        <v>207.41500000000002</v>
      </c>
      <c r="Y5716" s="9">
        <f t="shared" si="1632"/>
        <v>2.8280163201456001</v>
      </c>
      <c r="Z5716" s="10">
        <f t="shared" si="1633"/>
        <v>0.55772304955058127</v>
      </c>
      <c r="AA5716">
        <f t="shared" si="1634"/>
        <v>4.7199999999999989</v>
      </c>
    </row>
    <row r="5717" spans="1:27">
      <c r="A5717" s="1">
        <f t="shared" si="1617"/>
        <v>2028998</v>
      </c>
      <c r="B5717" s="1">
        <v>-2</v>
      </c>
      <c r="C5717" s="1">
        <v>29</v>
      </c>
      <c r="D5717" s="2">
        <v>2</v>
      </c>
      <c r="E5717" s="5">
        <v>225.5</v>
      </c>
      <c r="F5717" s="5">
        <v>107.05</v>
      </c>
      <c r="G5717" s="5">
        <v>127.68</v>
      </c>
      <c r="H5717" s="5">
        <v>199.3</v>
      </c>
      <c r="I5717" s="5">
        <v>227.77</v>
      </c>
      <c r="J5717" s="5">
        <v>100.64</v>
      </c>
      <c r="K5717" s="6">
        <f t="shared" si="1618"/>
        <v>212.4</v>
      </c>
      <c r="L5717" s="6">
        <f t="shared" si="1619"/>
        <v>26.199999999999989</v>
      </c>
      <c r="M5717" s="6">
        <f t="shared" si="1620"/>
        <v>167.41</v>
      </c>
      <c r="N5717" s="5">
        <f t="shared" si="1621"/>
        <v>81.287440604314767</v>
      </c>
      <c r="O5717" s="6">
        <f t="shared" si="1622"/>
        <v>-120.72000000000001</v>
      </c>
      <c r="P5717" s="6">
        <f t="shared" si="1623"/>
        <v>162.57488120862953</v>
      </c>
      <c r="Q5717" s="6">
        <f t="shared" si="1624"/>
        <v>0.23358435558310611</v>
      </c>
      <c r="R5717" s="9">
        <f t="shared" si="1625"/>
        <v>0.90370664218084296</v>
      </c>
      <c r="S5717" s="9">
        <f t="shared" si="1626"/>
        <v>146.92000000000002</v>
      </c>
      <c r="T5717">
        <f t="shared" si="1627"/>
        <v>120.72000000000001</v>
      </c>
      <c r="U5717" s="9">
        <f t="shared" si="1628"/>
        <v>0.7425501350671887</v>
      </c>
      <c r="V5717" s="9">
        <f t="shared" si="1629"/>
        <v>0.55346803473613027</v>
      </c>
      <c r="W5717" s="9">
        <f t="shared" si="1630"/>
        <v>44.990000000000009</v>
      </c>
      <c r="X5717">
        <f t="shared" si="1631"/>
        <v>167.41</v>
      </c>
      <c r="Y5717" s="9">
        <f t="shared" si="1632"/>
        <v>2.0594817447249509</v>
      </c>
      <c r="Z5717" s="10">
        <f t="shared" si="1633"/>
        <v>0.55773918635864206</v>
      </c>
      <c r="AA5717">
        <f t="shared" si="1634"/>
        <v>26.199999999999989</v>
      </c>
    </row>
    <row r="5718" spans="1:27">
      <c r="A5718" s="1">
        <f t="shared" si="1617"/>
        <v>3027004</v>
      </c>
      <c r="B5718" s="1">
        <v>4</v>
      </c>
      <c r="C5718" s="1">
        <v>27</v>
      </c>
      <c r="D5718" s="2">
        <v>3</v>
      </c>
      <c r="E5718" s="5">
        <v>633.86</v>
      </c>
      <c r="F5718" s="5">
        <v>600.78</v>
      </c>
      <c r="G5718" s="5">
        <v>122.67</v>
      </c>
      <c r="H5718" s="5">
        <v>592.80999999999995</v>
      </c>
      <c r="I5718" s="5">
        <v>545.03</v>
      </c>
      <c r="J5718" s="5">
        <v>83.36</v>
      </c>
      <c r="K5718" s="6">
        <f t="shared" si="1618"/>
        <v>613.33500000000004</v>
      </c>
      <c r="L5718" s="6">
        <f t="shared" si="1619"/>
        <v>41.050000000000068</v>
      </c>
      <c r="M5718" s="6">
        <f t="shared" si="1620"/>
        <v>572.90499999999997</v>
      </c>
      <c r="N5718" s="5">
        <f t="shared" si="1621"/>
        <v>74.156622259916887</v>
      </c>
      <c r="O5718" s="6">
        <f t="shared" si="1622"/>
        <v>55.75</v>
      </c>
      <c r="P5718" s="6">
        <f t="shared" si="1623"/>
        <v>148.31324451983377</v>
      </c>
      <c r="Q5718" s="6">
        <f t="shared" si="1624"/>
        <v>0.36819139549658059</v>
      </c>
      <c r="R5718" s="9">
        <f t="shared" si="1625"/>
        <v>9.9114546698721273E-2</v>
      </c>
      <c r="S5718" s="9">
        <f t="shared" si="1626"/>
        <v>14.699999999999932</v>
      </c>
      <c r="T5718">
        <f t="shared" si="1627"/>
        <v>55.75</v>
      </c>
      <c r="U5718" s="9">
        <f t="shared" si="1628"/>
        <v>0.37589360397644467</v>
      </c>
      <c r="V5718" s="9">
        <f t="shared" si="1629"/>
        <v>0.54519743170467017</v>
      </c>
      <c r="W5718" s="9">
        <f t="shared" si="1630"/>
        <v>40.430000000000064</v>
      </c>
      <c r="X5718">
        <f t="shared" si="1631"/>
        <v>572.90499999999997</v>
      </c>
      <c r="Y5718" s="9">
        <f t="shared" si="1632"/>
        <v>7.7256080784260099</v>
      </c>
      <c r="Z5718" s="10">
        <f t="shared" si="1633"/>
        <v>0.55781269257699762</v>
      </c>
      <c r="AA5718">
        <f t="shared" si="1634"/>
        <v>41.050000000000068</v>
      </c>
    </row>
    <row r="5719" spans="1:27">
      <c r="A5719" s="1">
        <f t="shared" si="1617"/>
        <v>13010007</v>
      </c>
      <c r="B5719" s="1">
        <v>7</v>
      </c>
      <c r="C5719" s="1">
        <v>10</v>
      </c>
      <c r="D5719" s="2">
        <v>13</v>
      </c>
      <c r="E5719" s="5">
        <v>1144.81</v>
      </c>
      <c r="F5719" s="5">
        <v>1092.28</v>
      </c>
      <c r="G5719" s="5">
        <v>110.4</v>
      </c>
      <c r="H5719" s="5">
        <v>1136.21</v>
      </c>
      <c r="I5719" s="5">
        <v>1062.45</v>
      </c>
      <c r="J5719" s="5">
        <v>118.21</v>
      </c>
      <c r="K5719" s="6">
        <f t="shared" si="1618"/>
        <v>1140.51</v>
      </c>
      <c r="L5719" s="6">
        <f t="shared" si="1619"/>
        <v>8.5999999999999091</v>
      </c>
      <c r="M5719" s="6">
        <f t="shared" si="1620"/>
        <v>1077.365</v>
      </c>
      <c r="N5719" s="5">
        <f t="shared" si="1621"/>
        <v>80.872993174483156</v>
      </c>
      <c r="O5719" s="6">
        <f t="shared" si="1622"/>
        <v>29.829999999999927</v>
      </c>
      <c r="P5719" s="6">
        <f t="shared" si="1623"/>
        <v>161.74598634896631</v>
      </c>
      <c r="Q5719" s="6">
        <f t="shared" si="1624"/>
        <v>-6.8246319062253036E-2</v>
      </c>
      <c r="R5719" s="9">
        <f t="shared" si="1625"/>
        <v>0.13125518894914881</v>
      </c>
      <c r="S5719" s="9">
        <f t="shared" si="1626"/>
        <v>21.230000000000018</v>
      </c>
      <c r="T5719">
        <f t="shared" si="1627"/>
        <v>29.829999999999927</v>
      </c>
      <c r="U5719" s="9">
        <f t="shared" si="1628"/>
        <v>0.18442497816076761</v>
      </c>
      <c r="V5719" s="9">
        <f t="shared" si="1629"/>
        <v>0.78079217203900075</v>
      </c>
      <c r="W5719" s="9">
        <f t="shared" si="1630"/>
        <v>63.144999999999982</v>
      </c>
      <c r="X5719">
        <f t="shared" si="1631"/>
        <v>1077.365</v>
      </c>
      <c r="Y5719" s="9">
        <f t="shared" si="1632"/>
        <v>13.321690686971229</v>
      </c>
      <c r="Z5719" s="10">
        <f t="shared" si="1633"/>
        <v>0.55786199010149462</v>
      </c>
      <c r="AA5719">
        <f t="shared" si="1634"/>
        <v>8.5999999999999091</v>
      </c>
    </row>
    <row r="5720" spans="1:27">
      <c r="A5720" s="1">
        <f t="shared" si="1617"/>
        <v>11009008</v>
      </c>
      <c r="B5720" s="1">
        <v>8</v>
      </c>
      <c r="C5720" s="1">
        <v>9</v>
      </c>
      <c r="D5720" s="2">
        <v>11</v>
      </c>
      <c r="E5720" s="5">
        <v>626.23</v>
      </c>
      <c r="F5720" s="5">
        <v>792.03</v>
      </c>
      <c r="G5720" s="5">
        <v>100.08</v>
      </c>
      <c r="H5720" s="5">
        <v>610.42999999999995</v>
      </c>
      <c r="I5720" s="5">
        <v>708.12</v>
      </c>
      <c r="J5720" s="5">
        <v>104.27</v>
      </c>
      <c r="K5720" s="6">
        <f t="shared" si="1618"/>
        <v>618.32999999999993</v>
      </c>
      <c r="L5720" s="6">
        <f t="shared" si="1619"/>
        <v>15.800000000000068</v>
      </c>
      <c r="M5720" s="6">
        <f t="shared" si="1620"/>
        <v>750.07500000000005</v>
      </c>
      <c r="N5720" s="5">
        <f t="shared" si="1621"/>
        <v>72.26382099640179</v>
      </c>
      <c r="O5720" s="6">
        <f t="shared" si="1622"/>
        <v>83.909999999999968</v>
      </c>
      <c r="P5720" s="6">
        <f t="shared" si="1623"/>
        <v>144.52764199280358</v>
      </c>
      <c r="Q5720" s="6">
        <f t="shared" si="1624"/>
        <v>-4.0990841195504633E-2</v>
      </c>
      <c r="R5720" s="9">
        <f t="shared" si="1625"/>
        <v>0.47125933185425717</v>
      </c>
      <c r="S5720" s="9">
        <f t="shared" si="1626"/>
        <v>68.1099999999999</v>
      </c>
      <c r="T5720">
        <f t="shared" si="1627"/>
        <v>83.909999999999968</v>
      </c>
      <c r="U5720" s="9">
        <f t="shared" si="1628"/>
        <v>0.580580979825147</v>
      </c>
      <c r="V5720" s="9">
        <f t="shared" si="1629"/>
        <v>1.823111457205675</v>
      </c>
      <c r="W5720" s="9">
        <f t="shared" si="1630"/>
        <v>131.74500000000012</v>
      </c>
      <c r="X5720">
        <f t="shared" si="1631"/>
        <v>750.07500000000005</v>
      </c>
      <c r="Y5720" s="9">
        <f t="shared" si="1632"/>
        <v>10.379675329337323</v>
      </c>
      <c r="Z5720" s="10">
        <f t="shared" si="1633"/>
        <v>0.55788439662711486</v>
      </c>
      <c r="AA5720">
        <f t="shared" si="1634"/>
        <v>15.800000000000068</v>
      </c>
    </row>
    <row r="5721" spans="1:27">
      <c r="A5721" s="1">
        <f t="shared" si="1617"/>
        <v>20001998</v>
      </c>
      <c r="B5721" s="1">
        <v>-2</v>
      </c>
      <c r="C5721" s="1">
        <v>2</v>
      </c>
      <c r="D5721" s="2">
        <v>20</v>
      </c>
      <c r="E5721" s="5">
        <v>156.15</v>
      </c>
      <c r="F5721" s="5">
        <v>-31.22</v>
      </c>
      <c r="G5721" s="5">
        <v>87.54</v>
      </c>
      <c r="H5721" s="5">
        <v>129</v>
      </c>
      <c r="I5721" s="5">
        <v>-88.1</v>
      </c>
      <c r="J5721" s="5">
        <v>88.1</v>
      </c>
      <c r="K5721" s="6">
        <f t="shared" si="1618"/>
        <v>142.57499999999999</v>
      </c>
      <c r="L5721" s="6">
        <f t="shared" si="1619"/>
        <v>27.150000000000006</v>
      </c>
      <c r="M5721" s="6">
        <f t="shared" si="1620"/>
        <v>-59.66</v>
      </c>
      <c r="N5721" s="5">
        <f t="shared" si="1621"/>
        <v>62.098433152536145</v>
      </c>
      <c r="O5721" s="6">
        <f t="shared" si="1622"/>
        <v>56.879999999999995</v>
      </c>
      <c r="P5721" s="6">
        <f t="shared" si="1623"/>
        <v>124.19686630507229</v>
      </c>
      <c r="Q5721" s="6">
        <f t="shared" si="1624"/>
        <v>-6.3766147503065661E-3</v>
      </c>
      <c r="R5721" s="9">
        <f t="shared" si="1625"/>
        <v>0.23937802043227394</v>
      </c>
      <c r="S5721" s="9">
        <f t="shared" si="1626"/>
        <v>29.72999999999999</v>
      </c>
      <c r="T5721">
        <f t="shared" si="1627"/>
        <v>56.879999999999995</v>
      </c>
      <c r="U5721" s="9">
        <f t="shared" si="1628"/>
        <v>0.45798256986840719</v>
      </c>
      <c r="V5721" s="9">
        <f t="shared" si="1629"/>
        <v>3.2566844239570085</v>
      </c>
      <c r="W5721" s="9">
        <f t="shared" si="1630"/>
        <v>202.23499999999999</v>
      </c>
      <c r="X5721">
        <f t="shared" si="1631"/>
        <v>59.66</v>
      </c>
      <c r="Y5721" s="9">
        <f t="shared" si="1632"/>
        <v>0.96073277490679232</v>
      </c>
      <c r="Z5721" s="10">
        <f t="shared" si="1633"/>
        <v>0.55789246275604043</v>
      </c>
      <c r="AA5721">
        <f t="shared" si="1634"/>
        <v>27.150000000000006</v>
      </c>
    </row>
    <row r="5722" spans="1:27">
      <c r="A5722" s="1">
        <f t="shared" si="1617"/>
        <v>9017993</v>
      </c>
      <c r="B5722" s="1">
        <v>-7</v>
      </c>
      <c r="C5722" s="1">
        <v>18</v>
      </c>
      <c r="D5722" s="2">
        <v>9</v>
      </c>
      <c r="E5722" s="5">
        <v>2864.61</v>
      </c>
      <c r="F5722" s="5">
        <v>3032.08</v>
      </c>
      <c r="G5722" s="5">
        <v>195.99</v>
      </c>
      <c r="H5722" s="5">
        <v>2888.97</v>
      </c>
      <c r="I5722" s="5">
        <v>2915.55</v>
      </c>
      <c r="J5722" s="5">
        <v>151.38</v>
      </c>
      <c r="K5722" s="6">
        <f t="shared" si="1618"/>
        <v>2876.79</v>
      </c>
      <c r="L5722" s="6">
        <f t="shared" si="1619"/>
        <v>-24.359999999999673</v>
      </c>
      <c r="M5722" s="6">
        <f t="shared" si="1620"/>
        <v>2973.8150000000001</v>
      </c>
      <c r="N5722" s="5">
        <f t="shared" si="1621"/>
        <v>123.8224378899075</v>
      </c>
      <c r="O5722" s="6">
        <f t="shared" si="1622"/>
        <v>116.52999999999975</v>
      </c>
      <c r="P5722" s="6">
        <f t="shared" si="1623"/>
        <v>247.64487577981501</v>
      </c>
      <c r="Q5722" s="6">
        <f t="shared" si="1624"/>
        <v>0.25267707436235748</v>
      </c>
      <c r="R5722" s="9">
        <f t="shared" si="1625"/>
        <v>0.56891950441674777</v>
      </c>
      <c r="S5722" s="9">
        <f t="shared" si="1626"/>
        <v>140.88999999999942</v>
      </c>
      <c r="T5722">
        <f t="shared" si="1627"/>
        <v>116.52999999999975</v>
      </c>
      <c r="U5722" s="9">
        <f t="shared" si="1628"/>
        <v>0.47055284157629174</v>
      </c>
      <c r="V5722" s="9">
        <f t="shared" si="1629"/>
        <v>0.78358172923607394</v>
      </c>
      <c r="W5722" s="9">
        <f t="shared" si="1630"/>
        <v>97.025000000000091</v>
      </c>
      <c r="X5722">
        <f t="shared" si="1631"/>
        <v>2973.8150000000001</v>
      </c>
      <c r="Y5722" s="9">
        <f t="shared" si="1632"/>
        <v>24.016769905984781</v>
      </c>
      <c r="Z5722" s="10">
        <f t="shared" si="1633"/>
        <v>0.55794444167855994</v>
      </c>
      <c r="AA5722">
        <f t="shared" si="1634"/>
        <v>24.359999999999673</v>
      </c>
    </row>
    <row r="5723" spans="1:27">
      <c r="A5723" s="1">
        <f t="shared" si="1617"/>
        <v>16007994</v>
      </c>
      <c r="B5723" s="1">
        <v>-6</v>
      </c>
      <c r="C5723" s="1">
        <v>8</v>
      </c>
      <c r="D5723" s="2">
        <v>16</v>
      </c>
      <c r="E5723" s="5">
        <v>157.82</v>
      </c>
      <c r="F5723" s="5">
        <v>-38.47</v>
      </c>
      <c r="G5723" s="5">
        <v>80.569999999999993</v>
      </c>
      <c r="H5723" s="5">
        <v>133.47999999999999</v>
      </c>
      <c r="I5723" s="5">
        <v>108.73</v>
      </c>
      <c r="J5723" s="5">
        <v>50.74</v>
      </c>
      <c r="K5723" s="6">
        <f t="shared" si="1618"/>
        <v>145.64999999999998</v>
      </c>
      <c r="L5723" s="6">
        <f t="shared" si="1619"/>
        <v>24.340000000000003</v>
      </c>
      <c r="M5723" s="6">
        <f t="shared" si="1620"/>
        <v>35.130000000000003</v>
      </c>
      <c r="N5723" s="5">
        <f t="shared" si="1621"/>
        <v>47.60796283186248</v>
      </c>
      <c r="O5723" s="6">
        <f t="shared" si="1622"/>
        <v>-147.19999999999999</v>
      </c>
      <c r="P5723" s="6">
        <f t="shared" si="1623"/>
        <v>95.21592566372496</v>
      </c>
      <c r="Q5723" s="6">
        <f t="shared" si="1624"/>
        <v>0.43204786857815208</v>
      </c>
      <c r="R5723" s="9">
        <f t="shared" si="1625"/>
        <v>1.8015893749311385</v>
      </c>
      <c r="S5723" s="9">
        <f t="shared" si="1626"/>
        <v>171.54</v>
      </c>
      <c r="T5723">
        <f t="shared" si="1627"/>
        <v>147.19999999999999</v>
      </c>
      <c r="U5723" s="9">
        <f t="shared" si="1628"/>
        <v>1.5459598693591208</v>
      </c>
      <c r="V5723" s="9">
        <f t="shared" si="1629"/>
        <v>2.3214603907822013</v>
      </c>
      <c r="W5723" s="9">
        <f t="shared" si="1630"/>
        <v>110.51999999999998</v>
      </c>
      <c r="X5723">
        <f t="shared" si="1631"/>
        <v>35.130000000000003</v>
      </c>
      <c r="Y5723" s="9">
        <f t="shared" si="1632"/>
        <v>0.7379017691655696</v>
      </c>
      <c r="Z5723" s="10">
        <f t="shared" si="1633"/>
        <v>0.55798924720822352</v>
      </c>
      <c r="AA5723">
        <f t="shared" si="1634"/>
        <v>24.340000000000003</v>
      </c>
    </row>
    <row r="5724" spans="1:27">
      <c r="A5724" s="1">
        <f t="shared" si="1617"/>
        <v>10019006</v>
      </c>
      <c r="B5724" s="1">
        <v>6</v>
      </c>
      <c r="C5724" s="1">
        <v>19</v>
      </c>
      <c r="D5724" s="2">
        <v>10</v>
      </c>
      <c r="E5724" s="5">
        <v>150.01</v>
      </c>
      <c r="F5724" s="5">
        <v>248.4</v>
      </c>
      <c r="G5724" s="5">
        <v>96.46</v>
      </c>
      <c r="H5724" s="5">
        <v>144.15</v>
      </c>
      <c r="I5724" s="5">
        <v>317.26</v>
      </c>
      <c r="J5724" s="5">
        <v>105.38</v>
      </c>
      <c r="K5724" s="6">
        <f t="shared" si="1618"/>
        <v>147.07999999999998</v>
      </c>
      <c r="L5724" s="6">
        <f t="shared" si="1619"/>
        <v>5.8599999999999852</v>
      </c>
      <c r="M5724" s="6">
        <f t="shared" si="1620"/>
        <v>282.83</v>
      </c>
      <c r="N5724" s="5">
        <f t="shared" si="1621"/>
        <v>71.430868677344236</v>
      </c>
      <c r="O5724" s="6">
        <f t="shared" si="1622"/>
        <v>-68.859999999999985</v>
      </c>
      <c r="P5724" s="6">
        <f t="shared" si="1623"/>
        <v>142.86173735468847</v>
      </c>
      <c r="Q5724" s="6">
        <f t="shared" si="1624"/>
        <v>-8.8214552887100117E-2</v>
      </c>
      <c r="R5724" s="9">
        <f t="shared" si="1625"/>
        <v>0.52302317879902072</v>
      </c>
      <c r="S5724" s="9">
        <f t="shared" si="1626"/>
        <v>74.71999999999997</v>
      </c>
      <c r="T5724">
        <f t="shared" si="1627"/>
        <v>68.859999999999985</v>
      </c>
      <c r="U5724" s="9">
        <f t="shared" si="1628"/>
        <v>0.48200449802061796</v>
      </c>
      <c r="V5724" s="9">
        <f t="shared" si="1629"/>
        <v>1.9004388790676416</v>
      </c>
      <c r="W5724" s="9">
        <f t="shared" si="1630"/>
        <v>135.75</v>
      </c>
      <c r="X5724">
        <f t="shared" si="1631"/>
        <v>282.83</v>
      </c>
      <c r="Y5724" s="9">
        <f t="shared" si="1632"/>
        <v>3.9594926568449433</v>
      </c>
      <c r="Z5724" s="10">
        <f t="shared" si="1633"/>
        <v>0.55799731182148171</v>
      </c>
      <c r="AA5724">
        <f t="shared" si="1634"/>
        <v>5.8599999999999852</v>
      </c>
    </row>
    <row r="5725" spans="1:27">
      <c r="A5725" s="1">
        <f t="shared" si="1617"/>
        <v>14019997</v>
      </c>
      <c r="B5725" s="1">
        <v>-3</v>
      </c>
      <c r="C5725" s="1">
        <v>20</v>
      </c>
      <c r="D5725" s="2">
        <v>14</v>
      </c>
      <c r="E5725" s="5">
        <v>2632.74</v>
      </c>
      <c r="F5725" s="5">
        <v>2788.98</v>
      </c>
      <c r="G5725" s="5">
        <v>158.91</v>
      </c>
      <c r="H5725" s="5">
        <v>2491.81</v>
      </c>
      <c r="I5725" s="5">
        <v>2519.39</v>
      </c>
      <c r="J5725" s="5">
        <v>149.15</v>
      </c>
      <c r="K5725" s="6">
        <f t="shared" si="1618"/>
        <v>2562.2749999999996</v>
      </c>
      <c r="L5725" s="6">
        <f t="shared" si="1619"/>
        <v>140.92999999999984</v>
      </c>
      <c r="M5725" s="6">
        <f t="shared" si="1620"/>
        <v>2654.1849999999999</v>
      </c>
      <c r="N5725" s="5">
        <f t="shared" si="1621"/>
        <v>108.97030627652654</v>
      </c>
      <c r="O5725" s="6">
        <f t="shared" si="1622"/>
        <v>269.59000000000015</v>
      </c>
      <c r="P5725" s="6">
        <f t="shared" si="1623"/>
        <v>217.94061255305309</v>
      </c>
      <c r="Q5725" s="6">
        <f t="shared" si="1624"/>
        <v>6.3300741061477012E-2</v>
      </c>
      <c r="R5725" s="9">
        <f t="shared" si="1625"/>
        <v>0.59034430752864253</v>
      </c>
      <c r="S5725" s="9">
        <f t="shared" si="1626"/>
        <v>128.66000000000031</v>
      </c>
      <c r="T5725">
        <f t="shared" si="1627"/>
        <v>269.59000000000015</v>
      </c>
      <c r="U5725" s="9">
        <f t="shared" si="1628"/>
        <v>1.2369883558732042</v>
      </c>
      <c r="V5725" s="9">
        <f t="shared" si="1629"/>
        <v>0.84344077887389379</v>
      </c>
      <c r="W5725" s="9">
        <f t="shared" si="1630"/>
        <v>91.910000000000309</v>
      </c>
      <c r="X5725">
        <f t="shared" si="1631"/>
        <v>2654.1849999999999</v>
      </c>
      <c r="Y5725" s="9">
        <f t="shared" si="1632"/>
        <v>24.356956410351412</v>
      </c>
      <c r="Z5725" s="10">
        <f t="shared" si="1633"/>
        <v>0.55806988809646418</v>
      </c>
      <c r="AA5725">
        <f t="shared" si="1634"/>
        <v>140.92999999999984</v>
      </c>
    </row>
    <row r="5726" spans="1:27">
      <c r="A5726" s="1">
        <f t="shared" si="1617"/>
        <v>10023004</v>
      </c>
      <c r="B5726" s="1">
        <v>4</v>
      </c>
      <c r="C5726" s="1">
        <v>23</v>
      </c>
      <c r="D5726" s="2">
        <v>10</v>
      </c>
      <c r="E5726" s="5">
        <v>1697.57</v>
      </c>
      <c r="F5726" s="5">
        <v>1848.35</v>
      </c>
      <c r="G5726" s="5">
        <v>188.74</v>
      </c>
      <c r="H5726" s="5">
        <v>1668</v>
      </c>
      <c r="I5726" s="5">
        <v>1760.81</v>
      </c>
      <c r="J5726" s="5">
        <v>117.65</v>
      </c>
      <c r="K5726" s="6">
        <f t="shared" si="1618"/>
        <v>1682.7849999999999</v>
      </c>
      <c r="L5726" s="6">
        <f t="shared" si="1619"/>
        <v>29.569999999999936</v>
      </c>
      <c r="M5726" s="6">
        <f t="shared" si="1620"/>
        <v>1804.58</v>
      </c>
      <c r="N5726" s="5">
        <f t="shared" si="1621"/>
        <v>111.20286653229763</v>
      </c>
      <c r="O5726" s="6">
        <f t="shared" si="1622"/>
        <v>87.539999999999964</v>
      </c>
      <c r="P5726" s="6">
        <f t="shared" si="1623"/>
        <v>222.40573306459527</v>
      </c>
      <c r="Q5726" s="6">
        <f t="shared" si="1624"/>
        <v>0.44034304847203365</v>
      </c>
      <c r="R5726" s="9">
        <f t="shared" si="1625"/>
        <v>0.26064975574691363</v>
      </c>
      <c r="S5726" s="9">
        <f t="shared" si="1626"/>
        <v>57.970000000000027</v>
      </c>
      <c r="T5726">
        <f t="shared" si="1627"/>
        <v>87.539999999999964</v>
      </c>
      <c r="U5726" s="9">
        <f t="shared" si="1628"/>
        <v>0.39360496149878899</v>
      </c>
      <c r="V5726" s="9">
        <f t="shared" si="1629"/>
        <v>1.0952505434257496</v>
      </c>
      <c r="W5726" s="9">
        <f t="shared" si="1630"/>
        <v>121.79500000000007</v>
      </c>
      <c r="X5726">
        <f t="shared" si="1631"/>
        <v>1804.58</v>
      </c>
      <c r="Y5726" s="9">
        <f t="shared" si="1632"/>
        <v>16.227819086622912</v>
      </c>
      <c r="Z5726" s="10">
        <f t="shared" si="1633"/>
        <v>0.55809049445408054</v>
      </c>
      <c r="AA5726">
        <f t="shared" si="1634"/>
        <v>29.569999999999936</v>
      </c>
    </row>
    <row r="5727" spans="1:27">
      <c r="A5727" s="1">
        <f t="shared" si="1617"/>
        <v>8021006</v>
      </c>
      <c r="B5727" s="1">
        <v>6</v>
      </c>
      <c r="C5727" s="1">
        <v>21</v>
      </c>
      <c r="D5727" s="2">
        <v>8</v>
      </c>
      <c r="E5727" s="5">
        <v>1295.54</v>
      </c>
      <c r="F5727" s="5">
        <v>1424.88</v>
      </c>
      <c r="G5727" s="5">
        <v>167.55</v>
      </c>
      <c r="H5727" s="5">
        <v>1354.72</v>
      </c>
      <c r="I5727" s="5">
        <v>1637.03</v>
      </c>
      <c r="J5727" s="5">
        <v>113.74</v>
      </c>
      <c r="K5727" s="6">
        <f t="shared" si="1618"/>
        <v>1325.13</v>
      </c>
      <c r="L5727" s="6">
        <f t="shared" si="1619"/>
        <v>-59.180000000000064</v>
      </c>
      <c r="M5727" s="6">
        <f t="shared" si="1620"/>
        <v>1530.9549999999999</v>
      </c>
      <c r="N5727" s="5">
        <f t="shared" si="1621"/>
        <v>101.25437039950424</v>
      </c>
      <c r="O5727" s="6">
        <f t="shared" si="1622"/>
        <v>-212.14999999999986</v>
      </c>
      <c r="P5727" s="6">
        <f t="shared" si="1623"/>
        <v>202.50874079900848</v>
      </c>
      <c r="Q5727" s="6">
        <f t="shared" si="1624"/>
        <v>0.36908784129573008</v>
      </c>
      <c r="R5727" s="9">
        <f t="shared" si="1625"/>
        <v>0.75537480207742602</v>
      </c>
      <c r="S5727" s="9">
        <f t="shared" si="1626"/>
        <v>152.9699999999998</v>
      </c>
      <c r="T5727">
        <f t="shared" si="1627"/>
        <v>212.14999999999986</v>
      </c>
      <c r="U5727" s="9">
        <f t="shared" si="1628"/>
        <v>1.0476091015279207</v>
      </c>
      <c r="V5727" s="9">
        <f t="shared" si="1629"/>
        <v>2.0327517635822225</v>
      </c>
      <c r="W5727" s="9">
        <f t="shared" si="1630"/>
        <v>205.82499999999982</v>
      </c>
      <c r="X5727">
        <f t="shared" si="1631"/>
        <v>1530.9549999999999</v>
      </c>
      <c r="Y5727" s="9">
        <f t="shared" si="1632"/>
        <v>15.119890568274135</v>
      </c>
      <c r="Z5727" s="10">
        <f t="shared" si="1633"/>
        <v>0.55809766170447261</v>
      </c>
      <c r="AA5727">
        <f t="shared" si="1634"/>
        <v>59.180000000000064</v>
      </c>
    </row>
    <row r="5728" spans="1:27">
      <c r="A5728" s="1">
        <f t="shared" si="1617"/>
        <v>17008995</v>
      </c>
      <c r="B5728" s="1">
        <v>-5</v>
      </c>
      <c r="C5728" s="1">
        <v>9</v>
      </c>
      <c r="D5728" s="2">
        <v>17</v>
      </c>
      <c r="E5728" s="5">
        <v>83.23</v>
      </c>
      <c r="F5728" s="5">
        <v>-53.25</v>
      </c>
      <c r="G5728" s="5">
        <v>90.61</v>
      </c>
      <c r="H5728" s="5">
        <v>83.2</v>
      </c>
      <c r="I5728" s="5">
        <v>144.69</v>
      </c>
      <c r="J5728" s="5">
        <v>51.3</v>
      </c>
      <c r="K5728" s="6">
        <f t="shared" si="1618"/>
        <v>83.215000000000003</v>
      </c>
      <c r="L5728" s="6">
        <f t="shared" si="1619"/>
        <v>3.0000000000001137E-2</v>
      </c>
      <c r="M5728" s="6">
        <f t="shared" si="1620"/>
        <v>45.72</v>
      </c>
      <c r="N5728" s="5">
        <f t="shared" si="1621"/>
        <v>52.062131391252123</v>
      </c>
      <c r="O5728" s="6">
        <f t="shared" si="1622"/>
        <v>-197.94</v>
      </c>
      <c r="P5728" s="6">
        <f t="shared" si="1623"/>
        <v>104.12426278250425</v>
      </c>
      <c r="Q5728" s="6">
        <f t="shared" si="1624"/>
        <v>0.51453173343719261</v>
      </c>
      <c r="R5728" s="9">
        <f t="shared" si="1625"/>
        <v>1.9012859703364395</v>
      </c>
      <c r="S5728" s="9">
        <f t="shared" si="1626"/>
        <v>197.97</v>
      </c>
      <c r="T5728">
        <f t="shared" si="1627"/>
        <v>197.94</v>
      </c>
      <c r="U5728" s="9">
        <f t="shared" si="1628"/>
        <v>1.9009978530504361</v>
      </c>
      <c r="V5728" s="9">
        <f t="shared" si="1629"/>
        <v>0.72019717591316668</v>
      </c>
      <c r="W5728" s="9">
        <f t="shared" si="1630"/>
        <v>37.495000000000005</v>
      </c>
      <c r="X5728">
        <f t="shared" si="1631"/>
        <v>45.72</v>
      </c>
      <c r="Y5728" s="9">
        <f t="shared" si="1632"/>
        <v>0.87818148773836457</v>
      </c>
      <c r="Z5728" s="10">
        <f t="shared" si="1633"/>
        <v>0.5581030370818636</v>
      </c>
      <c r="AA5728">
        <f t="shared" si="1634"/>
        <v>3.0000000000001137E-2</v>
      </c>
    </row>
    <row r="5729" spans="1:27">
      <c r="A5729" s="1">
        <f t="shared" si="1617"/>
        <v>4028999</v>
      </c>
      <c r="B5729" s="1">
        <v>-1</v>
      </c>
      <c r="C5729" s="1">
        <v>29</v>
      </c>
      <c r="D5729" s="2">
        <v>4</v>
      </c>
      <c r="E5729" s="5">
        <v>795.44</v>
      </c>
      <c r="F5729" s="5">
        <v>660.17</v>
      </c>
      <c r="G5729" s="5">
        <v>106.22</v>
      </c>
      <c r="H5729" s="5">
        <v>807.62</v>
      </c>
      <c r="I5729" s="5">
        <v>641.21</v>
      </c>
      <c r="J5729" s="5">
        <v>88.38</v>
      </c>
      <c r="K5729" s="6">
        <f t="shared" si="1618"/>
        <v>801.53</v>
      </c>
      <c r="L5729" s="6">
        <f t="shared" si="1619"/>
        <v>-12.17999999999995</v>
      </c>
      <c r="M5729" s="6">
        <f t="shared" si="1620"/>
        <v>650.69000000000005</v>
      </c>
      <c r="N5729" s="5">
        <f t="shared" si="1621"/>
        <v>69.09000072369372</v>
      </c>
      <c r="O5729" s="6">
        <f t="shared" si="1622"/>
        <v>18.959999999999923</v>
      </c>
      <c r="P5729" s="6">
        <f t="shared" si="1623"/>
        <v>138.18000144738744</v>
      </c>
      <c r="Q5729" s="6">
        <f t="shared" si="1624"/>
        <v>0.18182236406111651</v>
      </c>
      <c r="R5729" s="9">
        <f t="shared" si="1625"/>
        <v>0.22535822603719211</v>
      </c>
      <c r="S5729" s="9">
        <f t="shared" si="1626"/>
        <v>31.139999999999873</v>
      </c>
      <c r="T5729">
        <f t="shared" si="1627"/>
        <v>18.959999999999923</v>
      </c>
      <c r="U5729" s="9">
        <f t="shared" si="1628"/>
        <v>0.13721233030395513</v>
      </c>
      <c r="V5729" s="9">
        <f t="shared" si="1629"/>
        <v>2.183239230279395</v>
      </c>
      <c r="W5729" s="9">
        <f t="shared" si="1630"/>
        <v>150.83999999999992</v>
      </c>
      <c r="X5729">
        <f t="shared" si="1631"/>
        <v>650.69000000000005</v>
      </c>
      <c r="Y5729" s="9">
        <f t="shared" si="1632"/>
        <v>9.4180054014220396</v>
      </c>
      <c r="Z5729" s="10">
        <f t="shared" si="1633"/>
        <v>0.5581102041711834</v>
      </c>
      <c r="AA5729">
        <f t="shared" si="1634"/>
        <v>12.17999999999995</v>
      </c>
    </row>
    <row r="5730" spans="1:27">
      <c r="A5730" s="1">
        <f t="shared" si="1617"/>
        <v>16018001</v>
      </c>
      <c r="B5730" s="1">
        <v>1</v>
      </c>
      <c r="C5730" s="1">
        <v>18</v>
      </c>
      <c r="D5730" s="2">
        <v>16</v>
      </c>
      <c r="E5730" s="5">
        <v>399.53</v>
      </c>
      <c r="F5730" s="5">
        <v>466.41</v>
      </c>
      <c r="G5730" s="5">
        <v>146.36000000000001</v>
      </c>
      <c r="H5730" s="5">
        <v>363.01</v>
      </c>
      <c r="I5730" s="5">
        <v>508.32</v>
      </c>
      <c r="J5730" s="5">
        <v>67.98</v>
      </c>
      <c r="K5730" s="6">
        <f t="shared" si="1618"/>
        <v>381.27</v>
      </c>
      <c r="L5730" s="6">
        <f t="shared" si="1619"/>
        <v>36.519999999999982</v>
      </c>
      <c r="M5730" s="6">
        <f t="shared" si="1620"/>
        <v>487.36500000000001</v>
      </c>
      <c r="N5730" s="5">
        <f t="shared" si="1621"/>
        <v>80.688490505151975</v>
      </c>
      <c r="O5730" s="6">
        <f t="shared" si="1622"/>
        <v>-41.909999999999968</v>
      </c>
      <c r="P5730" s="6">
        <f t="shared" si="1623"/>
        <v>161.37698101030395</v>
      </c>
      <c r="Q5730" s="6">
        <f t="shared" si="1624"/>
        <v>0.64509743100996719</v>
      </c>
      <c r="R5730" s="9">
        <f t="shared" si="1625"/>
        <v>0.48600487819878213</v>
      </c>
      <c r="S5730" s="9">
        <f t="shared" si="1626"/>
        <v>78.42999999999995</v>
      </c>
      <c r="T5730">
        <f t="shared" si="1627"/>
        <v>41.909999999999968</v>
      </c>
      <c r="U5730" s="9">
        <f t="shared" si="1628"/>
        <v>0.25970246647087797</v>
      </c>
      <c r="V5730" s="9">
        <f t="shared" si="1629"/>
        <v>1.3148715428407456</v>
      </c>
      <c r="W5730" s="9">
        <f t="shared" si="1630"/>
        <v>106.09500000000003</v>
      </c>
      <c r="X5730">
        <f t="shared" si="1631"/>
        <v>487.36500000000001</v>
      </c>
      <c r="Y5730" s="9">
        <f t="shared" si="1632"/>
        <v>6.0400807717289204</v>
      </c>
      <c r="Z5730" s="10">
        <f t="shared" si="1633"/>
        <v>0.55819888928588879</v>
      </c>
      <c r="AA5730">
        <f t="shared" si="1634"/>
        <v>36.519999999999982</v>
      </c>
    </row>
    <row r="5731" spans="1:27">
      <c r="A5731" s="1">
        <f t="shared" si="1617"/>
        <v>19005003</v>
      </c>
      <c r="B5731" s="1">
        <v>3</v>
      </c>
      <c r="C5731" s="1">
        <v>5</v>
      </c>
      <c r="D5731" s="2">
        <v>19</v>
      </c>
      <c r="E5731" s="5">
        <v>760.72</v>
      </c>
      <c r="F5731" s="5">
        <v>972.13</v>
      </c>
      <c r="G5731" s="5">
        <v>114.02</v>
      </c>
      <c r="H5731" s="5">
        <v>787.29</v>
      </c>
      <c r="I5731" s="5">
        <v>750.48</v>
      </c>
      <c r="J5731" s="5">
        <v>211.04</v>
      </c>
      <c r="K5731" s="6">
        <f t="shared" si="1618"/>
        <v>774.005</v>
      </c>
      <c r="L5731" s="6">
        <f t="shared" si="1619"/>
        <v>-26.569999999999936</v>
      </c>
      <c r="M5731" s="6">
        <f t="shared" si="1620"/>
        <v>861.30500000000006</v>
      </c>
      <c r="N5731" s="5">
        <f t="shared" si="1621"/>
        <v>119.93585994188727</v>
      </c>
      <c r="O5731" s="6">
        <f t="shared" si="1622"/>
        <v>221.64999999999998</v>
      </c>
      <c r="P5731" s="6">
        <f t="shared" si="1623"/>
        <v>239.87171988377455</v>
      </c>
      <c r="Q5731" s="6">
        <f t="shared" si="1624"/>
        <v>-0.54810870965188796</v>
      </c>
      <c r="R5731" s="9">
        <f t="shared" si="1625"/>
        <v>1.0348031027595515</v>
      </c>
      <c r="S5731" s="9">
        <f t="shared" si="1626"/>
        <v>248.21999999999991</v>
      </c>
      <c r="T5731">
        <f t="shared" si="1627"/>
        <v>221.64999999999998</v>
      </c>
      <c r="U5731" s="9">
        <f t="shared" si="1628"/>
        <v>0.92403556412317567</v>
      </c>
      <c r="V5731" s="9">
        <f t="shared" si="1629"/>
        <v>0.72788905705349249</v>
      </c>
      <c r="W5731" s="9">
        <f t="shared" si="1630"/>
        <v>87.300000000000068</v>
      </c>
      <c r="X5731">
        <f t="shared" si="1631"/>
        <v>861.30500000000006</v>
      </c>
      <c r="Y5731" s="9">
        <f t="shared" si="1632"/>
        <v>7.1813801178173868</v>
      </c>
      <c r="Z5731" s="10">
        <f t="shared" si="1633"/>
        <v>0.55820695087037386</v>
      </c>
      <c r="AA5731">
        <f t="shared" si="1634"/>
        <v>26.569999999999936</v>
      </c>
    </row>
    <row r="5732" spans="1:27">
      <c r="A5732" s="1">
        <f t="shared" si="1617"/>
        <v>19008</v>
      </c>
      <c r="B5732" s="1">
        <v>8</v>
      </c>
      <c r="C5732" s="1">
        <v>19</v>
      </c>
      <c r="D5732" s="2">
        <v>0</v>
      </c>
      <c r="E5732" s="5">
        <v>1247.5999999999999</v>
      </c>
      <c r="F5732" s="5">
        <v>1299.7</v>
      </c>
      <c r="G5732" s="5">
        <v>129.91</v>
      </c>
      <c r="H5732" s="5">
        <v>1312.79</v>
      </c>
      <c r="I5732" s="5">
        <v>1355.74</v>
      </c>
      <c r="J5732" s="5">
        <v>129.91</v>
      </c>
      <c r="K5732" s="6">
        <f t="shared" si="1618"/>
        <v>1280.1949999999999</v>
      </c>
      <c r="L5732" s="6">
        <f t="shared" si="1619"/>
        <v>-65.190000000000055</v>
      </c>
      <c r="M5732" s="6">
        <f t="shared" si="1620"/>
        <v>1327.72</v>
      </c>
      <c r="N5732" s="5">
        <f t="shared" si="1621"/>
        <v>91.860241943944388</v>
      </c>
      <c r="O5732" s="6">
        <f t="shared" si="1622"/>
        <v>-56.039999999999964</v>
      </c>
      <c r="P5732" s="6">
        <f t="shared" si="1623"/>
        <v>183.72048388788878</v>
      </c>
      <c r="Q5732" s="6">
        <f t="shared" si="1624"/>
        <v>0</v>
      </c>
      <c r="R5732" s="9">
        <f t="shared" si="1625"/>
        <v>4.9803918465529784E-2</v>
      </c>
      <c r="S5732" s="9">
        <f t="shared" si="1626"/>
        <v>9.1500000000000909</v>
      </c>
      <c r="T5732">
        <f t="shared" si="1627"/>
        <v>56.039999999999964</v>
      </c>
      <c r="U5732" s="9">
        <f t="shared" si="1628"/>
        <v>0.30502858915937264</v>
      </c>
      <c r="V5732" s="9">
        <f t="shared" si="1629"/>
        <v>0.5173620164096796</v>
      </c>
      <c r="W5732" s="9">
        <f t="shared" si="1630"/>
        <v>47.525000000000091</v>
      </c>
      <c r="X5732">
        <f t="shared" si="1631"/>
        <v>1327.72</v>
      </c>
      <c r="Y5732" s="9">
        <f t="shared" si="1632"/>
        <v>14.453695874328426</v>
      </c>
      <c r="Z5732" s="10">
        <f t="shared" si="1633"/>
        <v>0.55823382197785187</v>
      </c>
      <c r="AA5732">
        <f t="shared" si="1634"/>
        <v>65.190000000000055</v>
      </c>
    </row>
    <row r="5733" spans="1:27">
      <c r="A5733" s="1">
        <f t="shared" si="1617"/>
        <v>17015002</v>
      </c>
      <c r="B5733" s="1">
        <v>2</v>
      </c>
      <c r="C5733" s="1">
        <v>15</v>
      </c>
      <c r="D5733" s="2">
        <v>17</v>
      </c>
      <c r="E5733" s="5">
        <v>1309.18</v>
      </c>
      <c r="F5733" s="5">
        <v>1354.9</v>
      </c>
      <c r="G5733" s="5">
        <v>157.24</v>
      </c>
      <c r="H5733" s="5">
        <v>1290.47</v>
      </c>
      <c r="I5733" s="5">
        <v>1508.51</v>
      </c>
      <c r="J5733" s="5">
        <v>97.3</v>
      </c>
      <c r="K5733" s="6">
        <f t="shared" si="1618"/>
        <v>1299.825</v>
      </c>
      <c r="L5733" s="6">
        <f t="shared" si="1619"/>
        <v>18.710000000000036</v>
      </c>
      <c r="M5733" s="6">
        <f t="shared" si="1620"/>
        <v>1431.7049999999999</v>
      </c>
      <c r="N5733" s="5">
        <f t="shared" si="1621"/>
        <v>92.454999323995452</v>
      </c>
      <c r="O5733" s="6">
        <f t="shared" si="1622"/>
        <v>-153.6099999999999</v>
      </c>
      <c r="P5733" s="6">
        <f t="shared" si="1623"/>
        <v>184.9099986479909</v>
      </c>
      <c r="Q5733" s="6">
        <f t="shared" si="1624"/>
        <v>0.44622303683949394</v>
      </c>
      <c r="R5733" s="9">
        <f t="shared" si="1625"/>
        <v>0.93191282926804697</v>
      </c>
      <c r="S5733" s="9">
        <f t="shared" si="1626"/>
        <v>172.31999999999994</v>
      </c>
      <c r="T5733">
        <f t="shared" si="1627"/>
        <v>153.6099999999999</v>
      </c>
      <c r="U5733" s="9">
        <f t="shared" si="1628"/>
        <v>0.8307284685693167</v>
      </c>
      <c r="V5733" s="9">
        <f t="shared" si="1629"/>
        <v>1.4264236759966338</v>
      </c>
      <c r="W5733" s="9">
        <f t="shared" si="1630"/>
        <v>131.87999999999988</v>
      </c>
      <c r="X5733">
        <f t="shared" si="1631"/>
        <v>1431.7049999999999</v>
      </c>
      <c r="Y5733" s="9">
        <f t="shared" si="1632"/>
        <v>15.485425455283305</v>
      </c>
      <c r="Z5733" s="10">
        <f t="shared" si="1633"/>
        <v>0.55823919604413308</v>
      </c>
      <c r="AA5733">
        <f t="shared" si="1634"/>
        <v>18.710000000000036</v>
      </c>
    </row>
    <row r="5734" spans="1:27">
      <c r="A5734" s="1">
        <f t="shared" si="1617"/>
        <v>5023006</v>
      </c>
      <c r="B5734" s="1">
        <v>6</v>
      </c>
      <c r="C5734" s="1">
        <v>23</v>
      </c>
      <c r="D5734" s="2">
        <v>5</v>
      </c>
      <c r="E5734" s="5">
        <v>1035.2</v>
      </c>
      <c r="F5734" s="5">
        <v>922.22</v>
      </c>
      <c r="G5734" s="5">
        <v>129.08000000000001</v>
      </c>
      <c r="H5734" s="5">
        <v>1057.33</v>
      </c>
      <c r="I5734" s="5">
        <v>1011.44</v>
      </c>
      <c r="J5734" s="5">
        <v>115.42</v>
      </c>
      <c r="K5734" s="6">
        <f t="shared" si="1618"/>
        <v>1046.2649999999999</v>
      </c>
      <c r="L5734" s="6">
        <f t="shared" si="1619"/>
        <v>-22.129999999999882</v>
      </c>
      <c r="M5734" s="6">
        <f t="shared" si="1620"/>
        <v>966.83</v>
      </c>
      <c r="N5734" s="5">
        <f t="shared" si="1621"/>
        <v>86.578609944951182</v>
      </c>
      <c r="O5734" s="6">
        <f t="shared" si="1622"/>
        <v>-89.220000000000027</v>
      </c>
      <c r="P5734" s="6">
        <f t="shared" si="1623"/>
        <v>173.15721988990236</v>
      </c>
      <c r="Q5734" s="6">
        <f t="shared" si="1624"/>
        <v>0.11139055144831565</v>
      </c>
      <c r="R5734" s="9">
        <f t="shared" si="1625"/>
        <v>0.38745135803553338</v>
      </c>
      <c r="S5734" s="9">
        <f t="shared" si="1626"/>
        <v>67.090000000000146</v>
      </c>
      <c r="T5734">
        <f t="shared" si="1627"/>
        <v>89.220000000000027</v>
      </c>
      <c r="U5734" s="9">
        <f t="shared" si="1628"/>
        <v>0.51525428773185611</v>
      </c>
      <c r="V5734" s="9">
        <f t="shared" si="1629"/>
        <v>0.91748989791481483</v>
      </c>
      <c r="W5734" s="9">
        <f t="shared" si="1630"/>
        <v>79.434999999999832</v>
      </c>
      <c r="X5734">
        <f t="shared" si="1631"/>
        <v>966.83</v>
      </c>
      <c r="Y5734" s="9">
        <f t="shared" si="1632"/>
        <v>11.167076956014128</v>
      </c>
      <c r="Z5734" s="10">
        <f t="shared" si="1633"/>
        <v>0.55826069179192617</v>
      </c>
      <c r="AA5734">
        <f t="shared" si="1634"/>
        <v>22.129999999999882</v>
      </c>
    </row>
    <row r="5735" spans="1:27">
      <c r="A5735" s="1">
        <f t="shared" si="1617"/>
        <v>20004999</v>
      </c>
      <c r="B5735" s="1">
        <v>-1</v>
      </c>
      <c r="C5735" s="1">
        <v>5</v>
      </c>
      <c r="D5735" s="2">
        <v>20</v>
      </c>
      <c r="E5735" s="5">
        <v>22.19</v>
      </c>
      <c r="F5735" s="5">
        <v>31.78</v>
      </c>
      <c r="G5735" s="5">
        <v>61.61</v>
      </c>
      <c r="H5735" s="5">
        <v>22.36</v>
      </c>
      <c r="I5735" s="5">
        <v>156.4</v>
      </c>
      <c r="J5735" s="5">
        <v>88.38</v>
      </c>
      <c r="K5735" s="6">
        <f t="shared" si="1618"/>
        <v>22.274999999999999</v>
      </c>
      <c r="L5735" s="6">
        <f t="shared" si="1619"/>
        <v>-0.16999999999999815</v>
      </c>
      <c r="M5735" s="6">
        <f t="shared" si="1620"/>
        <v>94.09</v>
      </c>
      <c r="N5735" s="5">
        <f t="shared" si="1621"/>
        <v>53.867468151009284</v>
      </c>
      <c r="O5735" s="6">
        <f t="shared" si="1622"/>
        <v>-124.62</v>
      </c>
      <c r="P5735" s="6">
        <f t="shared" si="1623"/>
        <v>107.73493630201857</v>
      </c>
      <c r="Q5735" s="6">
        <f t="shared" si="1624"/>
        <v>-0.34593743254233406</v>
      </c>
      <c r="R5735" s="9">
        <f t="shared" si="1625"/>
        <v>1.1551498916853051</v>
      </c>
      <c r="S5735" s="9">
        <f t="shared" si="1626"/>
        <v>124.45</v>
      </c>
      <c r="T5735">
        <f t="shared" si="1627"/>
        <v>124.62</v>
      </c>
      <c r="U5735" s="9">
        <f t="shared" si="1628"/>
        <v>1.1567278385039994</v>
      </c>
      <c r="V5735" s="9">
        <f t="shared" si="1629"/>
        <v>1.3331794209944585</v>
      </c>
      <c r="W5735" s="9">
        <f t="shared" si="1630"/>
        <v>71.814999999999998</v>
      </c>
      <c r="X5735">
        <f t="shared" si="1631"/>
        <v>94.09</v>
      </c>
      <c r="Y5735" s="9">
        <f t="shared" si="1632"/>
        <v>1.7466943078934571</v>
      </c>
      <c r="Z5735" s="10">
        <f t="shared" si="1633"/>
        <v>0.55826785685726166</v>
      </c>
      <c r="AA5735">
        <f t="shared" si="1634"/>
        <v>0.16999999999999815</v>
      </c>
    </row>
    <row r="5736" spans="1:27">
      <c r="A5736" s="1">
        <f t="shared" si="1617"/>
        <v>1018992</v>
      </c>
      <c r="B5736" s="1">
        <v>-8</v>
      </c>
      <c r="C5736" s="1">
        <v>19</v>
      </c>
      <c r="D5736" s="2">
        <v>1</v>
      </c>
      <c r="E5736" s="5">
        <v>296.64</v>
      </c>
      <c r="F5736" s="5">
        <v>194.31</v>
      </c>
      <c r="G5736" s="5">
        <v>100.92</v>
      </c>
      <c r="H5736" s="5">
        <v>280.64</v>
      </c>
      <c r="I5736" s="5">
        <v>523.84</v>
      </c>
      <c r="J5736" s="5">
        <v>68.86</v>
      </c>
      <c r="K5736" s="6">
        <f t="shared" si="1618"/>
        <v>288.64</v>
      </c>
      <c r="L5736" s="6">
        <f t="shared" si="1619"/>
        <v>16</v>
      </c>
      <c r="M5736" s="6">
        <f t="shared" si="1620"/>
        <v>359.07500000000005</v>
      </c>
      <c r="N5736" s="5">
        <f t="shared" si="1621"/>
        <v>61.087122210822798</v>
      </c>
      <c r="O5736" s="6">
        <f t="shared" si="1622"/>
        <v>-329.53000000000003</v>
      </c>
      <c r="P5736" s="6">
        <f t="shared" si="1623"/>
        <v>122.1742444216456</v>
      </c>
      <c r="Q5736" s="6">
        <f t="shared" si="1624"/>
        <v>0.36466217971659354</v>
      </c>
      <c r="R5736" s="9">
        <f t="shared" si="1625"/>
        <v>2.8281738236703391</v>
      </c>
      <c r="S5736" s="9">
        <f t="shared" si="1626"/>
        <v>345.53000000000003</v>
      </c>
      <c r="T5736">
        <f t="shared" si="1627"/>
        <v>329.53000000000003</v>
      </c>
      <c r="U5736" s="9">
        <f t="shared" si="1628"/>
        <v>2.6972133247882581</v>
      </c>
      <c r="V5736" s="9">
        <f t="shared" si="1629"/>
        <v>1.1530253423449222</v>
      </c>
      <c r="W5736" s="9">
        <f t="shared" si="1630"/>
        <v>70.435000000000059</v>
      </c>
      <c r="X5736">
        <f t="shared" si="1631"/>
        <v>359.07500000000005</v>
      </c>
      <c r="Y5736" s="9">
        <f t="shared" si="1632"/>
        <v>5.8780801420104014</v>
      </c>
      <c r="Z5736" s="10">
        <f t="shared" si="1633"/>
        <v>0.55832159191634356</v>
      </c>
      <c r="AA5736">
        <f t="shared" si="1634"/>
        <v>16</v>
      </c>
    </row>
    <row r="5737" spans="1:27">
      <c r="A5737" s="1">
        <f t="shared" si="1617"/>
        <v>2029002</v>
      </c>
      <c r="B5737" s="1">
        <v>2</v>
      </c>
      <c r="C5737" s="1">
        <v>29</v>
      </c>
      <c r="D5737" s="2">
        <v>2</v>
      </c>
      <c r="E5737" s="5">
        <v>295.07</v>
      </c>
      <c r="F5737" s="5">
        <v>144.97</v>
      </c>
      <c r="G5737" s="5">
        <v>156.4</v>
      </c>
      <c r="H5737" s="5">
        <v>281.12</v>
      </c>
      <c r="I5737" s="5">
        <v>51.3</v>
      </c>
      <c r="J5737" s="5">
        <v>88.93</v>
      </c>
      <c r="K5737" s="6">
        <f t="shared" si="1618"/>
        <v>288.09500000000003</v>
      </c>
      <c r="L5737" s="6">
        <f t="shared" si="1619"/>
        <v>13.949999999999989</v>
      </c>
      <c r="M5737" s="6">
        <f t="shared" si="1620"/>
        <v>98.134999999999991</v>
      </c>
      <c r="N5737" s="5">
        <f t="shared" si="1621"/>
        <v>89.957635723711647</v>
      </c>
      <c r="O5737" s="6">
        <f t="shared" si="1622"/>
        <v>93.67</v>
      </c>
      <c r="P5737" s="6">
        <f t="shared" si="1623"/>
        <v>179.91527144742329</v>
      </c>
      <c r="Q5737" s="6">
        <f t="shared" si="1624"/>
        <v>0.51135830316638553</v>
      </c>
      <c r="R5737" s="9">
        <f t="shared" si="1625"/>
        <v>0.44309746114740806</v>
      </c>
      <c r="S5737" s="9">
        <f t="shared" si="1626"/>
        <v>79.720000000000013</v>
      </c>
      <c r="T5737">
        <f t="shared" si="1627"/>
        <v>93.67</v>
      </c>
      <c r="U5737" s="9">
        <f t="shared" si="1628"/>
        <v>0.52063395867633844</v>
      </c>
      <c r="V5737" s="9">
        <f t="shared" si="1629"/>
        <v>2.1116606552825297</v>
      </c>
      <c r="W5737" s="9">
        <f t="shared" si="1630"/>
        <v>189.96000000000004</v>
      </c>
      <c r="X5737">
        <f t="shared" si="1631"/>
        <v>98.134999999999991</v>
      </c>
      <c r="Y5737" s="9">
        <f t="shared" si="1632"/>
        <v>1.0909023921149241</v>
      </c>
      <c r="Z5737" s="10">
        <f t="shared" si="1633"/>
        <v>0.55832696513781244</v>
      </c>
      <c r="AA5737">
        <f t="shared" si="1634"/>
        <v>13.949999999999989</v>
      </c>
    </row>
    <row r="5738" spans="1:27">
      <c r="A5738" s="1">
        <f t="shared" si="1617"/>
        <v>1026005</v>
      </c>
      <c r="B5738" s="1">
        <v>5</v>
      </c>
      <c r="C5738" s="1">
        <v>26</v>
      </c>
      <c r="D5738" s="2">
        <v>1</v>
      </c>
      <c r="E5738" s="5">
        <v>12.35</v>
      </c>
      <c r="F5738" s="5">
        <v>-58.82</v>
      </c>
      <c r="G5738" s="5">
        <v>123.22</v>
      </c>
      <c r="H5738" s="5">
        <v>16.510000000000002</v>
      </c>
      <c r="I5738" s="5">
        <v>70.53</v>
      </c>
      <c r="J5738" s="5">
        <v>83.36</v>
      </c>
      <c r="K5738" s="6">
        <f t="shared" si="1618"/>
        <v>14.43</v>
      </c>
      <c r="L5738" s="6">
        <f t="shared" si="1619"/>
        <v>-4.1600000000000019</v>
      </c>
      <c r="M5738" s="6">
        <f t="shared" si="1620"/>
        <v>5.8550000000000004</v>
      </c>
      <c r="N5738" s="5">
        <f t="shared" si="1621"/>
        <v>74.384235561038068</v>
      </c>
      <c r="O5738" s="6">
        <f t="shared" si="1622"/>
        <v>-129.35</v>
      </c>
      <c r="P5738" s="6">
        <f t="shared" si="1623"/>
        <v>148.76847112207614</v>
      </c>
      <c r="Q5738" s="6">
        <f t="shared" si="1624"/>
        <v>0.37205210649637732</v>
      </c>
      <c r="R5738" s="9">
        <f t="shared" si="1625"/>
        <v>0.8415089504904022</v>
      </c>
      <c r="S5738" s="9">
        <f t="shared" si="1626"/>
        <v>125.19</v>
      </c>
      <c r="T5738">
        <f t="shared" si="1627"/>
        <v>129.35</v>
      </c>
      <c r="U5738" s="9">
        <f t="shared" si="1628"/>
        <v>0.86947186473307392</v>
      </c>
      <c r="V5738" s="9">
        <f t="shared" si="1629"/>
        <v>0.11527980270716828</v>
      </c>
      <c r="W5738" s="9">
        <f t="shared" si="1630"/>
        <v>8.5749999999999993</v>
      </c>
      <c r="X5738">
        <f t="shared" si="1631"/>
        <v>5.8550000000000004</v>
      </c>
      <c r="Y5738" s="9">
        <f t="shared" si="1632"/>
        <v>7.8712914851366805E-2</v>
      </c>
      <c r="Z5738" s="10">
        <f t="shared" si="1633"/>
        <v>0.55833860694026882</v>
      </c>
      <c r="AA5738">
        <f t="shared" si="1634"/>
        <v>4.1600000000000019</v>
      </c>
    </row>
    <row r="5739" spans="1:27">
      <c r="A5739" s="1">
        <f t="shared" si="1617"/>
        <v>11022004</v>
      </c>
      <c r="B5739" s="1">
        <v>4</v>
      </c>
      <c r="C5739" s="1">
        <v>22</v>
      </c>
      <c r="D5739" s="2">
        <v>11</v>
      </c>
      <c r="E5739" s="5">
        <v>368.8</v>
      </c>
      <c r="F5739" s="5">
        <v>429.33</v>
      </c>
      <c r="G5739" s="5">
        <v>139.94999999999999</v>
      </c>
      <c r="H5739" s="5">
        <v>384.69</v>
      </c>
      <c r="I5739" s="5">
        <v>542.24</v>
      </c>
      <c r="J5739" s="5">
        <v>107.61</v>
      </c>
      <c r="K5739" s="6">
        <f t="shared" si="1618"/>
        <v>376.745</v>
      </c>
      <c r="L5739" s="6">
        <f t="shared" si="1619"/>
        <v>-15.889999999999986</v>
      </c>
      <c r="M5739" s="6">
        <f t="shared" si="1620"/>
        <v>485.78499999999997</v>
      </c>
      <c r="N5739" s="5">
        <f t="shared" si="1621"/>
        <v>88.26935283551137</v>
      </c>
      <c r="O5739" s="6">
        <f t="shared" si="1622"/>
        <v>-112.91000000000003</v>
      </c>
      <c r="P5739" s="6">
        <f t="shared" si="1623"/>
        <v>176.53870567102274</v>
      </c>
      <c r="Q5739" s="6">
        <f t="shared" si="1624"/>
        <v>0.25688610466769346</v>
      </c>
      <c r="R5739" s="9">
        <f t="shared" si="1625"/>
        <v>0.5495678674612885</v>
      </c>
      <c r="S5739" s="9">
        <f t="shared" si="1626"/>
        <v>97.020000000000039</v>
      </c>
      <c r="T5739">
        <f t="shared" si="1627"/>
        <v>112.91000000000003</v>
      </c>
      <c r="U5739" s="9">
        <f t="shared" si="1628"/>
        <v>0.63957645758662207</v>
      </c>
      <c r="V5739" s="9">
        <f t="shared" si="1629"/>
        <v>1.2353098385483168</v>
      </c>
      <c r="W5739" s="9">
        <f t="shared" si="1630"/>
        <v>109.03999999999996</v>
      </c>
      <c r="X5739">
        <f t="shared" si="1631"/>
        <v>485.78499999999997</v>
      </c>
      <c r="Y5739" s="9">
        <f t="shared" si="1632"/>
        <v>5.5034390124650976</v>
      </c>
      <c r="Z5739" s="10">
        <f t="shared" si="1633"/>
        <v>0.55833860694026882</v>
      </c>
      <c r="AA5739">
        <f t="shared" si="1634"/>
        <v>15.889999999999986</v>
      </c>
    </row>
    <row r="5740" spans="1:27">
      <c r="A5740" s="1">
        <f t="shared" si="1617"/>
        <v>20004001</v>
      </c>
      <c r="B5740" s="1">
        <v>1</v>
      </c>
      <c r="C5740" s="1">
        <v>4</v>
      </c>
      <c r="D5740" s="2">
        <v>20</v>
      </c>
      <c r="E5740" s="5">
        <v>770.82</v>
      </c>
      <c r="F5740" s="5">
        <v>700.31</v>
      </c>
      <c r="G5740" s="5">
        <v>107.89</v>
      </c>
      <c r="H5740" s="5">
        <v>746.85</v>
      </c>
      <c r="I5740" s="5">
        <v>760.81</v>
      </c>
      <c r="J5740" s="5">
        <v>115.42</v>
      </c>
      <c r="K5740" s="6">
        <f t="shared" si="1618"/>
        <v>758.83500000000004</v>
      </c>
      <c r="L5740" s="6">
        <f t="shared" si="1619"/>
        <v>23.970000000000027</v>
      </c>
      <c r="M5740" s="6">
        <f t="shared" si="1620"/>
        <v>730.56</v>
      </c>
      <c r="N5740" s="5">
        <f t="shared" si="1621"/>
        <v>78.996880476383367</v>
      </c>
      <c r="O5740" s="6">
        <f t="shared" si="1622"/>
        <v>-60.5</v>
      </c>
      <c r="P5740" s="6">
        <f t="shared" si="1623"/>
        <v>157.99376095276673</v>
      </c>
      <c r="Q5740" s="6">
        <f t="shared" si="1624"/>
        <v>-6.7363287402704503E-2</v>
      </c>
      <c r="R5740" s="9">
        <f t="shared" si="1625"/>
        <v>0.53464136489068637</v>
      </c>
      <c r="S5740" s="9">
        <f t="shared" si="1626"/>
        <v>84.470000000000027</v>
      </c>
      <c r="T5740">
        <f t="shared" si="1627"/>
        <v>60.5</v>
      </c>
      <c r="U5740" s="9">
        <f t="shared" si="1628"/>
        <v>0.38292651326964022</v>
      </c>
      <c r="V5740" s="9">
        <f t="shared" si="1629"/>
        <v>0.35792552603964012</v>
      </c>
      <c r="W5740" s="9">
        <f t="shared" si="1630"/>
        <v>28.275000000000091</v>
      </c>
      <c r="X5740">
        <f t="shared" si="1631"/>
        <v>730.56</v>
      </c>
      <c r="Y5740" s="9">
        <f t="shared" si="1632"/>
        <v>9.2479601168353174</v>
      </c>
      <c r="Z5740" s="10">
        <f t="shared" si="1633"/>
        <v>0.55836009886094107</v>
      </c>
      <c r="AA5740">
        <f t="shared" si="1634"/>
        <v>23.970000000000027</v>
      </c>
    </row>
    <row r="5741" spans="1:27">
      <c r="A5741" s="1">
        <f t="shared" si="1617"/>
        <v>13011993</v>
      </c>
      <c r="B5741" s="1">
        <v>-7</v>
      </c>
      <c r="C5741" s="1">
        <v>12</v>
      </c>
      <c r="D5741" s="2">
        <v>13</v>
      </c>
      <c r="E5741" s="5">
        <v>181.92</v>
      </c>
      <c r="F5741" s="5">
        <v>137.16</v>
      </c>
      <c r="G5741" s="5">
        <v>95.62</v>
      </c>
      <c r="H5741" s="5">
        <v>162.94</v>
      </c>
      <c r="I5741" s="5">
        <v>160.02000000000001</v>
      </c>
      <c r="J5741" s="5">
        <v>68.86</v>
      </c>
      <c r="K5741" s="6">
        <f t="shared" si="1618"/>
        <v>172.43</v>
      </c>
      <c r="L5741" s="6">
        <f t="shared" si="1619"/>
        <v>18.97999999999999</v>
      </c>
      <c r="M5741" s="6">
        <f t="shared" si="1620"/>
        <v>148.59</v>
      </c>
      <c r="N5741" s="5">
        <f t="shared" si="1621"/>
        <v>58.917068834082372</v>
      </c>
      <c r="O5741" s="6">
        <f t="shared" si="1622"/>
        <v>-22.860000000000014</v>
      </c>
      <c r="P5741" s="6">
        <f t="shared" si="1623"/>
        <v>117.83413766816474</v>
      </c>
      <c r="Q5741" s="6">
        <f t="shared" si="1624"/>
        <v>0.31699831269746293</v>
      </c>
      <c r="R5741" s="9">
        <f t="shared" si="1625"/>
        <v>0.35507536973560694</v>
      </c>
      <c r="S5741" s="9">
        <f t="shared" si="1626"/>
        <v>41.84</v>
      </c>
      <c r="T5741">
        <f t="shared" si="1627"/>
        <v>22.860000000000014</v>
      </c>
      <c r="U5741" s="9">
        <f t="shared" si="1628"/>
        <v>0.1940015045926381</v>
      </c>
      <c r="V5741" s="9">
        <f t="shared" si="1629"/>
        <v>0.4046365590103666</v>
      </c>
      <c r="W5741" s="9">
        <f t="shared" si="1630"/>
        <v>23.840000000000003</v>
      </c>
      <c r="X5741">
        <f t="shared" si="1631"/>
        <v>148.59</v>
      </c>
      <c r="Y5741" s="9">
        <f t="shared" si="1632"/>
        <v>2.5220195597042938</v>
      </c>
      <c r="Z5741" s="10">
        <f t="shared" si="1633"/>
        <v>0.55840666185137866</v>
      </c>
      <c r="AA5741">
        <f t="shared" si="1634"/>
        <v>18.97999999999999</v>
      </c>
    </row>
    <row r="5742" spans="1:27">
      <c r="A5742" s="1">
        <f t="shared" si="1617"/>
        <v>6027003</v>
      </c>
      <c r="B5742" s="1">
        <v>3</v>
      </c>
      <c r="C5742" s="1">
        <v>27</v>
      </c>
      <c r="D5742" s="2">
        <v>6</v>
      </c>
      <c r="E5742" s="5">
        <v>1473.3</v>
      </c>
      <c r="F5742" s="5">
        <v>1162.26</v>
      </c>
      <c r="G5742" s="5">
        <v>141.07</v>
      </c>
      <c r="H5742" s="5">
        <v>1495.39</v>
      </c>
      <c r="I5742" s="5">
        <v>1412.89</v>
      </c>
      <c r="J5742" s="5">
        <v>161.97</v>
      </c>
      <c r="K5742" s="6">
        <f t="shared" si="1618"/>
        <v>1484.345</v>
      </c>
      <c r="L5742" s="6">
        <f t="shared" si="1619"/>
        <v>-22.090000000000146</v>
      </c>
      <c r="M5742" s="6">
        <f t="shared" si="1620"/>
        <v>1287.575</v>
      </c>
      <c r="N5742" s="5">
        <f t="shared" si="1621"/>
        <v>107.39532787789234</v>
      </c>
      <c r="O5742" s="6">
        <f t="shared" si="1622"/>
        <v>-250.63000000000011</v>
      </c>
      <c r="P5742" s="6">
        <f t="shared" si="1623"/>
        <v>214.79065575578468</v>
      </c>
      <c r="Q5742" s="6">
        <f t="shared" si="1624"/>
        <v>-0.13728259365143783</v>
      </c>
      <c r="R5742" s="9">
        <f t="shared" si="1625"/>
        <v>1.0640127672027231</v>
      </c>
      <c r="S5742" s="9">
        <f t="shared" si="1626"/>
        <v>228.53999999999996</v>
      </c>
      <c r="T5742">
        <f t="shared" si="1627"/>
        <v>250.63000000000011</v>
      </c>
      <c r="U5742" s="9">
        <f t="shared" si="1628"/>
        <v>1.1668570921677546</v>
      </c>
      <c r="V5742" s="9">
        <f t="shared" si="1629"/>
        <v>1.8322026096305228</v>
      </c>
      <c r="W5742" s="9">
        <f t="shared" si="1630"/>
        <v>196.76999999999998</v>
      </c>
      <c r="X5742">
        <f t="shared" si="1631"/>
        <v>1287.575</v>
      </c>
      <c r="Y5742" s="9">
        <f t="shared" si="1632"/>
        <v>11.989115592290597</v>
      </c>
      <c r="Z5742" s="10">
        <f t="shared" si="1633"/>
        <v>0.55844337224108942</v>
      </c>
      <c r="AA5742">
        <f t="shared" si="1634"/>
        <v>22.090000000000146</v>
      </c>
    </row>
    <row r="5743" spans="1:27">
      <c r="A5743" s="1">
        <f t="shared" si="1617"/>
        <v>11025000</v>
      </c>
      <c r="B5743" s="1">
        <v>0</v>
      </c>
      <c r="C5743" s="1">
        <v>25</v>
      </c>
      <c r="D5743" s="2">
        <v>11</v>
      </c>
      <c r="E5743" s="5">
        <v>368.77</v>
      </c>
      <c r="F5743" s="5">
        <v>521.89</v>
      </c>
      <c r="G5743" s="5">
        <v>152.5</v>
      </c>
      <c r="H5743" s="5">
        <v>326.70999999999998</v>
      </c>
      <c r="I5743" s="5">
        <v>470.31</v>
      </c>
      <c r="J5743" s="5">
        <v>120.71</v>
      </c>
      <c r="K5743" s="6">
        <f t="shared" si="1618"/>
        <v>347.74</v>
      </c>
      <c r="L5743" s="6">
        <f t="shared" si="1619"/>
        <v>42.06</v>
      </c>
      <c r="M5743" s="6">
        <f t="shared" si="1620"/>
        <v>496.1</v>
      </c>
      <c r="N5743" s="5">
        <f t="shared" si="1621"/>
        <v>97.246020612670833</v>
      </c>
      <c r="O5743" s="6">
        <f t="shared" si="1622"/>
        <v>51.579999999999984</v>
      </c>
      <c r="P5743" s="6">
        <f t="shared" si="1623"/>
        <v>194.49204122534167</v>
      </c>
      <c r="Q5743" s="6">
        <f t="shared" si="1624"/>
        <v>0.22960611514784832</v>
      </c>
      <c r="R5743" s="9">
        <f t="shared" si="1625"/>
        <v>4.8948018335464707E-2</v>
      </c>
      <c r="S5743" s="9">
        <f t="shared" si="1626"/>
        <v>9.5199999999999818</v>
      </c>
      <c r="T5743">
        <f t="shared" si="1627"/>
        <v>51.579999999999984</v>
      </c>
      <c r="U5743" s="9">
        <f t="shared" si="1628"/>
        <v>0.26520365396462958</v>
      </c>
      <c r="V5743" s="9">
        <f t="shared" si="1629"/>
        <v>1.5256151261028486</v>
      </c>
      <c r="W5743" s="9">
        <f t="shared" si="1630"/>
        <v>148.36000000000001</v>
      </c>
      <c r="X5743">
        <f t="shared" si="1631"/>
        <v>496.1</v>
      </c>
      <c r="Y5743" s="9">
        <f t="shared" si="1632"/>
        <v>5.1014940958453971</v>
      </c>
      <c r="Z5743" s="10">
        <f t="shared" si="1633"/>
        <v>0.55844337224108942</v>
      </c>
      <c r="AA5743">
        <f t="shared" si="1634"/>
        <v>42.06</v>
      </c>
    </row>
    <row r="5744" spans="1:27">
      <c r="A5744" s="1">
        <f t="shared" si="1617"/>
        <v>22007</v>
      </c>
      <c r="B5744" s="1">
        <v>7</v>
      </c>
      <c r="C5744" s="1">
        <v>22</v>
      </c>
      <c r="D5744" s="2">
        <v>0</v>
      </c>
      <c r="E5744" s="5">
        <v>2948.94</v>
      </c>
      <c r="F5744" s="5">
        <v>2673.28</v>
      </c>
      <c r="G5744" s="5">
        <v>187.07</v>
      </c>
      <c r="H5744" s="5">
        <v>2974.06</v>
      </c>
      <c r="I5744" s="5">
        <v>2839.44</v>
      </c>
      <c r="J5744" s="5">
        <v>127.13</v>
      </c>
      <c r="K5744" s="6">
        <f t="shared" si="1618"/>
        <v>2961.5</v>
      </c>
      <c r="L5744" s="6">
        <f t="shared" si="1619"/>
        <v>-25.119999999999891</v>
      </c>
      <c r="M5744" s="6">
        <f t="shared" si="1620"/>
        <v>2756.36</v>
      </c>
      <c r="N5744" s="5">
        <f t="shared" si="1621"/>
        <v>113.08981143321444</v>
      </c>
      <c r="O5744" s="6">
        <f t="shared" si="1622"/>
        <v>-166.15999999999985</v>
      </c>
      <c r="P5744" s="6">
        <f t="shared" si="1623"/>
        <v>226.17962286642887</v>
      </c>
      <c r="Q5744" s="6">
        <f t="shared" si="1624"/>
        <v>0.36814250925565317</v>
      </c>
      <c r="R5744" s="9">
        <f t="shared" si="1625"/>
        <v>0.62357518423881897</v>
      </c>
      <c r="S5744" s="9">
        <f t="shared" si="1626"/>
        <v>141.03999999999996</v>
      </c>
      <c r="T5744">
        <f t="shared" si="1627"/>
        <v>166.15999999999985</v>
      </c>
      <c r="U5744" s="9">
        <f t="shared" si="1628"/>
        <v>0.73463735545321951</v>
      </c>
      <c r="V5744" s="9">
        <f t="shared" si="1629"/>
        <v>1.8139565129715154</v>
      </c>
      <c r="W5744" s="9">
        <f t="shared" si="1630"/>
        <v>205.13999999999987</v>
      </c>
      <c r="X5744">
        <f t="shared" si="1631"/>
        <v>2756.36</v>
      </c>
      <c r="Y5744" s="9">
        <f t="shared" si="1632"/>
        <v>24.373194765010087</v>
      </c>
      <c r="Z5744" s="10">
        <f t="shared" si="1633"/>
        <v>0.55845680226853711</v>
      </c>
      <c r="AA5744">
        <f t="shared" si="1634"/>
        <v>25.119999999999891</v>
      </c>
    </row>
    <row r="5745" spans="1:27">
      <c r="A5745" s="1">
        <f t="shared" si="1617"/>
        <v>12013993</v>
      </c>
      <c r="B5745" s="1">
        <v>-7</v>
      </c>
      <c r="C5745" s="1">
        <v>14</v>
      </c>
      <c r="D5745" s="2">
        <v>12</v>
      </c>
      <c r="E5745" s="5">
        <v>2047.64</v>
      </c>
      <c r="F5745" s="5">
        <v>1882.92</v>
      </c>
      <c r="G5745" s="5">
        <v>110.68</v>
      </c>
      <c r="H5745" s="5">
        <v>1940.47</v>
      </c>
      <c r="I5745" s="5">
        <v>2022.87</v>
      </c>
      <c r="J5745" s="5">
        <v>108.45</v>
      </c>
      <c r="K5745" s="6">
        <f t="shared" si="1618"/>
        <v>1994.0550000000001</v>
      </c>
      <c r="L5745" s="6">
        <f t="shared" si="1619"/>
        <v>107.17000000000007</v>
      </c>
      <c r="M5745" s="6">
        <f t="shared" si="1620"/>
        <v>1952.895</v>
      </c>
      <c r="N5745" s="5">
        <f t="shared" si="1621"/>
        <v>77.478166117945776</v>
      </c>
      <c r="O5745" s="6">
        <f t="shared" si="1622"/>
        <v>-139.94999999999982</v>
      </c>
      <c r="P5745" s="6">
        <f t="shared" si="1623"/>
        <v>154.95633223589155</v>
      </c>
      <c r="Q5745" s="6">
        <f t="shared" si="1624"/>
        <v>2.0351107357885548E-2</v>
      </c>
      <c r="R5745" s="9">
        <f t="shared" si="1625"/>
        <v>1.5947718717542092</v>
      </c>
      <c r="S5745" s="9">
        <f t="shared" si="1626"/>
        <v>247.11999999999989</v>
      </c>
      <c r="T5745">
        <f t="shared" si="1627"/>
        <v>139.94999999999982</v>
      </c>
      <c r="U5745" s="9">
        <f t="shared" si="1628"/>
        <v>0.90315767016834492</v>
      </c>
      <c r="V5745" s="9">
        <f t="shared" si="1629"/>
        <v>0.53124644093074957</v>
      </c>
      <c r="W5745" s="9">
        <f t="shared" si="1630"/>
        <v>41.160000000000082</v>
      </c>
      <c r="X5745">
        <f t="shared" si="1631"/>
        <v>1952.895</v>
      </c>
      <c r="Y5745" s="9">
        <f t="shared" si="1632"/>
        <v>25.205746313446404</v>
      </c>
      <c r="Z5745" s="10">
        <f t="shared" si="1633"/>
        <v>0.55847828964069857</v>
      </c>
      <c r="AA5745">
        <f t="shared" si="1634"/>
        <v>107.17000000000007</v>
      </c>
    </row>
    <row r="5746" spans="1:27">
      <c r="A5746" s="1">
        <f t="shared" si="1617"/>
        <v>12024000</v>
      </c>
      <c r="B5746" s="1">
        <v>0</v>
      </c>
      <c r="C5746" s="1">
        <v>24</v>
      </c>
      <c r="D5746" s="2">
        <v>12</v>
      </c>
      <c r="E5746" s="5">
        <v>103.9</v>
      </c>
      <c r="F5746" s="5">
        <v>-90.61</v>
      </c>
      <c r="G5746" s="5">
        <v>119.88</v>
      </c>
      <c r="H5746" s="5">
        <v>95.04</v>
      </c>
      <c r="I5746" s="5">
        <v>173.13</v>
      </c>
      <c r="J5746" s="5">
        <v>75.83</v>
      </c>
      <c r="K5746" s="6">
        <f t="shared" si="1618"/>
        <v>99.47</v>
      </c>
      <c r="L5746" s="6">
        <f t="shared" si="1619"/>
        <v>8.86</v>
      </c>
      <c r="M5746" s="6">
        <f t="shared" si="1620"/>
        <v>41.26</v>
      </c>
      <c r="N5746" s="5">
        <f t="shared" si="1621"/>
        <v>70.924966161430063</v>
      </c>
      <c r="O5746" s="6">
        <f t="shared" si="1622"/>
        <v>-263.74</v>
      </c>
      <c r="P5746" s="6">
        <f t="shared" si="1623"/>
        <v>141.84993232286013</v>
      </c>
      <c r="Q5746" s="6">
        <f t="shared" si="1624"/>
        <v>0.42845050971171583</v>
      </c>
      <c r="R5746" s="9">
        <f t="shared" si="1625"/>
        <v>1.9217492425695617</v>
      </c>
      <c r="S5746" s="9">
        <f t="shared" si="1626"/>
        <v>272.60000000000002</v>
      </c>
      <c r="T5746">
        <f t="shared" si="1627"/>
        <v>263.74</v>
      </c>
      <c r="U5746" s="9">
        <f t="shared" si="1628"/>
        <v>1.8592888673341752</v>
      </c>
      <c r="V5746" s="9">
        <f t="shared" si="1629"/>
        <v>0.82072651071147595</v>
      </c>
      <c r="W5746" s="9">
        <f t="shared" si="1630"/>
        <v>58.21</v>
      </c>
      <c r="X5746">
        <f t="shared" si="1631"/>
        <v>41.26</v>
      </c>
      <c r="Y5746" s="9">
        <f t="shared" si="1632"/>
        <v>0.58174155354673585</v>
      </c>
      <c r="Z5746" s="10">
        <f t="shared" si="1633"/>
        <v>0.55848366135456462</v>
      </c>
      <c r="AA5746">
        <f t="shared" si="1634"/>
        <v>8.86</v>
      </c>
    </row>
    <row r="5747" spans="1:27">
      <c r="A5747" s="1">
        <f t="shared" si="1617"/>
        <v>13022002</v>
      </c>
      <c r="B5747" s="1">
        <v>2</v>
      </c>
      <c r="C5747" s="1">
        <v>22</v>
      </c>
      <c r="D5747" s="2">
        <v>13</v>
      </c>
      <c r="E5747" s="5">
        <v>1776.47</v>
      </c>
      <c r="F5747" s="5">
        <v>1567.89</v>
      </c>
      <c r="G5747" s="5">
        <v>154.44999999999999</v>
      </c>
      <c r="H5747" s="5">
        <v>1809.58</v>
      </c>
      <c r="I5747" s="5">
        <v>2014.23</v>
      </c>
      <c r="J5747" s="5">
        <v>170.9</v>
      </c>
      <c r="K5747" s="6">
        <f t="shared" si="1618"/>
        <v>1793.0250000000001</v>
      </c>
      <c r="L5747" s="6">
        <f t="shared" si="1619"/>
        <v>-33.1099999999999</v>
      </c>
      <c r="M5747" s="6">
        <f t="shared" si="1620"/>
        <v>1791.06</v>
      </c>
      <c r="N5747" s="5">
        <f t="shared" si="1621"/>
        <v>115.17553179820791</v>
      </c>
      <c r="O5747" s="6">
        <f t="shared" si="1622"/>
        <v>-446.33999999999992</v>
      </c>
      <c r="P5747" s="6">
        <f t="shared" si="1623"/>
        <v>230.35106359641583</v>
      </c>
      <c r="Q5747" s="6">
        <f t="shared" si="1624"/>
        <v>-0.10086401916262916</v>
      </c>
      <c r="R5747" s="9">
        <f t="shared" si="1625"/>
        <v>1.7939140091143462</v>
      </c>
      <c r="S5747" s="9">
        <f t="shared" si="1626"/>
        <v>413.23</v>
      </c>
      <c r="T5747">
        <f t="shared" si="1627"/>
        <v>446.33999999999992</v>
      </c>
      <c r="U5747" s="9">
        <f t="shared" si="1628"/>
        <v>1.9376511357551414</v>
      </c>
      <c r="V5747" s="9">
        <f t="shared" si="1629"/>
        <v>1.7060915363889123E-2</v>
      </c>
      <c r="W5747" s="9">
        <f t="shared" si="1630"/>
        <v>1.9650000000001455</v>
      </c>
      <c r="X5747">
        <f t="shared" si="1631"/>
        <v>1791.06</v>
      </c>
      <c r="Y5747" s="9">
        <f t="shared" si="1632"/>
        <v>15.550698764195923</v>
      </c>
      <c r="Z5747" s="10">
        <f t="shared" si="1633"/>
        <v>0.55849977618616831</v>
      </c>
      <c r="AA5747">
        <f t="shared" si="1634"/>
        <v>33.1099999999999</v>
      </c>
    </row>
    <row r="5748" spans="1:27">
      <c r="A5748" s="1">
        <f t="shared" si="1617"/>
        <v>19010001</v>
      </c>
      <c r="B5748" s="1">
        <v>1</v>
      </c>
      <c r="C5748" s="1">
        <v>10</v>
      </c>
      <c r="D5748" s="2">
        <v>19</v>
      </c>
      <c r="E5748" s="5">
        <v>1277.28</v>
      </c>
      <c r="F5748" s="5">
        <v>1207.98</v>
      </c>
      <c r="G5748" s="5">
        <v>144.13</v>
      </c>
      <c r="H5748" s="5">
        <v>1291.94</v>
      </c>
      <c r="I5748" s="5">
        <v>1305.28</v>
      </c>
      <c r="J5748" s="5">
        <v>102.87</v>
      </c>
      <c r="K5748" s="6">
        <f t="shared" si="1618"/>
        <v>1284.6100000000001</v>
      </c>
      <c r="L5748" s="6">
        <f t="shared" si="1619"/>
        <v>-14.660000000000082</v>
      </c>
      <c r="M5748" s="6">
        <f t="shared" si="1620"/>
        <v>1256.6300000000001</v>
      </c>
      <c r="N5748" s="5">
        <f t="shared" si="1621"/>
        <v>88.537695079553544</v>
      </c>
      <c r="O5748" s="6">
        <f t="shared" si="1622"/>
        <v>-97.299999999999955</v>
      </c>
      <c r="P5748" s="6">
        <f t="shared" si="1623"/>
        <v>177.07539015910709</v>
      </c>
      <c r="Q5748" s="6">
        <f t="shared" si="1624"/>
        <v>0.32501975765562541</v>
      </c>
      <c r="R5748" s="9">
        <f t="shared" si="1625"/>
        <v>0.46669387499722897</v>
      </c>
      <c r="S5748" s="9">
        <f t="shared" si="1626"/>
        <v>82.639999999999873</v>
      </c>
      <c r="T5748">
        <f t="shared" si="1627"/>
        <v>97.299999999999955</v>
      </c>
      <c r="U5748" s="9">
        <f t="shared" si="1628"/>
        <v>0.54948347092485994</v>
      </c>
      <c r="V5748" s="9">
        <f t="shared" si="1629"/>
        <v>0.31602358718350665</v>
      </c>
      <c r="W5748" s="9">
        <f t="shared" si="1630"/>
        <v>27.980000000000018</v>
      </c>
      <c r="X5748">
        <f t="shared" si="1631"/>
        <v>1256.6300000000001</v>
      </c>
      <c r="Y5748" s="9">
        <f t="shared" si="1632"/>
        <v>14.193163701301279</v>
      </c>
      <c r="Z5748" s="10">
        <f t="shared" si="1633"/>
        <v>0.55850693818429864</v>
      </c>
      <c r="AA5748">
        <f t="shared" si="1634"/>
        <v>14.660000000000082</v>
      </c>
    </row>
    <row r="5749" spans="1:27">
      <c r="A5749" s="1">
        <f t="shared" si="1617"/>
        <v>18002995</v>
      </c>
      <c r="B5749" s="1">
        <v>-5</v>
      </c>
      <c r="C5749" s="1">
        <v>3</v>
      </c>
      <c r="D5749" s="2">
        <v>18</v>
      </c>
      <c r="E5749" s="5">
        <v>1139.32</v>
      </c>
      <c r="F5749" s="5">
        <v>952.05</v>
      </c>
      <c r="G5749" s="5">
        <v>100.92</v>
      </c>
      <c r="H5749" s="5">
        <v>1147.26</v>
      </c>
      <c r="I5749" s="5">
        <v>1035.97</v>
      </c>
      <c r="J5749" s="5">
        <v>110.12</v>
      </c>
      <c r="K5749" s="6">
        <f t="shared" si="1618"/>
        <v>1143.29</v>
      </c>
      <c r="L5749" s="6">
        <f t="shared" si="1619"/>
        <v>-7.9400000000000546</v>
      </c>
      <c r="M5749" s="6">
        <f t="shared" si="1620"/>
        <v>994.01</v>
      </c>
      <c r="N5749" s="5">
        <f t="shared" si="1621"/>
        <v>74.684772209601078</v>
      </c>
      <c r="O5749" s="6">
        <f t="shared" si="1622"/>
        <v>-83.920000000000073</v>
      </c>
      <c r="P5749" s="6">
        <f t="shared" si="1623"/>
        <v>149.36954441920216</v>
      </c>
      <c r="Q5749" s="6">
        <f t="shared" si="1624"/>
        <v>-8.7021886275472193E-2</v>
      </c>
      <c r="R5749" s="9">
        <f t="shared" si="1625"/>
        <v>0.50867129772294084</v>
      </c>
      <c r="S5749" s="9">
        <f t="shared" si="1626"/>
        <v>75.980000000000018</v>
      </c>
      <c r="T5749">
        <f t="shared" si="1627"/>
        <v>83.920000000000073</v>
      </c>
      <c r="U5749" s="9">
        <f t="shared" si="1628"/>
        <v>0.56182805086745491</v>
      </c>
      <c r="V5749" s="9">
        <f t="shared" si="1629"/>
        <v>1.9988010351166248</v>
      </c>
      <c r="W5749" s="9">
        <f t="shared" si="1630"/>
        <v>149.27999999999997</v>
      </c>
      <c r="X5749">
        <f t="shared" si="1631"/>
        <v>994.01</v>
      </c>
      <c r="Y5749" s="9">
        <f t="shared" si="1632"/>
        <v>13.309406597777844</v>
      </c>
      <c r="Z5749" s="10">
        <f t="shared" si="1633"/>
        <v>0.55860809159911029</v>
      </c>
      <c r="AA5749">
        <f t="shared" si="1634"/>
        <v>7.9400000000000546</v>
      </c>
    </row>
    <row r="5750" spans="1:27">
      <c r="A5750" s="1">
        <f t="shared" si="1617"/>
        <v>1021993</v>
      </c>
      <c r="B5750" s="1">
        <v>-7</v>
      </c>
      <c r="C5750" s="1">
        <v>22</v>
      </c>
      <c r="D5750" s="2">
        <v>1</v>
      </c>
      <c r="E5750" s="5">
        <v>332.45</v>
      </c>
      <c r="F5750" s="5">
        <v>199.89</v>
      </c>
      <c r="G5750" s="5">
        <v>110.4</v>
      </c>
      <c r="H5750" s="5">
        <v>333.06</v>
      </c>
      <c r="I5750" s="5">
        <v>531.37</v>
      </c>
      <c r="J5750" s="5">
        <v>92.84</v>
      </c>
      <c r="K5750" s="6">
        <f t="shared" si="1618"/>
        <v>332.755</v>
      </c>
      <c r="L5750" s="6">
        <f t="shared" si="1619"/>
        <v>-0.61000000000001364</v>
      </c>
      <c r="M5750" s="6">
        <f t="shared" si="1620"/>
        <v>365.63</v>
      </c>
      <c r="N5750" s="5">
        <f t="shared" si="1621"/>
        <v>72.123896178728458</v>
      </c>
      <c r="O5750" s="6">
        <f t="shared" si="1622"/>
        <v>-331.48</v>
      </c>
      <c r="P5750" s="6">
        <f t="shared" si="1623"/>
        <v>144.24779235745692</v>
      </c>
      <c r="Q5750" s="6">
        <f t="shared" si="1624"/>
        <v>0.17152022881677398</v>
      </c>
      <c r="R5750" s="9">
        <f t="shared" si="1625"/>
        <v>2.2937612742112488</v>
      </c>
      <c r="S5750" s="9">
        <f t="shared" si="1626"/>
        <v>330.87</v>
      </c>
      <c r="T5750">
        <f t="shared" si="1627"/>
        <v>331.48</v>
      </c>
      <c r="U5750" s="9">
        <f t="shared" si="1628"/>
        <v>2.2979901084279164</v>
      </c>
      <c r="V5750" s="9">
        <f t="shared" si="1629"/>
        <v>0.45581286843591018</v>
      </c>
      <c r="W5750" s="9">
        <f t="shared" si="1630"/>
        <v>32.875</v>
      </c>
      <c r="X5750">
        <f t="shared" si="1631"/>
        <v>365.63</v>
      </c>
      <c r="Y5750" s="9">
        <f t="shared" si="1632"/>
        <v>5.0694709988204361</v>
      </c>
      <c r="Z5750" s="10">
        <f t="shared" si="1633"/>
        <v>0.55861793741339882</v>
      </c>
      <c r="AA5750">
        <f t="shared" si="1634"/>
        <v>0.61000000000001364</v>
      </c>
    </row>
    <row r="5751" spans="1:27">
      <c r="A5751" s="1">
        <f t="shared" si="1617"/>
        <v>8018993</v>
      </c>
      <c r="B5751" s="1">
        <v>-7</v>
      </c>
      <c r="C5751" s="1">
        <v>19</v>
      </c>
      <c r="D5751" s="2">
        <v>8</v>
      </c>
      <c r="E5751" s="5">
        <v>56.66</v>
      </c>
      <c r="F5751" s="5">
        <v>-52.69</v>
      </c>
      <c r="G5751" s="5">
        <v>122.39</v>
      </c>
      <c r="H5751" s="5">
        <v>43.63</v>
      </c>
      <c r="I5751" s="5">
        <v>121.27</v>
      </c>
      <c r="J5751" s="5">
        <v>79.45</v>
      </c>
      <c r="K5751" s="6">
        <f t="shared" si="1618"/>
        <v>50.144999999999996</v>
      </c>
      <c r="L5751" s="6">
        <f t="shared" si="1619"/>
        <v>13.029999999999994</v>
      </c>
      <c r="M5751" s="6">
        <f t="shared" si="1620"/>
        <v>34.29</v>
      </c>
      <c r="N5751" s="5">
        <f t="shared" si="1621"/>
        <v>72.958232229132307</v>
      </c>
      <c r="O5751" s="6">
        <f t="shared" si="1622"/>
        <v>-173.95999999999998</v>
      </c>
      <c r="P5751" s="6">
        <f t="shared" si="1623"/>
        <v>145.91646445826461</v>
      </c>
      <c r="Q5751" s="6">
        <f t="shared" si="1624"/>
        <v>0.40706211167282735</v>
      </c>
      <c r="R5751" s="9">
        <f t="shared" si="1625"/>
        <v>1.2814866416495674</v>
      </c>
      <c r="S5751" s="9">
        <f t="shared" si="1626"/>
        <v>186.98999999999998</v>
      </c>
      <c r="T5751">
        <f t="shared" si="1627"/>
        <v>173.95999999999998</v>
      </c>
      <c r="U5751" s="9">
        <f t="shared" si="1628"/>
        <v>1.1921889736422202</v>
      </c>
      <c r="V5751" s="9">
        <f t="shared" si="1629"/>
        <v>0.21731612068403539</v>
      </c>
      <c r="W5751" s="9">
        <f t="shared" si="1630"/>
        <v>15.854999999999997</v>
      </c>
      <c r="X5751">
        <f t="shared" si="1631"/>
        <v>34.29</v>
      </c>
      <c r="Y5751" s="9">
        <f t="shared" si="1632"/>
        <v>0.46999494028732736</v>
      </c>
      <c r="Z5751" s="10">
        <f t="shared" si="1633"/>
        <v>0.55867611368305348</v>
      </c>
      <c r="AA5751">
        <f t="shared" si="1634"/>
        <v>13.029999999999994</v>
      </c>
    </row>
    <row r="5752" spans="1:27">
      <c r="A5752" s="1">
        <f t="shared" si="1617"/>
        <v>4029001</v>
      </c>
      <c r="B5752" s="1">
        <v>1</v>
      </c>
      <c r="C5752" s="1">
        <v>29</v>
      </c>
      <c r="D5752" s="2">
        <v>4</v>
      </c>
      <c r="E5752" s="5">
        <v>868.89</v>
      </c>
      <c r="F5752" s="5">
        <v>621.69000000000005</v>
      </c>
      <c r="G5752" s="5">
        <v>157.51</v>
      </c>
      <c r="H5752" s="5">
        <v>893.07</v>
      </c>
      <c r="I5752" s="5">
        <v>733.77</v>
      </c>
      <c r="J5752" s="5">
        <v>95.07</v>
      </c>
      <c r="K5752" s="6">
        <f t="shared" si="1618"/>
        <v>880.98</v>
      </c>
      <c r="L5752" s="6">
        <f t="shared" si="1619"/>
        <v>-24.180000000000064</v>
      </c>
      <c r="M5752" s="6">
        <f t="shared" si="1620"/>
        <v>677.73</v>
      </c>
      <c r="N5752" s="5">
        <f t="shared" si="1621"/>
        <v>91.988728929146532</v>
      </c>
      <c r="O5752" s="6">
        <f t="shared" si="1622"/>
        <v>-112.07999999999993</v>
      </c>
      <c r="P5752" s="6">
        <f t="shared" si="1623"/>
        <v>183.97745785829306</v>
      </c>
      <c r="Q5752" s="6">
        <f t="shared" si="1624"/>
        <v>0.4659428224158772</v>
      </c>
      <c r="R5752" s="9">
        <f t="shared" si="1625"/>
        <v>0.47777592441626204</v>
      </c>
      <c r="S5752" s="9">
        <f t="shared" si="1626"/>
        <v>87.899999999999864</v>
      </c>
      <c r="T5752">
        <f t="shared" si="1627"/>
        <v>112.07999999999993</v>
      </c>
      <c r="U5752" s="9">
        <f t="shared" si="1628"/>
        <v>0.60920506949459274</v>
      </c>
      <c r="V5752" s="9">
        <f t="shared" si="1629"/>
        <v>2.2095098211059252</v>
      </c>
      <c r="W5752" s="9">
        <f t="shared" si="1630"/>
        <v>203.25</v>
      </c>
      <c r="X5752">
        <f t="shared" si="1631"/>
        <v>677.73</v>
      </c>
      <c r="Y5752" s="9">
        <f t="shared" si="1632"/>
        <v>7.367533043336377</v>
      </c>
      <c r="Z5752" s="10">
        <f t="shared" si="1633"/>
        <v>0.55869759262055174</v>
      </c>
      <c r="AA5752">
        <f t="shared" si="1634"/>
        <v>24.180000000000064</v>
      </c>
    </row>
    <row r="5753" spans="1:27">
      <c r="A5753" s="1">
        <f t="shared" si="1617"/>
        <v>13021003</v>
      </c>
      <c r="B5753" s="1">
        <v>3</v>
      </c>
      <c r="C5753" s="1">
        <v>21</v>
      </c>
      <c r="D5753" s="2">
        <v>13</v>
      </c>
      <c r="E5753" s="5">
        <v>216.23</v>
      </c>
      <c r="F5753" s="5">
        <v>357.96</v>
      </c>
      <c r="G5753" s="5">
        <v>89.21</v>
      </c>
      <c r="H5753" s="5">
        <v>209.5</v>
      </c>
      <c r="I5753" s="5">
        <v>347.37</v>
      </c>
      <c r="J5753" s="5">
        <v>110.96</v>
      </c>
      <c r="K5753" s="6">
        <f t="shared" si="1618"/>
        <v>212.86500000000001</v>
      </c>
      <c r="L5753" s="6">
        <f t="shared" si="1619"/>
        <v>6.7299999999999898</v>
      </c>
      <c r="M5753" s="6">
        <f t="shared" si="1620"/>
        <v>352.66499999999996</v>
      </c>
      <c r="N5753" s="5">
        <f t="shared" si="1621"/>
        <v>71.18733331850548</v>
      </c>
      <c r="O5753" s="6">
        <f t="shared" si="1622"/>
        <v>10.589999999999975</v>
      </c>
      <c r="P5753" s="6">
        <f t="shared" si="1623"/>
        <v>142.37466663701096</v>
      </c>
      <c r="Q5753" s="6">
        <f t="shared" si="1624"/>
        <v>-0.21477949160490531</v>
      </c>
      <c r="R5753" s="9">
        <f t="shared" si="1625"/>
        <v>2.7111564797136178E-2</v>
      </c>
      <c r="S5753" s="9">
        <f t="shared" si="1626"/>
        <v>3.8599999999999852</v>
      </c>
      <c r="T5753">
        <f t="shared" si="1627"/>
        <v>10.589999999999975</v>
      </c>
      <c r="U5753" s="9">
        <f t="shared" si="1628"/>
        <v>7.438121015587372E-2</v>
      </c>
      <c r="V5753" s="9">
        <f t="shared" si="1629"/>
        <v>1.963832517429871</v>
      </c>
      <c r="W5753" s="9">
        <f t="shared" si="1630"/>
        <v>139.79999999999995</v>
      </c>
      <c r="X5753">
        <f t="shared" si="1631"/>
        <v>352.66499999999996</v>
      </c>
      <c r="Y5753" s="9">
        <f t="shared" si="1632"/>
        <v>4.9540414503534018</v>
      </c>
      <c r="Z5753" s="10">
        <f t="shared" si="1633"/>
        <v>0.55874770693041775</v>
      </c>
      <c r="AA5753">
        <f t="shared" si="1634"/>
        <v>6.7299999999999898</v>
      </c>
    </row>
    <row r="5754" spans="1:27">
      <c r="A5754" s="1">
        <f t="shared" si="1617"/>
        <v>17011004</v>
      </c>
      <c r="B5754" s="1">
        <v>4</v>
      </c>
      <c r="C5754" s="1">
        <v>11</v>
      </c>
      <c r="D5754" s="2">
        <v>17</v>
      </c>
      <c r="E5754" s="5">
        <v>4288.3599999999997</v>
      </c>
      <c r="F5754" s="5">
        <v>4222.49</v>
      </c>
      <c r="G5754" s="5">
        <v>164.21</v>
      </c>
      <c r="H5754" s="5">
        <v>4273.53</v>
      </c>
      <c r="I5754" s="5">
        <v>4133.5600000000004</v>
      </c>
      <c r="J5754" s="5">
        <v>181.49</v>
      </c>
      <c r="K5754" s="6">
        <f t="shared" si="1618"/>
        <v>4280.9449999999997</v>
      </c>
      <c r="L5754" s="6">
        <f t="shared" si="1619"/>
        <v>14.829999999999927</v>
      </c>
      <c r="M5754" s="6">
        <f t="shared" si="1620"/>
        <v>4178.0249999999996</v>
      </c>
      <c r="N5754" s="5">
        <f t="shared" si="1621"/>
        <v>122.37600275380791</v>
      </c>
      <c r="O5754" s="6">
        <f t="shared" si="1622"/>
        <v>88.929999999999382</v>
      </c>
      <c r="P5754" s="6">
        <f t="shared" si="1623"/>
        <v>244.75200550761582</v>
      </c>
      <c r="Q5754" s="6">
        <f t="shared" si="1624"/>
        <v>-9.9721912614312319E-2</v>
      </c>
      <c r="R5754" s="9">
        <f t="shared" si="1625"/>
        <v>0.30275543543071692</v>
      </c>
      <c r="S5754" s="9">
        <f t="shared" si="1626"/>
        <v>74.099999999999454</v>
      </c>
      <c r="T5754">
        <f t="shared" si="1627"/>
        <v>88.929999999999382</v>
      </c>
      <c r="U5754" s="9">
        <f t="shared" si="1628"/>
        <v>0.36334738020045437</v>
      </c>
      <c r="V5754" s="9">
        <f t="shared" si="1629"/>
        <v>0.84101455909661638</v>
      </c>
      <c r="W5754" s="9">
        <f t="shared" si="1630"/>
        <v>102.92000000000007</v>
      </c>
      <c r="X5754">
        <f t="shared" si="1631"/>
        <v>4178.0249999999996</v>
      </c>
      <c r="Y5754" s="9">
        <f t="shared" si="1632"/>
        <v>34.140884699471805</v>
      </c>
      <c r="Z5754" s="10">
        <f t="shared" si="1633"/>
        <v>0.55878707930659965</v>
      </c>
      <c r="AA5754">
        <f t="shared" si="1634"/>
        <v>14.829999999999927</v>
      </c>
    </row>
    <row r="5755" spans="1:27">
      <c r="A5755" s="1">
        <f t="shared" si="1617"/>
        <v>3023994</v>
      </c>
      <c r="B5755" s="1">
        <v>-6</v>
      </c>
      <c r="C5755" s="1">
        <v>24</v>
      </c>
      <c r="D5755" s="2">
        <v>3</v>
      </c>
      <c r="E5755" s="5">
        <v>216.08</v>
      </c>
      <c r="F5755" s="5">
        <v>273.77</v>
      </c>
      <c r="G5755" s="5">
        <v>120.71</v>
      </c>
      <c r="H5755" s="5">
        <v>188.84</v>
      </c>
      <c r="I5755" s="5">
        <v>143.02000000000001</v>
      </c>
      <c r="J5755" s="5">
        <v>93.95</v>
      </c>
      <c r="K5755" s="6">
        <f t="shared" si="1618"/>
        <v>202.46</v>
      </c>
      <c r="L5755" s="6">
        <f t="shared" si="1619"/>
        <v>27.240000000000009</v>
      </c>
      <c r="M5755" s="6">
        <f t="shared" si="1620"/>
        <v>208.39499999999998</v>
      </c>
      <c r="N5755" s="5">
        <f t="shared" si="1621"/>
        <v>76.481217628905469</v>
      </c>
      <c r="O5755" s="6">
        <f t="shared" si="1622"/>
        <v>130.74999999999997</v>
      </c>
      <c r="P5755" s="6">
        <f t="shared" si="1623"/>
        <v>152.96243525781094</v>
      </c>
      <c r="Q5755" s="6">
        <f t="shared" si="1624"/>
        <v>0.24550913472121841</v>
      </c>
      <c r="R5755" s="9">
        <f t="shared" si="1625"/>
        <v>0.67670209241595014</v>
      </c>
      <c r="S5755" s="9">
        <f t="shared" si="1626"/>
        <v>103.50999999999996</v>
      </c>
      <c r="T5755">
        <f t="shared" si="1627"/>
        <v>130.74999999999997</v>
      </c>
      <c r="U5755" s="9">
        <f t="shared" si="1628"/>
        <v>0.85478503123742144</v>
      </c>
      <c r="V5755" s="9">
        <f t="shared" si="1629"/>
        <v>7.7600751975435173E-2</v>
      </c>
      <c r="W5755" s="9">
        <f t="shared" si="1630"/>
        <v>5.9349999999999739</v>
      </c>
      <c r="X5755">
        <f t="shared" si="1631"/>
        <v>208.39499999999998</v>
      </c>
      <c r="Y5755" s="9">
        <f t="shared" si="1632"/>
        <v>2.7247866399192726</v>
      </c>
      <c r="Z5755" s="10">
        <f t="shared" si="1633"/>
        <v>0.55878976368577116</v>
      </c>
      <c r="AA5755">
        <f t="shared" si="1634"/>
        <v>27.240000000000009</v>
      </c>
    </row>
    <row r="5756" spans="1:27">
      <c r="A5756" s="1">
        <f t="shared" si="1617"/>
        <v>8024996</v>
      </c>
      <c r="B5756" s="1">
        <v>-4</v>
      </c>
      <c r="C5756" s="1">
        <v>25</v>
      </c>
      <c r="D5756" s="2">
        <v>8</v>
      </c>
      <c r="E5756" s="5">
        <v>635.52</v>
      </c>
      <c r="F5756" s="5">
        <v>427.38</v>
      </c>
      <c r="G5756" s="5">
        <v>143.02000000000001</v>
      </c>
      <c r="H5756" s="5">
        <v>650.5</v>
      </c>
      <c r="I5756" s="5">
        <v>583.78</v>
      </c>
      <c r="J5756" s="5">
        <v>113.47</v>
      </c>
      <c r="K5756" s="6">
        <f t="shared" si="1618"/>
        <v>643.01</v>
      </c>
      <c r="L5756" s="6">
        <f t="shared" si="1619"/>
        <v>-14.980000000000018</v>
      </c>
      <c r="M5756" s="6">
        <f t="shared" si="1620"/>
        <v>505.58</v>
      </c>
      <c r="N5756" s="5">
        <f t="shared" si="1621"/>
        <v>91.282749328665602</v>
      </c>
      <c r="O5756" s="6">
        <f t="shared" si="1622"/>
        <v>-156.39999999999998</v>
      </c>
      <c r="P5756" s="6">
        <f t="shared" si="1623"/>
        <v>182.5654986573312</v>
      </c>
      <c r="Q5756" s="6">
        <f t="shared" si="1624"/>
        <v>0.22740002461374234</v>
      </c>
      <c r="R5756" s="9">
        <f t="shared" si="1625"/>
        <v>0.77462609879778077</v>
      </c>
      <c r="S5756" s="9">
        <f t="shared" si="1626"/>
        <v>141.41999999999996</v>
      </c>
      <c r="T5756">
        <f t="shared" si="1627"/>
        <v>156.39999999999998</v>
      </c>
      <c r="U5756" s="9">
        <f t="shared" si="1628"/>
        <v>0.85667884211549239</v>
      </c>
      <c r="V5756" s="9">
        <f t="shared" si="1629"/>
        <v>1.5055418576973421</v>
      </c>
      <c r="W5756" s="9">
        <f t="shared" si="1630"/>
        <v>137.43</v>
      </c>
      <c r="X5756">
        <f t="shared" si="1631"/>
        <v>505.58</v>
      </c>
      <c r="Y5756" s="9">
        <f t="shared" si="1632"/>
        <v>5.5386149488075533</v>
      </c>
      <c r="Z5756" s="10">
        <f t="shared" si="1633"/>
        <v>0.55884255385573489</v>
      </c>
      <c r="AA5756">
        <f t="shared" si="1634"/>
        <v>14.980000000000018</v>
      </c>
    </row>
    <row r="5757" spans="1:27">
      <c r="A5757" s="1">
        <f t="shared" si="1617"/>
        <v>19000996</v>
      </c>
      <c r="B5757" s="1">
        <v>-4</v>
      </c>
      <c r="C5757" s="1">
        <v>1</v>
      </c>
      <c r="D5757" s="2">
        <v>19</v>
      </c>
      <c r="E5757" s="5">
        <v>98.01</v>
      </c>
      <c r="F5757" s="5">
        <v>76.39</v>
      </c>
      <c r="G5757" s="5">
        <v>88.1</v>
      </c>
      <c r="H5757" s="5">
        <v>87.17</v>
      </c>
      <c r="I5757" s="5">
        <v>6.97</v>
      </c>
      <c r="J5757" s="5">
        <v>85.31</v>
      </c>
      <c r="K5757" s="6">
        <f t="shared" si="1618"/>
        <v>92.59</v>
      </c>
      <c r="L5757" s="6">
        <f t="shared" si="1619"/>
        <v>10.840000000000003</v>
      </c>
      <c r="M5757" s="6">
        <f t="shared" si="1620"/>
        <v>41.68</v>
      </c>
      <c r="N5757" s="5">
        <f t="shared" si="1621"/>
        <v>61.317628174938406</v>
      </c>
      <c r="O5757" s="6">
        <f t="shared" si="1622"/>
        <v>69.42</v>
      </c>
      <c r="P5757" s="6">
        <f t="shared" si="1623"/>
        <v>122.63525634987681</v>
      </c>
      <c r="Q5757" s="6">
        <f t="shared" si="1624"/>
        <v>3.2169747713641318E-2</v>
      </c>
      <c r="R5757" s="9">
        <f t="shared" si="1625"/>
        <v>0.47767666284214394</v>
      </c>
      <c r="S5757" s="9">
        <f t="shared" si="1626"/>
        <v>58.58</v>
      </c>
      <c r="T5757">
        <f t="shared" si="1627"/>
        <v>69.42</v>
      </c>
      <c r="U5757" s="9">
        <f t="shared" si="1628"/>
        <v>0.56606886197510475</v>
      </c>
      <c r="V5757" s="9">
        <f t="shared" si="1629"/>
        <v>0.83026694794447087</v>
      </c>
      <c r="W5757" s="9">
        <f t="shared" si="1630"/>
        <v>50.910000000000004</v>
      </c>
      <c r="X5757">
        <f t="shared" si="1631"/>
        <v>41.68</v>
      </c>
      <c r="Y5757" s="9">
        <f t="shared" si="1632"/>
        <v>0.67973927303723314</v>
      </c>
      <c r="Z5757" s="10">
        <f t="shared" si="1633"/>
        <v>0.55889444441683256</v>
      </c>
      <c r="AA5757">
        <f t="shared" si="1634"/>
        <v>10.840000000000003</v>
      </c>
    </row>
    <row r="5758" spans="1:27">
      <c r="A5758" s="1">
        <f t="shared" si="1617"/>
        <v>15019999</v>
      </c>
      <c r="B5758" s="1">
        <v>-1</v>
      </c>
      <c r="C5758" s="1">
        <v>20</v>
      </c>
      <c r="D5758" s="2">
        <v>15</v>
      </c>
      <c r="E5758" s="5">
        <v>291.24</v>
      </c>
      <c r="F5758" s="5">
        <v>240.59</v>
      </c>
      <c r="G5758" s="5">
        <v>80.849999999999994</v>
      </c>
      <c r="H5758" s="5">
        <v>284.63</v>
      </c>
      <c r="I5758" s="5">
        <v>224.7</v>
      </c>
      <c r="J5758" s="5">
        <v>97.02</v>
      </c>
      <c r="K5758" s="6">
        <f t="shared" si="1618"/>
        <v>287.935</v>
      </c>
      <c r="L5758" s="6">
        <f t="shared" si="1619"/>
        <v>6.6100000000000136</v>
      </c>
      <c r="M5758" s="6">
        <f t="shared" si="1620"/>
        <v>232.64499999999998</v>
      </c>
      <c r="N5758" s="5">
        <f t="shared" si="1621"/>
        <v>63.145868629705298</v>
      </c>
      <c r="O5758" s="6">
        <f t="shared" si="1622"/>
        <v>15.890000000000015</v>
      </c>
      <c r="P5758" s="6">
        <f t="shared" si="1623"/>
        <v>126.2917372594106</v>
      </c>
      <c r="Q5758" s="6">
        <f t="shared" si="1624"/>
        <v>-0.18032786885245911</v>
      </c>
      <c r="R5758" s="9">
        <f t="shared" si="1625"/>
        <v>7.3480658365941545E-2</v>
      </c>
      <c r="S5758" s="9">
        <f t="shared" si="1626"/>
        <v>9.2800000000000011</v>
      </c>
      <c r="T5758">
        <f t="shared" si="1627"/>
        <v>15.890000000000015</v>
      </c>
      <c r="U5758" s="9">
        <f t="shared" si="1628"/>
        <v>0.12581979110288924</v>
      </c>
      <c r="V5758" s="9">
        <f t="shared" si="1629"/>
        <v>0.87559172436485111</v>
      </c>
      <c r="W5758" s="9">
        <f t="shared" si="1630"/>
        <v>55.29000000000002</v>
      </c>
      <c r="X5758">
        <f t="shared" si="1631"/>
        <v>232.64499999999998</v>
      </c>
      <c r="Y5758" s="9">
        <f t="shared" si="1632"/>
        <v>3.6842473632638941</v>
      </c>
      <c r="Z5758" s="10">
        <f t="shared" si="1633"/>
        <v>0.55901520551770323</v>
      </c>
      <c r="AA5758">
        <f t="shared" si="1634"/>
        <v>6.6100000000000136</v>
      </c>
    </row>
    <row r="5759" spans="1:27">
      <c r="A5759" s="1">
        <f t="shared" si="1617"/>
        <v>18012998</v>
      </c>
      <c r="B5759" s="1">
        <v>-2</v>
      </c>
      <c r="C5759" s="1">
        <v>13</v>
      </c>
      <c r="D5759" s="2">
        <v>18</v>
      </c>
      <c r="E5759" s="5">
        <v>600.91</v>
      </c>
      <c r="F5759" s="5">
        <v>600.78</v>
      </c>
      <c r="G5759" s="5">
        <v>127.41</v>
      </c>
      <c r="H5759" s="5">
        <v>579.29999999999995</v>
      </c>
      <c r="I5759" s="5">
        <v>618.35</v>
      </c>
      <c r="J5759" s="5">
        <v>105.38</v>
      </c>
      <c r="K5759" s="6">
        <f t="shared" si="1618"/>
        <v>590.10500000000002</v>
      </c>
      <c r="L5759" s="6">
        <f t="shared" si="1619"/>
        <v>21.610000000000014</v>
      </c>
      <c r="M5759" s="6">
        <f t="shared" si="1620"/>
        <v>609.56500000000005</v>
      </c>
      <c r="N5759" s="5">
        <f t="shared" si="1621"/>
        <v>82.671416614208312</v>
      </c>
      <c r="O5759" s="6">
        <f t="shared" si="1622"/>
        <v>-17.57000000000005</v>
      </c>
      <c r="P5759" s="6">
        <f t="shared" si="1623"/>
        <v>165.34283322841662</v>
      </c>
      <c r="Q5759" s="6">
        <f t="shared" si="1624"/>
        <v>0.18758930183997682</v>
      </c>
      <c r="R5759" s="9">
        <f t="shared" si="1625"/>
        <v>0.23696219083093828</v>
      </c>
      <c r="S5759" s="9">
        <f t="shared" si="1626"/>
        <v>39.180000000000064</v>
      </c>
      <c r="T5759">
        <f t="shared" si="1627"/>
        <v>17.57000000000005</v>
      </c>
      <c r="U5759" s="9">
        <f t="shared" si="1628"/>
        <v>0.10626405545940762</v>
      </c>
      <c r="V5759" s="9">
        <f t="shared" si="1629"/>
        <v>0.23538970053956407</v>
      </c>
      <c r="W5759" s="9">
        <f t="shared" si="1630"/>
        <v>19.460000000000036</v>
      </c>
      <c r="X5759">
        <f t="shared" si="1631"/>
        <v>609.56500000000005</v>
      </c>
      <c r="Y5759" s="9">
        <f t="shared" si="1632"/>
        <v>7.373346495858125</v>
      </c>
      <c r="Z5759" s="10">
        <f t="shared" si="1633"/>
        <v>0.55902862180750634</v>
      </c>
      <c r="AA5759">
        <f t="shared" si="1634"/>
        <v>21.610000000000014</v>
      </c>
    </row>
    <row r="5760" spans="1:27">
      <c r="A5760" s="1">
        <f t="shared" si="1617"/>
        <v>10016007</v>
      </c>
      <c r="B5760" s="1">
        <v>7</v>
      </c>
      <c r="C5760" s="1">
        <v>16</v>
      </c>
      <c r="D5760" s="2">
        <v>10</v>
      </c>
      <c r="E5760" s="5">
        <v>266.36</v>
      </c>
      <c r="F5760" s="5">
        <v>257.88</v>
      </c>
      <c r="G5760" s="5">
        <v>75.83</v>
      </c>
      <c r="H5760" s="5">
        <v>244.75</v>
      </c>
      <c r="I5760" s="5">
        <v>420.69</v>
      </c>
      <c r="J5760" s="5">
        <v>93.39</v>
      </c>
      <c r="K5760" s="6">
        <f t="shared" si="1618"/>
        <v>255.55500000000001</v>
      </c>
      <c r="L5760" s="6">
        <f t="shared" si="1619"/>
        <v>21.610000000000014</v>
      </c>
      <c r="M5760" s="6">
        <f t="shared" si="1620"/>
        <v>339.28499999999997</v>
      </c>
      <c r="N5760" s="5">
        <f t="shared" si="1621"/>
        <v>60.149565667592313</v>
      </c>
      <c r="O5760" s="6">
        <f t="shared" si="1622"/>
        <v>-162.81</v>
      </c>
      <c r="P5760" s="6">
        <f t="shared" si="1623"/>
        <v>120.29913133518463</v>
      </c>
      <c r="Q5760" s="6">
        <f t="shared" si="1624"/>
        <v>-0.20532943851597452</v>
      </c>
      <c r="R5760" s="9">
        <f t="shared" si="1625"/>
        <v>1.5330119008603478</v>
      </c>
      <c r="S5760" s="9">
        <f t="shared" si="1626"/>
        <v>184.42000000000002</v>
      </c>
      <c r="T5760">
        <f t="shared" si="1627"/>
        <v>162.81</v>
      </c>
      <c r="U5760" s="9">
        <f t="shared" si="1628"/>
        <v>1.3533763560301117</v>
      </c>
      <c r="V5760" s="9">
        <f t="shared" si="1629"/>
        <v>1.3920300017247245</v>
      </c>
      <c r="W5760" s="9">
        <f t="shared" si="1630"/>
        <v>83.729999999999961</v>
      </c>
      <c r="X5760">
        <f t="shared" si="1631"/>
        <v>339.28499999999997</v>
      </c>
      <c r="Y5760" s="9">
        <f t="shared" si="1632"/>
        <v>5.6406891094610456</v>
      </c>
      <c r="Z5760" s="10">
        <f t="shared" si="1633"/>
        <v>0.5590438265467208</v>
      </c>
      <c r="AA5760">
        <f t="shared" si="1634"/>
        <v>21.610000000000014</v>
      </c>
    </row>
    <row r="5761" spans="1:27">
      <c r="A5761" s="1">
        <f t="shared" si="1617"/>
        <v>17016001</v>
      </c>
      <c r="B5761" s="1">
        <v>1</v>
      </c>
      <c r="C5761" s="1">
        <v>16</v>
      </c>
      <c r="D5761" s="2">
        <v>17</v>
      </c>
      <c r="E5761" s="5">
        <v>564.17999999999995</v>
      </c>
      <c r="F5761" s="5">
        <v>369.67</v>
      </c>
      <c r="G5761" s="5">
        <v>121.83</v>
      </c>
      <c r="H5761" s="5">
        <v>564.09</v>
      </c>
      <c r="I5761" s="5">
        <v>718.92</v>
      </c>
      <c r="J5761" s="5">
        <v>82.94</v>
      </c>
      <c r="K5761" s="6">
        <f t="shared" si="1618"/>
        <v>564.13499999999999</v>
      </c>
      <c r="L5761" s="6">
        <f t="shared" si="1619"/>
        <v>8.9999999999918145E-2</v>
      </c>
      <c r="M5761" s="6">
        <f t="shared" si="1620"/>
        <v>544.29499999999996</v>
      </c>
      <c r="N5761" s="5">
        <f t="shared" si="1621"/>
        <v>73.691235062251465</v>
      </c>
      <c r="O5761" s="6">
        <f t="shared" si="1622"/>
        <v>-349.24999999999994</v>
      </c>
      <c r="P5761" s="6">
        <f t="shared" si="1623"/>
        <v>147.38247012450293</v>
      </c>
      <c r="Q5761" s="6">
        <f t="shared" si="1624"/>
        <v>0.36661701023992604</v>
      </c>
      <c r="R5761" s="9">
        <f t="shared" si="1625"/>
        <v>2.3702954612233813</v>
      </c>
      <c r="S5761" s="9">
        <f t="shared" si="1626"/>
        <v>349.33999999999986</v>
      </c>
      <c r="T5761">
        <f t="shared" si="1627"/>
        <v>349.24999999999994</v>
      </c>
      <c r="U5761" s="9">
        <f t="shared" si="1628"/>
        <v>2.369684805153335</v>
      </c>
      <c r="V5761" s="9">
        <f t="shared" si="1629"/>
        <v>0.26923147621613314</v>
      </c>
      <c r="W5761" s="9">
        <f t="shared" si="1630"/>
        <v>19.840000000000032</v>
      </c>
      <c r="X5761">
        <f t="shared" si="1631"/>
        <v>544.29499999999996</v>
      </c>
      <c r="Y5761" s="9">
        <f t="shared" si="1632"/>
        <v>7.3861565699122957</v>
      </c>
      <c r="Z5761" s="10">
        <f t="shared" si="1633"/>
        <v>0.55905813651175851</v>
      </c>
      <c r="AA5761">
        <f t="shared" si="1634"/>
        <v>8.9999999999918145E-2</v>
      </c>
    </row>
    <row r="5762" spans="1:27">
      <c r="A5762" s="1">
        <f t="shared" si="1617"/>
        <v>14020998</v>
      </c>
      <c r="B5762" s="1">
        <v>-2</v>
      </c>
      <c r="C5762" s="1">
        <v>21</v>
      </c>
      <c r="D5762" s="2">
        <v>14</v>
      </c>
      <c r="E5762" s="5">
        <v>126.02</v>
      </c>
      <c r="F5762" s="5">
        <v>-58.27</v>
      </c>
      <c r="G5762" s="5">
        <v>98.97</v>
      </c>
      <c r="H5762" s="5">
        <v>106.38</v>
      </c>
      <c r="I5762" s="5">
        <v>12.82</v>
      </c>
      <c r="J5762" s="5">
        <v>77.5</v>
      </c>
      <c r="K5762" s="6">
        <f t="shared" si="1618"/>
        <v>116.19999999999999</v>
      </c>
      <c r="L5762" s="6">
        <f t="shared" si="1619"/>
        <v>19.64</v>
      </c>
      <c r="M5762" s="6">
        <f t="shared" si="1620"/>
        <v>-22.725000000000001</v>
      </c>
      <c r="N5762" s="5">
        <f t="shared" si="1621"/>
        <v>62.851632635914875</v>
      </c>
      <c r="O5762" s="6">
        <f t="shared" si="1622"/>
        <v>-71.09</v>
      </c>
      <c r="P5762" s="6">
        <f t="shared" si="1623"/>
        <v>125.70326527182975</v>
      </c>
      <c r="Q5762" s="6">
        <f t="shared" si="1624"/>
        <v>0.23977826421983764</v>
      </c>
      <c r="R5762" s="9">
        <f t="shared" si="1625"/>
        <v>0.72177918213818038</v>
      </c>
      <c r="S5762" s="9">
        <f t="shared" si="1626"/>
        <v>90.73</v>
      </c>
      <c r="T5762">
        <f t="shared" si="1627"/>
        <v>71.09</v>
      </c>
      <c r="U5762" s="9">
        <f t="shared" si="1628"/>
        <v>0.56553821291968742</v>
      </c>
      <c r="V5762" s="9">
        <f t="shared" si="1629"/>
        <v>2.210364220843088</v>
      </c>
      <c r="W5762" s="9">
        <f t="shared" si="1630"/>
        <v>138.92499999999998</v>
      </c>
      <c r="X5762">
        <f t="shared" si="1631"/>
        <v>22.725000000000001</v>
      </c>
      <c r="Y5762" s="9">
        <f t="shared" si="1632"/>
        <v>0.36156578670980155</v>
      </c>
      <c r="Z5762" s="10">
        <f t="shared" si="1633"/>
        <v>0.55917170886946699</v>
      </c>
      <c r="AA5762">
        <f t="shared" si="1634"/>
        <v>19.64</v>
      </c>
    </row>
    <row r="5763" spans="1:27">
      <c r="A5763" s="1">
        <f t="shared" si="1617"/>
        <v>5020993</v>
      </c>
      <c r="B5763" s="1">
        <v>-7</v>
      </c>
      <c r="C5763" s="1">
        <v>21</v>
      </c>
      <c r="D5763" s="2">
        <v>5</v>
      </c>
      <c r="E5763" s="5">
        <v>621.77</v>
      </c>
      <c r="F5763" s="5">
        <v>574.58000000000004</v>
      </c>
      <c r="G5763" s="5">
        <v>104.27</v>
      </c>
      <c r="H5763" s="5">
        <v>559.45000000000005</v>
      </c>
      <c r="I5763" s="5">
        <v>547.80999999999995</v>
      </c>
      <c r="J5763" s="5">
        <v>80.010000000000005</v>
      </c>
      <c r="K5763" s="6">
        <f t="shared" si="1618"/>
        <v>590.61</v>
      </c>
      <c r="L5763" s="6">
        <f t="shared" si="1619"/>
        <v>62.319999999999936</v>
      </c>
      <c r="M5763" s="6">
        <f t="shared" si="1620"/>
        <v>561.19499999999994</v>
      </c>
      <c r="N5763" s="5">
        <f t="shared" si="1621"/>
        <v>65.714977364372572</v>
      </c>
      <c r="O5763" s="6">
        <f t="shared" si="1622"/>
        <v>26.770000000000095</v>
      </c>
      <c r="P5763" s="6">
        <f t="shared" si="1623"/>
        <v>131.42995472874514</v>
      </c>
      <c r="Q5763" s="6">
        <f t="shared" si="1624"/>
        <v>0.25880954157655678</v>
      </c>
      <c r="R5763" s="9">
        <f t="shared" si="1625"/>
        <v>0.27048628353688897</v>
      </c>
      <c r="S5763" s="9">
        <f t="shared" si="1626"/>
        <v>35.549999999999841</v>
      </c>
      <c r="T5763">
        <f t="shared" si="1627"/>
        <v>26.770000000000095</v>
      </c>
      <c r="U5763" s="9">
        <f t="shared" si="1628"/>
        <v>0.20368263882651411</v>
      </c>
      <c r="V5763" s="9">
        <f t="shared" si="1629"/>
        <v>0.44761485402180845</v>
      </c>
      <c r="W5763" s="9">
        <f t="shared" si="1630"/>
        <v>29.415000000000077</v>
      </c>
      <c r="X5763">
        <f t="shared" si="1631"/>
        <v>561.19499999999994</v>
      </c>
      <c r="Y5763" s="9">
        <f t="shared" si="1632"/>
        <v>8.5398340303507769</v>
      </c>
      <c r="Z5763" s="10">
        <f t="shared" si="1633"/>
        <v>0.55917349722603993</v>
      </c>
      <c r="AA5763">
        <f t="shared" si="1634"/>
        <v>62.319999999999936</v>
      </c>
    </row>
    <row r="5764" spans="1:27">
      <c r="A5764" s="1">
        <f t="shared" si="1617"/>
        <v>9026002</v>
      </c>
      <c r="B5764" s="1">
        <v>2</v>
      </c>
      <c r="C5764" s="1">
        <v>26</v>
      </c>
      <c r="D5764" s="2">
        <v>9</v>
      </c>
      <c r="E5764" s="5">
        <v>123.5</v>
      </c>
      <c r="F5764" s="5">
        <v>27.6</v>
      </c>
      <c r="G5764" s="5">
        <v>133.54</v>
      </c>
      <c r="H5764" s="5">
        <v>126.88</v>
      </c>
      <c r="I5764" s="5">
        <v>-5.0199999999999996</v>
      </c>
      <c r="J5764" s="5">
        <v>74.16</v>
      </c>
      <c r="K5764" s="6">
        <f t="shared" si="1618"/>
        <v>125.19</v>
      </c>
      <c r="L5764" s="6">
        <f t="shared" si="1619"/>
        <v>-3.3799999999999955</v>
      </c>
      <c r="M5764" s="6">
        <f t="shared" si="1620"/>
        <v>11.290000000000001</v>
      </c>
      <c r="N5764" s="5">
        <f t="shared" si="1621"/>
        <v>76.375122258494613</v>
      </c>
      <c r="O5764" s="6">
        <f t="shared" si="1622"/>
        <v>32.620000000000005</v>
      </c>
      <c r="P5764" s="6">
        <f t="shared" si="1623"/>
        <v>152.75024451698923</v>
      </c>
      <c r="Q5764" s="6">
        <f t="shared" si="1624"/>
        <v>0.52858259845569444</v>
      </c>
      <c r="R5764" s="9">
        <f t="shared" si="1625"/>
        <v>0.2356788371359759</v>
      </c>
      <c r="S5764" s="9">
        <f t="shared" si="1626"/>
        <v>36</v>
      </c>
      <c r="T5764">
        <f t="shared" si="1627"/>
        <v>32.620000000000005</v>
      </c>
      <c r="U5764" s="9">
        <f t="shared" si="1628"/>
        <v>0.21355121298265375</v>
      </c>
      <c r="V5764" s="9">
        <f t="shared" si="1629"/>
        <v>1.4913233083215363</v>
      </c>
      <c r="W5764" s="9">
        <f t="shared" si="1630"/>
        <v>113.89999999999999</v>
      </c>
      <c r="X5764">
        <f t="shared" si="1631"/>
        <v>11.290000000000001</v>
      </c>
      <c r="Y5764" s="9">
        <f t="shared" si="1632"/>
        <v>0.147823003959176</v>
      </c>
      <c r="Z5764" s="10">
        <f t="shared" si="1633"/>
        <v>0.55918690971802976</v>
      </c>
      <c r="AA5764">
        <f t="shared" si="1634"/>
        <v>3.3799999999999955</v>
      </c>
    </row>
    <row r="5765" spans="1:27">
      <c r="A5765" s="1">
        <f t="shared" si="1617"/>
        <v>10016993</v>
      </c>
      <c r="B5765" s="1">
        <v>-7</v>
      </c>
      <c r="C5765" s="1">
        <v>17</v>
      </c>
      <c r="D5765" s="2">
        <v>10</v>
      </c>
      <c r="E5765" s="5">
        <v>228.06</v>
      </c>
      <c r="F5765" s="5">
        <v>214.67</v>
      </c>
      <c r="G5765" s="5">
        <v>116.25</v>
      </c>
      <c r="H5765" s="5">
        <v>232.7</v>
      </c>
      <c r="I5765" s="5">
        <v>243.38</v>
      </c>
      <c r="J5765" s="5">
        <v>91.72</v>
      </c>
      <c r="K5765" s="6">
        <f t="shared" si="1618"/>
        <v>230.38</v>
      </c>
      <c r="L5765" s="6">
        <f t="shared" si="1619"/>
        <v>-4.6399999999999864</v>
      </c>
      <c r="M5765" s="6">
        <f t="shared" si="1620"/>
        <v>229.02499999999998</v>
      </c>
      <c r="N5765" s="5">
        <f t="shared" si="1621"/>
        <v>74.038201119422126</v>
      </c>
      <c r="O5765" s="6">
        <f t="shared" si="1622"/>
        <v>-28.710000000000008</v>
      </c>
      <c r="P5765" s="6">
        <f t="shared" si="1623"/>
        <v>148.07640223884425</v>
      </c>
      <c r="Q5765" s="6">
        <f t="shared" si="1624"/>
        <v>0.23266257592842313</v>
      </c>
      <c r="R5765" s="9">
        <f t="shared" si="1625"/>
        <v>0.16255122109987247</v>
      </c>
      <c r="S5765" s="9">
        <f t="shared" si="1626"/>
        <v>24.070000000000022</v>
      </c>
      <c r="T5765">
        <f t="shared" si="1627"/>
        <v>28.710000000000008</v>
      </c>
      <c r="U5765" s="9">
        <f t="shared" si="1628"/>
        <v>0.19388639625165499</v>
      </c>
      <c r="V5765" s="9">
        <f t="shared" si="1629"/>
        <v>1.8301363073562938E-2</v>
      </c>
      <c r="W5765" s="9">
        <f t="shared" si="1630"/>
        <v>1.3550000000000182</v>
      </c>
      <c r="X5765">
        <f t="shared" si="1631"/>
        <v>229.02499999999998</v>
      </c>
      <c r="Y5765" s="9">
        <f t="shared" si="1632"/>
        <v>3.0933355556625055</v>
      </c>
      <c r="Z5765" s="10">
        <f t="shared" si="1633"/>
        <v>0.55919495705880606</v>
      </c>
      <c r="AA5765">
        <f t="shared" si="1634"/>
        <v>4.6399999999999864</v>
      </c>
    </row>
    <row r="5766" spans="1:27">
      <c r="A5766" s="1">
        <f t="shared" si="1617"/>
        <v>2025995</v>
      </c>
      <c r="B5766" s="1">
        <v>-5</v>
      </c>
      <c r="C5766" s="1">
        <v>26</v>
      </c>
      <c r="D5766" s="2">
        <v>2</v>
      </c>
      <c r="E5766" s="5">
        <v>906.4</v>
      </c>
      <c r="F5766" s="5">
        <v>909.96</v>
      </c>
      <c r="G5766" s="5">
        <v>150.27000000000001</v>
      </c>
      <c r="H5766" s="5">
        <v>988.91</v>
      </c>
      <c r="I5766" s="5">
        <v>969.06</v>
      </c>
      <c r="J5766" s="5">
        <v>120.16</v>
      </c>
      <c r="K5766" s="6">
        <f t="shared" si="1618"/>
        <v>947.65499999999997</v>
      </c>
      <c r="L5766" s="6">
        <f t="shared" si="1619"/>
        <v>-82.509999999999991</v>
      </c>
      <c r="M5766" s="6">
        <f t="shared" si="1620"/>
        <v>939.51</v>
      </c>
      <c r="N5766" s="5">
        <f t="shared" si="1621"/>
        <v>96.202258939174612</v>
      </c>
      <c r="O5766" s="6">
        <f t="shared" si="1622"/>
        <v>-59.099999999999909</v>
      </c>
      <c r="P5766" s="6">
        <f t="shared" si="1623"/>
        <v>192.40451787834922</v>
      </c>
      <c r="Q5766" s="6">
        <f t="shared" si="1624"/>
        <v>0.21995563500137646</v>
      </c>
      <c r="R5766" s="9">
        <f t="shared" si="1625"/>
        <v>0.12167073963825227</v>
      </c>
      <c r="S5766" s="9">
        <f t="shared" si="1626"/>
        <v>23.410000000000082</v>
      </c>
      <c r="T5766">
        <f t="shared" si="1627"/>
        <v>59.099999999999909</v>
      </c>
      <c r="U5766" s="9">
        <f t="shared" si="1628"/>
        <v>0.30716534440925558</v>
      </c>
      <c r="V5766" s="9">
        <f t="shared" si="1629"/>
        <v>8.4665371580825211E-2</v>
      </c>
      <c r="W5766" s="9">
        <f t="shared" si="1630"/>
        <v>8.1449999999999818</v>
      </c>
      <c r="X5766">
        <f t="shared" si="1631"/>
        <v>939.51</v>
      </c>
      <c r="Y5766" s="9">
        <f t="shared" si="1632"/>
        <v>9.7659868942788535</v>
      </c>
      <c r="Z5766" s="10">
        <f t="shared" si="1633"/>
        <v>0.55926201372880679</v>
      </c>
      <c r="AA5766">
        <f t="shared" si="1634"/>
        <v>82.509999999999991</v>
      </c>
    </row>
    <row r="5767" spans="1:27">
      <c r="A5767" s="1">
        <f t="shared" si="1617"/>
        <v>15016996</v>
      </c>
      <c r="B5767" s="1">
        <v>-4</v>
      </c>
      <c r="C5767" s="1">
        <v>17</v>
      </c>
      <c r="D5767" s="2">
        <v>15</v>
      </c>
      <c r="E5767" s="5">
        <v>444.7</v>
      </c>
      <c r="F5767" s="5">
        <v>686.09</v>
      </c>
      <c r="G5767" s="5">
        <v>104.27</v>
      </c>
      <c r="H5767" s="5">
        <v>479.83</v>
      </c>
      <c r="I5767" s="5">
        <v>419.57</v>
      </c>
      <c r="J5767" s="5">
        <v>100.64</v>
      </c>
      <c r="K5767" s="6">
        <f t="shared" si="1618"/>
        <v>462.26499999999999</v>
      </c>
      <c r="L5767" s="6">
        <f t="shared" si="1619"/>
        <v>-35.129999999999995</v>
      </c>
      <c r="M5767" s="6">
        <f t="shared" si="1620"/>
        <v>552.83000000000004</v>
      </c>
      <c r="N5767" s="5">
        <f t="shared" si="1621"/>
        <v>72.457992140273944</v>
      </c>
      <c r="O5767" s="6">
        <f t="shared" si="1622"/>
        <v>266.52000000000004</v>
      </c>
      <c r="P5767" s="6">
        <f t="shared" si="1623"/>
        <v>144.91598428054789</v>
      </c>
      <c r="Q5767" s="6">
        <f t="shared" si="1624"/>
        <v>3.541907348787058E-2</v>
      </c>
      <c r="R5767" s="9">
        <f t="shared" si="1625"/>
        <v>2.0815509172268074</v>
      </c>
      <c r="S5767" s="9">
        <f t="shared" si="1626"/>
        <v>301.65000000000003</v>
      </c>
      <c r="T5767">
        <f t="shared" si="1627"/>
        <v>266.52000000000004</v>
      </c>
      <c r="U5767" s="9">
        <f t="shared" si="1628"/>
        <v>1.8391345945940285</v>
      </c>
      <c r="V5767" s="9">
        <f t="shared" si="1629"/>
        <v>1.2498966273405994</v>
      </c>
      <c r="W5767" s="9">
        <f t="shared" si="1630"/>
        <v>90.565000000000055</v>
      </c>
      <c r="X5767">
        <f t="shared" si="1631"/>
        <v>552.83000000000004</v>
      </c>
      <c r="Y5767" s="9">
        <f t="shared" si="1632"/>
        <v>7.6296621486523835</v>
      </c>
      <c r="Z5767" s="10">
        <f t="shared" si="1633"/>
        <v>0.55928078815564553</v>
      </c>
      <c r="AA5767">
        <f t="shared" si="1634"/>
        <v>35.129999999999995</v>
      </c>
    </row>
    <row r="5768" spans="1:27">
      <c r="A5768" s="1">
        <f t="shared" si="1617"/>
        <v>14018004</v>
      </c>
      <c r="B5768" s="1">
        <v>4</v>
      </c>
      <c r="C5768" s="1">
        <v>18</v>
      </c>
      <c r="D5768" s="2">
        <v>14</v>
      </c>
      <c r="E5768" s="5">
        <v>775.67</v>
      </c>
      <c r="F5768" s="5">
        <v>836.08</v>
      </c>
      <c r="G5768" s="5">
        <v>126.29</v>
      </c>
      <c r="H5768" s="5">
        <v>786.39</v>
      </c>
      <c r="I5768" s="5">
        <v>862.84</v>
      </c>
      <c r="J5768" s="5">
        <v>121.55</v>
      </c>
      <c r="K5768" s="6">
        <f t="shared" si="1618"/>
        <v>781.03</v>
      </c>
      <c r="L5768" s="6">
        <f t="shared" si="1619"/>
        <v>-10.720000000000027</v>
      </c>
      <c r="M5768" s="6">
        <f t="shared" si="1620"/>
        <v>849.46</v>
      </c>
      <c r="N5768" s="5">
        <f t="shared" si="1621"/>
        <v>87.640696311702143</v>
      </c>
      <c r="O5768" s="6">
        <f t="shared" si="1622"/>
        <v>-26.759999999999991</v>
      </c>
      <c r="P5768" s="6">
        <f t="shared" si="1623"/>
        <v>175.28139262340429</v>
      </c>
      <c r="Q5768" s="6">
        <f t="shared" si="1624"/>
        <v>3.8236498232597824E-2</v>
      </c>
      <c r="R5768" s="9">
        <f t="shared" si="1625"/>
        <v>9.1509998636662121E-2</v>
      </c>
      <c r="S5768" s="9">
        <f t="shared" si="1626"/>
        <v>16.039999999999964</v>
      </c>
      <c r="T5768">
        <f t="shared" si="1627"/>
        <v>26.759999999999991</v>
      </c>
      <c r="U5768" s="9">
        <f t="shared" si="1628"/>
        <v>0.15266880071802263</v>
      </c>
      <c r="V5768" s="9">
        <f t="shared" si="1629"/>
        <v>0.78080164672154717</v>
      </c>
      <c r="W5768" s="9">
        <f t="shared" si="1630"/>
        <v>68.430000000000064</v>
      </c>
      <c r="X5768">
        <f t="shared" si="1631"/>
        <v>849.46</v>
      </c>
      <c r="Y5768" s="9">
        <f t="shared" si="1632"/>
        <v>9.6925291074687259</v>
      </c>
      <c r="Z5768" s="10">
        <f t="shared" si="1633"/>
        <v>0.55928168216025098</v>
      </c>
      <c r="AA5768">
        <f t="shared" si="1634"/>
        <v>10.720000000000027</v>
      </c>
    </row>
    <row r="5769" spans="1:27">
      <c r="A5769" s="1">
        <f t="shared" si="1617"/>
        <v>6020007</v>
      </c>
      <c r="B5769" s="1">
        <v>7</v>
      </c>
      <c r="C5769" s="1">
        <v>20</v>
      </c>
      <c r="D5769" s="2">
        <v>6</v>
      </c>
      <c r="E5769" s="5">
        <v>1250</v>
      </c>
      <c r="F5769" s="5">
        <v>1003.63</v>
      </c>
      <c r="G5769" s="5">
        <v>123.22</v>
      </c>
      <c r="H5769" s="5">
        <v>1288.1199999999999</v>
      </c>
      <c r="I5769" s="5">
        <v>1571.8</v>
      </c>
      <c r="J5769" s="5">
        <v>98.41</v>
      </c>
      <c r="K5769" s="6">
        <f t="shared" si="1618"/>
        <v>1269.06</v>
      </c>
      <c r="L5769" s="6">
        <f t="shared" si="1619"/>
        <v>-38.119999999999891</v>
      </c>
      <c r="M5769" s="6">
        <f t="shared" si="1620"/>
        <v>1287.7149999999999</v>
      </c>
      <c r="N5769" s="5">
        <f t="shared" si="1621"/>
        <v>78.847473802272191</v>
      </c>
      <c r="O5769" s="6">
        <f t="shared" si="1622"/>
        <v>-568.16999999999996</v>
      </c>
      <c r="P5769" s="6">
        <f t="shared" si="1623"/>
        <v>157.69494760454438</v>
      </c>
      <c r="Q5769" s="6">
        <f t="shared" si="1624"/>
        <v>0.22111578770474383</v>
      </c>
      <c r="R5769" s="9">
        <f t="shared" si="1625"/>
        <v>3.3612364127810861</v>
      </c>
      <c r="S5769" s="9">
        <f t="shared" si="1626"/>
        <v>530.05000000000007</v>
      </c>
      <c r="T5769">
        <f t="shared" si="1627"/>
        <v>568.16999999999996</v>
      </c>
      <c r="U5769" s="9">
        <f t="shared" si="1628"/>
        <v>3.6029689513250247</v>
      </c>
      <c r="V5769" s="9">
        <f t="shared" si="1629"/>
        <v>0.23659603916774288</v>
      </c>
      <c r="W5769" s="9">
        <f t="shared" si="1630"/>
        <v>18.654999999999973</v>
      </c>
      <c r="X5769">
        <f t="shared" si="1631"/>
        <v>1287.7149999999999</v>
      </c>
      <c r="Y5769" s="9">
        <f t="shared" si="1632"/>
        <v>16.331721714119027</v>
      </c>
      <c r="Z5769" s="10">
        <f t="shared" si="1633"/>
        <v>0.5592941980746805</v>
      </c>
      <c r="AA5769">
        <f t="shared" si="1634"/>
        <v>38.119999999999891</v>
      </c>
    </row>
    <row r="5770" spans="1:27">
      <c r="A5770" s="1">
        <f t="shared" si="1617"/>
        <v>12019005</v>
      </c>
      <c r="B5770" s="1">
        <v>5</v>
      </c>
      <c r="C5770" s="1">
        <v>19</v>
      </c>
      <c r="D5770" s="2">
        <v>12</v>
      </c>
      <c r="E5770" s="5">
        <v>1697.76</v>
      </c>
      <c r="F5770" s="5">
        <v>1829.39</v>
      </c>
      <c r="G5770" s="5">
        <v>126.01</v>
      </c>
      <c r="H5770" s="5">
        <v>1768.15</v>
      </c>
      <c r="I5770" s="5">
        <v>1701.99</v>
      </c>
      <c r="J5770" s="5">
        <v>157.79</v>
      </c>
      <c r="K5770" s="6">
        <f t="shared" si="1618"/>
        <v>1732.9549999999999</v>
      </c>
      <c r="L5770" s="6">
        <f t="shared" si="1619"/>
        <v>-70.3900000000001</v>
      </c>
      <c r="M5770" s="6">
        <f t="shared" si="1620"/>
        <v>1765.69</v>
      </c>
      <c r="N5770" s="5">
        <f t="shared" si="1621"/>
        <v>100.96559339695875</v>
      </c>
      <c r="O5770" s="6">
        <f t="shared" si="1622"/>
        <v>127.40000000000009</v>
      </c>
      <c r="P5770" s="6">
        <f t="shared" si="1623"/>
        <v>201.9311867939175</v>
      </c>
      <c r="Q5770" s="6">
        <f t="shared" si="1624"/>
        <v>-0.2211869441246323</v>
      </c>
      <c r="R5770" s="9">
        <f t="shared" si="1625"/>
        <v>0.97949208906426311</v>
      </c>
      <c r="S5770" s="9">
        <f t="shared" si="1626"/>
        <v>197.79000000000019</v>
      </c>
      <c r="T5770">
        <f t="shared" si="1627"/>
        <v>127.40000000000009</v>
      </c>
      <c r="U5770" s="9">
        <f t="shared" si="1628"/>
        <v>0.63090799406839115</v>
      </c>
      <c r="V5770" s="9">
        <f t="shared" si="1629"/>
        <v>0.3242193592751782</v>
      </c>
      <c r="W5770" s="9">
        <f t="shared" si="1630"/>
        <v>32.735000000000127</v>
      </c>
      <c r="X5770">
        <f t="shared" si="1631"/>
        <v>1765.69</v>
      </c>
      <c r="Y5770" s="9">
        <f t="shared" si="1632"/>
        <v>17.488036672631345</v>
      </c>
      <c r="Z5770" s="10">
        <f t="shared" si="1633"/>
        <v>0.5593558795614828</v>
      </c>
      <c r="AA5770">
        <f t="shared" si="1634"/>
        <v>70.3900000000001</v>
      </c>
    </row>
    <row r="5771" spans="1:27">
      <c r="A5771" s="1">
        <f t="shared" si="1617"/>
        <v>20002998</v>
      </c>
      <c r="B5771" s="1">
        <v>-2</v>
      </c>
      <c r="C5771" s="1">
        <v>3</v>
      </c>
      <c r="D5771" s="2">
        <v>20</v>
      </c>
      <c r="E5771" s="5">
        <v>194.98</v>
      </c>
      <c r="F5771" s="5">
        <v>-4.74</v>
      </c>
      <c r="G5771" s="5">
        <v>76.67</v>
      </c>
      <c r="H5771" s="5">
        <v>178.58</v>
      </c>
      <c r="I5771" s="5">
        <v>47.11</v>
      </c>
      <c r="J5771" s="5">
        <v>93.95</v>
      </c>
      <c r="K5771" s="6">
        <f t="shared" si="1618"/>
        <v>186.78</v>
      </c>
      <c r="L5771" s="6">
        <f t="shared" si="1619"/>
        <v>16.399999999999977</v>
      </c>
      <c r="M5771" s="6">
        <f t="shared" si="1620"/>
        <v>21.184999999999999</v>
      </c>
      <c r="N5771" s="5">
        <f t="shared" si="1621"/>
        <v>60.631863322843706</v>
      </c>
      <c r="O5771" s="6">
        <f t="shared" si="1622"/>
        <v>-51.85</v>
      </c>
      <c r="P5771" s="6">
        <f t="shared" si="1623"/>
        <v>121.26372664568741</v>
      </c>
      <c r="Q5771" s="6">
        <f t="shared" si="1624"/>
        <v>-0.20049883537392194</v>
      </c>
      <c r="R5771" s="9">
        <f t="shared" si="1625"/>
        <v>0.56282288106991141</v>
      </c>
      <c r="S5771" s="9">
        <f t="shared" si="1626"/>
        <v>68.249999999999972</v>
      </c>
      <c r="T5771">
        <f t="shared" si="1627"/>
        <v>51.85</v>
      </c>
      <c r="U5771" s="9">
        <f t="shared" si="1628"/>
        <v>0.42758045983113435</v>
      </c>
      <c r="V5771" s="9">
        <f t="shared" si="1629"/>
        <v>2.7311547250043082</v>
      </c>
      <c r="W5771" s="9">
        <f t="shared" si="1630"/>
        <v>165.595</v>
      </c>
      <c r="X5771">
        <f t="shared" si="1631"/>
        <v>21.184999999999999</v>
      </c>
      <c r="Y5771" s="9">
        <f t="shared" si="1632"/>
        <v>0.3494037431638411</v>
      </c>
      <c r="Z5771" s="10">
        <f t="shared" si="1633"/>
        <v>0.55947207258271614</v>
      </c>
      <c r="AA5771">
        <f t="shared" si="1634"/>
        <v>16.399999999999977</v>
      </c>
    </row>
    <row r="5772" spans="1:27">
      <c r="A5772" s="1">
        <f t="shared" si="1617"/>
        <v>18008996</v>
      </c>
      <c r="B5772" s="1">
        <v>-4</v>
      </c>
      <c r="C5772" s="1">
        <v>9</v>
      </c>
      <c r="D5772" s="2">
        <v>18</v>
      </c>
      <c r="E5772" s="5">
        <v>3425.09</v>
      </c>
      <c r="F5772" s="5">
        <v>2923.91</v>
      </c>
      <c r="G5772" s="5">
        <v>156.12</v>
      </c>
      <c r="H5772" s="5">
        <v>3536.14</v>
      </c>
      <c r="I5772" s="5">
        <v>3240.89</v>
      </c>
      <c r="J5772" s="5">
        <v>122.94</v>
      </c>
      <c r="K5772" s="6">
        <f t="shared" si="1618"/>
        <v>3480.6149999999998</v>
      </c>
      <c r="L5772" s="6">
        <f t="shared" si="1619"/>
        <v>-111.04999999999973</v>
      </c>
      <c r="M5772" s="6">
        <f t="shared" si="1620"/>
        <v>3082.3999999999996</v>
      </c>
      <c r="N5772" s="5">
        <f t="shared" si="1621"/>
        <v>99.357558846823537</v>
      </c>
      <c r="O5772" s="6">
        <f t="shared" si="1622"/>
        <v>-316.98</v>
      </c>
      <c r="P5772" s="6">
        <f t="shared" si="1623"/>
        <v>198.71511769364707</v>
      </c>
      <c r="Q5772" s="6">
        <f t="shared" si="1624"/>
        <v>0.2344834282312431</v>
      </c>
      <c r="R5772" s="9">
        <f t="shared" si="1625"/>
        <v>1.036307666925856</v>
      </c>
      <c r="S5772" s="9">
        <f t="shared" si="1626"/>
        <v>205.93000000000029</v>
      </c>
      <c r="T5772">
        <f t="shared" si="1627"/>
        <v>316.98</v>
      </c>
      <c r="U5772" s="9">
        <f t="shared" si="1628"/>
        <v>1.5951478864767512</v>
      </c>
      <c r="V5772" s="9">
        <f t="shared" si="1629"/>
        <v>4.0078983886260318</v>
      </c>
      <c r="W5772" s="9">
        <f t="shared" si="1630"/>
        <v>398.21500000000015</v>
      </c>
      <c r="X5772">
        <f t="shared" si="1631"/>
        <v>3082.3999999999996</v>
      </c>
      <c r="Y5772" s="9">
        <f t="shared" si="1632"/>
        <v>31.023306487954681</v>
      </c>
      <c r="Z5772" s="10">
        <f t="shared" si="1633"/>
        <v>0.5594935209633799</v>
      </c>
      <c r="AA5772">
        <f t="shared" si="1634"/>
        <v>111.04999999999973</v>
      </c>
    </row>
    <row r="5773" spans="1:27">
      <c r="A5773" s="1">
        <f t="shared" si="1617"/>
        <v>1019008</v>
      </c>
      <c r="B5773" s="1">
        <v>8</v>
      </c>
      <c r="C5773" s="1">
        <v>19</v>
      </c>
      <c r="D5773" s="2">
        <v>1</v>
      </c>
      <c r="E5773" s="5">
        <v>572.29999999999995</v>
      </c>
      <c r="F5773" s="5">
        <v>658.21</v>
      </c>
      <c r="G5773" s="5">
        <v>118.48</v>
      </c>
      <c r="H5773" s="5">
        <v>599.4</v>
      </c>
      <c r="I5773" s="5">
        <v>760.81</v>
      </c>
      <c r="J5773" s="5">
        <v>93.11</v>
      </c>
      <c r="K5773" s="6">
        <f t="shared" si="1618"/>
        <v>585.84999999999991</v>
      </c>
      <c r="L5773" s="6">
        <f t="shared" si="1619"/>
        <v>-27.100000000000023</v>
      </c>
      <c r="M5773" s="6">
        <f t="shared" si="1620"/>
        <v>709.51</v>
      </c>
      <c r="N5773" s="5">
        <f t="shared" si="1621"/>
        <v>75.344181095821853</v>
      </c>
      <c r="O5773" s="6">
        <f t="shared" si="1622"/>
        <v>-102.59999999999991</v>
      </c>
      <c r="P5773" s="6">
        <f t="shared" si="1623"/>
        <v>150.68836219164371</v>
      </c>
      <c r="Q5773" s="6">
        <f t="shared" si="1624"/>
        <v>0.236404740259962</v>
      </c>
      <c r="R5773" s="9">
        <f t="shared" si="1625"/>
        <v>0.50103404736710766</v>
      </c>
      <c r="S5773" s="9">
        <f t="shared" si="1626"/>
        <v>75.499999999999886</v>
      </c>
      <c r="T5773">
        <f t="shared" si="1627"/>
        <v>102.59999999999991</v>
      </c>
      <c r="U5773" s="9">
        <f t="shared" si="1628"/>
        <v>0.68087540741543418</v>
      </c>
      <c r="V5773" s="9">
        <f t="shared" si="1629"/>
        <v>1.6412680873487859</v>
      </c>
      <c r="W5773" s="9">
        <f t="shared" si="1630"/>
        <v>123.66000000000008</v>
      </c>
      <c r="X5773">
        <f t="shared" si="1631"/>
        <v>709.51</v>
      </c>
      <c r="Y5773" s="9">
        <f t="shared" si="1632"/>
        <v>9.4169183297334325</v>
      </c>
      <c r="Z5773" s="10">
        <f t="shared" si="1633"/>
        <v>0.55949530829132066</v>
      </c>
      <c r="AA5773">
        <f t="shared" si="1634"/>
        <v>27.100000000000023</v>
      </c>
    </row>
    <row r="5774" spans="1:27">
      <c r="A5774" s="1">
        <f t="shared" si="1617"/>
        <v>1022007</v>
      </c>
      <c r="B5774" s="1">
        <v>7</v>
      </c>
      <c r="C5774" s="1">
        <v>22</v>
      </c>
      <c r="D5774" s="2">
        <v>1</v>
      </c>
      <c r="E5774" s="5">
        <v>248.51</v>
      </c>
      <c r="F5774" s="5">
        <v>17.010000000000002</v>
      </c>
      <c r="G5774" s="5">
        <v>118.21</v>
      </c>
      <c r="H5774" s="5">
        <v>249.52</v>
      </c>
      <c r="I5774" s="5">
        <v>328.69</v>
      </c>
      <c r="J5774" s="5">
        <v>78.62</v>
      </c>
      <c r="K5774" s="6">
        <f t="shared" si="1618"/>
        <v>249.01499999999999</v>
      </c>
      <c r="L5774" s="6">
        <f t="shared" si="1619"/>
        <v>-1.0100000000000193</v>
      </c>
      <c r="M5774" s="6">
        <f t="shared" si="1620"/>
        <v>172.85</v>
      </c>
      <c r="N5774" s="5">
        <f t="shared" si="1621"/>
        <v>70.98363984045902</v>
      </c>
      <c r="O5774" s="6">
        <f t="shared" si="1622"/>
        <v>-311.68</v>
      </c>
      <c r="P5774" s="6">
        <f t="shared" si="1623"/>
        <v>141.96727968091804</v>
      </c>
      <c r="Q5774" s="6">
        <f t="shared" si="1624"/>
        <v>0.38663420510398339</v>
      </c>
      <c r="R5774" s="9">
        <f t="shared" si="1625"/>
        <v>2.1883211448317792</v>
      </c>
      <c r="S5774" s="9">
        <f t="shared" si="1626"/>
        <v>310.66999999999996</v>
      </c>
      <c r="T5774">
        <f t="shared" si="1627"/>
        <v>311.68</v>
      </c>
      <c r="U5774" s="9">
        <f t="shared" si="1628"/>
        <v>2.1954354602026878</v>
      </c>
      <c r="V5774" s="9">
        <f t="shared" si="1629"/>
        <v>1.072993723218286</v>
      </c>
      <c r="W5774" s="9">
        <f t="shared" si="1630"/>
        <v>76.164999999999992</v>
      </c>
      <c r="X5774">
        <f t="shared" si="1631"/>
        <v>172.85</v>
      </c>
      <c r="Y5774" s="9">
        <f t="shared" si="1632"/>
        <v>2.4350681423000164</v>
      </c>
      <c r="Z5774" s="10">
        <f t="shared" si="1633"/>
        <v>0.559644530036701</v>
      </c>
      <c r="AA5774">
        <f t="shared" si="1634"/>
        <v>1.0100000000000193</v>
      </c>
    </row>
    <row r="5775" spans="1:27">
      <c r="A5775" s="1">
        <f t="shared" si="1617"/>
        <v>16016003</v>
      </c>
      <c r="B5775" s="1">
        <v>3</v>
      </c>
      <c r="C5775" s="1">
        <v>16</v>
      </c>
      <c r="D5775" s="2">
        <v>16</v>
      </c>
      <c r="E5775" s="5">
        <v>33.44</v>
      </c>
      <c r="F5775" s="5">
        <v>11.71</v>
      </c>
      <c r="G5775" s="5">
        <v>119.04</v>
      </c>
      <c r="H5775" s="5">
        <v>47.49</v>
      </c>
      <c r="I5775" s="5">
        <v>332.59</v>
      </c>
      <c r="J5775" s="5">
        <v>67.75</v>
      </c>
      <c r="K5775" s="6">
        <f t="shared" si="1618"/>
        <v>40.465000000000003</v>
      </c>
      <c r="L5775" s="6">
        <f t="shared" si="1619"/>
        <v>-14.050000000000004</v>
      </c>
      <c r="M5775" s="6">
        <f t="shared" si="1620"/>
        <v>172.14999999999998</v>
      </c>
      <c r="N5775" s="5">
        <f t="shared" si="1621"/>
        <v>68.48464079631286</v>
      </c>
      <c r="O5775" s="6">
        <f t="shared" si="1622"/>
        <v>-320.88</v>
      </c>
      <c r="P5775" s="6">
        <f t="shared" si="1623"/>
        <v>136.96928159262572</v>
      </c>
      <c r="Q5775" s="6">
        <f t="shared" si="1624"/>
        <v>0.51066955319370899</v>
      </c>
      <c r="R5775" s="9">
        <f t="shared" si="1625"/>
        <v>2.2401373244591753</v>
      </c>
      <c r="S5775" s="9">
        <f t="shared" si="1626"/>
        <v>306.83</v>
      </c>
      <c r="T5775">
        <f t="shared" si="1627"/>
        <v>320.88</v>
      </c>
      <c r="U5775" s="9">
        <f t="shared" si="1628"/>
        <v>2.3427150691668359</v>
      </c>
      <c r="V5775" s="9">
        <f t="shared" si="1629"/>
        <v>1.9228399020396081</v>
      </c>
      <c r="W5775" s="9">
        <f t="shared" si="1630"/>
        <v>131.68499999999997</v>
      </c>
      <c r="X5775">
        <f t="shared" si="1631"/>
        <v>172.14999999999998</v>
      </c>
      <c r="Y5775" s="9">
        <f t="shared" si="1632"/>
        <v>2.513702313369925</v>
      </c>
      <c r="Z5775" s="10">
        <f t="shared" si="1633"/>
        <v>0.55966954535690072</v>
      </c>
      <c r="AA5775">
        <f t="shared" si="1634"/>
        <v>14.050000000000004</v>
      </c>
    </row>
    <row r="5776" spans="1:27">
      <c r="A5776" s="1">
        <f t="shared" si="1617"/>
        <v>16014996</v>
      </c>
      <c r="B5776" s="1">
        <v>-4</v>
      </c>
      <c r="C5776" s="1">
        <v>15</v>
      </c>
      <c r="D5776" s="2">
        <v>16</v>
      </c>
      <c r="E5776" s="5">
        <v>2605.3200000000002</v>
      </c>
      <c r="F5776" s="5">
        <v>2391.71</v>
      </c>
      <c r="G5776" s="5">
        <v>168.67</v>
      </c>
      <c r="H5776" s="5">
        <v>2528.86</v>
      </c>
      <c r="I5776" s="5">
        <v>2401.7399999999998</v>
      </c>
      <c r="J5776" s="5">
        <v>147.19999999999999</v>
      </c>
      <c r="K5776" s="6">
        <f t="shared" si="1618"/>
        <v>2567.09</v>
      </c>
      <c r="L5776" s="6">
        <f t="shared" si="1619"/>
        <v>76.460000000000036</v>
      </c>
      <c r="M5776" s="6">
        <f t="shared" si="1620"/>
        <v>2396.7249999999999</v>
      </c>
      <c r="N5776" s="5">
        <f t="shared" si="1621"/>
        <v>111.93458904646052</v>
      </c>
      <c r="O5776" s="6">
        <f t="shared" si="1622"/>
        <v>-10.029999999999745</v>
      </c>
      <c r="P5776" s="6">
        <f t="shared" si="1623"/>
        <v>223.86917809292103</v>
      </c>
      <c r="Q5776" s="6">
        <f t="shared" si="1624"/>
        <v>0.13531682999677183</v>
      </c>
      <c r="R5776" s="9">
        <f t="shared" si="1625"/>
        <v>0.38634170517256516</v>
      </c>
      <c r="S5776" s="9">
        <f t="shared" si="1626"/>
        <v>86.489999999999782</v>
      </c>
      <c r="T5776">
        <f t="shared" si="1627"/>
        <v>10.029999999999745</v>
      </c>
      <c r="U5776" s="9">
        <f t="shared" si="1628"/>
        <v>4.4802951819640884E-2</v>
      </c>
      <c r="V5776" s="9">
        <f t="shared" si="1629"/>
        <v>1.5220049624632748</v>
      </c>
      <c r="W5776" s="9">
        <f t="shared" si="1630"/>
        <v>170.36500000000024</v>
      </c>
      <c r="X5776">
        <f t="shared" si="1631"/>
        <v>2396.7249999999999</v>
      </c>
      <c r="Y5776" s="9">
        <f t="shared" si="1632"/>
        <v>21.411835433685248</v>
      </c>
      <c r="Z5776" s="10">
        <f t="shared" si="1633"/>
        <v>0.55968651940170944</v>
      </c>
      <c r="AA5776">
        <f t="shared" si="1634"/>
        <v>76.460000000000036</v>
      </c>
    </row>
    <row r="5777" spans="1:27">
      <c r="A5777" s="1">
        <f t="shared" si="1617"/>
        <v>4018008</v>
      </c>
      <c r="B5777" s="1">
        <v>8</v>
      </c>
      <c r="C5777" s="1">
        <v>18</v>
      </c>
      <c r="D5777" s="2">
        <v>4</v>
      </c>
      <c r="E5777" s="5">
        <v>460.31</v>
      </c>
      <c r="F5777" s="5">
        <v>545.30999999999995</v>
      </c>
      <c r="G5777" s="5">
        <v>108.73</v>
      </c>
      <c r="H5777" s="5">
        <v>522.85</v>
      </c>
      <c r="I5777" s="5">
        <v>460</v>
      </c>
      <c r="J5777" s="5">
        <v>63.01</v>
      </c>
      <c r="K5777" s="6">
        <f t="shared" si="1618"/>
        <v>491.58000000000004</v>
      </c>
      <c r="L5777" s="6">
        <f t="shared" si="1619"/>
        <v>-62.54000000000002</v>
      </c>
      <c r="M5777" s="6">
        <f t="shared" si="1620"/>
        <v>502.65499999999997</v>
      </c>
      <c r="N5777" s="5">
        <f t="shared" si="1621"/>
        <v>62.834053267316762</v>
      </c>
      <c r="O5777" s="6">
        <f t="shared" si="1622"/>
        <v>85.309999999999945</v>
      </c>
      <c r="P5777" s="6">
        <f t="shared" si="1623"/>
        <v>125.66810653463352</v>
      </c>
      <c r="Q5777" s="6">
        <f t="shared" si="1624"/>
        <v>0.49719589832447403</v>
      </c>
      <c r="R5777" s="9">
        <f t="shared" si="1625"/>
        <v>1.1765117186615144</v>
      </c>
      <c r="S5777" s="9">
        <f t="shared" si="1626"/>
        <v>147.84999999999997</v>
      </c>
      <c r="T5777">
        <f t="shared" si="1627"/>
        <v>85.309999999999945</v>
      </c>
      <c r="U5777" s="9">
        <f t="shared" si="1628"/>
        <v>0.67885163827537198</v>
      </c>
      <c r="V5777" s="9">
        <f t="shared" si="1629"/>
        <v>0.17625792741530191</v>
      </c>
      <c r="W5777" s="9">
        <f t="shared" si="1630"/>
        <v>11.074999999999932</v>
      </c>
      <c r="X5777">
        <f t="shared" si="1631"/>
        <v>502.65499999999997</v>
      </c>
      <c r="Y5777" s="9">
        <f t="shared" si="1632"/>
        <v>7.9997226641028556</v>
      </c>
      <c r="Z5777" s="10">
        <f t="shared" si="1633"/>
        <v>0.55968919946698992</v>
      </c>
      <c r="AA5777">
        <f t="shared" si="1634"/>
        <v>62.54000000000002</v>
      </c>
    </row>
    <row r="5778" spans="1:27">
      <c r="A5778" s="1">
        <f t="shared" ref="A5778:A5841" si="1635">1000000*D5778+ABS(1000*C5778)+B5778</f>
        <v>16005006</v>
      </c>
      <c r="B5778" s="1">
        <v>6</v>
      </c>
      <c r="C5778" s="1">
        <v>5</v>
      </c>
      <c r="D5778" s="2">
        <v>16</v>
      </c>
      <c r="E5778" s="5">
        <v>1089.93</v>
      </c>
      <c r="F5778" s="5">
        <v>1458.33</v>
      </c>
      <c r="G5778" s="5">
        <v>154.16999999999999</v>
      </c>
      <c r="H5778" s="5">
        <v>1125.0899999999999</v>
      </c>
      <c r="I5778" s="5">
        <v>1352.95</v>
      </c>
      <c r="J5778" s="5">
        <v>129.08000000000001</v>
      </c>
      <c r="K5778" s="6">
        <f t="shared" ref="K5778:K5841" si="1636" xml:space="preserve"> 0.5*(E5778+H5778)</f>
        <v>1107.51</v>
      </c>
      <c r="L5778" s="6">
        <f t="shared" ref="L5778:L5841" si="1637">E5778-H5778</f>
        <v>-35.159999999999854</v>
      </c>
      <c r="M5778" s="6">
        <f t="shared" ref="M5778:M5841" si="1638">0.5*(F5778+I5778)</f>
        <v>1405.6399999999999</v>
      </c>
      <c r="N5778" s="5">
        <f t="shared" ref="N5778:N5841" si="1639">0.5*P5778</f>
        <v>100.53610707104188</v>
      </c>
      <c r="O5778" s="6">
        <f t="shared" ref="O5778:O5841" si="1640">F5778-I5778</f>
        <v>105.37999999999988</v>
      </c>
      <c r="P5778" s="6">
        <f t="shared" ref="P5778:P5841" si="1641">SQRT(G5778*G5778+J5778*J5778)</f>
        <v>201.07221414208377</v>
      </c>
      <c r="Q5778" s="6">
        <f t="shared" ref="Q5778:Q5841" si="1642">(G5778*G5778-J5778*J5778)/(G5778*G5778+J5778*J5778)</f>
        <v>0.17577878543182954</v>
      </c>
      <c r="R5778" s="9">
        <f t="shared" ref="R5778:R5841" si="1643">ABS(O5778-L5778)/P5778</f>
        <v>0.69895286427139003</v>
      </c>
      <c r="S5778" s="9">
        <f t="shared" ref="S5778:S5841" si="1644">ABS(O5778-L5778)</f>
        <v>140.53999999999974</v>
      </c>
      <c r="T5778">
        <f t="shared" ref="T5778:T5841" si="1645">ABS(O5778)</f>
        <v>105.37999999999988</v>
      </c>
      <c r="U5778" s="9">
        <f t="shared" ref="U5778:U5841" si="1646">ABS(O5778)/P5778</f>
        <v>0.52409031476390444</v>
      </c>
      <c r="V5778" s="9">
        <f t="shared" ref="V5778:V5841" si="1647">ABS(M5778-K5778)/N5778</f>
        <v>2.9654022687523809</v>
      </c>
      <c r="W5778" s="9">
        <f t="shared" ref="W5778:W5841" si="1648">ABS(M5778-K5778)</f>
        <v>298.12999999999988</v>
      </c>
      <c r="X5778">
        <f t="shared" ref="X5778:X5841" si="1649">ABS(M5778)</f>
        <v>1405.6399999999999</v>
      </c>
      <c r="Y5778" s="9">
        <f t="shared" ref="Y5778:Y5841" si="1650">ABS(M5778)/N5778</f>
        <v>13.981444487468883</v>
      </c>
      <c r="Z5778" s="10">
        <f t="shared" ref="Z5778:Z5841" si="1651">SQRT(0.002878*B5778*B5778+0.000353*C5778*C5778+0.000754*D5778*D5778+0.000082*D5778*B5778)</f>
        <v>0.55975798341783389</v>
      </c>
      <c r="AA5778">
        <f t="shared" si="1634"/>
        <v>35.159999999999854</v>
      </c>
    </row>
    <row r="5779" spans="1:27">
      <c r="A5779" s="1">
        <f t="shared" si="1635"/>
        <v>2018992</v>
      </c>
      <c r="B5779" s="1">
        <v>-8</v>
      </c>
      <c r="C5779" s="1">
        <v>19</v>
      </c>
      <c r="D5779" s="2">
        <v>2</v>
      </c>
      <c r="E5779" s="5">
        <v>1330.65</v>
      </c>
      <c r="F5779" s="5">
        <v>1282.97</v>
      </c>
      <c r="G5779" s="5">
        <v>126.01</v>
      </c>
      <c r="H5779" s="5">
        <v>1309.02</v>
      </c>
      <c r="I5779" s="5">
        <v>1206.03</v>
      </c>
      <c r="J5779" s="5">
        <v>107.89</v>
      </c>
      <c r="K5779" s="6">
        <f t="shared" si="1636"/>
        <v>1319.835</v>
      </c>
      <c r="L5779" s="6">
        <f t="shared" si="1637"/>
        <v>21.630000000000109</v>
      </c>
      <c r="M5779" s="6">
        <f t="shared" si="1638"/>
        <v>1244.5</v>
      </c>
      <c r="N5779" s="5">
        <f t="shared" si="1639"/>
        <v>82.943915087244349</v>
      </c>
      <c r="O5779" s="6">
        <f t="shared" si="1640"/>
        <v>76.940000000000055</v>
      </c>
      <c r="P5779" s="6">
        <f t="shared" si="1641"/>
        <v>165.8878301744887</v>
      </c>
      <c r="Q5779" s="6">
        <f t="shared" si="1642"/>
        <v>0.15401370268983156</v>
      </c>
      <c r="R5779" s="9">
        <f t="shared" si="1643"/>
        <v>0.33341806895552412</v>
      </c>
      <c r="S5779" s="9">
        <f t="shared" si="1644"/>
        <v>55.309999999999945</v>
      </c>
      <c r="T5779">
        <f t="shared" si="1645"/>
        <v>76.940000000000055</v>
      </c>
      <c r="U5779" s="9">
        <f t="shared" si="1646"/>
        <v>0.46380738068049299</v>
      </c>
      <c r="V5779" s="9">
        <f t="shared" si="1647"/>
        <v>0.90826433645866733</v>
      </c>
      <c r="W5779" s="9">
        <f t="shared" si="1648"/>
        <v>75.335000000000036</v>
      </c>
      <c r="X5779">
        <f t="shared" si="1649"/>
        <v>1244.5</v>
      </c>
      <c r="Y5779" s="9">
        <f t="shared" si="1650"/>
        <v>15.004114511486174</v>
      </c>
      <c r="Z5779" s="10">
        <f t="shared" si="1651"/>
        <v>0.559757983417834</v>
      </c>
      <c r="AA5779">
        <f t="shared" ref="AA5779:AA5842" si="1652">ABS(L5779)</f>
        <v>21.630000000000109</v>
      </c>
    </row>
    <row r="5780" spans="1:27">
      <c r="A5780" s="1">
        <f t="shared" si="1635"/>
        <v>12006008</v>
      </c>
      <c r="B5780" s="1">
        <v>8</v>
      </c>
      <c r="C5780" s="1">
        <v>6</v>
      </c>
      <c r="D5780" s="2">
        <v>12</v>
      </c>
      <c r="E5780" s="5">
        <v>306.08</v>
      </c>
      <c r="F5780" s="5">
        <v>295.79000000000002</v>
      </c>
      <c r="G5780" s="5">
        <v>91.72</v>
      </c>
      <c r="H5780" s="5">
        <v>283.04000000000002</v>
      </c>
      <c r="I5780" s="5">
        <v>-35.68</v>
      </c>
      <c r="J5780" s="5">
        <v>72.760000000000005</v>
      </c>
      <c r="K5780" s="6">
        <f t="shared" si="1636"/>
        <v>294.56</v>
      </c>
      <c r="L5780" s="6">
        <f t="shared" si="1637"/>
        <v>23.039999999999964</v>
      </c>
      <c r="M5780" s="6">
        <f t="shared" si="1638"/>
        <v>130.05500000000001</v>
      </c>
      <c r="N5780" s="5">
        <f t="shared" si="1639"/>
        <v>58.537543508418594</v>
      </c>
      <c r="O5780" s="6">
        <f t="shared" si="1640"/>
        <v>331.47</v>
      </c>
      <c r="P5780" s="6">
        <f t="shared" si="1641"/>
        <v>117.07508701683719</v>
      </c>
      <c r="Q5780" s="6">
        <f t="shared" si="1642"/>
        <v>0.22752150500606413</v>
      </c>
      <c r="R5780" s="9">
        <f t="shared" si="1643"/>
        <v>2.6344631283993247</v>
      </c>
      <c r="S5780" s="9">
        <f t="shared" si="1644"/>
        <v>308.43000000000006</v>
      </c>
      <c r="T5780">
        <f t="shared" si="1645"/>
        <v>331.47</v>
      </c>
      <c r="U5780" s="9">
        <f t="shared" si="1646"/>
        <v>2.8312599071767468</v>
      </c>
      <c r="V5780" s="9">
        <f t="shared" si="1647"/>
        <v>2.8102477511093658</v>
      </c>
      <c r="W5780" s="9">
        <f t="shared" si="1648"/>
        <v>164.505</v>
      </c>
      <c r="X5780">
        <f t="shared" si="1649"/>
        <v>130.05500000000001</v>
      </c>
      <c r="Y5780" s="9">
        <f t="shared" si="1650"/>
        <v>2.2217365506855633</v>
      </c>
      <c r="Z5780" s="10">
        <f t="shared" si="1651"/>
        <v>0.55977495478093686</v>
      </c>
      <c r="AA5780">
        <f t="shared" si="1652"/>
        <v>23.039999999999964</v>
      </c>
    </row>
    <row r="5781" spans="1:27">
      <c r="A5781" s="1">
        <f t="shared" si="1635"/>
        <v>9024004</v>
      </c>
      <c r="B5781" s="1">
        <v>4</v>
      </c>
      <c r="C5781" s="1">
        <v>24</v>
      </c>
      <c r="D5781" s="2">
        <v>9</v>
      </c>
      <c r="E5781" s="5">
        <v>1049.74</v>
      </c>
      <c r="F5781" s="5">
        <v>1039.31</v>
      </c>
      <c r="G5781" s="5">
        <v>145.25</v>
      </c>
      <c r="H5781" s="5">
        <v>1115.3699999999999</v>
      </c>
      <c r="I5781" s="5">
        <v>1085.31</v>
      </c>
      <c r="J5781" s="5">
        <v>101.2</v>
      </c>
      <c r="K5781" s="6">
        <f t="shared" si="1636"/>
        <v>1082.5549999999998</v>
      </c>
      <c r="L5781" s="6">
        <f t="shared" si="1637"/>
        <v>-65.629999999999882</v>
      </c>
      <c r="M5781" s="6">
        <f t="shared" si="1638"/>
        <v>1062.31</v>
      </c>
      <c r="N5781" s="5">
        <f t="shared" si="1639"/>
        <v>88.514126697380917</v>
      </c>
      <c r="O5781" s="6">
        <f t="shared" si="1640"/>
        <v>-46</v>
      </c>
      <c r="P5781" s="6">
        <f t="shared" si="1641"/>
        <v>177.02825339476183</v>
      </c>
      <c r="Q5781" s="6">
        <f t="shared" si="1642"/>
        <v>0.3464093185480297</v>
      </c>
      <c r="R5781" s="9">
        <f t="shared" si="1643"/>
        <v>0.11088625472808694</v>
      </c>
      <c r="S5781" s="9">
        <f t="shared" si="1644"/>
        <v>19.629999999999882</v>
      </c>
      <c r="T5781">
        <f t="shared" si="1645"/>
        <v>46</v>
      </c>
      <c r="U5781" s="9">
        <f t="shared" si="1646"/>
        <v>0.25984552814528933</v>
      </c>
      <c r="V5781" s="9">
        <f t="shared" si="1647"/>
        <v>0.22872055292614585</v>
      </c>
      <c r="W5781" s="9">
        <f t="shared" si="1648"/>
        <v>20.244999999999891</v>
      </c>
      <c r="X5781">
        <f t="shared" si="1649"/>
        <v>1062.31</v>
      </c>
      <c r="Y5781" s="9">
        <f t="shared" si="1650"/>
        <v>12.001587087131405</v>
      </c>
      <c r="Z5781" s="10">
        <f t="shared" si="1651"/>
        <v>0.5598231863722688</v>
      </c>
      <c r="AA5781">
        <f t="shared" si="1652"/>
        <v>65.629999999999882</v>
      </c>
    </row>
    <row r="5782" spans="1:27">
      <c r="A5782" s="1">
        <f t="shared" si="1635"/>
        <v>19001996</v>
      </c>
      <c r="B5782" s="1">
        <v>-4</v>
      </c>
      <c r="C5782" s="1">
        <v>2</v>
      </c>
      <c r="D5782" s="2">
        <v>19</v>
      </c>
      <c r="E5782" s="5">
        <v>633.41</v>
      </c>
      <c r="F5782" s="5">
        <v>647.62</v>
      </c>
      <c r="G5782" s="5">
        <v>101.48</v>
      </c>
      <c r="H5782" s="5">
        <v>667.09</v>
      </c>
      <c r="I5782" s="5">
        <v>520.21</v>
      </c>
      <c r="J5782" s="5">
        <v>97.58</v>
      </c>
      <c r="K5782" s="6">
        <f t="shared" si="1636"/>
        <v>650.25</v>
      </c>
      <c r="L5782" s="6">
        <f t="shared" si="1637"/>
        <v>-33.680000000000064</v>
      </c>
      <c r="M5782" s="6">
        <f t="shared" si="1638"/>
        <v>583.91499999999996</v>
      </c>
      <c r="N5782" s="5">
        <f t="shared" si="1639"/>
        <v>70.391843987780291</v>
      </c>
      <c r="O5782" s="6">
        <f t="shared" si="1640"/>
        <v>127.40999999999997</v>
      </c>
      <c r="P5782" s="6">
        <f t="shared" si="1641"/>
        <v>140.78368797556058</v>
      </c>
      <c r="Q5782" s="6">
        <f t="shared" si="1642"/>
        <v>3.9169130518904756E-2</v>
      </c>
      <c r="R5782" s="9">
        <f t="shared" si="1643"/>
        <v>1.144237676370323</v>
      </c>
      <c r="S5782" s="9">
        <f t="shared" si="1644"/>
        <v>161.09000000000003</v>
      </c>
      <c r="T5782">
        <f t="shared" si="1645"/>
        <v>127.40999999999997</v>
      </c>
      <c r="U5782" s="9">
        <f t="shared" si="1646"/>
        <v>0.90500541527309453</v>
      </c>
      <c r="V5782" s="9">
        <f t="shared" si="1647"/>
        <v>0.94236769833044143</v>
      </c>
      <c r="W5782" s="9">
        <f t="shared" si="1648"/>
        <v>66.335000000000036</v>
      </c>
      <c r="X5782">
        <f t="shared" si="1649"/>
        <v>583.91499999999996</v>
      </c>
      <c r="Y5782" s="9">
        <f t="shared" si="1650"/>
        <v>8.2952081792510644</v>
      </c>
      <c r="Z5782" s="10">
        <f t="shared" si="1651"/>
        <v>0.55984104887012343</v>
      </c>
      <c r="AA5782">
        <f t="shared" si="1652"/>
        <v>33.680000000000064</v>
      </c>
    </row>
    <row r="5783" spans="1:27">
      <c r="A5783" s="1">
        <f t="shared" si="1635"/>
        <v>5025005</v>
      </c>
      <c r="B5783" s="1">
        <v>5</v>
      </c>
      <c r="C5783" s="1">
        <v>25</v>
      </c>
      <c r="D5783" s="2">
        <v>5</v>
      </c>
      <c r="E5783" s="5">
        <v>841.82</v>
      </c>
      <c r="F5783" s="5">
        <v>738.5</v>
      </c>
      <c r="G5783" s="5">
        <v>120.71</v>
      </c>
      <c r="H5783" s="5">
        <v>828.68</v>
      </c>
      <c r="I5783" s="5">
        <v>914.14</v>
      </c>
      <c r="J5783" s="5">
        <v>121.55</v>
      </c>
      <c r="K5783" s="6">
        <f t="shared" si="1636"/>
        <v>835.25</v>
      </c>
      <c r="L5783" s="6">
        <f t="shared" si="1637"/>
        <v>13.1400000000001</v>
      </c>
      <c r="M5783" s="6">
        <f t="shared" si="1638"/>
        <v>826.31999999999994</v>
      </c>
      <c r="N5783" s="5">
        <f t="shared" si="1639"/>
        <v>85.652359278656178</v>
      </c>
      <c r="O5783" s="6">
        <f t="shared" si="1640"/>
        <v>-175.64</v>
      </c>
      <c r="P5783" s="6">
        <f t="shared" si="1641"/>
        <v>171.30471855731236</v>
      </c>
      <c r="Q5783" s="6">
        <f t="shared" si="1642"/>
        <v>-6.9346148865932194E-3</v>
      </c>
      <c r="R5783" s="9">
        <f t="shared" si="1643"/>
        <v>1.10201284348651</v>
      </c>
      <c r="S5783" s="9">
        <f t="shared" si="1644"/>
        <v>188.78000000000009</v>
      </c>
      <c r="T5783">
        <f t="shared" si="1645"/>
        <v>175.64</v>
      </c>
      <c r="U5783" s="9">
        <f t="shared" si="1646"/>
        <v>1.025307425733502</v>
      </c>
      <c r="V5783" s="9">
        <f t="shared" si="1647"/>
        <v>0.10425865761558002</v>
      </c>
      <c r="W5783" s="9">
        <f t="shared" si="1648"/>
        <v>8.9300000000000637</v>
      </c>
      <c r="X5783">
        <f t="shared" si="1649"/>
        <v>826.31999999999994</v>
      </c>
      <c r="Y5783" s="9">
        <f t="shared" si="1650"/>
        <v>9.6473699844239054</v>
      </c>
      <c r="Z5783" s="10">
        <f t="shared" si="1651"/>
        <v>0.55988838173335942</v>
      </c>
      <c r="AA5783">
        <f t="shared" si="1652"/>
        <v>13.1400000000001</v>
      </c>
    </row>
    <row r="5784" spans="1:27">
      <c r="A5784" s="1">
        <f t="shared" si="1635"/>
        <v>18014000</v>
      </c>
      <c r="B5784" s="1">
        <v>0</v>
      </c>
      <c r="C5784" s="1">
        <v>14</v>
      </c>
      <c r="D5784" s="2">
        <v>18</v>
      </c>
      <c r="E5784" s="5">
        <v>1828.81</v>
      </c>
      <c r="F5784" s="5">
        <v>1804.02</v>
      </c>
      <c r="G5784" s="5">
        <v>167.27</v>
      </c>
      <c r="H5784" s="5">
        <v>1824.97</v>
      </c>
      <c r="I5784" s="5">
        <v>2169.79</v>
      </c>
      <c r="J5784" s="5">
        <v>161.41999999999999</v>
      </c>
      <c r="K5784" s="6">
        <f t="shared" si="1636"/>
        <v>1826.8899999999999</v>
      </c>
      <c r="L5784" s="6">
        <f t="shared" si="1637"/>
        <v>3.8399999999999181</v>
      </c>
      <c r="M5784" s="6">
        <f t="shared" si="1638"/>
        <v>1986.905</v>
      </c>
      <c r="N5784" s="5">
        <f t="shared" si="1639"/>
        <v>116.22786810829835</v>
      </c>
      <c r="O5784" s="6">
        <f t="shared" si="1640"/>
        <v>-365.77</v>
      </c>
      <c r="P5784" s="6">
        <f t="shared" si="1641"/>
        <v>232.4557362165967</v>
      </c>
      <c r="Q5784" s="6">
        <f t="shared" si="1642"/>
        <v>3.5584578203790448E-2</v>
      </c>
      <c r="R5784" s="9">
        <f t="shared" si="1643"/>
        <v>1.5900231416772015</v>
      </c>
      <c r="S5784" s="9">
        <f t="shared" si="1644"/>
        <v>369.6099999999999</v>
      </c>
      <c r="T5784">
        <f t="shared" si="1645"/>
        <v>365.77</v>
      </c>
      <c r="U5784" s="9">
        <f t="shared" si="1646"/>
        <v>1.5735038676747655</v>
      </c>
      <c r="V5784" s="9">
        <f t="shared" si="1647"/>
        <v>1.3767352236978307</v>
      </c>
      <c r="W5784" s="9">
        <f t="shared" si="1648"/>
        <v>160.0150000000001</v>
      </c>
      <c r="X5784">
        <f t="shared" si="1649"/>
        <v>1986.905</v>
      </c>
      <c r="Y5784" s="9">
        <f t="shared" si="1650"/>
        <v>17.094910474901333</v>
      </c>
      <c r="Z5784" s="10">
        <f t="shared" si="1651"/>
        <v>0.55989641899194176</v>
      </c>
      <c r="AA5784">
        <f t="shared" si="1652"/>
        <v>3.8399999999999181</v>
      </c>
    </row>
    <row r="5785" spans="1:27">
      <c r="A5785" s="1">
        <f t="shared" si="1635"/>
        <v>17000994</v>
      </c>
      <c r="B5785" s="1">
        <v>-6</v>
      </c>
      <c r="C5785" s="1">
        <v>1</v>
      </c>
      <c r="D5785" s="2">
        <v>17</v>
      </c>
      <c r="E5785" s="5">
        <v>196.36</v>
      </c>
      <c r="F5785" s="5">
        <v>96.18</v>
      </c>
      <c r="G5785" s="5">
        <v>79.45</v>
      </c>
      <c r="H5785" s="5">
        <v>158.31</v>
      </c>
      <c r="I5785" s="5">
        <v>28.16</v>
      </c>
      <c r="J5785" s="5">
        <v>75.83</v>
      </c>
      <c r="K5785" s="6">
        <f t="shared" si="1636"/>
        <v>177.33500000000001</v>
      </c>
      <c r="L5785" s="6">
        <f t="shared" si="1637"/>
        <v>38.050000000000011</v>
      </c>
      <c r="M5785" s="6">
        <f t="shared" si="1638"/>
        <v>62.17</v>
      </c>
      <c r="N5785" s="5">
        <f t="shared" si="1639"/>
        <v>54.914687015405995</v>
      </c>
      <c r="O5785" s="6">
        <f t="shared" si="1640"/>
        <v>68.02000000000001</v>
      </c>
      <c r="P5785" s="6">
        <f t="shared" si="1641"/>
        <v>109.82937403081199</v>
      </c>
      <c r="Q5785" s="6">
        <f t="shared" si="1642"/>
        <v>4.6600124415425534E-2</v>
      </c>
      <c r="R5785" s="9">
        <f t="shared" si="1643"/>
        <v>0.27287781856602489</v>
      </c>
      <c r="S5785" s="9">
        <f t="shared" si="1644"/>
        <v>29.97</v>
      </c>
      <c r="T5785">
        <f t="shared" si="1645"/>
        <v>68.02000000000001</v>
      </c>
      <c r="U5785" s="9">
        <f t="shared" si="1646"/>
        <v>0.61932429826029411</v>
      </c>
      <c r="V5785" s="9">
        <f t="shared" si="1647"/>
        <v>2.0971620937708546</v>
      </c>
      <c r="W5785" s="9">
        <f t="shared" si="1648"/>
        <v>115.16500000000001</v>
      </c>
      <c r="X5785">
        <f t="shared" si="1649"/>
        <v>62.17</v>
      </c>
      <c r="Y5785" s="9">
        <f t="shared" si="1650"/>
        <v>1.1321197184017195</v>
      </c>
      <c r="Z5785" s="10">
        <f t="shared" si="1651"/>
        <v>0.55991338615896658</v>
      </c>
      <c r="AA5785">
        <f t="shared" si="1652"/>
        <v>38.050000000000011</v>
      </c>
    </row>
    <row r="5786" spans="1:27">
      <c r="A5786" s="1">
        <f t="shared" si="1635"/>
        <v>9006009</v>
      </c>
      <c r="B5786" s="1">
        <v>9</v>
      </c>
      <c r="C5786" s="1">
        <v>6</v>
      </c>
      <c r="D5786" s="2">
        <v>9</v>
      </c>
      <c r="E5786" s="5">
        <v>395.31</v>
      </c>
      <c r="F5786" s="5">
        <v>538.89</v>
      </c>
      <c r="G5786" s="5">
        <v>79.180000000000007</v>
      </c>
      <c r="H5786" s="5">
        <v>433.35</v>
      </c>
      <c r="I5786" s="5">
        <v>182.05</v>
      </c>
      <c r="J5786" s="5">
        <v>90.61</v>
      </c>
      <c r="K5786" s="6">
        <f t="shared" si="1636"/>
        <v>414.33000000000004</v>
      </c>
      <c r="L5786" s="6">
        <f t="shared" si="1637"/>
        <v>-38.04000000000002</v>
      </c>
      <c r="M5786" s="6">
        <f t="shared" si="1638"/>
        <v>360.47</v>
      </c>
      <c r="N5786" s="5">
        <f t="shared" si="1639"/>
        <v>60.16569724519114</v>
      </c>
      <c r="O5786" s="6">
        <f t="shared" si="1640"/>
        <v>356.84</v>
      </c>
      <c r="P5786" s="6">
        <f t="shared" si="1641"/>
        <v>120.33139449038228</v>
      </c>
      <c r="Q5786" s="6">
        <f t="shared" si="1642"/>
        <v>-0.13402951294833226</v>
      </c>
      <c r="R5786" s="9">
        <f t="shared" si="1643"/>
        <v>3.2816041206234132</v>
      </c>
      <c r="S5786" s="9">
        <f t="shared" si="1644"/>
        <v>394.88</v>
      </c>
      <c r="T5786">
        <f t="shared" si="1645"/>
        <v>356.84</v>
      </c>
      <c r="U5786" s="9">
        <f t="shared" si="1646"/>
        <v>2.9654771434442333</v>
      </c>
      <c r="V5786" s="9">
        <f t="shared" si="1647"/>
        <v>0.89519447901528104</v>
      </c>
      <c r="W5786" s="9">
        <f t="shared" si="1648"/>
        <v>53.860000000000014</v>
      </c>
      <c r="X5786">
        <f t="shared" si="1649"/>
        <v>360.47</v>
      </c>
      <c r="Y5786" s="9">
        <f t="shared" si="1650"/>
        <v>5.9912876689684049</v>
      </c>
      <c r="Z5786" s="10">
        <f t="shared" si="1651"/>
        <v>0.55994821189106403</v>
      </c>
      <c r="AA5786">
        <f t="shared" si="1652"/>
        <v>38.04000000000002</v>
      </c>
    </row>
    <row r="5787" spans="1:27">
      <c r="A5787" s="1">
        <f t="shared" si="1635"/>
        <v>18007004</v>
      </c>
      <c r="B5787" s="1">
        <v>4</v>
      </c>
      <c r="C5787" s="1">
        <v>7</v>
      </c>
      <c r="D5787" s="2">
        <v>18</v>
      </c>
      <c r="E5787" s="5">
        <v>2341.29</v>
      </c>
      <c r="F5787" s="5">
        <v>2408.9899999999998</v>
      </c>
      <c r="G5787" s="5">
        <v>161.41999999999999</v>
      </c>
      <c r="H5787" s="5">
        <v>2334.63</v>
      </c>
      <c r="I5787" s="5">
        <v>2342.92</v>
      </c>
      <c r="J5787" s="5">
        <v>140.51</v>
      </c>
      <c r="K5787" s="6">
        <f t="shared" si="1636"/>
        <v>2337.96</v>
      </c>
      <c r="L5787" s="6">
        <f t="shared" si="1637"/>
        <v>6.6599999999998545</v>
      </c>
      <c r="M5787" s="6">
        <f t="shared" si="1638"/>
        <v>2375.9549999999999</v>
      </c>
      <c r="N5787" s="5">
        <f t="shared" si="1639"/>
        <v>107.00406125470191</v>
      </c>
      <c r="O5787" s="6">
        <f t="shared" si="1640"/>
        <v>66.069999999999709</v>
      </c>
      <c r="P5787" s="6">
        <f t="shared" si="1641"/>
        <v>214.00812250940382</v>
      </c>
      <c r="Q5787" s="6">
        <f t="shared" si="1642"/>
        <v>0.13784778304179957</v>
      </c>
      <c r="R5787" s="9">
        <f t="shared" si="1643"/>
        <v>0.27760628570249379</v>
      </c>
      <c r="S5787" s="9">
        <f t="shared" si="1644"/>
        <v>59.409999999999854</v>
      </c>
      <c r="T5787">
        <f t="shared" si="1645"/>
        <v>66.069999999999709</v>
      </c>
      <c r="U5787" s="9">
        <f t="shared" si="1646"/>
        <v>0.30872659983780054</v>
      </c>
      <c r="V5787" s="9">
        <f t="shared" si="1647"/>
        <v>0.35507998065195245</v>
      </c>
      <c r="W5787" s="9">
        <f t="shared" si="1648"/>
        <v>37.994999999999891</v>
      </c>
      <c r="X5787">
        <f t="shared" si="1649"/>
        <v>2375.9549999999999</v>
      </c>
      <c r="Y5787" s="9">
        <f t="shared" si="1650"/>
        <v>22.204344135541838</v>
      </c>
      <c r="Z5787" s="10">
        <f t="shared" si="1651"/>
        <v>0.55995089070381876</v>
      </c>
      <c r="AA5787">
        <f t="shared" si="1652"/>
        <v>6.6599999999998545</v>
      </c>
    </row>
    <row r="5788" spans="1:27">
      <c r="A5788" s="1">
        <f t="shared" si="1635"/>
        <v>15018003</v>
      </c>
      <c r="B5788" s="1">
        <v>3</v>
      </c>
      <c r="C5788" s="1">
        <v>18</v>
      </c>
      <c r="D5788" s="2">
        <v>15</v>
      </c>
      <c r="E5788" s="5">
        <v>1368.84</v>
      </c>
      <c r="F5788" s="5">
        <v>1474.22</v>
      </c>
      <c r="G5788" s="5">
        <v>158.35</v>
      </c>
      <c r="H5788" s="5">
        <v>1400.92</v>
      </c>
      <c r="I5788" s="5">
        <v>1604.69</v>
      </c>
      <c r="J5788" s="5">
        <v>135.21</v>
      </c>
      <c r="K5788" s="6">
        <f t="shared" si="1636"/>
        <v>1384.88</v>
      </c>
      <c r="L5788" s="6">
        <f t="shared" si="1637"/>
        <v>-32.080000000000155</v>
      </c>
      <c r="M5788" s="6">
        <f t="shared" si="1638"/>
        <v>1539.4549999999999</v>
      </c>
      <c r="N5788" s="5">
        <f t="shared" si="1639"/>
        <v>104.1110784210787</v>
      </c>
      <c r="O5788" s="6">
        <f t="shared" si="1640"/>
        <v>-130.47000000000003</v>
      </c>
      <c r="P5788" s="6">
        <f t="shared" si="1641"/>
        <v>208.2221568421574</v>
      </c>
      <c r="Q5788" s="6">
        <f t="shared" si="1642"/>
        <v>0.15667739861439714</v>
      </c>
      <c r="R5788" s="9">
        <f t="shared" si="1643"/>
        <v>0.47252416117552903</v>
      </c>
      <c r="S5788" s="9">
        <f t="shared" si="1644"/>
        <v>98.389999999999873</v>
      </c>
      <c r="T5788">
        <f t="shared" si="1645"/>
        <v>130.47000000000003</v>
      </c>
      <c r="U5788" s="9">
        <f t="shared" si="1646"/>
        <v>0.62659037817432017</v>
      </c>
      <c r="V5788" s="9">
        <f t="shared" si="1647"/>
        <v>1.4847123125054866</v>
      </c>
      <c r="W5788" s="9">
        <f t="shared" si="1648"/>
        <v>154.57499999999982</v>
      </c>
      <c r="X5788">
        <f t="shared" si="1649"/>
        <v>1539.4549999999999</v>
      </c>
      <c r="Y5788" s="9">
        <f t="shared" si="1650"/>
        <v>14.786658858470881</v>
      </c>
      <c r="Z5788" s="10">
        <f t="shared" si="1651"/>
        <v>0.56001249986049428</v>
      </c>
      <c r="AA5788">
        <f t="shared" si="1652"/>
        <v>32.080000000000155</v>
      </c>
    </row>
    <row r="5789" spans="1:27">
      <c r="A5789" s="1">
        <f t="shared" si="1635"/>
        <v>14013994</v>
      </c>
      <c r="B5789" s="1">
        <v>-6</v>
      </c>
      <c r="C5789" s="1">
        <v>14</v>
      </c>
      <c r="D5789" s="2">
        <v>14</v>
      </c>
      <c r="E5789" s="5">
        <v>106.46</v>
      </c>
      <c r="F5789" s="5">
        <v>229.72</v>
      </c>
      <c r="G5789" s="5">
        <v>100.36</v>
      </c>
      <c r="H5789" s="5">
        <v>99.37</v>
      </c>
      <c r="I5789" s="5">
        <v>65.239999999999995</v>
      </c>
      <c r="J5789" s="5">
        <v>80.010000000000005</v>
      </c>
      <c r="K5789" s="6">
        <f t="shared" si="1636"/>
        <v>102.91499999999999</v>
      </c>
      <c r="L5789" s="6">
        <f t="shared" si="1637"/>
        <v>7.0899999999999892</v>
      </c>
      <c r="M5789" s="6">
        <f t="shared" si="1638"/>
        <v>147.47999999999999</v>
      </c>
      <c r="N5789" s="5">
        <f t="shared" si="1639"/>
        <v>64.175014024151182</v>
      </c>
      <c r="O5789" s="6">
        <f t="shared" si="1640"/>
        <v>164.48000000000002</v>
      </c>
      <c r="P5789" s="6">
        <f t="shared" si="1641"/>
        <v>128.35002804830236</v>
      </c>
      <c r="Q5789" s="6">
        <f t="shared" si="1642"/>
        <v>0.22281107963061939</v>
      </c>
      <c r="R5789" s="9">
        <f t="shared" si="1643"/>
        <v>1.2262560623731924</v>
      </c>
      <c r="S5789" s="9">
        <f t="shared" si="1644"/>
        <v>157.39000000000004</v>
      </c>
      <c r="T5789">
        <f t="shared" si="1645"/>
        <v>164.48000000000002</v>
      </c>
      <c r="U5789" s="9">
        <f t="shared" si="1646"/>
        <v>1.2814956295771183</v>
      </c>
      <c r="V5789" s="9">
        <f t="shared" si="1647"/>
        <v>0.69442914314329118</v>
      </c>
      <c r="W5789" s="9">
        <f t="shared" si="1648"/>
        <v>44.564999999999998</v>
      </c>
      <c r="X5789">
        <f t="shared" si="1649"/>
        <v>147.47999999999999</v>
      </c>
      <c r="Y5789" s="9">
        <f t="shared" si="1650"/>
        <v>2.2980906547912618</v>
      </c>
      <c r="Z5789" s="10">
        <f t="shared" si="1651"/>
        <v>0.56008213683351837</v>
      </c>
      <c r="AA5789">
        <f t="shared" si="1652"/>
        <v>7.0899999999999892</v>
      </c>
    </row>
    <row r="5790" spans="1:27">
      <c r="A5790" s="1">
        <f t="shared" si="1635"/>
        <v>4027997</v>
      </c>
      <c r="B5790" s="1">
        <v>-3</v>
      </c>
      <c r="C5790" s="1">
        <v>28</v>
      </c>
      <c r="D5790" s="2">
        <v>4</v>
      </c>
      <c r="E5790" s="5">
        <v>583.04</v>
      </c>
      <c r="F5790" s="5">
        <v>403.68</v>
      </c>
      <c r="G5790" s="5">
        <v>105.38</v>
      </c>
      <c r="H5790" s="5">
        <v>601.67999999999995</v>
      </c>
      <c r="I5790" s="5">
        <v>790.92</v>
      </c>
      <c r="J5790" s="5">
        <v>92.56</v>
      </c>
      <c r="K5790" s="6">
        <f t="shared" si="1636"/>
        <v>592.3599999999999</v>
      </c>
      <c r="L5790" s="6">
        <f t="shared" si="1637"/>
        <v>-18.639999999999986</v>
      </c>
      <c r="M5790" s="6">
        <f t="shared" si="1638"/>
        <v>597.29999999999995</v>
      </c>
      <c r="N5790" s="5">
        <f t="shared" si="1639"/>
        <v>70.128984735271899</v>
      </c>
      <c r="O5790" s="6">
        <f t="shared" si="1640"/>
        <v>-387.23999999999995</v>
      </c>
      <c r="P5790" s="6">
        <f t="shared" si="1641"/>
        <v>140.2579694705438</v>
      </c>
      <c r="Q5790" s="6">
        <f t="shared" si="1642"/>
        <v>0.12899310492348165</v>
      </c>
      <c r="R5790" s="9">
        <f t="shared" si="1643"/>
        <v>2.6280146603534802</v>
      </c>
      <c r="S5790" s="9">
        <f t="shared" si="1644"/>
        <v>368.59999999999997</v>
      </c>
      <c r="T5790">
        <f t="shared" si="1645"/>
        <v>387.23999999999995</v>
      </c>
      <c r="U5790" s="9">
        <f t="shared" si="1646"/>
        <v>2.7609126344961523</v>
      </c>
      <c r="V5790" s="9">
        <f t="shared" si="1647"/>
        <v>7.0441630071331182E-2</v>
      </c>
      <c r="W5790" s="9">
        <f t="shared" si="1648"/>
        <v>4.9400000000000546</v>
      </c>
      <c r="X5790">
        <f t="shared" si="1649"/>
        <v>597.29999999999995</v>
      </c>
      <c r="Y5790" s="9">
        <f t="shared" si="1650"/>
        <v>8.5171630853452722</v>
      </c>
      <c r="Z5790" s="10">
        <f t="shared" si="1651"/>
        <v>0.56011963007914656</v>
      </c>
      <c r="AA5790">
        <f t="shared" si="1652"/>
        <v>18.639999999999986</v>
      </c>
    </row>
    <row r="5791" spans="1:27">
      <c r="A5791" s="1">
        <f t="shared" si="1635"/>
        <v>2021993</v>
      </c>
      <c r="B5791" s="1">
        <v>-7</v>
      </c>
      <c r="C5791" s="1">
        <v>22</v>
      </c>
      <c r="D5791" s="2">
        <v>2</v>
      </c>
      <c r="E5791" s="5">
        <v>4024.46</v>
      </c>
      <c r="F5791" s="5">
        <v>3844.46</v>
      </c>
      <c r="G5791" s="5">
        <v>188.74</v>
      </c>
      <c r="H5791" s="5">
        <v>4031.9</v>
      </c>
      <c r="I5791" s="5">
        <v>3306.96</v>
      </c>
      <c r="J5791" s="5">
        <v>151.1</v>
      </c>
      <c r="K5791" s="6">
        <f t="shared" si="1636"/>
        <v>4028.1800000000003</v>
      </c>
      <c r="L5791" s="6">
        <f t="shared" si="1637"/>
        <v>-7.4400000000000546</v>
      </c>
      <c r="M5791" s="6">
        <f t="shared" si="1638"/>
        <v>3575.71</v>
      </c>
      <c r="N5791" s="5">
        <f t="shared" si="1639"/>
        <v>120.88630774409482</v>
      </c>
      <c r="O5791" s="6">
        <f t="shared" si="1640"/>
        <v>537.5</v>
      </c>
      <c r="P5791" s="6">
        <f t="shared" si="1641"/>
        <v>241.77261548818964</v>
      </c>
      <c r="Q5791" s="6">
        <f t="shared" si="1642"/>
        <v>0.21883152778587728</v>
      </c>
      <c r="R5791" s="9">
        <f t="shared" si="1643"/>
        <v>2.2539359922944615</v>
      </c>
      <c r="S5791" s="9">
        <f t="shared" si="1644"/>
        <v>544.94000000000005</v>
      </c>
      <c r="T5791">
        <f t="shared" si="1645"/>
        <v>537.5</v>
      </c>
      <c r="U5791" s="9">
        <f t="shared" si="1646"/>
        <v>2.2231632764309337</v>
      </c>
      <c r="V5791" s="9">
        <f t="shared" si="1647"/>
        <v>3.7429383727877399</v>
      </c>
      <c r="W5791" s="9">
        <f t="shared" si="1648"/>
        <v>452.47000000000025</v>
      </c>
      <c r="X5791">
        <f t="shared" si="1649"/>
        <v>3575.71</v>
      </c>
      <c r="Y5791" s="9">
        <f t="shared" si="1650"/>
        <v>29.57911501085341</v>
      </c>
      <c r="Z5791" s="10">
        <f t="shared" si="1651"/>
        <v>0.56012677136519728</v>
      </c>
      <c r="AA5791">
        <f t="shared" si="1652"/>
        <v>7.4400000000000546</v>
      </c>
    </row>
    <row r="5792" spans="1:27">
      <c r="A5792" s="1">
        <f t="shared" si="1635"/>
        <v>6026004</v>
      </c>
      <c r="B5792" s="1">
        <v>4</v>
      </c>
      <c r="C5792" s="1">
        <v>26</v>
      </c>
      <c r="D5792" s="2">
        <v>6</v>
      </c>
      <c r="E5792" s="5">
        <v>648.36</v>
      </c>
      <c r="F5792" s="5">
        <v>532.48</v>
      </c>
      <c r="G5792" s="5">
        <v>126.85</v>
      </c>
      <c r="H5792" s="5">
        <v>649.27</v>
      </c>
      <c r="I5792" s="5">
        <v>555.62</v>
      </c>
      <c r="J5792" s="5">
        <v>108.73</v>
      </c>
      <c r="K5792" s="6">
        <f t="shared" si="1636"/>
        <v>648.81500000000005</v>
      </c>
      <c r="L5792" s="6">
        <f t="shared" si="1637"/>
        <v>-0.90999999999996817</v>
      </c>
      <c r="M5792" s="6">
        <f t="shared" si="1638"/>
        <v>544.04999999999995</v>
      </c>
      <c r="N5792" s="5">
        <f t="shared" si="1639"/>
        <v>83.536123024713092</v>
      </c>
      <c r="O5792" s="6">
        <f t="shared" si="1640"/>
        <v>-23.139999999999986</v>
      </c>
      <c r="P5792" s="6">
        <f t="shared" si="1641"/>
        <v>167.07224604942618</v>
      </c>
      <c r="Q5792" s="6">
        <f t="shared" si="1642"/>
        <v>0.15292834498269939</v>
      </c>
      <c r="R5792" s="9">
        <f t="shared" si="1643"/>
        <v>0.13305621086475103</v>
      </c>
      <c r="S5792" s="9">
        <f t="shared" si="1644"/>
        <v>22.230000000000018</v>
      </c>
      <c r="T5792">
        <f t="shared" si="1645"/>
        <v>23.139999999999986</v>
      </c>
      <c r="U5792" s="9">
        <f t="shared" si="1646"/>
        <v>0.13850295633874649</v>
      </c>
      <c r="V5792" s="9">
        <f t="shared" si="1647"/>
        <v>1.2541281089739671</v>
      </c>
      <c r="W5792" s="9">
        <f t="shared" si="1648"/>
        <v>104.7650000000001</v>
      </c>
      <c r="X5792">
        <f t="shared" si="1649"/>
        <v>544.04999999999995</v>
      </c>
      <c r="Y5792" s="9">
        <f t="shared" si="1650"/>
        <v>6.5127513739062293</v>
      </c>
      <c r="Z5792" s="10">
        <f t="shared" si="1651"/>
        <v>0.56016783199323394</v>
      </c>
      <c r="AA5792">
        <f t="shared" si="1652"/>
        <v>0.90999999999996817</v>
      </c>
    </row>
    <row r="5793" spans="1:27">
      <c r="A5793" s="1">
        <f t="shared" si="1635"/>
        <v>12023999</v>
      </c>
      <c r="B5793" s="1">
        <v>-1</v>
      </c>
      <c r="C5793" s="1">
        <v>24</v>
      </c>
      <c r="D5793" s="2">
        <v>12</v>
      </c>
      <c r="E5793" s="5">
        <v>29.85</v>
      </c>
      <c r="F5793" s="5">
        <v>-98.97</v>
      </c>
      <c r="G5793" s="5">
        <v>136.05000000000001</v>
      </c>
      <c r="H5793" s="5">
        <v>12.43</v>
      </c>
      <c r="I5793" s="5">
        <v>-5.58</v>
      </c>
      <c r="J5793" s="5">
        <v>80.290000000000006</v>
      </c>
      <c r="K5793" s="6">
        <f t="shared" si="1636"/>
        <v>21.14</v>
      </c>
      <c r="L5793" s="6">
        <f t="shared" si="1637"/>
        <v>17.420000000000002</v>
      </c>
      <c r="M5793" s="6">
        <f t="shared" si="1638"/>
        <v>-52.274999999999999</v>
      </c>
      <c r="N5793" s="5">
        <f t="shared" si="1639"/>
        <v>78.987477805029329</v>
      </c>
      <c r="O5793" s="6">
        <f t="shared" si="1640"/>
        <v>-93.39</v>
      </c>
      <c r="P5793" s="6">
        <f t="shared" si="1641"/>
        <v>157.97495561005866</v>
      </c>
      <c r="Q5793" s="6">
        <f t="shared" si="1642"/>
        <v>0.48337379948024384</v>
      </c>
      <c r="R5793" s="9">
        <f t="shared" si="1643"/>
        <v>0.70144029838198263</v>
      </c>
      <c r="S5793" s="9">
        <f t="shared" si="1644"/>
        <v>110.81</v>
      </c>
      <c r="T5793">
        <f t="shared" si="1645"/>
        <v>93.39</v>
      </c>
      <c r="U5793" s="9">
        <f t="shared" si="1646"/>
        <v>0.59116965495797635</v>
      </c>
      <c r="V5793" s="9">
        <f t="shared" si="1647"/>
        <v>0.92945112364792426</v>
      </c>
      <c r="W5793" s="9">
        <f t="shared" si="1648"/>
        <v>73.414999999999992</v>
      </c>
      <c r="X5793">
        <f t="shared" si="1649"/>
        <v>52.274999999999999</v>
      </c>
      <c r="Y5793" s="9">
        <f t="shared" si="1650"/>
        <v>0.66181376406313763</v>
      </c>
      <c r="Z5793" s="10">
        <f t="shared" si="1651"/>
        <v>0.56017675781845855</v>
      </c>
      <c r="AA5793">
        <f t="shared" si="1652"/>
        <v>17.420000000000002</v>
      </c>
    </row>
    <row r="5794" spans="1:27">
      <c r="A5794" s="1">
        <f t="shared" si="1635"/>
        <v>11024999</v>
      </c>
      <c r="B5794" s="1">
        <v>-1</v>
      </c>
      <c r="C5794" s="1">
        <v>25</v>
      </c>
      <c r="D5794" s="2">
        <v>11</v>
      </c>
      <c r="E5794" s="5">
        <v>474.69</v>
      </c>
      <c r="F5794" s="5">
        <v>162.53</v>
      </c>
      <c r="G5794" s="5">
        <v>147.19999999999999</v>
      </c>
      <c r="H5794" s="5">
        <v>517.88</v>
      </c>
      <c r="I5794" s="5">
        <v>642.88</v>
      </c>
      <c r="J5794" s="5">
        <v>136.88</v>
      </c>
      <c r="K5794" s="6">
        <f t="shared" si="1636"/>
        <v>496.28499999999997</v>
      </c>
      <c r="L5794" s="6">
        <f t="shared" si="1637"/>
        <v>-43.19</v>
      </c>
      <c r="M5794" s="6">
        <f t="shared" si="1638"/>
        <v>402.70499999999998</v>
      </c>
      <c r="N5794" s="5">
        <f t="shared" si="1639"/>
        <v>100.50369943439892</v>
      </c>
      <c r="O5794" s="6">
        <f t="shared" si="1640"/>
        <v>-480.35</v>
      </c>
      <c r="P5794" s="6">
        <f t="shared" si="1641"/>
        <v>201.00739886879785</v>
      </c>
      <c r="Q5794" s="6">
        <f t="shared" si="1642"/>
        <v>7.2559832133741731E-2</v>
      </c>
      <c r="R5794" s="9">
        <f t="shared" si="1643"/>
        <v>2.1748453164420303</v>
      </c>
      <c r="S5794" s="9">
        <f t="shared" si="1644"/>
        <v>437.16</v>
      </c>
      <c r="T5794">
        <f t="shared" si="1645"/>
        <v>480.35</v>
      </c>
      <c r="U5794" s="9">
        <f t="shared" si="1646"/>
        <v>2.3897130289892239</v>
      </c>
      <c r="V5794" s="9">
        <f t="shared" si="1647"/>
        <v>0.93111000417533685</v>
      </c>
      <c r="W5794" s="9">
        <f t="shared" si="1648"/>
        <v>93.579999999999984</v>
      </c>
      <c r="X5794">
        <f t="shared" si="1649"/>
        <v>402.70499999999998</v>
      </c>
      <c r="Y5794" s="9">
        <f t="shared" si="1650"/>
        <v>4.0068674314108685</v>
      </c>
      <c r="Z5794" s="10">
        <f t="shared" si="1651"/>
        <v>0.56020978213522832</v>
      </c>
      <c r="AA5794">
        <f t="shared" si="1652"/>
        <v>43.19</v>
      </c>
    </row>
    <row r="5795" spans="1:27">
      <c r="A5795" s="1">
        <f t="shared" si="1635"/>
        <v>10026000</v>
      </c>
      <c r="B5795" s="1">
        <v>0</v>
      </c>
      <c r="C5795" s="1">
        <v>26</v>
      </c>
      <c r="D5795" s="2">
        <v>10</v>
      </c>
      <c r="E5795" s="5">
        <v>99.76</v>
      </c>
      <c r="F5795" s="5">
        <v>37.64</v>
      </c>
      <c r="G5795" s="5">
        <v>134.65</v>
      </c>
      <c r="H5795" s="5">
        <v>103.88</v>
      </c>
      <c r="I5795" s="5">
        <v>96.74</v>
      </c>
      <c r="J5795" s="5">
        <v>109.56</v>
      </c>
      <c r="K5795" s="6">
        <f t="shared" si="1636"/>
        <v>101.82</v>
      </c>
      <c r="L5795" s="6">
        <f t="shared" si="1637"/>
        <v>-4.1199999999999903</v>
      </c>
      <c r="M5795" s="6">
        <f t="shared" si="1638"/>
        <v>67.19</v>
      </c>
      <c r="N5795" s="5">
        <f t="shared" si="1639"/>
        <v>86.795760409135198</v>
      </c>
      <c r="O5795" s="6">
        <f t="shared" si="1640"/>
        <v>-59.099999999999994</v>
      </c>
      <c r="P5795" s="6">
        <f t="shared" si="1641"/>
        <v>173.5915208182704</v>
      </c>
      <c r="Q5795" s="6">
        <f t="shared" si="1642"/>
        <v>0.2033326351080034</v>
      </c>
      <c r="R5795" s="9">
        <f t="shared" si="1643"/>
        <v>0.31672053877307466</v>
      </c>
      <c r="S5795" s="9">
        <f t="shared" si="1644"/>
        <v>54.980000000000004</v>
      </c>
      <c r="T5795">
        <f t="shared" si="1645"/>
        <v>59.099999999999994</v>
      </c>
      <c r="U5795" s="9">
        <f t="shared" si="1646"/>
        <v>0.3404544169059423</v>
      </c>
      <c r="V5795" s="9">
        <f t="shared" si="1647"/>
        <v>0.39898262123359668</v>
      </c>
      <c r="W5795" s="9">
        <f t="shared" si="1648"/>
        <v>34.629999999999995</v>
      </c>
      <c r="X5795">
        <f t="shared" si="1649"/>
        <v>67.19</v>
      </c>
      <c r="Y5795" s="9">
        <f t="shared" si="1650"/>
        <v>0.77411615133368072</v>
      </c>
      <c r="Z5795" s="10">
        <f t="shared" si="1651"/>
        <v>0.56038201255928977</v>
      </c>
      <c r="AA5795">
        <f t="shared" si="1652"/>
        <v>4.1199999999999903</v>
      </c>
    </row>
    <row r="5796" spans="1:27">
      <c r="A5796" s="1">
        <f t="shared" si="1635"/>
        <v>10021995</v>
      </c>
      <c r="B5796" s="1">
        <v>-5</v>
      </c>
      <c r="C5796" s="1">
        <v>22</v>
      </c>
      <c r="D5796" s="2">
        <v>10</v>
      </c>
      <c r="E5796" s="5">
        <v>373.64</v>
      </c>
      <c r="F5796" s="5">
        <v>140.22999999999999</v>
      </c>
      <c r="G5796" s="5">
        <v>138.56</v>
      </c>
      <c r="H5796" s="5">
        <v>379.15</v>
      </c>
      <c r="I5796" s="5">
        <v>451.63</v>
      </c>
      <c r="J5796" s="5">
        <v>110.68</v>
      </c>
      <c r="K5796" s="6">
        <f t="shared" si="1636"/>
        <v>376.39499999999998</v>
      </c>
      <c r="L5796" s="6">
        <f t="shared" si="1637"/>
        <v>-5.5099999999999909</v>
      </c>
      <c r="M5796" s="6">
        <f t="shared" si="1638"/>
        <v>295.93</v>
      </c>
      <c r="N5796" s="5">
        <f t="shared" si="1639"/>
        <v>88.669239311048571</v>
      </c>
      <c r="O5796" s="6">
        <f t="shared" si="1640"/>
        <v>-311.39999999999998</v>
      </c>
      <c r="P5796" s="6">
        <f t="shared" si="1641"/>
        <v>177.33847862209714</v>
      </c>
      <c r="Q5796" s="6">
        <f t="shared" si="1642"/>
        <v>0.22095536713865288</v>
      </c>
      <c r="R5796" s="9">
        <f t="shared" si="1643"/>
        <v>1.7248935616045415</v>
      </c>
      <c r="S5796" s="9">
        <f t="shared" si="1644"/>
        <v>305.89</v>
      </c>
      <c r="T5796">
        <f t="shared" si="1645"/>
        <v>311.39999999999998</v>
      </c>
      <c r="U5796" s="9">
        <f t="shared" si="1646"/>
        <v>1.7559640886712682</v>
      </c>
      <c r="V5796" s="9">
        <f t="shared" si="1647"/>
        <v>0.90747366984543065</v>
      </c>
      <c r="W5796" s="9">
        <f t="shared" si="1648"/>
        <v>80.464999999999975</v>
      </c>
      <c r="X5796">
        <f t="shared" si="1649"/>
        <v>295.93</v>
      </c>
      <c r="Y5796" s="9">
        <f t="shared" si="1650"/>
        <v>3.3374595553017881</v>
      </c>
      <c r="Z5796" s="10">
        <f t="shared" si="1651"/>
        <v>0.56044803505766705</v>
      </c>
      <c r="AA5796">
        <f t="shared" si="1652"/>
        <v>5.5099999999999909</v>
      </c>
    </row>
    <row r="5797" spans="1:27">
      <c r="A5797" s="1">
        <f t="shared" si="1635"/>
        <v>17007005</v>
      </c>
      <c r="B5797" s="1">
        <v>5</v>
      </c>
      <c r="C5797" s="1">
        <v>7</v>
      </c>
      <c r="D5797" s="2">
        <v>17</v>
      </c>
      <c r="E5797" s="5">
        <v>527.91999999999996</v>
      </c>
      <c r="F5797" s="5">
        <v>995.55</v>
      </c>
      <c r="G5797" s="5">
        <v>119.32</v>
      </c>
      <c r="H5797" s="5">
        <v>527.74</v>
      </c>
      <c r="I5797" s="5">
        <v>618.07000000000005</v>
      </c>
      <c r="J5797" s="5">
        <v>103.15</v>
      </c>
      <c r="K5797" s="6">
        <f t="shared" si="1636"/>
        <v>527.82999999999993</v>
      </c>
      <c r="L5797" s="6">
        <f t="shared" si="1637"/>
        <v>0.17999999999994998</v>
      </c>
      <c r="M5797" s="6">
        <f t="shared" si="1638"/>
        <v>806.81</v>
      </c>
      <c r="N5797" s="5">
        <f t="shared" si="1639"/>
        <v>78.862514701219112</v>
      </c>
      <c r="O5797" s="6">
        <f t="shared" si="1640"/>
        <v>377.4799999999999</v>
      </c>
      <c r="P5797" s="6">
        <f t="shared" si="1641"/>
        <v>157.72502940243822</v>
      </c>
      <c r="Q5797" s="6">
        <f t="shared" si="1642"/>
        <v>0.1446039780811372</v>
      </c>
      <c r="R5797" s="9">
        <f t="shared" si="1643"/>
        <v>2.3921377693156884</v>
      </c>
      <c r="S5797" s="9">
        <f t="shared" si="1644"/>
        <v>377.29999999999995</v>
      </c>
      <c r="T5797">
        <f t="shared" si="1645"/>
        <v>377.4799999999999</v>
      </c>
      <c r="U5797" s="9">
        <f t="shared" si="1646"/>
        <v>2.3932789959217757</v>
      </c>
      <c r="V5797" s="9">
        <f t="shared" si="1647"/>
        <v>3.5375488729588702</v>
      </c>
      <c r="W5797" s="9">
        <f t="shared" si="1648"/>
        <v>278.98</v>
      </c>
      <c r="X5797">
        <f t="shared" si="1649"/>
        <v>806.81</v>
      </c>
      <c r="Y5797" s="9">
        <f t="shared" si="1650"/>
        <v>10.230589311749752</v>
      </c>
      <c r="Z5797" s="10">
        <f t="shared" si="1651"/>
        <v>0.56046676975535314</v>
      </c>
      <c r="AA5797">
        <f t="shared" si="1652"/>
        <v>0.17999999999994998</v>
      </c>
    </row>
    <row r="5798" spans="1:27">
      <c r="A5798" s="1">
        <f t="shared" si="1635"/>
        <v>5017992</v>
      </c>
      <c r="B5798" s="1">
        <v>-8</v>
      </c>
      <c r="C5798" s="1">
        <v>18</v>
      </c>
      <c r="D5798" s="2">
        <v>5</v>
      </c>
      <c r="E5798" s="5">
        <v>955.93</v>
      </c>
      <c r="F5798" s="5">
        <v>937.84</v>
      </c>
      <c r="G5798" s="5">
        <v>134.93</v>
      </c>
      <c r="H5798" s="5">
        <v>971.11</v>
      </c>
      <c r="I5798" s="5">
        <v>895.18</v>
      </c>
      <c r="J5798" s="5">
        <v>93.11</v>
      </c>
      <c r="K5798" s="6">
        <f t="shared" si="1636"/>
        <v>963.52</v>
      </c>
      <c r="L5798" s="6">
        <f t="shared" si="1637"/>
        <v>-15.180000000000064</v>
      </c>
      <c r="M5798" s="6">
        <f t="shared" si="1638"/>
        <v>916.51</v>
      </c>
      <c r="N5798" s="5">
        <f t="shared" si="1639"/>
        <v>81.968861465802973</v>
      </c>
      <c r="O5798" s="6">
        <f t="shared" si="1640"/>
        <v>42.660000000000082</v>
      </c>
      <c r="P5798" s="6">
        <f t="shared" si="1641"/>
        <v>163.93772293160595</v>
      </c>
      <c r="Q5798" s="6">
        <f t="shared" si="1642"/>
        <v>0.35484383460864871</v>
      </c>
      <c r="R5798" s="9">
        <f t="shared" si="1643"/>
        <v>0.35281690489339496</v>
      </c>
      <c r="S5798" s="9">
        <f t="shared" si="1644"/>
        <v>57.840000000000146</v>
      </c>
      <c r="T5798">
        <f t="shared" si="1645"/>
        <v>42.660000000000082</v>
      </c>
      <c r="U5798" s="9">
        <f t="shared" si="1646"/>
        <v>0.26022076699087515</v>
      </c>
      <c r="V5798" s="9">
        <f t="shared" si="1647"/>
        <v>0.57351046677173068</v>
      </c>
      <c r="W5798" s="9">
        <f t="shared" si="1648"/>
        <v>47.009999999999991</v>
      </c>
      <c r="X5798">
        <f t="shared" si="1649"/>
        <v>916.51</v>
      </c>
      <c r="Y5798" s="9">
        <f t="shared" si="1650"/>
        <v>11.181197147435842</v>
      </c>
      <c r="Z5798" s="10">
        <f t="shared" si="1651"/>
        <v>0.56047658291850155</v>
      </c>
      <c r="AA5798">
        <f t="shared" si="1652"/>
        <v>15.180000000000064</v>
      </c>
    </row>
    <row r="5799" spans="1:27">
      <c r="A5799" s="1">
        <f t="shared" si="1635"/>
        <v>4026996</v>
      </c>
      <c r="B5799" s="1">
        <v>-4</v>
      </c>
      <c r="C5799" s="1">
        <v>27</v>
      </c>
      <c r="D5799" s="2">
        <v>4</v>
      </c>
      <c r="E5799" s="5">
        <v>109.89</v>
      </c>
      <c r="F5799" s="5">
        <v>218.01</v>
      </c>
      <c r="G5799" s="5">
        <v>98.69</v>
      </c>
      <c r="H5799" s="5">
        <v>97.7</v>
      </c>
      <c r="I5799" s="5">
        <v>157.24</v>
      </c>
      <c r="J5799" s="5">
        <v>61.89</v>
      </c>
      <c r="K5799" s="6">
        <f t="shared" si="1636"/>
        <v>103.795</v>
      </c>
      <c r="L5799" s="6">
        <f t="shared" si="1637"/>
        <v>12.189999999999998</v>
      </c>
      <c r="M5799" s="6">
        <f t="shared" si="1638"/>
        <v>187.625</v>
      </c>
      <c r="N5799" s="5">
        <f t="shared" si="1639"/>
        <v>58.245360759463068</v>
      </c>
      <c r="O5799" s="6">
        <f t="shared" si="1640"/>
        <v>60.769999999999982</v>
      </c>
      <c r="P5799" s="6">
        <f t="shared" si="1641"/>
        <v>116.49072151892614</v>
      </c>
      <c r="Q5799" s="6">
        <f t="shared" si="1642"/>
        <v>0.43546835605681611</v>
      </c>
      <c r="R5799" s="9">
        <f t="shared" si="1643"/>
        <v>0.41702892184513801</v>
      </c>
      <c r="S5799" s="9">
        <f t="shared" si="1644"/>
        <v>48.579999999999984</v>
      </c>
      <c r="T5799">
        <f t="shared" si="1645"/>
        <v>60.769999999999982</v>
      </c>
      <c r="U5799" s="9">
        <f t="shared" si="1646"/>
        <v>0.52167244916692135</v>
      </c>
      <c r="V5799" s="9">
        <f t="shared" si="1647"/>
        <v>1.4392562584717139</v>
      </c>
      <c r="W5799" s="9">
        <f t="shared" si="1648"/>
        <v>83.83</v>
      </c>
      <c r="X5799">
        <f t="shared" si="1649"/>
        <v>187.625</v>
      </c>
      <c r="Y5799" s="9">
        <f t="shared" si="1650"/>
        <v>3.2212865978260208</v>
      </c>
      <c r="Z5799" s="10">
        <f t="shared" si="1651"/>
        <v>0.56047925920590502</v>
      </c>
      <c r="AA5799">
        <f t="shared" si="1652"/>
        <v>12.189999999999998</v>
      </c>
    </row>
    <row r="5800" spans="1:27">
      <c r="A5800" s="1">
        <f t="shared" si="1635"/>
        <v>14007007</v>
      </c>
      <c r="B5800" s="1">
        <v>7</v>
      </c>
      <c r="C5800" s="1">
        <v>7</v>
      </c>
      <c r="D5800" s="2">
        <v>14</v>
      </c>
      <c r="E5800" s="5">
        <v>121.46</v>
      </c>
      <c r="F5800" s="5">
        <v>271.82</v>
      </c>
      <c r="G5800" s="5">
        <v>100.64</v>
      </c>
      <c r="H5800" s="5">
        <v>144.72</v>
      </c>
      <c r="I5800" s="5">
        <v>95.07</v>
      </c>
      <c r="J5800" s="5">
        <v>74.44</v>
      </c>
      <c r="K5800" s="6">
        <f t="shared" si="1636"/>
        <v>133.09</v>
      </c>
      <c r="L5800" s="6">
        <f t="shared" si="1637"/>
        <v>-23.260000000000005</v>
      </c>
      <c r="M5800" s="6">
        <f t="shared" si="1638"/>
        <v>183.44499999999999</v>
      </c>
      <c r="N5800" s="5">
        <f t="shared" si="1639"/>
        <v>62.589382486169328</v>
      </c>
      <c r="O5800" s="6">
        <f t="shared" si="1640"/>
        <v>176.75</v>
      </c>
      <c r="P5800" s="6">
        <f t="shared" si="1641"/>
        <v>125.17876497233866</v>
      </c>
      <c r="Q5800" s="6">
        <f t="shared" si="1642"/>
        <v>0.29273624948269678</v>
      </c>
      <c r="R5800" s="9">
        <f t="shared" si="1643"/>
        <v>1.5977949618227751</v>
      </c>
      <c r="S5800" s="9">
        <f t="shared" si="1644"/>
        <v>200.01</v>
      </c>
      <c r="T5800">
        <f t="shared" si="1645"/>
        <v>176.75</v>
      </c>
      <c r="U5800" s="9">
        <f t="shared" si="1646"/>
        <v>1.4119806984759538</v>
      </c>
      <c r="V5800" s="9">
        <f t="shared" si="1647"/>
        <v>0.80452942655453064</v>
      </c>
      <c r="W5800" s="9">
        <f t="shared" si="1648"/>
        <v>50.35499999999999</v>
      </c>
      <c r="X5800">
        <f t="shared" si="1649"/>
        <v>183.44499999999999</v>
      </c>
      <c r="Y5800" s="9">
        <f t="shared" si="1650"/>
        <v>2.9309284212947251</v>
      </c>
      <c r="Z5800" s="10">
        <f t="shared" si="1651"/>
        <v>0.56048104339040761</v>
      </c>
      <c r="AA5800">
        <f t="shared" si="1652"/>
        <v>23.260000000000005</v>
      </c>
    </row>
    <row r="5801" spans="1:27">
      <c r="A5801" s="1">
        <f t="shared" si="1635"/>
        <v>13023000</v>
      </c>
      <c r="B5801" s="1">
        <v>0</v>
      </c>
      <c r="C5801" s="1">
        <v>23</v>
      </c>
      <c r="D5801" s="2">
        <v>13</v>
      </c>
      <c r="E5801" s="5">
        <v>231.82</v>
      </c>
      <c r="F5801" s="5">
        <v>153.05000000000001</v>
      </c>
      <c r="G5801" s="5">
        <v>119.6</v>
      </c>
      <c r="H5801" s="5">
        <v>226.4</v>
      </c>
      <c r="I5801" s="5">
        <v>241.99</v>
      </c>
      <c r="J5801" s="5">
        <v>67.47</v>
      </c>
      <c r="K5801" s="6">
        <f t="shared" si="1636"/>
        <v>229.11</v>
      </c>
      <c r="L5801" s="6">
        <f t="shared" si="1637"/>
        <v>5.4199999999999875</v>
      </c>
      <c r="M5801" s="6">
        <f t="shared" si="1638"/>
        <v>197.52</v>
      </c>
      <c r="N5801" s="5">
        <f t="shared" si="1639"/>
        <v>68.65923262752068</v>
      </c>
      <c r="O5801" s="6">
        <f t="shared" si="1640"/>
        <v>-88.94</v>
      </c>
      <c r="P5801" s="6">
        <f t="shared" si="1641"/>
        <v>137.31846525504136</v>
      </c>
      <c r="Q5801" s="6">
        <f t="shared" si="1642"/>
        <v>0.51717079195275684</v>
      </c>
      <c r="R5801" s="9">
        <f t="shared" si="1643"/>
        <v>0.68716177263374822</v>
      </c>
      <c r="S5801" s="9">
        <f t="shared" si="1644"/>
        <v>94.359999999999985</v>
      </c>
      <c r="T5801">
        <f t="shared" si="1645"/>
        <v>88.94</v>
      </c>
      <c r="U5801" s="9">
        <f t="shared" si="1646"/>
        <v>0.64769148005559107</v>
      </c>
      <c r="V5801" s="9">
        <f t="shared" si="1647"/>
        <v>0.46009835518228298</v>
      </c>
      <c r="W5801" s="9">
        <f t="shared" si="1648"/>
        <v>31.590000000000003</v>
      </c>
      <c r="X5801">
        <f t="shared" si="1649"/>
        <v>197.52</v>
      </c>
      <c r="Y5801" s="9">
        <f t="shared" si="1650"/>
        <v>2.8768163062869432</v>
      </c>
      <c r="Z5801" s="10">
        <f t="shared" si="1651"/>
        <v>0.56050245316144698</v>
      </c>
      <c r="AA5801">
        <f t="shared" si="1652"/>
        <v>5.4199999999999875</v>
      </c>
    </row>
    <row r="5802" spans="1:27">
      <c r="A5802" s="1">
        <f t="shared" si="1635"/>
        <v>12021004</v>
      </c>
      <c r="B5802" s="1">
        <v>4</v>
      </c>
      <c r="C5802" s="1">
        <v>21</v>
      </c>
      <c r="D5802" s="2">
        <v>12</v>
      </c>
      <c r="E5802" s="5">
        <v>75.45</v>
      </c>
      <c r="F5802" s="5">
        <v>217.17</v>
      </c>
      <c r="G5802" s="5">
        <v>93.67</v>
      </c>
      <c r="H5802" s="5">
        <v>74.89</v>
      </c>
      <c r="I5802" s="5">
        <v>60.22</v>
      </c>
      <c r="J5802" s="5">
        <v>107.05</v>
      </c>
      <c r="K5802" s="6">
        <f t="shared" si="1636"/>
        <v>75.17</v>
      </c>
      <c r="L5802" s="6">
        <f t="shared" si="1637"/>
        <v>0.56000000000000227</v>
      </c>
      <c r="M5802" s="6">
        <f t="shared" si="1638"/>
        <v>138.69499999999999</v>
      </c>
      <c r="N5802" s="5">
        <f t="shared" si="1639"/>
        <v>71.122730895263004</v>
      </c>
      <c r="O5802" s="6">
        <f t="shared" si="1640"/>
        <v>156.94999999999999</v>
      </c>
      <c r="P5802" s="6">
        <f t="shared" si="1641"/>
        <v>142.24546179052601</v>
      </c>
      <c r="Q5802" s="6">
        <f t="shared" si="1642"/>
        <v>-0.13273025314499695</v>
      </c>
      <c r="R5802" s="9">
        <f t="shared" si="1643"/>
        <v>1.0994375358723469</v>
      </c>
      <c r="S5802" s="9">
        <f t="shared" si="1644"/>
        <v>156.38999999999999</v>
      </c>
      <c r="T5802">
        <f t="shared" si="1645"/>
        <v>156.94999999999999</v>
      </c>
      <c r="U5802" s="9">
        <f t="shared" si="1646"/>
        <v>1.1033743925773059</v>
      </c>
      <c r="V5802" s="9">
        <f t="shared" si="1647"/>
        <v>0.89317436493753866</v>
      </c>
      <c r="W5802" s="9">
        <f t="shared" si="1648"/>
        <v>63.524999999999991</v>
      </c>
      <c r="X5802">
        <f t="shared" si="1649"/>
        <v>138.69499999999999</v>
      </c>
      <c r="Y5802" s="9">
        <f t="shared" si="1650"/>
        <v>1.9500797881938123</v>
      </c>
      <c r="Z5802" s="10">
        <f t="shared" si="1651"/>
        <v>0.56056489365639017</v>
      </c>
      <c r="AA5802">
        <f t="shared" si="1652"/>
        <v>0.56000000000000227</v>
      </c>
    </row>
    <row r="5803" spans="1:27">
      <c r="A5803" s="1">
        <f t="shared" si="1635"/>
        <v>16011005</v>
      </c>
      <c r="B5803" s="1">
        <v>5</v>
      </c>
      <c r="C5803" s="1">
        <v>11</v>
      </c>
      <c r="D5803" s="2">
        <v>16</v>
      </c>
      <c r="E5803" s="5">
        <v>1465.5</v>
      </c>
      <c r="F5803" s="5">
        <v>1554.23</v>
      </c>
      <c r="G5803" s="5">
        <v>121.27</v>
      </c>
      <c r="H5803" s="5">
        <v>1443.38</v>
      </c>
      <c r="I5803" s="5">
        <v>1366.89</v>
      </c>
      <c r="J5803" s="5">
        <v>132.41999999999999</v>
      </c>
      <c r="K5803" s="6">
        <f t="shared" si="1636"/>
        <v>1454.44</v>
      </c>
      <c r="L5803" s="6">
        <f t="shared" si="1637"/>
        <v>22.119999999999891</v>
      </c>
      <c r="M5803" s="6">
        <f t="shared" si="1638"/>
        <v>1460.56</v>
      </c>
      <c r="N5803" s="5">
        <f t="shared" si="1639"/>
        <v>89.779548478481445</v>
      </c>
      <c r="O5803" s="6">
        <f t="shared" si="1640"/>
        <v>187.33999999999992</v>
      </c>
      <c r="P5803" s="6">
        <f t="shared" si="1641"/>
        <v>179.55909695696289</v>
      </c>
      <c r="Q5803" s="6">
        <f t="shared" si="1642"/>
        <v>-8.7733082933661416E-2</v>
      </c>
      <c r="R5803" s="9">
        <f t="shared" si="1643"/>
        <v>0.92014274297447773</v>
      </c>
      <c r="S5803" s="9">
        <f t="shared" si="1644"/>
        <v>165.22000000000003</v>
      </c>
      <c r="T5803">
        <f t="shared" si="1645"/>
        <v>187.33999999999992</v>
      </c>
      <c r="U5803" s="9">
        <f t="shared" si="1646"/>
        <v>1.0433333825737716</v>
      </c>
      <c r="V5803" s="9">
        <f t="shared" si="1647"/>
        <v>6.8166972364165385E-2</v>
      </c>
      <c r="W5803" s="9">
        <f t="shared" si="1648"/>
        <v>6.1199999999998909</v>
      </c>
      <c r="X5803">
        <f t="shared" si="1649"/>
        <v>1460.56</v>
      </c>
      <c r="Y5803" s="9">
        <f t="shared" si="1650"/>
        <v>16.268292999380254</v>
      </c>
      <c r="Z5803" s="10">
        <f t="shared" si="1651"/>
        <v>0.56057738092077891</v>
      </c>
      <c r="AA5803">
        <f t="shared" si="1652"/>
        <v>22.119999999999891</v>
      </c>
    </row>
    <row r="5804" spans="1:27">
      <c r="A5804" s="1">
        <f t="shared" si="1635"/>
        <v>20006000</v>
      </c>
      <c r="B5804" s="1">
        <v>0</v>
      </c>
      <c r="C5804" s="1">
        <v>6</v>
      </c>
      <c r="D5804" s="2">
        <v>20</v>
      </c>
      <c r="E5804" s="5">
        <v>57.04</v>
      </c>
      <c r="F5804" s="5">
        <v>-31.78</v>
      </c>
      <c r="G5804" s="5">
        <v>64.959999999999994</v>
      </c>
      <c r="H5804" s="5">
        <v>61.13</v>
      </c>
      <c r="I5804" s="5">
        <v>119.04</v>
      </c>
      <c r="J5804" s="5">
        <v>95.9</v>
      </c>
      <c r="K5804" s="6">
        <f t="shared" si="1636"/>
        <v>59.085000000000001</v>
      </c>
      <c r="L5804" s="6">
        <f t="shared" si="1637"/>
        <v>-4.0900000000000034</v>
      </c>
      <c r="M5804" s="6">
        <f t="shared" si="1638"/>
        <v>43.63</v>
      </c>
      <c r="N5804" s="5">
        <f t="shared" si="1639"/>
        <v>57.91504899419494</v>
      </c>
      <c r="O5804" s="6">
        <f t="shared" si="1640"/>
        <v>-150.82</v>
      </c>
      <c r="P5804" s="6">
        <f t="shared" si="1641"/>
        <v>115.83009798838988</v>
      </c>
      <c r="Q5804" s="6">
        <f t="shared" si="1642"/>
        <v>-0.37095867036949942</v>
      </c>
      <c r="R5804" s="9">
        <f t="shared" si="1643"/>
        <v>1.266769195124978</v>
      </c>
      <c r="S5804" s="9">
        <f t="shared" si="1644"/>
        <v>146.72999999999999</v>
      </c>
      <c r="T5804">
        <f t="shared" si="1645"/>
        <v>150.82</v>
      </c>
      <c r="U5804" s="9">
        <f t="shared" si="1646"/>
        <v>1.3020795338972888</v>
      </c>
      <c r="V5804" s="9">
        <f t="shared" si="1647"/>
        <v>0.26685637443817262</v>
      </c>
      <c r="W5804" s="9">
        <f t="shared" si="1648"/>
        <v>15.454999999999998</v>
      </c>
      <c r="X5804">
        <f t="shared" si="1649"/>
        <v>43.63</v>
      </c>
      <c r="Y5804" s="9">
        <f t="shared" si="1650"/>
        <v>0.75334478270705107</v>
      </c>
      <c r="Z5804" s="10">
        <f t="shared" si="1651"/>
        <v>0.56063178646951506</v>
      </c>
      <c r="AA5804">
        <f t="shared" si="1652"/>
        <v>4.0900000000000034</v>
      </c>
    </row>
    <row r="5805" spans="1:27">
      <c r="A5805" s="1">
        <f t="shared" si="1635"/>
        <v>11020995</v>
      </c>
      <c r="B5805" s="1">
        <v>-5</v>
      </c>
      <c r="C5805" s="1">
        <v>21</v>
      </c>
      <c r="D5805" s="2">
        <v>11</v>
      </c>
      <c r="E5805" s="5">
        <v>302.89999999999998</v>
      </c>
      <c r="F5805" s="5">
        <v>291.89</v>
      </c>
      <c r="G5805" s="5">
        <v>145.53</v>
      </c>
      <c r="H5805" s="5">
        <v>342.09</v>
      </c>
      <c r="I5805" s="5">
        <v>315.02999999999997</v>
      </c>
      <c r="J5805" s="5">
        <v>105.66</v>
      </c>
      <c r="K5805" s="6">
        <f t="shared" si="1636"/>
        <v>322.495</v>
      </c>
      <c r="L5805" s="6">
        <f t="shared" si="1637"/>
        <v>-39.19</v>
      </c>
      <c r="M5805" s="6">
        <f t="shared" si="1638"/>
        <v>303.45999999999998</v>
      </c>
      <c r="N5805" s="5">
        <f t="shared" si="1639"/>
        <v>89.920821420847787</v>
      </c>
      <c r="O5805" s="6">
        <f t="shared" si="1640"/>
        <v>-23.139999999999986</v>
      </c>
      <c r="P5805" s="6">
        <f t="shared" si="1641"/>
        <v>179.84164284169557</v>
      </c>
      <c r="Q5805" s="6">
        <f t="shared" si="1642"/>
        <v>0.30964784314412974</v>
      </c>
      <c r="R5805" s="9">
        <f t="shared" si="1643"/>
        <v>8.9245181184915659E-2</v>
      </c>
      <c r="S5805" s="9">
        <f t="shared" si="1644"/>
        <v>16.050000000000011</v>
      </c>
      <c r="T5805">
        <f t="shared" si="1645"/>
        <v>23.139999999999986</v>
      </c>
      <c r="U5805" s="9">
        <f t="shared" si="1646"/>
        <v>0.12866875343420223</v>
      </c>
      <c r="V5805" s="9">
        <f t="shared" si="1647"/>
        <v>0.21168623350216456</v>
      </c>
      <c r="W5805" s="9">
        <f t="shared" si="1648"/>
        <v>19.035000000000025</v>
      </c>
      <c r="X5805">
        <f t="shared" si="1649"/>
        <v>303.45999999999998</v>
      </c>
      <c r="Y5805" s="9">
        <f t="shared" si="1650"/>
        <v>3.3747467516977552</v>
      </c>
      <c r="Z5805" s="10">
        <f t="shared" si="1651"/>
        <v>0.56066656757827105</v>
      </c>
      <c r="AA5805">
        <f t="shared" si="1652"/>
        <v>39.19</v>
      </c>
    </row>
    <row r="5806" spans="1:27">
      <c r="A5806" s="1">
        <f t="shared" si="1635"/>
        <v>2026005</v>
      </c>
      <c r="B5806" s="1">
        <v>5</v>
      </c>
      <c r="C5806" s="1">
        <v>26</v>
      </c>
      <c r="D5806" s="2">
        <v>2</v>
      </c>
      <c r="E5806" s="5">
        <v>3133.54</v>
      </c>
      <c r="F5806" s="5">
        <v>2862.02</v>
      </c>
      <c r="G5806" s="5">
        <v>186.51</v>
      </c>
      <c r="H5806" s="5">
        <v>3084.7</v>
      </c>
      <c r="I5806" s="5">
        <v>2834.14</v>
      </c>
      <c r="J5806" s="5">
        <v>132.13999999999999</v>
      </c>
      <c r="K5806" s="6">
        <f t="shared" si="1636"/>
        <v>3109.12</v>
      </c>
      <c r="L5806" s="6">
        <f t="shared" si="1637"/>
        <v>48.840000000000146</v>
      </c>
      <c r="M5806" s="6">
        <f t="shared" si="1638"/>
        <v>2848.08</v>
      </c>
      <c r="N5806" s="5">
        <f t="shared" si="1639"/>
        <v>114.28796929248502</v>
      </c>
      <c r="O5806" s="6">
        <f t="shared" si="1640"/>
        <v>27.880000000000109</v>
      </c>
      <c r="P5806" s="6">
        <f t="shared" si="1641"/>
        <v>228.57593858497003</v>
      </c>
      <c r="Q5806" s="6">
        <f t="shared" si="1642"/>
        <v>0.33159825183090991</v>
      </c>
      <c r="R5806" s="9">
        <f t="shared" si="1643"/>
        <v>9.1698190674642854E-2</v>
      </c>
      <c r="S5806" s="9">
        <f t="shared" si="1644"/>
        <v>20.960000000000036</v>
      </c>
      <c r="T5806">
        <f t="shared" si="1645"/>
        <v>27.880000000000109</v>
      </c>
      <c r="U5806" s="9">
        <f t="shared" si="1646"/>
        <v>0.12197259332104238</v>
      </c>
      <c r="V5806" s="9">
        <f t="shared" si="1647"/>
        <v>2.2840549326057946</v>
      </c>
      <c r="W5806" s="9">
        <f t="shared" si="1648"/>
        <v>261.03999999999996</v>
      </c>
      <c r="X5806">
        <f t="shared" si="1649"/>
        <v>2848.08</v>
      </c>
      <c r="Y5806" s="9">
        <f t="shared" si="1650"/>
        <v>24.920208291663773</v>
      </c>
      <c r="Z5806" s="10">
        <f t="shared" si="1651"/>
        <v>0.56072631470263634</v>
      </c>
      <c r="AA5806">
        <f t="shared" si="1652"/>
        <v>48.840000000000146</v>
      </c>
    </row>
    <row r="5807" spans="1:27">
      <c r="A5807" s="1">
        <f t="shared" si="1635"/>
        <v>6027998</v>
      </c>
      <c r="B5807" s="1">
        <v>-2</v>
      </c>
      <c r="C5807" s="1">
        <v>28</v>
      </c>
      <c r="D5807" s="2">
        <v>6</v>
      </c>
      <c r="E5807" s="5">
        <v>453.55</v>
      </c>
      <c r="F5807" s="5">
        <v>139.66999999999999</v>
      </c>
      <c r="G5807" s="5">
        <v>129.63999999999999</v>
      </c>
      <c r="H5807" s="5">
        <v>436.84</v>
      </c>
      <c r="I5807" s="5">
        <v>311.39999999999998</v>
      </c>
      <c r="J5807" s="5">
        <v>95.9</v>
      </c>
      <c r="K5807" s="6">
        <f t="shared" si="1636"/>
        <v>445.19499999999999</v>
      </c>
      <c r="L5807" s="6">
        <f t="shared" si="1637"/>
        <v>16.710000000000036</v>
      </c>
      <c r="M5807" s="6">
        <f t="shared" si="1638"/>
        <v>225.53499999999997</v>
      </c>
      <c r="N5807" s="5">
        <f t="shared" si="1639"/>
        <v>80.627755146723516</v>
      </c>
      <c r="O5807" s="6">
        <f t="shared" si="1640"/>
        <v>-171.73</v>
      </c>
      <c r="P5807" s="6">
        <f t="shared" si="1641"/>
        <v>161.25551029344703</v>
      </c>
      <c r="Q5807" s="6">
        <f t="shared" si="1642"/>
        <v>0.2926439340891428</v>
      </c>
      <c r="R5807" s="9">
        <f t="shared" si="1643"/>
        <v>1.1685802218918513</v>
      </c>
      <c r="S5807" s="9">
        <f t="shared" si="1644"/>
        <v>188.44000000000003</v>
      </c>
      <c r="T5807">
        <f t="shared" si="1645"/>
        <v>171.73</v>
      </c>
      <c r="U5807" s="9">
        <f t="shared" si="1646"/>
        <v>1.0649558560044978</v>
      </c>
      <c r="V5807" s="9">
        <f t="shared" si="1647"/>
        <v>2.7243720180509872</v>
      </c>
      <c r="W5807" s="9">
        <f t="shared" si="1648"/>
        <v>219.66000000000003</v>
      </c>
      <c r="X5807">
        <f t="shared" si="1649"/>
        <v>225.53499999999997</v>
      </c>
      <c r="Y5807" s="9">
        <f t="shared" si="1650"/>
        <v>2.797237745111214</v>
      </c>
      <c r="Z5807" s="10">
        <f t="shared" si="1651"/>
        <v>0.56073523163789163</v>
      </c>
      <c r="AA5807">
        <f t="shared" si="1652"/>
        <v>16.710000000000036</v>
      </c>
    </row>
    <row r="5808" spans="1:27">
      <c r="A5808" s="1">
        <f t="shared" si="1635"/>
        <v>18003995</v>
      </c>
      <c r="B5808" s="1">
        <v>-5</v>
      </c>
      <c r="C5808" s="1">
        <v>4</v>
      </c>
      <c r="D5808" s="2">
        <v>18</v>
      </c>
      <c r="E5808" s="5">
        <v>2156.7800000000002</v>
      </c>
      <c r="F5808" s="5">
        <v>2133.27</v>
      </c>
      <c r="G5808" s="5">
        <v>111.79</v>
      </c>
      <c r="H5808" s="5">
        <v>2242.33</v>
      </c>
      <c r="I5808" s="5">
        <v>2046.29</v>
      </c>
      <c r="J5808" s="5">
        <v>122.39</v>
      </c>
      <c r="K5808" s="6">
        <f t="shared" si="1636"/>
        <v>2199.5550000000003</v>
      </c>
      <c r="L5808" s="6">
        <f t="shared" si="1637"/>
        <v>-85.549999999999727</v>
      </c>
      <c r="M5808" s="6">
        <f t="shared" si="1638"/>
        <v>2089.7799999999997</v>
      </c>
      <c r="N5808" s="5">
        <f t="shared" si="1639"/>
        <v>82.879907396183782</v>
      </c>
      <c r="O5808" s="6">
        <f t="shared" si="1640"/>
        <v>86.980000000000018</v>
      </c>
      <c r="P5808" s="6">
        <f t="shared" si="1641"/>
        <v>165.75981479236756</v>
      </c>
      <c r="Q5808" s="6">
        <f t="shared" si="1642"/>
        <v>-9.0343551949660525E-2</v>
      </c>
      <c r="R5808" s="9">
        <f t="shared" si="1643"/>
        <v>1.0408433444264678</v>
      </c>
      <c r="S5808" s="9">
        <f t="shared" si="1644"/>
        <v>172.52999999999975</v>
      </c>
      <c r="T5808">
        <f t="shared" si="1645"/>
        <v>86.980000000000018</v>
      </c>
      <c r="U5808" s="9">
        <f t="shared" si="1646"/>
        <v>0.52473514228374385</v>
      </c>
      <c r="V5808" s="9">
        <f t="shared" si="1647"/>
        <v>1.3245067887835882</v>
      </c>
      <c r="W5808" s="9">
        <f t="shared" si="1648"/>
        <v>109.77500000000055</v>
      </c>
      <c r="X5808">
        <f t="shared" si="1649"/>
        <v>2089.7799999999997</v>
      </c>
      <c r="Y5808" s="9">
        <f t="shared" si="1650"/>
        <v>25.214555199855642</v>
      </c>
      <c r="Z5808" s="10">
        <f t="shared" si="1651"/>
        <v>0.56081547767514406</v>
      </c>
      <c r="AA5808">
        <f t="shared" si="1652"/>
        <v>85.549999999999727</v>
      </c>
    </row>
    <row r="5809" spans="1:27">
      <c r="A5809" s="1">
        <f t="shared" si="1635"/>
        <v>6022994</v>
      </c>
      <c r="B5809" s="1">
        <v>-6</v>
      </c>
      <c r="C5809" s="1">
        <v>23</v>
      </c>
      <c r="D5809" s="2">
        <v>6</v>
      </c>
      <c r="E5809" s="5">
        <v>2341.6999999999998</v>
      </c>
      <c r="F5809" s="5">
        <v>2541.9699999999998</v>
      </c>
      <c r="G5809" s="5">
        <v>187.07</v>
      </c>
      <c r="H5809" s="5">
        <v>2362.19</v>
      </c>
      <c r="I5809" s="5">
        <v>2372.75</v>
      </c>
      <c r="J5809" s="5">
        <v>117.09</v>
      </c>
      <c r="K5809" s="6">
        <f t="shared" si="1636"/>
        <v>2351.9449999999997</v>
      </c>
      <c r="L5809" s="6">
        <f t="shared" si="1637"/>
        <v>-20.490000000000236</v>
      </c>
      <c r="M5809" s="6">
        <f t="shared" si="1638"/>
        <v>2457.3599999999997</v>
      </c>
      <c r="N5809" s="5">
        <f t="shared" si="1639"/>
        <v>110.34633319689422</v>
      </c>
      <c r="O5809" s="6">
        <f t="shared" si="1640"/>
        <v>169.2199999999998</v>
      </c>
      <c r="P5809" s="6">
        <f t="shared" si="1641"/>
        <v>220.69266639378844</v>
      </c>
      <c r="Q5809" s="6">
        <f t="shared" si="1642"/>
        <v>0.43701891457169928</v>
      </c>
      <c r="R5809" s="9">
        <f t="shared" si="1643"/>
        <v>0.85961170844478751</v>
      </c>
      <c r="S5809" s="9">
        <f t="shared" si="1644"/>
        <v>189.71000000000004</v>
      </c>
      <c r="T5809">
        <f t="shared" si="1645"/>
        <v>169.2199999999998</v>
      </c>
      <c r="U5809" s="9">
        <f t="shared" si="1646"/>
        <v>0.76676766276436004</v>
      </c>
      <c r="V5809" s="9">
        <f t="shared" si="1647"/>
        <v>0.95531040267468481</v>
      </c>
      <c r="W5809" s="9">
        <f t="shared" si="1648"/>
        <v>105.41499999999996</v>
      </c>
      <c r="X5809">
        <f t="shared" si="1649"/>
        <v>2457.3599999999997</v>
      </c>
      <c r="Y5809" s="9">
        <f t="shared" si="1650"/>
        <v>22.269521141361896</v>
      </c>
      <c r="Z5809" s="10">
        <f t="shared" si="1651"/>
        <v>0.5608359831537203</v>
      </c>
      <c r="AA5809">
        <f t="shared" si="1652"/>
        <v>20.490000000000236</v>
      </c>
    </row>
    <row r="5810" spans="1:27">
      <c r="A5810" s="1">
        <f t="shared" si="1635"/>
        <v>17001994</v>
      </c>
      <c r="B5810" s="1">
        <v>-6</v>
      </c>
      <c r="C5810" s="1">
        <v>2</v>
      </c>
      <c r="D5810" s="2">
        <v>17</v>
      </c>
      <c r="E5810" s="5">
        <v>585.32000000000005</v>
      </c>
      <c r="F5810" s="5">
        <v>392.53</v>
      </c>
      <c r="G5810" s="5">
        <v>89.49</v>
      </c>
      <c r="H5810" s="5">
        <v>638.05999999999995</v>
      </c>
      <c r="I5810" s="5">
        <v>531.65</v>
      </c>
      <c r="J5810" s="5">
        <v>89.21</v>
      </c>
      <c r="K5810" s="6">
        <f t="shared" si="1636"/>
        <v>611.69000000000005</v>
      </c>
      <c r="L5810" s="6">
        <f t="shared" si="1637"/>
        <v>-52.739999999999895</v>
      </c>
      <c r="M5810" s="6">
        <f t="shared" si="1638"/>
        <v>462.09</v>
      </c>
      <c r="N5810" s="5">
        <f t="shared" si="1639"/>
        <v>63.180068455170257</v>
      </c>
      <c r="O5810" s="6">
        <f t="shared" si="1640"/>
        <v>-139.12</v>
      </c>
      <c r="P5810" s="6">
        <f t="shared" si="1641"/>
        <v>126.36013691034051</v>
      </c>
      <c r="Q5810" s="6">
        <f t="shared" si="1642"/>
        <v>3.1337360109369404E-3</v>
      </c>
      <c r="R5810" s="9">
        <f t="shared" si="1643"/>
        <v>0.68360166514611709</v>
      </c>
      <c r="S5810" s="9">
        <f t="shared" si="1644"/>
        <v>86.380000000000109</v>
      </c>
      <c r="T5810">
        <f t="shared" si="1645"/>
        <v>139.12</v>
      </c>
      <c r="U5810" s="9">
        <f t="shared" si="1646"/>
        <v>1.1009801302978433</v>
      </c>
      <c r="V5810" s="9">
        <f t="shared" si="1647"/>
        <v>2.3678353578573521</v>
      </c>
      <c r="W5810" s="9">
        <f t="shared" si="1648"/>
        <v>149.60000000000008</v>
      </c>
      <c r="X5810">
        <f t="shared" si="1649"/>
        <v>462.09</v>
      </c>
      <c r="Y5810" s="9">
        <f t="shared" si="1650"/>
        <v>7.3138572226758241</v>
      </c>
      <c r="Z5810" s="10">
        <f t="shared" si="1651"/>
        <v>0.5608582708670703</v>
      </c>
      <c r="AA5810">
        <f t="shared" si="1652"/>
        <v>52.739999999999895</v>
      </c>
    </row>
    <row r="5811" spans="1:27">
      <c r="A5811" s="1">
        <f t="shared" si="1635"/>
        <v>11018006</v>
      </c>
      <c r="B5811" s="1">
        <v>6</v>
      </c>
      <c r="C5811" s="1">
        <v>18</v>
      </c>
      <c r="D5811" s="2">
        <v>11</v>
      </c>
      <c r="E5811" s="5">
        <v>90.11</v>
      </c>
      <c r="F5811" s="5">
        <v>117.09</v>
      </c>
      <c r="G5811" s="5">
        <v>74.989999999999995</v>
      </c>
      <c r="H5811" s="5">
        <v>79.89</v>
      </c>
      <c r="I5811" s="5">
        <v>184.84</v>
      </c>
      <c r="J5811" s="5">
        <v>102.59</v>
      </c>
      <c r="K5811" s="6">
        <f t="shared" si="1636"/>
        <v>85</v>
      </c>
      <c r="L5811" s="6">
        <f t="shared" si="1637"/>
        <v>10.219999999999999</v>
      </c>
      <c r="M5811" s="6">
        <f t="shared" si="1638"/>
        <v>150.965</v>
      </c>
      <c r="N5811" s="5">
        <f t="shared" si="1639"/>
        <v>63.537800166515048</v>
      </c>
      <c r="O5811" s="6">
        <f t="shared" si="1640"/>
        <v>-67.75</v>
      </c>
      <c r="P5811" s="6">
        <f t="shared" si="1641"/>
        <v>127.0756003330301</v>
      </c>
      <c r="Q5811" s="6">
        <f t="shared" si="1642"/>
        <v>-0.30351404560166623</v>
      </c>
      <c r="R5811" s="9">
        <f t="shared" si="1643"/>
        <v>0.61357176197210272</v>
      </c>
      <c r="S5811" s="9">
        <f t="shared" si="1644"/>
        <v>77.97</v>
      </c>
      <c r="T5811">
        <f t="shared" si="1645"/>
        <v>67.75</v>
      </c>
      <c r="U5811" s="9">
        <f t="shared" si="1646"/>
        <v>0.53314719601910943</v>
      </c>
      <c r="V5811" s="9">
        <f t="shared" si="1647"/>
        <v>1.0382008792738171</v>
      </c>
      <c r="W5811" s="9">
        <f t="shared" si="1648"/>
        <v>65.965000000000003</v>
      </c>
      <c r="X5811">
        <f t="shared" si="1649"/>
        <v>150.965</v>
      </c>
      <c r="Y5811" s="9">
        <f t="shared" si="1650"/>
        <v>2.3759872013881873</v>
      </c>
      <c r="Z5811" s="10">
        <f t="shared" si="1651"/>
        <v>0.56091532337778038</v>
      </c>
      <c r="AA5811">
        <f t="shared" si="1652"/>
        <v>10.219999999999999</v>
      </c>
    </row>
    <row r="5812" spans="1:27">
      <c r="A5812" s="1">
        <f t="shared" si="1635"/>
        <v>3028998</v>
      </c>
      <c r="B5812" s="1">
        <v>-2</v>
      </c>
      <c r="C5812" s="1">
        <v>29</v>
      </c>
      <c r="D5812" s="2">
        <v>3</v>
      </c>
      <c r="E5812" s="5">
        <v>50.62</v>
      </c>
      <c r="F5812" s="5">
        <v>-2.5099999999999998</v>
      </c>
      <c r="G5812" s="5">
        <v>117.93</v>
      </c>
      <c r="H5812" s="5">
        <v>57.87</v>
      </c>
      <c r="I5812" s="5">
        <v>114.58</v>
      </c>
      <c r="J5812" s="5">
        <v>80.849999999999994</v>
      </c>
      <c r="K5812" s="6">
        <f t="shared" si="1636"/>
        <v>54.244999999999997</v>
      </c>
      <c r="L5812" s="6">
        <f t="shared" si="1637"/>
        <v>-7.25</v>
      </c>
      <c r="M5812" s="6">
        <f t="shared" si="1638"/>
        <v>56.034999999999997</v>
      </c>
      <c r="N5812" s="5">
        <f t="shared" si="1639"/>
        <v>71.49162083768978</v>
      </c>
      <c r="O5812" s="6">
        <f t="shared" si="1640"/>
        <v>-117.09</v>
      </c>
      <c r="P5812" s="6">
        <f t="shared" si="1641"/>
        <v>142.98324167537956</v>
      </c>
      <c r="Q5812" s="6">
        <f t="shared" si="1642"/>
        <v>0.36053060193470754</v>
      </c>
      <c r="R5812" s="9">
        <f t="shared" si="1643"/>
        <v>0.76820191452487874</v>
      </c>
      <c r="S5812" s="9">
        <f t="shared" si="1644"/>
        <v>109.84</v>
      </c>
      <c r="T5812">
        <f t="shared" si="1645"/>
        <v>117.09</v>
      </c>
      <c r="U5812" s="9">
        <f t="shared" si="1646"/>
        <v>0.81890715742642073</v>
      </c>
      <c r="V5812" s="9">
        <f t="shared" si="1647"/>
        <v>2.5037899253451061E-2</v>
      </c>
      <c r="W5812" s="9">
        <f t="shared" si="1648"/>
        <v>1.7899999999999991</v>
      </c>
      <c r="X5812">
        <f t="shared" si="1649"/>
        <v>56.034999999999997</v>
      </c>
      <c r="Y5812" s="9">
        <f t="shared" si="1650"/>
        <v>0.78379814785873225</v>
      </c>
      <c r="Z5812" s="10">
        <f t="shared" si="1651"/>
        <v>0.56096256559595847</v>
      </c>
      <c r="AA5812">
        <f t="shared" si="1652"/>
        <v>7.25</v>
      </c>
    </row>
    <row r="5813" spans="1:27">
      <c r="A5813" s="1">
        <f t="shared" si="1635"/>
        <v>8026003</v>
      </c>
      <c r="B5813" s="1">
        <v>3</v>
      </c>
      <c r="C5813" s="1">
        <v>26</v>
      </c>
      <c r="D5813" s="2">
        <v>8</v>
      </c>
      <c r="E5813" s="5">
        <v>594.25</v>
      </c>
      <c r="F5813" s="5">
        <v>804.3</v>
      </c>
      <c r="G5813" s="5">
        <v>148.04</v>
      </c>
      <c r="H5813" s="5">
        <v>602.28</v>
      </c>
      <c r="I5813" s="5">
        <v>592.98</v>
      </c>
      <c r="J5813" s="5">
        <v>114.3</v>
      </c>
      <c r="K5813" s="6">
        <f t="shared" si="1636"/>
        <v>598.26499999999999</v>
      </c>
      <c r="L5813" s="6">
        <f t="shared" si="1637"/>
        <v>-8.0299999999999727</v>
      </c>
      <c r="M5813" s="6">
        <f t="shared" si="1638"/>
        <v>698.64</v>
      </c>
      <c r="N5813" s="5">
        <f t="shared" si="1639"/>
        <v>93.51514797079669</v>
      </c>
      <c r="O5813" s="6">
        <f t="shared" si="1640"/>
        <v>211.31999999999994</v>
      </c>
      <c r="P5813" s="6">
        <f t="shared" si="1641"/>
        <v>187.03029594159338</v>
      </c>
      <c r="Q5813" s="6">
        <f t="shared" si="1642"/>
        <v>0.2530379557636897</v>
      </c>
      <c r="R5813" s="9">
        <f t="shared" si="1643"/>
        <v>1.1728046458767272</v>
      </c>
      <c r="S5813" s="9">
        <f t="shared" si="1644"/>
        <v>219.34999999999991</v>
      </c>
      <c r="T5813">
        <f t="shared" si="1645"/>
        <v>211.31999999999994</v>
      </c>
      <c r="U5813" s="9">
        <f t="shared" si="1646"/>
        <v>1.129870425195669</v>
      </c>
      <c r="V5813" s="9">
        <f t="shared" si="1647"/>
        <v>1.0733555170264557</v>
      </c>
      <c r="W5813" s="9">
        <f t="shared" si="1648"/>
        <v>100.375</v>
      </c>
      <c r="X5813">
        <f t="shared" si="1649"/>
        <v>698.64</v>
      </c>
      <c r="Y5813" s="9">
        <f t="shared" si="1650"/>
        <v>7.4708752021455851</v>
      </c>
      <c r="Z5813" s="10">
        <f t="shared" si="1651"/>
        <v>0.56102941099375536</v>
      </c>
      <c r="AA5813">
        <f t="shared" si="1652"/>
        <v>8.0299999999999727</v>
      </c>
    </row>
    <row r="5814" spans="1:27">
      <c r="A5814" s="1">
        <f t="shared" si="1635"/>
        <v>15005993</v>
      </c>
      <c r="B5814" s="1">
        <v>-7</v>
      </c>
      <c r="C5814" s="1">
        <v>6</v>
      </c>
      <c r="D5814" s="2">
        <v>15</v>
      </c>
      <c r="E5814" s="5">
        <v>13.15</v>
      </c>
      <c r="F5814" s="5">
        <v>-59.38</v>
      </c>
      <c r="G5814" s="5">
        <v>59.38</v>
      </c>
      <c r="H5814" s="5">
        <v>16.41</v>
      </c>
      <c r="I5814" s="5">
        <v>-3.62</v>
      </c>
      <c r="J5814" s="5">
        <v>39.869999999999997</v>
      </c>
      <c r="K5814" s="6">
        <f t="shared" si="1636"/>
        <v>14.780000000000001</v>
      </c>
      <c r="L5814" s="6">
        <f t="shared" si="1637"/>
        <v>-3.26</v>
      </c>
      <c r="M5814" s="6">
        <f t="shared" si="1638"/>
        <v>-31.5</v>
      </c>
      <c r="N5814" s="5">
        <f t="shared" si="1639"/>
        <v>35.761715912411141</v>
      </c>
      <c r="O5814" s="6">
        <f t="shared" si="1640"/>
        <v>-55.760000000000005</v>
      </c>
      <c r="P5814" s="6">
        <f t="shared" si="1641"/>
        <v>71.523431824822282</v>
      </c>
      <c r="Q5814" s="6">
        <f t="shared" si="1642"/>
        <v>0.37852197355567963</v>
      </c>
      <c r="R5814" s="9">
        <f t="shared" si="1643"/>
        <v>0.73402518112644344</v>
      </c>
      <c r="S5814" s="9">
        <f t="shared" si="1644"/>
        <v>52.500000000000007</v>
      </c>
      <c r="T5814">
        <f t="shared" si="1645"/>
        <v>55.760000000000005</v>
      </c>
      <c r="U5814" s="9">
        <f t="shared" si="1646"/>
        <v>0.77960464951639019</v>
      </c>
      <c r="V5814" s="9">
        <f t="shared" si="1647"/>
        <v>1.2941213479059734</v>
      </c>
      <c r="W5814" s="9">
        <f t="shared" si="1648"/>
        <v>46.28</v>
      </c>
      <c r="X5814">
        <f t="shared" si="1649"/>
        <v>31.5</v>
      </c>
      <c r="Y5814" s="9">
        <f t="shared" si="1650"/>
        <v>0.88083021735173206</v>
      </c>
      <c r="Z5814" s="10">
        <f t="shared" si="1651"/>
        <v>0.56104367031453084</v>
      </c>
      <c r="AA5814">
        <f t="shared" si="1652"/>
        <v>3.26</v>
      </c>
    </row>
    <row r="5815" spans="1:27">
      <c r="A5815" s="1">
        <f t="shared" si="1635"/>
        <v>7022006</v>
      </c>
      <c r="B5815" s="1">
        <v>6</v>
      </c>
      <c r="C5815" s="1">
        <v>22</v>
      </c>
      <c r="D5815" s="2">
        <v>7</v>
      </c>
      <c r="E5815" s="5">
        <v>1096.94</v>
      </c>
      <c r="F5815" s="5">
        <v>1220.8</v>
      </c>
      <c r="G5815" s="5">
        <v>139.94999999999999</v>
      </c>
      <c r="H5815" s="5">
        <v>1061.54</v>
      </c>
      <c r="I5815" s="5">
        <v>1487.32</v>
      </c>
      <c r="J5815" s="5">
        <v>103.99</v>
      </c>
      <c r="K5815" s="6">
        <f t="shared" si="1636"/>
        <v>1079.24</v>
      </c>
      <c r="L5815" s="6">
        <f t="shared" si="1637"/>
        <v>35.400000000000091</v>
      </c>
      <c r="M5815" s="6">
        <f t="shared" si="1638"/>
        <v>1354.06</v>
      </c>
      <c r="N5815" s="5">
        <f t="shared" si="1639"/>
        <v>87.177867890881558</v>
      </c>
      <c r="O5815" s="6">
        <f t="shared" si="1640"/>
        <v>-266.52</v>
      </c>
      <c r="P5815" s="6">
        <f t="shared" si="1641"/>
        <v>174.35573578176312</v>
      </c>
      <c r="Q5815" s="6">
        <f t="shared" si="1642"/>
        <v>0.28855607678422174</v>
      </c>
      <c r="R5815" s="9">
        <f t="shared" si="1643"/>
        <v>1.7316321636697176</v>
      </c>
      <c r="S5815" s="9">
        <f t="shared" si="1644"/>
        <v>301.92000000000007</v>
      </c>
      <c r="T5815">
        <f t="shared" si="1645"/>
        <v>266.52</v>
      </c>
      <c r="U5815" s="9">
        <f t="shared" si="1646"/>
        <v>1.5285989807275207</v>
      </c>
      <c r="V5815" s="9">
        <f t="shared" si="1647"/>
        <v>3.1524056122132458</v>
      </c>
      <c r="W5815" s="9">
        <f t="shared" si="1648"/>
        <v>274.81999999999994</v>
      </c>
      <c r="X5815">
        <f t="shared" si="1649"/>
        <v>1354.06</v>
      </c>
      <c r="Y5815" s="9">
        <f t="shared" si="1650"/>
        <v>15.532153203090999</v>
      </c>
      <c r="Z5815" s="10">
        <f t="shared" si="1651"/>
        <v>0.56111496148293882</v>
      </c>
      <c r="AA5815">
        <f t="shared" si="1652"/>
        <v>35.400000000000091</v>
      </c>
    </row>
    <row r="5816" spans="1:27">
      <c r="A5816" s="1">
        <f t="shared" si="1635"/>
        <v>15014995</v>
      </c>
      <c r="B5816" s="1">
        <v>-5</v>
      </c>
      <c r="C5816" s="1">
        <v>15</v>
      </c>
      <c r="D5816" s="2">
        <v>15</v>
      </c>
      <c r="E5816" s="5">
        <v>870.9</v>
      </c>
      <c r="F5816" s="5">
        <v>1025.93</v>
      </c>
      <c r="G5816" s="5">
        <v>126.01</v>
      </c>
      <c r="H5816" s="5">
        <v>943.58</v>
      </c>
      <c r="I5816" s="5">
        <v>1227.77</v>
      </c>
      <c r="J5816" s="5">
        <v>125.73</v>
      </c>
      <c r="K5816" s="6">
        <f t="shared" si="1636"/>
        <v>907.24</v>
      </c>
      <c r="L5816" s="6">
        <f t="shared" si="1637"/>
        <v>-72.680000000000064</v>
      </c>
      <c r="M5816" s="6">
        <f t="shared" si="1638"/>
        <v>1126.8499999999999</v>
      </c>
      <c r="N5816" s="5">
        <f t="shared" si="1639"/>
        <v>89.003585601929544</v>
      </c>
      <c r="O5816" s="6">
        <f t="shared" si="1640"/>
        <v>-201.83999999999992</v>
      </c>
      <c r="P5816" s="6">
        <f t="shared" si="1641"/>
        <v>178.00717120385909</v>
      </c>
      <c r="Q5816" s="6">
        <f t="shared" si="1642"/>
        <v>2.2245146071900404E-3</v>
      </c>
      <c r="R5816" s="9">
        <f t="shared" si="1643"/>
        <v>0.72558874525387518</v>
      </c>
      <c r="S5816" s="9">
        <f t="shared" si="1644"/>
        <v>129.15999999999985</v>
      </c>
      <c r="T5816">
        <f t="shared" si="1645"/>
        <v>201.83999999999992</v>
      </c>
      <c r="U5816" s="9">
        <f t="shared" si="1646"/>
        <v>1.1338869026172365</v>
      </c>
      <c r="V5816" s="9">
        <f t="shared" si="1647"/>
        <v>2.4674286829545311</v>
      </c>
      <c r="W5816" s="9">
        <f t="shared" si="1648"/>
        <v>219.6099999999999</v>
      </c>
      <c r="X5816">
        <f t="shared" si="1649"/>
        <v>1126.8499999999999</v>
      </c>
      <c r="Y5816" s="9">
        <f t="shared" si="1650"/>
        <v>12.660725884009446</v>
      </c>
      <c r="Z5816" s="10">
        <f t="shared" si="1651"/>
        <v>0.56113723811559679</v>
      </c>
      <c r="AA5816">
        <f t="shared" si="1652"/>
        <v>72.680000000000064</v>
      </c>
    </row>
    <row r="5817" spans="1:27">
      <c r="A5817" s="1">
        <f t="shared" si="1635"/>
        <v>18013999</v>
      </c>
      <c r="B5817" s="1">
        <v>-1</v>
      </c>
      <c r="C5817" s="1">
        <v>14</v>
      </c>
      <c r="D5817" s="2">
        <v>18</v>
      </c>
      <c r="E5817" s="5">
        <v>565.11</v>
      </c>
      <c r="F5817" s="5">
        <v>347.65</v>
      </c>
      <c r="G5817" s="5">
        <v>119.04</v>
      </c>
      <c r="H5817" s="5">
        <v>592.27</v>
      </c>
      <c r="I5817" s="5">
        <v>700.31</v>
      </c>
      <c r="J5817" s="5">
        <v>119.32</v>
      </c>
      <c r="K5817" s="6">
        <f t="shared" si="1636"/>
        <v>578.69000000000005</v>
      </c>
      <c r="L5817" s="6">
        <f t="shared" si="1637"/>
        <v>-27.159999999999968</v>
      </c>
      <c r="M5817" s="6">
        <f t="shared" si="1638"/>
        <v>523.98</v>
      </c>
      <c r="N5817" s="5">
        <f t="shared" si="1639"/>
        <v>84.273044326166357</v>
      </c>
      <c r="O5817" s="6">
        <f t="shared" si="1640"/>
        <v>-352.65999999999997</v>
      </c>
      <c r="P5817" s="6">
        <f t="shared" si="1641"/>
        <v>168.54608865233271</v>
      </c>
      <c r="Q5817" s="6">
        <f t="shared" si="1642"/>
        <v>-2.3493842391928898E-3</v>
      </c>
      <c r="R5817" s="9">
        <f t="shared" si="1643"/>
        <v>1.9312225077582363</v>
      </c>
      <c r="S5817" s="9">
        <f t="shared" si="1644"/>
        <v>325.5</v>
      </c>
      <c r="T5817">
        <f t="shared" si="1645"/>
        <v>352.65999999999997</v>
      </c>
      <c r="U5817" s="9">
        <f t="shared" si="1646"/>
        <v>2.0923653750722568</v>
      </c>
      <c r="V5817" s="9">
        <f t="shared" si="1647"/>
        <v>0.64919928356038825</v>
      </c>
      <c r="W5817" s="9">
        <f t="shared" si="1648"/>
        <v>54.710000000000036</v>
      </c>
      <c r="X5817">
        <f t="shared" si="1649"/>
        <v>523.98</v>
      </c>
      <c r="Y5817" s="9">
        <f t="shared" si="1650"/>
        <v>6.2176465106922318</v>
      </c>
      <c r="Z5817" s="10">
        <f t="shared" si="1651"/>
        <v>0.5611470395538054</v>
      </c>
      <c r="AA5817">
        <f t="shared" si="1652"/>
        <v>27.159999999999968</v>
      </c>
    </row>
    <row r="5818" spans="1:27">
      <c r="A5818" s="1">
        <f t="shared" si="1635"/>
        <v>19011000</v>
      </c>
      <c r="B5818" s="1">
        <v>0</v>
      </c>
      <c r="C5818" s="1">
        <v>11</v>
      </c>
      <c r="D5818" s="2">
        <v>19</v>
      </c>
      <c r="E5818" s="5">
        <v>603.16999999999996</v>
      </c>
      <c r="F5818" s="5">
        <v>539.45000000000005</v>
      </c>
      <c r="G5818" s="5">
        <v>118.21</v>
      </c>
      <c r="H5818" s="5">
        <v>609.24</v>
      </c>
      <c r="I5818" s="5">
        <v>589.91</v>
      </c>
      <c r="J5818" s="5">
        <v>79.180000000000007</v>
      </c>
      <c r="K5818" s="6">
        <f t="shared" si="1636"/>
        <v>606.20499999999993</v>
      </c>
      <c r="L5818" s="6">
        <f t="shared" si="1637"/>
        <v>-6.07000000000005</v>
      </c>
      <c r="M5818" s="6">
        <f t="shared" si="1638"/>
        <v>564.68000000000006</v>
      </c>
      <c r="N5818" s="5">
        <f t="shared" si="1639"/>
        <v>71.139082964289045</v>
      </c>
      <c r="O5818" s="6">
        <f t="shared" si="1640"/>
        <v>-50.459999999999923</v>
      </c>
      <c r="P5818" s="6">
        <f t="shared" si="1641"/>
        <v>142.27816592857809</v>
      </c>
      <c r="Q5818" s="6">
        <f t="shared" si="1642"/>
        <v>0.38058106928558993</v>
      </c>
      <c r="R5818" s="9">
        <f t="shared" si="1643"/>
        <v>0.31199446317211532</v>
      </c>
      <c r="S5818" s="9">
        <f t="shared" si="1644"/>
        <v>44.389999999999873</v>
      </c>
      <c r="T5818">
        <f t="shared" si="1645"/>
        <v>50.459999999999923</v>
      </c>
      <c r="U5818" s="9">
        <f t="shared" si="1646"/>
        <v>0.35465736903953504</v>
      </c>
      <c r="V5818" s="9">
        <f t="shared" si="1647"/>
        <v>0.58371570548421192</v>
      </c>
      <c r="W5818" s="9">
        <f t="shared" si="1648"/>
        <v>41.524999999999864</v>
      </c>
      <c r="X5818">
        <f t="shared" si="1649"/>
        <v>564.68000000000006</v>
      </c>
      <c r="Y5818" s="9">
        <f t="shared" si="1650"/>
        <v>7.9376901763474033</v>
      </c>
      <c r="Z5818" s="10">
        <f t="shared" si="1651"/>
        <v>0.56116575091500376</v>
      </c>
      <c r="AA5818">
        <f t="shared" si="1652"/>
        <v>6.07000000000005</v>
      </c>
    </row>
    <row r="5819" spans="1:27">
      <c r="A5819" s="1">
        <f t="shared" si="1635"/>
        <v>20005001</v>
      </c>
      <c r="B5819" s="1">
        <v>1</v>
      </c>
      <c r="C5819" s="1">
        <v>5</v>
      </c>
      <c r="D5819" s="2">
        <v>20</v>
      </c>
      <c r="E5819" s="5">
        <v>841.22</v>
      </c>
      <c r="F5819" s="5">
        <v>725.68</v>
      </c>
      <c r="G5819" s="5">
        <v>102.31</v>
      </c>
      <c r="H5819" s="5">
        <v>830.52</v>
      </c>
      <c r="I5819" s="5">
        <v>638.70000000000005</v>
      </c>
      <c r="J5819" s="5">
        <v>111.51</v>
      </c>
      <c r="K5819" s="6">
        <f t="shared" si="1636"/>
        <v>835.87</v>
      </c>
      <c r="L5819" s="6">
        <f t="shared" si="1637"/>
        <v>10.700000000000045</v>
      </c>
      <c r="M5819" s="6">
        <f t="shared" si="1638"/>
        <v>682.19</v>
      </c>
      <c r="N5819" s="5">
        <f t="shared" si="1639"/>
        <v>75.666730139474112</v>
      </c>
      <c r="O5819" s="6">
        <f t="shared" si="1640"/>
        <v>86.979999999999905</v>
      </c>
      <c r="P5819" s="6">
        <f t="shared" si="1641"/>
        <v>151.33346027894822</v>
      </c>
      <c r="Q5819" s="6">
        <f t="shared" si="1642"/>
        <v>-8.5894672405937844E-2</v>
      </c>
      <c r="R5819" s="9">
        <f t="shared" si="1643"/>
        <v>0.50405244061290433</v>
      </c>
      <c r="S5819" s="9">
        <f t="shared" si="1644"/>
        <v>76.279999999999859</v>
      </c>
      <c r="T5819">
        <f t="shared" si="1645"/>
        <v>86.979999999999905</v>
      </c>
      <c r="U5819" s="9">
        <f t="shared" si="1646"/>
        <v>0.57475722711733679</v>
      </c>
      <c r="V5819" s="9">
        <f t="shared" si="1647"/>
        <v>2.0310115121497443</v>
      </c>
      <c r="W5819" s="9">
        <f t="shared" si="1648"/>
        <v>153.67999999999995</v>
      </c>
      <c r="X5819">
        <f t="shared" si="1649"/>
        <v>682.19</v>
      </c>
      <c r="Y5819" s="9">
        <f t="shared" si="1650"/>
        <v>9.0157193094315105</v>
      </c>
      <c r="Z5819" s="10">
        <f t="shared" si="1651"/>
        <v>0.56119782608274593</v>
      </c>
      <c r="AA5819">
        <f t="shared" si="1652"/>
        <v>10.700000000000045</v>
      </c>
    </row>
    <row r="5820" spans="1:27">
      <c r="A5820" s="1">
        <f t="shared" si="1635"/>
        <v>13015994</v>
      </c>
      <c r="B5820" s="1">
        <v>-6</v>
      </c>
      <c r="C5820" s="1">
        <v>16</v>
      </c>
      <c r="D5820" s="2">
        <v>13</v>
      </c>
      <c r="E5820" s="5">
        <v>267.73</v>
      </c>
      <c r="F5820" s="5">
        <v>258.99</v>
      </c>
      <c r="G5820" s="5">
        <v>74.16</v>
      </c>
      <c r="H5820" s="5">
        <v>242.31</v>
      </c>
      <c r="I5820" s="5">
        <v>292.73</v>
      </c>
      <c r="J5820" s="5">
        <v>79.73</v>
      </c>
      <c r="K5820" s="6">
        <f t="shared" si="1636"/>
        <v>255.02</v>
      </c>
      <c r="L5820" s="6">
        <f t="shared" si="1637"/>
        <v>25.420000000000016</v>
      </c>
      <c r="M5820" s="6">
        <f t="shared" si="1638"/>
        <v>275.86</v>
      </c>
      <c r="N5820" s="5">
        <f t="shared" si="1639"/>
        <v>54.443958572095028</v>
      </c>
      <c r="O5820" s="6">
        <f t="shared" si="1640"/>
        <v>-33.740000000000009</v>
      </c>
      <c r="P5820" s="6">
        <f t="shared" si="1641"/>
        <v>108.88791714419006</v>
      </c>
      <c r="Q5820" s="6">
        <f t="shared" si="1642"/>
        <v>-7.2294659036753389E-2</v>
      </c>
      <c r="R5820" s="9">
        <f t="shared" si="1643"/>
        <v>0.54331097105714665</v>
      </c>
      <c r="S5820" s="9">
        <f t="shared" si="1644"/>
        <v>59.160000000000025</v>
      </c>
      <c r="T5820">
        <f t="shared" si="1645"/>
        <v>33.740000000000009</v>
      </c>
      <c r="U5820" s="9">
        <f t="shared" si="1646"/>
        <v>0.30985990810459979</v>
      </c>
      <c r="V5820" s="9">
        <f t="shared" si="1647"/>
        <v>0.38277892619441967</v>
      </c>
      <c r="W5820" s="9">
        <f t="shared" si="1648"/>
        <v>20.840000000000003</v>
      </c>
      <c r="X5820">
        <f t="shared" si="1649"/>
        <v>275.86</v>
      </c>
      <c r="Y5820" s="9">
        <f t="shared" si="1650"/>
        <v>5.0668615441455183</v>
      </c>
      <c r="Z5820" s="10">
        <f t="shared" si="1651"/>
        <v>0.56125395321547622</v>
      </c>
      <c r="AA5820">
        <f t="shared" si="1652"/>
        <v>25.420000000000016</v>
      </c>
    </row>
    <row r="5821" spans="1:27">
      <c r="A5821" s="1">
        <f t="shared" si="1635"/>
        <v>7024005</v>
      </c>
      <c r="B5821" s="1">
        <v>5</v>
      </c>
      <c r="C5821" s="1">
        <v>24</v>
      </c>
      <c r="D5821" s="2">
        <v>7</v>
      </c>
      <c r="E5821" s="5">
        <v>752.7</v>
      </c>
      <c r="F5821" s="5">
        <v>637.03</v>
      </c>
      <c r="G5821" s="5">
        <v>131.31</v>
      </c>
      <c r="H5821" s="5">
        <v>751.46</v>
      </c>
      <c r="I5821" s="5">
        <v>942.85</v>
      </c>
      <c r="J5821" s="5">
        <v>109.56</v>
      </c>
      <c r="K5821" s="6">
        <f t="shared" si="1636"/>
        <v>752.08</v>
      </c>
      <c r="L5821" s="6">
        <f t="shared" si="1637"/>
        <v>1.2400000000000091</v>
      </c>
      <c r="M5821" s="6">
        <f t="shared" si="1638"/>
        <v>789.94</v>
      </c>
      <c r="N5821" s="5">
        <f t="shared" si="1639"/>
        <v>85.506885249083894</v>
      </c>
      <c r="O5821" s="6">
        <f t="shared" si="1640"/>
        <v>-305.82000000000005</v>
      </c>
      <c r="P5821" s="6">
        <f t="shared" si="1641"/>
        <v>171.01377049816779</v>
      </c>
      <c r="Q5821" s="6">
        <f t="shared" si="1642"/>
        <v>0.17913473647042319</v>
      </c>
      <c r="R5821" s="9">
        <f t="shared" si="1643"/>
        <v>1.7955279221405731</v>
      </c>
      <c r="S5821" s="9">
        <f t="shared" si="1644"/>
        <v>307.06000000000006</v>
      </c>
      <c r="T5821">
        <f t="shared" si="1645"/>
        <v>305.82000000000005</v>
      </c>
      <c r="U5821" s="9">
        <f t="shared" si="1646"/>
        <v>1.7882770440598907</v>
      </c>
      <c r="V5821" s="9">
        <f t="shared" si="1647"/>
        <v>0.44277136150747159</v>
      </c>
      <c r="W5821" s="9">
        <f t="shared" si="1648"/>
        <v>37.860000000000014</v>
      </c>
      <c r="X5821">
        <f t="shared" si="1649"/>
        <v>789.94</v>
      </c>
      <c r="Y5821" s="9">
        <f t="shared" si="1650"/>
        <v>9.2383203726680403</v>
      </c>
      <c r="Z5821" s="10">
        <f t="shared" si="1651"/>
        <v>0.56133234362541407</v>
      </c>
      <c r="AA5821">
        <f t="shared" si="1652"/>
        <v>1.2400000000000091</v>
      </c>
    </row>
    <row r="5822" spans="1:27">
      <c r="A5822" s="1">
        <f t="shared" si="1635"/>
        <v>19002996</v>
      </c>
      <c r="B5822" s="1">
        <v>-4</v>
      </c>
      <c r="C5822" s="1">
        <v>3</v>
      </c>
      <c r="D5822" s="2">
        <v>19</v>
      </c>
      <c r="E5822" s="5">
        <v>668.22</v>
      </c>
      <c r="F5822" s="5">
        <v>671.32</v>
      </c>
      <c r="G5822" s="5">
        <v>98.13</v>
      </c>
      <c r="H5822" s="5">
        <v>627.78</v>
      </c>
      <c r="I5822" s="5">
        <v>649.57000000000005</v>
      </c>
      <c r="J5822" s="5">
        <v>103.99</v>
      </c>
      <c r="K5822" s="6">
        <f t="shared" si="1636"/>
        <v>648</v>
      </c>
      <c r="L5822" s="6">
        <f t="shared" si="1637"/>
        <v>40.440000000000055</v>
      </c>
      <c r="M5822" s="6">
        <f t="shared" si="1638"/>
        <v>660.44500000000005</v>
      </c>
      <c r="N5822" s="5">
        <f t="shared" si="1639"/>
        <v>71.490238844194664</v>
      </c>
      <c r="O5822" s="6">
        <f t="shared" si="1640"/>
        <v>21.75</v>
      </c>
      <c r="P5822" s="6">
        <f t="shared" si="1641"/>
        <v>142.98047768838933</v>
      </c>
      <c r="Q5822" s="6">
        <f t="shared" si="1642"/>
        <v>-5.7936655110053338E-2</v>
      </c>
      <c r="R5822" s="9">
        <f t="shared" si="1643"/>
        <v>0.13071714615986185</v>
      </c>
      <c r="S5822" s="9">
        <f t="shared" si="1644"/>
        <v>18.690000000000055</v>
      </c>
      <c r="T5822">
        <f t="shared" si="1645"/>
        <v>21.75</v>
      </c>
      <c r="U5822" s="9">
        <f t="shared" si="1646"/>
        <v>0.15211866928715823</v>
      </c>
      <c r="V5822" s="9">
        <f t="shared" si="1647"/>
        <v>0.17407970935896014</v>
      </c>
      <c r="W5822" s="9">
        <f t="shared" si="1648"/>
        <v>12.44500000000005</v>
      </c>
      <c r="X5822">
        <f t="shared" si="1649"/>
        <v>660.44500000000005</v>
      </c>
      <c r="Y5822" s="9">
        <f t="shared" si="1650"/>
        <v>9.2382542103316982</v>
      </c>
      <c r="Z5822" s="10">
        <f t="shared" si="1651"/>
        <v>0.56141517613972636</v>
      </c>
      <c r="AA5822">
        <f t="shared" si="1652"/>
        <v>40.440000000000055</v>
      </c>
    </row>
    <row r="5823" spans="1:27">
      <c r="A5823" s="1">
        <f t="shared" si="1635"/>
        <v>3024006</v>
      </c>
      <c r="B5823" s="1">
        <v>6</v>
      </c>
      <c r="C5823" s="1">
        <v>24</v>
      </c>
      <c r="D5823" s="2">
        <v>3</v>
      </c>
      <c r="E5823" s="5">
        <v>241</v>
      </c>
      <c r="F5823" s="5">
        <v>172.29</v>
      </c>
      <c r="G5823" s="5">
        <v>85.31</v>
      </c>
      <c r="H5823" s="5">
        <v>197.45</v>
      </c>
      <c r="I5823" s="5">
        <v>117.93</v>
      </c>
      <c r="J5823" s="5">
        <v>94.51</v>
      </c>
      <c r="K5823" s="6">
        <f t="shared" si="1636"/>
        <v>219.22499999999999</v>
      </c>
      <c r="L5823" s="6">
        <f t="shared" si="1637"/>
        <v>43.550000000000011</v>
      </c>
      <c r="M5823" s="6">
        <f t="shared" si="1638"/>
        <v>145.11000000000001</v>
      </c>
      <c r="N5823" s="5">
        <f t="shared" si="1639"/>
        <v>63.659123855108156</v>
      </c>
      <c r="O5823" s="6">
        <f t="shared" si="1640"/>
        <v>54.359999999999985</v>
      </c>
      <c r="P5823" s="6">
        <f t="shared" si="1641"/>
        <v>127.31824771021631</v>
      </c>
      <c r="Q5823" s="6">
        <f t="shared" si="1642"/>
        <v>-0.10205740353253211</v>
      </c>
      <c r="R5823" s="9">
        <f t="shared" si="1643"/>
        <v>8.4905346990041514E-2</v>
      </c>
      <c r="S5823" s="9">
        <f t="shared" si="1644"/>
        <v>10.809999999999974</v>
      </c>
      <c r="T5823">
        <f t="shared" si="1645"/>
        <v>54.359999999999985</v>
      </c>
      <c r="U5823" s="9">
        <f t="shared" si="1646"/>
        <v>0.42696157838840576</v>
      </c>
      <c r="V5823" s="9">
        <f t="shared" si="1647"/>
        <v>1.1642478801418945</v>
      </c>
      <c r="W5823" s="9">
        <f t="shared" si="1648"/>
        <v>74.114999999999981</v>
      </c>
      <c r="X5823">
        <f t="shared" si="1649"/>
        <v>145.11000000000001</v>
      </c>
      <c r="Y5823" s="9">
        <f t="shared" si="1650"/>
        <v>2.2794847181729794</v>
      </c>
      <c r="Z5823" s="10">
        <f t="shared" si="1651"/>
        <v>0.56142497272565284</v>
      </c>
      <c r="AA5823">
        <f t="shared" si="1652"/>
        <v>43.550000000000011</v>
      </c>
    </row>
    <row r="5824" spans="1:27">
      <c r="A5824" s="1">
        <f t="shared" si="1635"/>
        <v>10019994</v>
      </c>
      <c r="B5824" s="1">
        <v>-6</v>
      </c>
      <c r="C5824" s="1">
        <v>20</v>
      </c>
      <c r="D5824" s="2">
        <v>10</v>
      </c>
      <c r="E5824" s="5">
        <v>823.61</v>
      </c>
      <c r="F5824" s="5">
        <v>807.09</v>
      </c>
      <c r="G5824" s="5">
        <v>143.57</v>
      </c>
      <c r="H5824" s="5">
        <v>800.92</v>
      </c>
      <c r="I5824" s="5">
        <v>987.18</v>
      </c>
      <c r="J5824" s="5">
        <v>120.99</v>
      </c>
      <c r="K5824" s="6">
        <f t="shared" si="1636"/>
        <v>812.26499999999999</v>
      </c>
      <c r="L5824" s="6">
        <f t="shared" si="1637"/>
        <v>22.690000000000055</v>
      </c>
      <c r="M5824" s="6">
        <f t="shared" si="1638"/>
        <v>897.13499999999999</v>
      </c>
      <c r="N5824" s="5">
        <f t="shared" si="1639"/>
        <v>93.876148461683272</v>
      </c>
      <c r="O5824" s="6">
        <f t="shared" si="1640"/>
        <v>-180.08999999999992</v>
      </c>
      <c r="P5824" s="6">
        <f t="shared" si="1641"/>
        <v>187.75229692336654</v>
      </c>
      <c r="Q5824" s="6">
        <f t="shared" si="1642"/>
        <v>0.16946405803535647</v>
      </c>
      <c r="R5824" s="9">
        <f t="shared" si="1643"/>
        <v>1.0800400491652422</v>
      </c>
      <c r="S5824" s="9">
        <f t="shared" si="1644"/>
        <v>202.77999999999997</v>
      </c>
      <c r="T5824">
        <f t="shared" si="1645"/>
        <v>180.08999999999992</v>
      </c>
      <c r="U5824" s="9">
        <f t="shared" si="1646"/>
        <v>0.959189330575838</v>
      </c>
      <c r="V5824" s="9">
        <f t="shared" si="1647"/>
        <v>0.90406350697952587</v>
      </c>
      <c r="W5824" s="9">
        <f t="shared" si="1648"/>
        <v>84.87</v>
      </c>
      <c r="X5824">
        <f t="shared" si="1649"/>
        <v>897.13499999999999</v>
      </c>
      <c r="Y5824" s="9">
        <f t="shared" si="1650"/>
        <v>9.5565808216575583</v>
      </c>
      <c r="Z5824" s="10">
        <f t="shared" si="1651"/>
        <v>0.56150512019036836</v>
      </c>
      <c r="AA5824">
        <f t="shared" si="1652"/>
        <v>22.690000000000055</v>
      </c>
    </row>
    <row r="5825" spans="1:27">
      <c r="A5825" s="1">
        <f t="shared" si="1635"/>
        <v>5013009</v>
      </c>
      <c r="B5825" s="1">
        <v>9</v>
      </c>
      <c r="C5825" s="1">
        <v>13</v>
      </c>
      <c r="D5825" s="2">
        <v>5</v>
      </c>
      <c r="E5825" s="5">
        <v>580.88</v>
      </c>
      <c r="F5825" s="5">
        <v>532.48</v>
      </c>
      <c r="G5825" s="5">
        <v>96.74</v>
      </c>
      <c r="H5825" s="5">
        <v>607.15</v>
      </c>
      <c r="I5825" s="5">
        <v>616.95000000000005</v>
      </c>
      <c r="J5825" s="5">
        <v>71.650000000000006</v>
      </c>
      <c r="K5825" s="6">
        <f t="shared" si="1636"/>
        <v>594.01499999999999</v>
      </c>
      <c r="L5825" s="6">
        <f t="shared" si="1637"/>
        <v>-26.269999999999982</v>
      </c>
      <c r="M5825" s="6">
        <f t="shared" si="1638"/>
        <v>574.71500000000003</v>
      </c>
      <c r="N5825" s="5">
        <f t="shared" si="1639"/>
        <v>60.192088558215026</v>
      </c>
      <c r="O5825" s="6">
        <f t="shared" si="1640"/>
        <v>-84.470000000000027</v>
      </c>
      <c r="P5825" s="6">
        <f t="shared" si="1641"/>
        <v>120.38417711643005</v>
      </c>
      <c r="Q5825" s="6">
        <f t="shared" si="1642"/>
        <v>0.29152656890341055</v>
      </c>
      <c r="R5825" s="9">
        <f t="shared" si="1643"/>
        <v>0.48345223927320347</v>
      </c>
      <c r="S5825" s="9">
        <f t="shared" si="1644"/>
        <v>58.200000000000045</v>
      </c>
      <c r="T5825">
        <f t="shared" si="1645"/>
        <v>84.470000000000027</v>
      </c>
      <c r="U5825" s="9">
        <f t="shared" si="1646"/>
        <v>0.70167028610665771</v>
      </c>
      <c r="V5825" s="9">
        <f t="shared" si="1647"/>
        <v>0.3206401449475188</v>
      </c>
      <c r="W5825" s="9">
        <f t="shared" si="1648"/>
        <v>19.299999999999955</v>
      </c>
      <c r="X5825">
        <f t="shared" si="1649"/>
        <v>574.71500000000003</v>
      </c>
      <c r="Y5825" s="9">
        <f t="shared" si="1650"/>
        <v>9.5480155908556323</v>
      </c>
      <c r="Z5825" s="10">
        <f t="shared" si="1651"/>
        <v>0.56152916219907945</v>
      </c>
      <c r="AA5825">
        <f t="shared" si="1652"/>
        <v>26.269999999999982</v>
      </c>
    </row>
    <row r="5826" spans="1:27">
      <c r="A5826" s="1">
        <f t="shared" si="1635"/>
        <v>19009002</v>
      </c>
      <c r="B5826" s="1">
        <v>2</v>
      </c>
      <c r="C5826" s="1">
        <v>9</v>
      </c>
      <c r="D5826" s="2">
        <v>19</v>
      </c>
      <c r="E5826" s="5">
        <v>793.46</v>
      </c>
      <c r="F5826" s="5">
        <v>788.96</v>
      </c>
      <c r="G5826" s="5">
        <v>116.53</v>
      </c>
      <c r="H5826" s="5">
        <v>743.61</v>
      </c>
      <c r="I5826" s="5">
        <v>887.1</v>
      </c>
      <c r="J5826" s="5">
        <v>118.76</v>
      </c>
      <c r="K5826" s="6">
        <f t="shared" si="1636"/>
        <v>768.53500000000008</v>
      </c>
      <c r="L5826" s="6">
        <f t="shared" si="1637"/>
        <v>49.850000000000023</v>
      </c>
      <c r="M5826" s="6">
        <f t="shared" si="1638"/>
        <v>838.03</v>
      </c>
      <c r="N5826" s="5">
        <f t="shared" si="1639"/>
        <v>83.191313398695669</v>
      </c>
      <c r="O5826" s="6">
        <f t="shared" si="1640"/>
        <v>-98.139999999999986</v>
      </c>
      <c r="P5826" s="6">
        <f t="shared" si="1641"/>
        <v>166.38262679739134</v>
      </c>
      <c r="Q5826" s="6">
        <f t="shared" si="1642"/>
        <v>-1.89536291867641E-2</v>
      </c>
      <c r="R5826" s="9">
        <f t="shared" si="1643"/>
        <v>0.88945584553254753</v>
      </c>
      <c r="S5826" s="9">
        <f t="shared" si="1644"/>
        <v>147.99</v>
      </c>
      <c r="T5826">
        <f t="shared" si="1645"/>
        <v>98.139999999999986</v>
      </c>
      <c r="U5826" s="9">
        <f t="shared" si="1646"/>
        <v>0.5898452373847165</v>
      </c>
      <c r="V5826" s="9">
        <f t="shared" si="1647"/>
        <v>0.83536365950786251</v>
      </c>
      <c r="W5826" s="9">
        <f t="shared" si="1648"/>
        <v>69.494999999999891</v>
      </c>
      <c r="X5826">
        <f t="shared" si="1649"/>
        <v>838.03</v>
      </c>
      <c r="Y5826" s="9">
        <f t="shared" si="1650"/>
        <v>10.073527700947912</v>
      </c>
      <c r="Z5826" s="10">
        <f t="shared" si="1651"/>
        <v>0.56161819771086474</v>
      </c>
      <c r="AA5826">
        <f t="shared" si="1652"/>
        <v>49.850000000000023</v>
      </c>
    </row>
    <row r="5827" spans="1:27">
      <c r="A5827" s="1">
        <f t="shared" si="1635"/>
        <v>19006003</v>
      </c>
      <c r="B5827" s="1">
        <v>3</v>
      </c>
      <c r="C5827" s="1">
        <v>6</v>
      </c>
      <c r="D5827" s="2">
        <v>19</v>
      </c>
      <c r="E5827" s="5">
        <v>260.83</v>
      </c>
      <c r="F5827" s="5">
        <v>261.5</v>
      </c>
      <c r="G5827" s="5">
        <v>107.33</v>
      </c>
      <c r="H5827" s="5">
        <v>247.75</v>
      </c>
      <c r="I5827" s="5">
        <v>275.72000000000003</v>
      </c>
      <c r="J5827" s="5">
        <v>81.680000000000007</v>
      </c>
      <c r="K5827" s="6">
        <f t="shared" si="1636"/>
        <v>254.29</v>
      </c>
      <c r="L5827" s="6">
        <f t="shared" si="1637"/>
        <v>13.079999999999984</v>
      </c>
      <c r="M5827" s="6">
        <f t="shared" si="1638"/>
        <v>268.61</v>
      </c>
      <c r="N5827" s="5">
        <f t="shared" si="1639"/>
        <v>67.437658804261588</v>
      </c>
      <c r="O5827" s="6">
        <f t="shared" si="1640"/>
        <v>-14.220000000000027</v>
      </c>
      <c r="P5827" s="6">
        <f t="shared" si="1641"/>
        <v>134.87531760852318</v>
      </c>
      <c r="Q5827" s="6">
        <f t="shared" si="1642"/>
        <v>0.26650612261003381</v>
      </c>
      <c r="R5827" s="9">
        <f t="shared" si="1643"/>
        <v>0.20240916191380923</v>
      </c>
      <c r="S5827" s="9">
        <f t="shared" si="1644"/>
        <v>27.300000000000011</v>
      </c>
      <c r="T5827">
        <f t="shared" si="1645"/>
        <v>14.220000000000027</v>
      </c>
      <c r="U5827" s="9">
        <f t="shared" si="1646"/>
        <v>0.10543070631554474</v>
      </c>
      <c r="V5827" s="9">
        <f t="shared" si="1647"/>
        <v>0.21234426363412096</v>
      </c>
      <c r="W5827" s="9">
        <f t="shared" si="1648"/>
        <v>14.320000000000022</v>
      </c>
      <c r="X5827">
        <f t="shared" si="1649"/>
        <v>268.61</v>
      </c>
      <c r="Y5827" s="9">
        <f t="shared" si="1650"/>
        <v>3.9830860792430971</v>
      </c>
      <c r="Z5827" s="10">
        <f t="shared" si="1651"/>
        <v>0.56167428283659204</v>
      </c>
      <c r="AA5827">
        <f t="shared" si="1652"/>
        <v>13.079999999999984</v>
      </c>
    </row>
    <row r="5828" spans="1:27">
      <c r="A5828" s="1">
        <f t="shared" si="1635"/>
        <v>20003998</v>
      </c>
      <c r="B5828" s="1">
        <v>-2</v>
      </c>
      <c r="C5828" s="1">
        <v>4</v>
      </c>
      <c r="D5828" s="2">
        <v>20</v>
      </c>
      <c r="E5828" s="5">
        <v>109.9</v>
      </c>
      <c r="F5828" s="5">
        <v>66.63</v>
      </c>
      <c r="G5828" s="5">
        <v>72.48</v>
      </c>
      <c r="H5828" s="5">
        <v>169.07</v>
      </c>
      <c r="I5828" s="5">
        <v>68.86</v>
      </c>
      <c r="J5828" s="5">
        <v>85.87</v>
      </c>
      <c r="K5828" s="6">
        <f t="shared" si="1636"/>
        <v>139.48500000000001</v>
      </c>
      <c r="L5828" s="6">
        <f t="shared" si="1637"/>
        <v>-59.169999999999987</v>
      </c>
      <c r="M5828" s="6">
        <f t="shared" si="1638"/>
        <v>67.745000000000005</v>
      </c>
      <c r="N5828" s="5">
        <f t="shared" si="1639"/>
        <v>56.184978641982241</v>
      </c>
      <c r="O5828" s="6">
        <f t="shared" si="1640"/>
        <v>-2.230000000000004</v>
      </c>
      <c r="P5828" s="6">
        <f t="shared" si="1641"/>
        <v>112.36995728396448</v>
      </c>
      <c r="Q5828" s="6">
        <f t="shared" si="1642"/>
        <v>-0.16791837128343154</v>
      </c>
      <c r="R5828" s="9">
        <f t="shared" si="1643"/>
        <v>0.50671906776746178</v>
      </c>
      <c r="S5828" s="9">
        <f t="shared" si="1644"/>
        <v>56.939999999999984</v>
      </c>
      <c r="T5828">
        <f t="shared" si="1645"/>
        <v>2.230000000000004</v>
      </c>
      <c r="U5828" s="9">
        <f t="shared" si="1646"/>
        <v>1.9845161944528313E-2</v>
      </c>
      <c r="V5828" s="9">
        <f t="shared" si="1647"/>
        <v>1.2768537380273173</v>
      </c>
      <c r="W5828" s="9">
        <f t="shared" si="1648"/>
        <v>71.740000000000009</v>
      </c>
      <c r="X5828">
        <f t="shared" si="1649"/>
        <v>67.745000000000005</v>
      </c>
      <c r="Y5828" s="9">
        <f t="shared" si="1650"/>
        <v>1.2057493237058907</v>
      </c>
      <c r="Z5828" s="10">
        <f t="shared" si="1651"/>
        <v>0.56167606322505859</v>
      </c>
      <c r="AA5828">
        <f t="shared" si="1652"/>
        <v>59.169999999999987</v>
      </c>
    </row>
    <row r="5829" spans="1:27">
      <c r="A5829" s="1">
        <f t="shared" si="1635"/>
        <v>6012009</v>
      </c>
      <c r="B5829" s="1">
        <v>9</v>
      </c>
      <c r="C5829" s="1">
        <v>12</v>
      </c>
      <c r="D5829" s="2">
        <v>6</v>
      </c>
      <c r="E5829" s="5">
        <v>718.76</v>
      </c>
      <c r="F5829" s="5">
        <v>674.94</v>
      </c>
      <c r="G5829" s="5">
        <v>101.76</v>
      </c>
      <c r="H5829" s="5">
        <v>749.07</v>
      </c>
      <c r="I5829" s="5">
        <v>737.11</v>
      </c>
      <c r="J5829" s="5">
        <v>65.510000000000005</v>
      </c>
      <c r="K5829" s="6">
        <f t="shared" si="1636"/>
        <v>733.91499999999996</v>
      </c>
      <c r="L5829" s="6">
        <f t="shared" si="1637"/>
        <v>-30.310000000000059</v>
      </c>
      <c r="M5829" s="6">
        <f t="shared" si="1638"/>
        <v>706.02500000000009</v>
      </c>
      <c r="N5829" s="5">
        <f t="shared" si="1639"/>
        <v>60.511688333742597</v>
      </c>
      <c r="O5829" s="6">
        <f t="shared" si="1640"/>
        <v>-62.169999999999959</v>
      </c>
      <c r="P5829" s="6">
        <f t="shared" si="1641"/>
        <v>121.02337666748519</v>
      </c>
      <c r="Q5829" s="6">
        <f t="shared" si="1642"/>
        <v>0.41398779326972324</v>
      </c>
      <c r="R5829" s="9">
        <f t="shared" si="1643"/>
        <v>0.26325492543094431</v>
      </c>
      <c r="S5829" s="9">
        <f t="shared" si="1644"/>
        <v>31.8599999999999</v>
      </c>
      <c r="T5829">
        <f t="shared" si="1645"/>
        <v>62.169999999999959</v>
      </c>
      <c r="U5829" s="9">
        <f t="shared" si="1646"/>
        <v>0.51370240784814336</v>
      </c>
      <c r="V5829" s="9">
        <f t="shared" si="1647"/>
        <v>0.4609026911656639</v>
      </c>
      <c r="W5829" s="9">
        <f t="shared" si="1648"/>
        <v>27.889999999999873</v>
      </c>
      <c r="X5829">
        <f t="shared" si="1649"/>
        <v>706.02500000000009</v>
      </c>
      <c r="Y5829" s="9">
        <f t="shared" si="1650"/>
        <v>11.667580585523105</v>
      </c>
      <c r="Z5829" s="10">
        <f t="shared" si="1651"/>
        <v>0.56171345007930862</v>
      </c>
      <c r="AA5829">
        <f t="shared" si="1652"/>
        <v>30.310000000000059</v>
      </c>
    </row>
    <row r="5830" spans="1:27">
      <c r="A5830" s="1">
        <f t="shared" si="1635"/>
        <v>20005999</v>
      </c>
      <c r="B5830" s="1">
        <v>-1</v>
      </c>
      <c r="C5830" s="1">
        <v>6</v>
      </c>
      <c r="D5830" s="2">
        <v>20</v>
      </c>
      <c r="E5830" s="5">
        <v>463.91</v>
      </c>
      <c r="F5830" s="5">
        <v>249.23</v>
      </c>
      <c r="G5830" s="5">
        <v>81.96</v>
      </c>
      <c r="H5830" s="5">
        <v>480.08</v>
      </c>
      <c r="I5830" s="5">
        <v>267.36</v>
      </c>
      <c r="J5830" s="5">
        <v>90.33</v>
      </c>
      <c r="K5830" s="6">
        <f t="shared" si="1636"/>
        <v>471.995</v>
      </c>
      <c r="L5830" s="6">
        <f t="shared" si="1637"/>
        <v>-16.169999999999959</v>
      </c>
      <c r="M5830" s="6">
        <f t="shared" si="1638"/>
        <v>258.29500000000002</v>
      </c>
      <c r="N5830" s="5">
        <f t="shared" si="1639"/>
        <v>60.985552592396829</v>
      </c>
      <c r="O5830" s="6">
        <f t="shared" si="1640"/>
        <v>-18.130000000000024</v>
      </c>
      <c r="P5830" s="6">
        <f t="shared" si="1641"/>
        <v>121.97110518479366</v>
      </c>
      <c r="Q5830" s="6">
        <f t="shared" si="1642"/>
        <v>-9.6932990400149591E-2</v>
      </c>
      <c r="R5830" s="9">
        <f t="shared" si="1643"/>
        <v>1.6069379686529408E-2</v>
      </c>
      <c r="S5830" s="9">
        <f t="shared" si="1644"/>
        <v>1.9600000000000648</v>
      </c>
      <c r="T5830">
        <f t="shared" si="1645"/>
        <v>18.130000000000024</v>
      </c>
      <c r="U5830" s="9">
        <f t="shared" si="1646"/>
        <v>0.14864176210039229</v>
      </c>
      <c r="V5830" s="9">
        <f t="shared" si="1647"/>
        <v>3.5041086112359392</v>
      </c>
      <c r="W5830" s="9">
        <f t="shared" si="1648"/>
        <v>213.7</v>
      </c>
      <c r="X5830">
        <f t="shared" si="1649"/>
        <v>258.29500000000002</v>
      </c>
      <c r="Y5830" s="9">
        <f t="shared" si="1650"/>
        <v>4.235347373604057</v>
      </c>
      <c r="Z5830" s="10">
        <f t="shared" si="1651"/>
        <v>0.56173481287881744</v>
      </c>
      <c r="AA5830">
        <f t="shared" si="1652"/>
        <v>16.169999999999959</v>
      </c>
    </row>
    <row r="5831" spans="1:27">
      <c r="A5831" s="1">
        <f t="shared" si="1635"/>
        <v>11025001</v>
      </c>
      <c r="B5831" s="1">
        <v>1</v>
      </c>
      <c r="C5831" s="1">
        <v>25</v>
      </c>
      <c r="D5831" s="2">
        <v>11</v>
      </c>
      <c r="E5831" s="5">
        <v>548.30999999999995</v>
      </c>
      <c r="F5831" s="5">
        <v>744.08</v>
      </c>
      <c r="G5831" s="5">
        <v>161.69999999999999</v>
      </c>
      <c r="H5831" s="5">
        <v>596.05999999999995</v>
      </c>
      <c r="I5831" s="5">
        <v>673.7</v>
      </c>
      <c r="J5831" s="5">
        <v>87.26</v>
      </c>
      <c r="K5831" s="6">
        <f t="shared" si="1636"/>
        <v>572.18499999999995</v>
      </c>
      <c r="L5831" s="6">
        <f t="shared" si="1637"/>
        <v>-47.75</v>
      </c>
      <c r="M5831" s="6">
        <f t="shared" si="1638"/>
        <v>708.8900000000001</v>
      </c>
      <c r="N5831" s="5">
        <f t="shared" si="1639"/>
        <v>91.87110209418411</v>
      </c>
      <c r="O5831" s="6">
        <f t="shared" si="1640"/>
        <v>70.38</v>
      </c>
      <c r="P5831" s="6">
        <f t="shared" si="1641"/>
        <v>183.74220418836822</v>
      </c>
      <c r="Q5831" s="6">
        <f t="shared" si="1642"/>
        <v>0.54893142771688874</v>
      </c>
      <c r="R5831" s="9">
        <f t="shared" si="1643"/>
        <v>0.64291163002973384</v>
      </c>
      <c r="S5831" s="9">
        <f t="shared" si="1644"/>
        <v>118.13</v>
      </c>
      <c r="T5831">
        <f t="shared" si="1645"/>
        <v>70.38</v>
      </c>
      <c r="U5831" s="9">
        <f t="shared" si="1646"/>
        <v>0.38303665894770733</v>
      </c>
      <c r="V5831" s="9">
        <f t="shared" si="1647"/>
        <v>1.4880087087651717</v>
      </c>
      <c r="W5831" s="9">
        <f t="shared" si="1648"/>
        <v>136.70500000000015</v>
      </c>
      <c r="X5831">
        <f t="shared" si="1649"/>
        <v>708.8900000000001</v>
      </c>
      <c r="Y5831" s="9">
        <f t="shared" si="1650"/>
        <v>7.7161368900665046</v>
      </c>
      <c r="Z5831" s="10">
        <f t="shared" si="1651"/>
        <v>0.56181758605440613</v>
      </c>
      <c r="AA5831">
        <f t="shared" si="1652"/>
        <v>47.75</v>
      </c>
    </row>
    <row r="5832" spans="1:27">
      <c r="A5832" s="1">
        <f t="shared" si="1635"/>
        <v>3029002</v>
      </c>
      <c r="B5832" s="1">
        <v>2</v>
      </c>
      <c r="C5832" s="1">
        <v>29</v>
      </c>
      <c r="D5832" s="2">
        <v>3</v>
      </c>
      <c r="E5832" s="5">
        <v>2136.0700000000002</v>
      </c>
      <c r="F5832" s="5">
        <v>1950.67</v>
      </c>
      <c r="G5832" s="5">
        <v>214.94</v>
      </c>
      <c r="H5832" s="5">
        <v>2097.67</v>
      </c>
      <c r="I5832" s="5">
        <v>2285.4899999999998</v>
      </c>
      <c r="J5832" s="5">
        <v>150.54</v>
      </c>
      <c r="K5832" s="6">
        <f t="shared" si="1636"/>
        <v>2116.87</v>
      </c>
      <c r="L5832" s="6">
        <f t="shared" si="1637"/>
        <v>38.400000000000091</v>
      </c>
      <c r="M5832" s="6">
        <f t="shared" si="1638"/>
        <v>2118.08</v>
      </c>
      <c r="N5832" s="5">
        <f t="shared" si="1639"/>
        <v>131.20736945766424</v>
      </c>
      <c r="O5832" s="6">
        <f t="shared" si="1640"/>
        <v>-334.81999999999971</v>
      </c>
      <c r="P5832" s="6">
        <f t="shared" si="1641"/>
        <v>262.41473891532848</v>
      </c>
      <c r="Q5832" s="6">
        <f t="shared" si="1642"/>
        <v>0.34180076879887444</v>
      </c>
      <c r="R5832" s="9">
        <f t="shared" si="1643"/>
        <v>1.4222524296564916</v>
      </c>
      <c r="S5832" s="9">
        <f t="shared" si="1644"/>
        <v>373.2199999999998</v>
      </c>
      <c r="T5832">
        <f t="shared" si="1645"/>
        <v>334.81999999999971</v>
      </c>
      <c r="U5832" s="9">
        <f t="shared" si="1646"/>
        <v>1.2759191857284882</v>
      </c>
      <c r="V5832" s="9">
        <f t="shared" si="1647"/>
        <v>9.2220429767129707E-3</v>
      </c>
      <c r="W5832" s="9">
        <f t="shared" si="1648"/>
        <v>1.2100000000000364</v>
      </c>
      <c r="X5832">
        <f t="shared" si="1649"/>
        <v>2118.08</v>
      </c>
      <c r="Y5832" s="9">
        <f t="shared" si="1650"/>
        <v>16.142995692657536</v>
      </c>
      <c r="Z5832" s="10">
        <f t="shared" si="1651"/>
        <v>0.56183894489435315</v>
      </c>
      <c r="AA5832">
        <f t="shared" si="1652"/>
        <v>38.400000000000091</v>
      </c>
    </row>
    <row r="5833" spans="1:27">
      <c r="A5833" s="1">
        <f t="shared" si="1635"/>
        <v>4028003</v>
      </c>
      <c r="B5833" s="1">
        <v>3</v>
      </c>
      <c r="C5833" s="1">
        <v>28</v>
      </c>
      <c r="D5833" s="2">
        <v>4</v>
      </c>
      <c r="E5833" s="5">
        <v>303.52</v>
      </c>
      <c r="F5833" s="5">
        <v>310.85000000000002</v>
      </c>
      <c r="G5833" s="5">
        <v>105.66</v>
      </c>
      <c r="H5833" s="5">
        <v>306.19</v>
      </c>
      <c r="I5833" s="5">
        <v>314.47000000000003</v>
      </c>
      <c r="J5833" s="5">
        <v>79.45</v>
      </c>
      <c r="K5833" s="6">
        <f t="shared" si="1636"/>
        <v>304.85500000000002</v>
      </c>
      <c r="L5833" s="6">
        <f t="shared" si="1637"/>
        <v>-2.6700000000000159</v>
      </c>
      <c r="M5833" s="6">
        <f t="shared" si="1638"/>
        <v>312.66000000000003</v>
      </c>
      <c r="N5833" s="5">
        <f t="shared" si="1639"/>
        <v>66.099050863079725</v>
      </c>
      <c r="O5833" s="6">
        <f t="shared" si="1640"/>
        <v>-3.6200000000000045</v>
      </c>
      <c r="P5833" s="6">
        <f t="shared" si="1641"/>
        <v>132.19810172615945</v>
      </c>
      <c r="Q5833" s="6">
        <f t="shared" si="1642"/>
        <v>0.27761726010553656</v>
      </c>
      <c r="R5833" s="9">
        <f t="shared" si="1643"/>
        <v>7.1861848815942715E-3</v>
      </c>
      <c r="S5833" s="9">
        <f t="shared" si="1644"/>
        <v>0.94999999999998863</v>
      </c>
      <c r="T5833">
        <f t="shared" si="1645"/>
        <v>3.6200000000000045</v>
      </c>
      <c r="U5833" s="9">
        <f t="shared" si="1646"/>
        <v>2.7383146601443798E-2</v>
      </c>
      <c r="V5833" s="9">
        <f t="shared" si="1647"/>
        <v>0.11808036421230318</v>
      </c>
      <c r="W5833" s="9">
        <f t="shared" si="1648"/>
        <v>7.8050000000000068</v>
      </c>
      <c r="X5833">
        <f t="shared" si="1649"/>
        <v>312.66000000000003</v>
      </c>
      <c r="Y5833" s="9">
        <f t="shared" si="1650"/>
        <v>4.7301738212195623</v>
      </c>
      <c r="Z5833" s="10">
        <f t="shared" si="1651"/>
        <v>0.56187365127758038</v>
      </c>
      <c r="AA5833">
        <f t="shared" si="1652"/>
        <v>2.6700000000000159</v>
      </c>
    </row>
    <row r="5834" spans="1:27">
      <c r="A5834" s="1">
        <f t="shared" si="1635"/>
        <v>5029000</v>
      </c>
      <c r="B5834" s="1">
        <v>0</v>
      </c>
      <c r="C5834" s="1">
        <v>29</v>
      </c>
      <c r="D5834" s="2">
        <v>5</v>
      </c>
      <c r="E5834" s="5">
        <v>851.9</v>
      </c>
      <c r="F5834" s="5">
        <v>801.23</v>
      </c>
      <c r="G5834" s="5">
        <v>147.47999999999999</v>
      </c>
      <c r="H5834" s="5">
        <v>859.1</v>
      </c>
      <c r="I5834" s="5">
        <v>1071.0999999999999</v>
      </c>
      <c r="J5834" s="5">
        <v>138.84</v>
      </c>
      <c r="K5834" s="6">
        <f t="shared" si="1636"/>
        <v>855.5</v>
      </c>
      <c r="L5834" s="6">
        <f t="shared" si="1637"/>
        <v>-7.2000000000000455</v>
      </c>
      <c r="M5834" s="6">
        <f t="shared" si="1638"/>
        <v>936.16499999999996</v>
      </c>
      <c r="N5834" s="5">
        <f t="shared" si="1639"/>
        <v>101.27548568138293</v>
      </c>
      <c r="O5834" s="6">
        <f t="shared" si="1640"/>
        <v>-269.86999999999989</v>
      </c>
      <c r="P5834" s="6">
        <f t="shared" si="1641"/>
        <v>202.55097136276586</v>
      </c>
      <c r="Q5834" s="6">
        <f t="shared" si="1642"/>
        <v>6.0297147510257533E-2</v>
      </c>
      <c r="R5834" s="9">
        <f t="shared" si="1643"/>
        <v>1.296809382017535</v>
      </c>
      <c r="S5834" s="9">
        <f t="shared" si="1644"/>
        <v>262.66999999999985</v>
      </c>
      <c r="T5834">
        <f t="shared" si="1645"/>
        <v>269.86999999999989</v>
      </c>
      <c r="U5834" s="9">
        <f t="shared" si="1646"/>
        <v>1.3323559901209587</v>
      </c>
      <c r="V5834" s="9">
        <f t="shared" si="1647"/>
        <v>0.79649087296184928</v>
      </c>
      <c r="W5834" s="9">
        <f t="shared" si="1648"/>
        <v>80.664999999999964</v>
      </c>
      <c r="X5834">
        <f t="shared" si="1649"/>
        <v>936.16499999999996</v>
      </c>
      <c r="Y5834" s="9">
        <f t="shared" si="1650"/>
        <v>9.2437473264281902</v>
      </c>
      <c r="Z5834" s="10">
        <f t="shared" si="1651"/>
        <v>0.56189233844216102</v>
      </c>
      <c r="AA5834">
        <f t="shared" si="1652"/>
        <v>7.2000000000000455</v>
      </c>
    </row>
    <row r="5835" spans="1:27">
      <c r="A5835" s="1">
        <f t="shared" si="1635"/>
        <v>14016005</v>
      </c>
      <c r="B5835" s="1">
        <v>5</v>
      </c>
      <c r="C5835" s="1">
        <v>16</v>
      </c>
      <c r="D5835" s="2">
        <v>14</v>
      </c>
      <c r="E5835" s="5">
        <v>342.16</v>
      </c>
      <c r="F5835" s="5">
        <v>467.52</v>
      </c>
      <c r="G5835" s="5">
        <v>124.06</v>
      </c>
      <c r="H5835" s="5">
        <v>355.25</v>
      </c>
      <c r="I5835" s="5">
        <v>589.35</v>
      </c>
      <c r="J5835" s="5">
        <v>80.010000000000005</v>
      </c>
      <c r="K5835" s="6">
        <f t="shared" si="1636"/>
        <v>348.70500000000004</v>
      </c>
      <c r="L5835" s="6">
        <f t="shared" si="1637"/>
        <v>-13.089999999999975</v>
      </c>
      <c r="M5835" s="6">
        <f t="shared" si="1638"/>
        <v>528.43499999999995</v>
      </c>
      <c r="N5835" s="5">
        <f t="shared" si="1639"/>
        <v>73.811387502200503</v>
      </c>
      <c r="O5835" s="6">
        <f t="shared" si="1640"/>
        <v>-121.83000000000004</v>
      </c>
      <c r="P5835" s="6">
        <f t="shared" si="1641"/>
        <v>147.62277500440101</v>
      </c>
      <c r="Q5835" s="6">
        <f t="shared" si="1642"/>
        <v>0.41249467585927352</v>
      </c>
      <c r="R5835" s="9">
        <f t="shared" si="1643"/>
        <v>0.73660720709767347</v>
      </c>
      <c r="S5835" s="9">
        <f t="shared" si="1644"/>
        <v>108.74000000000007</v>
      </c>
      <c r="T5835">
        <f t="shared" si="1645"/>
        <v>121.83000000000004</v>
      </c>
      <c r="U5835" s="9">
        <f t="shared" si="1646"/>
        <v>0.82527916167656368</v>
      </c>
      <c r="V5835" s="9">
        <f t="shared" si="1647"/>
        <v>2.4349901293298637</v>
      </c>
      <c r="W5835" s="9">
        <f t="shared" si="1648"/>
        <v>179.7299999999999</v>
      </c>
      <c r="X5835">
        <f t="shared" si="1649"/>
        <v>528.43499999999995</v>
      </c>
      <c r="Y5835" s="9">
        <f t="shared" si="1650"/>
        <v>7.1592611639260397</v>
      </c>
      <c r="Z5835" s="10">
        <f t="shared" si="1651"/>
        <v>0.56199822063775251</v>
      </c>
      <c r="AA5835">
        <f t="shared" si="1652"/>
        <v>13.089999999999975</v>
      </c>
    </row>
    <row r="5836" spans="1:27">
      <c r="A5836" s="1">
        <f t="shared" si="1635"/>
        <v>8009009</v>
      </c>
      <c r="B5836" s="1">
        <v>9</v>
      </c>
      <c r="C5836" s="1">
        <v>9</v>
      </c>
      <c r="D5836" s="2">
        <v>8</v>
      </c>
      <c r="E5836" s="5">
        <v>2492.5700000000002</v>
      </c>
      <c r="F5836" s="5">
        <v>2256.2199999999998</v>
      </c>
      <c r="G5836" s="5">
        <v>140.51</v>
      </c>
      <c r="H5836" s="5">
        <v>2513.69</v>
      </c>
      <c r="I5836" s="5">
        <v>2230.0100000000002</v>
      </c>
      <c r="J5836" s="5">
        <v>126.57</v>
      </c>
      <c r="K5836" s="6">
        <f t="shared" si="1636"/>
        <v>2503.13</v>
      </c>
      <c r="L5836" s="6">
        <f t="shared" si="1637"/>
        <v>-21.119999999999891</v>
      </c>
      <c r="M5836" s="6">
        <f t="shared" si="1638"/>
        <v>2243.1149999999998</v>
      </c>
      <c r="N5836" s="5">
        <f t="shared" si="1639"/>
        <v>94.555572284239275</v>
      </c>
      <c r="O5836" s="6">
        <f t="shared" si="1640"/>
        <v>26.209999999999582</v>
      </c>
      <c r="P5836" s="6">
        <f t="shared" si="1641"/>
        <v>189.11114456847855</v>
      </c>
      <c r="Q5836" s="6">
        <f t="shared" si="1642"/>
        <v>0.10410459406048567</v>
      </c>
      <c r="R5836" s="9">
        <f t="shared" si="1643"/>
        <v>0.25027610143230311</v>
      </c>
      <c r="S5836" s="9">
        <f t="shared" si="1644"/>
        <v>47.329999999999472</v>
      </c>
      <c r="T5836">
        <f t="shared" si="1645"/>
        <v>26.209999999999582</v>
      </c>
      <c r="U5836" s="9">
        <f t="shared" si="1646"/>
        <v>0.1385957451624896</v>
      </c>
      <c r="V5836" s="9">
        <f t="shared" si="1647"/>
        <v>2.7498643783613392</v>
      </c>
      <c r="W5836" s="9">
        <f t="shared" si="1648"/>
        <v>260.01500000000033</v>
      </c>
      <c r="X5836">
        <f t="shared" si="1649"/>
        <v>2243.1149999999998</v>
      </c>
      <c r="Y5836" s="9">
        <f t="shared" si="1650"/>
        <v>23.722716132023105</v>
      </c>
      <c r="Z5836" s="10">
        <f t="shared" si="1651"/>
        <v>0.56202402083896741</v>
      </c>
      <c r="AA5836">
        <f t="shared" si="1652"/>
        <v>21.119999999999891</v>
      </c>
    </row>
    <row r="5837" spans="1:27">
      <c r="A5837" s="1">
        <f t="shared" si="1635"/>
        <v>19009998</v>
      </c>
      <c r="B5837" s="1">
        <v>-2</v>
      </c>
      <c r="C5837" s="1">
        <v>10</v>
      </c>
      <c r="D5837" s="2">
        <v>19</v>
      </c>
      <c r="E5837" s="5">
        <v>76.36</v>
      </c>
      <c r="F5837" s="5">
        <v>-97.85</v>
      </c>
      <c r="G5837" s="5">
        <v>97.85</v>
      </c>
      <c r="H5837" s="5">
        <v>97.49</v>
      </c>
      <c r="I5837" s="5">
        <v>76.94</v>
      </c>
      <c r="J5837" s="5">
        <v>51.85</v>
      </c>
      <c r="K5837" s="6">
        <f t="shared" si="1636"/>
        <v>86.924999999999997</v>
      </c>
      <c r="L5837" s="6">
        <f t="shared" si="1637"/>
        <v>-21.129999999999995</v>
      </c>
      <c r="M5837" s="6">
        <f t="shared" si="1638"/>
        <v>-10.454999999999998</v>
      </c>
      <c r="N5837" s="5">
        <f t="shared" si="1639"/>
        <v>55.369316864126112</v>
      </c>
      <c r="O5837" s="6">
        <f t="shared" si="1640"/>
        <v>-174.79</v>
      </c>
      <c r="P5837" s="6">
        <f t="shared" si="1641"/>
        <v>110.73863372825222</v>
      </c>
      <c r="Q5837" s="6">
        <f t="shared" si="1642"/>
        <v>0.5615407918669465</v>
      </c>
      <c r="R5837" s="9">
        <f t="shared" si="1643"/>
        <v>1.3875916184506567</v>
      </c>
      <c r="S5837" s="9">
        <f t="shared" si="1644"/>
        <v>153.66</v>
      </c>
      <c r="T5837">
        <f t="shared" si="1645"/>
        <v>174.79</v>
      </c>
      <c r="U5837" s="9">
        <f t="shared" si="1646"/>
        <v>1.5784012689638833</v>
      </c>
      <c r="V5837" s="9">
        <f t="shared" si="1647"/>
        <v>1.7587358037840031</v>
      </c>
      <c r="W5837" s="9">
        <f t="shared" si="1648"/>
        <v>97.38</v>
      </c>
      <c r="X5837">
        <f t="shared" si="1649"/>
        <v>10.454999999999998</v>
      </c>
      <c r="Y5837" s="9">
        <f t="shared" si="1650"/>
        <v>0.18882299064039587</v>
      </c>
      <c r="Z5837" s="10">
        <f t="shared" si="1651"/>
        <v>0.56204092377690795</v>
      </c>
      <c r="AA5837">
        <f t="shared" si="1652"/>
        <v>21.129999999999995</v>
      </c>
    </row>
    <row r="5838" spans="1:27">
      <c r="A5838" s="1">
        <f t="shared" si="1635"/>
        <v>9020994</v>
      </c>
      <c r="B5838" s="1">
        <v>-6</v>
      </c>
      <c r="C5838" s="1">
        <v>21</v>
      </c>
      <c r="D5838" s="2">
        <v>9</v>
      </c>
      <c r="E5838" s="5">
        <v>1321.47</v>
      </c>
      <c r="F5838" s="5">
        <v>1605.25</v>
      </c>
      <c r="G5838" s="5">
        <v>161.97</v>
      </c>
      <c r="H5838" s="5">
        <v>1336.14</v>
      </c>
      <c r="I5838" s="5">
        <v>1890.45</v>
      </c>
      <c r="J5838" s="5">
        <v>147.76</v>
      </c>
      <c r="K5838" s="6">
        <f t="shared" si="1636"/>
        <v>1328.8050000000001</v>
      </c>
      <c r="L5838" s="6">
        <f t="shared" si="1637"/>
        <v>-14.670000000000073</v>
      </c>
      <c r="M5838" s="6">
        <f t="shared" si="1638"/>
        <v>1747.85</v>
      </c>
      <c r="N5838" s="5">
        <f t="shared" si="1639"/>
        <v>109.62127815802914</v>
      </c>
      <c r="O5838" s="6">
        <f t="shared" si="1640"/>
        <v>-285.20000000000005</v>
      </c>
      <c r="P5838" s="6">
        <f t="shared" si="1641"/>
        <v>219.24255631605828</v>
      </c>
      <c r="Q5838" s="6">
        <f t="shared" si="1642"/>
        <v>9.1564607068566659E-2</v>
      </c>
      <c r="R5838" s="9">
        <f t="shared" si="1643"/>
        <v>1.2339301481688898</v>
      </c>
      <c r="S5838" s="9">
        <f t="shared" si="1644"/>
        <v>270.52999999999997</v>
      </c>
      <c r="T5838">
        <f t="shared" si="1645"/>
        <v>285.20000000000005</v>
      </c>
      <c r="U5838" s="9">
        <f t="shared" si="1646"/>
        <v>1.3008423400649372</v>
      </c>
      <c r="V5838" s="9">
        <f t="shared" si="1647"/>
        <v>3.8226611387974145</v>
      </c>
      <c r="W5838" s="9">
        <f t="shared" si="1648"/>
        <v>419.04499999999985</v>
      </c>
      <c r="X5838">
        <f t="shared" si="1649"/>
        <v>1747.85</v>
      </c>
      <c r="Y5838" s="9">
        <f t="shared" si="1650"/>
        <v>15.944440982345723</v>
      </c>
      <c r="Z5838" s="10">
        <f t="shared" si="1651"/>
        <v>0.56207383856571724</v>
      </c>
      <c r="AA5838">
        <f t="shared" si="1652"/>
        <v>14.670000000000073</v>
      </c>
    </row>
    <row r="5839" spans="1:27">
      <c r="A5839" s="1">
        <f t="shared" si="1635"/>
        <v>15010006</v>
      </c>
      <c r="B5839" s="1">
        <v>6</v>
      </c>
      <c r="C5839" s="1">
        <v>10</v>
      </c>
      <c r="D5839" s="2">
        <v>15</v>
      </c>
      <c r="E5839" s="5">
        <v>1502.24</v>
      </c>
      <c r="F5839" s="5">
        <v>1577.37</v>
      </c>
      <c r="G5839" s="5">
        <v>122.39</v>
      </c>
      <c r="H5839" s="5">
        <v>1471.56</v>
      </c>
      <c r="I5839" s="5">
        <v>1297.75</v>
      </c>
      <c r="J5839" s="5">
        <v>140.79</v>
      </c>
      <c r="K5839" s="6">
        <f t="shared" si="1636"/>
        <v>1486.9</v>
      </c>
      <c r="L5839" s="6">
        <f t="shared" si="1637"/>
        <v>30.680000000000064</v>
      </c>
      <c r="M5839" s="6">
        <f t="shared" si="1638"/>
        <v>1437.56</v>
      </c>
      <c r="N5839" s="5">
        <f t="shared" si="1639"/>
        <v>93.275313186287406</v>
      </c>
      <c r="O5839" s="6">
        <f t="shared" si="1640"/>
        <v>279.61999999999989</v>
      </c>
      <c r="P5839" s="6">
        <f t="shared" si="1641"/>
        <v>186.55062637257481</v>
      </c>
      <c r="Q5839" s="6">
        <f t="shared" si="1642"/>
        <v>-0.13914810057264732</v>
      </c>
      <c r="R5839" s="9">
        <f t="shared" si="1643"/>
        <v>1.3344366879949379</v>
      </c>
      <c r="S5839" s="9">
        <f t="shared" si="1644"/>
        <v>248.93999999999983</v>
      </c>
      <c r="T5839">
        <f t="shared" si="1645"/>
        <v>279.61999999999989</v>
      </c>
      <c r="U5839" s="9">
        <f t="shared" si="1646"/>
        <v>1.4988960661088802</v>
      </c>
      <c r="V5839" s="9">
        <f t="shared" si="1647"/>
        <v>0.52897168944862594</v>
      </c>
      <c r="W5839" s="9">
        <f t="shared" si="1648"/>
        <v>49.340000000000146</v>
      </c>
      <c r="X5839">
        <f t="shared" si="1649"/>
        <v>1437.56</v>
      </c>
      <c r="Y5839" s="9">
        <f t="shared" si="1650"/>
        <v>15.412009361243706</v>
      </c>
      <c r="Z5839" s="10">
        <f t="shared" si="1651"/>
        <v>0.56208362367178066</v>
      </c>
      <c r="AA5839">
        <f t="shared" si="1652"/>
        <v>30.680000000000064</v>
      </c>
    </row>
    <row r="5840" spans="1:27">
      <c r="A5840" s="1">
        <f t="shared" si="1635"/>
        <v>2019008</v>
      </c>
      <c r="B5840" s="1">
        <v>8</v>
      </c>
      <c r="C5840" s="1">
        <v>19</v>
      </c>
      <c r="D5840" s="2">
        <v>2</v>
      </c>
      <c r="E5840" s="5">
        <v>299.49</v>
      </c>
      <c r="F5840" s="5">
        <v>239.48</v>
      </c>
      <c r="G5840" s="5">
        <v>80.849999999999994</v>
      </c>
      <c r="H5840" s="5">
        <v>322.08</v>
      </c>
      <c r="I5840" s="5">
        <v>308.33999999999997</v>
      </c>
      <c r="J5840" s="5">
        <v>79.73</v>
      </c>
      <c r="K5840" s="6">
        <f t="shared" si="1636"/>
        <v>310.78499999999997</v>
      </c>
      <c r="L5840" s="6">
        <f t="shared" si="1637"/>
        <v>-22.589999999999975</v>
      </c>
      <c r="M5840" s="6">
        <f t="shared" si="1638"/>
        <v>273.90999999999997</v>
      </c>
      <c r="N5840" s="5">
        <f t="shared" si="1639"/>
        <v>56.774984368117615</v>
      </c>
      <c r="O5840" s="6">
        <f t="shared" si="1640"/>
        <v>-68.859999999999985</v>
      </c>
      <c r="P5840" s="6">
        <f t="shared" si="1641"/>
        <v>113.54996873623523</v>
      </c>
      <c r="Q5840" s="6">
        <f t="shared" si="1642"/>
        <v>1.3948754743769816E-2</v>
      </c>
      <c r="R5840" s="9">
        <f t="shared" si="1643"/>
        <v>0.40748580131695511</v>
      </c>
      <c r="S5840" s="9">
        <f t="shared" si="1644"/>
        <v>46.27000000000001</v>
      </c>
      <c r="T5840">
        <f t="shared" si="1645"/>
        <v>68.859999999999985</v>
      </c>
      <c r="U5840" s="9">
        <f t="shared" si="1646"/>
        <v>0.6064290529216666</v>
      </c>
      <c r="V5840" s="9">
        <f t="shared" si="1647"/>
        <v>0.64949379397288587</v>
      </c>
      <c r="W5840" s="9">
        <f t="shared" si="1648"/>
        <v>36.875</v>
      </c>
      <c r="X5840">
        <f t="shared" si="1649"/>
        <v>273.90999999999997</v>
      </c>
      <c r="Y5840" s="9">
        <f t="shared" si="1650"/>
        <v>4.8244839351081534</v>
      </c>
      <c r="Z5840" s="10">
        <f t="shared" si="1651"/>
        <v>0.56209696672371401</v>
      </c>
      <c r="AA5840">
        <f t="shared" si="1652"/>
        <v>22.589999999999975</v>
      </c>
    </row>
    <row r="5841" spans="1:27">
      <c r="A5841" s="1">
        <f t="shared" si="1635"/>
        <v>13022999</v>
      </c>
      <c r="B5841" s="1">
        <v>-1</v>
      </c>
      <c r="C5841" s="1">
        <v>23</v>
      </c>
      <c r="D5841" s="2">
        <v>13</v>
      </c>
      <c r="E5841" s="5">
        <v>985.46</v>
      </c>
      <c r="F5841" s="5">
        <v>759.69</v>
      </c>
      <c r="G5841" s="5">
        <v>141.34</v>
      </c>
      <c r="H5841" s="5">
        <v>1027.83</v>
      </c>
      <c r="I5841" s="5">
        <v>982.72</v>
      </c>
      <c r="J5841" s="5">
        <v>103.15</v>
      </c>
      <c r="K5841" s="6">
        <f t="shared" si="1636"/>
        <v>1006.645</v>
      </c>
      <c r="L5841" s="6">
        <f t="shared" si="1637"/>
        <v>-42.369999999999891</v>
      </c>
      <c r="M5841" s="6">
        <f t="shared" si="1638"/>
        <v>871.20500000000004</v>
      </c>
      <c r="N5841" s="5">
        <f t="shared" si="1639"/>
        <v>87.488453666755362</v>
      </c>
      <c r="O5841" s="6">
        <f t="shared" si="1640"/>
        <v>-223.02999999999997</v>
      </c>
      <c r="P5841" s="6">
        <f t="shared" si="1641"/>
        <v>174.97690733351072</v>
      </c>
      <c r="Q5841" s="6">
        <f t="shared" si="1642"/>
        <v>0.30496449934978925</v>
      </c>
      <c r="R5841" s="9">
        <f t="shared" si="1643"/>
        <v>1.0324791011173675</v>
      </c>
      <c r="S5841" s="9">
        <f t="shared" si="1644"/>
        <v>180.66000000000008</v>
      </c>
      <c r="T5841">
        <f t="shared" si="1645"/>
        <v>223.02999999999997</v>
      </c>
      <c r="U5841" s="9">
        <f t="shared" si="1646"/>
        <v>1.2746253399878578</v>
      </c>
      <c r="V5841" s="9">
        <f t="shared" si="1647"/>
        <v>1.5480899972914441</v>
      </c>
      <c r="W5841" s="9">
        <f t="shared" si="1648"/>
        <v>135.43999999999994</v>
      </c>
      <c r="X5841">
        <f t="shared" si="1649"/>
        <v>871.20500000000004</v>
      </c>
      <c r="Y5841" s="9">
        <f t="shared" si="1650"/>
        <v>9.9579426025568019</v>
      </c>
      <c r="Z5841" s="10">
        <f t="shared" si="1651"/>
        <v>0.56211653596029354</v>
      </c>
      <c r="AA5841">
        <f t="shared" si="1652"/>
        <v>42.369999999999891</v>
      </c>
    </row>
    <row r="5842" spans="1:27">
      <c r="A5842" s="1">
        <f t="shared" ref="A5842:A5905" si="1653">1000000*D5842+ABS(1000*C5842)+B5842</f>
        <v>7027999</v>
      </c>
      <c r="B5842" s="1">
        <v>-1</v>
      </c>
      <c r="C5842" s="1">
        <v>28</v>
      </c>
      <c r="D5842" s="2">
        <v>7</v>
      </c>
      <c r="E5842" s="5">
        <v>412.15</v>
      </c>
      <c r="F5842" s="5">
        <v>93.11</v>
      </c>
      <c r="G5842" s="5">
        <v>138.56</v>
      </c>
      <c r="H5842" s="5">
        <v>383.03</v>
      </c>
      <c r="I5842" s="5">
        <v>319.49</v>
      </c>
      <c r="J5842" s="5">
        <v>114.02</v>
      </c>
      <c r="K5842" s="6">
        <f t="shared" ref="K5842:K5905" si="1654" xml:space="preserve"> 0.5*(E5842+H5842)</f>
        <v>397.59</v>
      </c>
      <c r="L5842" s="6">
        <f t="shared" ref="L5842:L5905" si="1655">E5842-H5842</f>
        <v>29.120000000000005</v>
      </c>
      <c r="M5842" s="6">
        <f t="shared" ref="M5842:M5905" si="1656">0.5*(F5842+I5842)</f>
        <v>206.3</v>
      </c>
      <c r="N5842" s="5">
        <f t="shared" ref="N5842:N5905" si="1657">0.5*P5842</f>
        <v>89.721003672495769</v>
      </c>
      <c r="O5842" s="6">
        <f t="shared" ref="O5842:O5905" si="1658">F5842-I5842</f>
        <v>-226.38</v>
      </c>
      <c r="P5842" s="6">
        <f t="shared" ref="P5842:P5905" si="1659">SQRT(G5842*G5842+J5842*J5842)</f>
        <v>179.44200734499154</v>
      </c>
      <c r="Q5842" s="6">
        <f t="shared" ref="Q5842:Q5905" si="1660">(G5842*G5842-J5842*J5842)/(G5842*G5842+J5842*J5842)</f>
        <v>0.19249758241092066</v>
      </c>
      <c r="R5842" s="9">
        <f t="shared" ref="R5842:R5905" si="1661">ABS(O5842-L5842)/P5842</f>
        <v>1.4238583472195612</v>
      </c>
      <c r="S5842" s="9">
        <f t="shared" ref="S5842:S5905" si="1662">ABS(O5842-L5842)</f>
        <v>255.5</v>
      </c>
      <c r="T5842">
        <f t="shared" ref="T5842:T5905" si="1663">ABS(O5842)</f>
        <v>226.38</v>
      </c>
      <c r="U5842" s="9">
        <f t="shared" ref="U5842:U5905" si="1664">ABS(O5842)/P5842</f>
        <v>1.2615775054542633</v>
      </c>
      <c r="V5842" s="9">
        <f t="shared" ref="V5842:V5905" si="1665">ABS(M5842-K5842)/N5842</f>
        <v>2.1320537239892743</v>
      </c>
      <c r="W5842" s="9">
        <f t="shared" ref="W5842:W5905" si="1666">ABS(M5842-K5842)</f>
        <v>191.28999999999996</v>
      </c>
      <c r="X5842">
        <f t="shared" ref="X5842:X5905" si="1667">ABS(M5842)</f>
        <v>206.3</v>
      </c>
      <c r="Y5842" s="9">
        <f t="shared" ref="Y5842:Y5905" si="1668">ABS(M5842)/N5842</f>
        <v>2.2993501137486927</v>
      </c>
      <c r="Z5842" s="10">
        <f t="shared" ref="Z5842:Z5905" si="1669">SQRT(0.002878*B5842*B5842+0.000353*C5842*C5842+0.000754*D5842*D5842+0.000082*D5842*B5842)</f>
        <v>0.56214055181956046</v>
      </c>
      <c r="AA5842">
        <f t="shared" si="1652"/>
        <v>29.120000000000005</v>
      </c>
    </row>
    <row r="5843" spans="1:27">
      <c r="A5843" s="1">
        <f t="shared" si="1653"/>
        <v>14016995</v>
      </c>
      <c r="B5843" s="1">
        <v>-5</v>
      </c>
      <c r="C5843" s="1">
        <v>17</v>
      </c>
      <c r="D5843" s="2">
        <v>14</v>
      </c>
      <c r="E5843" s="5">
        <v>242.43</v>
      </c>
      <c r="F5843" s="5">
        <v>250.35</v>
      </c>
      <c r="G5843" s="5">
        <v>77.78</v>
      </c>
      <c r="H5843" s="5">
        <v>296.91000000000003</v>
      </c>
      <c r="I5843" s="5">
        <v>339.28</v>
      </c>
      <c r="J5843" s="5">
        <v>91.44</v>
      </c>
      <c r="K5843" s="6">
        <f t="shared" si="1654"/>
        <v>269.67</v>
      </c>
      <c r="L5843" s="6">
        <f t="shared" si="1655"/>
        <v>-54.480000000000018</v>
      </c>
      <c r="M5843" s="6">
        <f t="shared" si="1656"/>
        <v>294.815</v>
      </c>
      <c r="N5843" s="5">
        <f t="shared" si="1657"/>
        <v>60.022916456966669</v>
      </c>
      <c r="O5843" s="6">
        <f t="shared" si="1658"/>
        <v>-88.929999999999978</v>
      </c>
      <c r="P5843" s="6">
        <f t="shared" si="1659"/>
        <v>120.04583291393334</v>
      </c>
      <c r="Q5843" s="6">
        <f t="shared" si="1660"/>
        <v>-0.1604014210809214</v>
      </c>
      <c r="R5843" s="9">
        <f t="shared" si="1661"/>
        <v>0.28697372631583828</v>
      </c>
      <c r="S5843" s="9">
        <f t="shared" si="1662"/>
        <v>34.44999999999996</v>
      </c>
      <c r="T5843">
        <f t="shared" si="1663"/>
        <v>88.929999999999978</v>
      </c>
      <c r="U5843" s="9">
        <f t="shared" si="1664"/>
        <v>0.74080039132852027</v>
      </c>
      <c r="V5843" s="9">
        <f t="shared" si="1665"/>
        <v>0.41892332935917315</v>
      </c>
      <c r="W5843" s="9">
        <f t="shared" si="1666"/>
        <v>25.144999999999982</v>
      </c>
      <c r="X5843">
        <f t="shared" si="1667"/>
        <v>294.815</v>
      </c>
      <c r="Y5843" s="9">
        <f t="shared" si="1668"/>
        <v>4.9117073511642362</v>
      </c>
      <c r="Z5843" s="10">
        <f t="shared" si="1669"/>
        <v>0.56214855687798393</v>
      </c>
      <c r="AA5843">
        <f t="shared" ref="AA5843:AA5906" si="1670">ABS(L5843)</f>
        <v>54.480000000000018</v>
      </c>
    </row>
    <row r="5844" spans="1:27">
      <c r="A5844" s="1">
        <f t="shared" si="1653"/>
        <v>19007997</v>
      </c>
      <c r="B5844" s="1">
        <v>-3</v>
      </c>
      <c r="C5844" s="1">
        <v>8</v>
      </c>
      <c r="D5844" s="2">
        <v>19</v>
      </c>
      <c r="E5844" s="5">
        <v>151.6</v>
      </c>
      <c r="F5844" s="5">
        <v>91.16</v>
      </c>
      <c r="G5844" s="5">
        <v>92.84</v>
      </c>
      <c r="H5844" s="5">
        <v>154.62</v>
      </c>
      <c r="I5844" s="5">
        <v>91.72</v>
      </c>
      <c r="J5844" s="5">
        <v>68.3</v>
      </c>
      <c r="K5844" s="6">
        <f t="shared" si="1654"/>
        <v>153.11000000000001</v>
      </c>
      <c r="L5844" s="6">
        <f t="shared" si="1655"/>
        <v>-3.0200000000000102</v>
      </c>
      <c r="M5844" s="6">
        <f t="shared" si="1656"/>
        <v>91.44</v>
      </c>
      <c r="N5844" s="5">
        <f t="shared" si="1657"/>
        <v>57.628455644759384</v>
      </c>
      <c r="O5844" s="6">
        <f t="shared" si="1658"/>
        <v>-0.56000000000000227</v>
      </c>
      <c r="P5844" s="6">
        <f t="shared" si="1659"/>
        <v>115.25691128951877</v>
      </c>
      <c r="Q5844" s="6">
        <f t="shared" si="1660"/>
        <v>0.29767609768136116</v>
      </c>
      <c r="R5844" s="9">
        <f t="shared" si="1661"/>
        <v>2.1343622455929162E-2</v>
      </c>
      <c r="S5844" s="9">
        <f t="shared" si="1662"/>
        <v>2.460000000000008</v>
      </c>
      <c r="T5844">
        <f t="shared" si="1663"/>
        <v>0.56000000000000227</v>
      </c>
      <c r="U5844" s="9">
        <f t="shared" si="1664"/>
        <v>4.858710802975748E-3</v>
      </c>
      <c r="V5844" s="9">
        <f t="shared" si="1665"/>
        <v>1.0701310543554043</v>
      </c>
      <c r="W5844" s="9">
        <f t="shared" si="1666"/>
        <v>61.670000000000016</v>
      </c>
      <c r="X5844">
        <f t="shared" si="1667"/>
        <v>91.44</v>
      </c>
      <c r="Y5844" s="9">
        <f t="shared" si="1668"/>
        <v>1.5867161279432163</v>
      </c>
      <c r="Z5844" s="10">
        <f t="shared" si="1669"/>
        <v>0.56215122520546013</v>
      </c>
      <c r="AA5844">
        <f t="shared" si="1670"/>
        <v>3.0200000000000102</v>
      </c>
    </row>
    <row r="5845" spans="1:27">
      <c r="A5845" s="1">
        <f t="shared" si="1653"/>
        <v>2022007</v>
      </c>
      <c r="B5845" s="1">
        <v>7</v>
      </c>
      <c r="C5845" s="1">
        <v>22</v>
      </c>
      <c r="D5845" s="2">
        <v>2</v>
      </c>
      <c r="E5845" s="5">
        <v>859.66</v>
      </c>
      <c r="F5845" s="5">
        <v>642.6</v>
      </c>
      <c r="G5845" s="5">
        <v>106.78</v>
      </c>
      <c r="H5845" s="5">
        <v>865.63</v>
      </c>
      <c r="I5845" s="5">
        <v>996.1</v>
      </c>
      <c r="J5845" s="5">
        <v>117.65</v>
      </c>
      <c r="K5845" s="6">
        <f t="shared" si="1654"/>
        <v>862.64499999999998</v>
      </c>
      <c r="L5845" s="6">
        <f t="shared" si="1655"/>
        <v>-5.9700000000000273</v>
      </c>
      <c r="M5845" s="6">
        <f t="shared" si="1656"/>
        <v>819.35</v>
      </c>
      <c r="N5845" s="5">
        <f t="shared" si="1657"/>
        <v>79.441001535730905</v>
      </c>
      <c r="O5845" s="6">
        <f t="shared" si="1658"/>
        <v>-353.5</v>
      </c>
      <c r="P5845" s="6">
        <f t="shared" si="1659"/>
        <v>158.88200307146181</v>
      </c>
      <c r="Q5845" s="6">
        <f t="shared" si="1660"/>
        <v>-9.6640916649131173E-2</v>
      </c>
      <c r="R5845" s="9">
        <f t="shared" si="1661"/>
        <v>2.1873465419723357</v>
      </c>
      <c r="S5845" s="9">
        <f t="shared" si="1662"/>
        <v>347.53</v>
      </c>
      <c r="T5845">
        <f t="shared" si="1663"/>
        <v>353.5</v>
      </c>
      <c r="U5845" s="9">
        <f t="shared" si="1664"/>
        <v>2.2249215969476612</v>
      </c>
      <c r="V5845" s="9">
        <f t="shared" si="1665"/>
        <v>0.54499564661866418</v>
      </c>
      <c r="W5845" s="9">
        <f t="shared" si="1666"/>
        <v>43.294999999999959</v>
      </c>
      <c r="X5845">
        <f t="shared" si="1667"/>
        <v>819.35</v>
      </c>
      <c r="Y5845" s="9">
        <f t="shared" si="1668"/>
        <v>10.313943482088069</v>
      </c>
      <c r="Z5845" s="10">
        <f t="shared" si="1669"/>
        <v>0.56217257136932608</v>
      </c>
      <c r="AA5845">
        <f t="shared" si="1670"/>
        <v>5.9700000000000273</v>
      </c>
    </row>
    <row r="5846" spans="1:27">
      <c r="A5846" s="1">
        <f t="shared" si="1653"/>
        <v>14009993</v>
      </c>
      <c r="B5846" s="1">
        <v>-7</v>
      </c>
      <c r="C5846" s="1">
        <v>10</v>
      </c>
      <c r="D5846" s="2">
        <v>14</v>
      </c>
      <c r="E5846" s="5">
        <v>54.62</v>
      </c>
      <c r="F5846" s="5">
        <v>15.05</v>
      </c>
      <c r="G5846" s="5">
        <v>81.96</v>
      </c>
      <c r="H5846" s="5">
        <v>52.43</v>
      </c>
      <c r="I5846" s="5">
        <v>51.3</v>
      </c>
      <c r="J5846" s="5">
        <v>71.930000000000007</v>
      </c>
      <c r="K5846" s="6">
        <f t="shared" si="1654"/>
        <v>53.524999999999999</v>
      </c>
      <c r="L5846" s="6">
        <f t="shared" si="1655"/>
        <v>2.1899999999999977</v>
      </c>
      <c r="M5846" s="6">
        <f t="shared" si="1656"/>
        <v>33.174999999999997</v>
      </c>
      <c r="N5846" s="5">
        <f t="shared" si="1657"/>
        <v>54.523771192022295</v>
      </c>
      <c r="O5846" s="6">
        <f t="shared" si="1658"/>
        <v>-36.25</v>
      </c>
      <c r="P5846" s="6">
        <f t="shared" si="1659"/>
        <v>109.04754238404459</v>
      </c>
      <c r="Q5846" s="6">
        <f t="shared" si="1660"/>
        <v>0.12980145721688069</v>
      </c>
      <c r="R5846" s="9">
        <f t="shared" si="1661"/>
        <v>0.35250679804063506</v>
      </c>
      <c r="S5846" s="9">
        <f t="shared" si="1662"/>
        <v>38.44</v>
      </c>
      <c r="T5846">
        <f t="shared" si="1663"/>
        <v>36.25</v>
      </c>
      <c r="U5846" s="9">
        <f t="shared" si="1664"/>
        <v>0.33242381448941261</v>
      </c>
      <c r="V5846" s="9">
        <f t="shared" si="1665"/>
        <v>0.37323170344052675</v>
      </c>
      <c r="W5846" s="9">
        <f t="shared" si="1666"/>
        <v>20.350000000000001</v>
      </c>
      <c r="X5846">
        <f t="shared" si="1667"/>
        <v>33.174999999999997</v>
      </c>
      <c r="Y5846" s="9">
        <f t="shared" si="1668"/>
        <v>0.60845020941717309</v>
      </c>
      <c r="Z5846" s="10">
        <f t="shared" si="1669"/>
        <v>0.56220103166038393</v>
      </c>
      <c r="AA5846">
        <f t="shared" si="1670"/>
        <v>2.1899999999999977</v>
      </c>
    </row>
    <row r="5847" spans="1:27">
      <c r="A5847" s="1">
        <f t="shared" si="1653"/>
        <v>9022995</v>
      </c>
      <c r="B5847" s="1">
        <v>-5</v>
      </c>
      <c r="C5847" s="1">
        <v>23</v>
      </c>
      <c r="D5847" s="2">
        <v>9</v>
      </c>
      <c r="E5847" s="5">
        <v>670.91</v>
      </c>
      <c r="F5847" s="5">
        <v>273.20999999999998</v>
      </c>
      <c r="G5847" s="5">
        <v>144.97</v>
      </c>
      <c r="H5847" s="5">
        <v>687.18</v>
      </c>
      <c r="I5847" s="5">
        <v>574.02</v>
      </c>
      <c r="J5847" s="5">
        <v>110.68</v>
      </c>
      <c r="K5847" s="6">
        <f t="shared" si="1654"/>
        <v>679.04499999999996</v>
      </c>
      <c r="L5847" s="6">
        <f t="shared" si="1655"/>
        <v>-16.269999999999982</v>
      </c>
      <c r="M5847" s="6">
        <f t="shared" si="1656"/>
        <v>423.61500000000001</v>
      </c>
      <c r="N5847" s="5">
        <f t="shared" si="1657"/>
        <v>91.195344316472642</v>
      </c>
      <c r="O5847" s="6">
        <f t="shared" si="1658"/>
        <v>-300.81</v>
      </c>
      <c r="P5847" s="6">
        <f t="shared" si="1659"/>
        <v>182.39068863294528</v>
      </c>
      <c r="Q5847" s="6">
        <f t="shared" si="1660"/>
        <v>0.26351658643732778</v>
      </c>
      <c r="R5847" s="9">
        <f t="shared" si="1661"/>
        <v>1.5600577098133916</v>
      </c>
      <c r="S5847" s="9">
        <f t="shared" si="1662"/>
        <v>284.54000000000002</v>
      </c>
      <c r="T5847">
        <f t="shared" si="1663"/>
        <v>300.81</v>
      </c>
      <c r="U5847" s="9">
        <f t="shared" si="1664"/>
        <v>1.6492618250121822</v>
      </c>
      <c r="V5847" s="9">
        <f t="shared" si="1665"/>
        <v>2.8009105279934947</v>
      </c>
      <c r="W5847" s="9">
        <f t="shared" si="1666"/>
        <v>255.42999999999995</v>
      </c>
      <c r="X5847">
        <f t="shared" si="1667"/>
        <v>423.61500000000001</v>
      </c>
      <c r="Y5847" s="9">
        <f t="shared" si="1668"/>
        <v>4.6451384462121306</v>
      </c>
      <c r="Z5847" s="10">
        <f t="shared" si="1669"/>
        <v>0.56220192102126443</v>
      </c>
      <c r="AA5847">
        <f t="shared" si="1670"/>
        <v>16.269999999999982</v>
      </c>
    </row>
    <row r="5848" spans="1:27">
      <c r="A5848" s="1">
        <f t="shared" si="1653"/>
        <v>10025999</v>
      </c>
      <c r="B5848" s="1">
        <v>-1</v>
      </c>
      <c r="C5848" s="1">
        <v>26</v>
      </c>
      <c r="D5848" s="2">
        <v>10</v>
      </c>
      <c r="E5848" s="5">
        <v>678.77</v>
      </c>
      <c r="F5848" s="5">
        <v>595.21</v>
      </c>
      <c r="G5848" s="5">
        <v>151.66</v>
      </c>
      <c r="H5848" s="5">
        <v>641.95000000000005</v>
      </c>
      <c r="I5848" s="5">
        <v>992.48</v>
      </c>
      <c r="J5848" s="5">
        <v>144.69</v>
      </c>
      <c r="K5848" s="6">
        <f t="shared" si="1654"/>
        <v>660.36</v>
      </c>
      <c r="L5848" s="6">
        <f t="shared" si="1655"/>
        <v>36.819999999999936</v>
      </c>
      <c r="M5848" s="6">
        <f t="shared" si="1656"/>
        <v>793.84500000000003</v>
      </c>
      <c r="N5848" s="5">
        <f t="shared" si="1657"/>
        <v>104.80452244536016</v>
      </c>
      <c r="O5848" s="6">
        <f t="shared" si="1658"/>
        <v>-397.27</v>
      </c>
      <c r="P5848" s="6">
        <f t="shared" si="1659"/>
        <v>209.60904489072033</v>
      </c>
      <c r="Q5848" s="6">
        <f t="shared" si="1660"/>
        <v>4.7012968197522834E-2</v>
      </c>
      <c r="R5848" s="9">
        <f t="shared" si="1661"/>
        <v>2.0709507083833749</v>
      </c>
      <c r="S5848" s="9">
        <f t="shared" si="1662"/>
        <v>434.08999999999992</v>
      </c>
      <c r="T5848">
        <f t="shared" si="1663"/>
        <v>397.27</v>
      </c>
      <c r="U5848" s="9">
        <f t="shared" si="1664"/>
        <v>1.8952903497419049</v>
      </c>
      <c r="V5848" s="9">
        <f t="shared" si="1665"/>
        <v>1.2736568698129647</v>
      </c>
      <c r="W5848" s="9">
        <f t="shared" si="1666"/>
        <v>133.48500000000001</v>
      </c>
      <c r="X5848">
        <f t="shared" si="1667"/>
        <v>793.84500000000003</v>
      </c>
      <c r="Y5848" s="9">
        <f t="shared" si="1668"/>
        <v>7.5745300057435125</v>
      </c>
      <c r="Z5848" s="10">
        <f t="shared" si="1669"/>
        <v>0.56221526126564725</v>
      </c>
      <c r="AA5848">
        <f t="shared" si="1670"/>
        <v>36.819999999999936</v>
      </c>
    </row>
    <row r="5849" spans="1:27">
      <c r="A5849" s="1">
        <f t="shared" si="1653"/>
        <v>7016008</v>
      </c>
      <c r="B5849" s="1">
        <v>8</v>
      </c>
      <c r="C5849" s="1">
        <v>16</v>
      </c>
      <c r="D5849" s="2">
        <v>7</v>
      </c>
      <c r="E5849" s="5">
        <v>39.69</v>
      </c>
      <c r="F5849" s="5">
        <v>49.07</v>
      </c>
      <c r="G5849" s="5">
        <v>103.71</v>
      </c>
      <c r="H5849" s="5">
        <v>28.48</v>
      </c>
      <c r="I5849" s="5">
        <v>277.11</v>
      </c>
      <c r="J5849" s="5">
        <v>97.02</v>
      </c>
      <c r="K5849" s="6">
        <f t="shared" si="1654"/>
        <v>34.085000000000001</v>
      </c>
      <c r="L5849" s="6">
        <f t="shared" si="1655"/>
        <v>11.209999999999997</v>
      </c>
      <c r="M5849" s="6">
        <f t="shared" si="1656"/>
        <v>163.09</v>
      </c>
      <c r="N5849" s="5">
        <f t="shared" si="1657"/>
        <v>71.008176465812724</v>
      </c>
      <c r="O5849" s="6">
        <f t="shared" si="1658"/>
        <v>-228.04000000000002</v>
      </c>
      <c r="P5849" s="6">
        <f t="shared" si="1659"/>
        <v>142.01635293162545</v>
      </c>
      <c r="Q5849" s="6">
        <f t="shared" si="1660"/>
        <v>6.6582744318786455E-2</v>
      </c>
      <c r="R5849" s="9">
        <f t="shared" si="1661"/>
        <v>1.6846651463806301</v>
      </c>
      <c r="S5849" s="9">
        <f t="shared" si="1662"/>
        <v>239.25000000000003</v>
      </c>
      <c r="T5849">
        <f t="shared" si="1663"/>
        <v>228.04000000000002</v>
      </c>
      <c r="U5849" s="9">
        <f t="shared" si="1664"/>
        <v>1.6057305746317196</v>
      </c>
      <c r="V5849" s="9">
        <f t="shared" si="1665"/>
        <v>1.816762609896202</v>
      </c>
      <c r="W5849" s="9">
        <f t="shared" si="1666"/>
        <v>129.005</v>
      </c>
      <c r="X5849">
        <f t="shared" si="1667"/>
        <v>163.09</v>
      </c>
      <c r="Y5849" s="9">
        <f t="shared" si="1668"/>
        <v>2.2967777531721376</v>
      </c>
      <c r="Z5849" s="10">
        <f t="shared" si="1669"/>
        <v>0.56222593323325099</v>
      </c>
      <c r="AA5849">
        <f t="shared" si="1670"/>
        <v>11.209999999999997</v>
      </c>
    </row>
    <row r="5850" spans="1:27">
      <c r="A5850" s="1">
        <f t="shared" si="1653"/>
        <v>3025995</v>
      </c>
      <c r="B5850" s="1">
        <v>-5</v>
      </c>
      <c r="C5850" s="1">
        <v>26</v>
      </c>
      <c r="D5850" s="2">
        <v>3</v>
      </c>
      <c r="E5850" s="5">
        <v>95.64</v>
      </c>
      <c r="F5850" s="5">
        <v>170.62</v>
      </c>
      <c r="G5850" s="5">
        <v>121.27</v>
      </c>
      <c r="H5850" s="5">
        <v>84.94</v>
      </c>
      <c r="I5850" s="5">
        <v>114.86</v>
      </c>
      <c r="J5850" s="5">
        <v>96.74</v>
      </c>
      <c r="K5850" s="6">
        <f t="shared" si="1654"/>
        <v>90.289999999999992</v>
      </c>
      <c r="L5850" s="6">
        <f t="shared" si="1655"/>
        <v>10.700000000000003</v>
      </c>
      <c r="M5850" s="6">
        <f t="shared" si="1656"/>
        <v>142.74</v>
      </c>
      <c r="N5850" s="5">
        <f t="shared" si="1657"/>
        <v>77.564554565858231</v>
      </c>
      <c r="O5850" s="6">
        <f t="shared" si="1658"/>
        <v>55.760000000000005</v>
      </c>
      <c r="P5850" s="6">
        <f t="shared" si="1659"/>
        <v>155.12910913171646</v>
      </c>
      <c r="Q5850" s="6">
        <f t="shared" si="1660"/>
        <v>0.22222216081456417</v>
      </c>
      <c r="R5850" s="9">
        <f t="shared" si="1661"/>
        <v>0.29046772879834321</v>
      </c>
      <c r="S5850" s="9">
        <f t="shared" si="1662"/>
        <v>45.06</v>
      </c>
      <c r="T5850">
        <f t="shared" si="1663"/>
        <v>55.760000000000005</v>
      </c>
      <c r="U5850" s="9">
        <f t="shared" si="1664"/>
        <v>0.35944253346195332</v>
      </c>
      <c r="V5850" s="9">
        <f t="shared" si="1665"/>
        <v>0.67621093544043964</v>
      </c>
      <c r="W5850" s="9">
        <f t="shared" si="1666"/>
        <v>52.450000000000017</v>
      </c>
      <c r="X5850">
        <f t="shared" si="1667"/>
        <v>142.74</v>
      </c>
      <c r="Y5850" s="9">
        <f t="shared" si="1668"/>
        <v>1.8402735733988242</v>
      </c>
      <c r="Z5850" s="10">
        <f t="shared" si="1669"/>
        <v>0.56225794792070305</v>
      </c>
      <c r="AA5850">
        <f t="shared" si="1670"/>
        <v>10.700000000000003</v>
      </c>
    </row>
    <row r="5851" spans="1:27">
      <c r="A5851" s="1">
        <f t="shared" si="1653"/>
        <v>12013007</v>
      </c>
      <c r="B5851" s="1">
        <v>7</v>
      </c>
      <c r="C5851" s="1">
        <v>13</v>
      </c>
      <c r="D5851" s="2">
        <v>12</v>
      </c>
      <c r="E5851" s="5">
        <v>985.8</v>
      </c>
      <c r="F5851" s="5">
        <v>975.75</v>
      </c>
      <c r="G5851" s="5">
        <v>128.52000000000001</v>
      </c>
      <c r="H5851" s="5">
        <v>1017.81</v>
      </c>
      <c r="I5851" s="5">
        <v>1136.05</v>
      </c>
      <c r="J5851" s="5">
        <v>78.900000000000006</v>
      </c>
      <c r="K5851" s="6">
        <f t="shared" si="1654"/>
        <v>1001.8049999999999</v>
      </c>
      <c r="L5851" s="6">
        <f t="shared" si="1655"/>
        <v>-32.009999999999991</v>
      </c>
      <c r="M5851" s="6">
        <f t="shared" si="1656"/>
        <v>1055.9000000000001</v>
      </c>
      <c r="N5851" s="5">
        <f t="shared" si="1657"/>
        <v>75.403249929959927</v>
      </c>
      <c r="O5851" s="6">
        <f t="shared" si="1658"/>
        <v>-160.29999999999995</v>
      </c>
      <c r="P5851" s="6">
        <f t="shared" si="1659"/>
        <v>150.80649985991985</v>
      </c>
      <c r="Q5851" s="6">
        <f t="shared" si="1660"/>
        <v>0.45255072942318425</v>
      </c>
      <c r="R5851" s="9">
        <f t="shared" si="1661"/>
        <v>0.85069277596897441</v>
      </c>
      <c r="S5851" s="9">
        <f t="shared" si="1662"/>
        <v>128.28999999999996</v>
      </c>
      <c r="T5851">
        <f t="shared" si="1663"/>
        <v>160.29999999999995</v>
      </c>
      <c r="U5851" s="9">
        <f t="shared" si="1664"/>
        <v>1.062951531591134</v>
      </c>
      <c r="V5851" s="9">
        <f t="shared" si="1665"/>
        <v>0.71740939615000077</v>
      </c>
      <c r="W5851" s="9">
        <f t="shared" si="1666"/>
        <v>54.095000000000141</v>
      </c>
      <c r="X5851">
        <f t="shared" si="1667"/>
        <v>1055.9000000000001</v>
      </c>
      <c r="Y5851" s="9">
        <f t="shared" si="1668"/>
        <v>14.003375199090192</v>
      </c>
      <c r="Z5851" s="10">
        <f t="shared" si="1669"/>
        <v>0.56226595130774193</v>
      </c>
      <c r="AA5851">
        <f t="shared" si="1670"/>
        <v>32.009999999999991</v>
      </c>
    </row>
    <row r="5852" spans="1:27">
      <c r="A5852" s="1">
        <f t="shared" si="1653"/>
        <v>19010999</v>
      </c>
      <c r="B5852" s="1">
        <v>-1</v>
      </c>
      <c r="C5852" s="1">
        <v>11</v>
      </c>
      <c r="D5852" s="2">
        <v>19</v>
      </c>
      <c r="E5852" s="5">
        <v>158.51</v>
      </c>
      <c r="F5852" s="5">
        <v>37.08</v>
      </c>
      <c r="G5852" s="5">
        <v>102.87</v>
      </c>
      <c r="H5852" s="5">
        <v>143.99</v>
      </c>
      <c r="I5852" s="5">
        <v>54.08</v>
      </c>
      <c r="J5852" s="5">
        <v>58.82</v>
      </c>
      <c r="K5852" s="6">
        <f t="shared" si="1654"/>
        <v>151.25</v>
      </c>
      <c r="L5852" s="6">
        <f t="shared" si="1655"/>
        <v>14.519999999999982</v>
      </c>
      <c r="M5852" s="6">
        <f t="shared" si="1656"/>
        <v>45.58</v>
      </c>
      <c r="N5852" s="5">
        <f t="shared" si="1657"/>
        <v>59.249534386356153</v>
      </c>
      <c r="O5852" s="6">
        <f t="shared" si="1658"/>
        <v>-17</v>
      </c>
      <c r="P5852" s="6">
        <f t="shared" si="1659"/>
        <v>118.49906877271231</v>
      </c>
      <c r="Q5852" s="6">
        <f t="shared" si="1660"/>
        <v>0.50722330425560358</v>
      </c>
      <c r="R5852" s="9">
        <f t="shared" si="1661"/>
        <v>0.26599365148140586</v>
      </c>
      <c r="S5852" s="9">
        <f t="shared" si="1662"/>
        <v>31.519999999999982</v>
      </c>
      <c r="T5852">
        <f t="shared" si="1663"/>
        <v>17</v>
      </c>
      <c r="U5852" s="9">
        <f t="shared" si="1664"/>
        <v>0.14346104299441315</v>
      </c>
      <c r="V5852" s="9">
        <f t="shared" si="1665"/>
        <v>1.7834739309670162</v>
      </c>
      <c r="W5852" s="9">
        <f t="shared" si="1666"/>
        <v>105.67</v>
      </c>
      <c r="X5852">
        <f t="shared" si="1667"/>
        <v>45.58</v>
      </c>
      <c r="Y5852" s="9">
        <f t="shared" si="1668"/>
        <v>0.76928874584533535</v>
      </c>
      <c r="Z5852" s="10">
        <f t="shared" si="1669"/>
        <v>0.56234064409395124</v>
      </c>
      <c r="AA5852">
        <f t="shared" si="1670"/>
        <v>14.519999999999982</v>
      </c>
    </row>
    <row r="5853" spans="1:27">
      <c r="A5853" s="1">
        <f t="shared" si="1653"/>
        <v>10001009</v>
      </c>
      <c r="B5853" s="1">
        <v>9</v>
      </c>
      <c r="C5853" s="1">
        <v>1</v>
      </c>
      <c r="D5853" s="2">
        <v>10</v>
      </c>
      <c r="E5853" s="5">
        <v>1211.95</v>
      </c>
      <c r="F5853" s="5">
        <v>1723.73</v>
      </c>
      <c r="G5853" s="5">
        <v>153.33000000000001</v>
      </c>
      <c r="H5853" s="5">
        <v>1255.47</v>
      </c>
      <c r="I5853" s="5">
        <v>1546.71</v>
      </c>
      <c r="J5853" s="5">
        <v>101.48</v>
      </c>
      <c r="K5853" s="6">
        <f t="shared" si="1654"/>
        <v>1233.71</v>
      </c>
      <c r="L5853" s="6">
        <f t="shared" si="1655"/>
        <v>-43.519999999999982</v>
      </c>
      <c r="M5853" s="6">
        <f t="shared" si="1656"/>
        <v>1635.22</v>
      </c>
      <c r="N5853" s="5">
        <f t="shared" si="1657"/>
        <v>91.935139228697537</v>
      </c>
      <c r="O5853" s="6">
        <f t="shared" si="1658"/>
        <v>177.01999999999998</v>
      </c>
      <c r="P5853" s="6">
        <f t="shared" si="1659"/>
        <v>183.87027845739507</v>
      </c>
      <c r="Q5853" s="6">
        <f t="shared" si="1660"/>
        <v>0.39078884739336617</v>
      </c>
      <c r="R5853" s="9">
        <f t="shared" si="1661"/>
        <v>1.199432566536857</v>
      </c>
      <c r="S5853" s="9">
        <f t="shared" si="1662"/>
        <v>220.53999999999996</v>
      </c>
      <c r="T5853">
        <f t="shared" si="1663"/>
        <v>177.01999999999998</v>
      </c>
      <c r="U5853" s="9">
        <f t="shared" si="1664"/>
        <v>0.96274395995445028</v>
      </c>
      <c r="V5853" s="9">
        <f t="shared" si="1665"/>
        <v>4.367318126328227</v>
      </c>
      <c r="W5853" s="9">
        <f t="shared" si="1666"/>
        <v>401.51</v>
      </c>
      <c r="X5853">
        <f t="shared" si="1667"/>
        <v>1635.22</v>
      </c>
      <c r="Y5853" s="9">
        <f t="shared" si="1668"/>
        <v>17.786670186382516</v>
      </c>
      <c r="Z5853" s="10">
        <f t="shared" si="1669"/>
        <v>0.56236198306784568</v>
      </c>
      <c r="AA5853">
        <f t="shared" si="1670"/>
        <v>43.519999999999982</v>
      </c>
    </row>
    <row r="5854" spans="1:27">
      <c r="A5854" s="1">
        <f t="shared" si="1653"/>
        <v>16017998</v>
      </c>
      <c r="B5854" s="1">
        <v>-2</v>
      </c>
      <c r="C5854" s="1">
        <v>18</v>
      </c>
      <c r="D5854" s="2">
        <v>16</v>
      </c>
      <c r="E5854" s="5">
        <v>519.98</v>
      </c>
      <c r="F5854" s="5">
        <v>581.83000000000004</v>
      </c>
      <c r="G5854" s="5">
        <v>114.58</v>
      </c>
      <c r="H5854" s="5">
        <v>553.59</v>
      </c>
      <c r="I5854" s="5">
        <v>696.41</v>
      </c>
      <c r="J5854" s="5">
        <v>112.35</v>
      </c>
      <c r="K5854" s="6">
        <f t="shared" si="1654"/>
        <v>536.78500000000008</v>
      </c>
      <c r="L5854" s="6">
        <f t="shared" si="1655"/>
        <v>-33.610000000000014</v>
      </c>
      <c r="M5854" s="6">
        <f t="shared" si="1656"/>
        <v>639.12</v>
      </c>
      <c r="N5854" s="5">
        <f t="shared" si="1657"/>
        <v>80.235744684024709</v>
      </c>
      <c r="O5854" s="6">
        <f t="shared" si="1658"/>
        <v>-114.57999999999993</v>
      </c>
      <c r="P5854" s="6">
        <f t="shared" si="1659"/>
        <v>160.47148936804942</v>
      </c>
      <c r="Q5854" s="6">
        <f t="shared" si="1660"/>
        <v>1.9651739988463205E-2</v>
      </c>
      <c r="R5854" s="9">
        <f t="shared" si="1661"/>
        <v>0.50457561227148051</v>
      </c>
      <c r="S5854" s="9">
        <f t="shared" si="1662"/>
        <v>80.969999999999914</v>
      </c>
      <c r="T5854">
        <f t="shared" si="1663"/>
        <v>114.57999999999993</v>
      </c>
      <c r="U5854" s="9">
        <f t="shared" si="1664"/>
        <v>0.71402091705651805</v>
      </c>
      <c r="V5854" s="9">
        <f t="shared" si="1665"/>
        <v>1.2754290547561313</v>
      </c>
      <c r="W5854" s="9">
        <f t="shared" si="1666"/>
        <v>102.33499999999992</v>
      </c>
      <c r="X5854">
        <f t="shared" si="1667"/>
        <v>639.12</v>
      </c>
      <c r="Y5854" s="9">
        <f t="shared" si="1668"/>
        <v>7.9655271165851298</v>
      </c>
      <c r="Z5854" s="10">
        <f t="shared" si="1669"/>
        <v>0.56239132283491</v>
      </c>
      <c r="AA5854">
        <f t="shared" si="1670"/>
        <v>33.610000000000014</v>
      </c>
    </row>
    <row r="5855" spans="1:27">
      <c r="A5855" s="1">
        <f t="shared" si="1653"/>
        <v>11015993</v>
      </c>
      <c r="B5855" s="1">
        <v>-7</v>
      </c>
      <c r="C5855" s="1">
        <v>16</v>
      </c>
      <c r="D5855" s="2">
        <v>11</v>
      </c>
      <c r="E5855" s="5">
        <v>2084.65</v>
      </c>
      <c r="F5855" s="5">
        <v>1983.01</v>
      </c>
      <c r="G5855" s="5">
        <v>145.53</v>
      </c>
      <c r="H5855" s="5">
        <v>2041.92</v>
      </c>
      <c r="I5855" s="5">
        <v>2204.92</v>
      </c>
      <c r="J5855" s="5">
        <v>134.37</v>
      </c>
      <c r="K5855" s="6">
        <f t="shared" si="1654"/>
        <v>2063.2849999999999</v>
      </c>
      <c r="L5855" s="6">
        <f t="shared" si="1655"/>
        <v>42.730000000000018</v>
      </c>
      <c r="M5855" s="6">
        <f t="shared" si="1656"/>
        <v>2093.9650000000001</v>
      </c>
      <c r="N5855" s="5">
        <f t="shared" si="1657"/>
        <v>99.038222166999745</v>
      </c>
      <c r="O5855" s="6">
        <f t="shared" si="1658"/>
        <v>-221.91000000000008</v>
      </c>
      <c r="P5855" s="6">
        <f t="shared" si="1659"/>
        <v>198.07644433399949</v>
      </c>
      <c r="Q5855" s="6">
        <f t="shared" si="1660"/>
        <v>7.9616197242707951E-2</v>
      </c>
      <c r="R5855" s="9">
        <f t="shared" si="1661"/>
        <v>1.3360498311134874</v>
      </c>
      <c r="S5855" s="9">
        <f t="shared" si="1662"/>
        <v>264.6400000000001</v>
      </c>
      <c r="T5855">
        <f t="shared" si="1663"/>
        <v>221.91000000000008</v>
      </c>
      <c r="U5855" s="9">
        <f t="shared" si="1664"/>
        <v>1.120325037871803</v>
      </c>
      <c r="V5855" s="9">
        <f t="shared" si="1665"/>
        <v>0.30977938949941175</v>
      </c>
      <c r="W5855" s="9">
        <f t="shared" si="1666"/>
        <v>30.680000000000291</v>
      </c>
      <c r="X5855">
        <f t="shared" si="1667"/>
        <v>2093.9650000000001</v>
      </c>
      <c r="Y5855" s="9">
        <f t="shared" si="1668"/>
        <v>21.142998674482715</v>
      </c>
      <c r="Z5855" s="10">
        <f t="shared" si="1669"/>
        <v>0.56241443793700752</v>
      </c>
      <c r="AA5855">
        <f t="shared" si="1670"/>
        <v>42.730000000000018</v>
      </c>
    </row>
    <row r="5856" spans="1:27">
      <c r="A5856" s="1">
        <f t="shared" si="1653"/>
        <v>17002994</v>
      </c>
      <c r="B5856" s="1">
        <v>-6</v>
      </c>
      <c r="C5856" s="1">
        <v>3</v>
      </c>
      <c r="D5856" s="2">
        <v>17</v>
      </c>
      <c r="E5856" s="5">
        <v>899.18</v>
      </c>
      <c r="F5856" s="5">
        <v>891.84</v>
      </c>
      <c r="G5856" s="5">
        <v>102.04</v>
      </c>
      <c r="H5856" s="5">
        <v>1006.07</v>
      </c>
      <c r="I5856" s="5">
        <v>996.94</v>
      </c>
      <c r="J5856" s="5">
        <v>102.59</v>
      </c>
      <c r="K5856" s="6">
        <f t="shared" si="1654"/>
        <v>952.625</v>
      </c>
      <c r="L5856" s="6">
        <f t="shared" si="1655"/>
        <v>-106.8900000000001</v>
      </c>
      <c r="M5856" s="6">
        <f t="shared" si="1656"/>
        <v>944.3900000000001</v>
      </c>
      <c r="N5856" s="5">
        <f t="shared" si="1657"/>
        <v>72.347891641705772</v>
      </c>
      <c r="O5856" s="6">
        <f t="shared" si="1658"/>
        <v>-105.10000000000002</v>
      </c>
      <c r="P5856" s="6">
        <f t="shared" si="1659"/>
        <v>144.69578328341154</v>
      </c>
      <c r="Q5856" s="6">
        <f t="shared" si="1660"/>
        <v>-5.3755170478038822E-3</v>
      </c>
      <c r="R5856" s="9">
        <f t="shared" si="1661"/>
        <v>1.2370782060000012E-2</v>
      </c>
      <c r="S5856" s="9">
        <f t="shared" si="1662"/>
        <v>1.7900000000000773</v>
      </c>
      <c r="T5856">
        <f t="shared" si="1663"/>
        <v>105.10000000000002</v>
      </c>
      <c r="U5856" s="9">
        <f t="shared" si="1664"/>
        <v>0.72635150531058412</v>
      </c>
      <c r="V5856" s="9">
        <f t="shared" si="1665"/>
        <v>0.11382501705485416</v>
      </c>
      <c r="W5856" s="9">
        <f t="shared" si="1666"/>
        <v>8.2349999999999</v>
      </c>
      <c r="X5856">
        <f t="shared" si="1667"/>
        <v>944.3900000000001</v>
      </c>
      <c r="Y5856" s="9">
        <f t="shared" si="1668"/>
        <v>13.053455720271407</v>
      </c>
      <c r="Z5856" s="10">
        <f t="shared" si="1669"/>
        <v>0.5624295511439632</v>
      </c>
      <c r="AA5856">
        <f t="shared" si="1670"/>
        <v>106.8900000000001</v>
      </c>
    </row>
    <row r="5857" spans="1:27">
      <c r="A5857" s="1">
        <f t="shared" si="1653"/>
        <v>6028002</v>
      </c>
      <c r="B5857" s="1">
        <v>2</v>
      </c>
      <c r="C5857" s="1">
        <v>28</v>
      </c>
      <c r="D5857" s="2">
        <v>6</v>
      </c>
      <c r="E5857" s="5">
        <v>375.51</v>
      </c>
      <c r="F5857" s="5">
        <v>240.87</v>
      </c>
      <c r="G5857" s="5">
        <v>103.43</v>
      </c>
      <c r="H5857" s="5">
        <v>374.4</v>
      </c>
      <c r="I5857" s="5">
        <v>588.24</v>
      </c>
      <c r="J5857" s="5">
        <v>128.52000000000001</v>
      </c>
      <c r="K5857" s="6">
        <f t="shared" si="1654"/>
        <v>374.95499999999998</v>
      </c>
      <c r="L5857" s="6">
        <f t="shared" si="1655"/>
        <v>1.1100000000000136</v>
      </c>
      <c r="M5857" s="6">
        <f t="shared" si="1656"/>
        <v>414.55500000000001</v>
      </c>
      <c r="N5857" s="5">
        <f t="shared" si="1657"/>
        <v>82.485082439190194</v>
      </c>
      <c r="O5857" s="6">
        <f t="shared" si="1658"/>
        <v>-347.37</v>
      </c>
      <c r="P5857" s="6">
        <f t="shared" si="1659"/>
        <v>164.97016487838039</v>
      </c>
      <c r="Q5857" s="6">
        <f t="shared" si="1660"/>
        <v>-0.21383767374643645</v>
      </c>
      <c r="R5857" s="9">
        <f t="shared" si="1661"/>
        <v>2.1123819586220764</v>
      </c>
      <c r="S5857" s="9">
        <f t="shared" si="1662"/>
        <v>348.48</v>
      </c>
      <c r="T5857">
        <f t="shared" si="1663"/>
        <v>347.37</v>
      </c>
      <c r="U5857" s="9">
        <f t="shared" si="1664"/>
        <v>2.1056534692566307</v>
      </c>
      <c r="V5857" s="9">
        <f t="shared" si="1665"/>
        <v>0.48008680877774484</v>
      </c>
      <c r="W5857" s="9">
        <f t="shared" si="1666"/>
        <v>39.600000000000023</v>
      </c>
      <c r="X5857">
        <f t="shared" si="1667"/>
        <v>414.55500000000001</v>
      </c>
      <c r="Y5857" s="9">
        <f t="shared" si="1668"/>
        <v>5.0258178538600484</v>
      </c>
      <c r="Z5857" s="10">
        <f t="shared" si="1669"/>
        <v>0.56248733319071287</v>
      </c>
      <c r="AA5857">
        <f t="shared" si="1670"/>
        <v>1.1100000000000136</v>
      </c>
    </row>
    <row r="5858" spans="1:27">
      <c r="A5858" s="1">
        <f t="shared" si="1653"/>
        <v>3018992</v>
      </c>
      <c r="B5858" s="1">
        <v>-8</v>
      </c>
      <c r="C5858" s="1">
        <v>19</v>
      </c>
      <c r="D5858" s="2">
        <v>3</v>
      </c>
      <c r="E5858" s="5">
        <v>1107.32</v>
      </c>
      <c r="F5858" s="5">
        <v>1207.1400000000001</v>
      </c>
      <c r="G5858" s="5">
        <v>117.65</v>
      </c>
      <c r="H5858" s="5">
        <v>1074.76</v>
      </c>
      <c r="I5858" s="5">
        <v>986.62</v>
      </c>
      <c r="J5858" s="5">
        <v>118.21</v>
      </c>
      <c r="K5858" s="6">
        <f t="shared" si="1654"/>
        <v>1091.04</v>
      </c>
      <c r="L5858" s="6">
        <f t="shared" si="1655"/>
        <v>32.559999999999945</v>
      </c>
      <c r="M5858" s="6">
        <f t="shared" si="1656"/>
        <v>1096.8800000000001</v>
      </c>
      <c r="N5858" s="5">
        <f t="shared" si="1657"/>
        <v>83.389337747700097</v>
      </c>
      <c r="O5858" s="6">
        <f t="shared" si="1658"/>
        <v>220.5200000000001</v>
      </c>
      <c r="P5858" s="6">
        <f t="shared" si="1659"/>
        <v>166.77867549540019</v>
      </c>
      <c r="Q5858" s="6">
        <f t="shared" si="1660"/>
        <v>-4.7485528971131022E-3</v>
      </c>
      <c r="R5858" s="9">
        <f t="shared" si="1661"/>
        <v>1.1270025945564255</v>
      </c>
      <c r="S5858" s="9">
        <f t="shared" si="1662"/>
        <v>187.96000000000015</v>
      </c>
      <c r="T5858">
        <f t="shared" si="1663"/>
        <v>220.5200000000001</v>
      </c>
      <c r="U5858" s="9">
        <f t="shared" si="1664"/>
        <v>1.3222313904638372</v>
      </c>
      <c r="V5858" s="9">
        <f t="shared" si="1665"/>
        <v>7.003293415843459E-2</v>
      </c>
      <c r="W5858" s="9">
        <f t="shared" si="1666"/>
        <v>5.8400000000001455</v>
      </c>
      <c r="X5858">
        <f t="shared" si="1667"/>
        <v>1096.8800000000001</v>
      </c>
      <c r="Y5858" s="9">
        <f t="shared" si="1668"/>
        <v>13.153720003373602</v>
      </c>
      <c r="Z5858" s="10">
        <f t="shared" si="1669"/>
        <v>0.56253266571817861</v>
      </c>
      <c r="AA5858">
        <f t="shared" si="1670"/>
        <v>32.559999999999945</v>
      </c>
    </row>
    <row r="5859" spans="1:27">
      <c r="A5859" s="1">
        <f t="shared" si="1653"/>
        <v>18011997</v>
      </c>
      <c r="B5859" s="1">
        <v>-3</v>
      </c>
      <c r="C5859" s="1">
        <v>12</v>
      </c>
      <c r="D5859" s="2">
        <v>18</v>
      </c>
      <c r="E5859" s="5">
        <v>499.3</v>
      </c>
      <c r="F5859" s="5">
        <v>336.49</v>
      </c>
      <c r="G5859" s="5">
        <v>111.51</v>
      </c>
      <c r="H5859" s="5">
        <v>516.02</v>
      </c>
      <c r="I5859" s="5">
        <v>366.32</v>
      </c>
      <c r="J5859" s="5">
        <v>79.73</v>
      </c>
      <c r="K5859" s="6">
        <f t="shared" si="1654"/>
        <v>507.65999999999997</v>
      </c>
      <c r="L5859" s="6">
        <f t="shared" si="1655"/>
        <v>-16.71999999999997</v>
      </c>
      <c r="M5859" s="6">
        <f t="shared" si="1656"/>
        <v>351.40499999999997</v>
      </c>
      <c r="N5859" s="5">
        <f t="shared" si="1657"/>
        <v>68.540778008423572</v>
      </c>
      <c r="O5859" s="6">
        <f t="shared" si="1658"/>
        <v>-29.829999999999984</v>
      </c>
      <c r="P5859" s="6">
        <f t="shared" si="1659"/>
        <v>137.08155601684714</v>
      </c>
      <c r="Q5859" s="6">
        <f t="shared" si="1660"/>
        <v>0.32342573735909275</v>
      </c>
      <c r="R5859" s="9">
        <f t="shared" si="1661"/>
        <v>9.5636498307538995E-2</v>
      </c>
      <c r="S5859" s="9">
        <f t="shared" si="1662"/>
        <v>13.110000000000014</v>
      </c>
      <c r="T5859">
        <f t="shared" si="1663"/>
        <v>29.829999999999984</v>
      </c>
      <c r="U5859" s="9">
        <f t="shared" si="1664"/>
        <v>0.21760768455483476</v>
      </c>
      <c r="V5859" s="9">
        <f t="shared" si="1665"/>
        <v>2.2797377640037362</v>
      </c>
      <c r="W5859" s="9">
        <f t="shared" si="1666"/>
        <v>156.255</v>
      </c>
      <c r="X5859">
        <f t="shared" si="1667"/>
        <v>351.40499999999997</v>
      </c>
      <c r="Y5859" s="9">
        <f t="shared" si="1668"/>
        <v>5.1269479310084973</v>
      </c>
      <c r="Z5859" s="10">
        <f t="shared" si="1669"/>
        <v>0.56267397309632161</v>
      </c>
      <c r="AA5859">
        <f t="shared" si="1670"/>
        <v>16.71999999999997</v>
      </c>
    </row>
    <row r="5860" spans="1:27">
      <c r="A5860" s="1">
        <f t="shared" si="1653"/>
        <v>14018996</v>
      </c>
      <c r="B5860" s="1">
        <v>-4</v>
      </c>
      <c r="C5860" s="1">
        <v>19</v>
      </c>
      <c r="D5860" s="2">
        <v>14</v>
      </c>
      <c r="E5860" s="5">
        <v>81.69</v>
      </c>
      <c r="F5860" s="5">
        <v>78.06</v>
      </c>
      <c r="G5860" s="5">
        <v>82.8</v>
      </c>
      <c r="H5860" s="5">
        <v>63.69</v>
      </c>
      <c r="I5860" s="5">
        <v>145.53</v>
      </c>
      <c r="J5860" s="5">
        <v>86.7</v>
      </c>
      <c r="K5860" s="6">
        <f t="shared" si="1654"/>
        <v>72.69</v>
      </c>
      <c r="L5860" s="6">
        <f t="shared" si="1655"/>
        <v>18</v>
      </c>
      <c r="M5860" s="6">
        <f t="shared" si="1656"/>
        <v>111.795</v>
      </c>
      <c r="N5860" s="5">
        <f t="shared" si="1657"/>
        <v>59.943160577333593</v>
      </c>
      <c r="O5860" s="6">
        <f t="shared" si="1658"/>
        <v>-67.47</v>
      </c>
      <c r="P5860" s="6">
        <f t="shared" si="1659"/>
        <v>119.88632115466719</v>
      </c>
      <c r="Q5860" s="6">
        <f t="shared" si="1660"/>
        <v>-4.5993349906385296E-2</v>
      </c>
      <c r="R5860" s="9">
        <f t="shared" si="1661"/>
        <v>0.71292537110830045</v>
      </c>
      <c r="S5860" s="9">
        <f t="shared" si="1662"/>
        <v>85.47</v>
      </c>
      <c r="T5860">
        <f t="shared" si="1663"/>
        <v>67.47</v>
      </c>
      <c r="U5860" s="9">
        <f t="shared" si="1664"/>
        <v>0.56278313781065914</v>
      </c>
      <c r="V5860" s="9">
        <f t="shared" si="1665"/>
        <v>0.65236800367825187</v>
      </c>
      <c r="W5860" s="9">
        <f t="shared" si="1666"/>
        <v>39.105000000000004</v>
      </c>
      <c r="X5860">
        <f t="shared" si="1667"/>
        <v>111.795</v>
      </c>
      <c r="Y5860" s="9">
        <f t="shared" si="1668"/>
        <v>1.8650167746122022</v>
      </c>
      <c r="Z5860" s="10">
        <f t="shared" si="1669"/>
        <v>0.56273706115734023</v>
      </c>
      <c r="AA5860">
        <f t="shared" si="1670"/>
        <v>18</v>
      </c>
    </row>
    <row r="5861" spans="1:27">
      <c r="A5861" s="1">
        <f t="shared" si="1653"/>
        <v>15011994</v>
      </c>
      <c r="B5861" s="1">
        <v>-6</v>
      </c>
      <c r="C5861" s="1">
        <v>12</v>
      </c>
      <c r="D5861" s="2">
        <v>15</v>
      </c>
      <c r="E5861" s="5">
        <v>828.67</v>
      </c>
      <c r="F5861" s="5">
        <v>644.83000000000004</v>
      </c>
      <c r="G5861" s="5">
        <v>110.96</v>
      </c>
      <c r="H5861" s="5">
        <v>873.54</v>
      </c>
      <c r="I5861" s="5">
        <v>884.03</v>
      </c>
      <c r="J5861" s="5">
        <v>102.04</v>
      </c>
      <c r="K5861" s="6">
        <f t="shared" si="1654"/>
        <v>851.10500000000002</v>
      </c>
      <c r="L5861" s="6">
        <f t="shared" si="1655"/>
        <v>-44.870000000000005</v>
      </c>
      <c r="M5861" s="6">
        <f t="shared" si="1656"/>
        <v>764.43000000000006</v>
      </c>
      <c r="N5861" s="5">
        <f t="shared" si="1657"/>
        <v>75.372878411269397</v>
      </c>
      <c r="O5861" s="6">
        <f t="shared" si="1658"/>
        <v>-239.19999999999993</v>
      </c>
      <c r="P5861" s="6">
        <f t="shared" si="1659"/>
        <v>150.74575682253879</v>
      </c>
      <c r="Q5861" s="6">
        <f t="shared" si="1660"/>
        <v>8.3609237892264848E-2</v>
      </c>
      <c r="R5861" s="9">
        <f t="shared" si="1661"/>
        <v>1.2891241789894587</v>
      </c>
      <c r="S5861" s="9">
        <f t="shared" si="1662"/>
        <v>194.32999999999993</v>
      </c>
      <c r="T5861">
        <f t="shared" si="1663"/>
        <v>239.19999999999993</v>
      </c>
      <c r="U5861" s="9">
        <f t="shared" si="1664"/>
        <v>1.5867776648704708</v>
      </c>
      <c r="V5861" s="9">
        <f t="shared" si="1665"/>
        <v>1.149949449018796</v>
      </c>
      <c r="W5861" s="9">
        <f t="shared" si="1666"/>
        <v>86.674999999999955</v>
      </c>
      <c r="X5861">
        <f t="shared" si="1667"/>
        <v>764.43000000000006</v>
      </c>
      <c r="Y5861" s="9">
        <f t="shared" si="1668"/>
        <v>10.141977009673363</v>
      </c>
      <c r="Z5861" s="10">
        <f t="shared" si="1669"/>
        <v>0.56276993523108532</v>
      </c>
      <c r="AA5861">
        <f t="shared" si="1670"/>
        <v>44.870000000000005</v>
      </c>
    </row>
    <row r="5862" spans="1:27">
      <c r="A5862" s="1">
        <f t="shared" si="1653"/>
        <v>20001002</v>
      </c>
      <c r="B5862" s="1">
        <v>2</v>
      </c>
      <c r="C5862" s="1">
        <v>1</v>
      </c>
      <c r="D5862" s="2">
        <v>20</v>
      </c>
      <c r="E5862" s="5">
        <v>44.52</v>
      </c>
      <c r="F5862" s="5">
        <v>57.99</v>
      </c>
      <c r="G5862" s="5">
        <v>65.510000000000005</v>
      </c>
      <c r="H5862" s="5">
        <v>43.05</v>
      </c>
      <c r="I5862" s="5">
        <v>26.21</v>
      </c>
      <c r="J5862" s="5">
        <v>83.91</v>
      </c>
      <c r="K5862" s="6">
        <f t="shared" si="1654"/>
        <v>43.784999999999997</v>
      </c>
      <c r="L5862" s="6">
        <f t="shared" si="1655"/>
        <v>1.470000000000006</v>
      </c>
      <c r="M5862" s="6">
        <f t="shared" si="1656"/>
        <v>42.1</v>
      </c>
      <c r="N5862" s="5">
        <f t="shared" si="1657"/>
        <v>53.226986106673365</v>
      </c>
      <c r="O5862" s="6">
        <f t="shared" si="1658"/>
        <v>31.78</v>
      </c>
      <c r="P5862" s="6">
        <f t="shared" si="1659"/>
        <v>106.45397221334673</v>
      </c>
      <c r="Q5862" s="6">
        <f t="shared" si="1660"/>
        <v>-0.2426067122901121</v>
      </c>
      <c r="R5862" s="9">
        <f t="shared" si="1661"/>
        <v>0.28472399263087206</v>
      </c>
      <c r="S5862" s="9">
        <f t="shared" si="1662"/>
        <v>30.309999999999995</v>
      </c>
      <c r="T5862">
        <f t="shared" si="1663"/>
        <v>31.78</v>
      </c>
      <c r="U5862" s="9">
        <f t="shared" si="1664"/>
        <v>0.29853277749287749</v>
      </c>
      <c r="V5862" s="9">
        <f t="shared" si="1665"/>
        <v>3.1656874139427131E-2</v>
      </c>
      <c r="W5862" s="9">
        <f t="shared" si="1666"/>
        <v>1.6849999999999952</v>
      </c>
      <c r="X5862">
        <f t="shared" si="1667"/>
        <v>42.1</v>
      </c>
      <c r="Y5862" s="9">
        <f t="shared" si="1668"/>
        <v>0.79095216692574832</v>
      </c>
      <c r="Z5862" s="10">
        <f t="shared" si="1669"/>
        <v>0.56280103056053477</v>
      </c>
      <c r="AA5862">
        <f t="shared" si="1670"/>
        <v>1.470000000000006</v>
      </c>
    </row>
    <row r="5863" spans="1:27">
      <c r="A5863" s="1">
        <f t="shared" si="1653"/>
        <v>4027004</v>
      </c>
      <c r="B5863" s="1">
        <v>4</v>
      </c>
      <c r="C5863" s="1">
        <v>27</v>
      </c>
      <c r="D5863" s="2">
        <v>4</v>
      </c>
      <c r="E5863" s="5">
        <v>84.34</v>
      </c>
      <c r="F5863" s="5">
        <v>-30.39</v>
      </c>
      <c r="G5863" s="5">
        <v>86.42</v>
      </c>
      <c r="H5863" s="5">
        <v>81.44</v>
      </c>
      <c r="I5863" s="5">
        <v>214.11</v>
      </c>
      <c r="J5863" s="5">
        <v>83.64</v>
      </c>
      <c r="K5863" s="6">
        <f t="shared" si="1654"/>
        <v>82.89</v>
      </c>
      <c r="L5863" s="6">
        <f t="shared" si="1655"/>
        <v>2.9000000000000057</v>
      </c>
      <c r="M5863" s="6">
        <f t="shared" si="1656"/>
        <v>91.860000000000014</v>
      </c>
      <c r="N5863" s="5">
        <f t="shared" si="1657"/>
        <v>60.133322708794331</v>
      </c>
      <c r="O5863" s="6">
        <f t="shared" si="1658"/>
        <v>-244.5</v>
      </c>
      <c r="P5863" s="6">
        <f t="shared" si="1659"/>
        <v>120.26664541758866</v>
      </c>
      <c r="Q5863" s="6">
        <f t="shared" si="1660"/>
        <v>3.2685608597195312E-2</v>
      </c>
      <c r="R5863" s="9">
        <f t="shared" si="1661"/>
        <v>2.0570957071345939</v>
      </c>
      <c r="S5863" s="9">
        <f t="shared" si="1662"/>
        <v>247.4</v>
      </c>
      <c r="T5863">
        <f t="shared" si="1663"/>
        <v>244.5</v>
      </c>
      <c r="U5863" s="9">
        <f t="shared" si="1664"/>
        <v>2.0329826208343094</v>
      </c>
      <c r="V5863" s="9">
        <f t="shared" si="1665"/>
        <v>0.14916854076796551</v>
      </c>
      <c r="W5863" s="9">
        <f t="shared" si="1666"/>
        <v>8.9700000000000131</v>
      </c>
      <c r="X5863">
        <f t="shared" si="1667"/>
        <v>91.860000000000014</v>
      </c>
      <c r="Y5863" s="9">
        <f t="shared" si="1668"/>
        <v>1.5276055914097317</v>
      </c>
      <c r="Z5863" s="10">
        <f t="shared" si="1669"/>
        <v>0.56281524499608215</v>
      </c>
      <c r="AA5863">
        <f t="shared" si="1670"/>
        <v>2.9000000000000057</v>
      </c>
    </row>
    <row r="5864" spans="1:27">
      <c r="A5864" s="1">
        <f t="shared" si="1653"/>
        <v>12019995</v>
      </c>
      <c r="B5864" s="1">
        <v>-5</v>
      </c>
      <c r="C5864" s="1">
        <v>20</v>
      </c>
      <c r="D5864" s="2">
        <v>12</v>
      </c>
      <c r="E5864" s="5">
        <v>86.86</v>
      </c>
      <c r="F5864" s="5">
        <v>111.51</v>
      </c>
      <c r="G5864" s="5">
        <v>124.34</v>
      </c>
      <c r="H5864" s="5">
        <v>92.05</v>
      </c>
      <c r="I5864" s="5">
        <v>142.18</v>
      </c>
      <c r="J5864" s="5">
        <v>69.42</v>
      </c>
      <c r="K5864" s="6">
        <f t="shared" si="1654"/>
        <v>89.454999999999998</v>
      </c>
      <c r="L5864" s="6">
        <f t="shared" si="1655"/>
        <v>-5.1899999999999977</v>
      </c>
      <c r="M5864" s="6">
        <f t="shared" si="1656"/>
        <v>126.845</v>
      </c>
      <c r="N5864" s="5">
        <f t="shared" si="1657"/>
        <v>71.203181108711703</v>
      </c>
      <c r="O5864" s="6">
        <f t="shared" si="1658"/>
        <v>-30.67</v>
      </c>
      <c r="P5864" s="6">
        <f t="shared" si="1659"/>
        <v>142.40636221742341</v>
      </c>
      <c r="Q5864" s="6">
        <f t="shared" si="1660"/>
        <v>0.52472996964630225</v>
      </c>
      <c r="R5864" s="9">
        <f t="shared" si="1661"/>
        <v>0.17892459018858728</v>
      </c>
      <c r="S5864" s="9">
        <f t="shared" si="1662"/>
        <v>25.480000000000004</v>
      </c>
      <c r="T5864">
        <f t="shared" si="1663"/>
        <v>30.67</v>
      </c>
      <c r="U5864" s="9">
        <f t="shared" si="1664"/>
        <v>0.21536959109434739</v>
      </c>
      <c r="V5864" s="9">
        <f t="shared" si="1665"/>
        <v>0.5251169880024551</v>
      </c>
      <c r="W5864" s="9">
        <f t="shared" si="1666"/>
        <v>37.39</v>
      </c>
      <c r="X5864">
        <f t="shared" si="1667"/>
        <v>126.845</v>
      </c>
      <c r="Y5864" s="9">
        <f t="shared" si="1668"/>
        <v>1.7814513063164326</v>
      </c>
      <c r="Z5864" s="10">
        <f t="shared" si="1669"/>
        <v>0.5628552211714839</v>
      </c>
      <c r="AA5864">
        <f t="shared" si="1670"/>
        <v>5.1899999999999977</v>
      </c>
    </row>
    <row r="5865" spans="1:27">
      <c r="A5865" s="1">
        <f t="shared" si="1653"/>
        <v>13015006</v>
      </c>
      <c r="B5865" s="1">
        <v>6</v>
      </c>
      <c r="C5865" s="1">
        <v>15</v>
      </c>
      <c r="D5865" s="2">
        <v>13</v>
      </c>
      <c r="E5865" s="5">
        <v>997.63</v>
      </c>
      <c r="F5865" s="5">
        <v>1300.54</v>
      </c>
      <c r="G5865" s="5">
        <v>138.28</v>
      </c>
      <c r="H5865" s="5">
        <v>1060.67</v>
      </c>
      <c r="I5865" s="5">
        <v>1297.47</v>
      </c>
      <c r="J5865" s="5">
        <v>93.11</v>
      </c>
      <c r="K5865" s="6">
        <f t="shared" si="1654"/>
        <v>1029.1500000000001</v>
      </c>
      <c r="L5865" s="6">
        <f t="shared" si="1655"/>
        <v>-63.040000000000077</v>
      </c>
      <c r="M5865" s="6">
        <f t="shared" si="1656"/>
        <v>1299.0050000000001</v>
      </c>
      <c r="N5865" s="5">
        <f t="shared" si="1657"/>
        <v>83.352910117163873</v>
      </c>
      <c r="O5865" s="6">
        <f t="shared" si="1658"/>
        <v>3.0699999999999363</v>
      </c>
      <c r="P5865" s="6">
        <f t="shared" si="1659"/>
        <v>166.70582023432775</v>
      </c>
      <c r="Q5865" s="6">
        <f t="shared" si="1660"/>
        <v>0.376091182305617</v>
      </c>
      <c r="R5865" s="9">
        <f t="shared" si="1661"/>
        <v>0.39656683796086661</v>
      </c>
      <c r="S5865" s="9">
        <f t="shared" si="1662"/>
        <v>66.110000000000014</v>
      </c>
      <c r="T5865">
        <f t="shared" si="1663"/>
        <v>3.0699999999999363</v>
      </c>
      <c r="U5865" s="9">
        <f t="shared" si="1664"/>
        <v>1.8415673764027155E-2</v>
      </c>
      <c r="V5865" s="9">
        <f t="shared" si="1665"/>
        <v>3.2374994420792511</v>
      </c>
      <c r="W5865" s="9">
        <f t="shared" si="1666"/>
        <v>269.85500000000002</v>
      </c>
      <c r="X5865">
        <f t="shared" si="1667"/>
        <v>1299.0050000000001</v>
      </c>
      <c r="Y5865" s="9">
        <f t="shared" si="1668"/>
        <v>15.584398891101362</v>
      </c>
      <c r="Z5865" s="10">
        <f t="shared" si="1669"/>
        <v>0.5628987475558993</v>
      </c>
      <c r="AA5865">
        <f t="shared" si="1670"/>
        <v>63.040000000000077</v>
      </c>
    </row>
    <row r="5866" spans="1:27">
      <c r="A5866" s="1">
        <f t="shared" si="1653"/>
        <v>11018994</v>
      </c>
      <c r="B5866" s="1">
        <v>-6</v>
      </c>
      <c r="C5866" s="1">
        <v>19</v>
      </c>
      <c r="D5866" s="2">
        <v>11</v>
      </c>
      <c r="E5866" s="5">
        <v>52.15</v>
      </c>
      <c r="F5866" s="5">
        <v>259.55</v>
      </c>
      <c r="G5866" s="5">
        <v>123.78</v>
      </c>
      <c r="H5866" s="5">
        <v>50.62</v>
      </c>
      <c r="I5866" s="5">
        <v>74.709999999999994</v>
      </c>
      <c r="J5866" s="5">
        <v>92.56</v>
      </c>
      <c r="K5866" s="6">
        <f t="shared" si="1654"/>
        <v>51.384999999999998</v>
      </c>
      <c r="L5866" s="6">
        <f t="shared" si="1655"/>
        <v>1.5300000000000011</v>
      </c>
      <c r="M5866" s="6">
        <f t="shared" si="1656"/>
        <v>167.13</v>
      </c>
      <c r="N5866" s="5">
        <f t="shared" si="1657"/>
        <v>77.280078286709823</v>
      </c>
      <c r="O5866" s="6">
        <f t="shared" si="1658"/>
        <v>184.84000000000003</v>
      </c>
      <c r="P5866" s="6">
        <f t="shared" si="1659"/>
        <v>154.56015657341965</v>
      </c>
      <c r="Q5866" s="6">
        <f t="shared" si="1660"/>
        <v>0.28273177912935249</v>
      </c>
      <c r="R5866" s="9">
        <f t="shared" si="1661"/>
        <v>1.186010703301297</v>
      </c>
      <c r="S5866" s="9">
        <f t="shared" si="1662"/>
        <v>183.31000000000003</v>
      </c>
      <c r="T5866">
        <f t="shared" si="1663"/>
        <v>184.84000000000003</v>
      </c>
      <c r="U5866" s="9">
        <f t="shared" si="1664"/>
        <v>1.1959097615962673</v>
      </c>
      <c r="V5866" s="9">
        <f t="shared" si="1665"/>
        <v>1.4977339900017306</v>
      </c>
      <c r="W5866" s="9">
        <f t="shared" si="1666"/>
        <v>115.745</v>
      </c>
      <c r="X5866">
        <f t="shared" si="1667"/>
        <v>167.13</v>
      </c>
      <c r="Y5866" s="9">
        <f t="shared" si="1668"/>
        <v>2.1626530886776036</v>
      </c>
      <c r="Z5866" s="10">
        <f t="shared" si="1669"/>
        <v>0.5629058535847713</v>
      </c>
      <c r="AA5866">
        <f t="shared" si="1670"/>
        <v>1.5300000000000011</v>
      </c>
    </row>
    <row r="5867" spans="1:27">
      <c r="A5867" s="1">
        <f t="shared" si="1653"/>
        <v>3021993</v>
      </c>
      <c r="B5867" s="1">
        <v>-7</v>
      </c>
      <c r="C5867" s="1">
        <v>22</v>
      </c>
      <c r="D5867" s="2">
        <v>3</v>
      </c>
      <c r="E5867" s="5">
        <v>60.06</v>
      </c>
      <c r="F5867" s="5">
        <v>240.59</v>
      </c>
      <c r="G5867" s="5">
        <v>112.35</v>
      </c>
      <c r="H5867" s="5">
        <v>60.32</v>
      </c>
      <c r="I5867" s="5">
        <v>161.97</v>
      </c>
      <c r="J5867" s="5">
        <v>89.49</v>
      </c>
      <c r="K5867" s="6">
        <f t="shared" si="1654"/>
        <v>60.19</v>
      </c>
      <c r="L5867" s="6">
        <f t="shared" si="1655"/>
        <v>-0.25999999999999801</v>
      </c>
      <c r="M5867" s="6">
        <f t="shared" si="1656"/>
        <v>201.28</v>
      </c>
      <c r="N5867" s="5">
        <f t="shared" si="1657"/>
        <v>71.81744669646784</v>
      </c>
      <c r="O5867" s="6">
        <f t="shared" si="1658"/>
        <v>78.62</v>
      </c>
      <c r="P5867" s="6">
        <f t="shared" si="1659"/>
        <v>143.63489339293568</v>
      </c>
      <c r="Q5867" s="6">
        <f t="shared" si="1660"/>
        <v>0.22364724402414066</v>
      </c>
      <c r="R5867" s="9">
        <f t="shared" si="1661"/>
        <v>0.54917017819765734</v>
      </c>
      <c r="S5867" s="9">
        <f t="shared" si="1662"/>
        <v>78.88</v>
      </c>
      <c r="T5867">
        <f t="shared" si="1663"/>
        <v>78.62</v>
      </c>
      <c r="U5867" s="9">
        <f t="shared" si="1664"/>
        <v>0.54736003308696524</v>
      </c>
      <c r="V5867" s="9">
        <f t="shared" si="1665"/>
        <v>1.9645644128272686</v>
      </c>
      <c r="W5867" s="9">
        <f t="shared" si="1666"/>
        <v>141.09</v>
      </c>
      <c r="X5867">
        <f t="shared" si="1667"/>
        <v>201.28</v>
      </c>
      <c r="Y5867" s="9">
        <f t="shared" si="1668"/>
        <v>2.8026615990776995</v>
      </c>
      <c r="Z5867" s="10">
        <f t="shared" si="1669"/>
        <v>0.56297246824334135</v>
      </c>
      <c r="AA5867">
        <f t="shared" si="1670"/>
        <v>0.25999999999999801</v>
      </c>
    </row>
    <row r="5868" spans="1:27">
      <c r="A5868" s="1">
        <f t="shared" si="1653"/>
        <v>15014005</v>
      </c>
      <c r="B5868" s="1">
        <v>5</v>
      </c>
      <c r="C5868" s="1">
        <v>14</v>
      </c>
      <c r="D5868" s="2">
        <v>15</v>
      </c>
      <c r="E5868" s="5">
        <v>2606.59</v>
      </c>
      <c r="F5868" s="5">
        <v>2411.5</v>
      </c>
      <c r="G5868" s="5">
        <v>165.32</v>
      </c>
      <c r="H5868" s="5">
        <v>2725.68</v>
      </c>
      <c r="I5868" s="5">
        <v>3027.9</v>
      </c>
      <c r="J5868" s="5">
        <v>117.93</v>
      </c>
      <c r="K5868" s="6">
        <f t="shared" si="1654"/>
        <v>2666.1350000000002</v>
      </c>
      <c r="L5868" s="6">
        <f t="shared" si="1655"/>
        <v>-119.08999999999969</v>
      </c>
      <c r="M5868" s="6">
        <f t="shared" si="1656"/>
        <v>2719.7</v>
      </c>
      <c r="N5868" s="5">
        <f t="shared" si="1657"/>
        <v>101.53593858826538</v>
      </c>
      <c r="O5868" s="6">
        <f t="shared" si="1658"/>
        <v>-616.40000000000009</v>
      </c>
      <c r="P5868" s="6">
        <f t="shared" si="1659"/>
        <v>203.07187717653076</v>
      </c>
      <c r="Q5868" s="6">
        <f t="shared" si="1660"/>
        <v>0.3255045475774343</v>
      </c>
      <c r="R5868" s="9">
        <f t="shared" si="1661"/>
        <v>2.4489358492889091</v>
      </c>
      <c r="S5868" s="9">
        <f t="shared" si="1662"/>
        <v>497.3100000000004</v>
      </c>
      <c r="T5868">
        <f t="shared" si="1663"/>
        <v>616.40000000000009</v>
      </c>
      <c r="U5868" s="9">
        <f t="shared" si="1664"/>
        <v>3.0353784510701223</v>
      </c>
      <c r="V5868" s="9">
        <f t="shared" si="1665"/>
        <v>0.52754719899925329</v>
      </c>
      <c r="W5868" s="9">
        <f t="shared" si="1666"/>
        <v>53.5649999999996</v>
      </c>
      <c r="X5868">
        <f t="shared" si="1667"/>
        <v>2719.7</v>
      </c>
      <c r="Y5868" s="9">
        <f t="shared" si="1668"/>
        <v>26.785589790316063</v>
      </c>
      <c r="Z5868" s="10">
        <f t="shared" si="1669"/>
        <v>0.56297246824334135</v>
      </c>
      <c r="AA5868">
        <f t="shared" si="1670"/>
        <v>119.08999999999969</v>
      </c>
    </row>
    <row r="5869" spans="1:27">
      <c r="A5869" s="1">
        <f t="shared" si="1653"/>
        <v>10012008</v>
      </c>
      <c r="B5869" s="1">
        <v>8</v>
      </c>
      <c r="C5869" s="1">
        <v>12</v>
      </c>
      <c r="D5869" s="2">
        <v>10</v>
      </c>
      <c r="E5869" s="5">
        <v>148.93</v>
      </c>
      <c r="F5869" s="5">
        <v>189.85</v>
      </c>
      <c r="G5869" s="5">
        <v>96.46</v>
      </c>
      <c r="H5869" s="5">
        <v>148.96</v>
      </c>
      <c r="I5869" s="5">
        <v>300.25</v>
      </c>
      <c r="J5869" s="5">
        <v>56.31</v>
      </c>
      <c r="K5869" s="6">
        <f t="shared" si="1654"/>
        <v>148.94499999999999</v>
      </c>
      <c r="L5869" s="6">
        <f t="shared" si="1655"/>
        <v>-3.0000000000001137E-2</v>
      </c>
      <c r="M5869" s="6">
        <f t="shared" si="1656"/>
        <v>245.05</v>
      </c>
      <c r="N5869" s="5">
        <f t="shared" si="1657"/>
        <v>55.84654801328368</v>
      </c>
      <c r="O5869" s="6">
        <f t="shared" si="1658"/>
        <v>-110.4</v>
      </c>
      <c r="P5869" s="6">
        <f t="shared" si="1659"/>
        <v>111.69309602656736</v>
      </c>
      <c r="Q5869" s="6">
        <f t="shared" si="1660"/>
        <v>0.49166689758875409</v>
      </c>
      <c r="R5869" s="9">
        <f t="shared" si="1661"/>
        <v>0.9881541825445268</v>
      </c>
      <c r="S5869" s="9">
        <f t="shared" si="1662"/>
        <v>110.37</v>
      </c>
      <c r="T5869">
        <f t="shared" si="1663"/>
        <v>110.4</v>
      </c>
      <c r="U5869" s="9">
        <f t="shared" si="1664"/>
        <v>0.98842277569009473</v>
      </c>
      <c r="V5869" s="9">
        <f t="shared" si="1665"/>
        <v>1.7208762836539233</v>
      </c>
      <c r="W5869" s="9">
        <f t="shared" si="1666"/>
        <v>96.105000000000018</v>
      </c>
      <c r="X5869">
        <f t="shared" si="1667"/>
        <v>245.05</v>
      </c>
      <c r="Y5869" s="9">
        <f t="shared" si="1668"/>
        <v>4.3879166880952489</v>
      </c>
      <c r="Z5869" s="10">
        <f t="shared" si="1669"/>
        <v>0.56301332133440685</v>
      </c>
      <c r="AA5869">
        <f t="shared" si="1670"/>
        <v>3.0000000000001137E-2</v>
      </c>
    </row>
    <row r="5870" spans="1:27">
      <c r="A5870" s="1">
        <f t="shared" si="1653"/>
        <v>17015998</v>
      </c>
      <c r="B5870" s="1">
        <v>-2</v>
      </c>
      <c r="C5870" s="1">
        <v>16</v>
      </c>
      <c r="D5870" s="2">
        <v>17</v>
      </c>
      <c r="E5870" s="5">
        <v>357.94</v>
      </c>
      <c r="F5870" s="5">
        <v>319.49</v>
      </c>
      <c r="G5870" s="5">
        <v>126.57</v>
      </c>
      <c r="H5870" s="5">
        <v>383.05</v>
      </c>
      <c r="I5870" s="5">
        <v>403.12</v>
      </c>
      <c r="J5870" s="5">
        <v>107.89</v>
      </c>
      <c r="K5870" s="6">
        <f t="shared" si="1654"/>
        <v>370.495</v>
      </c>
      <c r="L5870" s="6">
        <f t="shared" si="1655"/>
        <v>-25.110000000000014</v>
      </c>
      <c r="M5870" s="6">
        <f t="shared" si="1656"/>
        <v>361.30500000000001</v>
      </c>
      <c r="N5870" s="5">
        <f t="shared" si="1657"/>
        <v>83.15680519356188</v>
      </c>
      <c r="O5870" s="6">
        <f t="shared" si="1658"/>
        <v>-83.63</v>
      </c>
      <c r="P5870" s="6">
        <f t="shared" si="1659"/>
        <v>166.31361038712376</v>
      </c>
      <c r="Q5870" s="6">
        <f t="shared" si="1660"/>
        <v>0.15833978453603598</v>
      </c>
      <c r="R5870" s="9">
        <f t="shared" si="1661"/>
        <v>0.35186536966989373</v>
      </c>
      <c r="S5870" s="9">
        <f t="shared" si="1662"/>
        <v>58.519999999999982</v>
      </c>
      <c r="T5870">
        <f t="shared" si="1663"/>
        <v>83.63</v>
      </c>
      <c r="U5870" s="9">
        <f t="shared" si="1664"/>
        <v>0.50284519592435439</v>
      </c>
      <c r="V5870" s="9">
        <f t="shared" si="1665"/>
        <v>0.11051410619502132</v>
      </c>
      <c r="W5870" s="9">
        <f t="shared" si="1666"/>
        <v>9.1899999999999977</v>
      </c>
      <c r="X5870">
        <f t="shared" si="1667"/>
        <v>361.30500000000001</v>
      </c>
      <c r="Y5870" s="9">
        <f t="shared" si="1668"/>
        <v>4.3448638888783666</v>
      </c>
      <c r="Z5870" s="10">
        <f t="shared" si="1669"/>
        <v>0.56302575429548518</v>
      </c>
      <c r="AA5870">
        <f t="shared" si="1670"/>
        <v>25.110000000000014</v>
      </c>
    </row>
    <row r="5871" spans="1:27">
      <c r="A5871" s="1">
        <f t="shared" si="1653"/>
        <v>16016997</v>
      </c>
      <c r="B5871" s="1">
        <v>-3</v>
      </c>
      <c r="C5871" s="1">
        <v>17</v>
      </c>
      <c r="D5871" s="2">
        <v>16</v>
      </c>
      <c r="E5871" s="5">
        <v>191.37</v>
      </c>
      <c r="F5871" s="5">
        <v>340.4</v>
      </c>
      <c r="G5871" s="5">
        <v>112.07</v>
      </c>
      <c r="H5871" s="5">
        <v>186.05</v>
      </c>
      <c r="I5871" s="5">
        <v>149.43</v>
      </c>
      <c r="J5871" s="5">
        <v>95.34</v>
      </c>
      <c r="K5871" s="6">
        <f t="shared" si="1654"/>
        <v>188.71</v>
      </c>
      <c r="L5871" s="6">
        <f t="shared" si="1655"/>
        <v>5.3199999999999932</v>
      </c>
      <c r="M5871" s="6">
        <f t="shared" si="1656"/>
        <v>244.91499999999999</v>
      </c>
      <c r="N5871" s="5">
        <f t="shared" si="1657"/>
        <v>73.568676248794901</v>
      </c>
      <c r="O5871" s="6">
        <f t="shared" si="1658"/>
        <v>190.96999999999997</v>
      </c>
      <c r="P5871" s="6">
        <f t="shared" si="1659"/>
        <v>147.1373524975898</v>
      </c>
      <c r="Q5871" s="6">
        <f t="shared" si="1660"/>
        <v>0.16028015648747396</v>
      </c>
      <c r="R5871" s="9">
        <f t="shared" si="1661"/>
        <v>1.2617462313183938</v>
      </c>
      <c r="S5871" s="9">
        <f t="shared" si="1662"/>
        <v>185.64999999999998</v>
      </c>
      <c r="T5871">
        <f t="shared" si="1663"/>
        <v>190.96999999999997</v>
      </c>
      <c r="U5871" s="9">
        <f t="shared" si="1664"/>
        <v>1.2979029237536959</v>
      </c>
      <c r="V5871" s="9">
        <f t="shared" si="1665"/>
        <v>0.76398003696472183</v>
      </c>
      <c r="W5871" s="9">
        <f t="shared" si="1666"/>
        <v>56.204999999999984</v>
      </c>
      <c r="X5871">
        <f t="shared" si="1667"/>
        <v>244.91499999999999</v>
      </c>
      <c r="Y5871" s="9">
        <f t="shared" si="1668"/>
        <v>3.3290662886436242</v>
      </c>
      <c r="Z5871" s="10">
        <f t="shared" si="1669"/>
        <v>0.56303374676834428</v>
      </c>
      <c r="AA5871">
        <f t="shared" si="1670"/>
        <v>5.3199999999999932</v>
      </c>
    </row>
    <row r="5872" spans="1:27">
      <c r="A5872" s="1">
        <f t="shared" si="1653"/>
        <v>4023994</v>
      </c>
      <c r="B5872" s="1">
        <v>-6</v>
      </c>
      <c r="C5872" s="1">
        <v>24</v>
      </c>
      <c r="D5872" s="2">
        <v>4</v>
      </c>
      <c r="E5872" s="5">
        <v>227.66</v>
      </c>
      <c r="F5872" s="5">
        <v>164.21</v>
      </c>
      <c r="G5872" s="5">
        <v>95.07</v>
      </c>
      <c r="H5872" s="5">
        <v>203.6</v>
      </c>
      <c r="I5872" s="5">
        <v>293.56</v>
      </c>
      <c r="J5872" s="5">
        <v>87.54</v>
      </c>
      <c r="K5872" s="6">
        <f t="shared" si="1654"/>
        <v>215.63</v>
      </c>
      <c r="L5872" s="6">
        <f t="shared" si="1655"/>
        <v>24.060000000000002</v>
      </c>
      <c r="M5872" s="6">
        <f t="shared" si="1656"/>
        <v>228.88499999999999</v>
      </c>
      <c r="N5872" s="5">
        <f t="shared" si="1657"/>
        <v>64.61725098609503</v>
      </c>
      <c r="O5872" s="6">
        <f t="shared" si="1658"/>
        <v>-129.35</v>
      </c>
      <c r="P5872" s="6">
        <f t="shared" si="1659"/>
        <v>129.23450197219006</v>
      </c>
      <c r="Q5872" s="6">
        <f t="shared" si="1660"/>
        <v>8.2330847427304024E-2</v>
      </c>
      <c r="R5872" s="9">
        <f t="shared" si="1661"/>
        <v>1.187066902869423</v>
      </c>
      <c r="S5872" s="9">
        <f t="shared" si="1662"/>
        <v>153.41</v>
      </c>
      <c r="T5872">
        <f t="shared" si="1663"/>
        <v>129.35</v>
      </c>
      <c r="U5872" s="9">
        <f t="shared" si="1664"/>
        <v>1.0008937089248411</v>
      </c>
      <c r="V5872" s="9">
        <f t="shared" si="1665"/>
        <v>0.20513097969538097</v>
      </c>
      <c r="W5872" s="9">
        <f t="shared" si="1666"/>
        <v>13.254999999999995</v>
      </c>
      <c r="X5872">
        <f t="shared" si="1667"/>
        <v>228.88499999999999</v>
      </c>
      <c r="Y5872" s="9">
        <f t="shared" si="1668"/>
        <v>3.5421655441401199</v>
      </c>
      <c r="Z5872" s="10">
        <f t="shared" si="1669"/>
        <v>0.56305594748657084</v>
      </c>
      <c r="AA5872">
        <f t="shared" si="1670"/>
        <v>24.060000000000002</v>
      </c>
    </row>
    <row r="5873" spans="1:27">
      <c r="A5873" s="1">
        <f t="shared" si="1653"/>
        <v>8015008</v>
      </c>
      <c r="B5873" s="1">
        <v>8</v>
      </c>
      <c r="C5873" s="1">
        <v>15</v>
      </c>
      <c r="D5873" s="2">
        <v>8</v>
      </c>
      <c r="E5873" s="5">
        <v>97.16</v>
      </c>
      <c r="F5873" s="5">
        <v>189.02</v>
      </c>
      <c r="G5873" s="5">
        <v>85.31</v>
      </c>
      <c r="H5873" s="5">
        <v>94.67</v>
      </c>
      <c r="I5873" s="5">
        <v>310.57</v>
      </c>
      <c r="J5873" s="5">
        <v>86.7</v>
      </c>
      <c r="K5873" s="6">
        <f t="shared" si="1654"/>
        <v>95.914999999999992</v>
      </c>
      <c r="L5873" s="6">
        <f t="shared" si="1655"/>
        <v>2.4899999999999949</v>
      </c>
      <c r="M5873" s="6">
        <f t="shared" si="1656"/>
        <v>249.79500000000002</v>
      </c>
      <c r="N5873" s="5">
        <f t="shared" si="1657"/>
        <v>60.816704325374296</v>
      </c>
      <c r="O5873" s="6">
        <f t="shared" si="1658"/>
        <v>-121.54999999999998</v>
      </c>
      <c r="P5873" s="6">
        <f t="shared" si="1659"/>
        <v>121.63340865074859</v>
      </c>
      <c r="Q5873" s="6">
        <f t="shared" si="1660"/>
        <v>-1.6160795733273437E-2</v>
      </c>
      <c r="R5873" s="9">
        <f t="shared" si="1661"/>
        <v>1.0197856113377661</v>
      </c>
      <c r="S5873" s="9">
        <f t="shared" si="1662"/>
        <v>124.03999999999998</v>
      </c>
      <c r="T5873">
        <f t="shared" si="1663"/>
        <v>121.54999999999998</v>
      </c>
      <c r="U5873" s="9">
        <f t="shared" si="1664"/>
        <v>0.99931426199698059</v>
      </c>
      <c r="V5873" s="9">
        <f t="shared" si="1665"/>
        <v>2.5302258928193404</v>
      </c>
      <c r="W5873" s="9">
        <f t="shared" si="1666"/>
        <v>153.88000000000002</v>
      </c>
      <c r="X5873">
        <f t="shared" si="1667"/>
        <v>249.79500000000002</v>
      </c>
      <c r="Y5873" s="9">
        <f t="shared" si="1668"/>
        <v>4.1073419346036335</v>
      </c>
      <c r="Z5873" s="10">
        <f t="shared" si="1669"/>
        <v>0.56313497493940112</v>
      </c>
      <c r="AA5873">
        <f t="shared" si="1670"/>
        <v>2.4899999999999949</v>
      </c>
    </row>
    <row r="5874" spans="1:27">
      <c r="A5874" s="1">
        <f t="shared" si="1653"/>
        <v>7028001</v>
      </c>
      <c r="B5874" s="1">
        <v>1</v>
      </c>
      <c r="C5874" s="1">
        <v>28</v>
      </c>
      <c r="D5874" s="2">
        <v>7</v>
      </c>
      <c r="E5874" s="5">
        <v>141.46</v>
      </c>
      <c r="F5874" s="5">
        <v>-25.09</v>
      </c>
      <c r="G5874" s="5">
        <v>97.85</v>
      </c>
      <c r="H5874" s="5">
        <v>136.88999999999999</v>
      </c>
      <c r="I5874" s="5">
        <v>289.20999999999998</v>
      </c>
      <c r="J5874" s="5">
        <v>75.16</v>
      </c>
      <c r="K5874" s="6">
        <f t="shared" si="1654"/>
        <v>139.17500000000001</v>
      </c>
      <c r="L5874" s="6">
        <f t="shared" si="1655"/>
        <v>4.5700000000000216</v>
      </c>
      <c r="M5874" s="6">
        <f t="shared" si="1656"/>
        <v>132.06</v>
      </c>
      <c r="N5874" s="5">
        <f t="shared" si="1657"/>
        <v>61.692074247831869</v>
      </c>
      <c r="O5874" s="6">
        <f t="shared" si="1658"/>
        <v>-314.29999999999995</v>
      </c>
      <c r="P5874" s="6">
        <f t="shared" si="1659"/>
        <v>123.38414849566374</v>
      </c>
      <c r="Q5874" s="6">
        <f t="shared" si="1660"/>
        <v>0.25786177361784918</v>
      </c>
      <c r="R5874" s="9">
        <f t="shared" si="1661"/>
        <v>2.5843676346415481</v>
      </c>
      <c r="S5874" s="9">
        <f t="shared" si="1662"/>
        <v>318.87</v>
      </c>
      <c r="T5874">
        <f t="shared" si="1663"/>
        <v>314.29999999999995</v>
      </c>
      <c r="U5874" s="9">
        <f t="shared" si="1664"/>
        <v>2.547328841119699</v>
      </c>
      <c r="V5874" s="9">
        <f t="shared" si="1665"/>
        <v>0.1153308603535901</v>
      </c>
      <c r="W5874" s="9">
        <f t="shared" si="1666"/>
        <v>7.1150000000000091</v>
      </c>
      <c r="X5874">
        <f t="shared" si="1667"/>
        <v>132.06</v>
      </c>
      <c r="Y5874" s="9">
        <f t="shared" si="1668"/>
        <v>2.1406315415734487</v>
      </c>
      <c r="Z5874" s="10">
        <f t="shared" si="1669"/>
        <v>0.56316072306225329</v>
      </c>
      <c r="AA5874">
        <f t="shared" si="1670"/>
        <v>4.5700000000000216</v>
      </c>
    </row>
    <row r="5875" spans="1:27">
      <c r="A5875" s="1">
        <f t="shared" si="1653"/>
        <v>17014003</v>
      </c>
      <c r="B5875" s="1">
        <v>3</v>
      </c>
      <c r="C5875" s="1">
        <v>14</v>
      </c>
      <c r="D5875" s="2">
        <v>17</v>
      </c>
      <c r="E5875" s="5">
        <v>484.14</v>
      </c>
      <c r="F5875" s="5">
        <v>530.25</v>
      </c>
      <c r="G5875" s="5">
        <v>102.04</v>
      </c>
      <c r="H5875" s="5">
        <v>498.44</v>
      </c>
      <c r="I5875" s="5">
        <v>472.54</v>
      </c>
      <c r="J5875" s="5">
        <v>74.989999999999995</v>
      </c>
      <c r="K5875" s="6">
        <f t="shared" si="1654"/>
        <v>491.28999999999996</v>
      </c>
      <c r="L5875" s="6">
        <f t="shared" si="1655"/>
        <v>-14.300000000000011</v>
      </c>
      <c r="M5875" s="6">
        <f t="shared" si="1656"/>
        <v>501.39499999999998</v>
      </c>
      <c r="N5875" s="5">
        <f t="shared" si="1657"/>
        <v>63.315996596436833</v>
      </c>
      <c r="O5875" s="6">
        <f t="shared" si="1658"/>
        <v>57.70999999999998</v>
      </c>
      <c r="P5875" s="6">
        <f t="shared" si="1659"/>
        <v>126.63199319287367</v>
      </c>
      <c r="Q5875" s="6">
        <f t="shared" si="1660"/>
        <v>0.29862574988096696</v>
      </c>
      <c r="R5875" s="9">
        <f t="shared" si="1661"/>
        <v>0.56865566263591294</v>
      </c>
      <c r="S5875" s="9">
        <f t="shared" si="1662"/>
        <v>72.009999999999991</v>
      </c>
      <c r="T5875">
        <f t="shared" si="1663"/>
        <v>57.70999999999998</v>
      </c>
      <c r="U5875" s="9">
        <f t="shared" si="1664"/>
        <v>0.45573001375806871</v>
      </c>
      <c r="V5875" s="9">
        <f t="shared" si="1665"/>
        <v>0.15959631914833805</v>
      </c>
      <c r="W5875" s="9">
        <f t="shared" si="1666"/>
        <v>10.105000000000018</v>
      </c>
      <c r="X5875">
        <f t="shared" si="1667"/>
        <v>501.39499999999998</v>
      </c>
      <c r="Y5875" s="9">
        <f t="shared" si="1668"/>
        <v>7.9189308698051271</v>
      </c>
      <c r="Z5875" s="10">
        <f t="shared" si="1669"/>
        <v>0.56318558220181736</v>
      </c>
      <c r="AA5875">
        <f t="shared" si="1670"/>
        <v>14.300000000000011</v>
      </c>
    </row>
    <row r="5876" spans="1:27">
      <c r="A5876" s="1">
        <f t="shared" si="1653"/>
        <v>16006006</v>
      </c>
      <c r="B5876" s="1">
        <v>6</v>
      </c>
      <c r="C5876" s="1">
        <v>6</v>
      </c>
      <c r="D5876" s="2">
        <v>16</v>
      </c>
      <c r="E5876" s="5">
        <v>152.21</v>
      </c>
      <c r="F5876" s="5">
        <v>226.37</v>
      </c>
      <c r="G5876" s="5">
        <v>101.76</v>
      </c>
      <c r="H5876" s="5">
        <v>132.88999999999999</v>
      </c>
      <c r="I5876" s="5">
        <v>-59.1</v>
      </c>
      <c r="J5876" s="5">
        <v>73.319999999999993</v>
      </c>
      <c r="K5876" s="6">
        <f t="shared" si="1654"/>
        <v>142.55000000000001</v>
      </c>
      <c r="L5876" s="6">
        <f t="shared" si="1655"/>
        <v>19.320000000000022</v>
      </c>
      <c r="M5876" s="6">
        <f t="shared" si="1656"/>
        <v>83.635000000000005</v>
      </c>
      <c r="N5876" s="5">
        <f t="shared" si="1657"/>
        <v>62.711482202225135</v>
      </c>
      <c r="O5876" s="6">
        <f t="shared" si="1658"/>
        <v>285.47000000000003</v>
      </c>
      <c r="P5876" s="6">
        <f t="shared" si="1659"/>
        <v>125.42296440445027</v>
      </c>
      <c r="Q5876" s="6">
        <f t="shared" si="1660"/>
        <v>0.31652790809437731</v>
      </c>
      <c r="R5876" s="9">
        <f t="shared" si="1661"/>
        <v>2.1220196896458972</v>
      </c>
      <c r="S5876" s="9">
        <f t="shared" si="1662"/>
        <v>266.14999999999998</v>
      </c>
      <c r="T5876">
        <f t="shared" si="1663"/>
        <v>285.47000000000003</v>
      </c>
      <c r="U5876" s="9">
        <f t="shared" si="1664"/>
        <v>2.2760584662904919</v>
      </c>
      <c r="V5876" s="9">
        <f t="shared" si="1665"/>
        <v>0.93946113105758455</v>
      </c>
      <c r="W5876" s="9">
        <f t="shared" si="1666"/>
        <v>58.915000000000006</v>
      </c>
      <c r="X5876">
        <f t="shared" si="1667"/>
        <v>83.635000000000005</v>
      </c>
      <c r="Y5876" s="9">
        <f t="shared" si="1668"/>
        <v>1.3336473172536889</v>
      </c>
      <c r="Z5876" s="10">
        <f t="shared" si="1669"/>
        <v>0.56321576682475782</v>
      </c>
      <c r="AA5876">
        <f t="shared" si="1670"/>
        <v>19.320000000000022</v>
      </c>
    </row>
    <row r="5877" spans="1:27">
      <c r="A5877" s="1">
        <f t="shared" si="1653"/>
        <v>6024995</v>
      </c>
      <c r="B5877" s="1">
        <v>-5</v>
      </c>
      <c r="C5877" s="1">
        <v>25</v>
      </c>
      <c r="D5877" s="2">
        <v>6</v>
      </c>
      <c r="E5877" s="5">
        <v>325.67</v>
      </c>
      <c r="F5877" s="5">
        <v>479.51</v>
      </c>
      <c r="G5877" s="5">
        <v>125.17</v>
      </c>
      <c r="H5877" s="5">
        <v>320.82</v>
      </c>
      <c r="I5877" s="5">
        <v>327.85</v>
      </c>
      <c r="J5877" s="5">
        <v>82.52</v>
      </c>
      <c r="K5877" s="6">
        <f t="shared" si="1654"/>
        <v>323.245</v>
      </c>
      <c r="L5877" s="6">
        <f t="shared" si="1655"/>
        <v>4.8500000000000227</v>
      </c>
      <c r="M5877" s="6">
        <f t="shared" si="1656"/>
        <v>403.68</v>
      </c>
      <c r="N5877" s="5">
        <f t="shared" si="1657"/>
        <v>74.961789099513894</v>
      </c>
      <c r="O5877" s="6">
        <f t="shared" si="1658"/>
        <v>151.65999999999997</v>
      </c>
      <c r="P5877" s="6">
        <f t="shared" si="1659"/>
        <v>149.92357819902779</v>
      </c>
      <c r="Q5877" s="6">
        <f t="shared" si="1660"/>
        <v>0.39408939132051735</v>
      </c>
      <c r="R5877" s="9">
        <f t="shared" si="1661"/>
        <v>0.97923223127122483</v>
      </c>
      <c r="S5877" s="9">
        <f t="shared" si="1662"/>
        <v>146.80999999999995</v>
      </c>
      <c r="T5877">
        <f t="shared" si="1663"/>
        <v>151.65999999999997</v>
      </c>
      <c r="U5877" s="9">
        <f t="shared" si="1664"/>
        <v>1.0115820461453171</v>
      </c>
      <c r="V5877" s="9">
        <f t="shared" si="1665"/>
        <v>1.0730133440814795</v>
      </c>
      <c r="W5877" s="9">
        <f t="shared" si="1666"/>
        <v>80.435000000000002</v>
      </c>
      <c r="X5877">
        <f t="shared" si="1667"/>
        <v>403.68</v>
      </c>
      <c r="Y5877" s="9">
        <f t="shared" si="1668"/>
        <v>5.3851436158241022</v>
      </c>
      <c r="Z5877" s="10">
        <f t="shared" si="1669"/>
        <v>0.56325748996351566</v>
      </c>
      <c r="AA5877">
        <f t="shared" si="1670"/>
        <v>4.8500000000000227</v>
      </c>
    </row>
    <row r="5878" spans="1:27">
      <c r="A5878" s="1">
        <f t="shared" si="1653"/>
        <v>14021002</v>
      </c>
      <c r="B5878" s="1">
        <v>2</v>
      </c>
      <c r="C5878" s="1">
        <v>21</v>
      </c>
      <c r="D5878" s="2">
        <v>14</v>
      </c>
      <c r="E5878" s="5">
        <v>197.6</v>
      </c>
      <c r="F5878" s="5">
        <v>256.2</v>
      </c>
      <c r="G5878" s="5">
        <v>92.56</v>
      </c>
      <c r="H5878" s="5">
        <v>204.99</v>
      </c>
      <c r="I5878" s="5">
        <v>462.78</v>
      </c>
      <c r="J5878" s="5">
        <v>114.3</v>
      </c>
      <c r="K5878" s="6">
        <f t="shared" si="1654"/>
        <v>201.29500000000002</v>
      </c>
      <c r="L5878" s="6">
        <f t="shared" si="1655"/>
        <v>-7.3900000000000148</v>
      </c>
      <c r="M5878" s="6">
        <f t="shared" si="1656"/>
        <v>359.49</v>
      </c>
      <c r="N5878" s="5">
        <f t="shared" si="1657"/>
        <v>73.538839397967109</v>
      </c>
      <c r="O5878" s="6">
        <f t="shared" si="1658"/>
        <v>-206.57999999999998</v>
      </c>
      <c r="P5878" s="6">
        <f t="shared" si="1659"/>
        <v>147.07767879593422</v>
      </c>
      <c r="Q5878" s="6">
        <f t="shared" si="1660"/>
        <v>-0.20789427305215905</v>
      </c>
      <c r="R5878" s="9">
        <f t="shared" si="1661"/>
        <v>1.3543183549719329</v>
      </c>
      <c r="S5878" s="9">
        <f t="shared" si="1662"/>
        <v>199.18999999999997</v>
      </c>
      <c r="T5878">
        <f t="shared" si="1663"/>
        <v>206.57999999999998</v>
      </c>
      <c r="U5878" s="9">
        <f t="shared" si="1664"/>
        <v>1.4045639126969323</v>
      </c>
      <c r="V5878" s="9">
        <f t="shared" si="1665"/>
        <v>2.151176185197901</v>
      </c>
      <c r="W5878" s="9">
        <f t="shared" si="1666"/>
        <v>158.19499999999999</v>
      </c>
      <c r="X5878">
        <f t="shared" si="1667"/>
        <v>359.49</v>
      </c>
      <c r="Y5878" s="9">
        <f t="shared" si="1668"/>
        <v>4.8884372250500556</v>
      </c>
      <c r="Z5878" s="10">
        <f t="shared" si="1669"/>
        <v>0.56326281609919893</v>
      </c>
      <c r="AA5878">
        <f t="shared" si="1670"/>
        <v>7.3900000000000148</v>
      </c>
    </row>
    <row r="5879" spans="1:27">
      <c r="A5879" s="1">
        <f t="shared" si="1653"/>
        <v>6017008</v>
      </c>
      <c r="B5879" s="1">
        <v>8</v>
      </c>
      <c r="C5879" s="1">
        <v>17</v>
      </c>
      <c r="D5879" s="2">
        <v>6</v>
      </c>
      <c r="E5879" s="5">
        <v>1235.5899999999999</v>
      </c>
      <c r="F5879" s="5">
        <v>1010.88</v>
      </c>
      <c r="G5879" s="5">
        <v>119.04</v>
      </c>
      <c r="H5879" s="5">
        <v>1278.1099999999999</v>
      </c>
      <c r="I5879" s="5">
        <v>1343.75</v>
      </c>
      <c r="J5879" s="5">
        <v>130.75</v>
      </c>
      <c r="K5879" s="6">
        <f t="shared" si="1654"/>
        <v>1256.8499999999999</v>
      </c>
      <c r="L5879" s="6">
        <f t="shared" si="1655"/>
        <v>-42.519999999999982</v>
      </c>
      <c r="M5879" s="6">
        <f t="shared" si="1656"/>
        <v>1177.3150000000001</v>
      </c>
      <c r="N5879" s="5">
        <f t="shared" si="1657"/>
        <v>88.411091074593131</v>
      </c>
      <c r="O5879" s="6">
        <f t="shared" si="1658"/>
        <v>-332.87</v>
      </c>
      <c r="P5879" s="6">
        <f t="shared" si="1659"/>
        <v>176.82218214918626</v>
      </c>
      <c r="Q5879" s="6">
        <f t="shared" si="1660"/>
        <v>-9.3553157812941407E-2</v>
      </c>
      <c r="R5879" s="9">
        <f t="shared" si="1661"/>
        <v>1.6420451126150533</v>
      </c>
      <c r="S5879" s="9">
        <f t="shared" si="1662"/>
        <v>290.35000000000002</v>
      </c>
      <c r="T5879">
        <f t="shared" si="1663"/>
        <v>332.87</v>
      </c>
      <c r="U5879" s="9">
        <f t="shared" si="1664"/>
        <v>1.8825126799937069</v>
      </c>
      <c r="V5879" s="9">
        <f t="shared" si="1665"/>
        <v>0.89960432603298102</v>
      </c>
      <c r="W5879" s="9">
        <f t="shared" si="1666"/>
        <v>79.534999999999854</v>
      </c>
      <c r="X5879">
        <f t="shared" si="1667"/>
        <v>1177.3150000000001</v>
      </c>
      <c r="Y5879" s="9">
        <f t="shared" si="1668"/>
        <v>13.316372252511737</v>
      </c>
      <c r="Z5879" s="10">
        <f t="shared" si="1669"/>
        <v>0.56328412013831886</v>
      </c>
      <c r="AA5879">
        <f t="shared" si="1670"/>
        <v>42.519999999999982</v>
      </c>
    </row>
    <row r="5880" spans="1:27">
      <c r="A5880" s="1">
        <f t="shared" si="1653"/>
        <v>18011003</v>
      </c>
      <c r="B5880" s="1">
        <v>3</v>
      </c>
      <c r="C5880" s="1">
        <v>11</v>
      </c>
      <c r="D5880" s="2">
        <v>18</v>
      </c>
      <c r="E5880" s="5">
        <v>279.77</v>
      </c>
      <c r="F5880" s="5">
        <v>283.8</v>
      </c>
      <c r="G5880" s="5">
        <v>92.84</v>
      </c>
      <c r="H5880" s="5">
        <v>248.69</v>
      </c>
      <c r="I5880" s="5">
        <v>295.79000000000002</v>
      </c>
      <c r="J5880" s="5">
        <v>113.19</v>
      </c>
      <c r="K5880" s="6">
        <f t="shared" si="1654"/>
        <v>264.23</v>
      </c>
      <c r="L5880" s="6">
        <f t="shared" si="1655"/>
        <v>31.079999999999984</v>
      </c>
      <c r="M5880" s="6">
        <f t="shared" si="1656"/>
        <v>289.79500000000002</v>
      </c>
      <c r="N5880" s="5">
        <f t="shared" si="1657"/>
        <v>73.197065685722677</v>
      </c>
      <c r="O5880" s="6">
        <f t="shared" si="1658"/>
        <v>-11.990000000000009</v>
      </c>
      <c r="P5880" s="6">
        <f t="shared" si="1659"/>
        <v>146.39413137144535</v>
      </c>
      <c r="Q5880" s="6">
        <f t="shared" si="1660"/>
        <v>-0.19563544467887736</v>
      </c>
      <c r="R5880" s="9">
        <f t="shared" si="1661"/>
        <v>0.2942057826807184</v>
      </c>
      <c r="S5880" s="9">
        <f t="shared" si="1662"/>
        <v>43.069999999999993</v>
      </c>
      <c r="T5880">
        <f t="shared" si="1663"/>
        <v>11.990000000000009</v>
      </c>
      <c r="U5880" s="9">
        <f t="shared" si="1664"/>
        <v>8.1902190256369092E-2</v>
      </c>
      <c r="V5880" s="9">
        <f t="shared" si="1665"/>
        <v>0.34926263451277301</v>
      </c>
      <c r="W5880" s="9">
        <f t="shared" si="1666"/>
        <v>25.564999999999998</v>
      </c>
      <c r="X5880">
        <f t="shared" si="1667"/>
        <v>289.79500000000002</v>
      </c>
      <c r="Y5880" s="9">
        <f t="shared" si="1668"/>
        <v>3.9591067932184263</v>
      </c>
      <c r="Z5880" s="10">
        <f t="shared" si="1669"/>
        <v>0.56332850096546683</v>
      </c>
      <c r="AA5880">
        <f t="shared" si="1670"/>
        <v>31.079999999999984</v>
      </c>
    </row>
    <row r="5881" spans="1:27">
      <c r="A5881" s="1">
        <f t="shared" si="1653"/>
        <v>16008994</v>
      </c>
      <c r="B5881" s="1">
        <v>-6</v>
      </c>
      <c r="C5881" s="1">
        <v>9</v>
      </c>
      <c r="D5881" s="2">
        <v>16</v>
      </c>
      <c r="E5881" s="5">
        <v>736.02</v>
      </c>
      <c r="F5881" s="5">
        <v>640.92999999999995</v>
      </c>
      <c r="G5881" s="5">
        <v>103.99</v>
      </c>
      <c r="H5881" s="5">
        <v>746.78</v>
      </c>
      <c r="I5881" s="5">
        <v>591.86</v>
      </c>
      <c r="J5881" s="5">
        <v>80.569999999999993</v>
      </c>
      <c r="K5881" s="6">
        <f t="shared" si="1654"/>
        <v>741.4</v>
      </c>
      <c r="L5881" s="6">
        <f t="shared" si="1655"/>
        <v>-10.759999999999991</v>
      </c>
      <c r="M5881" s="6">
        <f t="shared" si="1656"/>
        <v>616.39499999999998</v>
      </c>
      <c r="N5881" s="5">
        <f t="shared" si="1657"/>
        <v>65.775080767719317</v>
      </c>
      <c r="O5881" s="6">
        <f t="shared" si="1658"/>
        <v>49.069999999999936</v>
      </c>
      <c r="P5881" s="6">
        <f t="shared" si="1659"/>
        <v>131.55016153543863</v>
      </c>
      <c r="Q5881" s="6">
        <f t="shared" si="1660"/>
        <v>0.24977082068678388</v>
      </c>
      <c r="R5881" s="9">
        <f t="shared" si="1661"/>
        <v>0.45480749929662512</v>
      </c>
      <c r="S5881" s="9">
        <f t="shared" si="1662"/>
        <v>59.829999999999927</v>
      </c>
      <c r="T5881">
        <f t="shared" si="1663"/>
        <v>49.069999999999936</v>
      </c>
      <c r="U5881" s="9">
        <f t="shared" si="1664"/>
        <v>0.37301360505574782</v>
      </c>
      <c r="V5881" s="9">
        <f t="shared" si="1665"/>
        <v>1.9004917750150323</v>
      </c>
      <c r="W5881" s="9">
        <f t="shared" si="1666"/>
        <v>125.005</v>
      </c>
      <c r="X5881">
        <f t="shared" si="1667"/>
        <v>616.39499999999998</v>
      </c>
      <c r="Y5881" s="9">
        <f t="shared" si="1668"/>
        <v>9.3712541711162824</v>
      </c>
      <c r="Z5881" s="10">
        <f t="shared" si="1669"/>
        <v>0.56334092697051574</v>
      </c>
      <c r="AA5881">
        <f t="shared" si="1670"/>
        <v>10.759999999999991</v>
      </c>
    </row>
    <row r="5882" spans="1:27">
      <c r="A5882" s="1">
        <f t="shared" si="1653"/>
        <v>8025004</v>
      </c>
      <c r="B5882" s="1">
        <v>4</v>
      </c>
      <c r="C5882" s="1">
        <v>25</v>
      </c>
      <c r="D5882" s="2">
        <v>8</v>
      </c>
      <c r="E5882" s="5">
        <v>343.44</v>
      </c>
      <c r="F5882" s="5">
        <v>119.32</v>
      </c>
      <c r="G5882" s="5">
        <v>132.69999999999999</v>
      </c>
      <c r="H5882" s="5">
        <v>352.27</v>
      </c>
      <c r="I5882" s="5">
        <v>411.21</v>
      </c>
      <c r="J5882" s="5">
        <v>95.07</v>
      </c>
      <c r="K5882" s="6">
        <f t="shared" si="1654"/>
        <v>347.85500000000002</v>
      </c>
      <c r="L5882" s="6">
        <f t="shared" si="1655"/>
        <v>-8.8299999999999841</v>
      </c>
      <c r="M5882" s="6">
        <f t="shared" si="1656"/>
        <v>265.26499999999999</v>
      </c>
      <c r="N5882" s="5">
        <f t="shared" si="1657"/>
        <v>81.620455309928275</v>
      </c>
      <c r="O5882" s="6">
        <f t="shared" si="1658"/>
        <v>-291.89</v>
      </c>
      <c r="P5882" s="6">
        <f t="shared" si="1659"/>
        <v>163.24091061985655</v>
      </c>
      <c r="Q5882" s="6">
        <f t="shared" si="1660"/>
        <v>0.3216419767774239</v>
      </c>
      <c r="R5882" s="9">
        <f t="shared" si="1661"/>
        <v>1.7340015987730513</v>
      </c>
      <c r="S5882" s="9">
        <f t="shared" si="1662"/>
        <v>283.06</v>
      </c>
      <c r="T5882">
        <f t="shared" si="1663"/>
        <v>291.89</v>
      </c>
      <c r="U5882" s="9">
        <f t="shared" si="1664"/>
        <v>1.7880934313073762</v>
      </c>
      <c r="V5882" s="9">
        <f t="shared" si="1665"/>
        <v>1.0118786973974871</v>
      </c>
      <c r="W5882" s="9">
        <f t="shared" si="1666"/>
        <v>82.590000000000032</v>
      </c>
      <c r="X5882">
        <f t="shared" si="1667"/>
        <v>265.26499999999999</v>
      </c>
      <c r="Y5882" s="9">
        <f t="shared" si="1668"/>
        <v>3.2499818702644907</v>
      </c>
      <c r="Z5882" s="10">
        <f t="shared" si="1669"/>
        <v>0.5635184114117302</v>
      </c>
      <c r="AA5882">
        <f t="shared" si="1670"/>
        <v>8.8299999999999841</v>
      </c>
    </row>
    <row r="5883" spans="1:27">
      <c r="A5883" s="1">
        <f t="shared" si="1653"/>
        <v>8015992</v>
      </c>
      <c r="B5883" s="1">
        <v>-8</v>
      </c>
      <c r="C5883" s="1">
        <v>16</v>
      </c>
      <c r="D5883" s="2">
        <v>8</v>
      </c>
      <c r="E5883" s="5">
        <v>929.15</v>
      </c>
      <c r="F5883" s="5">
        <v>1075.56</v>
      </c>
      <c r="G5883" s="5">
        <v>132.41999999999999</v>
      </c>
      <c r="H5883" s="5">
        <v>909.45</v>
      </c>
      <c r="I5883" s="5">
        <v>1053.81</v>
      </c>
      <c r="J5883" s="5">
        <v>98.41</v>
      </c>
      <c r="K5883" s="6">
        <f t="shared" si="1654"/>
        <v>919.3</v>
      </c>
      <c r="L5883" s="6">
        <f t="shared" si="1655"/>
        <v>19.699999999999932</v>
      </c>
      <c r="M5883" s="6">
        <f t="shared" si="1656"/>
        <v>1064.6849999999999</v>
      </c>
      <c r="N5883" s="5">
        <f t="shared" si="1657"/>
        <v>82.491794288886695</v>
      </c>
      <c r="O5883" s="6">
        <f t="shared" si="1658"/>
        <v>21.75</v>
      </c>
      <c r="P5883" s="6">
        <f t="shared" si="1659"/>
        <v>164.98358857777339</v>
      </c>
      <c r="Q5883" s="6">
        <f t="shared" si="1660"/>
        <v>0.28841470008478631</v>
      </c>
      <c r="R5883" s="9">
        <f t="shared" si="1661"/>
        <v>1.2425478301641479E-2</v>
      </c>
      <c r="S5883" s="9">
        <f t="shared" si="1662"/>
        <v>2.0500000000000682</v>
      </c>
      <c r="T5883">
        <f t="shared" si="1663"/>
        <v>21.75</v>
      </c>
      <c r="U5883" s="9">
        <f t="shared" si="1664"/>
        <v>0.13183129417594788</v>
      </c>
      <c r="V5883" s="9">
        <f t="shared" si="1665"/>
        <v>1.7624177198869133</v>
      </c>
      <c r="W5883" s="9">
        <f t="shared" si="1666"/>
        <v>145.38499999999999</v>
      </c>
      <c r="X5883">
        <f t="shared" si="1667"/>
        <v>1064.6849999999999</v>
      </c>
      <c r="Y5883" s="9">
        <f t="shared" si="1668"/>
        <v>12.906556454227042</v>
      </c>
      <c r="Z5883" s="10">
        <f t="shared" si="1669"/>
        <v>0.56353172049140243</v>
      </c>
      <c r="AA5883">
        <f t="shared" si="1670"/>
        <v>19.699999999999932</v>
      </c>
    </row>
    <row r="5884" spans="1:27">
      <c r="A5884" s="1">
        <f t="shared" si="1653"/>
        <v>19003996</v>
      </c>
      <c r="B5884" s="1">
        <v>-4</v>
      </c>
      <c r="C5884" s="1">
        <v>4</v>
      </c>
      <c r="D5884" s="2">
        <v>19</v>
      </c>
      <c r="E5884" s="5">
        <v>1210.3</v>
      </c>
      <c r="F5884" s="5">
        <v>1020.08</v>
      </c>
      <c r="G5884" s="5">
        <v>98.69</v>
      </c>
      <c r="H5884" s="5">
        <v>1226.0899999999999</v>
      </c>
      <c r="I5884" s="5">
        <v>907.45</v>
      </c>
      <c r="J5884" s="5">
        <v>100.92</v>
      </c>
      <c r="K5884" s="6">
        <f t="shared" si="1654"/>
        <v>1218.1949999999999</v>
      </c>
      <c r="L5884" s="6">
        <f t="shared" si="1655"/>
        <v>-15.789999999999964</v>
      </c>
      <c r="M5884" s="6">
        <f t="shared" si="1656"/>
        <v>963.7650000000001</v>
      </c>
      <c r="N5884" s="5">
        <f t="shared" si="1657"/>
        <v>70.577196210957538</v>
      </c>
      <c r="O5884" s="6">
        <f t="shared" si="1658"/>
        <v>112.63</v>
      </c>
      <c r="P5884" s="6">
        <f t="shared" si="1659"/>
        <v>141.15439242191508</v>
      </c>
      <c r="Q5884" s="6">
        <f t="shared" si="1660"/>
        <v>-2.2340781635732315E-2</v>
      </c>
      <c r="R5884" s="9">
        <f t="shared" si="1661"/>
        <v>0.9097839450588856</v>
      </c>
      <c r="S5884" s="9">
        <f t="shared" si="1662"/>
        <v>128.41999999999996</v>
      </c>
      <c r="T5884">
        <f t="shared" si="1663"/>
        <v>112.63</v>
      </c>
      <c r="U5884" s="9">
        <f t="shared" si="1664"/>
        <v>0.79792061775410617</v>
      </c>
      <c r="V5884" s="9">
        <f t="shared" si="1665"/>
        <v>3.604988773420529</v>
      </c>
      <c r="W5884" s="9">
        <f t="shared" si="1666"/>
        <v>254.42999999999984</v>
      </c>
      <c r="X5884">
        <f t="shared" si="1667"/>
        <v>963.7650000000001</v>
      </c>
      <c r="Y5884" s="9">
        <f t="shared" si="1668"/>
        <v>13.65547303861824</v>
      </c>
      <c r="Z5884" s="10">
        <f t="shared" si="1669"/>
        <v>0.56361156836956428</v>
      </c>
      <c r="AA5884">
        <f t="shared" si="1670"/>
        <v>15.789999999999964</v>
      </c>
    </row>
    <row r="5885" spans="1:27">
      <c r="A5885" s="1">
        <f t="shared" si="1653"/>
        <v>18004995</v>
      </c>
      <c r="B5885" s="1">
        <v>-5</v>
      </c>
      <c r="C5885" s="1">
        <v>5</v>
      </c>
      <c r="D5885" s="2">
        <v>18</v>
      </c>
      <c r="E5885" s="5">
        <v>902.61</v>
      </c>
      <c r="F5885" s="5">
        <v>707.56</v>
      </c>
      <c r="G5885" s="5">
        <v>85.59</v>
      </c>
      <c r="H5885" s="5">
        <v>906.75</v>
      </c>
      <c r="I5885" s="5">
        <v>901.59</v>
      </c>
      <c r="J5885" s="5">
        <v>100.64</v>
      </c>
      <c r="K5885" s="6">
        <f t="shared" si="1654"/>
        <v>904.68000000000006</v>
      </c>
      <c r="L5885" s="6">
        <f t="shared" si="1655"/>
        <v>-4.1399999999999864</v>
      </c>
      <c r="M5885" s="6">
        <f t="shared" si="1656"/>
        <v>804.57500000000005</v>
      </c>
      <c r="N5885" s="5">
        <f t="shared" si="1657"/>
        <v>66.056902932244711</v>
      </c>
      <c r="O5885" s="6">
        <f t="shared" si="1658"/>
        <v>-194.03000000000009</v>
      </c>
      <c r="P5885" s="6">
        <f t="shared" si="1659"/>
        <v>132.11380586448942</v>
      </c>
      <c r="Q5885" s="6">
        <f t="shared" si="1660"/>
        <v>-0.16057936487742908</v>
      </c>
      <c r="R5885" s="9">
        <f t="shared" si="1661"/>
        <v>1.4373213969384271</v>
      </c>
      <c r="S5885" s="9">
        <f t="shared" si="1662"/>
        <v>189.8900000000001</v>
      </c>
      <c r="T5885">
        <f t="shared" si="1663"/>
        <v>194.03000000000009</v>
      </c>
      <c r="U5885" s="9">
        <f t="shared" si="1664"/>
        <v>1.4686580159458791</v>
      </c>
      <c r="V5885" s="9">
        <f t="shared" si="1665"/>
        <v>1.5154358675077275</v>
      </c>
      <c r="W5885" s="9">
        <f t="shared" si="1666"/>
        <v>100.10500000000002</v>
      </c>
      <c r="X5885">
        <f t="shared" si="1667"/>
        <v>804.57500000000005</v>
      </c>
      <c r="Y5885" s="9">
        <f t="shared" si="1668"/>
        <v>12.18002910044483</v>
      </c>
      <c r="Z5885" s="10">
        <f t="shared" si="1669"/>
        <v>0.56364084309070439</v>
      </c>
      <c r="AA5885">
        <f t="shared" si="1670"/>
        <v>4.1399999999999864</v>
      </c>
    </row>
    <row r="5886" spans="1:27">
      <c r="A5886" s="1">
        <f t="shared" si="1653"/>
        <v>10026001</v>
      </c>
      <c r="B5886" s="1">
        <v>1</v>
      </c>
      <c r="C5886" s="1">
        <v>26</v>
      </c>
      <c r="D5886" s="2">
        <v>10</v>
      </c>
      <c r="E5886" s="5">
        <v>83.36</v>
      </c>
      <c r="F5886" s="5">
        <v>-126.85</v>
      </c>
      <c r="G5886" s="5">
        <v>126.85</v>
      </c>
      <c r="H5886" s="5">
        <v>91.97</v>
      </c>
      <c r="I5886" s="5">
        <v>132.72</v>
      </c>
      <c r="J5886" s="5">
        <v>61.62</v>
      </c>
      <c r="K5886" s="6">
        <f t="shared" si="1654"/>
        <v>87.664999999999992</v>
      </c>
      <c r="L5886" s="6">
        <f t="shared" si="1655"/>
        <v>-8.61</v>
      </c>
      <c r="M5886" s="6">
        <f t="shared" si="1656"/>
        <v>2.9350000000000023</v>
      </c>
      <c r="N5886" s="5">
        <f t="shared" si="1657"/>
        <v>70.512316122788079</v>
      </c>
      <c r="O5886" s="6">
        <f t="shared" si="1658"/>
        <v>-259.57</v>
      </c>
      <c r="P5886" s="6">
        <f t="shared" si="1659"/>
        <v>141.02463224557616</v>
      </c>
      <c r="Q5886" s="6">
        <f t="shared" si="1660"/>
        <v>0.61815823231104861</v>
      </c>
      <c r="R5886" s="9">
        <f t="shared" si="1661"/>
        <v>1.7795472748546906</v>
      </c>
      <c r="S5886" s="9">
        <f t="shared" si="1662"/>
        <v>250.95999999999998</v>
      </c>
      <c r="T5886">
        <f t="shared" si="1663"/>
        <v>259.57</v>
      </c>
      <c r="U5886" s="9">
        <f t="shared" si="1664"/>
        <v>1.8406004388509407</v>
      </c>
      <c r="V5886" s="9">
        <f t="shared" si="1665"/>
        <v>1.2016340500353677</v>
      </c>
      <c r="W5886" s="9">
        <f t="shared" si="1666"/>
        <v>84.72999999999999</v>
      </c>
      <c r="X5886">
        <f t="shared" si="1667"/>
        <v>2.9350000000000023</v>
      </c>
      <c r="Y5886" s="9">
        <f t="shared" si="1668"/>
        <v>4.1623934106618757E-2</v>
      </c>
      <c r="Z5886" s="10">
        <f t="shared" si="1669"/>
        <v>0.56367189037595267</v>
      </c>
      <c r="AA5886">
        <f t="shared" si="1670"/>
        <v>8.61</v>
      </c>
    </row>
    <row r="5887" spans="1:27">
      <c r="A5887" s="1">
        <f t="shared" si="1653"/>
        <v>11023997</v>
      </c>
      <c r="B5887" s="1">
        <v>-3</v>
      </c>
      <c r="C5887" s="1">
        <v>24</v>
      </c>
      <c r="D5887" s="2">
        <v>11</v>
      </c>
      <c r="E5887" s="5">
        <v>211.86</v>
      </c>
      <c r="F5887" s="5">
        <v>15.89</v>
      </c>
      <c r="G5887" s="5">
        <v>144.13</v>
      </c>
      <c r="H5887" s="5">
        <v>240.03</v>
      </c>
      <c r="I5887" s="5">
        <v>444.39</v>
      </c>
      <c r="J5887" s="5">
        <v>124.9</v>
      </c>
      <c r="K5887" s="6">
        <f t="shared" si="1654"/>
        <v>225.94499999999999</v>
      </c>
      <c r="L5887" s="6">
        <f t="shared" si="1655"/>
        <v>-28.169999999999987</v>
      </c>
      <c r="M5887" s="6">
        <f t="shared" si="1656"/>
        <v>230.14</v>
      </c>
      <c r="N5887" s="5">
        <f t="shared" si="1657"/>
        <v>95.359145995546754</v>
      </c>
      <c r="O5887" s="6">
        <f t="shared" si="1658"/>
        <v>-428.5</v>
      </c>
      <c r="P5887" s="6">
        <f t="shared" si="1659"/>
        <v>190.71829199109351</v>
      </c>
      <c r="Q5887" s="6">
        <f t="shared" si="1660"/>
        <v>0.14223133896538181</v>
      </c>
      <c r="R5887" s="9">
        <f t="shared" si="1661"/>
        <v>2.0990645198243247</v>
      </c>
      <c r="S5887" s="9">
        <f t="shared" si="1662"/>
        <v>400.33000000000004</v>
      </c>
      <c r="T5887">
        <f t="shared" si="1663"/>
        <v>428.5</v>
      </c>
      <c r="U5887" s="9">
        <f t="shared" si="1664"/>
        <v>2.2467692822039891</v>
      </c>
      <c r="V5887" s="9">
        <f t="shared" si="1665"/>
        <v>4.3991585245487609E-2</v>
      </c>
      <c r="W5887" s="9">
        <f t="shared" si="1666"/>
        <v>4.1949999999999932</v>
      </c>
      <c r="X5887">
        <f t="shared" si="1667"/>
        <v>230.14</v>
      </c>
      <c r="Y5887" s="9">
        <f t="shared" si="1668"/>
        <v>2.4134024859109733</v>
      </c>
      <c r="Z5887" s="10">
        <f t="shared" si="1669"/>
        <v>0.56370027496888808</v>
      </c>
      <c r="AA5887">
        <f t="shared" si="1670"/>
        <v>28.169999999999987</v>
      </c>
    </row>
    <row r="5888" spans="1:27">
      <c r="A5888" s="1">
        <f t="shared" si="1653"/>
        <v>20002002</v>
      </c>
      <c r="B5888" s="1">
        <v>2</v>
      </c>
      <c r="C5888" s="1">
        <v>2</v>
      </c>
      <c r="D5888" s="2">
        <v>20</v>
      </c>
      <c r="E5888" s="5">
        <v>6</v>
      </c>
      <c r="F5888" s="5">
        <v>76.94</v>
      </c>
      <c r="G5888" s="5">
        <v>60.78</v>
      </c>
      <c r="H5888" s="5">
        <v>2.94</v>
      </c>
      <c r="I5888" s="5">
        <v>-92.56</v>
      </c>
      <c r="J5888" s="5">
        <v>92.56</v>
      </c>
      <c r="K5888" s="6">
        <f t="shared" si="1654"/>
        <v>4.47</v>
      </c>
      <c r="L5888" s="6">
        <f t="shared" si="1655"/>
        <v>3.06</v>
      </c>
      <c r="M5888" s="6">
        <f t="shared" si="1656"/>
        <v>-7.8100000000000023</v>
      </c>
      <c r="N5888" s="5">
        <f t="shared" si="1657"/>
        <v>55.365968789501011</v>
      </c>
      <c r="O5888" s="6">
        <f t="shared" si="1658"/>
        <v>169.5</v>
      </c>
      <c r="P5888" s="6">
        <f t="shared" si="1659"/>
        <v>110.73193757900202</v>
      </c>
      <c r="Q5888" s="6">
        <f t="shared" si="1660"/>
        <v>-0.3974326598846053</v>
      </c>
      <c r="R5888" s="9">
        <f t="shared" si="1661"/>
        <v>1.5030893854020471</v>
      </c>
      <c r="S5888" s="9">
        <f t="shared" si="1662"/>
        <v>166.44</v>
      </c>
      <c r="T5888">
        <f t="shared" si="1663"/>
        <v>169.5</v>
      </c>
      <c r="U5888" s="9">
        <f t="shared" si="1664"/>
        <v>1.5307236891711546</v>
      </c>
      <c r="V5888" s="9">
        <f t="shared" si="1665"/>
        <v>0.22179689561087648</v>
      </c>
      <c r="W5888" s="9">
        <f t="shared" si="1666"/>
        <v>12.280000000000001</v>
      </c>
      <c r="X5888">
        <f t="shared" si="1667"/>
        <v>7.8100000000000023</v>
      </c>
      <c r="Y5888" s="9">
        <f t="shared" si="1668"/>
        <v>0.14106138067760143</v>
      </c>
      <c r="Z5888" s="10">
        <f t="shared" si="1669"/>
        <v>0.5637410753173836</v>
      </c>
      <c r="AA5888">
        <f t="shared" si="1670"/>
        <v>3.06</v>
      </c>
    </row>
    <row r="5889" spans="1:27">
      <c r="A5889" s="1">
        <f t="shared" si="1653"/>
        <v>18014001</v>
      </c>
      <c r="B5889" s="1">
        <v>1</v>
      </c>
      <c r="C5889" s="1">
        <v>14</v>
      </c>
      <c r="D5889" s="2">
        <v>18</v>
      </c>
      <c r="E5889" s="5">
        <v>1283.75</v>
      </c>
      <c r="F5889" s="5">
        <v>1292.73</v>
      </c>
      <c r="G5889" s="5">
        <v>144.69</v>
      </c>
      <c r="H5889" s="5">
        <v>1243.3</v>
      </c>
      <c r="I5889" s="5">
        <v>1197.3900000000001</v>
      </c>
      <c r="J5889" s="5">
        <v>146.08000000000001</v>
      </c>
      <c r="K5889" s="6">
        <f t="shared" si="1654"/>
        <v>1263.5250000000001</v>
      </c>
      <c r="L5889" s="6">
        <f t="shared" si="1655"/>
        <v>40.450000000000045</v>
      </c>
      <c r="M5889" s="6">
        <f t="shared" si="1656"/>
        <v>1245.06</v>
      </c>
      <c r="N5889" s="5">
        <f t="shared" si="1657"/>
        <v>102.80389401671515</v>
      </c>
      <c r="O5889" s="6">
        <f t="shared" si="1658"/>
        <v>95.339999999999918</v>
      </c>
      <c r="P5889" s="6">
        <f t="shared" si="1659"/>
        <v>205.6077880334303</v>
      </c>
      <c r="Q5889" s="6">
        <f t="shared" si="1660"/>
        <v>-9.5606027856586714E-3</v>
      </c>
      <c r="R5889" s="9">
        <f t="shared" si="1661"/>
        <v>0.26696459567511699</v>
      </c>
      <c r="S5889" s="9">
        <f t="shared" si="1662"/>
        <v>54.889999999999873</v>
      </c>
      <c r="T5889">
        <f t="shared" si="1663"/>
        <v>95.339999999999918</v>
      </c>
      <c r="U5889" s="9">
        <f t="shared" si="1664"/>
        <v>0.46369838862571849</v>
      </c>
      <c r="V5889" s="9">
        <f t="shared" si="1665"/>
        <v>0.17961381887925251</v>
      </c>
      <c r="W5889" s="9">
        <f t="shared" si="1666"/>
        <v>18.465000000000146</v>
      </c>
      <c r="X5889">
        <f t="shared" si="1667"/>
        <v>1245.06</v>
      </c>
      <c r="Y5889" s="9">
        <f t="shared" si="1668"/>
        <v>12.111019839360972</v>
      </c>
      <c r="Z5889" s="10">
        <f t="shared" si="1669"/>
        <v>0.56377123019891673</v>
      </c>
      <c r="AA5889">
        <f t="shared" si="1670"/>
        <v>40.450000000000045</v>
      </c>
    </row>
    <row r="5890" spans="1:27">
      <c r="A5890" s="1">
        <f t="shared" si="1653"/>
        <v>12007008</v>
      </c>
      <c r="B5890" s="1">
        <v>8</v>
      </c>
      <c r="C5890" s="1">
        <v>7</v>
      </c>
      <c r="D5890" s="2">
        <v>12</v>
      </c>
      <c r="E5890" s="5">
        <v>1463.94</v>
      </c>
      <c r="F5890" s="5">
        <v>1405.08</v>
      </c>
      <c r="G5890" s="5">
        <v>124.34</v>
      </c>
      <c r="H5890" s="5">
        <v>1521.98</v>
      </c>
      <c r="I5890" s="5">
        <v>1392.26</v>
      </c>
      <c r="J5890" s="5">
        <v>107.05</v>
      </c>
      <c r="K5890" s="6">
        <f t="shared" si="1654"/>
        <v>1492.96</v>
      </c>
      <c r="L5890" s="6">
        <f t="shared" si="1655"/>
        <v>-58.039999999999964</v>
      </c>
      <c r="M5890" s="6">
        <f t="shared" si="1656"/>
        <v>1398.67</v>
      </c>
      <c r="N5890" s="5">
        <f t="shared" si="1657"/>
        <v>82.036787632134889</v>
      </c>
      <c r="O5890" s="6">
        <f t="shared" si="1658"/>
        <v>12.819999999999936</v>
      </c>
      <c r="P5890" s="6">
        <f t="shared" si="1659"/>
        <v>164.07357526426978</v>
      </c>
      <c r="Q5890" s="6">
        <f t="shared" si="1660"/>
        <v>0.14861488024832983</v>
      </c>
      <c r="R5890" s="9">
        <f t="shared" si="1661"/>
        <v>0.43187941681570124</v>
      </c>
      <c r="S5890" s="9">
        <f t="shared" si="1662"/>
        <v>70.8599999999999</v>
      </c>
      <c r="T5890">
        <f t="shared" si="1663"/>
        <v>12.819999999999936</v>
      </c>
      <c r="U5890" s="9">
        <f t="shared" si="1664"/>
        <v>7.8135677724770966E-2</v>
      </c>
      <c r="V5890" s="9">
        <f t="shared" si="1665"/>
        <v>1.1493624107127438</v>
      </c>
      <c r="W5890" s="9">
        <f t="shared" si="1666"/>
        <v>94.289999999999964</v>
      </c>
      <c r="X5890">
        <f t="shared" si="1667"/>
        <v>1398.67</v>
      </c>
      <c r="Y5890" s="9">
        <f t="shared" si="1668"/>
        <v>17.049302396771598</v>
      </c>
      <c r="Z5890" s="10">
        <f t="shared" si="1669"/>
        <v>0.56385902493442452</v>
      </c>
      <c r="AA5890">
        <f t="shared" si="1670"/>
        <v>58.039999999999964</v>
      </c>
    </row>
    <row r="5891" spans="1:27">
      <c r="A5891" s="1">
        <f t="shared" si="1653"/>
        <v>14013006</v>
      </c>
      <c r="B5891" s="1">
        <v>6</v>
      </c>
      <c r="C5891" s="1">
        <v>13</v>
      </c>
      <c r="D5891" s="2">
        <v>14</v>
      </c>
      <c r="E5891" s="5">
        <v>177.1</v>
      </c>
      <c r="F5891" s="5">
        <v>284.36</v>
      </c>
      <c r="G5891" s="5">
        <v>110.4</v>
      </c>
      <c r="H5891" s="5">
        <v>208.83</v>
      </c>
      <c r="I5891" s="5">
        <v>234.46</v>
      </c>
      <c r="J5891" s="5">
        <v>59.94</v>
      </c>
      <c r="K5891" s="6">
        <f t="shared" si="1654"/>
        <v>192.965</v>
      </c>
      <c r="L5891" s="6">
        <f t="shared" si="1655"/>
        <v>-31.730000000000018</v>
      </c>
      <c r="M5891" s="6">
        <f t="shared" si="1656"/>
        <v>259.41000000000003</v>
      </c>
      <c r="N5891" s="5">
        <f t="shared" si="1657"/>
        <v>62.811152672117075</v>
      </c>
      <c r="O5891" s="6">
        <f t="shared" si="1658"/>
        <v>49.900000000000006</v>
      </c>
      <c r="P5891" s="6">
        <f t="shared" si="1659"/>
        <v>125.62230534423415</v>
      </c>
      <c r="Q5891" s="6">
        <f t="shared" si="1660"/>
        <v>0.54466613179438561</v>
      </c>
      <c r="R5891" s="9">
        <f t="shared" si="1661"/>
        <v>0.64980498309050261</v>
      </c>
      <c r="S5891" s="9">
        <f t="shared" si="1662"/>
        <v>81.630000000000024</v>
      </c>
      <c r="T5891">
        <f t="shared" si="1663"/>
        <v>49.900000000000006</v>
      </c>
      <c r="U5891" s="9">
        <f t="shared" si="1664"/>
        <v>0.39722245076829688</v>
      </c>
      <c r="V5891" s="9">
        <f t="shared" si="1665"/>
        <v>1.0578535367254305</v>
      </c>
      <c r="W5891" s="9">
        <f t="shared" si="1666"/>
        <v>66.445000000000022</v>
      </c>
      <c r="X5891">
        <f t="shared" si="1667"/>
        <v>259.41000000000003</v>
      </c>
      <c r="Y5891" s="9">
        <f t="shared" si="1668"/>
        <v>4.1299990362246044</v>
      </c>
      <c r="Z5891" s="10">
        <f t="shared" si="1669"/>
        <v>0.56385902493442452</v>
      </c>
      <c r="AA5891">
        <f t="shared" si="1670"/>
        <v>31.730000000000018</v>
      </c>
    </row>
    <row r="5892" spans="1:27">
      <c r="A5892" s="1">
        <f t="shared" si="1653"/>
        <v>11010008</v>
      </c>
      <c r="B5892" s="1">
        <v>8</v>
      </c>
      <c r="C5892" s="1">
        <v>10</v>
      </c>
      <c r="D5892" s="2">
        <v>11</v>
      </c>
      <c r="E5892" s="5">
        <v>168.06</v>
      </c>
      <c r="F5892" s="5">
        <v>362.98</v>
      </c>
      <c r="G5892" s="5">
        <v>105.66</v>
      </c>
      <c r="H5892" s="5">
        <v>144.69999999999999</v>
      </c>
      <c r="I5892" s="5">
        <v>152.22</v>
      </c>
      <c r="J5892" s="5">
        <v>93.39</v>
      </c>
      <c r="K5892" s="6">
        <f t="shared" si="1654"/>
        <v>156.38</v>
      </c>
      <c r="L5892" s="6">
        <f t="shared" si="1655"/>
        <v>23.360000000000014</v>
      </c>
      <c r="M5892" s="6">
        <f t="shared" si="1656"/>
        <v>257.60000000000002</v>
      </c>
      <c r="N5892" s="5">
        <f t="shared" si="1657"/>
        <v>70.508381948531479</v>
      </c>
      <c r="O5892" s="6">
        <f t="shared" si="1658"/>
        <v>210.76000000000002</v>
      </c>
      <c r="P5892" s="6">
        <f t="shared" si="1659"/>
        <v>141.01676389706296</v>
      </c>
      <c r="Q5892" s="6">
        <f t="shared" si="1660"/>
        <v>0.12281891499499911</v>
      </c>
      <c r="R5892" s="9">
        <f t="shared" si="1661"/>
        <v>1.3289200150472542</v>
      </c>
      <c r="S5892" s="9">
        <f t="shared" si="1662"/>
        <v>187.4</v>
      </c>
      <c r="T5892">
        <f t="shared" si="1663"/>
        <v>210.76000000000002</v>
      </c>
      <c r="U5892" s="9">
        <f t="shared" si="1664"/>
        <v>1.4945740788226218</v>
      </c>
      <c r="V5892" s="9">
        <f t="shared" si="1665"/>
        <v>1.4355740013135871</v>
      </c>
      <c r="W5892" s="9">
        <f t="shared" si="1666"/>
        <v>101.22000000000003</v>
      </c>
      <c r="X5892">
        <f t="shared" si="1667"/>
        <v>257.60000000000002</v>
      </c>
      <c r="Y5892" s="9">
        <f t="shared" si="1668"/>
        <v>3.6534663380594741</v>
      </c>
      <c r="Z5892" s="10">
        <f t="shared" si="1669"/>
        <v>0.56386345864934362</v>
      </c>
      <c r="AA5892">
        <f t="shared" si="1670"/>
        <v>23.360000000000014</v>
      </c>
    </row>
    <row r="5893" spans="1:27">
      <c r="A5893" s="1">
        <f t="shared" si="1653"/>
        <v>7011009</v>
      </c>
      <c r="B5893" s="1">
        <v>9</v>
      </c>
      <c r="C5893" s="1">
        <v>11</v>
      </c>
      <c r="D5893" s="2">
        <v>7</v>
      </c>
      <c r="E5893" s="5">
        <v>54.17</v>
      </c>
      <c r="F5893" s="5">
        <v>9.76</v>
      </c>
      <c r="G5893" s="5">
        <v>56.59</v>
      </c>
      <c r="H5893" s="5">
        <v>61.76</v>
      </c>
      <c r="I5893" s="5">
        <v>235.02</v>
      </c>
      <c r="J5893" s="5">
        <v>51.85</v>
      </c>
      <c r="K5893" s="6">
        <f t="shared" si="1654"/>
        <v>57.965000000000003</v>
      </c>
      <c r="L5893" s="6">
        <f t="shared" si="1655"/>
        <v>-7.5899999999999963</v>
      </c>
      <c r="M5893" s="6">
        <f t="shared" si="1656"/>
        <v>122.39</v>
      </c>
      <c r="N5893" s="5">
        <f t="shared" si="1657"/>
        <v>38.375938425007931</v>
      </c>
      <c r="O5893" s="6">
        <f t="shared" si="1658"/>
        <v>-225.26000000000002</v>
      </c>
      <c r="P5893" s="6">
        <f t="shared" si="1659"/>
        <v>76.751876850015861</v>
      </c>
      <c r="Q5893" s="6">
        <f t="shared" si="1660"/>
        <v>8.7254903392050095E-2</v>
      </c>
      <c r="R5893" s="9">
        <f t="shared" si="1661"/>
        <v>2.836021852929516</v>
      </c>
      <c r="S5893" s="9">
        <f t="shared" si="1662"/>
        <v>217.67000000000002</v>
      </c>
      <c r="T5893">
        <f t="shared" si="1663"/>
        <v>225.26000000000002</v>
      </c>
      <c r="U5893" s="9">
        <f t="shared" si="1664"/>
        <v>2.9349119428074739</v>
      </c>
      <c r="V5893" s="9">
        <f t="shared" si="1665"/>
        <v>1.6787863084024812</v>
      </c>
      <c r="W5893" s="9">
        <f t="shared" si="1666"/>
        <v>64.424999999999997</v>
      </c>
      <c r="X5893">
        <f t="shared" si="1667"/>
        <v>122.39</v>
      </c>
      <c r="Y5893" s="9">
        <f t="shared" si="1668"/>
        <v>3.1892379710575041</v>
      </c>
      <c r="Z5893" s="10">
        <f t="shared" si="1669"/>
        <v>0.56386434538814389</v>
      </c>
      <c r="AA5893">
        <f t="shared" si="1670"/>
        <v>7.5899999999999963</v>
      </c>
    </row>
    <row r="5894" spans="1:27">
      <c r="A5894" s="1">
        <f t="shared" si="1653"/>
        <v>11015007</v>
      </c>
      <c r="B5894" s="1">
        <v>7</v>
      </c>
      <c r="C5894" s="1">
        <v>15</v>
      </c>
      <c r="D5894" s="2">
        <v>11</v>
      </c>
      <c r="E5894" s="5">
        <v>262.68</v>
      </c>
      <c r="F5894" s="5">
        <v>381.1</v>
      </c>
      <c r="G5894" s="5">
        <v>102.59</v>
      </c>
      <c r="H5894" s="5">
        <v>261.57</v>
      </c>
      <c r="I5894" s="5">
        <v>366.32</v>
      </c>
      <c r="J5894" s="5">
        <v>72.209999999999994</v>
      </c>
      <c r="K5894" s="6">
        <f t="shared" si="1654"/>
        <v>262.125</v>
      </c>
      <c r="L5894" s="6">
        <f t="shared" si="1655"/>
        <v>1.1100000000000136</v>
      </c>
      <c r="M5894" s="6">
        <f t="shared" si="1656"/>
        <v>373.71000000000004</v>
      </c>
      <c r="N5894" s="5">
        <f t="shared" si="1657"/>
        <v>62.727570094815562</v>
      </c>
      <c r="O5894" s="6">
        <f t="shared" si="1658"/>
        <v>14.78000000000003</v>
      </c>
      <c r="P5894" s="6">
        <f t="shared" si="1659"/>
        <v>125.45514018963112</v>
      </c>
      <c r="Q5894" s="6">
        <f t="shared" si="1660"/>
        <v>0.33740559322470476</v>
      </c>
      <c r="R5894" s="9">
        <f t="shared" si="1661"/>
        <v>0.10896325156017675</v>
      </c>
      <c r="S5894" s="9">
        <f t="shared" si="1662"/>
        <v>13.670000000000016</v>
      </c>
      <c r="T5894">
        <f t="shared" si="1663"/>
        <v>14.78000000000003</v>
      </c>
      <c r="U5894" s="9">
        <f t="shared" si="1664"/>
        <v>0.11781103570295638</v>
      </c>
      <c r="V5894" s="9">
        <f t="shared" si="1665"/>
        <v>1.7788828713009965</v>
      </c>
      <c r="W5894" s="9">
        <f t="shared" si="1666"/>
        <v>111.58500000000004</v>
      </c>
      <c r="X5894">
        <f t="shared" si="1667"/>
        <v>373.71000000000004</v>
      </c>
      <c r="Y5894" s="9">
        <f t="shared" si="1668"/>
        <v>5.9576674090056487</v>
      </c>
      <c r="Z5894" s="10">
        <f t="shared" si="1669"/>
        <v>0.56391045388430239</v>
      </c>
      <c r="AA5894">
        <f t="shared" si="1670"/>
        <v>1.1100000000000136</v>
      </c>
    </row>
    <row r="5895" spans="1:27">
      <c r="A5895" s="1">
        <f t="shared" si="1653"/>
        <v>17012996</v>
      </c>
      <c r="B5895" s="1">
        <v>-4</v>
      </c>
      <c r="C5895" s="1">
        <v>13</v>
      </c>
      <c r="D5895" s="2">
        <v>17</v>
      </c>
      <c r="E5895" s="5">
        <v>791.97</v>
      </c>
      <c r="F5895" s="5">
        <v>1148.8800000000001</v>
      </c>
      <c r="G5895" s="5">
        <v>136.61000000000001</v>
      </c>
      <c r="H5895" s="5">
        <v>834.18</v>
      </c>
      <c r="I5895" s="5">
        <v>1028.44</v>
      </c>
      <c r="J5895" s="5">
        <v>120.16</v>
      </c>
      <c r="K5895" s="6">
        <f t="shared" si="1654"/>
        <v>813.07500000000005</v>
      </c>
      <c r="L5895" s="6">
        <f t="shared" si="1655"/>
        <v>-42.209999999999923</v>
      </c>
      <c r="M5895" s="6">
        <f t="shared" si="1656"/>
        <v>1088.6600000000001</v>
      </c>
      <c r="N5895" s="5">
        <f t="shared" si="1657"/>
        <v>90.968013196947425</v>
      </c>
      <c r="O5895" s="6">
        <f t="shared" si="1658"/>
        <v>120.44000000000005</v>
      </c>
      <c r="P5895" s="6">
        <f t="shared" si="1659"/>
        <v>181.93602639389485</v>
      </c>
      <c r="Q5895" s="6">
        <f t="shared" si="1660"/>
        <v>0.12760649295528731</v>
      </c>
      <c r="R5895" s="9">
        <f t="shared" si="1661"/>
        <v>0.89399556109827161</v>
      </c>
      <c r="S5895" s="9">
        <f t="shared" si="1662"/>
        <v>162.64999999999998</v>
      </c>
      <c r="T5895">
        <f t="shared" si="1663"/>
        <v>120.44000000000005</v>
      </c>
      <c r="U5895" s="9">
        <f t="shared" si="1664"/>
        <v>0.66199093377605833</v>
      </c>
      <c r="V5895" s="9">
        <f t="shared" si="1665"/>
        <v>3.0294714627146293</v>
      </c>
      <c r="W5895" s="9">
        <f t="shared" si="1666"/>
        <v>275.58500000000004</v>
      </c>
      <c r="X5895">
        <f t="shared" si="1667"/>
        <v>1088.6600000000001</v>
      </c>
      <c r="Y5895" s="9">
        <f t="shared" si="1668"/>
        <v>11.967503320568639</v>
      </c>
      <c r="Z5895" s="10">
        <f t="shared" si="1669"/>
        <v>0.56394591939298577</v>
      </c>
      <c r="AA5895">
        <f t="shared" si="1670"/>
        <v>42.209999999999923</v>
      </c>
    </row>
    <row r="5896" spans="1:27">
      <c r="A5896" s="1">
        <f t="shared" si="1653"/>
        <v>16012995</v>
      </c>
      <c r="B5896" s="1">
        <v>-5</v>
      </c>
      <c r="C5896" s="1">
        <v>13</v>
      </c>
      <c r="D5896" s="2">
        <v>16</v>
      </c>
      <c r="E5896" s="5">
        <v>77.44</v>
      </c>
      <c r="F5896" s="5">
        <v>25.93</v>
      </c>
      <c r="G5896" s="5">
        <v>101.48</v>
      </c>
      <c r="H5896" s="5">
        <v>71.42</v>
      </c>
      <c r="I5896" s="5">
        <v>22.02</v>
      </c>
      <c r="J5896" s="5">
        <v>83.36</v>
      </c>
      <c r="K5896" s="6">
        <f t="shared" si="1654"/>
        <v>74.430000000000007</v>
      </c>
      <c r="L5896" s="6">
        <f t="shared" si="1655"/>
        <v>6.019999999999996</v>
      </c>
      <c r="M5896" s="6">
        <f t="shared" si="1656"/>
        <v>23.975000000000001</v>
      </c>
      <c r="N5896" s="5">
        <f t="shared" si="1657"/>
        <v>65.6640693225755</v>
      </c>
      <c r="O5896" s="6">
        <f t="shared" si="1658"/>
        <v>3.91</v>
      </c>
      <c r="P5896" s="6">
        <f t="shared" si="1659"/>
        <v>131.328138645151</v>
      </c>
      <c r="Q5896" s="6">
        <f t="shared" si="1660"/>
        <v>0.19419523768661137</v>
      </c>
      <c r="R5896" s="9">
        <f t="shared" si="1661"/>
        <v>1.6066625338391659E-2</v>
      </c>
      <c r="S5896" s="9">
        <f t="shared" si="1662"/>
        <v>2.1099999999999959</v>
      </c>
      <c r="T5896">
        <f t="shared" si="1663"/>
        <v>3.91</v>
      </c>
      <c r="U5896" s="9">
        <f t="shared" si="1664"/>
        <v>2.9772751219484129E-2</v>
      </c>
      <c r="V5896" s="9">
        <f t="shared" si="1665"/>
        <v>0.76838064592279887</v>
      </c>
      <c r="W5896" s="9">
        <f t="shared" si="1666"/>
        <v>50.455000000000005</v>
      </c>
      <c r="X5896">
        <f t="shared" si="1667"/>
        <v>23.975000000000001</v>
      </c>
      <c r="Y5896" s="9">
        <f t="shared" si="1668"/>
        <v>0.36511596444354577</v>
      </c>
      <c r="Z5896" s="10">
        <f t="shared" si="1669"/>
        <v>0.56397783644395105</v>
      </c>
      <c r="AA5896">
        <f t="shared" si="1670"/>
        <v>6.019999999999996</v>
      </c>
    </row>
    <row r="5897" spans="1:27">
      <c r="A5897" s="1">
        <f t="shared" si="1653"/>
        <v>9007009</v>
      </c>
      <c r="B5897" s="1">
        <v>9</v>
      </c>
      <c r="C5897" s="1">
        <v>7</v>
      </c>
      <c r="D5897" s="2">
        <v>9</v>
      </c>
      <c r="E5897" s="5">
        <v>4136.43</v>
      </c>
      <c r="F5897" s="5">
        <v>3961.83</v>
      </c>
      <c r="G5897" s="5">
        <v>162.53</v>
      </c>
      <c r="H5897" s="5">
        <v>4144.7700000000004</v>
      </c>
      <c r="I5897" s="5">
        <v>3263.19</v>
      </c>
      <c r="J5897" s="5">
        <v>132.97999999999999</v>
      </c>
      <c r="K5897" s="6">
        <f t="shared" si="1654"/>
        <v>4140.6000000000004</v>
      </c>
      <c r="L5897" s="6">
        <f t="shared" si="1655"/>
        <v>-8.3400000000001455</v>
      </c>
      <c r="M5897" s="6">
        <f t="shared" si="1656"/>
        <v>3612.51</v>
      </c>
      <c r="N5897" s="5">
        <f t="shared" si="1657"/>
        <v>104.99962059455262</v>
      </c>
      <c r="O5897" s="6">
        <f t="shared" si="1658"/>
        <v>698.63999999999987</v>
      </c>
      <c r="P5897" s="6">
        <f t="shared" si="1659"/>
        <v>209.99924118910525</v>
      </c>
      <c r="Q5897" s="6">
        <f t="shared" si="1660"/>
        <v>0.19801323371468452</v>
      </c>
      <c r="R5897" s="9">
        <f t="shared" si="1661"/>
        <v>3.3665835933348034</v>
      </c>
      <c r="S5897" s="9">
        <f t="shared" si="1662"/>
        <v>706.98</v>
      </c>
      <c r="T5897">
        <f t="shared" si="1663"/>
        <v>698.63999999999987</v>
      </c>
      <c r="U5897" s="9">
        <f t="shared" si="1664"/>
        <v>3.3268691641169856</v>
      </c>
      <c r="V5897" s="9">
        <f t="shared" si="1665"/>
        <v>5.0294467447570703</v>
      </c>
      <c r="W5897" s="9">
        <f t="shared" si="1666"/>
        <v>528.09000000000015</v>
      </c>
      <c r="X5897">
        <f t="shared" si="1667"/>
        <v>3612.51</v>
      </c>
      <c r="Y5897" s="9">
        <f t="shared" si="1668"/>
        <v>34.404981461308417</v>
      </c>
      <c r="Z5897" s="10">
        <f t="shared" si="1669"/>
        <v>0.56403102751533096</v>
      </c>
      <c r="AA5897">
        <f t="shared" si="1670"/>
        <v>8.3400000000001455</v>
      </c>
    </row>
    <row r="5898" spans="1:27">
      <c r="A5898" s="1">
        <f t="shared" si="1653"/>
        <v>17009995</v>
      </c>
      <c r="B5898" s="1">
        <v>-5</v>
      </c>
      <c r="C5898" s="1">
        <v>10</v>
      </c>
      <c r="D5898" s="2">
        <v>17</v>
      </c>
      <c r="E5898" s="5">
        <v>885.87</v>
      </c>
      <c r="F5898" s="5">
        <v>890.16</v>
      </c>
      <c r="G5898" s="5">
        <v>115.14</v>
      </c>
      <c r="H5898" s="5">
        <v>904.35</v>
      </c>
      <c r="I5898" s="5">
        <v>786.46</v>
      </c>
      <c r="J5898" s="5">
        <v>86.7</v>
      </c>
      <c r="K5898" s="6">
        <f t="shared" si="1654"/>
        <v>895.11</v>
      </c>
      <c r="L5898" s="6">
        <f t="shared" si="1655"/>
        <v>-18.480000000000018</v>
      </c>
      <c r="M5898" s="6">
        <f t="shared" si="1656"/>
        <v>838.31</v>
      </c>
      <c r="N5898" s="5">
        <f t="shared" si="1657"/>
        <v>72.066132128760728</v>
      </c>
      <c r="O5898" s="6">
        <f t="shared" si="1658"/>
        <v>103.69999999999993</v>
      </c>
      <c r="P5898" s="6">
        <f t="shared" si="1659"/>
        <v>144.13226425752146</v>
      </c>
      <c r="Q5898" s="6">
        <f t="shared" si="1660"/>
        <v>0.27632133027737565</v>
      </c>
      <c r="R5898" s="9">
        <f t="shared" si="1661"/>
        <v>0.84769361412168376</v>
      </c>
      <c r="S5898" s="9">
        <f t="shared" si="1662"/>
        <v>122.17999999999995</v>
      </c>
      <c r="T5898">
        <f t="shared" si="1663"/>
        <v>103.69999999999993</v>
      </c>
      <c r="U5898" s="9">
        <f t="shared" si="1664"/>
        <v>0.71947804701603035</v>
      </c>
      <c r="V5898" s="9">
        <f t="shared" si="1665"/>
        <v>0.78816495796548891</v>
      </c>
      <c r="W5898" s="9">
        <f t="shared" si="1666"/>
        <v>56.800000000000068</v>
      </c>
      <c r="X5898">
        <f t="shared" si="1667"/>
        <v>838.31</v>
      </c>
      <c r="Y5898" s="9">
        <f t="shared" si="1668"/>
        <v>11.632509963240285</v>
      </c>
      <c r="Z5898" s="10">
        <f t="shared" si="1669"/>
        <v>0.56407978159122141</v>
      </c>
      <c r="AA5898">
        <f t="shared" si="1670"/>
        <v>18.480000000000018</v>
      </c>
    </row>
    <row r="5899" spans="1:27">
      <c r="A5899" s="1">
        <f t="shared" si="1653"/>
        <v>5028999</v>
      </c>
      <c r="B5899" s="1">
        <v>-1</v>
      </c>
      <c r="C5899" s="1">
        <v>29</v>
      </c>
      <c r="D5899" s="2">
        <v>5</v>
      </c>
      <c r="E5899" s="5">
        <v>353.32</v>
      </c>
      <c r="F5899" s="5">
        <v>183.44</v>
      </c>
      <c r="G5899" s="5">
        <v>117.65</v>
      </c>
      <c r="H5899" s="5">
        <v>316.60000000000002</v>
      </c>
      <c r="I5899" s="5">
        <v>385.84</v>
      </c>
      <c r="J5899" s="5">
        <v>90.88</v>
      </c>
      <c r="K5899" s="6">
        <f t="shared" si="1654"/>
        <v>334.96000000000004</v>
      </c>
      <c r="L5899" s="6">
        <f t="shared" si="1655"/>
        <v>36.71999999999997</v>
      </c>
      <c r="M5899" s="6">
        <f t="shared" si="1656"/>
        <v>284.64</v>
      </c>
      <c r="N5899" s="5">
        <f t="shared" si="1657"/>
        <v>74.33151569152885</v>
      </c>
      <c r="O5899" s="6">
        <f t="shared" si="1658"/>
        <v>-202.39999999999998</v>
      </c>
      <c r="P5899" s="6">
        <f t="shared" si="1659"/>
        <v>148.6630313830577</v>
      </c>
      <c r="Q5899" s="6">
        <f t="shared" si="1660"/>
        <v>0.25258697159002258</v>
      </c>
      <c r="R5899" s="9">
        <f t="shared" si="1661"/>
        <v>1.6084698245111335</v>
      </c>
      <c r="S5899" s="9">
        <f t="shared" si="1662"/>
        <v>239.11999999999995</v>
      </c>
      <c r="T5899">
        <f t="shared" si="1663"/>
        <v>202.39999999999998</v>
      </c>
      <c r="U5899" s="9">
        <f t="shared" si="1664"/>
        <v>1.3614682689906885</v>
      </c>
      <c r="V5899" s="9">
        <f t="shared" si="1665"/>
        <v>0.67696722624122063</v>
      </c>
      <c r="W5899" s="9">
        <f t="shared" si="1666"/>
        <v>50.32000000000005</v>
      </c>
      <c r="X5899">
        <f t="shared" si="1667"/>
        <v>284.64</v>
      </c>
      <c r="Y5899" s="9">
        <f t="shared" si="1668"/>
        <v>3.8293313051927829</v>
      </c>
      <c r="Z5899" s="10">
        <f t="shared" si="1669"/>
        <v>0.56408421357098792</v>
      </c>
      <c r="AA5899">
        <f t="shared" si="1670"/>
        <v>36.71999999999997</v>
      </c>
    </row>
    <row r="5900" spans="1:27">
      <c r="A5900" s="1">
        <f t="shared" si="1653"/>
        <v>12022997</v>
      </c>
      <c r="B5900" s="1">
        <v>-3</v>
      </c>
      <c r="C5900" s="1">
        <v>23</v>
      </c>
      <c r="D5900" s="2">
        <v>12</v>
      </c>
      <c r="E5900" s="5">
        <v>913.13</v>
      </c>
      <c r="F5900" s="5">
        <v>832.18</v>
      </c>
      <c r="G5900" s="5">
        <v>154.44999999999999</v>
      </c>
      <c r="H5900" s="5">
        <v>889.57</v>
      </c>
      <c r="I5900" s="5">
        <v>908.84</v>
      </c>
      <c r="J5900" s="5">
        <v>108.17</v>
      </c>
      <c r="K5900" s="6">
        <f t="shared" si="1654"/>
        <v>901.35</v>
      </c>
      <c r="L5900" s="6">
        <f t="shared" si="1655"/>
        <v>23.559999999999945</v>
      </c>
      <c r="M5900" s="6">
        <f t="shared" si="1656"/>
        <v>870.51</v>
      </c>
      <c r="N5900" s="5">
        <f t="shared" si="1657"/>
        <v>94.28089864866584</v>
      </c>
      <c r="O5900" s="6">
        <f t="shared" si="1658"/>
        <v>-76.660000000000082</v>
      </c>
      <c r="P5900" s="6">
        <f t="shared" si="1659"/>
        <v>188.56179729733168</v>
      </c>
      <c r="Q5900" s="6">
        <f t="shared" si="1660"/>
        <v>0.34183279745170814</v>
      </c>
      <c r="R5900" s="9">
        <f t="shared" si="1661"/>
        <v>0.53149684313821621</v>
      </c>
      <c r="S5900" s="9">
        <f t="shared" si="1662"/>
        <v>100.22000000000003</v>
      </c>
      <c r="T5900">
        <f t="shared" si="1663"/>
        <v>76.660000000000082</v>
      </c>
      <c r="U5900" s="9">
        <f t="shared" si="1664"/>
        <v>0.40655106760103465</v>
      </c>
      <c r="V5900" s="9">
        <f t="shared" si="1665"/>
        <v>0.32710761609224909</v>
      </c>
      <c r="W5900" s="9">
        <f t="shared" si="1666"/>
        <v>30.840000000000032</v>
      </c>
      <c r="X5900">
        <f t="shared" si="1667"/>
        <v>870.51</v>
      </c>
      <c r="Y5900" s="9">
        <f t="shared" si="1668"/>
        <v>9.233153400922939</v>
      </c>
      <c r="Z5900" s="10">
        <f t="shared" si="1669"/>
        <v>0.56414803021901971</v>
      </c>
      <c r="AA5900">
        <f t="shared" si="1670"/>
        <v>23.559999999999945</v>
      </c>
    </row>
    <row r="5901" spans="1:27">
      <c r="A5901" s="1">
        <f t="shared" si="1653"/>
        <v>14020003</v>
      </c>
      <c r="B5901" s="1">
        <v>3</v>
      </c>
      <c r="C5901" s="1">
        <v>20</v>
      </c>
      <c r="D5901" s="2">
        <v>14</v>
      </c>
      <c r="E5901" s="5">
        <v>1791.48</v>
      </c>
      <c r="F5901" s="5">
        <v>1860.9</v>
      </c>
      <c r="G5901" s="5">
        <v>131.87</v>
      </c>
      <c r="H5901" s="5">
        <v>1826.06</v>
      </c>
      <c r="I5901" s="5">
        <v>1763.04</v>
      </c>
      <c r="J5901" s="5">
        <v>156.4</v>
      </c>
      <c r="K5901" s="6">
        <f t="shared" si="1654"/>
        <v>1808.77</v>
      </c>
      <c r="L5901" s="6">
        <f t="shared" si="1655"/>
        <v>-34.579999999999927</v>
      </c>
      <c r="M5901" s="6">
        <f t="shared" si="1656"/>
        <v>1811.97</v>
      </c>
      <c r="N5901" s="5">
        <f t="shared" si="1657"/>
        <v>102.28716549499258</v>
      </c>
      <c r="O5901" s="6">
        <f t="shared" si="1658"/>
        <v>97.860000000000127</v>
      </c>
      <c r="P5901" s="6">
        <f t="shared" si="1659"/>
        <v>204.57433098998516</v>
      </c>
      <c r="Q5901" s="6">
        <f t="shared" si="1660"/>
        <v>-0.16896420806240678</v>
      </c>
      <c r="R5901" s="9">
        <f t="shared" si="1661"/>
        <v>0.64739304955362942</v>
      </c>
      <c r="S5901" s="9">
        <f t="shared" si="1662"/>
        <v>132.44000000000005</v>
      </c>
      <c r="T5901">
        <f t="shared" si="1663"/>
        <v>97.860000000000127</v>
      </c>
      <c r="U5901" s="9">
        <f t="shared" si="1664"/>
        <v>0.47835913492387672</v>
      </c>
      <c r="V5901" s="9">
        <f t="shared" si="1665"/>
        <v>3.1284472343274583E-2</v>
      </c>
      <c r="W5901" s="9">
        <f t="shared" si="1666"/>
        <v>3.2000000000000455</v>
      </c>
      <c r="X5901">
        <f t="shared" si="1667"/>
        <v>1811.97</v>
      </c>
      <c r="Y5901" s="9">
        <f t="shared" si="1668"/>
        <v>17.714539172450763</v>
      </c>
      <c r="Z5901" s="10">
        <f t="shared" si="1669"/>
        <v>0.5642074086716693</v>
      </c>
      <c r="AA5901">
        <f t="shared" si="1670"/>
        <v>34.579999999999927</v>
      </c>
    </row>
    <row r="5902" spans="1:27">
      <c r="A5902" s="1">
        <f t="shared" si="1653"/>
        <v>9027000</v>
      </c>
      <c r="B5902" s="1">
        <v>0</v>
      </c>
      <c r="C5902" s="1">
        <v>27</v>
      </c>
      <c r="D5902" s="2">
        <v>9</v>
      </c>
      <c r="E5902" s="5">
        <v>54.3</v>
      </c>
      <c r="F5902" s="5">
        <v>-80.569999999999993</v>
      </c>
      <c r="G5902" s="5">
        <v>133.26</v>
      </c>
      <c r="H5902" s="5">
        <v>64.34</v>
      </c>
      <c r="I5902" s="5">
        <v>-25.93</v>
      </c>
      <c r="J5902" s="5">
        <v>100.08</v>
      </c>
      <c r="K5902" s="6">
        <f t="shared" si="1654"/>
        <v>59.32</v>
      </c>
      <c r="L5902" s="6">
        <f t="shared" si="1655"/>
        <v>-10.040000000000006</v>
      </c>
      <c r="M5902" s="6">
        <f t="shared" si="1656"/>
        <v>-53.25</v>
      </c>
      <c r="N5902" s="5">
        <f t="shared" si="1657"/>
        <v>83.328017497117969</v>
      </c>
      <c r="O5902" s="6">
        <f t="shared" si="1658"/>
        <v>-54.639999999999993</v>
      </c>
      <c r="P5902" s="6">
        <f t="shared" si="1659"/>
        <v>166.65603499423594</v>
      </c>
      <c r="Q5902" s="6">
        <f t="shared" si="1660"/>
        <v>0.27875552571494855</v>
      </c>
      <c r="R5902" s="9">
        <f t="shared" si="1661"/>
        <v>0.26761707130223367</v>
      </c>
      <c r="S5902" s="9">
        <f t="shared" si="1662"/>
        <v>44.599999999999987</v>
      </c>
      <c r="T5902">
        <f t="shared" si="1663"/>
        <v>54.639999999999993</v>
      </c>
      <c r="U5902" s="9">
        <f t="shared" si="1664"/>
        <v>0.32786091425905939</v>
      </c>
      <c r="V5902" s="9">
        <f t="shared" si="1665"/>
        <v>1.3509261756274642</v>
      </c>
      <c r="W5902" s="9">
        <f t="shared" si="1666"/>
        <v>112.57</v>
      </c>
      <c r="X5902">
        <f t="shared" si="1667"/>
        <v>53.25</v>
      </c>
      <c r="Y5902" s="9">
        <f t="shared" si="1668"/>
        <v>0.63904076443246394</v>
      </c>
      <c r="Z5902" s="10">
        <f t="shared" si="1669"/>
        <v>0.56427918621902051</v>
      </c>
      <c r="AA5902">
        <f t="shared" si="1670"/>
        <v>10.040000000000006</v>
      </c>
    </row>
    <row r="5903" spans="1:27">
      <c r="A5903" s="1">
        <f t="shared" si="1653"/>
        <v>5021007</v>
      </c>
      <c r="B5903" s="1">
        <v>7</v>
      </c>
      <c r="C5903" s="1">
        <v>21</v>
      </c>
      <c r="D5903" s="2">
        <v>5</v>
      </c>
      <c r="E5903" s="5">
        <v>93.59</v>
      </c>
      <c r="F5903" s="5">
        <v>162.25</v>
      </c>
      <c r="G5903" s="5">
        <v>112.35</v>
      </c>
      <c r="H5903" s="5">
        <v>104.42</v>
      </c>
      <c r="I5903" s="5">
        <v>289.94</v>
      </c>
      <c r="J5903" s="5">
        <v>71.09</v>
      </c>
      <c r="K5903" s="6">
        <f t="shared" si="1654"/>
        <v>99.004999999999995</v>
      </c>
      <c r="L5903" s="6">
        <f t="shared" si="1655"/>
        <v>-10.829999999999998</v>
      </c>
      <c r="M5903" s="6">
        <f t="shared" si="1656"/>
        <v>226.095</v>
      </c>
      <c r="N5903" s="5">
        <f t="shared" si="1657"/>
        <v>66.476143465155985</v>
      </c>
      <c r="O5903" s="6">
        <f t="shared" si="1658"/>
        <v>-127.69</v>
      </c>
      <c r="P5903" s="6">
        <f t="shared" si="1659"/>
        <v>132.95228693031197</v>
      </c>
      <c r="Q5903" s="6">
        <f t="shared" si="1660"/>
        <v>0.42818518927812899</v>
      </c>
      <c r="R5903" s="9">
        <f t="shared" si="1661"/>
        <v>0.87896193964119718</v>
      </c>
      <c r="S5903" s="9">
        <f t="shared" si="1662"/>
        <v>116.86</v>
      </c>
      <c r="T5903">
        <f t="shared" si="1663"/>
        <v>127.69</v>
      </c>
      <c r="U5903" s="9">
        <f t="shared" si="1664"/>
        <v>0.96041973363669753</v>
      </c>
      <c r="V5903" s="9">
        <f t="shared" si="1665"/>
        <v>1.9118136729248632</v>
      </c>
      <c r="W5903" s="9">
        <f t="shared" si="1666"/>
        <v>127.09</v>
      </c>
      <c r="X5903">
        <f t="shared" si="1667"/>
        <v>226.095</v>
      </c>
      <c r="Y5903" s="9">
        <f t="shared" si="1668"/>
        <v>3.4011449553855293</v>
      </c>
      <c r="Z5903" s="10">
        <f t="shared" si="1669"/>
        <v>0.56428273055269018</v>
      </c>
      <c r="AA5903">
        <f t="shared" si="1670"/>
        <v>10.829999999999998</v>
      </c>
    </row>
    <row r="5904" spans="1:27">
      <c r="A5904" s="1">
        <f t="shared" si="1653"/>
        <v>18013002</v>
      </c>
      <c r="B5904" s="1">
        <v>2</v>
      </c>
      <c r="C5904" s="1">
        <v>13</v>
      </c>
      <c r="D5904" s="2">
        <v>18</v>
      </c>
      <c r="E5904" s="5">
        <v>122.12</v>
      </c>
      <c r="F5904" s="5">
        <v>132.13999999999999</v>
      </c>
      <c r="G5904" s="5">
        <v>75.55</v>
      </c>
      <c r="H5904" s="5">
        <v>123.3</v>
      </c>
      <c r="I5904" s="5">
        <v>84.19</v>
      </c>
      <c r="J5904" s="5">
        <v>63.01</v>
      </c>
      <c r="K5904" s="6">
        <f t="shared" si="1654"/>
        <v>122.71000000000001</v>
      </c>
      <c r="L5904" s="6">
        <f t="shared" si="1655"/>
        <v>-1.1799999999999926</v>
      </c>
      <c r="M5904" s="6">
        <f t="shared" si="1656"/>
        <v>108.16499999999999</v>
      </c>
      <c r="N5904" s="5">
        <f t="shared" si="1657"/>
        <v>49.188572351716005</v>
      </c>
      <c r="O5904" s="6">
        <f t="shared" si="1658"/>
        <v>47.949999999999989</v>
      </c>
      <c r="P5904" s="6">
        <f t="shared" si="1659"/>
        <v>98.377144703432009</v>
      </c>
      <c r="Q5904" s="6">
        <f t="shared" si="1660"/>
        <v>0.1795341146067809</v>
      </c>
      <c r="R5904" s="9">
        <f t="shared" si="1661"/>
        <v>0.49940461423339133</v>
      </c>
      <c r="S5904" s="9">
        <f t="shared" si="1662"/>
        <v>49.129999999999981</v>
      </c>
      <c r="T5904">
        <f t="shared" si="1663"/>
        <v>47.949999999999989</v>
      </c>
      <c r="U5904" s="9">
        <f t="shared" si="1664"/>
        <v>0.48740995832467165</v>
      </c>
      <c r="V5904" s="9">
        <f t="shared" si="1665"/>
        <v>0.29569876303784604</v>
      </c>
      <c r="W5904" s="9">
        <f t="shared" si="1666"/>
        <v>14.545000000000016</v>
      </c>
      <c r="X5904">
        <f t="shared" si="1667"/>
        <v>108.16499999999999</v>
      </c>
      <c r="Y5904" s="9">
        <f t="shared" si="1668"/>
        <v>2.198986366723175</v>
      </c>
      <c r="Z5904" s="10">
        <f t="shared" si="1669"/>
        <v>0.56428450271117669</v>
      </c>
      <c r="AA5904">
        <f t="shared" si="1670"/>
        <v>1.1799999999999926</v>
      </c>
    </row>
    <row r="5905" spans="1:27">
      <c r="A5905" s="1">
        <f t="shared" si="1653"/>
        <v>8027002</v>
      </c>
      <c r="B5905" s="1">
        <v>2</v>
      </c>
      <c r="C5905" s="1">
        <v>27</v>
      </c>
      <c r="D5905" s="2">
        <v>8</v>
      </c>
      <c r="E5905" s="5">
        <v>620.29999999999995</v>
      </c>
      <c r="F5905" s="5">
        <v>417.9</v>
      </c>
      <c r="G5905" s="5">
        <v>140.79</v>
      </c>
      <c r="H5905" s="5">
        <v>643.86</v>
      </c>
      <c r="I5905" s="5">
        <v>413.44</v>
      </c>
      <c r="J5905" s="5">
        <v>108.17</v>
      </c>
      <c r="K5905" s="6">
        <f t="shared" si="1654"/>
        <v>632.07999999999993</v>
      </c>
      <c r="L5905" s="6">
        <f t="shared" si="1655"/>
        <v>-23.560000000000059</v>
      </c>
      <c r="M5905" s="6">
        <f t="shared" si="1656"/>
        <v>415.66999999999996</v>
      </c>
      <c r="N5905" s="5">
        <f t="shared" si="1657"/>
        <v>88.772987163888985</v>
      </c>
      <c r="O5905" s="6">
        <f t="shared" si="1658"/>
        <v>4.4599999999999795</v>
      </c>
      <c r="P5905" s="6">
        <f t="shared" si="1659"/>
        <v>177.54597432777797</v>
      </c>
      <c r="Q5905" s="6">
        <f t="shared" si="1660"/>
        <v>0.25762729457395495</v>
      </c>
      <c r="R5905" s="9">
        <f t="shared" si="1661"/>
        <v>0.15781827837037118</v>
      </c>
      <c r="S5905" s="9">
        <f t="shared" si="1662"/>
        <v>28.020000000000039</v>
      </c>
      <c r="T5905">
        <f t="shared" si="1663"/>
        <v>4.4599999999999795</v>
      </c>
      <c r="U5905" s="9">
        <f t="shared" si="1664"/>
        <v>2.5120254158881201E-2</v>
      </c>
      <c r="V5905" s="9">
        <f t="shared" si="1665"/>
        <v>2.4377911222078499</v>
      </c>
      <c r="W5905" s="9">
        <f t="shared" si="1666"/>
        <v>216.40999999999997</v>
      </c>
      <c r="X5905">
        <f t="shared" si="1667"/>
        <v>415.66999999999996</v>
      </c>
      <c r="Y5905" s="9">
        <f t="shared" si="1668"/>
        <v>4.6823928458395496</v>
      </c>
      <c r="Z5905" s="10">
        <f t="shared" si="1669"/>
        <v>0.56428450271117681</v>
      </c>
      <c r="AA5905">
        <f t="shared" si="1670"/>
        <v>23.560000000000059</v>
      </c>
    </row>
    <row r="5906" spans="1:27">
      <c r="A5906" s="1">
        <f t="shared" ref="A5906:A5969" si="1671">1000000*D5906+ABS(1000*C5906)+B5906</f>
        <v>7026997</v>
      </c>
      <c r="B5906" s="1">
        <v>-3</v>
      </c>
      <c r="C5906" s="1">
        <v>27</v>
      </c>
      <c r="D5906" s="2">
        <v>7</v>
      </c>
      <c r="E5906" s="5">
        <v>809.83</v>
      </c>
      <c r="F5906" s="5">
        <v>675.5</v>
      </c>
      <c r="G5906" s="5">
        <v>172.57</v>
      </c>
      <c r="H5906" s="5">
        <v>847.42</v>
      </c>
      <c r="I5906" s="5">
        <v>1098.7</v>
      </c>
      <c r="J5906" s="5">
        <v>125.73</v>
      </c>
      <c r="K5906" s="6">
        <f t="shared" ref="K5906:K5969" si="1672" xml:space="preserve"> 0.5*(E5906+H5906)</f>
        <v>828.625</v>
      </c>
      <c r="L5906" s="6">
        <f t="shared" ref="L5906:L5969" si="1673">E5906-H5906</f>
        <v>-37.589999999999918</v>
      </c>
      <c r="M5906" s="6">
        <f t="shared" ref="M5906:M5969" si="1674">0.5*(F5906+I5906)</f>
        <v>887.1</v>
      </c>
      <c r="N5906" s="5">
        <f t="shared" ref="N5906:N5969" si="1675">0.5*P5906</f>
        <v>106.75724542156378</v>
      </c>
      <c r="O5906" s="6">
        <f t="shared" ref="O5906:O5969" si="1676">F5906-I5906</f>
        <v>-423.20000000000005</v>
      </c>
      <c r="P5906" s="6">
        <f t="shared" ref="P5906:P5969" si="1677">SQRT(G5906*G5906+J5906*J5906)</f>
        <v>213.51449084312756</v>
      </c>
      <c r="Q5906" s="6">
        <f t="shared" ref="Q5906:Q5969" si="1678">(G5906*G5906-J5906*J5906)/(G5906*G5906+J5906*J5906)</f>
        <v>0.30648937919956531</v>
      </c>
      <c r="R5906" s="9">
        <f t="shared" ref="R5906:R5969" si="1679">ABS(O5906-L5906)/P5906</f>
        <v>1.8060132522026986</v>
      </c>
      <c r="S5906" s="9">
        <f t="shared" ref="S5906:S5969" si="1680">ABS(O5906-L5906)</f>
        <v>385.61000000000013</v>
      </c>
      <c r="T5906">
        <f t="shared" ref="T5906:T5969" si="1681">ABS(O5906)</f>
        <v>423.20000000000005</v>
      </c>
      <c r="U5906" s="9">
        <f t="shared" ref="U5906:U5969" si="1682">ABS(O5906)/P5906</f>
        <v>1.9820668767204739</v>
      </c>
      <c r="V5906" s="9">
        <f t="shared" ref="V5906:V5969" si="1683">ABS(M5906-K5906)/N5906</f>
        <v>0.54773799913152055</v>
      </c>
      <c r="W5906" s="9">
        <f t="shared" ref="W5906:W5969" si="1684">ABS(M5906-K5906)</f>
        <v>58.475000000000023</v>
      </c>
      <c r="X5906">
        <f t="shared" ref="X5906:X5969" si="1685">ABS(M5906)</f>
        <v>887.1</v>
      </c>
      <c r="Y5906" s="9">
        <f t="shared" ref="Y5906:Y5969" si="1686">ABS(M5906)/N5906</f>
        <v>8.3095062681414564</v>
      </c>
      <c r="Z5906" s="10">
        <f t="shared" ref="Z5906:Z5969" si="1687">SQRT(0.002878*B5906*B5906+0.000353*C5906*C5906+0.000754*D5906*D5906+0.000082*D5906*B5906)</f>
        <v>0.56432526082038892</v>
      </c>
      <c r="AA5906">
        <f t="shared" si="1670"/>
        <v>37.589999999999918</v>
      </c>
    </row>
    <row r="5907" spans="1:27">
      <c r="A5907" s="1">
        <f t="shared" si="1671"/>
        <v>7016992</v>
      </c>
      <c r="B5907" s="1">
        <v>-8</v>
      </c>
      <c r="C5907" s="1">
        <v>17</v>
      </c>
      <c r="D5907" s="2">
        <v>7</v>
      </c>
      <c r="E5907" s="5">
        <v>347.64</v>
      </c>
      <c r="F5907" s="5">
        <v>68.02</v>
      </c>
      <c r="G5907" s="5">
        <v>120.71</v>
      </c>
      <c r="H5907" s="5">
        <v>346.51</v>
      </c>
      <c r="I5907" s="5">
        <v>525.23</v>
      </c>
      <c r="J5907" s="5">
        <v>60.22</v>
      </c>
      <c r="K5907" s="6">
        <f t="shared" si="1672"/>
        <v>347.07499999999999</v>
      </c>
      <c r="L5907" s="6">
        <f t="shared" si="1673"/>
        <v>1.1299999999999955</v>
      </c>
      <c r="M5907" s="6">
        <f t="shared" si="1674"/>
        <v>296.625</v>
      </c>
      <c r="N5907" s="5">
        <f t="shared" si="1675"/>
        <v>67.448781493812021</v>
      </c>
      <c r="O5907" s="6">
        <f t="shared" si="1676"/>
        <v>-457.21000000000004</v>
      </c>
      <c r="P5907" s="6">
        <f t="shared" si="1677"/>
        <v>134.89756298762404</v>
      </c>
      <c r="Q5907" s="6">
        <f t="shared" si="1678"/>
        <v>0.60143120819360951</v>
      </c>
      <c r="R5907" s="9">
        <f t="shared" si="1679"/>
        <v>3.3976892528595917</v>
      </c>
      <c r="S5907" s="9">
        <f t="shared" si="1680"/>
        <v>458.34000000000003</v>
      </c>
      <c r="T5907">
        <f t="shared" si="1681"/>
        <v>457.21000000000004</v>
      </c>
      <c r="U5907" s="9">
        <f t="shared" si="1682"/>
        <v>3.3893125262903823</v>
      </c>
      <c r="V5907" s="9">
        <f t="shared" si="1683"/>
        <v>0.747974965339121</v>
      </c>
      <c r="W5907" s="9">
        <f t="shared" si="1684"/>
        <v>50.449999999999989</v>
      </c>
      <c r="X5907">
        <f t="shared" si="1685"/>
        <v>296.625</v>
      </c>
      <c r="Y5907" s="9">
        <f t="shared" si="1686"/>
        <v>4.3977814488348228</v>
      </c>
      <c r="Z5907" s="10">
        <f t="shared" si="1687"/>
        <v>0.56441385525162291</v>
      </c>
      <c r="AA5907">
        <f t="shared" ref="AA5907:AA5970" si="1688">ABS(L5907)</f>
        <v>1.1299999999999955</v>
      </c>
    </row>
    <row r="5908" spans="1:27">
      <c r="A5908" s="1">
        <f t="shared" si="1671"/>
        <v>3026005</v>
      </c>
      <c r="B5908" s="1">
        <v>5</v>
      </c>
      <c r="C5908" s="1">
        <v>26</v>
      </c>
      <c r="D5908" s="2">
        <v>3</v>
      </c>
      <c r="E5908" s="5">
        <v>457.58</v>
      </c>
      <c r="F5908" s="5">
        <v>410.65</v>
      </c>
      <c r="G5908" s="5">
        <v>103.15</v>
      </c>
      <c r="H5908" s="5">
        <v>488.59</v>
      </c>
      <c r="I5908" s="5">
        <v>541.67999999999995</v>
      </c>
      <c r="J5908" s="5">
        <v>86.14</v>
      </c>
      <c r="K5908" s="6">
        <f t="shared" si="1672"/>
        <v>473.08499999999998</v>
      </c>
      <c r="L5908" s="6">
        <f t="shared" si="1673"/>
        <v>-31.009999999999991</v>
      </c>
      <c r="M5908" s="6">
        <f t="shared" si="1674"/>
        <v>476.16499999999996</v>
      </c>
      <c r="N5908" s="5">
        <f t="shared" si="1675"/>
        <v>67.193790821771628</v>
      </c>
      <c r="O5908" s="6">
        <f t="shared" si="1676"/>
        <v>-131.02999999999997</v>
      </c>
      <c r="P5908" s="6">
        <f t="shared" si="1677"/>
        <v>134.38758164354326</v>
      </c>
      <c r="Q5908" s="6">
        <f t="shared" si="1678"/>
        <v>0.17828454927527468</v>
      </c>
      <c r="R5908" s="9">
        <f t="shared" si="1679"/>
        <v>0.74426519754852294</v>
      </c>
      <c r="S5908" s="9">
        <f t="shared" si="1680"/>
        <v>100.01999999999998</v>
      </c>
      <c r="T5908">
        <f t="shared" si="1681"/>
        <v>131.02999999999997</v>
      </c>
      <c r="U5908" s="9">
        <f t="shared" si="1682"/>
        <v>0.97501568521078752</v>
      </c>
      <c r="V5908" s="9">
        <f t="shared" si="1683"/>
        <v>4.5837568655257732E-2</v>
      </c>
      <c r="W5908" s="9">
        <f t="shared" si="1684"/>
        <v>3.0799999999999841</v>
      </c>
      <c r="X5908">
        <f t="shared" si="1685"/>
        <v>476.16499999999996</v>
      </c>
      <c r="Y5908" s="9">
        <f t="shared" si="1686"/>
        <v>7.0864434671204259</v>
      </c>
      <c r="Z5908" s="10">
        <f t="shared" si="1687"/>
        <v>0.56444131670174535</v>
      </c>
      <c r="AA5908">
        <f t="shared" si="1688"/>
        <v>31.009999999999991</v>
      </c>
    </row>
    <row r="5909" spans="1:27">
      <c r="A5909" s="1">
        <f t="shared" si="1671"/>
        <v>13011007</v>
      </c>
      <c r="B5909" s="1">
        <v>7</v>
      </c>
      <c r="C5909" s="1">
        <v>11</v>
      </c>
      <c r="D5909" s="2">
        <v>13</v>
      </c>
      <c r="E5909" s="5">
        <v>650.61</v>
      </c>
      <c r="F5909" s="5">
        <v>792.31</v>
      </c>
      <c r="G5909" s="5">
        <v>105.66</v>
      </c>
      <c r="H5909" s="5">
        <v>739.92</v>
      </c>
      <c r="I5909" s="5">
        <v>708.67</v>
      </c>
      <c r="J5909" s="5">
        <v>97.3</v>
      </c>
      <c r="K5909" s="6">
        <f t="shared" si="1672"/>
        <v>695.26499999999999</v>
      </c>
      <c r="L5909" s="6">
        <f t="shared" si="1673"/>
        <v>-89.309999999999945</v>
      </c>
      <c r="M5909" s="6">
        <f t="shared" si="1674"/>
        <v>750.49</v>
      </c>
      <c r="N5909" s="5">
        <f t="shared" si="1675"/>
        <v>71.818043693768203</v>
      </c>
      <c r="O5909" s="6">
        <f t="shared" si="1676"/>
        <v>83.639999999999986</v>
      </c>
      <c r="P5909" s="6">
        <f t="shared" si="1677"/>
        <v>143.63608738753641</v>
      </c>
      <c r="Q5909" s="6">
        <f t="shared" si="1678"/>
        <v>8.2241230296903486E-2</v>
      </c>
      <c r="R5909" s="9">
        <f t="shared" si="1679"/>
        <v>1.204084594238308</v>
      </c>
      <c r="S5909" s="9">
        <f t="shared" si="1680"/>
        <v>172.94999999999993</v>
      </c>
      <c r="T5909">
        <f t="shared" si="1681"/>
        <v>83.639999999999986</v>
      </c>
      <c r="U5909" s="9">
        <f t="shared" si="1682"/>
        <v>0.58230491738706047</v>
      </c>
      <c r="V5909" s="9">
        <f t="shared" si="1683"/>
        <v>0.76895717510044082</v>
      </c>
      <c r="W5909" s="9">
        <f t="shared" si="1684"/>
        <v>55.225000000000023</v>
      </c>
      <c r="X5909">
        <f t="shared" si="1685"/>
        <v>750.49</v>
      </c>
      <c r="Y5909" s="9">
        <f t="shared" si="1686"/>
        <v>10.449880857240915</v>
      </c>
      <c r="Z5909" s="10">
        <f t="shared" si="1687"/>
        <v>0.56446700523591287</v>
      </c>
      <c r="AA5909">
        <f t="shared" si="1688"/>
        <v>89.309999999999945</v>
      </c>
    </row>
    <row r="5910" spans="1:27">
      <c r="A5910" s="1">
        <f t="shared" si="1671"/>
        <v>14022000</v>
      </c>
      <c r="B5910" s="1">
        <v>0</v>
      </c>
      <c r="C5910" s="1">
        <v>22</v>
      </c>
      <c r="D5910" s="2">
        <v>14</v>
      </c>
      <c r="E5910" s="5">
        <v>1612.49</v>
      </c>
      <c r="F5910" s="5">
        <v>1349.88</v>
      </c>
      <c r="G5910" s="5">
        <v>134.1</v>
      </c>
      <c r="H5910" s="5">
        <v>1611.96</v>
      </c>
      <c r="I5910" s="5">
        <v>1849.19</v>
      </c>
      <c r="J5910" s="5">
        <v>131.87</v>
      </c>
      <c r="K5910" s="6">
        <f t="shared" si="1672"/>
        <v>1612.2249999999999</v>
      </c>
      <c r="L5910" s="6">
        <f t="shared" si="1673"/>
        <v>0.52999999999997272</v>
      </c>
      <c r="M5910" s="6">
        <f t="shared" si="1674"/>
        <v>1599.5350000000001</v>
      </c>
      <c r="N5910" s="5">
        <f t="shared" si="1675"/>
        <v>94.037900471033481</v>
      </c>
      <c r="O5910" s="6">
        <f t="shared" si="1676"/>
        <v>-499.30999999999995</v>
      </c>
      <c r="P5910" s="6">
        <f t="shared" si="1677"/>
        <v>188.07580094206696</v>
      </c>
      <c r="Q5910" s="6">
        <f t="shared" si="1678"/>
        <v>1.676762977746412E-2</v>
      </c>
      <c r="R5910" s="9">
        <f t="shared" si="1679"/>
        <v>2.6576518483309064</v>
      </c>
      <c r="S5910" s="9">
        <f t="shared" si="1680"/>
        <v>499.83999999999992</v>
      </c>
      <c r="T5910">
        <f t="shared" si="1681"/>
        <v>499.30999999999995</v>
      </c>
      <c r="U5910" s="9">
        <f t="shared" si="1682"/>
        <v>2.6548338356076044</v>
      </c>
      <c r="V5910" s="9">
        <f t="shared" si="1683"/>
        <v>0.13494559041020626</v>
      </c>
      <c r="W5910" s="9">
        <f t="shared" si="1684"/>
        <v>12.689999999999827</v>
      </c>
      <c r="X5910">
        <f t="shared" si="1685"/>
        <v>1599.5350000000001</v>
      </c>
      <c r="Y5910" s="9">
        <f t="shared" si="1686"/>
        <v>17.009471627800806</v>
      </c>
      <c r="Z5910" s="10">
        <f t="shared" si="1687"/>
        <v>0.56447852040622415</v>
      </c>
      <c r="AA5910">
        <f t="shared" si="1688"/>
        <v>0.52999999999997272</v>
      </c>
    </row>
    <row r="5911" spans="1:27">
      <c r="A5911" s="1">
        <f t="shared" si="1671"/>
        <v>20004998</v>
      </c>
      <c r="B5911" s="1">
        <v>-2</v>
      </c>
      <c r="C5911" s="1">
        <v>5</v>
      </c>
      <c r="D5911" s="2">
        <v>20</v>
      </c>
      <c r="E5911" s="5">
        <v>123.3</v>
      </c>
      <c r="F5911" s="5">
        <v>30.67</v>
      </c>
      <c r="G5911" s="5">
        <v>67.75</v>
      </c>
      <c r="H5911" s="5">
        <v>104.88</v>
      </c>
      <c r="I5911" s="5">
        <v>61.33</v>
      </c>
      <c r="J5911" s="5">
        <v>82.52</v>
      </c>
      <c r="K5911" s="6">
        <f t="shared" si="1672"/>
        <v>114.09</v>
      </c>
      <c r="L5911" s="6">
        <f t="shared" si="1673"/>
        <v>18.420000000000002</v>
      </c>
      <c r="M5911" s="6">
        <f t="shared" si="1674"/>
        <v>46</v>
      </c>
      <c r="N5911" s="5">
        <f t="shared" si="1675"/>
        <v>53.384484871542966</v>
      </c>
      <c r="O5911" s="6">
        <f t="shared" si="1676"/>
        <v>-30.659999999999997</v>
      </c>
      <c r="P5911" s="6">
        <f t="shared" si="1677"/>
        <v>106.76896974308593</v>
      </c>
      <c r="Q5911" s="6">
        <f t="shared" si="1678"/>
        <v>-0.19469853226331915</v>
      </c>
      <c r="R5911" s="9">
        <f t="shared" si="1679"/>
        <v>0.45968412093981348</v>
      </c>
      <c r="S5911" s="9">
        <f t="shared" si="1680"/>
        <v>49.08</v>
      </c>
      <c r="T5911">
        <f t="shared" si="1681"/>
        <v>30.659999999999997</v>
      </c>
      <c r="U5911" s="9">
        <f t="shared" si="1682"/>
        <v>0.28716208533037246</v>
      </c>
      <c r="V5911" s="9">
        <f t="shared" si="1683"/>
        <v>1.2754642133167033</v>
      </c>
      <c r="W5911" s="9">
        <f t="shared" si="1684"/>
        <v>68.09</v>
      </c>
      <c r="X5911">
        <f t="shared" si="1685"/>
        <v>46</v>
      </c>
      <c r="Y5911" s="9">
        <f t="shared" si="1686"/>
        <v>0.86167357633379871</v>
      </c>
      <c r="Z5911" s="10">
        <f t="shared" si="1687"/>
        <v>0.56449712133898433</v>
      </c>
      <c r="AA5911">
        <f t="shared" si="1688"/>
        <v>18.420000000000002</v>
      </c>
    </row>
    <row r="5912" spans="1:27">
      <c r="A5912" s="1">
        <f t="shared" si="1671"/>
        <v>9014992</v>
      </c>
      <c r="B5912" s="1">
        <v>-8</v>
      </c>
      <c r="C5912" s="1">
        <v>15</v>
      </c>
      <c r="D5912" s="2">
        <v>9</v>
      </c>
      <c r="E5912" s="5">
        <v>4416.45</v>
      </c>
      <c r="F5912" s="5">
        <v>3829.13</v>
      </c>
      <c r="G5912" s="5">
        <v>168.39</v>
      </c>
      <c r="H5912" s="5">
        <v>4462.28</v>
      </c>
      <c r="I5912" s="5">
        <v>4207.16</v>
      </c>
      <c r="J5912" s="5">
        <v>142.18</v>
      </c>
      <c r="K5912" s="6">
        <f t="shared" si="1672"/>
        <v>4439.3649999999998</v>
      </c>
      <c r="L5912" s="6">
        <f t="shared" si="1673"/>
        <v>-45.829999999999927</v>
      </c>
      <c r="M5912" s="6">
        <f t="shared" si="1674"/>
        <v>4018.145</v>
      </c>
      <c r="N5912" s="5">
        <f t="shared" si="1675"/>
        <v>110.19340327351723</v>
      </c>
      <c r="O5912" s="6">
        <f t="shared" si="1676"/>
        <v>-378.02999999999975</v>
      </c>
      <c r="P5912" s="6">
        <f t="shared" si="1677"/>
        <v>220.38680654703447</v>
      </c>
      <c r="Q5912" s="6">
        <f t="shared" si="1678"/>
        <v>0.16759279317032627</v>
      </c>
      <c r="R5912" s="9">
        <f t="shared" si="1679"/>
        <v>1.5073497602003794</v>
      </c>
      <c r="S5912" s="9">
        <f t="shared" si="1680"/>
        <v>332.19999999999982</v>
      </c>
      <c r="T5912">
        <f t="shared" si="1681"/>
        <v>378.02999999999975</v>
      </c>
      <c r="U5912" s="9">
        <f t="shared" si="1682"/>
        <v>1.7153023174248927</v>
      </c>
      <c r="V5912" s="9">
        <f t="shared" si="1683"/>
        <v>3.8225518723154961</v>
      </c>
      <c r="W5912" s="9">
        <f t="shared" si="1684"/>
        <v>421.2199999999998</v>
      </c>
      <c r="X5912">
        <f t="shared" si="1685"/>
        <v>4018.145</v>
      </c>
      <c r="Y5912" s="9">
        <f t="shared" si="1686"/>
        <v>36.464478640580111</v>
      </c>
      <c r="Z5912" s="10">
        <f t="shared" si="1687"/>
        <v>0.56461225633172363</v>
      </c>
      <c r="AA5912">
        <f t="shared" si="1688"/>
        <v>45.829999999999927</v>
      </c>
    </row>
    <row r="5913" spans="1:27">
      <c r="A5913" s="1">
        <f t="shared" si="1671"/>
        <v>17003994</v>
      </c>
      <c r="B5913" s="1">
        <v>-6</v>
      </c>
      <c r="C5913" s="1">
        <v>4</v>
      </c>
      <c r="D5913" s="2">
        <v>17</v>
      </c>
      <c r="E5913" s="5">
        <v>941.36</v>
      </c>
      <c r="F5913" s="5">
        <v>715.09</v>
      </c>
      <c r="G5913" s="5">
        <v>81.13</v>
      </c>
      <c r="H5913" s="5">
        <v>991.54</v>
      </c>
      <c r="I5913" s="5">
        <v>795.38</v>
      </c>
      <c r="J5913" s="5">
        <v>96.18</v>
      </c>
      <c r="K5913" s="6">
        <f t="shared" si="1672"/>
        <v>966.45</v>
      </c>
      <c r="L5913" s="6">
        <f t="shared" si="1673"/>
        <v>-50.17999999999995</v>
      </c>
      <c r="M5913" s="6">
        <f t="shared" si="1674"/>
        <v>755.23500000000001</v>
      </c>
      <c r="N5913" s="5">
        <f t="shared" si="1675"/>
        <v>62.913967646302524</v>
      </c>
      <c r="O5913" s="6">
        <f t="shared" si="1676"/>
        <v>-80.289999999999964</v>
      </c>
      <c r="P5913" s="6">
        <f t="shared" si="1677"/>
        <v>125.82793529260505</v>
      </c>
      <c r="Q5913" s="6">
        <f t="shared" si="1678"/>
        <v>-0.16854488964788786</v>
      </c>
      <c r="R5913" s="9">
        <f t="shared" si="1679"/>
        <v>0.23929503357089249</v>
      </c>
      <c r="S5913" s="9">
        <f t="shared" si="1680"/>
        <v>30.110000000000014</v>
      </c>
      <c r="T5913">
        <f t="shared" si="1681"/>
        <v>80.289999999999964</v>
      </c>
      <c r="U5913" s="9">
        <f t="shared" si="1682"/>
        <v>0.63809359831972567</v>
      </c>
      <c r="V5913" s="9">
        <f t="shared" si="1683"/>
        <v>3.3572036211010325</v>
      </c>
      <c r="W5913" s="9">
        <f t="shared" si="1684"/>
        <v>211.21500000000003</v>
      </c>
      <c r="X5913">
        <f t="shared" si="1685"/>
        <v>755.23500000000001</v>
      </c>
      <c r="Y5913" s="9">
        <f t="shared" si="1686"/>
        <v>12.00425006170129</v>
      </c>
      <c r="Z5913" s="10">
        <f t="shared" si="1687"/>
        <v>0.56462199744607888</v>
      </c>
      <c r="AA5913">
        <f t="shared" si="1688"/>
        <v>50.17999999999995</v>
      </c>
    </row>
    <row r="5914" spans="1:27">
      <c r="A5914" s="1">
        <f t="shared" si="1671"/>
        <v>20006001</v>
      </c>
      <c r="B5914" s="1">
        <v>1</v>
      </c>
      <c r="C5914" s="1">
        <v>6</v>
      </c>
      <c r="D5914" s="2">
        <v>20</v>
      </c>
      <c r="E5914" s="5">
        <v>564.14</v>
      </c>
      <c r="F5914" s="5">
        <v>369.39</v>
      </c>
      <c r="G5914" s="5">
        <v>74.709999999999994</v>
      </c>
      <c r="H5914" s="5">
        <v>537.97</v>
      </c>
      <c r="I5914" s="5">
        <v>288.82</v>
      </c>
      <c r="J5914" s="5">
        <v>92.84</v>
      </c>
      <c r="K5914" s="6">
        <f t="shared" si="1672"/>
        <v>551.05500000000006</v>
      </c>
      <c r="L5914" s="6">
        <f t="shared" si="1673"/>
        <v>26.169999999999959</v>
      </c>
      <c r="M5914" s="6">
        <f t="shared" si="1674"/>
        <v>329.10500000000002</v>
      </c>
      <c r="N5914" s="5">
        <f t="shared" si="1675"/>
        <v>59.583659043398804</v>
      </c>
      <c r="O5914" s="6">
        <f t="shared" si="1676"/>
        <v>80.569999999999993</v>
      </c>
      <c r="P5914" s="6">
        <f t="shared" si="1677"/>
        <v>119.16731808679761</v>
      </c>
      <c r="Q5914" s="6">
        <f t="shared" si="1678"/>
        <v>-0.21390843253555467</v>
      </c>
      <c r="R5914" s="9">
        <f t="shared" si="1679"/>
        <v>0.45650100105783065</v>
      </c>
      <c r="S5914" s="9">
        <f t="shared" si="1680"/>
        <v>54.400000000000034</v>
      </c>
      <c r="T5914">
        <f t="shared" si="1681"/>
        <v>80.569999999999993</v>
      </c>
      <c r="U5914" s="9">
        <f t="shared" si="1682"/>
        <v>0.67610819219171669</v>
      </c>
      <c r="V5914" s="9">
        <f t="shared" si="1683"/>
        <v>3.7250146023818185</v>
      </c>
      <c r="W5914" s="9">
        <f t="shared" si="1684"/>
        <v>221.95000000000005</v>
      </c>
      <c r="X5914">
        <f t="shared" si="1685"/>
        <v>329.10500000000002</v>
      </c>
      <c r="Y5914" s="9">
        <f t="shared" si="1686"/>
        <v>5.523410365924164</v>
      </c>
      <c r="Z5914" s="10">
        <f t="shared" si="1687"/>
        <v>0.56464679225158088</v>
      </c>
      <c r="AA5914">
        <f t="shared" si="1688"/>
        <v>26.169999999999959</v>
      </c>
    </row>
    <row r="5915" spans="1:27">
      <c r="A5915" s="1">
        <f t="shared" si="1671"/>
        <v>18008004</v>
      </c>
      <c r="B5915" s="1">
        <v>4</v>
      </c>
      <c r="C5915" s="1">
        <v>8</v>
      </c>
      <c r="D5915" s="2">
        <v>18</v>
      </c>
      <c r="E5915" s="5">
        <v>1792.02</v>
      </c>
      <c r="F5915" s="5">
        <v>1860.9</v>
      </c>
      <c r="G5915" s="5">
        <v>153.88999999999999</v>
      </c>
      <c r="H5915" s="5">
        <v>1757.6</v>
      </c>
      <c r="I5915" s="5">
        <v>1925.58</v>
      </c>
      <c r="J5915" s="5">
        <v>145.53</v>
      </c>
      <c r="K5915" s="6">
        <f t="shared" si="1672"/>
        <v>1774.81</v>
      </c>
      <c r="L5915" s="6">
        <f t="shared" si="1673"/>
        <v>34.420000000000073</v>
      </c>
      <c r="M5915" s="6">
        <f t="shared" si="1674"/>
        <v>1893.24</v>
      </c>
      <c r="N5915" s="5">
        <f t="shared" si="1675"/>
        <v>105.90221078901044</v>
      </c>
      <c r="O5915" s="6">
        <f t="shared" si="1676"/>
        <v>-64.679999999999836</v>
      </c>
      <c r="P5915" s="6">
        <f t="shared" si="1677"/>
        <v>211.80442157802088</v>
      </c>
      <c r="Q5915" s="6">
        <f t="shared" si="1678"/>
        <v>5.5797795297677893E-2</v>
      </c>
      <c r="R5915" s="9">
        <f t="shared" si="1679"/>
        <v>0.4678844722016115</v>
      </c>
      <c r="S5915" s="9">
        <f t="shared" si="1680"/>
        <v>99.099999999999909</v>
      </c>
      <c r="T5915">
        <f t="shared" si="1681"/>
        <v>64.679999999999836</v>
      </c>
      <c r="U5915" s="9">
        <f t="shared" si="1682"/>
        <v>0.30537606117053667</v>
      </c>
      <c r="V5915" s="9">
        <f t="shared" si="1683"/>
        <v>1.1182958232661337</v>
      </c>
      <c r="W5915" s="9">
        <f t="shared" si="1684"/>
        <v>118.43000000000006</v>
      </c>
      <c r="X5915">
        <f t="shared" si="1685"/>
        <v>1893.24</v>
      </c>
      <c r="Y5915" s="9">
        <f t="shared" si="1686"/>
        <v>17.877247187708974</v>
      </c>
      <c r="Z5915" s="10">
        <f t="shared" si="1687"/>
        <v>0.5646591892460443</v>
      </c>
      <c r="AA5915">
        <f t="shared" si="1688"/>
        <v>34.420000000000073</v>
      </c>
    </row>
    <row r="5916" spans="1:27">
      <c r="A5916" s="1">
        <f t="shared" si="1671"/>
        <v>20007000</v>
      </c>
      <c r="B5916" s="1">
        <v>0</v>
      </c>
      <c r="C5916" s="1">
        <v>7</v>
      </c>
      <c r="D5916" s="2">
        <v>20</v>
      </c>
      <c r="E5916" s="5">
        <v>2361.27</v>
      </c>
      <c r="F5916" s="5">
        <v>2386.13</v>
      </c>
      <c r="G5916" s="5">
        <v>141.62</v>
      </c>
      <c r="H5916" s="5">
        <v>2334.4899999999998</v>
      </c>
      <c r="I5916" s="5">
        <v>2371.63</v>
      </c>
      <c r="J5916" s="5">
        <v>149.71</v>
      </c>
      <c r="K5916" s="6">
        <f t="shared" si="1672"/>
        <v>2347.88</v>
      </c>
      <c r="L5916" s="6">
        <f t="shared" si="1673"/>
        <v>26.7800000000002</v>
      </c>
      <c r="M5916" s="6">
        <f t="shared" si="1674"/>
        <v>2378.88</v>
      </c>
      <c r="N5916" s="5">
        <f t="shared" si="1675"/>
        <v>103.04041500789873</v>
      </c>
      <c r="O5916" s="6">
        <f t="shared" si="1676"/>
        <v>14.5</v>
      </c>
      <c r="P5916" s="6">
        <f t="shared" si="1677"/>
        <v>206.08083001579746</v>
      </c>
      <c r="Q5916" s="6">
        <f t="shared" si="1678"/>
        <v>-5.5495598662737837E-2</v>
      </c>
      <c r="R5916" s="9">
        <f t="shared" si="1679"/>
        <v>5.9588269316747496E-2</v>
      </c>
      <c r="S5916" s="9">
        <f t="shared" si="1680"/>
        <v>12.2800000000002</v>
      </c>
      <c r="T5916">
        <f t="shared" si="1681"/>
        <v>14.5</v>
      </c>
      <c r="U5916" s="9">
        <f t="shared" si="1682"/>
        <v>7.0360741457070414E-2</v>
      </c>
      <c r="V5916" s="9">
        <f t="shared" si="1683"/>
        <v>0.30085282554057691</v>
      </c>
      <c r="W5916" s="9">
        <f t="shared" si="1684"/>
        <v>31</v>
      </c>
      <c r="X5916">
        <f t="shared" si="1685"/>
        <v>2378.88</v>
      </c>
      <c r="Y5916" s="9">
        <f t="shared" si="1686"/>
        <v>23.086863536192503</v>
      </c>
      <c r="Z5916" s="10">
        <f t="shared" si="1687"/>
        <v>0.5647096599138357</v>
      </c>
      <c r="AA5916">
        <f t="shared" si="1688"/>
        <v>26.7800000000002</v>
      </c>
    </row>
    <row r="5917" spans="1:27">
      <c r="A5917" s="1">
        <f t="shared" si="1671"/>
        <v>13020004</v>
      </c>
      <c r="B5917" s="1">
        <v>4</v>
      </c>
      <c r="C5917" s="1">
        <v>20</v>
      </c>
      <c r="D5917" s="2">
        <v>13</v>
      </c>
      <c r="E5917" s="5">
        <v>689.41</v>
      </c>
      <c r="F5917" s="5">
        <v>596.88</v>
      </c>
      <c r="G5917" s="5">
        <v>98.69</v>
      </c>
      <c r="H5917" s="5">
        <v>666.93</v>
      </c>
      <c r="I5917" s="5">
        <v>634.79999999999995</v>
      </c>
      <c r="J5917" s="5">
        <v>118.48</v>
      </c>
      <c r="K5917" s="6">
        <f t="shared" si="1672"/>
        <v>678.17</v>
      </c>
      <c r="L5917" s="6">
        <f t="shared" si="1673"/>
        <v>22.480000000000018</v>
      </c>
      <c r="M5917" s="6">
        <f t="shared" si="1674"/>
        <v>615.83999999999992</v>
      </c>
      <c r="N5917" s="5">
        <f t="shared" si="1675"/>
        <v>77.099329601495242</v>
      </c>
      <c r="O5917" s="6">
        <f t="shared" si="1676"/>
        <v>-37.919999999999959</v>
      </c>
      <c r="P5917" s="6">
        <f t="shared" si="1677"/>
        <v>154.19865920299048</v>
      </c>
      <c r="Q5917" s="6">
        <f t="shared" si="1678"/>
        <v>-0.18075254908304808</v>
      </c>
      <c r="R5917" s="9">
        <f t="shared" si="1679"/>
        <v>0.39170249801256768</v>
      </c>
      <c r="S5917" s="9">
        <f t="shared" si="1680"/>
        <v>60.399999999999977</v>
      </c>
      <c r="T5917">
        <f t="shared" si="1681"/>
        <v>37.919999999999959</v>
      </c>
      <c r="U5917" s="9">
        <f t="shared" si="1682"/>
        <v>0.2459165351761019</v>
      </c>
      <c r="V5917" s="9">
        <f t="shared" si="1683"/>
        <v>0.80843763911004529</v>
      </c>
      <c r="W5917" s="9">
        <f t="shared" si="1684"/>
        <v>62.330000000000041</v>
      </c>
      <c r="X5917">
        <f t="shared" si="1685"/>
        <v>615.83999999999992</v>
      </c>
      <c r="Y5917" s="9">
        <f t="shared" si="1686"/>
        <v>7.9876180919225073</v>
      </c>
      <c r="Z5917" s="10">
        <f t="shared" si="1687"/>
        <v>0.56474596058759019</v>
      </c>
      <c r="AA5917">
        <f t="shared" si="1688"/>
        <v>22.480000000000018</v>
      </c>
    </row>
    <row r="5918" spans="1:27">
      <c r="A5918" s="1">
        <f t="shared" si="1671"/>
        <v>5029001</v>
      </c>
      <c r="B5918" s="1">
        <v>1</v>
      </c>
      <c r="C5918" s="1">
        <v>29</v>
      </c>
      <c r="D5918" s="2">
        <v>5</v>
      </c>
      <c r="E5918" s="5">
        <v>102.92</v>
      </c>
      <c r="F5918" s="5">
        <v>-1.95</v>
      </c>
      <c r="G5918" s="5">
        <v>103.43</v>
      </c>
      <c r="H5918" s="5">
        <v>99.43</v>
      </c>
      <c r="I5918" s="5">
        <v>117.93</v>
      </c>
      <c r="J5918" s="5">
        <v>77.22</v>
      </c>
      <c r="K5918" s="6">
        <f t="shared" si="1672"/>
        <v>101.17500000000001</v>
      </c>
      <c r="L5918" s="6">
        <f t="shared" si="1673"/>
        <v>3.4899999999999949</v>
      </c>
      <c r="M5918" s="6">
        <f t="shared" si="1674"/>
        <v>57.99</v>
      </c>
      <c r="N5918" s="5">
        <f t="shared" si="1675"/>
        <v>64.538154025351545</v>
      </c>
      <c r="O5918" s="6">
        <f t="shared" si="1676"/>
        <v>-119.88000000000001</v>
      </c>
      <c r="P5918" s="6">
        <f t="shared" si="1677"/>
        <v>129.07630805070309</v>
      </c>
      <c r="Q5918" s="6">
        <f t="shared" si="1678"/>
        <v>0.28419204499731121</v>
      </c>
      <c r="R5918" s="9">
        <f t="shared" si="1679"/>
        <v>0.9557912049323446</v>
      </c>
      <c r="S5918" s="9">
        <f t="shared" si="1680"/>
        <v>123.37</v>
      </c>
      <c r="T5918">
        <f t="shared" si="1681"/>
        <v>119.88000000000001</v>
      </c>
      <c r="U5918" s="9">
        <f t="shared" si="1682"/>
        <v>0.92875293545667081</v>
      </c>
      <c r="V5918" s="9">
        <f t="shared" si="1683"/>
        <v>0.66913906435929826</v>
      </c>
      <c r="W5918" s="9">
        <f t="shared" si="1684"/>
        <v>43.185000000000009</v>
      </c>
      <c r="X5918">
        <f t="shared" si="1685"/>
        <v>57.99</v>
      </c>
      <c r="Y5918" s="9">
        <f t="shared" si="1686"/>
        <v>0.89853825036924151</v>
      </c>
      <c r="Z5918" s="10">
        <f t="shared" si="1687"/>
        <v>0.56481058771945836</v>
      </c>
      <c r="AA5918">
        <f t="shared" si="1688"/>
        <v>3.4899999999999949</v>
      </c>
    </row>
    <row r="5919" spans="1:27">
      <c r="A5919" s="1">
        <f t="shared" si="1671"/>
        <v>17014997</v>
      </c>
      <c r="B5919" s="1">
        <v>-3</v>
      </c>
      <c r="C5919" s="1">
        <v>15</v>
      </c>
      <c r="D5919" s="2">
        <v>17</v>
      </c>
      <c r="E5919" s="5">
        <v>194.46</v>
      </c>
      <c r="F5919" s="5">
        <v>151.94</v>
      </c>
      <c r="G5919" s="5">
        <v>120.16</v>
      </c>
      <c r="H5919" s="5">
        <v>191.39</v>
      </c>
      <c r="I5919" s="5">
        <v>193.76</v>
      </c>
      <c r="J5919" s="5">
        <v>98.41</v>
      </c>
      <c r="K5919" s="6">
        <f t="shared" si="1672"/>
        <v>192.92500000000001</v>
      </c>
      <c r="L5919" s="6">
        <f t="shared" si="1673"/>
        <v>3.0700000000000216</v>
      </c>
      <c r="M5919" s="6">
        <f t="shared" si="1674"/>
        <v>172.85</v>
      </c>
      <c r="N5919" s="5">
        <f t="shared" si="1675"/>
        <v>77.657829128813532</v>
      </c>
      <c r="O5919" s="6">
        <f t="shared" si="1676"/>
        <v>-41.819999999999993</v>
      </c>
      <c r="P5919" s="6">
        <f t="shared" si="1677"/>
        <v>155.31565825762706</v>
      </c>
      <c r="Q5919" s="6">
        <f t="shared" si="1678"/>
        <v>0.197069461688682</v>
      </c>
      <c r="R5919" s="9">
        <f t="shared" si="1679"/>
        <v>0.28902430381835381</v>
      </c>
      <c r="S5919" s="9">
        <f t="shared" si="1680"/>
        <v>44.890000000000015</v>
      </c>
      <c r="T5919">
        <f t="shared" si="1681"/>
        <v>41.819999999999993</v>
      </c>
      <c r="U5919" s="9">
        <f t="shared" si="1682"/>
        <v>0.26925810616358986</v>
      </c>
      <c r="V5919" s="9">
        <f t="shared" si="1683"/>
        <v>0.25850580971946785</v>
      </c>
      <c r="W5919" s="9">
        <f t="shared" si="1684"/>
        <v>20.075000000000017</v>
      </c>
      <c r="X5919">
        <f t="shared" si="1685"/>
        <v>172.85</v>
      </c>
      <c r="Y5919" s="9">
        <f t="shared" si="1686"/>
        <v>2.2257897489419665</v>
      </c>
      <c r="Z5919" s="10">
        <f t="shared" si="1687"/>
        <v>0.56484599671060787</v>
      </c>
      <c r="AA5919">
        <f t="shared" si="1688"/>
        <v>3.0700000000000216</v>
      </c>
    </row>
    <row r="5920" spans="1:27">
      <c r="A5920" s="1">
        <f t="shared" si="1671"/>
        <v>10003009</v>
      </c>
      <c r="B5920" s="1">
        <v>9</v>
      </c>
      <c r="C5920" s="1">
        <v>3</v>
      </c>
      <c r="D5920" s="2">
        <v>10</v>
      </c>
      <c r="E5920" s="5">
        <v>5309.53</v>
      </c>
      <c r="F5920" s="5">
        <v>4977.45</v>
      </c>
      <c r="G5920" s="5">
        <v>168.11</v>
      </c>
      <c r="H5920" s="5">
        <v>5220.0600000000004</v>
      </c>
      <c r="I5920" s="5">
        <v>5413.75</v>
      </c>
      <c r="J5920" s="5">
        <v>153.88999999999999</v>
      </c>
      <c r="K5920" s="6">
        <f t="shared" si="1672"/>
        <v>5264.7950000000001</v>
      </c>
      <c r="L5920" s="6">
        <f t="shared" si="1673"/>
        <v>89.469999999999345</v>
      </c>
      <c r="M5920" s="6">
        <f t="shared" si="1674"/>
        <v>5195.6000000000004</v>
      </c>
      <c r="N5920" s="5">
        <f t="shared" si="1675"/>
        <v>113.95514929128916</v>
      </c>
      <c r="O5920" s="6">
        <f t="shared" si="1676"/>
        <v>-436.30000000000018</v>
      </c>
      <c r="P5920" s="6">
        <f t="shared" si="1677"/>
        <v>227.91029858257832</v>
      </c>
      <c r="Q5920" s="6">
        <f t="shared" si="1678"/>
        <v>8.8151065873340914E-2</v>
      </c>
      <c r="R5920" s="9">
        <f t="shared" si="1679"/>
        <v>2.3069163757402489</v>
      </c>
      <c r="S5920" s="9">
        <f t="shared" si="1680"/>
        <v>525.76999999999953</v>
      </c>
      <c r="T5920">
        <f t="shared" si="1681"/>
        <v>436.30000000000018</v>
      </c>
      <c r="U5920" s="9">
        <f t="shared" si="1682"/>
        <v>1.914349648582977</v>
      </c>
      <c r="V5920" s="9">
        <f t="shared" si="1683"/>
        <v>0.60721257819710517</v>
      </c>
      <c r="W5920" s="9">
        <f t="shared" si="1684"/>
        <v>69.194999999999709</v>
      </c>
      <c r="X5920">
        <f t="shared" si="1685"/>
        <v>5195.6000000000004</v>
      </c>
      <c r="Y5920" s="9">
        <f t="shared" si="1686"/>
        <v>45.593376274021139</v>
      </c>
      <c r="Z5920" s="10">
        <f t="shared" si="1687"/>
        <v>0.56486724103987473</v>
      </c>
      <c r="AA5920">
        <f t="shared" si="1688"/>
        <v>89.469999999999345</v>
      </c>
    </row>
    <row r="5921" spans="1:27">
      <c r="A5921" s="1">
        <f t="shared" si="1671"/>
        <v>13018005</v>
      </c>
      <c r="B5921" s="1">
        <v>5</v>
      </c>
      <c r="C5921" s="1">
        <v>18</v>
      </c>
      <c r="D5921" s="2">
        <v>13</v>
      </c>
      <c r="E5921" s="5">
        <v>251.92</v>
      </c>
      <c r="F5921" s="5">
        <v>130.19</v>
      </c>
      <c r="G5921" s="5">
        <v>105.38</v>
      </c>
      <c r="H5921" s="5">
        <v>267.94</v>
      </c>
      <c r="I5921" s="5">
        <v>347.37</v>
      </c>
      <c r="J5921" s="5">
        <v>100.36</v>
      </c>
      <c r="K5921" s="6">
        <f t="shared" si="1672"/>
        <v>259.93</v>
      </c>
      <c r="L5921" s="6">
        <f t="shared" si="1673"/>
        <v>-16.02000000000001</v>
      </c>
      <c r="M5921" s="6">
        <f t="shared" si="1674"/>
        <v>238.78</v>
      </c>
      <c r="N5921" s="5">
        <f t="shared" si="1675"/>
        <v>72.761724141199409</v>
      </c>
      <c r="O5921" s="6">
        <f t="shared" si="1676"/>
        <v>-217.18</v>
      </c>
      <c r="P5921" s="6">
        <f t="shared" si="1677"/>
        <v>145.52344828239882</v>
      </c>
      <c r="Q5921" s="6">
        <f t="shared" si="1678"/>
        <v>4.8770420313967749E-2</v>
      </c>
      <c r="R5921" s="9">
        <f t="shared" si="1679"/>
        <v>1.3823201853328435</v>
      </c>
      <c r="S5921" s="9">
        <f t="shared" si="1680"/>
        <v>201.16</v>
      </c>
      <c r="T5921">
        <f t="shared" si="1681"/>
        <v>217.18</v>
      </c>
      <c r="U5921" s="9">
        <f t="shared" si="1682"/>
        <v>1.4924055371375371</v>
      </c>
      <c r="V5921" s="9">
        <f t="shared" si="1683"/>
        <v>0.29067480532699991</v>
      </c>
      <c r="W5921" s="9">
        <f t="shared" si="1684"/>
        <v>21.150000000000006</v>
      </c>
      <c r="X5921">
        <f t="shared" si="1685"/>
        <v>238.78</v>
      </c>
      <c r="Y5921" s="9">
        <f t="shared" si="1686"/>
        <v>3.2816704499281801</v>
      </c>
      <c r="Z5921" s="10">
        <f t="shared" si="1687"/>
        <v>0.56486989652485464</v>
      </c>
      <c r="AA5921">
        <f t="shared" si="1688"/>
        <v>16.02000000000001</v>
      </c>
    </row>
    <row r="5922" spans="1:27">
      <c r="A5922" s="1">
        <f t="shared" si="1671"/>
        <v>15018997</v>
      </c>
      <c r="B5922" s="1">
        <v>-3</v>
      </c>
      <c r="C5922" s="1">
        <v>19</v>
      </c>
      <c r="D5922" s="2">
        <v>15</v>
      </c>
      <c r="E5922" s="5">
        <v>832.01</v>
      </c>
      <c r="F5922" s="5">
        <v>910.52</v>
      </c>
      <c r="G5922" s="5">
        <v>110.68</v>
      </c>
      <c r="H5922" s="5">
        <v>876</v>
      </c>
      <c r="I5922" s="5">
        <v>915.53</v>
      </c>
      <c r="J5922" s="5">
        <v>115.98</v>
      </c>
      <c r="K5922" s="6">
        <f t="shared" si="1672"/>
        <v>854.005</v>
      </c>
      <c r="L5922" s="6">
        <f t="shared" si="1673"/>
        <v>-43.990000000000009</v>
      </c>
      <c r="M5922" s="6">
        <f t="shared" si="1674"/>
        <v>913.02499999999998</v>
      </c>
      <c r="N5922" s="5">
        <f t="shared" si="1675"/>
        <v>80.158316474337212</v>
      </c>
      <c r="O5922" s="6">
        <f t="shared" si="1676"/>
        <v>-5.0099999999999909</v>
      </c>
      <c r="P5922" s="6">
        <f t="shared" si="1677"/>
        <v>160.31663294867442</v>
      </c>
      <c r="Q5922" s="6">
        <f t="shared" si="1678"/>
        <v>-4.6740525197694525E-2</v>
      </c>
      <c r="R5922" s="9">
        <f t="shared" si="1679"/>
        <v>0.24314382907779453</v>
      </c>
      <c r="S5922" s="9">
        <f t="shared" si="1680"/>
        <v>38.980000000000018</v>
      </c>
      <c r="T5922">
        <f t="shared" si="1681"/>
        <v>5.0099999999999909</v>
      </c>
      <c r="U5922" s="9">
        <f t="shared" si="1682"/>
        <v>3.1250656328367057E-2</v>
      </c>
      <c r="V5922" s="9">
        <f t="shared" si="1683"/>
        <v>0.73629290878252551</v>
      </c>
      <c r="W5922" s="9">
        <f t="shared" si="1684"/>
        <v>59.019999999999982</v>
      </c>
      <c r="X5922">
        <f t="shared" si="1685"/>
        <v>913.02499999999998</v>
      </c>
      <c r="Y5922" s="9">
        <f t="shared" si="1686"/>
        <v>11.390271654374205</v>
      </c>
      <c r="Z5922" s="10">
        <f t="shared" si="1687"/>
        <v>0.56506194350708139</v>
      </c>
      <c r="AA5922">
        <f t="shared" si="1688"/>
        <v>43.990000000000009</v>
      </c>
    </row>
    <row r="5923" spans="1:27">
      <c r="A5923" s="1">
        <f t="shared" si="1671"/>
        <v>7025996</v>
      </c>
      <c r="B5923" s="1">
        <v>-4</v>
      </c>
      <c r="C5923" s="1">
        <v>26</v>
      </c>
      <c r="D5923" s="2">
        <v>7</v>
      </c>
      <c r="E5923" s="5">
        <v>422.87</v>
      </c>
      <c r="F5923" s="5">
        <v>406.75</v>
      </c>
      <c r="G5923" s="5">
        <v>152.5</v>
      </c>
      <c r="H5923" s="5">
        <v>397.53</v>
      </c>
      <c r="I5923" s="5">
        <v>678.01</v>
      </c>
      <c r="J5923" s="5">
        <v>106.78</v>
      </c>
      <c r="K5923" s="6">
        <f t="shared" si="1672"/>
        <v>410.2</v>
      </c>
      <c r="L5923" s="6">
        <f t="shared" si="1673"/>
        <v>25.340000000000032</v>
      </c>
      <c r="M5923" s="6">
        <f t="shared" si="1674"/>
        <v>542.38</v>
      </c>
      <c r="N5923" s="5">
        <f t="shared" si="1675"/>
        <v>93.083589316269922</v>
      </c>
      <c r="O5923" s="6">
        <f t="shared" si="1676"/>
        <v>-271.26</v>
      </c>
      <c r="P5923" s="6">
        <f t="shared" si="1677"/>
        <v>186.16717863253984</v>
      </c>
      <c r="Q5923" s="6">
        <f t="shared" si="1678"/>
        <v>0.34203378440248966</v>
      </c>
      <c r="R5923" s="9">
        <f t="shared" si="1679"/>
        <v>1.5931916795357064</v>
      </c>
      <c r="S5923" s="9">
        <f t="shared" si="1680"/>
        <v>296.60000000000002</v>
      </c>
      <c r="T5923">
        <f t="shared" si="1681"/>
        <v>271.26</v>
      </c>
      <c r="U5923" s="9">
        <f t="shared" si="1682"/>
        <v>1.4570774611964115</v>
      </c>
      <c r="V5923" s="9">
        <f t="shared" si="1683"/>
        <v>1.420014000006943</v>
      </c>
      <c r="W5923" s="9">
        <f t="shared" si="1684"/>
        <v>132.18</v>
      </c>
      <c r="X5923">
        <f t="shared" si="1685"/>
        <v>542.38</v>
      </c>
      <c r="Y5923" s="9">
        <f t="shared" si="1686"/>
        <v>5.8268058202736102</v>
      </c>
      <c r="Z5923" s="10">
        <f t="shared" si="1687"/>
        <v>0.56508937346228694</v>
      </c>
      <c r="AA5923">
        <f t="shared" si="1688"/>
        <v>25.340000000000032</v>
      </c>
    </row>
    <row r="5924" spans="1:27">
      <c r="A5924" s="1">
        <f t="shared" si="1671"/>
        <v>19011001</v>
      </c>
      <c r="B5924" s="1">
        <v>1</v>
      </c>
      <c r="C5924" s="1">
        <v>11</v>
      </c>
      <c r="D5924" s="2">
        <v>19</v>
      </c>
      <c r="E5924" s="5">
        <v>88.4</v>
      </c>
      <c r="F5924" s="5">
        <v>-9.48</v>
      </c>
      <c r="G5924" s="5">
        <v>92.56</v>
      </c>
      <c r="H5924" s="5">
        <v>109.31</v>
      </c>
      <c r="I5924" s="5">
        <v>128.80000000000001</v>
      </c>
      <c r="J5924" s="5">
        <v>62.73</v>
      </c>
      <c r="K5924" s="6">
        <f t="shared" si="1672"/>
        <v>98.855000000000004</v>
      </c>
      <c r="L5924" s="6">
        <f t="shared" si="1673"/>
        <v>-20.909999999999997</v>
      </c>
      <c r="M5924" s="6">
        <f t="shared" si="1674"/>
        <v>59.660000000000004</v>
      </c>
      <c r="N5924" s="5">
        <f t="shared" si="1675"/>
        <v>55.907080276115302</v>
      </c>
      <c r="O5924" s="6">
        <f t="shared" si="1676"/>
        <v>-138.28</v>
      </c>
      <c r="P5924" s="6">
        <f t="shared" si="1677"/>
        <v>111.8141605522306</v>
      </c>
      <c r="Q5924" s="6">
        <f t="shared" si="1678"/>
        <v>0.37051272489020415</v>
      </c>
      <c r="R5924" s="9">
        <f t="shared" si="1679"/>
        <v>1.0496881559574394</v>
      </c>
      <c r="S5924" s="9">
        <f t="shared" si="1680"/>
        <v>117.37</v>
      </c>
      <c r="T5924">
        <f t="shared" si="1681"/>
        <v>138.28</v>
      </c>
      <c r="U5924" s="9">
        <f t="shared" si="1682"/>
        <v>1.236694881194468</v>
      </c>
      <c r="V5924" s="9">
        <f t="shared" si="1683"/>
        <v>0.70107399289003725</v>
      </c>
      <c r="W5924" s="9">
        <f t="shared" si="1684"/>
        <v>39.195</v>
      </c>
      <c r="X5924">
        <f t="shared" si="1685"/>
        <v>59.660000000000004</v>
      </c>
      <c r="Y5924" s="9">
        <f t="shared" si="1686"/>
        <v>1.0671278075218682</v>
      </c>
      <c r="Z5924" s="10">
        <f t="shared" si="1687"/>
        <v>0.56510441513051368</v>
      </c>
      <c r="AA5924">
        <f t="shared" si="1688"/>
        <v>20.909999999999997</v>
      </c>
    </row>
    <row r="5925" spans="1:27">
      <c r="A5925" s="1">
        <f t="shared" si="1671"/>
        <v>15006993</v>
      </c>
      <c r="B5925" s="1">
        <v>-7</v>
      </c>
      <c r="C5925" s="1">
        <v>7</v>
      </c>
      <c r="D5925" s="2">
        <v>15</v>
      </c>
      <c r="E5925" s="5">
        <v>174.73</v>
      </c>
      <c r="F5925" s="5">
        <v>97.3</v>
      </c>
      <c r="G5925" s="5">
        <v>75.83</v>
      </c>
      <c r="H5925" s="5">
        <v>167.2</v>
      </c>
      <c r="I5925" s="5">
        <v>62.17</v>
      </c>
      <c r="J5925" s="5">
        <v>52.41</v>
      </c>
      <c r="K5925" s="6">
        <f t="shared" si="1672"/>
        <v>170.96499999999997</v>
      </c>
      <c r="L5925" s="6">
        <f t="shared" si="1673"/>
        <v>7.5300000000000011</v>
      </c>
      <c r="M5925" s="6">
        <f t="shared" si="1674"/>
        <v>79.734999999999999</v>
      </c>
      <c r="N5925" s="5">
        <f t="shared" si="1675"/>
        <v>46.089578540056102</v>
      </c>
      <c r="O5925" s="6">
        <f t="shared" si="1676"/>
        <v>35.129999999999995</v>
      </c>
      <c r="P5925" s="6">
        <f t="shared" si="1677"/>
        <v>92.179157080112205</v>
      </c>
      <c r="Q5925" s="6">
        <f t="shared" si="1678"/>
        <v>0.35346379432639563</v>
      </c>
      <c r="R5925" s="9">
        <f t="shared" si="1679"/>
        <v>0.2994169275817205</v>
      </c>
      <c r="S5925" s="9">
        <f t="shared" si="1680"/>
        <v>27.599999999999994</v>
      </c>
      <c r="T5925">
        <f t="shared" si="1681"/>
        <v>35.129999999999995</v>
      </c>
      <c r="U5925" s="9">
        <f t="shared" si="1682"/>
        <v>0.38110567630238557</v>
      </c>
      <c r="V5925" s="9">
        <f t="shared" si="1683"/>
        <v>1.9794062538608956</v>
      </c>
      <c r="W5925" s="9">
        <f t="shared" si="1684"/>
        <v>91.229999999999976</v>
      </c>
      <c r="X5925">
        <f t="shared" si="1685"/>
        <v>79.734999999999999</v>
      </c>
      <c r="Y5925" s="9">
        <f t="shared" si="1686"/>
        <v>1.7300006319368471</v>
      </c>
      <c r="Z5925" s="10">
        <f t="shared" si="1687"/>
        <v>0.56511857162899903</v>
      </c>
      <c r="AA5925">
        <f t="shared" si="1688"/>
        <v>7.5300000000000011</v>
      </c>
    </row>
    <row r="5926" spans="1:27">
      <c r="A5926" s="1">
        <f t="shared" si="1671"/>
        <v>17008005</v>
      </c>
      <c r="B5926" s="1">
        <v>5</v>
      </c>
      <c r="C5926" s="1">
        <v>8</v>
      </c>
      <c r="D5926" s="2">
        <v>17</v>
      </c>
      <c r="E5926" s="5">
        <v>5517.49</v>
      </c>
      <c r="F5926" s="5">
        <v>5527.49</v>
      </c>
      <c r="G5926" s="5">
        <v>193.2</v>
      </c>
      <c r="H5926" s="5">
        <v>5447.36</v>
      </c>
      <c r="I5926" s="5">
        <v>5425.18</v>
      </c>
      <c r="J5926" s="5">
        <v>190.69</v>
      </c>
      <c r="K5926" s="6">
        <f t="shared" si="1672"/>
        <v>5482.4249999999993</v>
      </c>
      <c r="L5926" s="6">
        <f t="shared" si="1673"/>
        <v>70.130000000000109</v>
      </c>
      <c r="M5926" s="6">
        <f t="shared" si="1674"/>
        <v>5476.335</v>
      </c>
      <c r="N5926" s="5">
        <f t="shared" si="1675"/>
        <v>135.7285122035897</v>
      </c>
      <c r="O5926" s="6">
        <f t="shared" si="1676"/>
        <v>102.30999999999949</v>
      </c>
      <c r="P5926" s="6">
        <f t="shared" si="1677"/>
        <v>271.4570244071794</v>
      </c>
      <c r="Q5926" s="6">
        <f t="shared" si="1678"/>
        <v>1.3076103585136068E-2</v>
      </c>
      <c r="R5926" s="9">
        <f t="shared" si="1679"/>
        <v>0.11854546799912648</v>
      </c>
      <c r="S5926" s="9">
        <f t="shared" si="1680"/>
        <v>32.179999999999382</v>
      </c>
      <c r="T5926">
        <f t="shared" si="1681"/>
        <v>102.30999999999949</v>
      </c>
      <c r="U5926" s="9">
        <f t="shared" si="1682"/>
        <v>0.37689207057149793</v>
      </c>
      <c r="V5926" s="9">
        <f t="shared" si="1683"/>
        <v>4.4868980740497423E-2</v>
      </c>
      <c r="W5926" s="9">
        <f t="shared" si="1684"/>
        <v>6.089999999999236</v>
      </c>
      <c r="X5926">
        <f t="shared" si="1685"/>
        <v>5476.335</v>
      </c>
      <c r="Y5926" s="9">
        <f t="shared" si="1686"/>
        <v>40.347712585146603</v>
      </c>
      <c r="Z5926" s="10">
        <f t="shared" si="1687"/>
        <v>0.56517077065255239</v>
      </c>
      <c r="AA5926">
        <f t="shared" si="1688"/>
        <v>70.130000000000109</v>
      </c>
    </row>
    <row r="5927" spans="1:27">
      <c r="A5927" s="1">
        <f t="shared" si="1671"/>
        <v>14008007</v>
      </c>
      <c r="B5927" s="1">
        <v>7</v>
      </c>
      <c r="C5927" s="1">
        <v>8</v>
      </c>
      <c r="D5927" s="2">
        <v>14</v>
      </c>
      <c r="E5927" s="5">
        <v>2612.4299999999998</v>
      </c>
      <c r="F5927" s="5">
        <v>2468.9299999999998</v>
      </c>
      <c r="G5927" s="5">
        <v>144.97</v>
      </c>
      <c r="H5927" s="5">
        <v>2627.91</v>
      </c>
      <c r="I5927" s="5">
        <v>2701.44</v>
      </c>
      <c r="J5927" s="5">
        <v>144.69</v>
      </c>
      <c r="K5927" s="6">
        <f t="shared" si="1672"/>
        <v>2620.17</v>
      </c>
      <c r="L5927" s="6">
        <f t="shared" si="1673"/>
        <v>-15.480000000000018</v>
      </c>
      <c r="M5927" s="6">
        <f t="shared" si="1674"/>
        <v>2585.1849999999999</v>
      </c>
      <c r="N5927" s="5">
        <f t="shared" si="1675"/>
        <v>102.41032296599792</v>
      </c>
      <c r="O5927" s="6">
        <f t="shared" si="1676"/>
        <v>-232.51000000000022</v>
      </c>
      <c r="P5927" s="6">
        <f t="shared" si="1677"/>
        <v>204.82064593199584</v>
      </c>
      <c r="Q5927" s="6">
        <f t="shared" si="1678"/>
        <v>1.9332993051474976E-3</v>
      </c>
      <c r="R5927" s="9">
        <f t="shared" si="1679"/>
        <v>1.0596099773655536</v>
      </c>
      <c r="S5927" s="9">
        <f t="shared" si="1680"/>
        <v>217.0300000000002</v>
      </c>
      <c r="T5927">
        <f t="shared" si="1681"/>
        <v>232.51000000000022</v>
      </c>
      <c r="U5927" s="9">
        <f t="shared" si="1682"/>
        <v>1.1351882957990365</v>
      </c>
      <c r="V5927" s="9">
        <f t="shared" si="1683"/>
        <v>0.34161595224746805</v>
      </c>
      <c r="W5927" s="9">
        <f t="shared" si="1684"/>
        <v>34.985000000000127</v>
      </c>
      <c r="X5927">
        <f t="shared" si="1685"/>
        <v>2585.1849999999999</v>
      </c>
      <c r="Y5927" s="9">
        <f t="shared" si="1686"/>
        <v>25.243402472798842</v>
      </c>
      <c r="Z5927" s="10">
        <f t="shared" si="1687"/>
        <v>0.56518492548899424</v>
      </c>
      <c r="AA5927">
        <f t="shared" si="1688"/>
        <v>15.480000000000018</v>
      </c>
    </row>
    <row r="5928" spans="1:27">
      <c r="A5928" s="1">
        <f t="shared" si="1671"/>
        <v>10024997</v>
      </c>
      <c r="B5928" s="1">
        <v>-3</v>
      </c>
      <c r="C5928" s="1">
        <v>25</v>
      </c>
      <c r="D5928" s="2">
        <v>10</v>
      </c>
      <c r="E5928" s="5">
        <v>477.51</v>
      </c>
      <c r="F5928" s="5">
        <v>680.8</v>
      </c>
      <c r="G5928" s="5">
        <v>156.12</v>
      </c>
      <c r="H5928" s="5">
        <v>434.5</v>
      </c>
      <c r="I5928" s="5">
        <v>585.16999999999996</v>
      </c>
      <c r="J5928" s="5">
        <v>120.71</v>
      </c>
      <c r="K5928" s="6">
        <f t="shared" si="1672"/>
        <v>456.005</v>
      </c>
      <c r="L5928" s="6">
        <f t="shared" si="1673"/>
        <v>43.009999999999991</v>
      </c>
      <c r="M5928" s="6">
        <f t="shared" si="1674"/>
        <v>632.9849999999999</v>
      </c>
      <c r="N5928" s="5">
        <f t="shared" si="1675"/>
        <v>98.671625227316497</v>
      </c>
      <c r="O5928" s="6">
        <f t="shared" si="1676"/>
        <v>95.63</v>
      </c>
      <c r="P5928" s="6">
        <f t="shared" si="1677"/>
        <v>197.34325045463299</v>
      </c>
      <c r="Q5928" s="6">
        <f t="shared" si="1678"/>
        <v>0.25170655462202579</v>
      </c>
      <c r="R5928" s="9">
        <f t="shared" si="1679"/>
        <v>0.26664200512951797</v>
      </c>
      <c r="S5928" s="9">
        <f t="shared" si="1680"/>
        <v>52.620000000000005</v>
      </c>
      <c r="T5928">
        <f t="shared" si="1681"/>
        <v>95.63</v>
      </c>
      <c r="U5928" s="9">
        <f t="shared" si="1682"/>
        <v>0.48458713322949071</v>
      </c>
      <c r="V5928" s="9">
        <f t="shared" si="1683"/>
        <v>1.7936260763140275</v>
      </c>
      <c r="W5928" s="9">
        <f t="shared" si="1684"/>
        <v>176.9799999999999</v>
      </c>
      <c r="X5928">
        <f t="shared" si="1685"/>
        <v>632.9849999999999</v>
      </c>
      <c r="Y5928" s="9">
        <f t="shared" si="1686"/>
        <v>6.4150661199888983</v>
      </c>
      <c r="Z5928" s="10">
        <f t="shared" si="1687"/>
        <v>0.5652141187196229</v>
      </c>
      <c r="AA5928">
        <f t="shared" si="1688"/>
        <v>43.009999999999991</v>
      </c>
    </row>
    <row r="5929" spans="1:27">
      <c r="A5929" s="1">
        <f t="shared" si="1671"/>
        <v>20003002</v>
      </c>
      <c r="B5929" s="1">
        <v>2</v>
      </c>
      <c r="C5929" s="1">
        <v>3</v>
      </c>
      <c r="D5929" s="2">
        <v>20</v>
      </c>
      <c r="E5929" s="5">
        <v>80.28</v>
      </c>
      <c r="F5929" s="5">
        <v>124.34</v>
      </c>
      <c r="G5929" s="5">
        <v>64.680000000000007</v>
      </c>
      <c r="H5929" s="5">
        <v>98.32</v>
      </c>
      <c r="I5929" s="5">
        <v>122.94</v>
      </c>
      <c r="J5929" s="5">
        <v>93.67</v>
      </c>
      <c r="K5929" s="6">
        <f t="shared" si="1672"/>
        <v>89.3</v>
      </c>
      <c r="L5929" s="6">
        <f t="shared" si="1673"/>
        <v>-18.039999999999992</v>
      </c>
      <c r="M5929" s="6">
        <f t="shared" si="1674"/>
        <v>123.64</v>
      </c>
      <c r="N5929" s="5">
        <f t="shared" si="1675"/>
        <v>56.915664144416347</v>
      </c>
      <c r="O5929" s="6">
        <f t="shared" si="1676"/>
        <v>1.4000000000000057</v>
      </c>
      <c r="P5929" s="6">
        <f t="shared" si="1677"/>
        <v>113.83132828883269</v>
      </c>
      <c r="Q5929" s="6">
        <f t="shared" si="1678"/>
        <v>-0.3542767694436687</v>
      </c>
      <c r="R5929" s="9">
        <f t="shared" si="1679"/>
        <v>0.17077899636445812</v>
      </c>
      <c r="S5929" s="9">
        <f t="shared" si="1680"/>
        <v>19.439999999999998</v>
      </c>
      <c r="T5929">
        <f t="shared" si="1681"/>
        <v>1.4000000000000057</v>
      </c>
      <c r="U5929" s="9">
        <f t="shared" si="1682"/>
        <v>1.2298898915135924E-2</v>
      </c>
      <c r="V5929" s="9">
        <f t="shared" si="1683"/>
        <v>0.60334884106538</v>
      </c>
      <c r="W5929" s="9">
        <f t="shared" si="1684"/>
        <v>34.340000000000003</v>
      </c>
      <c r="X5929">
        <f t="shared" si="1685"/>
        <v>123.64</v>
      </c>
      <c r="Y5929" s="9">
        <f t="shared" si="1686"/>
        <v>2.1723369455248567</v>
      </c>
      <c r="Z5929" s="10">
        <f t="shared" si="1687"/>
        <v>0.5653043428101362</v>
      </c>
      <c r="AA5929">
        <f t="shared" si="1688"/>
        <v>18.039999999999992</v>
      </c>
    </row>
    <row r="5930" spans="1:27">
      <c r="A5930" s="1">
        <f t="shared" si="1671"/>
        <v>15001007</v>
      </c>
      <c r="B5930" s="1">
        <v>7</v>
      </c>
      <c r="C5930" s="1">
        <v>1</v>
      </c>
      <c r="D5930" s="2">
        <v>15</v>
      </c>
      <c r="E5930" s="5">
        <v>902.55</v>
      </c>
      <c r="F5930" s="5">
        <v>1043.78</v>
      </c>
      <c r="G5930" s="5">
        <v>99.81</v>
      </c>
      <c r="H5930" s="5">
        <v>916.36</v>
      </c>
      <c r="I5930" s="5">
        <v>1061.06</v>
      </c>
      <c r="J5930" s="5">
        <v>109.84</v>
      </c>
      <c r="K5930" s="6">
        <f t="shared" si="1672"/>
        <v>909.45499999999993</v>
      </c>
      <c r="L5930" s="6">
        <f t="shared" si="1673"/>
        <v>-13.810000000000059</v>
      </c>
      <c r="M5930" s="6">
        <f t="shared" si="1674"/>
        <v>1052.42</v>
      </c>
      <c r="N5930" s="5">
        <f t="shared" si="1675"/>
        <v>74.20724644534387</v>
      </c>
      <c r="O5930" s="6">
        <f t="shared" si="1676"/>
        <v>-17.279999999999973</v>
      </c>
      <c r="P5930" s="6">
        <f t="shared" si="1677"/>
        <v>148.41449289068774</v>
      </c>
      <c r="Q5930" s="6">
        <f t="shared" si="1678"/>
        <v>-9.5464779714851469E-2</v>
      </c>
      <c r="R5930" s="9">
        <f t="shared" si="1679"/>
        <v>2.3380465966727961E-2</v>
      </c>
      <c r="S5930" s="9">
        <f t="shared" si="1680"/>
        <v>3.4699999999999136</v>
      </c>
      <c r="T5930">
        <f t="shared" si="1681"/>
        <v>17.279999999999973</v>
      </c>
      <c r="U5930" s="9">
        <f t="shared" si="1682"/>
        <v>0.11643067778244051</v>
      </c>
      <c r="V5930" s="9">
        <f t="shared" si="1683"/>
        <v>1.9265638714313253</v>
      </c>
      <c r="W5930" s="9">
        <f t="shared" si="1684"/>
        <v>142.96500000000015</v>
      </c>
      <c r="X5930">
        <f t="shared" si="1685"/>
        <v>1052.42</v>
      </c>
      <c r="Y5930" s="9">
        <f t="shared" si="1686"/>
        <v>14.182172906457899</v>
      </c>
      <c r="Z5930" s="10">
        <f t="shared" si="1687"/>
        <v>0.56536271543142991</v>
      </c>
      <c r="AA5930">
        <f t="shared" si="1688"/>
        <v>13.810000000000059</v>
      </c>
    </row>
    <row r="5931" spans="1:27">
      <c r="A5931" s="1">
        <f t="shared" si="1671"/>
        <v>18009996</v>
      </c>
      <c r="B5931" s="1">
        <v>-4</v>
      </c>
      <c r="C5931" s="1">
        <v>10</v>
      </c>
      <c r="D5931" s="2">
        <v>18</v>
      </c>
      <c r="E5931" s="5">
        <v>2018.11</v>
      </c>
      <c r="F5931" s="5">
        <v>1592.43</v>
      </c>
      <c r="G5931" s="5">
        <v>141.62</v>
      </c>
      <c r="H5931" s="5">
        <v>1932.78</v>
      </c>
      <c r="I5931" s="5">
        <v>1523.57</v>
      </c>
      <c r="J5931" s="5">
        <v>97.85</v>
      </c>
      <c r="K5931" s="6">
        <f t="shared" si="1672"/>
        <v>1975.4449999999999</v>
      </c>
      <c r="L5931" s="6">
        <f t="shared" si="1673"/>
        <v>85.329999999999927</v>
      </c>
      <c r="M5931" s="6">
        <f t="shared" si="1674"/>
        <v>1558</v>
      </c>
      <c r="N5931" s="5">
        <f t="shared" si="1675"/>
        <v>86.06806448968166</v>
      </c>
      <c r="O5931" s="6">
        <f t="shared" si="1676"/>
        <v>68.860000000000127</v>
      </c>
      <c r="P5931" s="6">
        <f t="shared" si="1677"/>
        <v>172.13612897936332</v>
      </c>
      <c r="Q5931" s="6">
        <f t="shared" si="1678"/>
        <v>0.35373953148804538</v>
      </c>
      <c r="R5931" s="9">
        <f t="shared" si="1679"/>
        <v>9.5680088181687412E-2</v>
      </c>
      <c r="S5931" s="9">
        <f t="shared" si="1680"/>
        <v>16.4699999999998</v>
      </c>
      <c r="T5931">
        <f t="shared" si="1681"/>
        <v>68.860000000000127</v>
      </c>
      <c r="U5931" s="9">
        <f t="shared" si="1682"/>
        <v>0.40003223267705446</v>
      </c>
      <c r="V5931" s="9">
        <f t="shared" si="1683"/>
        <v>4.8501729703709753</v>
      </c>
      <c r="W5931" s="9">
        <f t="shared" si="1684"/>
        <v>417.44499999999994</v>
      </c>
      <c r="X5931">
        <f t="shared" si="1685"/>
        <v>1558</v>
      </c>
      <c r="Y5931" s="9">
        <f t="shared" si="1686"/>
        <v>18.101952323870162</v>
      </c>
      <c r="Z5931" s="10">
        <f t="shared" si="1687"/>
        <v>0.56545556854628287</v>
      </c>
      <c r="AA5931">
        <f t="shared" si="1688"/>
        <v>85.329999999999927</v>
      </c>
    </row>
    <row r="5932" spans="1:27">
      <c r="A5932" s="1">
        <f t="shared" si="1671"/>
        <v>4028998</v>
      </c>
      <c r="B5932" s="1">
        <v>-2</v>
      </c>
      <c r="C5932" s="1">
        <v>29</v>
      </c>
      <c r="D5932" s="2">
        <v>4</v>
      </c>
      <c r="E5932" s="5">
        <v>81.099999999999994</v>
      </c>
      <c r="F5932" s="5">
        <v>205.74</v>
      </c>
      <c r="G5932" s="5">
        <v>95.62</v>
      </c>
      <c r="H5932" s="5">
        <v>85</v>
      </c>
      <c r="I5932" s="5">
        <v>133.82</v>
      </c>
      <c r="J5932" s="5">
        <v>68.58</v>
      </c>
      <c r="K5932" s="6">
        <f t="shared" si="1672"/>
        <v>83.05</v>
      </c>
      <c r="L5932" s="6">
        <f t="shared" si="1673"/>
        <v>-3.9000000000000057</v>
      </c>
      <c r="M5932" s="6">
        <f t="shared" si="1674"/>
        <v>169.78</v>
      </c>
      <c r="N5932" s="5">
        <f t="shared" si="1675"/>
        <v>58.835365215149295</v>
      </c>
      <c r="O5932" s="6">
        <f t="shared" si="1676"/>
        <v>71.920000000000016</v>
      </c>
      <c r="P5932" s="6">
        <f t="shared" si="1677"/>
        <v>117.67073043029859</v>
      </c>
      <c r="Q5932" s="6">
        <f t="shared" si="1678"/>
        <v>0.32065863643063119</v>
      </c>
      <c r="R5932" s="9">
        <f t="shared" si="1679"/>
        <v>0.64434035314254678</v>
      </c>
      <c r="S5932" s="9">
        <f t="shared" si="1680"/>
        <v>75.820000000000022</v>
      </c>
      <c r="T5932">
        <f t="shared" si="1681"/>
        <v>71.920000000000016</v>
      </c>
      <c r="U5932" s="9">
        <f t="shared" si="1682"/>
        <v>0.61119702186773894</v>
      </c>
      <c r="V5932" s="9">
        <f t="shared" si="1683"/>
        <v>1.474113395622608</v>
      </c>
      <c r="W5932" s="9">
        <f t="shared" si="1684"/>
        <v>86.73</v>
      </c>
      <c r="X5932">
        <f t="shared" si="1685"/>
        <v>169.78</v>
      </c>
      <c r="Y5932" s="9">
        <f t="shared" si="1686"/>
        <v>2.8856793763266042</v>
      </c>
      <c r="Z5932" s="10">
        <f t="shared" si="1687"/>
        <v>0.56550243147134216</v>
      </c>
      <c r="AA5932">
        <f t="shared" si="1688"/>
        <v>3.9000000000000057</v>
      </c>
    </row>
    <row r="5933" spans="1:27">
      <c r="A5933" s="1">
        <f t="shared" si="1671"/>
        <v>15019998</v>
      </c>
      <c r="B5933" s="1">
        <v>-2</v>
      </c>
      <c r="C5933" s="1">
        <v>20</v>
      </c>
      <c r="D5933" s="2">
        <v>15</v>
      </c>
      <c r="E5933" s="5">
        <v>344.85</v>
      </c>
      <c r="F5933" s="5">
        <v>688.6</v>
      </c>
      <c r="G5933" s="5">
        <v>102.59</v>
      </c>
      <c r="H5933" s="5">
        <v>348.39</v>
      </c>
      <c r="I5933" s="5">
        <v>632.84</v>
      </c>
      <c r="J5933" s="5">
        <v>118.48</v>
      </c>
      <c r="K5933" s="6">
        <f t="shared" si="1672"/>
        <v>346.62</v>
      </c>
      <c r="L5933" s="6">
        <f t="shared" si="1673"/>
        <v>-3.5399999999999636</v>
      </c>
      <c r="M5933" s="6">
        <f t="shared" si="1674"/>
        <v>660.72</v>
      </c>
      <c r="N5933" s="5">
        <f t="shared" si="1675"/>
        <v>78.361691055004684</v>
      </c>
      <c r="O5933" s="6">
        <f t="shared" si="1676"/>
        <v>55.759999999999991</v>
      </c>
      <c r="P5933" s="6">
        <f t="shared" si="1677"/>
        <v>156.72338211000937</v>
      </c>
      <c r="Q5933" s="6">
        <f t="shared" si="1678"/>
        <v>-0.14301649095744348</v>
      </c>
      <c r="R5933" s="9">
        <f t="shared" si="1679"/>
        <v>0.37837366193625982</v>
      </c>
      <c r="S5933" s="9">
        <f t="shared" si="1680"/>
        <v>59.299999999999955</v>
      </c>
      <c r="T5933">
        <f t="shared" si="1681"/>
        <v>55.759999999999991</v>
      </c>
      <c r="U5933" s="9">
        <f t="shared" si="1682"/>
        <v>0.35578609425912072</v>
      </c>
      <c r="V5933" s="9">
        <f t="shared" si="1683"/>
        <v>4.0083361623669242</v>
      </c>
      <c r="W5933" s="9">
        <f t="shared" si="1684"/>
        <v>314.10000000000002</v>
      </c>
      <c r="X5933">
        <f t="shared" si="1685"/>
        <v>660.72</v>
      </c>
      <c r="Y5933" s="9">
        <f t="shared" si="1686"/>
        <v>8.4316710257850183</v>
      </c>
      <c r="Z5933" s="10">
        <f t="shared" si="1687"/>
        <v>0.56559879773563881</v>
      </c>
      <c r="AA5933">
        <f t="shared" si="1688"/>
        <v>3.5399999999999636</v>
      </c>
    </row>
    <row r="5934" spans="1:27">
      <c r="A5934" s="1">
        <f t="shared" si="1671"/>
        <v>17017000</v>
      </c>
      <c r="B5934" s="1">
        <v>0</v>
      </c>
      <c r="C5934" s="1">
        <v>17</v>
      </c>
      <c r="D5934" s="2">
        <v>17</v>
      </c>
      <c r="E5934" s="5">
        <v>80.989999999999995</v>
      </c>
      <c r="F5934" s="5">
        <v>145.81</v>
      </c>
      <c r="G5934" s="5">
        <v>124.62</v>
      </c>
      <c r="H5934" s="5">
        <v>75.94</v>
      </c>
      <c r="I5934" s="5">
        <v>113.19</v>
      </c>
      <c r="J5934" s="5">
        <v>97.58</v>
      </c>
      <c r="K5934" s="6">
        <f t="shared" si="1672"/>
        <v>78.465000000000003</v>
      </c>
      <c r="L5934" s="6">
        <f t="shared" si="1673"/>
        <v>5.0499999999999972</v>
      </c>
      <c r="M5934" s="6">
        <f t="shared" si="1674"/>
        <v>129.5</v>
      </c>
      <c r="N5934" s="5">
        <f t="shared" si="1675"/>
        <v>79.139119277383926</v>
      </c>
      <c r="O5934" s="6">
        <f t="shared" si="1676"/>
        <v>32.620000000000005</v>
      </c>
      <c r="P5934" s="6">
        <f t="shared" si="1677"/>
        <v>158.27823855476785</v>
      </c>
      <c r="Q5934" s="6">
        <f t="shared" si="1678"/>
        <v>0.23983266039174006</v>
      </c>
      <c r="R5934" s="9">
        <f t="shared" si="1679"/>
        <v>0.17418692709585698</v>
      </c>
      <c r="S5934" s="9">
        <f t="shared" si="1680"/>
        <v>27.570000000000007</v>
      </c>
      <c r="T5934">
        <f t="shared" si="1681"/>
        <v>32.620000000000005</v>
      </c>
      <c r="U5934" s="9">
        <f t="shared" si="1682"/>
        <v>0.20609276611776764</v>
      </c>
      <c r="V5934" s="9">
        <f t="shared" si="1683"/>
        <v>0.64487702751810361</v>
      </c>
      <c r="W5934" s="9">
        <f t="shared" si="1684"/>
        <v>51.034999999999997</v>
      </c>
      <c r="X5934">
        <f t="shared" si="1685"/>
        <v>129.5</v>
      </c>
      <c r="Y5934" s="9">
        <f t="shared" si="1686"/>
        <v>1.6363588726088845</v>
      </c>
      <c r="Z5934" s="10">
        <f t="shared" si="1687"/>
        <v>0.56561736182688027</v>
      </c>
      <c r="AA5934">
        <f t="shared" si="1688"/>
        <v>5.0499999999999972</v>
      </c>
    </row>
    <row r="5935" spans="1:27">
      <c r="A5935" s="1">
        <f t="shared" si="1671"/>
        <v>19007003</v>
      </c>
      <c r="B5935" s="1">
        <v>3</v>
      </c>
      <c r="C5935" s="1">
        <v>7</v>
      </c>
      <c r="D5935" s="2">
        <v>19</v>
      </c>
      <c r="E5935" s="5">
        <v>524.92999999999995</v>
      </c>
      <c r="F5935" s="5">
        <v>527.74</v>
      </c>
      <c r="G5935" s="5">
        <v>107.89</v>
      </c>
      <c r="H5935" s="5">
        <v>549.07000000000005</v>
      </c>
      <c r="I5935" s="5">
        <v>633.4</v>
      </c>
      <c r="J5935" s="5">
        <v>92.56</v>
      </c>
      <c r="K5935" s="6">
        <f t="shared" si="1672"/>
        <v>537</v>
      </c>
      <c r="L5935" s="6">
        <f t="shared" si="1673"/>
        <v>-24.1400000000001</v>
      </c>
      <c r="M5935" s="6">
        <f t="shared" si="1674"/>
        <v>580.56999999999994</v>
      </c>
      <c r="N5935" s="5">
        <f t="shared" si="1675"/>
        <v>71.076729138305183</v>
      </c>
      <c r="O5935" s="6">
        <f t="shared" si="1676"/>
        <v>-105.65999999999997</v>
      </c>
      <c r="P5935" s="6">
        <f t="shared" si="1677"/>
        <v>142.15345827661037</v>
      </c>
      <c r="Q5935" s="6">
        <f t="shared" si="1678"/>
        <v>0.15206643209591125</v>
      </c>
      <c r="R5935" s="9">
        <f t="shared" si="1679"/>
        <v>0.5734647682040459</v>
      </c>
      <c r="S5935" s="9">
        <f t="shared" si="1680"/>
        <v>81.519999999999868</v>
      </c>
      <c r="T5935">
        <f t="shared" si="1681"/>
        <v>105.65999999999997</v>
      </c>
      <c r="U5935" s="9">
        <f t="shared" si="1682"/>
        <v>0.74328124887683467</v>
      </c>
      <c r="V5935" s="9">
        <f t="shared" si="1683"/>
        <v>0.61299950811212667</v>
      </c>
      <c r="W5935" s="9">
        <f t="shared" si="1684"/>
        <v>43.569999999999936</v>
      </c>
      <c r="X5935">
        <f t="shared" si="1685"/>
        <v>580.56999999999994</v>
      </c>
      <c r="Y5935" s="9">
        <f t="shared" si="1686"/>
        <v>8.1682149282684833</v>
      </c>
      <c r="Z5935" s="10">
        <f t="shared" si="1687"/>
        <v>0.56574464204267993</v>
      </c>
      <c r="AA5935">
        <f t="shared" si="1688"/>
        <v>24.1400000000001</v>
      </c>
    </row>
    <row r="5936" spans="1:27">
      <c r="A5936" s="1">
        <f t="shared" si="1671"/>
        <v>12017006</v>
      </c>
      <c r="B5936" s="1">
        <v>6</v>
      </c>
      <c r="C5936" s="1">
        <v>17</v>
      </c>
      <c r="D5936" s="2">
        <v>12</v>
      </c>
      <c r="E5936" s="5">
        <v>475.42</v>
      </c>
      <c r="F5936" s="5">
        <v>557.29</v>
      </c>
      <c r="G5936" s="5">
        <v>103.43</v>
      </c>
      <c r="H5936" s="5">
        <v>477.09</v>
      </c>
      <c r="I5936" s="5">
        <v>563.15</v>
      </c>
      <c r="J5936" s="5">
        <v>104.82</v>
      </c>
      <c r="K5936" s="6">
        <f t="shared" si="1672"/>
        <v>476.255</v>
      </c>
      <c r="L5936" s="6">
        <f t="shared" si="1673"/>
        <v>-1.6699999999999591</v>
      </c>
      <c r="M5936" s="6">
        <f t="shared" si="1674"/>
        <v>560.22</v>
      </c>
      <c r="N5936" s="5">
        <f t="shared" si="1675"/>
        <v>73.629133670035813</v>
      </c>
      <c r="O5936" s="6">
        <f t="shared" si="1676"/>
        <v>-5.8600000000000136</v>
      </c>
      <c r="P5936" s="6">
        <f t="shared" si="1677"/>
        <v>147.25826734007163</v>
      </c>
      <c r="Q5936" s="6">
        <f t="shared" si="1678"/>
        <v>-1.334874503304628E-2</v>
      </c>
      <c r="R5936" s="9">
        <f t="shared" si="1679"/>
        <v>2.845341097436558E-2</v>
      </c>
      <c r="S5936" s="9">
        <f t="shared" si="1680"/>
        <v>4.1900000000000546</v>
      </c>
      <c r="T5936">
        <f t="shared" si="1681"/>
        <v>5.8600000000000136</v>
      </c>
      <c r="U5936" s="9">
        <f t="shared" si="1682"/>
        <v>3.9794030622859314E-2</v>
      </c>
      <c r="V5936" s="9">
        <f t="shared" si="1683"/>
        <v>1.140377399743473</v>
      </c>
      <c r="W5936" s="9">
        <f t="shared" si="1684"/>
        <v>83.965000000000032</v>
      </c>
      <c r="X5936">
        <f t="shared" si="1685"/>
        <v>560.22</v>
      </c>
      <c r="Y5936" s="9">
        <f t="shared" si="1686"/>
        <v>7.6086729814123526</v>
      </c>
      <c r="Z5936" s="10">
        <f t="shared" si="1687"/>
        <v>0.56577822510238063</v>
      </c>
      <c r="AA5936">
        <f t="shared" si="1688"/>
        <v>1.6699999999999591</v>
      </c>
    </row>
    <row r="5937" spans="1:27">
      <c r="A5937" s="1">
        <f t="shared" si="1671"/>
        <v>20006999</v>
      </c>
      <c r="B5937" s="1">
        <v>-1</v>
      </c>
      <c r="C5937" s="1">
        <v>7</v>
      </c>
      <c r="D5937" s="2">
        <v>20</v>
      </c>
      <c r="E5937" s="5">
        <v>149.91999999999999</v>
      </c>
      <c r="F5937" s="5">
        <v>-21.75</v>
      </c>
      <c r="G5937" s="5">
        <v>76.11</v>
      </c>
      <c r="H5937" s="5">
        <v>156.07</v>
      </c>
      <c r="I5937" s="5">
        <v>146.91999999999999</v>
      </c>
      <c r="J5937" s="5">
        <v>83.36</v>
      </c>
      <c r="K5937" s="6">
        <f t="shared" si="1672"/>
        <v>152.995</v>
      </c>
      <c r="L5937" s="6">
        <f t="shared" si="1673"/>
        <v>-6.1500000000000057</v>
      </c>
      <c r="M5937" s="6">
        <f t="shared" si="1674"/>
        <v>62.584999999999994</v>
      </c>
      <c r="N5937" s="5">
        <f t="shared" si="1675"/>
        <v>56.439396036811026</v>
      </c>
      <c r="O5937" s="6">
        <f t="shared" si="1676"/>
        <v>-168.67</v>
      </c>
      <c r="P5937" s="6">
        <f t="shared" si="1677"/>
        <v>112.87879207362205</v>
      </c>
      <c r="Q5937" s="6">
        <f t="shared" si="1678"/>
        <v>-9.0738645929191203E-2</v>
      </c>
      <c r="R5937" s="9">
        <f t="shared" si="1679"/>
        <v>1.4397744431389807</v>
      </c>
      <c r="S5937" s="9">
        <f t="shared" si="1680"/>
        <v>162.51999999999998</v>
      </c>
      <c r="T5937">
        <f t="shared" si="1681"/>
        <v>168.67</v>
      </c>
      <c r="U5937" s="9">
        <f t="shared" si="1682"/>
        <v>1.4942576625907698</v>
      </c>
      <c r="V5937" s="9">
        <f t="shared" si="1683"/>
        <v>1.6018952424833286</v>
      </c>
      <c r="W5937" s="9">
        <f t="shared" si="1684"/>
        <v>90.410000000000011</v>
      </c>
      <c r="X5937">
        <f t="shared" si="1685"/>
        <v>62.584999999999994</v>
      </c>
      <c r="Y5937" s="9">
        <f t="shared" si="1686"/>
        <v>1.1088885493951897</v>
      </c>
      <c r="Z5937" s="10">
        <f t="shared" si="1687"/>
        <v>0.56580473663623565</v>
      </c>
      <c r="AA5937">
        <f t="shared" si="1688"/>
        <v>6.1500000000000057</v>
      </c>
    </row>
    <row r="5938" spans="1:27">
      <c r="A5938" s="1">
        <f t="shared" si="1671"/>
        <v>5027997</v>
      </c>
      <c r="B5938" s="1">
        <v>-3</v>
      </c>
      <c r="C5938" s="1">
        <v>28</v>
      </c>
      <c r="D5938" s="2">
        <v>5</v>
      </c>
      <c r="E5938" s="5">
        <v>482.12</v>
      </c>
      <c r="F5938" s="5">
        <v>743.8</v>
      </c>
      <c r="G5938" s="5">
        <v>112.35</v>
      </c>
      <c r="H5938" s="5">
        <v>484.79</v>
      </c>
      <c r="I5938" s="5">
        <v>691.95</v>
      </c>
      <c r="J5938" s="5">
        <v>85.59</v>
      </c>
      <c r="K5938" s="6">
        <f t="shared" si="1672"/>
        <v>483.45500000000004</v>
      </c>
      <c r="L5938" s="6">
        <f t="shared" si="1673"/>
        <v>-2.6700000000000159</v>
      </c>
      <c r="M5938" s="6">
        <f t="shared" si="1674"/>
        <v>717.875</v>
      </c>
      <c r="N5938" s="5">
        <f t="shared" si="1675"/>
        <v>70.618996381993412</v>
      </c>
      <c r="O5938" s="6">
        <f t="shared" si="1676"/>
        <v>51.849999999999909</v>
      </c>
      <c r="P5938" s="6">
        <f t="shared" si="1677"/>
        <v>141.23799276398682</v>
      </c>
      <c r="Q5938" s="6">
        <f t="shared" si="1678"/>
        <v>0.26553183779168199</v>
      </c>
      <c r="R5938" s="9">
        <f t="shared" si="1679"/>
        <v>0.38601511486434514</v>
      </c>
      <c r="S5938" s="9">
        <f t="shared" si="1680"/>
        <v>54.519999999999925</v>
      </c>
      <c r="T5938">
        <f t="shared" si="1681"/>
        <v>51.849999999999909</v>
      </c>
      <c r="U5938" s="9">
        <f t="shared" si="1682"/>
        <v>0.36711085300286667</v>
      </c>
      <c r="V5938" s="9">
        <f t="shared" si="1683"/>
        <v>3.3195034199009501</v>
      </c>
      <c r="W5938" s="9">
        <f t="shared" si="1684"/>
        <v>234.41999999999996</v>
      </c>
      <c r="X5938">
        <f t="shared" si="1685"/>
        <v>717.875</v>
      </c>
      <c r="Y5938" s="9">
        <f t="shared" si="1686"/>
        <v>10.165465905474768</v>
      </c>
      <c r="Z5938" s="10">
        <f t="shared" si="1687"/>
        <v>0.56592755720144949</v>
      </c>
      <c r="AA5938">
        <f t="shared" si="1688"/>
        <v>2.6700000000000159</v>
      </c>
    </row>
    <row r="5939" spans="1:27">
      <c r="A5939" s="1">
        <f t="shared" si="1671"/>
        <v>9014008</v>
      </c>
      <c r="B5939" s="1">
        <v>8</v>
      </c>
      <c r="C5939" s="1">
        <v>14</v>
      </c>
      <c r="D5939" s="2">
        <v>9</v>
      </c>
      <c r="E5939" s="5">
        <v>686.13</v>
      </c>
      <c r="F5939" s="5">
        <v>919.72</v>
      </c>
      <c r="G5939" s="5">
        <v>96.18</v>
      </c>
      <c r="H5939" s="5">
        <v>636.34</v>
      </c>
      <c r="I5939" s="5">
        <v>1032.9000000000001</v>
      </c>
      <c r="J5939" s="5">
        <v>85.59</v>
      </c>
      <c r="K5939" s="6">
        <f t="shared" si="1672"/>
        <v>661.23500000000001</v>
      </c>
      <c r="L5939" s="6">
        <f t="shared" si="1673"/>
        <v>49.789999999999964</v>
      </c>
      <c r="M5939" s="6">
        <f t="shared" si="1674"/>
        <v>976.31000000000006</v>
      </c>
      <c r="N5939" s="5">
        <f t="shared" si="1675"/>
        <v>64.374374754245181</v>
      </c>
      <c r="O5939" s="6">
        <f t="shared" si="1676"/>
        <v>-113.18000000000006</v>
      </c>
      <c r="P5939" s="6">
        <f t="shared" si="1677"/>
        <v>128.74874950849036</v>
      </c>
      <c r="Q5939" s="6">
        <f t="shared" si="1678"/>
        <v>0.11612671160267016</v>
      </c>
      <c r="R5939" s="9">
        <f t="shared" si="1679"/>
        <v>1.2657987019070265</v>
      </c>
      <c r="S5939" s="9">
        <f t="shared" si="1680"/>
        <v>162.97000000000003</v>
      </c>
      <c r="T5939">
        <f t="shared" si="1681"/>
        <v>113.18000000000006</v>
      </c>
      <c r="U5939" s="9">
        <f t="shared" si="1682"/>
        <v>0.87907649924426168</v>
      </c>
      <c r="V5939" s="9">
        <f t="shared" si="1683"/>
        <v>4.8944164693300163</v>
      </c>
      <c r="W5939" s="9">
        <f t="shared" si="1684"/>
        <v>315.07500000000005</v>
      </c>
      <c r="X5939">
        <f t="shared" si="1685"/>
        <v>976.31000000000006</v>
      </c>
      <c r="Y5939" s="9">
        <f t="shared" si="1686"/>
        <v>15.166127884381776</v>
      </c>
      <c r="Z5939" s="10">
        <f t="shared" si="1687"/>
        <v>0.56600176678169478</v>
      </c>
      <c r="AA5939">
        <f t="shared" si="1688"/>
        <v>49.789999999999964</v>
      </c>
    </row>
    <row r="5940" spans="1:27">
      <c r="A5940" s="1">
        <f t="shared" si="1671"/>
        <v>17012004</v>
      </c>
      <c r="B5940" s="1">
        <v>4</v>
      </c>
      <c r="C5940" s="1">
        <v>12</v>
      </c>
      <c r="D5940" s="2">
        <v>17</v>
      </c>
      <c r="E5940" s="5">
        <v>343.29</v>
      </c>
      <c r="F5940" s="5">
        <v>587.96</v>
      </c>
      <c r="G5940" s="5">
        <v>93.67</v>
      </c>
      <c r="H5940" s="5">
        <v>370.16</v>
      </c>
      <c r="I5940" s="5">
        <v>479.79</v>
      </c>
      <c r="J5940" s="5">
        <v>95.62</v>
      </c>
      <c r="K5940" s="6">
        <f t="shared" si="1672"/>
        <v>356.72500000000002</v>
      </c>
      <c r="L5940" s="6">
        <f t="shared" si="1673"/>
        <v>-26.870000000000005</v>
      </c>
      <c r="M5940" s="6">
        <f t="shared" si="1674"/>
        <v>533.875</v>
      </c>
      <c r="N5940" s="5">
        <f t="shared" si="1675"/>
        <v>66.927672341117614</v>
      </c>
      <c r="O5940" s="6">
        <f t="shared" si="1676"/>
        <v>108.17000000000002</v>
      </c>
      <c r="P5940" s="6">
        <f t="shared" si="1677"/>
        <v>133.85534468223523</v>
      </c>
      <c r="Q5940" s="6">
        <f t="shared" si="1678"/>
        <v>-2.0601120820231966E-2</v>
      </c>
      <c r="R5940" s="9">
        <f t="shared" si="1679"/>
        <v>1.0088502653411195</v>
      </c>
      <c r="S5940" s="9">
        <f t="shared" si="1680"/>
        <v>135.04000000000002</v>
      </c>
      <c r="T5940">
        <f t="shared" si="1681"/>
        <v>108.17000000000002</v>
      </c>
      <c r="U5940" s="9">
        <f t="shared" si="1682"/>
        <v>0.80811117596229931</v>
      </c>
      <c r="V5940" s="9">
        <f t="shared" si="1683"/>
        <v>2.6468872112733899</v>
      </c>
      <c r="W5940" s="9">
        <f t="shared" si="1684"/>
        <v>177.14999999999998</v>
      </c>
      <c r="X5940">
        <f t="shared" si="1685"/>
        <v>533.875</v>
      </c>
      <c r="Y5940" s="9">
        <f t="shared" si="1686"/>
        <v>7.9768947779767494</v>
      </c>
      <c r="Z5940" s="10">
        <f t="shared" si="1687"/>
        <v>0.56600530032853935</v>
      </c>
      <c r="AA5940">
        <f t="shared" si="1688"/>
        <v>26.870000000000005</v>
      </c>
    </row>
    <row r="5941" spans="1:27">
      <c r="A5941" s="1">
        <f t="shared" si="1671"/>
        <v>14021999</v>
      </c>
      <c r="B5941" s="1">
        <v>-1</v>
      </c>
      <c r="C5941" s="1">
        <v>22</v>
      </c>
      <c r="D5941" s="2">
        <v>14</v>
      </c>
      <c r="E5941" s="5">
        <v>177.86</v>
      </c>
      <c r="F5941" s="5">
        <v>-11.43</v>
      </c>
      <c r="G5941" s="5">
        <v>103.43</v>
      </c>
      <c r="H5941" s="5">
        <v>163.5</v>
      </c>
      <c r="I5941" s="5">
        <v>55.48</v>
      </c>
      <c r="J5941" s="5">
        <v>76.39</v>
      </c>
      <c r="K5941" s="6">
        <f t="shared" si="1672"/>
        <v>170.68</v>
      </c>
      <c r="L5941" s="6">
        <f t="shared" si="1673"/>
        <v>14.360000000000014</v>
      </c>
      <c r="M5941" s="6">
        <f t="shared" si="1674"/>
        <v>22.024999999999999</v>
      </c>
      <c r="N5941" s="5">
        <f t="shared" si="1675"/>
        <v>64.290740001962959</v>
      </c>
      <c r="O5941" s="6">
        <f t="shared" si="1676"/>
        <v>-66.91</v>
      </c>
      <c r="P5941" s="6">
        <f t="shared" si="1677"/>
        <v>128.58148000392592</v>
      </c>
      <c r="Q5941" s="6">
        <f t="shared" si="1678"/>
        <v>0.29409513477641391</v>
      </c>
      <c r="R5941" s="9">
        <f t="shared" si="1679"/>
        <v>0.6320505876703133</v>
      </c>
      <c r="S5941" s="9">
        <f t="shared" si="1680"/>
        <v>81.27000000000001</v>
      </c>
      <c r="T5941">
        <f t="shared" si="1681"/>
        <v>66.91</v>
      </c>
      <c r="U5941" s="9">
        <f t="shared" si="1682"/>
        <v>0.52037042969140712</v>
      </c>
      <c r="V5941" s="9">
        <f t="shared" si="1683"/>
        <v>2.3122303460103457</v>
      </c>
      <c r="W5941" s="9">
        <f t="shared" si="1684"/>
        <v>148.655</v>
      </c>
      <c r="X5941">
        <f t="shared" si="1685"/>
        <v>22.024999999999999</v>
      </c>
      <c r="Y5941" s="9">
        <f t="shared" si="1686"/>
        <v>0.34258432861913735</v>
      </c>
      <c r="Z5941" s="10">
        <f t="shared" si="1687"/>
        <v>0.56600883385332423</v>
      </c>
      <c r="AA5941">
        <f t="shared" si="1688"/>
        <v>14.360000000000014</v>
      </c>
    </row>
    <row r="5942" spans="1:27">
      <c r="A5942" s="1">
        <f t="shared" si="1671"/>
        <v>3019008</v>
      </c>
      <c r="B5942" s="1">
        <v>8</v>
      </c>
      <c r="C5942" s="1">
        <v>19</v>
      </c>
      <c r="D5942" s="2">
        <v>3</v>
      </c>
      <c r="E5942" s="5">
        <v>1459.26</v>
      </c>
      <c r="F5942" s="5">
        <v>1195.1600000000001</v>
      </c>
      <c r="G5942" s="5">
        <v>120.16</v>
      </c>
      <c r="H5942" s="5">
        <v>1457.67</v>
      </c>
      <c r="I5942" s="5">
        <v>1374.69</v>
      </c>
      <c r="J5942" s="5">
        <v>99.81</v>
      </c>
      <c r="K5942" s="6">
        <f t="shared" si="1672"/>
        <v>1458.4650000000001</v>
      </c>
      <c r="L5942" s="6">
        <f t="shared" si="1673"/>
        <v>1.5899999999999181</v>
      </c>
      <c r="M5942" s="6">
        <f t="shared" si="1674"/>
        <v>1284.9250000000002</v>
      </c>
      <c r="N5942" s="5">
        <f t="shared" si="1675"/>
        <v>78.103235688414344</v>
      </c>
      <c r="O5942" s="6">
        <f t="shared" si="1676"/>
        <v>-179.52999999999997</v>
      </c>
      <c r="P5942" s="6">
        <f t="shared" si="1677"/>
        <v>156.20647137682869</v>
      </c>
      <c r="Q5942" s="6">
        <f t="shared" si="1678"/>
        <v>0.18345511470383355</v>
      </c>
      <c r="R5942" s="9">
        <f t="shared" si="1679"/>
        <v>1.1594910147036765</v>
      </c>
      <c r="S5942" s="9">
        <f t="shared" si="1680"/>
        <v>181.11999999999989</v>
      </c>
      <c r="T5942">
        <f t="shared" si="1681"/>
        <v>179.52999999999997</v>
      </c>
      <c r="U5942" s="9">
        <f t="shared" si="1682"/>
        <v>1.1493121790511878</v>
      </c>
      <c r="V5942" s="9">
        <f t="shared" si="1683"/>
        <v>2.2219309926200981</v>
      </c>
      <c r="W5942" s="9">
        <f t="shared" si="1684"/>
        <v>173.53999999999996</v>
      </c>
      <c r="X5942">
        <f t="shared" si="1685"/>
        <v>1284.9250000000002</v>
      </c>
      <c r="Y5942" s="9">
        <f t="shared" si="1686"/>
        <v>16.451623145628563</v>
      </c>
      <c r="Z5942" s="10">
        <f t="shared" si="1687"/>
        <v>0.56602031765653082</v>
      </c>
      <c r="AA5942">
        <f t="shared" si="1688"/>
        <v>1.5899999999999181</v>
      </c>
    </row>
    <row r="5943" spans="1:27">
      <c r="A5943" s="1">
        <f t="shared" si="1671"/>
        <v>3022007</v>
      </c>
      <c r="B5943" s="1">
        <v>7</v>
      </c>
      <c r="C5943" s="1">
        <v>22</v>
      </c>
      <c r="D5943" s="2">
        <v>3</v>
      </c>
      <c r="E5943" s="5">
        <v>111.54</v>
      </c>
      <c r="F5943" s="5">
        <v>158.35</v>
      </c>
      <c r="G5943" s="5">
        <v>72.48</v>
      </c>
      <c r="H5943" s="5">
        <v>116.81</v>
      </c>
      <c r="I5943" s="5">
        <v>132.69999999999999</v>
      </c>
      <c r="J5943" s="5">
        <v>91.16</v>
      </c>
      <c r="K5943" s="6">
        <f t="shared" si="1672"/>
        <v>114.17500000000001</v>
      </c>
      <c r="L5943" s="6">
        <f t="shared" si="1673"/>
        <v>-5.269999999999996</v>
      </c>
      <c r="M5943" s="6">
        <f t="shared" si="1674"/>
        <v>145.52499999999998</v>
      </c>
      <c r="N5943" s="5">
        <f t="shared" si="1675"/>
        <v>58.231211562185443</v>
      </c>
      <c r="O5943" s="6">
        <f t="shared" si="1676"/>
        <v>25.650000000000006</v>
      </c>
      <c r="P5943" s="6">
        <f t="shared" si="1677"/>
        <v>116.46242312437089</v>
      </c>
      <c r="Q5943" s="6">
        <f t="shared" si="1678"/>
        <v>-0.22536927057743814</v>
      </c>
      <c r="R5943" s="9">
        <f t="shared" si="1679"/>
        <v>0.26549335975072713</v>
      </c>
      <c r="S5943" s="9">
        <f t="shared" si="1680"/>
        <v>30.92</v>
      </c>
      <c r="T5943">
        <f t="shared" si="1681"/>
        <v>25.650000000000006</v>
      </c>
      <c r="U5943" s="9">
        <f t="shared" si="1682"/>
        <v>0.22024271272982379</v>
      </c>
      <c r="V5943" s="9">
        <f t="shared" si="1683"/>
        <v>0.53837107556179076</v>
      </c>
      <c r="W5943" s="9">
        <f t="shared" si="1684"/>
        <v>31.349999999999966</v>
      </c>
      <c r="X5943">
        <f t="shared" si="1685"/>
        <v>145.52499999999998</v>
      </c>
      <c r="Y5943" s="9">
        <f t="shared" si="1686"/>
        <v>2.4990893387920154</v>
      </c>
      <c r="Z5943" s="10">
        <f t="shared" si="1687"/>
        <v>0.56602296773187566</v>
      </c>
      <c r="AA5943">
        <f t="shared" si="1688"/>
        <v>5.269999999999996</v>
      </c>
    </row>
    <row r="5944" spans="1:27">
      <c r="A5944" s="1">
        <f t="shared" si="1671"/>
        <v>6020993</v>
      </c>
      <c r="B5944" s="1">
        <v>-7</v>
      </c>
      <c r="C5944" s="1">
        <v>21</v>
      </c>
      <c r="D5944" s="2">
        <v>6</v>
      </c>
      <c r="E5944" s="5">
        <v>1353.02</v>
      </c>
      <c r="F5944" s="5">
        <v>1321.72</v>
      </c>
      <c r="G5944" s="5">
        <v>158.07</v>
      </c>
      <c r="H5944" s="5">
        <v>1343.17</v>
      </c>
      <c r="I5944" s="5">
        <v>1066.3599999999999</v>
      </c>
      <c r="J5944" s="5">
        <v>87.54</v>
      </c>
      <c r="K5944" s="6">
        <f t="shared" si="1672"/>
        <v>1348.095</v>
      </c>
      <c r="L5944" s="6">
        <f t="shared" si="1673"/>
        <v>9.8499999999999091</v>
      </c>
      <c r="M5944" s="6">
        <f t="shared" si="1674"/>
        <v>1194.04</v>
      </c>
      <c r="N5944" s="5">
        <f t="shared" si="1675"/>
        <v>90.345692343354145</v>
      </c>
      <c r="O5944" s="6">
        <f t="shared" si="1676"/>
        <v>255.36000000000013</v>
      </c>
      <c r="P5944" s="6">
        <f t="shared" si="1677"/>
        <v>180.69138468670829</v>
      </c>
      <c r="Q5944" s="6">
        <f t="shared" si="1678"/>
        <v>0.53057286714188856</v>
      </c>
      <c r="R5944" s="9">
        <f t="shared" si="1679"/>
        <v>1.3587255442514743</v>
      </c>
      <c r="S5944" s="9">
        <f t="shared" si="1680"/>
        <v>245.51000000000022</v>
      </c>
      <c r="T5944">
        <f t="shared" si="1681"/>
        <v>255.36000000000013</v>
      </c>
      <c r="U5944" s="9">
        <f t="shared" si="1682"/>
        <v>1.4132383812474292</v>
      </c>
      <c r="V5944" s="9">
        <f t="shared" si="1683"/>
        <v>1.7051726098298299</v>
      </c>
      <c r="W5944" s="9">
        <f t="shared" si="1684"/>
        <v>154.05500000000006</v>
      </c>
      <c r="X5944">
        <f t="shared" si="1685"/>
        <v>1194.04</v>
      </c>
      <c r="Y5944" s="9">
        <f t="shared" si="1686"/>
        <v>13.216346779015346</v>
      </c>
      <c r="Z5944" s="10">
        <f t="shared" si="1687"/>
        <v>0.56603445124833174</v>
      </c>
      <c r="AA5944">
        <f t="shared" si="1688"/>
        <v>9.8499999999999091</v>
      </c>
    </row>
    <row r="5945" spans="1:27">
      <c r="A5945" s="1">
        <f t="shared" si="1671"/>
        <v>11022996</v>
      </c>
      <c r="B5945" s="1">
        <v>-4</v>
      </c>
      <c r="C5945" s="1">
        <v>23</v>
      </c>
      <c r="D5945" s="2">
        <v>11</v>
      </c>
      <c r="E5945" s="5">
        <v>57.27</v>
      </c>
      <c r="F5945" s="5">
        <v>109.01</v>
      </c>
      <c r="G5945" s="5">
        <v>148.31</v>
      </c>
      <c r="H5945" s="5">
        <v>40.299999999999997</v>
      </c>
      <c r="I5945" s="5">
        <v>153.61000000000001</v>
      </c>
      <c r="J5945" s="5">
        <v>106.5</v>
      </c>
      <c r="K5945" s="6">
        <f t="shared" si="1672"/>
        <v>48.784999999999997</v>
      </c>
      <c r="L5945" s="6">
        <f t="shared" si="1673"/>
        <v>16.970000000000006</v>
      </c>
      <c r="M5945" s="6">
        <f t="shared" si="1674"/>
        <v>131.31</v>
      </c>
      <c r="N5945" s="5">
        <f t="shared" si="1675"/>
        <v>91.293628063518213</v>
      </c>
      <c r="O5945" s="6">
        <f t="shared" si="1676"/>
        <v>-44.600000000000009</v>
      </c>
      <c r="P5945" s="6">
        <f t="shared" si="1677"/>
        <v>182.58725612703643</v>
      </c>
      <c r="Q5945" s="6">
        <f t="shared" si="1678"/>
        <v>0.31956242709300153</v>
      </c>
      <c r="R5945" s="9">
        <f t="shared" si="1679"/>
        <v>0.33720863824779884</v>
      </c>
      <c r="S5945" s="9">
        <f t="shared" si="1680"/>
        <v>61.570000000000014</v>
      </c>
      <c r="T5945">
        <f t="shared" si="1681"/>
        <v>44.600000000000009</v>
      </c>
      <c r="U5945" s="9">
        <f t="shared" si="1682"/>
        <v>0.24426677384849482</v>
      </c>
      <c r="V5945" s="9">
        <f t="shared" si="1683"/>
        <v>0.90395136824426159</v>
      </c>
      <c r="W5945" s="9">
        <f t="shared" si="1684"/>
        <v>82.525000000000006</v>
      </c>
      <c r="X5945">
        <f t="shared" si="1685"/>
        <v>131.31</v>
      </c>
      <c r="Y5945" s="9">
        <f t="shared" si="1686"/>
        <v>1.4383260122890515</v>
      </c>
      <c r="Z5945" s="10">
        <f t="shared" si="1687"/>
        <v>0.56604858448723294</v>
      </c>
      <c r="AA5945">
        <f t="shared" si="1688"/>
        <v>16.970000000000006</v>
      </c>
    </row>
    <row r="5946" spans="1:27">
      <c r="A5946" s="1">
        <f t="shared" si="1671"/>
        <v>6023006</v>
      </c>
      <c r="B5946" s="1">
        <v>6</v>
      </c>
      <c r="C5946" s="1">
        <v>23</v>
      </c>
      <c r="D5946" s="2">
        <v>6</v>
      </c>
      <c r="E5946" s="5">
        <v>767.54</v>
      </c>
      <c r="F5946" s="5">
        <v>832.73</v>
      </c>
      <c r="G5946" s="5">
        <v>136.61000000000001</v>
      </c>
      <c r="H5946" s="5">
        <v>735.03</v>
      </c>
      <c r="I5946" s="5">
        <v>734.6</v>
      </c>
      <c r="J5946" s="5">
        <v>99.25</v>
      </c>
      <c r="K5946" s="6">
        <f t="shared" si="1672"/>
        <v>751.28499999999997</v>
      </c>
      <c r="L5946" s="6">
        <f t="shared" si="1673"/>
        <v>32.509999999999991</v>
      </c>
      <c r="M5946" s="6">
        <f t="shared" si="1674"/>
        <v>783.66499999999996</v>
      </c>
      <c r="N5946" s="5">
        <f t="shared" si="1675"/>
        <v>84.428748954369809</v>
      </c>
      <c r="O5946" s="6">
        <f t="shared" si="1676"/>
        <v>98.13</v>
      </c>
      <c r="P5946" s="6">
        <f t="shared" si="1677"/>
        <v>168.85749790873962</v>
      </c>
      <c r="Q5946" s="6">
        <f t="shared" si="1678"/>
        <v>0.30904410391795711</v>
      </c>
      <c r="R5946" s="9">
        <f t="shared" si="1679"/>
        <v>0.38861170402669865</v>
      </c>
      <c r="S5946" s="9">
        <f t="shared" si="1680"/>
        <v>65.62</v>
      </c>
      <c r="T5946">
        <f t="shared" si="1681"/>
        <v>98.13</v>
      </c>
      <c r="U5946" s="9">
        <f t="shared" si="1682"/>
        <v>0.58114091002956314</v>
      </c>
      <c r="V5946" s="9">
        <f t="shared" si="1683"/>
        <v>0.3835186521299756</v>
      </c>
      <c r="W5946" s="9">
        <f t="shared" si="1684"/>
        <v>32.379999999999995</v>
      </c>
      <c r="X5946">
        <f t="shared" si="1685"/>
        <v>783.66499999999996</v>
      </c>
      <c r="Y5946" s="9">
        <f t="shared" si="1686"/>
        <v>9.281968638710234</v>
      </c>
      <c r="Z5946" s="10">
        <f t="shared" si="1687"/>
        <v>0.5660750833590894</v>
      </c>
      <c r="AA5946">
        <f t="shared" si="1688"/>
        <v>32.509999999999991</v>
      </c>
    </row>
    <row r="5947" spans="1:27">
      <c r="A5947" s="1">
        <f t="shared" si="1671"/>
        <v>16019000</v>
      </c>
      <c r="B5947" s="1">
        <v>0</v>
      </c>
      <c r="C5947" s="1">
        <v>19</v>
      </c>
      <c r="D5947" s="2">
        <v>16</v>
      </c>
      <c r="E5947" s="5">
        <v>350.16</v>
      </c>
      <c r="F5947" s="5">
        <v>158.35</v>
      </c>
      <c r="G5947" s="5">
        <v>119.04</v>
      </c>
      <c r="H5947" s="5">
        <v>371.25</v>
      </c>
      <c r="I5947" s="5">
        <v>207.7</v>
      </c>
      <c r="J5947" s="5">
        <v>105.1</v>
      </c>
      <c r="K5947" s="6">
        <f t="shared" si="1672"/>
        <v>360.70500000000004</v>
      </c>
      <c r="L5947" s="6">
        <f t="shared" si="1673"/>
        <v>-21.089999999999975</v>
      </c>
      <c r="M5947" s="6">
        <f t="shared" si="1674"/>
        <v>183.02499999999998</v>
      </c>
      <c r="N5947" s="5">
        <f t="shared" si="1675"/>
        <v>79.398569886365081</v>
      </c>
      <c r="O5947" s="6">
        <f t="shared" si="1676"/>
        <v>-49.349999999999994</v>
      </c>
      <c r="P5947" s="6">
        <f t="shared" si="1677"/>
        <v>158.79713977273016</v>
      </c>
      <c r="Q5947" s="6">
        <f t="shared" si="1678"/>
        <v>0.1239072704193785</v>
      </c>
      <c r="R5947" s="9">
        <f t="shared" si="1679"/>
        <v>0.17796290311302596</v>
      </c>
      <c r="S5947" s="9">
        <f t="shared" si="1680"/>
        <v>28.260000000000019</v>
      </c>
      <c r="T5947">
        <f t="shared" si="1681"/>
        <v>49.349999999999994</v>
      </c>
      <c r="U5947" s="9">
        <f t="shared" si="1682"/>
        <v>0.31077385947019903</v>
      </c>
      <c r="V5947" s="9">
        <f t="shared" si="1683"/>
        <v>2.237823681891185</v>
      </c>
      <c r="W5947" s="9">
        <f t="shared" si="1684"/>
        <v>177.68000000000006</v>
      </c>
      <c r="X5947">
        <f t="shared" si="1685"/>
        <v>183.02499999999998</v>
      </c>
      <c r="Y5947" s="9">
        <f t="shared" si="1686"/>
        <v>2.3051422747531176</v>
      </c>
      <c r="Z5947" s="10">
        <f t="shared" si="1687"/>
        <v>0.56608921558355096</v>
      </c>
      <c r="AA5947">
        <f t="shared" si="1688"/>
        <v>21.089999999999975</v>
      </c>
    </row>
    <row r="5948" spans="1:27">
      <c r="A5948" s="1">
        <f t="shared" si="1671"/>
        <v>13001008</v>
      </c>
      <c r="B5948" s="1">
        <v>8</v>
      </c>
      <c r="C5948" s="1">
        <v>1</v>
      </c>
      <c r="D5948" s="2">
        <v>13</v>
      </c>
      <c r="E5948" s="5">
        <v>982.22</v>
      </c>
      <c r="F5948" s="5">
        <v>1114.8699999999999</v>
      </c>
      <c r="G5948" s="5">
        <v>108.17</v>
      </c>
      <c r="H5948" s="5">
        <v>1043.3699999999999</v>
      </c>
      <c r="I5948" s="5">
        <v>1107.3399999999999</v>
      </c>
      <c r="J5948" s="5">
        <v>107.89</v>
      </c>
      <c r="K5948" s="6">
        <f t="shared" si="1672"/>
        <v>1012.795</v>
      </c>
      <c r="L5948" s="6">
        <f t="shared" si="1673"/>
        <v>-61.149999999999864</v>
      </c>
      <c r="M5948" s="6">
        <f t="shared" si="1674"/>
        <v>1111.105</v>
      </c>
      <c r="N5948" s="5">
        <f t="shared" si="1675"/>
        <v>76.388809717130684</v>
      </c>
      <c r="O5948" s="6">
        <f t="shared" si="1676"/>
        <v>7.5299999999999727</v>
      </c>
      <c r="P5948" s="6">
        <f t="shared" si="1677"/>
        <v>152.77761943426137</v>
      </c>
      <c r="Q5948" s="6">
        <f t="shared" si="1678"/>
        <v>2.5918682750581605E-3</v>
      </c>
      <c r="R5948" s="9">
        <f t="shared" si="1679"/>
        <v>0.44954228410105662</v>
      </c>
      <c r="S5948" s="9">
        <f t="shared" si="1680"/>
        <v>68.679999999999836</v>
      </c>
      <c r="T5948">
        <f t="shared" si="1681"/>
        <v>7.5299999999999727</v>
      </c>
      <c r="U5948" s="9">
        <f t="shared" si="1682"/>
        <v>4.9287323810147818E-2</v>
      </c>
      <c r="V5948" s="9">
        <f t="shared" si="1683"/>
        <v>1.2869686065805186</v>
      </c>
      <c r="W5948" s="9">
        <f t="shared" si="1684"/>
        <v>98.310000000000059</v>
      </c>
      <c r="X5948">
        <f t="shared" si="1685"/>
        <v>1111.105</v>
      </c>
      <c r="Y5948" s="9">
        <f t="shared" si="1686"/>
        <v>14.545389620736918</v>
      </c>
      <c r="Z5948" s="10">
        <f t="shared" si="1687"/>
        <v>0.56612631099428679</v>
      </c>
      <c r="AA5948">
        <f t="shared" si="1688"/>
        <v>61.149999999999864</v>
      </c>
    </row>
    <row r="5949" spans="1:27">
      <c r="A5949" s="1">
        <f t="shared" si="1671"/>
        <v>30001</v>
      </c>
      <c r="B5949" s="1">
        <v>1</v>
      </c>
      <c r="C5949" s="1">
        <v>30</v>
      </c>
      <c r="D5949" s="2">
        <v>0</v>
      </c>
      <c r="E5949" s="5">
        <v>2310.7199999999998</v>
      </c>
      <c r="F5949" s="5">
        <v>2132.71</v>
      </c>
      <c r="G5949" s="5">
        <v>202.12</v>
      </c>
      <c r="H5949" s="5">
        <v>2357.81</v>
      </c>
      <c r="I5949" s="5">
        <v>2372.75</v>
      </c>
      <c r="J5949" s="5">
        <v>160.58000000000001</v>
      </c>
      <c r="K5949" s="6">
        <f t="shared" si="1672"/>
        <v>2334.2649999999999</v>
      </c>
      <c r="L5949" s="6">
        <f t="shared" si="1673"/>
        <v>-47.090000000000146</v>
      </c>
      <c r="M5949" s="6">
        <f t="shared" si="1674"/>
        <v>2252.73</v>
      </c>
      <c r="N5949" s="5">
        <f t="shared" si="1675"/>
        <v>129.07210271782202</v>
      </c>
      <c r="O5949" s="6">
        <f t="shared" si="1676"/>
        <v>-240.03999999999996</v>
      </c>
      <c r="P5949" s="6">
        <f t="shared" si="1677"/>
        <v>258.14420543564404</v>
      </c>
      <c r="Q5949" s="6">
        <f t="shared" si="1678"/>
        <v>0.22609412945540128</v>
      </c>
      <c r="R5949" s="9">
        <f t="shared" si="1679"/>
        <v>0.74745044024667329</v>
      </c>
      <c r="S5949" s="9">
        <f t="shared" si="1680"/>
        <v>192.94999999999982</v>
      </c>
      <c r="T5949">
        <f t="shared" si="1681"/>
        <v>240.03999999999996</v>
      </c>
      <c r="U5949" s="9">
        <f t="shared" si="1682"/>
        <v>0.92986786046546566</v>
      </c>
      <c r="V5949" s="9">
        <f t="shared" si="1683"/>
        <v>0.63170118316156987</v>
      </c>
      <c r="W5949" s="9">
        <f t="shared" si="1684"/>
        <v>81.534999999999854</v>
      </c>
      <c r="X5949">
        <f t="shared" si="1685"/>
        <v>2252.73</v>
      </c>
      <c r="Y5949" s="9">
        <f t="shared" si="1686"/>
        <v>17.453267999553148</v>
      </c>
      <c r="Z5949" s="10">
        <f t="shared" si="1687"/>
        <v>0.56619607911040859</v>
      </c>
      <c r="AA5949">
        <f t="shared" si="1688"/>
        <v>47.090000000000146</v>
      </c>
    </row>
    <row r="5950" spans="1:27">
      <c r="A5950" s="1">
        <f t="shared" si="1671"/>
        <v>5026996</v>
      </c>
      <c r="B5950" s="1">
        <v>-4</v>
      </c>
      <c r="C5950" s="1">
        <v>27</v>
      </c>
      <c r="D5950" s="2">
        <v>5</v>
      </c>
      <c r="E5950" s="5">
        <v>159.55000000000001</v>
      </c>
      <c r="F5950" s="5">
        <v>51.3</v>
      </c>
      <c r="G5950" s="5">
        <v>88.1</v>
      </c>
      <c r="H5950" s="5">
        <v>141.93</v>
      </c>
      <c r="I5950" s="5">
        <v>122.39</v>
      </c>
      <c r="J5950" s="5">
        <v>64.680000000000007</v>
      </c>
      <c r="K5950" s="6">
        <f t="shared" si="1672"/>
        <v>150.74</v>
      </c>
      <c r="L5950" s="6">
        <f t="shared" si="1673"/>
        <v>17.620000000000005</v>
      </c>
      <c r="M5950" s="6">
        <f t="shared" si="1674"/>
        <v>86.844999999999999</v>
      </c>
      <c r="N5950" s="5">
        <f t="shared" si="1675"/>
        <v>54.646848948498395</v>
      </c>
      <c r="O5950" s="6">
        <f t="shared" si="1676"/>
        <v>-71.09</v>
      </c>
      <c r="P5950" s="6">
        <f t="shared" si="1677"/>
        <v>109.29369789699679</v>
      </c>
      <c r="Q5950" s="6">
        <f t="shared" si="1678"/>
        <v>0.2995457455887981</v>
      </c>
      <c r="R5950" s="9">
        <f t="shared" si="1679"/>
        <v>0.81166619582772492</v>
      </c>
      <c r="S5950" s="9">
        <f t="shared" si="1680"/>
        <v>88.710000000000008</v>
      </c>
      <c r="T5950">
        <f t="shared" si="1681"/>
        <v>71.09</v>
      </c>
      <c r="U5950" s="9">
        <f t="shared" si="1682"/>
        <v>0.65044921498582986</v>
      </c>
      <c r="V5950" s="9">
        <f t="shared" si="1683"/>
        <v>1.1692348457313153</v>
      </c>
      <c r="W5950" s="9">
        <f t="shared" si="1684"/>
        <v>63.89500000000001</v>
      </c>
      <c r="X5950">
        <f t="shared" si="1685"/>
        <v>86.844999999999999</v>
      </c>
      <c r="Y5950" s="9">
        <f t="shared" si="1686"/>
        <v>1.5892041658586127</v>
      </c>
      <c r="Z5950" s="10">
        <f t="shared" si="1687"/>
        <v>0.5662110913784717</v>
      </c>
      <c r="AA5950">
        <f t="shared" si="1688"/>
        <v>17.620000000000005</v>
      </c>
    </row>
    <row r="5951" spans="1:27">
      <c r="A5951" s="1">
        <f t="shared" si="1671"/>
        <v>13012993</v>
      </c>
      <c r="B5951" s="1">
        <v>-7</v>
      </c>
      <c r="C5951" s="1">
        <v>13</v>
      </c>
      <c r="D5951" s="2">
        <v>13</v>
      </c>
      <c r="E5951" s="5">
        <v>371.27</v>
      </c>
      <c r="F5951" s="5">
        <v>262.62</v>
      </c>
      <c r="G5951" s="5">
        <v>96.46</v>
      </c>
      <c r="H5951" s="5">
        <v>328.74</v>
      </c>
      <c r="I5951" s="5">
        <v>216.06</v>
      </c>
      <c r="J5951" s="5">
        <v>68.86</v>
      </c>
      <c r="K5951" s="6">
        <f t="shared" si="1672"/>
        <v>350.005</v>
      </c>
      <c r="L5951" s="6">
        <f t="shared" si="1673"/>
        <v>42.529999999999973</v>
      </c>
      <c r="M5951" s="6">
        <f t="shared" si="1674"/>
        <v>239.34</v>
      </c>
      <c r="N5951" s="5">
        <f t="shared" si="1675"/>
        <v>59.258398560879115</v>
      </c>
      <c r="O5951" s="6">
        <f t="shared" si="1676"/>
        <v>46.56</v>
      </c>
      <c r="P5951" s="6">
        <f t="shared" si="1677"/>
        <v>118.51679712175823</v>
      </c>
      <c r="Q5951" s="6">
        <f t="shared" si="1678"/>
        <v>0.3248438627437657</v>
      </c>
      <c r="R5951" s="9">
        <f t="shared" si="1679"/>
        <v>3.400361887825748E-2</v>
      </c>
      <c r="S5951" s="9">
        <f t="shared" si="1680"/>
        <v>4.0300000000000296</v>
      </c>
      <c r="T5951">
        <f t="shared" si="1681"/>
        <v>46.56</v>
      </c>
      <c r="U5951" s="9">
        <f t="shared" si="1682"/>
        <v>0.39285570594830188</v>
      </c>
      <c r="V5951" s="9">
        <f t="shared" si="1683"/>
        <v>1.8674989990880078</v>
      </c>
      <c r="W5951" s="9">
        <f t="shared" si="1684"/>
        <v>110.66499999999999</v>
      </c>
      <c r="X5951">
        <f t="shared" si="1685"/>
        <v>239.34</v>
      </c>
      <c r="Y5951" s="9">
        <f t="shared" si="1686"/>
        <v>4.0389211624427217</v>
      </c>
      <c r="Z5951" s="10">
        <f t="shared" si="1687"/>
        <v>0.56625347681051807</v>
      </c>
      <c r="AA5951">
        <f t="shared" si="1688"/>
        <v>42.529999999999973</v>
      </c>
    </row>
    <row r="5952" spans="1:27">
      <c r="A5952" s="1">
        <f t="shared" si="1671"/>
        <v>12017994</v>
      </c>
      <c r="B5952" s="1">
        <v>-6</v>
      </c>
      <c r="C5952" s="1">
        <v>18</v>
      </c>
      <c r="D5952" s="2">
        <v>12</v>
      </c>
      <c r="E5952" s="5">
        <v>16.12</v>
      </c>
      <c r="F5952" s="5">
        <v>-10.59</v>
      </c>
      <c r="G5952" s="5">
        <v>103.15</v>
      </c>
      <c r="H5952" s="5">
        <v>15.08</v>
      </c>
      <c r="I5952" s="5">
        <v>66.349999999999994</v>
      </c>
      <c r="J5952" s="5">
        <v>60.78</v>
      </c>
      <c r="K5952" s="6">
        <f t="shared" si="1672"/>
        <v>15.600000000000001</v>
      </c>
      <c r="L5952" s="6">
        <f t="shared" si="1673"/>
        <v>1.0400000000000009</v>
      </c>
      <c r="M5952" s="6">
        <f t="shared" si="1674"/>
        <v>27.879999999999995</v>
      </c>
      <c r="N5952" s="5">
        <f t="shared" si="1675"/>
        <v>59.86261542064463</v>
      </c>
      <c r="O5952" s="6">
        <f t="shared" si="1676"/>
        <v>-76.94</v>
      </c>
      <c r="P5952" s="6">
        <f t="shared" si="1677"/>
        <v>119.72523084128926</v>
      </c>
      <c r="Q5952" s="6">
        <f t="shared" si="1678"/>
        <v>0.4845577418300262</v>
      </c>
      <c r="R5952" s="9">
        <f t="shared" si="1679"/>
        <v>0.65132469949773764</v>
      </c>
      <c r="S5952" s="9">
        <f t="shared" si="1680"/>
        <v>77.98</v>
      </c>
      <c r="T5952">
        <f t="shared" si="1681"/>
        <v>76.94</v>
      </c>
      <c r="U5952" s="9">
        <f t="shared" si="1682"/>
        <v>0.64263814284888343</v>
      </c>
      <c r="V5952" s="9">
        <f t="shared" si="1683"/>
        <v>0.2051363762460173</v>
      </c>
      <c r="W5952" s="9">
        <f t="shared" si="1684"/>
        <v>12.279999999999994</v>
      </c>
      <c r="X5952">
        <f t="shared" si="1685"/>
        <v>27.879999999999995</v>
      </c>
      <c r="Y5952" s="9">
        <f t="shared" si="1686"/>
        <v>0.46573307571164202</v>
      </c>
      <c r="Z5952" s="10">
        <f t="shared" si="1687"/>
        <v>0.56626142372582644</v>
      </c>
      <c r="AA5952">
        <f t="shared" si="1688"/>
        <v>1.0400000000000009</v>
      </c>
    </row>
    <row r="5953" spans="1:27">
      <c r="A5953" s="1">
        <f t="shared" si="1671"/>
        <v>5018008</v>
      </c>
      <c r="B5953" s="1">
        <v>8</v>
      </c>
      <c r="C5953" s="1">
        <v>18</v>
      </c>
      <c r="D5953" s="2">
        <v>5</v>
      </c>
      <c r="E5953" s="5">
        <v>602.35</v>
      </c>
      <c r="F5953" s="5">
        <v>507.67</v>
      </c>
      <c r="G5953" s="5">
        <v>109.84</v>
      </c>
      <c r="H5953" s="5">
        <v>629.34</v>
      </c>
      <c r="I5953" s="5">
        <v>700.31</v>
      </c>
      <c r="J5953" s="5">
        <v>82.52</v>
      </c>
      <c r="K5953" s="6">
        <f t="shared" si="1672"/>
        <v>615.84500000000003</v>
      </c>
      <c r="L5953" s="6">
        <f t="shared" si="1673"/>
        <v>-26.990000000000009</v>
      </c>
      <c r="M5953" s="6">
        <f t="shared" si="1674"/>
        <v>603.99</v>
      </c>
      <c r="N5953" s="5">
        <f t="shared" si="1675"/>
        <v>68.692022826526227</v>
      </c>
      <c r="O5953" s="6">
        <f t="shared" si="1676"/>
        <v>-192.63999999999993</v>
      </c>
      <c r="P5953" s="6">
        <f t="shared" si="1677"/>
        <v>137.38404565305245</v>
      </c>
      <c r="Q5953" s="6">
        <f t="shared" si="1678"/>
        <v>0.27843438108894308</v>
      </c>
      <c r="R5953" s="9">
        <f t="shared" si="1679"/>
        <v>1.2057440819462391</v>
      </c>
      <c r="S5953" s="9">
        <f t="shared" si="1680"/>
        <v>165.64999999999992</v>
      </c>
      <c r="T5953">
        <f t="shared" si="1681"/>
        <v>192.63999999999993</v>
      </c>
      <c r="U5953" s="9">
        <f t="shared" si="1682"/>
        <v>1.4022006637254665</v>
      </c>
      <c r="V5953" s="9">
        <f t="shared" si="1683"/>
        <v>0.17258190270416773</v>
      </c>
      <c r="W5953" s="9">
        <f t="shared" si="1684"/>
        <v>11.855000000000018</v>
      </c>
      <c r="X5953">
        <f t="shared" si="1685"/>
        <v>603.99</v>
      </c>
      <c r="Y5953" s="9">
        <f t="shared" si="1686"/>
        <v>8.7927240332593932</v>
      </c>
      <c r="Z5953" s="10">
        <f t="shared" si="1687"/>
        <v>0.56629850785605995</v>
      </c>
      <c r="AA5953">
        <f t="shared" si="1688"/>
        <v>26.990000000000009</v>
      </c>
    </row>
    <row r="5954" spans="1:27">
      <c r="A5954" s="1">
        <f t="shared" si="1671"/>
        <v>15002007</v>
      </c>
      <c r="B5954" s="1">
        <v>7</v>
      </c>
      <c r="C5954" s="1">
        <v>2</v>
      </c>
      <c r="D5954" s="2">
        <v>15</v>
      </c>
      <c r="E5954" s="5">
        <v>1810.55</v>
      </c>
      <c r="F5954" s="5">
        <v>1832.18</v>
      </c>
      <c r="G5954" s="5">
        <v>119.6</v>
      </c>
      <c r="H5954" s="5">
        <v>1760.46</v>
      </c>
      <c r="I5954" s="5">
        <v>1636.47</v>
      </c>
      <c r="J5954" s="5">
        <v>140.79</v>
      </c>
      <c r="K5954" s="6">
        <f t="shared" si="1672"/>
        <v>1785.5050000000001</v>
      </c>
      <c r="L5954" s="6">
        <f t="shared" si="1673"/>
        <v>50.089999999999918</v>
      </c>
      <c r="M5954" s="6">
        <f t="shared" si="1674"/>
        <v>1734.325</v>
      </c>
      <c r="N5954" s="5">
        <f t="shared" si="1675"/>
        <v>92.366097811913647</v>
      </c>
      <c r="O5954" s="6">
        <f t="shared" si="1676"/>
        <v>195.71000000000004</v>
      </c>
      <c r="P5954" s="6">
        <f t="shared" si="1677"/>
        <v>184.73219562382729</v>
      </c>
      <c r="Q5954" s="6">
        <f t="shared" si="1678"/>
        <v>-0.16168512778507685</v>
      </c>
      <c r="R5954" s="9">
        <f t="shared" si="1679"/>
        <v>0.78827623689661608</v>
      </c>
      <c r="S5954" s="9">
        <f t="shared" si="1680"/>
        <v>145.62000000000012</v>
      </c>
      <c r="T5954">
        <f t="shared" si="1681"/>
        <v>195.71000000000004</v>
      </c>
      <c r="U5954" s="9">
        <f t="shared" si="1682"/>
        <v>1.0594255069567138</v>
      </c>
      <c r="V5954" s="9">
        <f t="shared" si="1683"/>
        <v>0.55409940673491043</v>
      </c>
      <c r="W5954" s="9">
        <f t="shared" si="1684"/>
        <v>51.180000000000064</v>
      </c>
      <c r="X5954">
        <f t="shared" si="1685"/>
        <v>1734.325</v>
      </c>
      <c r="Y5954" s="9">
        <f t="shared" si="1686"/>
        <v>18.776640359232559</v>
      </c>
      <c r="Z5954" s="10">
        <f t="shared" si="1687"/>
        <v>0.56629850785605995</v>
      </c>
      <c r="AA5954">
        <f t="shared" si="1688"/>
        <v>50.089999999999918</v>
      </c>
    </row>
    <row r="5955" spans="1:27">
      <c r="A5955" s="1">
        <f t="shared" si="1671"/>
        <v>19004996</v>
      </c>
      <c r="B5955" s="1">
        <v>-4</v>
      </c>
      <c r="C5955" s="1">
        <v>5</v>
      </c>
      <c r="D5955" s="2">
        <v>19</v>
      </c>
      <c r="E5955" s="5">
        <v>263.79000000000002</v>
      </c>
      <c r="F5955" s="5">
        <v>276.56</v>
      </c>
      <c r="G5955" s="5">
        <v>70.53</v>
      </c>
      <c r="H5955" s="5">
        <v>233.39</v>
      </c>
      <c r="I5955" s="5">
        <v>285.76</v>
      </c>
      <c r="J5955" s="5">
        <v>84.75</v>
      </c>
      <c r="K5955" s="6">
        <f t="shared" si="1672"/>
        <v>248.59</v>
      </c>
      <c r="L5955" s="6">
        <f t="shared" si="1673"/>
        <v>30.400000000000034</v>
      </c>
      <c r="M5955" s="6">
        <f t="shared" si="1674"/>
        <v>281.15999999999997</v>
      </c>
      <c r="N5955" s="5">
        <f t="shared" si="1675"/>
        <v>55.129491653741923</v>
      </c>
      <c r="O5955" s="6">
        <f t="shared" si="1676"/>
        <v>-9.1999999999999886</v>
      </c>
      <c r="P5955" s="6">
        <f t="shared" si="1677"/>
        <v>110.25898330748385</v>
      </c>
      <c r="Q5955" s="6">
        <f t="shared" si="1678"/>
        <v>-0.18162981963196737</v>
      </c>
      <c r="R5955" s="9">
        <f t="shared" si="1679"/>
        <v>0.35915440912026048</v>
      </c>
      <c r="S5955" s="9">
        <f t="shared" si="1680"/>
        <v>39.600000000000023</v>
      </c>
      <c r="T5955">
        <f t="shared" si="1681"/>
        <v>9.1999999999999886</v>
      </c>
      <c r="U5955" s="9">
        <f t="shared" si="1682"/>
        <v>8.3439913229959348E-2</v>
      </c>
      <c r="V5955" s="9">
        <f t="shared" si="1683"/>
        <v>0.59079086389125579</v>
      </c>
      <c r="W5955" s="9">
        <f t="shared" si="1684"/>
        <v>32.569999999999965</v>
      </c>
      <c r="X5955">
        <f t="shared" si="1685"/>
        <v>281.15999999999997</v>
      </c>
      <c r="Y5955" s="9">
        <f t="shared" si="1686"/>
        <v>5.0999926095076953</v>
      </c>
      <c r="Z5955" s="10">
        <f t="shared" si="1687"/>
        <v>0.56642298682168613</v>
      </c>
      <c r="AA5955">
        <f t="shared" si="1688"/>
        <v>30.400000000000034</v>
      </c>
    </row>
    <row r="5956" spans="1:27">
      <c r="A5956" s="1">
        <f t="shared" si="1671"/>
        <v>4024006</v>
      </c>
      <c r="B5956" s="1">
        <v>6</v>
      </c>
      <c r="C5956" s="1">
        <v>24</v>
      </c>
      <c r="D5956" s="2">
        <v>4</v>
      </c>
      <c r="E5956" s="5">
        <v>467.07</v>
      </c>
      <c r="F5956" s="5">
        <v>441.04</v>
      </c>
      <c r="G5956" s="5">
        <v>93.39</v>
      </c>
      <c r="H5956" s="5">
        <v>472.73</v>
      </c>
      <c r="I5956" s="5">
        <v>531.65</v>
      </c>
      <c r="J5956" s="5">
        <v>107.33</v>
      </c>
      <c r="K5956" s="6">
        <f t="shared" si="1672"/>
        <v>469.9</v>
      </c>
      <c r="L5956" s="6">
        <f t="shared" si="1673"/>
        <v>-5.660000000000025</v>
      </c>
      <c r="M5956" s="6">
        <f t="shared" si="1674"/>
        <v>486.34500000000003</v>
      </c>
      <c r="N5956" s="5">
        <f t="shared" si="1675"/>
        <v>71.136173990452988</v>
      </c>
      <c r="O5956" s="6">
        <f t="shared" si="1676"/>
        <v>-90.609999999999957</v>
      </c>
      <c r="P5956" s="6">
        <f t="shared" si="1677"/>
        <v>142.27234798090598</v>
      </c>
      <c r="Q5956" s="6">
        <f t="shared" si="1678"/>
        <v>-0.13823321989103432</v>
      </c>
      <c r="R5956" s="9">
        <f t="shared" si="1679"/>
        <v>0.59709424357993213</v>
      </c>
      <c r="S5956" s="9">
        <f t="shared" si="1680"/>
        <v>84.949999999999932</v>
      </c>
      <c r="T5956">
        <f t="shared" si="1681"/>
        <v>90.609999999999957</v>
      </c>
      <c r="U5956" s="9">
        <f t="shared" si="1682"/>
        <v>0.63687709724282127</v>
      </c>
      <c r="V5956" s="9">
        <f t="shared" si="1683"/>
        <v>0.23117633515413821</v>
      </c>
      <c r="W5956" s="9">
        <f t="shared" si="1684"/>
        <v>16.44500000000005</v>
      </c>
      <c r="X5956">
        <f t="shared" si="1685"/>
        <v>486.34500000000003</v>
      </c>
      <c r="Y5956" s="9">
        <f t="shared" si="1686"/>
        <v>6.8368169486493775</v>
      </c>
      <c r="Z5956" s="10">
        <f t="shared" si="1687"/>
        <v>0.56654037808438684</v>
      </c>
      <c r="AA5956">
        <f t="shared" si="1688"/>
        <v>5.660000000000025</v>
      </c>
    </row>
    <row r="5957" spans="1:27">
      <c r="A5957" s="1">
        <f t="shared" si="1671"/>
        <v>13021997</v>
      </c>
      <c r="B5957" s="1">
        <v>-3</v>
      </c>
      <c r="C5957" s="1">
        <v>22</v>
      </c>
      <c r="D5957" s="2">
        <v>13</v>
      </c>
      <c r="E5957" s="5">
        <v>284.77</v>
      </c>
      <c r="F5957" s="5">
        <v>364.37</v>
      </c>
      <c r="G5957" s="5">
        <v>127.41</v>
      </c>
      <c r="H5957" s="5">
        <v>294.23</v>
      </c>
      <c r="I5957" s="5">
        <v>436.58</v>
      </c>
      <c r="J5957" s="5">
        <v>78.900000000000006</v>
      </c>
      <c r="K5957" s="6">
        <f t="shared" si="1672"/>
        <v>289.5</v>
      </c>
      <c r="L5957" s="6">
        <f t="shared" si="1673"/>
        <v>-9.4600000000000364</v>
      </c>
      <c r="M5957" s="6">
        <f t="shared" si="1674"/>
        <v>400.47500000000002</v>
      </c>
      <c r="N5957" s="5">
        <f t="shared" si="1675"/>
        <v>74.930831604887459</v>
      </c>
      <c r="O5957" s="6">
        <f t="shared" si="1676"/>
        <v>-72.20999999999998</v>
      </c>
      <c r="P5957" s="6">
        <f t="shared" si="1677"/>
        <v>149.86166320977492</v>
      </c>
      <c r="Q5957" s="6">
        <f t="shared" si="1678"/>
        <v>0.44562593379658461</v>
      </c>
      <c r="R5957" s="9">
        <f t="shared" si="1679"/>
        <v>0.41871949540666109</v>
      </c>
      <c r="S5957" s="9">
        <f t="shared" si="1680"/>
        <v>62.749999999999943</v>
      </c>
      <c r="T5957">
        <f t="shared" si="1681"/>
        <v>72.20999999999998</v>
      </c>
      <c r="U5957" s="9">
        <f t="shared" si="1682"/>
        <v>0.48184437869824731</v>
      </c>
      <c r="V5957" s="9">
        <f t="shared" si="1683"/>
        <v>1.4810325419204549</v>
      </c>
      <c r="W5957" s="9">
        <f t="shared" si="1684"/>
        <v>110.97500000000002</v>
      </c>
      <c r="X5957">
        <f t="shared" si="1685"/>
        <v>400.47500000000002</v>
      </c>
      <c r="Y5957" s="9">
        <f t="shared" si="1686"/>
        <v>5.344595694756423</v>
      </c>
      <c r="Z5957" s="10">
        <f t="shared" si="1687"/>
        <v>0.5665527336444508</v>
      </c>
      <c r="AA5957">
        <f t="shared" si="1688"/>
        <v>9.4600000000000364</v>
      </c>
    </row>
    <row r="5958" spans="1:27">
      <c r="A5958" s="1">
        <f t="shared" si="1671"/>
        <v>4025995</v>
      </c>
      <c r="B5958" s="1">
        <v>-5</v>
      </c>
      <c r="C5958" s="1">
        <v>26</v>
      </c>
      <c r="D5958" s="2">
        <v>4</v>
      </c>
      <c r="E5958" s="5">
        <v>521.54</v>
      </c>
      <c r="F5958" s="5">
        <v>487.6</v>
      </c>
      <c r="G5958" s="5">
        <v>106.78</v>
      </c>
      <c r="H5958" s="5">
        <v>497.94</v>
      </c>
      <c r="I5958" s="5">
        <v>586.84</v>
      </c>
      <c r="J5958" s="5">
        <v>93.11</v>
      </c>
      <c r="K5958" s="6">
        <f t="shared" si="1672"/>
        <v>509.74</v>
      </c>
      <c r="L5958" s="6">
        <f t="shared" si="1673"/>
        <v>23.599999999999966</v>
      </c>
      <c r="M5958" s="6">
        <f t="shared" si="1674"/>
        <v>537.22</v>
      </c>
      <c r="N5958" s="5">
        <f t="shared" si="1675"/>
        <v>70.836855696734588</v>
      </c>
      <c r="O5958" s="6">
        <f t="shared" si="1676"/>
        <v>-99.240000000000009</v>
      </c>
      <c r="P5958" s="6">
        <f t="shared" si="1677"/>
        <v>141.67371139346918</v>
      </c>
      <c r="Q5958" s="6">
        <f t="shared" si="1678"/>
        <v>0.13613852478600133</v>
      </c>
      <c r="R5958" s="9">
        <f t="shared" si="1679"/>
        <v>0.86706276550373906</v>
      </c>
      <c r="S5958" s="9">
        <f t="shared" si="1680"/>
        <v>122.83999999999997</v>
      </c>
      <c r="T5958">
        <f t="shared" si="1681"/>
        <v>99.240000000000009</v>
      </c>
      <c r="U5958" s="9">
        <f t="shared" si="1682"/>
        <v>0.70048281381138955</v>
      </c>
      <c r="V5958" s="9">
        <f t="shared" si="1683"/>
        <v>0.38793365021235382</v>
      </c>
      <c r="W5958" s="9">
        <f t="shared" si="1684"/>
        <v>27.480000000000018</v>
      </c>
      <c r="X5958">
        <f t="shared" si="1685"/>
        <v>537.22</v>
      </c>
      <c r="Y5958" s="9">
        <f t="shared" si="1686"/>
        <v>7.5839052244206906</v>
      </c>
      <c r="Z5958" s="10">
        <f t="shared" si="1687"/>
        <v>0.56657038397713666</v>
      </c>
      <c r="AA5958">
        <f t="shared" si="1688"/>
        <v>23.599999999999966</v>
      </c>
    </row>
    <row r="5959" spans="1:27">
      <c r="A5959" s="1">
        <f t="shared" si="1671"/>
        <v>4018992</v>
      </c>
      <c r="B5959" s="1">
        <v>-8</v>
      </c>
      <c r="C5959" s="1">
        <v>19</v>
      </c>
      <c r="D5959" s="2">
        <v>4</v>
      </c>
      <c r="E5959" s="5">
        <v>564.52</v>
      </c>
      <c r="F5959" s="5">
        <v>845</v>
      </c>
      <c r="G5959" s="5">
        <v>93.95</v>
      </c>
      <c r="H5959" s="5">
        <v>557.38</v>
      </c>
      <c r="I5959" s="5">
        <v>821.03</v>
      </c>
      <c r="J5959" s="5">
        <v>94.79</v>
      </c>
      <c r="K5959" s="6">
        <f t="shared" si="1672"/>
        <v>560.95000000000005</v>
      </c>
      <c r="L5959" s="6">
        <f t="shared" si="1673"/>
        <v>7.1399999999999864</v>
      </c>
      <c r="M5959" s="6">
        <f t="shared" si="1674"/>
        <v>833.01499999999999</v>
      </c>
      <c r="N5959" s="5">
        <f t="shared" si="1675"/>
        <v>66.730327812771918</v>
      </c>
      <c r="O5959" s="6">
        <f t="shared" si="1676"/>
        <v>23.970000000000027</v>
      </c>
      <c r="P5959" s="6">
        <f t="shared" si="1677"/>
        <v>133.46065562554384</v>
      </c>
      <c r="Q5959" s="6">
        <f t="shared" si="1678"/>
        <v>-8.9009575287804996E-3</v>
      </c>
      <c r="R5959" s="9">
        <f t="shared" si="1679"/>
        <v>0.12610458056807902</v>
      </c>
      <c r="S5959" s="9">
        <f t="shared" si="1680"/>
        <v>16.830000000000041</v>
      </c>
      <c r="T5959">
        <f t="shared" si="1681"/>
        <v>23.970000000000027</v>
      </c>
      <c r="U5959" s="9">
        <f t="shared" si="1682"/>
        <v>0.17960349353635474</v>
      </c>
      <c r="V5959" s="9">
        <f t="shared" si="1683"/>
        <v>4.0770817245697355</v>
      </c>
      <c r="W5959" s="9">
        <f t="shared" si="1684"/>
        <v>272.06499999999994</v>
      </c>
      <c r="X5959">
        <f t="shared" si="1685"/>
        <v>833.01499999999999</v>
      </c>
      <c r="Y5959" s="9">
        <f t="shared" si="1686"/>
        <v>12.483304477946296</v>
      </c>
      <c r="Z5959" s="10">
        <f t="shared" si="1687"/>
        <v>0.56662597893142885</v>
      </c>
      <c r="AA5959">
        <f t="shared" si="1688"/>
        <v>7.1399999999999864</v>
      </c>
    </row>
    <row r="5960" spans="1:27">
      <c r="A5960" s="1">
        <f t="shared" si="1671"/>
        <v>4029002</v>
      </c>
      <c r="B5960" s="1">
        <v>2</v>
      </c>
      <c r="C5960" s="1">
        <v>29</v>
      </c>
      <c r="D5960" s="2">
        <v>4</v>
      </c>
      <c r="E5960" s="5">
        <v>52.95</v>
      </c>
      <c r="F5960" s="5">
        <v>90.88</v>
      </c>
      <c r="G5960" s="5">
        <v>132.13999999999999</v>
      </c>
      <c r="H5960" s="5">
        <v>49.26</v>
      </c>
      <c r="I5960" s="5">
        <v>166.44</v>
      </c>
      <c r="J5960" s="5">
        <v>70.25</v>
      </c>
      <c r="K5960" s="6">
        <f t="shared" si="1672"/>
        <v>51.105000000000004</v>
      </c>
      <c r="L5960" s="6">
        <f t="shared" si="1673"/>
        <v>3.6900000000000048</v>
      </c>
      <c r="M5960" s="6">
        <f t="shared" si="1674"/>
        <v>128.66</v>
      </c>
      <c r="N5960" s="5">
        <f t="shared" si="1675"/>
        <v>74.826536235482649</v>
      </c>
      <c r="O5960" s="6">
        <f t="shared" si="1676"/>
        <v>-75.56</v>
      </c>
      <c r="P5960" s="6">
        <f t="shared" si="1677"/>
        <v>149.6530724709653</v>
      </c>
      <c r="Q5960" s="6">
        <f t="shared" si="1678"/>
        <v>0.55929155000114938</v>
      </c>
      <c r="R5960" s="9">
        <f t="shared" si="1679"/>
        <v>0.52955812193816176</v>
      </c>
      <c r="S5960" s="9">
        <f t="shared" si="1680"/>
        <v>79.25</v>
      </c>
      <c r="T5960">
        <f t="shared" si="1681"/>
        <v>75.56</v>
      </c>
      <c r="U5960" s="9">
        <f t="shared" si="1682"/>
        <v>0.50490109392615146</v>
      </c>
      <c r="V5960" s="9">
        <f t="shared" si="1683"/>
        <v>1.0364638522880538</v>
      </c>
      <c r="W5960" s="9">
        <f t="shared" si="1684"/>
        <v>77.554999999999993</v>
      </c>
      <c r="X5960">
        <f t="shared" si="1685"/>
        <v>128.66</v>
      </c>
      <c r="Y5960" s="9">
        <f t="shared" si="1686"/>
        <v>1.7194434818565019</v>
      </c>
      <c r="Z5960" s="10">
        <f t="shared" si="1687"/>
        <v>0.56666127448414894</v>
      </c>
      <c r="AA5960">
        <f t="shared" si="1688"/>
        <v>3.6900000000000048</v>
      </c>
    </row>
    <row r="5961" spans="1:27">
      <c r="A5961" s="1">
        <f t="shared" si="1671"/>
        <v>1029999</v>
      </c>
      <c r="B5961" s="1">
        <v>-1</v>
      </c>
      <c r="C5961" s="1">
        <v>30</v>
      </c>
      <c r="D5961" s="2">
        <v>1</v>
      </c>
      <c r="E5961" s="5">
        <v>4463.3</v>
      </c>
      <c r="F5961" s="5">
        <v>3954.58</v>
      </c>
      <c r="G5961" s="5">
        <v>220.8</v>
      </c>
      <c r="H5961" s="5">
        <v>4344.88</v>
      </c>
      <c r="I5961" s="5">
        <v>4124.3599999999997</v>
      </c>
      <c r="J5961" s="5">
        <v>189.3</v>
      </c>
      <c r="K5961" s="6">
        <f t="shared" si="1672"/>
        <v>4404.09</v>
      </c>
      <c r="L5961" s="6">
        <f t="shared" si="1673"/>
        <v>118.42000000000007</v>
      </c>
      <c r="M5961" s="6">
        <f t="shared" si="1674"/>
        <v>4039.47</v>
      </c>
      <c r="N5961" s="5">
        <f t="shared" si="1675"/>
        <v>145.41933330888298</v>
      </c>
      <c r="O5961" s="6">
        <f t="shared" si="1676"/>
        <v>-169.77999999999975</v>
      </c>
      <c r="P5961" s="6">
        <f t="shared" si="1677"/>
        <v>290.83866661776597</v>
      </c>
      <c r="Q5961" s="6">
        <f t="shared" si="1678"/>
        <v>0.15272004145311469</v>
      </c>
      <c r="R5961" s="9">
        <f t="shared" si="1679"/>
        <v>0.99092738717154827</v>
      </c>
      <c r="S5961" s="9">
        <f t="shared" si="1680"/>
        <v>288.19999999999982</v>
      </c>
      <c r="T5961">
        <f t="shared" si="1681"/>
        <v>169.77999999999975</v>
      </c>
      <c r="U5961" s="9">
        <f t="shared" si="1682"/>
        <v>0.58376006868142027</v>
      </c>
      <c r="V5961" s="9">
        <f t="shared" si="1683"/>
        <v>2.5073694927861934</v>
      </c>
      <c r="W5961" s="9">
        <f t="shared" si="1684"/>
        <v>364.62000000000035</v>
      </c>
      <c r="X5961">
        <f t="shared" si="1685"/>
        <v>4039.47</v>
      </c>
      <c r="Y5961" s="9">
        <f t="shared" si="1686"/>
        <v>27.77808086507881</v>
      </c>
      <c r="Z5961" s="10">
        <f t="shared" si="1687"/>
        <v>0.56678920243773168</v>
      </c>
      <c r="AA5961">
        <f t="shared" si="1688"/>
        <v>118.42000000000007</v>
      </c>
    </row>
    <row r="5962" spans="1:27">
      <c r="A5962" s="1">
        <f t="shared" si="1671"/>
        <v>8019007</v>
      </c>
      <c r="B5962" s="1">
        <v>7</v>
      </c>
      <c r="C5962" s="1">
        <v>19</v>
      </c>
      <c r="D5962" s="2">
        <v>8</v>
      </c>
      <c r="E5962" s="5">
        <v>113.17</v>
      </c>
      <c r="F5962" s="5">
        <v>42.65</v>
      </c>
      <c r="G5962" s="5">
        <v>114.58</v>
      </c>
      <c r="H5962" s="5">
        <v>99.84</v>
      </c>
      <c r="I5962" s="5">
        <v>172.85</v>
      </c>
      <c r="J5962" s="5">
        <v>98.13</v>
      </c>
      <c r="K5962" s="6">
        <f t="shared" si="1672"/>
        <v>106.505</v>
      </c>
      <c r="L5962" s="6">
        <f t="shared" si="1673"/>
        <v>13.329999999999998</v>
      </c>
      <c r="M5962" s="6">
        <f t="shared" si="1674"/>
        <v>107.75</v>
      </c>
      <c r="N5962" s="5">
        <f t="shared" si="1675"/>
        <v>75.428895822489665</v>
      </c>
      <c r="O5962" s="6">
        <f t="shared" si="1676"/>
        <v>-130.19999999999999</v>
      </c>
      <c r="P5962" s="6">
        <f t="shared" si="1677"/>
        <v>150.85779164497933</v>
      </c>
      <c r="Q5962" s="6">
        <f t="shared" si="1678"/>
        <v>0.15375113059329157</v>
      </c>
      <c r="R5962" s="9">
        <f t="shared" si="1679"/>
        <v>0.9514258324672803</v>
      </c>
      <c r="S5962" s="9">
        <f t="shared" si="1680"/>
        <v>143.52999999999997</v>
      </c>
      <c r="T5962">
        <f t="shared" si="1681"/>
        <v>130.19999999999999</v>
      </c>
      <c r="U5962" s="9">
        <f t="shared" si="1682"/>
        <v>0.86306447005671216</v>
      </c>
      <c r="V5962" s="9">
        <f t="shared" si="1683"/>
        <v>1.6505610832881885E-2</v>
      </c>
      <c r="W5962" s="9">
        <f t="shared" si="1684"/>
        <v>1.2450000000000045</v>
      </c>
      <c r="X5962">
        <f t="shared" si="1685"/>
        <v>107.75</v>
      </c>
      <c r="Y5962" s="9">
        <f t="shared" si="1686"/>
        <v>1.4284976443719009</v>
      </c>
      <c r="Z5962" s="10">
        <f t="shared" si="1687"/>
        <v>0.56683595510517859</v>
      </c>
      <c r="AA5962">
        <f t="shared" si="1688"/>
        <v>13.329999999999998</v>
      </c>
    </row>
    <row r="5963" spans="1:27">
      <c r="A5963" s="1">
        <f t="shared" si="1671"/>
        <v>17016999</v>
      </c>
      <c r="B5963" s="1">
        <v>-1</v>
      </c>
      <c r="C5963" s="1">
        <v>17</v>
      </c>
      <c r="D5963" s="2">
        <v>17</v>
      </c>
      <c r="E5963" s="5">
        <v>876.16</v>
      </c>
      <c r="F5963" s="5">
        <v>773.35</v>
      </c>
      <c r="G5963" s="5">
        <v>142.46</v>
      </c>
      <c r="H5963" s="5">
        <v>852.7</v>
      </c>
      <c r="I5963" s="5">
        <v>958.19</v>
      </c>
      <c r="J5963" s="5">
        <v>130.75</v>
      </c>
      <c r="K5963" s="6">
        <f t="shared" si="1672"/>
        <v>864.43000000000006</v>
      </c>
      <c r="L5963" s="6">
        <f t="shared" si="1673"/>
        <v>23.459999999999923</v>
      </c>
      <c r="M5963" s="6">
        <f t="shared" si="1674"/>
        <v>865.77</v>
      </c>
      <c r="N5963" s="5">
        <f t="shared" si="1675"/>
        <v>96.683005357715274</v>
      </c>
      <c r="O5963" s="6">
        <f t="shared" si="1676"/>
        <v>-184.84000000000003</v>
      </c>
      <c r="P5963" s="6">
        <f t="shared" si="1677"/>
        <v>193.36601071543055</v>
      </c>
      <c r="Q5963" s="6">
        <f t="shared" si="1678"/>
        <v>8.5564420106275352E-2</v>
      </c>
      <c r="R5963" s="9">
        <f t="shared" si="1679"/>
        <v>1.0772317183837814</v>
      </c>
      <c r="S5963" s="9">
        <f t="shared" si="1680"/>
        <v>208.29999999999995</v>
      </c>
      <c r="T5963">
        <f t="shared" si="1681"/>
        <v>184.84000000000003</v>
      </c>
      <c r="U5963" s="9">
        <f t="shared" si="1682"/>
        <v>0.95590739714862338</v>
      </c>
      <c r="V5963" s="9">
        <f t="shared" si="1683"/>
        <v>1.3859726381509164E-2</v>
      </c>
      <c r="W5963" s="9">
        <f t="shared" si="1684"/>
        <v>1.3399999999999181</v>
      </c>
      <c r="X5963">
        <f t="shared" si="1685"/>
        <v>865.77</v>
      </c>
      <c r="Y5963" s="9">
        <f t="shared" si="1686"/>
        <v>8.9547278427760606</v>
      </c>
      <c r="Z5963" s="10">
        <f t="shared" si="1687"/>
        <v>0.56692768498283796</v>
      </c>
      <c r="AA5963">
        <f t="shared" si="1688"/>
        <v>23.459999999999923</v>
      </c>
    </row>
    <row r="5964" spans="1:27">
      <c r="A5964" s="1">
        <f t="shared" si="1671"/>
        <v>1030001</v>
      </c>
      <c r="B5964" s="1">
        <v>1</v>
      </c>
      <c r="C5964" s="1">
        <v>30</v>
      </c>
      <c r="D5964" s="2">
        <v>1</v>
      </c>
      <c r="E5964" s="5">
        <v>1285.1600000000001</v>
      </c>
      <c r="F5964" s="5">
        <v>935.05</v>
      </c>
      <c r="G5964" s="5">
        <v>156.4</v>
      </c>
      <c r="H5964" s="5">
        <v>1304.25</v>
      </c>
      <c r="I5964" s="5">
        <v>1357.41</v>
      </c>
      <c r="J5964" s="5">
        <v>149.71</v>
      </c>
      <c r="K5964" s="6">
        <f t="shared" si="1672"/>
        <v>1294.7049999999999</v>
      </c>
      <c r="L5964" s="6">
        <f t="shared" si="1673"/>
        <v>-19.089999999999918</v>
      </c>
      <c r="M5964" s="6">
        <f t="shared" si="1674"/>
        <v>1146.23</v>
      </c>
      <c r="N5964" s="5">
        <f t="shared" si="1675"/>
        <v>108.25207168918294</v>
      </c>
      <c r="O5964" s="6">
        <f t="shared" si="1676"/>
        <v>-422.36000000000013</v>
      </c>
      <c r="P5964" s="6">
        <f t="shared" si="1677"/>
        <v>216.50414337836588</v>
      </c>
      <c r="Q5964" s="6">
        <f t="shared" si="1678"/>
        <v>4.3688910127556047E-2</v>
      </c>
      <c r="R5964" s="9">
        <f t="shared" si="1679"/>
        <v>1.8626433365537929</v>
      </c>
      <c r="S5964" s="9">
        <f t="shared" si="1680"/>
        <v>403.27000000000021</v>
      </c>
      <c r="T5964">
        <f t="shared" si="1681"/>
        <v>422.36000000000013</v>
      </c>
      <c r="U5964" s="9">
        <f t="shared" si="1682"/>
        <v>1.9508171687129214</v>
      </c>
      <c r="V5964" s="9">
        <f t="shared" si="1683"/>
        <v>1.3715672844239546</v>
      </c>
      <c r="W5964" s="9">
        <f t="shared" si="1684"/>
        <v>148.47499999999991</v>
      </c>
      <c r="X5964">
        <f t="shared" si="1685"/>
        <v>1146.23</v>
      </c>
      <c r="Y5964" s="9">
        <f t="shared" si="1686"/>
        <v>10.58852714884843</v>
      </c>
      <c r="Z5964" s="10">
        <f t="shared" si="1687"/>
        <v>0.56693385857611289</v>
      </c>
      <c r="AA5964">
        <f t="shared" si="1688"/>
        <v>19.089999999999918</v>
      </c>
    </row>
    <row r="5965" spans="1:27">
      <c r="A5965" s="1">
        <f t="shared" si="1671"/>
        <v>12023998</v>
      </c>
      <c r="B5965" s="1">
        <v>-2</v>
      </c>
      <c r="C5965" s="1">
        <v>24</v>
      </c>
      <c r="D5965" s="2">
        <v>12</v>
      </c>
      <c r="E5965" s="5">
        <v>987.09</v>
      </c>
      <c r="F5965" s="5">
        <v>654.30999999999995</v>
      </c>
      <c r="G5965" s="5">
        <v>153.88999999999999</v>
      </c>
      <c r="H5965" s="5">
        <v>983.2</v>
      </c>
      <c r="I5965" s="5">
        <v>977.42</v>
      </c>
      <c r="J5965" s="5">
        <v>115.14</v>
      </c>
      <c r="K5965" s="6">
        <f t="shared" si="1672"/>
        <v>985.14499999999998</v>
      </c>
      <c r="L5965" s="6">
        <f t="shared" si="1673"/>
        <v>3.8899999999999864</v>
      </c>
      <c r="M5965" s="6">
        <f t="shared" si="1674"/>
        <v>815.86500000000001</v>
      </c>
      <c r="N5965" s="5">
        <f t="shared" si="1675"/>
        <v>96.098064106411627</v>
      </c>
      <c r="O5965" s="6">
        <f t="shared" si="1676"/>
        <v>-323.11</v>
      </c>
      <c r="P5965" s="6">
        <f t="shared" si="1677"/>
        <v>192.19612821282325</v>
      </c>
      <c r="Q5965" s="6">
        <f t="shared" si="1678"/>
        <v>0.28221698595755257</v>
      </c>
      <c r="R5965" s="9">
        <f t="shared" si="1679"/>
        <v>1.7013870312616561</v>
      </c>
      <c r="S5965" s="9">
        <f t="shared" si="1680"/>
        <v>327</v>
      </c>
      <c r="T5965">
        <f t="shared" si="1681"/>
        <v>323.11</v>
      </c>
      <c r="U5965" s="9">
        <f t="shared" si="1682"/>
        <v>1.6811472895136201</v>
      </c>
      <c r="V5965" s="9">
        <f t="shared" si="1683"/>
        <v>1.7615339244768997</v>
      </c>
      <c r="W5965" s="9">
        <f t="shared" si="1684"/>
        <v>169.27999999999997</v>
      </c>
      <c r="X5965">
        <f t="shared" si="1685"/>
        <v>815.86500000000001</v>
      </c>
      <c r="Y5965" s="9">
        <f t="shared" si="1686"/>
        <v>8.4899212859956652</v>
      </c>
      <c r="Z5965" s="10">
        <f t="shared" si="1687"/>
        <v>0.56696384364437213</v>
      </c>
      <c r="AA5965">
        <f t="shared" si="1688"/>
        <v>3.8899999999999864</v>
      </c>
    </row>
    <row r="5966" spans="1:27">
      <c r="A5966" s="1">
        <f t="shared" si="1671"/>
        <v>13018995</v>
      </c>
      <c r="B5966" s="1">
        <v>-5</v>
      </c>
      <c r="C5966" s="1">
        <v>19</v>
      </c>
      <c r="D5966" s="2">
        <v>13</v>
      </c>
      <c r="E5966" s="5">
        <v>289.36</v>
      </c>
      <c r="F5966" s="5">
        <v>71.37</v>
      </c>
      <c r="G5966" s="5">
        <v>105.94</v>
      </c>
      <c r="H5966" s="5">
        <v>279.58999999999997</v>
      </c>
      <c r="I5966" s="5">
        <v>236.13</v>
      </c>
      <c r="J5966" s="5">
        <v>69.98</v>
      </c>
      <c r="K5966" s="6">
        <f t="shared" si="1672"/>
        <v>284.47500000000002</v>
      </c>
      <c r="L5966" s="6">
        <f t="shared" si="1673"/>
        <v>9.7700000000000387</v>
      </c>
      <c r="M5966" s="6">
        <f t="shared" si="1674"/>
        <v>153.75</v>
      </c>
      <c r="N5966" s="5">
        <f t="shared" si="1675"/>
        <v>63.483234007098282</v>
      </c>
      <c r="O5966" s="6">
        <f t="shared" si="1676"/>
        <v>-164.76</v>
      </c>
      <c r="P5966" s="6">
        <f t="shared" si="1677"/>
        <v>126.96646801419656</v>
      </c>
      <c r="Q5966" s="6">
        <f t="shared" si="1678"/>
        <v>0.39242514058510886</v>
      </c>
      <c r="R5966" s="9">
        <f t="shared" si="1679"/>
        <v>1.3746149099814702</v>
      </c>
      <c r="S5966" s="9">
        <f t="shared" si="1680"/>
        <v>174.53000000000003</v>
      </c>
      <c r="T5966">
        <f t="shared" si="1681"/>
        <v>164.76</v>
      </c>
      <c r="U5966" s="9">
        <f t="shared" si="1682"/>
        <v>1.297665459053154</v>
      </c>
      <c r="V5966" s="9">
        <f t="shared" si="1683"/>
        <v>2.0592051120990971</v>
      </c>
      <c r="W5966" s="9">
        <f t="shared" si="1684"/>
        <v>130.72500000000002</v>
      </c>
      <c r="X5966">
        <f t="shared" si="1685"/>
        <v>153.75</v>
      </c>
      <c r="Y5966" s="9">
        <f t="shared" si="1686"/>
        <v>2.4218992999444335</v>
      </c>
      <c r="Z5966" s="10">
        <f t="shared" si="1687"/>
        <v>0.56699118158927309</v>
      </c>
      <c r="AA5966">
        <f t="shared" si="1688"/>
        <v>9.7700000000000387</v>
      </c>
    </row>
    <row r="5967" spans="1:27">
      <c r="A5967" s="1">
        <f t="shared" si="1671"/>
        <v>10023996</v>
      </c>
      <c r="B5967" s="1">
        <v>-4</v>
      </c>
      <c r="C5967" s="1">
        <v>24</v>
      </c>
      <c r="D5967" s="2">
        <v>10</v>
      </c>
      <c r="E5967" s="5">
        <v>210.53</v>
      </c>
      <c r="F5967" s="5">
        <v>135.21</v>
      </c>
      <c r="G5967" s="5">
        <v>139.66999999999999</v>
      </c>
      <c r="H5967" s="5">
        <v>221.63</v>
      </c>
      <c r="I5967" s="5">
        <v>210.2</v>
      </c>
      <c r="J5967" s="5">
        <v>113.74</v>
      </c>
      <c r="K5967" s="6">
        <f t="shared" si="1672"/>
        <v>216.07999999999998</v>
      </c>
      <c r="L5967" s="6">
        <f t="shared" si="1673"/>
        <v>-11.099999999999994</v>
      </c>
      <c r="M5967" s="6">
        <f t="shared" si="1674"/>
        <v>172.70499999999998</v>
      </c>
      <c r="N5967" s="5">
        <f t="shared" si="1675"/>
        <v>90.061779490525282</v>
      </c>
      <c r="O5967" s="6">
        <f t="shared" si="1676"/>
        <v>-74.989999999999981</v>
      </c>
      <c r="P5967" s="6">
        <f t="shared" si="1677"/>
        <v>180.12355898105056</v>
      </c>
      <c r="Q5967" s="6">
        <f t="shared" si="1678"/>
        <v>0.20252807128629655</v>
      </c>
      <c r="R5967" s="9">
        <f t="shared" si="1679"/>
        <v>0.35470096394620632</v>
      </c>
      <c r="S5967" s="9">
        <f t="shared" si="1680"/>
        <v>63.889999999999986</v>
      </c>
      <c r="T5967">
        <f t="shared" si="1681"/>
        <v>74.989999999999981</v>
      </c>
      <c r="U5967" s="9">
        <f t="shared" si="1682"/>
        <v>0.41632532925850702</v>
      </c>
      <c r="V5967" s="9">
        <f t="shared" si="1683"/>
        <v>0.48161384602180946</v>
      </c>
      <c r="W5967" s="9">
        <f t="shared" si="1684"/>
        <v>43.375</v>
      </c>
      <c r="X5967">
        <f t="shared" si="1685"/>
        <v>172.70499999999998</v>
      </c>
      <c r="Y5967" s="9">
        <f t="shared" si="1686"/>
        <v>1.9176281101370973</v>
      </c>
      <c r="Z5967" s="10">
        <f t="shared" si="1687"/>
        <v>0.56700617280590515</v>
      </c>
      <c r="AA5967">
        <f t="shared" si="1688"/>
        <v>11.099999999999994</v>
      </c>
    </row>
    <row r="5968" spans="1:27">
      <c r="A5968" s="1">
        <f t="shared" si="1671"/>
        <v>16018002</v>
      </c>
      <c r="B5968" s="1">
        <v>2</v>
      </c>
      <c r="C5968" s="1">
        <v>18</v>
      </c>
      <c r="D5968" s="2">
        <v>16</v>
      </c>
      <c r="E5968" s="5">
        <v>3627.09</v>
      </c>
      <c r="F5968" s="5">
        <v>3470.05</v>
      </c>
      <c r="G5968" s="5">
        <v>184</v>
      </c>
      <c r="H5968" s="5">
        <v>3584.72</v>
      </c>
      <c r="I5968" s="5">
        <v>4097.6000000000004</v>
      </c>
      <c r="J5968" s="5">
        <v>166.16</v>
      </c>
      <c r="K5968" s="6">
        <f t="shared" si="1672"/>
        <v>3605.9049999999997</v>
      </c>
      <c r="L5968" s="6">
        <f t="shared" si="1673"/>
        <v>42.370000000000346</v>
      </c>
      <c r="M5968" s="6">
        <f t="shared" si="1674"/>
        <v>3783.8250000000003</v>
      </c>
      <c r="N5968" s="5">
        <f t="shared" si="1675"/>
        <v>123.96082607017429</v>
      </c>
      <c r="O5968" s="6">
        <f t="shared" si="1676"/>
        <v>-627.55000000000018</v>
      </c>
      <c r="P5968" s="6">
        <f t="shared" si="1677"/>
        <v>247.92165214034858</v>
      </c>
      <c r="Q5968" s="6">
        <f t="shared" si="1678"/>
        <v>0.10163246729541628</v>
      </c>
      <c r="R5968" s="9">
        <f t="shared" si="1679"/>
        <v>2.7021439806344887</v>
      </c>
      <c r="S5968" s="9">
        <f t="shared" si="1680"/>
        <v>669.92000000000053</v>
      </c>
      <c r="T5968">
        <f t="shared" si="1681"/>
        <v>627.55000000000018</v>
      </c>
      <c r="U5968" s="9">
        <f t="shared" si="1682"/>
        <v>2.5312432156782489</v>
      </c>
      <c r="V5968" s="9">
        <f t="shared" si="1683"/>
        <v>1.4352921454337511</v>
      </c>
      <c r="W5968" s="9">
        <f t="shared" si="1684"/>
        <v>177.92000000000053</v>
      </c>
      <c r="X5968">
        <f t="shared" si="1685"/>
        <v>3783.8250000000003</v>
      </c>
      <c r="Y5968" s="9">
        <f t="shared" si="1686"/>
        <v>30.524360961082778</v>
      </c>
      <c r="Z5968" s="10">
        <f t="shared" si="1687"/>
        <v>0.56703791760339972</v>
      </c>
      <c r="AA5968">
        <f t="shared" si="1688"/>
        <v>42.370000000000346</v>
      </c>
    </row>
    <row r="5969" spans="1:27">
      <c r="A5969" s="1">
        <f t="shared" si="1671"/>
        <v>12021996</v>
      </c>
      <c r="B5969" s="1">
        <v>-4</v>
      </c>
      <c r="C5969" s="1">
        <v>22</v>
      </c>
      <c r="D5969" s="2">
        <v>12</v>
      </c>
      <c r="E5969" s="5">
        <v>450.27</v>
      </c>
      <c r="F5969" s="5">
        <v>232.79</v>
      </c>
      <c r="G5969" s="5">
        <v>133.82</v>
      </c>
      <c r="H5969" s="5">
        <v>490.98</v>
      </c>
      <c r="I5969" s="5">
        <v>593.54</v>
      </c>
      <c r="J5969" s="5">
        <v>98.97</v>
      </c>
      <c r="K5969" s="6">
        <f t="shared" si="1672"/>
        <v>470.625</v>
      </c>
      <c r="L5969" s="6">
        <f t="shared" si="1673"/>
        <v>-40.710000000000036</v>
      </c>
      <c r="M5969" s="6">
        <f t="shared" si="1674"/>
        <v>413.16499999999996</v>
      </c>
      <c r="N5969" s="5">
        <f t="shared" si="1675"/>
        <v>83.220870729643295</v>
      </c>
      <c r="O5969" s="6">
        <f t="shared" si="1676"/>
        <v>-360.75</v>
      </c>
      <c r="P5969" s="6">
        <f t="shared" si="1677"/>
        <v>166.44174145928659</v>
      </c>
      <c r="Q5969" s="6">
        <f t="shared" si="1678"/>
        <v>0.2928482280198913</v>
      </c>
      <c r="R5969" s="9">
        <f t="shared" si="1679"/>
        <v>1.922834964318642</v>
      </c>
      <c r="S5969" s="9">
        <f t="shared" si="1680"/>
        <v>320.03999999999996</v>
      </c>
      <c r="T5969">
        <f t="shared" si="1681"/>
        <v>360.75</v>
      </c>
      <c r="U5969" s="9">
        <f t="shared" si="1682"/>
        <v>2.1674250511746975</v>
      </c>
      <c r="V5969" s="9">
        <f t="shared" si="1683"/>
        <v>0.69045180008592211</v>
      </c>
      <c r="W5969" s="9">
        <f t="shared" si="1684"/>
        <v>57.460000000000036</v>
      </c>
      <c r="X5969">
        <f t="shared" si="1685"/>
        <v>413.16499999999996</v>
      </c>
      <c r="Y5969" s="9">
        <f t="shared" si="1686"/>
        <v>4.9646800901931742</v>
      </c>
      <c r="Z5969" s="10">
        <f t="shared" si="1687"/>
        <v>0.56704497176149971</v>
      </c>
      <c r="AA5969">
        <f t="shared" si="1688"/>
        <v>40.710000000000036</v>
      </c>
    </row>
    <row r="5970" spans="1:27">
      <c r="A5970" s="1">
        <f t="shared" ref="A5970:A6033" si="1689">1000000*D5970+ABS(1000*C5970)+B5970</f>
        <v>10004009</v>
      </c>
      <c r="B5970" s="1">
        <v>9</v>
      </c>
      <c r="C5970" s="1">
        <v>4</v>
      </c>
      <c r="D5970" s="2">
        <v>10</v>
      </c>
      <c r="E5970" s="5">
        <v>922.52</v>
      </c>
      <c r="F5970" s="5">
        <v>1448.85</v>
      </c>
      <c r="G5970" s="5">
        <v>129.08000000000001</v>
      </c>
      <c r="H5970" s="5">
        <v>954.57</v>
      </c>
      <c r="I5970" s="5">
        <v>1648.18</v>
      </c>
      <c r="J5970" s="5">
        <v>133.54</v>
      </c>
      <c r="K5970" s="6">
        <f t="shared" ref="K5970:K6033" si="1690" xml:space="preserve"> 0.5*(E5970+H5970)</f>
        <v>938.54500000000007</v>
      </c>
      <c r="L5970" s="6">
        <f t="shared" ref="L5970:L6033" si="1691">E5970-H5970</f>
        <v>-32.050000000000068</v>
      </c>
      <c r="M5970" s="6">
        <f t="shared" ref="M5970:M6033" si="1692">0.5*(F5970+I5970)</f>
        <v>1548.5149999999999</v>
      </c>
      <c r="N5970" s="5">
        <f t="shared" ref="N5970:N6033" si="1693">0.5*P5970</f>
        <v>92.863580051600408</v>
      </c>
      <c r="O5970" s="6">
        <f t="shared" ref="O5970:O6033" si="1694">F5970-I5970</f>
        <v>-199.33000000000015</v>
      </c>
      <c r="P5970" s="6">
        <f t="shared" ref="P5970:P6033" si="1695">SQRT(G5970*G5970+J5970*J5970)</f>
        <v>185.72716010320082</v>
      </c>
      <c r="Q5970" s="6">
        <f t="shared" ref="Q5970:Q6033" si="1696">(G5970*G5970-J5970*J5970)/(G5970*G5970+J5970*J5970)</f>
        <v>-3.3955632099630123E-2</v>
      </c>
      <c r="R5970" s="9">
        <f t="shared" ref="R5970:R6033" si="1697">ABS(O5970-L5970)/P5970</f>
        <v>0.90067602340470609</v>
      </c>
      <c r="S5970" s="9">
        <f t="shared" ref="S5970:S6033" si="1698">ABS(O5970-L5970)</f>
        <v>167.28000000000009</v>
      </c>
      <c r="T5970">
        <f t="shared" ref="T5970:T6033" si="1699">ABS(O5970)</f>
        <v>199.33000000000015</v>
      </c>
      <c r="U5970" s="9">
        <f t="shared" ref="U5970:U6033" si="1700">ABS(O5970)/P5970</f>
        <v>1.0732409836517223</v>
      </c>
      <c r="V5970" s="9">
        <f t="shared" ref="V5970:V6033" si="1701">ABS(M5970-K5970)/N5970</f>
        <v>6.5684523433305602</v>
      </c>
      <c r="W5970" s="9">
        <f t="shared" ref="W5970:W6033" si="1702">ABS(M5970-K5970)</f>
        <v>609.9699999999998</v>
      </c>
      <c r="X5970">
        <f t="shared" ref="X5970:X6033" si="1703">ABS(M5970)</f>
        <v>1548.5149999999999</v>
      </c>
      <c r="Y5970" s="9">
        <f t="shared" ref="Y5970:Y6033" si="1704">ABS(M5970)/N5970</f>
        <v>16.675159401991124</v>
      </c>
      <c r="Z5970" s="10">
        <f t="shared" ref="Z5970:Z6033" si="1705">SQRT(0.002878*B5970*B5970+0.000353*C5970*C5970+0.000754*D5970*D5970+0.000082*D5970*B5970)</f>
        <v>0.56705026232248579</v>
      </c>
      <c r="AA5970">
        <f t="shared" si="1688"/>
        <v>32.050000000000068</v>
      </c>
    </row>
    <row r="5971" spans="1:27">
      <c r="A5971" s="1">
        <f t="shared" si="1689"/>
        <v>13002008</v>
      </c>
      <c r="B5971" s="1">
        <v>8</v>
      </c>
      <c r="C5971" s="1">
        <v>2</v>
      </c>
      <c r="D5971" s="2">
        <v>13</v>
      </c>
      <c r="E5971" s="5">
        <v>1568.18</v>
      </c>
      <c r="F5971" s="5">
        <v>2077.2399999999998</v>
      </c>
      <c r="G5971" s="5">
        <v>141.62</v>
      </c>
      <c r="H5971" s="5">
        <v>1505.96</v>
      </c>
      <c r="I5971" s="5">
        <v>1930.59</v>
      </c>
      <c r="J5971" s="5">
        <v>136.61000000000001</v>
      </c>
      <c r="K5971" s="6">
        <f t="shared" si="1690"/>
        <v>1537.0700000000002</v>
      </c>
      <c r="L5971" s="6">
        <f t="shared" si="1691"/>
        <v>62.220000000000027</v>
      </c>
      <c r="M5971" s="6">
        <f t="shared" si="1692"/>
        <v>2003.915</v>
      </c>
      <c r="N5971" s="5">
        <f t="shared" si="1693"/>
        <v>98.385106215321031</v>
      </c>
      <c r="O5971" s="6">
        <f t="shared" si="1694"/>
        <v>146.64999999999986</v>
      </c>
      <c r="P5971" s="6">
        <f t="shared" si="1695"/>
        <v>196.77021243064206</v>
      </c>
      <c r="Q5971" s="6">
        <f t="shared" si="1696"/>
        <v>3.6001697017498079E-2</v>
      </c>
      <c r="R5971" s="9">
        <f t="shared" si="1697"/>
        <v>0.42907917289442316</v>
      </c>
      <c r="S5971" s="9">
        <f t="shared" si="1698"/>
        <v>84.429999999999836</v>
      </c>
      <c r="T5971">
        <f t="shared" si="1699"/>
        <v>146.64999999999986</v>
      </c>
      <c r="U5971" s="9">
        <f t="shared" si="1700"/>
        <v>0.7452855703537512</v>
      </c>
      <c r="V5971" s="9">
        <f t="shared" si="1701"/>
        <v>4.7450779692028258</v>
      </c>
      <c r="W5971" s="9">
        <f t="shared" si="1702"/>
        <v>466.8449999999998</v>
      </c>
      <c r="X5971">
        <f t="shared" si="1703"/>
        <v>2003.915</v>
      </c>
      <c r="Y5971" s="9">
        <f t="shared" si="1704"/>
        <v>20.368072740749252</v>
      </c>
      <c r="Z5971" s="10">
        <f t="shared" si="1705"/>
        <v>0.56706084329637851</v>
      </c>
      <c r="AA5971">
        <f t="shared" ref="AA5971:AA6034" si="1706">ABS(L5971)</f>
        <v>62.220000000000027</v>
      </c>
    </row>
    <row r="5972" spans="1:27">
      <c r="A5972" s="1">
        <f t="shared" si="1689"/>
        <v>11024998</v>
      </c>
      <c r="B5972" s="1">
        <v>-2</v>
      </c>
      <c r="C5972" s="1">
        <v>25</v>
      </c>
      <c r="D5972" s="2">
        <v>11</v>
      </c>
      <c r="E5972" s="5">
        <v>15.94</v>
      </c>
      <c r="F5972" s="5">
        <v>-135.49</v>
      </c>
      <c r="G5972" s="5">
        <v>135.49</v>
      </c>
      <c r="H5972" s="5">
        <v>11.94</v>
      </c>
      <c r="I5972" s="5">
        <v>-6.13</v>
      </c>
      <c r="J5972" s="5">
        <v>104.27</v>
      </c>
      <c r="K5972" s="6">
        <f t="shared" si="1690"/>
        <v>13.94</v>
      </c>
      <c r="L5972" s="6">
        <f t="shared" si="1691"/>
        <v>4</v>
      </c>
      <c r="M5972" s="6">
        <f t="shared" si="1692"/>
        <v>-70.81</v>
      </c>
      <c r="N5972" s="5">
        <f t="shared" si="1693"/>
        <v>85.483584681504794</v>
      </c>
      <c r="O5972" s="6">
        <f t="shared" si="1694"/>
        <v>-129.36000000000001</v>
      </c>
      <c r="P5972" s="6">
        <f t="shared" si="1695"/>
        <v>170.96716936300959</v>
      </c>
      <c r="Q5972" s="6">
        <f t="shared" si="1696"/>
        <v>0.25608502672942424</v>
      </c>
      <c r="R5972" s="9">
        <f t="shared" si="1697"/>
        <v>0.7800328010159695</v>
      </c>
      <c r="S5972" s="9">
        <f t="shared" si="1698"/>
        <v>133.36000000000001</v>
      </c>
      <c r="T5972">
        <f t="shared" si="1699"/>
        <v>129.36000000000001</v>
      </c>
      <c r="U5972" s="9">
        <f t="shared" si="1700"/>
        <v>0.75663649624644436</v>
      </c>
      <c r="V5972" s="9">
        <f t="shared" si="1701"/>
        <v>0.99141841460862934</v>
      </c>
      <c r="W5972" s="9">
        <f t="shared" si="1702"/>
        <v>84.75</v>
      </c>
      <c r="X5972">
        <f t="shared" si="1703"/>
        <v>70.81</v>
      </c>
      <c r="Y5972" s="9">
        <f t="shared" si="1704"/>
        <v>0.82834617036503888</v>
      </c>
      <c r="Z5972" s="10">
        <f t="shared" si="1705"/>
        <v>0.56706877889723384</v>
      </c>
      <c r="AA5972">
        <f t="shared" si="1706"/>
        <v>4</v>
      </c>
    </row>
    <row r="5973" spans="1:27">
      <c r="A5973" s="1">
        <f t="shared" si="1689"/>
        <v>18005995</v>
      </c>
      <c r="B5973" s="1">
        <v>-5</v>
      </c>
      <c r="C5973" s="1">
        <v>6</v>
      </c>
      <c r="D5973" s="2">
        <v>18</v>
      </c>
      <c r="E5973" s="5">
        <v>1439.3</v>
      </c>
      <c r="F5973" s="5">
        <v>1225.27</v>
      </c>
      <c r="G5973" s="5">
        <v>107.05</v>
      </c>
      <c r="H5973" s="5">
        <v>1488.97</v>
      </c>
      <c r="I5973" s="5">
        <v>1532.49</v>
      </c>
      <c r="J5973" s="5">
        <v>108.45</v>
      </c>
      <c r="K5973" s="6">
        <f t="shared" si="1690"/>
        <v>1464.135</v>
      </c>
      <c r="L5973" s="6">
        <f t="shared" si="1691"/>
        <v>-49.670000000000073</v>
      </c>
      <c r="M5973" s="6">
        <f t="shared" si="1692"/>
        <v>1378.88</v>
      </c>
      <c r="N5973" s="5">
        <f t="shared" si="1693"/>
        <v>76.192363462488814</v>
      </c>
      <c r="O5973" s="6">
        <f t="shared" si="1694"/>
        <v>-307.22000000000003</v>
      </c>
      <c r="P5973" s="6">
        <f t="shared" si="1695"/>
        <v>152.38472692497763</v>
      </c>
      <c r="Q5973" s="6">
        <f t="shared" si="1696"/>
        <v>-1.2992491098076544E-2</v>
      </c>
      <c r="R5973" s="9">
        <f t="shared" si="1697"/>
        <v>1.6901300097272709</v>
      </c>
      <c r="S5973" s="9">
        <f t="shared" si="1698"/>
        <v>257.54999999999995</v>
      </c>
      <c r="T5973">
        <f t="shared" si="1699"/>
        <v>307.22000000000003</v>
      </c>
      <c r="U5973" s="9">
        <f t="shared" si="1700"/>
        <v>2.0160813107684423</v>
      </c>
      <c r="V5973" s="9">
        <f t="shared" si="1701"/>
        <v>1.118944158255083</v>
      </c>
      <c r="W5973" s="9">
        <f t="shared" si="1702"/>
        <v>85.254999999999882</v>
      </c>
      <c r="X5973">
        <f t="shared" si="1703"/>
        <v>1378.88</v>
      </c>
      <c r="Y5973" s="9">
        <f t="shared" si="1704"/>
        <v>18.097351720541564</v>
      </c>
      <c r="Z5973" s="10">
        <f t="shared" si="1705"/>
        <v>0.56707495095445715</v>
      </c>
      <c r="AA5973">
        <f t="shared" si="1706"/>
        <v>49.670000000000073</v>
      </c>
    </row>
    <row r="5974" spans="1:27">
      <c r="A5974" s="1">
        <f t="shared" si="1689"/>
        <v>9018007</v>
      </c>
      <c r="B5974" s="1">
        <v>7</v>
      </c>
      <c r="C5974" s="1">
        <v>18</v>
      </c>
      <c r="D5974" s="2">
        <v>9</v>
      </c>
      <c r="E5974" s="5">
        <v>2031.5</v>
      </c>
      <c r="F5974" s="5">
        <v>1752.73</v>
      </c>
      <c r="G5974" s="5">
        <v>153.05000000000001</v>
      </c>
      <c r="H5974" s="5">
        <v>2001.45</v>
      </c>
      <c r="I5974" s="5">
        <v>2338.7399999999998</v>
      </c>
      <c r="J5974" s="5">
        <v>158.63</v>
      </c>
      <c r="K5974" s="6">
        <f t="shared" si="1690"/>
        <v>2016.4749999999999</v>
      </c>
      <c r="L5974" s="6">
        <f t="shared" si="1691"/>
        <v>30.049999999999955</v>
      </c>
      <c r="M5974" s="6">
        <f t="shared" si="1692"/>
        <v>2045.7349999999999</v>
      </c>
      <c r="N5974" s="5">
        <f t="shared" si="1693"/>
        <v>110.21317911211889</v>
      </c>
      <c r="O5974" s="6">
        <f t="shared" si="1694"/>
        <v>-586.00999999999976</v>
      </c>
      <c r="P5974" s="6">
        <f t="shared" si="1695"/>
        <v>220.42635822423779</v>
      </c>
      <c r="Q5974" s="6">
        <f t="shared" si="1696"/>
        <v>-3.5794482099751869E-2</v>
      </c>
      <c r="R5974" s="9">
        <f t="shared" si="1697"/>
        <v>2.7948563182869779</v>
      </c>
      <c r="S5974" s="9">
        <f t="shared" si="1698"/>
        <v>616.05999999999972</v>
      </c>
      <c r="T5974">
        <f t="shared" si="1699"/>
        <v>586.00999999999976</v>
      </c>
      <c r="U5974" s="9">
        <f t="shared" si="1700"/>
        <v>2.6585296092577866</v>
      </c>
      <c r="V5974" s="9">
        <f t="shared" si="1701"/>
        <v>0.26548549126084142</v>
      </c>
      <c r="W5974" s="9">
        <f t="shared" si="1702"/>
        <v>29.259999999999991</v>
      </c>
      <c r="X5974">
        <f t="shared" si="1703"/>
        <v>2045.7349999999999</v>
      </c>
      <c r="Y5974" s="9">
        <f t="shared" si="1704"/>
        <v>18.561618641985564</v>
      </c>
      <c r="Z5974" s="10">
        <f t="shared" si="1705"/>
        <v>0.56712785154672141</v>
      </c>
      <c r="AA5974">
        <f t="shared" si="1706"/>
        <v>30.049999999999955</v>
      </c>
    </row>
    <row r="5975" spans="1:27">
      <c r="A5975" s="1">
        <f t="shared" si="1689"/>
        <v>4021993</v>
      </c>
      <c r="B5975" s="1">
        <v>-7</v>
      </c>
      <c r="C5975" s="1">
        <v>22</v>
      </c>
      <c r="D5975" s="2">
        <v>4</v>
      </c>
      <c r="E5975" s="5">
        <v>1345.01</v>
      </c>
      <c r="F5975" s="5">
        <v>1125.18</v>
      </c>
      <c r="G5975" s="5">
        <v>125.17</v>
      </c>
      <c r="H5975" s="5">
        <v>1334.61</v>
      </c>
      <c r="I5975" s="5">
        <v>1223.31</v>
      </c>
      <c r="J5975" s="5">
        <v>132.69999999999999</v>
      </c>
      <c r="K5975" s="6">
        <f t="shared" si="1690"/>
        <v>1339.81</v>
      </c>
      <c r="L5975" s="6">
        <f t="shared" si="1691"/>
        <v>10.400000000000091</v>
      </c>
      <c r="M5975" s="6">
        <f t="shared" si="1692"/>
        <v>1174.2449999999999</v>
      </c>
      <c r="N5975" s="5">
        <f t="shared" si="1693"/>
        <v>91.209674514275079</v>
      </c>
      <c r="O5975" s="6">
        <f t="shared" si="1694"/>
        <v>-98.129999999999882</v>
      </c>
      <c r="P5975" s="6">
        <f t="shared" si="1695"/>
        <v>182.41934902855016</v>
      </c>
      <c r="Q5975" s="6">
        <f t="shared" si="1696"/>
        <v>-5.8351764507153542E-2</v>
      </c>
      <c r="R5975" s="9">
        <f t="shared" si="1697"/>
        <v>0.59494785272484507</v>
      </c>
      <c r="S5975" s="9">
        <f t="shared" si="1698"/>
        <v>108.52999999999997</v>
      </c>
      <c r="T5975">
        <f t="shared" si="1699"/>
        <v>98.129999999999882</v>
      </c>
      <c r="U5975" s="9">
        <f t="shared" si="1700"/>
        <v>0.53793635665612272</v>
      </c>
      <c r="V5975" s="9">
        <f t="shared" si="1701"/>
        <v>1.8152131435803747</v>
      </c>
      <c r="W5975" s="9">
        <f t="shared" si="1702"/>
        <v>165.56500000000005</v>
      </c>
      <c r="X5975">
        <f t="shared" si="1703"/>
        <v>1174.2449999999999</v>
      </c>
      <c r="Y5975" s="9">
        <f t="shared" si="1704"/>
        <v>12.874127731003147</v>
      </c>
      <c r="Z5975" s="10">
        <f t="shared" si="1705"/>
        <v>0.56713490458620164</v>
      </c>
      <c r="AA5975">
        <f t="shared" si="1706"/>
        <v>10.400000000000091</v>
      </c>
    </row>
    <row r="5976" spans="1:27">
      <c r="A5976" s="1">
        <f t="shared" si="1689"/>
        <v>16007006</v>
      </c>
      <c r="B5976" s="1">
        <v>6</v>
      </c>
      <c r="C5976" s="1">
        <v>7</v>
      </c>
      <c r="D5976" s="2">
        <v>16</v>
      </c>
      <c r="E5976" s="5">
        <v>347.4</v>
      </c>
      <c r="F5976" s="5">
        <v>612.21</v>
      </c>
      <c r="G5976" s="5">
        <v>115.7</v>
      </c>
      <c r="H5976" s="5">
        <v>328.6</v>
      </c>
      <c r="I5976" s="5">
        <v>162.81</v>
      </c>
      <c r="J5976" s="5">
        <v>77.22</v>
      </c>
      <c r="K5976" s="6">
        <f t="shared" si="1690"/>
        <v>338</v>
      </c>
      <c r="L5976" s="6">
        <f t="shared" si="1691"/>
        <v>18.799999999999955</v>
      </c>
      <c r="M5976" s="6">
        <f t="shared" si="1692"/>
        <v>387.51</v>
      </c>
      <c r="N5976" s="5">
        <f t="shared" si="1693"/>
        <v>69.551093449348443</v>
      </c>
      <c r="O5976" s="6">
        <f t="shared" si="1694"/>
        <v>449.40000000000003</v>
      </c>
      <c r="P5976" s="6">
        <f t="shared" si="1695"/>
        <v>139.10218689869689</v>
      </c>
      <c r="Q5976" s="6">
        <f t="shared" si="1696"/>
        <v>0.38365812586904424</v>
      </c>
      <c r="R5976" s="9">
        <f t="shared" si="1697"/>
        <v>3.0955659979205832</v>
      </c>
      <c r="S5976" s="9">
        <f t="shared" si="1698"/>
        <v>430.60000000000008</v>
      </c>
      <c r="T5976">
        <f t="shared" si="1699"/>
        <v>449.40000000000003</v>
      </c>
      <c r="U5976" s="9">
        <f t="shared" si="1700"/>
        <v>3.2307184381456335</v>
      </c>
      <c r="V5976" s="9">
        <f t="shared" si="1701"/>
        <v>0.71185077824917797</v>
      </c>
      <c r="W5976" s="9">
        <f t="shared" si="1702"/>
        <v>49.509999999999991</v>
      </c>
      <c r="X5976">
        <f t="shared" si="1703"/>
        <v>387.51</v>
      </c>
      <c r="Y5976" s="9">
        <f t="shared" si="1704"/>
        <v>5.5715874586818623</v>
      </c>
      <c r="Z5976" s="10">
        <f t="shared" si="1705"/>
        <v>0.56727506555462137</v>
      </c>
      <c r="AA5976">
        <f t="shared" si="1706"/>
        <v>18.799999999999955</v>
      </c>
    </row>
    <row r="5977" spans="1:27">
      <c r="A5977" s="1">
        <f t="shared" si="1689"/>
        <v>7027003</v>
      </c>
      <c r="B5977" s="1">
        <v>3</v>
      </c>
      <c r="C5977" s="1">
        <v>27</v>
      </c>
      <c r="D5977" s="2">
        <v>7</v>
      </c>
      <c r="E5977" s="5">
        <v>1522.39</v>
      </c>
      <c r="F5977" s="5">
        <v>1636.75</v>
      </c>
      <c r="G5977" s="5">
        <v>175.36</v>
      </c>
      <c r="H5977" s="5">
        <v>1456</v>
      </c>
      <c r="I5977" s="5">
        <v>1630.62</v>
      </c>
      <c r="J5977" s="5">
        <v>153.61000000000001</v>
      </c>
      <c r="K5977" s="6">
        <f t="shared" si="1690"/>
        <v>1489.1950000000002</v>
      </c>
      <c r="L5977" s="6">
        <f t="shared" si="1691"/>
        <v>66.3900000000001</v>
      </c>
      <c r="M5977" s="6">
        <f t="shared" si="1692"/>
        <v>1633.6849999999999</v>
      </c>
      <c r="N5977" s="5">
        <f t="shared" si="1693"/>
        <v>116.56238855222556</v>
      </c>
      <c r="O5977" s="6">
        <f t="shared" si="1694"/>
        <v>6.1300000000001091</v>
      </c>
      <c r="P5977" s="6">
        <f t="shared" si="1695"/>
        <v>233.12477710445111</v>
      </c>
      <c r="Q5977" s="6">
        <f t="shared" si="1696"/>
        <v>0.13165540345044363</v>
      </c>
      <c r="R5977" s="9">
        <f t="shared" si="1697"/>
        <v>0.25848818280263969</v>
      </c>
      <c r="S5977" s="9">
        <f t="shared" si="1698"/>
        <v>60.259999999999991</v>
      </c>
      <c r="T5977">
        <f t="shared" si="1699"/>
        <v>6.1300000000001091</v>
      </c>
      <c r="U5977" s="9">
        <f t="shared" si="1700"/>
        <v>2.6294931307338364E-2</v>
      </c>
      <c r="V5977" s="9">
        <f t="shared" si="1701"/>
        <v>1.2395936784982859</v>
      </c>
      <c r="W5977" s="9">
        <f t="shared" si="1702"/>
        <v>144.48999999999978</v>
      </c>
      <c r="X5977">
        <f t="shared" si="1703"/>
        <v>1633.6849999999999</v>
      </c>
      <c r="Y5977" s="9">
        <f t="shared" si="1704"/>
        <v>14.015541550678078</v>
      </c>
      <c r="Z5977" s="10">
        <f t="shared" si="1705"/>
        <v>0.56736848696415987</v>
      </c>
      <c r="AA5977">
        <f t="shared" si="1706"/>
        <v>66.3900000000001</v>
      </c>
    </row>
    <row r="5978" spans="1:27">
      <c r="A5978" s="1">
        <f t="shared" si="1689"/>
        <v>17004994</v>
      </c>
      <c r="B5978" s="1">
        <v>-6</v>
      </c>
      <c r="C5978" s="1">
        <v>5</v>
      </c>
      <c r="D5978" s="2">
        <v>17</v>
      </c>
      <c r="E5978" s="5">
        <v>1152.3</v>
      </c>
      <c r="F5978" s="5">
        <v>1019.52</v>
      </c>
      <c r="G5978" s="5">
        <v>87.82</v>
      </c>
      <c r="H5978" s="5">
        <v>1219.82</v>
      </c>
      <c r="I5978" s="5">
        <v>1284.6500000000001</v>
      </c>
      <c r="J5978" s="5">
        <v>101.76</v>
      </c>
      <c r="K5978" s="6">
        <f t="shared" si="1690"/>
        <v>1186.06</v>
      </c>
      <c r="L5978" s="6">
        <f t="shared" si="1691"/>
        <v>-67.519999999999982</v>
      </c>
      <c r="M5978" s="6">
        <f t="shared" si="1692"/>
        <v>1152.085</v>
      </c>
      <c r="N5978" s="5">
        <f t="shared" si="1693"/>
        <v>67.207607456299172</v>
      </c>
      <c r="O5978" s="6">
        <f t="shared" si="1694"/>
        <v>-265.13000000000011</v>
      </c>
      <c r="P5978" s="6">
        <f t="shared" si="1695"/>
        <v>134.41521491259834</v>
      </c>
      <c r="Q5978" s="6">
        <f t="shared" si="1696"/>
        <v>-0.14627106758286321</v>
      </c>
      <c r="R5978" s="9">
        <f t="shared" si="1697"/>
        <v>1.4701460703573872</v>
      </c>
      <c r="S5978" s="9">
        <f t="shared" si="1698"/>
        <v>197.61000000000013</v>
      </c>
      <c r="T5978">
        <f t="shared" si="1699"/>
        <v>265.13000000000011</v>
      </c>
      <c r="U5978" s="9">
        <f t="shared" si="1700"/>
        <v>1.9724701565399219</v>
      </c>
      <c r="V5978" s="9">
        <f t="shared" si="1701"/>
        <v>0.50552312879299699</v>
      </c>
      <c r="W5978" s="9">
        <f t="shared" si="1702"/>
        <v>33.974999999999909</v>
      </c>
      <c r="X5978">
        <f t="shared" si="1703"/>
        <v>1152.085</v>
      </c>
      <c r="Y5978" s="9">
        <f t="shared" si="1704"/>
        <v>17.142181422677893</v>
      </c>
      <c r="Z5978" s="10">
        <f t="shared" si="1705"/>
        <v>0.56742840958133212</v>
      </c>
      <c r="AA5978">
        <f t="shared" si="1706"/>
        <v>67.519999999999982</v>
      </c>
    </row>
    <row r="5979" spans="1:27">
      <c r="A5979" s="1">
        <f t="shared" si="1689"/>
        <v>19008997</v>
      </c>
      <c r="B5979" s="1">
        <v>-3</v>
      </c>
      <c r="C5979" s="1">
        <v>9</v>
      </c>
      <c r="D5979" s="2">
        <v>19</v>
      </c>
      <c r="E5979" s="5">
        <v>888.47</v>
      </c>
      <c r="F5979" s="5">
        <v>626.42999999999995</v>
      </c>
      <c r="G5979" s="5">
        <v>111.24</v>
      </c>
      <c r="H5979" s="5">
        <v>859.54</v>
      </c>
      <c r="I5979" s="5">
        <v>713.41</v>
      </c>
      <c r="J5979" s="5">
        <v>84.47</v>
      </c>
      <c r="K5979" s="6">
        <f t="shared" si="1690"/>
        <v>874.005</v>
      </c>
      <c r="L5979" s="6">
        <f t="shared" si="1691"/>
        <v>28.930000000000064</v>
      </c>
      <c r="M5979" s="6">
        <f t="shared" si="1692"/>
        <v>669.92</v>
      </c>
      <c r="N5979" s="5">
        <f t="shared" si="1693"/>
        <v>69.838238988393741</v>
      </c>
      <c r="O5979" s="6">
        <f t="shared" si="1694"/>
        <v>-86.980000000000018</v>
      </c>
      <c r="P5979" s="6">
        <f t="shared" si="1695"/>
        <v>139.67647797678748</v>
      </c>
      <c r="Q5979" s="6">
        <f t="shared" si="1696"/>
        <v>0.26854361884943495</v>
      </c>
      <c r="R5979" s="9">
        <f t="shared" si="1697"/>
        <v>0.82984623953120373</v>
      </c>
      <c r="S5979" s="9">
        <f t="shared" si="1698"/>
        <v>115.91000000000008</v>
      </c>
      <c r="T5979">
        <f t="shared" si="1699"/>
        <v>86.980000000000018</v>
      </c>
      <c r="U5979" s="9">
        <f t="shared" si="1700"/>
        <v>0.62272475122443327</v>
      </c>
      <c r="V5979" s="9">
        <f t="shared" si="1701"/>
        <v>2.9222529513368238</v>
      </c>
      <c r="W5979" s="9">
        <f t="shared" si="1702"/>
        <v>204.08500000000004</v>
      </c>
      <c r="X5979">
        <f t="shared" si="1703"/>
        <v>669.92</v>
      </c>
      <c r="Y5979" s="9">
        <f t="shared" si="1704"/>
        <v>9.5924526406132955</v>
      </c>
      <c r="Z5979" s="10">
        <f t="shared" si="1705"/>
        <v>0.56746365522383901</v>
      </c>
      <c r="AA5979">
        <f t="shared" si="1706"/>
        <v>28.930000000000064</v>
      </c>
    </row>
    <row r="5980" spans="1:27">
      <c r="A5980" s="1">
        <f t="shared" si="1689"/>
        <v>16018999</v>
      </c>
      <c r="B5980" s="1">
        <v>-1</v>
      </c>
      <c r="C5980" s="1">
        <v>19</v>
      </c>
      <c r="D5980" s="2">
        <v>16</v>
      </c>
      <c r="E5980" s="5">
        <v>2120</v>
      </c>
      <c r="F5980" s="5">
        <v>2136.62</v>
      </c>
      <c r="G5980" s="5">
        <v>155.28</v>
      </c>
      <c r="H5980" s="5">
        <v>2137.63</v>
      </c>
      <c r="I5980" s="5">
        <v>2291.34</v>
      </c>
      <c r="J5980" s="5">
        <v>157.51</v>
      </c>
      <c r="K5980" s="6">
        <f t="shared" si="1690"/>
        <v>2128.8150000000001</v>
      </c>
      <c r="L5980" s="6">
        <f t="shared" si="1691"/>
        <v>-17.630000000000109</v>
      </c>
      <c r="M5980" s="6">
        <f t="shared" si="1692"/>
        <v>2213.98</v>
      </c>
      <c r="N5980" s="5">
        <f t="shared" si="1693"/>
        <v>110.59077549687406</v>
      </c>
      <c r="O5980" s="6">
        <f t="shared" si="1694"/>
        <v>-154.72000000000025</v>
      </c>
      <c r="P5980" s="6">
        <f t="shared" si="1695"/>
        <v>221.18155099374812</v>
      </c>
      <c r="Q5980" s="6">
        <f t="shared" si="1696"/>
        <v>-1.4258043153962084E-2</v>
      </c>
      <c r="R5980" s="9">
        <f t="shared" si="1697"/>
        <v>0.61980757158120803</v>
      </c>
      <c r="S5980" s="9">
        <f t="shared" si="1698"/>
        <v>137.09000000000015</v>
      </c>
      <c r="T5980">
        <f t="shared" si="1699"/>
        <v>154.72000000000025</v>
      </c>
      <c r="U5980" s="9">
        <f t="shared" si="1700"/>
        <v>0.69951584707159209</v>
      </c>
      <c r="V5980" s="9">
        <f t="shared" si="1701"/>
        <v>0.77009135361752867</v>
      </c>
      <c r="W5980" s="9">
        <f t="shared" si="1702"/>
        <v>85.164999999999964</v>
      </c>
      <c r="X5980">
        <f t="shared" si="1703"/>
        <v>2213.98</v>
      </c>
      <c r="Y5980" s="9">
        <f t="shared" si="1704"/>
        <v>20.019572066953994</v>
      </c>
      <c r="Z5980" s="10">
        <f t="shared" si="1705"/>
        <v>0.56747070408964728</v>
      </c>
      <c r="AA5980">
        <f t="shared" si="1706"/>
        <v>17.630000000000109</v>
      </c>
    </row>
    <row r="5981" spans="1:27">
      <c r="A5981" s="1">
        <f t="shared" si="1689"/>
        <v>9027001</v>
      </c>
      <c r="B5981" s="1">
        <v>1</v>
      </c>
      <c r="C5981" s="1">
        <v>27</v>
      </c>
      <c r="D5981" s="2">
        <v>9</v>
      </c>
      <c r="E5981" s="5">
        <v>1293.3</v>
      </c>
      <c r="F5981" s="5">
        <v>1001.12</v>
      </c>
      <c r="G5981" s="5">
        <v>152.5</v>
      </c>
      <c r="H5981" s="5">
        <v>1268.1099999999999</v>
      </c>
      <c r="I5981" s="5">
        <v>1370.96</v>
      </c>
      <c r="J5981" s="5">
        <v>191.67</v>
      </c>
      <c r="K5981" s="6">
        <f t="shared" si="1690"/>
        <v>1280.7049999999999</v>
      </c>
      <c r="L5981" s="6">
        <f t="shared" si="1691"/>
        <v>25.190000000000055</v>
      </c>
      <c r="M5981" s="6">
        <f t="shared" si="1692"/>
        <v>1186.04</v>
      </c>
      <c r="N5981" s="5">
        <f t="shared" si="1693"/>
        <v>122.46799469657368</v>
      </c>
      <c r="O5981" s="6">
        <f t="shared" si="1694"/>
        <v>-369.84000000000003</v>
      </c>
      <c r="P5981" s="6">
        <f t="shared" si="1695"/>
        <v>244.93598939314737</v>
      </c>
      <c r="Q5981" s="6">
        <f t="shared" si="1696"/>
        <v>-0.22470947165700259</v>
      </c>
      <c r="R5981" s="9">
        <f t="shared" si="1697"/>
        <v>1.6127887166713442</v>
      </c>
      <c r="S5981" s="9">
        <f t="shared" si="1698"/>
        <v>395.03000000000009</v>
      </c>
      <c r="T5981">
        <f t="shared" si="1699"/>
        <v>369.84000000000003</v>
      </c>
      <c r="U5981" s="9">
        <f t="shared" si="1700"/>
        <v>1.5099455205268708</v>
      </c>
      <c r="V5981" s="9">
        <f t="shared" si="1701"/>
        <v>0.77297746431254688</v>
      </c>
      <c r="W5981" s="9">
        <f t="shared" si="1702"/>
        <v>94.664999999999964</v>
      </c>
      <c r="X5981">
        <f t="shared" si="1703"/>
        <v>1186.04</v>
      </c>
      <c r="Y5981" s="9">
        <f t="shared" si="1704"/>
        <v>9.684489428756704</v>
      </c>
      <c r="Z5981" s="10">
        <f t="shared" si="1705"/>
        <v>0.56747422848971751</v>
      </c>
      <c r="AA5981">
        <f t="shared" si="1706"/>
        <v>25.190000000000055</v>
      </c>
    </row>
    <row r="5982" spans="1:27">
      <c r="A5982" s="1">
        <f t="shared" si="1689"/>
        <v>20004002</v>
      </c>
      <c r="B5982" s="1">
        <v>2</v>
      </c>
      <c r="C5982" s="1">
        <v>4</v>
      </c>
      <c r="D5982" s="2">
        <v>20</v>
      </c>
      <c r="E5982" s="5">
        <v>178.19</v>
      </c>
      <c r="F5982" s="5">
        <v>292.45</v>
      </c>
      <c r="G5982" s="5">
        <v>84.47</v>
      </c>
      <c r="H5982" s="5">
        <v>219.15</v>
      </c>
      <c r="I5982" s="5">
        <v>310.29000000000002</v>
      </c>
      <c r="J5982" s="5">
        <v>99.81</v>
      </c>
      <c r="K5982" s="6">
        <f t="shared" si="1690"/>
        <v>198.67000000000002</v>
      </c>
      <c r="L5982" s="6">
        <f t="shared" si="1691"/>
        <v>-40.960000000000008</v>
      </c>
      <c r="M5982" s="6">
        <f t="shared" si="1692"/>
        <v>301.37</v>
      </c>
      <c r="N5982" s="5">
        <f t="shared" si="1693"/>
        <v>65.378163403387219</v>
      </c>
      <c r="O5982" s="6">
        <f t="shared" si="1694"/>
        <v>-17.840000000000032</v>
      </c>
      <c r="P5982" s="6">
        <f t="shared" si="1695"/>
        <v>130.75632680677444</v>
      </c>
      <c r="Q5982" s="6">
        <f t="shared" si="1696"/>
        <v>-0.1653400784466853</v>
      </c>
      <c r="R5982" s="9">
        <f t="shared" si="1697"/>
        <v>0.1768174478789514</v>
      </c>
      <c r="S5982" s="9">
        <f t="shared" si="1698"/>
        <v>23.119999999999976</v>
      </c>
      <c r="T5982">
        <f t="shared" si="1699"/>
        <v>17.840000000000032</v>
      </c>
      <c r="U5982" s="9">
        <f t="shared" si="1700"/>
        <v>0.13643699265400094</v>
      </c>
      <c r="V5982" s="9">
        <f t="shared" si="1701"/>
        <v>1.5708608907585058</v>
      </c>
      <c r="W5982" s="9">
        <f t="shared" si="1702"/>
        <v>102.69999999999999</v>
      </c>
      <c r="X5982">
        <f t="shared" si="1703"/>
        <v>301.37</v>
      </c>
      <c r="Y5982" s="9">
        <f t="shared" si="1704"/>
        <v>4.6096431027058511</v>
      </c>
      <c r="Z5982" s="10">
        <f t="shared" si="1705"/>
        <v>0.56748568263877808</v>
      </c>
      <c r="AA5982">
        <f t="shared" si="1706"/>
        <v>40.960000000000008</v>
      </c>
    </row>
    <row r="5983" spans="1:27">
      <c r="A5983" s="1">
        <f t="shared" si="1689"/>
        <v>18013998</v>
      </c>
      <c r="B5983" s="1">
        <v>-2</v>
      </c>
      <c r="C5983" s="1">
        <v>14</v>
      </c>
      <c r="D5983" s="2">
        <v>18</v>
      </c>
      <c r="E5983" s="5">
        <v>255.91</v>
      </c>
      <c r="F5983" s="5">
        <v>38.47</v>
      </c>
      <c r="G5983" s="5">
        <v>111.24</v>
      </c>
      <c r="H5983" s="5">
        <v>284.73</v>
      </c>
      <c r="I5983" s="5">
        <v>240.31</v>
      </c>
      <c r="J5983" s="5">
        <v>103.15</v>
      </c>
      <c r="K5983" s="6">
        <f t="shared" si="1690"/>
        <v>270.32</v>
      </c>
      <c r="L5983" s="6">
        <f t="shared" si="1691"/>
        <v>-28.820000000000022</v>
      </c>
      <c r="M5983" s="6">
        <f t="shared" si="1692"/>
        <v>139.38999999999999</v>
      </c>
      <c r="N5983" s="5">
        <f t="shared" si="1693"/>
        <v>75.852257876743522</v>
      </c>
      <c r="O5983" s="6">
        <f t="shared" si="1694"/>
        <v>-201.84</v>
      </c>
      <c r="P5983" s="6">
        <f t="shared" si="1695"/>
        <v>151.70451575348704</v>
      </c>
      <c r="Q5983" s="6">
        <f t="shared" si="1696"/>
        <v>7.5362627017498532E-2</v>
      </c>
      <c r="R5983" s="9">
        <f t="shared" si="1697"/>
        <v>1.1405065903321536</v>
      </c>
      <c r="S5983" s="9">
        <f t="shared" si="1698"/>
        <v>173.01999999999998</v>
      </c>
      <c r="T5983">
        <f t="shared" si="1699"/>
        <v>201.84</v>
      </c>
      <c r="U5983" s="9">
        <f t="shared" si="1700"/>
        <v>1.3304811593610097</v>
      </c>
      <c r="V5983" s="9">
        <f t="shared" si="1701"/>
        <v>1.7261186900033394</v>
      </c>
      <c r="W5983" s="9">
        <f t="shared" si="1702"/>
        <v>130.93</v>
      </c>
      <c r="X5983">
        <f t="shared" si="1703"/>
        <v>139.38999999999999</v>
      </c>
      <c r="Y5983" s="9">
        <f t="shared" si="1704"/>
        <v>1.8376512961091074</v>
      </c>
      <c r="Z5983" s="10">
        <f t="shared" si="1705"/>
        <v>0.56748920694582372</v>
      </c>
      <c r="AA5983">
        <f t="shared" si="1706"/>
        <v>28.820000000000022</v>
      </c>
    </row>
    <row r="5984" spans="1:27">
      <c r="A5984" s="1">
        <f t="shared" si="1689"/>
        <v>19010002</v>
      </c>
      <c r="B5984" s="1">
        <v>2</v>
      </c>
      <c r="C5984" s="1">
        <v>10</v>
      </c>
      <c r="D5984" s="2">
        <v>19</v>
      </c>
      <c r="E5984" s="5">
        <v>106.98</v>
      </c>
      <c r="F5984" s="5">
        <v>89.49</v>
      </c>
      <c r="G5984" s="5">
        <v>97.3</v>
      </c>
      <c r="H5984" s="5">
        <v>102.64</v>
      </c>
      <c r="I5984" s="5">
        <v>51.3</v>
      </c>
      <c r="J5984" s="5">
        <v>93.39</v>
      </c>
      <c r="K5984" s="6">
        <f t="shared" si="1690"/>
        <v>104.81</v>
      </c>
      <c r="L5984" s="6">
        <f t="shared" si="1691"/>
        <v>4.3400000000000034</v>
      </c>
      <c r="M5984" s="6">
        <f t="shared" si="1692"/>
        <v>70.394999999999996</v>
      </c>
      <c r="N5984" s="5">
        <f t="shared" si="1693"/>
        <v>67.433267198023259</v>
      </c>
      <c r="O5984" s="6">
        <f t="shared" si="1694"/>
        <v>38.19</v>
      </c>
      <c r="P5984" s="6">
        <f t="shared" si="1695"/>
        <v>134.86653439604652</v>
      </c>
      <c r="Q5984" s="6">
        <f t="shared" si="1696"/>
        <v>4.099173312177809E-2</v>
      </c>
      <c r="R5984" s="9">
        <f t="shared" si="1697"/>
        <v>0.25098887690401184</v>
      </c>
      <c r="S5984" s="9">
        <f t="shared" si="1698"/>
        <v>33.849999999999994</v>
      </c>
      <c r="T5984">
        <f t="shared" si="1699"/>
        <v>38.19</v>
      </c>
      <c r="U5984" s="9">
        <f t="shared" si="1700"/>
        <v>0.28316883926039033</v>
      </c>
      <c r="V5984" s="9">
        <f t="shared" si="1701"/>
        <v>0.51035640760127443</v>
      </c>
      <c r="W5984" s="9">
        <f t="shared" si="1702"/>
        <v>34.415000000000006</v>
      </c>
      <c r="X5984">
        <f t="shared" si="1703"/>
        <v>70.394999999999996</v>
      </c>
      <c r="Y5984" s="9">
        <f t="shared" si="1704"/>
        <v>1.0439209447360658</v>
      </c>
      <c r="Z5984" s="10">
        <f t="shared" si="1705"/>
        <v>0.56755792655904302</v>
      </c>
      <c r="AA5984">
        <f t="shared" si="1706"/>
        <v>4.3400000000000034</v>
      </c>
    </row>
    <row r="5985" spans="1:27">
      <c r="A5985" s="1">
        <f t="shared" si="1689"/>
        <v>12014993</v>
      </c>
      <c r="B5985" s="1">
        <v>-7</v>
      </c>
      <c r="C5985" s="1">
        <v>15</v>
      </c>
      <c r="D5985" s="2">
        <v>12</v>
      </c>
      <c r="E5985" s="5">
        <v>172.06</v>
      </c>
      <c r="F5985" s="5">
        <v>123.22</v>
      </c>
      <c r="G5985" s="5">
        <v>64.400000000000006</v>
      </c>
      <c r="H5985" s="5">
        <v>197.61</v>
      </c>
      <c r="I5985" s="5">
        <v>233.9</v>
      </c>
      <c r="J5985" s="5">
        <v>56.31</v>
      </c>
      <c r="K5985" s="6">
        <f t="shared" si="1690"/>
        <v>184.83500000000001</v>
      </c>
      <c r="L5985" s="6">
        <f t="shared" si="1691"/>
        <v>-25.550000000000011</v>
      </c>
      <c r="M5985" s="6">
        <f t="shared" si="1692"/>
        <v>178.56</v>
      </c>
      <c r="N5985" s="5">
        <f t="shared" si="1693"/>
        <v>42.773169452356463</v>
      </c>
      <c r="O5985" s="6">
        <f t="shared" si="1694"/>
        <v>-110.68</v>
      </c>
      <c r="P5985" s="6">
        <f t="shared" si="1695"/>
        <v>85.546338904712925</v>
      </c>
      <c r="Q5985" s="6">
        <f t="shared" si="1696"/>
        <v>0.13344088563269202</v>
      </c>
      <c r="R5985" s="9">
        <f t="shared" si="1697"/>
        <v>0.99513317682505764</v>
      </c>
      <c r="S5985" s="9">
        <f t="shared" si="1698"/>
        <v>85.13</v>
      </c>
      <c r="T5985">
        <f t="shared" si="1699"/>
        <v>110.68</v>
      </c>
      <c r="U5985" s="9">
        <f t="shared" si="1700"/>
        <v>1.2938017151532644</v>
      </c>
      <c r="V5985" s="9">
        <f t="shared" si="1701"/>
        <v>0.14670411569545971</v>
      </c>
      <c r="W5985" s="9">
        <f t="shared" si="1702"/>
        <v>6.2750000000000057</v>
      </c>
      <c r="X5985">
        <f t="shared" si="1703"/>
        <v>178.56</v>
      </c>
      <c r="Y5985" s="9">
        <f t="shared" si="1704"/>
        <v>4.1745795854312773</v>
      </c>
      <c r="Z5985" s="10">
        <f t="shared" si="1705"/>
        <v>0.5675693790189883</v>
      </c>
      <c r="AA5985">
        <f t="shared" si="1706"/>
        <v>25.550000000000011</v>
      </c>
    </row>
    <row r="5986" spans="1:27">
      <c r="A5986" s="1">
        <f t="shared" si="1689"/>
        <v>6025005</v>
      </c>
      <c r="B5986" s="1">
        <v>5</v>
      </c>
      <c r="C5986" s="1">
        <v>25</v>
      </c>
      <c r="D5986" s="2">
        <v>6</v>
      </c>
      <c r="E5986" s="5">
        <v>951.04</v>
      </c>
      <c r="F5986" s="5">
        <v>825.49</v>
      </c>
      <c r="G5986" s="5">
        <v>132.69999999999999</v>
      </c>
      <c r="H5986" s="5">
        <v>959.89</v>
      </c>
      <c r="I5986" s="5">
        <v>1238.6500000000001</v>
      </c>
      <c r="J5986" s="5">
        <v>139.38999999999999</v>
      </c>
      <c r="K5986" s="6">
        <f t="shared" si="1690"/>
        <v>955.46499999999992</v>
      </c>
      <c r="L5986" s="6">
        <f t="shared" si="1691"/>
        <v>-8.8500000000000227</v>
      </c>
      <c r="M5986" s="6">
        <f t="shared" si="1692"/>
        <v>1032.0700000000002</v>
      </c>
      <c r="N5986" s="5">
        <f t="shared" si="1693"/>
        <v>96.227415662065866</v>
      </c>
      <c r="O5986" s="6">
        <f t="shared" si="1694"/>
        <v>-413.16000000000008</v>
      </c>
      <c r="P5986" s="6">
        <f t="shared" si="1695"/>
        <v>192.45483132413173</v>
      </c>
      <c r="Q5986" s="6">
        <f t="shared" si="1696"/>
        <v>-4.9145194986970196E-2</v>
      </c>
      <c r="R5986" s="9">
        <f t="shared" si="1697"/>
        <v>2.1008046263024833</v>
      </c>
      <c r="S5986" s="9">
        <f t="shared" si="1698"/>
        <v>404.31000000000006</v>
      </c>
      <c r="T5986">
        <f t="shared" si="1699"/>
        <v>413.16000000000008</v>
      </c>
      <c r="U5986" s="9">
        <f t="shared" si="1700"/>
        <v>2.1467894422674041</v>
      </c>
      <c r="V5986" s="9">
        <f t="shared" si="1701"/>
        <v>0.79608289875542149</v>
      </c>
      <c r="W5986" s="9">
        <f t="shared" si="1702"/>
        <v>76.605000000000246</v>
      </c>
      <c r="X5986">
        <f t="shared" si="1703"/>
        <v>1032.0700000000002</v>
      </c>
      <c r="Y5986" s="9">
        <f t="shared" si="1704"/>
        <v>10.725321810828346</v>
      </c>
      <c r="Z5986" s="10">
        <f t="shared" si="1705"/>
        <v>0.567608139476523</v>
      </c>
      <c r="AA5986">
        <f t="shared" si="1706"/>
        <v>8.8500000000000227</v>
      </c>
    </row>
    <row r="5987" spans="1:27">
      <c r="A5987" s="1">
        <f t="shared" si="1689"/>
        <v>10022005</v>
      </c>
      <c r="B5987" s="1">
        <v>5</v>
      </c>
      <c r="C5987" s="1">
        <v>22</v>
      </c>
      <c r="D5987" s="2">
        <v>10</v>
      </c>
      <c r="E5987" s="5">
        <v>91.32</v>
      </c>
      <c r="F5987" s="5">
        <v>68.02</v>
      </c>
      <c r="G5987" s="5">
        <v>129.91</v>
      </c>
      <c r="H5987" s="5">
        <v>92.3</v>
      </c>
      <c r="I5987" s="5">
        <v>305.55</v>
      </c>
      <c r="J5987" s="5">
        <v>86.7</v>
      </c>
      <c r="K5987" s="6">
        <f t="shared" si="1690"/>
        <v>91.81</v>
      </c>
      <c r="L5987" s="6">
        <f t="shared" si="1691"/>
        <v>-0.98000000000000398</v>
      </c>
      <c r="M5987" s="6">
        <f t="shared" si="1692"/>
        <v>186.785</v>
      </c>
      <c r="N5987" s="5">
        <f t="shared" si="1693"/>
        <v>78.092090028376106</v>
      </c>
      <c r="O5987" s="6">
        <f t="shared" si="1694"/>
        <v>-237.53000000000003</v>
      </c>
      <c r="P5987" s="6">
        <f t="shared" si="1695"/>
        <v>156.18418005675221</v>
      </c>
      <c r="Q5987" s="6">
        <f t="shared" si="1696"/>
        <v>0.38369724840735325</v>
      </c>
      <c r="R5987" s="9">
        <f t="shared" si="1697"/>
        <v>1.5145580039799518</v>
      </c>
      <c r="S5987" s="9">
        <f t="shared" si="1698"/>
        <v>236.55</v>
      </c>
      <c r="T5987">
        <f t="shared" si="1699"/>
        <v>237.53000000000003</v>
      </c>
      <c r="U5987" s="9">
        <f t="shared" si="1700"/>
        <v>1.5208326471585625</v>
      </c>
      <c r="V5987" s="9">
        <f t="shared" si="1701"/>
        <v>1.2161923181398935</v>
      </c>
      <c r="W5987" s="9">
        <f t="shared" si="1702"/>
        <v>94.974999999999994</v>
      </c>
      <c r="X5987">
        <f t="shared" si="1703"/>
        <v>186.785</v>
      </c>
      <c r="Y5987" s="9">
        <f t="shared" si="1704"/>
        <v>2.3918555635036589</v>
      </c>
      <c r="Z5987" s="10">
        <f t="shared" si="1705"/>
        <v>0.56771647853484042</v>
      </c>
      <c r="AA5987">
        <f t="shared" si="1706"/>
        <v>0.98000000000000398</v>
      </c>
    </row>
    <row r="5988" spans="1:27">
      <c r="A5988" s="1">
        <f t="shared" si="1689"/>
        <v>16012005</v>
      </c>
      <c r="B5988" s="1">
        <v>5</v>
      </c>
      <c r="C5988" s="1">
        <v>12</v>
      </c>
      <c r="D5988" s="2">
        <v>16</v>
      </c>
      <c r="E5988" s="5">
        <v>2632.15</v>
      </c>
      <c r="F5988" s="5">
        <v>2653.77</v>
      </c>
      <c r="G5988" s="5">
        <v>132.13999999999999</v>
      </c>
      <c r="H5988" s="5">
        <v>2556.14</v>
      </c>
      <c r="I5988" s="5">
        <v>2644.01</v>
      </c>
      <c r="J5988" s="5">
        <v>139.38999999999999</v>
      </c>
      <c r="K5988" s="6">
        <f t="shared" si="1690"/>
        <v>2594.145</v>
      </c>
      <c r="L5988" s="6">
        <f t="shared" si="1691"/>
        <v>76.010000000000218</v>
      </c>
      <c r="M5988" s="6">
        <f t="shared" si="1692"/>
        <v>2648.8900000000003</v>
      </c>
      <c r="N5988" s="5">
        <f t="shared" si="1693"/>
        <v>96.03456630297238</v>
      </c>
      <c r="O5988" s="6">
        <f t="shared" si="1694"/>
        <v>9.7599999999997635</v>
      </c>
      <c r="P5988" s="6">
        <f t="shared" si="1695"/>
        <v>192.06913260594476</v>
      </c>
      <c r="Q5988" s="6">
        <f t="shared" si="1696"/>
        <v>-5.3363053933400587E-2</v>
      </c>
      <c r="R5988" s="9">
        <f t="shared" si="1697"/>
        <v>0.34492788664757024</v>
      </c>
      <c r="S5988" s="9">
        <f t="shared" si="1698"/>
        <v>66.250000000000455</v>
      </c>
      <c r="T5988">
        <f t="shared" si="1699"/>
        <v>9.7599999999997635</v>
      </c>
      <c r="U5988" s="9">
        <f t="shared" si="1700"/>
        <v>5.0815036583851787E-2</v>
      </c>
      <c r="V5988" s="9">
        <f t="shared" si="1701"/>
        <v>0.57005515938177276</v>
      </c>
      <c r="W5988" s="9">
        <f t="shared" si="1702"/>
        <v>54.745000000000346</v>
      </c>
      <c r="X5988">
        <f t="shared" si="1703"/>
        <v>2648.8900000000003</v>
      </c>
      <c r="Y5988" s="9">
        <f t="shared" si="1704"/>
        <v>27.582672593566073</v>
      </c>
      <c r="Z5988" s="10">
        <f t="shared" si="1705"/>
        <v>0.56777284190070243</v>
      </c>
      <c r="AA5988">
        <f t="shared" si="1706"/>
        <v>76.010000000000218</v>
      </c>
    </row>
    <row r="5989" spans="1:27">
      <c r="A5989" s="1">
        <f t="shared" si="1689"/>
        <v>15003007</v>
      </c>
      <c r="B5989" s="1">
        <v>7</v>
      </c>
      <c r="C5989" s="1">
        <v>3</v>
      </c>
      <c r="D5989" s="2">
        <v>15</v>
      </c>
      <c r="E5989" s="5">
        <v>36.01</v>
      </c>
      <c r="F5989" s="5">
        <v>332.31</v>
      </c>
      <c r="G5989" s="5">
        <v>94.51</v>
      </c>
      <c r="H5989" s="5">
        <v>37.72</v>
      </c>
      <c r="I5989" s="5">
        <v>292.45</v>
      </c>
      <c r="J5989" s="5">
        <v>102.87</v>
      </c>
      <c r="K5989" s="6">
        <f t="shared" si="1690"/>
        <v>36.864999999999995</v>
      </c>
      <c r="L5989" s="6">
        <f t="shared" si="1691"/>
        <v>-1.7100000000000009</v>
      </c>
      <c r="M5989" s="6">
        <f t="shared" si="1692"/>
        <v>312.38</v>
      </c>
      <c r="N5989" s="5">
        <f t="shared" si="1693"/>
        <v>69.846934435234886</v>
      </c>
      <c r="O5989" s="6">
        <f t="shared" si="1694"/>
        <v>39.860000000000014</v>
      </c>
      <c r="P5989" s="6">
        <f t="shared" si="1695"/>
        <v>139.69386887046977</v>
      </c>
      <c r="Q5989" s="6">
        <f t="shared" si="1696"/>
        <v>-8.4558005618114329E-2</v>
      </c>
      <c r="R5989" s="9">
        <f t="shared" si="1697"/>
        <v>0.29757927342212509</v>
      </c>
      <c r="S5989" s="9">
        <f t="shared" si="1698"/>
        <v>41.570000000000014</v>
      </c>
      <c r="T5989">
        <f t="shared" si="1699"/>
        <v>39.860000000000014</v>
      </c>
      <c r="U5989" s="9">
        <f t="shared" si="1700"/>
        <v>0.28533822079879495</v>
      </c>
      <c r="V5989" s="9">
        <f t="shared" si="1701"/>
        <v>3.9445539339377804</v>
      </c>
      <c r="W5989" s="9">
        <f t="shared" si="1702"/>
        <v>275.51499999999999</v>
      </c>
      <c r="X5989">
        <f t="shared" si="1703"/>
        <v>312.38</v>
      </c>
      <c r="Y5989" s="9">
        <f t="shared" si="1704"/>
        <v>4.4723508988021843</v>
      </c>
      <c r="Z5989" s="10">
        <f t="shared" si="1705"/>
        <v>0.56785473494547889</v>
      </c>
      <c r="AA5989">
        <f t="shared" si="1706"/>
        <v>1.7100000000000009</v>
      </c>
    </row>
    <row r="5990" spans="1:27">
      <c r="A5990" s="1">
        <f t="shared" si="1689"/>
        <v>20005998</v>
      </c>
      <c r="B5990" s="1">
        <v>-2</v>
      </c>
      <c r="C5990" s="1">
        <v>6</v>
      </c>
      <c r="D5990" s="2">
        <v>20</v>
      </c>
      <c r="E5990" s="5">
        <v>323.61</v>
      </c>
      <c r="F5990" s="5">
        <v>109.28</v>
      </c>
      <c r="G5990" s="5">
        <v>70.53</v>
      </c>
      <c r="H5990" s="5">
        <v>357.48</v>
      </c>
      <c r="I5990" s="5">
        <v>345.97</v>
      </c>
      <c r="J5990" s="5">
        <v>100.08</v>
      </c>
      <c r="K5990" s="6">
        <f t="shared" si="1690"/>
        <v>340.54500000000002</v>
      </c>
      <c r="L5990" s="6">
        <f t="shared" si="1691"/>
        <v>-33.870000000000005</v>
      </c>
      <c r="M5990" s="6">
        <f t="shared" si="1692"/>
        <v>227.625</v>
      </c>
      <c r="N5990" s="5">
        <f t="shared" si="1693"/>
        <v>61.217822772457367</v>
      </c>
      <c r="O5990" s="6">
        <f t="shared" si="1694"/>
        <v>-236.69000000000003</v>
      </c>
      <c r="P5990" s="6">
        <f t="shared" si="1695"/>
        <v>122.43564554491473</v>
      </c>
      <c r="Q5990" s="6">
        <f t="shared" si="1696"/>
        <v>-0.3363149842367032</v>
      </c>
      <c r="R5990" s="9">
        <f t="shared" si="1697"/>
        <v>1.6565437221923807</v>
      </c>
      <c r="S5990" s="9">
        <f t="shared" si="1698"/>
        <v>202.82000000000002</v>
      </c>
      <c r="T5990">
        <f t="shared" si="1699"/>
        <v>236.69000000000003</v>
      </c>
      <c r="U5990" s="9">
        <f t="shared" si="1700"/>
        <v>1.9331788462958022</v>
      </c>
      <c r="V5990" s="9">
        <f t="shared" si="1701"/>
        <v>1.8445608629322909</v>
      </c>
      <c r="W5990" s="9">
        <f t="shared" si="1702"/>
        <v>112.92000000000002</v>
      </c>
      <c r="X5990">
        <f t="shared" si="1703"/>
        <v>227.625</v>
      </c>
      <c r="Y5990" s="9">
        <f t="shared" si="1704"/>
        <v>3.7182799010358014</v>
      </c>
      <c r="Z5990" s="10">
        <f t="shared" si="1705"/>
        <v>0.56792605152431597</v>
      </c>
      <c r="AA5990">
        <f t="shared" si="1706"/>
        <v>33.870000000000005</v>
      </c>
    </row>
    <row r="5991" spans="1:27">
      <c r="A5991" s="1">
        <f t="shared" si="1689"/>
        <v>17016002</v>
      </c>
      <c r="B5991" s="1">
        <v>2</v>
      </c>
      <c r="C5991" s="1">
        <v>16</v>
      </c>
      <c r="D5991" s="2">
        <v>17</v>
      </c>
      <c r="E5991" s="5">
        <v>1337.06</v>
      </c>
      <c r="F5991" s="5">
        <v>1051.3</v>
      </c>
      <c r="G5991" s="5">
        <v>134.65</v>
      </c>
      <c r="H5991" s="5">
        <v>1326.04</v>
      </c>
      <c r="I5991" s="5">
        <v>1406.2</v>
      </c>
      <c r="J5991" s="5">
        <v>97.02</v>
      </c>
      <c r="K5991" s="6">
        <f t="shared" si="1690"/>
        <v>1331.55</v>
      </c>
      <c r="L5991" s="6">
        <f t="shared" si="1691"/>
        <v>11.019999999999982</v>
      </c>
      <c r="M5991" s="6">
        <f t="shared" si="1692"/>
        <v>1228.75</v>
      </c>
      <c r="N5991" s="5">
        <f t="shared" si="1693"/>
        <v>82.981176931880157</v>
      </c>
      <c r="O5991" s="6">
        <f t="shared" si="1694"/>
        <v>-354.90000000000009</v>
      </c>
      <c r="P5991" s="6">
        <f t="shared" si="1695"/>
        <v>165.96235386376031</v>
      </c>
      <c r="Q5991" s="6">
        <f t="shared" si="1696"/>
        <v>0.31650811197293288</v>
      </c>
      <c r="R5991" s="9">
        <f t="shared" si="1697"/>
        <v>2.2048373711328924</v>
      </c>
      <c r="S5991" s="9">
        <f t="shared" si="1698"/>
        <v>365.92000000000007</v>
      </c>
      <c r="T5991">
        <f t="shared" si="1699"/>
        <v>354.90000000000009</v>
      </c>
      <c r="U5991" s="9">
        <f t="shared" si="1700"/>
        <v>2.1384367703734792</v>
      </c>
      <c r="V5991" s="9">
        <f t="shared" si="1701"/>
        <v>1.23883516480357</v>
      </c>
      <c r="W5991" s="9">
        <f t="shared" si="1702"/>
        <v>102.79999999999995</v>
      </c>
      <c r="X5991">
        <f t="shared" si="1703"/>
        <v>1228.75</v>
      </c>
      <c r="Y5991" s="9">
        <f t="shared" si="1704"/>
        <v>14.80757498786369</v>
      </c>
      <c r="Z5991" s="10">
        <f t="shared" si="1705"/>
        <v>0.56795598421004423</v>
      </c>
      <c r="AA5991">
        <f t="shared" si="1706"/>
        <v>11.019999999999982</v>
      </c>
    </row>
    <row r="5992" spans="1:27">
      <c r="A5992" s="1">
        <f t="shared" si="1689"/>
        <v>8010009</v>
      </c>
      <c r="B5992" s="1">
        <v>9</v>
      </c>
      <c r="C5992" s="1">
        <v>10</v>
      </c>
      <c r="D5992" s="2">
        <v>8</v>
      </c>
      <c r="E5992" s="5">
        <v>696.62</v>
      </c>
      <c r="F5992" s="5">
        <v>1066.6400000000001</v>
      </c>
      <c r="G5992" s="5">
        <v>114.58</v>
      </c>
      <c r="H5992" s="5">
        <v>686.87</v>
      </c>
      <c r="I5992" s="5">
        <v>730.98</v>
      </c>
      <c r="J5992" s="5">
        <v>98.97</v>
      </c>
      <c r="K5992" s="6">
        <f t="shared" si="1690"/>
        <v>691.745</v>
      </c>
      <c r="L5992" s="6">
        <f t="shared" si="1691"/>
        <v>9.75</v>
      </c>
      <c r="M5992" s="6">
        <f t="shared" si="1692"/>
        <v>898.81000000000006</v>
      </c>
      <c r="N5992" s="5">
        <f t="shared" si="1693"/>
        <v>75.702769599268962</v>
      </c>
      <c r="O5992" s="6">
        <f t="shared" si="1694"/>
        <v>335.66000000000008</v>
      </c>
      <c r="P5992" s="6">
        <f t="shared" si="1695"/>
        <v>151.40553919853792</v>
      </c>
      <c r="Q5992" s="6">
        <f t="shared" si="1696"/>
        <v>0.14541826222315946</v>
      </c>
      <c r="R5992" s="9">
        <f t="shared" si="1697"/>
        <v>2.1525632531359018</v>
      </c>
      <c r="S5992" s="9">
        <f t="shared" si="1698"/>
        <v>325.91000000000008</v>
      </c>
      <c r="T5992">
        <f t="shared" si="1699"/>
        <v>335.66000000000008</v>
      </c>
      <c r="U5992" s="9">
        <f t="shared" si="1700"/>
        <v>2.2169598402859587</v>
      </c>
      <c r="V5992" s="9">
        <f t="shared" si="1701"/>
        <v>2.7352367832259552</v>
      </c>
      <c r="W5992" s="9">
        <f t="shared" si="1702"/>
        <v>207.06500000000005</v>
      </c>
      <c r="X5992">
        <f t="shared" si="1703"/>
        <v>898.81000000000006</v>
      </c>
      <c r="Y5992" s="9">
        <f t="shared" si="1704"/>
        <v>11.872881332583102</v>
      </c>
      <c r="Z5992" s="10">
        <f t="shared" si="1705"/>
        <v>0.56795950559877073</v>
      </c>
      <c r="AA5992">
        <f t="shared" si="1706"/>
        <v>9.75</v>
      </c>
    </row>
    <row r="5993" spans="1:27">
      <c r="A5993" s="1">
        <f t="shared" si="1689"/>
        <v>15017004</v>
      </c>
      <c r="B5993" s="1">
        <v>4</v>
      </c>
      <c r="C5993" s="1">
        <v>17</v>
      </c>
      <c r="D5993" s="2">
        <v>15</v>
      </c>
      <c r="E5993" s="5">
        <v>1710.28</v>
      </c>
      <c r="F5993" s="5">
        <v>1465.3</v>
      </c>
      <c r="G5993" s="5">
        <v>171.73</v>
      </c>
      <c r="H5993" s="5">
        <v>1684.41</v>
      </c>
      <c r="I5993" s="5">
        <v>1753.01</v>
      </c>
      <c r="J5993" s="5">
        <v>120.99</v>
      </c>
      <c r="K5993" s="6">
        <f t="shared" si="1690"/>
        <v>1697.345</v>
      </c>
      <c r="L5993" s="6">
        <f t="shared" si="1691"/>
        <v>25.869999999999891</v>
      </c>
      <c r="M5993" s="6">
        <f t="shared" si="1692"/>
        <v>1609.155</v>
      </c>
      <c r="N5993" s="5">
        <f t="shared" si="1693"/>
        <v>105.03543806734945</v>
      </c>
      <c r="O5993" s="6">
        <f t="shared" si="1694"/>
        <v>-287.71000000000004</v>
      </c>
      <c r="P5993" s="6">
        <f t="shared" si="1695"/>
        <v>210.07087613469889</v>
      </c>
      <c r="Q5993" s="6">
        <f t="shared" si="1696"/>
        <v>0.33656671653398257</v>
      </c>
      <c r="R5993" s="9">
        <f t="shared" si="1697"/>
        <v>1.4927342893497062</v>
      </c>
      <c r="S5993" s="9">
        <f t="shared" si="1698"/>
        <v>313.57999999999993</v>
      </c>
      <c r="T5993">
        <f t="shared" si="1699"/>
        <v>287.71000000000004</v>
      </c>
      <c r="U5993" s="9">
        <f t="shared" si="1700"/>
        <v>1.3695853765827035</v>
      </c>
      <c r="V5993" s="9">
        <f t="shared" si="1701"/>
        <v>0.83962138515052431</v>
      </c>
      <c r="W5993" s="9">
        <f t="shared" si="1702"/>
        <v>88.190000000000055</v>
      </c>
      <c r="X5993">
        <f t="shared" si="1703"/>
        <v>1609.155</v>
      </c>
      <c r="Y5993" s="9">
        <f t="shared" si="1704"/>
        <v>15.320115092662332</v>
      </c>
      <c r="Z5993" s="10">
        <f t="shared" si="1705"/>
        <v>0.56800968301605559</v>
      </c>
      <c r="AA5993">
        <f t="shared" si="1706"/>
        <v>25.869999999999891</v>
      </c>
    </row>
    <row r="5994" spans="1:27">
      <c r="A5994" s="1">
        <f t="shared" si="1689"/>
        <v>5028003</v>
      </c>
      <c r="B5994" s="1">
        <v>3</v>
      </c>
      <c r="C5994" s="1">
        <v>28</v>
      </c>
      <c r="D5994" s="2">
        <v>5</v>
      </c>
      <c r="E5994" s="5">
        <v>380.61</v>
      </c>
      <c r="F5994" s="5">
        <v>536.66</v>
      </c>
      <c r="G5994" s="5">
        <v>95.62</v>
      </c>
      <c r="H5994" s="5">
        <v>390.03</v>
      </c>
      <c r="I5994" s="5">
        <v>727.35</v>
      </c>
      <c r="J5994" s="5">
        <v>115.98</v>
      </c>
      <c r="K5994" s="6">
        <f t="shared" si="1690"/>
        <v>385.32</v>
      </c>
      <c r="L5994" s="6">
        <f t="shared" si="1691"/>
        <v>-9.4199999999999591</v>
      </c>
      <c r="M5994" s="6">
        <f t="shared" si="1692"/>
        <v>632.005</v>
      </c>
      <c r="N5994" s="5">
        <f t="shared" si="1693"/>
        <v>75.157409481700483</v>
      </c>
      <c r="O5994" s="6">
        <f t="shared" si="1694"/>
        <v>-190.69000000000005</v>
      </c>
      <c r="P5994" s="6">
        <f t="shared" si="1695"/>
        <v>150.31481896340097</v>
      </c>
      <c r="Q5994" s="6">
        <f t="shared" si="1696"/>
        <v>-0.19067328145508824</v>
      </c>
      <c r="R5994" s="9">
        <f t="shared" si="1697"/>
        <v>1.2059356572430571</v>
      </c>
      <c r="S5994" s="9">
        <f t="shared" si="1698"/>
        <v>181.2700000000001</v>
      </c>
      <c r="T5994">
        <f t="shared" si="1699"/>
        <v>190.69000000000005</v>
      </c>
      <c r="U5994" s="9">
        <f t="shared" si="1700"/>
        <v>1.2686041290874304</v>
      </c>
      <c r="V5994" s="9">
        <f t="shared" si="1701"/>
        <v>3.2822445810890208</v>
      </c>
      <c r="W5994" s="9">
        <f t="shared" si="1702"/>
        <v>246.685</v>
      </c>
      <c r="X5994">
        <f t="shared" si="1703"/>
        <v>632.005</v>
      </c>
      <c r="Y5994" s="9">
        <f t="shared" si="1704"/>
        <v>8.4090844050962428</v>
      </c>
      <c r="Z5994" s="10">
        <f t="shared" si="1705"/>
        <v>0.56809682273358997</v>
      </c>
      <c r="AA5994">
        <f t="shared" si="1706"/>
        <v>9.4199999999999591</v>
      </c>
    </row>
    <row r="5995" spans="1:27">
      <c r="A5995" s="1">
        <f t="shared" si="1689"/>
        <v>29003</v>
      </c>
      <c r="B5995" s="1">
        <v>3</v>
      </c>
      <c r="C5995" s="1">
        <v>29</v>
      </c>
      <c r="D5995" s="2">
        <v>0</v>
      </c>
      <c r="E5995" s="5">
        <v>2163.87</v>
      </c>
      <c r="F5995" s="5">
        <v>1575.98</v>
      </c>
      <c r="G5995" s="5">
        <v>194.04</v>
      </c>
      <c r="H5995" s="5">
        <v>2181.6799999999998</v>
      </c>
      <c r="I5995" s="5">
        <v>2019.53</v>
      </c>
      <c r="J5995" s="5">
        <v>161.13999999999999</v>
      </c>
      <c r="K5995" s="6">
        <f t="shared" si="1690"/>
        <v>2172.7749999999996</v>
      </c>
      <c r="L5995" s="6">
        <f t="shared" si="1691"/>
        <v>-17.809999999999945</v>
      </c>
      <c r="M5995" s="6">
        <f t="shared" si="1692"/>
        <v>1797.7550000000001</v>
      </c>
      <c r="N5995" s="5">
        <f t="shared" si="1693"/>
        <v>126.11266907016122</v>
      </c>
      <c r="O5995" s="6">
        <f t="shared" si="1694"/>
        <v>-443.54999999999995</v>
      </c>
      <c r="P5995" s="6">
        <f t="shared" si="1695"/>
        <v>252.22533814032244</v>
      </c>
      <c r="Q5995" s="6">
        <f t="shared" si="1696"/>
        <v>0.18368215880413974</v>
      </c>
      <c r="R5995" s="9">
        <f t="shared" si="1697"/>
        <v>1.6879350946221938</v>
      </c>
      <c r="S5995" s="9">
        <f t="shared" si="1698"/>
        <v>425.74</v>
      </c>
      <c r="T5995">
        <f t="shared" si="1699"/>
        <v>443.54999999999995</v>
      </c>
      <c r="U5995" s="9">
        <f t="shared" si="1700"/>
        <v>1.7585465570998122</v>
      </c>
      <c r="V5995" s="9">
        <f t="shared" si="1701"/>
        <v>2.9736901356941532</v>
      </c>
      <c r="W5995" s="9">
        <f t="shared" si="1702"/>
        <v>375.01999999999953</v>
      </c>
      <c r="X5995">
        <f t="shared" si="1703"/>
        <v>1797.7550000000001</v>
      </c>
      <c r="Y5995" s="9">
        <f t="shared" si="1704"/>
        <v>14.255149885059062</v>
      </c>
      <c r="Z5995" s="10">
        <f t="shared" si="1705"/>
        <v>0.56813290698568053</v>
      </c>
      <c r="AA5995">
        <f t="shared" si="1706"/>
        <v>17.809999999999945</v>
      </c>
    </row>
    <row r="5996" spans="1:27">
      <c r="A5996" s="1">
        <f t="shared" si="1689"/>
        <v>28004</v>
      </c>
      <c r="B5996" s="1">
        <v>4</v>
      </c>
      <c r="C5996" s="1">
        <v>28</v>
      </c>
      <c r="D5996" s="2">
        <v>0</v>
      </c>
      <c r="E5996" s="5">
        <v>4.24</v>
      </c>
      <c r="F5996" s="5">
        <v>-44.05</v>
      </c>
      <c r="G5996" s="5">
        <v>128.52000000000001</v>
      </c>
      <c r="H5996" s="5">
        <v>1.65</v>
      </c>
      <c r="I5996" s="5">
        <v>111.51</v>
      </c>
      <c r="J5996" s="5">
        <v>95.07</v>
      </c>
      <c r="K5996" s="6">
        <f t="shared" si="1690"/>
        <v>2.9450000000000003</v>
      </c>
      <c r="L5996" s="6">
        <f t="shared" si="1691"/>
        <v>2.5900000000000003</v>
      </c>
      <c r="M5996" s="6">
        <f t="shared" si="1692"/>
        <v>33.730000000000004</v>
      </c>
      <c r="N5996" s="5">
        <f t="shared" si="1693"/>
        <v>79.930743928728702</v>
      </c>
      <c r="O5996" s="6">
        <f t="shared" si="1694"/>
        <v>-155.56</v>
      </c>
      <c r="P5996" s="6">
        <f t="shared" si="1695"/>
        <v>159.8614878574574</v>
      </c>
      <c r="Q5996" s="6">
        <f t="shared" si="1696"/>
        <v>0.29265826705955456</v>
      </c>
      <c r="R5996" s="9">
        <f t="shared" si="1697"/>
        <v>0.9892939326388388</v>
      </c>
      <c r="S5996" s="9">
        <f t="shared" si="1698"/>
        <v>158.15</v>
      </c>
      <c r="T5996">
        <f t="shared" si="1699"/>
        <v>155.56</v>
      </c>
      <c r="U5996" s="9">
        <f t="shared" si="1700"/>
        <v>0.97309240696362787</v>
      </c>
      <c r="V5996" s="9">
        <f t="shared" si="1701"/>
        <v>0.38514592116707752</v>
      </c>
      <c r="W5996" s="9">
        <f t="shared" si="1702"/>
        <v>30.785000000000004</v>
      </c>
      <c r="X5996">
        <f t="shared" si="1703"/>
        <v>33.730000000000004</v>
      </c>
      <c r="Y5996" s="9">
        <f t="shared" si="1704"/>
        <v>0.42199031739371523</v>
      </c>
      <c r="Z5996" s="10">
        <f t="shared" si="1705"/>
        <v>0.56815490845367167</v>
      </c>
      <c r="AA5996">
        <f t="shared" si="1706"/>
        <v>2.5900000000000003</v>
      </c>
    </row>
    <row r="5997" spans="1:27">
      <c r="A5997" s="1">
        <f t="shared" si="1689"/>
        <v>20000997</v>
      </c>
      <c r="B5997" s="1">
        <v>-3</v>
      </c>
      <c r="C5997" s="1">
        <v>1</v>
      </c>
      <c r="D5997" s="2">
        <v>20</v>
      </c>
      <c r="E5997" s="5">
        <v>846.01</v>
      </c>
      <c r="F5997" s="5">
        <v>698.08</v>
      </c>
      <c r="G5997" s="5">
        <v>108.45</v>
      </c>
      <c r="H5997" s="5">
        <v>837.39</v>
      </c>
      <c r="I5997" s="5">
        <v>803.18</v>
      </c>
      <c r="J5997" s="5">
        <v>112.91</v>
      </c>
      <c r="K5997" s="6">
        <f t="shared" si="1690"/>
        <v>841.7</v>
      </c>
      <c r="L5997" s="6">
        <f t="shared" si="1691"/>
        <v>8.6200000000000045</v>
      </c>
      <c r="M5997" s="6">
        <f t="shared" si="1692"/>
        <v>750.63</v>
      </c>
      <c r="N5997" s="5">
        <f t="shared" si="1693"/>
        <v>78.278462235789988</v>
      </c>
      <c r="O5997" s="6">
        <f t="shared" si="1694"/>
        <v>-105.09999999999991</v>
      </c>
      <c r="P5997" s="6">
        <f t="shared" si="1695"/>
        <v>156.55692447157998</v>
      </c>
      <c r="Q5997" s="6">
        <f t="shared" si="1696"/>
        <v>-4.0279998214284983E-2</v>
      </c>
      <c r="R5997" s="9">
        <f t="shared" si="1697"/>
        <v>0.72638115742139331</v>
      </c>
      <c r="S5997" s="9">
        <f t="shared" si="1698"/>
        <v>113.71999999999991</v>
      </c>
      <c r="T5997">
        <f t="shared" si="1699"/>
        <v>105.09999999999991</v>
      </c>
      <c r="U5997" s="9">
        <f t="shared" si="1700"/>
        <v>0.67132131238997916</v>
      </c>
      <c r="V5997" s="9">
        <f t="shared" si="1701"/>
        <v>1.1634106930419692</v>
      </c>
      <c r="W5997" s="9">
        <f t="shared" si="1702"/>
        <v>91.07000000000005</v>
      </c>
      <c r="X5997">
        <f t="shared" si="1703"/>
        <v>750.63</v>
      </c>
      <c r="Y5997" s="9">
        <f t="shared" si="1704"/>
        <v>9.5892277206335006</v>
      </c>
      <c r="Z5997" s="10">
        <f t="shared" si="1705"/>
        <v>0.56827370166144409</v>
      </c>
      <c r="AA5997">
        <f t="shared" si="1706"/>
        <v>8.6200000000000045</v>
      </c>
    </row>
    <row r="5998" spans="1:27">
      <c r="A5998" s="1">
        <f t="shared" si="1689"/>
        <v>19012000</v>
      </c>
      <c r="B5998" s="1">
        <v>0</v>
      </c>
      <c r="C5998" s="1">
        <v>12</v>
      </c>
      <c r="D5998" s="2">
        <v>19</v>
      </c>
      <c r="E5998" s="5">
        <v>958.13</v>
      </c>
      <c r="F5998" s="5">
        <v>704.21</v>
      </c>
      <c r="G5998" s="5">
        <v>124.34</v>
      </c>
      <c r="H5998" s="5">
        <v>995.67</v>
      </c>
      <c r="I5998" s="5">
        <v>960.98</v>
      </c>
      <c r="J5998" s="5">
        <v>94.79</v>
      </c>
      <c r="K5998" s="6">
        <f t="shared" si="1690"/>
        <v>976.9</v>
      </c>
      <c r="L5998" s="6">
        <f t="shared" si="1691"/>
        <v>-37.539999999999964</v>
      </c>
      <c r="M5998" s="6">
        <f t="shared" si="1692"/>
        <v>832.59500000000003</v>
      </c>
      <c r="N5998" s="5">
        <f t="shared" si="1693"/>
        <v>78.175411255713911</v>
      </c>
      <c r="O5998" s="6">
        <f t="shared" si="1694"/>
        <v>-256.77</v>
      </c>
      <c r="P5998" s="6">
        <f t="shared" si="1695"/>
        <v>156.35082251142782</v>
      </c>
      <c r="Q5998" s="6">
        <f t="shared" si="1696"/>
        <v>0.26488598672912628</v>
      </c>
      <c r="R5998" s="9">
        <f t="shared" si="1697"/>
        <v>1.402167231860749</v>
      </c>
      <c r="S5998" s="9">
        <f t="shared" si="1698"/>
        <v>219.23000000000002</v>
      </c>
      <c r="T5998">
        <f t="shared" si="1699"/>
        <v>256.77</v>
      </c>
      <c r="U5998" s="9">
        <f t="shared" si="1700"/>
        <v>1.6422683032654493</v>
      </c>
      <c r="V5998" s="9">
        <f t="shared" si="1701"/>
        <v>1.8459128987243105</v>
      </c>
      <c r="W5998" s="9">
        <f t="shared" si="1702"/>
        <v>144.30499999999995</v>
      </c>
      <c r="X5998">
        <f t="shared" si="1703"/>
        <v>832.59500000000003</v>
      </c>
      <c r="Y5998" s="9">
        <f t="shared" si="1704"/>
        <v>10.650343715833602</v>
      </c>
      <c r="Z5998" s="10">
        <f t="shared" si="1705"/>
        <v>0.56835376307366869</v>
      </c>
      <c r="AA5998">
        <f t="shared" si="1706"/>
        <v>37.539999999999964</v>
      </c>
    </row>
    <row r="5999" spans="1:27">
      <c r="A5999" s="1">
        <f t="shared" si="1689"/>
        <v>11024003</v>
      </c>
      <c r="B5999" s="1">
        <v>3</v>
      </c>
      <c r="C5999" s="1">
        <v>24</v>
      </c>
      <c r="D5999" s="2">
        <v>11</v>
      </c>
      <c r="E5999" s="5">
        <v>337.01</v>
      </c>
      <c r="F5999" s="5">
        <v>314.75</v>
      </c>
      <c r="G5999" s="5">
        <v>138</v>
      </c>
      <c r="H5999" s="5">
        <v>364.16</v>
      </c>
      <c r="I5999" s="5">
        <v>361.03</v>
      </c>
      <c r="J5999" s="5">
        <v>81.13</v>
      </c>
      <c r="K5999" s="6">
        <f t="shared" si="1690"/>
        <v>350.58500000000004</v>
      </c>
      <c r="L5999" s="6">
        <f t="shared" si="1691"/>
        <v>-27.150000000000034</v>
      </c>
      <c r="M5999" s="6">
        <f t="shared" si="1692"/>
        <v>337.89</v>
      </c>
      <c r="N5999" s="5">
        <f t="shared" si="1693"/>
        <v>80.040734785482826</v>
      </c>
      <c r="O5999" s="6">
        <f t="shared" si="1694"/>
        <v>-46.279999999999973</v>
      </c>
      <c r="P5999" s="6">
        <f t="shared" si="1695"/>
        <v>160.08146957096565</v>
      </c>
      <c r="Q5999" s="6">
        <f t="shared" si="1696"/>
        <v>0.48629851337096391</v>
      </c>
      <c r="R5999" s="9">
        <f t="shared" si="1697"/>
        <v>0.11950165157322863</v>
      </c>
      <c r="S5999" s="9">
        <f t="shared" si="1698"/>
        <v>19.129999999999939</v>
      </c>
      <c r="T5999">
        <f t="shared" si="1699"/>
        <v>46.279999999999973</v>
      </c>
      <c r="U5999" s="9">
        <f t="shared" si="1700"/>
        <v>0.28910279324668248</v>
      </c>
      <c r="V5999" s="9">
        <f t="shared" si="1701"/>
        <v>0.15860673985594859</v>
      </c>
      <c r="W5999" s="9">
        <f t="shared" si="1702"/>
        <v>12.69500000000005</v>
      </c>
      <c r="X5999">
        <f t="shared" si="1703"/>
        <v>337.89</v>
      </c>
      <c r="Y5999" s="9">
        <f t="shared" si="1704"/>
        <v>4.2214754887692996</v>
      </c>
      <c r="Z5999" s="10">
        <f t="shared" si="1705"/>
        <v>0.5684804306218465</v>
      </c>
      <c r="AA5999">
        <f t="shared" si="1706"/>
        <v>27.150000000000034</v>
      </c>
    </row>
    <row r="6000" spans="1:27">
      <c r="A6000" s="1">
        <f t="shared" si="1689"/>
        <v>7020007</v>
      </c>
      <c r="B6000" s="1">
        <v>7</v>
      </c>
      <c r="C6000" s="1">
        <v>20</v>
      </c>
      <c r="D6000" s="2">
        <v>7</v>
      </c>
      <c r="E6000" s="5">
        <v>1228.5</v>
      </c>
      <c r="F6000" s="5">
        <v>1292.45</v>
      </c>
      <c r="G6000" s="5">
        <v>135.77000000000001</v>
      </c>
      <c r="H6000" s="5">
        <v>1198.92</v>
      </c>
      <c r="I6000" s="5">
        <v>1498.48</v>
      </c>
      <c r="J6000" s="5">
        <v>110.68</v>
      </c>
      <c r="K6000" s="6">
        <f t="shared" si="1690"/>
        <v>1213.71</v>
      </c>
      <c r="L6000" s="6">
        <f t="shared" si="1691"/>
        <v>29.579999999999927</v>
      </c>
      <c r="M6000" s="6">
        <f t="shared" si="1692"/>
        <v>1395.4650000000001</v>
      </c>
      <c r="N6000" s="5">
        <f t="shared" si="1693"/>
        <v>87.583610481642054</v>
      </c>
      <c r="O6000" s="6">
        <f t="shared" si="1694"/>
        <v>-206.02999999999997</v>
      </c>
      <c r="P6000" s="6">
        <f t="shared" si="1695"/>
        <v>175.16722096328411</v>
      </c>
      <c r="Q6000" s="6">
        <f t="shared" si="1696"/>
        <v>0.2015226214675325</v>
      </c>
      <c r="R6000" s="9">
        <f t="shared" si="1697"/>
        <v>1.3450575895668568</v>
      </c>
      <c r="S6000" s="9">
        <f t="shared" si="1698"/>
        <v>235.6099999999999</v>
      </c>
      <c r="T6000">
        <f t="shared" si="1699"/>
        <v>206.02999999999997</v>
      </c>
      <c r="U6000" s="9">
        <f t="shared" si="1700"/>
        <v>1.1761903789247468</v>
      </c>
      <c r="V6000" s="9">
        <f t="shared" si="1701"/>
        <v>2.0752170297671939</v>
      </c>
      <c r="W6000" s="9">
        <f t="shared" si="1702"/>
        <v>181.75500000000011</v>
      </c>
      <c r="X6000">
        <f t="shared" si="1703"/>
        <v>1395.4650000000001</v>
      </c>
      <c r="Y6000" s="9">
        <f t="shared" si="1704"/>
        <v>15.932946727430201</v>
      </c>
      <c r="Z6000" s="10">
        <f t="shared" si="1705"/>
        <v>0.56849450305170057</v>
      </c>
      <c r="AA6000">
        <f t="shared" si="1706"/>
        <v>29.579999999999927</v>
      </c>
    </row>
    <row r="6001" spans="1:27">
      <c r="A6001" s="1">
        <f t="shared" si="1689"/>
        <v>1027996</v>
      </c>
      <c r="B6001" s="1">
        <v>-4</v>
      </c>
      <c r="C6001" s="1">
        <v>28</v>
      </c>
      <c r="D6001" s="2">
        <v>1</v>
      </c>
      <c r="E6001" s="5">
        <v>590.05999999999995</v>
      </c>
      <c r="F6001" s="5">
        <v>506.55</v>
      </c>
      <c r="G6001" s="5">
        <v>137.44</v>
      </c>
      <c r="H6001" s="5">
        <v>613.44000000000005</v>
      </c>
      <c r="I6001" s="5">
        <v>588.24</v>
      </c>
      <c r="J6001" s="5">
        <v>111.24</v>
      </c>
      <c r="K6001" s="6">
        <f t="shared" si="1690"/>
        <v>601.75</v>
      </c>
      <c r="L6001" s="6">
        <f t="shared" si="1691"/>
        <v>-23.380000000000109</v>
      </c>
      <c r="M6001" s="6">
        <f t="shared" si="1692"/>
        <v>547.39499999999998</v>
      </c>
      <c r="N6001" s="5">
        <f t="shared" si="1693"/>
        <v>88.408273368503245</v>
      </c>
      <c r="O6001" s="6">
        <f t="shared" si="1694"/>
        <v>-81.69</v>
      </c>
      <c r="P6001" s="6">
        <f t="shared" si="1695"/>
        <v>176.81654673700649</v>
      </c>
      <c r="Q6001" s="6">
        <f t="shared" si="1696"/>
        <v>0.20839934090263917</v>
      </c>
      <c r="R6001" s="9">
        <f t="shared" si="1697"/>
        <v>0.32977682844767381</v>
      </c>
      <c r="S6001" s="9">
        <f t="shared" si="1698"/>
        <v>58.309999999999889</v>
      </c>
      <c r="T6001">
        <f t="shared" si="1699"/>
        <v>81.69</v>
      </c>
      <c r="U6001" s="9">
        <f t="shared" si="1700"/>
        <v>0.46200427226703011</v>
      </c>
      <c r="V6001" s="9">
        <f t="shared" si="1701"/>
        <v>0.61481802470496827</v>
      </c>
      <c r="W6001" s="9">
        <f t="shared" si="1702"/>
        <v>54.355000000000018</v>
      </c>
      <c r="X6001">
        <f t="shared" si="1703"/>
        <v>547.39499999999998</v>
      </c>
      <c r="Y6001" s="9">
        <f t="shared" si="1704"/>
        <v>6.1916716517960815</v>
      </c>
      <c r="Z6001" s="10">
        <f t="shared" si="1705"/>
        <v>0.56852968260241254</v>
      </c>
      <c r="AA6001">
        <f t="shared" si="1706"/>
        <v>23.380000000000109</v>
      </c>
    </row>
    <row r="6002" spans="1:27">
      <c r="A6002" s="1">
        <f t="shared" si="1689"/>
        <v>12008008</v>
      </c>
      <c r="B6002" s="1">
        <v>8</v>
      </c>
      <c r="C6002" s="1">
        <v>8</v>
      </c>
      <c r="D6002" s="2">
        <v>12</v>
      </c>
      <c r="E6002" s="5">
        <v>92.72</v>
      </c>
      <c r="F6002" s="5">
        <v>296.63</v>
      </c>
      <c r="G6002" s="5">
        <v>75.55</v>
      </c>
      <c r="H6002" s="5">
        <v>107.75</v>
      </c>
      <c r="I6002" s="5">
        <v>3.35</v>
      </c>
      <c r="J6002" s="5">
        <v>81.41</v>
      </c>
      <c r="K6002" s="6">
        <f t="shared" si="1690"/>
        <v>100.235</v>
      </c>
      <c r="L6002" s="6">
        <f t="shared" si="1691"/>
        <v>-15.030000000000001</v>
      </c>
      <c r="M6002" s="6">
        <f t="shared" si="1692"/>
        <v>149.99</v>
      </c>
      <c r="N6002" s="5">
        <f t="shared" si="1693"/>
        <v>55.532401802911423</v>
      </c>
      <c r="O6002" s="6">
        <f t="shared" si="1694"/>
        <v>293.27999999999997</v>
      </c>
      <c r="P6002" s="6">
        <f t="shared" si="1695"/>
        <v>111.06480360582285</v>
      </c>
      <c r="Q6002" s="6">
        <f t="shared" si="1696"/>
        <v>-7.4564773003620924E-2</v>
      </c>
      <c r="R6002" s="9">
        <f t="shared" si="1697"/>
        <v>2.7759469245920139</v>
      </c>
      <c r="S6002" s="9">
        <f t="shared" si="1698"/>
        <v>308.30999999999995</v>
      </c>
      <c r="T6002">
        <f t="shared" si="1699"/>
        <v>293.27999999999997</v>
      </c>
      <c r="U6002" s="9">
        <f t="shared" si="1700"/>
        <v>2.6406205249403065</v>
      </c>
      <c r="V6002" s="9">
        <f t="shared" si="1701"/>
        <v>0.89596340847248357</v>
      </c>
      <c r="W6002" s="9">
        <f t="shared" si="1702"/>
        <v>49.75500000000001</v>
      </c>
      <c r="X6002">
        <f t="shared" si="1703"/>
        <v>149.99</v>
      </c>
      <c r="Y6002" s="9">
        <f t="shared" si="1704"/>
        <v>2.7009456665016138</v>
      </c>
      <c r="Z6002" s="10">
        <f t="shared" si="1705"/>
        <v>0.56853495934726828</v>
      </c>
      <c r="AA6002">
        <f t="shared" si="1706"/>
        <v>15.030000000000001</v>
      </c>
    </row>
    <row r="6003" spans="1:27">
      <c r="A6003" s="1">
        <f t="shared" si="1689"/>
        <v>1028997</v>
      </c>
      <c r="B6003" s="1">
        <v>-3</v>
      </c>
      <c r="C6003" s="1">
        <v>29</v>
      </c>
      <c r="D6003" s="2">
        <v>1</v>
      </c>
      <c r="E6003" s="5">
        <v>2.1</v>
      </c>
      <c r="F6003" s="5">
        <v>-126.57</v>
      </c>
      <c r="G6003" s="5">
        <v>126.57</v>
      </c>
      <c r="H6003" s="5">
        <v>2.83</v>
      </c>
      <c r="I6003" s="5">
        <v>71.09</v>
      </c>
      <c r="J6003" s="5">
        <v>108.73</v>
      </c>
      <c r="K6003" s="6">
        <f t="shared" si="1690"/>
        <v>2.4649999999999999</v>
      </c>
      <c r="L6003" s="6">
        <f t="shared" si="1691"/>
        <v>-0.73</v>
      </c>
      <c r="M6003" s="6">
        <f t="shared" si="1692"/>
        <v>-27.739999999999995</v>
      </c>
      <c r="N6003" s="5">
        <f t="shared" si="1693"/>
        <v>83.429877442077071</v>
      </c>
      <c r="O6003" s="6">
        <f t="shared" si="1694"/>
        <v>-197.66</v>
      </c>
      <c r="P6003" s="6">
        <f t="shared" si="1695"/>
        <v>166.85975488415414</v>
      </c>
      <c r="Q6003" s="6">
        <f t="shared" si="1696"/>
        <v>0.15076952780611863</v>
      </c>
      <c r="R6003" s="9">
        <f t="shared" si="1697"/>
        <v>1.1802126890137334</v>
      </c>
      <c r="S6003" s="9">
        <f t="shared" si="1698"/>
        <v>196.93</v>
      </c>
      <c r="T6003">
        <f t="shared" si="1699"/>
        <v>197.66</v>
      </c>
      <c r="U6003" s="9">
        <f t="shared" si="1700"/>
        <v>1.1845876205273678</v>
      </c>
      <c r="V6003" s="9">
        <f t="shared" si="1701"/>
        <v>0.36204056539541779</v>
      </c>
      <c r="W6003" s="9">
        <f t="shared" si="1702"/>
        <v>30.204999999999995</v>
      </c>
      <c r="X6003">
        <f t="shared" si="1703"/>
        <v>27.739999999999995</v>
      </c>
      <c r="Y6003" s="9">
        <f t="shared" si="1704"/>
        <v>0.33249479503621548</v>
      </c>
      <c r="Z6003" s="10">
        <f t="shared" si="1705"/>
        <v>0.56857980970132938</v>
      </c>
      <c r="AA6003">
        <f t="shared" si="1706"/>
        <v>0.73</v>
      </c>
    </row>
    <row r="6004" spans="1:27">
      <c r="A6004" s="1">
        <f t="shared" si="1689"/>
        <v>19010998</v>
      </c>
      <c r="B6004" s="1">
        <v>-2</v>
      </c>
      <c r="C6004" s="1">
        <v>11</v>
      </c>
      <c r="D6004" s="2">
        <v>19</v>
      </c>
      <c r="E6004" s="5">
        <v>80.89</v>
      </c>
      <c r="F6004" s="5">
        <v>-94.51</v>
      </c>
      <c r="G6004" s="5">
        <v>94.51</v>
      </c>
      <c r="H6004" s="5">
        <v>84.35</v>
      </c>
      <c r="I6004" s="5">
        <v>-57.43</v>
      </c>
      <c r="J6004" s="5">
        <v>57.43</v>
      </c>
      <c r="K6004" s="6">
        <f t="shared" si="1690"/>
        <v>82.62</v>
      </c>
      <c r="L6004" s="6">
        <f t="shared" si="1691"/>
        <v>-3.4599999999999937</v>
      </c>
      <c r="M6004" s="6">
        <f t="shared" si="1692"/>
        <v>-75.97</v>
      </c>
      <c r="N6004" s="5">
        <f t="shared" si="1693"/>
        <v>55.295445110786481</v>
      </c>
      <c r="O6004" s="6">
        <f t="shared" si="1694"/>
        <v>-37.080000000000005</v>
      </c>
      <c r="P6004" s="6">
        <f t="shared" si="1695"/>
        <v>110.59089022157296</v>
      </c>
      <c r="Q6004" s="6">
        <f t="shared" si="1696"/>
        <v>0.46065218928820073</v>
      </c>
      <c r="R6004" s="9">
        <f t="shared" si="1697"/>
        <v>0.30400333999157697</v>
      </c>
      <c r="S6004" s="9">
        <f t="shared" si="1698"/>
        <v>33.620000000000012</v>
      </c>
      <c r="T6004">
        <f t="shared" si="1699"/>
        <v>37.080000000000005</v>
      </c>
      <c r="U6004" s="9">
        <f t="shared" si="1700"/>
        <v>0.33528982292943699</v>
      </c>
      <c r="V6004" s="9">
        <f t="shared" si="1701"/>
        <v>2.8680481671186304</v>
      </c>
      <c r="W6004" s="9">
        <f t="shared" si="1702"/>
        <v>158.59</v>
      </c>
      <c r="X6004">
        <f t="shared" si="1703"/>
        <v>75.97</v>
      </c>
      <c r="Y6004" s="9">
        <f t="shared" si="1704"/>
        <v>1.3738925484330813</v>
      </c>
      <c r="Z6004" s="10">
        <f t="shared" si="1705"/>
        <v>0.5685973971097652</v>
      </c>
      <c r="AA6004">
        <f t="shared" si="1706"/>
        <v>3.4599999999999937</v>
      </c>
    </row>
    <row r="6005" spans="1:27">
      <c r="A6005" s="1">
        <f t="shared" si="1689"/>
        <v>13003008</v>
      </c>
      <c r="B6005" s="1">
        <v>8</v>
      </c>
      <c r="C6005" s="1">
        <v>3</v>
      </c>
      <c r="D6005" s="2">
        <v>13</v>
      </c>
      <c r="E6005" s="5">
        <v>1216.6400000000001</v>
      </c>
      <c r="F6005" s="5">
        <v>1303.33</v>
      </c>
      <c r="G6005" s="5">
        <v>153.61000000000001</v>
      </c>
      <c r="H6005" s="5">
        <v>1219.25</v>
      </c>
      <c r="I6005" s="5">
        <v>1492.62</v>
      </c>
      <c r="J6005" s="5">
        <v>138.56</v>
      </c>
      <c r="K6005" s="6">
        <f t="shared" si="1690"/>
        <v>1217.9450000000002</v>
      </c>
      <c r="L6005" s="6">
        <f t="shared" si="1691"/>
        <v>-2.6099999999999</v>
      </c>
      <c r="M6005" s="6">
        <f t="shared" si="1692"/>
        <v>1397.9749999999999</v>
      </c>
      <c r="N6005" s="5">
        <f t="shared" si="1693"/>
        <v>103.43464808757267</v>
      </c>
      <c r="O6005" s="6">
        <f t="shared" si="1694"/>
        <v>-189.28999999999996</v>
      </c>
      <c r="P6005" s="6">
        <f t="shared" si="1695"/>
        <v>206.86929617514534</v>
      </c>
      <c r="Q6005" s="6">
        <f t="shared" si="1696"/>
        <v>0.10274957797138001</v>
      </c>
      <c r="R6005" s="9">
        <f t="shared" si="1697"/>
        <v>0.90240554519965077</v>
      </c>
      <c r="S6005" s="9">
        <f t="shared" si="1698"/>
        <v>186.68000000000006</v>
      </c>
      <c r="T6005">
        <f t="shared" si="1699"/>
        <v>189.28999999999996</v>
      </c>
      <c r="U6005" s="9">
        <f t="shared" si="1700"/>
        <v>0.91502220725756267</v>
      </c>
      <c r="V6005" s="9">
        <f t="shared" si="1701"/>
        <v>1.7405192875754536</v>
      </c>
      <c r="W6005" s="9">
        <f t="shared" si="1702"/>
        <v>180.02999999999975</v>
      </c>
      <c r="X6005">
        <f t="shared" si="1703"/>
        <v>1397.9749999999999</v>
      </c>
      <c r="Y6005" s="9">
        <f t="shared" si="1704"/>
        <v>13.51553880491195</v>
      </c>
      <c r="Z6005" s="10">
        <f t="shared" si="1705"/>
        <v>0.56861498397421784</v>
      </c>
      <c r="AA6005">
        <f t="shared" si="1706"/>
        <v>2.6099999999999</v>
      </c>
    </row>
    <row r="6006" spans="1:27">
      <c r="A6006" s="1">
        <f t="shared" si="1689"/>
        <v>5023994</v>
      </c>
      <c r="B6006" s="1">
        <v>-6</v>
      </c>
      <c r="C6006" s="1">
        <v>24</v>
      </c>
      <c r="D6006" s="2">
        <v>5</v>
      </c>
      <c r="E6006" s="5">
        <v>136.52000000000001</v>
      </c>
      <c r="F6006" s="5">
        <v>224.14</v>
      </c>
      <c r="G6006" s="5">
        <v>90.05</v>
      </c>
      <c r="H6006" s="5">
        <v>107.03</v>
      </c>
      <c r="I6006" s="5">
        <v>179.26</v>
      </c>
      <c r="J6006" s="5">
        <v>61.61</v>
      </c>
      <c r="K6006" s="6">
        <f t="shared" si="1690"/>
        <v>121.77500000000001</v>
      </c>
      <c r="L6006" s="6">
        <f t="shared" si="1691"/>
        <v>29.490000000000009</v>
      </c>
      <c r="M6006" s="6">
        <f t="shared" si="1692"/>
        <v>201.7</v>
      </c>
      <c r="N6006" s="5">
        <f t="shared" si="1693"/>
        <v>54.554547473148375</v>
      </c>
      <c r="O6006" s="6">
        <f t="shared" si="1694"/>
        <v>44.879999999999995</v>
      </c>
      <c r="P6006" s="6">
        <f t="shared" si="1695"/>
        <v>109.10909494629675</v>
      </c>
      <c r="Q6006" s="6">
        <f t="shared" si="1696"/>
        <v>0.36230867855544524</v>
      </c>
      <c r="R6006" s="9">
        <f t="shared" si="1697"/>
        <v>0.14105148619897279</v>
      </c>
      <c r="S6006" s="9">
        <f t="shared" si="1698"/>
        <v>15.389999999999986</v>
      </c>
      <c r="T6006">
        <f t="shared" si="1699"/>
        <v>44.879999999999995</v>
      </c>
      <c r="U6006" s="9">
        <f t="shared" si="1700"/>
        <v>0.41133142953930496</v>
      </c>
      <c r="V6006" s="9">
        <f t="shared" si="1701"/>
        <v>1.4650474378756213</v>
      </c>
      <c r="W6006" s="9">
        <f t="shared" si="1702"/>
        <v>79.924999999999983</v>
      </c>
      <c r="X6006">
        <f t="shared" si="1703"/>
        <v>201.7</v>
      </c>
      <c r="Y6006" s="9">
        <f t="shared" si="1704"/>
        <v>3.697216993675482</v>
      </c>
      <c r="Z6006" s="10">
        <f t="shared" si="1705"/>
        <v>0.5686176219569703</v>
      </c>
      <c r="AA6006">
        <f t="shared" si="1706"/>
        <v>29.490000000000009</v>
      </c>
    </row>
    <row r="6007" spans="1:27">
      <c r="A6007" s="1">
        <f t="shared" si="1689"/>
        <v>15011006</v>
      </c>
      <c r="B6007" s="1">
        <v>6</v>
      </c>
      <c r="C6007" s="1">
        <v>11</v>
      </c>
      <c r="D6007" s="2">
        <v>15</v>
      </c>
      <c r="E6007" s="5">
        <v>1014.58</v>
      </c>
      <c r="F6007" s="5">
        <v>1044.05</v>
      </c>
      <c r="G6007" s="5">
        <v>104.82</v>
      </c>
      <c r="H6007" s="5">
        <v>1051.3399999999999</v>
      </c>
      <c r="I6007" s="5">
        <v>1033.74</v>
      </c>
      <c r="J6007" s="5">
        <v>117.65</v>
      </c>
      <c r="K6007" s="6">
        <f t="shared" si="1690"/>
        <v>1032.96</v>
      </c>
      <c r="L6007" s="6">
        <f t="shared" si="1691"/>
        <v>-36.759999999999877</v>
      </c>
      <c r="M6007" s="6">
        <f t="shared" si="1692"/>
        <v>1038.895</v>
      </c>
      <c r="N6007" s="5">
        <f t="shared" si="1693"/>
        <v>78.785713965159957</v>
      </c>
      <c r="O6007" s="6">
        <f t="shared" si="1694"/>
        <v>10.309999999999945</v>
      </c>
      <c r="P6007" s="6">
        <f t="shared" si="1695"/>
        <v>157.57142793031991</v>
      </c>
      <c r="Q6007" s="6">
        <f t="shared" si="1696"/>
        <v>-0.11495905096715107</v>
      </c>
      <c r="R6007" s="9">
        <f t="shared" si="1697"/>
        <v>0.29872166939310074</v>
      </c>
      <c r="S6007" s="9">
        <f t="shared" si="1698"/>
        <v>47.069999999999823</v>
      </c>
      <c r="T6007">
        <f t="shared" si="1699"/>
        <v>10.309999999999945</v>
      </c>
      <c r="U6007" s="9">
        <f t="shared" si="1700"/>
        <v>6.543064396521911E-2</v>
      </c>
      <c r="V6007" s="9">
        <f t="shared" si="1701"/>
        <v>7.533091599099398E-2</v>
      </c>
      <c r="W6007" s="9">
        <f t="shared" si="1702"/>
        <v>5.9349999999999454</v>
      </c>
      <c r="X6007">
        <f t="shared" si="1703"/>
        <v>1038.895</v>
      </c>
      <c r="Y6007" s="9">
        <f t="shared" si="1704"/>
        <v>13.186337315663758</v>
      </c>
      <c r="Z6007" s="10">
        <f t="shared" si="1705"/>
        <v>0.56863960467065611</v>
      </c>
      <c r="AA6007">
        <f t="shared" si="1706"/>
        <v>36.759999999999877</v>
      </c>
    </row>
    <row r="6008" spans="1:27">
      <c r="A6008" s="1">
        <f t="shared" si="1689"/>
        <v>11021005</v>
      </c>
      <c r="B6008" s="1">
        <v>5</v>
      </c>
      <c r="C6008" s="1">
        <v>21</v>
      </c>
      <c r="D6008" s="2">
        <v>11</v>
      </c>
      <c r="E6008" s="5">
        <v>116.56</v>
      </c>
      <c r="F6008" s="5">
        <v>76.67</v>
      </c>
      <c r="G6008" s="5">
        <v>111.79</v>
      </c>
      <c r="H6008" s="5">
        <v>76.599999999999994</v>
      </c>
      <c r="I6008" s="5">
        <v>177.59</v>
      </c>
      <c r="J6008" s="5">
        <v>108.17</v>
      </c>
      <c r="K6008" s="6">
        <f t="shared" si="1690"/>
        <v>96.58</v>
      </c>
      <c r="L6008" s="6">
        <f t="shared" si="1691"/>
        <v>39.960000000000008</v>
      </c>
      <c r="M6008" s="6">
        <f t="shared" si="1692"/>
        <v>127.13</v>
      </c>
      <c r="N6008" s="5">
        <f t="shared" si="1693"/>
        <v>77.778134780926706</v>
      </c>
      <c r="O6008" s="6">
        <f t="shared" si="1694"/>
        <v>-100.92</v>
      </c>
      <c r="P6008" s="6">
        <f t="shared" si="1695"/>
        <v>155.55626956185341</v>
      </c>
      <c r="Q6008" s="6">
        <f t="shared" si="1696"/>
        <v>3.2906162816026811E-2</v>
      </c>
      <c r="R6008" s="9">
        <f t="shared" si="1697"/>
        <v>0.90565298587327125</v>
      </c>
      <c r="S6008" s="9">
        <f t="shared" si="1698"/>
        <v>140.88</v>
      </c>
      <c r="T6008">
        <f t="shared" si="1699"/>
        <v>100.92</v>
      </c>
      <c r="U6008" s="9">
        <f t="shared" si="1700"/>
        <v>0.64876845069797373</v>
      </c>
      <c r="V6008" s="9">
        <f t="shared" si="1701"/>
        <v>0.39278391139165864</v>
      </c>
      <c r="W6008" s="9">
        <f t="shared" si="1702"/>
        <v>30.549999999999997</v>
      </c>
      <c r="X6008">
        <f t="shared" si="1703"/>
        <v>127.13</v>
      </c>
      <c r="Y6008" s="9">
        <f t="shared" si="1704"/>
        <v>1.6345210689106895</v>
      </c>
      <c r="Z6008" s="10">
        <f t="shared" si="1705"/>
        <v>0.56865367316144189</v>
      </c>
      <c r="AA6008">
        <f t="shared" si="1706"/>
        <v>39.960000000000008</v>
      </c>
    </row>
    <row r="6009" spans="1:27">
      <c r="A6009" s="1">
        <f t="shared" si="1689"/>
        <v>9025997</v>
      </c>
      <c r="B6009" s="1">
        <v>-3</v>
      </c>
      <c r="C6009" s="1">
        <v>26</v>
      </c>
      <c r="D6009" s="2">
        <v>9</v>
      </c>
      <c r="E6009" s="5">
        <v>210.75</v>
      </c>
      <c r="F6009" s="5">
        <v>175.36</v>
      </c>
      <c r="G6009" s="5">
        <v>199.89</v>
      </c>
      <c r="H6009" s="5">
        <v>210.32</v>
      </c>
      <c r="I6009" s="5">
        <v>225.26</v>
      </c>
      <c r="J6009" s="5">
        <v>110.12</v>
      </c>
      <c r="K6009" s="6">
        <f t="shared" si="1690"/>
        <v>210.535</v>
      </c>
      <c r="L6009" s="6">
        <f t="shared" si="1691"/>
        <v>0.43000000000000682</v>
      </c>
      <c r="M6009" s="6">
        <f t="shared" si="1692"/>
        <v>200.31</v>
      </c>
      <c r="N6009" s="5">
        <f t="shared" si="1693"/>
        <v>114.10787275644043</v>
      </c>
      <c r="O6009" s="6">
        <f t="shared" si="1694"/>
        <v>-49.899999999999977</v>
      </c>
      <c r="P6009" s="6">
        <f t="shared" si="1695"/>
        <v>228.21574551288086</v>
      </c>
      <c r="Q6009" s="6">
        <f t="shared" si="1696"/>
        <v>0.5343375792984606</v>
      </c>
      <c r="R6009" s="9">
        <f t="shared" si="1697"/>
        <v>0.22053693046853895</v>
      </c>
      <c r="S6009" s="9">
        <f t="shared" si="1698"/>
        <v>50.329999999999984</v>
      </c>
      <c r="T6009">
        <f t="shared" si="1699"/>
        <v>49.899999999999977</v>
      </c>
      <c r="U6009" s="9">
        <f t="shared" si="1700"/>
        <v>0.2186527484677149</v>
      </c>
      <c r="V6009" s="9">
        <f t="shared" si="1701"/>
        <v>8.9608190504304006E-2</v>
      </c>
      <c r="W6009" s="9">
        <f t="shared" si="1702"/>
        <v>10.224999999999994</v>
      </c>
      <c r="X6009">
        <f t="shared" si="1703"/>
        <v>200.31</v>
      </c>
      <c r="Y6009" s="9">
        <f t="shared" si="1704"/>
        <v>1.7554441701630459</v>
      </c>
      <c r="Z6009" s="10">
        <f t="shared" si="1705"/>
        <v>0.5686738960071932</v>
      </c>
      <c r="AA6009">
        <f t="shared" si="1706"/>
        <v>0.43000000000000682</v>
      </c>
    </row>
    <row r="6010" spans="1:27">
      <c r="A6010" s="1">
        <f t="shared" si="1689"/>
        <v>20007001</v>
      </c>
      <c r="B6010" s="1">
        <v>1</v>
      </c>
      <c r="C6010" s="1">
        <v>7</v>
      </c>
      <c r="D6010" s="2">
        <v>20</v>
      </c>
      <c r="E6010" s="5">
        <v>248.18</v>
      </c>
      <c r="F6010" s="5">
        <v>85.59</v>
      </c>
      <c r="G6010" s="5">
        <v>78.62</v>
      </c>
      <c r="H6010" s="5">
        <v>244.73</v>
      </c>
      <c r="I6010" s="5">
        <v>186.79</v>
      </c>
      <c r="J6010" s="5">
        <v>85.87</v>
      </c>
      <c r="K6010" s="6">
        <f t="shared" si="1690"/>
        <v>246.45499999999998</v>
      </c>
      <c r="L6010" s="6">
        <f t="shared" si="1691"/>
        <v>3.4500000000000171</v>
      </c>
      <c r="M6010" s="6">
        <f t="shared" si="1692"/>
        <v>136.19</v>
      </c>
      <c r="N6010" s="5">
        <f t="shared" si="1693"/>
        <v>58.212458503313535</v>
      </c>
      <c r="O6010" s="6">
        <f t="shared" si="1694"/>
        <v>-101.19999999999999</v>
      </c>
      <c r="P6010" s="6">
        <f t="shared" si="1695"/>
        <v>116.42491700662707</v>
      </c>
      <c r="Q6010" s="6">
        <f t="shared" si="1696"/>
        <v>-8.79803394250845E-2</v>
      </c>
      <c r="R6010" s="9">
        <f t="shared" si="1697"/>
        <v>0.89886256903273709</v>
      </c>
      <c r="S6010" s="9">
        <f t="shared" si="1698"/>
        <v>104.65</v>
      </c>
      <c r="T6010">
        <f t="shared" si="1699"/>
        <v>101.19999999999999</v>
      </c>
      <c r="U6010" s="9">
        <f t="shared" si="1700"/>
        <v>0.86922973708660267</v>
      </c>
      <c r="V6010" s="9">
        <f t="shared" si="1701"/>
        <v>1.8941821533568033</v>
      </c>
      <c r="W6010" s="9">
        <f t="shared" si="1702"/>
        <v>110.26499999999999</v>
      </c>
      <c r="X6010">
        <f t="shared" si="1703"/>
        <v>136.19</v>
      </c>
      <c r="Y6010" s="9">
        <f t="shared" si="1704"/>
        <v>2.3395335552139218</v>
      </c>
      <c r="Z6010" s="10">
        <f t="shared" si="1705"/>
        <v>0.56869587654562781</v>
      </c>
      <c r="AA6010">
        <f t="shared" si="1706"/>
        <v>3.4500000000000171</v>
      </c>
    </row>
    <row r="6011" spans="1:27">
      <c r="A6011" s="1">
        <f t="shared" si="1689"/>
        <v>9008009</v>
      </c>
      <c r="B6011" s="1">
        <v>9</v>
      </c>
      <c r="C6011" s="1">
        <v>8</v>
      </c>
      <c r="D6011" s="2">
        <v>9</v>
      </c>
      <c r="E6011" s="5">
        <v>217.97</v>
      </c>
      <c r="F6011" s="5">
        <v>380.54</v>
      </c>
      <c r="G6011" s="5">
        <v>98.97</v>
      </c>
      <c r="H6011" s="5">
        <v>202.31</v>
      </c>
      <c r="I6011" s="5">
        <v>37.36</v>
      </c>
      <c r="J6011" s="5">
        <v>74.709999999999994</v>
      </c>
      <c r="K6011" s="6">
        <f t="shared" si="1690"/>
        <v>210.14</v>
      </c>
      <c r="L6011" s="6">
        <f t="shared" si="1691"/>
        <v>15.659999999999997</v>
      </c>
      <c r="M6011" s="6">
        <f t="shared" si="1692"/>
        <v>208.95000000000002</v>
      </c>
      <c r="N6011" s="5">
        <f t="shared" si="1693"/>
        <v>62.001300389588607</v>
      </c>
      <c r="O6011" s="6">
        <f t="shared" si="1694"/>
        <v>343.18</v>
      </c>
      <c r="P6011" s="6">
        <f t="shared" si="1695"/>
        <v>124.00260077917721</v>
      </c>
      <c r="Q6011" s="6">
        <f t="shared" si="1696"/>
        <v>0.27401795385144168</v>
      </c>
      <c r="R6011" s="9">
        <f t="shared" si="1697"/>
        <v>2.6412349252516472</v>
      </c>
      <c r="S6011" s="9">
        <f t="shared" si="1698"/>
        <v>327.52</v>
      </c>
      <c r="T6011">
        <f t="shared" si="1699"/>
        <v>343.18</v>
      </c>
      <c r="U6011" s="9">
        <f t="shared" si="1700"/>
        <v>2.7675225990713859</v>
      </c>
      <c r="V6011" s="9">
        <f t="shared" si="1701"/>
        <v>1.9193145829563871E-2</v>
      </c>
      <c r="W6011" s="9">
        <f t="shared" si="1702"/>
        <v>1.1899999999999693</v>
      </c>
      <c r="X6011">
        <f t="shared" si="1703"/>
        <v>208.95000000000002</v>
      </c>
      <c r="Y6011" s="9">
        <f t="shared" si="1704"/>
        <v>3.3700906059558609</v>
      </c>
      <c r="Z6011" s="10">
        <f t="shared" si="1705"/>
        <v>0.56870554771340154</v>
      </c>
      <c r="AA6011">
        <f t="shared" si="1706"/>
        <v>15.659999999999997</v>
      </c>
    </row>
    <row r="6012" spans="1:27">
      <c r="A6012" s="1">
        <f t="shared" si="1689"/>
        <v>2029999</v>
      </c>
      <c r="B6012" s="1">
        <v>-1</v>
      </c>
      <c r="C6012" s="1">
        <v>30</v>
      </c>
      <c r="D6012" s="2">
        <v>2</v>
      </c>
      <c r="E6012" s="5">
        <v>300.54000000000002</v>
      </c>
      <c r="F6012" s="5">
        <v>177.03</v>
      </c>
      <c r="G6012" s="5">
        <v>125.73</v>
      </c>
      <c r="H6012" s="5">
        <v>327.39999999999998</v>
      </c>
      <c r="I6012" s="5">
        <v>322.83</v>
      </c>
      <c r="J6012" s="5">
        <v>104.54</v>
      </c>
      <c r="K6012" s="6">
        <f t="shared" si="1690"/>
        <v>313.97000000000003</v>
      </c>
      <c r="L6012" s="6">
        <f t="shared" si="1691"/>
        <v>-26.859999999999957</v>
      </c>
      <c r="M6012" s="6">
        <f t="shared" si="1692"/>
        <v>249.93</v>
      </c>
      <c r="N6012" s="5">
        <f t="shared" si="1693"/>
        <v>81.756719142832537</v>
      </c>
      <c r="O6012" s="6">
        <f t="shared" si="1694"/>
        <v>-145.79999999999998</v>
      </c>
      <c r="P6012" s="6">
        <f t="shared" si="1695"/>
        <v>163.51343828566507</v>
      </c>
      <c r="Q6012" s="6">
        <f t="shared" si="1696"/>
        <v>0.1824993895550355</v>
      </c>
      <c r="R6012" s="9">
        <f t="shared" si="1697"/>
        <v>0.72740198754922325</v>
      </c>
      <c r="S6012" s="9">
        <f t="shared" si="1698"/>
        <v>118.94000000000003</v>
      </c>
      <c r="T6012">
        <f t="shared" si="1699"/>
        <v>145.79999999999998</v>
      </c>
      <c r="U6012" s="9">
        <f t="shared" si="1700"/>
        <v>0.89166983171915848</v>
      </c>
      <c r="V6012" s="9">
        <f t="shared" si="1701"/>
        <v>0.78329953392722818</v>
      </c>
      <c r="W6012" s="9">
        <f t="shared" si="1702"/>
        <v>64.04000000000002</v>
      </c>
      <c r="X6012">
        <f t="shared" si="1703"/>
        <v>249.93</v>
      </c>
      <c r="Y6012" s="9">
        <f t="shared" si="1704"/>
        <v>3.0569964477581526</v>
      </c>
      <c r="Z6012" s="10">
        <f t="shared" si="1705"/>
        <v>0.56870906446090697</v>
      </c>
      <c r="AA6012">
        <f t="shared" si="1706"/>
        <v>26.859999999999957</v>
      </c>
    </row>
    <row r="6013" spans="1:27">
      <c r="A6013" s="1">
        <f t="shared" si="1689"/>
        <v>9023005</v>
      </c>
      <c r="B6013" s="1">
        <v>5</v>
      </c>
      <c r="C6013" s="1">
        <v>23</v>
      </c>
      <c r="D6013" s="2">
        <v>9</v>
      </c>
      <c r="E6013" s="5">
        <v>345.31</v>
      </c>
      <c r="F6013" s="5">
        <v>506.28</v>
      </c>
      <c r="G6013" s="5">
        <v>140.79</v>
      </c>
      <c r="H6013" s="5">
        <v>354.05</v>
      </c>
      <c r="I6013" s="5">
        <v>480.91</v>
      </c>
      <c r="J6013" s="5">
        <v>73.599999999999994</v>
      </c>
      <c r="K6013" s="6">
        <f t="shared" si="1690"/>
        <v>349.68</v>
      </c>
      <c r="L6013" s="6">
        <f t="shared" si="1691"/>
        <v>-8.7400000000000091</v>
      </c>
      <c r="M6013" s="6">
        <f t="shared" si="1692"/>
        <v>493.59500000000003</v>
      </c>
      <c r="N6013" s="5">
        <f t="shared" si="1693"/>
        <v>79.433595065312261</v>
      </c>
      <c r="O6013" s="6">
        <f t="shared" si="1694"/>
        <v>25.369999999999948</v>
      </c>
      <c r="P6013" s="6">
        <f t="shared" si="1695"/>
        <v>158.86719013062452</v>
      </c>
      <c r="Q6013" s="6">
        <f t="shared" si="1696"/>
        <v>0.57074318806031554</v>
      </c>
      <c r="R6013" s="9">
        <f t="shared" si="1697"/>
        <v>0.21470764335892059</v>
      </c>
      <c r="S6013" s="9">
        <f t="shared" si="1698"/>
        <v>34.109999999999957</v>
      </c>
      <c r="T6013">
        <f t="shared" si="1699"/>
        <v>25.369999999999948</v>
      </c>
      <c r="U6013" s="9">
        <f t="shared" si="1700"/>
        <v>0.15969313726226358</v>
      </c>
      <c r="V6013" s="9">
        <f t="shared" si="1701"/>
        <v>1.8117649072998592</v>
      </c>
      <c r="W6013" s="9">
        <f t="shared" si="1702"/>
        <v>143.91500000000002</v>
      </c>
      <c r="X6013">
        <f t="shared" si="1703"/>
        <v>493.59500000000003</v>
      </c>
      <c r="Y6013" s="9">
        <f t="shared" si="1704"/>
        <v>6.213932525578806</v>
      </c>
      <c r="Z6013" s="10">
        <f t="shared" si="1705"/>
        <v>0.56872752702854124</v>
      </c>
      <c r="AA6013">
        <f t="shared" si="1706"/>
        <v>8.7400000000000091</v>
      </c>
    </row>
    <row r="6014" spans="1:27">
      <c r="A6014" s="1">
        <f t="shared" si="1689"/>
        <v>14010993</v>
      </c>
      <c r="B6014" s="1">
        <v>-7</v>
      </c>
      <c r="C6014" s="1">
        <v>11</v>
      </c>
      <c r="D6014" s="2">
        <v>14</v>
      </c>
      <c r="E6014" s="5">
        <v>28.89</v>
      </c>
      <c r="F6014" s="5">
        <v>-83.08</v>
      </c>
      <c r="G6014" s="5">
        <v>88.1</v>
      </c>
      <c r="H6014" s="5">
        <v>29.97</v>
      </c>
      <c r="I6014" s="5">
        <v>-44.05</v>
      </c>
      <c r="J6014" s="5">
        <v>66.349999999999994</v>
      </c>
      <c r="K6014" s="6">
        <f t="shared" si="1690"/>
        <v>29.43</v>
      </c>
      <c r="L6014" s="6">
        <f t="shared" si="1691"/>
        <v>-1.0799999999999983</v>
      </c>
      <c r="M6014" s="6">
        <f t="shared" si="1692"/>
        <v>-63.564999999999998</v>
      </c>
      <c r="N6014" s="5">
        <f t="shared" si="1693"/>
        <v>55.145109710653401</v>
      </c>
      <c r="O6014" s="6">
        <f t="shared" si="1694"/>
        <v>-39.03</v>
      </c>
      <c r="P6014" s="6">
        <f t="shared" si="1695"/>
        <v>110.2902194213068</v>
      </c>
      <c r="Q6014" s="6">
        <f t="shared" si="1696"/>
        <v>0.27616788402928083</v>
      </c>
      <c r="R6014" s="9">
        <f t="shared" si="1697"/>
        <v>0.34409216156358918</v>
      </c>
      <c r="S6014" s="9">
        <f t="shared" si="1698"/>
        <v>37.950000000000003</v>
      </c>
      <c r="T6014">
        <f t="shared" si="1699"/>
        <v>39.03</v>
      </c>
      <c r="U6014" s="9">
        <f t="shared" si="1700"/>
        <v>0.35388450766342255</v>
      </c>
      <c r="V6014" s="9">
        <f t="shared" si="1701"/>
        <v>1.6863689362111187</v>
      </c>
      <c r="W6014" s="9">
        <f t="shared" si="1702"/>
        <v>92.995000000000005</v>
      </c>
      <c r="X6014">
        <f t="shared" si="1703"/>
        <v>63.564999999999998</v>
      </c>
      <c r="Y6014" s="9">
        <f t="shared" si="1704"/>
        <v>1.1526860737702</v>
      </c>
      <c r="Z6014" s="10">
        <f t="shared" si="1705"/>
        <v>0.56875565931250305</v>
      </c>
      <c r="AA6014">
        <f t="shared" si="1706"/>
        <v>1.0799999999999983</v>
      </c>
    </row>
    <row r="6015" spans="1:27">
      <c r="A6015" s="1">
        <f t="shared" si="1689"/>
        <v>13022998</v>
      </c>
      <c r="B6015" s="1">
        <v>-2</v>
      </c>
      <c r="C6015" s="1">
        <v>23</v>
      </c>
      <c r="D6015" s="2">
        <v>13</v>
      </c>
      <c r="E6015" s="5">
        <v>364.28</v>
      </c>
      <c r="F6015" s="5">
        <v>169.5</v>
      </c>
      <c r="G6015" s="5">
        <v>132.69999999999999</v>
      </c>
      <c r="H6015" s="5">
        <v>301.42</v>
      </c>
      <c r="I6015" s="5">
        <v>229.72</v>
      </c>
      <c r="J6015" s="5">
        <v>77.5</v>
      </c>
      <c r="K6015" s="6">
        <f t="shared" si="1690"/>
        <v>332.85</v>
      </c>
      <c r="L6015" s="6">
        <f t="shared" si="1691"/>
        <v>62.859999999999957</v>
      </c>
      <c r="M6015" s="6">
        <f t="shared" si="1692"/>
        <v>199.61</v>
      </c>
      <c r="N6015" s="5">
        <f t="shared" si="1693"/>
        <v>76.836742512941029</v>
      </c>
      <c r="O6015" s="6">
        <f t="shared" si="1694"/>
        <v>-60.22</v>
      </c>
      <c r="P6015" s="6">
        <f t="shared" si="1695"/>
        <v>153.67348502588206</v>
      </c>
      <c r="Q6015" s="6">
        <f t="shared" si="1696"/>
        <v>0.49133070850804167</v>
      </c>
      <c r="R6015" s="9">
        <f t="shared" si="1697"/>
        <v>0.80091890920070252</v>
      </c>
      <c r="S6015" s="9">
        <f t="shared" si="1698"/>
        <v>123.07999999999996</v>
      </c>
      <c r="T6015">
        <f t="shared" si="1699"/>
        <v>60.22</v>
      </c>
      <c r="U6015" s="9">
        <f t="shared" si="1700"/>
        <v>0.39186981404018789</v>
      </c>
      <c r="V6015" s="9">
        <f t="shared" si="1701"/>
        <v>1.7340662246002869</v>
      </c>
      <c r="W6015" s="9">
        <f t="shared" si="1702"/>
        <v>133.24</v>
      </c>
      <c r="X6015">
        <f t="shared" si="1703"/>
        <v>199.61</v>
      </c>
      <c r="Y6015" s="9">
        <f t="shared" si="1704"/>
        <v>2.5978456851730956</v>
      </c>
      <c r="Z6015" s="10">
        <f t="shared" si="1705"/>
        <v>0.56880840359474294</v>
      </c>
      <c r="AA6015">
        <f t="shared" si="1706"/>
        <v>62.859999999999957</v>
      </c>
    </row>
    <row r="6016" spans="1:27">
      <c r="A6016" s="1">
        <f t="shared" si="1689"/>
        <v>18015000</v>
      </c>
      <c r="B6016" s="1">
        <v>0</v>
      </c>
      <c r="C6016" s="1">
        <v>15</v>
      </c>
      <c r="D6016" s="2">
        <v>18</v>
      </c>
      <c r="E6016" s="5">
        <v>143.15</v>
      </c>
      <c r="F6016" s="5">
        <v>160.58000000000001</v>
      </c>
      <c r="G6016" s="5">
        <v>124.9</v>
      </c>
      <c r="H6016" s="5">
        <v>134.31</v>
      </c>
      <c r="I6016" s="5">
        <v>266.24</v>
      </c>
      <c r="J6016" s="5">
        <v>106.78</v>
      </c>
      <c r="K6016" s="6">
        <f t="shared" si="1690"/>
        <v>138.73000000000002</v>
      </c>
      <c r="L6016" s="6">
        <f t="shared" si="1691"/>
        <v>8.8400000000000034</v>
      </c>
      <c r="M6016" s="6">
        <f t="shared" si="1692"/>
        <v>213.41000000000003</v>
      </c>
      <c r="N6016" s="5">
        <f t="shared" si="1693"/>
        <v>82.161393610381268</v>
      </c>
      <c r="O6016" s="6">
        <f t="shared" si="1694"/>
        <v>-105.66</v>
      </c>
      <c r="P6016" s="6">
        <f t="shared" si="1695"/>
        <v>164.32278722076254</v>
      </c>
      <c r="Q6016" s="6">
        <f t="shared" si="1696"/>
        <v>0.1554716301824759</v>
      </c>
      <c r="R6016" s="9">
        <f t="shared" si="1697"/>
        <v>0.69679928107702327</v>
      </c>
      <c r="S6016" s="9">
        <f t="shared" si="1698"/>
        <v>114.5</v>
      </c>
      <c r="T6016">
        <f t="shared" si="1699"/>
        <v>105.66</v>
      </c>
      <c r="U6016" s="9">
        <f t="shared" si="1700"/>
        <v>0.64300272522793256</v>
      </c>
      <c r="V6016" s="9">
        <f t="shared" si="1701"/>
        <v>0.90894271285296246</v>
      </c>
      <c r="W6016" s="9">
        <f t="shared" si="1702"/>
        <v>74.680000000000007</v>
      </c>
      <c r="X6016">
        <f t="shared" si="1703"/>
        <v>213.41000000000003</v>
      </c>
      <c r="Y6016" s="9">
        <f t="shared" si="1704"/>
        <v>2.5974486388584723</v>
      </c>
      <c r="Z6016" s="10">
        <f t="shared" si="1705"/>
        <v>0.56896484952938875</v>
      </c>
      <c r="AA6016">
        <f t="shared" si="1706"/>
        <v>8.8400000000000034</v>
      </c>
    </row>
    <row r="6017" spans="1:27">
      <c r="A6017" s="1">
        <f t="shared" si="1689"/>
        <v>16015004</v>
      </c>
      <c r="B6017" s="1">
        <v>4</v>
      </c>
      <c r="C6017" s="1">
        <v>15</v>
      </c>
      <c r="D6017" s="2">
        <v>16</v>
      </c>
      <c r="E6017" s="5">
        <v>2857.25</v>
      </c>
      <c r="F6017" s="5">
        <v>2816.85</v>
      </c>
      <c r="G6017" s="5">
        <v>174.52</v>
      </c>
      <c r="H6017" s="5">
        <v>3084.85</v>
      </c>
      <c r="I6017" s="5">
        <v>2833.86</v>
      </c>
      <c r="J6017" s="5">
        <v>119.88</v>
      </c>
      <c r="K6017" s="6">
        <f t="shared" si="1690"/>
        <v>2971.05</v>
      </c>
      <c r="L6017" s="6">
        <f t="shared" si="1691"/>
        <v>-227.59999999999991</v>
      </c>
      <c r="M6017" s="6">
        <f t="shared" si="1692"/>
        <v>2825.355</v>
      </c>
      <c r="N6017" s="5">
        <f t="shared" si="1693"/>
        <v>105.86364437331638</v>
      </c>
      <c r="O6017" s="6">
        <f t="shared" si="1694"/>
        <v>-17.010000000000218</v>
      </c>
      <c r="P6017" s="6">
        <f t="shared" si="1695"/>
        <v>211.72728874663275</v>
      </c>
      <c r="Q6017" s="6">
        <f t="shared" si="1696"/>
        <v>0.3588350225346208</v>
      </c>
      <c r="R6017" s="9">
        <f t="shared" si="1697"/>
        <v>0.99462852070998742</v>
      </c>
      <c r="S6017" s="9">
        <f t="shared" si="1698"/>
        <v>210.58999999999969</v>
      </c>
      <c r="T6017">
        <f t="shared" si="1699"/>
        <v>17.010000000000218</v>
      </c>
      <c r="U6017" s="9">
        <f t="shared" si="1700"/>
        <v>8.0339195295489468E-2</v>
      </c>
      <c r="V6017" s="9">
        <f t="shared" si="1701"/>
        <v>1.3762515060054323</v>
      </c>
      <c r="W6017" s="9">
        <f t="shared" si="1702"/>
        <v>145.69500000000016</v>
      </c>
      <c r="X6017">
        <f t="shared" si="1703"/>
        <v>2825.355</v>
      </c>
      <c r="Y6017" s="9">
        <f t="shared" si="1704"/>
        <v>26.688624000480274</v>
      </c>
      <c r="Z6017" s="10">
        <f t="shared" si="1705"/>
        <v>0.56898594007233605</v>
      </c>
      <c r="AA6017">
        <f t="shared" si="1706"/>
        <v>227.59999999999991</v>
      </c>
    </row>
    <row r="6018" spans="1:27">
      <c r="A6018" s="1">
        <f t="shared" si="1689"/>
        <v>2030001</v>
      </c>
      <c r="B6018" s="1">
        <v>1</v>
      </c>
      <c r="C6018" s="1">
        <v>30</v>
      </c>
      <c r="D6018" s="2">
        <v>2</v>
      </c>
      <c r="E6018" s="5">
        <v>989.56</v>
      </c>
      <c r="F6018" s="5">
        <v>587.67999999999995</v>
      </c>
      <c r="G6018" s="5">
        <v>154.72999999999999</v>
      </c>
      <c r="H6018" s="5">
        <v>983.19</v>
      </c>
      <c r="I6018" s="5">
        <v>983</v>
      </c>
      <c r="J6018" s="5">
        <v>118.21</v>
      </c>
      <c r="K6018" s="6">
        <f t="shared" si="1690"/>
        <v>986.375</v>
      </c>
      <c r="L6018" s="6">
        <f t="shared" si="1691"/>
        <v>6.3699999999998909</v>
      </c>
      <c r="M6018" s="6">
        <f t="shared" si="1692"/>
        <v>785.33999999999992</v>
      </c>
      <c r="N6018" s="5">
        <f t="shared" si="1693"/>
        <v>97.358842690327819</v>
      </c>
      <c r="O6018" s="6">
        <f t="shared" si="1694"/>
        <v>-395.32000000000005</v>
      </c>
      <c r="P6018" s="6">
        <f t="shared" si="1695"/>
        <v>194.71768538065564</v>
      </c>
      <c r="Q6018" s="6">
        <f t="shared" si="1696"/>
        <v>0.26289792553480912</v>
      </c>
      <c r="R6018" s="9">
        <f t="shared" si="1697"/>
        <v>2.0629353682729534</v>
      </c>
      <c r="S6018" s="9">
        <f t="shared" si="1698"/>
        <v>401.68999999999994</v>
      </c>
      <c r="T6018">
        <f t="shared" si="1699"/>
        <v>395.32000000000005</v>
      </c>
      <c r="U6018" s="9">
        <f t="shared" si="1700"/>
        <v>2.0302213393055943</v>
      </c>
      <c r="V6018" s="9">
        <f t="shared" si="1701"/>
        <v>2.0648869116022479</v>
      </c>
      <c r="W6018" s="9">
        <f t="shared" si="1702"/>
        <v>201.03500000000008</v>
      </c>
      <c r="X6018">
        <f t="shared" si="1703"/>
        <v>785.33999999999992</v>
      </c>
      <c r="Y6018" s="9">
        <f t="shared" si="1704"/>
        <v>8.0664475696157805</v>
      </c>
      <c r="Z6018" s="10">
        <f t="shared" si="1705"/>
        <v>0.56899736379002674</v>
      </c>
      <c r="AA6018">
        <f t="shared" si="1706"/>
        <v>6.3699999999998909</v>
      </c>
    </row>
    <row r="6019" spans="1:27">
      <c r="A6019" s="1">
        <f t="shared" si="1689"/>
        <v>1029003</v>
      </c>
      <c r="B6019" s="1">
        <v>3</v>
      </c>
      <c r="C6019" s="1">
        <v>29</v>
      </c>
      <c r="D6019" s="2">
        <v>1</v>
      </c>
      <c r="E6019" s="5">
        <v>411.74</v>
      </c>
      <c r="F6019" s="5">
        <v>219.4</v>
      </c>
      <c r="G6019" s="5">
        <v>149.99</v>
      </c>
      <c r="H6019" s="5">
        <v>391.56</v>
      </c>
      <c r="I6019" s="5">
        <v>543.08000000000004</v>
      </c>
      <c r="J6019" s="5">
        <v>106.78</v>
      </c>
      <c r="K6019" s="6">
        <f t="shared" si="1690"/>
        <v>401.65</v>
      </c>
      <c r="L6019" s="6">
        <f t="shared" si="1691"/>
        <v>20.180000000000007</v>
      </c>
      <c r="M6019" s="6">
        <f t="shared" si="1692"/>
        <v>381.24</v>
      </c>
      <c r="N6019" s="5">
        <f t="shared" si="1693"/>
        <v>92.058362602210124</v>
      </c>
      <c r="O6019" s="6">
        <f t="shared" si="1694"/>
        <v>-323.68000000000006</v>
      </c>
      <c r="P6019" s="6">
        <f t="shared" si="1695"/>
        <v>184.11672520442025</v>
      </c>
      <c r="Q6019" s="6">
        <f t="shared" si="1696"/>
        <v>0.32729702970165597</v>
      </c>
      <c r="R6019" s="9">
        <f t="shared" si="1697"/>
        <v>1.8676195745835735</v>
      </c>
      <c r="S6019" s="9">
        <f t="shared" si="1698"/>
        <v>343.86000000000007</v>
      </c>
      <c r="T6019">
        <f t="shared" si="1699"/>
        <v>323.68000000000006</v>
      </c>
      <c r="U6019" s="9">
        <f t="shared" si="1700"/>
        <v>1.7580151919421017</v>
      </c>
      <c r="V6019" s="9">
        <f t="shared" si="1701"/>
        <v>0.22170718034811068</v>
      </c>
      <c r="W6019" s="9">
        <f t="shared" si="1702"/>
        <v>20.409999999999968</v>
      </c>
      <c r="X6019">
        <f t="shared" si="1703"/>
        <v>381.24</v>
      </c>
      <c r="Y6019" s="9">
        <f t="shared" si="1704"/>
        <v>4.1412859106278219</v>
      </c>
      <c r="Z6019" s="10">
        <f t="shared" si="1705"/>
        <v>0.56901230215171972</v>
      </c>
      <c r="AA6019">
        <f t="shared" si="1706"/>
        <v>20.180000000000007</v>
      </c>
    </row>
    <row r="6020" spans="1:27">
      <c r="A6020" s="1">
        <f t="shared" si="1689"/>
        <v>7022994</v>
      </c>
      <c r="B6020" s="1">
        <v>-6</v>
      </c>
      <c r="C6020" s="1">
        <v>23</v>
      </c>
      <c r="D6020" s="2">
        <v>7</v>
      </c>
      <c r="E6020" s="5">
        <v>977.59</v>
      </c>
      <c r="F6020" s="5">
        <v>1026.21</v>
      </c>
      <c r="G6020" s="5">
        <v>160.86000000000001</v>
      </c>
      <c r="H6020" s="5">
        <v>945.58</v>
      </c>
      <c r="I6020" s="5">
        <v>1031.51</v>
      </c>
      <c r="J6020" s="5">
        <v>115.98</v>
      </c>
      <c r="K6020" s="6">
        <f t="shared" si="1690"/>
        <v>961.58500000000004</v>
      </c>
      <c r="L6020" s="6">
        <f t="shared" si="1691"/>
        <v>32.009999999999991</v>
      </c>
      <c r="M6020" s="6">
        <f t="shared" si="1692"/>
        <v>1028.8600000000001</v>
      </c>
      <c r="N6020" s="5">
        <f t="shared" si="1693"/>
        <v>99.155559602071733</v>
      </c>
      <c r="O6020" s="6">
        <f t="shared" si="1694"/>
        <v>-5.2999999999999545</v>
      </c>
      <c r="P6020" s="6">
        <f t="shared" si="1695"/>
        <v>198.31111920414347</v>
      </c>
      <c r="Q6020" s="6">
        <f t="shared" si="1696"/>
        <v>0.3159275922832232</v>
      </c>
      <c r="R6020" s="9">
        <f t="shared" si="1697"/>
        <v>0.18813871935033888</v>
      </c>
      <c r="S6020" s="9">
        <f t="shared" si="1698"/>
        <v>37.309999999999945</v>
      </c>
      <c r="T6020">
        <f t="shared" si="1699"/>
        <v>5.2999999999999545</v>
      </c>
      <c r="U6020" s="9">
        <f t="shared" si="1700"/>
        <v>2.67256824593082E-2</v>
      </c>
      <c r="V6020" s="9">
        <f t="shared" si="1701"/>
        <v>0.67847935375470825</v>
      </c>
      <c r="W6020" s="9">
        <f t="shared" si="1702"/>
        <v>67.275000000000091</v>
      </c>
      <c r="X6020">
        <f t="shared" si="1703"/>
        <v>1028.8600000000001</v>
      </c>
      <c r="Y6020" s="9">
        <f t="shared" si="1704"/>
        <v>10.376221001918518</v>
      </c>
      <c r="Z6020" s="10">
        <f t="shared" si="1705"/>
        <v>0.56907556615971489</v>
      </c>
      <c r="AA6020">
        <f t="shared" si="1706"/>
        <v>32.009999999999991</v>
      </c>
    </row>
    <row r="6021" spans="1:27">
      <c r="A6021" s="1">
        <f t="shared" si="1689"/>
        <v>5027004</v>
      </c>
      <c r="B6021" s="1">
        <v>4</v>
      </c>
      <c r="C6021" s="1">
        <v>27</v>
      </c>
      <c r="D6021" s="2">
        <v>5</v>
      </c>
      <c r="E6021" s="5">
        <v>212.06</v>
      </c>
      <c r="F6021" s="5">
        <v>282.41000000000003</v>
      </c>
      <c r="G6021" s="5">
        <v>95.34</v>
      </c>
      <c r="H6021" s="5">
        <v>234.86</v>
      </c>
      <c r="I6021" s="5">
        <v>226.93</v>
      </c>
      <c r="J6021" s="5">
        <v>111.51</v>
      </c>
      <c r="K6021" s="6">
        <f t="shared" si="1690"/>
        <v>223.46</v>
      </c>
      <c r="L6021" s="6">
        <f t="shared" si="1691"/>
        <v>-22.800000000000011</v>
      </c>
      <c r="M6021" s="6">
        <f t="shared" si="1692"/>
        <v>254.67000000000002</v>
      </c>
      <c r="N6021" s="5">
        <f t="shared" si="1693"/>
        <v>73.355633219269535</v>
      </c>
      <c r="O6021" s="6">
        <f t="shared" si="1694"/>
        <v>55.480000000000018</v>
      </c>
      <c r="P6021" s="6">
        <f t="shared" si="1695"/>
        <v>146.71126643853907</v>
      </c>
      <c r="Q6021" s="6">
        <f t="shared" si="1696"/>
        <v>-0.15539556258541168</v>
      </c>
      <c r="R6021" s="9">
        <f t="shared" si="1697"/>
        <v>0.53356502128480654</v>
      </c>
      <c r="S6021" s="9">
        <f t="shared" si="1698"/>
        <v>78.28000000000003</v>
      </c>
      <c r="T6021">
        <f t="shared" si="1699"/>
        <v>55.480000000000018</v>
      </c>
      <c r="U6021" s="9">
        <f t="shared" si="1700"/>
        <v>0.37815773353195026</v>
      </c>
      <c r="V6021" s="9">
        <f t="shared" si="1701"/>
        <v>0.42546153076900389</v>
      </c>
      <c r="W6021" s="9">
        <f t="shared" si="1702"/>
        <v>31.210000000000008</v>
      </c>
      <c r="X6021">
        <f t="shared" si="1703"/>
        <v>254.67000000000002</v>
      </c>
      <c r="Y6021" s="9">
        <f t="shared" si="1704"/>
        <v>3.4717170150894647</v>
      </c>
      <c r="Z6021" s="10">
        <f t="shared" si="1705"/>
        <v>0.56910016693021626</v>
      </c>
      <c r="AA6021">
        <f t="shared" si="1706"/>
        <v>22.800000000000011</v>
      </c>
    </row>
    <row r="6022" spans="1:27">
      <c r="A6022" s="1">
        <f t="shared" si="1689"/>
        <v>1028004</v>
      </c>
      <c r="B6022" s="1">
        <v>4</v>
      </c>
      <c r="C6022" s="1">
        <v>28</v>
      </c>
      <c r="D6022" s="2">
        <v>1</v>
      </c>
      <c r="E6022" s="5">
        <v>924.35</v>
      </c>
      <c r="F6022" s="5">
        <v>667.69</v>
      </c>
      <c r="G6022" s="5">
        <v>149.15</v>
      </c>
      <c r="H6022" s="5">
        <v>904.91</v>
      </c>
      <c r="I6022" s="5">
        <v>946.76</v>
      </c>
      <c r="J6022" s="5">
        <v>112.07</v>
      </c>
      <c r="K6022" s="6">
        <f t="shared" si="1690"/>
        <v>914.63</v>
      </c>
      <c r="L6022" s="6">
        <f t="shared" si="1691"/>
        <v>19.440000000000055</v>
      </c>
      <c r="M6022" s="6">
        <f t="shared" si="1692"/>
        <v>807.22500000000002</v>
      </c>
      <c r="N6022" s="5">
        <f t="shared" si="1693"/>
        <v>93.28103692605481</v>
      </c>
      <c r="O6022" s="6">
        <f t="shared" si="1694"/>
        <v>-279.06999999999994</v>
      </c>
      <c r="P6022" s="6">
        <f t="shared" si="1695"/>
        <v>186.56207385210962</v>
      </c>
      <c r="Q6022" s="6">
        <f t="shared" si="1696"/>
        <v>0.27829117150342575</v>
      </c>
      <c r="R6022" s="9">
        <f t="shared" si="1697"/>
        <v>1.600057256206495</v>
      </c>
      <c r="S6022" s="9">
        <f t="shared" si="1698"/>
        <v>298.51</v>
      </c>
      <c r="T6022">
        <f t="shared" si="1699"/>
        <v>279.06999999999994</v>
      </c>
      <c r="U6022" s="9">
        <f t="shared" si="1700"/>
        <v>1.4958560131638687</v>
      </c>
      <c r="V6022" s="9">
        <f t="shared" si="1701"/>
        <v>1.151413015328522</v>
      </c>
      <c r="W6022" s="9">
        <f t="shared" si="1702"/>
        <v>107.40499999999997</v>
      </c>
      <c r="X6022">
        <f t="shared" si="1703"/>
        <v>807.22500000000002</v>
      </c>
      <c r="Y6022" s="9">
        <f t="shared" si="1704"/>
        <v>8.6536881085477066</v>
      </c>
      <c r="Z6022" s="10">
        <f t="shared" si="1705"/>
        <v>0.56910631695668246</v>
      </c>
      <c r="AA6022">
        <f t="shared" si="1706"/>
        <v>19.440000000000055</v>
      </c>
    </row>
    <row r="6023" spans="1:27">
      <c r="A6023" s="1">
        <f t="shared" si="1689"/>
        <v>10025998</v>
      </c>
      <c r="B6023" s="1">
        <v>-2</v>
      </c>
      <c r="C6023" s="1">
        <v>26</v>
      </c>
      <c r="D6023" s="2">
        <v>10</v>
      </c>
      <c r="E6023" s="5">
        <v>2122.0100000000002</v>
      </c>
      <c r="F6023" s="5">
        <v>1781.44</v>
      </c>
      <c r="G6023" s="5">
        <v>207.7</v>
      </c>
      <c r="H6023" s="5">
        <v>2194</v>
      </c>
      <c r="I6023" s="5">
        <v>2362.9899999999998</v>
      </c>
      <c r="J6023" s="5">
        <v>182.05</v>
      </c>
      <c r="K6023" s="6">
        <f t="shared" si="1690"/>
        <v>2158.0050000000001</v>
      </c>
      <c r="L6023" s="6">
        <f t="shared" si="1691"/>
        <v>-71.989999999999782</v>
      </c>
      <c r="M6023" s="6">
        <f t="shared" si="1692"/>
        <v>2072.2150000000001</v>
      </c>
      <c r="N6023" s="5">
        <f t="shared" si="1693"/>
        <v>138.09552174129325</v>
      </c>
      <c r="O6023" s="6">
        <f t="shared" si="1694"/>
        <v>-581.54999999999973</v>
      </c>
      <c r="P6023" s="6">
        <f t="shared" si="1695"/>
        <v>276.19104348258651</v>
      </c>
      <c r="Q6023" s="6">
        <f t="shared" si="1696"/>
        <v>0.13105521630951292</v>
      </c>
      <c r="R6023" s="9">
        <f t="shared" si="1697"/>
        <v>1.8449548311733253</v>
      </c>
      <c r="S6023" s="9">
        <f t="shared" si="1698"/>
        <v>509.55999999999995</v>
      </c>
      <c r="T6023">
        <f t="shared" si="1699"/>
        <v>581.54999999999973</v>
      </c>
      <c r="U6023" s="9">
        <f t="shared" si="1700"/>
        <v>2.1056077440710554</v>
      </c>
      <c r="V6023" s="9">
        <f t="shared" si="1701"/>
        <v>0.62123665502142844</v>
      </c>
      <c r="W6023" s="9">
        <f t="shared" si="1702"/>
        <v>85.789999999999964</v>
      </c>
      <c r="X6023">
        <f t="shared" si="1703"/>
        <v>2072.2150000000001</v>
      </c>
      <c r="Y6023" s="9">
        <f t="shared" si="1704"/>
        <v>15.005664006122274</v>
      </c>
      <c r="Z6023" s="10">
        <f t="shared" si="1705"/>
        <v>0.56912213100528786</v>
      </c>
      <c r="AA6023">
        <f t="shared" si="1706"/>
        <v>71.989999999999782</v>
      </c>
    </row>
    <row r="6024" spans="1:27">
      <c r="A6024" s="1">
        <f t="shared" si="1689"/>
        <v>7026004</v>
      </c>
      <c r="B6024" s="1">
        <v>4</v>
      </c>
      <c r="C6024" s="1">
        <v>26</v>
      </c>
      <c r="D6024" s="2">
        <v>7</v>
      </c>
      <c r="E6024" s="5">
        <v>272.29000000000002</v>
      </c>
      <c r="F6024" s="5">
        <v>381.66</v>
      </c>
      <c r="G6024" s="5">
        <v>136.05000000000001</v>
      </c>
      <c r="H6024" s="5">
        <v>306.94</v>
      </c>
      <c r="I6024" s="5">
        <v>311.13</v>
      </c>
      <c r="J6024" s="5">
        <v>102.87</v>
      </c>
      <c r="K6024" s="6">
        <f t="shared" si="1690"/>
        <v>289.61500000000001</v>
      </c>
      <c r="L6024" s="6">
        <f t="shared" si="1691"/>
        <v>-34.649999999999977</v>
      </c>
      <c r="M6024" s="6">
        <f t="shared" si="1692"/>
        <v>346.39499999999998</v>
      </c>
      <c r="N6024" s="5">
        <f t="shared" si="1693"/>
        <v>85.281650136474269</v>
      </c>
      <c r="O6024" s="6">
        <f t="shared" si="1694"/>
        <v>70.53000000000003</v>
      </c>
      <c r="P6024" s="6">
        <f t="shared" si="1695"/>
        <v>170.56330027294854</v>
      </c>
      <c r="Q6024" s="6">
        <f t="shared" si="1696"/>
        <v>0.27249447829689316</v>
      </c>
      <c r="R6024" s="9">
        <f t="shared" si="1697"/>
        <v>0.61666255186011798</v>
      </c>
      <c r="S6024" s="9">
        <f t="shared" si="1698"/>
        <v>105.18</v>
      </c>
      <c r="T6024">
        <f t="shared" si="1699"/>
        <v>70.53000000000003</v>
      </c>
      <c r="U6024" s="9">
        <f t="shared" si="1700"/>
        <v>0.41351216754795722</v>
      </c>
      <c r="V6024" s="9">
        <f t="shared" si="1701"/>
        <v>0.66579387135610346</v>
      </c>
      <c r="W6024" s="9">
        <f t="shared" si="1702"/>
        <v>56.779999999999973</v>
      </c>
      <c r="X6024">
        <f t="shared" si="1703"/>
        <v>346.39499999999998</v>
      </c>
      <c r="Y6024" s="9">
        <f t="shared" si="1704"/>
        <v>4.0617764717928422</v>
      </c>
      <c r="Z6024" s="10">
        <f t="shared" si="1705"/>
        <v>0.56913794461448441</v>
      </c>
      <c r="AA6024">
        <f t="shared" si="1706"/>
        <v>34.649999999999977</v>
      </c>
    </row>
    <row r="6025" spans="1:27">
      <c r="A6025" s="1">
        <f t="shared" si="1689"/>
        <v>14014994</v>
      </c>
      <c r="B6025" s="1">
        <v>-6</v>
      </c>
      <c r="C6025" s="1">
        <v>15</v>
      </c>
      <c r="D6025" s="2">
        <v>14</v>
      </c>
      <c r="E6025" s="5">
        <v>479.57</v>
      </c>
      <c r="F6025" s="5">
        <v>383.33</v>
      </c>
      <c r="G6025" s="5">
        <v>97.3</v>
      </c>
      <c r="H6025" s="5">
        <v>520.83000000000004</v>
      </c>
      <c r="I6025" s="5">
        <v>764.99</v>
      </c>
      <c r="J6025" s="5">
        <v>101.2</v>
      </c>
      <c r="K6025" s="6">
        <f t="shared" si="1690"/>
        <v>500.20000000000005</v>
      </c>
      <c r="L6025" s="6">
        <f t="shared" si="1691"/>
        <v>-41.260000000000048</v>
      </c>
      <c r="M6025" s="6">
        <f t="shared" si="1692"/>
        <v>574.16</v>
      </c>
      <c r="N6025" s="5">
        <f t="shared" si="1693"/>
        <v>70.193892184434389</v>
      </c>
      <c r="O6025" s="6">
        <f t="shared" si="1694"/>
        <v>-381.66</v>
      </c>
      <c r="P6025" s="6">
        <f t="shared" si="1695"/>
        <v>140.38778436886878</v>
      </c>
      <c r="Q6025" s="6">
        <f t="shared" si="1696"/>
        <v>-3.9279547692824525E-2</v>
      </c>
      <c r="R6025" s="9">
        <f t="shared" si="1697"/>
        <v>2.4247123888329152</v>
      </c>
      <c r="S6025" s="9">
        <f t="shared" si="1698"/>
        <v>340.4</v>
      </c>
      <c r="T6025">
        <f t="shared" si="1699"/>
        <v>381.66</v>
      </c>
      <c r="U6025" s="9">
        <f t="shared" si="1700"/>
        <v>2.7186126037660707</v>
      </c>
      <c r="V6025" s="9">
        <f t="shared" si="1701"/>
        <v>1.0536529276033033</v>
      </c>
      <c r="W6025" s="9">
        <f t="shared" si="1702"/>
        <v>73.959999999999923</v>
      </c>
      <c r="X6025">
        <f t="shared" si="1703"/>
        <v>574.16</v>
      </c>
      <c r="Y6025" s="9">
        <f t="shared" si="1704"/>
        <v>8.1796290550664299</v>
      </c>
      <c r="Z6025" s="10">
        <f t="shared" si="1705"/>
        <v>0.56914760827047317</v>
      </c>
      <c r="AA6025">
        <f t="shared" si="1706"/>
        <v>41.260000000000048</v>
      </c>
    </row>
    <row r="6026" spans="1:27">
      <c r="A6026" s="1">
        <f t="shared" si="1689"/>
        <v>18001005</v>
      </c>
      <c r="B6026" s="1">
        <v>5</v>
      </c>
      <c r="C6026" s="1">
        <v>1</v>
      </c>
      <c r="D6026" s="2">
        <v>18</v>
      </c>
      <c r="E6026" s="5">
        <v>676.53</v>
      </c>
      <c r="F6026" s="5">
        <v>859.5</v>
      </c>
      <c r="G6026" s="5">
        <v>95.62</v>
      </c>
      <c r="H6026" s="5">
        <v>676.71</v>
      </c>
      <c r="I6026" s="5">
        <v>1000.56</v>
      </c>
      <c r="J6026" s="5">
        <v>118.48</v>
      </c>
      <c r="K6026" s="6">
        <f t="shared" si="1690"/>
        <v>676.62</v>
      </c>
      <c r="L6026" s="6">
        <f t="shared" si="1691"/>
        <v>-0.18000000000006366</v>
      </c>
      <c r="M6026" s="6">
        <f t="shared" si="1692"/>
        <v>930.03</v>
      </c>
      <c r="N6026" s="5">
        <f t="shared" si="1693"/>
        <v>76.126038252361454</v>
      </c>
      <c r="O6026" s="6">
        <f t="shared" si="1694"/>
        <v>-141.05999999999995</v>
      </c>
      <c r="P6026" s="6">
        <f t="shared" si="1695"/>
        <v>152.25207650472291</v>
      </c>
      <c r="Q6026" s="6">
        <f t="shared" si="1696"/>
        <v>-0.21113801990093933</v>
      </c>
      <c r="R6026" s="9">
        <f t="shared" si="1697"/>
        <v>0.92530757697501576</v>
      </c>
      <c r="S6026" s="9">
        <f t="shared" si="1698"/>
        <v>140.87999999999988</v>
      </c>
      <c r="T6026">
        <f t="shared" si="1699"/>
        <v>141.05999999999995</v>
      </c>
      <c r="U6026" s="9">
        <f t="shared" si="1700"/>
        <v>0.9264898268604187</v>
      </c>
      <c r="V6026" s="9">
        <f t="shared" si="1701"/>
        <v>3.3288215939982808</v>
      </c>
      <c r="W6026" s="9">
        <f t="shared" si="1702"/>
        <v>253.40999999999997</v>
      </c>
      <c r="X6026">
        <f t="shared" si="1703"/>
        <v>930.03</v>
      </c>
      <c r="Y6026" s="9">
        <f t="shared" si="1704"/>
        <v>12.216976232454211</v>
      </c>
      <c r="Z6026" s="10">
        <f t="shared" si="1705"/>
        <v>0.56919153191171068</v>
      </c>
      <c r="AA6026">
        <f t="shared" si="1706"/>
        <v>0.18000000000006366</v>
      </c>
    </row>
    <row r="6027" spans="1:27">
      <c r="A6027" s="1">
        <f t="shared" si="1689"/>
        <v>20001997</v>
      </c>
      <c r="B6027" s="1">
        <v>-3</v>
      </c>
      <c r="C6027" s="1">
        <v>2</v>
      </c>
      <c r="D6027" s="2">
        <v>20</v>
      </c>
      <c r="E6027" s="5">
        <v>395.31</v>
      </c>
      <c r="F6027" s="5">
        <v>202.96</v>
      </c>
      <c r="G6027" s="5">
        <v>94.79</v>
      </c>
      <c r="H6027" s="5">
        <v>379.25</v>
      </c>
      <c r="I6027" s="5">
        <v>275.72000000000003</v>
      </c>
      <c r="J6027" s="5">
        <v>101.2</v>
      </c>
      <c r="K6027" s="6">
        <f t="shared" si="1690"/>
        <v>387.28</v>
      </c>
      <c r="L6027" s="6">
        <f t="shared" si="1691"/>
        <v>16.060000000000002</v>
      </c>
      <c r="M6027" s="6">
        <f t="shared" si="1692"/>
        <v>239.34000000000003</v>
      </c>
      <c r="N6027" s="5">
        <f t="shared" si="1693"/>
        <v>69.329979265826992</v>
      </c>
      <c r="O6027" s="6">
        <f t="shared" si="1694"/>
        <v>-72.760000000000019</v>
      </c>
      <c r="P6027" s="6">
        <f t="shared" si="1695"/>
        <v>138.65995853165398</v>
      </c>
      <c r="Q6027" s="6">
        <f t="shared" si="1696"/>
        <v>-6.534160688481315E-2</v>
      </c>
      <c r="R6027" s="9">
        <f t="shared" si="1697"/>
        <v>0.64055983385948978</v>
      </c>
      <c r="S6027" s="9">
        <f t="shared" si="1698"/>
        <v>88.820000000000022</v>
      </c>
      <c r="T6027">
        <f t="shared" si="1699"/>
        <v>72.760000000000019</v>
      </c>
      <c r="U6027" s="9">
        <f t="shared" si="1700"/>
        <v>0.5247369231211042</v>
      </c>
      <c r="V6027" s="9">
        <f t="shared" si="1701"/>
        <v>2.1338532272274908</v>
      </c>
      <c r="W6027" s="9">
        <f t="shared" si="1702"/>
        <v>147.93999999999994</v>
      </c>
      <c r="X6027">
        <f t="shared" si="1703"/>
        <v>239.34000000000003</v>
      </c>
      <c r="Y6027" s="9">
        <f t="shared" si="1704"/>
        <v>3.4521862336395017</v>
      </c>
      <c r="Z6027" s="10">
        <f t="shared" si="1705"/>
        <v>0.56920470834314085</v>
      </c>
      <c r="AA6027">
        <f t="shared" si="1706"/>
        <v>16.060000000000002</v>
      </c>
    </row>
    <row r="6028" spans="1:27">
      <c r="A6028" s="1">
        <f t="shared" si="1689"/>
        <v>6029000</v>
      </c>
      <c r="B6028" s="1">
        <v>0</v>
      </c>
      <c r="C6028" s="1">
        <v>29</v>
      </c>
      <c r="D6028" s="2">
        <v>6</v>
      </c>
      <c r="E6028" s="5">
        <v>398.47</v>
      </c>
      <c r="F6028" s="5">
        <v>24.81</v>
      </c>
      <c r="G6028" s="5">
        <v>146.36000000000001</v>
      </c>
      <c r="H6028" s="5">
        <v>397.41</v>
      </c>
      <c r="I6028" s="5">
        <v>497.21</v>
      </c>
      <c r="J6028" s="5">
        <v>160.02000000000001</v>
      </c>
      <c r="K6028" s="6">
        <f t="shared" si="1690"/>
        <v>397.94000000000005</v>
      </c>
      <c r="L6028" s="6">
        <f t="shared" si="1691"/>
        <v>1.0600000000000023</v>
      </c>
      <c r="M6028" s="6">
        <f t="shared" si="1692"/>
        <v>261.01</v>
      </c>
      <c r="N6028" s="5">
        <f t="shared" si="1693"/>
        <v>108.4292972401832</v>
      </c>
      <c r="O6028" s="6">
        <f t="shared" si="1694"/>
        <v>-472.4</v>
      </c>
      <c r="P6028" s="6">
        <f t="shared" si="1695"/>
        <v>216.85859448036641</v>
      </c>
      <c r="Q6028" s="6">
        <f t="shared" si="1696"/>
        <v>-8.8993407070095967E-2</v>
      </c>
      <c r="R6028" s="9">
        <f t="shared" si="1697"/>
        <v>2.1832660178145042</v>
      </c>
      <c r="S6028" s="9">
        <f t="shared" si="1698"/>
        <v>473.46</v>
      </c>
      <c r="T6028">
        <f t="shared" si="1699"/>
        <v>472.4</v>
      </c>
      <c r="U6028" s="9">
        <f t="shared" si="1700"/>
        <v>2.1783780399940267</v>
      </c>
      <c r="V6028" s="9">
        <f t="shared" si="1701"/>
        <v>1.2628505716188916</v>
      </c>
      <c r="W6028" s="9">
        <f t="shared" si="1702"/>
        <v>136.93000000000006</v>
      </c>
      <c r="X6028">
        <f t="shared" si="1703"/>
        <v>261.01</v>
      </c>
      <c r="Y6028" s="9">
        <f t="shared" si="1704"/>
        <v>2.407190737590351</v>
      </c>
      <c r="Z6028" s="10">
        <f t="shared" si="1705"/>
        <v>0.56922491161227295</v>
      </c>
      <c r="AA6028">
        <f t="shared" si="1706"/>
        <v>1.0600000000000023</v>
      </c>
    </row>
    <row r="6029" spans="1:27">
      <c r="A6029" s="1">
        <f t="shared" si="1689"/>
        <v>16009994</v>
      </c>
      <c r="B6029" s="1">
        <v>-6</v>
      </c>
      <c r="C6029" s="1">
        <v>10</v>
      </c>
      <c r="D6029" s="2">
        <v>16</v>
      </c>
      <c r="E6029" s="5">
        <v>644.11</v>
      </c>
      <c r="F6029" s="5">
        <v>644.83000000000004</v>
      </c>
      <c r="G6029" s="5">
        <v>105.66</v>
      </c>
      <c r="H6029" s="5">
        <v>578.16</v>
      </c>
      <c r="I6029" s="5">
        <v>969.06</v>
      </c>
      <c r="J6029" s="5">
        <v>103.71</v>
      </c>
      <c r="K6029" s="6">
        <f t="shared" si="1690"/>
        <v>611.13499999999999</v>
      </c>
      <c r="L6029" s="6">
        <f t="shared" si="1691"/>
        <v>65.950000000000045</v>
      </c>
      <c r="M6029" s="6">
        <f t="shared" si="1692"/>
        <v>806.94499999999994</v>
      </c>
      <c r="N6029" s="5">
        <f t="shared" si="1693"/>
        <v>74.026683871425703</v>
      </c>
      <c r="O6029" s="6">
        <f t="shared" si="1694"/>
        <v>-324.2299999999999</v>
      </c>
      <c r="P6029" s="6">
        <f t="shared" si="1695"/>
        <v>148.05336774285141</v>
      </c>
      <c r="Q6029" s="6">
        <f t="shared" si="1696"/>
        <v>1.8625694832421338E-2</v>
      </c>
      <c r="R6029" s="9">
        <f t="shared" si="1697"/>
        <v>2.6354010445590785</v>
      </c>
      <c r="S6029" s="9">
        <f t="shared" si="1698"/>
        <v>390.17999999999995</v>
      </c>
      <c r="T6029">
        <f t="shared" si="1699"/>
        <v>324.2299999999999</v>
      </c>
      <c r="U6029" s="9">
        <f t="shared" si="1700"/>
        <v>2.1899535616315284</v>
      </c>
      <c r="V6029" s="9">
        <f t="shared" si="1701"/>
        <v>2.6451272670824393</v>
      </c>
      <c r="W6029" s="9">
        <f t="shared" si="1702"/>
        <v>195.80999999999995</v>
      </c>
      <c r="X6029">
        <f t="shared" si="1703"/>
        <v>806.94499999999994</v>
      </c>
      <c r="Y6029" s="9">
        <f t="shared" si="1704"/>
        <v>10.900731436269032</v>
      </c>
      <c r="Z6029" s="10">
        <f t="shared" si="1705"/>
        <v>0.56926268101817457</v>
      </c>
      <c r="AA6029">
        <f t="shared" si="1706"/>
        <v>65.950000000000045</v>
      </c>
    </row>
    <row r="6030" spans="1:27">
      <c r="A6030" s="1">
        <f t="shared" si="1689"/>
        <v>7027998</v>
      </c>
      <c r="B6030" s="1">
        <v>-2</v>
      </c>
      <c r="C6030" s="1">
        <v>28</v>
      </c>
      <c r="D6030" s="2">
        <v>7</v>
      </c>
      <c r="E6030" s="5">
        <v>553.82000000000005</v>
      </c>
      <c r="F6030" s="5">
        <v>620.58000000000004</v>
      </c>
      <c r="G6030" s="5">
        <v>157.79</v>
      </c>
      <c r="H6030" s="5">
        <v>576.28</v>
      </c>
      <c r="I6030" s="5">
        <v>651.24</v>
      </c>
      <c r="J6030" s="5">
        <v>115.42</v>
      </c>
      <c r="K6030" s="6">
        <f t="shared" si="1690"/>
        <v>565.04999999999995</v>
      </c>
      <c r="L6030" s="6">
        <f t="shared" si="1691"/>
        <v>-22.459999999999923</v>
      </c>
      <c r="M6030" s="6">
        <f t="shared" si="1692"/>
        <v>635.91000000000008</v>
      </c>
      <c r="N6030" s="5">
        <f t="shared" si="1693"/>
        <v>97.748990403993432</v>
      </c>
      <c r="O6030" s="6">
        <f t="shared" si="1694"/>
        <v>-30.659999999999968</v>
      </c>
      <c r="P6030" s="6">
        <f t="shared" si="1695"/>
        <v>195.49798080798686</v>
      </c>
      <c r="Q6030" s="6">
        <f t="shared" si="1696"/>
        <v>0.30287993468667612</v>
      </c>
      <c r="R6030" s="9">
        <f t="shared" si="1697"/>
        <v>4.1944167229296739E-2</v>
      </c>
      <c r="S6030" s="9">
        <f t="shared" si="1698"/>
        <v>8.2000000000000455</v>
      </c>
      <c r="T6030">
        <f t="shared" si="1699"/>
        <v>30.659999999999968</v>
      </c>
      <c r="U6030" s="9">
        <f t="shared" si="1700"/>
        <v>0.15683026429880847</v>
      </c>
      <c r="V6030" s="9">
        <f t="shared" si="1701"/>
        <v>0.7249179731385258</v>
      </c>
      <c r="W6030" s="9">
        <f t="shared" si="1702"/>
        <v>70.860000000000127</v>
      </c>
      <c r="X6030">
        <f t="shared" si="1703"/>
        <v>635.91000000000008</v>
      </c>
      <c r="Y6030" s="9">
        <f t="shared" si="1704"/>
        <v>6.5055403372638887</v>
      </c>
      <c r="Z6030" s="10">
        <f t="shared" si="1705"/>
        <v>0.56926443767374058</v>
      </c>
      <c r="AA6030">
        <f t="shared" si="1706"/>
        <v>22.459999999999923</v>
      </c>
    </row>
    <row r="6031" spans="1:27">
      <c r="A6031" s="1">
        <f t="shared" si="1689"/>
        <v>12023003</v>
      </c>
      <c r="B6031" s="1">
        <v>3</v>
      </c>
      <c r="C6031" s="1">
        <v>23</v>
      </c>
      <c r="D6031" s="2">
        <v>12</v>
      </c>
      <c r="E6031" s="5">
        <v>255.4</v>
      </c>
      <c r="F6031" s="5">
        <v>369.67</v>
      </c>
      <c r="G6031" s="5">
        <v>154.44999999999999</v>
      </c>
      <c r="H6031" s="5">
        <v>240.18</v>
      </c>
      <c r="I6031" s="5">
        <v>340.96</v>
      </c>
      <c r="J6031" s="5">
        <v>99.25</v>
      </c>
      <c r="K6031" s="6">
        <f t="shared" si="1690"/>
        <v>247.79000000000002</v>
      </c>
      <c r="L6031" s="6">
        <f t="shared" si="1691"/>
        <v>15.219999999999999</v>
      </c>
      <c r="M6031" s="6">
        <f t="shared" si="1692"/>
        <v>355.315</v>
      </c>
      <c r="N6031" s="5">
        <f t="shared" si="1693"/>
        <v>91.795104716972787</v>
      </c>
      <c r="O6031" s="6">
        <f t="shared" si="1694"/>
        <v>28.710000000000036</v>
      </c>
      <c r="P6031" s="6">
        <f t="shared" si="1695"/>
        <v>183.59020943394557</v>
      </c>
      <c r="Q6031" s="6">
        <f t="shared" si="1696"/>
        <v>0.4154899375811536</v>
      </c>
      <c r="R6031" s="9">
        <f t="shared" si="1697"/>
        <v>7.3478863832625252E-2</v>
      </c>
      <c r="S6031" s="9">
        <f t="shared" si="1698"/>
        <v>13.490000000000038</v>
      </c>
      <c r="T6031">
        <f t="shared" si="1699"/>
        <v>28.710000000000036</v>
      </c>
      <c r="U6031" s="9">
        <f t="shared" si="1700"/>
        <v>0.15638088811228076</v>
      </c>
      <c r="V6031" s="9">
        <f t="shared" si="1701"/>
        <v>1.1713587596149748</v>
      </c>
      <c r="W6031" s="9">
        <f t="shared" si="1702"/>
        <v>107.52499999999998</v>
      </c>
      <c r="X6031">
        <f t="shared" si="1703"/>
        <v>355.315</v>
      </c>
      <c r="Y6031" s="9">
        <f t="shared" si="1704"/>
        <v>3.8707401783082531</v>
      </c>
      <c r="Z6031" s="10">
        <f t="shared" si="1705"/>
        <v>0.56935665447942208</v>
      </c>
      <c r="AA6031">
        <f t="shared" si="1706"/>
        <v>15.219999999999999</v>
      </c>
    </row>
    <row r="6032" spans="1:27">
      <c r="A6032" s="1">
        <f t="shared" si="1689"/>
        <v>10017007</v>
      </c>
      <c r="B6032" s="1">
        <v>7</v>
      </c>
      <c r="C6032" s="1">
        <v>17</v>
      </c>
      <c r="D6032" s="2">
        <v>10</v>
      </c>
      <c r="E6032" s="5">
        <v>285.82</v>
      </c>
      <c r="F6032" s="5">
        <v>254.53</v>
      </c>
      <c r="G6032" s="5">
        <v>77.22</v>
      </c>
      <c r="H6032" s="5">
        <v>237.81</v>
      </c>
      <c r="I6032" s="5">
        <v>238.64</v>
      </c>
      <c r="J6032" s="5">
        <v>95.9</v>
      </c>
      <c r="K6032" s="6">
        <f t="shared" si="1690"/>
        <v>261.815</v>
      </c>
      <c r="L6032" s="6">
        <f t="shared" si="1691"/>
        <v>48.009999999999991</v>
      </c>
      <c r="M6032" s="6">
        <f t="shared" si="1692"/>
        <v>246.58499999999998</v>
      </c>
      <c r="N6032" s="5">
        <f t="shared" si="1693"/>
        <v>61.562444720787369</v>
      </c>
      <c r="O6032" s="6">
        <f t="shared" si="1694"/>
        <v>15.890000000000015</v>
      </c>
      <c r="P6032" s="6">
        <f t="shared" si="1695"/>
        <v>123.12488944157474</v>
      </c>
      <c r="Q6032" s="6">
        <f t="shared" si="1696"/>
        <v>-0.21332040927566409</v>
      </c>
      <c r="R6032" s="9">
        <f t="shared" si="1697"/>
        <v>0.26087333069437246</v>
      </c>
      <c r="S6032" s="9">
        <f t="shared" si="1698"/>
        <v>32.119999999999976</v>
      </c>
      <c r="T6032">
        <f t="shared" si="1699"/>
        <v>15.890000000000015</v>
      </c>
      <c r="U6032" s="9">
        <f t="shared" si="1700"/>
        <v>0.12905595344749643</v>
      </c>
      <c r="V6032" s="9">
        <f t="shared" si="1701"/>
        <v>0.24739108508563515</v>
      </c>
      <c r="W6032" s="9">
        <f t="shared" si="1702"/>
        <v>15.230000000000018</v>
      </c>
      <c r="X6032">
        <f t="shared" si="1703"/>
        <v>246.58499999999998</v>
      </c>
      <c r="Y6032" s="9">
        <f t="shared" si="1704"/>
        <v>4.0054452210007394</v>
      </c>
      <c r="Z6032" s="10">
        <f t="shared" si="1705"/>
        <v>0.56936719259191604</v>
      </c>
      <c r="AA6032">
        <f t="shared" si="1706"/>
        <v>48.009999999999991</v>
      </c>
    </row>
    <row r="6033" spans="1:27">
      <c r="A6033" s="1">
        <f t="shared" si="1689"/>
        <v>16015996</v>
      </c>
      <c r="B6033" s="1">
        <v>-4</v>
      </c>
      <c r="C6033" s="1">
        <v>16</v>
      </c>
      <c r="D6033" s="2">
        <v>16</v>
      </c>
      <c r="E6033" s="5">
        <v>453.79</v>
      </c>
      <c r="F6033" s="5">
        <v>592.70000000000005</v>
      </c>
      <c r="G6033" s="5">
        <v>122.94</v>
      </c>
      <c r="H6033" s="5">
        <v>417.69</v>
      </c>
      <c r="I6033" s="5">
        <v>657.1</v>
      </c>
      <c r="J6033" s="5">
        <v>113.74</v>
      </c>
      <c r="K6033" s="6">
        <f t="shared" si="1690"/>
        <v>435.74</v>
      </c>
      <c r="L6033" s="6">
        <f t="shared" si="1691"/>
        <v>36.100000000000023</v>
      </c>
      <c r="M6033" s="6">
        <f t="shared" si="1692"/>
        <v>624.90000000000009</v>
      </c>
      <c r="N6033" s="5">
        <f t="shared" si="1693"/>
        <v>83.74221038401123</v>
      </c>
      <c r="O6033" s="6">
        <f t="shared" si="1694"/>
        <v>-64.399999999999977</v>
      </c>
      <c r="P6033" s="6">
        <f t="shared" si="1695"/>
        <v>167.48442076802246</v>
      </c>
      <c r="Q6033" s="6">
        <f t="shared" si="1696"/>
        <v>7.7624811169152319E-2</v>
      </c>
      <c r="R6033" s="9">
        <f t="shared" si="1697"/>
        <v>0.60005581139513553</v>
      </c>
      <c r="S6033" s="9">
        <f t="shared" si="1698"/>
        <v>100.5</v>
      </c>
      <c r="T6033">
        <f t="shared" si="1699"/>
        <v>64.399999999999977</v>
      </c>
      <c r="U6033" s="9">
        <f t="shared" si="1700"/>
        <v>0.3845133756601663</v>
      </c>
      <c r="V6033" s="9">
        <f t="shared" si="1701"/>
        <v>2.2588369608657488</v>
      </c>
      <c r="W6033" s="9">
        <f t="shared" si="1702"/>
        <v>189.16000000000008</v>
      </c>
      <c r="X6033">
        <f t="shared" si="1703"/>
        <v>624.90000000000009</v>
      </c>
      <c r="Y6033" s="9">
        <f t="shared" si="1704"/>
        <v>7.4621865978272686</v>
      </c>
      <c r="Z6033" s="10">
        <f t="shared" si="1705"/>
        <v>0.5693786086603535</v>
      </c>
      <c r="AA6033">
        <f t="shared" si="1706"/>
        <v>36.100000000000023</v>
      </c>
    </row>
    <row r="6034" spans="1:27">
      <c r="A6034" s="1">
        <f t="shared" ref="A6034:A6097" si="1707">1000000*D6034+ABS(1000*C6034)+B6034</f>
        <v>20008000</v>
      </c>
      <c r="B6034" s="1">
        <v>0</v>
      </c>
      <c r="C6034" s="1">
        <v>8</v>
      </c>
      <c r="D6034" s="2">
        <v>20</v>
      </c>
      <c r="E6034" s="5">
        <v>135.54</v>
      </c>
      <c r="F6034" s="5">
        <v>161.97</v>
      </c>
      <c r="G6034" s="5">
        <v>85.59</v>
      </c>
      <c r="H6034" s="5">
        <v>133.65</v>
      </c>
      <c r="I6034" s="5">
        <v>181.77</v>
      </c>
      <c r="J6034" s="5">
        <v>84.19</v>
      </c>
      <c r="K6034" s="6">
        <f t="shared" ref="K6034:K6097" si="1708" xml:space="preserve"> 0.5*(E6034+H6034)</f>
        <v>134.595</v>
      </c>
      <c r="L6034" s="6">
        <f t="shared" ref="L6034:L6097" si="1709">E6034-H6034</f>
        <v>1.8899999999999864</v>
      </c>
      <c r="M6034" s="6">
        <f t="shared" ref="M6034:M6097" si="1710">0.5*(F6034+I6034)</f>
        <v>171.87</v>
      </c>
      <c r="N6034" s="5">
        <f t="shared" ref="N6034:N6097" si="1711">0.5*P6034</f>
        <v>60.028335392546076</v>
      </c>
      <c r="O6034" s="6">
        <f t="shared" ref="O6034:O6097" si="1712">F6034-I6034</f>
        <v>-19.800000000000011</v>
      </c>
      <c r="P6034" s="6">
        <f t="shared" ref="P6034:P6097" si="1713">SQRT(G6034*G6034+J6034*J6034)</f>
        <v>120.05667078509215</v>
      </c>
      <c r="Q6034" s="6">
        <f t="shared" ref="Q6034:Q6097" si="1714">(G6034*G6034-J6034*J6034)/(G6034*G6034+J6034*J6034)</f>
        <v>1.6490809425723021E-2</v>
      </c>
      <c r="R6034" s="9">
        <f t="shared" ref="R6034:R6097" si="1715">ABS(O6034-L6034)/P6034</f>
        <v>0.18066467992291954</v>
      </c>
      <c r="S6034" s="9">
        <f t="shared" ref="S6034:S6097" si="1716">ABS(O6034-L6034)</f>
        <v>21.689999999999998</v>
      </c>
      <c r="T6034">
        <f t="shared" ref="T6034:T6097" si="1717">ABS(O6034)</f>
        <v>19.800000000000011</v>
      </c>
      <c r="U6034" s="9">
        <f t="shared" ref="U6034:U6097" si="1718">ABS(O6034)/P6034</f>
        <v>0.16492211445245777</v>
      </c>
      <c r="V6034" s="9">
        <f t="shared" ref="V6034:V6097" si="1719">ABS(M6034-K6034)/N6034</f>
        <v>0.62095674911266274</v>
      </c>
      <c r="W6034" s="9">
        <f t="shared" ref="W6034:W6097" si="1720">ABS(M6034-K6034)</f>
        <v>37.275000000000006</v>
      </c>
      <c r="X6034">
        <f t="shared" ref="X6034:X6097" si="1721">ABS(M6034)</f>
        <v>171.87</v>
      </c>
      <c r="Y6034" s="9">
        <f t="shared" ref="Y6034:Y6097" si="1722">ABS(M6034)/N6034</f>
        <v>2.8631478596913031</v>
      </c>
      <c r="Z6034" s="10">
        <f t="shared" ref="Z6034:Z6097" si="1723">SQRT(0.002878*B6034*B6034+0.000353*C6034*C6034+0.000754*D6034*D6034+0.000082*D6034*B6034)</f>
        <v>0.5693786086603535</v>
      </c>
      <c r="AA6034">
        <f t="shared" si="1706"/>
        <v>1.8899999999999864</v>
      </c>
    </row>
    <row r="6035" spans="1:27">
      <c r="A6035" s="1">
        <f t="shared" si="1707"/>
        <v>17017001</v>
      </c>
      <c r="B6035" s="1">
        <v>1</v>
      </c>
      <c r="C6035" s="1">
        <v>17</v>
      </c>
      <c r="D6035" s="2">
        <v>17</v>
      </c>
      <c r="E6035" s="5">
        <v>898.76</v>
      </c>
      <c r="F6035" s="5">
        <v>900.2</v>
      </c>
      <c r="G6035" s="5">
        <v>144.97</v>
      </c>
      <c r="H6035" s="5">
        <v>891.34</v>
      </c>
      <c r="I6035" s="5">
        <v>928.69</v>
      </c>
      <c r="J6035" s="5">
        <v>84.89</v>
      </c>
      <c r="K6035" s="6">
        <f t="shared" si="1708"/>
        <v>895.05</v>
      </c>
      <c r="L6035" s="6">
        <f t="shared" si="1709"/>
        <v>7.4199999999999591</v>
      </c>
      <c r="M6035" s="6">
        <f t="shared" si="1710"/>
        <v>914.44500000000005</v>
      </c>
      <c r="N6035" s="5">
        <f t="shared" si="1711"/>
        <v>83.997935986546707</v>
      </c>
      <c r="O6035" s="6">
        <f t="shared" si="1712"/>
        <v>-28.490000000000009</v>
      </c>
      <c r="P6035" s="6">
        <f t="shared" si="1713"/>
        <v>167.99587197309341</v>
      </c>
      <c r="Q6035" s="6">
        <f t="shared" si="1714"/>
        <v>0.48932353641386783</v>
      </c>
      <c r="R6035" s="9">
        <f t="shared" si="1715"/>
        <v>0.21375525230614828</v>
      </c>
      <c r="S6035" s="9">
        <f t="shared" si="1716"/>
        <v>35.909999999999968</v>
      </c>
      <c r="T6035">
        <f t="shared" si="1717"/>
        <v>28.490000000000009</v>
      </c>
      <c r="U6035" s="9">
        <f t="shared" si="1718"/>
        <v>0.16958750036764611</v>
      </c>
      <c r="V6035" s="9">
        <f t="shared" si="1719"/>
        <v>0.23089853068659261</v>
      </c>
      <c r="W6035" s="9">
        <f t="shared" si="1720"/>
        <v>19.395000000000095</v>
      </c>
      <c r="X6035">
        <f t="shared" si="1721"/>
        <v>914.44500000000005</v>
      </c>
      <c r="Y6035" s="9">
        <f t="shared" si="1722"/>
        <v>10.886517499030685</v>
      </c>
      <c r="Z6035" s="10">
        <f t="shared" si="1723"/>
        <v>0.5693812431051799</v>
      </c>
      <c r="AA6035">
        <f t="shared" ref="AA6035:AA6098" si="1724">ABS(L6035)</f>
        <v>7.4199999999999591</v>
      </c>
    </row>
    <row r="6036" spans="1:27">
      <c r="A6036" s="1">
        <f t="shared" si="1707"/>
        <v>25006</v>
      </c>
      <c r="B6036" s="1">
        <v>6</v>
      </c>
      <c r="C6036" s="1">
        <v>25</v>
      </c>
      <c r="D6036" s="2">
        <v>0</v>
      </c>
      <c r="E6036" s="5">
        <v>307.91000000000003</v>
      </c>
      <c r="F6036" s="5">
        <v>233.9</v>
      </c>
      <c r="G6036" s="5">
        <v>124.9</v>
      </c>
      <c r="H6036" s="5">
        <v>315.77</v>
      </c>
      <c r="I6036" s="5">
        <v>407.86</v>
      </c>
      <c r="J6036" s="5">
        <v>95.34</v>
      </c>
      <c r="K6036" s="6">
        <f t="shared" si="1708"/>
        <v>311.84000000000003</v>
      </c>
      <c r="L6036" s="6">
        <f t="shared" si="1709"/>
        <v>-7.8599999999999568</v>
      </c>
      <c r="M6036" s="6">
        <f t="shared" si="1710"/>
        <v>320.88</v>
      </c>
      <c r="N6036" s="5">
        <f t="shared" si="1711"/>
        <v>78.564822917130044</v>
      </c>
      <c r="O6036" s="6">
        <f t="shared" si="1712"/>
        <v>-173.96</v>
      </c>
      <c r="P6036" s="6">
        <f t="shared" si="1713"/>
        <v>157.12964583426009</v>
      </c>
      <c r="Q6036" s="6">
        <f t="shared" si="1714"/>
        <v>0.26368435621657937</v>
      </c>
      <c r="R6036" s="9">
        <f t="shared" si="1715"/>
        <v>1.057088871537341</v>
      </c>
      <c r="S6036" s="9">
        <f t="shared" si="1716"/>
        <v>166.10000000000005</v>
      </c>
      <c r="T6036">
        <f t="shared" si="1717"/>
        <v>173.96</v>
      </c>
      <c r="U6036" s="9">
        <f t="shared" si="1718"/>
        <v>1.1071112588358567</v>
      </c>
      <c r="V6036" s="9">
        <f t="shared" si="1719"/>
        <v>0.11506421912941026</v>
      </c>
      <c r="W6036" s="9">
        <f t="shared" si="1720"/>
        <v>9.0399999999999636</v>
      </c>
      <c r="X6036">
        <f t="shared" si="1721"/>
        <v>320.88</v>
      </c>
      <c r="Y6036" s="9">
        <f t="shared" si="1722"/>
        <v>4.0842706453811184</v>
      </c>
      <c r="Z6036" s="10">
        <f t="shared" si="1723"/>
        <v>0.56941461168466689</v>
      </c>
      <c r="AA6036">
        <f t="shared" si="1724"/>
        <v>7.8599999999999568</v>
      </c>
    </row>
    <row r="6037" spans="1:27">
      <c r="A6037" s="1">
        <f t="shared" si="1707"/>
        <v>4026005</v>
      </c>
      <c r="B6037" s="1">
        <v>5</v>
      </c>
      <c r="C6037" s="1">
        <v>26</v>
      </c>
      <c r="D6037" s="2">
        <v>4</v>
      </c>
      <c r="E6037" s="5">
        <v>142.35</v>
      </c>
      <c r="F6037" s="5">
        <v>197.1</v>
      </c>
      <c r="G6037" s="5">
        <v>80.569999999999993</v>
      </c>
      <c r="H6037" s="5">
        <v>141.75</v>
      </c>
      <c r="I6037" s="5">
        <v>194.04</v>
      </c>
      <c r="J6037" s="5">
        <v>103.15</v>
      </c>
      <c r="K6037" s="6">
        <f t="shared" si="1708"/>
        <v>142.05000000000001</v>
      </c>
      <c r="L6037" s="6">
        <f t="shared" si="1709"/>
        <v>0.59999999999999432</v>
      </c>
      <c r="M6037" s="6">
        <f t="shared" si="1710"/>
        <v>195.57</v>
      </c>
      <c r="N6037" s="5">
        <f t="shared" si="1711"/>
        <v>65.443577606973776</v>
      </c>
      <c r="O6037" s="6">
        <f t="shared" si="1712"/>
        <v>3.0600000000000023</v>
      </c>
      <c r="P6037" s="6">
        <f t="shared" si="1713"/>
        <v>130.88715521394755</v>
      </c>
      <c r="Q6037" s="6">
        <f t="shared" si="1714"/>
        <v>-0.24215102805615846</v>
      </c>
      <c r="R6037" s="9">
        <f t="shared" si="1715"/>
        <v>1.8794816007567001E-2</v>
      </c>
      <c r="S6037" s="9">
        <f t="shared" si="1716"/>
        <v>2.460000000000008</v>
      </c>
      <c r="T6037">
        <f t="shared" si="1717"/>
        <v>3.0600000000000023</v>
      </c>
      <c r="U6037" s="9">
        <f t="shared" si="1718"/>
        <v>2.3378917472827186E-2</v>
      </c>
      <c r="V6037" s="9">
        <f t="shared" si="1719"/>
        <v>0.81780370140242464</v>
      </c>
      <c r="W6037" s="9">
        <f t="shared" si="1720"/>
        <v>53.519999999999982</v>
      </c>
      <c r="X6037">
        <f t="shared" si="1721"/>
        <v>195.57</v>
      </c>
      <c r="Y6037" s="9">
        <f t="shared" si="1722"/>
        <v>2.9883757452031432</v>
      </c>
      <c r="Z6037" s="10">
        <f t="shared" si="1723"/>
        <v>0.56945763670355676</v>
      </c>
      <c r="AA6037">
        <f t="shared" si="1724"/>
        <v>0.59999999999999432</v>
      </c>
    </row>
    <row r="6038" spans="1:27">
      <c r="A6038" s="1">
        <f t="shared" si="1707"/>
        <v>19011999</v>
      </c>
      <c r="B6038" s="1">
        <v>-1</v>
      </c>
      <c r="C6038" s="1">
        <v>12</v>
      </c>
      <c r="D6038" s="2">
        <v>19</v>
      </c>
      <c r="E6038" s="5">
        <v>187.35</v>
      </c>
      <c r="F6038" s="5">
        <v>26.48</v>
      </c>
      <c r="G6038" s="5">
        <v>104.27</v>
      </c>
      <c r="H6038" s="5">
        <v>204.55</v>
      </c>
      <c r="I6038" s="5">
        <v>190.97</v>
      </c>
      <c r="J6038" s="5">
        <v>66.069999999999993</v>
      </c>
      <c r="K6038" s="6">
        <f t="shared" si="1708"/>
        <v>195.95</v>
      </c>
      <c r="L6038" s="6">
        <f t="shared" si="1709"/>
        <v>-17.200000000000017</v>
      </c>
      <c r="M6038" s="6">
        <f t="shared" si="1710"/>
        <v>108.72499999999999</v>
      </c>
      <c r="N6038" s="5">
        <f t="shared" si="1711"/>
        <v>61.720089517109415</v>
      </c>
      <c r="O6038" s="6">
        <f t="shared" si="1712"/>
        <v>-164.49</v>
      </c>
      <c r="P6038" s="6">
        <f t="shared" si="1713"/>
        <v>123.44017903421883</v>
      </c>
      <c r="Q6038" s="6">
        <f t="shared" si="1714"/>
        <v>0.42703839082869749</v>
      </c>
      <c r="R6038" s="9">
        <f t="shared" si="1715"/>
        <v>1.1932095461330281</v>
      </c>
      <c r="S6038" s="9">
        <f t="shared" si="1716"/>
        <v>147.29</v>
      </c>
      <c r="T6038">
        <f t="shared" si="1717"/>
        <v>164.49</v>
      </c>
      <c r="U6038" s="9">
        <f t="shared" si="1718"/>
        <v>1.3325482941368854</v>
      </c>
      <c r="V6038" s="9">
        <f t="shared" si="1719"/>
        <v>1.4132351505391185</v>
      </c>
      <c r="W6038" s="9">
        <f t="shared" si="1720"/>
        <v>87.224999999999994</v>
      </c>
      <c r="X6038">
        <f t="shared" si="1721"/>
        <v>108.72499999999999</v>
      </c>
      <c r="Y6038" s="9">
        <f t="shared" si="1722"/>
        <v>1.7615820205487609</v>
      </c>
      <c r="Z6038" s="10">
        <f t="shared" si="1723"/>
        <v>0.56951382775135495</v>
      </c>
      <c r="AA6038">
        <f t="shared" si="1724"/>
        <v>17.200000000000017</v>
      </c>
    </row>
    <row r="6039" spans="1:27">
      <c r="A6039" s="1">
        <f t="shared" si="1707"/>
        <v>6013009</v>
      </c>
      <c r="B6039" s="1">
        <v>9</v>
      </c>
      <c r="C6039" s="1">
        <v>13</v>
      </c>
      <c r="D6039" s="2">
        <v>6</v>
      </c>
      <c r="E6039" s="5">
        <v>329.75</v>
      </c>
      <c r="F6039" s="5">
        <v>198.22</v>
      </c>
      <c r="G6039" s="5">
        <v>95.9</v>
      </c>
      <c r="H6039" s="5">
        <v>346.6</v>
      </c>
      <c r="I6039" s="5">
        <v>283.8</v>
      </c>
      <c r="J6039" s="5">
        <v>55.76</v>
      </c>
      <c r="K6039" s="6">
        <f t="shared" si="1708"/>
        <v>338.17500000000001</v>
      </c>
      <c r="L6039" s="6">
        <f t="shared" si="1709"/>
        <v>-16.850000000000023</v>
      </c>
      <c r="M6039" s="6">
        <f t="shared" si="1710"/>
        <v>241.01</v>
      </c>
      <c r="N6039" s="5">
        <f t="shared" si="1711"/>
        <v>55.466177982622888</v>
      </c>
      <c r="O6039" s="6">
        <f t="shared" si="1712"/>
        <v>-85.580000000000013</v>
      </c>
      <c r="P6039" s="6">
        <f t="shared" si="1713"/>
        <v>110.93235596524578</v>
      </c>
      <c r="Q6039" s="6">
        <f t="shared" si="1714"/>
        <v>0.49468865058827144</v>
      </c>
      <c r="R6039" s="9">
        <f t="shared" si="1715"/>
        <v>0.61956675671372696</v>
      </c>
      <c r="S6039" s="9">
        <f t="shared" si="1716"/>
        <v>68.72999999999999</v>
      </c>
      <c r="T6039">
        <f t="shared" si="1717"/>
        <v>85.580000000000013</v>
      </c>
      <c r="U6039" s="9">
        <f t="shared" si="1718"/>
        <v>0.77146112381144727</v>
      </c>
      <c r="V6039" s="9">
        <f t="shared" si="1719"/>
        <v>1.7517882705103827</v>
      </c>
      <c r="W6039" s="9">
        <f t="shared" si="1720"/>
        <v>97.16500000000002</v>
      </c>
      <c r="X6039">
        <f t="shared" si="1721"/>
        <v>241.01</v>
      </c>
      <c r="Y6039" s="9">
        <f t="shared" si="1722"/>
        <v>4.3451704942696159</v>
      </c>
      <c r="Z6039" s="10">
        <f t="shared" si="1723"/>
        <v>0.56951470569248697</v>
      </c>
      <c r="AA6039">
        <f t="shared" si="1724"/>
        <v>16.850000000000023</v>
      </c>
    </row>
    <row r="6040" spans="1:27">
      <c r="A6040" s="1">
        <f t="shared" si="1707"/>
        <v>9018993</v>
      </c>
      <c r="B6040" s="1">
        <v>-7</v>
      </c>
      <c r="C6040" s="1">
        <v>19</v>
      </c>
      <c r="D6040" s="2">
        <v>9</v>
      </c>
      <c r="E6040" s="5">
        <v>715.45</v>
      </c>
      <c r="F6040" s="5">
        <v>750.49</v>
      </c>
      <c r="G6040" s="5">
        <v>142.18</v>
      </c>
      <c r="H6040" s="5">
        <v>656.45</v>
      </c>
      <c r="I6040" s="5">
        <v>833.57</v>
      </c>
      <c r="J6040" s="5">
        <v>102.04</v>
      </c>
      <c r="K6040" s="6">
        <f t="shared" si="1708"/>
        <v>685.95</v>
      </c>
      <c r="L6040" s="6">
        <f t="shared" si="1709"/>
        <v>59</v>
      </c>
      <c r="M6040" s="6">
        <f t="shared" si="1710"/>
        <v>792.03</v>
      </c>
      <c r="N6040" s="5">
        <f t="shared" si="1711"/>
        <v>87.503305651843817</v>
      </c>
      <c r="O6040" s="6">
        <f t="shared" si="1712"/>
        <v>-83.080000000000041</v>
      </c>
      <c r="P6040" s="6">
        <f t="shared" si="1713"/>
        <v>175.00661130368763</v>
      </c>
      <c r="Q6040" s="6">
        <f t="shared" si="1714"/>
        <v>0.32007347428507765</v>
      </c>
      <c r="R6040" s="9">
        <f t="shared" si="1715"/>
        <v>0.81185504331290492</v>
      </c>
      <c r="S6040" s="9">
        <f t="shared" si="1716"/>
        <v>142.08000000000004</v>
      </c>
      <c r="T6040">
        <f t="shared" si="1717"/>
        <v>83.080000000000041</v>
      </c>
      <c r="U6040" s="9">
        <f t="shared" si="1718"/>
        <v>0.47472492256782206</v>
      </c>
      <c r="V6040" s="9">
        <f t="shared" si="1719"/>
        <v>1.2122970579199446</v>
      </c>
      <c r="W6040" s="9">
        <f t="shared" si="1720"/>
        <v>106.07999999999993</v>
      </c>
      <c r="X6040">
        <f t="shared" si="1721"/>
        <v>792.03</v>
      </c>
      <c r="Y6040" s="9">
        <f t="shared" si="1722"/>
        <v>9.0514294757195923</v>
      </c>
      <c r="Z6040" s="10">
        <f t="shared" si="1723"/>
        <v>0.56952875256654079</v>
      </c>
      <c r="AA6040">
        <f t="shared" si="1724"/>
        <v>59</v>
      </c>
    </row>
    <row r="6041" spans="1:27">
      <c r="A6041" s="1">
        <f t="shared" si="1707"/>
        <v>10025003</v>
      </c>
      <c r="B6041" s="1">
        <v>3</v>
      </c>
      <c r="C6041" s="1">
        <v>25</v>
      </c>
      <c r="D6041" s="2">
        <v>10</v>
      </c>
      <c r="E6041" s="5">
        <v>129.85</v>
      </c>
      <c r="F6041" s="5">
        <v>15.61</v>
      </c>
      <c r="G6041" s="5">
        <v>130.19</v>
      </c>
      <c r="H6041" s="5">
        <v>113.82</v>
      </c>
      <c r="I6041" s="5">
        <v>286.02999999999997</v>
      </c>
      <c r="J6041" s="5">
        <v>68.58</v>
      </c>
      <c r="K6041" s="6">
        <f t="shared" si="1708"/>
        <v>121.83499999999999</v>
      </c>
      <c r="L6041" s="6">
        <f t="shared" si="1709"/>
        <v>16.03</v>
      </c>
      <c r="M6041" s="6">
        <f t="shared" si="1710"/>
        <v>150.82</v>
      </c>
      <c r="N6041" s="5">
        <f t="shared" si="1711"/>
        <v>73.574201490739938</v>
      </c>
      <c r="O6041" s="6">
        <f t="shared" si="1712"/>
        <v>-270.41999999999996</v>
      </c>
      <c r="P6041" s="6">
        <f t="shared" si="1713"/>
        <v>147.14840298147988</v>
      </c>
      <c r="Q6041" s="6">
        <f t="shared" si="1714"/>
        <v>0.56557595888078849</v>
      </c>
      <c r="R6041" s="9">
        <f t="shared" si="1715"/>
        <v>1.9466742023428727</v>
      </c>
      <c r="S6041" s="9">
        <f t="shared" si="1716"/>
        <v>286.44999999999993</v>
      </c>
      <c r="T6041">
        <f t="shared" si="1717"/>
        <v>270.41999999999996</v>
      </c>
      <c r="U6041" s="9">
        <f t="shared" si="1718"/>
        <v>1.8377365606477909</v>
      </c>
      <c r="V6041" s="9">
        <f t="shared" si="1719"/>
        <v>0.39395602551864672</v>
      </c>
      <c r="W6041" s="9">
        <f t="shared" si="1720"/>
        <v>28.984999999999999</v>
      </c>
      <c r="X6041">
        <f t="shared" si="1721"/>
        <v>150.82</v>
      </c>
      <c r="Y6041" s="9">
        <f t="shared" si="1722"/>
        <v>2.0499033213290425</v>
      </c>
      <c r="Z6041" s="10">
        <f t="shared" si="1723"/>
        <v>0.56954982222804706</v>
      </c>
      <c r="AA6041">
        <f t="shared" si="1724"/>
        <v>16.03</v>
      </c>
    </row>
    <row r="6042" spans="1:27">
      <c r="A6042" s="1">
        <f t="shared" si="1707"/>
        <v>1024994</v>
      </c>
      <c r="B6042" s="1">
        <v>-6</v>
      </c>
      <c r="C6042" s="1">
        <v>25</v>
      </c>
      <c r="D6042" s="2">
        <v>1</v>
      </c>
      <c r="E6042" s="5">
        <v>1564.79</v>
      </c>
      <c r="F6042" s="5">
        <v>1648.74</v>
      </c>
      <c r="G6042" s="5">
        <v>157.24</v>
      </c>
      <c r="H6042" s="5">
        <v>1600.01</v>
      </c>
      <c r="I6042" s="5">
        <v>1733.77</v>
      </c>
      <c r="J6042" s="5">
        <v>135.49</v>
      </c>
      <c r="K6042" s="6">
        <f t="shared" si="1708"/>
        <v>1582.4</v>
      </c>
      <c r="L6042" s="6">
        <f t="shared" si="1709"/>
        <v>-35.220000000000027</v>
      </c>
      <c r="M6042" s="6">
        <f t="shared" si="1710"/>
        <v>1691.2550000000001</v>
      </c>
      <c r="N6042" s="5">
        <f t="shared" si="1711"/>
        <v>103.78096851060893</v>
      </c>
      <c r="O6042" s="6">
        <f t="shared" si="1712"/>
        <v>-85.029999999999973</v>
      </c>
      <c r="P6042" s="6">
        <f t="shared" si="1713"/>
        <v>207.56193702121786</v>
      </c>
      <c r="Q6042" s="6">
        <f t="shared" si="1714"/>
        <v>0.147785240966429</v>
      </c>
      <c r="R6042" s="9">
        <f t="shared" si="1715"/>
        <v>0.23997656176675666</v>
      </c>
      <c r="S6042" s="9">
        <f t="shared" si="1716"/>
        <v>49.809999999999945</v>
      </c>
      <c r="T6042">
        <f t="shared" si="1717"/>
        <v>85.029999999999973</v>
      </c>
      <c r="U6042" s="9">
        <f t="shared" si="1718"/>
        <v>0.40966085217882625</v>
      </c>
      <c r="V6042" s="9">
        <f t="shared" si="1719"/>
        <v>1.0488917338333801</v>
      </c>
      <c r="W6042" s="9">
        <f t="shared" si="1720"/>
        <v>108.85500000000002</v>
      </c>
      <c r="X6042">
        <f t="shared" si="1721"/>
        <v>1691.2550000000001</v>
      </c>
      <c r="Y6042" s="9">
        <f t="shared" si="1722"/>
        <v>16.296388675801506</v>
      </c>
      <c r="Z6042" s="10">
        <f t="shared" si="1723"/>
        <v>0.56964462606084509</v>
      </c>
      <c r="AA6042">
        <f t="shared" si="1724"/>
        <v>35.220000000000027</v>
      </c>
    </row>
    <row r="6043" spans="1:27">
      <c r="A6043" s="1">
        <f t="shared" si="1707"/>
        <v>15007993</v>
      </c>
      <c r="B6043" s="1">
        <v>-7</v>
      </c>
      <c r="C6043" s="1">
        <v>8</v>
      </c>
      <c r="D6043" s="2">
        <v>15</v>
      </c>
      <c r="E6043" s="5">
        <v>278.49</v>
      </c>
      <c r="F6043" s="5">
        <v>206.3</v>
      </c>
      <c r="G6043" s="5">
        <v>81.680000000000007</v>
      </c>
      <c r="H6043" s="5">
        <v>299.39999999999998</v>
      </c>
      <c r="I6043" s="5">
        <v>300.25</v>
      </c>
      <c r="J6043" s="5">
        <v>74.709999999999994</v>
      </c>
      <c r="K6043" s="6">
        <f t="shared" si="1708"/>
        <v>288.94499999999999</v>
      </c>
      <c r="L6043" s="6">
        <f t="shared" si="1709"/>
        <v>-20.909999999999968</v>
      </c>
      <c r="M6043" s="6">
        <f t="shared" si="1710"/>
        <v>253.27500000000001</v>
      </c>
      <c r="N6043" s="5">
        <f t="shared" si="1711"/>
        <v>55.347101324278945</v>
      </c>
      <c r="O6043" s="6">
        <f t="shared" si="1712"/>
        <v>-93.949999999999989</v>
      </c>
      <c r="P6043" s="6">
        <f t="shared" si="1713"/>
        <v>110.69420264855789</v>
      </c>
      <c r="Q6043" s="6">
        <f t="shared" si="1714"/>
        <v>8.8959432781941766E-2</v>
      </c>
      <c r="R6043" s="9">
        <f t="shared" si="1715"/>
        <v>0.65983582023617005</v>
      </c>
      <c r="S6043" s="9">
        <f t="shared" si="1716"/>
        <v>73.04000000000002</v>
      </c>
      <c r="T6043">
        <f t="shared" si="1717"/>
        <v>93.949999999999989</v>
      </c>
      <c r="U6043" s="9">
        <f t="shared" si="1718"/>
        <v>0.84873460174134929</v>
      </c>
      <c r="V6043" s="9">
        <f t="shared" si="1719"/>
        <v>0.64447819572355336</v>
      </c>
      <c r="W6043" s="9">
        <f t="shared" si="1720"/>
        <v>35.669999999999987</v>
      </c>
      <c r="X6043">
        <f t="shared" si="1721"/>
        <v>253.27500000000001</v>
      </c>
      <c r="Y6043" s="9">
        <f t="shared" si="1722"/>
        <v>4.5761204099210273</v>
      </c>
      <c r="Z6043" s="10">
        <f t="shared" si="1723"/>
        <v>0.56978416966426859</v>
      </c>
      <c r="AA6043">
        <f t="shared" si="1724"/>
        <v>20.909999999999968</v>
      </c>
    </row>
    <row r="6044" spans="1:27">
      <c r="A6044" s="1">
        <f t="shared" si="1707"/>
        <v>19005996</v>
      </c>
      <c r="B6044" s="1">
        <v>-4</v>
      </c>
      <c r="C6044" s="1">
        <v>6</v>
      </c>
      <c r="D6044" s="2">
        <v>19</v>
      </c>
      <c r="E6044" s="5">
        <v>814.79</v>
      </c>
      <c r="F6044" s="5">
        <v>840.54</v>
      </c>
      <c r="G6044" s="5">
        <v>102.04</v>
      </c>
      <c r="H6044" s="5">
        <v>827.64</v>
      </c>
      <c r="I6044" s="5">
        <v>911.35</v>
      </c>
      <c r="J6044" s="5">
        <v>107.89</v>
      </c>
      <c r="K6044" s="6">
        <f t="shared" si="1708"/>
        <v>821.21499999999992</v>
      </c>
      <c r="L6044" s="6">
        <f t="shared" si="1709"/>
        <v>-12.850000000000023</v>
      </c>
      <c r="M6044" s="6">
        <f t="shared" si="1710"/>
        <v>875.94499999999994</v>
      </c>
      <c r="N6044" s="5">
        <f t="shared" si="1711"/>
        <v>74.250275588714146</v>
      </c>
      <c r="O6044" s="6">
        <f t="shared" si="1712"/>
        <v>-70.810000000000059</v>
      </c>
      <c r="P6044" s="6">
        <f t="shared" si="1713"/>
        <v>148.50055117742829</v>
      </c>
      <c r="Q6044" s="6">
        <f t="shared" si="1714"/>
        <v>-5.5689618229862903E-2</v>
      </c>
      <c r="R6044" s="9">
        <f t="shared" si="1715"/>
        <v>0.39030158164698991</v>
      </c>
      <c r="S6044" s="9">
        <f t="shared" si="1716"/>
        <v>57.960000000000036</v>
      </c>
      <c r="T6044">
        <f t="shared" si="1717"/>
        <v>70.810000000000059</v>
      </c>
      <c r="U6044" s="9">
        <f t="shared" si="1718"/>
        <v>0.476833247005234</v>
      </c>
      <c r="V6044" s="9">
        <f t="shared" si="1719"/>
        <v>0.73710164125395972</v>
      </c>
      <c r="W6044" s="9">
        <f t="shared" si="1720"/>
        <v>54.730000000000018</v>
      </c>
      <c r="X6044">
        <f t="shared" si="1721"/>
        <v>875.94499999999994</v>
      </c>
      <c r="Y6044" s="9">
        <f t="shared" si="1722"/>
        <v>11.797195270385521</v>
      </c>
      <c r="Z6044" s="10">
        <f t="shared" si="1723"/>
        <v>0.56984032851317212</v>
      </c>
      <c r="AA6044">
        <f t="shared" si="1724"/>
        <v>12.850000000000023</v>
      </c>
    </row>
    <row r="6045" spans="1:27">
      <c r="A6045" s="1">
        <f t="shared" si="1707"/>
        <v>10005009</v>
      </c>
      <c r="B6045" s="1">
        <v>9</v>
      </c>
      <c r="C6045" s="1">
        <v>5</v>
      </c>
      <c r="D6045" s="2">
        <v>10</v>
      </c>
      <c r="E6045" s="5">
        <v>2516.12</v>
      </c>
      <c r="F6045" s="5">
        <v>2615.0100000000002</v>
      </c>
      <c r="G6045" s="5">
        <v>122.67</v>
      </c>
      <c r="H6045" s="5">
        <v>2446.5</v>
      </c>
      <c r="I6045" s="5">
        <v>2898.82</v>
      </c>
      <c r="J6045" s="5">
        <v>155.01</v>
      </c>
      <c r="K6045" s="6">
        <f t="shared" si="1708"/>
        <v>2481.31</v>
      </c>
      <c r="L6045" s="6">
        <f t="shared" si="1709"/>
        <v>69.619999999999891</v>
      </c>
      <c r="M6045" s="6">
        <f t="shared" si="1710"/>
        <v>2756.915</v>
      </c>
      <c r="N6045" s="5">
        <f t="shared" si="1711"/>
        <v>98.838288380566354</v>
      </c>
      <c r="O6045" s="6">
        <f t="shared" si="1712"/>
        <v>-283.80999999999995</v>
      </c>
      <c r="P6045" s="6">
        <f t="shared" si="1713"/>
        <v>197.67657676113271</v>
      </c>
      <c r="Q6045" s="6">
        <f t="shared" si="1714"/>
        <v>-0.22981278880717373</v>
      </c>
      <c r="R6045" s="9">
        <f t="shared" si="1715"/>
        <v>1.787920479961951</v>
      </c>
      <c r="S6045" s="9">
        <f t="shared" si="1716"/>
        <v>353.42999999999984</v>
      </c>
      <c r="T6045">
        <f t="shared" si="1717"/>
        <v>283.80999999999995</v>
      </c>
      <c r="U6045" s="9">
        <f t="shared" si="1718"/>
        <v>1.435729030976435</v>
      </c>
      <c r="V6045" s="9">
        <f t="shared" si="1719"/>
        <v>2.7884436741641272</v>
      </c>
      <c r="W6045" s="9">
        <f t="shared" si="1720"/>
        <v>275.60500000000002</v>
      </c>
      <c r="X6045">
        <f t="shared" si="1721"/>
        <v>2756.915</v>
      </c>
      <c r="Y6045" s="9">
        <f t="shared" si="1722"/>
        <v>27.893188410798768</v>
      </c>
      <c r="Z6045" s="10">
        <f t="shared" si="1723"/>
        <v>0.5698447156901606</v>
      </c>
      <c r="AA6045">
        <f t="shared" si="1724"/>
        <v>69.619999999999891</v>
      </c>
    </row>
    <row r="6046" spans="1:27">
      <c r="A6046" s="1">
        <f t="shared" si="1707"/>
        <v>9021006</v>
      </c>
      <c r="B6046" s="1">
        <v>6</v>
      </c>
      <c r="C6046" s="1">
        <v>21</v>
      </c>
      <c r="D6046" s="2">
        <v>9</v>
      </c>
      <c r="E6046" s="5">
        <v>390.38</v>
      </c>
      <c r="F6046" s="5">
        <v>370.23</v>
      </c>
      <c r="G6046" s="5">
        <v>127.41</v>
      </c>
      <c r="H6046" s="5">
        <v>409.4</v>
      </c>
      <c r="I6046" s="5">
        <v>633.67999999999995</v>
      </c>
      <c r="J6046" s="5">
        <v>102.59</v>
      </c>
      <c r="K6046" s="6">
        <f t="shared" si="1708"/>
        <v>399.89</v>
      </c>
      <c r="L6046" s="6">
        <f t="shared" si="1709"/>
        <v>-19.019999999999982</v>
      </c>
      <c r="M6046" s="6">
        <f t="shared" si="1710"/>
        <v>501.95499999999998</v>
      </c>
      <c r="N6046" s="5">
        <f t="shared" si="1711"/>
        <v>81.789388370374795</v>
      </c>
      <c r="O6046" s="6">
        <f t="shared" si="1712"/>
        <v>-263.44999999999993</v>
      </c>
      <c r="P6046" s="6">
        <f t="shared" si="1713"/>
        <v>163.57877674074959</v>
      </c>
      <c r="Q6046" s="6">
        <f t="shared" si="1714"/>
        <v>0.21334167515751781</v>
      </c>
      <c r="R6046" s="9">
        <f t="shared" si="1715"/>
        <v>1.4942647504167896</v>
      </c>
      <c r="S6046" s="9">
        <f t="shared" si="1716"/>
        <v>244.42999999999995</v>
      </c>
      <c r="T6046">
        <f t="shared" si="1717"/>
        <v>263.44999999999993</v>
      </c>
      <c r="U6046" s="9">
        <f t="shared" si="1718"/>
        <v>1.6105390029755071</v>
      </c>
      <c r="V6046" s="9">
        <f t="shared" si="1719"/>
        <v>1.2479002720720833</v>
      </c>
      <c r="W6046" s="9">
        <f t="shared" si="1720"/>
        <v>102.065</v>
      </c>
      <c r="X6046">
        <f t="shared" si="1721"/>
        <v>501.95499999999998</v>
      </c>
      <c r="Y6046" s="9">
        <f t="shared" si="1722"/>
        <v>6.1371653462787696</v>
      </c>
      <c r="Z6046" s="10">
        <f t="shared" si="1723"/>
        <v>0.56989735917970352</v>
      </c>
      <c r="AA6046">
        <f t="shared" si="1724"/>
        <v>19.019999999999982</v>
      </c>
    </row>
    <row r="6047" spans="1:27">
      <c r="A6047" s="1">
        <f t="shared" si="1707"/>
        <v>9024996</v>
      </c>
      <c r="B6047" s="1">
        <v>-4</v>
      </c>
      <c r="C6047" s="1">
        <v>25</v>
      </c>
      <c r="D6047" s="2">
        <v>9</v>
      </c>
      <c r="E6047" s="5">
        <v>916.42</v>
      </c>
      <c r="F6047" s="5">
        <v>575.14</v>
      </c>
      <c r="G6047" s="5">
        <v>206.58</v>
      </c>
      <c r="H6047" s="5">
        <v>926.22</v>
      </c>
      <c r="I6047" s="5">
        <v>872.88</v>
      </c>
      <c r="J6047" s="5">
        <v>123.78</v>
      </c>
      <c r="K6047" s="6">
        <f t="shared" si="1708"/>
        <v>921.31999999999994</v>
      </c>
      <c r="L6047" s="6">
        <f t="shared" si="1709"/>
        <v>-9.8000000000000682</v>
      </c>
      <c r="M6047" s="6">
        <f t="shared" si="1710"/>
        <v>724.01</v>
      </c>
      <c r="N6047" s="5">
        <f t="shared" si="1711"/>
        <v>120.41260814383186</v>
      </c>
      <c r="O6047" s="6">
        <f t="shared" si="1712"/>
        <v>-297.74</v>
      </c>
      <c r="P6047" s="6">
        <f t="shared" si="1713"/>
        <v>240.82521628766372</v>
      </c>
      <c r="Q6047" s="6">
        <f t="shared" si="1714"/>
        <v>0.47164352462517889</v>
      </c>
      <c r="R6047" s="9">
        <f t="shared" si="1715"/>
        <v>1.1956389137259531</v>
      </c>
      <c r="S6047" s="9">
        <f t="shared" si="1716"/>
        <v>287.93999999999994</v>
      </c>
      <c r="T6047">
        <f t="shared" si="1717"/>
        <v>297.74</v>
      </c>
      <c r="U6047" s="9">
        <f t="shared" si="1718"/>
        <v>1.2363323267790698</v>
      </c>
      <c r="V6047" s="9">
        <f t="shared" si="1719"/>
        <v>1.6386157815327345</v>
      </c>
      <c r="W6047" s="9">
        <f t="shared" si="1720"/>
        <v>197.30999999999995</v>
      </c>
      <c r="X6047">
        <f t="shared" si="1721"/>
        <v>724.01</v>
      </c>
      <c r="Y6047" s="9">
        <f t="shared" si="1722"/>
        <v>6.0127424458340446</v>
      </c>
      <c r="Z6047" s="10">
        <f t="shared" si="1723"/>
        <v>0.56990788729407837</v>
      </c>
      <c r="AA6047">
        <f t="shared" si="1724"/>
        <v>9.8000000000000682</v>
      </c>
    </row>
    <row r="6048" spans="1:27">
      <c r="A6048" s="1">
        <f t="shared" si="1707"/>
        <v>15020002</v>
      </c>
      <c r="B6048" s="1">
        <v>2</v>
      </c>
      <c r="C6048" s="1">
        <v>20</v>
      </c>
      <c r="D6048" s="2">
        <v>15</v>
      </c>
      <c r="E6048" s="5">
        <v>2442.11</v>
      </c>
      <c r="F6048" s="5">
        <v>2180.39</v>
      </c>
      <c r="G6048" s="5">
        <v>144.13</v>
      </c>
      <c r="H6048" s="5">
        <v>2384.67</v>
      </c>
      <c r="I6048" s="5">
        <v>2764.16</v>
      </c>
      <c r="J6048" s="5">
        <v>168.94</v>
      </c>
      <c r="K6048" s="6">
        <f t="shared" si="1708"/>
        <v>2413.3900000000003</v>
      </c>
      <c r="L6048" s="6">
        <f t="shared" si="1709"/>
        <v>57.440000000000055</v>
      </c>
      <c r="M6048" s="6">
        <f t="shared" si="1710"/>
        <v>2472.2749999999996</v>
      </c>
      <c r="N6048" s="5">
        <f t="shared" si="1711"/>
        <v>111.03398184790096</v>
      </c>
      <c r="O6048" s="6">
        <f t="shared" si="1712"/>
        <v>-583.77</v>
      </c>
      <c r="P6048" s="6">
        <f t="shared" si="1713"/>
        <v>222.06796369580192</v>
      </c>
      <c r="Q6048" s="6">
        <f t="shared" si="1714"/>
        <v>-0.15750574421489172</v>
      </c>
      <c r="R6048" s="9">
        <f t="shared" si="1715"/>
        <v>2.8874493615763352</v>
      </c>
      <c r="S6048" s="9">
        <f t="shared" si="1716"/>
        <v>641.21</v>
      </c>
      <c r="T6048">
        <f t="shared" si="1717"/>
        <v>583.77</v>
      </c>
      <c r="U6048" s="9">
        <f t="shared" si="1718"/>
        <v>2.6287898095903324</v>
      </c>
      <c r="V6048" s="9">
        <f t="shared" si="1719"/>
        <v>0.53033313783758984</v>
      </c>
      <c r="W6048" s="9">
        <f t="shared" si="1720"/>
        <v>58.884999999999309</v>
      </c>
      <c r="X6048">
        <f t="shared" si="1721"/>
        <v>2472.2749999999996</v>
      </c>
      <c r="Y6048" s="9">
        <f t="shared" si="1722"/>
        <v>22.265931193808996</v>
      </c>
      <c r="Z6048" s="10">
        <f t="shared" si="1723"/>
        <v>0.56993157484034873</v>
      </c>
      <c r="AA6048">
        <f t="shared" si="1724"/>
        <v>57.440000000000055</v>
      </c>
    </row>
    <row r="6049" spans="1:27">
      <c r="A6049" s="1">
        <f t="shared" si="1707"/>
        <v>19001004</v>
      </c>
      <c r="B6049" s="1">
        <v>4</v>
      </c>
      <c r="C6049" s="1">
        <v>1</v>
      </c>
      <c r="D6049" s="2">
        <v>19</v>
      </c>
      <c r="E6049" s="5">
        <v>51.47</v>
      </c>
      <c r="F6049" s="5">
        <v>81.96</v>
      </c>
      <c r="G6049" s="5">
        <v>68.3</v>
      </c>
      <c r="H6049" s="5">
        <v>61.06</v>
      </c>
      <c r="I6049" s="5">
        <v>77.78</v>
      </c>
      <c r="J6049" s="5">
        <v>90.33</v>
      </c>
      <c r="K6049" s="6">
        <f t="shared" si="1708"/>
        <v>56.265000000000001</v>
      </c>
      <c r="L6049" s="6">
        <f t="shared" si="1709"/>
        <v>-9.5900000000000034</v>
      </c>
      <c r="M6049" s="6">
        <f t="shared" si="1710"/>
        <v>79.87</v>
      </c>
      <c r="N6049" s="5">
        <f t="shared" si="1711"/>
        <v>56.622431288315411</v>
      </c>
      <c r="O6049" s="6">
        <f t="shared" si="1712"/>
        <v>4.1799999999999926</v>
      </c>
      <c r="P6049" s="6">
        <f t="shared" si="1713"/>
        <v>113.24486257663082</v>
      </c>
      <c r="Q6049" s="6">
        <f t="shared" si="1714"/>
        <v>-0.27249767628485111</v>
      </c>
      <c r="R6049" s="9">
        <f t="shared" si="1715"/>
        <v>0.1215949199521707</v>
      </c>
      <c r="S6049" s="9">
        <f t="shared" si="1716"/>
        <v>13.769999999999996</v>
      </c>
      <c r="T6049">
        <f t="shared" si="1717"/>
        <v>4.1799999999999926</v>
      </c>
      <c r="U6049" s="9">
        <f t="shared" si="1718"/>
        <v>3.6911166695720608E-2</v>
      </c>
      <c r="V6049" s="9">
        <f t="shared" si="1719"/>
        <v>0.41688425351793618</v>
      </c>
      <c r="W6049" s="9">
        <f t="shared" si="1720"/>
        <v>23.605000000000004</v>
      </c>
      <c r="X6049">
        <f t="shared" si="1721"/>
        <v>79.87</v>
      </c>
      <c r="Y6049" s="9">
        <f t="shared" si="1722"/>
        <v>1.4105717148264165</v>
      </c>
      <c r="Z6049" s="10">
        <f t="shared" si="1723"/>
        <v>0.56993596131495328</v>
      </c>
      <c r="AA6049">
        <f t="shared" si="1724"/>
        <v>9.5900000000000034</v>
      </c>
    </row>
    <row r="6050" spans="1:27">
      <c r="A6050" s="1">
        <f t="shared" si="1707"/>
        <v>18009004</v>
      </c>
      <c r="B6050" s="1">
        <v>4</v>
      </c>
      <c r="C6050" s="1">
        <v>9</v>
      </c>
      <c r="D6050" s="2">
        <v>18</v>
      </c>
      <c r="E6050" s="5">
        <v>2859.03</v>
      </c>
      <c r="F6050" s="5">
        <v>2593.83</v>
      </c>
      <c r="G6050" s="5">
        <v>159.74</v>
      </c>
      <c r="H6050" s="5">
        <v>2788.77</v>
      </c>
      <c r="I6050" s="5">
        <v>2707.85</v>
      </c>
      <c r="J6050" s="5">
        <v>157.24</v>
      </c>
      <c r="K6050" s="6">
        <f t="shared" si="1708"/>
        <v>2823.9</v>
      </c>
      <c r="L6050" s="6">
        <f t="shared" si="1709"/>
        <v>70.260000000000218</v>
      </c>
      <c r="M6050" s="6">
        <f t="shared" si="1710"/>
        <v>2650.84</v>
      </c>
      <c r="N6050" s="5">
        <f t="shared" si="1711"/>
        <v>112.07283926090211</v>
      </c>
      <c r="O6050" s="6">
        <f t="shared" si="1712"/>
        <v>-114.01999999999998</v>
      </c>
      <c r="P6050" s="6">
        <f t="shared" si="1713"/>
        <v>224.14567852180423</v>
      </c>
      <c r="Q6050" s="6">
        <f t="shared" si="1714"/>
        <v>1.5772884727080928E-2</v>
      </c>
      <c r="R6050" s="9">
        <f t="shared" si="1715"/>
        <v>0.8221438897028478</v>
      </c>
      <c r="S6050" s="9">
        <f t="shared" si="1716"/>
        <v>184.2800000000002</v>
      </c>
      <c r="T6050">
        <f t="shared" si="1717"/>
        <v>114.01999999999998</v>
      </c>
      <c r="U6050" s="9">
        <f t="shared" si="1718"/>
        <v>0.50868703225482192</v>
      </c>
      <c r="V6050" s="9">
        <f t="shared" si="1719"/>
        <v>1.5441743168219519</v>
      </c>
      <c r="W6050" s="9">
        <f t="shared" si="1720"/>
        <v>173.05999999999995</v>
      </c>
      <c r="X6050">
        <f t="shared" si="1721"/>
        <v>2650.84</v>
      </c>
      <c r="Y6050" s="9">
        <f t="shared" si="1722"/>
        <v>23.652831653786574</v>
      </c>
      <c r="Z6050" s="10">
        <f t="shared" si="1723"/>
        <v>0.56994824326424587</v>
      </c>
      <c r="AA6050">
        <f t="shared" si="1724"/>
        <v>70.260000000000218</v>
      </c>
    </row>
    <row r="6051" spans="1:27">
      <c r="A6051" s="1">
        <f t="shared" si="1707"/>
        <v>5014009</v>
      </c>
      <c r="B6051" s="1">
        <v>9</v>
      </c>
      <c r="C6051" s="1">
        <v>14</v>
      </c>
      <c r="D6051" s="2">
        <v>5</v>
      </c>
      <c r="E6051" s="5">
        <v>525.04</v>
      </c>
      <c r="F6051" s="5">
        <v>210.48</v>
      </c>
      <c r="G6051" s="5">
        <v>91.44</v>
      </c>
      <c r="H6051" s="5">
        <v>550.11</v>
      </c>
      <c r="I6051" s="5">
        <v>450.52</v>
      </c>
      <c r="J6051" s="5">
        <v>79.73</v>
      </c>
      <c r="K6051" s="6">
        <f t="shared" si="1708"/>
        <v>537.57500000000005</v>
      </c>
      <c r="L6051" s="6">
        <f t="shared" si="1709"/>
        <v>-25.07000000000005</v>
      </c>
      <c r="M6051" s="6">
        <f t="shared" si="1710"/>
        <v>330.5</v>
      </c>
      <c r="N6051" s="5">
        <f t="shared" si="1711"/>
        <v>60.659184176841684</v>
      </c>
      <c r="O6051" s="6">
        <f t="shared" si="1712"/>
        <v>-240.04</v>
      </c>
      <c r="P6051" s="6">
        <f t="shared" si="1713"/>
        <v>121.31836835368337</v>
      </c>
      <c r="Q6051" s="6">
        <f t="shared" si="1714"/>
        <v>0.13618567392300382</v>
      </c>
      <c r="R6051" s="9">
        <f t="shared" si="1715"/>
        <v>1.7719493174627188</v>
      </c>
      <c r="S6051" s="9">
        <f t="shared" si="1716"/>
        <v>214.96999999999994</v>
      </c>
      <c r="T6051">
        <f t="shared" si="1717"/>
        <v>240.04</v>
      </c>
      <c r="U6051" s="9">
        <f t="shared" si="1718"/>
        <v>1.978595683880314</v>
      </c>
      <c r="V6051" s="9">
        <f t="shared" si="1719"/>
        <v>3.4137452194593911</v>
      </c>
      <c r="W6051" s="9">
        <f t="shared" si="1720"/>
        <v>207.07500000000005</v>
      </c>
      <c r="X6051">
        <f t="shared" si="1721"/>
        <v>330.5</v>
      </c>
      <c r="Y6051" s="9">
        <f t="shared" si="1722"/>
        <v>5.4484742003203115</v>
      </c>
      <c r="Z6051" s="10">
        <f t="shared" si="1723"/>
        <v>0.56995262961056681</v>
      </c>
      <c r="AA6051">
        <f t="shared" si="1724"/>
        <v>25.07000000000005</v>
      </c>
    </row>
    <row r="6052" spans="1:27">
      <c r="A6052" s="1">
        <f t="shared" si="1707"/>
        <v>16017003</v>
      </c>
      <c r="B6052" s="1">
        <v>3</v>
      </c>
      <c r="C6052" s="1">
        <v>17</v>
      </c>
      <c r="D6052" s="2">
        <v>16</v>
      </c>
      <c r="E6052" s="5">
        <v>269.68</v>
      </c>
      <c r="F6052" s="5">
        <v>453.03</v>
      </c>
      <c r="G6052" s="5">
        <v>135.49</v>
      </c>
      <c r="H6052" s="5">
        <v>225.32</v>
      </c>
      <c r="I6052" s="5">
        <v>320.60000000000002</v>
      </c>
      <c r="J6052" s="5">
        <v>70.25</v>
      </c>
      <c r="K6052" s="6">
        <f t="shared" si="1708"/>
        <v>247.5</v>
      </c>
      <c r="L6052" s="6">
        <f t="shared" si="1709"/>
        <v>44.360000000000014</v>
      </c>
      <c r="M6052" s="6">
        <f t="shared" si="1710"/>
        <v>386.815</v>
      </c>
      <c r="N6052" s="5">
        <f t="shared" si="1711"/>
        <v>76.309571155917268</v>
      </c>
      <c r="O6052" s="6">
        <f t="shared" si="1712"/>
        <v>132.42999999999995</v>
      </c>
      <c r="P6052" s="6">
        <f t="shared" si="1713"/>
        <v>152.61914231183454</v>
      </c>
      <c r="Q6052" s="6">
        <f t="shared" si="1714"/>
        <v>0.57625495229116219</v>
      </c>
      <c r="R6052" s="9">
        <f t="shared" si="1715"/>
        <v>0.57705736427252041</v>
      </c>
      <c r="S6052" s="9">
        <f t="shared" si="1716"/>
        <v>88.069999999999936</v>
      </c>
      <c r="T6052">
        <f t="shared" si="1717"/>
        <v>132.42999999999995</v>
      </c>
      <c r="U6052" s="9">
        <f t="shared" si="1718"/>
        <v>0.8677155302669457</v>
      </c>
      <c r="V6052" s="9">
        <f t="shared" si="1719"/>
        <v>1.8256556535398261</v>
      </c>
      <c r="W6052" s="9">
        <f t="shared" si="1720"/>
        <v>139.315</v>
      </c>
      <c r="X6052">
        <f t="shared" si="1721"/>
        <v>386.815</v>
      </c>
      <c r="Y6052" s="9">
        <f t="shared" si="1722"/>
        <v>5.0690233759753642</v>
      </c>
      <c r="Z6052" s="10">
        <f t="shared" si="1723"/>
        <v>0.56998157864969634</v>
      </c>
      <c r="AA6052">
        <f t="shared" si="1724"/>
        <v>44.360000000000014</v>
      </c>
    </row>
    <row r="6053" spans="1:27">
      <c r="A6053" s="1">
        <f t="shared" si="1707"/>
        <v>13020996</v>
      </c>
      <c r="B6053" s="1">
        <v>-4</v>
      </c>
      <c r="C6053" s="1">
        <v>21</v>
      </c>
      <c r="D6053" s="2">
        <v>13</v>
      </c>
      <c r="E6053" s="5">
        <v>144.16999999999999</v>
      </c>
      <c r="F6053" s="5">
        <v>81.96</v>
      </c>
      <c r="G6053" s="5">
        <v>121.27</v>
      </c>
      <c r="H6053" s="5">
        <v>112.86</v>
      </c>
      <c r="I6053" s="5">
        <v>282.97000000000003</v>
      </c>
      <c r="J6053" s="5">
        <v>70.81</v>
      </c>
      <c r="K6053" s="6">
        <f t="shared" si="1708"/>
        <v>128.51499999999999</v>
      </c>
      <c r="L6053" s="6">
        <f t="shared" si="1709"/>
        <v>31.309999999999988</v>
      </c>
      <c r="M6053" s="6">
        <f t="shared" si="1710"/>
        <v>182.465</v>
      </c>
      <c r="N6053" s="5">
        <f t="shared" si="1711"/>
        <v>70.21479366914069</v>
      </c>
      <c r="O6053" s="6">
        <f t="shared" si="1712"/>
        <v>-201.01000000000005</v>
      </c>
      <c r="P6053" s="6">
        <f t="shared" si="1713"/>
        <v>140.42958733828138</v>
      </c>
      <c r="Q6053" s="6">
        <f t="shared" si="1714"/>
        <v>0.49148713450983328</v>
      </c>
      <c r="R6053" s="9">
        <f t="shared" si="1715"/>
        <v>1.6543522230850363</v>
      </c>
      <c r="S6053" s="9">
        <f t="shared" si="1716"/>
        <v>232.32000000000005</v>
      </c>
      <c r="T6053">
        <f t="shared" si="1717"/>
        <v>201.01000000000005</v>
      </c>
      <c r="U6053" s="9">
        <f t="shared" si="1718"/>
        <v>1.4313935105127544</v>
      </c>
      <c r="V6053" s="9">
        <f t="shared" si="1719"/>
        <v>0.76835659810121992</v>
      </c>
      <c r="W6053" s="9">
        <f t="shared" si="1720"/>
        <v>53.950000000000017</v>
      </c>
      <c r="X6053">
        <f t="shared" si="1721"/>
        <v>182.465</v>
      </c>
      <c r="Y6053" s="9">
        <f t="shared" si="1722"/>
        <v>2.5986688910572577</v>
      </c>
      <c r="Z6053" s="10">
        <f t="shared" si="1723"/>
        <v>0.56998508752422639</v>
      </c>
      <c r="AA6053">
        <f t="shared" si="1724"/>
        <v>31.309999999999988</v>
      </c>
    </row>
    <row r="6054" spans="1:27">
      <c r="A6054" s="1">
        <f t="shared" si="1707"/>
        <v>15004007</v>
      </c>
      <c r="B6054" s="1">
        <v>7</v>
      </c>
      <c r="C6054" s="1">
        <v>4</v>
      </c>
      <c r="D6054" s="2">
        <v>15</v>
      </c>
      <c r="E6054" s="5">
        <v>2028.42</v>
      </c>
      <c r="F6054" s="5">
        <v>1985.79</v>
      </c>
      <c r="G6054" s="5">
        <v>159.19</v>
      </c>
      <c r="H6054" s="5">
        <v>2025.31</v>
      </c>
      <c r="I6054" s="5">
        <v>2056.0500000000002</v>
      </c>
      <c r="J6054" s="5">
        <v>154.72999999999999</v>
      </c>
      <c r="K6054" s="6">
        <f t="shared" si="1708"/>
        <v>2026.865</v>
      </c>
      <c r="L6054" s="6">
        <f t="shared" si="1709"/>
        <v>3.1100000000001273</v>
      </c>
      <c r="M6054" s="6">
        <f t="shared" si="1710"/>
        <v>2020.92</v>
      </c>
      <c r="N6054" s="5">
        <f t="shared" si="1711"/>
        <v>110.99868129847309</v>
      </c>
      <c r="O6054" s="6">
        <f t="shared" si="1712"/>
        <v>-70.260000000000218</v>
      </c>
      <c r="P6054" s="6">
        <f t="shared" si="1713"/>
        <v>221.99736259694618</v>
      </c>
      <c r="Q6054" s="6">
        <f t="shared" si="1714"/>
        <v>2.8409148346577283E-2</v>
      </c>
      <c r="R6054" s="9">
        <f t="shared" si="1715"/>
        <v>0.33049942189272491</v>
      </c>
      <c r="S6054" s="9">
        <f t="shared" si="1716"/>
        <v>73.370000000000346</v>
      </c>
      <c r="T6054">
        <f t="shared" si="1717"/>
        <v>70.260000000000218</v>
      </c>
      <c r="U6054" s="9">
        <f t="shared" si="1718"/>
        <v>0.31649024645199419</v>
      </c>
      <c r="V6054" s="9">
        <f t="shared" si="1719"/>
        <v>5.3559194852179894E-2</v>
      </c>
      <c r="W6054" s="9">
        <f t="shared" si="1720"/>
        <v>5.9449999999999363</v>
      </c>
      <c r="X6054">
        <f t="shared" si="1721"/>
        <v>2020.92</v>
      </c>
      <c r="Y6054" s="9">
        <f t="shared" si="1722"/>
        <v>18.206702785646517</v>
      </c>
      <c r="Z6054" s="10">
        <f t="shared" si="1723"/>
        <v>0.5700263151820274</v>
      </c>
      <c r="AA6054">
        <f t="shared" si="1724"/>
        <v>3.1100000000001273</v>
      </c>
    </row>
    <row r="6055" spans="1:27">
      <c r="A6055" s="1">
        <f t="shared" si="1707"/>
        <v>8028000</v>
      </c>
      <c r="B6055" s="1">
        <v>0</v>
      </c>
      <c r="C6055" s="1">
        <v>28</v>
      </c>
      <c r="D6055" s="2">
        <v>8</v>
      </c>
      <c r="E6055" s="5">
        <v>1694.5</v>
      </c>
      <c r="F6055" s="5">
        <v>477</v>
      </c>
      <c r="G6055" s="5">
        <v>190.41</v>
      </c>
      <c r="H6055" s="5">
        <v>1632.43</v>
      </c>
      <c r="I6055" s="5">
        <v>1518.55</v>
      </c>
      <c r="J6055" s="5">
        <v>158.63</v>
      </c>
      <c r="K6055" s="6">
        <f t="shared" si="1708"/>
        <v>1663.4650000000001</v>
      </c>
      <c r="L6055" s="6">
        <f t="shared" si="1709"/>
        <v>62.069999999999936</v>
      </c>
      <c r="M6055" s="6">
        <f t="shared" si="1710"/>
        <v>997.77499999999998</v>
      </c>
      <c r="N6055" s="5">
        <f t="shared" si="1711"/>
        <v>123.91473378900508</v>
      </c>
      <c r="O6055" s="6">
        <f t="shared" si="1712"/>
        <v>-1041.55</v>
      </c>
      <c r="P6055" s="6">
        <f t="shared" si="1713"/>
        <v>247.82946757801017</v>
      </c>
      <c r="Q6055" s="6">
        <f t="shared" si="1714"/>
        <v>0.18060227017681454</v>
      </c>
      <c r="R6055" s="9">
        <f t="shared" si="1715"/>
        <v>4.4531427629872526</v>
      </c>
      <c r="S6055" s="9">
        <f t="shared" si="1716"/>
        <v>1103.6199999999999</v>
      </c>
      <c r="T6055">
        <f t="shared" si="1717"/>
        <v>1041.55</v>
      </c>
      <c r="U6055" s="9">
        <f t="shared" si="1718"/>
        <v>4.2026882847260589</v>
      </c>
      <c r="V6055" s="9">
        <f t="shared" si="1719"/>
        <v>5.3721618055000544</v>
      </c>
      <c r="W6055" s="9">
        <f t="shared" si="1720"/>
        <v>665.69000000000017</v>
      </c>
      <c r="X6055">
        <f t="shared" si="1721"/>
        <v>997.77499999999998</v>
      </c>
      <c r="Y6055" s="9">
        <f t="shared" si="1722"/>
        <v>8.0521094585810449</v>
      </c>
      <c r="Z6055" s="10">
        <f t="shared" si="1723"/>
        <v>0.57009472897054581</v>
      </c>
      <c r="AA6055">
        <f t="shared" si="1724"/>
        <v>62.069999999999936</v>
      </c>
    </row>
    <row r="6056" spans="1:27">
      <c r="A6056" s="1">
        <f t="shared" si="1707"/>
        <v>18002005</v>
      </c>
      <c r="B6056" s="1">
        <v>5</v>
      </c>
      <c r="C6056" s="1">
        <v>2</v>
      </c>
      <c r="D6056" s="2">
        <v>18</v>
      </c>
      <c r="E6056" s="5">
        <v>1177.6600000000001</v>
      </c>
      <c r="F6056" s="5">
        <v>1217.18</v>
      </c>
      <c r="G6056" s="5">
        <v>103.99</v>
      </c>
      <c r="H6056" s="5">
        <v>1167.54</v>
      </c>
      <c r="I6056" s="5">
        <v>1379.99</v>
      </c>
      <c r="J6056" s="5">
        <v>144.41</v>
      </c>
      <c r="K6056" s="6">
        <f t="shared" si="1708"/>
        <v>1172.5999999999999</v>
      </c>
      <c r="L6056" s="6">
        <f t="shared" si="1709"/>
        <v>10.120000000000118</v>
      </c>
      <c r="M6056" s="6">
        <f t="shared" si="1710"/>
        <v>1298.585</v>
      </c>
      <c r="N6056" s="5">
        <f t="shared" si="1711"/>
        <v>88.977761547478821</v>
      </c>
      <c r="O6056" s="6">
        <f t="shared" si="1712"/>
        <v>-162.80999999999995</v>
      </c>
      <c r="P6056" s="6">
        <f t="shared" si="1713"/>
        <v>177.95552309495764</v>
      </c>
      <c r="Q6056" s="6">
        <f t="shared" si="1714"/>
        <v>-0.31704795606081193</v>
      </c>
      <c r="R6056" s="9">
        <f t="shared" si="1715"/>
        <v>0.97175966776667033</v>
      </c>
      <c r="S6056" s="9">
        <f t="shared" si="1716"/>
        <v>172.93000000000006</v>
      </c>
      <c r="T6056">
        <f t="shared" si="1717"/>
        <v>162.80999999999995</v>
      </c>
      <c r="U6056" s="9">
        <f t="shared" si="1718"/>
        <v>0.91489152552530784</v>
      </c>
      <c r="V6056" s="9">
        <f t="shared" si="1719"/>
        <v>1.4159155929403116</v>
      </c>
      <c r="W6056" s="9">
        <f t="shared" si="1720"/>
        <v>125.98500000000013</v>
      </c>
      <c r="X6056">
        <f t="shared" si="1721"/>
        <v>1298.585</v>
      </c>
      <c r="Y6056" s="9">
        <f t="shared" si="1722"/>
        <v>14.594489425395029</v>
      </c>
      <c r="Z6056" s="10">
        <f t="shared" si="1723"/>
        <v>0.5701210397801505</v>
      </c>
      <c r="AA6056">
        <f t="shared" si="1724"/>
        <v>10.120000000000118</v>
      </c>
    </row>
    <row r="6057" spans="1:27">
      <c r="A6057" s="1">
        <f t="shared" si="1707"/>
        <v>10017993</v>
      </c>
      <c r="B6057" s="1">
        <v>-7</v>
      </c>
      <c r="C6057" s="1">
        <v>18</v>
      </c>
      <c r="D6057" s="2">
        <v>10</v>
      </c>
      <c r="E6057" s="5">
        <v>102.36</v>
      </c>
      <c r="F6057" s="5">
        <v>127.96</v>
      </c>
      <c r="G6057" s="5">
        <v>118.48</v>
      </c>
      <c r="H6057" s="5">
        <v>108.62</v>
      </c>
      <c r="I6057" s="5">
        <v>148.87</v>
      </c>
      <c r="J6057" s="5">
        <v>89.49</v>
      </c>
      <c r="K6057" s="6">
        <f t="shared" si="1708"/>
        <v>105.49000000000001</v>
      </c>
      <c r="L6057" s="6">
        <f t="shared" si="1709"/>
        <v>-6.2600000000000051</v>
      </c>
      <c r="M6057" s="6">
        <f t="shared" si="1710"/>
        <v>138.41499999999999</v>
      </c>
      <c r="N6057" s="5">
        <f t="shared" si="1711"/>
        <v>74.239427698494552</v>
      </c>
      <c r="O6057" s="6">
        <f t="shared" si="1712"/>
        <v>-20.910000000000011</v>
      </c>
      <c r="P6057" s="6">
        <f t="shared" si="1713"/>
        <v>148.4788553969891</v>
      </c>
      <c r="Q6057" s="6">
        <f t="shared" si="1714"/>
        <v>0.27347629354761233</v>
      </c>
      <c r="R6057" s="9">
        <f t="shared" si="1715"/>
        <v>9.8667247675301537E-2</v>
      </c>
      <c r="S6057" s="9">
        <f t="shared" si="1716"/>
        <v>14.650000000000006</v>
      </c>
      <c r="T6057">
        <f t="shared" si="1717"/>
        <v>20.910000000000011</v>
      </c>
      <c r="U6057" s="9">
        <f t="shared" si="1718"/>
        <v>0.14082813303007202</v>
      </c>
      <c r="V6057" s="9">
        <f t="shared" si="1719"/>
        <v>0.44349749211048467</v>
      </c>
      <c r="W6057" s="9">
        <f t="shared" si="1720"/>
        <v>32.924999999999983</v>
      </c>
      <c r="X6057">
        <f t="shared" si="1721"/>
        <v>138.41499999999999</v>
      </c>
      <c r="Y6057" s="9">
        <f t="shared" si="1722"/>
        <v>1.8644405579490588</v>
      </c>
      <c r="Z6057" s="10">
        <f t="shared" si="1723"/>
        <v>0.5701350717154664</v>
      </c>
      <c r="AA6057">
        <f t="shared" si="1724"/>
        <v>6.2600000000000051</v>
      </c>
    </row>
    <row r="6058" spans="1:27">
      <c r="A6058" s="1">
        <f t="shared" si="1707"/>
        <v>18014999</v>
      </c>
      <c r="B6058" s="1">
        <v>-1</v>
      </c>
      <c r="C6058" s="1">
        <v>15</v>
      </c>
      <c r="D6058" s="2">
        <v>18</v>
      </c>
      <c r="E6058" s="5">
        <v>67.66</v>
      </c>
      <c r="F6058" s="5">
        <v>163.65</v>
      </c>
      <c r="G6058" s="5">
        <v>130.47</v>
      </c>
      <c r="H6058" s="5">
        <v>85.88</v>
      </c>
      <c r="I6058" s="5">
        <v>75.27</v>
      </c>
      <c r="J6058" s="5">
        <v>98.41</v>
      </c>
      <c r="K6058" s="6">
        <f t="shared" si="1708"/>
        <v>76.77</v>
      </c>
      <c r="L6058" s="6">
        <f t="shared" si="1709"/>
        <v>-18.22</v>
      </c>
      <c r="M6058" s="6">
        <f t="shared" si="1710"/>
        <v>119.46000000000001</v>
      </c>
      <c r="N6058" s="5">
        <f t="shared" si="1711"/>
        <v>81.711304297508306</v>
      </c>
      <c r="O6058" s="6">
        <f t="shared" si="1712"/>
        <v>88.38000000000001</v>
      </c>
      <c r="P6058" s="6">
        <f t="shared" si="1713"/>
        <v>163.42260859501661</v>
      </c>
      <c r="Q6058" s="6">
        <f t="shared" si="1714"/>
        <v>0.27475593711584206</v>
      </c>
      <c r="R6058" s="9">
        <f t="shared" si="1715"/>
        <v>0.65229652687878248</v>
      </c>
      <c r="S6058" s="9">
        <f t="shared" si="1716"/>
        <v>106.60000000000001</v>
      </c>
      <c r="T6058">
        <f t="shared" si="1717"/>
        <v>88.38000000000001</v>
      </c>
      <c r="U6058" s="9">
        <f t="shared" si="1718"/>
        <v>0.54080644508017639</v>
      </c>
      <c r="V6058" s="9">
        <f t="shared" si="1719"/>
        <v>0.52244913194099873</v>
      </c>
      <c r="W6058" s="9">
        <f t="shared" si="1720"/>
        <v>42.690000000000012</v>
      </c>
      <c r="X6058">
        <f t="shared" si="1721"/>
        <v>119.46000000000001</v>
      </c>
      <c r="Y6058" s="9">
        <f t="shared" si="1722"/>
        <v>1.4619764184041155</v>
      </c>
      <c r="Z6058" s="10">
        <f t="shared" si="1723"/>
        <v>0.57019558048094343</v>
      </c>
      <c r="AA6058">
        <f t="shared" si="1724"/>
        <v>18.22</v>
      </c>
    </row>
    <row r="6059" spans="1:27">
      <c r="A6059" s="1">
        <f t="shared" si="1707"/>
        <v>10020006</v>
      </c>
      <c r="B6059" s="1">
        <v>6</v>
      </c>
      <c r="C6059" s="1">
        <v>20</v>
      </c>
      <c r="D6059" s="2">
        <v>10</v>
      </c>
      <c r="E6059" s="5">
        <v>865.6</v>
      </c>
      <c r="F6059" s="5">
        <v>1017.57</v>
      </c>
      <c r="G6059" s="5">
        <v>141.07</v>
      </c>
      <c r="H6059" s="5">
        <v>859.92</v>
      </c>
      <c r="I6059" s="5">
        <v>1000.56</v>
      </c>
      <c r="J6059" s="5">
        <v>127.41</v>
      </c>
      <c r="K6059" s="6">
        <f t="shared" si="1708"/>
        <v>862.76</v>
      </c>
      <c r="L6059" s="6">
        <f t="shared" si="1709"/>
        <v>5.6800000000000637</v>
      </c>
      <c r="M6059" s="6">
        <f t="shared" si="1710"/>
        <v>1009.0650000000001</v>
      </c>
      <c r="N6059" s="5">
        <f t="shared" si="1711"/>
        <v>95.044796017456946</v>
      </c>
      <c r="O6059" s="6">
        <f t="shared" si="1712"/>
        <v>17.010000000000105</v>
      </c>
      <c r="P6059" s="6">
        <f t="shared" si="1713"/>
        <v>190.08959203491389</v>
      </c>
      <c r="Q6059" s="6">
        <f t="shared" si="1714"/>
        <v>0.10149530693387757</v>
      </c>
      <c r="R6059" s="9">
        <f t="shared" si="1715"/>
        <v>5.9603473702647812E-2</v>
      </c>
      <c r="S6059" s="9">
        <f t="shared" si="1716"/>
        <v>11.330000000000041</v>
      </c>
      <c r="T6059">
        <f t="shared" si="1717"/>
        <v>17.010000000000105</v>
      </c>
      <c r="U6059" s="9">
        <f t="shared" si="1718"/>
        <v>8.9484120713331144E-2</v>
      </c>
      <c r="V6059" s="9">
        <f t="shared" si="1719"/>
        <v>1.5393267820063301</v>
      </c>
      <c r="W6059" s="9">
        <f t="shared" si="1720"/>
        <v>146.30500000000006</v>
      </c>
      <c r="X6059">
        <f t="shared" si="1721"/>
        <v>1009.0650000000001</v>
      </c>
      <c r="Y6059" s="9">
        <f t="shared" si="1722"/>
        <v>10.616730660505224</v>
      </c>
      <c r="Z6059" s="10">
        <f t="shared" si="1723"/>
        <v>0.57019996492458669</v>
      </c>
      <c r="AA6059">
        <f t="shared" si="1724"/>
        <v>5.6800000000000637</v>
      </c>
    </row>
    <row r="6060" spans="1:27">
      <c r="A6060" s="1">
        <f t="shared" si="1707"/>
        <v>15017996</v>
      </c>
      <c r="B6060" s="1">
        <v>-4</v>
      </c>
      <c r="C6060" s="1">
        <v>18</v>
      </c>
      <c r="D6060" s="2">
        <v>15</v>
      </c>
      <c r="E6060" s="5">
        <v>495.77</v>
      </c>
      <c r="F6060" s="5">
        <v>751.61</v>
      </c>
      <c r="G6060" s="5">
        <v>97.85</v>
      </c>
      <c r="H6060" s="5">
        <v>530.57000000000005</v>
      </c>
      <c r="I6060" s="5">
        <v>616.95000000000005</v>
      </c>
      <c r="J6060" s="5">
        <v>104.82</v>
      </c>
      <c r="K6060" s="6">
        <f t="shared" si="1708"/>
        <v>513.17000000000007</v>
      </c>
      <c r="L6060" s="6">
        <f t="shared" si="1709"/>
        <v>-34.800000000000068</v>
      </c>
      <c r="M6060" s="6">
        <f t="shared" si="1710"/>
        <v>684.28</v>
      </c>
      <c r="N6060" s="5">
        <f t="shared" si="1711"/>
        <v>71.697027309366177</v>
      </c>
      <c r="O6060" s="6">
        <f t="shared" si="1712"/>
        <v>134.65999999999997</v>
      </c>
      <c r="P6060" s="6">
        <f t="shared" si="1713"/>
        <v>143.39405461873235</v>
      </c>
      <c r="Q6060" s="6">
        <f t="shared" si="1714"/>
        <v>-6.8700509116033093E-2</v>
      </c>
      <c r="R6060" s="9">
        <f t="shared" si="1715"/>
        <v>1.1817784248487422</v>
      </c>
      <c r="S6060" s="9">
        <f t="shared" si="1716"/>
        <v>169.46000000000004</v>
      </c>
      <c r="T6060">
        <f t="shared" si="1717"/>
        <v>134.65999999999997</v>
      </c>
      <c r="U6060" s="9">
        <f t="shared" si="1718"/>
        <v>0.93909053871197667</v>
      </c>
      <c r="V6060" s="9">
        <f t="shared" si="1719"/>
        <v>2.3865703561414864</v>
      </c>
      <c r="W6060" s="9">
        <f t="shared" si="1720"/>
        <v>171.1099999999999</v>
      </c>
      <c r="X6060">
        <f t="shared" si="1721"/>
        <v>684.28</v>
      </c>
      <c r="Y6060" s="9">
        <f t="shared" si="1722"/>
        <v>9.544049811819864</v>
      </c>
      <c r="Z6060" s="10">
        <f t="shared" si="1723"/>
        <v>0.57021925607611679</v>
      </c>
      <c r="AA6060">
        <f t="shared" si="1724"/>
        <v>34.800000000000068</v>
      </c>
    </row>
    <row r="6061" spans="1:27">
      <c r="A6061" s="1">
        <f t="shared" si="1707"/>
        <v>2027996</v>
      </c>
      <c r="B6061" s="1">
        <v>-4</v>
      </c>
      <c r="C6061" s="1">
        <v>28</v>
      </c>
      <c r="D6061" s="2">
        <v>2</v>
      </c>
      <c r="E6061" s="5">
        <v>124.72</v>
      </c>
      <c r="F6061" s="5">
        <v>344.58</v>
      </c>
      <c r="G6061" s="5">
        <v>136.61000000000001</v>
      </c>
      <c r="H6061" s="5">
        <v>102.56</v>
      </c>
      <c r="I6061" s="5">
        <v>201.56</v>
      </c>
      <c r="J6061" s="5">
        <v>103.43</v>
      </c>
      <c r="K6061" s="6">
        <f t="shared" si="1708"/>
        <v>113.64</v>
      </c>
      <c r="L6061" s="6">
        <f t="shared" si="1709"/>
        <v>22.159999999999997</v>
      </c>
      <c r="M6061" s="6">
        <f t="shared" si="1710"/>
        <v>273.07</v>
      </c>
      <c r="N6061" s="5">
        <f t="shared" si="1711"/>
        <v>85.67388312665652</v>
      </c>
      <c r="O6061" s="6">
        <f t="shared" si="1712"/>
        <v>143.01999999999998</v>
      </c>
      <c r="P6061" s="6">
        <f t="shared" si="1713"/>
        <v>171.34776625331304</v>
      </c>
      <c r="Q6061" s="6">
        <f t="shared" si="1714"/>
        <v>0.27127083574803684</v>
      </c>
      <c r="R6061" s="9">
        <f t="shared" si="1715"/>
        <v>0.7053491425229661</v>
      </c>
      <c r="S6061" s="9">
        <f t="shared" si="1716"/>
        <v>120.85999999999999</v>
      </c>
      <c r="T6061">
        <f t="shared" si="1717"/>
        <v>143.01999999999998</v>
      </c>
      <c r="U6061" s="9">
        <f t="shared" si="1718"/>
        <v>0.83467676951542791</v>
      </c>
      <c r="V6061" s="9">
        <f t="shared" si="1719"/>
        <v>1.8608938241343125</v>
      </c>
      <c r="W6061" s="9">
        <f t="shared" si="1720"/>
        <v>159.43</v>
      </c>
      <c r="X6061">
        <f t="shared" si="1721"/>
        <v>273.07</v>
      </c>
      <c r="Y6061" s="9">
        <f t="shared" si="1722"/>
        <v>3.1873190526021244</v>
      </c>
      <c r="Z6061" s="10">
        <f t="shared" si="1723"/>
        <v>0.57022802456561184</v>
      </c>
      <c r="AA6061">
        <f t="shared" si="1724"/>
        <v>22.159999999999997</v>
      </c>
    </row>
    <row r="6062" spans="1:27">
      <c r="A6062" s="1">
        <f t="shared" si="1707"/>
        <v>11025002</v>
      </c>
      <c r="B6062" s="1">
        <v>2</v>
      </c>
      <c r="C6062" s="1">
        <v>25</v>
      </c>
      <c r="D6062" s="2">
        <v>11</v>
      </c>
      <c r="E6062" s="5">
        <v>107.38</v>
      </c>
      <c r="F6062" s="5">
        <v>163.65</v>
      </c>
      <c r="G6062" s="5">
        <v>147.76</v>
      </c>
      <c r="H6062" s="5">
        <v>93.28</v>
      </c>
      <c r="I6062" s="5">
        <v>245.89</v>
      </c>
      <c r="J6062" s="5">
        <v>73.88</v>
      </c>
      <c r="K6062" s="6">
        <f t="shared" si="1708"/>
        <v>100.33</v>
      </c>
      <c r="L6062" s="6">
        <f t="shared" si="1709"/>
        <v>14.099999999999994</v>
      </c>
      <c r="M6062" s="6">
        <f t="shared" si="1710"/>
        <v>204.76999999999998</v>
      </c>
      <c r="N6062" s="5">
        <f t="shared" si="1711"/>
        <v>82.600351088842217</v>
      </c>
      <c r="O6062" s="6">
        <f t="shared" si="1712"/>
        <v>-82.239999999999981</v>
      </c>
      <c r="P6062" s="6">
        <f t="shared" si="1713"/>
        <v>165.20070217768443</v>
      </c>
      <c r="Q6062" s="6">
        <f t="shared" si="1714"/>
        <v>0.60000000000000009</v>
      </c>
      <c r="R6062" s="9">
        <f t="shared" si="1715"/>
        <v>0.58316943408860233</v>
      </c>
      <c r="S6062" s="9">
        <f t="shared" si="1716"/>
        <v>96.339999999999975</v>
      </c>
      <c r="T6062">
        <f t="shared" si="1717"/>
        <v>82.239999999999981</v>
      </c>
      <c r="U6062" s="9">
        <f t="shared" si="1718"/>
        <v>0.49781870728094935</v>
      </c>
      <c r="V6062" s="9">
        <f t="shared" si="1719"/>
        <v>1.2644014053604657</v>
      </c>
      <c r="W6062" s="9">
        <f t="shared" si="1720"/>
        <v>104.43999999999998</v>
      </c>
      <c r="X6062">
        <f t="shared" si="1721"/>
        <v>204.76999999999998</v>
      </c>
      <c r="Y6062" s="9">
        <f t="shared" si="1722"/>
        <v>2.4790451529649808</v>
      </c>
      <c r="Z6062" s="10">
        <f t="shared" si="1723"/>
        <v>0.57024117704704558</v>
      </c>
      <c r="AA6062">
        <f t="shared" si="1724"/>
        <v>14.099999999999994</v>
      </c>
    </row>
    <row r="6063" spans="1:27">
      <c r="A6063" s="1">
        <f t="shared" si="1707"/>
        <v>16000993</v>
      </c>
      <c r="B6063" s="1">
        <v>-7</v>
      </c>
      <c r="C6063" s="1">
        <v>1</v>
      </c>
      <c r="D6063" s="2">
        <v>16</v>
      </c>
      <c r="E6063" s="5">
        <v>2699.42</v>
      </c>
      <c r="F6063" s="5">
        <v>2470.3200000000002</v>
      </c>
      <c r="G6063" s="5">
        <v>124.9</v>
      </c>
      <c r="H6063" s="5">
        <v>2754.18</v>
      </c>
      <c r="I6063" s="5">
        <v>2615.0100000000002</v>
      </c>
      <c r="J6063" s="5">
        <v>122.67</v>
      </c>
      <c r="K6063" s="6">
        <f t="shared" si="1708"/>
        <v>2726.8</v>
      </c>
      <c r="L6063" s="6">
        <f t="shared" si="1709"/>
        <v>-54.759999999999764</v>
      </c>
      <c r="M6063" s="6">
        <f t="shared" si="1710"/>
        <v>2542.665</v>
      </c>
      <c r="N6063" s="5">
        <f t="shared" si="1711"/>
        <v>87.532763723076854</v>
      </c>
      <c r="O6063" s="6">
        <f t="shared" si="1712"/>
        <v>-144.69000000000005</v>
      </c>
      <c r="P6063" s="6">
        <f t="shared" si="1713"/>
        <v>175.06552744615371</v>
      </c>
      <c r="Q6063" s="6">
        <f t="shared" si="1714"/>
        <v>1.8013645283011224E-2</v>
      </c>
      <c r="R6063" s="9">
        <f t="shared" si="1715"/>
        <v>0.51369336563225321</v>
      </c>
      <c r="S6063" s="9">
        <f t="shared" si="1716"/>
        <v>89.930000000000291</v>
      </c>
      <c r="T6063">
        <f t="shared" si="1717"/>
        <v>144.69000000000005</v>
      </c>
      <c r="U6063" s="9">
        <f t="shared" si="1718"/>
        <v>0.82649052678005674</v>
      </c>
      <c r="V6063" s="9">
        <f t="shared" si="1719"/>
        <v>2.1036123180405815</v>
      </c>
      <c r="W6063" s="9">
        <f t="shared" si="1720"/>
        <v>184.13500000000022</v>
      </c>
      <c r="X6063">
        <f t="shared" si="1721"/>
        <v>2542.665</v>
      </c>
      <c r="Y6063" s="9">
        <f t="shared" si="1722"/>
        <v>29.048151707446433</v>
      </c>
      <c r="Z6063" s="10">
        <f t="shared" si="1723"/>
        <v>0.57027624884787198</v>
      </c>
      <c r="AA6063">
        <f t="shared" si="1724"/>
        <v>54.759999999999764</v>
      </c>
    </row>
    <row r="6064" spans="1:27">
      <c r="A6064" s="1">
        <f t="shared" si="1707"/>
        <v>20005002</v>
      </c>
      <c r="B6064" s="1">
        <v>2</v>
      </c>
      <c r="C6064" s="1">
        <v>5</v>
      </c>
      <c r="D6064" s="2">
        <v>20</v>
      </c>
      <c r="E6064" s="5">
        <v>227.79</v>
      </c>
      <c r="F6064" s="5">
        <v>276</v>
      </c>
      <c r="G6064" s="5">
        <v>98.97</v>
      </c>
      <c r="H6064" s="5">
        <v>205.22</v>
      </c>
      <c r="I6064" s="5">
        <v>209.71</v>
      </c>
      <c r="J6064" s="5">
        <v>113.33</v>
      </c>
      <c r="K6064" s="6">
        <f t="shared" si="1708"/>
        <v>216.505</v>
      </c>
      <c r="L6064" s="6">
        <f t="shared" si="1709"/>
        <v>22.569999999999993</v>
      </c>
      <c r="M6064" s="6">
        <f t="shared" si="1710"/>
        <v>242.85500000000002</v>
      </c>
      <c r="N6064" s="5">
        <f t="shared" si="1711"/>
        <v>75.230894252295045</v>
      </c>
      <c r="O6064" s="6">
        <f t="shared" si="1712"/>
        <v>66.289999999999992</v>
      </c>
      <c r="P6064" s="6">
        <f t="shared" si="1713"/>
        <v>150.46178850459009</v>
      </c>
      <c r="Q6064" s="6">
        <f t="shared" si="1714"/>
        <v>-0.13466415004948723</v>
      </c>
      <c r="R6064" s="9">
        <f t="shared" si="1715"/>
        <v>0.29057211425255819</v>
      </c>
      <c r="S6064" s="9">
        <f t="shared" si="1716"/>
        <v>43.72</v>
      </c>
      <c r="T6064">
        <f t="shared" si="1717"/>
        <v>66.289999999999992</v>
      </c>
      <c r="U6064" s="9">
        <f t="shared" si="1718"/>
        <v>0.44057697744286556</v>
      </c>
      <c r="V6064" s="9">
        <f t="shared" si="1719"/>
        <v>0.35025504165393023</v>
      </c>
      <c r="W6064" s="9">
        <f t="shared" si="1720"/>
        <v>26.350000000000023</v>
      </c>
      <c r="X6064">
        <f t="shared" si="1721"/>
        <v>242.85500000000002</v>
      </c>
      <c r="Y6064" s="9">
        <f t="shared" si="1722"/>
        <v>3.2281285821960215</v>
      </c>
      <c r="Z6064" s="10">
        <f t="shared" si="1723"/>
        <v>0.57027800238129467</v>
      </c>
      <c r="AA6064">
        <f t="shared" si="1724"/>
        <v>22.569999999999993</v>
      </c>
    </row>
    <row r="6065" spans="1:27">
      <c r="A6065" s="1">
        <f t="shared" si="1707"/>
        <v>2028997</v>
      </c>
      <c r="B6065" s="1">
        <v>-3</v>
      </c>
      <c r="C6065" s="1">
        <v>29</v>
      </c>
      <c r="D6065" s="2">
        <v>2</v>
      </c>
      <c r="E6065" s="5">
        <v>1820.17</v>
      </c>
      <c r="F6065" s="5">
        <v>1755.79</v>
      </c>
      <c r="G6065" s="5">
        <v>192.08</v>
      </c>
      <c r="H6065" s="5">
        <v>1799.81</v>
      </c>
      <c r="I6065" s="5">
        <v>1888.78</v>
      </c>
      <c r="J6065" s="5">
        <v>156.68</v>
      </c>
      <c r="K6065" s="6">
        <f t="shared" si="1708"/>
        <v>1809.99</v>
      </c>
      <c r="L6065" s="6">
        <f t="shared" si="1709"/>
        <v>20.360000000000127</v>
      </c>
      <c r="M6065" s="6">
        <f t="shared" si="1710"/>
        <v>1822.2849999999999</v>
      </c>
      <c r="N6065" s="5">
        <f t="shared" si="1711"/>
        <v>123.93884459684139</v>
      </c>
      <c r="O6065" s="6">
        <f t="shared" si="1712"/>
        <v>-132.99</v>
      </c>
      <c r="P6065" s="6">
        <f t="shared" si="1713"/>
        <v>247.87768919368278</v>
      </c>
      <c r="Q6065" s="6">
        <f t="shared" si="1714"/>
        <v>0.20093475113452802</v>
      </c>
      <c r="R6065" s="9">
        <f t="shared" si="1715"/>
        <v>0.61865188633486867</v>
      </c>
      <c r="S6065" s="9">
        <f t="shared" si="1716"/>
        <v>153.35000000000014</v>
      </c>
      <c r="T6065">
        <f t="shared" si="1717"/>
        <v>132.99</v>
      </c>
      <c r="U6065" s="9">
        <f t="shared" si="1718"/>
        <v>0.53651460295842268</v>
      </c>
      <c r="V6065" s="9">
        <f t="shared" si="1719"/>
        <v>9.9202151189919888E-2</v>
      </c>
      <c r="W6065" s="9">
        <f t="shared" si="1720"/>
        <v>12.294999999999845</v>
      </c>
      <c r="X6065">
        <f t="shared" si="1721"/>
        <v>1822.2849999999999</v>
      </c>
      <c r="Y6065" s="9">
        <f t="shared" si="1722"/>
        <v>14.703098176586044</v>
      </c>
      <c r="Z6065" s="10">
        <f t="shared" si="1723"/>
        <v>0.57034989260979085</v>
      </c>
      <c r="AA6065">
        <f t="shared" si="1724"/>
        <v>20.360000000000127</v>
      </c>
    </row>
    <row r="6066" spans="1:27">
      <c r="A6066" s="1">
        <f t="shared" si="1707"/>
        <v>15021000</v>
      </c>
      <c r="B6066" s="1">
        <v>0</v>
      </c>
      <c r="C6066" s="1">
        <v>21</v>
      </c>
      <c r="D6066" s="2">
        <v>15</v>
      </c>
      <c r="E6066" s="5">
        <v>290.02</v>
      </c>
      <c r="F6066" s="5">
        <v>494.01</v>
      </c>
      <c r="G6066" s="5">
        <v>91.72</v>
      </c>
      <c r="H6066" s="5">
        <v>307.8</v>
      </c>
      <c r="I6066" s="5">
        <v>277.95</v>
      </c>
      <c r="J6066" s="5">
        <v>105.94</v>
      </c>
      <c r="K6066" s="6">
        <f t="shared" si="1708"/>
        <v>298.90999999999997</v>
      </c>
      <c r="L6066" s="6">
        <f t="shared" si="1709"/>
        <v>-17.78000000000003</v>
      </c>
      <c r="M6066" s="6">
        <f t="shared" si="1710"/>
        <v>385.98</v>
      </c>
      <c r="N6066" s="5">
        <f t="shared" si="1711"/>
        <v>70.063974337743645</v>
      </c>
      <c r="O6066" s="6">
        <f t="shared" si="1712"/>
        <v>216.06</v>
      </c>
      <c r="P6066" s="6">
        <f t="shared" si="1713"/>
        <v>140.12794867548729</v>
      </c>
      <c r="Q6066" s="6">
        <f t="shared" si="1714"/>
        <v>-0.14314258588961956</v>
      </c>
      <c r="R6066" s="9">
        <f t="shared" si="1715"/>
        <v>1.6687606020804175</v>
      </c>
      <c r="S6066" s="9">
        <f t="shared" si="1716"/>
        <v>233.84000000000003</v>
      </c>
      <c r="T6066">
        <f t="shared" si="1717"/>
        <v>216.06</v>
      </c>
      <c r="U6066" s="9">
        <f t="shared" si="1718"/>
        <v>1.5418765638278096</v>
      </c>
      <c r="V6066" s="9">
        <f t="shared" si="1719"/>
        <v>1.2427213960241363</v>
      </c>
      <c r="W6066" s="9">
        <f t="shared" si="1720"/>
        <v>87.07000000000005</v>
      </c>
      <c r="X6066">
        <f t="shared" si="1721"/>
        <v>385.98</v>
      </c>
      <c r="Y6066" s="9">
        <f t="shared" si="1722"/>
        <v>5.5089652513770062</v>
      </c>
      <c r="Z6066" s="10">
        <f t="shared" si="1723"/>
        <v>0.57037093193815547</v>
      </c>
      <c r="AA6066">
        <f t="shared" si="1724"/>
        <v>17.78000000000003</v>
      </c>
    </row>
    <row r="6067" spans="1:27">
      <c r="A6067" s="1">
        <f t="shared" si="1707"/>
        <v>11011008</v>
      </c>
      <c r="B6067" s="1">
        <v>8</v>
      </c>
      <c r="C6067" s="1">
        <v>11</v>
      </c>
      <c r="D6067" s="2">
        <v>11</v>
      </c>
      <c r="E6067" s="5">
        <v>2567.73</v>
      </c>
      <c r="F6067" s="5">
        <v>2402.58</v>
      </c>
      <c r="G6067" s="5">
        <v>164.21</v>
      </c>
      <c r="H6067" s="5">
        <v>2521.5100000000002</v>
      </c>
      <c r="I6067" s="5">
        <v>2404.25</v>
      </c>
      <c r="J6067" s="5">
        <v>128.52000000000001</v>
      </c>
      <c r="K6067" s="6">
        <f t="shared" si="1708"/>
        <v>2544.62</v>
      </c>
      <c r="L6067" s="6">
        <f t="shared" si="1709"/>
        <v>46.2199999999998</v>
      </c>
      <c r="M6067" s="6">
        <f t="shared" si="1710"/>
        <v>2403.415</v>
      </c>
      <c r="N6067" s="5">
        <f t="shared" si="1711"/>
        <v>104.26206704741664</v>
      </c>
      <c r="O6067" s="6">
        <f t="shared" si="1712"/>
        <v>-1.6700000000000728</v>
      </c>
      <c r="P6067" s="6">
        <f t="shared" si="1713"/>
        <v>208.52413409483327</v>
      </c>
      <c r="Q6067" s="6">
        <f t="shared" si="1714"/>
        <v>0.24027087380548701</v>
      </c>
      <c r="R6067" s="9">
        <f t="shared" si="1715"/>
        <v>0.22966166582051509</v>
      </c>
      <c r="S6067" s="9">
        <f t="shared" si="1716"/>
        <v>47.889999999999873</v>
      </c>
      <c r="T6067">
        <f t="shared" si="1717"/>
        <v>1.6700000000000728</v>
      </c>
      <c r="U6067" s="9">
        <f t="shared" si="1718"/>
        <v>8.008665314685276E-3</v>
      </c>
      <c r="V6067" s="9">
        <f t="shared" si="1719"/>
        <v>1.3543276476168677</v>
      </c>
      <c r="W6067" s="9">
        <f t="shared" si="1720"/>
        <v>141.20499999999993</v>
      </c>
      <c r="X6067">
        <f t="shared" si="1721"/>
        <v>2403.415</v>
      </c>
      <c r="Y6067" s="9">
        <f t="shared" si="1722"/>
        <v>23.051672272207757</v>
      </c>
      <c r="Z6067" s="10">
        <f t="shared" si="1723"/>
        <v>0.57039898316879911</v>
      </c>
      <c r="AA6067">
        <f t="shared" si="1724"/>
        <v>46.2199999999998</v>
      </c>
    </row>
    <row r="6068" spans="1:27">
      <c r="A6068" s="1">
        <f t="shared" si="1707"/>
        <v>19008003</v>
      </c>
      <c r="B6068" s="1">
        <v>3</v>
      </c>
      <c r="C6068" s="1">
        <v>8</v>
      </c>
      <c r="D6068" s="2">
        <v>19</v>
      </c>
      <c r="E6068" s="5">
        <v>79.5</v>
      </c>
      <c r="F6068" s="5">
        <v>80.569999999999993</v>
      </c>
      <c r="G6068" s="5">
        <v>97.3</v>
      </c>
      <c r="H6068" s="5">
        <v>93.44</v>
      </c>
      <c r="I6068" s="5">
        <v>50.18</v>
      </c>
      <c r="J6068" s="5">
        <v>75.27</v>
      </c>
      <c r="K6068" s="6">
        <f t="shared" si="1708"/>
        <v>86.47</v>
      </c>
      <c r="L6068" s="6">
        <f t="shared" si="1709"/>
        <v>-13.939999999999998</v>
      </c>
      <c r="M6068" s="6">
        <f t="shared" si="1710"/>
        <v>65.375</v>
      </c>
      <c r="N6068" s="5">
        <f t="shared" si="1711"/>
        <v>61.507850921650643</v>
      </c>
      <c r="O6068" s="6">
        <f t="shared" si="1712"/>
        <v>30.389999999999993</v>
      </c>
      <c r="P6068" s="6">
        <f t="shared" si="1713"/>
        <v>123.01570184330129</v>
      </c>
      <c r="Q6068" s="6">
        <f t="shared" si="1714"/>
        <v>0.2512225958248786</v>
      </c>
      <c r="R6068" s="9">
        <f t="shared" si="1715"/>
        <v>0.36036050142987452</v>
      </c>
      <c r="S6068" s="9">
        <f t="shared" si="1716"/>
        <v>44.329999999999991</v>
      </c>
      <c r="T6068">
        <f t="shared" si="1717"/>
        <v>30.389999999999993</v>
      </c>
      <c r="U6068" s="9">
        <f t="shared" si="1718"/>
        <v>0.24704163407295029</v>
      </c>
      <c r="V6068" s="9">
        <f t="shared" si="1719"/>
        <v>0.34296434819143712</v>
      </c>
      <c r="W6068" s="9">
        <f t="shared" si="1720"/>
        <v>21.094999999999999</v>
      </c>
      <c r="X6068">
        <f t="shared" si="1721"/>
        <v>65.375</v>
      </c>
      <c r="Y6068" s="9">
        <f t="shared" si="1722"/>
        <v>1.0628724466942501</v>
      </c>
      <c r="Z6068" s="10">
        <f t="shared" si="1723"/>
        <v>0.57040511919161452</v>
      </c>
      <c r="AA6068">
        <f t="shared" si="1724"/>
        <v>13.939999999999998</v>
      </c>
    </row>
    <row r="6069" spans="1:27">
      <c r="A6069" s="1">
        <f t="shared" si="1707"/>
        <v>12024002</v>
      </c>
      <c r="B6069" s="1">
        <v>2</v>
      </c>
      <c r="C6069" s="1">
        <v>24</v>
      </c>
      <c r="D6069" s="2">
        <v>12</v>
      </c>
      <c r="E6069" s="5">
        <v>495.01</v>
      </c>
      <c r="F6069" s="5">
        <v>671.04</v>
      </c>
      <c r="G6069" s="5">
        <v>152.77000000000001</v>
      </c>
      <c r="H6069" s="5">
        <v>482.35</v>
      </c>
      <c r="I6069" s="5">
        <v>882.36</v>
      </c>
      <c r="J6069" s="5">
        <v>108.73</v>
      </c>
      <c r="K6069" s="6">
        <f t="shared" si="1708"/>
        <v>488.68</v>
      </c>
      <c r="L6069" s="6">
        <f t="shared" si="1709"/>
        <v>12.659999999999968</v>
      </c>
      <c r="M6069" s="6">
        <f t="shared" si="1710"/>
        <v>776.7</v>
      </c>
      <c r="N6069" s="5">
        <f t="shared" si="1711"/>
        <v>93.756180862916978</v>
      </c>
      <c r="O6069" s="6">
        <f t="shared" si="1712"/>
        <v>-211.32000000000005</v>
      </c>
      <c r="P6069" s="6">
        <f t="shared" si="1713"/>
        <v>187.51236172583396</v>
      </c>
      <c r="Q6069" s="6">
        <f t="shared" si="1714"/>
        <v>0.3275361168517546</v>
      </c>
      <c r="R6069" s="9">
        <f t="shared" si="1715"/>
        <v>1.1944812488015388</v>
      </c>
      <c r="S6069" s="9">
        <f t="shared" si="1716"/>
        <v>223.98000000000002</v>
      </c>
      <c r="T6069">
        <f t="shared" si="1717"/>
        <v>211.32000000000005</v>
      </c>
      <c r="U6069" s="9">
        <f t="shared" si="1718"/>
        <v>1.1269657000479563</v>
      </c>
      <c r="V6069" s="9">
        <f t="shared" si="1719"/>
        <v>3.0720107981053597</v>
      </c>
      <c r="W6069" s="9">
        <f t="shared" si="1720"/>
        <v>288.02000000000004</v>
      </c>
      <c r="X6069">
        <f t="shared" si="1721"/>
        <v>776.7</v>
      </c>
      <c r="Y6069" s="9">
        <f t="shared" si="1722"/>
        <v>8.284253825735826</v>
      </c>
      <c r="Z6069" s="10">
        <f t="shared" si="1723"/>
        <v>0.57042440340504375</v>
      </c>
      <c r="AA6069">
        <f t="shared" si="1724"/>
        <v>12.659999999999968</v>
      </c>
    </row>
    <row r="6070" spans="1:27">
      <c r="A6070" s="1">
        <f t="shared" si="1707"/>
        <v>20008</v>
      </c>
      <c r="B6070" s="1">
        <v>8</v>
      </c>
      <c r="C6070" s="1">
        <v>20</v>
      </c>
      <c r="D6070" s="2">
        <v>0</v>
      </c>
      <c r="E6070" s="5">
        <v>512.51</v>
      </c>
      <c r="F6070" s="5">
        <v>302.2</v>
      </c>
      <c r="G6070" s="5">
        <v>109.28</v>
      </c>
      <c r="H6070" s="5">
        <v>480.03</v>
      </c>
      <c r="I6070" s="5">
        <v>409.82</v>
      </c>
      <c r="J6070" s="5">
        <v>91.44</v>
      </c>
      <c r="K6070" s="6">
        <f t="shared" si="1708"/>
        <v>496.27</v>
      </c>
      <c r="L6070" s="6">
        <f t="shared" si="1709"/>
        <v>32.480000000000018</v>
      </c>
      <c r="M6070" s="6">
        <f t="shared" si="1710"/>
        <v>356.01</v>
      </c>
      <c r="N6070" s="5">
        <f t="shared" si="1711"/>
        <v>71.244985788474963</v>
      </c>
      <c r="O6070" s="6">
        <f t="shared" si="1712"/>
        <v>-107.62</v>
      </c>
      <c r="P6070" s="6">
        <f t="shared" si="1713"/>
        <v>142.48997157694993</v>
      </c>
      <c r="Q6070" s="6">
        <f t="shared" si="1714"/>
        <v>0.17636682579935406</v>
      </c>
      <c r="R6070" s="9">
        <f t="shared" si="1715"/>
        <v>0.98322708924354563</v>
      </c>
      <c r="S6070" s="9">
        <f t="shared" si="1716"/>
        <v>140.10000000000002</v>
      </c>
      <c r="T6070">
        <f t="shared" si="1717"/>
        <v>107.62</v>
      </c>
      <c r="U6070" s="9">
        <f t="shared" si="1718"/>
        <v>0.75528122301492051</v>
      </c>
      <c r="V6070" s="9">
        <f t="shared" si="1719"/>
        <v>1.9686999505681611</v>
      </c>
      <c r="W6070" s="9">
        <f t="shared" si="1720"/>
        <v>140.26</v>
      </c>
      <c r="X6070">
        <f t="shared" si="1721"/>
        <v>356.01</v>
      </c>
      <c r="Y6070" s="9">
        <f t="shared" si="1722"/>
        <v>4.9969832411362543</v>
      </c>
      <c r="Z6070" s="10">
        <f t="shared" si="1723"/>
        <v>0.57043141568465527</v>
      </c>
      <c r="AA6070">
        <f t="shared" si="1724"/>
        <v>32.480000000000018</v>
      </c>
    </row>
    <row r="6071" spans="1:27">
      <c r="A6071" s="1">
        <f t="shared" si="1707"/>
        <v>17009005</v>
      </c>
      <c r="B6071" s="1">
        <v>5</v>
      </c>
      <c r="C6071" s="1">
        <v>9</v>
      </c>
      <c r="D6071" s="2">
        <v>17</v>
      </c>
      <c r="E6071" s="5">
        <v>373.8</v>
      </c>
      <c r="F6071" s="5">
        <v>449.96</v>
      </c>
      <c r="G6071" s="5">
        <v>107.89</v>
      </c>
      <c r="H6071" s="5">
        <v>391.98</v>
      </c>
      <c r="I6071" s="5">
        <v>624.76</v>
      </c>
      <c r="J6071" s="5">
        <v>115.42</v>
      </c>
      <c r="K6071" s="6">
        <f t="shared" si="1708"/>
        <v>382.89</v>
      </c>
      <c r="L6071" s="6">
        <f t="shared" si="1709"/>
        <v>-18.180000000000007</v>
      </c>
      <c r="M6071" s="6">
        <f t="shared" si="1710"/>
        <v>537.36</v>
      </c>
      <c r="N6071" s="5">
        <f t="shared" si="1711"/>
        <v>78.996880476383367</v>
      </c>
      <c r="O6071" s="6">
        <f t="shared" si="1712"/>
        <v>-174.8</v>
      </c>
      <c r="P6071" s="6">
        <f t="shared" si="1713"/>
        <v>157.99376095276673</v>
      </c>
      <c r="Q6071" s="6">
        <f t="shared" si="1714"/>
        <v>-6.7363287402704503E-2</v>
      </c>
      <c r="R6071" s="9">
        <f t="shared" si="1715"/>
        <v>0.99130496707919102</v>
      </c>
      <c r="S6071" s="9">
        <f t="shared" si="1716"/>
        <v>156.62</v>
      </c>
      <c r="T6071">
        <f t="shared" si="1717"/>
        <v>174.8</v>
      </c>
      <c r="U6071" s="9">
        <f t="shared" si="1718"/>
        <v>1.1063728019757539</v>
      </c>
      <c r="V6071" s="9">
        <f t="shared" si="1719"/>
        <v>1.9553936695788872</v>
      </c>
      <c r="W6071" s="9">
        <f t="shared" si="1720"/>
        <v>154.47000000000003</v>
      </c>
      <c r="X6071">
        <f t="shared" si="1721"/>
        <v>537.36</v>
      </c>
      <c r="Y6071" s="9">
        <f t="shared" si="1722"/>
        <v>6.8022939229941777</v>
      </c>
      <c r="Z6071" s="10">
        <f t="shared" si="1723"/>
        <v>0.57045508149196111</v>
      </c>
      <c r="AA6071">
        <f t="shared" si="1724"/>
        <v>18.180000000000007</v>
      </c>
    </row>
    <row r="6072" spans="1:27">
      <c r="A6072" s="1">
        <f t="shared" si="1707"/>
        <v>18012997</v>
      </c>
      <c r="B6072" s="1">
        <v>-3</v>
      </c>
      <c r="C6072" s="1">
        <v>13</v>
      </c>
      <c r="D6072" s="2">
        <v>18</v>
      </c>
      <c r="E6072" s="5">
        <v>201.88</v>
      </c>
      <c r="F6072" s="5">
        <v>102.04</v>
      </c>
      <c r="G6072" s="5">
        <v>109.56</v>
      </c>
      <c r="H6072" s="5">
        <v>215.8</v>
      </c>
      <c r="I6072" s="5">
        <v>109.56</v>
      </c>
      <c r="J6072" s="5">
        <v>93.11</v>
      </c>
      <c r="K6072" s="6">
        <f t="shared" si="1708"/>
        <v>208.84</v>
      </c>
      <c r="L6072" s="6">
        <f t="shared" si="1709"/>
        <v>-13.920000000000016</v>
      </c>
      <c r="M6072" s="6">
        <f t="shared" si="1710"/>
        <v>105.80000000000001</v>
      </c>
      <c r="N6072" s="5">
        <f t="shared" si="1711"/>
        <v>71.890308282827675</v>
      </c>
      <c r="O6072" s="6">
        <f t="shared" si="1712"/>
        <v>-7.519999999999996</v>
      </c>
      <c r="P6072" s="6">
        <f t="shared" si="1713"/>
        <v>143.78061656565535</v>
      </c>
      <c r="Q6072" s="6">
        <f t="shared" si="1714"/>
        <v>0.16127040867875428</v>
      </c>
      <c r="R6072" s="9">
        <f t="shared" si="1715"/>
        <v>4.4512258695716136E-2</v>
      </c>
      <c r="S6072" s="9">
        <f t="shared" si="1716"/>
        <v>6.4000000000000199</v>
      </c>
      <c r="T6072">
        <f t="shared" si="1717"/>
        <v>7.519999999999996</v>
      </c>
      <c r="U6072" s="9">
        <f t="shared" si="1718"/>
        <v>5.2301903967466271E-2</v>
      </c>
      <c r="V6072" s="9">
        <f t="shared" si="1719"/>
        <v>1.4332947300020551</v>
      </c>
      <c r="W6072" s="9">
        <f t="shared" si="1720"/>
        <v>103.03999999999999</v>
      </c>
      <c r="X6072">
        <f t="shared" si="1721"/>
        <v>105.80000000000001</v>
      </c>
      <c r="Y6072" s="9">
        <f t="shared" si="1722"/>
        <v>1.4716865531271104</v>
      </c>
      <c r="Z6072" s="10">
        <f t="shared" si="1723"/>
        <v>0.57046209339446918</v>
      </c>
      <c r="AA6072">
        <f t="shared" si="1724"/>
        <v>13.920000000000016</v>
      </c>
    </row>
    <row r="6073" spans="1:27">
      <c r="A6073" s="1">
        <f t="shared" si="1707"/>
        <v>20007999</v>
      </c>
      <c r="B6073" s="1">
        <v>-1</v>
      </c>
      <c r="C6073" s="1">
        <v>8</v>
      </c>
      <c r="D6073" s="2">
        <v>20</v>
      </c>
      <c r="E6073" s="5">
        <v>1.92</v>
      </c>
      <c r="F6073" s="5">
        <v>-87.26</v>
      </c>
      <c r="G6073" s="5">
        <v>87.26</v>
      </c>
      <c r="H6073" s="5">
        <v>4.82</v>
      </c>
      <c r="I6073" s="5">
        <v>-41.54</v>
      </c>
      <c r="J6073" s="5">
        <v>74.709999999999994</v>
      </c>
      <c r="K6073" s="6">
        <f t="shared" si="1708"/>
        <v>3.37</v>
      </c>
      <c r="L6073" s="6">
        <f t="shared" si="1709"/>
        <v>-2.9000000000000004</v>
      </c>
      <c r="M6073" s="6">
        <f t="shared" si="1710"/>
        <v>-64.400000000000006</v>
      </c>
      <c r="N6073" s="5">
        <f t="shared" si="1711"/>
        <v>57.436686229273363</v>
      </c>
      <c r="O6073" s="6">
        <f t="shared" si="1712"/>
        <v>-45.720000000000006</v>
      </c>
      <c r="P6073" s="6">
        <f t="shared" si="1713"/>
        <v>114.87337245854673</v>
      </c>
      <c r="Q6073" s="6">
        <f t="shared" si="1714"/>
        <v>0.15404214782999484</v>
      </c>
      <c r="R6073" s="9">
        <f t="shared" si="1715"/>
        <v>0.37275827359775704</v>
      </c>
      <c r="S6073" s="9">
        <f t="shared" si="1716"/>
        <v>42.820000000000007</v>
      </c>
      <c r="T6073">
        <f t="shared" si="1717"/>
        <v>45.720000000000006</v>
      </c>
      <c r="U6073" s="9">
        <f t="shared" si="1718"/>
        <v>0.39800346260834774</v>
      </c>
      <c r="V6073" s="9">
        <f t="shared" si="1719"/>
        <v>1.1799079029294719</v>
      </c>
      <c r="W6073" s="9">
        <f t="shared" si="1720"/>
        <v>67.77000000000001</v>
      </c>
      <c r="X6073">
        <f t="shared" si="1721"/>
        <v>64.400000000000006</v>
      </c>
      <c r="Y6073" s="9">
        <f t="shared" si="1722"/>
        <v>1.121234601573823</v>
      </c>
      <c r="Z6073" s="10">
        <f t="shared" si="1723"/>
        <v>0.5704647228356895</v>
      </c>
      <c r="AA6073">
        <f t="shared" si="1724"/>
        <v>2.9000000000000004</v>
      </c>
    </row>
    <row r="6074" spans="1:27">
      <c r="A6074" s="1">
        <f t="shared" si="1707"/>
        <v>14009007</v>
      </c>
      <c r="B6074" s="1">
        <v>7</v>
      </c>
      <c r="C6074" s="1">
        <v>9</v>
      </c>
      <c r="D6074" s="2">
        <v>14</v>
      </c>
      <c r="E6074" s="5">
        <v>15.35</v>
      </c>
      <c r="F6074" s="5">
        <v>103.43</v>
      </c>
      <c r="G6074" s="5">
        <v>82.52</v>
      </c>
      <c r="H6074" s="5">
        <v>23.23</v>
      </c>
      <c r="I6074" s="5">
        <v>102.31</v>
      </c>
      <c r="J6074" s="5">
        <v>94.51</v>
      </c>
      <c r="K6074" s="6">
        <f t="shared" si="1708"/>
        <v>19.29</v>
      </c>
      <c r="L6074" s="6">
        <f t="shared" si="1709"/>
        <v>-7.8800000000000008</v>
      </c>
      <c r="M6074" s="6">
        <f t="shared" si="1710"/>
        <v>102.87</v>
      </c>
      <c r="N6074" s="5">
        <f t="shared" si="1711"/>
        <v>62.732946885986472</v>
      </c>
      <c r="O6074" s="6">
        <f t="shared" si="1712"/>
        <v>1.1200000000000045</v>
      </c>
      <c r="P6074" s="6">
        <f t="shared" si="1713"/>
        <v>125.46589377197294</v>
      </c>
      <c r="Q6074" s="6">
        <f t="shared" si="1714"/>
        <v>-0.1348387392065675</v>
      </c>
      <c r="R6074" s="9">
        <f t="shared" si="1715"/>
        <v>7.17326416719829E-2</v>
      </c>
      <c r="S6074" s="9">
        <f t="shared" si="1716"/>
        <v>9.0000000000000053</v>
      </c>
      <c r="T6074">
        <f t="shared" si="1717"/>
        <v>1.1200000000000045</v>
      </c>
      <c r="U6074" s="9">
        <f t="shared" si="1718"/>
        <v>8.9267287414023459E-3</v>
      </c>
      <c r="V6074" s="9">
        <f t="shared" si="1719"/>
        <v>1.3323142646542949</v>
      </c>
      <c r="W6074" s="9">
        <f t="shared" si="1720"/>
        <v>83.580000000000013</v>
      </c>
      <c r="X6074">
        <f t="shared" si="1721"/>
        <v>102.87</v>
      </c>
      <c r="Y6074" s="9">
        <f t="shared" si="1722"/>
        <v>1.6398081886215281</v>
      </c>
      <c r="Z6074" s="10">
        <f t="shared" si="1723"/>
        <v>0.57046910521079053</v>
      </c>
      <c r="AA6074">
        <f t="shared" si="1724"/>
        <v>7.8800000000000008</v>
      </c>
    </row>
    <row r="6075" spans="1:27">
      <c r="A6075" s="1">
        <f t="shared" si="1707"/>
        <v>18012003</v>
      </c>
      <c r="B6075" s="1">
        <v>3</v>
      </c>
      <c r="C6075" s="1">
        <v>12</v>
      </c>
      <c r="D6075" s="2">
        <v>18</v>
      </c>
      <c r="E6075" s="5">
        <v>617.89</v>
      </c>
      <c r="F6075" s="5">
        <v>647.34</v>
      </c>
      <c r="G6075" s="5">
        <v>93.95</v>
      </c>
      <c r="H6075" s="5">
        <v>600.95000000000005</v>
      </c>
      <c r="I6075" s="5">
        <v>589.35</v>
      </c>
      <c r="J6075" s="5">
        <v>107.05</v>
      </c>
      <c r="K6075" s="6">
        <f t="shared" si="1708"/>
        <v>609.42000000000007</v>
      </c>
      <c r="L6075" s="6">
        <f t="shared" si="1709"/>
        <v>16.939999999999941</v>
      </c>
      <c r="M6075" s="6">
        <f t="shared" si="1710"/>
        <v>618.34500000000003</v>
      </c>
      <c r="N6075" s="5">
        <f t="shared" si="1711"/>
        <v>71.215000175524821</v>
      </c>
      <c r="O6075" s="6">
        <f t="shared" si="1712"/>
        <v>57.990000000000009</v>
      </c>
      <c r="P6075" s="6">
        <f t="shared" si="1713"/>
        <v>142.43000035104964</v>
      </c>
      <c r="Q6075" s="6">
        <f t="shared" si="1714"/>
        <v>-0.12979692457547093</v>
      </c>
      <c r="R6075" s="9">
        <f t="shared" si="1715"/>
        <v>0.28821175243153435</v>
      </c>
      <c r="S6075" s="9">
        <f t="shared" si="1716"/>
        <v>41.050000000000068</v>
      </c>
      <c r="T6075">
        <f t="shared" si="1717"/>
        <v>57.990000000000009</v>
      </c>
      <c r="U6075" s="9">
        <f t="shared" si="1718"/>
        <v>0.40714736963470527</v>
      </c>
      <c r="V6075" s="9">
        <f t="shared" si="1719"/>
        <v>0.12532472060664684</v>
      </c>
      <c r="W6075" s="9">
        <f t="shared" si="1720"/>
        <v>8.9249999999999545</v>
      </c>
      <c r="X6075">
        <f t="shared" si="1721"/>
        <v>618.34500000000003</v>
      </c>
      <c r="Y6075" s="9">
        <f t="shared" si="1722"/>
        <v>8.6827915253240828</v>
      </c>
      <c r="Z6075" s="10">
        <f t="shared" si="1723"/>
        <v>0.57048926370265729</v>
      </c>
      <c r="AA6075">
        <f t="shared" si="1724"/>
        <v>16.939999999999941</v>
      </c>
    </row>
    <row r="6076" spans="1:27">
      <c r="A6076" s="1">
        <f t="shared" si="1707"/>
        <v>1025006</v>
      </c>
      <c r="B6076" s="1">
        <v>6</v>
      </c>
      <c r="C6076" s="1">
        <v>25</v>
      </c>
      <c r="D6076" s="2">
        <v>1</v>
      </c>
      <c r="E6076" s="5">
        <v>931.56</v>
      </c>
      <c r="F6076" s="5">
        <v>1051.58</v>
      </c>
      <c r="G6076" s="5">
        <v>151.38</v>
      </c>
      <c r="H6076" s="5">
        <v>932.21</v>
      </c>
      <c r="I6076" s="5">
        <v>1054.6500000000001</v>
      </c>
      <c r="J6076" s="5">
        <v>106.78</v>
      </c>
      <c r="K6076" s="6">
        <f t="shared" si="1708"/>
        <v>931.88499999999999</v>
      </c>
      <c r="L6076" s="6">
        <f t="shared" si="1709"/>
        <v>-0.65000000000009095</v>
      </c>
      <c r="M6076" s="6">
        <f t="shared" si="1710"/>
        <v>1053.115</v>
      </c>
      <c r="N6076" s="5">
        <f t="shared" si="1711"/>
        <v>92.62541875748795</v>
      </c>
      <c r="O6076" s="6">
        <f t="shared" si="1712"/>
        <v>-3.0700000000001637</v>
      </c>
      <c r="P6076" s="6">
        <f t="shared" si="1713"/>
        <v>185.2508375149759</v>
      </c>
      <c r="Q6076" s="6">
        <f t="shared" si="1714"/>
        <v>0.33550844095441723</v>
      </c>
      <c r="R6076" s="9">
        <f t="shared" si="1715"/>
        <v>1.3063368740799551E-2</v>
      </c>
      <c r="S6076" s="9">
        <f t="shared" si="1716"/>
        <v>2.4200000000000728</v>
      </c>
      <c r="T6076">
        <f t="shared" si="1717"/>
        <v>3.0700000000001637</v>
      </c>
      <c r="U6076" s="9">
        <f t="shared" si="1718"/>
        <v>1.6572124807543616E-2</v>
      </c>
      <c r="V6076" s="9">
        <f t="shared" si="1719"/>
        <v>1.308819993757919</v>
      </c>
      <c r="W6076" s="9">
        <f t="shared" si="1720"/>
        <v>121.23000000000002</v>
      </c>
      <c r="X6076">
        <f t="shared" si="1721"/>
        <v>1053.115</v>
      </c>
      <c r="Y6076" s="9">
        <f t="shared" si="1722"/>
        <v>11.369611216088186</v>
      </c>
      <c r="Z6076" s="10">
        <f t="shared" si="1723"/>
        <v>0.57050766866011537</v>
      </c>
      <c r="AA6076">
        <f t="shared" si="1724"/>
        <v>0.65000000000009095</v>
      </c>
    </row>
    <row r="6077" spans="1:27">
      <c r="A6077" s="1">
        <f t="shared" si="1707"/>
        <v>1019992</v>
      </c>
      <c r="B6077" s="1">
        <v>-8</v>
      </c>
      <c r="C6077" s="1">
        <v>20</v>
      </c>
      <c r="D6077" s="2">
        <v>1</v>
      </c>
      <c r="E6077" s="5">
        <v>591.13</v>
      </c>
      <c r="F6077" s="5">
        <v>349.32</v>
      </c>
      <c r="G6077" s="5">
        <v>108.17</v>
      </c>
      <c r="H6077" s="5">
        <v>619.41</v>
      </c>
      <c r="I6077" s="5">
        <v>763.32</v>
      </c>
      <c r="J6077" s="5">
        <v>88.38</v>
      </c>
      <c r="K6077" s="6">
        <f t="shared" si="1708"/>
        <v>605.27</v>
      </c>
      <c r="L6077" s="6">
        <f t="shared" si="1709"/>
        <v>-28.279999999999973</v>
      </c>
      <c r="M6077" s="6">
        <f t="shared" si="1710"/>
        <v>556.32000000000005</v>
      </c>
      <c r="N6077" s="5">
        <f t="shared" si="1711"/>
        <v>69.84227462647533</v>
      </c>
      <c r="O6077" s="6">
        <f t="shared" si="1712"/>
        <v>-414.00000000000006</v>
      </c>
      <c r="P6077" s="6">
        <f t="shared" si="1713"/>
        <v>139.68454925295066</v>
      </c>
      <c r="Q6077" s="6">
        <f t="shared" si="1714"/>
        <v>0.19935269030621636</v>
      </c>
      <c r="R6077" s="9">
        <f t="shared" si="1715"/>
        <v>2.7613648185348763</v>
      </c>
      <c r="S6077" s="9">
        <f t="shared" si="1716"/>
        <v>385.72000000000008</v>
      </c>
      <c r="T6077">
        <f t="shared" si="1717"/>
        <v>414.00000000000006</v>
      </c>
      <c r="U6077" s="9">
        <f t="shared" si="1718"/>
        <v>2.9638209967682223</v>
      </c>
      <c r="V6077" s="9">
        <f t="shared" si="1719"/>
        <v>0.70086491686861963</v>
      </c>
      <c r="W6077" s="9">
        <f t="shared" si="1720"/>
        <v>48.949999999999932</v>
      </c>
      <c r="X6077">
        <f t="shared" si="1721"/>
        <v>556.32000000000005</v>
      </c>
      <c r="Y6077" s="9">
        <f t="shared" si="1722"/>
        <v>7.9653763136333202</v>
      </c>
      <c r="Z6077" s="10">
        <f t="shared" si="1723"/>
        <v>0.5705173091151573</v>
      </c>
      <c r="AA6077">
        <f t="shared" si="1724"/>
        <v>28.279999999999973</v>
      </c>
    </row>
    <row r="6078" spans="1:27">
      <c r="A6078" s="1">
        <f t="shared" si="1707"/>
        <v>15012994</v>
      </c>
      <c r="B6078" s="1">
        <v>-6</v>
      </c>
      <c r="C6078" s="1">
        <v>13</v>
      </c>
      <c r="D6078" s="2">
        <v>15</v>
      </c>
      <c r="E6078" s="5">
        <v>666.85</v>
      </c>
      <c r="F6078" s="5">
        <v>680.52</v>
      </c>
      <c r="G6078" s="5">
        <v>121.83</v>
      </c>
      <c r="H6078" s="5">
        <v>723.57</v>
      </c>
      <c r="I6078" s="5">
        <v>740.18</v>
      </c>
      <c r="J6078" s="5">
        <v>101.48</v>
      </c>
      <c r="K6078" s="6">
        <f t="shared" si="1708"/>
        <v>695.21</v>
      </c>
      <c r="L6078" s="6">
        <f t="shared" si="1709"/>
        <v>-56.720000000000027</v>
      </c>
      <c r="M6078" s="6">
        <f t="shared" si="1710"/>
        <v>710.34999999999991</v>
      </c>
      <c r="N6078" s="5">
        <f t="shared" si="1711"/>
        <v>79.279157569943948</v>
      </c>
      <c r="O6078" s="6">
        <f t="shared" si="1712"/>
        <v>-59.659999999999968</v>
      </c>
      <c r="P6078" s="6">
        <f t="shared" si="1713"/>
        <v>158.5583151398879</v>
      </c>
      <c r="Q6078" s="6">
        <f t="shared" si="1714"/>
        <v>0.18075675682297848</v>
      </c>
      <c r="R6078" s="9">
        <f t="shared" si="1715"/>
        <v>1.8542073920286863E-2</v>
      </c>
      <c r="S6078" s="9">
        <f t="shared" si="1716"/>
        <v>2.9399999999999409</v>
      </c>
      <c r="T6078">
        <f t="shared" si="1717"/>
        <v>59.659999999999968</v>
      </c>
      <c r="U6078" s="9">
        <f t="shared" si="1718"/>
        <v>0.37626535036882169</v>
      </c>
      <c r="V6078" s="9">
        <f t="shared" si="1719"/>
        <v>0.19097074772322883</v>
      </c>
      <c r="W6078" s="9">
        <f t="shared" si="1720"/>
        <v>15.139999999999873</v>
      </c>
      <c r="X6078">
        <f t="shared" si="1721"/>
        <v>710.34999999999991</v>
      </c>
      <c r="Y6078" s="9">
        <f t="shared" si="1722"/>
        <v>8.9601103464462835</v>
      </c>
      <c r="Z6078" s="10">
        <f t="shared" si="1723"/>
        <v>0.57055674564411207</v>
      </c>
      <c r="AA6078">
        <f t="shared" si="1724"/>
        <v>56.720000000000027</v>
      </c>
    </row>
    <row r="6079" spans="1:27">
      <c r="A6079" s="1">
        <f t="shared" si="1707"/>
        <v>17010995</v>
      </c>
      <c r="B6079" s="1">
        <v>-5</v>
      </c>
      <c r="C6079" s="1">
        <v>11</v>
      </c>
      <c r="D6079" s="2">
        <v>17</v>
      </c>
      <c r="E6079" s="5">
        <v>6.78</v>
      </c>
      <c r="F6079" s="5">
        <v>22.86</v>
      </c>
      <c r="G6079" s="5">
        <v>92</v>
      </c>
      <c r="H6079" s="5">
        <v>6.58</v>
      </c>
      <c r="I6079" s="5">
        <v>-70.81</v>
      </c>
      <c r="J6079" s="5">
        <v>71.09</v>
      </c>
      <c r="K6079" s="6">
        <f t="shared" si="1708"/>
        <v>6.68</v>
      </c>
      <c r="L6079" s="6">
        <f t="shared" si="1709"/>
        <v>0.20000000000000018</v>
      </c>
      <c r="M6079" s="6">
        <f t="shared" si="1710"/>
        <v>-23.975000000000001</v>
      </c>
      <c r="N6079" s="5">
        <f t="shared" si="1711"/>
        <v>58.133011490890446</v>
      </c>
      <c r="O6079" s="6">
        <f t="shared" si="1712"/>
        <v>93.67</v>
      </c>
      <c r="P6079" s="6">
        <f t="shared" si="1713"/>
        <v>116.26602298178089</v>
      </c>
      <c r="Q6079" s="6">
        <f t="shared" si="1714"/>
        <v>0.25227588084473662</v>
      </c>
      <c r="R6079" s="9">
        <f t="shared" si="1715"/>
        <v>0.80393220308780089</v>
      </c>
      <c r="S6079" s="9">
        <f t="shared" si="1716"/>
        <v>93.47</v>
      </c>
      <c r="T6079">
        <f t="shared" si="1717"/>
        <v>93.67</v>
      </c>
      <c r="U6079" s="9">
        <f t="shared" si="1718"/>
        <v>0.80565239609751049</v>
      </c>
      <c r="V6079" s="9">
        <f t="shared" si="1719"/>
        <v>0.52732516712649058</v>
      </c>
      <c r="W6079" s="9">
        <f t="shared" si="1720"/>
        <v>30.655000000000001</v>
      </c>
      <c r="X6079">
        <f t="shared" si="1721"/>
        <v>23.975000000000001</v>
      </c>
      <c r="Y6079" s="9">
        <f t="shared" si="1722"/>
        <v>0.41241627407788656</v>
      </c>
      <c r="Z6079" s="10">
        <f t="shared" si="1723"/>
        <v>0.57061282845726491</v>
      </c>
      <c r="AA6079">
        <f t="shared" si="1724"/>
        <v>0.20000000000000018</v>
      </c>
    </row>
    <row r="6080" spans="1:27">
      <c r="A6080" s="1">
        <f t="shared" si="1707"/>
        <v>12014007</v>
      </c>
      <c r="B6080" s="1">
        <v>7</v>
      </c>
      <c r="C6080" s="1">
        <v>14</v>
      </c>
      <c r="D6080" s="2">
        <v>12</v>
      </c>
      <c r="E6080" s="5">
        <v>616.70000000000005</v>
      </c>
      <c r="F6080" s="5">
        <v>522.16999999999996</v>
      </c>
      <c r="G6080" s="5">
        <v>116.25</v>
      </c>
      <c r="H6080" s="5">
        <v>555.89</v>
      </c>
      <c r="I6080" s="5">
        <v>533.04</v>
      </c>
      <c r="J6080" s="5">
        <v>62.45</v>
      </c>
      <c r="K6080" s="6">
        <f t="shared" si="1708"/>
        <v>586.29500000000007</v>
      </c>
      <c r="L6080" s="6">
        <f t="shared" si="1709"/>
        <v>60.810000000000059</v>
      </c>
      <c r="M6080" s="6">
        <f t="shared" si="1710"/>
        <v>527.60500000000002</v>
      </c>
      <c r="N6080" s="5">
        <f t="shared" si="1711"/>
        <v>65.981181029138909</v>
      </c>
      <c r="O6080" s="6">
        <f t="shared" si="1712"/>
        <v>-10.870000000000005</v>
      </c>
      <c r="P6080" s="6">
        <f t="shared" si="1713"/>
        <v>131.96236205827782</v>
      </c>
      <c r="Q6080" s="6">
        <f t="shared" si="1714"/>
        <v>0.55208591446052357</v>
      </c>
      <c r="R6080" s="9">
        <f t="shared" si="1715"/>
        <v>0.54318518463881704</v>
      </c>
      <c r="S6080" s="9">
        <f t="shared" si="1716"/>
        <v>71.680000000000064</v>
      </c>
      <c r="T6080">
        <f t="shared" si="1717"/>
        <v>10.870000000000005</v>
      </c>
      <c r="U6080" s="9">
        <f t="shared" si="1718"/>
        <v>8.2371972056695567E-2</v>
      </c>
      <c r="V6080" s="9">
        <f t="shared" si="1719"/>
        <v>0.88949605151931288</v>
      </c>
      <c r="W6080" s="9">
        <f t="shared" si="1720"/>
        <v>58.690000000000055</v>
      </c>
      <c r="X6080">
        <f t="shared" si="1721"/>
        <v>527.60500000000002</v>
      </c>
      <c r="Y6080" s="9">
        <f t="shared" si="1722"/>
        <v>7.9962951825157038</v>
      </c>
      <c r="Z6080" s="10">
        <f t="shared" si="1723"/>
        <v>0.57067854349011582</v>
      </c>
      <c r="AA6080">
        <f t="shared" si="1724"/>
        <v>60.810000000000059</v>
      </c>
    </row>
    <row r="6081" spans="1:27">
      <c r="A6081" s="1">
        <f t="shared" si="1707"/>
        <v>20002997</v>
      </c>
      <c r="B6081" s="1">
        <v>-3</v>
      </c>
      <c r="C6081" s="1">
        <v>3</v>
      </c>
      <c r="D6081" s="2">
        <v>20</v>
      </c>
      <c r="E6081" s="5">
        <v>189.62</v>
      </c>
      <c r="F6081" s="5">
        <v>109.01</v>
      </c>
      <c r="G6081" s="5">
        <v>79.45</v>
      </c>
      <c r="H6081" s="5">
        <v>196.73</v>
      </c>
      <c r="I6081" s="5">
        <v>126.01</v>
      </c>
      <c r="J6081" s="5">
        <v>90.05</v>
      </c>
      <c r="K6081" s="6">
        <f t="shared" si="1708"/>
        <v>193.17500000000001</v>
      </c>
      <c r="L6081" s="6">
        <f t="shared" si="1709"/>
        <v>-7.1099999999999852</v>
      </c>
      <c r="M6081" s="6">
        <f t="shared" si="1710"/>
        <v>117.51</v>
      </c>
      <c r="N6081" s="5">
        <f t="shared" si="1711"/>
        <v>60.044369011590085</v>
      </c>
      <c r="O6081" s="6">
        <f t="shared" si="1712"/>
        <v>-17</v>
      </c>
      <c r="P6081" s="6">
        <f t="shared" si="1713"/>
        <v>120.08873802318017</v>
      </c>
      <c r="Q6081" s="6">
        <f t="shared" si="1714"/>
        <v>-0.1245865058675341</v>
      </c>
      <c r="R6081" s="9">
        <f t="shared" si="1715"/>
        <v>8.2355765934445865E-2</v>
      </c>
      <c r="S6081" s="9">
        <f t="shared" si="1716"/>
        <v>9.8900000000000148</v>
      </c>
      <c r="T6081">
        <f t="shared" si="1717"/>
        <v>17</v>
      </c>
      <c r="U6081" s="9">
        <f t="shared" si="1718"/>
        <v>0.1415619839115852</v>
      </c>
      <c r="V6081" s="9">
        <f t="shared" si="1719"/>
        <v>1.2601514720788347</v>
      </c>
      <c r="W6081" s="9">
        <f t="shared" si="1720"/>
        <v>75.665000000000006</v>
      </c>
      <c r="X6081">
        <f t="shared" si="1721"/>
        <v>117.51</v>
      </c>
      <c r="Y6081" s="9">
        <f t="shared" si="1722"/>
        <v>1.9570527917000442</v>
      </c>
      <c r="Z6081" s="10">
        <f t="shared" si="1723"/>
        <v>0.57075301138057954</v>
      </c>
      <c r="AA6081">
        <f t="shared" si="1724"/>
        <v>7.1099999999999852</v>
      </c>
    </row>
    <row r="6082" spans="1:27">
      <c r="A6082" s="1">
        <f t="shared" si="1707"/>
        <v>13004008</v>
      </c>
      <c r="B6082" s="1">
        <v>8</v>
      </c>
      <c r="C6082" s="1">
        <v>4</v>
      </c>
      <c r="D6082" s="2">
        <v>13</v>
      </c>
      <c r="E6082" s="5">
        <v>382.36</v>
      </c>
      <c r="F6082" s="5">
        <v>510.18</v>
      </c>
      <c r="G6082" s="5">
        <v>107.33</v>
      </c>
      <c r="H6082" s="5">
        <v>382.58</v>
      </c>
      <c r="I6082" s="5">
        <v>789.24</v>
      </c>
      <c r="J6082" s="5">
        <v>112.91</v>
      </c>
      <c r="K6082" s="6">
        <f t="shared" si="1708"/>
        <v>382.47</v>
      </c>
      <c r="L6082" s="6">
        <f t="shared" si="1709"/>
        <v>-0.21999999999997044</v>
      </c>
      <c r="M6082" s="6">
        <f t="shared" si="1710"/>
        <v>649.71</v>
      </c>
      <c r="N6082" s="5">
        <f t="shared" si="1711"/>
        <v>77.891586516131511</v>
      </c>
      <c r="O6082" s="6">
        <f t="shared" si="1712"/>
        <v>-279.06</v>
      </c>
      <c r="P6082" s="6">
        <f t="shared" si="1713"/>
        <v>155.78317303226302</v>
      </c>
      <c r="Q6082" s="6">
        <f t="shared" si="1714"/>
        <v>-5.0639488055185478E-2</v>
      </c>
      <c r="R6082" s="9">
        <f t="shared" si="1715"/>
        <v>1.7899237419066543</v>
      </c>
      <c r="S6082" s="9">
        <f t="shared" si="1716"/>
        <v>278.84000000000003</v>
      </c>
      <c r="T6082">
        <f t="shared" si="1717"/>
        <v>279.06</v>
      </c>
      <c r="U6082" s="9">
        <f t="shared" si="1718"/>
        <v>1.7913359611837287</v>
      </c>
      <c r="V6082" s="9">
        <f t="shared" si="1719"/>
        <v>3.4309225418672664</v>
      </c>
      <c r="W6082" s="9">
        <f t="shared" si="1720"/>
        <v>267.24</v>
      </c>
      <c r="X6082">
        <f t="shared" si="1721"/>
        <v>649.71</v>
      </c>
      <c r="Y6082" s="9">
        <f t="shared" si="1722"/>
        <v>8.3412089682554313</v>
      </c>
      <c r="Z6082" s="10">
        <f t="shared" si="1723"/>
        <v>0.57078367180570266</v>
      </c>
      <c r="AA6082">
        <f t="shared" si="1724"/>
        <v>0.21999999999997044</v>
      </c>
    </row>
    <row r="6083" spans="1:27">
      <c r="A6083" s="1">
        <f t="shared" si="1707"/>
        <v>10013008</v>
      </c>
      <c r="B6083" s="1">
        <v>8</v>
      </c>
      <c r="C6083" s="1">
        <v>13</v>
      </c>
      <c r="D6083" s="2">
        <v>10</v>
      </c>
      <c r="E6083" s="5">
        <v>449.57</v>
      </c>
      <c r="F6083" s="5">
        <v>488.71</v>
      </c>
      <c r="G6083" s="5">
        <v>100.08</v>
      </c>
      <c r="H6083" s="5">
        <v>465.46</v>
      </c>
      <c r="I6083" s="5">
        <v>709.79</v>
      </c>
      <c r="J6083" s="5">
        <v>70.25</v>
      </c>
      <c r="K6083" s="6">
        <f t="shared" si="1708"/>
        <v>457.51499999999999</v>
      </c>
      <c r="L6083" s="6">
        <f t="shared" si="1709"/>
        <v>-15.889999999999986</v>
      </c>
      <c r="M6083" s="6">
        <f t="shared" si="1710"/>
        <v>599.25</v>
      </c>
      <c r="N6083" s="5">
        <f t="shared" si="1711"/>
        <v>61.137281792699945</v>
      </c>
      <c r="O6083" s="6">
        <f t="shared" si="1712"/>
        <v>-221.07999999999998</v>
      </c>
      <c r="P6083" s="6">
        <f t="shared" si="1713"/>
        <v>122.27456358539989</v>
      </c>
      <c r="Q6083" s="6">
        <f t="shared" si="1714"/>
        <v>0.3398381703665348</v>
      </c>
      <c r="R6083" s="9">
        <f t="shared" si="1715"/>
        <v>1.6781086268747114</v>
      </c>
      <c r="S6083" s="9">
        <f t="shared" si="1716"/>
        <v>205.19</v>
      </c>
      <c r="T6083">
        <f t="shared" si="1717"/>
        <v>221.07999999999998</v>
      </c>
      <c r="U6083" s="9">
        <f t="shared" si="1718"/>
        <v>1.8080620655463775</v>
      </c>
      <c r="V6083" s="9">
        <f t="shared" si="1719"/>
        <v>2.3183071907021517</v>
      </c>
      <c r="W6083" s="9">
        <f t="shared" si="1720"/>
        <v>141.73500000000001</v>
      </c>
      <c r="X6083">
        <f t="shared" si="1721"/>
        <v>599.25</v>
      </c>
      <c r="Y6083" s="9">
        <f t="shared" si="1722"/>
        <v>9.8017115322839405</v>
      </c>
      <c r="Z6083" s="10">
        <f t="shared" si="1723"/>
        <v>0.57079681148373629</v>
      </c>
      <c r="AA6083">
        <f t="shared" si="1724"/>
        <v>15.889999999999986</v>
      </c>
    </row>
    <row r="6084" spans="1:27">
      <c r="A6084" s="1">
        <f t="shared" si="1707"/>
        <v>15015995</v>
      </c>
      <c r="B6084" s="1">
        <v>-5</v>
      </c>
      <c r="C6084" s="1">
        <v>16</v>
      </c>
      <c r="D6084" s="2">
        <v>15</v>
      </c>
      <c r="E6084" s="5">
        <v>1790.62</v>
      </c>
      <c r="F6084" s="5">
        <v>1952.34</v>
      </c>
      <c r="G6084" s="5">
        <v>152.77000000000001</v>
      </c>
      <c r="H6084" s="5">
        <v>1778.95</v>
      </c>
      <c r="I6084" s="5">
        <v>2267.09</v>
      </c>
      <c r="J6084" s="5">
        <v>145.81</v>
      </c>
      <c r="K6084" s="6">
        <f t="shared" si="1708"/>
        <v>1784.7849999999999</v>
      </c>
      <c r="L6084" s="6">
        <f t="shared" si="1709"/>
        <v>11.669999999999845</v>
      </c>
      <c r="M6084" s="6">
        <f t="shared" si="1710"/>
        <v>2109.7150000000001</v>
      </c>
      <c r="N6084" s="5">
        <f t="shared" si="1711"/>
        <v>105.59264770806726</v>
      </c>
      <c r="O6084" s="6">
        <f t="shared" si="1712"/>
        <v>-314.75000000000023</v>
      </c>
      <c r="P6084" s="6">
        <f t="shared" si="1713"/>
        <v>211.18529541613452</v>
      </c>
      <c r="Q6084" s="6">
        <f t="shared" si="1714"/>
        <v>4.6595352578852868E-2</v>
      </c>
      <c r="R6084" s="9">
        <f t="shared" si="1715"/>
        <v>1.5456568572011555</v>
      </c>
      <c r="S6084" s="9">
        <f t="shared" si="1716"/>
        <v>326.42000000000007</v>
      </c>
      <c r="T6084">
        <f t="shared" si="1717"/>
        <v>314.75000000000023</v>
      </c>
      <c r="U6084" s="9">
        <f t="shared" si="1718"/>
        <v>1.490397327994804</v>
      </c>
      <c r="V6084" s="9">
        <f t="shared" si="1719"/>
        <v>3.0772028834653011</v>
      </c>
      <c r="W6084" s="9">
        <f t="shared" si="1720"/>
        <v>324.93000000000029</v>
      </c>
      <c r="X6084">
        <f t="shared" si="1721"/>
        <v>2109.7150000000001</v>
      </c>
      <c r="Y6084" s="9">
        <f t="shared" si="1722"/>
        <v>19.979752812267233</v>
      </c>
      <c r="Z6084" s="10">
        <f t="shared" si="1723"/>
        <v>0.57080469514537113</v>
      </c>
      <c r="AA6084">
        <f t="shared" si="1724"/>
        <v>11.669999999999845</v>
      </c>
    </row>
    <row r="6085" spans="1:27">
      <c r="A6085" s="1">
        <f t="shared" si="1707"/>
        <v>14019004</v>
      </c>
      <c r="B6085" s="1">
        <v>4</v>
      </c>
      <c r="C6085" s="1">
        <v>19</v>
      </c>
      <c r="D6085" s="2">
        <v>14</v>
      </c>
      <c r="E6085" s="5">
        <v>45.1</v>
      </c>
      <c r="F6085" s="5">
        <v>73.319999999999993</v>
      </c>
      <c r="G6085" s="5">
        <v>97.58</v>
      </c>
      <c r="H6085" s="5">
        <v>32.22</v>
      </c>
      <c r="I6085" s="5">
        <v>48.79</v>
      </c>
      <c r="J6085" s="5">
        <v>100.36</v>
      </c>
      <c r="K6085" s="6">
        <f t="shared" si="1708"/>
        <v>38.659999999999997</v>
      </c>
      <c r="L6085" s="6">
        <f t="shared" si="1709"/>
        <v>12.880000000000003</v>
      </c>
      <c r="M6085" s="6">
        <f t="shared" si="1710"/>
        <v>61.054999999999993</v>
      </c>
      <c r="N6085" s="5">
        <f t="shared" si="1711"/>
        <v>69.989259890357459</v>
      </c>
      <c r="O6085" s="6">
        <f t="shared" si="1712"/>
        <v>24.529999999999994</v>
      </c>
      <c r="P6085" s="6">
        <f t="shared" si="1713"/>
        <v>139.97851978071492</v>
      </c>
      <c r="Q6085" s="6">
        <f t="shared" si="1714"/>
        <v>-2.8083780400782139E-2</v>
      </c>
      <c r="R6085" s="9">
        <f t="shared" si="1715"/>
        <v>8.3227055252837676E-2</v>
      </c>
      <c r="S6085" s="9">
        <f t="shared" si="1716"/>
        <v>11.649999999999991</v>
      </c>
      <c r="T6085">
        <f t="shared" si="1717"/>
        <v>24.529999999999994</v>
      </c>
      <c r="U6085" s="9">
        <f t="shared" si="1718"/>
        <v>0.17524117299159733</v>
      </c>
      <c r="V6085" s="9">
        <f t="shared" si="1719"/>
        <v>0.31997766564588853</v>
      </c>
      <c r="W6085" s="9">
        <f t="shared" si="1720"/>
        <v>22.394999999999996</v>
      </c>
      <c r="X6085">
        <f t="shared" si="1721"/>
        <v>61.054999999999993</v>
      </c>
      <c r="Y6085" s="9">
        <f t="shared" si="1722"/>
        <v>0.87234813020806989</v>
      </c>
      <c r="Z6085" s="10">
        <f t="shared" si="1723"/>
        <v>0.57083885642096932</v>
      </c>
      <c r="AA6085">
        <f t="shared" si="1724"/>
        <v>12.880000000000003</v>
      </c>
    </row>
    <row r="6086" spans="1:27">
      <c r="A6086" s="1">
        <f t="shared" si="1707"/>
        <v>17005994</v>
      </c>
      <c r="B6086" s="1">
        <v>-6</v>
      </c>
      <c r="C6086" s="1">
        <v>6</v>
      </c>
      <c r="D6086" s="2">
        <v>17</v>
      </c>
      <c r="E6086" s="5">
        <v>1244.6300000000001</v>
      </c>
      <c r="F6086" s="5">
        <v>1066.6400000000001</v>
      </c>
      <c r="G6086" s="5">
        <v>99.53</v>
      </c>
      <c r="H6086" s="5">
        <v>1281.47</v>
      </c>
      <c r="I6086" s="5">
        <v>973.8</v>
      </c>
      <c r="J6086" s="5">
        <v>87.54</v>
      </c>
      <c r="K6086" s="6">
        <f t="shared" si="1708"/>
        <v>1263.0500000000002</v>
      </c>
      <c r="L6086" s="6">
        <f t="shared" si="1709"/>
        <v>-36.839999999999918</v>
      </c>
      <c r="M6086" s="6">
        <f t="shared" si="1710"/>
        <v>1020.22</v>
      </c>
      <c r="N6086" s="5">
        <f t="shared" si="1711"/>
        <v>66.274943417554127</v>
      </c>
      <c r="O6086" s="6">
        <f t="shared" si="1712"/>
        <v>92.840000000000146</v>
      </c>
      <c r="P6086" s="6">
        <f t="shared" si="1713"/>
        <v>132.54988683510825</v>
      </c>
      <c r="Q6086" s="6">
        <f t="shared" si="1714"/>
        <v>0.12766287092569217</v>
      </c>
      <c r="R6086" s="9">
        <f t="shared" si="1715"/>
        <v>0.97834862855312488</v>
      </c>
      <c r="S6086" s="9">
        <f t="shared" si="1716"/>
        <v>129.68000000000006</v>
      </c>
      <c r="T6086">
        <f t="shared" si="1717"/>
        <v>92.840000000000146</v>
      </c>
      <c r="U6086" s="9">
        <f t="shared" si="1718"/>
        <v>0.70041553574084059</v>
      </c>
      <c r="V6086" s="9">
        <f t="shared" si="1719"/>
        <v>3.6639789862978924</v>
      </c>
      <c r="W6086" s="9">
        <f t="shared" si="1720"/>
        <v>242.83000000000015</v>
      </c>
      <c r="X6086">
        <f t="shared" si="1721"/>
        <v>1020.22</v>
      </c>
      <c r="Y6086" s="9">
        <f t="shared" si="1722"/>
        <v>15.393751354448931</v>
      </c>
      <c r="Z6086" s="10">
        <f t="shared" si="1723"/>
        <v>0.57083973232423124</v>
      </c>
      <c r="AA6086">
        <f t="shared" si="1724"/>
        <v>36.839999999999918</v>
      </c>
    </row>
    <row r="6087" spans="1:27">
      <c r="A6087" s="1">
        <f t="shared" si="1707"/>
        <v>8019993</v>
      </c>
      <c r="B6087" s="1">
        <v>-7</v>
      </c>
      <c r="C6087" s="1">
        <v>20</v>
      </c>
      <c r="D6087" s="2">
        <v>8</v>
      </c>
      <c r="E6087" s="5">
        <v>1228.8699999999999</v>
      </c>
      <c r="F6087" s="5">
        <v>621.41</v>
      </c>
      <c r="G6087" s="5">
        <v>153.61000000000001</v>
      </c>
      <c r="H6087" s="5">
        <v>1212.8699999999999</v>
      </c>
      <c r="I6087" s="5">
        <v>1017.29</v>
      </c>
      <c r="J6087" s="5">
        <v>113.47</v>
      </c>
      <c r="K6087" s="6">
        <f t="shared" si="1708"/>
        <v>1220.8699999999999</v>
      </c>
      <c r="L6087" s="6">
        <f t="shared" si="1709"/>
        <v>16</v>
      </c>
      <c r="M6087" s="6">
        <f t="shared" si="1710"/>
        <v>819.34999999999991</v>
      </c>
      <c r="N6087" s="5">
        <f t="shared" si="1711"/>
        <v>95.487529290478562</v>
      </c>
      <c r="O6087" s="6">
        <f t="shared" si="1712"/>
        <v>-395.88</v>
      </c>
      <c r="P6087" s="6">
        <f t="shared" si="1713"/>
        <v>190.97505858095712</v>
      </c>
      <c r="Q6087" s="6">
        <f t="shared" si="1714"/>
        <v>0.29394456319326623</v>
      </c>
      <c r="R6087" s="9">
        <f t="shared" si="1715"/>
        <v>2.1567214224751661</v>
      </c>
      <c r="S6087" s="9">
        <f t="shared" si="1716"/>
        <v>411.88</v>
      </c>
      <c r="T6087">
        <f t="shared" si="1717"/>
        <v>395.88</v>
      </c>
      <c r="U6087" s="9">
        <f t="shared" si="1718"/>
        <v>2.0729408486196674</v>
      </c>
      <c r="V6087" s="9">
        <f t="shared" si="1719"/>
        <v>4.2049470018074615</v>
      </c>
      <c r="W6087" s="9">
        <f t="shared" si="1720"/>
        <v>401.52</v>
      </c>
      <c r="X6087">
        <f t="shared" si="1721"/>
        <v>819.34999999999991</v>
      </c>
      <c r="Y6087" s="9">
        <f t="shared" si="1722"/>
        <v>8.5807016485628189</v>
      </c>
      <c r="Z6087" s="10">
        <f t="shared" si="1723"/>
        <v>0.57086425706992727</v>
      </c>
      <c r="AA6087">
        <f t="shared" si="1724"/>
        <v>16</v>
      </c>
    </row>
    <row r="6088" spans="1:27">
      <c r="A6088" s="1">
        <f t="shared" si="1707"/>
        <v>19002004</v>
      </c>
      <c r="B6088" s="1">
        <v>4</v>
      </c>
      <c r="C6088" s="1">
        <v>2</v>
      </c>
      <c r="D6088" s="2">
        <v>19</v>
      </c>
      <c r="E6088" s="5">
        <v>1584.2</v>
      </c>
      <c r="F6088" s="5">
        <v>1773.08</v>
      </c>
      <c r="G6088" s="5">
        <v>114.58</v>
      </c>
      <c r="H6088" s="5">
        <v>1543.64</v>
      </c>
      <c r="I6088" s="5">
        <v>1652.09</v>
      </c>
      <c r="J6088" s="5">
        <v>149.71</v>
      </c>
      <c r="K6088" s="6">
        <f t="shared" si="1708"/>
        <v>1563.92</v>
      </c>
      <c r="L6088" s="6">
        <f t="shared" si="1709"/>
        <v>40.559999999999945</v>
      </c>
      <c r="M6088" s="6">
        <f t="shared" si="1710"/>
        <v>1712.585</v>
      </c>
      <c r="N6088" s="5">
        <f t="shared" si="1711"/>
        <v>94.262479942976256</v>
      </c>
      <c r="O6088" s="6">
        <f t="shared" si="1712"/>
        <v>120.99000000000001</v>
      </c>
      <c r="P6088" s="6">
        <f t="shared" si="1713"/>
        <v>188.52495988595251</v>
      </c>
      <c r="Q6088" s="6">
        <f t="shared" si="1714"/>
        <v>-0.26122886689551272</v>
      </c>
      <c r="R6088" s="9">
        <f t="shared" si="1715"/>
        <v>0.42662785897769662</v>
      </c>
      <c r="S6088" s="9">
        <f t="shared" si="1716"/>
        <v>80.430000000000064</v>
      </c>
      <c r="T6088">
        <f t="shared" si="1717"/>
        <v>120.99000000000001</v>
      </c>
      <c r="U6088" s="9">
        <f t="shared" si="1718"/>
        <v>0.64177178487767594</v>
      </c>
      <c r="V6088" s="9">
        <f t="shared" si="1719"/>
        <v>1.5771386461499244</v>
      </c>
      <c r="W6088" s="9">
        <f t="shared" si="1720"/>
        <v>148.66499999999996</v>
      </c>
      <c r="X6088">
        <f t="shared" si="1721"/>
        <v>1712.585</v>
      </c>
      <c r="Y6088" s="9">
        <f t="shared" si="1722"/>
        <v>18.168257413087606</v>
      </c>
      <c r="Z6088" s="10">
        <f t="shared" si="1723"/>
        <v>0.57086425706992727</v>
      </c>
      <c r="AA6088">
        <f t="shared" si="1724"/>
        <v>40.559999999999945</v>
      </c>
    </row>
    <row r="6089" spans="1:27">
      <c r="A6089" s="1">
        <f t="shared" si="1707"/>
        <v>14020997</v>
      </c>
      <c r="B6089" s="1">
        <v>-3</v>
      </c>
      <c r="C6089" s="1">
        <v>21</v>
      </c>
      <c r="D6089" s="2">
        <v>14</v>
      </c>
      <c r="E6089" s="5">
        <v>499.6</v>
      </c>
      <c r="F6089" s="5">
        <v>762.76</v>
      </c>
      <c r="G6089" s="5">
        <v>130.19</v>
      </c>
      <c r="H6089" s="5">
        <v>505.7</v>
      </c>
      <c r="I6089" s="5">
        <v>776.14</v>
      </c>
      <c r="J6089" s="5">
        <v>103.15</v>
      </c>
      <c r="K6089" s="6">
        <f t="shared" si="1708"/>
        <v>502.65</v>
      </c>
      <c r="L6089" s="6">
        <f t="shared" si="1709"/>
        <v>-6.0999999999999659</v>
      </c>
      <c r="M6089" s="6">
        <f t="shared" si="1710"/>
        <v>769.45</v>
      </c>
      <c r="N6089" s="5">
        <f t="shared" si="1711"/>
        <v>83.05022366014434</v>
      </c>
      <c r="O6089" s="6">
        <f t="shared" si="1712"/>
        <v>-13.379999999999995</v>
      </c>
      <c r="P6089" s="6">
        <f t="shared" si="1713"/>
        <v>166.10044732028868</v>
      </c>
      <c r="Q6089" s="6">
        <f t="shared" si="1714"/>
        <v>0.22869373991173533</v>
      </c>
      <c r="R6089" s="9">
        <f t="shared" si="1715"/>
        <v>4.3828900628799204E-2</v>
      </c>
      <c r="S6089" s="9">
        <f t="shared" si="1716"/>
        <v>7.2800000000000296</v>
      </c>
      <c r="T6089">
        <f t="shared" si="1717"/>
        <v>13.379999999999995</v>
      </c>
      <c r="U6089" s="9">
        <f t="shared" si="1718"/>
        <v>8.0553666265567411E-2</v>
      </c>
      <c r="V6089" s="9">
        <f t="shared" si="1719"/>
        <v>3.2125139252097754</v>
      </c>
      <c r="W6089" s="9">
        <f t="shared" si="1720"/>
        <v>266.80000000000007</v>
      </c>
      <c r="X6089">
        <f t="shared" si="1721"/>
        <v>769.45</v>
      </c>
      <c r="Y6089" s="9">
        <f t="shared" si="1722"/>
        <v>9.264875711216872</v>
      </c>
      <c r="Z6089" s="10">
        <f t="shared" si="1723"/>
        <v>0.5708896565887317</v>
      </c>
      <c r="AA6089">
        <f t="shared" si="1724"/>
        <v>6.0999999999999659</v>
      </c>
    </row>
    <row r="6090" spans="1:27">
      <c r="A6090" s="1">
        <f t="shared" si="1707"/>
        <v>7012009</v>
      </c>
      <c r="B6090" s="1">
        <v>9</v>
      </c>
      <c r="C6090" s="1">
        <v>12</v>
      </c>
      <c r="D6090" s="2">
        <v>7</v>
      </c>
      <c r="E6090" s="5">
        <v>1219.52</v>
      </c>
      <c r="F6090" s="5">
        <v>1094.24</v>
      </c>
      <c r="G6090" s="5">
        <v>107.89</v>
      </c>
      <c r="H6090" s="5">
        <v>1198.71</v>
      </c>
      <c r="I6090" s="5">
        <v>1110.1300000000001</v>
      </c>
      <c r="J6090" s="5">
        <v>72.48</v>
      </c>
      <c r="K6090" s="6">
        <f t="shared" si="1708"/>
        <v>1209.115</v>
      </c>
      <c r="L6090" s="6">
        <f t="shared" si="1709"/>
        <v>20.809999999999945</v>
      </c>
      <c r="M6090" s="6">
        <f t="shared" si="1710"/>
        <v>1102.1849999999999</v>
      </c>
      <c r="N6090" s="5">
        <f t="shared" si="1711"/>
        <v>64.98769595084903</v>
      </c>
      <c r="O6090" s="6">
        <f t="shared" si="1712"/>
        <v>-15.8900000000001</v>
      </c>
      <c r="P6090" s="6">
        <f t="shared" si="1713"/>
        <v>129.97539190169806</v>
      </c>
      <c r="Q6090" s="6">
        <f t="shared" si="1714"/>
        <v>0.3780662946224761</v>
      </c>
      <c r="R6090" s="9">
        <f t="shared" si="1715"/>
        <v>0.28236114131324713</v>
      </c>
      <c r="S6090" s="9">
        <f t="shared" si="1716"/>
        <v>36.700000000000045</v>
      </c>
      <c r="T6090">
        <f t="shared" si="1717"/>
        <v>15.8900000000001</v>
      </c>
      <c r="U6090" s="9">
        <f t="shared" si="1718"/>
        <v>0.1222539110481613</v>
      </c>
      <c r="V6090" s="9">
        <f t="shared" si="1719"/>
        <v>1.6453883836853134</v>
      </c>
      <c r="W6090" s="9">
        <f t="shared" si="1720"/>
        <v>106.93000000000006</v>
      </c>
      <c r="X6090">
        <f t="shared" si="1721"/>
        <v>1102.1849999999999</v>
      </c>
      <c r="Y6090" s="9">
        <f t="shared" si="1722"/>
        <v>16.959902699637105</v>
      </c>
      <c r="Z6090" s="10">
        <f t="shared" si="1723"/>
        <v>0.57101838849550191</v>
      </c>
      <c r="AA6090">
        <f t="shared" si="1724"/>
        <v>20.809999999999945</v>
      </c>
    </row>
    <row r="6091" spans="1:27">
      <c r="A6091" s="1">
        <f t="shared" si="1707"/>
        <v>18006995</v>
      </c>
      <c r="B6091" s="1">
        <v>-5</v>
      </c>
      <c r="C6091" s="1">
        <v>7</v>
      </c>
      <c r="D6091" s="2">
        <v>18</v>
      </c>
      <c r="E6091" s="5">
        <v>115.16</v>
      </c>
      <c r="F6091" s="5">
        <v>-56.59</v>
      </c>
      <c r="G6091" s="5">
        <v>73.040000000000006</v>
      </c>
      <c r="H6091" s="5">
        <v>121.39</v>
      </c>
      <c r="I6091" s="5">
        <v>108.45</v>
      </c>
      <c r="J6091" s="5">
        <v>61.61</v>
      </c>
      <c r="K6091" s="6">
        <f t="shared" si="1708"/>
        <v>118.27500000000001</v>
      </c>
      <c r="L6091" s="6">
        <f t="shared" si="1709"/>
        <v>-6.230000000000004</v>
      </c>
      <c r="M6091" s="6">
        <f t="shared" si="1710"/>
        <v>25.93</v>
      </c>
      <c r="N6091" s="5">
        <f t="shared" si="1711"/>
        <v>47.77717472810631</v>
      </c>
      <c r="O6091" s="6">
        <f t="shared" si="1712"/>
        <v>-165.04000000000002</v>
      </c>
      <c r="P6091" s="6">
        <f t="shared" si="1713"/>
        <v>95.55434945621262</v>
      </c>
      <c r="Q6091" s="6">
        <f t="shared" si="1714"/>
        <v>0.16855889202958613</v>
      </c>
      <c r="R6091" s="9">
        <f t="shared" si="1715"/>
        <v>1.6619860938174669</v>
      </c>
      <c r="S6091" s="9">
        <f t="shared" si="1716"/>
        <v>158.81</v>
      </c>
      <c r="T6091">
        <f t="shared" si="1717"/>
        <v>165.04000000000002</v>
      </c>
      <c r="U6091" s="9">
        <f t="shared" si="1718"/>
        <v>1.7271845911695407</v>
      </c>
      <c r="V6091" s="9">
        <f t="shared" si="1719"/>
        <v>1.9328267216620361</v>
      </c>
      <c r="W6091" s="9">
        <f t="shared" si="1720"/>
        <v>92.344999999999999</v>
      </c>
      <c r="X6091">
        <f t="shared" si="1721"/>
        <v>25.93</v>
      </c>
      <c r="Y6091" s="9">
        <f t="shared" si="1722"/>
        <v>0.54272778052625048</v>
      </c>
      <c r="Z6091" s="10">
        <f t="shared" si="1723"/>
        <v>0.57110682013087533</v>
      </c>
      <c r="AA6091">
        <f t="shared" si="1724"/>
        <v>6.230000000000004</v>
      </c>
    </row>
    <row r="6092" spans="1:27">
      <c r="A6092" s="1">
        <f t="shared" si="1707"/>
        <v>4022007</v>
      </c>
      <c r="B6092" s="1">
        <v>7</v>
      </c>
      <c r="C6092" s="1">
        <v>22</v>
      </c>
      <c r="D6092" s="2">
        <v>4</v>
      </c>
      <c r="E6092" s="5">
        <v>693.87</v>
      </c>
      <c r="F6092" s="5">
        <v>724.29</v>
      </c>
      <c r="G6092" s="5">
        <v>105.94</v>
      </c>
      <c r="H6092" s="5">
        <v>655.54</v>
      </c>
      <c r="I6092" s="5">
        <v>795.1</v>
      </c>
      <c r="J6092" s="5">
        <v>102.87</v>
      </c>
      <c r="K6092" s="6">
        <f t="shared" si="1708"/>
        <v>674.70499999999993</v>
      </c>
      <c r="L6092" s="6">
        <f t="shared" si="1709"/>
        <v>38.330000000000041</v>
      </c>
      <c r="M6092" s="6">
        <f t="shared" si="1710"/>
        <v>759.69499999999994</v>
      </c>
      <c r="N6092" s="5">
        <f t="shared" si="1711"/>
        <v>73.833462095448297</v>
      </c>
      <c r="O6092" s="6">
        <f t="shared" si="1712"/>
        <v>-70.810000000000059</v>
      </c>
      <c r="P6092" s="6">
        <f t="shared" si="1713"/>
        <v>147.66692419089659</v>
      </c>
      <c r="Q6092" s="6">
        <f t="shared" si="1714"/>
        <v>2.9398367262088387E-2</v>
      </c>
      <c r="R6092" s="9">
        <f t="shared" si="1715"/>
        <v>0.73909577651193736</v>
      </c>
      <c r="S6092" s="9">
        <f t="shared" si="1716"/>
        <v>109.1400000000001</v>
      </c>
      <c r="T6092">
        <f t="shared" si="1717"/>
        <v>70.810000000000059</v>
      </c>
      <c r="U6092" s="9">
        <f t="shared" si="1718"/>
        <v>0.47952512309703388</v>
      </c>
      <c r="V6092" s="9">
        <f t="shared" si="1719"/>
        <v>1.1511040873327745</v>
      </c>
      <c r="W6092" s="9">
        <f t="shared" si="1720"/>
        <v>84.990000000000009</v>
      </c>
      <c r="X6092">
        <f t="shared" si="1721"/>
        <v>759.69499999999994</v>
      </c>
      <c r="Y6092" s="9">
        <f t="shared" si="1722"/>
        <v>10.289304854997905</v>
      </c>
      <c r="Z6092" s="10">
        <f t="shared" si="1723"/>
        <v>0.5711689767485626</v>
      </c>
      <c r="AA6092">
        <f t="shared" si="1724"/>
        <v>38.330000000000041</v>
      </c>
    </row>
    <row r="6093" spans="1:27">
      <c r="A6093" s="1">
        <f t="shared" si="1707"/>
        <v>2024994</v>
      </c>
      <c r="B6093" s="1">
        <v>-6</v>
      </c>
      <c r="C6093" s="1">
        <v>25</v>
      </c>
      <c r="D6093" s="2">
        <v>2</v>
      </c>
      <c r="E6093" s="5">
        <v>2416.5300000000002</v>
      </c>
      <c r="F6093" s="5">
        <v>2161.71</v>
      </c>
      <c r="G6093" s="5">
        <v>189.57</v>
      </c>
      <c r="H6093" s="5">
        <v>2455.66</v>
      </c>
      <c r="I6093" s="5">
        <v>2498.1999999999998</v>
      </c>
      <c r="J6093" s="5">
        <v>153.88999999999999</v>
      </c>
      <c r="K6093" s="6">
        <f t="shared" si="1708"/>
        <v>2436.0950000000003</v>
      </c>
      <c r="L6093" s="6">
        <f t="shared" si="1709"/>
        <v>-39.129999999999654</v>
      </c>
      <c r="M6093" s="6">
        <f t="shared" si="1710"/>
        <v>2329.9549999999999</v>
      </c>
      <c r="N6093" s="5">
        <f t="shared" si="1711"/>
        <v>122.08492638323537</v>
      </c>
      <c r="O6093" s="6">
        <f t="shared" si="1712"/>
        <v>-336.48999999999978</v>
      </c>
      <c r="P6093" s="6">
        <f t="shared" si="1713"/>
        <v>244.16985276647074</v>
      </c>
      <c r="Q6093" s="6">
        <f t="shared" si="1714"/>
        <v>0.20554973851671954</v>
      </c>
      <c r="R6093" s="9">
        <f t="shared" si="1715"/>
        <v>1.2178407638407416</v>
      </c>
      <c r="S6093" s="9">
        <f t="shared" si="1716"/>
        <v>297.36000000000013</v>
      </c>
      <c r="T6093">
        <f t="shared" si="1717"/>
        <v>336.48999999999978</v>
      </c>
      <c r="U6093" s="9">
        <f t="shared" si="1718"/>
        <v>1.3780980583291993</v>
      </c>
      <c r="V6093" s="9">
        <f t="shared" si="1719"/>
        <v>0.86939479872246872</v>
      </c>
      <c r="W6093" s="9">
        <f t="shared" si="1720"/>
        <v>106.14000000000033</v>
      </c>
      <c r="X6093">
        <f t="shared" si="1721"/>
        <v>2329.9549999999999</v>
      </c>
      <c r="Y6093" s="9">
        <f t="shared" si="1722"/>
        <v>19.084706597488253</v>
      </c>
      <c r="Z6093" s="10">
        <f t="shared" si="1723"/>
        <v>0.57119611343215571</v>
      </c>
      <c r="AA6093">
        <f t="shared" si="1724"/>
        <v>39.129999999999654</v>
      </c>
    </row>
    <row r="6094" spans="1:27">
      <c r="A6094" s="1">
        <f t="shared" si="1707"/>
        <v>16001993</v>
      </c>
      <c r="B6094" s="1">
        <v>-7</v>
      </c>
      <c r="C6094" s="1">
        <v>2</v>
      </c>
      <c r="D6094" s="2">
        <v>16</v>
      </c>
      <c r="E6094" s="5">
        <v>91.68</v>
      </c>
      <c r="F6094" s="5">
        <v>34.85</v>
      </c>
      <c r="G6094" s="5">
        <v>70.81</v>
      </c>
      <c r="H6094" s="5">
        <v>70.680000000000007</v>
      </c>
      <c r="I6094" s="5">
        <v>114.58</v>
      </c>
      <c r="J6094" s="5">
        <v>63.28</v>
      </c>
      <c r="K6094" s="6">
        <f t="shared" si="1708"/>
        <v>81.180000000000007</v>
      </c>
      <c r="L6094" s="6">
        <f t="shared" si="1709"/>
        <v>21</v>
      </c>
      <c r="M6094" s="6">
        <f t="shared" si="1710"/>
        <v>74.715000000000003</v>
      </c>
      <c r="N6094" s="5">
        <f t="shared" si="1711"/>
        <v>47.482666574235282</v>
      </c>
      <c r="O6094" s="6">
        <f t="shared" si="1712"/>
        <v>-79.72999999999999</v>
      </c>
      <c r="P6094" s="6">
        <f t="shared" si="1713"/>
        <v>94.965333148470563</v>
      </c>
      <c r="Q6094" s="6">
        <f t="shared" si="1714"/>
        <v>0.11195955785798054</v>
      </c>
      <c r="R6094" s="9">
        <f t="shared" si="1715"/>
        <v>1.0607028550357092</v>
      </c>
      <c r="S6094" s="9">
        <f t="shared" si="1716"/>
        <v>100.72999999999999</v>
      </c>
      <c r="T6094">
        <f t="shared" si="1717"/>
        <v>79.72999999999999</v>
      </c>
      <c r="U6094" s="9">
        <f t="shared" si="1718"/>
        <v>0.83956952876002267</v>
      </c>
      <c r="V6094" s="9">
        <f t="shared" si="1719"/>
        <v>0.13615494803545841</v>
      </c>
      <c r="W6094" s="9">
        <f t="shared" si="1720"/>
        <v>6.4650000000000034</v>
      </c>
      <c r="X6094">
        <f t="shared" si="1721"/>
        <v>74.715000000000003</v>
      </c>
      <c r="Y6094" s="9">
        <f t="shared" si="1722"/>
        <v>1.5735215688274202</v>
      </c>
      <c r="Z6094" s="10">
        <f t="shared" si="1723"/>
        <v>0.57120399158269197</v>
      </c>
      <c r="AA6094">
        <f t="shared" si="1724"/>
        <v>21</v>
      </c>
    </row>
    <row r="6095" spans="1:27">
      <c r="A6095" s="1">
        <f t="shared" si="1707"/>
        <v>2029003</v>
      </c>
      <c r="B6095" s="1">
        <v>3</v>
      </c>
      <c r="C6095" s="1">
        <v>29</v>
      </c>
      <c r="D6095" s="2">
        <v>2</v>
      </c>
      <c r="E6095" s="5">
        <v>282.85000000000002</v>
      </c>
      <c r="F6095" s="5">
        <v>431.28</v>
      </c>
      <c r="G6095" s="5">
        <v>153.05000000000001</v>
      </c>
      <c r="H6095" s="5">
        <v>279.14</v>
      </c>
      <c r="I6095" s="5">
        <v>493.45</v>
      </c>
      <c r="J6095" s="5">
        <v>103.15</v>
      </c>
      <c r="K6095" s="6">
        <f t="shared" si="1708"/>
        <v>280.995</v>
      </c>
      <c r="L6095" s="6">
        <f t="shared" si="1709"/>
        <v>3.7100000000000364</v>
      </c>
      <c r="M6095" s="6">
        <f t="shared" si="1710"/>
        <v>462.36500000000001</v>
      </c>
      <c r="N6095" s="5">
        <f t="shared" si="1711"/>
        <v>92.282480731718522</v>
      </c>
      <c r="O6095" s="6">
        <f t="shared" si="1712"/>
        <v>-62.170000000000016</v>
      </c>
      <c r="P6095" s="6">
        <f t="shared" si="1713"/>
        <v>184.56496146343704</v>
      </c>
      <c r="Q6095" s="6">
        <f t="shared" si="1714"/>
        <v>0.37530224157455522</v>
      </c>
      <c r="R6095" s="9">
        <f t="shared" si="1715"/>
        <v>0.35694749142865401</v>
      </c>
      <c r="S6095" s="9">
        <f t="shared" si="1716"/>
        <v>65.880000000000052</v>
      </c>
      <c r="T6095">
        <f t="shared" si="1717"/>
        <v>62.170000000000016</v>
      </c>
      <c r="U6095" s="9">
        <f t="shared" si="1718"/>
        <v>0.33684616791316646</v>
      </c>
      <c r="V6095" s="9">
        <f t="shared" si="1719"/>
        <v>1.9653784614576482</v>
      </c>
      <c r="W6095" s="9">
        <f t="shared" si="1720"/>
        <v>181.37</v>
      </c>
      <c r="X6095">
        <f t="shared" si="1721"/>
        <v>462.36500000000001</v>
      </c>
      <c r="Y6095" s="9">
        <f t="shared" si="1722"/>
        <v>5.0103226130664691</v>
      </c>
      <c r="Z6095" s="10">
        <f t="shared" si="1723"/>
        <v>0.57121186962457282</v>
      </c>
      <c r="AA6095">
        <f t="shared" si="1724"/>
        <v>3.7100000000000364</v>
      </c>
    </row>
    <row r="6096" spans="1:27">
      <c r="A6096" s="1">
        <f t="shared" si="1707"/>
        <v>4019008</v>
      </c>
      <c r="B6096" s="1">
        <v>8</v>
      </c>
      <c r="C6096" s="1">
        <v>19</v>
      </c>
      <c r="D6096" s="2">
        <v>4</v>
      </c>
      <c r="E6096" s="5">
        <v>561.83000000000004</v>
      </c>
      <c r="F6096" s="5">
        <v>509.06</v>
      </c>
      <c r="G6096" s="5">
        <v>103.15</v>
      </c>
      <c r="H6096" s="5">
        <v>522.49</v>
      </c>
      <c r="I6096" s="5">
        <v>628.11</v>
      </c>
      <c r="J6096" s="5">
        <v>68.58</v>
      </c>
      <c r="K6096" s="6">
        <f t="shared" si="1708"/>
        <v>542.16000000000008</v>
      </c>
      <c r="L6096" s="6">
        <f t="shared" si="1709"/>
        <v>39.340000000000032</v>
      </c>
      <c r="M6096" s="6">
        <f t="shared" si="1710"/>
        <v>568.58500000000004</v>
      </c>
      <c r="N6096" s="5">
        <f t="shared" si="1711"/>
        <v>61.93371234634656</v>
      </c>
      <c r="O6096" s="6">
        <f t="shared" si="1712"/>
        <v>-119.05000000000001</v>
      </c>
      <c r="P6096" s="6">
        <f t="shared" si="1713"/>
        <v>123.86742469269312</v>
      </c>
      <c r="Q6096" s="6">
        <f t="shared" si="1714"/>
        <v>0.3869290461810263</v>
      </c>
      <c r="R6096" s="9">
        <f t="shared" si="1715"/>
        <v>1.2787058453258</v>
      </c>
      <c r="S6096" s="9">
        <f t="shared" si="1716"/>
        <v>158.39000000000004</v>
      </c>
      <c r="T6096">
        <f t="shared" si="1717"/>
        <v>119.05000000000001</v>
      </c>
      <c r="U6096" s="9">
        <f t="shared" si="1718"/>
        <v>0.96110821949641057</v>
      </c>
      <c r="V6096" s="9">
        <f t="shared" si="1719"/>
        <v>0.42666584964624282</v>
      </c>
      <c r="W6096" s="9">
        <f t="shared" si="1720"/>
        <v>26.424999999999955</v>
      </c>
      <c r="X6096">
        <f t="shared" si="1721"/>
        <v>568.58500000000004</v>
      </c>
      <c r="Y6096" s="9">
        <f t="shared" si="1722"/>
        <v>9.1805412344790689</v>
      </c>
      <c r="Z6096" s="10">
        <f t="shared" si="1723"/>
        <v>0.57123812897950021</v>
      </c>
      <c r="AA6096">
        <f t="shared" si="1724"/>
        <v>39.340000000000032</v>
      </c>
    </row>
    <row r="6097" spans="1:27">
      <c r="A6097" s="1">
        <f t="shared" si="1707"/>
        <v>7028002</v>
      </c>
      <c r="B6097" s="1">
        <v>2</v>
      </c>
      <c r="C6097" s="1">
        <v>28</v>
      </c>
      <c r="D6097" s="2">
        <v>7</v>
      </c>
      <c r="E6097" s="5">
        <v>2784.11</v>
      </c>
      <c r="F6097" s="5">
        <v>2480.64</v>
      </c>
      <c r="G6097" s="5">
        <v>178.7</v>
      </c>
      <c r="H6097" s="5">
        <v>2811.52</v>
      </c>
      <c r="I6097" s="5">
        <v>2833.3</v>
      </c>
      <c r="J6097" s="5">
        <v>175.64</v>
      </c>
      <c r="K6097" s="6">
        <f t="shared" si="1708"/>
        <v>2797.8150000000001</v>
      </c>
      <c r="L6097" s="6">
        <f t="shared" si="1709"/>
        <v>-27.409999999999854</v>
      </c>
      <c r="M6097" s="6">
        <f t="shared" si="1710"/>
        <v>2656.9700000000003</v>
      </c>
      <c r="N6097" s="5">
        <f t="shared" si="1711"/>
        <v>125.28277974246899</v>
      </c>
      <c r="O6097" s="6">
        <f t="shared" si="1712"/>
        <v>-352.66000000000031</v>
      </c>
      <c r="P6097" s="6">
        <f t="shared" si="1713"/>
        <v>250.56555948493798</v>
      </c>
      <c r="Q6097" s="6">
        <f t="shared" si="1714"/>
        <v>1.7270259144707787E-2</v>
      </c>
      <c r="R6097" s="9">
        <f t="shared" si="1715"/>
        <v>1.2980634715664181</v>
      </c>
      <c r="S6097" s="9">
        <f t="shared" si="1716"/>
        <v>325.25000000000045</v>
      </c>
      <c r="T6097">
        <f t="shared" si="1717"/>
        <v>352.66000000000031</v>
      </c>
      <c r="U6097" s="9">
        <f t="shared" si="1718"/>
        <v>1.4074559996390863</v>
      </c>
      <c r="V6097" s="9">
        <f t="shared" si="1719"/>
        <v>1.1242167542061285</v>
      </c>
      <c r="W6097" s="9">
        <f t="shared" si="1720"/>
        <v>140.8449999999998</v>
      </c>
      <c r="X6097">
        <f t="shared" si="1721"/>
        <v>2656.9700000000003</v>
      </c>
      <c r="Y6097" s="9">
        <f t="shared" si="1722"/>
        <v>21.207782948795213</v>
      </c>
      <c r="Z6097" s="10">
        <f t="shared" si="1723"/>
        <v>0.57127751574869456</v>
      </c>
      <c r="AA6097">
        <f t="shared" si="1724"/>
        <v>27.409999999999854</v>
      </c>
    </row>
    <row r="6098" spans="1:27">
      <c r="A6098" s="1">
        <f t="shared" ref="A6098:A6161" si="1725">1000000*D6098+ABS(1000*C6098)+B6098</f>
        <v>6028999</v>
      </c>
      <c r="B6098" s="1">
        <v>-1</v>
      </c>
      <c r="C6098" s="1">
        <v>29</v>
      </c>
      <c r="D6098" s="2">
        <v>6</v>
      </c>
      <c r="E6098" s="5">
        <v>268.85000000000002</v>
      </c>
      <c r="F6098" s="5">
        <v>284.92</v>
      </c>
      <c r="G6098" s="5">
        <v>161.13999999999999</v>
      </c>
      <c r="H6098" s="5">
        <v>293.08</v>
      </c>
      <c r="I6098" s="5">
        <v>287.14999999999998</v>
      </c>
      <c r="J6098" s="5">
        <v>103.43</v>
      </c>
      <c r="K6098" s="6">
        <f t="shared" ref="K6098:K6161" si="1726" xml:space="preserve"> 0.5*(E6098+H6098)</f>
        <v>280.96500000000003</v>
      </c>
      <c r="L6098" s="6">
        <f t="shared" ref="L6098:L6161" si="1727">E6098-H6098</f>
        <v>-24.229999999999961</v>
      </c>
      <c r="M6098" s="6">
        <f t="shared" ref="M6098:M6161" si="1728">0.5*(F6098+I6098)</f>
        <v>286.03499999999997</v>
      </c>
      <c r="N6098" s="5">
        <f t="shared" ref="N6098:N6161" si="1729">0.5*P6098</f>
        <v>95.739052246196792</v>
      </c>
      <c r="O6098" s="6">
        <f t="shared" ref="O6098:O6161" si="1730">F6098-I6098</f>
        <v>-2.2299999999999613</v>
      </c>
      <c r="P6098" s="6">
        <f t="shared" ref="P6098:P6161" si="1731">SQRT(G6098*G6098+J6098*J6098)</f>
        <v>191.47810449239358</v>
      </c>
      <c r="Q6098" s="6">
        <f t="shared" ref="Q6098:Q6161" si="1732">(G6098*G6098-J6098*J6098)/(G6098*G6098+J6098*J6098)</f>
        <v>0.41644095373525053</v>
      </c>
      <c r="R6098" s="9">
        <f t="shared" ref="R6098:R6161" si="1733">ABS(O6098-L6098)/P6098</f>
        <v>0.11489564333385149</v>
      </c>
      <c r="S6098" s="9">
        <f t="shared" ref="S6098:S6161" si="1734">ABS(O6098-L6098)</f>
        <v>22</v>
      </c>
      <c r="T6098">
        <f t="shared" ref="T6098:T6161" si="1735">ABS(O6098)</f>
        <v>2.2299999999999613</v>
      </c>
      <c r="U6098" s="9">
        <f t="shared" ref="U6098:U6161" si="1736">ABS(O6098)/P6098</f>
        <v>1.1646240210658382E-2</v>
      </c>
      <c r="V6098" s="9">
        <f t="shared" ref="V6098:V6161" si="1737">ABS(M6098-K6098)/N6098</f>
        <v>5.2956446518419978E-2</v>
      </c>
      <c r="W6098" s="9">
        <f t="shared" ref="W6098:W6161" si="1738">ABS(M6098-K6098)</f>
        <v>5.0699999999999363</v>
      </c>
      <c r="X6098">
        <f t="shared" ref="X6098:X6161" si="1739">ABS(M6098)</f>
        <v>286.03499999999997</v>
      </c>
      <c r="Y6098" s="9">
        <f t="shared" ref="Y6098:Y6161" si="1740">ABS(M6098)/N6098</f>
        <v>2.9876523037271099</v>
      </c>
      <c r="Z6098" s="10">
        <f t="shared" ref="Z6098:Z6161" si="1741">SQRT(0.002878*B6098*B6098+0.000353*C6098*C6098+0.000754*D6098*D6098+0.000082*D6098*B6098)</f>
        <v>0.57131689980255262</v>
      </c>
      <c r="AA6098">
        <f t="shared" si="1724"/>
        <v>24.229999999999961</v>
      </c>
    </row>
    <row r="6099" spans="1:27">
      <c r="A6099" s="1">
        <f t="shared" si="1725"/>
        <v>5028998</v>
      </c>
      <c r="B6099" s="1">
        <v>-2</v>
      </c>
      <c r="C6099" s="1">
        <v>29</v>
      </c>
      <c r="D6099" s="2">
        <v>5</v>
      </c>
      <c r="E6099" s="5">
        <v>1303.19</v>
      </c>
      <c r="F6099" s="5">
        <v>1148.32</v>
      </c>
      <c r="G6099" s="5">
        <v>131.03</v>
      </c>
      <c r="H6099" s="5">
        <v>1329.41</v>
      </c>
      <c r="I6099" s="5">
        <v>1590.75</v>
      </c>
      <c r="J6099" s="5">
        <v>116.53</v>
      </c>
      <c r="K6099" s="6">
        <f t="shared" si="1726"/>
        <v>1316.3000000000002</v>
      </c>
      <c r="L6099" s="6">
        <f t="shared" si="1727"/>
        <v>-26.220000000000027</v>
      </c>
      <c r="M6099" s="6">
        <f t="shared" si="1728"/>
        <v>1369.5349999999999</v>
      </c>
      <c r="N6099" s="5">
        <f t="shared" si="1729"/>
        <v>87.675683344927521</v>
      </c>
      <c r="O6099" s="6">
        <f t="shared" si="1730"/>
        <v>-442.43000000000006</v>
      </c>
      <c r="P6099" s="6">
        <f t="shared" si="1731"/>
        <v>175.35136668985504</v>
      </c>
      <c r="Q6099" s="6">
        <f t="shared" si="1732"/>
        <v>0.11674281629963899</v>
      </c>
      <c r="R6099" s="9">
        <f t="shared" si="1733"/>
        <v>2.3735771659889768</v>
      </c>
      <c r="S6099" s="9">
        <f t="shared" si="1734"/>
        <v>416.21000000000004</v>
      </c>
      <c r="T6099">
        <f t="shared" si="1735"/>
        <v>442.43000000000006</v>
      </c>
      <c r="U6099" s="9">
        <f t="shared" si="1736"/>
        <v>2.5231055129586104</v>
      </c>
      <c r="V6099" s="9">
        <f t="shared" si="1737"/>
        <v>0.60718089633320871</v>
      </c>
      <c r="W6099" s="9">
        <f t="shared" si="1738"/>
        <v>53.234999999999673</v>
      </c>
      <c r="X6099">
        <f t="shared" si="1739"/>
        <v>1369.5349999999999</v>
      </c>
      <c r="Y6099" s="9">
        <f t="shared" si="1740"/>
        <v>15.620465649661051</v>
      </c>
      <c r="Z6099" s="10">
        <f t="shared" si="1741"/>
        <v>0.57132740175839636</v>
      </c>
      <c r="AA6099">
        <f t="shared" ref="AA6099:AA6162" si="1742">ABS(L6099)</f>
        <v>26.220000000000027</v>
      </c>
    </row>
    <row r="6100" spans="1:27">
      <c r="A6100" s="1">
        <f t="shared" si="1725"/>
        <v>2028004</v>
      </c>
      <c r="B6100" s="1">
        <v>4</v>
      </c>
      <c r="C6100" s="1">
        <v>28</v>
      </c>
      <c r="D6100" s="2">
        <v>2</v>
      </c>
      <c r="E6100" s="5">
        <v>25.24</v>
      </c>
      <c r="F6100" s="5">
        <v>-95.62</v>
      </c>
      <c r="G6100" s="5">
        <v>138.56</v>
      </c>
      <c r="H6100" s="5">
        <v>44.26</v>
      </c>
      <c r="I6100" s="5">
        <v>91.72</v>
      </c>
      <c r="J6100" s="5">
        <v>78.34</v>
      </c>
      <c r="K6100" s="6">
        <f t="shared" si="1726"/>
        <v>34.75</v>
      </c>
      <c r="L6100" s="6">
        <f t="shared" si="1727"/>
        <v>-19.02</v>
      </c>
      <c r="M6100" s="6">
        <f t="shared" si="1728"/>
        <v>-1.9500000000000028</v>
      </c>
      <c r="N6100" s="5">
        <f t="shared" si="1729"/>
        <v>79.586476866362162</v>
      </c>
      <c r="O6100" s="6">
        <f t="shared" si="1730"/>
        <v>-187.34</v>
      </c>
      <c r="P6100" s="6">
        <f t="shared" si="1731"/>
        <v>159.17295373272432</v>
      </c>
      <c r="Q6100" s="6">
        <f t="shared" si="1732"/>
        <v>0.51553927006051903</v>
      </c>
      <c r="R6100" s="9">
        <f t="shared" si="1733"/>
        <v>1.0574660836076144</v>
      </c>
      <c r="S6100" s="9">
        <f t="shared" si="1734"/>
        <v>168.32</v>
      </c>
      <c r="T6100">
        <f t="shared" si="1735"/>
        <v>187.34</v>
      </c>
      <c r="U6100" s="9">
        <f t="shared" si="1736"/>
        <v>1.176958745859378</v>
      </c>
      <c r="V6100" s="9">
        <f t="shared" si="1737"/>
        <v>0.46113361773288319</v>
      </c>
      <c r="W6100" s="9">
        <f t="shared" si="1738"/>
        <v>36.700000000000003</v>
      </c>
      <c r="X6100">
        <f t="shared" si="1739"/>
        <v>1.9500000000000028</v>
      </c>
      <c r="Y6100" s="9">
        <f t="shared" si="1740"/>
        <v>2.4501649988531975E-2</v>
      </c>
      <c r="Z6100" s="10">
        <f t="shared" si="1741"/>
        <v>0.57137728341263272</v>
      </c>
      <c r="AA6100">
        <f t="shared" si="1742"/>
        <v>19.02</v>
      </c>
    </row>
    <row r="6101" spans="1:27">
      <c r="A6101" s="1">
        <f t="shared" si="1725"/>
        <v>12020005</v>
      </c>
      <c r="B6101" s="1">
        <v>5</v>
      </c>
      <c r="C6101" s="1">
        <v>20</v>
      </c>
      <c r="D6101" s="2">
        <v>12</v>
      </c>
      <c r="E6101" s="5">
        <v>350.74</v>
      </c>
      <c r="F6101" s="5">
        <v>542.79999999999995</v>
      </c>
      <c r="G6101" s="5">
        <v>93.11</v>
      </c>
      <c r="H6101" s="5">
        <v>392.51</v>
      </c>
      <c r="I6101" s="5">
        <v>275.16000000000003</v>
      </c>
      <c r="J6101" s="5">
        <v>109.84</v>
      </c>
      <c r="K6101" s="6">
        <f t="shared" si="1726"/>
        <v>371.625</v>
      </c>
      <c r="L6101" s="6">
        <f t="shared" si="1727"/>
        <v>-41.769999999999982</v>
      </c>
      <c r="M6101" s="6">
        <f t="shared" si="1728"/>
        <v>408.98</v>
      </c>
      <c r="N6101" s="5">
        <f t="shared" si="1729"/>
        <v>71.997044557398326</v>
      </c>
      <c r="O6101" s="6">
        <f t="shared" si="1730"/>
        <v>267.63999999999993</v>
      </c>
      <c r="P6101" s="6">
        <f t="shared" si="1731"/>
        <v>143.99408911479665</v>
      </c>
      <c r="Q6101" s="6">
        <f t="shared" si="1732"/>
        <v>-0.16375541381370257</v>
      </c>
      <c r="R6101" s="9">
        <f t="shared" si="1733"/>
        <v>2.1487687578156658</v>
      </c>
      <c r="S6101" s="9">
        <f t="shared" si="1734"/>
        <v>309.40999999999991</v>
      </c>
      <c r="T6101">
        <f t="shared" si="1735"/>
        <v>267.63999999999993</v>
      </c>
      <c r="U6101" s="9">
        <f t="shared" si="1736"/>
        <v>1.8586874061658798</v>
      </c>
      <c r="V6101" s="9">
        <f t="shared" si="1737"/>
        <v>0.51884074172266093</v>
      </c>
      <c r="W6101" s="9">
        <f t="shared" si="1738"/>
        <v>37.355000000000018</v>
      </c>
      <c r="X6101">
        <f t="shared" si="1739"/>
        <v>408.98</v>
      </c>
      <c r="Y6101" s="9">
        <f t="shared" si="1740"/>
        <v>5.6805109503341935</v>
      </c>
      <c r="Z6101" s="10">
        <f t="shared" si="1741"/>
        <v>0.57152952679629776</v>
      </c>
      <c r="AA6101">
        <f t="shared" si="1742"/>
        <v>41.769999999999982</v>
      </c>
    </row>
    <row r="6102" spans="1:27">
      <c r="A6102" s="1">
        <f t="shared" si="1725"/>
        <v>7024995</v>
      </c>
      <c r="B6102" s="1">
        <v>-5</v>
      </c>
      <c r="C6102" s="1">
        <v>25</v>
      </c>
      <c r="D6102" s="2">
        <v>7</v>
      </c>
      <c r="E6102" s="5">
        <v>199.78</v>
      </c>
      <c r="F6102" s="5">
        <v>157.79</v>
      </c>
      <c r="G6102" s="5">
        <v>154.44999999999999</v>
      </c>
      <c r="H6102" s="5">
        <v>211.49</v>
      </c>
      <c r="I6102" s="5">
        <v>171.17</v>
      </c>
      <c r="J6102" s="5">
        <v>87.26</v>
      </c>
      <c r="K6102" s="6">
        <f t="shared" si="1726"/>
        <v>205.63499999999999</v>
      </c>
      <c r="L6102" s="6">
        <f t="shared" si="1727"/>
        <v>-11.710000000000008</v>
      </c>
      <c r="M6102" s="6">
        <f t="shared" si="1728"/>
        <v>164.48</v>
      </c>
      <c r="N6102" s="5">
        <f t="shared" si="1729"/>
        <v>88.697674856785284</v>
      </c>
      <c r="O6102" s="6">
        <f t="shared" si="1730"/>
        <v>-13.379999999999995</v>
      </c>
      <c r="P6102" s="6">
        <f t="shared" si="1731"/>
        <v>177.39534971357057</v>
      </c>
      <c r="Q6102" s="6">
        <f t="shared" si="1732"/>
        <v>0.51607734849801168</v>
      </c>
      <c r="R6102" s="9">
        <f t="shared" si="1733"/>
        <v>9.414001002260964E-3</v>
      </c>
      <c r="S6102" s="9">
        <f t="shared" si="1734"/>
        <v>1.6699999999999875</v>
      </c>
      <c r="T6102">
        <f t="shared" si="1735"/>
        <v>13.379999999999995</v>
      </c>
      <c r="U6102" s="9">
        <f t="shared" si="1736"/>
        <v>7.5424750545061439E-2</v>
      </c>
      <c r="V6102" s="9">
        <f t="shared" si="1737"/>
        <v>0.46399186975814716</v>
      </c>
      <c r="W6102" s="9">
        <f t="shared" si="1738"/>
        <v>41.155000000000001</v>
      </c>
      <c r="X6102">
        <f t="shared" si="1739"/>
        <v>164.48</v>
      </c>
      <c r="Y6102" s="9">
        <f t="shared" si="1740"/>
        <v>1.8543890836549639</v>
      </c>
      <c r="Z6102" s="10">
        <f t="shared" si="1741"/>
        <v>0.57153390100675561</v>
      </c>
      <c r="AA6102">
        <f t="shared" si="1742"/>
        <v>11.710000000000008</v>
      </c>
    </row>
    <row r="6103" spans="1:27">
      <c r="A6103" s="1">
        <f t="shared" si="1725"/>
        <v>8022006</v>
      </c>
      <c r="B6103" s="1">
        <v>6</v>
      </c>
      <c r="C6103" s="1">
        <v>22</v>
      </c>
      <c r="D6103" s="2">
        <v>8</v>
      </c>
      <c r="E6103" s="5">
        <v>1705</v>
      </c>
      <c r="F6103" s="5">
        <v>1328.14</v>
      </c>
      <c r="G6103" s="5">
        <v>165.6</v>
      </c>
      <c r="H6103" s="5">
        <v>1634.98</v>
      </c>
      <c r="I6103" s="5">
        <v>1681.08</v>
      </c>
      <c r="J6103" s="5">
        <v>113.47</v>
      </c>
      <c r="K6103" s="6">
        <f t="shared" si="1726"/>
        <v>1669.99</v>
      </c>
      <c r="L6103" s="6">
        <f t="shared" si="1727"/>
        <v>70.019999999999982</v>
      </c>
      <c r="M6103" s="6">
        <f t="shared" si="1728"/>
        <v>1504.6100000000001</v>
      </c>
      <c r="N6103" s="5">
        <f t="shared" si="1729"/>
        <v>100.37280620267623</v>
      </c>
      <c r="O6103" s="6">
        <f t="shared" si="1730"/>
        <v>-352.93999999999983</v>
      </c>
      <c r="P6103" s="6">
        <f t="shared" si="1731"/>
        <v>200.74561240535246</v>
      </c>
      <c r="Q6103" s="6">
        <f t="shared" si="1732"/>
        <v>0.36100128974309009</v>
      </c>
      <c r="R6103" s="9">
        <f t="shared" si="1733"/>
        <v>2.106945177690581</v>
      </c>
      <c r="S6103" s="9">
        <f t="shared" si="1734"/>
        <v>422.95999999999981</v>
      </c>
      <c r="T6103">
        <f t="shared" si="1735"/>
        <v>352.93999999999983</v>
      </c>
      <c r="U6103" s="9">
        <f t="shared" si="1736"/>
        <v>1.758145524432839</v>
      </c>
      <c r="V6103" s="9">
        <f t="shared" si="1737"/>
        <v>1.6476574308987524</v>
      </c>
      <c r="W6103" s="9">
        <f t="shared" si="1738"/>
        <v>165.37999999999988</v>
      </c>
      <c r="X6103">
        <f t="shared" si="1739"/>
        <v>1504.6100000000001</v>
      </c>
      <c r="Y6103" s="9">
        <f t="shared" si="1740"/>
        <v>14.990215546647562</v>
      </c>
      <c r="Z6103" s="10">
        <f t="shared" si="1741"/>
        <v>0.57153477584482992</v>
      </c>
      <c r="AA6103">
        <f t="shared" si="1742"/>
        <v>70.019999999999982</v>
      </c>
    </row>
    <row r="6104" spans="1:27">
      <c r="A6104" s="1">
        <f t="shared" si="1725"/>
        <v>13016994</v>
      </c>
      <c r="B6104" s="1">
        <v>-6</v>
      </c>
      <c r="C6104" s="1">
        <v>17</v>
      </c>
      <c r="D6104" s="2">
        <v>13</v>
      </c>
      <c r="E6104" s="5">
        <v>166.11</v>
      </c>
      <c r="F6104" s="5">
        <v>218.85</v>
      </c>
      <c r="G6104" s="5">
        <v>76.67</v>
      </c>
      <c r="H6104" s="5">
        <v>170.92</v>
      </c>
      <c r="I6104" s="5">
        <v>260.39</v>
      </c>
      <c r="J6104" s="5">
        <v>67.75</v>
      </c>
      <c r="K6104" s="6">
        <f t="shared" si="1726"/>
        <v>168.51499999999999</v>
      </c>
      <c r="L6104" s="6">
        <f t="shared" si="1727"/>
        <v>-4.8099999999999739</v>
      </c>
      <c r="M6104" s="6">
        <f t="shared" si="1728"/>
        <v>239.62</v>
      </c>
      <c r="N6104" s="5">
        <f t="shared" si="1729"/>
        <v>51.157480880121533</v>
      </c>
      <c r="O6104" s="6">
        <f t="shared" si="1730"/>
        <v>-41.539999999999992</v>
      </c>
      <c r="P6104" s="6">
        <f t="shared" si="1731"/>
        <v>102.31496176024307</v>
      </c>
      <c r="Q6104" s="6">
        <f t="shared" si="1732"/>
        <v>0.12305914759414749</v>
      </c>
      <c r="R6104" s="9">
        <f t="shared" si="1733"/>
        <v>0.35898952966497949</v>
      </c>
      <c r="S6104" s="9">
        <f t="shared" si="1734"/>
        <v>36.730000000000018</v>
      </c>
      <c r="T6104">
        <f t="shared" si="1735"/>
        <v>41.539999999999992</v>
      </c>
      <c r="U6104" s="9">
        <f t="shared" si="1736"/>
        <v>0.40600122685225259</v>
      </c>
      <c r="V6104" s="9">
        <f t="shared" si="1737"/>
        <v>1.3899237956345418</v>
      </c>
      <c r="W6104" s="9">
        <f t="shared" si="1738"/>
        <v>71.105000000000018</v>
      </c>
      <c r="X6104">
        <f t="shared" si="1739"/>
        <v>239.62</v>
      </c>
      <c r="Y6104" s="9">
        <f t="shared" si="1740"/>
        <v>4.6839679334779385</v>
      </c>
      <c r="Z6104" s="10">
        <f t="shared" si="1741"/>
        <v>0.57153740035101808</v>
      </c>
      <c r="AA6104">
        <f t="shared" si="1742"/>
        <v>4.8099999999999739</v>
      </c>
    </row>
    <row r="6105" spans="1:27">
      <c r="A6105" s="1">
        <f t="shared" si="1725"/>
        <v>15019003</v>
      </c>
      <c r="B6105" s="1">
        <v>3</v>
      </c>
      <c r="C6105" s="1">
        <v>19</v>
      </c>
      <c r="D6105" s="2">
        <v>15</v>
      </c>
      <c r="E6105" s="5">
        <v>1262.72</v>
      </c>
      <c r="F6105" s="5">
        <v>1591.31</v>
      </c>
      <c r="G6105" s="5">
        <v>161.13999999999999</v>
      </c>
      <c r="H6105" s="5">
        <v>1188.79</v>
      </c>
      <c r="I6105" s="5">
        <v>1519.94</v>
      </c>
      <c r="J6105" s="5">
        <v>140.22999999999999</v>
      </c>
      <c r="K6105" s="6">
        <f t="shared" si="1726"/>
        <v>1225.7550000000001</v>
      </c>
      <c r="L6105" s="6">
        <f t="shared" si="1727"/>
        <v>73.930000000000064</v>
      </c>
      <c r="M6105" s="6">
        <f t="shared" si="1728"/>
        <v>1555.625</v>
      </c>
      <c r="N6105" s="5">
        <f t="shared" si="1729"/>
        <v>106.80654532845821</v>
      </c>
      <c r="O6105" s="6">
        <f t="shared" si="1730"/>
        <v>71.369999999999891</v>
      </c>
      <c r="P6105" s="6">
        <f t="shared" si="1731"/>
        <v>213.61309065691643</v>
      </c>
      <c r="Q6105" s="6">
        <f t="shared" si="1732"/>
        <v>0.13810147707503648</v>
      </c>
      <c r="R6105" s="9">
        <f t="shared" si="1733"/>
        <v>1.1984284259581188E-2</v>
      </c>
      <c r="S6105" s="9">
        <f t="shared" si="1734"/>
        <v>2.5600000000001728</v>
      </c>
      <c r="T6105">
        <f t="shared" si="1735"/>
        <v>71.369999999999891</v>
      </c>
      <c r="U6105" s="9">
        <f t="shared" si="1736"/>
        <v>0.33410873734619151</v>
      </c>
      <c r="V6105" s="9">
        <f t="shared" si="1737"/>
        <v>3.0884811318029519</v>
      </c>
      <c r="W6105" s="9">
        <f t="shared" si="1738"/>
        <v>329.86999999999989</v>
      </c>
      <c r="X6105">
        <f t="shared" si="1739"/>
        <v>1555.625</v>
      </c>
      <c r="Y6105" s="9">
        <f t="shared" si="1740"/>
        <v>14.564884532273224</v>
      </c>
      <c r="Z6105" s="10">
        <f t="shared" si="1741"/>
        <v>0.57155489675095961</v>
      </c>
      <c r="AA6105">
        <f t="shared" si="1742"/>
        <v>73.930000000000064</v>
      </c>
    </row>
    <row r="6106" spans="1:27">
      <c r="A6106" s="1">
        <f t="shared" si="1725"/>
        <v>13012007</v>
      </c>
      <c r="B6106" s="1">
        <v>7</v>
      </c>
      <c r="C6106" s="1">
        <v>12</v>
      </c>
      <c r="D6106" s="2">
        <v>13</v>
      </c>
      <c r="E6106" s="5">
        <v>1144.18</v>
      </c>
      <c r="F6106" s="5">
        <v>1200.17</v>
      </c>
      <c r="G6106" s="5">
        <v>130.19</v>
      </c>
      <c r="H6106" s="5">
        <v>1194.5999999999999</v>
      </c>
      <c r="I6106" s="5">
        <v>1108.17</v>
      </c>
      <c r="J6106" s="5">
        <v>93.67</v>
      </c>
      <c r="K6106" s="6">
        <f t="shared" si="1726"/>
        <v>1169.3899999999999</v>
      </c>
      <c r="L6106" s="6">
        <f t="shared" si="1727"/>
        <v>-50.419999999999845</v>
      </c>
      <c r="M6106" s="6">
        <f t="shared" si="1728"/>
        <v>1154.17</v>
      </c>
      <c r="N6106" s="5">
        <f t="shared" si="1729"/>
        <v>80.192744372542833</v>
      </c>
      <c r="O6106" s="6">
        <f t="shared" si="1730"/>
        <v>92</v>
      </c>
      <c r="P6106" s="6">
        <f t="shared" si="1731"/>
        <v>160.38548874508567</v>
      </c>
      <c r="Q6106" s="6">
        <f t="shared" si="1732"/>
        <v>0.31781700044375755</v>
      </c>
      <c r="R6106" s="9">
        <f t="shared" si="1733"/>
        <v>0.88798557222567742</v>
      </c>
      <c r="S6106" s="9">
        <f t="shared" si="1734"/>
        <v>142.41999999999985</v>
      </c>
      <c r="T6106">
        <f t="shared" si="1735"/>
        <v>92</v>
      </c>
      <c r="U6106" s="9">
        <f t="shared" si="1736"/>
        <v>0.57361797953070082</v>
      </c>
      <c r="V6106" s="9">
        <f t="shared" si="1737"/>
        <v>0.18979273148819895</v>
      </c>
      <c r="W6106" s="9">
        <f t="shared" si="1738"/>
        <v>15.2199999999998</v>
      </c>
      <c r="X6106">
        <f t="shared" si="1739"/>
        <v>1154.17</v>
      </c>
      <c r="Y6106" s="9">
        <f t="shared" si="1740"/>
        <v>14.392449205107587</v>
      </c>
      <c r="Z6106" s="10">
        <f t="shared" si="1741"/>
        <v>0.57161350578865788</v>
      </c>
      <c r="AA6106">
        <f t="shared" si="1742"/>
        <v>50.419999999999845</v>
      </c>
    </row>
    <row r="6107" spans="1:27">
      <c r="A6107" s="1">
        <f t="shared" si="1725"/>
        <v>1020008</v>
      </c>
      <c r="B6107" s="1">
        <v>8</v>
      </c>
      <c r="C6107" s="1">
        <v>20</v>
      </c>
      <c r="D6107" s="2">
        <v>1</v>
      </c>
      <c r="E6107" s="5">
        <v>694.12</v>
      </c>
      <c r="F6107" s="5">
        <v>529.14</v>
      </c>
      <c r="G6107" s="5">
        <v>124.34</v>
      </c>
      <c r="H6107" s="5">
        <v>625</v>
      </c>
      <c r="I6107" s="5">
        <v>576.80999999999995</v>
      </c>
      <c r="J6107" s="5">
        <v>92.28</v>
      </c>
      <c r="K6107" s="6">
        <f t="shared" si="1726"/>
        <v>659.56</v>
      </c>
      <c r="L6107" s="6">
        <f t="shared" si="1727"/>
        <v>69.12</v>
      </c>
      <c r="M6107" s="6">
        <f t="shared" si="1728"/>
        <v>552.97499999999991</v>
      </c>
      <c r="N6107" s="5">
        <f t="shared" si="1729"/>
        <v>77.420982298082478</v>
      </c>
      <c r="O6107" s="6">
        <f t="shared" si="1730"/>
        <v>-47.669999999999959</v>
      </c>
      <c r="P6107" s="6">
        <f t="shared" si="1731"/>
        <v>154.84196459616496</v>
      </c>
      <c r="Q6107" s="6">
        <f t="shared" si="1732"/>
        <v>0.28965746378237534</v>
      </c>
      <c r="R6107" s="9">
        <f t="shared" si="1733"/>
        <v>0.75425289458573919</v>
      </c>
      <c r="S6107" s="9">
        <f t="shared" si="1734"/>
        <v>116.78999999999996</v>
      </c>
      <c r="T6107">
        <f t="shared" si="1735"/>
        <v>47.669999999999959</v>
      </c>
      <c r="U6107" s="9">
        <f t="shared" si="1736"/>
        <v>0.30786227831922397</v>
      </c>
      <c r="V6107" s="9">
        <f t="shared" si="1737"/>
        <v>1.3766939767004207</v>
      </c>
      <c r="W6107" s="9">
        <f t="shared" si="1738"/>
        <v>106.58500000000004</v>
      </c>
      <c r="X6107">
        <f t="shared" si="1739"/>
        <v>552.97499999999991</v>
      </c>
      <c r="Y6107" s="9">
        <f t="shared" si="1740"/>
        <v>7.1424436061914403</v>
      </c>
      <c r="Z6107" s="10">
        <f t="shared" si="1741"/>
        <v>0.571665986394153</v>
      </c>
      <c r="AA6107">
        <f t="shared" si="1742"/>
        <v>69.12</v>
      </c>
    </row>
    <row r="6108" spans="1:27">
      <c r="A6108" s="1">
        <f t="shared" si="1725"/>
        <v>18003005</v>
      </c>
      <c r="B6108" s="1">
        <v>5</v>
      </c>
      <c r="C6108" s="1">
        <v>3</v>
      </c>
      <c r="D6108" s="2">
        <v>18</v>
      </c>
      <c r="E6108" s="5">
        <v>138.74</v>
      </c>
      <c r="F6108" s="5">
        <v>439.37</v>
      </c>
      <c r="G6108" s="5">
        <v>80.849999999999994</v>
      </c>
      <c r="H6108" s="5">
        <v>154.04</v>
      </c>
      <c r="I6108" s="5">
        <v>589.08000000000004</v>
      </c>
      <c r="J6108" s="5">
        <v>114.86</v>
      </c>
      <c r="K6108" s="6">
        <f t="shared" si="1726"/>
        <v>146.38999999999999</v>
      </c>
      <c r="L6108" s="6">
        <f t="shared" si="1727"/>
        <v>-15.299999999999983</v>
      </c>
      <c r="M6108" s="6">
        <f t="shared" si="1728"/>
        <v>514.22500000000002</v>
      </c>
      <c r="N6108" s="5">
        <f t="shared" si="1729"/>
        <v>70.230944212647458</v>
      </c>
      <c r="O6108" s="6">
        <f t="shared" si="1730"/>
        <v>-149.71000000000004</v>
      </c>
      <c r="P6108" s="6">
        <f t="shared" si="1731"/>
        <v>140.46188842529492</v>
      </c>
      <c r="Q6108" s="6">
        <f t="shared" si="1732"/>
        <v>-0.33736703397693157</v>
      </c>
      <c r="R6108" s="9">
        <f t="shared" si="1733"/>
        <v>0.95691437376257704</v>
      </c>
      <c r="S6108" s="9">
        <f t="shared" si="1734"/>
        <v>134.41000000000005</v>
      </c>
      <c r="T6108">
        <f t="shared" si="1735"/>
        <v>149.71000000000004</v>
      </c>
      <c r="U6108" s="9">
        <f t="shared" si="1736"/>
        <v>1.0658407179227394</v>
      </c>
      <c r="V6108" s="9">
        <f t="shared" si="1737"/>
        <v>5.2375061181899776</v>
      </c>
      <c r="W6108" s="9">
        <f t="shared" si="1738"/>
        <v>367.83500000000004</v>
      </c>
      <c r="X6108">
        <f t="shared" si="1739"/>
        <v>514.22500000000002</v>
      </c>
      <c r="Y6108" s="9">
        <f t="shared" si="1740"/>
        <v>7.3219149445437246</v>
      </c>
      <c r="Z6108" s="10">
        <f t="shared" si="1741"/>
        <v>0.57166686103009334</v>
      </c>
      <c r="AA6108">
        <f t="shared" si="1742"/>
        <v>15.299999999999983</v>
      </c>
    </row>
    <row r="6109" spans="1:27">
      <c r="A6109" s="1">
        <f t="shared" si="1725"/>
        <v>8024005</v>
      </c>
      <c r="B6109" s="1">
        <v>5</v>
      </c>
      <c r="C6109" s="1">
        <v>24</v>
      </c>
      <c r="D6109" s="2">
        <v>8</v>
      </c>
      <c r="E6109" s="5">
        <v>1306.56</v>
      </c>
      <c r="F6109" s="5">
        <v>850.02</v>
      </c>
      <c r="G6109" s="5">
        <v>137.16</v>
      </c>
      <c r="H6109" s="5">
        <v>1321.93</v>
      </c>
      <c r="I6109" s="5">
        <v>1279.3499999999999</v>
      </c>
      <c r="J6109" s="5">
        <v>106.22</v>
      </c>
      <c r="K6109" s="6">
        <f t="shared" si="1726"/>
        <v>1314.2449999999999</v>
      </c>
      <c r="L6109" s="6">
        <f t="shared" si="1727"/>
        <v>-15.370000000000118</v>
      </c>
      <c r="M6109" s="6">
        <f t="shared" si="1728"/>
        <v>1064.6849999999999</v>
      </c>
      <c r="N6109" s="5">
        <f t="shared" si="1729"/>
        <v>86.740351048401919</v>
      </c>
      <c r="O6109" s="6">
        <f t="shared" si="1730"/>
        <v>-429.32999999999993</v>
      </c>
      <c r="P6109" s="6">
        <f t="shared" si="1731"/>
        <v>173.48070209680384</v>
      </c>
      <c r="Q6109" s="6">
        <f t="shared" si="1732"/>
        <v>0.25020895777495905</v>
      </c>
      <c r="R6109" s="9">
        <f t="shared" si="1733"/>
        <v>2.3862020097717052</v>
      </c>
      <c r="S6109" s="9">
        <f t="shared" si="1734"/>
        <v>413.95999999999981</v>
      </c>
      <c r="T6109">
        <f t="shared" si="1735"/>
        <v>429.32999999999993</v>
      </c>
      <c r="U6109" s="9">
        <f t="shared" si="1736"/>
        <v>2.4747997604968752</v>
      </c>
      <c r="V6109" s="9">
        <f t="shared" si="1737"/>
        <v>2.8770923449542321</v>
      </c>
      <c r="W6109" s="9">
        <f t="shared" si="1738"/>
        <v>249.55999999999995</v>
      </c>
      <c r="X6109">
        <f t="shared" si="1739"/>
        <v>1064.6849999999999</v>
      </c>
      <c r="Y6109" s="9">
        <f t="shared" si="1740"/>
        <v>12.274391181630056</v>
      </c>
      <c r="Z6109" s="10">
        <f t="shared" si="1741"/>
        <v>0.57167648193711806</v>
      </c>
      <c r="AA6109">
        <f t="shared" si="1742"/>
        <v>15.370000000000118</v>
      </c>
    </row>
    <row r="6110" spans="1:27">
      <c r="A6110" s="1">
        <f t="shared" si="1725"/>
        <v>15020999</v>
      </c>
      <c r="B6110" s="1">
        <v>-1</v>
      </c>
      <c r="C6110" s="1">
        <v>21</v>
      </c>
      <c r="D6110" s="2">
        <v>15</v>
      </c>
      <c r="E6110" s="5">
        <v>2253.15</v>
      </c>
      <c r="F6110" s="5">
        <v>2378.88</v>
      </c>
      <c r="G6110" s="5">
        <v>138.84</v>
      </c>
      <c r="H6110" s="5">
        <v>2213.81</v>
      </c>
      <c r="I6110" s="5">
        <v>2537.23</v>
      </c>
      <c r="J6110" s="5">
        <v>149.15</v>
      </c>
      <c r="K6110" s="6">
        <f t="shared" si="1726"/>
        <v>2233.48</v>
      </c>
      <c r="L6110" s="6">
        <f t="shared" si="1727"/>
        <v>39.340000000000146</v>
      </c>
      <c r="M6110" s="6">
        <f t="shared" si="1728"/>
        <v>2458.0550000000003</v>
      </c>
      <c r="N6110" s="5">
        <f t="shared" si="1729"/>
        <v>101.88506772339115</v>
      </c>
      <c r="O6110" s="6">
        <f t="shared" si="1730"/>
        <v>-158.34999999999991</v>
      </c>
      <c r="P6110" s="6">
        <f t="shared" si="1731"/>
        <v>203.77013544678229</v>
      </c>
      <c r="Q6110" s="6">
        <f t="shared" si="1732"/>
        <v>-7.1508061477980833E-2</v>
      </c>
      <c r="R6110" s="9">
        <f t="shared" si="1733"/>
        <v>0.97016179317223761</v>
      </c>
      <c r="S6110" s="9">
        <f t="shared" si="1734"/>
        <v>197.69000000000005</v>
      </c>
      <c r="T6110">
        <f t="shared" si="1735"/>
        <v>158.34999999999991</v>
      </c>
      <c r="U6110" s="9">
        <f t="shared" si="1736"/>
        <v>0.77710111765301082</v>
      </c>
      <c r="V6110" s="9">
        <f t="shared" si="1737"/>
        <v>2.2041993495033183</v>
      </c>
      <c r="W6110" s="9">
        <f t="shared" si="1738"/>
        <v>224.57500000000027</v>
      </c>
      <c r="X6110">
        <f t="shared" si="1739"/>
        <v>2458.0550000000003</v>
      </c>
      <c r="Y6110" s="9">
        <f t="shared" si="1740"/>
        <v>24.125763028134799</v>
      </c>
      <c r="Z6110" s="10">
        <f t="shared" si="1741"/>
        <v>0.57181378087625701</v>
      </c>
      <c r="AA6110">
        <f t="shared" si="1742"/>
        <v>39.340000000000146</v>
      </c>
    </row>
    <row r="6111" spans="1:27">
      <c r="A6111" s="1">
        <f t="shared" si="1725"/>
        <v>16008006</v>
      </c>
      <c r="B6111" s="1">
        <v>6</v>
      </c>
      <c r="C6111" s="1">
        <v>8</v>
      </c>
      <c r="D6111" s="2">
        <v>16</v>
      </c>
      <c r="E6111" s="5">
        <v>1324.74</v>
      </c>
      <c r="F6111" s="5">
        <v>1170.6199999999999</v>
      </c>
      <c r="G6111" s="5">
        <v>136.33000000000001</v>
      </c>
      <c r="H6111" s="5">
        <v>1233.58</v>
      </c>
      <c r="I6111" s="5">
        <v>923.62</v>
      </c>
      <c r="J6111" s="5">
        <v>112.63</v>
      </c>
      <c r="K6111" s="6">
        <f t="shared" si="1726"/>
        <v>1279.1599999999999</v>
      </c>
      <c r="L6111" s="6">
        <f t="shared" si="1727"/>
        <v>91.160000000000082</v>
      </c>
      <c r="M6111" s="6">
        <f t="shared" si="1728"/>
        <v>1047.1199999999999</v>
      </c>
      <c r="N6111" s="5">
        <f t="shared" si="1729"/>
        <v>88.418586564138209</v>
      </c>
      <c r="O6111" s="6">
        <f t="shared" si="1730"/>
        <v>246.99999999999989</v>
      </c>
      <c r="P6111" s="6">
        <f t="shared" si="1731"/>
        <v>176.83717312827642</v>
      </c>
      <c r="Q6111" s="6">
        <f t="shared" si="1732"/>
        <v>0.18868214020755056</v>
      </c>
      <c r="R6111" s="9">
        <f t="shared" si="1733"/>
        <v>0.88126267369674915</v>
      </c>
      <c r="S6111" s="9">
        <f t="shared" si="1734"/>
        <v>155.8399999999998</v>
      </c>
      <c r="T6111">
        <f t="shared" si="1735"/>
        <v>246.99999999999989</v>
      </c>
      <c r="U6111" s="9">
        <f t="shared" si="1736"/>
        <v>1.3967651463237758</v>
      </c>
      <c r="V6111" s="9">
        <f t="shared" si="1737"/>
        <v>2.6243350975948911</v>
      </c>
      <c r="W6111" s="9">
        <f t="shared" si="1738"/>
        <v>232.03999999999996</v>
      </c>
      <c r="X6111">
        <f t="shared" si="1739"/>
        <v>1047.1199999999999</v>
      </c>
      <c r="Y6111" s="9">
        <f t="shared" si="1740"/>
        <v>11.842758866546985</v>
      </c>
      <c r="Z6111" s="10">
        <f t="shared" si="1741"/>
        <v>0.57192307175003876</v>
      </c>
      <c r="AA6111">
        <f t="shared" si="1742"/>
        <v>91.160000000000082</v>
      </c>
    </row>
    <row r="6112" spans="1:27">
      <c r="A6112" s="1">
        <f t="shared" si="1725"/>
        <v>2019992</v>
      </c>
      <c r="B6112" s="1">
        <v>-8</v>
      </c>
      <c r="C6112" s="1">
        <v>20</v>
      </c>
      <c r="D6112" s="2">
        <v>2</v>
      </c>
      <c r="E6112" s="5">
        <v>48.52</v>
      </c>
      <c r="F6112" s="5">
        <v>65.790000000000006</v>
      </c>
      <c r="G6112" s="5">
        <v>105.38</v>
      </c>
      <c r="H6112" s="5">
        <v>31.12</v>
      </c>
      <c r="I6112" s="5">
        <v>169.22</v>
      </c>
      <c r="J6112" s="5">
        <v>69.98</v>
      </c>
      <c r="K6112" s="6">
        <f t="shared" si="1726"/>
        <v>39.82</v>
      </c>
      <c r="L6112" s="6">
        <f t="shared" si="1727"/>
        <v>17.400000000000002</v>
      </c>
      <c r="M6112" s="6">
        <f t="shared" si="1728"/>
        <v>117.505</v>
      </c>
      <c r="N6112" s="5">
        <f t="shared" si="1729"/>
        <v>63.249792094519961</v>
      </c>
      <c r="O6112" s="6">
        <f t="shared" si="1730"/>
        <v>-103.42999999999999</v>
      </c>
      <c r="P6112" s="6">
        <f t="shared" si="1731"/>
        <v>126.49958418903992</v>
      </c>
      <c r="Q6112" s="6">
        <f t="shared" si="1732"/>
        <v>0.38793199771570613</v>
      </c>
      <c r="R6112" s="9">
        <f t="shared" si="1733"/>
        <v>0.95518100533384087</v>
      </c>
      <c r="S6112" s="9">
        <f t="shared" si="1734"/>
        <v>120.83</v>
      </c>
      <c r="T6112">
        <f t="shared" si="1735"/>
        <v>103.42999999999999</v>
      </c>
      <c r="U6112" s="9">
        <f t="shared" si="1736"/>
        <v>0.81763114608689202</v>
      </c>
      <c r="V6112" s="9">
        <f t="shared" si="1737"/>
        <v>1.228225381103359</v>
      </c>
      <c r="W6112" s="9">
        <f t="shared" si="1738"/>
        <v>77.685000000000002</v>
      </c>
      <c r="X6112">
        <f t="shared" si="1739"/>
        <v>117.505</v>
      </c>
      <c r="Y6112" s="9">
        <f t="shared" si="1740"/>
        <v>1.8577926679095087</v>
      </c>
      <c r="Z6112" s="10">
        <f t="shared" si="1741"/>
        <v>0.57192307175003887</v>
      </c>
      <c r="AA6112">
        <f t="shared" si="1742"/>
        <v>17.400000000000002</v>
      </c>
    </row>
    <row r="6113" spans="1:27">
      <c r="A6113" s="1">
        <f t="shared" si="1725"/>
        <v>3029999</v>
      </c>
      <c r="B6113" s="1">
        <v>-1</v>
      </c>
      <c r="C6113" s="1">
        <v>30</v>
      </c>
      <c r="D6113" s="2">
        <v>3</v>
      </c>
      <c r="E6113" s="5">
        <v>901.37</v>
      </c>
      <c r="F6113" s="5">
        <v>887.65</v>
      </c>
      <c r="G6113" s="5">
        <v>115.14</v>
      </c>
      <c r="H6113" s="5">
        <v>884.13</v>
      </c>
      <c r="I6113" s="5">
        <v>1065.52</v>
      </c>
      <c r="J6113" s="5">
        <v>116.53</v>
      </c>
      <c r="K6113" s="6">
        <f t="shared" si="1726"/>
        <v>892.75</v>
      </c>
      <c r="L6113" s="6">
        <f t="shared" si="1727"/>
        <v>17.240000000000009</v>
      </c>
      <c r="M6113" s="6">
        <f t="shared" si="1728"/>
        <v>976.58500000000004</v>
      </c>
      <c r="N6113" s="5">
        <f t="shared" si="1729"/>
        <v>81.909188281901564</v>
      </c>
      <c r="O6113" s="6">
        <f t="shared" si="1730"/>
        <v>-177.87</v>
      </c>
      <c r="P6113" s="6">
        <f t="shared" si="1731"/>
        <v>163.81837656380313</v>
      </c>
      <c r="Q6113" s="6">
        <f t="shared" si="1732"/>
        <v>-1.1999395374811083E-2</v>
      </c>
      <c r="R6113" s="9">
        <f t="shared" si="1733"/>
        <v>1.1910141224236195</v>
      </c>
      <c r="S6113" s="9">
        <f t="shared" si="1734"/>
        <v>195.11</v>
      </c>
      <c r="T6113">
        <f t="shared" si="1735"/>
        <v>177.87</v>
      </c>
      <c r="U6113" s="9">
        <f t="shared" si="1736"/>
        <v>1.0857756237788385</v>
      </c>
      <c r="V6113" s="9">
        <f t="shared" si="1737"/>
        <v>1.0235115468544327</v>
      </c>
      <c r="W6113" s="9">
        <f t="shared" si="1738"/>
        <v>83.835000000000036</v>
      </c>
      <c r="X6113">
        <f t="shared" si="1739"/>
        <v>976.58500000000004</v>
      </c>
      <c r="Y6113" s="9">
        <f t="shared" si="1740"/>
        <v>11.922777169259088</v>
      </c>
      <c r="Z6113" s="10">
        <f t="shared" si="1741"/>
        <v>0.57194230478257158</v>
      </c>
      <c r="AA6113">
        <f t="shared" si="1742"/>
        <v>17.240000000000009</v>
      </c>
    </row>
    <row r="6114" spans="1:27">
      <c r="A6114" s="1">
        <f t="shared" si="1725"/>
        <v>20006998</v>
      </c>
      <c r="B6114" s="1">
        <v>-2</v>
      </c>
      <c r="C6114" s="1">
        <v>7</v>
      </c>
      <c r="D6114" s="2">
        <v>20</v>
      </c>
      <c r="E6114" s="5">
        <v>82.88</v>
      </c>
      <c r="F6114" s="5">
        <v>-62.17</v>
      </c>
      <c r="G6114" s="5">
        <v>79.73</v>
      </c>
      <c r="H6114" s="5">
        <v>109.71</v>
      </c>
      <c r="I6114" s="5">
        <v>24.25</v>
      </c>
      <c r="J6114" s="5">
        <v>78.62</v>
      </c>
      <c r="K6114" s="6">
        <f t="shared" si="1726"/>
        <v>96.294999999999987</v>
      </c>
      <c r="L6114" s="6">
        <f t="shared" si="1727"/>
        <v>-26.83</v>
      </c>
      <c r="M6114" s="6">
        <f t="shared" si="1728"/>
        <v>-18.96</v>
      </c>
      <c r="N6114" s="5">
        <f t="shared" si="1729"/>
        <v>55.986554859180259</v>
      </c>
      <c r="O6114" s="6">
        <f t="shared" si="1730"/>
        <v>-86.42</v>
      </c>
      <c r="P6114" s="6">
        <f t="shared" si="1731"/>
        <v>111.97310971836052</v>
      </c>
      <c r="Q6114" s="6">
        <f t="shared" si="1732"/>
        <v>1.4018888038663078E-2</v>
      </c>
      <c r="R6114" s="9">
        <f t="shared" si="1733"/>
        <v>0.53218134380551974</v>
      </c>
      <c r="S6114" s="9">
        <f t="shared" si="1734"/>
        <v>59.59</v>
      </c>
      <c r="T6114">
        <f t="shared" si="1735"/>
        <v>86.42</v>
      </c>
      <c r="U6114" s="9">
        <f t="shared" si="1736"/>
        <v>0.77179244389449597</v>
      </c>
      <c r="V6114" s="9">
        <f t="shared" si="1737"/>
        <v>2.0586192576037985</v>
      </c>
      <c r="W6114" s="9">
        <f t="shared" si="1738"/>
        <v>115.255</v>
      </c>
      <c r="X6114">
        <f t="shared" si="1739"/>
        <v>18.96</v>
      </c>
      <c r="Y6114" s="9">
        <f t="shared" si="1740"/>
        <v>0.33865273631658516</v>
      </c>
      <c r="Z6114" s="10">
        <f t="shared" si="1741"/>
        <v>0.57195192105630688</v>
      </c>
      <c r="AA6114">
        <f t="shared" si="1742"/>
        <v>26.83</v>
      </c>
    </row>
    <row r="6115" spans="1:27">
      <c r="A6115" s="1">
        <f t="shared" si="1725"/>
        <v>18010996</v>
      </c>
      <c r="B6115" s="1">
        <v>-4</v>
      </c>
      <c r="C6115" s="1">
        <v>11</v>
      </c>
      <c r="D6115" s="2">
        <v>18</v>
      </c>
      <c r="E6115" s="5">
        <v>22.19</v>
      </c>
      <c r="F6115" s="5">
        <v>285.76</v>
      </c>
      <c r="G6115" s="5">
        <v>105.66</v>
      </c>
      <c r="H6115" s="5">
        <v>27.9</v>
      </c>
      <c r="I6115" s="5">
        <v>162.53</v>
      </c>
      <c r="J6115" s="5">
        <v>66.91</v>
      </c>
      <c r="K6115" s="6">
        <f t="shared" si="1726"/>
        <v>25.045000000000002</v>
      </c>
      <c r="L6115" s="6">
        <f t="shared" si="1727"/>
        <v>-5.7099999999999973</v>
      </c>
      <c r="M6115" s="6">
        <f t="shared" si="1728"/>
        <v>224.14499999999998</v>
      </c>
      <c r="N6115" s="5">
        <f t="shared" si="1729"/>
        <v>62.531959228861524</v>
      </c>
      <c r="O6115" s="6">
        <f t="shared" si="1730"/>
        <v>123.22999999999999</v>
      </c>
      <c r="P6115" s="6">
        <f t="shared" si="1731"/>
        <v>125.06391845772305</v>
      </c>
      <c r="Q6115" s="6">
        <f t="shared" si="1732"/>
        <v>0.42753624888695463</v>
      </c>
      <c r="R6115" s="9">
        <f t="shared" si="1733"/>
        <v>1.0309928042402352</v>
      </c>
      <c r="S6115" s="9">
        <f t="shared" si="1734"/>
        <v>128.94</v>
      </c>
      <c r="T6115">
        <f t="shared" si="1735"/>
        <v>123.22999999999999</v>
      </c>
      <c r="U6115" s="9">
        <f t="shared" si="1736"/>
        <v>0.98533615066328661</v>
      </c>
      <c r="V6115" s="9">
        <f t="shared" si="1737"/>
        <v>3.1839718834222244</v>
      </c>
      <c r="W6115" s="9">
        <f t="shared" si="1738"/>
        <v>199.09999999999997</v>
      </c>
      <c r="X6115">
        <f t="shared" si="1739"/>
        <v>224.14499999999998</v>
      </c>
      <c r="Y6115" s="9">
        <f t="shared" si="1740"/>
        <v>3.5844870809124787</v>
      </c>
      <c r="Z6115" s="10">
        <f t="shared" si="1741"/>
        <v>0.57197290145600432</v>
      </c>
      <c r="AA6115">
        <f t="shared" si="1742"/>
        <v>5.7099999999999973</v>
      </c>
    </row>
    <row r="6116" spans="1:27">
      <c r="A6116" s="1">
        <f t="shared" si="1725"/>
        <v>15015005</v>
      </c>
      <c r="B6116" s="1">
        <v>5</v>
      </c>
      <c r="C6116" s="1">
        <v>15</v>
      </c>
      <c r="D6116" s="2">
        <v>15</v>
      </c>
      <c r="E6116" s="5">
        <v>2530.84</v>
      </c>
      <c r="F6116" s="5">
        <v>2201.5700000000002</v>
      </c>
      <c r="G6116" s="5">
        <v>173.68</v>
      </c>
      <c r="H6116" s="5">
        <v>2472.25</v>
      </c>
      <c r="I6116" s="5">
        <v>2457.2199999999998</v>
      </c>
      <c r="J6116" s="5">
        <v>108.17</v>
      </c>
      <c r="K6116" s="6">
        <f t="shared" si="1726"/>
        <v>2501.5450000000001</v>
      </c>
      <c r="L6116" s="6">
        <f t="shared" si="1727"/>
        <v>58.590000000000146</v>
      </c>
      <c r="M6116" s="6">
        <f t="shared" si="1728"/>
        <v>2329.395</v>
      </c>
      <c r="N6116" s="5">
        <f t="shared" si="1729"/>
        <v>102.30529226291277</v>
      </c>
      <c r="O6116" s="6">
        <f t="shared" si="1730"/>
        <v>-255.64999999999964</v>
      </c>
      <c r="P6116" s="6">
        <f t="shared" si="1731"/>
        <v>204.61058452582554</v>
      </c>
      <c r="Q6116" s="6">
        <f t="shared" si="1732"/>
        <v>0.44103133455882804</v>
      </c>
      <c r="R6116" s="9">
        <f t="shared" si="1733"/>
        <v>1.5357954268506429</v>
      </c>
      <c r="S6116" s="9">
        <f t="shared" si="1734"/>
        <v>314.23999999999978</v>
      </c>
      <c r="T6116">
        <f t="shared" si="1735"/>
        <v>255.64999999999964</v>
      </c>
      <c r="U6116" s="9">
        <f t="shared" si="1736"/>
        <v>1.249446604106309</v>
      </c>
      <c r="V6116" s="9">
        <f t="shared" si="1737"/>
        <v>1.6827086477363702</v>
      </c>
      <c r="W6116" s="9">
        <f t="shared" si="1738"/>
        <v>172.15000000000009</v>
      </c>
      <c r="X6116">
        <f t="shared" si="1739"/>
        <v>2329.395</v>
      </c>
      <c r="Y6116" s="9">
        <f t="shared" si="1740"/>
        <v>22.769056697611735</v>
      </c>
      <c r="Z6116" s="10">
        <f t="shared" si="1741"/>
        <v>0.57199213281303096</v>
      </c>
      <c r="AA6116">
        <f t="shared" si="1742"/>
        <v>58.590000000000146</v>
      </c>
    </row>
    <row r="6117" spans="1:27">
      <c r="A6117" s="1">
        <f t="shared" si="1725"/>
        <v>10026002</v>
      </c>
      <c r="B6117" s="1">
        <v>2</v>
      </c>
      <c r="C6117" s="1">
        <v>26</v>
      </c>
      <c r="D6117" s="2">
        <v>10</v>
      </c>
      <c r="E6117" s="5">
        <v>500.91</v>
      </c>
      <c r="F6117" s="5">
        <v>246.45</v>
      </c>
      <c r="G6117" s="5">
        <v>144.13</v>
      </c>
      <c r="H6117" s="5">
        <v>491.24</v>
      </c>
      <c r="I6117" s="5">
        <v>398.94</v>
      </c>
      <c r="J6117" s="5">
        <v>73.88</v>
      </c>
      <c r="K6117" s="6">
        <f t="shared" si="1726"/>
        <v>496.07500000000005</v>
      </c>
      <c r="L6117" s="6">
        <f t="shared" si="1727"/>
        <v>9.6700000000000159</v>
      </c>
      <c r="M6117" s="6">
        <f t="shared" si="1728"/>
        <v>322.69499999999999</v>
      </c>
      <c r="N6117" s="5">
        <f t="shared" si="1729"/>
        <v>80.981033736301484</v>
      </c>
      <c r="O6117" s="6">
        <f t="shared" si="1730"/>
        <v>-152.49</v>
      </c>
      <c r="P6117" s="6">
        <f t="shared" si="1731"/>
        <v>161.96206747260297</v>
      </c>
      <c r="Q6117" s="6">
        <f t="shared" si="1732"/>
        <v>0.58384305640021295</v>
      </c>
      <c r="R6117" s="9">
        <f t="shared" si="1733"/>
        <v>1.0012220918792021</v>
      </c>
      <c r="S6117" s="9">
        <f t="shared" si="1734"/>
        <v>162.16000000000003</v>
      </c>
      <c r="T6117">
        <f t="shared" si="1735"/>
        <v>152.49</v>
      </c>
      <c r="U6117" s="9">
        <f t="shared" si="1736"/>
        <v>0.94151675376578392</v>
      </c>
      <c r="V6117" s="9">
        <f t="shared" si="1737"/>
        <v>2.1409951441787873</v>
      </c>
      <c r="W6117" s="9">
        <f t="shared" si="1738"/>
        <v>173.38000000000005</v>
      </c>
      <c r="X6117">
        <f t="shared" si="1739"/>
        <v>322.69499999999999</v>
      </c>
      <c r="Y6117" s="9">
        <f t="shared" si="1740"/>
        <v>3.9848219405397023</v>
      </c>
      <c r="Z6117" s="10">
        <f t="shared" si="1741"/>
        <v>0.57199650348581677</v>
      </c>
      <c r="AA6117">
        <f t="shared" si="1742"/>
        <v>9.6700000000000159</v>
      </c>
    </row>
    <row r="6118" spans="1:27">
      <c r="A6118" s="1">
        <f t="shared" si="1725"/>
        <v>5018992</v>
      </c>
      <c r="B6118" s="1">
        <v>-8</v>
      </c>
      <c r="C6118" s="1">
        <v>19</v>
      </c>
      <c r="D6118" s="2">
        <v>5</v>
      </c>
      <c r="E6118" s="5">
        <v>1487.95</v>
      </c>
      <c r="F6118" s="5">
        <v>1774.19</v>
      </c>
      <c r="G6118" s="5">
        <v>151.94</v>
      </c>
      <c r="H6118" s="5">
        <v>1505.57</v>
      </c>
      <c r="I6118" s="5">
        <v>1566.22</v>
      </c>
      <c r="J6118" s="5">
        <v>126.01</v>
      </c>
      <c r="K6118" s="6">
        <f t="shared" si="1726"/>
        <v>1496.76</v>
      </c>
      <c r="L6118" s="6">
        <f t="shared" si="1727"/>
        <v>-17.619999999999891</v>
      </c>
      <c r="M6118" s="6">
        <f t="shared" si="1728"/>
        <v>1670.2049999999999</v>
      </c>
      <c r="N6118" s="5">
        <f t="shared" si="1729"/>
        <v>98.696863805290192</v>
      </c>
      <c r="O6118" s="6">
        <f t="shared" si="1730"/>
        <v>207.97000000000003</v>
      </c>
      <c r="P6118" s="6">
        <f t="shared" si="1731"/>
        <v>197.39372761058038</v>
      </c>
      <c r="Q6118" s="6">
        <f t="shared" si="1732"/>
        <v>0.18497051185365423</v>
      </c>
      <c r="R6118" s="9">
        <f t="shared" si="1733"/>
        <v>1.142842798151344</v>
      </c>
      <c r="S6118" s="9">
        <f t="shared" si="1734"/>
        <v>225.58999999999992</v>
      </c>
      <c r="T6118">
        <f t="shared" si="1735"/>
        <v>207.97000000000003</v>
      </c>
      <c r="U6118" s="9">
        <f t="shared" si="1736"/>
        <v>1.0535795768054219</v>
      </c>
      <c r="V6118" s="9">
        <f t="shared" si="1737"/>
        <v>1.7573506726837171</v>
      </c>
      <c r="W6118" s="9">
        <f t="shared" si="1738"/>
        <v>173.44499999999994</v>
      </c>
      <c r="X6118">
        <f t="shared" si="1739"/>
        <v>1670.2049999999999</v>
      </c>
      <c r="Y6118" s="9">
        <f t="shared" si="1740"/>
        <v>16.92257418933788</v>
      </c>
      <c r="Z6118" s="10">
        <f t="shared" si="1741"/>
        <v>0.5720096153037989</v>
      </c>
      <c r="AA6118">
        <f t="shared" si="1742"/>
        <v>17.619999999999891</v>
      </c>
    </row>
    <row r="6119" spans="1:27">
      <c r="A6119" s="1">
        <f t="shared" si="1725"/>
        <v>5025995</v>
      </c>
      <c r="B6119" s="1">
        <v>-5</v>
      </c>
      <c r="C6119" s="1">
        <v>26</v>
      </c>
      <c r="D6119" s="2">
        <v>5</v>
      </c>
      <c r="E6119" s="5">
        <v>126.73</v>
      </c>
      <c r="F6119" s="5">
        <v>-28.71</v>
      </c>
      <c r="G6119" s="5">
        <v>88.65</v>
      </c>
      <c r="H6119" s="5">
        <v>118.7</v>
      </c>
      <c r="I6119" s="5">
        <v>289.66000000000003</v>
      </c>
      <c r="J6119" s="5">
        <v>70.25</v>
      </c>
      <c r="K6119" s="6">
        <f t="shared" si="1726"/>
        <v>122.715</v>
      </c>
      <c r="L6119" s="6">
        <f t="shared" si="1727"/>
        <v>8.0300000000000011</v>
      </c>
      <c r="M6119" s="6">
        <f t="shared" si="1728"/>
        <v>130.47500000000002</v>
      </c>
      <c r="N6119" s="5">
        <f t="shared" si="1729"/>
        <v>56.555028512060716</v>
      </c>
      <c r="O6119" s="6">
        <f t="shared" si="1730"/>
        <v>-318.37</v>
      </c>
      <c r="P6119" s="6">
        <f t="shared" si="1731"/>
        <v>113.11005702412143</v>
      </c>
      <c r="Q6119" s="6">
        <f t="shared" si="1732"/>
        <v>0.22852792564572846</v>
      </c>
      <c r="R6119" s="9">
        <f t="shared" si="1733"/>
        <v>2.885685045056543</v>
      </c>
      <c r="S6119" s="9">
        <f t="shared" si="1734"/>
        <v>326.39999999999998</v>
      </c>
      <c r="T6119">
        <f t="shared" si="1735"/>
        <v>318.37</v>
      </c>
      <c r="U6119" s="9">
        <f t="shared" si="1736"/>
        <v>2.8146922420179279</v>
      </c>
      <c r="V6119" s="9">
        <f t="shared" si="1737"/>
        <v>0.1372114947894536</v>
      </c>
      <c r="W6119" s="9">
        <f t="shared" si="1738"/>
        <v>7.7600000000000193</v>
      </c>
      <c r="X6119">
        <f t="shared" si="1739"/>
        <v>130.47500000000002</v>
      </c>
      <c r="Y6119" s="9">
        <f t="shared" si="1740"/>
        <v>2.3070450750842677</v>
      </c>
      <c r="Z6119" s="10">
        <f t="shared" si="1741"/>
        <v>0.57216955528933899</v>
      </c>
      <c r="AA6119">
        <f t="shared" si="1742"/>
        <v>8.0300000000000011</v>
      </c>
    </row>
    <row r="6120" spans="1:27">
      <c r="A6120" s="1">
        <f t="shared" si="1725"/>
        <v>13022003</v>
      </c>
      <c r="B6120" s="1">
        <v>3</v>
      </c>
      <c r="C6120" s="1">
        <v>22</v>
      </c>
      <c r="D6120" s="2">
        <v>13</v>
      </c>
      <c r="E6120" s="5">
        <v>564.13</v>
      </c>
      <c r="F6120" s="5">
        <v>355.17</v>
      </c>
      <c r="G6120" s="5">
        <v>105.66</v>
      </c>
      <c r="H6120" s="5">
        <v>576.29</v>
      </c>
      <c r="I6120" s="5">
        <v>536.94000000000005</v>
      </c>
      <c r="J6120" s="5">
        <v>120.44</v>
      </c>
      <c r="K6120" s="6">
        <f t="shared" si="1726"/>
        <v>570.21</v>
      </c>
      <c r="L6120" s="6">
        <f t="shared" si="1727"/>
        <v>-12.159999999999968</v>
      </c>
      <c r="M6120" s="6">
        <f t="shared" si="1728"/>
        <v>446.05500000000006</v>
      </c>
      <c r="N6120" s="5">
        <f t="shared" si="1729"/>
        <v>80.109033822659484</v>
      </c>
      <c r="O6120" s="6">
        <f t="shared" si="1730"/>
        <v>-181.77000000000004</v>
      </c>
      <c r="P6120" s="6">
        <f t="shared" si="1731"/>
        <v>160.21806764531897</v>
      </c>
      <c r="Q6120" s="6">
        <f t="shared" si="1732"/>
        <v>-0.1301823231453367</v>
      </c>
      <c r="R6120" s="9">
        <f t="shared" si="1733"/>
        <v>1.0586196831150929</v>
      </c>
      <c r="S6120" s="9">
        <f t="shared" si="1734"/>
        <v>169.61000000000007</v>
      </c>
      <c r="T6120">
        <f t="shared" si="1735"/>
        <v>181.77000000000004</v>
      </c>
      <c r="U6120" s="9">
        <f t="shared" si="1736"/>
        <v>1.1345162419658652</v>
      </c>
      <c r="V6120" s="9">
        <f t="shared" si="1737"/>
        <v>1.5498252079140884</v>
      </c>
      <c r="W6120" s="9">
        <f t="shared" si="1738"/>
        <v>124.15499999999997</v>
      </c>
      <c r="X6120">
        <f t="shared" si="1739"/>
        <v>446.05500000000006</v>
      </c>
      <c r="Y6120" s="9">
        <f t="shared" si="1740"/>
        <v>5.5680986115429825</v>
      </c>
      <c r="Z6120" s="10">
        <f t="shared" si="1741"/>
        <v>0.57216955528933899</v>
      </c>
      <c r="AA6120">
        <f t="shared" si="1742"/>
        <v>12.159999999999968</v>
      </c>
    </row>
    <row r="6121" spans="1:27">
      <c r="A6121" s="1">
        <f t="shared" si="1725"/>
        <v>6029001</v>
      </c>
      <c r="B6121" s="1">
        <v>1</v>
      </c>
      <c r="C6121" s="1">
        <v>29</v>
      </c>
      <c r="D6121" s="2">
        <v>6</v>
      </c>
      <c r="E6121" s="5">
        <v>811.04</v>
      </c>
      <c r="F6121" s="5">
        <v>796.21</v>
      </c>
      <c r="G6121" s="5">
        <v>110.68</v>
      </c>
      <c r="H6121" s="5">
        <v>823.78</v>
      </c>
      <c r="I6121" s="5">
        <v>959.58</v>
      </c>
      <c r="J6121" s="5">
        <v>130.19</v>
      </c>
      <c r="K6121" s="6">
        <f t="shared" si="1726"/>
        <v>817.41</v>
      </c>
      <c r="L6121" s="6">
        <f t="shared" si="1727"/>
        <v>-12.740000000000009</v>
      </c>
      <c r="M6121" s="6">
        <f t="shared" si="1728"/>
        <v>877.89499999999998</v>
      </c>
      <c r="N6121" s="5">
        <f t="shared" si="1729"/>
        <v>85.439303748333529</v>
      </c>
      <c r="O6121" s="6">
        <f t="shared" si="1730"/>
        <v>-163.37</v>
      </c>
      <c r="P6121" s="6">
        <f t="shared" si="1731"/>
        <v>170.87860749666706</v>
      </c>
      <c r="Q6121" s="6">
        <f t="shared" si="1732"/>
        <v>-0.16094021957260662</v>
      </c>
      <c r="R6121" s="9">
        <f t="shared" si="1733"/>
        <v>0.88150296989597132</v>
      </c>
      <c r="S6121" s="9">
        <f t="shared" si="1734"/>
        <v>150.63</v>
      </c>
      <c r="T6121">
        <f t="shared" si="1735"/>
        <v>163.37</v>
      </c>
      <c r="U6121" s="9">
        <f t="shared" si="1736"/>
        <v>0.95605882089825955</v>
      </c>
      <c r="V6121" s="9">
        <f t="shared" si="1737"/>
        <v>0.7079294580648986</v>
      </c>
      <c r="W6121" s="9">
        <f t="shared" si="1738"/>
        <v>60.485000000000014</v>
      </c>
      <c r="X6121">
        <f t="shared" si="1739"/>
        <v>877.89499999999998</v>
      </c>
      <c r="Y6121" s="9">
        <f t="shared" si="1740"/>
        <v>10.275072027575167</v>
      </c>
      <c r="Z6121" s="10">
        <f t="shared" si="1741"/>
        <v>0.57217742003682737</v>
      </c>
      <c r="AA6121">
        <f t="shared" si="1742"/>
        <v>12.740000000000009</v>
      </c>
    </row>
    <row r="6122" spans="1:27">
      <c r="A6122" s="1">
        <f t="shared" si="1725"/>
        <v>17015003</v>
      </c>
      <c r="B6122" s="1">
        <v>3</v>
      </c>
      <c r="C6122" s="1">
        <v>15</v>
      </c>
      <c r="D6122" s="2">
        <v>17</v>
      </c>
      <c r="E6122" s="5">
        <v>162.04</v>
      </c>
      <c r="F6122" s="5">
        <v>182.05</v>
      </c>
      <c r="G6122" s="5">
        <v>116.81</v>
      </c>
      <c r="H6122" s="5">
        <v>140.58000000000001</v>
      </c>
      <c r="I6122" s="5">
        <v>163.93</v>
      </c>
      <c r="J6122" s="5">
        <v>57.71</v>
      </c>
      <c r="K6122" s="6">
        <f t="shared" si="1726"/>
        <v>151.31</v>
      </c>
      <c r="L6122" s="6">
        <f t="shared" si="1727"/>
        <v>21.45999999999998</v>
      </c>
      <c r="M6122" s="6">
        <f t="shared" si="1728"/>
        <v>172.99</v>
      </c>
      <c r="N6122" s="5">
        <f t="shared" si="1729"/>
        <v>65.144109864207977</v>
      </c>
      <c r="O6122" s="6">
        <f t="shared" si="1730"/>
        <v>18.120000000000005</v>
      </c>
      <c r="P6122" s="6">
        <f t="shared" si="1731"/>
        <v>130.28821972841595</v>
      </c>
      <c r="Q6122" s="6">
        <f t="shared" si="1732"/>
        <v>0.60760646399702078</v>
      </c>
      <c r="R6122" s="9">
        <f t="shared" si="1733"/>
        <v>2.5635471932628752E-2</v>
      </c>
      <c r="S6122" s="9">
        <f t="shared" si="1734"/>
        <v>3.339999999999975</v>
      </c>
      <c r="T6122">
        <f t="shared" si="1735"/>
        <v>18.120000000000005</v>
      </c>
      <c r="U6122" s="9">
        <f t="shared" si="1736"/>
        <v>0.13907627288001095</v>
      </c>
      <c r="V6122" s="9">
        <f t="shared" si="1737"/>
        <v>0.3328006176643088</v>
      </c>
      <c r="W6122" s="9">
        <f t="shared" si="1738"/>
        <v>21.680000000000007</v>
      </c>
      <c r="X6122">
        <f t="shared" si="1739"/>
        <v>172.99</v>
      </c>
      <c r="Y6122" s="9">
        <f t="shared" si="1740"/>
        <v>2.6554971794164559</v>
      </c>
      <c r="Z6122" s="10">
        <f t="shared" si="1741"/>
        <v>0.57220188744882694</v>
      </c>
      <c r="AA6122">
        <f t="shared" si="1742"/>
        <v>21.45999999999998</v>
      </c>
    </row>
    <row r="6123" spans="1:27">
      <c r="A6123" s="1">
        <f t="shared" si="1725"/>
        <v>19012001</v>
      </c>
      <c r="B6123" s="1">
        <v>1</v>
      </c>
      <c r="C6123" s="1">
        <v>12</v>
      </c>
      <c r="D6123" s="2">
        <v>19</v>
      </c>
      <c r="E6123" s="5">
        <v>909.38</v>
      </c>
      <c r="F6123" s="5">
        <v>703.93</v>
      </c>
      <c r="G6123" s="5">
        <v>131.87</v>
      </c>
      <c r="H6123" s="5">
        <v>886.87</v>
      </c>
      <c r="I6123" s="5">
        <v>667.41</v>
      </c>
      <c r="J6123" s="5">
        <v>87.26</v>
      </c>
      <c r="K6123" s="6">
        <f t="shared" si="1726"/>
        <v>898.125</v>
      </c>
      <c r="L6123" s="6">
        <f t="shared" si="1727"/>
        <v>22.509999999999991</v>
      </c>
      <c r="M6123" s="6">
        <f t="shared" si="1728"/>
        <v>685.67</v>
      </c>
      <c r="N6123" s="5">
        <f t="shared" si="1729"/>
        <v>79.063272921123115</v>
      </c>
      <c r="O6123" s="6">
        <f t="shared" si="1730"/>
        <v>36.519999999999982</v>
      </c>
      <c r="P6123" s="6">
        <f t="shared" si="1731"/>
        <v>158.12654584224623</v>
      </c>
      <c r="Q6123" s="6">
        <f t="shared" si="1732"/>
        <v>0.39095294915660417</v>
      </c>
      <c r="R6123" s="9">
        <f t="shared" si="1733"/>
        <v>8.8599924354111695E-2</v>
      </c>
      <c r="S6123" s="9">
        <f t="shared" si="1734"/>
        <v>14.009999999999991</v>
      </c>
      <c r="T6123">
        <f t="shared" si="1735"/>
        <v>36.519999999999982</v>
      </c>
      <c r="U6123" s="9">
        <f t="shared" si="1736"/>
        <v>0.23095426391235971</v>
      </c>
      <c r="V6123" s="9">
        <f t="shared" si="1737"/>
        <v>2.6871515958105374</v>
      </c>
      <c r="W6123" s="9">
        <f t="shared" si="1738"/>
        <v>212.45500000000004</v>
      </c>
      <c r="X6123">
        <f t="shared" si="1739"/>
        <v>685.67</v>
      </c>
      <c r="Y6123" s="9">
        <f t="shared" si="1740"/>
        <v>8.6724211465929759</v>
      </c>
      <c r="Z6123" s="10">
        <f t="shared" si="1741"/>
        <v>0.57224295539569547</v>
      </c>
      <c r="AA6123">
        <f t="shared" si="1742"/>
        <v>22.509999999999991</v>
      </c>
    </row>
    <row r="6124" spans="1:27">
      <c r="A6124" s="1">
        <f t="shared" si="1725"/>
        <v>14014006</v>
      </c>
      <c r="B6124" s="1">
        <v>6</v>
      </c>
      <c r="C6124" s="1">
        <v>14</v>
      </c>
      <c r="D6124" s="2">
        <v>14</v>
      </c>
      <c r="E6124" s="5">
        <v>984.08</v>
      </c>
      <c r="F6124" s="5">
        <v>1014.22</v>
      </c>
      <c r="G6124" s="5">
        <v>131.03</v>
      </c>
      <c r="H6124" s="5">
        <v>924.47</v>
      </c>
      <c r="I6124" s="5">
        <v>757.46</v>
      </c>
      <c r="J6124" s="5">
        <v>78.900000000000006</v>
      </c>
      <c r="K6124" s="6">
        <f t="shared" si="1726"/>
        <v>954.27500000000009</v>
      </c>
      <c r="L6124" s="6">
        <f t="shared" si="1727"/>
        <v>59.610000000000014</v>
      </c>
      <c r="M6124" s="6">
        <f t="shared" si="1728"/>
        <v>885.84</v>
      </c>
      <c r="N6124" s="5">
        <f t="shared" si="1729"/>
        <v>76.47560215519718</v>
      </c>
      <c r="O6124" s="6">
        <f t="shared" si="1730"/>
        <v>256.76</v>
      </c>
      <c r="P6124" s="6">
        <f t="shared" si="1731"/>
        <v>152.95120431039436</v>
      </c>
      <c r="Q6124" s="6">
        <f t="shared" si="1732"/>
        <v>0.46779591917882063</v>
      </c>
      <c r="R6124" s="9">
        <f t="shared" si="1733"/>
        <v>1.288973178661019</v>
      </c>
      <c r="S6124" s="9">
        <f t="shared" si="1734"/>
        <v>197.14999999999998</v>
      </c>
      <c r="T6124">
        <f t="shared" si="1735"/>
        <v>256.76</v>
      </c>
      <c r="U6124" s="9">
        <f t="shared" si="1736"/>
        <v>1.6787053175399609</v>
      </c>
      <c r="V6124" s="9">
        <f t="shared" si="1737"/>
        <v>0.89486055776481788</v>
      </c>
      <c r="W6124" s="9">
        <f t="shared" si="1738"/>
        <v>68.435000000000059</v>
      </c>
      <c r="X6124">
        <f t="shared" si="1739"/>
        <v>885.84</v>
      </c>
      <c r="Y6124" s="9">
        <f t="shared" si="1740"/>
        <v>11.583302060208748</v>
      </c>
      <c r="Z6124" s="10">
        <f t="shared" si="1741"/>
        <v>0.57224819790017689</v>
      </c>
      <c r="AA6124">
        <f t="shared" si="1742"/>
        <v>59.610000000000014</v>
      </c>
    </row>
    <row r="6125" spans="1:27">
      <c r="A6125" s="1">
        <f t="shared" si="1725"/>
        <v>14017005</v>
      </c>
      <c r="B6125" s="1">
        <v>5</v>
      </c>
      <c r="C6125" s="1">
        <v>17</v>
      </c>
      <c r="D6125" s="2">
        <v>14</v>
      </c>
      <c r="E6125" s="5">
        <v>1042.82</v>
      </c>
      <c r="F6125" s="5">
        <v>1301.3699999999999</v>
      </c>
      <c r="G6125" s="5">
        <v>158.35</v>
      </c>
      <c r="H6125" s="5">
        <v>988.86</v>
      </c>
      <c r="I6125" s="5">
        <v>984.95</v>
      </c>
      <c r="J6125" s="5">
        <v>110.4</v>
      </c>
      <c r="K6125" s="6">
        <f t="shared" si="1726"/>
        <v>1015.8399999999999</v>
      </c>
      <c r="L6125" s="6">
        <f t="shared" si="1727"/>
        <v>53.959999999999923</v>
      </c>
      <c r="M6125" s="6">
        <f t="shared" si="1728"/>
        <v>1143.1599999999999</v>
      </c>
      <c r="N6125" s="5">
        <f t="shared" si="1729"/>
        <v>96.517980837769286</v>
      </c>
      <c r="O6125" s="6">
        <f t="shared" si="1730"/>
        <v>316.41999999999985</v>
      </c>
      <c r="P6125" s="6">
        <f t="shared" si="1731"/>
        <v>193.03596167553857</v>
      </c>
      <c r="Q6125" s="6">
        <f t="shared" si="1732"/>
        <v>0.34582838565964397</v>
      </c>
      <c r="R6125" s="9">
        <f t="shared" si="1733"/>
        <v>1.3596430308729295</v>
      </c>
      <c r="S6125" s="9">
        <f t="shared" si="1734"/>
        <v>262.45999999999992</v>
      </c>
      <c r="T6125">
        <f t="shared" si="1735"/>
        <v>316.41999999999985</v>
      </c>
      <c r="U6125" s="9">
        <f t="shared" si="1736"/>
        <v>1.6391764376621667</v>
      </c>
      <c r="V6125" s="9">
        <f t="shared" si="1737"/>
        <v>1.3191324444924282</v>
      </c>
      <c r="W6125" s="9">
        <f t="shared" si="1738"/>
        <v>127.31999999999994</v>
      </c>
      <c r="X6125">
        <f t="shared" si="1739"/>
        <v>1143.1599999999999</v>
      </c>
      <c r="Y6125" s="9">
        <f t="shared" si="1740"/>
        <v>11.84401072294977</v>
      </c>
      <c r="Z6125" s="10">
        <f t="shared" si="1741"/>
        <v>0.57226829372244625</v>
      </c>
      <c r="AA6125">
        <f t="shared" si="1742"/>
        <v>53.959999999999923</v>
      </c>
    </row>
    <row r="6126" spans="1:27">
      <c r="A6126" s="1">
        <f t="shared" si="1725"/>
        <v>4015009</v>
      </c>
      <c r="B6126" s="1">
        <v>9</v>
      </c>
      <c r="C6126" s="1">
        <v>15</v>
      </c>
      <c r="D6126" s="2">
        <v>4</v>
      </c>
      <c r="E6126" s="5">
        <v>582.15</v>
      </c>
      <c r="F6126" s="5">
        <v>344.3</v>
      </c>
      <c r="G6126" s="5">
        <v>97.02</v>
      </c>
      <c r="H6126" s="5">
        <v>577.04999999999995</v>
      </c>
      <c r="I6126" s="5">
        <v>713.97</v>
      </c>
      <c r="J6126" s="5">
        <v>94.79</v>
      </c>
      <c r="K6126" s="6">
        <f t="shared" si="1726"/>
        <v>579.59999999999991</v>
      </c>
      <c r="L6126" s="6">
        <f t="shared" si="1727"/>
        <v>5.1000000000000227</v>
      </c>
      <c r="M6126" s="6">
        <f t="shared" si="1728"/>
        <v>529.13499999999999</v>
      </c>
      <c r="N6126" s="5">
        <f t="shared" si="1729"/>
        <v>67.81965883871726</v>
      </c>
      <c r="O6126" s="6">
        <f t="shared" si="1730"/>
        <v>-369.67</v>
      </c>
      <c r="P6126" s="6">
        <f t="shared" si="1731"/>
        <v>135.63931767743452</v>
      </c>
      <c r="Q6126" s="6">
        <f t="shared" si="1732"/>
        <v>2.3249034155813777E-2</v>
      </c>
      <c r="R6126" s="9">
        <f t="shared" si="1733"/>
        <v>2.7629894223682623</v>
      </c>
      <c r="S6126" s="9">
        <f t="shared" si="1734"/>
        <v>374.77000000000004</v>
      </c>
      <c r="T6126">
        <f t="shared" si="1735"/>
        <v>369.67</v>
      </c>
      <c r="U6126" s="9">
        <f t="shared" si="1736"/>
        <v>2.7253897050641074</v>
      </c>
      <c r="V6126" s="9">
        <f t="shared" si="1737"/>
        <v>0.74410577794281352</v>
      </c>
      <c r="W6126" s="9">
        <f t="shared" si="1738"/>
        <v>50.464999999999918</v>
      </c>
      <c r="X6126">
        <f t="shared" si="1739"/>
        <v>529.13499999999999</v>
      </c>
      <c r="Y6126" s="9">
        <f t="shared" si="1740"/>
        <v>7.8020887904839249</v>
      </c>
      <c r="Z6126" s="10">
        <f t="shared" si="1741"/>
        <v>0.57232770333088023</v>
      </c>
      <c r="AA6126">
        <f t="shared" si="1742"/>
        <v>5.1000000000000227</v>
      </c>
    </row>
    <row r="6127" spans="1:27">
      <c r="A6127" s="1">
        <f t="shared" si="1725"/>
        <v>17013996</v>
      </c>
      <c r="B6127" s="1">
        <v>-4</v>
      </c>
      <c r="C6127" s="1">
        <v>14</v>
      </c>
      <c r="D6127" s="2">
        <v>17</v>
      </c>
      <c r="E6127" s="5">
        <v>1305.76</v>
      </c>
      <c r="F6127" s="5">
        <v>1366.33</v>
      </c>
      <c r="G6127" s="5">
        <v>149.43</v>
      </c>
      <c r="H6127" s="5">
        <v>1232.48</v>
      </c>
      <c r="I6127" s="5">
        <v>1297.75</v>
      </c>
      <c r="J6127" s="5">
        <v>134.1</v>
      </c>
      <c r="K6127" s="6">
        <f t="shared" si="1726"/>
        <v>1269.1199999999999</v>
      </c>
      <c r="L6127" s="6">
        <f t="shared" si="1727"/>
        <v>73.279999999999973</v>
      </c>
      <c r="M6127" s="6">
        <f t="shared" si="1728"/>
        <v>1332.04</v>
      </c>
      <c r="N6127" s="5">
        <f t="shared" si="1729"/>
        <v>100.38941042261381</v>
      </c>
      <c r="O6127" s="6">
        <f t="shared" si="1730"/>
        <v>68.579999999999927</v>
      </c>
      <c r="P6127" s="6">
        <f t="shared" si="1731"/>
        <v>200.77882084522761</v>
      </c>
      <c r="Q6127" s="6">
        <f t="shared" si="1732"/>
        <v>0.10782150116291671</v>
      </c>
      <c r="R6127" s="9">
        <f t="shared" si="1733"/>
        <v>2.3408843523506338E-2</v>
      </c>
      <c r="S6127" s="9">
        <f t="shared" si="1734"/>
        <v>4.7000000000000455</v>
      </c>
      <c r="T6127">
        <f t="shared" si="1735"/>
        <v>68.579999999999927</v>
      </c>
      <c r="U6127" s="9">
        <f t="shared" si="1736"/>
        <v>0.34156989124298881</v>
      </c>
      <c r="V6127" s="9">
        <f t="shared" si="1737"/>
        <v>0.62675933382936433</v>
      </c>
      <c r="W6127" s="9">
        <f t="shared" si="1738"/>
        <v>62.920000000000073</v>
      </c>
      <c r="X6127">
        <f t="shared" si="1739"/>
        <v>1332.04</v>
      </c>
      <c r="Y6127" s="9">
        <f t="shared" si="1740"/>
        <v>13.268730181723862</v>
      </c>
      <c r="Z6127" s="10">
        <f t="shared" si="1741"/>
        <v>0.57233381867577948</v>
      </c>
      <c r="AA6127">
        <f t="shared" si="1742"/>
        <v>73.279999999999973</v>
      </c>
    </row>
    <row r="6128" spans="1:27">
      <c r="A6128" s="1">
        <f t="shared" si="1725"/>
        <v>16013995</v>
      </c>
      <c r="B6128" s="1">
        <v>-5</v>
      </c>
      <c r="C6128" s="1">
        <v>14</v>
      </c>
      <c r="D6128" s="2">
        <v>16</v>
      </c>
      <c r="E6128" s="5">
        <v>10.83</v>
      </c>
      <c r="F6128" s="5">
        <v>39.31</v>
      </c>
      <c r="G6128" s="5">
        <v>112.63</v>
      </c>
      <c r="H6128" s="5">
        <v>13.41</v>
      </c>
      <c r="I6128" s="5">
        <v>2.5099999999999998</v>
      </c>
      <c r="J6128" s="5">
        <v>85.03</v>
      </c>
      <c r="K6128" s="6">
        <f t="shared" si="1726"/>
        <v>12.120000000000001</v>
      </c>
      <c r="L6128" s="6">
        <f t="shared" si="1727"/>
        <v>-2.58</v>
      </c>
      <c r="M6128" s="6">
        <f t="shared" si="1728"/>
        <v>20.91</v>
      </c>
      <c r="N6128" s="5">
        <f t="shared" si="1729"/>
        <v>70.561352382164557</v>
      </c>
      <c r="O6128" s="6">
        <f t="shared" si="1730"/>
        <v>36.800000000000004</v>
      </c>
      <c r="P6128" s="6">
        <f t="shared" si="1731"/>
        <v>141.12270476432911</v>
      </c>
      <c r="Q6128" s="6">
        <f t="shared" si="1732"/>
        <v>0.2739265261457266</v>
      </c>
      <c r="R6128" s="9">
        <f t="shared" si="1733"/>
        <v>0.27904793963355135</v>
      </c>
      <c r="S6128" s="9">
        <f t="shared" si="1734"/>
        <v>39.380000000000003</v>
      </c>
      <c r="T6128">
        <f t="shared" si="1735"/>
        <v>36.800000000000004</v>
      </c>
      <c r="U6128" s="9">
        <f t="shared" si="1736"/>
        <v>0.26076597710804195</v>
      </c>
      <c r="V6128" s="9">
        <f t="shared" si="1737"/>
        <v>0.12457244232498305</v>
      </c>
      <c r="W6128" s="9">
        <f t="shared" si="1738"/>
        <v>8.7899999999999991</v>
      </c>
      <c r="X6128">
        <f t="shared" si="1739"/>
        <v>20.91</v>
      </c>
      <c r="Y6128" s="9">
        <f t="shared" si="1740"/>
        <v>0.2963378576809324</v>
      </c>
      <c r="Z6128" s="10">
        <f t="shared" si="1741"/>
        <v>0.57236526798889531</v>
      </c>
      <c r="AA6128">
        <f t="shared" si="1742"/>
        <v>2.58</v>
      </c>
    </row>
    <row r="6129" spans="1:27">
      <c r="A6129" s="1">
        <f t="shared" si="1725"/>
        <v>3030001</v>
      </c>
      <c r="B6129" s="1">
        <v>1</v>
      </c>
      <c r="C6129" s="1">
        <v>30</v>
      </c>
      <c r="D6129" s="2">
        <v>3</v>
      </c>
      <c r="E6129" s="5">
        <v>173.93</v>
      </c>
      <c r="F6129" s="5">
        <v>15.61</v>
      </c>
      <c r="G6129" s="5">
        <v>150.27000000000001</v>
      </c>
      <c r="H6129" s="5">
        <v>198.72</v>
      </c>
      <c r="I6129" s="5">
        <v>349.6</v>
      </c>
      <c r="J6129" s="5">
        <v>93.67</v>
      </c>
      <c r="K6129" s="6">
        <f t="shared" si="1726"/>
        <v>186.32499999999999</v>
      </c>
      <c r="L6129" s="6">
        <f t="shared" si="1727"/>
        <v>-24.789999999999992</v>
      </c>
      <c r="M6129" s="6">
        <f t="shared" si="1728"/>
        <v>182.60500000000002</v>
      </c>
      <c r="N6129" s="5">
        <f t="shared" si="1729"/>
        <v>88.53691574704871</v>
      </c>
      <c r="O6129" s="6">
        <f t="shared" si="1730"/>
        <v>-333.99</v>
      </c>
      <c r="P6129" s="6">
        <f t="shared" si="1731"/>
        <v>177.07383149409742</v>
      </c>
      <c r="Q6129" s="6">
        <f t="shared" si="1732"/>
        <v>0.44034257883662326</v>
      </c>
      <c r="R6129" s="9">
        <f t="shared" si="1733"/>
        <v>1.746164282949437</v>
      </c>
      <c r="S6129" s="9">
        <f t="shared" si="1734"/>
        <v>309.20000000000005</v>
      </c>
      <c r="T6129">
        <f t="shared" si="1735"/>
        <v>333.99</v>
      </c>
      <c r="U6129" s="9">
        <f t="shared" si="1736"/>
        <v>1.8861623831251046</v>
      </c>
      <c r="V6129" s="9">
        <f t="shared" si="1737"/>
        <v>4.2016372138239666E-2</v>
      </c>
      <c r="W6129" s="9">
        <f t="shared" si="1738"/>
        <v>3.7199999999999704</v>
      </c>
      <c r="X6129">
        <f t="shared" si="1739"/>
        <v>182.60500000000002</v>
      </c>
      <c r="Y6129" s="9">
        <f t="shared" si="1740"/>
        <v>2.0624730199740098</v>
      </c>
      <c r="Z6129" s="10">
        <f t="shared" si="1741"/>
        <v>0.57237225649047674</v>
      </c>
      <c r="AA6129">
        <f t="shared" si="1742"/>
        <v>24.789999999999992</v>
      </c>
    </row>
    <row r="6130" spans="1:27">
      <c r="A6130" s="1">
        <f t="shared" si="1725"/>
        <v>11023004</v>
      </c>
      <c r="B6130" s="1">
        <v>4</v>
      </c>
      <c r="C6130" s="1">
        <v>23</v>
      </c>
      <c r="D6130" s="2">
        <v>11</v>
      </c>
      <c r="E6130" s="5">
        <v>100.43</v>
      </c>
      <c r="F6130" s="5">
        <v>97.85</v>
      </c>
      <c r="G6130" s="5">
        <v>147.19999999999999</v>
      </c>
      <c r="H6130" s="5">
        <v>126.71</v>
      </c>
      <c r="I6130" s="5">
        <v>212.71</v>
      </c>
      <c r="J6130" s="5">
        <v>93.39</v>
      </c>
      <c r="K6130" s="6">
        <f t="shared" si="1726"/>
        <v>113.57</v>
      </c>
      <c r="L6130" s="6">
        <f t="shared" si="1727"/>
        <v>-26.279999999999987</v>
      </c>
      <c r="M6130" s="6">
        <f t="shared" si="1728"/>
        <v>155.28</v>
      </c>
      <c r="N6130" s="5">
        <f t="shared" si="1729"/>
        <v>87.162968197509201</v>
      </c>
      <c r="O6130" s="6">
        <f t="shared" si="1730"/>
        <v>-114.86000000000001</v>
      </c>
      <c r="P6130" s="6">
        <f t="shared" si="1731"/>
        <v>174.3259363950184</v>
      </c>
      <c r="Q6130" s="6">
        <f t="shared" si="1732"/>
        <v>0.42600681897303705</v>
      </c>
      <c r="R6130" s="9">
        <f t="shared" si="1733"/>
        <v>0.50812863439482614</v>
      </c>
      <c r="S6130" s="9">
        <f t="shared" si="1734"/>
        <v>88.580000000000027</v>
      </c>
      <c r="T6130">
        <f t="shared" si="1735"/>
        <v>114.86000000000001</v>
      </c>
      <c r="U6130" s="9">
        <f t="shared" si="1736"/>
        <v>0.65888072868130187</v>
      </c>
      <c r="V6130" s="9">
        <f t="shared" si="1737"/>
        <v>0.47852890811939935</v>
      </c>
      <c r="W6130" s="9">
        <f t="shared" si="1738"/>
        <v>41.710000000000008</v>
      </c>
      <c r="X6130">
        <f t="shared" si="1739"/>
        <v>155.28</v>
      </c>
      <c r="Y6130" s="9">
        <f t="shared" si="1740"/>
        <v>1.7814905023442895</v>
      </c>
      <c r="Z6130" s="10">
        <f t="shared" si="1741"/>
        <v>0.57238710677303006</v>
      </c>
      <c r="AA6130">
        <f t="shared" si="1742"/>
        <v>26.279999999999987</v>
      </c>
    </row>
    <row r="6131" spans="1:27">
      <c r="A6131" s="1">
        <f t="shared" si="1725"/>
        <v>19003004</v>
      </c>
      <c r="B6131" s="1">
        <v>4</v>
      </c>
      <c r="C6131" s="1">
        <v>3</v>
      </c>
      <c r="D6131" s="2">
        <v>19</v>
      </c>
      <c r="E6131" s="5">
        <v>396.65</v>
      </c>
      <c r="F6131" s="5">
        <v>525.23</v>
      </c>
      <c r="G6131" s="5">
        <v>81.41</v>
      </c>
      <c r="H6131" s="5">
        <v>429.35</v>
      </c>
      <c r="I6131" s="5">
        <v>624.76</v>
      </c>
      <c r="J6131" s="5">
        <v>116.25</v>
      </c>
      <c r="K6131" s="6">
        <f t="shared" si="1726"/>
        <v>413</v>
      </c>
      <c r="L6131" s="6">
        <f t="shared" si="1727"/>
        <v>-32.700000000000045</v>
      </c>
      <c r="M6131" s="6">
        <f t="shared" si="1728"/>
        <v>574.995</v>
      </c>
      <c r="N6131" s="5">
        <f t="shared" si="1729"/>
        <v>70.960641555724393</v>
      </c>
      <c r="O6131" s="6">
        <f t="shared" si="1730"/>
        <v>-99.529999999999973</v>
      </c>
      <c r="P6131" s="6">
        <f t="shared" si="1731"/>
        <v>141.92128311144879</v>
      </c>
      <c r="Q6131" s="6">
        <f t="shared" si="1732"/>
        <v>-0.34190218749996593</v>
      </c>
      <c r="R6131" s="9">
        <f t="shared" si="1733"/>
        <v>0.47089484068093768</v>
      </c>
      <c r="S6131" s="9">
        <f t="shared" si="1734"/>
        <v>66.829999999999927</v>
      </c>
      <c r="T6131">
        <f t="shared" si="1735"/>
        <v>99.529999999999973</v>
      </c>
      <c r="U6131" s="9">
        <f t="shared" si="1736"/>
        <v>0.70130425696504217</v>
      </c>
      <c r="V6131" s="9">
        <f t="shared" si="1737"/>
        <v>2.2828852226876726</v>
      </c>
      <c r="W6131" s="9">
        <f t="shared" si="1738"/>
        <v>161.995</v>
      </c>
      <c r="X6131">
        <f t="shared" si="1739"/>
        <v>574.995</v>
      </c>
      <c r="Y6131" s="9">
        <f t="shared" si="1740"/>
        <v>8.1030129857051048</v>
      </c>
      <c r="Z6131" s="10">
        <f t="shared" si="1741"/>
        <v>0.57240807122192117</v>
      </c>
      <c r="AA6131">
        <f t="shared" si="1742"/>
        <v>32.700000000000045</v>
      </c>
    </row>
    <row r="6132" spans="1:27">
      <c r="A6132" s="1">
        <f t="shared" si="1725"/>
        <v>11019006</v>
      </c>
      <c r="B6132" s="1">
        <v>6</v>
      </c>
      <c r="C6132" s="1">
        <v>19</v>
      </c>
      <c r="D6132" s="2">
        <v>11</v>
      </c>
      <c r="E6132" s="5">
        <v>626.44000000000005</v>
      </c>
      <c r="F6132" s="5">
        <v>536.94000000000005</v>
      </c>
      <c r="G6132" s="5">
        <v>94.51</v>
      </c>
      <c r="H6132" s="5">
        <v>614.73</v>
      </c>
      <c r="I6132" s="5">
        <v>785.9</v>
      </c>
      <c r="J6132" s="5">
        <v>123.22</v>
      </c>
      <c r="K6132" s="6">
        <f t="shared" si="1726"/>
        <v>620.58500000000004</v>
      </c>
      <c r="L6132" s="6">
        <f t="shared" si="1727"/>
        <v>11.710000000000036</v>
      </c>
      <c r="M6132" s="6">
        <f t="shared" si="1728"/>
        <v>661.42000000000007</v>
      </c>
      <c r="N6132" s="5">
        <f t="shared" si="1729"/>
        <v>77.645522246939649</v>
      </c>
      <c r="O6132" s="6">
        <f t="shared" si="1730"/>
        <v>-248.95999999999992</v>
      </c>
      <c r="P6132" s="6">
        <f t="shared" si="1731"/>
        <v>155.2910444938793</v>
      </c>
      <c r="Q6132" s="6">
        <f t="shared" si="1732"/>
        <v>-0.25921411289430529</v>
      </c>
      <c r="R6132" s="9">
        <f t="shared" si="1733"/>
        <v>1.6785900362095518</v>
      </c>
      <c r="S6132" s="9">
        <f t="shared" si="1734"/>
        <v>260.66999999999996</v>
      </c>
      <c r="T6132">
        <f t="shared" si="1735"/>
        <v>248.95999999999992</v>
      </c>
      <c r="U6132" s="9">
        <f t="shared" si="1736"/>
        <v>1.6031832409357807</v>
      </c>
      <c r="V6132" s="9">
        <f t="shared" si="1737"/>
        <v>0.52591571050460062</v>
      </c>
      <c r="W6132" s="9">
        <f t="shared" si="1738"/>
        <v>40.835000000000036</v>
      </c>
      <c r="X6132">
        <f t="shared" si="1739"/>
        <v>661.42000000000007</v>
      </c>
      <c r="Y6132" s="9">
        <f t="shared" si="1740"/>
        <v>8.5184564526007751</v>
      </c>
      <c r="Z6132" s="10">
        <f t="shared" si="1741"/>
        <v>0.57243951645566882</v>
      </c>
      <c r="AA6132">
        <f t="shared" si="1742"/>
        <v>11.710000000000036</v>
      </c>
    </row>
    <row r="6133" spans="1:27">
      <c r="A6133" s="1">
        <f t="shared" si="1725"/>
        <v>7017008</v>
      </c>
      <c r="B6133" s="1">
        <v>8</v>
      </c>
      <c r="C6133" s="1">
        <v>17</v>
      </c>
      <c r="D6133" s="2">
        <v>7</v>
      </c>
      <c r="E6133" s="5">
        <v>835.46</v>
      </c>
      <c r="F6133" s="5">
        <v>562.30999999999995</v>
      </c>
      <c r="G6133" s="5">
        <v>115.98</v>
      </c>
      <c r="H6133" s="5">
        <v>844.36</v>
      </c>
      <c r="I6133" s="5">
        <v>808.76</v>
      </c>
      <c r="J6133" s="5">
        <v>114.86</v>
      </c>
      <c r="K6133" s="6">
        <f t="shared" si="1726"/>
        <v>839.91000000000008</v>
      </c>
      <c r="L6133" s="6">
        <f t="shared" si="1727"/>
        <v>-8.8999999999999773</v>
      </c>
      <c r="M6133" s="6">
        <f t="shared" si="1728"/>
        <v>685.53499999999997</v>
      </c>
      <c r="N6133" s="5">
        <f t="shared" si="1729"/>
        <v>81.615225295284219</v>
      </c>
      <c r="O6133" s="6">
        <f t="shared" si="1730"/>
        <v>-246.45000000000005</v>
      </c>
      <c r="P6133" s="6">
        <f t="shared" si="1731"/>
        <v>163.23045059056844</v>
      </c>
      <c r="Q6133" s="6">
        <f t="shared" si="1732"/>
        <v>9.7034624447065246E-3</v>
      </c>
      <c r="R6133" s="9">
        <f t="shared" si="1733"/>
        <v>1.4553044431387845</v>
      </c>
      <c r="S6133" s="9">
        <f t="shared" si="1734"/>
        <v>237.55000000000007</v>
      </c>
      <c r="T6133">
        <f t="shared" si="1735"/>
        <v>246.45000000000005</v>
      </c>
      <c r="U6133" s="9">
        <f t="shared" si="1736"/>
        <v>1.50982858350475</v>
      </c>
      <c r="V6133" s="9">
        <f t="shared" si="1737"/>
        <v>1.8914975660665119</v>
      </c>
      <c r="W6133" s="9">
        <f t="shared" si="1738"/>
        <v>154.37500000000011</v>
      </c>
      <c r="X6133">
        <f t="shared" si="1739"/>
        <v>685.53499999999997</v>
      </c>
      <c r="Y6133" s="9">
        <f t="shared" si="1740"/>
        <v>8.3995969810746889</v>
      </c>
      <c r="Z6133" s="10">
        <f t="shared" si="1741"/>
        <v>0.57249192134038007</v>
      </c>
      <c r="AA6133">
        <f t="shared" si="1742"/>
        <v>8.8999999999999773</v>
      </c>
    </row>
    <row r="6134" spans="1:27">
      <c r="A6134" s="1">
        <f t="shared" si="1725"/>
        <v>23007</v>
      </c>
      <c r="B6134" s="1">
        <v>7</v>
      </c>
      <c r="C6134" s="1">
        <v>23</v>
      </c>
      <c r="D6134" s="2">
        <v>0</v>
      </c>
      <c r="E6134" s="5">
        <v>817.4</v>
      </c>
      <c r="F6134" s="5">
        <v>602.74</v>
      </c>
      <c r="G6134" s="5">
        <v>124.06</v>
      </c>
      <c r="H6134" s="5">
        <v>810.16</v>
      </c>
      <c r="I6134" s="5">
        <v>951.5</v>
      </c>
      <c r="J6134" s="5">
        <v>103.43</v>
      </c>
      <c r="K6134" s="6">
        <f t="shared" si="1726"/>
        <v>813.78</v>
      </c>
      <c r="L6134" s="6">
        <f t="shared" si="1727"/>
        <v>7.2400000000000091</v>
      </c>
      <c r="M6134" s="6">
        <f t="shared" si="1728"/>
        <v>777.12</v>
      </c>
      <c r="N6134" s="5">
        <f t="shared" si="1729"/>
        <v>80.759904191374574</v>
      </c>
      <c r="O6134" s="6">
        <f t="shared" si="1730"/>
        <v>-348.76</v>
      </c>
      <c r="P6134" s="6">
        <f t="shared" si="1731"/>
        <v>161.51980838274915</v>
      </c>
      <c r="Q6134" s="6">
        <f t="shared" si="1732"/>
        <v>0.17989121590564566</v>
      </c>
      <c r="R6134" s="9">
        <f t="shared" si="1733"/>
        <v>2.2040640313068995</v>
      </c>
      <c r="S6134" s="9">
        <f t="shared" si="1734"/>
        <v>356</v>
      </c>
      <c r="T6134">
        <f t="shared" si="1735"/>
        <v>348.76</v>
      </c>
      <c r="U6134" s="9">
        <f t="shared" si="1736"/>
        <v>2.1592398077488602</v>
      </c>
      <c r="V6134" s="9">
        <f t="shared" si="1737"/>
        <v>0.45393813139163403</v>
      </c>
      <c r="W6134" s="9">
        <f t="shared" si="1738"/>
        <v>36.659999999999968</v>
      </c>
      <c r="X6134">
        <f t="shared" si="1739"/>
        <v>777.12</v>
      </c>
      <c r="Y6134" s="9">
        <f t="shared" si="1740"/>
        <v>9.6225968539843691</v>
      </c>
      <c r="Z6134" s="10">
        <f t="shared" si="1741"/>
        <v>0.57250240174168698</v>
      </c>
      <c r="AA6134">
        <f t="shared" si="1742"/>
        <v>7.2400000000000091</v>
      </c>
    </row>
    <row r="6135" spans="1:27">
      <c r="A6135" s="1">
        <f t="shared" si="1725"/>
        <v>13016006</v>
      </c>
      <c r="B6135" s="1">
        <v>6</v>
      </c>
      <c r="C6135" s="1">
        <v>16</v>
      </c>
      <c r="D6135" s="2">
        <v>13</v>
      </c>
      <c r="E6135" s="5">
        <v>266.26</v>
      </c>
      <c r="F6135" s="5">
        <v>234.74</v>
      </c>
      <c r="G6135" s="5">
        <v>112.35</v>
      </c>
      <c r="H6135" s="5">
        <v>245.94</v>
      </c>
      <c r="I6135" s="5">
        <v>367.16</v>
      </c>
      <c r="J6135" s="5">
        <v>72.209999999999994</v>
      </c>
      <c r="K6135" s="6">
        <f t="shared" si="1726"/>
        <v>256.10000000000002</v>
      </c>
      <c r="L6135" s="6">
        <f t="shared" si="1727"/>
        <v>20.319999999999993</v>
      </c>
      <c r="M6135" s="6">
        <f t="shared" si="1728"/>
        <v>300.95000000000005</v>
      </c>
      <c r="N6135" s="5">
        <f t="shared" si="1729"/>
        <v>66.777253986668242</v>
      </c>
      <c r="O6135" s="6">
        <f t="shared" si="1730"/>
        <v>-132.42000000000002</v>
      </c>
      <c r="P6135" s="6">
        <f t="shared" si="1731"/>
        <v>133.55450797333648</v>
      </c>
      <c r="Q6135" s="6">
        <f t="shared" si="1732"/>
        <v>0.41533434577913747</v>
      </c>
      <c r="R6135" s="9">
        <f t="shared" si="1733"/>
        <v>1.1436528973660238</v>
      </c>
      <c r="S6135" s="9">
        <f t="shared" si="1734"/>
        <v>152.74</v>
      </c>
      <c r="T6135">
        <f t="shared" si="1735"/>
        <v>132.42000000000002</v>
      </c>
      <c r="U6135" s="9">
        <f t="shared" si="1736"/>
        <v>0.9915052813225671</v>
      </c>
      <c r="V6135" s="9">
        <f t="shared" si="1737"/>
        <v>0.67163588381388228</v>
      </c>
      <c r="W6135" s="9">
        <f t="shared" si="1738"/>
        <v>44.850000000000023</v>
      </c>
      <c r="X6135">
        <f t="shared" si="1739"/>
        <v>300.95000000000005</v>
      </c>
      <c r="Y6135" s="9">
        <f t="shared" si="1740"/>
        <v>4.5067741189250352</v>
      </c>
      <c r="Z6135" s="10">
        <f t="shared" si="1741"/>
        <v>0.57253646172099815</v>
      </c>
      <c r="AA6135">
        <f t="shared" si="1742"/>
        <v>20.319999999999993</v>
      </c>
    </row>
    <row r="6136" spans="1:27">
      <c r="A6136" s="1">
        <f t="shared" si="1725"/>
        <v>13023002</v>
      </c>
      <c r="B6136" s="1">
        <v>2</v>
      </c>
      <c r="C6136" s="1">
        <v>23</v>
      </c>
      <c r="D6136" s="2">
        <v>13</v>
      </c>
      <c r="E6136" s="5">
        <v>438.95</v>
      </c>
      <c r="F6136" s="5">
        <v>471.98</v>
      </c>
      <c r="G6136" s="5">
        <v>144.13</v>
      </c>
      <c r="H6136" s="5">
        <v>453.3</v>
      </c>
      <c r="I6136" s="5">
        <v>703.38</v>
      </c>
      <c r="J6136" s="5">
        <v>124.62</v>
      </c>
      <c r="K6136" s="6">
        <f t="shared" si="1726"/>
        <v>446.125</v>
      </c>
      <c r="L6136" s="6">
        <f t="shared" si="1727"/>
        <v>-14.350000000000023</v>
      </c>
      <c r="M6136" s="6">
        <f t="shared" si="1728"/>
        <v>587.68000000000006</v>
      </c>
      <c r="N6136" s="5">
        <f t="shared" si="1729"/>
        <v>95.267519779828419</v>
      </c>
      <c r="O6136" s="6">
        <f t="shared" si="1730"/>
        <v>-231.39999999999998</v>
      </c>
      <c r="P6136" s="6">
        <f t="shared" si="1731"/>
        <v>190.53503955965684</v>
      </c>
      <c r="Q6136" s="6">
        <f t="shared" si="1732"/>
        <v>0.14442954176008971</v>
      </c>
      <c r="R6136" s="9">
        <f t="shared" si="1733"/>
        <v>1.1391605475907294</v>
      </c>
      <c r="S6136" s="9">
        <f t="shared" si="1734"/>
        <v>217.04999999999995</v>
      </c>
      <c r="T6136">
        <f t="shared" si="1735"/>
        <v>231.39999999999998</v>
      </c>
      <c r="U6136" s="9">
        <f t="shared" si="1736"/>
        <v>1.2144747786800036</v>
      </c>
      <c r="V6136" s="9">
        <f t="shared" si="1737"/>
        <v>1.4858684295250477</v>
      </c>
      <c r="W6136" s="9">
        <f t="shared" si="1738"/>
        <v>141.55500000000006</v>
      </c>
      <c r="X6136">
        <f t="shared" si="1739"/>
        <v>587.68000000000006</v>
      </c>
      <c r="Y6136" s="9">
        <f t="shared" si="1740"/>
        <v>6.168734122166506</v>
      </c>
      <c r="Z6136" s="10">
        <f t="shared" si="1741"/>
        <v>0.57254432142848122</v>
      </c>
      <c r="AA6136">
        <f t="shared" si="1742"/>
        <v>14.350000000000023</v>
      </c>
    </row>
    <row r="6137" spans="1:27">
      <c r="A6137" s="1">
        <f t="shared" si="1725"/>
        <v>9026003</v>
      </c>
      <c r="B6137" s="1">
        <v>3</v>
      </c>
      <c r="C6137" s="1">
        <v>26</v>
      </c>
      <c r="D6137" s="2">
        <v>9</v>
      </c>
      <c r="E6137" s="5">
        <v>1940.73</v>
      </c>
      <c r="F6137" s="5">
        <v>1587.69</v>
      </c>
      <c r="G6137" s="5">
        <v>187.62</v>
      </c>
      <c r="H6137" s="5">
        <v>1959.31</v>
      </c>
      <c r="I6137" s="5">
        <v>1795.66</v>
      </c>
      <c r="J6137" s="5">
        <v>129.08000000000001</v>
      </c>
      <c r="K6137" s="6">
        <f t="shared" si="1726"/>
        <v>1950.02</v>
      </c>
      <c r="L6137" s="6">
        <f t="shared" si="1727"/>
        <v>-18.579999999999927</v>
      </c>
      <c r="M6137" s="6">
        <f t="shared" si="1728"/>
        <v>1691.6750000000002</v>
      </c>
      <c r="N6137" s="5">
        <f t="shared" si="1729"/>
        <v>113.86714934519087</v>
      </c>
      <c r="O6137" s="6">
        <f t="shared" si="1730"/>
        <v>-207.97000000000003</v>
      </c>
      <c r="P6137" s="6">
        <f t="shared" si="1731"/>
        <v>227.73429869038173</v>
      </c>
      <c r="Q6137" s="6">
        <f t="shared" si="1732"/>
        <v>0.35747353386111907</v>
      </c>
      <c r="R6137" s="9">
        <f t="shared" si="1733"/>
        <v>0.83162703681050265</v>
      </c>
      <c r="S6137" s="9">
        <f t="shared" si="1734"/>
        <v>189.3900000000001</v>
      </c>
      <c r="T6137">
        <f t="shared" si="1735"/>
        <v>207.97000000000003</v>
      </c>
      <c r="U6137" s="9">
        <f t="shared" si="1736"/>
        <v>0.91321334202164939</v>
      </c>
      <c r="V6137" s="9">
        <f t="shared" si="1737"/>
        <v>2.268828204496637</v>
      </c>
      <c r="W6137" s="9">
        <f t="shared" si="1738"/>
        <v>258.3449999999998</v>
      </c>
      <c r="X6137">
        <f t="shared" si="1739"/>
        <v>1691.6750000000002</v>
      </c>
      <c r="Y6137" s="9">
        <f t="shared" si="1740"/>
        <v>14.856567585367829</v>
      </c>
      <c r="Z6137" s="10">
        <f t="shared" si="1741"/>
        <v>0.57255392759110468</v>
      </c>
      <c r="AA6137">
        <f t="shared" si="1742"/>
        <v>18.579999999999927</v>
      </c>
    </row>
    <row r="6138" spans="1:27">
      <c r="A6138" s="1">
        <f t="shared" si="1725"/>
        <v>14021998</v>
      </c>
      <c r="B6138" s="1">
        <v>-2</v>
      </c>
      <c r="C6138" s="1">
        <v>22</v>
      </c>
      <c r="D6138" s="2">
        <v>14</v>
      </c>
      <c r="E6138" s="5">
        <v>631.99</v>
      </c>
      <c r="F6138" s="5">
        <v>692.23</v>
      </c>
      <c r="G6138" s="5">
        <v>126.57</v>
      </c>
      <c r="H6138" s="5">
        <v>631.98</v>
      </c>
      <c r="I6138" s="5">
        <v>629.5</v>
      </c>
      <c r="J6138" s="5">
        <v>94.23</v>
      </c>
      <c r="K6138" s="6">
        <f t="shared" si="1726"/>
        <v>631.98500000000001</v>
      </c>
      <c r="L6138" s="6">
        <f t="shared" si="1727"/>
        <v>9.9999999999909051E-3</v>
      </c>
      <c r="M6138" s="6">
        <f t="shared" si="1728"/>
        <v>660.86500000000001</v>
      </c>
      <c r="N6138" s="5">
        <f t="shared" si="1729"/>
        <v>78.897493306188125</v>
      </c>
      <c r="O6138" s="6">
        <f t="shared" si="1730"/>
        <v>62.730000000000018</v>
      </c>
      <c r="P6138" s="6">
        <f t="shared" si="1731"/>
        <v>157.79498661237625</v>
      </c>
      <c r="Q6138" s="6">
        <f t="shared" si="1732"/>
        <v>0.28678252409595917</v>
      </c>
      <c r="R6138" s="9">
        <f t="shared" si="1733"/>
        <v>0.39747777382859351</v>
      </c>
      <c r="S6138" s="9">
        <f t="shared" si="1734"/>
        <v>62.720000000000027</v>
      </c>
      <c r="T6138">
        <f t="shared" si="1735"/>
        <v>62.730000000000018</v>
      </c>
      <c r="U6138" s="9">
        <f t="shared" si="1736"/>
        <v>0.39754114719814521</v>
      </c>
      <c r="V6138" s="9">
        <f t="shared" si="1737"/>
        <v>0.36604458253092392</v>
      </c>
      <c r="W6138" s="9">
        <f t="shared" si="1738"/>
        <v>28.879999999999995</v>
      </c>
      <c r="X6138">
        <f t="shared" si="1739"/>
        <v>660.86500000000001</v>
      </c>
      <c r="Y6138" s="9">
        <f t="shared" si="1740"/>
        <v>8.3762483737638185</v>
      </c>
      <c r="Z6138" s="10">
        <f t="shared" si="1741"/>
        <v>0.57258361834757376</v>
      </c>
      <c r="AA6138">
        <f t="shared" si="1742"/>
        <v>9.9999999999909051E-3</v>
      </c>
    </row>
    <row r="6139" spans="1:27">
      <c r="A6139" s="1">
        <f t="shared" si="1725"/>
        <v>5021993</v>
      </c>
      <c r="B6139" s="1">
        <v>-7</v>
      </c>
      <c r="C6139" s="1">
        <v>22</v>
      </c>
      <c r="D6139" s="2">
        <v>5</v>
      </c>
      <c r="E6139" s="5">
        <v>325.58999999999997</v>
      </c>
      <c r="F6139" s="5">
        <v>237.8</v>
      </c>
      <c r="G6139" s="5">
        <v>97.58</v>
      </c>
      <c r="H6139" s="5">
        <v>346.83</v>
      </c>
      <c r="I6139" s="5">
        <v>177.31</v>
      </c>
      <c r="J6139" s="5">
        <v>78.06</v>
      </c>
      <c r="K6139" s="6">
        <f t="shared" si="1726"/>
        <v>336.21</v>
      </c>
      <c r="L6139" s="6">
        <f t="shared" si="1727"/>
        <v>-21.240000000000009</v>
      </c>
      <c r="M6139" s="6">
        <f t="shared" si="1728"/>
        <v>207.55500000000001</v>
      </c>
      <c r="N6139" s="5">
        <f t="shared" si="1729"/>
        <v>62.480436938292932</v>
      </c>
      <c r="O6139" s="6">
        <f t="shared" si="1730"/>
        <v>60.490000000000009</v>
      </c>
      <c r="P6139" s="6">
        <f t="shared" si="1731"/>
        <v>124.96087387658586</v>
      </c>
      <c r="Q6139" s="6">
        <f t="shared" si="1732"/>
        <v>0.21956096680033965</v>
      </c>
      <c r="R6139" s="9">
        <f t="shared" si="1733"/>
        <v>0.654044721876052</v>
      </c>
      <c r="S6139" s="9">
        <f t="shared" si="1734"/>
        <v>81.730000000000018</v>
      </c>
      <c r="T6139">
        <f t="shared" si="1735"/>
        <v>60.490000000000009</v>
      </c>
      <c r="U6139" s="9">
        <f t="shared" si="1736"/>
        <v>0.48407151873586668</v>
      </c>
      <c r="V6139" s="9">
        <f t="shared" si="1737"/>
        <v>2.0591245244821592</v>
      </c>
      <c r="W6139" s="9">
        <f t="shared" si="1738"/>
        <v>128.65499999999997</v>
      </c>
      <c r="X6139">
        <f t="shared" si="1739"/>
        <v>207.55500000000001</v>
      </c>
      <c r="Y6139" s="9">
        <f t="shared" si="1740"/>
        <v>3.3219197907496381</v>
      </c>
      <c r="Z6139" s="10">
        <f t="shared" si="1741"/>
        <v>0.57258536481471478</v>
      </c>
      <c r="AA6139">
        <f t="shared" si="1742"/>
        <v>21.240000000000009</v>
      </c>
    </row>
    <row r="6140" spans="1:27">
      <c r="A6140" s="1">
        <f t="shared" si="1725"/>
        <v>1022993</v>
      </c>
      <c r="B6140" s="1">
        <v>-7</v>
      </c>
      <c r="C6140" s="1">
        <v>23</v>
      </c>
      <c r="D6140" s="2">
        <v>1</v>
      </c>
      <c r="E6140" s="5">
        <v>89.6</v>
      </c>
      <c r="F6140" s="5">
        <v>112.63</v>
      </c>
      <c r="G6140" s="5">
        <v>112.35</v>
      </c>
      <c r="H6140" s="5">
        <v>89.25</v>
      </c>
      <c r="I6140" s="5">
        <v>303.04000000000002</v>
      </c>
      <c r="J6140" s="5">
        <v>88.65</v>
      </c>
      <c r="K6140" s="6">
        <f t="shared" si="1726"/>
        <v>89.424999999999997</v>
      </c>
      <c r="L6140" s="6">
        <f t="shared" si="1727"/>
        <v>0.34999999999999432</v>
      </c>
      <c r="M6140" s="6">
        <f t="shared" si="1728"/>
        <v>207.83500000000001</v>
      </c>
      <c r="N6140" s="5">
        <f t="shared" si="1729"/>
        <v>71.556524859721918</v>
      </c>
      <c r="O6140" s="6">
        <f t="shared" si="1730"/>
        <v>-190.41000000000003</v>
      </c>
      <c r="P6140" s="6">
        <f t="shared" si="1731"/>
        <v>143.11304971944384</v>
      </c>
      <c r="Q6140" s="6">
        <f t="shared" si="1732"/>
        <v>0.23258726416648895</v>
      </c>
      <c r="R6140" s="9">
        <f t="shared" si="1733"/>
        <v>1.3329322544237747</v>
      </c>
      <c r="S6140" s="9">
        <f t="shared" si="1734"/>
        <v>190.76000000000002</v>
      </c>
      <c r="T6140">
        <f t="shared" si="1735"/>
        <v>190.41000000000003</v>
      </c>
      <c r="U6140" s="9">
        <f t="shared" si="1736"/>
        <v>1.3304866353786482</v>
      </c>
      <c r="V6140" s="9">
        <f t="shared" si="1737"/>
        <v>1.6547757207624152</v>
      </c>
      <c r="W6140" s="9">
        <f t="shared" si="1738"/>
        <v>118.41000000000001</v>
      </c>
      <c r="X6140">
        <f t="shared" si="1739"/>
        <v>207.83500000000001</v>
      </c>
      <c r="Y6140" s="9">
        <f t="shared" si="1740"/>
        <v>2.9044870528220295</v>
      </c>
      <c r="Z6140" s="10">
        <f t="shared" si="1741"/>
        <v>0.57265958474472423</v>
      </c>
      <c r="AA6140">
        <f t="shared" si="1742"/>
        <v>0.34999999999999432</v>
      </c>
    </row>
    <row r="6141" spans="1:27">
      <c r="A6141" s="1">
        <f t="shared" si="1725"/>
        <v>18014002</v>
      </c>
      <c r="B6141" s="1">
        <v>2</v>
      </c>
      <c r="C6141" s="1">
        <v>14</v>
      </c>
      <c r="D6141" s="2">
        <v>18</v>
      </c>
      <c r="E6141" s="5">
        <v>144.21</v>
      </c>
      <c r="F6141" s="5">
        <v>149.43</v>
      </c>
      <c r="G6141" s="5">
        <v>89.21</v>
      </c>
      <c r="H6141" s="5">
        <v>151.57</v>
      </c>
      <c r="I6141" s="5">
        <v>235.02</v>
      </c>
      <c r="J6141" s="5">
        <v>69.42</v>
      </c>
      <c r="K6141" s="6">
        <f t="shared" si="1726"/>
        <v>147.88999999999999</v>
      </c>
      <c r="L6141" s="6">
        <f t="shared" si="1727"/>
        <v>-7.3599999999999852</v>
      </c>
      <c r="M6141" s="6">
        <f t="shared" si="1728"/>
        <v>192.22500000000002</v>
      </c>
      <c r="N6141" s="5">
        <f t="shared" si="1729"/>
        <v>56.518935986092309</v>
      </c>
      <c r="O6141" s="6">
        <f t="shared" si="1730"/>
        <v>-85.59</v>
      </c>
      <c r="P6141" s="6">
        <f t="shared" si="1731"/>
        <v>113.03787197218462</v>
      </c>
      <c r="Q6141" s="6">
        <f t="shared" si="1732"/>
        <v>0.24568756297416858</v>
      </c>
      <c r="R6141" s="9">
        <f t="shared" si="1733"/>
        <v>0.6920689379153403</v>
      </c>
      <c r="S6141" s="9">
        <f t="shared" si="1734"/>
        <v>78.230000000000018</v>
      </c>
      <c r="T6141">
        <f t="shared" si="1735"/>
        <v>85.59</v>
      </c>
      <c r="U6141" s="9">
        <f t="shared" si="1736"/>
        <v>0.7571798593400737</v>
      </c>
      <c r="V6141" s="9">
        <f t="shared" si="1737"/>
        <v>0.78442736450151163</v>
      </c>
      <c r="W6141" s="9">
        <f t="shared" si="1738"/>
        <v>44.335000000000036</v>
      </c>
      <c r="X6141">
        <f t="shared" si="1739"/>
        <v>192.22500000000002</v>
      </c>
      <c r="Y6141" s="9">
        <f t="shared" si="1740"/>
        <v>3.4010725192579896</v>
      </c>
      <c r="Z6141" s="10">
        <f t="shared" si="1741"/>
        <v>0.57266744276237669</v>
      </c>
      <c r="AA6141">
        <f t="shared" si="1742"/>
        <v>7.3599999999999852</v>
      </c>
    </row>
    <row r="6142" spans="1:27">
      <c r="A6142" s="1">
        <f t="shared" si="1725"/>
        <v>11016993</v>
      </c>
      <c r="B6142" s="1">
        <v>-7</v>
      </c>
      <c r="C6142" s="1">
        <v>17</v>
      </c>
      <c r="D6142" s="2">
        <v>11</v>
      </c>
      <c r="E6142" s="5">
        <v>55.47</v>
      </c>
      <c r="F6142" s="5">
        <v>152.22</v>
      </c>
      <c r="G6142" s="5">
        <v>104.27</v>
      </c>
      <c r="H6142" s="5">
        <v>58.15</v>
      </c>
      <c r="I6142" s="5">
        <v>266.8</v>
      </c>
      <c r="J6142" s="5">
        <v>94.79</v>
      </c>
      <c r="K6142" s="6">
        <f t="shared" si="1726"/>
        <v>56.81</v>
      </c>
      <c r="L6142" s="6">
        <f t="shared" si="1727"/>
        <v>-2.6799999999999997</v>
      </c>
      <c r="M6142" s="6">
        <f t="shared" si="1728"/>
        <v>209.51</v>
      </c>
      <c r="N6142" s="5">
        <f t="shared" si="1729"/>
        <v>70.458102798755519</v>
      </c>
      <c r="O6142" s="6">
        <f t="shared" si="1730"/>
        <v>-114.58000000000001</v>
      </c>
      <c r="P6142" s="6">
        <f t="shared" si="1731"/>
        <v>140.91620559751104</v>
      </c>
      <c r="Q6142" s="6">
        <f t="shared" si="1732"/>
        <v>9.5032128362169774E-2</v>
      </c>
      <c r="R6142" s="9">
        <f t="shared" si="1733"/>
        <v>0.79408893764576682</v>
      </c>
      <c r="S6142" s="9">
        <f t="shared" si="1734"/>
        <v>111.9</v>
      </c>
      <c r="T6142">
        <f t="shared" si="1735"/>
        <v>114.58000000000001</v>
      </c>
      <c r="U6142" s="9">
        <f t="shared" si="1736"/>
        <v>0.81310733222030362</v>
      </c>
      <c r="V6142" s="9">
        <f t="shared" si="1737"/>
        <v>2.1672454115908595</v>
      </c>
      <c r="W6142" s="9">
        <f t="shared" si="1738"/>
        <v>152.69999999999999</v>
      </c>
      <c r="X6142">
        <f t="shared" si="1739"/>
        <v>209.51</v>
      </c>
      <c r="Y6142" s="9">
        <f t="shared" si="1740"/>
        <v>2.9735401845605827</v>
      </c>
      <c r="Z6142" s="10">
        <f t="shared" si="1741"/>
        <v>0.5726770468597463</v>
      </c>
      <c r="AA6142">
        <f t="shared" si="1742"/>
        <v>2.6799999999999997</v>
      </c>
    </row>
    <row r="6143" spans="1:27">
      <c r="A6143" s="1">
        <f t="shared" si="1725"/>
        <v>16002993</v>
      </c>
      <c r="B6143" s="1">
        <v>-7</v>
      </c>
      <c r="C6143" s="1">
        <v>3</v>
      </c>
      <c r="D6143" s="2">
        <v>16</v>
      </c>
      <c r="E6143" s="5">
        <v>18.12</v>
      </c>
      <c r="F6143" s="5">
        <v>-38.47</v>
      </c>
      <c r="G6143" s="5">
        <v>72.48</v>
      </c>
      <c r="H6143" s="5">
        <v>11.45</v>
      </c>
      <c r="I6143" s="5">
        <v>-41.26</v>
      </c>
      <c r="J6143" s="5">
        <v>54.36</v>
      </c>
      <c r="K6143" s="6">
        <f t="shared" si="1726"/>
        <v>14.785</v>
      </c>
      <c r="L6143" s="6">
        <f t="shared" si="1727"/>
        <v>6.6700000000000017</v>
      </c>
      <c r="M6143" s="6">
        <f t="shared" si="1728"/>
        <v>-39.864999999999995</v>
      </c>
      <c r="N6143" s="5">
        <f t="shared" si="1729"/>
        <v>45.300000000000004</v>
      </c>
      <c r="O6143" s="6">
        <f t="shared" si="1730"/>
        <v>2.7899999999999991</v>
      </c>
      <c r="P6143" s="6">
        <f t="shared" si="1731"/>
        <v>90.600000000000009</v>
      </c>
      <c r="Q6143" s="6">
        <f t="shared" si="1732"/>
        <v>0.28000000000000003</v>
      </c>
      <c r="R6143" s="9">
        <f t="shared" si="1733"/>
        <v>4.2825607064017682E-2</v>
      </c>
      <c r="S6143" s="9">
        <f t="shared" si="1734"/>
        <v>3.8800000000000026</v>
      </c>
      <c r="T6143">
        <f t="shared" si="1735"/>
        <v>2.7899999999999991</v>
      </c>
      <c r="U6143" s="9">
        <f t="shared" si="1736"/>
        <v>3.0794701986754956E-2</v>
      </c>
      <c r="V6143" s="9">
        <f t="shared" si="1737"/>
        <v>1.2064017660044146</v>
      </c>
      <c r="W6143" s="9">
        <f t="shared" si="1738"/>
        <v>54.649999999999991</v>
      </c>
      <c r="X6143">
        <f t="shared" si="1739"/>
        <v>39.864999999999995</v>
      </c>
      <c r="Y6143" s="9">
        <f t="shared" si="1740"/>
        <v>0.88002207505518748</v>
      </c>
      <c r="Z6143" s="10">
        <f t="shared" si="1741"/>
        <v>0.57274688999592138</v>
      </c>
      <c r="AA6143">
        <f t="shared" si="1742"/>
        <v>6.6700000000000017</v>
      </c>
    </row>
    <row r="6144" spans="1:27">
      <c r="A6144" s="1">
        <f t="shared" si="1725"/>
        <v>5029002</v>
      </c>
      <c r="B6144" s="1">
        <v>2</v>
      </c>
      <c r="C6144" s="1">
        <v>29</v>
      </c>
      <c r="D6144" s="2">
        <v>5</v>
      </c>
      <c r="E6144" s="5">
        <v>112.36</v>
      </c>
      <c r="F6144" s="5">
        <v>172.57</v>
      </c>
      <c r="G6144" s="5">
        <v>100.64</v>
      </c>
      <c r="H6144" s="5">
        <v>99.28</v>
      </c>
      <c r="I6144" s="5">
        <v>247</v>
      </c>
      <c r="J6144" s="5">
        <v>87.82</v>
      </c>
      <c r="K6144" s="6">
        <f t="shared" si="1726"/>
        <v>105.82</v>
      </c>
      <c r="L6144" s="6">
        <f t="shared" si="1727"/>
        <v>13.079999999999998</v>
      </c>
      <c r="M6144" s="6">
        <f t="shared" si="1728"/>
        <v>209.785</v>
      </c>
      <c r="N6144" s="5">
        <f t="shared" si="1729"/>
        <v>66.784657669258138</v>
      </c>
      <c r="O6144" s="6">
        <f t="shared" si="1730"/>
        <v>-74.430000000000007</v>
      </c>
      <c r="P6144" s="6">
        <f t="shared" si="1731"/>
        <v>133.56931533851628</v>
      </c>
      <c r="Q6144" s="6">
        <f t="shared" si="1732"/>
        <v>0.13542343090502537</v>
      </c>
      <c r="R6144" s="9">
        <f t="shared" si="1733"/>
        <v>0.65516544558318535</v>
      </c>
      <c r="S6144" s="9">
        <f t="shared" si="1734"/>
        <v>87.51</v>
      </c>
      <c r="T6144">
        <f t="shared" si="1735"/>
        <v>74.430000000000007</v>
      </c>
      <c r="U6144" s="9">
        <f t="shared" si="1736"/>
        <v>0.55723876259577743</v>
      </c>
      <c r="V6144" s="9">
        <f t="shared" si="1737"/>
        <v>1.5567198160223028</v>
      </c>
      <c r="W6144" s="9">
        <f t="shared" si="1738"/>
        <v>103.965</v>
      </c>
      <c r="X6144">
        <f t="shared" si="1739"/>
        <v>209.785</v>
      </c>
      <c r="Y6144" s="9">
        <f t="shared" si="1740"/>
        <v>3.1412154725555599</v>
      </c>
      <c r="Z6144" s="10">
        <f t="shared" si="1741"/>
        <v>0.57276085760114581</v>
      </c>
      <c r="AA6144">
        <f t="shared" si="1742"/>
        <v>13.079999999999998</v>
      </c>
    </row>
    <row r="6145" spans="1:27">
      <c r="A6145" s="1">
        <f t="shared" si="1725"/>
        <v>10024004</v>
      </c>
      <c r="B6145" s="1">
        <v>4</v>
      </c>
      <c r="C6145" s="1">
        <v>24</v>
      </c>
      <c r="D6145" s="2">
        <v>10</v>
      </c>
      <c r="E6145" s="5">
        <v>568.24</v>
      </c>
      <c r="F6145" s="5">
        <v>645.95000000000005</v>
      </c>
      <c r="G6145" s="5">
        <v>154.44999999999999</v>
      </c>
      <c r="H6145" s="5">
        <v>555.37</v>
      </c>
      <c r="I6145" s="5">
        <v>826.88</v>
      </c>
      <c r="J6145" s="5">
        <v>94.51</v>
      </c>
      <c r="K6145" s="6">
        <f t="shared" si="1726"/>
        <v>561.80500000000006</v>
      </c>
      <c r="L6145" s="6">
        <f t="shared" si="1727"/>
        <v>12.870000000000005</v>
      </c>
      <c r="M6145" s="6">
        <f t="shared" si="1728"/>
        <v>736.41499999999996</v>
      </c>
      <c r="N6145" s="5">
        <f t="shared" si="1729"/>
        <v>90.535825229574172</v>
      </c>
      <c r="O6145" s="6">
        <f t="shared" si="1730"/>
        <v>-180.92999999999995</v>
      </c>
      <c r="P6145" s="6">
        <f t="shared" si="1731"/>
        <v>181.07165045914834</v>
      </c>
      <c r="Q6145" s="6">
        <f t="shared" si="1732"/>
        <v>0.455140407022886</v>
      </c>
      <c r="R6145" s="9">
        <f t="shared" si="1733"/>
        <v>1.0702945464327298</v>
      </c>
      <c r="S6145" s="9">
        <f t="shared" si="1734"/>
        <v>193.79999999999995</v>
      </c>
      <c r="T6145">
        <f t="shared" si="1735"/>
        <v>180.92999999999995</v>
      </c>
      <c r="U6145" s="9">
        <f t="shared" si="1736"/>
        <v>0.99921771045445706</v>
      </c>
      <c r="V6145" s="9">
        <f t="shared" si="1737"/>
        <v>1.9286288003366241</v>
      </c>
      <c r="W6145" s="9">
        <f t="shared" si="1738"/>
        <v>174.6099999999999</v>
      </c>
      <c r="X6145">
        <f t="shared" si="1739"/>
        <v>736.41499999999996</v>
      </c>
      <c r="Y6145" s="9">
        <f t="shared" si="1740"/>
        <v>8.1339624191048383</v>
      </c>
      <c r="Z6145" s="10">
        <f t="shared" si="1741"/>
        <v>0.57276173056516266</v>
      </c>
      <c r="AA6145">
        <f t="shared" si="1742"/>
        <v>12.870000000000005</v>
      </c>
    </row>
    <row r="6146" spans="1:27">
      <c r="A6146" s="1">
        <f t="shared" si="1725"/>
        <v>8016008</v>
      </c>
      <c r="B6146" s="1">
        <v>8</v>
      </c>
      <c r="C6146" s="1">
        <v>16</v>
      </c>
      <c r="D6146" s="2">
        <v>8</v>
      </c>
      <c r="E6146" s="5">
        <v>1725.77</v>
      </c>
      <c r="F6146" s="5">
        <v>1547.82</v>
      </c>
      <c r="G6146" s="5">
        <v>145.53</v>
      </c>
      <c r="H6146" s="5">
        <v>1765.46</v>
      </c>
      <c r="I6146" s="5">
        <v>1743.25</v>
      </c>
      <c r="J6146" s="5">
        <v>133.82</v>
      </c>
      <c r="K6146" s="6">
        <f t="shared" si="1726"/>
        <v>1745.615</v>
      </c>
      <c r="L6146" s="6">
        <f t="shared" si="1727"/>
        <v>-39.690000000000055</v>
      </c>
      <c r="M6146" s="6">
        <f t="shared" si="1728"/>
        <v>1645.5349999999999</v>
      </c>
      <c r="N6146" s="5">
        <f t="shared" si="1729"/>
        <v>98.851875677702751</v>
      </c>
      <c r="O6146" s="6">
        <f t="shared" si="1730"/>
        <v>-195.43000000000006</v>
      </c>
      <c r="P6146" s="6">
        <f t="shared" si="1731"/>
        <v>197.7037513554055</v>
      </c>
      <c r="Q6146" s="6">
        <f t="shared" si="1732"/>
        <v>8.3690420667187695E-2</v>
      </c>
      <c r="R6146" s="9">
        <f t="shared" si="1733"/>
        <v>0.78774428371888283</v>
      </c>
      <c r="S6146" s="9">
        <f t="shared" si="1734"/>
        <v>155.74</v>
      </c>
      <c r="T6146">
        <f t="shared" si="1735"/>
        <v>195.43000000000006</v>
      </c>
      <c r="U6146" s="9">
        <f t="shared" si="1736"/>
        <v>0.9884991997379049</v>
      </c>
      <c r="V6146" s="9">
        <f t="shared" si="1737"/>
        <v>1.0124238848669052</v>
      </c>
      <c r="W6146" s="9">
        <f t="shared" si="1738"/>
        <v>100.08000000000015</v>
      </c>
      <c r="X6146">
        <f t="shared" si="1739"/>
        <v>1645.5349999999999</v>
      </c>
      <c r="Y6146" s="9">
        <f t="shared" si="1740"/>
        <v>16.646472196087732</v>
      </c>
      <c r="Z6146" s="10">
        <f t="shared" si="1741"/>
        <v>0.5727687142293999</v>
      </c>
      <c r="AA6146">
        <f t="shared" si="1742"/>
        <v>39.690000000000055</v>
      </c>
    </row>
    <row r="6147" spans="1:27">
      <c r="A6147" s="1">
        <f t="shared" si="1725"/>
        <v>18015001</v>
      </c>
      <c r="B6147" s="1">
        <v>1</v>
      </c>
      <c r="C6147" s="1">
        <v>15</v>
      </c>
      <c r="D6147" s="2">
        <v>18</v>
      </c>
      <c r="E6147" s="5">
        <v>88.31</v>
      </c>
      <c r="F6147" s="5">
        <v>105.66</v>
      </c>
      <c r="G6147" s="5">
        <v>111.79</v>
      </c>
      <c r="H6147" s="5">
        <v>84.44</v>
      </c>
      <c r="I6147" s="5">
        <v>224.7</v>
      </c>
      <c r="J6147" s="5">
        <v>110.96</v>
      </c>
      <c r="K6147" s="6">
        <f t="shared" si="1726"/>
        <v>86.375</v>
      </c>
      <c r="L6147" s="6">
        <f t="shared" si="1727"/>
        <v>3.8700000000000045</v>
      </c>
      <c r="M6147" s="6">
        <f t="shared" si="1728"/>
        <v>165.18</v>
      </c>
      <c r="N6147" s="5">
        <f t="shared" si="1729"/>
        <v>78.754564470892731</v>
      </c>
      <c r="O6147" s="6">
        <f t="shared" si="1730"/>
        <v>-119.03999999999999</v>
      </c>
      <c r="P6147" s="6">
        <f t="shared" si="1731"/>
        <v>157.50912894178546</v>
      </c>
      <c r="Q6147" s="6">
        <f t="shared" si="1732"/>
        <v>7.4521973178604739E-3</v>
      </c>
      <c r="R6147" s="9">
        <f t="shared" si="1733"/>
        <v>0.78033572292452258</v>
      </c>
      <c r="S6147" s="9">
        <f t="shared" si="1734"/>
        <v>122.91</v>
      </c>
      <c r="T6147">
        <f t="shared" si="1735"/>
        <v>119.03999999999999</v>
      </c>
      <c r="U6147" s="9">
        <f t="shared" si="1736"/>
        <v>0.75576571846827079</v>
      </c>
      <c r="V6147" s="9">
        <f t="shared" si="1737"/>
        <v>1.0006404140438858</v>
      </c>
      <c r="W6147" s="9">
        <f t="shared" si="1738"/>
        <v>78.805000000000007</v>
      </c>
      <c r="X6147">
        <f t="shared" si="1739"/>
        <v>165.18</v>
      </c>
      <c r="Y6147" s="9">
        <f t="shared" si="1740"/>
        <v>2.0974022408701107</v>
      </c>
      <c r="Z6147" s="10">
        <f t="shared" si="1741"/>
        <v>0.57277831662869361</v>
      </c>
      <c r="AA6147">
        <f t="shared" si="1742"/>
        <v>3.8700000000000045</v>
      </c>
    </row>
    <row r="6148" spans="1:27">
      <c r="A6148" s="1">
        <f t="shared" si="1725"/>
        <v>15005007</v>
      </c>
      <c r="B6148" s="1">
        <v>7</v>
      </c>
      <c r="C6148" s="1">
        <v>5</v>
      </c>
      <c r="D6148" s="2">
        <v>15</v>
      </c>
      <c r="E6148" s="5">
        <v>75.06</v>
      </c>
      <c r="F6148" s="5">
        <v>69.98</v>
      </c>
      <c r="G6148" s="5">
        <v>102.31</v>
      </c>
      <c r="H6148" s="5">
        <v>78.180000000000007</v>
      </c>
      <c r="I6148" s="5">
        <v>160.28</v>
      </c>
      <c r="J6148" s="5">
        <v>97.02</v>
      </c>
      <c r="K6148" s="6">
        <f t="shared" si="1726"/>
        <v>76.62</v>
      </c>
      <c r="L6148" s="6">
        <f t="shared" si="1727"/>
        <v>-3.1200000000000045</v>
      </c>
      <c r="M6148" s="6">
        <f t="shared" si="1728"/>
        <v>115.13</v>
      </c>
      <c r="N6148" s="5">
        <f t="shared" si="1729"/>
        <v>70.498610801915817</v>
      </c>
      <c r="O6148" s="6">
        <f t="shared" si="1730"/>
        <v>-90.3</v>
      </c>
      <c r="P6148" s="6">
        <f t="shared" si="1731"/>
        <v>140.99722160383163</v>
      </c>
      <c r="Q6148" s="6">
        <f t="shared" si="1732"/>
        <v>5.3040453558440892E-2</v>
      </c>
      <c r="R6148" s="9">
        <f t="shared" si="1733"/>
        <v>0.6183100561013527</v>
      </c>
      <c r="S6148" s="9">
        <f t="shared" si="1734"/>
        <v>87.179999999999993</v>
      </c>
      <c r="T6148">
        <f t="shared" si="1735"/>
        <v>90.3</v>
      </c>
      <c r="U6148" s="9">
        <f t="shared" si="1736"/>
        <v>0.64043815170855878</v>
      </c>
      <c r="V6148" s="9">
        <f t="shared" si="1737"/>
        <v>0.54625189861122014</v>
      </c>
      <c r="W6148" s="9">
        <f t="shared" si="1738"/>
        <v>38.509999999999991</v>
      </c>
      <c r="X6148">
        <f t="shared" si="1739"/>
        <v>115.13</v>
      </c>
      <c r="Y6148" s="9">
        <f t="shared" si="1740"/>
        <v>1.6330818251651464</v>
      </c>
      <c r="Z6148" s="10">
        <f t="shared" si="1741"/>
        <v>0.57280624996590257</v>
      </c>
      <c r="AA6148">
        <f t="shared" si="1742"/>
        <v>3.1200000000000045</v>
      </c>
    </row>
    <row r="6149" spans="1:27">
      <c r="A6149" s="1">
        <f t="shared" si="1725"/>
        <v>20003997</v>
      </c>
      <c r="B6149" s="1">
        <v>-3</v>
      </c>
      <c r="C6149" s="1">
        <v>4</v>
      </c>
      <c r="D6149" s="2">
        <v>20</v>
      </c>
      <c r="E6149" s="5">
        <v>364.31</v>
      </c>
      <c r="F6149" s="5">
        <v>268.19</v>
      </c>
      <c r="G6149" s="5">
        <v>76.67</v>
      </c>
      <c r="H6149" s="5">
        <v>361.81</v>
      </c>
      <c r="I6149" s="5">
        <v>427.66</v>
      </c>
      <c r="J6149" s="5">
        <v>94.23</v>
      </c>
      <c r="K6149" s="6">
        <f t="shared" si="1726"/>
        <v>363.06</v>
      </c>
      <c r="L6149" s="6">
        <f t="shared" si="1727"/>
        <v>2.5</v>
      </c>
      <c r="M6149" s="6">
        <f t="shared" si="1728"/>
        <v>347.92500000000001</v>
      </c>
      <c r="N6149" s="5">
        <f t="shared" si="1729"/>
        <v>60.740393890721521</v>
      </c>
      <c r="O6149" s="6">
        <f t="shared" si="1730"/>
        <v>-159.47000000000003</v>
      </c>
      <c r="P6149" s="6">
        <f t="shared" si="1731"/>
        <v>121.48078778144304</v>
      </c>
      <c r="Q6149" s="6">
        <f t="shared" si="1732"/>
        <v>-0.20335337053662816</v>
      </c>
      <c r="R6149" s="9">
        <f t="shared" si="1733"/>
        <v>1.3332972477211904</v>
      </c>
      <c r="S6149" s="9">
        <f t="shared" si="1734"/>
        <v>161.97000000000003</v>
      </c>
      <c r="T6149">
        <f t="shared" si="1735"/>
        <v>159.47000000000003</v>
      </c>
      <c r="U6149" s="9">
        <f t="shared" si="1736"/>
        <v>1.3127178619133064</v>
      </c>
      <c r="V6149" s="9">
        <f t="shared" si="1737"/>
        <v>0.24917520336185964</v>
      </c>
      <c r="W6149" s="9">
        <f t="shared" si="1738"/>
        <v>15.134999999999991</v>
      </c>
      <c r="X6149">
        <f t="shared" si="1739"/>
        <v>347.92500000000001</v>
      </c>
      <c r="Y6149" s="9">
        <f t="shared" si="1740"/>
        <v>5.7280662457664393</v>
      </c>
      <c r="Z6149" s="10">
        <f t="shared" si="1741"/>
        <v>0.57291360605243091</v>
      </c>
      <c r="AA6149">
        <f t="shared" si="1742"/>
        <v>2.5</v>
      </c>
    </row>
    <row r="6150" spans="1:27">
      <c r="A6150" s="1">
        <f t="shared" si="1725"/>
        <v>5024006</v>
      </c>
      <c r="B6150" s="1">
        <v>6</v>
      </c>
      <c r="C6150" s="1">
        <v>24</v>
      </c>
      <c r="D6150" s="2">
        <v>5</v>
      </c>
      <c r="E6150" s="5">
        <v>653.66</v>
      </c>
      <c r="F6150" s="5">
        <v>410.65</v>
      </c>
      <c r="G6150" s="5">
        <v>113.47</v>
      </c>
      <c r="H6150" s="5">
        <v>686.44</v>
      </c>
      <c r="I6150" s="5">
        <v>518.82000000000005</v>
      </c>
      <c r="J6150" s="5">
        <v>107.89</v>
      </c>
      <c r="K6150" s="6">
        <f t="shared" si="1726"/>
        <v>670.05</v>
      </c>
      <c r="L6150" s="6">
        <f t="shared" si="1727"/>
        <v>-32.780000000000086</v>
      </c>
      <c r="M6150" s="6">
        <f t="shared" si="1728"/>
        <v>464.73500000000001</v>
      </c>
      <c r="N6150" s="5">
        <f t="shared" si="1729"/>
        <v>78.287439924933039</v>
      </c>
      <c r="O6150" s="6">
        <f t="shared" si="1730"/>
        <v>-108.17000000000007</v>
      </c>
      <c r="P6150" s="6">
        <f t="shared" si="1731"/>
        <v>156.57487984986608</v>
      </c>
      <c r="Q6150" s="6">
        <f t="shared" si="1732"/>
        <v>5.0383597151424597E-2</v>
      </c>
      <c r="R6150" s="9">
        <f t="shared" si="1733"/>
        <v>0.48149486093994576</v>
      </c>
      <c r="S6150" s="9">
        <f t="shared" si="1734"/>
        <v>75.389999999999986</v>
      </c>
      <c r="T6150">
        <f t="shared" si="1735"/>
        <v>108.17000000000007</v>
      </c>
      <c r="U6150" s="9">
        <f t="shared" si="1736"/>
        <v>0.69085155999302272</v>
      </c>
      <c r="V6150" s="9">
        <f t="shared" si="1737"/>
        <v>2.6225790522319925</v>
      </c>
      <c r="W6150" s="9">
        <f t="shared" si="1738"/>
        <v>205.31499999999994</v>
      </c>
      <c r="X6150">
        <f t="shared" si="1739"/>
        <v>464.73500000000001</v>
      </c>
      <c r="Y6150" s="9">
        <f t="shared" si="1740"/>
        <v>5.9362651332783063</v>
      </c>
      <c r="Z6150" s="10">
        <f t="shared" si="1741"/>
        <v>0.57292756959322522</v>
      </c>
      <c r="AA6150">
        <f t="shared" si="1742"/>
        <v>32.780000000000086</v>
      </c>
    </row>
    <row r="6151" spans="1:27">
      <c r="A6151" s="1">
        <f t="shared" si="1725"/>
        <v>6027997</v>
      </c>
      <c r="B6151" s="1">
        <v>-3</v>
      </c>
      <c r="C6151" s="1">
        <v>28</v>
      </c>
      <c r="D6151" s="2">
        <v>6</v>
      </c>
      <c r="E6151" s="5">
        <v>1325.17</v>
      </c>
      <c r="F6151" s="5">
        <v>1546.15</v>
      </c>
      <c r="G6151" s="5">
        <v>179.54</v>
      </c>
      <c r="H6151" s="5">
        <v>1344.33</v>
      </c>
      <c r="I6151" s="5">
        <v>1466.14</v>
      </c>
      <c r="J6151" s="5">
        <v>131.03</v>
      </c>
      <c r="K6151" s="6">
        <f t="shared" si="1726"/>
        <v>1334.75</v>
      </c>
      <c r="L6151" s="6">
        <f t="shared" si="1727"/>
        <v>-19.159999999999854</v>
      </c>
      <c r="M6151" s="6">
        <f t="shared" si="1728"/>
        <v>1506.145</v>
      </c>
      <c r="N6151" s="5">
        <f t="shared" si="1729"/>
        <v>111.13445966485823</v>
      </c>
      <c r="O6151" s="6">
        <f t="shared" si="1730"/>
        <v>80.009999999999991</v>
      </c>
      <c r="P6151" s="6">
        <f t="shared" si="1731"/>
        <v>222.26891932971645</v>
      </c>
      <c r="Q6151" s="6">
        <f t="shared" si="1732"/>
        <v>0.30495327428653923</v>
      </c>
      <c r="R6151" s="9">
        <f t="shared" si="1733"/>
        <v>0.44617124292078753</v>
      </c>
      <c r="S6151" s="9">
        <f t="shared" si="1734"/>
        <v>99.169999999999845</v>
      </c>
      <c r="T6151">
        <f t="shared" si="1735"/>
        <v>80.009999999999991</v>
      </c>
      <c r="U6151" s="9">
        <f t="shared" si="1736"/>
        <v>0.35996935712506062</v>
      </c>
      <c r="V6151" s="9">
        <f t="shared" si="1737"/>
        <v>1.5422309202462134</v>
      </c>
      <c r="W6151" s="9">
        <f t="shared" si="1738"/>
        <v>171.39499999999998</v>
      </c>
      <c r="X6151">
        <f t="shared" si="1739"/>
        <v>1506.145</v>
      </c>
      <c r="Y6151" s="9">
        <f t="shared" si="1740"/>
        <v>13.552457127537171</v>
      </c>
      <c r="Z6151" s="10">
        <f t="shared" si="1741"/>
        <v>0.57299389176499949</v>
      </c>
      <c r="AA6151">
        <f t="shared" si="1742"/>
        <v>19.159999999999854</v>
      </c>
    </row>
    <row r="6152" spans="1:27">
      <c r="A6152" s="1">
        <f t="shared" si="1725"/>
        <v>14017995</v>
      </c>
      <c r="B6152" s="1">
        <v>-5</v>
      </c>
      <c r="C6152" s="1">
        <v>18</v>
      </c>
      <c r="D6152" s="2">
        <v>14</v>
      </c>
      <c r="E6152" s="5">
        <v>1791.42</v>
      </c>
      <c r="F6152" s="5">
        <v>1791.76</v>
      </c>
      <c r="G6152" s="5">
        <v>128.80000000000001</v>
      </c>
      <c r="H6152" s="5">
        <v>1757.35</v>
      </c>
      <c r="I6152" s="5">
        <v>1835.81</v>
      </c>
      <c r="J6152" s="5">
        <v>133.82</v>
      </c>
      <c r="K6152" s="6">
        <f t="shared" si="1726"/>
        <v>1774.385</v>
      </c>
      <c r="L6152" s="6">
        <f t="shared" si="1727"/>
        <v>34.070000000000164</v>
      </c>
      <c r="M6152" s="6">
        <f t="shared" si="1728"/>
        <v>1813.7849999999999</v>
      </c>
      <c r="N6152" s="5">
        <f t="shared" si="1729"/>
        <v>92.867152965943774</v>
      </c>
      <c r="O6152" s="6">
        <f t="shared" si="1730"/>
        <v>-44.049999999999955</v>
      </c>
      <c r="P6152" s="6">
        <f t="shared" si="1731"/>
        <v>185.73430593188755</v>
      </c>
      <c r="Q6152" s="6">
        <f t="shared" si="1732"/>
        <v>-3.8216178756415142E-2</v>
      </c>
      <c r="R6152" s="9">
        <f t="shared" si="1733"/>
        <v>0.42060081258573884</v>
      </c>
      <c r="S6152" s="9">
        <f t="shared" si="1734"/>
        <v>78.120000000000118</v>
      </c>
      <c r="T6152">
        <f t="shared" si="1735"/>
        <v>44.049999999999955</v>
      </c>
      <c r="U6152" s="9">
        <f t="shared" si="1736"/>
        <v>0.23716674083975614</v>
      </c>
      <c r="V6152" s="9">
        <f t="shared" si="1737"/>
        <v>0.42426195637168529</v>
      </c>
      <c r="W6152" s="9">
        <f t="shared" si="1738"/>
        <v>39.399999999999864</v>
      </c>
      <c r="X6152">
        <f t="shared" si="1739"/>
        <v>1813.7849999999999</v>
      </c>
      <c r="Y6152" s="9">
        <f t="shared" si="1740"/>
        <v>19.53096376999035</v>
      </c>
      <c r="Z6152" s="10">
        <f t="shared" si="1741"/>
        <v>0.57303228530336747</v>
      </c>
      <c r="AA6152">
        <f t="shared" si="1742"/>
        <v>34.070000000000164</v>
      </c>
    </row>
    <row r="6153" spans="1:27">
      <c r="A6153" s="1">
        <f t="shared" si="1725"/>
        <v>9026998</v>
      </c>
      <c r="B6153" s="1">
        <v>-2</v>
      </c>
      <c r="C6153" s="1">
        <v>27</v>
      </c>
      <c r="D6153" s="2">
        <v>9</v>
      </c>
      <c r="E6153" s="5">
        <v>1234.58</v>
      </c>
      <c r="F6153" s="5">
        <v>560.64</v>
      </c>
      <c r="G6153" s="5">
        <v>172.01</v>
      </c>
      <c r="H6153" s="5">
        <v>1232.99</v>
      </c>
      <c r="I6153" s="5">
        <v>1507.95</v>
      </c>
      <c r="J6153" s="5">
        <v>167.55</v>
      </c>
      <c r="K6153" s="6">
        <f t="shared" si="1726"/>
        <v>1233.7849999999999</v>
      </c>
      <c r="L6153" s="6">
        <f t="shared" si="1727"/>
        <v>1.5899999999999181</v>
      </c>
      <c r="M6153" s="6">
        <f t="shared" si="1728"/>
        <v>1034.2950000000001</v>
      </c>
      <c r="N6153" s="5">
        <f t="shared" si="1729"/>
        <v>120.06294453327388</v>
      </c>
      <c r="O6153" s="6">
        <f t="shared" si="1730"/>
        <v>-947.31000000000006</v>
      </c>
      <c r="P6153" s="6">
        <f t="shared" si="1731"/>
        <v>240.12588906654776</v>
      </c>
      <c r="Q6153" s="6">
        <f t="shared" si="1732"/>
        <v>2.6264758501870985E-2</v>
      </c>
      <c r="R6153" s="9">
        <f t="shared" si="1733"/>
        <v>3.9516771960270587</v>
      </c>
      <c r="S6153" s="9">
        <f t="shared" si="1734"/>
        <v>948.9</v>
      </c>
      <c r="T6153">
        <f t="shared" si="1735"/>
        <v>947.31000000000006</v>
      </c>
      <c r="U6153" s="9">
        <f t="shared" si="1736"/>
        <v>3.9450556692679872</v>
      </c>
      <c r="V6153" s="9">
        <f t="shared" si="1737"/>
        <v>1.6615451234807399</v>
      </c>
      <c r="W6153" s="9">
        <f t="shared" si="1738"/>
        <v>199.48999999999978</v>
      </c>
      <c r="X6153">
        <f t="shared" si="1739"/>
        <v>1034.2950000000001</v>
      </c>
      <c r="Y6153" s="9">
        <f t="shared" si="1740"/>
        <v>8.6146063135521285</v>
      </c>
      <c r="Z6153" s="10">
        <f t="shared" si="1741"/>
        <v>0.57310295759139129</v>
      </c>
      <c r="AA6153">
        <f t="shared" si="1742"/>
        <v>1.5899999999999181</v>
      </c>
    </row>
    <row r="6154" spans="1:27">
      <c r="A6154" s="1">
        <f t="shared" si="1725"/>
        <v>8028001</v>
      </c>
      <c r="B6154" s="1">
        <v>1</v>
      </c>
      <c r="C6154" s="1">
        <v>28</v>
      </c>
      <c r="D6154" s="2">
        <v>8</v>
      </c>
      <c r="E6154" s="5">
        <v>2083.71</v>
      </c>
      <c r="F6154" s="5">
        <v>1959.59</v>
      </c>
      <c r="G6154" s="5">
        <v>177.03</v>
      </c>
      <c r="H6154" s="5">
        <v>2098.23</v>
      </c>
      <c r="I6154" s="5">
        <v>1819.07</v>
      </c>
      <c r="J6154" s="5">
        <v>114.93</v>
      </c>
      <c r="K6154" s="6">
        <f t="shared" si="1726"/>
        <v>2090.9700000000003</v>
      </c>
      <c r="L6154" s="6">
        <f t="shared" si="1727"/>
        <v>-14.519999999999982</v>
      </c>
      <c r="M6154" s="6">
        <f t="shared" si="1728"/>
        <v>1889.33</v>
      </c>
      <c r="N6154" s="5">
        <f t="shared" si="1729"/>
        <v>105.53260846771485</v>
      </c>
      <c r="O6154" s="6">
        <f t="shared" si="1730"/>
        <v>140.51999999999998</v>
      </c>
      <c r="P6154" s="6">
        <f t="shared" si="1731"/>
        <v>211.0652169354297</v>
      </c>
      <c r="Q6154" s="6">
        <f t="shared" si="1732"/>
        <v>0.40698801305788662</v>
      </c>
      <c r="R6154" s="9">
        <f t="shared" si="1733"/>
        <v>0.73455968847501152</v>
      </c>
      <c r="S6154" s="9">
        <f t="shared" si="1734"/>
        <v>155.03999999999996</v>
      </c>
      <c r="T6154">
        <f t="shared" si="1735"/>
        <v>140.51999999999998</v>
      </c>
      <c r="U6154" s="9">
        <f t="shared" si="1736"/>
        <v>0.66576578576179457</v>
      </c>
      <c r="V6154" s="9">
        <f t="shared" si="1737"/>
        <v>1.9106890555224665</v>
      </c>
      <c r="W6154" s="9">
        <f t="shared" si="1738"/>
        <v>201.64000000000033</v>
      </c>
      <c r="X6154">
        <f t="shared" si="1739"/>
        <v>1889.33</v>
      </c>
      <c r="Y6154" s="9">
        <f t="shared" si="1740"/>
        <v>17.902807742859828</v>
      </c>
      <c r="Z6154" s="10">
        <f t="shared" si="1741"/>
        <v>0.57318583373980903</v>
      </c>
      <c r="AA6154">
        <f t="shared" si="1742"/>
        <v>14.519999999999982</v>
      </c>
    </row>
    <row r="6155" spans="1:27">
      <c r="A6155" s="1">
        <f t="shared" si="1725"/>
        <v>6026996</v>
      </c>
      <c r="B6155" s="1">
        <v>-4</v>
      </c>
      <c r="C6155" s="1">
        <v>27</v>
      </c>
      <c r="D6155" s="2">
        <v>6</v>
      </c>
      <c r="E6155" s="5">
        <v>794.14</v>
      </c>
      <c r="F6155" s="5">
        <v>932.54</v>
      </c>
      <c r="G6155" s="5">
        <v>137.16</v>
      </c>
      <c r="H6155" s="5">
        <v>803.32</v>
      </c>
      <c r="I6155" s="5">
        <v>901.87</v>
      </c>
      <c r="J6155" s="5">
        <v>102.04</v>
      </c>
      <c r="K6155" s="6">
        <f t="shared" si="1726"/>
        <v>798.73</v>
      </c>
      <c r="L6155" s="6">
        <f t="shared" si="1727"/>
        <v>-9.1800000000000637</v>
      </c>
      <c r="M6155" s="6">
        <f t="shared" si="1728"/>
        <v>917.20499999999993</v>
      </c>
      <c r="N6155" s="5">
        <f t="shared" si="1729"/>
        <v>85.476644763350407</v>
      </c>
      <c r="O6155" s="6">
        <f t="shared" si="1730"/>
        <v>30.669999999999959</v>
      </c>
      <c r="P6155" s="6">
        <f t="shared" si="1731"/>
        <v>170.95328952670081</v>
      </c>
      <c r="Q6155" s="6">
        <f t="shared" si="1732"/>
        <v>0.28744897113389162</v>
      </c>
      <c r="R6155" s="9">
        <f t="shared" si="1733"/>
        <v>0.2331046106824165</v>
      </c>
      <c r="S6155" s="9">
        <f t="shared" si="1734"/>
        <v>39.850000000000023</v>
      </c>
      <c r="T6155">
        <f t="shared" si="1735"/>
        <v>30.669999999999959</v>
      </c>
      <c r="U6155" s="9">
        <f t="shared" si="1736"/>
        <v>0.1794057317347478</v>
      </c>
      <c r="V6155" s="9">
        <f t="shared" si="1737"/>
        <v>1.3860511292647055</v>
      </c>
      <c r="W6155" s="9">
        <f t="shared" si="1738"/>
        <v>118.47499999999991</v>
      </c>
      <c r="X6155">
        <f t="shared" si="1739"/>
        <v>917.20499999999993</v>
      </c>
      <c r="Y6155" s="9">
        <f t="shared" si="1740"/>
        <v>10.730475003310699</v>
      </c>
      <c r="Z6155" s="10">
        <f t="shared" si="1741"/>
        <v>0.57320240753158036</v>
      </c>
      <c r="AA6155">
        <f t="shared" si="1742"/>
        <v>9.1800000000000637</v>
      </c>
    </row>
    <row r="6156" spans="1:27">
      <c r="A6156" s="1">
        <f t="shared" si="1725"/>
        <v>3027996</v>
      </c>
      <c r="B6156" s="1">
        <v>-4</v>
      </c>
      <c r="C6156" s="1">
        <v>28</v>
      </c>
      <c r="D6156" s="2">
        <v>3</v>
      </c>
      <c r="E6156" s="5">
        <v>1122.1300000000001</v>
      </c>
      <c r="F6156" s="5">
        <v>864.24</v>
      </c>
      <c r="G6156" s="5">
        <v>143.30000000000001</v>
      </c>
      <c r="H6156" s="5">
        <v>1145.94</v>
      </c>
      <c r="I6156" s="5">
        <v>1108.17</v>
      </c>
      <c r="J6156" s="5">
        <v>129.08000000000001</v>
      </c>
      <c r="K6156" s="6">
        <f t="shared" si="1726"/>
        <v>1134.0350000000001</v>
      </c>
      <c r="L6156" s="6">
        <f t="shared" si="1727"/>
        <v>-23.809999999999945</v>
      </c>
      <c r="M6156" s="6">
        <f t="shared" si="1728"/>
        <v>986.20500000000004</v>
      </c>
      <c r="N6156" s="5">
        <f t="shared" si="1729"/>
        <v>96.432018023061204</v>
      </c>
      <c r="O6156" s="6">
        <f t="shared" si="1730"/>
        <v>-243.93000000000006</v>
      </c>
      <c r="P6156" s="6">
        <f t="shared" si="1731"/>
        <v>192.86403604612241</v>
      </c>
      <c r="Q6156" s="6">
        <f t="shared" si="1732"/>
        <v>0.10412914682023999</v>
      </c>
      <c r="R6156" s="9">
        <f t="shared" si="1733"/>
        <v>1.1413221692994104</v>
      </c>
      <c r="S6156" s="9">
        <f t="shared" si="1734"/>
        <v>220.12000000000012</v>
      </c>
      <c r="T6156">
        <f t="shared" si="1735"/>
        <v>243.93000000000006</v>
      </c>
      <c r="U6156" s="9">
        <f t="shared" si="1736"/>
        <v>1.2647770159785803</v>
      </c>
      <c r="V6156" s="9">
        <f t="shared" si="1737"/>
        <v>1.5329970587636907</v>
      </c>
      <c r="W6156" s="9">
        <f t="shared" si="1738"/>
        <v>147.83000000000004</v>
      </c>
      <c r="X6156">
        <f t="shared" si="1739"/>
        <v>986.20500000000004</v>
      </c>
      <c r="Y6156" s="9">
        <f t="shared" si="1740"/>
        <v>10.226945574903912</v>
      </c>
      <c r="Z6156" s="10">
        <f t="shared" si="1741"/>
        <v>0.57323817039691283</v>
      </c>
      <c r="AA6156">
        <f t="shared" si="1742"/>
        <v>23.809999999999945</v>
      </c>
    </row>
    <row r="6157" spans="1:27">
      <c r="A6157" s="1">
        <f t="shared" si="1725"/>
        <v>10006009</v>
      </c>
      <c r="B6157" s="1">
        <v>9</v>
      </c>
      <c r="C6157" s="1">
        <v>6</v>
      </c>
      <c r="D6157" s="2">
        <v>10</v>
      </c>
      <c r="E6157" s="5">
        <v>471.88</v>
      </c>
      <c r="F6157" s="5">
        <v>740.46</v>
      </c>
      <c r="G6157" s="5">
        <v>76.67</v>
      </c>
      <c r="H6157" s="5">
        <v>473.46</v>
      </c>
      <c r="I6157" s="5">
        <v>684.02</v>
      </c>
      <c r="J6157" s="5">
        <v>210.9</v>
      </c>
      <c r="K6157" s="6">
        <f t="shared" si="1726"/>
        <v>472.66999999999996</v>
      </c>
      <c r="L6157" s="6">
        <f t="shared" si="1727"/>
        <v>-1.5799999999999841</v>
      </c>
      <c r="M6157" s="6">
        <f t="shared" si="1728"/>
        <v>712.24</v>
      </c>
      <c r="N6157" s="5">
        <f t="shared" si="1729"/>
        <v>112.2019372604591</v>
      </c>
      <c r="O6157" s="6">
        <f t="shared" si="1730"/>
        <v>56.440000000000055</v>
      </c>
      <c r="P6157" s="6">
        <f t="shared" si="1731"/>
        <v>224.40387452091821</v>
      </c>
      <c r="Q6157" s="6">
        <f t="shared" si="1732"/>
        <v>-0.76653583989525664</v>
      </c>
      <c r="R6157" s="9">
        <f t="shared" si="1733"/>
        <v>0.25855168554405505</v>
      </c>
      <c r="S6157" s="9">
        <f t="shared" si="1734"/>
        <v>58.020000000000039</v>
      </c>
      <c r="T6157">
        <f t="shared" si="1735"/>
        <v>56.440000000000055</v>
      </c>
      <c r="U6157" s="9">
        <f t="shared" si="1736"/>
        <v>0.25151080889532013</v>
      </c>
      <c r="V6157" s="9">
        <f t="shared" si="1737"/>
        <v>2.1351681249841175</v>
      </c>
      <c r="W6157" s="9">
        <f t="shared" si="1738"/>
        <v>239.57000000000005</v>
      </c>
      <c r="X6157">
        <f t="shared" si="1739"/>
        <v>712.24</v>
      </c>
      <c r="Y6157" s="9">
        <f t="shared" si="1740"/>
        <v>6.34784048644942</v>
      </c>
      <c r="Z6157" s="10">
        <f t="shared" si="1741"/>
        <v>0.57324165933749094</v>
      </c>
      <c r="AA6157">
        <f t="shared" si="1742"/>
        <v>1.5799999999999841</v>
      </c>
    </row>
    <row r="6158" spans="1:27">
      <c r="A6158" s="1">
        <f t="shared" si="1725"/>
        <v>17016998</v>
      </c>
      <c r="B6158" s="1">
        <v>-2</v>
      </c>
      <c r="C6158" s="1">
        <v>17</v>
      </c>
      <c r="D6158" s="2">
        <v>17</v>
      </c>
      <c r="E6158" s="5">
        <v>475.47</v>
      </c>
      <c r="F6158" s="5">
        <v>470.87</v>
      </c>
      <c r="G6158" s="5">
        <v>144.13</v>
      </c>
      <c r="H6158" s="5">
        <v>505.18</v>
      </c>
      <c r="I6158" s="5">
        <v>437.69</v>
      </c>
      <c r="J6158" s="5">
        <v>116.53</v>
      </c>
      <c r="K6158" s="6">
        <f t="shared" si="1726"/>
        <v>490.32500000000005</v>
      </c>
      <c r="L6158" s="6">
        <f t="shared" si="1727"/>
        <v>-29.70999999999998</v>
      </c>
      <c r="M6158" s="6">
        <f t="shared" si="1728"/>
        <v>454.28</v>
      </c>
      <c r="N6158" s="5">
        <f t="shared" si="1729"/>
        <v>92.672403929109336</v>
      </c>
      <c r="O6158" s="6">
        <f t="shared" si="1730"/>
        <v>33.180000000000007</v>
      </c>
      <c r="P6158" s="6">
        <f t="shared" si="1731"/>
        <v>185.34480785821867</v>
      </c>
      <c r="Q6158" s="6">
        <f t="shared" si="1732"/>
        <v>0.20942215490278024</v>
      </c>
      <c r="R6158" s="9">
        <f t="shared" si="1733"/>
        <v>0.33931352448841356</v>
      </c>
      <c r="S6158" s="9">
        <f t="shared" si="1734"/>
        <v>62.889999999999986</v>
      </c>
      <c r="T6158">
        <f t="shared" si="1735"/>
        <v>33.180000000000007</v>
      </c>
      <c r="U6158" s="9">
        <f t="shared" si="1736"/>
        <v>0.1790176934731367</v>
      </c>
      <c r="V6158" s="9">
        <f t="shared" si="1737"/>
        <v>0.38895073907409428</v>
      </c>
      <c r="W6158" s="9">
        <f t="shared" si="1738"/>
        <v>36.045000000000073</v>
      </c>
      <c r="X6158">
        <f t="shared" si="1739"/>
        <v>454.28</v>
      </c>
      <c r="Y6158" s="9">
        <f t="shared" si="1740"/>
        <v>4.9019986613005733</v>
      </c>
      <c r="Z6158" s="10">
        <f t="shared" si="1741"/>
        <v>0.57327741975417101</v>
      </c>
      <c r="AA6158">
        <f t="shared" si="1742"/>
        <v>29.70999999999998</v>
      </c>
    </row>
    <row r="6159" spans="1:27">
      <c r="A6159" s="1">
        <f t="shared" si="1725"/>
        <v>20008001</v>
      </c>
      <c r="B6159" s="1">
        <v>1</v>
      </c>
      <c r="C6159" s="1">
        <v>8</v>
      </c>
      <c r="D6159" s="2">
        <v>20</v>
      </c>
      <c r="E6159" s="5">
        <v>231.9</v>
      </c>
      <c r="F6159" s="5">
        <v>95.9</v>
      </c>
      <c r="G6159" s="5">
        <v>85.03</v>
      </c>
      <c r="H6159" s="5">
        <v>204.89</v>
      </c>
      <c r="I6159" s="5">
        <v>279.33999999999997</v>
      </c>
      <c r="J6159" s="5">
        <v>80.569999999999993</v>
      </c>
      <c r="K6159" s="6">
        <f t="shared" si="1726"/>
        <v>218.39499999999998</v>
      </c>
      <c r="L6159" s="6">
        <f t="shared" si="1727"/>
        <v>27.010000000000019</v>
      </c>
      <c r="M6159" s="6">
        <f t="shared" si="1728"/>
        <v>187.62</v>
      </c>
      <c r="N6159" s="5">
        <f t="shared" si="1729"/>
        <v>58.569671759367061</v>
      </c>
      <c r="O6159" s="6">
        <f t="shared" si="1730"/>
        <v>-183.43999999999997</v>
      </c>
      <c r="P6159" s="6">
        <f t="shared" si="1731"/>
        <v>117.13934351873412</v>
      </c>
      <c r="Q6159" s="6">
        <f t="shared" si="1732"/>
        <v>5.3825691704841708E-2</v>
      </c>
      <c r="R6159" s="9">
        <f t="shared" si="1733"/>
        <v>1.796578277445636</v>
      </c>
      <c r="S6159" s="9">
        <f t="shared" si="1734"/>
        <v>210.45</v>
      </c>
      <c r="T6159">
        <f t="shared" si="1735"/>
        <v>183.43999999999997</v>
      </c>
      <c r="U6159" s="9">
        <f t="shared" si="1736"/>
        <v>1.5659981906135778</v>
      </c>
      <c r="V6159" s="9">
        <f t="shared" si="1737"/>
        <v>0.5254425895784216</v>
      </c>
      <c r="W6159" s="9">
        <f t="shared" si="1738"/>
        <v>30.774999999999977</v>
      </c>
      <c r="X6159">
        <f t="shared" si="1739"/>
        <v>187.62</v>
      </c>
      <c r="Y6159" s="9">
        <f t="shared" si="1740"/>
        <v>3.2033643755224546</v>
      </c>
      <c r="Z6159" s="10">
        <f t="shared" si="1741"/>
        <v>0.57333236434026635</v>
      </c>
      <c r="AA6159">
        <f t="shared" si="1742"/>
        <v>27.010000000000019</v>
      </c>
    </row>
    <row r="6160" spans="1:27">
      <c r="A6160" s="1">
        <f t="shared" si="1725"/>
        <v>19009997</v>
      </c>
      <c r="B6160" s="1">
        <v>-3</v>
      </c>
      <c r="C6160" s="1">
        <v>10</v>
      </c>
      <c r="D6160" s="2">
        <v>19</v>
      </c>
      <c r="E6160" s="5">
        <v>124.21</v>
      </c>
      <c r="F6160" s="5">
        <v>149.99</v>
      </c>
      <c r="G6160" s="5">
        <v>105.1</v>
      </c>
      <c r="H6160" s="5">
        <v>143.69999999999999</v>
      </c>
      <c r="I6160" s="5">
        <v>149.99</v>
      </c>
      <c r="J6160" s="5">
        <v>57.99</v>
      </c>
      <c r="K6160" s="6">
        <f t="shared" si="1726"/>
        <v>133.95499999999998</v>
      </c>
      <c r="L6160" s="6">
        <f t="shared" si="1727"/>
        <v>-19.489999999999995</v>
      </c>
      <c r="M6160" s="6">
        <f t="shared" si="1728"/>
        <v>149.99</v>
      </c>
      <c r="N6160" s="5">
        <f t="shared" si="1729"/>
        <v>60.018434876294464</v>
      </c>
      <c r="O6160" s="6">
        <f t="shared" si="1730"/>
        <v>0</v>
      </c>
      <c r="P6160" s="6">
        <f t="shared" si="1731"/>
        <v>120.03686975258893</v>
      </c>
      <c r="Q6160" s="6">
        <f t="shared" si="1732"/>
        <v>0.53322574991601845</v>
      </c>
      <c r="R6160" s="9">
        <f t="shared" si="1733"/>
        <v>0.16236677980833167</v>
      </c>
      <c r="S6160" s="9">
        <f t="shared" si="1734"/>
        <v>19.489999999999995</v>
      </c>
      <c r="T6160">
        <f t="shared" si="1735"/>
        <v>0</v>
      </c>
      <c r="U6160" s="9">
        <f t="shared" si="1736"/>
        <v>0</v>
      </c>
      <c r="V6160" s="9">
        <f t="shared" si="1737"/>
        <v>0.26716791320950262</v>
      </c>
      <c r="W6160" s="9">
        <f t="shared" si="1738"/>
        <v>16.035000000000025</v>
      </c>
      <c r="X6160">
        <f t="shared" si="1739"/>
        <v>149.99</v>
      </c>
      <c r="Y6160" s="9">
        <f t="shared" si="1740"/>
        <v>2.4990655006107416</v>
      </c>
      <c r="Z6160" s="10">
        <f t="shared" si="1741"/>
        <v>0.57334282937872338</v>
      </c>
      <c r="AA6160">
        <f t="shared" si="1742"/>
        <v>19.489999999999995</v>
      </c>
    </row>
    <row r="6161" spans="1:27">
      <c r="A6161" s="1">
        <f t="shared" si="1725"/>
        <v>3028997</v>
      </c>
      <c r="B6161" s="1">
        <v>-3</v>
      </c>
      <c r="C6161" s="1">
        <v>29</v>
      </c>
      <c r="D6161" s="2">
        <v>3</v>
      </c>
      <c r="E6161" s="5">
        <v>18.309999999999999</v>
      </c>
      <c r="F6161" s="5">
        <v>-121.27</v>
      </c>
      <c r="G6161" s="5">
        <v>121.27</v>
      </c>
      <c r="H6161" s="5">
        <v>12.45</v>
      </c>
      <c r="I6161" s="5">
        <v>101.2</v>
      </c>
      <c r="J6161" s="5">
        <v>96.18</v>
      </c>
      <c r="K6161" s="6">
        <f t="shared" si="1726"/>
        <v>15.379999999999999</v>
      </c>
      <c r="L6161" s="6">
        <f t="shared" si="1727"/>
        <v>5.8599999999999994</v>
      </c>
      <c r="M6161" s="6">
        <f t="shared" si="1728"/>
        <v>-10.034999999999997</v>
      </c>
      <c r="N6161" s="5">
        <f t="shared" si="1729"/>
        <v>77.390253423800075</v>
      </c>
      <c r="O6161" s="6">
        <f t="shared" si="1730"/>
        <v>-222.47</v>
      </c>
      <c r="P6161" s="6">
        <f t="shared" si="1731"/>
        <v>154.78050684760015</v>
      </c>
      <c r="Q6161" s="6">
        <f t="shared" si="1732"/>
        <v>0.22773382698212274</v>
      </c>
      <c r="R6161" s="9">
        <f t="shared" si="1733"/>
        <v>1.4751857624088158</v>
      </c>
      <c r="S6161" s="9">
        <f t="shared" si="1734"/>
        <v>228.32999999999998</v>
      </c>
      <c r="T6161">
        <f t="shared" si="1735"/>
        <v>222.47</v>
      </c>
      <c r="U6161" s="9">
        <f t="shared" si="1736"/>
        <v>1.4373256977317448</v>
      </c>
      <c r="V6161" s="9">
        <f t="shared" si="1737"/>
        <v>0.32840052688319582</v>
      </c>
      <c r="W6161" s="9">
        <f t="shared" si="1738"/>
        <v>25.414999999999996</v>
      </c>
      <c r="X6161">
        <f t="shared" si="1739"/>
        <v>10.034999999999997</v>
      </c>
      <c r="Y6161" s="9">
        <f t="shared" si="1740"/>
        <v>0.12966749113802359</v>
      </c>
      <c r="Z6161" s="10">
        <f t="shared" si="1741"/>
        <v>0.57343090255060369</v>
      </c>
      <c r="AA6161">
        <f t="shared" si="1742"/>
        <v>5.8599999999999994</v>
      </c>
    </row>
    <row r="6162" spans="1:27">
      <c r="A6162" s="1">
        <f t="shared" ref="A6162:A6225" si="1743">1000000*D6162+ABS(1000*C6162)+B6162</f>
        <v>11016007</v>
      </c>
      <c r="B6162" s="1">
        <v>7</v>
      </c>
      <c r="C6162" s="1">
        <v>16</v>
      </c>
      <c r="D6162" s="2">
        <v>11</v>
      </c>
      <c r="E6162" s="5">
        <v>985.86</v>
      </c>
      <c r="F6162" s="5">
        <v>971.01</v>
      </c>
      <c r="G6162" s="5">
        <v>106.5</v>
      </c>
      <c r="H6162" s="5">
        <v>962.35</v>
      </c>
      <c r="I6162" s="5">
        <v>1032.6199999999999</v>
      </c>
      <c r="J6162" s="5">
        <v>110.4</v>
      </c>
      <c r="K6162" s="6">
        <f t="shared" ref="K6162:K6225" si="1744" xml:space="preserve"> 0.5*(E6162+H6162)</f>
        <v>974.10500000000002</v>
      </c>
      <c r="L6162" s="6">
        <f t="shared" ref="L6162:L6225" si="1745">E6162-H6162</f>
        <v>23.509999999999991</v>
      </c>
      <c r="M6162" s="6">
        <f t="shared" ref="M6162:M6225" si="1746">0.5*(F6162+I6162)</f>
        <v>1001.8149999999999</v>
      </c>
      <c r="N6162" s="5">
        <f t="shared" ref="N6162:N6225" si="1747">0.5*P6162</f>
        <v>76.698125791964443</v>
      </c>
      <c r="O6162" s="6">
        <f t="shared" ref="O6162:O6225" si="1748">F6162-I6162</f>
        <v>-61.6099999999999</v>
      </c>
      <c r="P6162" s="6">
        <f t="shared" ref="P6162:P6225" si="1749">SQRT(G6162*G6162+J6162*J6162)</f>
        <v>153.39625158392889</v>
      </c>
      <c r="Q6162" s="6">
        <f t="shared" ref="Q6162:Q6225" si="1750">(G6162*G6162-J6162*J6162)/(G6162*G6162+J6162*J6162)</f>
        <v>-3.5949649836105768E-2</v>
      </c>
      <c r="R6162" s="9">
        <f t="shared" ref="R6162:R6225" si="1751">ABS(O6162-L6162)/P6162</f>
        <v>0.55490273798136147</v>
      </c>
      <c r="S6162" s="9">
        <f t="shared" ref="S6162:S6225" si="1752">ABS(O6162-L6162)</f>
        <v>85.119999999999891</v>
      </c>
      <c r="T6162">
        <f t="shared" ref="T6162:T6225" si="1753">ABS(O6162)</f>
        <v>61.6099999999999</v>
      </c>
      <c r="U6162" s="9">
        <f t="shared" ref="U6162:U6225" si="1754">ABS(O6162)/P6162</f>
        <v>0.4016395404961427</v>
      </c>
      <c r="V6162" s="9">
        <f t="shared" ref="V6162:V6225" si="1755">ABS(M6162-K6162)/N6162</f>
        <v>0.3612865335870184</v>
      </c>
      <c r="W6162" s="9">
        <f t="shared" ref="W6162:W6225" si="1756">ABS(M6162-K6162)</f>
        <v>27.709999999999923</v>
      </c>
      <c r="X6162">
        <f t="shared" ref="X6162:X6225" si="1757">ABS(M6162)</f>
        <v>1001.8149999999999</v>
      </c>
      <c r="Y6162" s="9">
        <f t="shared" ref="Y6162:Y6225" si="1758">ABS(M6162)/N6162</f>
        <v>13.061792444802592</v>
      </c>
      <c r="Z6162" s="10">
        <f t="shared" ref="Z6162:Z6225" si="1759">SQRT(0.002878*B6162*B6162+0.000353*C6162*C6162+0.000754*D6162*D6162+0.000082*D6162*B6162)</f>
        <v>0.57353116741812737</v>
      </c>
      <c r="AA6162">
        <f t="shared" si="1742"/>
        <v>23.509999999999991</v>
      </c>
    </row>
    <row r="6163" spans="1:27">
      <c r="A6163" s="1">
        <f t="shared" si="1743"/>
        <v>13005008</v>
      </c>
      <c r="B6163" s="1">
        <v>8</v>
      </c>
      <c r="C6163" s="1">
        <v>5</v>
      </c>
      <c r="D6163" s="2">
        <v>13</v>
      </c>
      <c r="E6163" s="5">
        <v>1158.82</v>
      </c>
      <c r="F6163" s="5">
        <v>1117.3699999999999</v>
      </c>
      <c r="G6163" s="5">
        <v>118.48</v>
      </c>
      <c r="H6163" s="5">
        <v>1159.07</v>
      </c>
      <c r="I6163" s="5">
        <v>1367.72</v>
      </c>
      <c r="J6163" s="5">
        <v>142.74</v>
      </c>
      <c r="K6163" s="6">
        <f t="shared" si="1744"/>
        <v>1158.9449999999999</v>
      </c>
      <c r="L6163" s="6">
        <f t="shared" si="1745"/>
        <v>-0.25</v>
      </c>
      <c r="M6163" s="6">
        <f t="shared" si="1746"/>
        <v>1242.5450000000001</v>
      </c>
      <c r="N6163" s="5">
        <f t="shared" si="1747"/>
        <v>92.75265225318357</v>
      </c>
      <c r="O6163" s="6">
        <f t="shared" si="1748"/>
        <v>-250.35000000000014</v>
      </c>
      <c r="P6163" s="6">
        <f t="shared" si="1749"/>
        <v>185.50530450636714</v>
      </c>
      <c r="Q6163" s="6">
        <f t="shared" si="1750"/>
        <v>-0.18415544153532912</v>
      </c>
      <c r="R6163" s="9">
        <f t="shared" si="1751"/>
        <v>1.3482094254151955</v>
      </c>
      <c r="S6163" s="9">
        <f t="shared" si="1752"/>
        <v>250.10000000000014</v>
      </c>
      <c r="T6163">
        <f t="shared" si="1753"/>
        <v>250.35000000000014</v>
      </c>
      <c r="U6163" s="9">
        <f t="shared" si="1754"/>
        <v>1.3495570957724679</v>
      </c>
      <c r="V6163" s="9">
        <f t="shared" si="1755"/>
        <v>0.90132193494370627</v>
      </c>
      <c r="W6163" s="9">
        <f t="shared" si="1756"/>
        <v>83.600000000000136</v>
      </c>
      <c r="X6163">
        <f t="shared" si="1757"/>
        <v>1242.5450000000001</v>
      </c>
      <c r="Y6163" s="9">
        <f t="shared" si="1758"/>
        <v>13.396328512615142</v>
      </c>
      <c r="Z6163" s="10">
        <f t="shared" si="1759"/>
        <v>0.57355993583931575</v>
      </c>
      <c r="AA6163">
        <f t="shared" ref="AA6163:AA6226" si="1760">ABS(L6163)</f>
        <v>0.25</v>
      </c>
    </row>
    <row r="6164" spans="1:27">
      <c r="A6164" s="1">
        <f t="shared" si="1743"/>
        <v>1023007</v>
      </c>
      <c r="B6164" s="1">
        <v>7</v>
      </c>
      <c r="C6164" s="1">
        <v>23</v>
      </c>
      <c r="D6164" s="2">
        <v>1</v>
      </c>
      <c r="E6164" s="5">
        <v>577.05999999999995</v>
      </c>
      <c r="F6164" s="5">
        <v>761.09</v>
      </c>
      <c r="G6164" s="5">
        <v>134.93</v>
      </c>
      <c r="H6164" s="5">
        <v>571.63</v>
      </c>
      <c r="I6164" s="5">
        <v>786.46</v>
      </c>
      <c r="J6164" s="5">
        <v>92.28</v>
      </c>
      <c r="K6164" s="6">
        <f t="shared" si="1744"/>
        <v>574.34500000000003</v>
      </c>
      <c r="L6164" s="6">
        <f t="shared" si="1745"/>
        <v>5.42999999999995</v>
      </c>
      <c r="M6164" s="6">
        <f t="shared" si="1746"/>
        <v>773.77500000000009</v>
      </c>
      <c r="N6164" s="5">
        <f t="shared" si="1747"/>
        <v>81.733871956490603</v>
      </c>
      <c r="O6164" s="6">
        <f t="shared" si="1748"/>
        <v>-25.370000000000005</v>
      </c>
      <c r="P6164" s="6">
        <f t="shared" si="1749"/>
        <v>163.46774391298121</v>
      </c>
      <c r="Q6164" s="6">
        <f t="shared" si="1750"/>
        <v>0.36264553914121189</v>
      </c>
      <c r="R6164" s="9">
        <f t="shared" si="1751"/>
        <v>0.18841637660574628</v>
      </c>
      <c r="S6164" s="9">
        <f t="shared" si="1752"/>
        <v>30.799999999999955</v>
      </c>
      <c r="T6164">
        <f t="shared" si="1753"/>
        <v>25.370000000000005</v>
      </c>
      <c r="U6164" s="9">
        <f t="shared" si="1754"/>
        <v>0.15519881410674646</v>
      </c>
      <c r="V6164" s="9">
        <f t="shared" si="1755"/>
        <v>2.4399920770444186</v>
      </c>
      <c r="W6164" s="9">
        <f t="shared" si="1756"/>
        <v>199.43000000000006</v>
      </c>
      <c r="X6164">
        <f t="shared" si="1757"/>
        <v>773.77500000000009</v>
      </c>
      <c r="Y6164" s="9">
        <f t="shared" si="1758"/>
        <v>9.4670053122150364</v>
      </c>
      <c r="Z6164" s="10">
        <f t="shared" si="1759"/>
        <v>0.57366104974976295</v>
      </c>
      <c r="AA6164">
        <f t="shared" si="1760"/>
        <v>5.42999999999995</v>
      </c>
    </row>
    <row r="6165" spans="1:27">
      <c r="A6165" s="1">
        <f t="shared" si="1743"/>
        <v>20006002</v>
      </c>
      <c r="B6165" s="1">
        <v>2</v>
      </c>
      <c r="C6165" s="1">
        <v>6</v>
      </c>
      <c r="D6165" s="2">
        <v>20</v>
      </c>
      <c r="E6165" s="5">
        <v>84.88</v>
      </c>
      <c r="F6165" s="5">
        <v>-41.82</v>
      </c>
      <c r="G6165" s="5">
        <v>98.41</v>
      </c>
      <c r="H6165" s="5">
        <v>95.99</v>
      </c>
      <c r="I6165" s="5">
        <v>86.14</v>
      </c>
      <c r="J6165" s="5">
        <v>72.48</v>
      </c>
      <c r="K6165" s="6">
        <f t="shared" si="1744"/>
        <v>90.435000000000002</v>
      </c>
      <c r="L6165" s="6">
        <f t="shared" si="1745"/>
        <v>-11.11</v>
      </c>
      <c r="M6165" s="6">
        <f t="shared" si="1746"/>
        <v>22.16</v>
      </c>
      <c r="N6165" s="5">
        <f t="shared" si="1747"/>
        <v>61.110307027538326</v>
      </c>
      <c r="O6165" s="6">
        <f t="shared" si="1748"/>
        <v>-127.96000000000001</v>
      </c>
      <c r="P6165" s="6">
        <f t="shared" si="1749"/>
        <v>122.22061405507665</v>
      </c>
      <c r="Q6165" s="6">
        <f t="shared" si="1750"/>
        <v>0.29664036295381568</v>
      </c>
      <c r="R6165" s="9">
        <f t="shared" si="1751"/>
        <v>0.95605803410007029</v>
      </c>
      <c r="S6165" s="9">
        <f t="shared" si="1752"/>
        <v>116.85000000000001</v>
      </c>
      <c r="T6165">
        <f t="shared" si="1753"/>
        <v>127.96000000000001</v>
      </c>
      <c r="U6165" s="9">
        <f t="shared" si="1754"/>
        <v>1.0469592301535728</v>
      </c>
      <c r="V6165" s="9">
        <f t="shared" si="1755"/>
        <v>1.1172419730968302</v>
      </c>
      <c r="W6165" s="9">
        <f t="shared" si="1756"/>
        <v>68.275000000000006</v>
      </c>
      <c r="X6165">
        <f t="shared" si="1757"/>
        <v>22.16</v>
      </c>
      <c r="Y6165" s="9">
        <f t="shared" si="1758"/>
        <v>0.36262295311352261</v>
      </c>
      <c r="Z6165" s="10">
        <f t="shared" si="1759"/>
        <v>0.57367238037053869</v>
      </c>
      <c r="AA6165">
        <f t="shared" si="1760"/>
        <v>11.11</v>
      </c>
    </row>
    <row r="6166" spans="1:27">
      <c r="A6166" s="1">
        <f t="shared" si="1743"/>
        <v>17013004</v>
      </c>
      <c r="B6166" s="1">
        <v>4</v>
      </c>
      <c r="C6166" s="1">
        <v>13</v>
      </c>
      <c r="D6166" s="2">
        <v>17</v>
      </c>
      <c r="E6166" s="5">
        <v>1089.58</v>
      </c>
      <c r="F6166" s="5">
        <v>1170.6199999999999</v>
      </c>
      <c r="G6166" s="5">
        <v>118.76</v>
      </c>
      <c r="H6166" s="5">
        <v>1042.44</v>
      </c>
      <c r="I6166" s="5">
        <v>919.16</v>
      </c>
      <c r="J6166" s="5">
        <v>98.69</v>
      </c>
      <c r="K6166" s="6">
        <f t="shared" si="1744"/>
        <v>1066.01</v>
      </c>
      <c r="L6166" s="6">
        <f t="shared" si="1745"/>
        <v>47.139999999999873</v>
      </c>
      <c r="M6166" s="6">
        <f t="shared" si="1746"/>
        <v>1044.8899999999999</v>
      </c>
      <c r="N6166" s="5">
        <f t="shared" si="1747"/>
        <v>77.206951921442936</v>
      </c>
      <c r="O6166" s="6">
        <f t="shared" si="1748"/>
        <v>251.45999999999992</v>
      </c>
      <c r="P6166" s="6">
        <f t="shared" si="1749"/>
        <v>154.41390384288587</v>
      </c>
      <c r="Q6166" s="6">
        <f t="shared" si="1750"/>
        <v>0.18303493059035666</v>
      </c>
      <c r="R6166" s="9">
        <f t="shared" si="1751"/>
        <v>1.3231969072415459</v>
      </c>
      <c r="S6166" s="9">
        <f t="shared" si="1752"/>
        <v>204.32000000000005</v>
      </c>
      <c r="T6166">
        <f t="shared" si="1753"/>
        <v>251.45999999999992</v>
      </c>
      <c r="U6166" s="9">
        <f t="shared" si="1754"/>
        <v>1.6284802970583347</v>
      </c>
      <c r="V6166" s="9">
        <f t="shared" si="1755"/>
        <v>0.27355049609379012</v>
      </c>
      <c r="W6166" s="9">
        <f t="shared" si="1756"/>
        <v>21.120000000000118</v>
      </c>
      <c r="X6166">
        <f t="shared" si="1757"/>
        <v>1044.8899999999999</v>
      </c>
      <c r="Y6166" s="9">
        <f t="shared" si="1758"/>
        <v>13.533625845806759</v>
      </c>
      <c r="Z6166" s="10">
        <f t="shared" si="1759"/>
        <v>0.57374820261156378</v>
      </c>
      <c r="AA6166">
        <f t="shared" si="1760"/>
        <v>47.139999999999873</v>
      </c>
    </row>
    <row r="6167" spans="1:27">
      <c r="A6167" s="1">
        <f t="shared" si="1743"/>
        <v>12025000</v>
      </c>
      <c r="B6167" s="1">
        <v>0</v>
      </c>
      <c r="C6167" s="1">
        <v>25</v>
      </c>
      <c r="D6167" s="2">
        <v>12</v>
      </c>
      <c r="E6167" s="5">
        <v>1709.4</v>
      </c>
      <c r="F6167" s="5">
        <v>1289.94</v>
      </c>
      <c r="G6167" s="5">
        <v>158.35</v>
      </c>
      <c r="H6167" s="5">
        <v>1702.62</v>
      </c>
      <c r="I6167" s="5">
        <v>1230.56</v>
      </c>
      <c r="J6167" s="5">
        <v>135.49</v>
      </c>
      <c r="K6167" s="6">
        <f t="shared" si="1744"/>
        <v>1706.01</v>
      </c>
      <c r="L6167" s="6">
        <f t="shared" si="1745"/>
        <v>6.7800000000002001</v>
      </c>
      <c r="M6167" s="6">
        <f t="shared" si="1746"/>
        <v>1260.25</v>
      </c>
      <c r="N6167" s="5">
        <f t="shared" si="1747"/>
        <v>104.20204244639353</v>
      </c>
      <c r="O6167" s="6">
        <f t="shared" si="1748"/>
        <v>59.380000000000109</v>
      </c>
      <c r="P6167" s="6">
        <f t="shared" si="1749"/>
        <v>208.40408489278707</v>
      </c>
      <c r="Q6167" s="6">
        <f t="shared" si="1750"/>
        <v>0.1546588180741014</v>
      </c>
      <c r="R6167" s="9">
        <f t="shared" si="1751"/>
        <v>0.25239428501154304</v>
      </c>
      <c r="S6167" s="9">
        <f t="shared" si="1752"/>
        <v>52.599999999999909</v>
      </c>
      <c r="T6167">
        <f t="shared" si="1753"/>
        <v>59.380000000000109</v>
      </c>
      <c r="U6167" s="9">
        <f t="shared" si="1754"/>
        <v>0.28492723657767072</v>
      </c>
      <c r="V6167" s="9">
        <f t="shared" si="1755"/>
        <v>4.2778432124237877</v>
      </c>
      <c r="W6167" s="9">
        <f t="shared" si="1756"/>
        <v>445.76</v>
      </c>
      <c r="X6167">
        <f t="shared" si="1757"/>
        <v>1260.25</v>
      </c>
      <c r="Y6167" s="9">
        <f t="shared" si="1758"/>
        <v>12.094292687672915</v>
      </c>
      <c r="Z6167" s="10">
        <f t="shared" si="1759"/>
        <v>0.57376040295579822</v>
      </c>
      <c r="AA6167">
        <f t="shared" si="1760"/>
        <v>6.7800000000002001</v>
      </c>
    </row>
    <row r="6168" spans="1:27">
      <c r="A6168" s="1">
        <f t="shared" si="1743"/>
        <v>30002</v>
      </c>
      <c r="B6168" s="1">
        <v>2</v>
      </c>
      <c r="C6168" s="1">
        <v>30</v>
      </c>
      <c r="D6168" s="2">
        <v>0</v>
      </c>
      <c r="E6168" s="5">
        <v>639.51</v>
      </c>
      <c r="F6168" s="5">
        <v>654.03</v>
      </c>
      <c r="G6168" s="5">
        <v>145.53</v>
      </c>
      <c r="H6168" s="5">
        <v>659.11</v>
      </c>
      <c r="I6168" s="5">
        <v>822.42</v>
      </c>
      <c r="J6168" s="5">
        <v>120.16</v>
      </c>
      <c r="K6168" s="6">
        <f t="shared" si="1744"/>
        <v>649.30999999999995</v>
      </c>
      <c r="L6168" s="6">
        <f t="shared" si="1745"/>
        <v>-19.600000000000023</v>
      </c>
      <c r="M6168" s="6">
        <f t="shared" si="1746"/>
        <v>738.22499999999991</v>
      </c>
      <c r="N6168" s="5">
        <f t="shared" si="1747"/>
        <v>94.362872068414703</v>
      </c>
      <c r="O6168" s="6">
        <f t="shared" si="1748"/>
        <v>-168.39</v>
      </c>
      <c r="P6168" s="6">
        <f t="shared" si="1749"/>
        <v>188.72574413682941</v>
      </c>
      <c r="Q6168" s="6">
        <f t="shared" si="1750"/>
        <v>0.18924890839539371</v>
      </c>
      <c r="R6168" s="9">
        <f t="shared" si="1751"/>
        <v>0.7883927054070835</v>
      </c>
      <c r="S6168" s="9">
        <f t="shared" si="1752"/>
        <v>148.78999999999996</v>
      </c>
      <c r="T6168">
        <f t="shared" si="1753"/>
        <v>168.39</v>
      </c>
      <c r="U6168" s="9">
        <f t="shared" si="1754"/>
        <v>0.89224711111969091</v>
      </c>
      <c r="V6168" s="9">
        <f t="shared" si="1755"/>
        <v>0.94226678407515052</v>
      </c>
      <c r="W6168" s="9">
        <f t="shared" si="1756"/>
        <v>88.914999999999964</v>
      </c>
      <c r="X6168">
        <f t="shared" si="1757"/>
        <v>738.22499999999991</v>
      </c>
      <c r="Y6168" s="9">
        <f t="shared" si="1758"/>
        <v>7.8232570058356652</v>
      </c>
      <c r="Z6168" s="10">
        <f t="shared" si="1759"/>
        <v>0.57376998875856178</v>
      </c>
      <c r="AA6168">
        <f t="shared" si="1760"/>
        <v>19.600000000000023</v>
      </c>
    </row>
    <row r="6169" spans="1:27">
      <c r="A6169" s="1">
        <f t="shared" si="1743"/>
        <v>8016992</v>
      </c>
      <c r="B6169" s="1">
        <v>-8</v>
      </c>
      <c r="C6169" s="1">
        <v>17</v>
      </c>
      <c r="D6169" s="2">
        <v>8</v>
      </c>
      <c r="E6169" s="5">
        <v>1684.78</v>
      </c>
      <c r="F6169" s="5">
        <v>1636.75</v>
      </c>
      <c r="G6169" s="5">
        <v>182.6</v>
      </c>
      <c r="H6169" s="5">
        <v>1703.84</v>
      </c>
      <c r="I6169" s="5">
        <v>1472.27</v>
      </c>
      <c r="J6169" s="5">
        <v>105.1</v>
      </c>
      <c r="K6169" s="6">
        <f t="shared" si="1744"/>
        <v>1694.31</v>
      </c>
      <c r="L6169" s="6">
        <f t="shared" si="1745"/>
        <v>-19.059999999999945</v>
      </c>
      <c r="M6169" s="6">
        <f t="shared" si="1746"/>
        <v>1554.51</v>
      </c>
      <c r="N6169" s="5">
        <f t="shared" si="1747"/>
        <v>105.34321288056482</v>
      </c>
      <c r="O6169" s="6">
        <f t="shared" si="1748"/>
        <v>164.48000000000002</v>
      </c>
      <c r="P6169" s="6">
        <f t="shared" si="1749"/>
        <v>210.68642576112964</v>
      </c>
      <c r="Q6169" s="6">
        <f t="shared" si="1750"/>
        <v>0.50230610129544029</v>
      </c>
      <c r="R6169" s="9">
        <f t="shared" si="1751"/>
        <v>0.87115246906363331</v>
      </c>
      <c r="S6169" s="9">
        <f t="shared" si="1752"/>
        <v>183.53999999999996</v>
      </c>
      <c r="T6169">
        <f t="shared" si="1753"/>
        <v>164.48000000000002</v>
      </c>
      <c r="U6169" s="9">
        <f t="shared" si="1754"/>
        <v>0.78068627063085128</v>
      </c>
      <c r="V6169" s="9">
        <f t="shared" si="1755"/>
        <v>1.3270907178282219</v>
      </c>
      <c r="W6169" s="9">
        <f t="shared" si="1756"/>
        <v>139.79999999999995</v>
      </c>
      <c r="X6169">
        <f t="shared" si="1757"/>
        <v>1554.51</v>
      </c>
      <c r="Y6169" s="9">
        <f t="shared" si="1758"/>
        <v>14.756622258734977</v>
      </c>
      <c r="Z6169" s="10">
        <f t="shared" si="1759"/>
        <v>0.57377434588869525</v>
      </c>
      <c r="AA6169">
        <f t="shared" si="1760"/>
        <v>19.059999999999945</v>
      </c>
    </row>
    <row r="6170" spans="1:27">
      <c r="A6170" s="1">
        <f t="shared" si="1743"/>
        <v>12009008</v>
      </c>
      <c r="B6170" s="1">
        <v>8</v>
      </c>
      <c r="C6170" s="1">
        <v>9</v>
      </c>
      <c r="D6170" s="2">
        <v>12</v>
      </c>
      <c r="E6170" s="5">
        <v>1879.92</v>
      </c>
      <c r="F6170" s="5">
        <v>1670.49</v>
      </c>
      <c r="G6170" s="5">
        <v>125.73</v>
      </c>
      <c r="H6170" s="5">
        <v>1918.68</v>
      </c>
      <c r="I6170" s="5">
        <v>1268.76</v>
      </c>
      <c r="J6170" s="5">
        <v>120.71</v>
      </c>
      <c r="K6170" s="6">
        <f t="shared" si="1744"/>
        <v>1899.3000000000002</v>
      </c>
      <c r="L6170" s="6">
        <f t="shared" si="1745"/>
        <v>-38.759999999999991</v>
      </c>
      <c r="M6170" s="6">
        <f t="shared" si="1746"/>
        <v>1469.625</v>
      </c>
      <c r="N6170" s="5">
        <f t="shared" si="1747"/>
        <v>87.147772490178994</v>
      </c>
      <c r="O6170" s="6">
        <f t="shared" si="1748"/>
        <v>401.73</v>
      </c>
      <c r="P6170" s="6">
        <f t="shared" si="1749"/>
        <v>174.29554498035799</v>
      </c>
      <c r="Q6170" s="6">
        <f t="shared" si="1750"/>
        <v>4.0723241896186237E-2</v>
      </c>
      <c r="R6170" s="9">
        <f t="shared" si="1751"/>
        <v>2.5272590877158705</v>
      </c>
      <c r="S6170" s="9">
        <f t="shared" si="1752"/>
        <v>440.49</v>
      </c>
      <c r="T6170">
        <f t="shared" si="1753"/>
        <v>401.73</v>
      </c>
      <c r="U6170" s="9">
        <f t="shared" si="1754"/>
        <v>2.3048781886265219</v>
      </c>
      <c r="V6170" s="9">
        <f t="shared" si="1755"/>
        <v>4.9304186179677956</v>
      </c>
      <c r="W6170" s="9">
        <f t="shared" si="1756"/>
        <v>429.67500000000018</v>
      </c>
      <c r="X6170">
        <f t="shared" si="1757"/>
        <v>1469.625</v>
      </c>
      <c r="Y6170" s="9">
        <f t="shared" si="1758"/>
        <v>16.863597978544057</v>
      </c>
      <c r="Z6170" s="10">
        <f t="shared" si="1759"/>
        <v>0.57378828848278174</v>
      </c>
      <c r="AA6170">
        <f t="shared" si="1760"/>
        <v>38.759999999999991</v>
      </c>
    </row>
    <row r="6171" spans="1:27">
      <c r="A6171" s="1">
        <f t="shared" si="1743"/>
        <v>18004005</v>
      </c>
      <c r="B6171" s="1">
        <v>5</v>
      </c>
      <c r="C6171" s="1">
        <v>4</v>
      </c>
      <c r="D6171" s="2">
        <v>18</v>
      </c>
      <c r="E6171" s="5">
        <v>3502.68</v>
      </c>
      <c r="F6171" s="5">
        <v>3859.24</v>
      </c>
      <c r="G6171" s="5">
        <v>160.86000000000001</v>
      </c>
      <c r="H6171" s="5">
        <v>3352</v>
      </c>
      <c r="I6171" s="5">
        <v>3867.88</v>
      </c>
      <c r="J6171" s="5">
        <v>177.03</v>
      </c>
      <c r="K6171" s="6">
        <f t="shared" si="1744"/>
        <v>3427.34</v>
      </c>
      <c r="L6171" s="6">
        <f t="shared" si="1745"/>
        <v>150.67999999999984</v>
      </c>
      <c r="M6171" s="6">
        <f t="shared" si="1746"/>
        <v>3863.56</v>
      </c>
      <c r="N6171" s="5">
        <f t="shared" si="1747"/>
        <v>119.59887175471181</v>
      </c>
      <c r="O6171" s="6">
        <f t="shared" si="1748"/>
        <v>-8.6400000000003274</v>
      </c>
      <c r="P6171" s="6">
        <f t="shared" si="1749"/>
        <v>239.19774350942362</v>
      </c>
      <c r="Q6171" s="6">
        <f t="shared" si="1750"/>
        <v>-9.5492926264350686E-2</v>
      </c>
      <c r="R6171" s="9">
        <f t="shared" si="1751"/>
        <v>0.66605979497345669</v>
      </c>
      <c r="S6171" s="9">
        <f t="shared" si="1752"/>
        <v>159.32000000000016</v>
      </c>
      <c r="T6171">
        <f t="shared" si="1753"/>
        <v>8.6400000000003274</v>
      </c>
      <c r="U6171" s="9">
        <f t="shared" si="1754"/>
        <v>3.6120742082418264E-2</v>
      </c>
      <c r="V6171" s="9">
        <f t="shared" si="1755"/>
        <v>3.6473588220351596</v>
      </c>
      <c r="W6171" s="9">
        <f t="shared" si="1756"/>
        <v>436.2199999999998</v>
      </c>
      <c r="X6171">
        <f t="shared" si="1757"/>
        <v>3863.56</v>
      </c>
      <c r="Y6171" s="9">
        <f t="shared" si="1758"/>
        <v>32.304318120357088</v>
      </c>
      <c r="Z6171" s="10">
        <f t="shared" si="1759"/>
        <v>0.57382401483381651</v>
      </c>
      <c r="AA6171">
        <f t="shared" si="1760"/>
        <v>150.67999999999984</v>
      </c>
    </row>
    <row r="6172" spans="1:27">
      <c r="A6172" s="1">
        <f t="shared" si="1743"/>
        <v>27005</v>
      </c>
      <c r="B6172" s="1">
        <v>5</v>
      </c>
      <c r="C6172" s="1">
        <v>27</v>
      </c>
      <c r="D6172" s="2">
        <v>0</v>
      </c>
      <c r="E6172" s="5">
        <v>122.43</v>
      </c>
      <c r="F6172" s="5">
        <v>-50.74</v>
      </c>
      <c r="G6172" s="5">
        <v>124.9</v>
      </c>
      <c r="H6172" s="5">
        <v>126.65</v>
      </c>
      <c r="I6172" s="5">
        <v>158.63</v>
      </c>
      <c r="J6172" s="5">
        <v>92.28</v>
      </c>
      <c r="K6172" s="6">
        <f t="shared" si="1744"/>
        <v>124.54</v>
      </c>
      <c r="L6172" s="6">
        <f t="shared" si="1745"/>
        <v>-4.2199999999999989</v>
      </c>
      <c r="M6172" s="6">
        <f t="shared" si="1746"/>
        <v>53.944999999999993</v>
      </c>
      <c r="N6172" s="5">
        <f t="shared" si="1747"/>
        <v>77.646005048553533</v>
      </c>
      <c r="O6172" s="6">
        <f t="shared" si="1748"/>
        <v>-209.37</v>
      </c>
      <c r="P6172" s="6">
        <f t="shared" si="1749"/>
        <v>155.29201009710707</v>
      </c>
      <c r="Q6172" s="6">
        <f t="shared" si="1750"/>
        <v>0.29376872780866686</v>
      </c>
      <c r="R6172" s="9">
        <f t="shared" si="1751"/>
        <v>1.3210595952213884</v>
      </c>
      <c r="S6172" s="9">
        <f t="shared" si="1752"/>
        <v>205.15</v>
      </c>
      <c r="T6172">
        <f t="shared" si="1753"/>
        <v>209.37</v>
      </c>
      <c r="U6172" s="9">
        <f t="shared" si="1754"/>
        <v>1.3482342064416382</v>
      </c>
      <c r="V6172" s="9">
        <f t="shared" si="1755"/>
        <v>0.90919036923864416</v>
      </c>
      <c r="W6172" s="9">
        <f t="shared" si="1756"/>
        <v>70.595000000000013</v>
      </c>
      <c r="X6172">
        <f t="shared" si="1757"/>
        <v>53.944999999999993</v>
      </c>
      <c r="Y6172" s="9">
        <f t="shared" si="1758"/>
        <v>0.69475564088927888</v>
      </c>
      <c r="Z6172" s="10">
        <f t="shared" si="1759"/>
        <v>0.5738353422367779</v>
      </c>
      <c r="AA6172">
        <f t="shared" si="1760"/>
        <v>4.2199999999999989</v>
      </c>
    </row>
    <row r="6173" spans="1:27">
      <c r="A6173" s="1">
        <f t="shared" si="1743"/>
        <v>19006996</v>
      </c>
      <c r="B6173" s="1">
        <v>-4</v>
      </c>
      <c r="C6173" s="1">
        <v>7</v>
      </c>
      <c r="D6173" s="2">
        <v>19</v>
      </c>
      <c r="E6173" s="5">
        <v>88.65</v>
      </c>
      <c r="F6173" s="5">
        <v>119.6</v>
      </c>
      <c r="G6173" s="5">
        <v>81.96</v>
      </c>
      <c r="H6173" s="5">
        <v>96.59</v>
      </c>
      <c r="I6173" s="5">
        <v>148.04</v>
      </c>
      <c r="J6173" s="5">
        <v>71.650000000000006</v>
      </c>
      <c r="K6173" s="6">
        <f t="shared" si="1744"/>
        <v>92.62</v>
      </c>
      <c r="L6173" s="6">
        <f t="shared" si="1745"/>
        <v>-7.9399999999999977</v>
      </c>
      <c r="M6173" s="6">
        <f t="shared" si="1746"/>
        <v>133.82</v>
      </c>
      <c r="N6173" s="5">
        <f t="shared" si="1747"/>
        <v>54.431526021231484</v>
      </c>
      <c r="O6173" s="6">
        <f t="shared" si="1748"/>
        <v>-28.439999999999998</v>
      </c>
      <c r="P6173" s="6">
        <f t="shared" si="1749"/>
        <v>108.86305204246297</v>
      </c>
      <c r="Q6173" s="6">
        <f t="shared" si="1750"/>
        <v>0.13363405372135539</v>
      </c>
      <c r="R6173" s="9">
        <f t="shared" si="1751"/>
        <v>0.18830998778174801</v>
      </c>
      <c r="S6173" s="9">
        <f t="shared" si="1752"/>
        <v>20.5</v>
      </c>
      <c r="T6173">
        <f t="shared" si="1753"/>
        <v>28.439999999999998</v>
      </c>
      <c r="U6173" s="9">
        <f t="shared" si="1754"/>
        <v>0.26124566109819086</v>
      </c>
      <c r="V6173" s="9">
        <f t="shared" si="1755"/>
        <v>0.75691429235200158</v>
      </c>
      <c r="W6173" s="9">
        <f t="shared" si="1756"/>
        <v>41.199999999999989</v>
      </c>
      <c r="X6173">
        <f t="shared" si="1757"/>
        <v>133.82</v>
      </c>
      <c r="Y6173" s="9">
        <f t="shared" si="1758"/>
        <v>2.4585017136540017</v>
      </c>
      <c r="Z6173" s="10">
        <f t="shared" si="1759"/>
        <v>0.57385276857396095</v>
      </c>
      <c r="AA6173">
        <f t="shared" si="1760"/>
        <v>7.9399999999999977</v>
      </c>
    </row>
    <row r="6174" spans="1:27">
      <c r="A6174" s="1">
        <f t="shared" si="1743"/>
        <v>16018998</v>
      </c>
      <c r="B6174" s="1">
        <v>-2</v>
      </c>
      <c r="C6174" s="1">
        <v>19</v>
      </c>
      <c r="D6174" s="2">
        <v>16</v>
      </c>
      <c r="E6174" s="5">
        <v>2391.64</v>
      </c>
      <c r="F6174" s="5">
        <v>2708.41</v>
      </c>
      <c r="G6174" s="5">
        <v>154.72999999999999</v>
      </c>
      <c r="H6174" s="5">
        <v>2406.33</v>
      </c>
      <c r="I6174" s="5">
        <v>2334.83</v>
      </c>
      <c r="J6174" s="5">
        <v>163.93</v>
      </c>
      <c r="K6174" s="6">
        <f t="shared" si="1744"/>
        <v>2398.9849999999997</v>
      </c>
      <c r="L6174" s="6">
        <f t="shared" si="1745"/>
        <v>-14.690000000000055</v>
      </c>
      <c r="M6174" s="6">
        <f t="shared" si="1746"/>
        <v>2521.62</v>
      </c>
      <c r="N6174" s="5">
        <f t="shared" si="1747"/>
        <v>112.71026772215563</v>
      </c>
      <c r="O6174" s="6">
        <f t="shared" si="1748"/>
        <v>373.57999999999993</v>
      </c>
      <c r="P6174" s="6">
        <f t="shared" si="1749"/>
        <v>225.42053544431127</v>
      </c>
      <c r="Q6174" s="6">
        <f t="shared" si="1750"/>
        <v>-5.7693704403713596E-2</v>
      </c>
      <c r="R6174" s="9">
        <f t="shared" si="1751"/>
        <v>1.7224251518820461</v>
      </c>
      <c r="S6174" s="9">
        <f t="shared" si="1752"/>
        <v>388.27</v>
      </c>
      <c r="T6174">
        <f t="shared" si="1753"/>
        <v>373.57999999999993</v>
      </c>
      <c r="U6174" s="9">
        <f t="shared" si="1754"/>
        <v>1.6572580633067058</v>
      </c>
      <c r="V6174" s="9">
        <f t="shared" si="1755"/>
        <v>1.0880552630955527</v>
      </c>
      <c r="W6174" s="9">
        <f t="shared" si="1756"/>
        <v>122.63500000000022</v>
      </c>
      <c r="X6174">
        <f t="shared" si="1757"/>
        <v>2521.62</v>
      </c>
      <c r="Y6174" s="9">
        <f t="shared" si="1758"/>
        <v>22.372584600864371</v>
      </c>
      <c r="Z6174" s="10">
        <f t="shared" si="1759"/>
        <v>0.57388587715677408</v>
      </c>
      <c r="AA6174">
        <f t="shared" si="1760"/>
        <v>14.690000000000055</v>
      </c>
    </row>
    <row r="6175" spans="1:27">
      <c r="A6175" s="1">
        <f t="shared" si="1743"/>
        <v>16017997</v>
      </c>
      <c r="B6175" s="1">
        <v>-3</v>
      </c>
      <c r="C6175" s="1">
        <v>18</v>
      </c>
      <c r="D6175" s="2">
        <v>16</v>
      </c>
      <c r="E6175" s="5">
        <v>622.91999999999996</v>
      </c>
      <c r="F6175" s="5">
        <v>671.6</v>
      </c>
      <c r="G6175" s="5">
        <v>123.22</v>
      </c>
      <c r="H6175" s="5">
        <v>647.71</v>
      </c>
      <c r="I6175" s="5">
        <v>509.9</v>
      </c>
      <c r="J6175" s="5">
        <v>113.74</v>
      </c>
      <c r="K6175" s="6">
        <f t="shared" si="1744"/>
        <v>635.31500000000005</v>
      </c>
      <c r="L6175" s="6">
        <f t="shared" si="1745"/>
        <v>-24.790000000000077</v>
      </c>
      <c r="M6175" s="6">
        <f t="shared" si="1746"/>
        <v>590.75</v>
      </c>
      <c r="N6175" s="5">
        <f t="shared" si="1747"/>
        <v>83.845029667834211</v>
      </c>
      <c r="O6175" s="6">
        <f t="shared" si="1748"/>
        <v>161.70000000000005</v>
      </c>
      <c r="P6175" s="6">
        <f t="shared" si="1749"/>
        <v>167.69005933566842</v>
      </c>
      <c r="Q6175" s="6">
        <f t="shared" si="1750"/>
        <v>7.9885644202288261E-2</v>
      </c>
      <c r="R6175" s="9">
        <f t="shared" si="1751"/>
        <v>1.1121112410527538</v>
      </c>
      <c r="S6175" s="9">
        <f t="shared" si="1752"/>
        <v>186.49000000000012</v>
      </c>
      <c r="T6175">
        <f t="shared" si="1753"/>
        <v>161.70000000000005</v>
      </c>
      <c r="U6175" s="9">
        <f t="shared" si="1754"/>
        <v>0.96427898374299004</v>
      </c>
      <c r="V6175" s="9">
        <f t="shared" si="1755"/>
        <v>0.53151630068653544</v>
      </c>
      <c r="W6175" s="9">
        <f t="shared" si="1756"/>
        <v>44.565000000000055</v>
      </c>
      <c r="X6175">
        <f t="shared" si="1757"/>
        <v>590.75</v>
      </c>
      <c r="Y6175" s="9">
        <f t="shared" si="1758"/>
        <v>7.0457366684745972</v>
      </c>
      <c r="Z6175" s="10">
        <f t="shared" si="1759"/>
        <v>0.5739006882728056</v>
      </c>
      <c r="AA6175">
        <f t="shared" si="1760"/>
        <v>24.790000000000077</v>
      </c>
    </row>
    <row r="6176" spans="1:27">
      <c r="A6176" s="1">
        <f t="shared" si="1743"/>
        <v>12022004</v>
      </c>
      <c r="B6176" s="1">
        <v>4</v>
      </c>
      <c r="C6176" s="1">
        <v>22</v>
      </c>
      <c r="D6176" s="2">
        <v>12</v>
      </c>
      <c r="E6176" s="5">
        <v>1433</v>
      </c>
      <c r="F6176" s="5">
        <v>1334.27</v>
      </c>
      <c r="G6176" s="5">
        <v>166.44</v>
      </c>
      <c r="H6176" s="5">
        <v>1339.38</v>
      </c>
      <c r="I6176" s="5">
        <v>1318.38</v>
      </c>
      <c r="J6176" s="5">
        <v>161.41999999999999</v>
      </c>
      <c r="K6176" s="6">
        <f t="shared" si="1744"/>
        <v>1386.19</v>
      </c>
      <c r="L6176" s="6">
        <f t="shared" si="1745"/>
        <v>93.619999999999891</v>
      </c>
      <c r="M6176" s="6">
        <f t="shared" si="1746"/>
        <v>1326.325</v>
      </c>
      <c r="N6176" s="5">
        <f t="shared" si="1747"/>
        <v>115.92960148296896</v>
      </c>
      <c r="O6176" s="6">
        <f t="shared" si="1748"/>
        <v>15.889999999999873</v>
      </c>
      <c r="P6176" s="6">
        <f t="shared" si="1749"/>
        <v>231.85920296593793</v>
      </c>
      <c r="Q6176" s="6">
        <f t="shared" si="1750"/>
        <v>3.0615649302466373E-2</v>
      </c>
      <c r="R6176" s="9">
        <f t="shared" si="1751"/>
        <v>0.33524655914313312</v>
      </c>
      <c r="S6176" s="9">
        <f t="shared" si="1752"/>
        <v>77.730000000000018</v>
      </c>
      <c r="T6176">
        <f t="shared" si="1753"/>
        <v>15.889999999999873</v>
      </c>
      <c r="U6176" s="9">
        <f t="shared" si="1754"/>
        <v>6.8532970857897099E-2</v>
      </c>
      <c r="V6176" s="9">
        <f t="shared" si="1755"/>
        <v>0.51639097550762036</v>
      </c>
      <c r="W6176" s="9">
        <f t="shared" si="1756"/>
        <v>59.865000000000009</v>
      </c>
      <c r="X6176">
        <f t="shared" si="1757"/>
        <v>1326.325</v>
      </c>
      <c r="Y6176" s="9">
        <f t="shared" si="1758"/>
        <v>11.440779430220402</v>
      </c>
      <c r="Z6176" s="10">
        <f t="shared" si="1759"/>
        <v>0.57394424816353029</v>
      </c>
      <c r="AA6176">
        <f t="shared" si="1760"/>
        <v>93.619999999999891</v>
      </c>
    </row>
    <row r="6177" spans="1:27">
      <c r="A6177" s="1">
        <f t="shared" si="1743"/>
        <v>9009009</v>
      </c>
      <c r="B6177" s="1">
        <v>9</v>
      </c>
      <c r="C6177" s="1">
        <v>9</v>
      </c>
      <c r="D6177" s="2">
        <v>9</v>
      </c>
      <c r="E6177" s="5">
        <v>2768.84</v>
      </c>
      <c r="F6177" s="5">
        <v>2785.07</v>
      </c>
      <c r="G6177" s="5">
        <v>154.72999999999999</v>
      </c>
      <c r="H6177" s="5">
        <v>2710.07</v>
      </c>
      <c r="I6177" s="5">
        <v>2390.59</v>
      </c>
      <c r="J6177" s="5">
        <v>122.11</v>
      </c>
      <c r="K6177" s="6">
        <f t="shared" si="1744"/>
        <v>2739.4549999999999</v>
      </c>
      <c r="L6177" s="6">
        <f t="shared" si="1745"/>
        <v>58.769999999999982</v>
      </c>
      <c r="M6177" s="6">
        <f t="shared" si="1746"/>
        <v>2587.83</v>
      </c>
      <c r="N6177" s="5">
        <f t="shared" si="1747"/>
        <v>98.554838795464519</v>
      </c>
      <c r="O6177" s="6">
        <f t="shared" si="1748"/>
        <v>394.48</v>
      </c>
      <c r="P6177" s="6">
        <f t="shared" si="1749"/>
        <v>197.10967759092904</v>
      </c>
      <c r="Q6177" s="6">
        <f t="shared" si="1750"/>
        <v>0.2324325260651095</v>
      </c>
      <c r="R6177" s="9">
        <f t="shared" si="1751"/>
        <v>1.7031634575381669</v>
      </c>
      <c r="S6177" s="9">
        <f t="shared" si="1752"/>
        <v>335.71000000000004</v>
      </c>
      <c r="T6177">
        <f t="shared" si="1753"/>
        <v>394.48</v>
      </c>
      <c r="U6177" s="9">
        <f t="shared" si="1754"/>
        <v>2.0013223339479196</v>
      </c>
      <c r="V6177" s="9">
        <f t="shared" si="1755"/>
        <v>1.538483567657946</v>
      </c>
      <c r="W6177" s="9">
        <f t="shared" si="1756"/>
        <v>151.625</v>
      </c>
      <c r="X6177">
        <f t="shared" si="1757"/>
        <v>2587.83</v>
      </c>
      <c r="Y6177" s="9">
        <f t="shared" si="1758"/>
        <v>26.257767062768423</v>
      </c>
      <c r="Z6177" s="10">
        <f t="shared" si="1759"/>
        <v>0.57395731548609086</v>
      </c>
      <c r="AA6177">
        <f t="shared" si="1760"/>
        <v>58.769999999999982</v>
      </c>
    </row>
    <row r="6178" spans="1:27">
      <c r="A6178" s="1">
        <f t="shared" si="1743"/>
        <v>11021995</v>
      </c>
      <c r="B6178" s="1">
        <v>-5</v>
      </c>
      <c r="C6178" s="1">
        <v>22</v>
      </c>
      <c r="D6178" s="2">
        <v>11</v>
      </c>
      <c r="E6178" s="5">
        <v>229.21</v>
      </c>
      <c r="F6178" s="5">
        <v>-46.84</v>
      </c>
      <c r="G6178" s="5">
        <v>148.59</v>
      </c>
      <c r="H6178" s="5">
        <v>236.29</v>
      </c>
      <c r="I6178" s="5">
        <v>590.47</v>
      </c>
      <c r="J6178" s="5">
        <v>121.55</v>
      </c>
      <c r="K6178" s="6">
        <f t="shared" si="1744"/>
        <v>232.75</v>
      </c>
      <c r="L6178" s="6">
        <f t="shared" si="1745"/>
        <v>-7.0799999999999841</v>
      </c>
      <c r="M6178" s="6">
        <f t="shared" si="1746"/>
        <v>271.815</v>
      </c>
      <c r="N6178" s="5">
        <f t="shared" si="1747"/>
        <v>95.986184683005291</v>
      </c>
      <c r="O6178" s="6">
        <f t="shared" si="1748"/>
        <v>-637.31000000000006</v>
      </c>
      <c r="P6178" s="6">
        <f t="shared" si="1749"/>
        <v>191.97236936601058</v>
      </c>
      <c r="Q6178" s="6">
        <f t="shared" si="1750"/>
        <v>0.1982066095161405</v>
      </c>
      <c r="R6178" s="9">
        <f t="shared" si="1751"/>
        <v>3.2829203602650567</v>
      </c>
      <c r="S6178" s="9">
        <f t="shared" si="1752"/>
        <v>630.23</v>
      </c>
      <c r="T6178">
        <f t="shared" si="1753"/>
        <v>637.31000000000006</v>
      </c>
      <c r="U6178" s="9">
        <f t="shared" si="1754"/>
        <v>3.3198006676935776</v>
      </c>
      <c r="V6178" s="9">
        <f t="shared" si="1755"/>
        <v>0.40698565245626023</v>
      </c>
      <c r="W6178" s="9">
        <f t="shared" si="1756"/>
        <v>39.064999999999998</v>
      </c>
      <c r="X6178">
        <f t="shared" si="1757"/>
        <v>271.815</v>
      </c>
      <c r="Y6178" s="9">
        <f t="shared" si="1758"/>
        <v>2.8318137750517951</v>
      </c>
      <c r="Z6178" s="10">
        <f t="shared" si="1759"/>
        <v>0.57404355235469717</v>
      </c>
      <c r="AA6178">
        <f t="shared" si="1760"/>
        <v>7.0799999999999841</v>
      </c>
    </row>
    <row r="6179" spans="1:27">
      <c r="A6179" s="1">
        <f t="shared" si="1743"/>
        <v>19011002</v>
      </c>
      <c r="B6179" s="1">
        <v>2</v>
      </c>
      <c r="C6179" s="1">
        <v>11</v>
      </c>
      <c r="D6179" s="2">
        <v>19</v>
      </c>
      <c r="E6179" s="5">
        <v>7.57</v>
      </c>
      <c r="F6179" s="5">
        <v>90.61</v>
      </c>
      <c r="G6179" s="5">
        <v>90.88</v>
      </c>
      <c r="H6179" s="5">
        <v>6.69</v>
      </c>
      <c r="I6179" s="5">
        <v>-98.41</v>
      </c>
      <c r="J6179" s="5">
        <v>98.41</v>
      </c>
      <c r="K6179" s="6">
        <f t="shared" si="1744"/>
        <v>7.1300000000000008</v>
      </c>
      <c r="L6179" s="6">
        <f t="shared" si="1745"/>
        <v>0.87999999999999989</v>
      </c>
      <c r="M6179" s="6">
        <f t="shared" si="1746"/>
        <v>-3.8999999999999986</v>
      </c>
      <c r="N6179" s="5">
        <f t="shared" si="1747"/>
        <v>66.977052973387828</v>
      </c>
      <c r="O6179" s="6">
        <f t="shared" si="1748"/>
        <v>189.01999999999998</v>
      </c>
      <c r="P6179" s="6">
        <f t="shared" si="1749"/>
        <v>133.95410594677566</v>
      </c>
      <c r="Q6179" s="6">
        <f t="shared" si="1750"/>
        <v>-7.9434759910893507E-2</v>
      </c>
      <c r="R6179" s="9">
        <f t="shared" si="1751"/>
        <v>1.404510885801098</v>
      </c>
      <c r="S6179" s="9">
        <f t="shared" si="1752"/>
        <v>188.14</v>
      </c>
      <c r="T6179">
        <f t="shared" si="1753"/>
        <v>189.01999999999998</v>
      </c>
      <c r="U6179" s="9">
        <f t="shared" si="1754"/>
        <v>1.4110802999581349</v>
      </c>
      <c r="V6179" s="9">
        <f t="shared" si="1755"/>
        <v>0.16468326852754447</v>
      </c>
      <c r="W6179" s="9">
        <f t="shared" si="1756"/>
        <v>11.03</v>
      </c>
      <c r="X6179">
        <f t="shared" si="1757"/>
        <v>3.8999999999999986</v>
      </c>
      <c r="Y6179" s="9">
        <f t="shared" si="1758"/>
        <v>5.822889821010184E-2</v>
      </c>
      <c r="Z6179" s="10">
        <f t="shared" si="1759"/>
        <v>0.57405139142763173</v>
      </c>
      <c r="AA6179">
        <f t="shared" si="1760"/>
        <v>0.87999999999999989</v>
      </c>
    </row>
    <row r="6180" spans="1:27">
      <c r="A6180" s="1">
        <f t="shared" si="1743"/>
        <v>3024994</v>
      </c>
      <c r="B6180" s="1">
        <v>-6</v>
      </c>
      <c r="C6180" s="1">
        <v>25</v>
      </c>
      <c r="D6180" s="2">
        <v>3</v>
      </c>
      <c r="E6180" s="5">
        <v>190.23</v>
      </c>
      <c r="F6180" s="5">
        <v>234.46</v>
      </c>
      <c r="G6180" s="5">
        <v>127.96</v>
      </c>
      <c r="H6180" s="5">
        <v>175.97</v>
      </c>
      <c r="I6180" s="5">
        <v>199.61</v>
      </c>
      <c r="J6180" s="5">
        <v>98.41</v>
      </c>
      <c r="K6180" s="6">
        <f t="shared" si="1744"/>
        <v>183.1</v>
      </c>
      <c r="L6180" s="6">
        <f t="shared" si="1745"/>
        <v>14.259999999999991</v>
      </c>
      <c r="M6180" s="6">
        <f t="shared" si="1746"/>
        <v>217.03500000000003</v>
      </c>
      <c r="N6180" s="5">
        <f t="shared" si="1747"/>
        <v>80.712901230224645</v>
      </c>
      <c r="O6180" s="6">
        <f t="shared" si="1748"/>
        <v>34.849999999999994</v>
      </c>
      <c r="P6180" s="6">
        <f t="shared" si="1749"/>
        <v>161.42580246044929</v>
      </c>
      <c r="Q6180" s="6">
        <f t="shared" si="1750"/>
        <v>0.25670270677818119</v>
      </c>
      <c r="R6180" s="9">
        <f t="shared" si="1751"/>
        <v>0.12755086043350927</v>
      </c>
      <c r="S6180" s="9">
        <f t="shared" si="1752"/>
        <v>20.590000000000003</v>
      </c>
      <c r="T6180">
        <f t="shared" si="1753"/>
        <v>34.849999999999994</v>
      </c>
      <c r="U6180" s="9">
        <f t="shared" si="1754"/>
        <v>0.21588865886876135</v>
      </c>
      <c r="V6180" s="9">
        <f t="shared" si="1755"/>
        <v>0.42044084009821658</v>
      </c>
      <c r="W6180" s="9">
        <f t="shared" si="1756"/>
        <v>33.935000000000031</v>
      </c>
      <c r="X6180">
        <f t="shared" si="1757"/>
        <v>217.03500000000003</v>
      </c>
      <c r="Y6180" s="9">
        <f t="shared" si="1758"/>
        <v>2.6889753272643691</v>
      </c>
      <c r="Z6180" s="10">
        <f t="shared" si="1759"/>
        <v>0.57405835940259597</v>
      </c>
      <c r="AA6180">
        <f t="shared" si="1760"/>
        <v>14.259999999999991</v>
      </c>
    </row>
    <row r="6181" spans="1:27">
      <c r="A6181" s="1">
        <f t="shared" si="1743"/>
        <v>2022993</v>
      </c>
      <c r="B6181" s="1">
        <v>-7</v>
      </c>
      <c r="C6181" s="1">
        <v>23</v>
      </c>
      <c r="D6181" s="2">
        <v>2</v>
      </c>
      <c r="E6181" s="5">
        <v>1215.72</v>
      </c>
      <c r="F6181" s="5">
        <v>1117.93</v>
      </c>
      <c r="G6181" s="5">
        <v>140.22999999999999</v>
      </c>
      <c r="H6181" s="5">
        <v>1238.01</v>
      </c>
      <c r="I6181" s="5">
        <v>1240.8800000000001</v>
      </c>
      <c r="J6181" s="5">
        <v>131.03</v>
      </c>
      <c r="K6181" s="6">
        <f t="shared" si="1744"/>
        <v>1226.865</v>
      </c>
      <c r="L6181" s="6">
        <f t="shared" si="1745"/>
        <v>-22.289999999999964</v>
      </c>
      <c r="M6181" s="6">
        <f t="shared" si="1746"/>
        <v>1179.4050000000002</v>
      </c>
      <c r="N6181" s="5">
        <f t="shared" si="1747"/>
        <v>95.960035691948335</v>
      </c>
      <c r="O6181" s="6">
        <f t="shared" si="1748"/>
        <v>-122.95000000000005</v>
      </c>
      <c r="P6181" s="6">
        <f t="shared" si="1749"/>
        <v>191.92007138389667</v>
      </c>
      <c r="Q6181" s="6">
        <f t="shared" si="1750"/>
        <v>6.7753664890178769E-2</v>
      </c>
      <c r="R6181" s="9">
        <f t="shared" si="1751"/>
        <v>0.52448917548936524</v>
      </c>
      <c r="S6181" s="9">
        <f t="shared" si="1752"/>
        <v>100.66000000000008</v>
      </c>
      <c r="T6181">
        <f t="shared" si="1753"/>
        <v>122.95000000000005</v>
      </c>
      <c r="U6181" s="9">
        <f t="shared" si="1754"/>
        <v>0.64063127485016313</v>
      </c>
      <c r="V6181" s="9">
        <f t="shared" si="1755"/>
        <v>0.4945808914906647</v>
      </c>
      <c r="W6181" s="9">
        <f t="shared" si="1756"/>
        <v>47.459999999999809</v>
      </c>
      <c r="X6181">
        <f t="shared" si="1757"/>
        <v>1179.4050000000002</v>
      </c>
      <c r="Y6181" s="9">
        <f t="shared" si="1758"/>
        <v>12.290585257660132</v>
      </c>
      <c r="Z6181" s="10">
        <f t="shared" si="1759"/>
        <v>0.57413151803397799</v>
      </c>
      <c r="AA6181">
        <f t="shared" si="1760"/>
        <v>22.289999999999964</v>
      </c>
    </row>
    <row r="6182" spans="1:27">
      <c r="A6182" s="1">
        <f t="shared" si="1743"/>
        <v>1026995</v>
      </c>
      <c r="B6182" s="1">
        <v>-5</v>
      </c>
      <c r="C6182" s="1">
        <v>27</v>
      </c>
      <c r="D6182" s="2">
        <v>1</v>
      </c>
      <c r="E6182" s="5">
        <v>74.89</v>
      </c>
      <c r="F6182" s="5">
        <v>152.77000000000001</v>
      </c>
      <c r="G6182" s="5">
        <v>122.39</v>
      </c>
      <c r="H6182" s="5">
        <v>87.3</v>
      </c>
      <c r="I6182" s="5">
        <v>104.27</v>
      </c>
      <c r="J6182" s="5">
        <v>98.13</v>
      </c>
      <c r="K6182" s="6">
        <f t="shared" si="1744"/>
        <v>81.094999999999999</v>
      </c>
      <c r="L6182" s="6">
        <f t="shared" si="1745"/>
        <v>-12.409999999999997</v>
      </c>
      <c r="M6182" s="6">
        <f t="shared" si="1746"/>
        <v>128.52000000000001</v>
      </c>
      <c r="N6182" s="5">
        <f t="shared" si="1747"/>
        <v>78.435975483192664</v>
      </c>
      <c r="O6182" s="6">
        <f t="shared" si="1748"/>
        <v>48.500000000000014</v>
      </c>
      <c r="P6182" s="6">
        <f t="shared" si="1749"/>
        <v>156.87195096638533</v>
      </c>
      <c r="Q6182" s="6">
        <f t="shared" si="1750"/>
        <v>0.21739431599473191</v>
      </c>
      <c r="R6182" s="9">
        <f t="shared" si="1751"/>
        <v>0.38827846294237689</v>
      </c>
      <c r="S6182" s="9">
        <f t="shared" si="1752"/>
        <v>60.910000000000011</v>
      </c>
      <c r="T6182">
        <f t="shared" si="1753"/>
        <v>48.500000000000014</v>
      </c>
      <c r="U6182" s="9">
        <f t="shared" si="1754"/>
        <v>0.30916935565104714</v>
      </c>
      <c r="V6182" s="9">
        <f t="shared" si="1755"/>
        <v>0.60463326563921282</v>
      </c>
      <c r="W6182" s="9">
        <f t="shared" si="1756"/>
        <v>47.425000000000011</v>
      </c>
      <c r="X6182">
        <f t="shared" si="1757"/>
        <v>128.52000000000001</v>
      </c>
      <c r="Y6182" s="9">
        <f t="shared" si="1758"/>
        <v>1.6385338386916524</v>
      </c>
      <c r="Z6182" s="10">
        <f t="shared" si="1759"/>
        <v>0.57413500154580366</v>
      </c>
      <c r="AA6182">
        <f t="shared" si="1760"/>
        <v>12.409999999999997</v>
      </c>
    </row>
    <row r="6183" spans="1:27">
      <c r="A6183" s="1">
        <f t="shared" si="1743"/>
        <v>6018008</v>
      </c>
      <c r="B6183" s="1">
        <v>8</v>
      </c>
      <c r="C6183" s="1">
        <v>18</v>
      </c>
      <c r="D6183" s="2">
        <v>6</v>
      </c>
      <c r="E6183" s="5">
        <v>219.3</v>
      </c>
      <c r="F6183" s="5">
        <v>379.43</v>
      </c>
      <c r="G6183" s="5">
        <v>111.51</v>
      </c>
      <c r="H6183" s="5">
        <v>271.83999999999997</v>
      </c>
      <c r="I6183" s="5">
        <v>427.94</v>
      </c>
      <c r="J6183" s="5">
        <v>97.58</v>
      </c>
      <c r="K6183" s="6">
        <f t="shared" si="1744"/>
        <v>245.57</v>
      </c>
      <c r="L6183" s="6">
        <f t="shared" si="1745"/>
        <v>-52.539999999999964</v>
      </c>
      <c r="M6183" s="6">
        <f t="shared" si="1746"/>
        <v>403.685</v>
      </c>
      <c r="N6183" s="5">
        <f t="shared" si="1747"/>
        <v>74.088353504447653</v>
      </c>
      <c r="O6183" s="6">
        <f t="shared" si="1748"/>
        <v>-48.509999999999991</v>
      </c>
      <c r="P6183" s="6">
        <f t="shared" si="1749"/>
        <v>148.17670700889531</v>
      </c>
      <c r="Q6183" s="6">
        <f t="shared" si="1750"/>
        <v>0.13265526787676987</v>
      </c>
      <c r="R6183" s="9">
        <f t="shared" si="1751"/>
        <v>2.7197257121917583E-2</v>
      </c>
      <c r="S6183" s="9">
        <f t="shared" si="1752"/>
        <v>4.0299999999999727</v>
      </c>
      <c r="T6183">
        <f t="shared" si="1753"/>
        <v>48.509999999999991</v>
      </c>
      <c r="U6183" s="9">
        <f t="shared" si="1754"/>
        <v>0.32737939031866764</v>
      </c>
      <c r="V6183" s="9">
        <f t="shared" si="1755"/>
        <v>2.1341410966908327</v>
      </c>
      <c r="W6183" s="9">
        <f t="shared" si="1756"/>
        <v>158.11500000000001</v>
      </c>
      <c r="X6183">
        <f t="shared" si="1757"/>
        <v>403.685</v>
      </c>
      <c r="Y6183" s="9">
        <f t="shared" si="1758"/>
        <v>5.448697142065198</v>
      </c>
      <c r="Z6183" s="10">
        <f t="shared" si="1759"/>
        <v>0.57414632281327027</v>
      </c>
      <c r="AA6183">
        <f t="shared" si="1760"/>
        <v>52.539999999999964</v>
      </c>
    </row>
    <row r="6184" spans="1:27">
      <c r="A6184" s="1">
        <f t="shared" si="1743"/>
        <v>2020008</v>
      </c>
      <c r="B6184" s="1">
        <v>8</v>
      </c>
      <c r="C6184" s="1">
        <v>20</v>
      </c>
      <c r="D6184" s="2">
        <v>2</v>
      </c>
      <c r="E6184" s="5">
        <v>140.18</v>
      </c>
      <c r="F6184" s="5">
        <v>160.86000000000001</v>
      </c>
      <c r="G6184" s="5">
        <v>85.87</v>
      </c>
      <c r="H6184" s="5">
        <v>123.52</v>
      </c>
      <c r="I6184" s="5">
        <v>245.61</v>
      </c>
      <c r="J6184" s="5">
        <v>81.13</v>
      </c>
      <c r="K6184" s="6">
        <f t="shared" si="1744"/>
        <v>131.85</v>
      </c>
      <c r="L6184" s="6">
        <f t="shared" si="1745"/>
        <v>16.660000000000011</v>
      </c>
      <c r="M6184" s="6">
        <f t="shared" si="1746"/>
        <v>203.23500000000001</v>
      </c>
      <c r="N6184" s="5">
        <f t="shared" si="1747"/>
        <v>59.067194363707507</v>
      </c>
      <c r="O6184" s="6">
        <f t="shared" si="1748"/>
        <v>-84.75</v>
      </c>
      <c r="P6184" s="6">
        <f t="shared" si="1749"/>
        <v>118.13438872741501</v>
      </c>
      <c r="Q6184" s="6">
        <f t="shared" si="1750"/>
        <v>5.6720772360963331E-2</v>
      </c>
      <c r="R6184" s="9">
        <f t="shared" si="1751"/>
        <v>0.85842912544284544</v>
      </c>
      <c r="S6184" s="9">
        <f t="shared" si="1752"/>
        <v>101.41000000000001</v>
      </c>
      <c r="T6184">
        <f t="shared" si="1753"/>
        <v>84.75</v>
      </c>
      <c r="U6184" s="9">
        <f t="shared" si="1754"/>
        <v>0.71740329732059105</v>
      </c>
      <c r="V6184" s="9">
        <f t="shared" si="1755"/>
        <v>1.2085388644066173</v>
      </c>
      <c r="W6184" s="9">
        <f t="shared" si="1756"/>
        <v>71.385000000000019</v>
      </c>
      <c r="X6184">
        <f t="shared" si="1757"/>
        <v>203.23500000000001</v>
      </c>
      <c r="Y6184" s="9">
        <f t="shared" si="1758"/>
        <v>3.4407423983705097</v>
      </c>
      <c r="Z6184" s="10">
        <f t="shared" si="1759"/>
        <v>0.57421250421773296</v>
      </c>
      <c r="AA6184">
        <f t="shared" si="1760"/>
        <v>16.660000000000011</v>
      </c>
    </row>
    <row r="6185" spans="1:27">
      <c r="A6185" s="1">
        <f t="shared" si="1743"/>
        <v>9015992</v>
      </c>
      <c r="B6185" s="1">
        <v>-8</v>
      </c>
      <c r="C6185" s="1">
        <v>16</v>
      </c>
      <c r="D6185" s="2">
        <v>9</v>
      </c>
      <c r="E6185" s="5">
        <v>523.79999999999995</v>
      </c>
      <c r="F6185" s="5">
        <v>648.74</v>
      </c>
      <c r="G6185" s="5">
        <v>115.7</v>
      </c>
      <c r="H6185" s="5">
        <v>484.73</v>
      </c>
      <c r="I6185" s="5">
        <v>712.02</v>
      </c>
      <c r="J6185" s="5">
        <v>87.82</v>
      </c>
      <c r="K6185" s="6">
        <f t="shared" si="1744"/>
        <v>504.26499999999999</v>
      </c>
      <c r="L6185" s="6">
        <f t="shared" si="1745"/>
        <v>39.069999999999936</v>
      </c>
      <c r="M6185" s="6">
        <f t="shared" si="1746"/>
        <v>680.38</v>
      </c>
      <c r="N6185" s="5">
        <f t="shared" si="1747"/>
        <v>72.627202892580129</v>
      </c>
      <c r="O6185" s="6">
        <f t="shared" si="1748"/>
        <v>-63.279999999999973</v>
      </c>
      <c r="P6185" s="6">
        <f t="shared" si="1749"/>
        <v>145.25440578516026</v>
      </c>
      <c r="Q6185" s="6">
        <f t="shared" si="1750"/>
        <v>0.26893122818908782</v>
      </c>
      <c r="R6185" s="9">
        <f t="shared" si="1751"/>
        <v>0.704625787057926</v>
      </c>
      <c r="S6185" s="9">
        <f t="shared" si="1752"/>
        <v>102.34999999999991</v>
      </c>
      <c r="T6185">
        <f t="shared" si="1753"/>
        <v>63.279999999999973</v>
      </c>
      <c r="U6185" s="9">
        <f t="shared" si="1754"/>
        <v>0.43564943629726993</v>
      </c>
      <c r="V6185" s="9">
        <f t="shared" si="1755"/>
        <v>2.4249178405023302</v>
      </c>
      <c r="W6185" s="9">
        <f t="shared" si="1756"/>
        <v>176.11500000000001</v>
      </c>
      <c r="X6185">
        <f t="shared" si="1757"/>
        <v>680.38</v>
      </c>
      <c r="Y6185" s="9">
        <f t="shared" si="1758"/>
        <v>9.3681151538538767</v>
      </c>
      <c r="Z6185" s="10">
        <f t="shared" si="1759"/>
        <v>0.57422121172941709</v>
      </c>
      <c r="AA6185">
        <f t="shared" si="1760"/>
        <v>39.069999999999936</v>
      </c>
    </row>
    <row r="6186" spans="1:27">
      <c r="A6186" s="1">
        <f t="shared" si="1743"/>
        <v>10020994</v>
      </c>
      <c r="B6186" s="1">
        <v>-6</v>
      </c>
      <c r="C6186" s="1">
        <v>21</v>
      </c>
      <c r="D6186" s="2">
        <v>10</v>
      </c>
      <c r="E6186" s="5">
        <v>137.85</v>
      </c>
      <c r="F6186" s="5">
        <v>99.25</v>
      </c>
      <c r="G6186" s="5">
        <v>134.93</v>
      </c>
      <c r="H6186" s="5">
        <v>161.19999999999999</v>
      </c>
      <c r="I6186" s="5">
        <v>508.23</v>
      </c>
      <c r="J6186" s="5">
        <v>106.78</v>
      </c>
      <c r="K6186" s="6">
        <f t="shared" si="1744"/>
        <v>149.52499999999998</v>
      </c>
      <c r="L6186" s="6">
        <f t="shared" si="1745"/>
        <v>-23.349999999999994</v>
      </c>
      <c r="M6186" s="6">
        <f t="shared" si="1746"/>
        <v>303.74</v>
      </c>
      <c r="N6186" s="5">
        <f t="shared" si="1747"/>
        <v>86.034983146392264</v>
      </c>
      <c r="O6186" s="6">
        <f t="shared" si="1748"/>
        <v>-408.98</v>
      </c>
      <c r="P6186" s="6">
        <f t="shared" si="1749"/>
        <v>172.06996629278453</v>
      </c>
      <c r="Q6186" s="6">
        <f t="shared" si="1750"/>
        <v>0.22980679732375567</v>
      </c>
      <c r="R6186" s="9">
        <f t="shared" si="1751"/>
        <v>2.2411232378800712</v>
      </c>
      <c r="S6186" s="9">
        <f t="shared" si="1752"/>
        <v>385.63</v>
      </c>
      <c r="T6186">
        <f t="shared" si="1753"/>
        <v>408.98</v>
      </c>
      <c r="U6186" s="9">
        <f t="shared" si="1754"/>
        <v>2.3768238514332176</v>
      </c>
      <c r="V6186" s="9">
        <f t="shared" si="1755"/>
        <v>1.7924685326850882</v>
      </c>
      <c r="W6186" s="9">
        <f t="shared" si="1756"/>
        <v>154.21500000000003</v>
      </c>
      <c r="X6186">
        <f t="shared" si="1757"/>
        <v>303.74</v>
      </c>
      <c r="Y6186" s="9">
        <f t="shared" si="1758"/>
        <v>3.5304243563710962</v>
      </c>
      <c r="Z6186" s="10">
        <f t="shared" si="1759"/>
        <v>0.57424820417655642</v>
      </c>
      <c r="AA6186">
        <f t="shared" si="1760"/>
        <v>23.349999999999994</v>
      </c>
    </row>
    <row r="6187" spans="1:27">
      <c r="A6187" s="1">
        <f t="shared" si="1743"/>
        <v>1029998</v>
      </c>
      <c r="B6187" s="1">
        <v>-2</v>
      </c>
      <c r="C6187" s="1">
        <v>30</v>
      </c>
      <c r="D6187" s="2">
        <v>1</v>
      </c>
      <c r="E6187" s="5">
        <v>1339.43</v>
      </c>
      <c r="F6187" s="5">
        <v>1365.49</v>
      </c>
      <c r="G6187" s="5">
        <v>170.62</v>
      </c>
      <c r="H6187" s="5">
        <v>1412.47</v>
      </c>
      <c r="I6187" s="5">
        <v>1540.01</v>
      </c>
      <c r="J6187" s="5">
        <v>157.79</v>
      </c>
      <c r="K6187" s="6">
        <f t="shared" si="1744"/>
        <v>1375.95</v>
      </c>
      <c r="L6187" s="6">
        <f t="shared" si="1745"/>
        <v>-73.039999999999964</v>
      </c>
      <c r="M6187" s="6">
        <f t="shared" si="1746"/>
        <v>1452.75</v>
      </c>
      <c r="N6187" s="5">
        <f t="shared" si="1747"/>
        <v>116.19904098141258</v>
      </c>
      <c r="O6187" s="6">
        <f t="shared" si="1748"/>
        <v>-174.51999999999998</v>
      </c>
      <c r="P6187" s="6">
        <f t="shared" si="1749"/>
        <v>232.39808196282516</v>
      </c>
      <c r="Q6187" s="6">
        <f t="shared" si="1750"/>
        <v>7.8014970819098042E-2</v>
      </c>
      <c r="R6187" s="9">
        <f t="shared" si="1751"/>
        <v>0.43666453329951732</v>
      </c>
      <c r="S6187" s="9">
        <f t="shared" si="1752"/>
        <v>101.48000000000002</v>
      </c>
      <c r="T6187">
        <f t="shared" si="1753"/>
        <v>174.51999999999998</v>
      </c>
      <c r="U6187" s="9">
        <f t="shared" si="1754"/>
        <v>0.75095284146069907</v>
      </c>
      <c r="V6187" s="9">
        <f t="shared" si="1755"/>
        <v>0.66093488682307655</v>
      </c>
      <c r="W6187" s="9">
        <f t="shared" si="1756"/>
        <v>76.799999999999955</v>
      </c>
      <c r="X6187">
        <f t="shared" si="1757"/>
        <v>1452.75</v>
      </c>
      <c r="Y6187" s="9">
        <f t="shared" si="1758"/>
        <v>12.502254646252929</v>
      </c>
      <c r="Z6187" s="10">
        <f t="shared" si="1759"/>
        <v>0.57428390191611678</v>
      </c>
      <c r="AA6187">
        <f t="shared" si="1760"/>
        <v>73.039999999999964</v>
      </c>
    </row>
    <row r="6188" spans="1:27">
      <c r="A6188" s="1">
        <f t="shared" si="1743"/>
        <v>11026000</v>
      </c>
      <c r="B6188" s="1">
        <v>0</v>
      </c>
      <c r="C6188" s="1">
        <v>26</v>
      </c>
      <c r="D6188" s="2">
        <v>11</v>
      </c>
      <c r="E6188" s="5">
        <v>1407.5</v>
      </c>
      <c r="F6188" s="5">
        <v>1187.9100000000001</v>
      </c>
      <c r="G6188" s="5">
        <v>167.83</v>
      </c>
      <c r="H6188" s="5">
        <v>1426.08</v>
      </c>
      <c r="I6188" s="5">
        <v>1727.64</v>
      </c>
      <c r="J6188" s="5">
        <v>172.85</v>
      </c>
      <c r="K6188" s="6">
        <f t="shared" si="1744"/>
        <v>1416.79</v>
      </c>
      <c r="L6188" s="6">
        <f t="shared" si="1745"/>
        <v>-18.579999999999927</v>
      </c>
      <c r="M6188" s="6">
        <f t="shared" si="1746"/>
        <v>1457.7750000000001</v>
      </c>
      <c r="N6188" s="5">
        <f t="shared" si="1747"/>
        <v>120.46164472561381</v>
      </c>
      <c r="O6188" s="6">
        <f t="shared" si="1748"/>
        <v>-539.73</v>
      </c>
      <c r="P6188" s="6">
        <f t="shared" si="1749"/>
        <v>240.92328945122762</v>
      </c>
      <c r="Q6188" s="6">
        <f t="shared" si="1750"/>
        <v>-2.9464073372408653E-2</v>
      </c>
      <c r="R6188" s="9">
        <f t="shared" si="1751"/>
        <v>2.16313666141231</v>
      </c>
      <c r="S6188" s="9">
        <f t="shared" si="1752"/>
        <v>521.15000000000009</v>
      </c>
      <c r="T6188">
        <f t="shared" si="1753"/>
        <v>539.73</v>
      </c>
      <c r="U6188" s="9">
        <f t="shared" si="1754"/>
        <v>2.2402566444671703</v>
      </c>
      <c r="V6188" s="9">
        <f t="shared" si="1755"/>
        <v>0.34023277777217226</v>
      </c>
      <c r="W6188" s="9">
        <f t="shared" si="1756"/>
        <v>40.985000000000127</v>
      </c>
      <c r="X6188">
        <f t="shared" si="1757"/>
        <v>1457.7750000000001</v>
      </c>
      <c r="Y6188" s="9">
        <f t="shared" si="1758"/>
        <v>12.101569784477904</v>
      </c>
      <c r="Z6188" s="10">
        <f t="shared" si="1759"/>
        <v>0.57433613851123799</v>
      </c>
      <c r="AA6188">
        <f t="shared" si="1760"/>
        <v>18.579999999999927</v>
      </c>
    </row>
    <row r="6189" spans="1:27">
      <c r="A6189" s="1">
        <f t="shared" si="1743"/>
        <v>10022995</v>
      </c>
      <c r="B6189" s="1">
        <v>-5</v>
      </c>
      <c r="C6189" s="1">
        <v>23</v>
      </c>
      <c r="D6189" s="2">
        <v>10</v>
      </c>
      <c r="E6189" s="5">
        <v>1.27</v>
      </c>
      <c r="F6189" s="5">
        <v>-12.27</v>
      </c>
      <c r="G6189" s="5">
        <v>137.44</v>
      </c>
      <c r="H6189" s="5">
        <v>4.87</v>
      </c>
      <c r="I6189" s="5">
        <v>35.409999999999997</v>
      </c>
      <c r="J6189" s="5">
        <v>98.41</v>
      </c>
      <c r="K6189" s="6">
        <f t="shared" si="1744"/>
        <v>3.0700000000000003</v>
      </c>
      <c r="L6189" s="6">
        <f t="shared" si="1745"/>
        <v>-3.6</v>
      </c>
      <c r="M6189" s="6">
        <f t="shared" si="1746"/>
        <v>11.569999999999999</v>
      </c>
      <c r="N6189" s="5">
        <f t="shared" si="1747"/>
        <v>84.519645201574292</v>
      </c>
      <c r="O6189" s="6">
        <f t="shared" si="1748"/>
        <v>-47.679999999999993</v>
      </c>
      <c r="P6189" s="6">
        <f t="shared" si="1749"/>
        <v>169.03929040314858</v>
      </c>
      <c r="Q6189" s="6">
        <f t="shared" si="1750"/>
        <v>0.32215072268990758</v>
      </c>
      <c r="R6189" s="9">
        <f t="shared" si="1751"/>
        <v>0.26076777709414084</v>
      </c>
      <c r="S6189" s="9">
        <f t="shared" si="1752"/>
        <v>44.079999999999991</v>
      </c>
      <c r="T6189">
        <f t="shared" si="1753"/>
        <v>47.679999999999993</v>
      </c>
      <c r="U6189" s="9">
        <f t="shared" si="1754"/>
        <v>0.28206460099475128</v>
      </c>
      <c r="V6189" s="9">
        <f t="shared" si="1755"/>
        <v>0.10056833508621583</v>
      </c>
      <c r="W6189" s="9">
        <f t="shared" si="1756"/>
        <v>8.4999999999999982</v>
      </c>
      <c r="X6189">
        <f t="shared" si="1757"/>
        <v>11.569999999999999</v>
      </c>
      <c r="Y6189" s="9">
        <f t="shared" si="1758"/>
        <v>0.13689125140559028</v>
      </c>
      <c r="Z6189" s="10">
        <f t="shared" si="1759"/>
        <v>0.57444494949472746</v>
      </c>
      <c r="AA6189">
        <f t="shared" si="1760"/>
        <v>3.6</v>
      </c>
    </row>
    <row r="6190" spans="1:27">
      <c r="A6190" s="1">
        <f t="shared" si="1743"/>
        <v>8011009</v>
      </c>
      <c r="B6190" s="1">
        <v>9</v>
      </c>
      <c r="C6190" s="1">
        <v>11</v>
      </c>
      <c r="D6190" s="2">
        <v>8</v>
      </c>
      <c r="E6190" s="5">
        <v>5786.83</v>
      </c>
      <c r="F6190" s="5">
        <v>5386.15</v>
      </c>
      <c r="G6190" s="5">
        <v>138</v>
      </c>
      <c r="H6190" s="5">
        <v>5806.12</v>
      </c>
      <c r="I6190" s="5">
        <v>5099.28</v>
      </c>
      <c r="J6190" s="5">
        <v>143.85</v>
      </c>
      <c r="K6190" s="6">
        <f t="shared" si="1744"/>
        <v>5796.4750000000004</v>
      </c>
      <c r="L6190" s="6">
        <f t="shared" si="1745"/>
        <v>-19.289999999999964</v>
      </c>
      <c r="M6190" s="6">
        <f t="shared" si="1746"/>
        <v>5242.7150000000001</v>
      </c>
      <c r="N6190" s="5">
        <f t="shared" si="1747"/>
        <v>99.670485225065491</v>
      </c>
      <c r="O6190" s="6">
        <f t="shared" si="1748"/>
        <v>286.86999999999989</v>
      </c>
      <c r="P6190" s="6">
        <f t="shared" si="1749"/>
        <v>199.34097045013098</v>
      </c>
      <c r="Q6190" s="6">
        <f t="shared" si="1750"/>
        <v>-4.1493566829607441E-2</v>
      </c>
      <c r="R6190" s="9">
        <f t="shared" si="1751"/>
        <v>1.5358608885502127</v>
      </c>
      <c r="S6190" s="9">
        <f t="shared" si="1752"/>
        <v>306.15999999999985</v>
      </c>
      <c r="T6190">
        <f t="shared" si="1753"/>
        <v>286.86999999999989</v>
      </c>
      <c r="U6190" s="9">
        <f t="shared" si="1754"/>
        <v>1.4390920208335496</v>
      </c>
      <c r="V6190" s="9">
        <f t="shared" si="1755"/>
        <v>5.5559075362135255</v>
      </c>
      <c r="W6190" s="9">
        <f t="shared" si="1756"/>
        <v>553.76000000000022</v>
      </c>
      <c r="X6190">
        <f t="shared" si="1757"/>
        <v>5242.7150000000001</v>
      </c>
      <c r="Y6190" s="9">
        <f t="shared" si="1758"/>
        <v>52.600476341230284</v>
      </c>
      <c r="Z6190" s="10">
        <f t="shared" si="1759"/>
        <v>0.57444843110587396</v>
      </c>
      <c r="AA6190">
        <f t="shared" si="1760"/>
        <v>19.289999999999964</v>
      </c>
    </row>
    <row r="6191" spans="1:27">
      <c r="A6191" s="1">
        <f t="shared" si="1743"/>
        <v>17015997</v>
      </c>
      <c r="B6191" s="1">
        <v>-3</v>
      </c>
      <c r="C6191" s="1">
        <v>16</v>
      </c>
      <c r="D6191" s="2">
        <v>17</v>
      </c>
      <c r="E6191" s="5">
        <v>62.5</v>
      </c>
      <c r="F6191" s="5">
        <v>87.26</v>
      </c>
      <c r="G6191" s="5">
        <v>128.80000000000001</v>
      </c>
      <c r="H6191" s="5">
        <v>53.88</v>
      </c>
      <c r="I6191" s="5">
        <v>240.31</v>
      </c>
      <c r="J6191" s="5">
        <v>107.05</v>
      </c>
      <c r="K6191" s="6">
        <f t="shared" si="1744"/>
        <v>58.19</v>
      </c>
      <c r="L6191" s="6">
        <f t="shared" si="1745"/>
        <v>8.6199999999999974</v>
      </c>
      <c r="M6191" s="6">
        <f t="shared" si="1746"/>
        <v>163.785</v>
      </c>
      <c r="N6191" s="5">
        <f t="shared" si="1747"/>
        <v>83.739391119114316</v>
      </c>
      <c r="O6191" s="6">
        <f t="shared" si="1748"/>
        <v>-153.05000000000001</v>
      </c>
      <c r="P6191" s="6">
        <f t="shared" si="1749"/>
        <v>167.47878223822863</v>
      </c>
      <c r="Q6191" s="6">
        <f t="shared" si="1750"/>
        <v>0.1828839330828029</v>
      </c>
      <c r="R6191" s="9">
        <f t="shared" si="1751"/>
        <v>0.96531630956113612</v>
      </c>
      <c r="S6191" s="9">
        <f t="shared" si="1752"/>
        <v>161.67000000000002</v>
      </c>
      <c r="T6191">
        <f t="shared" si="1753"/>
        <v>153.05000000000001</v>
      </c>
      <c r="U6191" s="9">
        <f t="shared" si="1754"/>
        <v>0.91384710322466678</v>
      </c>
      <c r="V6191" s="9">
        <f t="shared" si="1755"/>
        <v>1.2609955552434979</v>
      </c>
      <c r="W6191" s="9">
        <f t="shared" si="1756"/>
        <v>105.595</v>
      </c>
      <c r="X6191">
        <f t="shared" si="1757"/>
        <v>163.785</v>
      </c>
      <c r="Y6191" s="9">
        <f t="shared" si="1758"/>
        <v>1.9558895498419084</v>
      </c>
      <c r="Z6191" s="10">
        <f t="shared" si="1759"/>
        <v>0.57445104230038613</v>
      </c>
      <c r="AA6191">
        <f t="shared" si="1760"/>
        <v>8.6199999999999974</v>
      </c>
    </row>
    <row r="6192" spans="1:27">
      <c r="A6192" s="1">
        <f t="shared" si="1743"/>
        <v>19004004</v>
      </c>
      <c r="B6192" s="1">
        <v>4</v>
      </c>
      <c r="C6192" s="1">
        <v>4</v>
      </c>
      <c r="D6192" s="2">
        <v>19</v>
      </c>
      <c r="E6192" s="5">
        <v>2402.67</v>
      </c>
      <c r="F6192" s="5">
        <v>2672.44</v>
      </c>
      <c r="G6192" s="5">
        <v>151.38</v>
      </c>
      <c r="H6192" s="5">
        <v>2381.73</v>
      </c>
      <c r="I6192" s="5">
        <v>2676.07</v>
      </c>
      <c r="J6192" s="5">
        <v>165.32</v>
      </c>
      <c r="K6192" s="6">
        <f t="shared" si="1744"/>
        <v>2392.1999999999998</v>
      </c>
      <c r="L6192" s="6">
        <f t="shared" si="1745"/>
        <v>20.940000000000055</v>
      </c>
      <c r="M6192" s="6">
        <f t="shared" si="1746"/>
        <v>2674.2550000000001</v>
      </c>
      <c r="N6192" s="5">
        <f t="shared" si="1747"/>
        <v>112.07877452934609</v>
      </c>
      <c r="O6192" s="6">
        <f t="shared" si="1748"/>
        <v>-3.6300000000001091</v>
      </c>
      <c r="P6192" s="6">
        <f t="shared" si="1749"/>
        <v>224.15754905869218</v>
      </c>
      <c r="Q6192" s="6">
        <f t="shared" si="1750"/>
        <v>-8.786260965984273E-2</v>
      </c>
      <c r="R6192" s="9">
        <f t="shared" si="1751"/>
        <v>0.10961040617716108</v>
      </c>
      <c r="S6192" s="9">
        <f t="shared" si="1752"/>
        <v>24.570000000000164</v>
      </c>
      <c r="T6192">
        <f t="shared" si="1753"/>
        <v>3.6300000000001091</v>
      </c>
      <c r="U6192" s="9">
        <f t="shared" si="1754"/>
        <v>1.6193967212987548E-2</v>
      </c>
      <c r="V6192" s="9">
        <f t="shared" si="1755"/>
        <v>2.5165781940821326</v>
      </c>
      <c r="W6192" s="9">
        <f t="shared" si="1756"/>
        <v>282.05500000000029</v>
      </c>
      <c r="X6192">
        <f t="shared" si="1757"/>
        <v>2674.2550000000001</v>
      </c>
      <c r="Y6192" s="9">
        <f t="shared" si="1758"/>
        <v>23.860494649678632</v>
      </c>
      <c r="Z6192" s="10">
        <f t="shared" si="1759"/>
        <v>0.57456244221146235</v>
      </c>
      <c r="AA6192">
        <f t="shared" si="1760"/>
        <v>20.940000000000055</v>
      </c>
    </row>
    <row r="6193" spans="1:27">
      <c r="A6193" s="1">
        <f t="shared" si="1743"/>
        <v>1030002</v>
      </c>
      <c r="B6193" s="1">
        <v>2</v>
      </c>
      <c r="C6193" s="1">
        <v>30</v>
      </c>
      <c r="D6193" s="2">
        <v>1</v>
      </c>
      <c r="E6193" s="5">
        <v>513.89</v>
      </c>
      <c r="F6193" s="5">
        <v>582.38</v>
      </c>
      <c r="G6193" s="5">
        <v>150.54</v>
      </c>
      <c r="H6193" s="5">
        <v>522.26</v>
      </c>
      <c r="I6193" s="5">
        <v>546.98</v>
      </c>
      <c r="J6193" s="5">
        <v>116.53</v>
      </c>
      <c r="K6193" s="6">
        <f t="shared" si="1744"/>
        <v>518.07500000000005</v>
      </c>
      <c r="L6193" s="6">
        <f t="shared" si="1745"/>
        <v>-8.3700000000000045</v>
      </c>
      <c r="M6193" s="6">
        <f t="shared" si="1746"/>
        <v>564.68000000000006</v>
      </c>
      <c r="N6193" s="5">
        <f t="shared" si="1747"/>
        <v>95.186044801746021</v>
      </c>
      <c r="O6193" s="6">
        <f t="shared" si="1748"/>
        <v>35.399999999999977</v>
      </c>
      <c r="P6193" s="6">
        <f t="shared" si="1749"/>
        <v>190.37208960349204</v>
      </c>
      <c r="Q6193" s="6">
        <f t="shared" si="1750"/>
        <v>0.25062545851227447</v>
      </c>
      <c r="R6193" s="9">
        <f t="shared" si="1751"/>
        <v>0.22991815707420327</v>
      </c>
      <c r="S6193" s="9">
        <f t="shared" si="1752"/>
        <v>43.769999999999982</v>
      </c>
      <c r="T6193">
        <f t="shared" si="1753"/>
        <v>35.399999999999977</v>
      </c>
      <c r="U6193" s="9">
        <f t="shared" si="1754"/>
        <v>0.18595162806549678</v>
      </c>
      <c r="V6193" s="9">
        <f t="shared" si="1755"/>
        <v>0.48962009186398225</v>
      </c>
      <c r="W6193" s="9">
        <f t="shared" si="1756"/>
        <v>46.605000000000018</v>
      </c>
      <c r="X6193">
        <f t="shared" si="1757"/>
        <v>564.68000000000006</v>
      </c>
      <c r="Y6193" s="9">
        <f t="shared" si="1758"/>
        <v>5.9323822223742821</v>
      </c>
      <c r="Z6193" s="10">
        <f t="shared" si="1759"/>
        <v>0.574569403988761</v>
      </c>
      <c r="AA6193">
        <f t="shared" si="1760"/>
        <v>8.3700000000000045</v>
      </c>
    </row>
    <row r="6194" spans="1:27">
      <c r="A6194" s="1">
        <f t="shared" si="1743"/>
        <v>13013993</v>
      </c>
      <c r="B6194" s="1">
        <v>-7</v>
      </c>
      <c r="C6194" s="1">
        <v>14</v>
      </c>
      <c r="D6194" s="2">
        <v>13</v>
      </c>
      <c r="E6194" s="5">
        <v>401.55</v>
      </c>
      <c r="F6194" s="5">
        <v>547.80999999999995</v>
      </c>
      <c r="G6194" s="5">
        <v>100.64</v>
      </c>
      <c r="H6194" s="5">
        <v>412.15</v>
      </c>
      <c r="I6194" s="5">
        <v>557.29</v>
      </c>
      <c r="J6194" s="5">
        <v>79.180000000000007</v>
      </c>
      <c r="K6194" s="6">
        <f t="shared" si="1744"/>
        <v>406.85</v>
      </c>
      <c r="L6194" s="6">
        <f t="shared" si="1745"/>
        <v>-10.599999999999966</v>
      </c>
      <c r="M6194" s="6">
        <f t="shared" si="1746"/>
        <v>552.54999999999995</v>
      </c>
      <c r="N6194" s="5">
        <f t="shared" si="1747"/>
        <v>64.027107540478511</v>
      </c>
      <c r="O6194" s="6">
        <f t="shared" si="1748"/>
        <v>-9.4800000000000182</v>
      </c>
      <c r="P6194" s="6">
        <f t="shared" si="1749"/>
        <v>128.05421508095702</v>
      </c>
      <c r="Q6194" s="6">
        <f t="shared" si="1750"/>
        <v>0.23533144097512099</v>
      </c>
      <c r="R6194" s="9">
        <f t="shared" si="1751"/>
        <v>8.7462954600274079E-3</v>
      </c>
      <c r="S6194" s="9">
        <f t="shared" si="1752"/>
        <v>1.1199999999999477</v>
      </c>
      <c r="T6194">
        <f t="shared" si="1753"/>
        <v>9.4800000000000182</v>
      </c>
      <c r="U6194" s="9">
        <f t="shared" si="1754"/>
        <v>7.4031143715235587E-2</v>
      </c>
      <c r="V6194" s="9">
        <f t="shared" si="1755"/>
        <v>2.2755986580822363</v>
      </c>
      <c r="W6194" s="9">
        <f t="shared" si="1756"/>
        <v>145.69999999999993</v>
      </c>
      <c r="X6194">
        <f t="shared" si="1757"/>
        <v>552.54999999999995</v>
      </c>
      <c r="Y6194" s="9">
        <f t="shared" si="1758"/>
        <v>8.6299384936399459</v>
      </c>
      <c r="Z6194" s="10">
        <f t="shared" si="1759"/>
        <v>0.57460769225620367</v>
      </c>
      <c r="AA6194">
        <f t="shared" si="1760"/>
        <v>10.599999999999966</v>
      </c>
    </row>
    <row r="6195" spans="1:27">
      <c r="A6195" s="1">
        <f t="shared" si="1743"/>
        <v>20009000</v>
      </c>
      <c r="B6195" s="1">
        <v>0</v>
      </c>
      <c r="C6195" s="1">
        <v>9</v>
      </c>
      <c r="D6195" s="2">
        <v>20</v>
      </c>
      <c r="E6195" s="5">
        <v>1296.06</v>
      </c>
      <c r="F6195" s="5">
        <v>1289.6600000000001</v>
      </c>
      <c r="G6195" s="5">
        <v>138.56</v>
      </c>
      <c r="H6195" s="5">
        <v>1279.92</v>
      </c>
      <c r="I6195" s="5">
        <v>1373.58</v>
      </c>
      <c r="J6195" s="5">
        <v>109.28</v>
      </c>
      <c r="K6195" s="6">
        <f t="shared" si="1744"/>
        <v>1287.99</v>
      </c>
      <c r="L6195" s="6">
        <f t="shared" si="1745"/>
        <v>16.139999999999873</v>
      </c>
      <c r="M6195" s="6">
        <f t="shared" si="1746"/>
        <v>1331.62</v>
      </c>
      <c r="N6195" s="5">
        <f t="shared" si="1747"/>
        <v>88.23405238341941</v>
      </c>
      <c r="O6195" s="6">
        <f t="shared" si="1748"/>
        <v>-83.919999999999845</v>
      </c>
      <c r="P6195" s="6">
        <f t="shared" si="1749"/>
        <v>176.46810476683882</v>
      </c>
      <c r="Q6195" s="6">
        <f t="shared" si="1750"/>
        <v>0.23302903131666455</v>
      </c>
      <c r="R6195" s="9">
        <f t="shared" si="1751"/>
        <v>0.56701464625692855</v>
      </c>
      <c r="S6195" s="9">
        <f t="shared" si="1752"/>
        <v>100.05999999999972</v>
      </c>
      <c r="T6195">
        <f t="shared" si="1753"/>
        <v>83.919999999999845</v>
      </c>
      <c r="U6195" s="9">
        <f t="shared" si="1754"/>
        <v>0.4755533591233409</v>
      </c>
      <c r="V6195" s="9">
        <f t="shared" si="1755"/>
        <v>0.49448029214850681</v>
      </c>
      <c r="W6195" s="9">
        <f t="shared" si="1756"/>
        <v>43.629999999999882</v>
      </c>
      <c r="X6195">
        <f t="shared" si="1757"/>
        <v>1331.62</v>
      </c>
      <c r="Y6195" s="9">
        <f t="shared" si="1758"/>
        <v>15.09190572154014</v>
      </c>
      <c r="Z6195" s="10">
        <f t="shared" si="1759"/>
        <v>0.57462422503754573</v>
      </c>
      <c r="AA6195">
        <f t="shared" si="1760"/>
        <v>16.139999999999873</v>
      </c>
    </row>
    <row r="6196" spans="1:27">
      <c r="A6196" s="1">
        <f t="shared" si="1743"/>
        <v>3019992</v>
      </c>
      <c r="B6196" s="1">
        <v>-8</v>
      </c>
      <c r="C6196" s="1">
        <v>20</v>
      </c>
      <c r="D6196" s="2">
        <v>3</v>
      </c>
      <c r="E6196" s="5">
        <v>735.04</v>
      </c>
      <c r="F6196" s="5">
        <v>649.01</v>
      </c>
      <c r="G6196" s="5">
        <v>107.05</v>
      </c>
      <c r="H6196" s="5">
        <v>786.62</v>
      </c>
      <c r="I6196" s="5">
        <v>855.87</v>
      </c>
      <c r="J6196" s="5">
        <v>95.07</v>
      </c>
      <c r="K6196" s="6">
        <f t="shared" si="1744"/>
        <v>760.82999999999993</v>
      </c>
      <c r="L6196" s="6">
        <f t="shared" si="1745"/>
        <v>-51.580000000000041</v>
      </c>
      <c r="M6196" s="6">
        <f t="shared" si="1746"/>
        <v>752.44</v>
      </c>
      <c r="N6196" s="5">
        <f t="shared" si="1747"/>
        <v>71.585626001313983</v>
      </c>
      <c r="O6196" s="6">
        <f t="shared" si="1748"/>
        <v>-206.86</v>
      </c>
      <c r="P6196" s="6">
        <f t="shared" si="1749"/>
        <v>143.17125200262797</v>
      </c>
      <c r="Q6196" s="6">
        <f t="shared" si="1750"/>
        <v>0.11812843818175227</v>
      </c>
      <c r="R6196" s="9">
        <f t="shared" si="1751"/>
        <v>1.0845752749102853</v>
      </c>
      <c r="S6196" s="9">
        <f t="shared" si="1752"/>
        <v>155.27999999999997</v>
      </c>
      <c r="T6196">
        <f t="shared" si="1753"/>
        <v>206.86</v>
      </c>
      <c r="U6196" s="9">
        <f t="shared" si="1754"/>
        <v>1.4448431309115255</v>
      </c>
      <c r="V6196" s="9">
        <f t="shared" si="1755"/>
        <v>0.11720229980032403</v>
      </c>
      <c r="W6196" s="9">
        <f t="shared" si="1756"/>
        <v>8.3899999999998727</v>
      </c>
      <c r="X6196">
        <f t="shared" si="1757"/>
        <v>752.44</v>
      </c>
      <c r="Y6196" s="9">
        <f t="shared" si="1758"/>
        <v>10.511048684357229</v>
      </c>
      <c r="Z6196" s="10">
        <f t="shared" si="1759"/>
        <v>0.57463901712292387</v>
      </c>
      <c r="AA6196">
        <f t="shared" si="1760"/>
        <v>51.580000000000041</v>
      </c>
    </row>
    <row r="6197" spans="1:27">
      <c r="A6197" s="1">
        <f t="shared" si="1743"/>
        <v>17001006</v>
      </c>
      <c r="B6197" s="1">
        <v>6</v>
      </c>
      <c r="C6197" s="1">
        <v>1</v>
      </c>
      <c r="D6197" s="2">
        <v>17</v>
      </c>
      <c r="E6197" s="5">
        <v>1083.4000000000001</v>
      </c>
      <c r="F6197" s="5">
        <v>995.27</v>
      </c>
      <c r="G6197" s="5">
        <v>103.15</v>
      </c>
      <c r="H6197" s="5">
        <v>1009.46</v>
      </c>
      <c r="I6197" s="5">
        <v>1156.96</v>
      </c>
      <c r="J6197" s="5">
        <v>128.80000000000001</v>
      </c>
      <c r="K6197" s="6">
        <f t="shared" si="1744"/>
        <v>1046.43</v>
      </c>
      <c r="L6197" s="6">
        <f t="shared" si="1745"/>
        <v>73.940000000000055</v>
      </c>
      <c r="M6197" s="6">
        <f t="shared" si="1746"/>
        <v>1076.115</v>
      </c>
      <c r="N6197" s="5">
        <f t="shared" si="1747"/>
        <v>82.506609583717605</v>
      </c>
      <c r="O6197" s="6">
        <f t="shared" si="1748"/>
        <v>-161.69000000000005</v>
      </c>
      <c r="P6197" s="6">
        <f t="shared" si="1749"/>
        <v>165.01321916743521</v>
      </c>
      <c r="Q6197" s="6">
        <f t="shared" si="1750"/>
        <v>-0.21849639336947391</v>
      </c>
      <c r="R6197" s="9">
        <f t="shared" si="1751"/>
        <v>1.4279462044850579</v>
      </c>
      <c r="S6197" s="9">
        <f t="shared" si="1752"/>
        <v>235.63000000000011</v>
      </c>
      <c r="T6197">
        <f t="shared" si="1753"/>
        <v>161.69000000000005</v>
      </c>
      <c r="U6197" s="9">
        <f t="shared" si="1754"/>
        <v>0.97986089124130615</v>
      </c>
      <c r="V6197" s="9">
        <f t="shared" si="1755"/>
        <v>0.35978935687424218</v>
      </c>
      <c r="W6197" s="9">
        <f t="shared" si="1756"/>
        <v>29.684999999999945</v>
      </c>
      <c r="X6197">
        <f t="shared" si="1757"/>
        <v>1076.115</v>
      </c>
      <c r="Y6197" s="9">
        <f t="shared" si="1758"/>
        <v>13.042773244828226</v>
      </c>
      <c r="Z6197" s="10">
        <f t="shared" si="1759"/>
        <v>0.57465728917329506</v>
      </c>
      <c r="AA6197">
        <f t="shared" si="1760"/>
        <v>73.940000000000055</v>
      </c>
    </row>
    <row r="6198" spans="1:27">
      <c r="A6198" s="1">
        <f t="shared" si="1743"/>
        <v>3029003</v>
      </c>
      <c r="B6198" s="1">
        <v>3</v>
      </c>
      <c r="C6198" s="1">
        <v>29</v>
      </c>
      <c r="D6198" s="2">
        <v>3</v>
      </c>
      <c r="E6198" s="5">
        <v>55.18</v>
      </c>
      <c r="F6198" s="5">
        <v>7.53</v>
      </c>
      <c r="G6198" s="5">
        <v>143.02000000000001</v>
      </c>
      <c r="H6198" s="5">
        <v>58.47</v>
      </c>
      <c r="I6198" s="5">
        <v>107.33</v>
      </c>
      <c r="J6198" s="5">
        <v>74.989999999999995</v>
      </c>
      <c r="K6198" s="6">
        <f t="shared" si="1744"/>
        <v>56.825000000000003</v>
      </c>
      <c r="L6198" s="6">
        <f t="shared" si="1745"/>
        <v>-3.2899999999999991</v>
      </c>
      <c r="M6198" s="6">
        <f t="shared" si="1746"/>
        <v>57.43</v>
      </c>
      <c r="N6198" s="5">
        <f t="shared" si="1747"/>
        <v>80.743762142966816</v>
      </c>
      <c r="O6198" s="6">
        <f t="shared" si="1748"/>
        <v>-99.8</v>
      </c>
      <c r="P6198" s="6">
        <f t="shared" si="1749"/>
        <v>161.48752428593363</v>
      </c>
      <c r="Q6198" s="6">
        <f t="shared" si="1750"/>
        <v>0.56872056511678015</v>
      </c>
      <c r="R6198" s="9">
        <f t="shared" si="1751"/>
        <v>0.59763130574171852</v>
      </c>
      <c r="S6198" s="9">
        <f t="shared" si="1752"/>
        <v>96.509999999999991</v>
      </c>
      <c r="T6198">
        <f t="shared" si="1753"/>
        <v>99.8</v>
      </c>
      <c r="U6198" s="9">
        <f t="shared" si="1754"/>
        <v>0.61800439657054718</v>
      </c>
      <c r="V6198" s="9">
        <f t="shared" si="1755"/>
        <v>7.4928388762560945E-3</v>
      </c>
      <c r="W6198" s="9">
        <f t="shared" si="1756"/>
        <v>0.60499999999999687</v>
      </c>
      <c r="X6198">
        <f t="shared" si="1757"/>
        <v>57.43</v>
      </c>
      <c r="Y6198" s="9">
        <f t="shared" si="1758"/>
        <v>0.71126237465023101</v>
      </c>
      <c r="Z6198" s="10">
        <f t="shared" si="1759"/>
        <v>0.57471645182646369</v>
      </c>
      <c r="AA6198">
        <f t="shared" si="1760"/>
        <v>3.2899999999999991</v>
      </c>
    </row>
    <row r="6199" spans="1:27">
      <c r="A6199" s="1">
        <f t="shared" si="1743"/>
        <v>8025996</v>
      </c>
      <c r="B6199" s="1">
        <v>-4</v>
      </c>
      <c r="C6199" s="1">
        <v>26</v>
      </c>
      <c r="D6199" s="2">
        <v>8</v>
      </c>
      <c r="E6199" s="5">
        <v>369.16</v>
      </c>
      <c r="F6199" s="5">
        <v>285.48</v>
      </c>
      <c r="G6199" s="5">
        <v>140.51</v>
      </c>
      <c r="H6199" s="5">
        <v>381.2</v>
      </c>
      <c r="I6199" s="5">
        <v>416.23</v>
      </c>
      <c r="J6199" s="5">
        <v>106.22</v>
      </c>
      <c r="K6199" s="6">
        <f t="shared" si="1744"/>
        <v>375.18</v>
      </c>
      <c r="L6199" s="6">
        <f t="shared" si="1745"/>
        <v>-12.039999999999964</v>
      </c>
      <c r="M6199" s="6">
        <f t="shared" si="1746"/>
        <v>350.85500000000002</v>
      </c>
      <c r="N6199" s="5">
        <f t="shared" si="1747"/>
        <v>88.070637132928695</v>
      </c>
      <c r="O6199" s="6">
        <f t="shared" si="1748"/>
        <v>-130.75</v>
      </c>
      <c r="P6199" s="6">
        <f t="shared" si="1749"/>
        <v>176.14127426585739</v>
      </c>
      <c r="Q6199" s="6">
        <f t="shared" si="1750"/>
        <v>0.27268872175638248</v>
      </c>
      <c r="R6199" s="9">
        <f t="shared" si="1751"/>
        <v>0.67394766215229074</v>
      </c>
      <c r="S6199" s="9">
        <f t="shared" si="1752"/>
        <v>118.71000000000004</v>
      </c>
      <c r="T6199">
        <f t="shared" si="1753"/>
        <v>130.75</v>
      </c>
      <c r="U6199" s="9">
        <f t="shared" si="1754"/>
        <v>0.7423018854891078</v>
      </c>
      <c r="V6199" s="9">
        <f t="shared" si="1755"/>
        <v>0.27619875127376731</v>
      </c>
      <c r="W6199" s="9">
        <f t="shared" si="1756"/>
        <v>24.324999999999989</v>
      </c>
      <c r="X6199">
        <f t="shared" si="1757"/>
        <v>350.85500000000002</v>
      </c>
      <c r="Y6199" s="9">
        <f t="shared" si="1758"/>
        <v>3.9837908685779109</v>
      </c>
      <c r="Z6199" s="10">
        <f t="shared" si="1759"/>
        <v>0.57472428172124412</v>
      </c>
      <c r="AA6199">
        <f t="shared" si="1760"/>
        <v>12.039999999999964</v>
      </c>
    </row>
    <row r="6200" spans="1:27">
      <c r="A6200" s="1">
        <f t="shared" si="1743"/>
        <v>14019996</v>
      </c>
      <c r="B6200" s="1">
        <v>-4</v>
      </c>
      <c r="C6200" s="1">
        <v>20</v>
      </c>
      <c r="D6200" s="2">
        <v>14</v>
      </c>
      <c r="E6200" s="5">
        <v>379.63</v>
      </c>
      <c r="F6200" s="5">
        <v>412.05</v>
      </c>
      <c r="G6200" s="5">
        <v>112.07</v>
      </c>
      <c r="H6200" s="5">
        <v>443.22</v>
      </c>
      <c r="I6200" s="5">
        <v>636.19000000000005</v>
      </c>
      <c r="J6200" s="5">
        <v>93.39</v>
      </c>
      <c r="K6200" s="6">
        <f t="shared" si="1744"/>
        <v>411.42500000000001</v>
      </c>
      <c r="L6200" s="6">
        <f t="shared" si="1745"/>
        <v>-63.590000000000032</v>
      </c>
      <c r="M6200" s="6">
        <f t="shared" si="1746"/>
        <v>524.12</v>
      </c>
      <c r="N6200" s="5">
        <f t="shared" si="1747"/>
        <v>72.940689947381216</v>
      </c>
      <c r="O6200" s="6">
        <f t="shared" si="1748"/>
        <v>-224.14000000000004</v>
      </c>
      <c r="P6200" s="6">
        <f t="shared" si="1749"/>
        <v>145.88137989476243</v>
      </c>
      <c r="Q6200" s="6">
        <f t="shared" si="1750"/>
        <v>0.18034513462169285</v>
      </c>
      <c r="R6200" s="9">
        <f t="shared" si="1751"/>
        <v>1.1005516956024093</v>
      </c>
      <c r="S6200" s="9">
        <f t="shared" si="1752"/>
        <v>160.55000000000001</v>
      </c>
      <c r="T6200">
        <f t="shared" si="1753"/>
        <v>224.14000000000004</v>
      </c>
      <c r="U6200" s="9">
        <f t="shared" si="1754"/>
        <v>1.5364537966510374</v>
      </c>
      <c r="V6200" s="9">
        <f t="shared" si="1755"/>
        <v>1.5450224021913859</v>
      </c>
      <c r="W6200" s="9">
        <f t="shared" si="1756"/>
        <v>112.69499999999999</v>
      </c>
      <c r="X6200">
        <f t="shared" si="1757"/>
        <v>524.12</v>
      </c>
      <c r="Y6200" s="9">
        <f t="shared" si="1758"/>
        <v>7.1855640572922415</v>
      </c>
      <c r="Z6200" s="10">
        <f t="shared" si="1759"/>
        <v>0.57483910792499149</v>
      </c>
      <c r="AA6200">
        <f t="shared" si="1760"/>
        <v>63.590000000000032</v>
      </c>
    </row>
    <row r="6201" spans="1:27">
      <c r="A6201" s="1">
        <f t="shared" si="1743"/>
        <v>17006994</v>
      </c>
      <c r="B6201" s="1">
        <v>-6</v>
      </c>
      <c r="C6201" s="1">
        <v>7</v>
      </c>
      <c r="D6201" s="2">
        <v>17</v>
      </c>
      <c r="E6201" s="5">
        <v>187.09</v>
      </c>
      <c r="F6201" s="5">
        <v>190.41</v>
      </c>
      <c r="G6201" s="5">
        <v>82.52</v>
      </c>
      <c r="H6201" s="5">
        <v>219.23</v>
      </c>
      <c r="I6201" s="5">
        <v>89.77</v>
      </c>
      <c r="J6201" s="5">
        <v>47.67</v>
      </c>
      <c r="K6201" s="6">
        <f t="shared" si="1744"/>
        <v>203.16</v>
      </c>
      <c r="L6201" s="6">
        <f t="shared" si="1745"/>
        <v>-32.139999999999986</v>
      </c>
      <c r="M6201" s="6">
        <f t="shared" si="1746"/>
        <v>140.09</v>
      </c>
      <c r="N6201" s="5">
        <f t="shared" si="1747"/>
        <v>47.649709600374266</v>
      </c>
      <c r="O6201" s="6">
        <f t="shared" si="1748"/>
        <v>100.64</v>
      </c>
      <c r="P6201" s="6">
        <f t="shared" si="1749"/>
        <v>95.299419200748531</v>
      </c>
      <c r="Q6201" s="6">
        <f t="shared" si="1750"/>
        <v>0.49957408513362278</v>
      </c>
      <c r="R6201" s="9">
        <f t="shared" si="1751"/>
        <v>1.3932928564894869</v>
      </c>
      <c r="S6201" s="9">
        <f t="shared" si="1752"/>
        <v>132.77999999999997</v>
      </c>
      <c r="T6201">
        <f t="shared" si="1753"/>
        <v>100.64</v>
      </c>
      <c r="U6201" s="9">
        <f t="shared" si="1754"/>
        <v>1.0560400141369333</v>
      </c>
      <c r="V6201" s="9">
        <f t="shared" si="1755"/>
        <v>1.3236177204216288</v>
      </c>
      <c r="W6201" s="9">
        <f t="shared" si="1756"/>
        <v>63.069999999999993</v>
      </c>
      <c r="X6201">
        <f t="shared" si="1757"/>
        <v>140.09</v>
      </c>
      <c r="Y6201" s="9">
        <f t="shared" si="1758"/>
        <v>2.9399969312488667</v>
      </c>
      <c r="Z6201" s="10">
        <f t="shared" si="1759"/>
        <v>0.57484519655295019</v>
      </c>
      <c r="AA6201">
        <f t="shared" si="1760"/>
        <v>32.139999999999986</v>
      </c>
    </row>
    <row r="6202" spans="1:27">
      <c r="A6202" s="1">
        <f t="shared" si="1743"/>
        <v>1027005</v>
      </c>
      <c r="B6202" s="1">
        <v>5</v>
      </c>
      <c r="C6202" s="1">
        <v>27</v>
      </c>
      <c r="D6202" s="2">
        <v>1</v>
      </c>
      <c r="E6202" s="5">
        <v>303.08</v>
      </c>
      <c r="F6202" s="5">
        <v>419.57</v>
      </c>
      <c r="G6202" s="5">
        <v>138.28</v>
      </c>
      <c r="H6202" s="5">
        <v>292.58999999999997</v>
      </c>
      <c r="I6202" s="5">
        <v>371.62</v>
      </c>
      <c r="J6202" s="5">
        <v>94.23</v>
      </c>
      <c r="K6202" s="6">
        <f t="shared" si="1744"/>
        <v>297.83499999999998</v>
      </c>
      <c r="L6202" s="6">
        <f t="shared" si="1745"/>
        <v>10.490000000000009</v>
      </c>
      <c r="M6202" s="6">
        <f t="shared" si="1746"/>
        <v>395.59500000000003</v>
      </c>
      <c r="N6202" s="5">
        <f t="shared" si="1747"/>
        <v>83.666975713240646</v>
      </c>
      <c r="O6202" s="6">
        <f t="shared" si="1748"/>
        <v>47.949999999999989</v>
      </c>
      <c r="P6202" s="6">
        <f t="shared" si="1749"/>
        <v>167.33395142648129</v>
      </c>
      <c r="Q6202" s="6">
        <f t="shared" si="1750"/>
        <v>0.36577954527793433</v>
      </c>
      <c r="R6202" s="9">
        <f t="shared" si="1751"/>
        <v>0.22386371492851617</v>
      </c>
      <c r="S6202" s="9">
        <f t="shared" si="1752"/>
        <v>37.45999999999998</v>
      </c>
      <c r="T6202">
        <f t="shared" si="1753"/>
        <v>47.949999999999989</v>
      </c>
      <c r="U6202" s="9">
        <f t="shared" si="1754"/>
        <v>0.28655272639675261</v>
      </c>
      <c r="V6202" s="9">
        <f t="shared" si="1755"/>
        <v>1.1684418991677397</v>
      </c>
      <c r="W6202" s="9">
        <f t="shared" si="1756"/>
        <v>97.760000000000048</v>
      </c>
      <c r="X6202">
        <f t="shared" si="1757"/>
        <v>395.59500000000003</v>
      </c>
      <c r="Y6202" s="9">
        <f t="shared" si="1758"/>
        <v>4.7282096266495683</v>
      </c>
      <c r="Z6202" s="10">
        <f t="shared" si="1759"/>
        <v>0.57484867573997245</v>
      </c>
      <c r="AA6202">
        <f t="shared" si="1760"/>
        <v>10.490000000000009</v>
      </c>
    </row>
    <row r="6203" spans="1:27">
      <c r="A6203" s="1">
        <f t="shared" si="1743"/>
        <v>16003993</v>
      </c>
      <c r="B6203" s="1">
        <v>-7</v>
      </c>
      <c r="C6203" s="1">
        <v>4</v>
      </c>
      <c r="D6203" s="2">
        <v>16</v>
      </c>
      <c r="E6203" s="5">
        <v>144.71</v>
      </c>
      <c r="F6203" s="5">
        <v>3.35</v>
      </c>
      <c r="G6203" s="5">
        <v>57.15</v>
      </c>
      <c r="H6203" s="5">
        <v>161.87</v>
      </c>
      <c r="I6203" s="5">
        <v>35.409999999999997</v>
      </c>
      <c r="J6203" s="5">
        <v>56.31</v>
      </c>
      <c r="K6203" s="6">
        <f t="shared" si="1744"/>
        <v>153.29000000000002</v>
      </c>
      <c r="L6203" s="6">
        <f t="shared" si="1745"/>
        <v>-17.159999999999997</v>
      </c>
      <c r="M6203" s="6">
        <f t="shared" si="1746"/>
        <v>19.38</v>
      </c>
      <c r="N6203" s="5">
        <f t="shared" si="1747"/>
        <v>40.115267043857507</v>
      </c>
      <c r="O6203" s="6">
        <f t="shared" si="1748"/>
        <v>-32.059999999999995</v>
      </c>
      <c r="P6203" s="6">
        <f t="shared" si="1749"/>
        <v>80.230534087715014</v>
      </c>
      <c r="Q6203" s="6">
        <f t="shared" si="1750"/>
        <v>1.4806168882828784E-2</v>
      </c>
      <c r="R6203" s="9">
        <f t="shared" si="1751"/>
        <v>0.18571483001359582</v>
      </c>
      <c r="S6203" s="9">
        <f t="shared" si="1752"/>
        <v>14.899999999999999</v>
      </c>
      <c r="T6203">
        <f t="shared" si="1753"/>
        <v>32.059999999999995</v>
      </c>
      <c r="U6203" s="9">
        <f t="shared" si="1754"/>
        <v>0.39959848659301217</v>
      </c>
      <c r="V6203" s="9">
        <f t="shared" si="1755"/>
        <v>3.3381305888752513</v>
      </c>
      <c r="W6203" s="9">
        <f t="shared" si="1756"/>
        <v>133.91000000000003</v>
      </c>
      <c r="X6203">
        <f t="shared" si="1757"/>
        <v>19.38</v>
      </c>
      <c r="Y6203" s="9">
        <f t="shared" si="1758"/>
        <v>0.48310783968637411</v>
      </c>
      <c r="Z6203" s="10">
        <f t="shared" si="1759"/>
        <v>0.5748999913028352</v>
      </c>
      <c r="AA6203">
        <f t="shared" si="1760"/>
        <v>17.159999999999997</v>
      </c>
    </row>
    <row r="6204" spans="1:27">
      <c r="A6204" s="1">
        <f t="shared" si="1743"/>
        <v>3028004</v>
      </c>
      <c r="B6204" s="1">
        <v>4</v>
      </c>
      <c r="C6204" s="1">
        <v>28</v>
      </c>
      <c r="D6204" s="2">
        <v>3</v>
      </c>
      <c r="E6204" s="5">
        <v>1057.4100000000001</v>
      </c>
      <c r="F6204" s="5">
        <v>920.27</v>
      </c>
      <c r="G6204" s="5">
        <v>153.33000000000001</v>
      </c>
      <c r="H6204" s="5">
        <v>1056.2</v>
      </c>
      <c r="I6204" s="5">
        <v>1038.2</v>
      </c>
      <c r="J6204" s="5">
        <v>105.66</v>
      </c>
      <c r="K6204" s="6">
        <f t="shared" si="1744"/>
        <v>1056.8050000000001</v>
      </c>
      <c r="L6204" s="6">
        <f t="shared" si="1745"/>
        <v>1.2100000000000364</v>
      </c>
      <c r="M6204" s="6">
        <f t="shared" si="1746"/>
        <v>979.23500000000001</v>
      </c>
      <c r="N6204" s="5">
        <f t="shared" si="1747"/>
        <v>93.104946834204256</v>
      </c>
      <c r="O6204" s="6">
        <f t="shared" si="1748"/>
        <v>-117.93000000000006</v>
      </c>
      <c r="P6204" s="6">
        <f t="shared" si="1749"/>
        <v>186.20989366840851</v>
      </c>
      <c r="Q6204" s="6">
        <f t="shared" si="1750"/>
        <v>0.35605955386126625</v>
      </c>
      <c r="R6204" s="9">
        <f t="shared" si="1751"/>
        <v>0.6398156276924658</v>
      </c>
      <c r="S6204" s="9">
        <f t="shared" si="1752"/>
        <v>119.1400000000001</v>
      </c>
      <c r="T6204">
        <f t="shared" si="1753"/>
        <v>117.93000000000006</v>
      </c>
      <c r="U6204" s="9">
        <f t="shared" si="1754"/>
        <v>0.63331758413440042</v>
      </c>
      <c r="V6204" s="9">
        <f t="shared" si="1755"/>
        <v>0.83314584925473489</v>
      </c>
      <c r="W6204" s="9">
        <f t="shared" si="1756"/>
        <v>77.57000000000005</v>
      </c>
      <c r="X6204">
        <f t="shared" si="1757"/>
        <v>979.23500000000001</v>
      </c>
      <c r="Y6204" s="9">
        <f t="shared" si="1758"/>
        <v>10.517539972862703</v>
      </c>
      <c r="Z6204" s="10">
        <f t="shared" si="1759"/>
        <v>0.57495217192389136</v>
      </c>
      <c r="AA6204">
        <f t="shared" si="1760"/>
        <v>1.2100000000000364</v>
      </c>
    </row>
    <row r="6205" spans="1:27">
      <c r="A6205" s="1">
        <f t="shared" si="1743"/>
        <v>9015008</v>
      </c>
      <c r="B6205" s="1">
        <v>8</v>
      </c>
      <c r="C6205" s="1">
        <v>15</v>
      </c>
      <c r="D6205" s="2">
        <v>9</v>
      </c>
      <c r="E6205" s="5">
        <v>2331.58</v>
      </c>
      <c r="F6205" s="5">
        <v>2312.81</v>
      </c>
      <c r="G6205" s="5">
        <v>117.09</v>
      </c>
      <c r="H6205" s="5">
        <v>2415.7199999999998</v>
      </c>
      <c r="I6205" s="5">
        <v>2127.6999999999998</v>
      </c>
      <c r="J6205" s="5">
        <v>115.14</v>
      </c>
      <c r="K6205" s="6">
        <f t="shared" si="1744"/>
        <v>2373.6499999999996</v>
      </c>
      <c r="L6205" s="6">
        <f t="shared" si="1745"/>
        <v>-84.139999999999873</v>
      </c>
      <c r="M6205" s="6">
        <f t="shared" si="1746"/>
        <v>2220.2550000000001</v>
      </c>
      <c r="N6205" s="5">
        <f t="shared" si="1747"/>
        <v>82.108598362169118</v>
      </c>
      <c r="O6205" s="6">
        <f t="shared" si="1748"/>
        <v>185.11000000000013</v>
      </c>
      <c r="P6205" s="6">
        <f t="shared" si="1749"/>
        <v>164.21719672433824</v>
      </c>
      <c r="Q6205" s="6">
        <f t="shared" si="1750"/>
        <v>1.6792511914351698E-2</v>
      </c>
      <c r="R6205" s="9">
        <f t="shared" si="1751"/>
        <v>1.63959685934704</v>
      </c>
      <c r="S6205" s="9">
        <f t="shared" si="1752"/>
        <v>269.25</v>
      </c>
      <c r="T6205">
        <f t="shared" si="1753"/>
        <v>185.11000000000013</v>
      </c>
      <c r="U6205" s="9">
        <f t="shared" si="1754"/>
        <v>1.1272266467362333</v>
      </c>
      <c r="V6205" s="9">
        <f t="shared" si="1755"/>
        <v>1.868196547740304</v>
      </c>
      <c r="W6205" s="9">
        <f t="shared" si="1756"/>
        <v>153.39499999999953</v>
      </c>
      <c r="X6205">
        <f t="shared" si="1757"/>
        <v>2220.2550000000001</v>
      </c>
      <c r="Y6205" s="9">
        <f t="shared" si="1758"/>
        <v>27.040468894704272</v>
      </c>
      <c r="Z6205" s="10">
        <f t="shared" si="1759"/>
        <v>0.57497391245168683</v>
      </c>
      <c r="AA6205">
        <f t="shared" si="1760"/>
        <v>84.139999999999873</v>
      </c>
    </row>
    <row r="6206" spans="1:27">
      <c r="A6206" s="1">
        <f t="shared" si="1743"/>
        <v>11019994</v>
      </c>
      <c r="B6206" s="1">
        <v>-6</v>
      </c>
      <c r="C6206" s="1">
        <v>20</v>
      </c>
      <c r="D6206" s="2">
        <v>11</v>
      </c>
      <c r="E6206" s="5">
        <v>1240.94</v>
      </c>
      <c r="F6206" s="5">
        <v>1478.12</v>
      </c>
      <c r="G6206" s="5">
        <v>160.02000000000001</v>
      </c>
      <c r="H6206" s="5">
        <v>1218.23</v>
      </c>
      <c r="I6206" s="5">
        <v>1471.99</v>
      </c>
      <c r="J6206" s="5">
        <v>158.35</v>
      </c>
      <c r="K6206" s="6">
        <f t="shared" si="1744"/>
        <v>1229.585</v>
      </c>
      <c r="L6206" s="6">
        <f t="shared" si="1745"/>
        <v>22.710000000000036</v>
      </c>
      <c r="M6206" s="6">
        <f t="shared" si="1746"/>
        <v>1475.0549999999998</v>
      </c>
      <c r="N6206" s="5">
        <f t="shared" si="1747"/>
        <v>112.56234150460801</v>
      </c>
      <c r="O6206" s="6">
        <f t="shared" si="1748"/>
        <v>6.1299999999998818</v>
      </c>
      <c r="P6206" s="6">
        <f t="shared" si="1749"/>
        <v>225.12468300921603</v>
      </c>
      <c r="Q6206" s="6">
        <f t="shared" si="1750"/>
        <v>1.0490649566882473E-2</v>
      </c>
      <c r="R6206" s="9">
        <f t="shared" si="1751"/>
        <v>7.3648077049469574E-2</v>
      </c>
      <c r="S6206" s="9">
        <f t="shared" si="1752"/>
        <v>16.580000000000155</v>
      </c>
      <c r="T6206">
        <f t="shared" si="1753"/>
        <v>6.1299999999998818</v>
      </c>
      <c r="U6206" s="9">
        <f t="shared" si="1754"/>
        <v>2.7229355386805522E-2</v>
      </c>
      <c r="V6206" s="9">
        <f t="shared" si="1755"/>
        <v>2.1807471017289641</v>
      </c>
      <c r="W6206" s="9">
        <f t="shared" si="1756"/>
        <v>245.4699999999998</v>
      </c>
      <c r="X6206">
        <f t="shared" si="1757"/>
        <v>1475.0549999999998</v>
      </c>
      <c r="Y6206" s="9">
        <f t="shared" si="1758"/>
        <v>13.104338274089784</v>
      </c>
      <c r="Z6206" s="10">
        <f t="shared" si="1759"/>
        <v>0.57500434780964915</v>
      </c>
      <c r="AA6206">
        <f t="shared" si="1760"/>
        <v>22.710000000000036</v>
      </c>
    </row>
    <row r="6207" spans="1:27">
      <c r="A6207" s="1">
        <f t="shared" si="1743"/>
        <v>15008993</v>
      </c>
      <c r="B6207" s="1">
        <v>-7</v>
      </c>
      <c r="C6207" s="1">
        <v>9</v>
      </c>
      <c r="D6207" s="2">
        <v>15</v>
      </c>
      <c r="E6207" s="5">
        <v>844.46</v>
      </c>
      <c r="F6207" s="5">
        <v>747.98</v>
      </c>
      <c r="G6207" s="5">
        <v>100.08</v>
      </c>
      <c r="H6207" s="5">
        <v>848.21</v>
      </c>
      <c r="I6207" s="5">
        <v>876.22</v>
      </c>
      <c r="J6207" s="5">
        <v>108.73</v>
      </c>
      <c r="K6207" s="6">
        <f t="shared" si="1744"/>
        <v>846.33500000000004</v>
      </c>
      <c r="L6207" s="6">
        <f t="shared" si="1745"/>
        <v>-3.75</v>
      </c>
      <c r="M6207" s="6">
        <f t="shared" si="1746"/>
        <v>812.1</v>
      </c>
      <c r="N6207" s="5">
        <f t="shared" si="1747"/>
        <v>73.888800403038076</v>
      </c>
      <c r="O6207" s="6">
        <f t="shared" si="1748"/>
        <v>-128.24</v>
      </c>
      <c r="P6207" s="6">
        <f t="shared" si="1749"/>
        <v>147.77760080607615</v>
      </c>
      <c r="Q6207" s="6">
        <f t="shared" si="1750"/>
        <v>-8.2708506366176118E-2</v>
      </c>
      <c r="R6207" s="9">
        <f t="shared" si="1751"/>
        <v>0.84241454267053828</v>
      </c>
      <c r="S6207" s="9">
        <f t="shared" si="1752"/>
        <v>124.49000000000001</v>
      </c>
      <c r="T6207">
        <f t="shared" si="1753"/>
        <v>128.24</v>
      </c>
      <c r="U6207" s="9">
        <f t="shared" si="1754"/>
        <v>0.86779051290922826</v>
      </c>
      <c r="V6207" s="9">
        <f t="shared" si="1755"/>
        <v>0.4633313819314947</v>
      </c>
      <c r="W6207" s="9">
        <f t="shared" si="1756"/>
        <v>34.235000000000014</v>
      </c>
      <c r="X6207">
        <f t="shared" si="1757"/>
        <v>812.1</v>
      </c>
      <c r="Y6207" s="9">
        <f t="shared" si="1758"/>
        <v>10.990840229781414</v>
      </c>
      <c r="Z6207" s="10">
        <f t="shared" si="1759"/>
        <v>0.57502608636478403</v>
      </c>
      <c r="AA6207">
        <f t="shared" si="1760"/>
        <v>3.75</v>
      </c>
    </row>
    <row r="6208" spans="1:27">
      <c r="A6208" s="1">
        <f t="shared" si="1743"/>
        <v>9025004</v>
      </c>
      <c r="B6208" s="1">
        <v>4</v>
      </c>
      <c r="C6208" s="1">
        <v>25</v>
      </c>
      <c r="D6208" s="2">
        <v>9</v>
      </c>
      <c r="E6208" s="5">
        <v>1939.45</v>
      </c>
      <c r="F6208" s="5">
        <v>2065.25</v>
      </c>
      <c r="G6208" s="5">
        <v>190.13</v>
      </c>
      <c r="H6208" s="5">
        <v>1887.71</v>
      </c>
      <c r="I6208" s="5">
        <v>2206.59</v>
      </c>
      <c r="J6208" s="5">
        <v>124.34</v>
      </c>
      <c r="K6208" s="6">
        <f t="shared" si="1744"/>
        <v>1913.58</v>
      </c>
      <c r="L6208" s="6">
        <f t="shared" si="1745"/>
        <v>51.740000000000009</v>
      </c>
      <c r="M6208" s="6">
        <f t="shared" si="1746"/>
        <v>2135.92</v>
      </c>
      <c r="N6208" s="5">
        <f t="shared" si="1747"/>
        <v>113.58900970164322</v>
      </c>
      <c r="O6208" s="6">
        <f t="shared" si="1748"/>
        <v>-141.34000000000015</v>
      </c>
      <c r="P6208" s="6">
        <f t="shared" si="1749"/>
        <v>227.17801940328644</v>
      </c>
      <c r="Q6208" s="6">
        <f t="shared" si="1750"/>
        <v>0.40087270739632513</v>
      </c>
      <c r="R6208" s="9">
        <f t="shared" si="1751"/>
        <v>0.84990616833068044</v>
      </c>
      <c r="S6208" s="9">
        <f t="shared" si="1752"/>
        <v>193.08000000000015</v>
      </c>
      <c r="T6208">
        <f t="shared" si="1753"/>
        <v>141.34000000000015</v>
      </c>
      <c r="U6208" s="9">
        <f t="shared" si="1754"/>
        <v>0.62215526119669773</v>
      </c>
      <c r="V6208" s="9">
        <f t="shared" si="1755"/>
        <v>1.9574076804085712</v>
      </c>
      <c r="W6208" s="9">
        <f t="shared" si="1756"/>
        <v>222.34000000000015</v>
      </c>
      <c r="X6208">
        <f t="shared" si="1757"/>
        <v>2135.92</v>
      </c>
      <c r="Y6208" s="9">
        <f t="shared" si="1758"/>
        <v>18.80393187342931</v>
      </c>
      <c r="Z6208" s="10">
        <f t="shared" si="1759"/>
        <v>0.575064344225931</v>
      </c>
      <c r="AA6208">
        <f t="shared" si="1760"/>
        <v>51.740000000000009</v>
      </c>
    </row>
    <row r="6209" spans="1:27">
      <c r="A6209" s="1">
        <f t="shared" si="1743"/>
        <v>7023006</v>
      </c>
      <c r="B6209" s="1">
        <v>6</v>
      </c>
      <c r="C6209" s="1">
        <v>23</v>
      </c>
      <c r="D6209" s="2">
        <v>7</v>
      </c>
      <c r="E6209" s="5">
        <v>734.32</v>
      </c>
      <c r="F6209" s="5">
        <v>784.5</v>
      </c>
      <c r="G6209" s="5">
        <v>134.37</v>
      </c>
      <c r="H6209" s="5">
        <v>700.48</v>
      </c>
      <c r="I6209" s="5">
        <v>1124.9000000000001</v>
      </c>
      <c r="J6209" s="5">
        <v>103.71</v>
      </c>
      <c r="K6209" s="6">
        <f t="shared" si="1744"/>
        <v>717.40000000000009</v>
      </c>
      <c r="L6209" s="6">
        <f t="shared" si="1745"/>
        <v>33.840000000000032</v>
      </c>
      <c r="M6209" s="6">
        <f t="shared" si="1746"/>
        <v>954.7</v>
      </c>
      <c r="N6209" s="5">
        <f t="shared" si="1747"/>
        <v>84.869106570058818</v>
      </c>
      <c r="O6209" s="6">
        <f t="shared" si="1748"/>
        <v>-340.40000000000009</v>
      </c>
      <c r="P6209" s="6">
        <f t="shared" si="1749"/>
        <v>169.73821314011764</v>
      </c>
      <c r="Q6209" s="6">
        <f t="shared" si="1750"/>
        <v>0.25335869442642195</v>
      </c>
      <c r="R6209" s="9">
        <f t="shared" si="1751"/>
        <v>2.2048069970612203</v>
      </c>
      <c r="S6209" s="9">
        <f t="shared" si="1752"/>
        <v>374.24000000000012</v>
      </c>
      <c r="T6209">
        <f t="shared" si="1753"/>
        <v>340.40000000000009</v>
      </c>
      <c r="U6209" s="9">
        <f t="shared" si="1754"/>
        <v>2.0054411655612423</v>
      </c>
      <c r="V6209" s="9">
        <f t="shared" si="1755"/>
        <v>2.7960704382355028</v>
      </c>
      <c r="W6209" s="9">
        <f t="shared" si="1756"/>
        <v>237.29999999999995</v>
      </c>
      <c r="X6209">
        <f t="shared" si="1757"/>
        <v>954.7</v>
      </c>
      <c r="Y6209" s="9">
        <f t="shared" si="1758"/>
        <v>11.249087431030068</v>
      </c>
      <c r="Z6209" s="10">
        <f t="shared" si="1759"/>
        <v>0.57509564421928983</v>
      </c>
      <c r="AA6209">
        <f t="shared" si="1760"/>
        <v>33.840000000000032</v>
      </c>
    </row>
    <row r="6210" spans="1:27">
      <c r="A6210" s="1">
        <f t="shared" si="1743"/>
        <v>13024000</v>
      </c>
      <c r="B6210" s="1">
        <v>0</v>
      </c>
      <c r="C6210" s="1">
        <v>24</v>
      </c>
      <c r="D6210" s="2">
        <v>13</v>
      </c>
      <c r="E6210" s="5">
        <v>84.7</v>
      </c>
      <c r="F6210" s="5">
        <v>65.510000000000005</v>
      </c>
      <c r="G6210" s="5">
        <v>115.14</v>
      </c>
      <c r="H6210" s="5">
        <v>70.88</v>
      </c>
      <c r="I6210" s="5">
        <v>33.729999999999997</v>
      </c>
      <c r="J6210" s="5">
        <v>64.959999999999994</v>
      </c>
      <c r="K6210" s="6">
        <f t="shared" si="1744"/>
        <v>77.789999999999992</v>
      </c>
      <c r="L6210" s="6">
        <f t="shared" si="1745"/>
        <v>13.820000000000007</v>
      </c>
      <c r="M6210" s="6">
        <f t="shared" si="1746"/>
        <v>49.620000000000005</v>
      </c>
      <c r="N6210" s="5">
        <f t="shared" si="1747"/>
        <v>66.100342661744193</v>
      </c>
      <c r="O6210" s="6">
        <f t="shared" si="1748"/>
        <v>31.780000000000008</v>
      </c>
      <c r="P6210" s="6">
        <f t="shared" si="1749"/>
        <v>132.20068532348839</v>
      </c>
      <c r="Q6210" s="6">
        <f t="shared" si="1750"/>
        <v>0.51710288020935757</v>
      </c>
      <c r="R6210" s="9">
        <f t="shared" si="1751"/>
        <v>0.13585406124070226</v>
      </c>
      <c r="S6210" s="9">
        <f t="shared" si="1752"/>
        <v>17.96</v>
      </c>
      <c r="T6210">
        <f t="shared" si="1753"/>
        <v>31.780000000000008</v>
      </c>
      <c r="U6210" s="9">
        <f t="shared" si="1754"/>
        <v>0.24039209722881508</v>
      </c>
      <c r="V6210" s="9">
        <f t="shared" si="1755"/>
        <v>0.42617025669828296</v>
      </c>
      <c r="W6210" s="9">
        <f t="shared" si="1756"/>
        <v>28.169999999999987</v>
      </c>
      <c r="X6210">
        <f t="shared" si="1757"/>
        <v>49.620000000000005</v>
      </c>
      <c r="Y6210" s="9">
        <f t="shared" si="1758"/>
        <v>0.75067689518526137</v>
      </c>
      <c r="Z6210" s="10">
        <f t="shared" si="1759"/>
        <v>0.57511216297344991</v>
      </c>
      <c r="AA6210">
        <f t="shared" si="1760"/>
        <v>13.820000000000007</v>
      </c>
    </row>
    <row r="6211" spans="1:27">
      <c r="A6211" s="1">
        <f t="shared" si="1743"/>
        <v>7017992</v>
      </c>
      <c r="B6211" s="1">
        <v>-8</v>
      </c>
      <c r="C6211" s="1">
        <v>18</v>
      </c>
      <c r="D6211" s="2">
        <v>7</v>
      </c>
      <c r="E6211" s="5">
        <v>538.4</v>
      </c>
      <c r="F6211" s="5">
        <v>196.54</v>
      </c>
      <c r="G6211" s="5">
        <v>143.85</v>
      </c>
      <c r="H6211" s="5">
        <v>538.78</v>
      </c>
      <c r="I6211" s="5">
        <v>599.95000000000005</v>
      </c>
      <c r="J6211" s="5">
        <v>62.17</v>
      </c>
      <c r="K6211" s="6">
        <f t="shared" si="1744"/>
        <v>538.58999999999992</v>
      </c>
      <c r="L6211" s="6">
        <f t="shared" si="1745"/>
        <v>-0.37999999999999545</v>
      </c>
      <c r="M6211" s="6">
        <f t="shared" si="1746"/>
        <v>398.245</v>
      </c>
      <c r="N6211" s="5">
        <f t="shared" si="1747"/>
        <v>78.354852115232788</v>
      </c>
      <c r="O6211" s="6">
        <f t="shared" si="1748"/>
        <v>-403.41000000000008</v>
      </c>
      <c r="P6211" s="6">
        <f t="shared" si="1749"/>
        <v>156.70970423046558</v>
      </c>
      <c r="Q6211" s="6">
        <f t="shared" si="1750"/>
        <v>0.68522520589824598</v>
      </c>
      <c r="R6211" s="9">
        <f t="shared" si="1751"/>
        <v>2.5718254142531141</v>
      </c>
      <c r="S6211" s="9">
        <f t="shared" si="1752"/>
        <v>403.03000000000009</v>
      </c>
      <c r="T6211">
        <f t="shared" si="1753"/>
        <v>403.41000000000008</v>
      </c>
      <c r="U6211" s="9">
        <f t="shared" si="1754"/>
        <v>2.5742502800383313</v>
      </c>
      <c r="V6211" s="9">
        <f t="shared" si="1755"/>
        <v>1.7911462559281095</v>
      </c>
      <c r="W6211" s="9">
        <f t="shared" si="1756"/>
        <v>140.34499999999991</v>
      </c>
      <c r="X6211">
        <f t="shared" si="1757"/>
        <v>398.245</v>
      </c>
      <c r="Y6211" s="9">
        <f t="shared" si="1758"/>
        <v>5.0825824980732506</v>
      </c>
      <c r="Z6211" s="10">
        <f t="shared" si="1759"/>
        <v>0.57525472618658247</v>
      </c>
      <c r="AA6211">
        <f t="shared" si="1760"/>
        <v>0.37999999999999545</v>
      </c>
    </row>
    <row r="6212" spans="1:27">
      <c r="A6212" s="1">
        <f t="shared" si="1743"/>
        <v>12024999</v>
      </c>
      <c r="B6212" s="1">
        <v>-1</v>
      </c>
      <c r="C6212" s="1">
        <v>25</v>
      </c>
      <c r="D6212" s="2">
        <v>12</v>
      </c>
      <c r="E6212" s="5">
        <v>200.19</v>
      </c>
      <c r="F6212" s="5">
        <v>264.29000000000002</v>
      </c>
      <c r="G6212" s="5">
        <v>145.53</v>
      </c>
      <c r="H6212" s="5">
        <v>209.54</v>
      </c>
      <c r="I6212" s="5">
        <v>182.88</v>
      </c>
      <c r="J6212" s="5">
        <v>102.04</v>
      </c>
      <c r="K6212" s="6">
        <f t="shared" si="1744"/>
        <v>204.86500000000001</v>
      </c>
      <c r="L6212" s="6">
        <f t="shared" si="1745"/>
        <v>-9.3499999999999943</v>
      </c>
      <c r="M6212" s="6">
        <f t="shared" si="1746"/>
        <v>223.58500000000001</v>
      </c>
      <c r="N6212" s="5">
        <f t="shared" si="1747"/>
        <v>88.869486467515955</v>
      </c>
      <c r="O6212" s="6">
        <f t="shared" si="1748"/>
        <v>81.410000000000025</v>
      </c>
      <c r="P6212" s="6">
        <f t="shared" si="1749"/>
        <v>177.73897293503191</v>
      </c>
      <c r="Q6212" s="6">
        <f t="shared" si="1750"/>
        <v>0.34081766115296391</v>
      </c>
      <c r="R6212" s="9">
        <f t="shared" si="1751"/>
        <v>0.51063646031742904</v>
      </c>
      <c r="S6212" s="9">
        <f t="shared" si="1752"/>
        <v>90.760000000000019</v>
      </c>
      <c r="T6212">
        <f t="shared" si="1753"/>
        <v>81.410000000000025</v>
      </c>
      <c r="U6212" s="9">
        <f t="shared" si="1754"/>
        <v>0.45803122779244054</v>
      </c>
      <c r="V6212" s="9">
        <f t="shared" si="1755"/>
        <v>0.21064597922305572</v>
      </c>
      <c r="W6212" s="9">
        <f t="shared" si="1756"/>
        <v>18.72</v>
      </c>
      <c r="X6212">
        <f t="shared" si="1757"/>
        <v>223.58500000000001</v>
      </c>
      <c r="Y6212" s="9">
        <f t="shared" si="1758"/>
        <v>2.5158804094330622</v>
      </c>
      <c r="Z6212" s="10">
        <f t="shared" si="1759"/>
        <v>0.5754085505099833</v>
      </c>
      <c r="AA6212">
        <f t="shared" si="1760"/>
        <v>9.3499999999999943</v>
      </c>
    </row>
    <row r="6213" spans="1:27">
      <c r="A6213" s="1">
        <f t="shared" si="1743"/>
        <v>9021994</v>
      </c>
      <c r="B6213" s="1">
        <v>-6</v>
      </c>
      <c r="C6213" s="1">
        <v>22</v>
      </c>
      <c r="D6213" s="2">
        <v>9</v>
      </c>
      <c r="E6213" s="5">
        <v>468.94</v>
      </c>
      <c r="F6213" s="5">
        <v>567.33000000000004</v>
      </c>
      <c r="G6213" s="5">
        <v>144.97</v>
      </c>
      <c r="H6213" s="5">
        <v>445.97</v>
      </c>
      <c r="I6213" s="5">
        <v>569</v>
      </c>
      <c r="J6213" s="5">
        <v>105.1</v>
      </c>
      <c r="K6213" s="6">
        <f t="shared" si="1744"/>
        <v>457.45500000000004</v>
      </c>
      <c r="L6213" s="6">
        <f t="shared" si="1745"/>
        <v>22.96999999999997</v>
      </c>
      <c r="M6213" s="6">
        <f t="shared" si="1746"/>
        <v>568.16499999999996</v>
      </c>
      <c r="N6213" s="5">
        <f t="shared" si="1747"/>
        <v>89.529758879380438</v>
      </c>
      <c r="O6213" s="6">
        <f t="shared" si="1748"/>
        <v>-1.6699999999999591</v>
      </c>
      <c r="P6213" s="6">
        <f t="shared" si="1749"/>
        <v>179.05951775876088</v>
      </c>
      <c r="Q6213" s="6">
        <f t="shared" si="1750"/>
        <v>0.31096607262953091</v>
      </c>
      <c r="R6213" s="9">
        <f t="shared" si="1751"/>
        <v>0.13760787646706574</v>
      </c>
      <c r="S6213" s="9">
        <f t="shared" si="1752"/>
        <v>24.63999999999993</v>
      </c>
      <c r="T6213">
        <f t="shared" si="1753"/>
        <v>1.6699999999999591</v>
      </c>
      <c r="U6213" s="9">
        <f t="shared" si="1754"/>
        <v>9.3265078612010874E-3</v>
      </c>
      <c r="V6213" s="9">
        <f t="shared" si="1755"/>
        <v>1.2365720782198766</v>
      </c>
      <c r="W6213" s="9">
        <f t="shared" si="1756"/>
        <v>110.70999999999992</v>
      </c>
      <c r="X6213">
        <f t="shared" si="1757"/>
        <v>568.16499999999996</v>
      </c>
      <c r="Y6213" s="9">
        <f t="shared" si="1758"/>
        <v>6.3461022023466409</v>
      </c>
      <c r="Z6213" s="10">
        <f t="shared" si="1759"/>
        <v>0.5754181088565079</v>
      </c>
      <c r="AA6213">
        <f t="shared" si="1760"/>
        <v>22.96999999999997</v>
      </c>
    </row>
    <row r="6214" spans="1:27">
      <c r="A6214" s="1">
        <f t="shared" si="1743"/>
        <v>6023994</v>
      </c>
      <c r="B6214" s="1">
        <v>-6</v>
      </c>
      <c r="C6214" s="1">
        <v>24</v>
      </c>
      <c r="D6214" s="2">
        <v>6</v>
      </c>
      <c r="E6214" s="5">
        <v>647.54999999999995</v>
      </c>
      <c r="F6214" s="5">
        <v>791.75</v>
      </c>
      <c r="G6214" s="5">
        <v>141.9</v>
      </c>
      <c r="H6214" s="5">
        <v>709.83</v>
      </c>
      <c r="I6214" s="5">
        <v>802.9</v>
      </c>
      <c r="J6214" s="5">
        <v>86.14</v>
      </c>
      <c r="K6214" s="6">
        <f t="shared" si="1744"/>
        <v>678.69</v>
      </c>
      <c r="L6214" s="6">
        <f t="shared" si="1745"/>
        <v>-62.280000000000086</v>
      </c>
      <c r="M6214" s="6">
        <f t="shared" si="1746"/>
        <v>797.32500000000005</v>
      </c>
      <c r="N6214" s="5">
        <f t="shared" si="1747"/>
        <v>82.999562649450155</v>
      </c>
      <c r="O6214" s="6">
        <f t="shared" si="1748"/>
        <v>-11.149999999999977</v>
      </c>
      <c r="P6214" s="6">
        <f t="shared" si="1749"/>
        <v>165.99912529890031</v>
      </c>
      <c r="Q6214" s="6">
        <f t="shared" si="1750"/>
        <v>0.46144739455375877</v>
      </c>
      <c r="R6214" s="9">
        <f t="shared" si="1751"/>
        <v>0.30801367120419898</v>
      </c>
      <c r="S6214" s="9">
        <f t="shared" si="1752"/>
        <v>51.130000000000109</v>
      </c>
      <c r="T6214">
        <f t="shared" si="1753"/>
        <v>11.149999999999977</v>
      </c>
      <c r="U6214" s="9">
        <f t="shared" si="1754"/>
        <v>6.7169028631464983E-2</v>
      </c>
      <c r="V6214" s="9">
        <f t="shared" si="1755"/>
        <v>1.4293448810213207</v>
      </c>
      <c r="W6214" s="9">
        <f t="shared" si="1756"/>
        <v>118.63499999999999</v>
      </c>
      <c r="X6214">
        <f t="shared" si="1757"/>
        <v>797.32500000000005</v>
      </c>
      <c r="Y6214" s="9">
        <f t="shared" si="1758"/>
        <v>9.6063759199251884</v>
      </c>
      <c r="Z6214" s="10">
        <f t="shared" si="1759"/>
        <v>0.57543722507324813</v>
      </c>
      <c r="AA6214">
        <f t="shared" si="1760"/>
        <v>62.280000000000086</v>
      </c>
    </row>
    <row r="6215" spans="1:27">
      <c r="A6215" s="1">
        <f t="shared" si="1743"/>
        <v>16013005</v>
      </c>
      <c r="B6215" s="1">
        <v>5</v>
      </c>
      <c r="C6215" s="1">
        <v>13</v>
      </c>
      <c r="D6215" s="2">
        <v>16</v>
      </c>
      <c r="E6215" s="5">
        <v>260.05</v>
      </c>
      <c r="F6215" s="5">
        <v>376.64</v>
      </c>
      <c r="G6215" s="5">
        <v>92.56</v>
      </c>
      <c r="H6215" s="5">
        <v>250.18</v>
      </c>
      <c r="I6215" s="5">
        <v>310.01</v>
      </c>
      <c r="J6215" s="5">
        <v>65.790000000000006</v>
      </c>
      <c r="K6215" s="6">
        <f t="shared" si="1744"/>
        <v>255.11500000000001</v>
      </c>
      <c r="L6215" s="6">
        <f t="shared" si="1745"/>
        <v>9.8700000000000045</v>
      </c>
      <c r="M6215" s="6">
        <f t="shared" si="1746"/>
        <v>343.32499999999999</v>
      </c>
      <c r="N6215" s="5">
        <f t="shared" si="1747"/>
        <v>56.779568728548831</v>
      </c>
      <c r="O6215" s="6">
        <f t="shared" si="1748"/>
        <v>66.63</v>
      </c>
      <c r="P6215" s="6">
        <f t="shared" si="1749"/>
        <v>113.55913745709766</v>
      </c>
      <c r="Q6215" s="6">
        <f t="shared" si="1750"/>
        <v>0.32871707859137944</v>
      </c>
      <c r="R6215" s="9">
        <f t="shared" si="1751"/>
        <v>0.49982767808045186</v>
      </c>
      <c r="S6215" s="9">
        <f t="shared" si="1752"/>
        <v>56.759999999999991</v>
      </c>
      <c r="T6215">
        <f t="shared" si="1753"/>
        <v>66.63</v>
      </c>
      <c r="U6215" s="9">
        <f t="shared" si="1754"/>
        <v>0.58674274472340571</v>
      </c>
      <c r="V6215" s="9">
        <f t="shared" si="1755"/>
        <v>1.5535517788399102</v>
      </c>
      <c r="W6215" s="9">
        <f t="shared" si="1756"/>
        <v>88.20999999999998</v>
      </c>
      <c r="X6215">
        <f t="shared" si="1757"/>
        <v>343.32499999999999</v>
      </c>
      <c r="Y6215" s="9">
        <f t="shared" si="1758"/>
        <v>6.0466292310419716</v>
      </c>
      <c r="Z6215" s="10">
        <f t="shared" si="1759"/>
        <v>0.57549196345387832</v>
      </c>
      <c r="AA6215">
        <f t="shared" si="1760"/>
        <v>9.8700000000000045</v>
      </c>
    </row>
    <row r="6216" spans="1:27">
      <c r="A6216" s="1">
        <f t="shared" si="1743"/>
        <v>6028003</v>
      </c>
      <c r="B6216" s="1">
        <v>3</v>
      </c>
      <c r="C6216" s="1">
        <v>28</v>
      </c>
      <c r="D6216" s="2">
        <v>6</v>
      </c>
      <c r="E6216" s="5">
        <v>181.37</v>
      </c>
      <c r="F6216" s="5">
        <v>-69.7</v>
      </c>
      <c r="G6216" s="5">
        <v>95.62</v>
      </c>
      <c r="H6216" s="5">
        <v>181.82</v>
      </c>
      <c r="I6216" s="5">
        <v>267.36</v>
      </c>
      <c r="J6216" s="5">
        <v>113.47</v>
      </c>
      <c r="K6216" s="6">
        <f t="shared" si="1744"/>
        <v>181.595</v>
      </c>
      <c r="L6216" s="6">
        <f t="shared" si="1745"/>
        <v>-0.44999999999998863</v>
      </c>
      <c r="M6216" s="6">
        <f t="shared" si="1746"/>
        <v>98.830000000000013</v>
      </c>
      <c r="N6216" s="5">
        <f t="shared" si="1747"/>
        <v>74.193371166162819</v>
      </c>
      <c r="O6216" s="6">
        <f t="shared" si="1748"/>
        <v>-337.06</v>
      </c>
      <c r="P6216" s="6">
        <f t="shared" si="1749"/>
        <v>148.38674233232564</v>
      </c>
      <c r="Q6216" s="6">
        <f t="shared" si="1750"/>
        <v>-0.16950451943064762</v>
      </c>
      <c r="R6216" s="9">
        <f t="shared" si="1751"/>
        <v>2.2684641141735642</v>
      </c>
      <c r="S6216" s="9">
        <f t="shared" si="1752"/>
        <v>336.61</v>
      </c>
      <c r="T6216">
        <f t="shared" si="1753"/>
        <v>337.06</v>
      </c>
      <c r="U6216" s="9">
        <f t="shared" si="1754"/>
        <v>2.2714967301130136</v>
      </c>
      <c r="V6216" s="9">
        <f t="shared" si="1755"/>
        <v>1.1155309254601766</v>
      </c>
      <c r="W6216" s="9">
        <f t="shared" si="1756"/>
        <v>82.764999999999986</v>
      </c>
      <c r="X6216">
        <f t="shared" si="1757"/>
        <v>98.830000000000013</v>
      </c>
      <c r="Y6216" s="9">
        <f t="shared" si="1758"/>
        <v>1.3320597035368729</v>
      </c>
      <c r="Z6216" s="10">
        <f t="shared" si="1759"/>
        <v>0.57556407115107522</v>
      </c>
      <c r="AA6216">
        <f t="shared" si="1760"/>
        <v>0.44999999999998863</v>
      </c>
    </row>
    <row r="6217" spans="1:27">
      <c r="A6217" s="1">
        <f t="shared" si="1743"/>
        <v>12020995</v>
      </c>
      <c r="B6217" s="1">
        <v>-5</v>
      </c>
      <c r="C6217" s="1">
        <v>21</v>
      </c>
      <c r="D6217" s="2">
        <v>12</v>
      </c>
      <c r="E6217" s="5">
        <v>1140.51</v>
      </c>
      <c r="F6217" s="5">
        <v>1525.8</v>
      </c>
      <c r="G6217" s="5">
        <v>169.78</v>
      </c>
      <c r="H6217" s="5">
        <v>1135.32</v>
      </c>
      <c r="I6217" s="5">
        <v>1561.76</v>
      </c>
      <c r="J6217" s="5">
        <v>136.05000000000001</v>
      </c>
      <c r="K6217" s="6">
        <f t="shared" si="1744"/>
        <v>1137.915</v>
      </c>
      <c r="L6217" s="6">
        <f t="shared" si="1745"/>
        <v>5.1900000000000546</v>
      </c>
      <c r="M6217" s="6">
        <f t="shared" si="1746"/>
        <v>1543.78</v>
      </c>
      <c r="N6217" s="5">
        <f t="shared" si="1747"/>
        <v>108.78286963028692</v>
      </c>
      <c r="O6217" s="6">
        <f t="shared" si="1748"/>
        <v>-35.960000000000036</v>
      </c>
      <c r="P6217" s="6">
        <f t="shared" si="1749"/>
        <v>217.56573926057385</v>
      </c>
      <c r="Q6217" s="6">
        <f t="shared" si="1750"/>
        <v>0.21792919389971069</v>
      </c>
      <c r="R6217" s="9">
        <f t="shared" si="1751"/>
        <v>0.18913823536671651</v>
      </c>
      <c r="S6217" s="9">
        <f t="shared" si="1752"/>
        <v>41.150000000000091</v>
      </c>
      <c r="T6217">
        <f t="shared" si="1753"/>
        <v>35.960000000000036</v>
      </c>
      <c r="U6217" s="9">
        <f t="shared" si="1754"/>
        <v>0.16528337651973554</v>
      </c>
      <c r="V6217" s="9">
        <f t="shared" si="1755"/>
        <v>3.7309642720346163</v>
      </c>
      <c r="W6217" s="9">
        <f t="shared" si="1756"/>
        <v>405.86500000000001</v>
      </c>
      <c r="X6217">
        <f t="shared" si="1757"/>
        <v>1543.78</v>
      </c>
      <c r="Y6217" s="9">
        <f t="shared" si="1758"/>
        <v>14.191388821114408</v>
      </c>
      <c r="Z6217" s="10">
        <f t="shared" si="1759"/>
        <v>0.5755684146997645</v>
      </c>
      <c r="AA6217">
        <f t="shared" si="1760"/>
        <v>5.1900000000000546</v>
      </c>
    </row>
    <row r="6218" spans="1:27">
      <c r="A6218" s="1">
        <f t="shared" si="1743"/>
        <v>17002006</v>
      </c>
      <c r="B6218" s="1">
        <v>6</v>
      </c>
      <c r="C6218" s="1">
        <v>2</v>
      </c>
      <c r="D6218" s="2">
        <v>17</v>
      </c>
      <c r="E6218" s="5">
        <v>214.63</v>
      </c>
      <c r="F6218" s="5">
        <v>411.21</v>
      </c>
      <c r="G6218" s="5">
        <v>79.45</v>
      </c>
      <c r="H6218" s="5">
        <v>243.83</v>
      </c>
      <c r="I6218" s="5">
        <v>298.58</v>
      </c>
      <c r="J6218" s="5">
        <v>100.64</v>
      </c>
      <c r="K6218" s="6">
        <f t="shared" si="1744"/>
        <v>229.23000000000002</v>
      </c>
      <c r="L6218" s="6">
        <f t="shared" si="1745"/>
        <v>-29.200000000000017</v>
      </c>
      <c r="M6218" s="6">
        <f t="shared" si="1746"/>
        <v>354.89499999999998</v>
      </c>
      <c r="N6218" s="5">
        <f t="shared" si="1747"/>
        <v>64.110670133761673</v>
      </c>
      <c r="O6218" s="6">
        <f t="shared" si="1748"/>
        <v>112.63</v>
      </c>
      <c r="P6218" s="6">
        <f t="shared" si="1749"/>
        <v>128.22134026752335</v>
      </c>
      <c r="Q6218" s="6">
        <f t="shared" si="1750"/>
        <v>-0.23211324891456497</v>
      </c>
      <c r="R6218" s="9">
        <f t="shared" si="1751"/>
        <v>1.1061341248194982</v>
      </c>
      <c r="S6218" s="9">
        <f t="shared" si="1752"/>
        <v>141.83000000000001</v>
      </c>
      <c r="T6218">
        <f t="shared" si="1753"/>
        <v>112.63</v>
      </c>
      <c r="U6218" s="9">
        <f t="shared" si="1754"/>
        <v>0.87840292236071393</v>
      </c>
      <c r="V6218" s="9">
        <f t="shared" si="1755"/>
        <v>1.9601261340399376</v>
      </c>
      <c r="W6218" s="9">
        <f t="shared" si="1756"/>
        <v>125.66499999999996</v>
      </c>
      <c r="X6218">
        <f t="shared" si="1757"/>
        <v>354.89499999999998</v>
      </c>
      <c r="Y6218" s="9">
        <f t="shared" si="1758"/>
        <v>5.535661992918504</v>
      </c>
      <c r="Z6218" s="10">
        <f t="shared" si="1759"/>
        <v>0.57557797039150127</v>
      </c>
      <c r="AA6218">
        <f t="shared" si="1760"/>
        <v>29.200000000000017</v>
      </c>
    </row>
    <row r="6219" spans="1:27">
      <c r="A6219" s="1">
        <f t="shared" si="1743"/>
        <v>19009003</v>
      </c>
      <c r="B6219" s="1">
        <v>3</v>
      </c>
      <c r="C6219" s="1">
        <v>9</v>
      </c>
      <c r="D6219" s="2">
        <v>19</v>
      </c>
      <c r="E6219" s="5">
        <v>489.4</v>
      </c>
      <c r="F6219" s="5">
        <v>405.36</v>
      </c>
      <c r="G6219" s="5">
        <v>112.35</v>
      </c>
      <c r="H6219" s="5">
        <v>491.52</v>
      </c>
      <c r="I6219" s="5">
        <v>523.84</v>
      </c>
      <c r="J6219" s="5">
        <v>100.36</v>
      </c>
      <c r="K6219" s="6">
        <f t="shared" si="1744"/>
        <v>490.46</v>
      </c>
      <c r="L6219" s="6">
        <f t="shared" si="1745"/>
        <v>-2.1200000000000045</v>
      </c>
      <c r="M6219" s="6">
        <f t="shared" si="1746"/>
        <v>464.6</v>
      </c>
      <c r="N6219" s="5">
        <f t="shared" si="1747"/>
        <v>75.323721529143796</v>
      </c>
      <c r="O6219" s="6">
        <f t="shared" si="1748"/>
        <v>-118.48000000000002</v>
      </c>
      <c r="P6219" s="6">
        <f t="shared" si="1749"/>
        <v>150.64744305828759</v>
      </c>
      <c r="Q6219" s="6">
        <f t="shared" si="1750"/>
        <v>0.11237858543775602</v>
      </c>
      <c r="R6219" s="9">
        <f t="shared" si="1751"/>
        <v>0.77239943564776414</v>
      </c>
      <c r="S6219" s="9">
        <f t="shared" si="1752"/>
        <v>116.36000000000001</v>
      </c>
      <c r="T6219">
        <f t="shared" si="1753"/>
        <v>118.48000000000002</v>
      </c>
      <c r="U6219" s="9">
        <f t="shared" si="1754"/>
        <v>0.78647202763447144</v>
      </c>
      <c r="V6219" s="9">
        <f t="shared" si="1755"/>
        <v>0.34331814035495262</v>
      </c>
      <c r="W6219" s="9">
        <f t="shared" si="1756"/>
        <v>25.859999999999957</v>
      </c>
      <c r="X6219">
        <f t="shared" si="1757"/>
        <v>464.6</v>
      </c>
      <c r="Y6219" s="9">
        <f t="shared" si="1758"/>
        <v>6.1680436198341555</v>
      </c>
      <c r="Z6219" s="10">
        <f t="shared" si="1759"/>
        <v>0.57564138141728483</v>
      </c>
      <c r="AA6219">
        <f t="shared" si="1760"/>
        <v>2.1200000000000045</v>
      </c>
    </row>
    <row r="6220" spans="1:27">
      <c r="A6220" s="1">
        <f t="shared" si="1743"/>
        <v>9027002</v>
      </c>
      <c r="B6220" s="1">
        <v>2</v>
      </c>
      <c r="C6220" s="1">
        <v>27</v>
      </c>
      <c r="D6220" s="2">
        <v>9</v>
      </c>
      <c r="E6220" s="5">
        <v>1483.5</v>
      </c>
      <c r="F6220" s="5">
        <v>1508.51</v>
      </c>
      <c r="G6220" s="5">
        <v>164.48</v>
      </c>
      <c r="H6220" s="5">
        <v>1485.05</v>
      </c>
      <c r="I6220" s="5">
        <v>1512.14</v>
      </c>
      <c r="J6220" s="5">
        <v>133.82</v>
      </c>
      <c r="K6220" s="6">
        <f t="shared" si="1744"/>
        <v>1484.2750000000001</v>
      </c>
      <c r="L6220" s="6">
        <f t="shared" si="1745"/>
        <v>-1.5499999999999545</v>
      </c>
      <c r="M6220" s="6">
        <f t="shared" si="1746"/>
        <v>1510.325</v>
      </c>
      <c r="N6220" s="5">
        <f t="shared" si="1747"/>
        <v>106.02059092459351</v>
      </c>
      <c r="O6220" s="6">
        <f t="shared" si="1748"/>
        <v>-3.6300000000001091</v>
      </c>
      <c r="P6220" s="6">
        <f t="shared" si="1749"/>
        <v>212.04118184918701</v>
      </c>
      <c r="Q6220" s="6">
        <f t="shared" si="1750"/>
        <v>0.20341593512389011</v>
      </c>
      <c r="R6220" s="9">
        <f t="shared" si="1751"/>
        <v>9.8094152365154324E-3</v>
      </c>
      <c r="S6220" s="9">
        <f t="shared" si="1752"/>
        <v>2.0800000000001546</v>
      </c>
      <c r="T6220">
        <f t="shared" si="1753"/>
        <v>3.6300000000001091</v>
      </c>
      <c r="U6220" s="9">
        <f t="shared" si="1754"/>
        <v>1.7119316013725693E-2</v>
      </c>
      <c r="V6220" s="9">
        <f t="shared" si="1755"/>
        <v>0.24570698741462266</v>
      </c>
      <c r="W6220" s="9">
        <f t="shared" si="1756"/>
        <v>26.049999999999955</v>
      </c>
      <c r="X6220">
        <f t="shared" si="1757"/>
        <v>1510.325</v>
      </c>
      <c r="Y6220" s="9">
        <f t="shared" si="1758"/>
        <v>14.245581795277952</v>
      </c>
      <c r="Z6220" s="10">
        <f t="shared" si="1759"/>
        <v>0.57567265003645962</v>
      </c>
      <c r="AA6220">
        <f t="shared" si="1760"/>
        <v>1.5499999999999545</v>
      </c>
    </row>
    <row r="6221" spans="1:27">
      <c r="A6221" s="1">
        <f t="shared" si="1743"/>
        <v>20004997</v>
      </c>
      <c r="B6221" s="1">
        <v>-3</v>
      </c>
      <c r="C6221" s="1">
        <v>5</v>
      </c>
      <c r="D6221" s="2">
        <v>20</v>
      </c>
      <c r="E6221" s="5">
        <v>650.51</v>
      </c>
      <c r="F6221" s="5">
        <v>471.71</v>
      </c>
      <c r="G6221" s="5">
        <v>76.39</v>
      </c>
      <c r="H6221" s="5">
        <v>624.21</v>
      </c>
      <c r="I6221" s="5">
        <v>502.37</v>
      </c>
      <c r="J6221" s="5">
        <v>102.87</v>
      </c>
      <c r="K6221" s="6">
        <f t="shared" si="1744"/>
        <v>637.36</v>
      </c>
      <c r="L6221" s="6">
        <f t="shared" si="1745"/>
        <v>26.299999999999955</v>
      </c>
      <c r="M6221" s="6">
        <f t="shared" si="1746"/>
        <v>487.03999999999996</v>
      </c>
      <c r="N6221" s="5">
        <f t="shared" si="1747"/>
        <v>64.065726016334196</v>
      </c>
      <c r="O6221" s="6">
        <f t="shared" si="1748"/>
        <v>-30.660000000000025</v>
      </c>
      <c r="P6221" s="6">
        <f t="shared" si="1749"/>
        <v>128.13145203266839</v>
      </c>
      <c r="Q6221" s="6">
        <f t="shared" si="1750"/>
        <v>-0.28912781710972496</v>
      </c>
      <c r="R6221" s="9">
        <f t="shared" si="1751"/>
        <v>0.44454346763726255</v>
      </c>
      <c r="S6221" s="9">
        <f t="shared" si="1752"/>
        <v>56.95999999999998</v>
      </c>
      <c r="T6221">
        <f t="shared" si="1753"/>
        <v>30.660000000000025</v>
      </c>
      <c r="U6221" s="9">
        <f t="shared" si="1754"/>
        <v>0.23928551119660263</v>
      </c>
      <c r="V6221" s="9">
        <f t="shared" si="1755"/>
        <v>2.3463403811528565</v>
      </c>
      <c r="W6221" s="9">
        <f t="shared" si="1756"/>
        <v>150.32000000000005</v>
      </c>
      <c r="X6221">
        <f t="shared" si="1757"/>
        <v>487.03999999999996</v>
      </c>
      <c r="Y6221" s="9">
        <f t="shared" si="1758"/>
        <v>7.6021927836394809</v>
      </c>
      <c r="Z6221" s="10">
        <f t="shared" si="1759"/>
        <v>0.57567959838785321</v>
      </c>
      <c r="AA6221">
        <f t="shared" si="1760"/>
        <v>26.299999999999955</v>
      </c>
    </row>
    <row r="6222" spans="1:27">
      <c r="A6222" s="1">
        <f t="shared" si="1743"/>
        <v>19011998</v>
      </c>
      <c r="B6222" s="1">
        <v>-2</v>
      </c>
      <c r="C6222" s="1">
        <v>12</v>
      </c>
      <c r="D6222" s="2">
        <v>19</v>
      </c>
      <c r="E6222" s="5">
        <v>162.22999999999999</v>
      </c>
      <c r="F6222" s="5">
        <v>-59.94</v>
      </c>
      <c r="G6222" s="5">
        <v>105.66</v>
      </c>
      <c r="H6222" s="5">
        <v>157.66</v>
      </c>
      <c r="I6222" s="5">
        <v>122.39</v>
      </c>
      <c r="J6222" s="5">
        <v>69.14</v>
      </c>
      <c r="K6222" s="6">
        <f t="shared" si="1744"/>
        <v>159.94499999999999</v>
      </c>
      <c r="L6222" s="6">
        <f t="shared" si="1745"/>
        <v>4.5699999999999932</v>
      </c>
      <c r="M6222" s="6">
        <f t="shared" si="1746"/>
        <v>31.225000000000001</v>
      </c>
      <c r="N6222" s="5">
        <f t="shared" si="1747"/>
        <v>63.135519321535639</v>
      </c>
      <c r="O6222" s="6">
        <f t="shared" si="1748"/>
        <v>-182.32999999999998</v>
      </c>
      <c r="P6222" s="6">
        <f t="shared" si="1749"/>
        <v>126.27103864307128</v>
      </c>
      <c r="Q6222" s="6">
        <f t="shared" si="1750"/>
        <v>0.40037291646272849</v>
      </c>
      <c r="R6222" s="9">
        <f t="shared" si="1751"/>
        <v>1.4801493834885433</v>
      </c>
      <c r="S6222" s="9">
        <f t="shared" si="1752"/>
        <v>186.89999999999998</v>
      </c>
      <c r="T6222">
        <f t="shared" si="1753"/>
        <v>182.32999999999998</v>
      </c>
      <c r="U6222" s="9">
        <f t="shared" si="1754"/>
        <v>1.4439573948179032</v>
      </c>
      <c r="V6222" s="9">
        <f t="shared" si="1755"/>
        <v>2.0387889635382055</v>
      </c>
      <c r="W6222" s="9">
        <f t="shared" si="1756"/>
        <v>128.72</v>
      </c>
      <c r="X6222">
        <f t="shared" si="1757"/>
        <v>31.225000000000001</v>
      </c>
      <c r="Y6222" s="9">
        <f t="shared" si="1758"/>
        <v>0.49457104868303664</v>
      </c>
      <c r="Z6222" s="10">
        <f t="shared" si="1759"/>
        <v>0.57569262632067819</v>
      </c>
      <c r="AA6222">
        <f t="shared" si="1760"/>
        <v>4.5699999999999932</v>
      </c>
    </row>
    <row r="6223" spans="1:27">
      <c r="A6223" s="1">
        <f t="shared" si="1743"/>
        <v>20008999</v>
      </c>
      <c r="B6223" s="1">
        <v>-1</v>
      </c>
      <c r="C6223" s="1">
        <v>9</v>
      </c>
      <c r="D6223" s="2">
        <v>20</v>
      </c>
      <c r="E6223" s="5">
        <v>22.92</v>
      </c>
      <c r="F6223" s="5">
        <v>-100.36</v>
      </c>
      <c r="G6223" s="5">
        <v>100.36</v>
      </c>
      <c r="H6223" s="5">
        <v>30.84</v>
      </c>
      <c r="I6223" s="5">
        <v>-35.409999999999997</v>
      </c>
      <c r="J6223" s="5">
        <v>65.510000000000005</v>
      </c>
      <c r="K6223" s="6">
        <f t="shared" si="1744"/>
        <v>26.880000000000003</v>
      </c>
      <c r="L6223" s="6">
        <f t="shared" si="1745"/>
        <v>-7.9199999999999982</v>
      </c>
      <c r="M6223" s="6">
        <f t="shared" si="1746"/>
        <v>-67.884999999999991</v>
      </c>
      <c r="N6223" s="5">
        <f t="shared" si="1747"/>
        <v>59.924305794894281</v>
      </c>
      <c r="O6223" s="6">
        <f t="shared" si="1748"/>
        <v>-64.95</v>
      </c>
      <c r="P6223" s="6">
        <f t="shared" si="1749"/>
        <v>119.84861158978856</v>
      </c>
      <c r="Q6223" s="6">
        <f t="shared" si="1750"/>
        <v>0.40244321763648233</v>
      </c>
      <c r="R6223" s="9">
        <f t="shared" si="1751"/>
        <v>0.47585031852683657</v>
      </c>
      <c r="S6223" s="9">
        <f t="shared" si="1752"/>
        <v>57.03</v>
      </c>
      <c r="T6223">
        <f t="shared" si="1753"/>
        <v>64.95</v>
      </c>
      <c r="U6223" s="9">
        <f t="shared" si="1754"/>
        <v>0.54193368732803848</v>
      </c>
      <c r="V6223" s="9">
        <f t="shared" si="1755"/>
        <v>1.581411728395429</v>
      </c>
      <c r="W6223" s="9">
        <f t="shared" si="1756"/>
        <v>94.764999999999986</v>
      </c>
      <c r="X6223">
        <f t="shared" si="1757"/>
        <v>67.884999999999991</v>
      </c>
      <c r="Y6223" s="9">
        <f t="shared" si="1758"/>
        <v>1.1328458310781797</v>
      </c>
      <c r="Z6223" s="10">
        <f t="shared" si="1759"/>
        <v>0.57570044293886036</v>
      </c>
      <c r="AA6223">
        <f t="shared" si="1760"/>
        <v>7.9199999999999982</v>
      </c>
    </row>
    <row r="6224" spans="1:27">
      <c r="A6224" s="1">
        <f t="shared" si="1743"/>
        <v>18007995</v>
      </c>
      <c r="B6224" s="1">
        <v>-5</v>
      </c>
      <c r="C6224" s="1">
        <v>8</v>
      </c>
      <c r="D6224" s="2">
        <v>18</v>
      </c>
      <c r="E6224" s="5">
        <v>213.45</v>
      </c>
      <c r="F6224" s="5">
        <v>34.57</v>
      </c>
      <c r="G6224" s="5">
        <v>86.98</v>
      </c>
      <c r="H6224" s="5">
        <v>226.69</v>
      </c>
      <c r="I6224" s="5">
        <v>138.28</v>
      </c>
      <c r="J6224" s="5">
        <v>53.81</v>
      </c>
      <c r="K6224" s="6">
        <f t="shared" si="1744"/>
        <v>220.07</v>
      </c>
      <c r="L6224" s="6">
        <f t="shared" si="1745"/>
        <v>-13.240000000000009</v>
      </c>
      <c r="M6224" s="6">
        <f t="shared" si="1746"/>
        <v>86.424999999999997</v>
      </c>
      <c r="N6224" s="5">
        <f t="shared" si="1747"/>
        <v>51.139604271053955</v>
      </c>
      <c r="O6224" s="6">
        <f t="shared" si="1748"/>
        <v>-103.71000000000001</v>
      </c>
      <c r="P6224" s="6">
        <f t="shared" si="1749"/>
        <v>102.27920854210791</v>
      </c>
      <c r="Q6224" s="6">
        <f t="shared" si="1750"/>
        <v>0.44641888975341981</v>
      </c>
      <c r="R6224" s="9">
        <f t="shared" si="1751"/>
        <v>0.8845395001541676</v>
      </c>
      <c r="S6224" s="9">
        <f t="shared" si="1752"/>
        <v>90.47</v>
      </c>
      <c r="T6224">
        <f t="shared" si="1753"/>
        <v>103.71000000000001</v>
      </c>
      <c r="U6224" s="9">
        <f t="shared" si="1754"/>
        <v>1.0139890744002291</v>
      </c>
      <c r="V6224" s="9">
        <f t="shared" si="1755"/>
        <v>2.6133366087786829</v>
      </c>
      <c r="W6224" s="9">
        <f t="shared" si="1756"/>
        <v>133.64499999999998</v>
      </c>
      <c r="X6224">
        <f t="shared" si="1757"/>
        <v>86.424999999999997</v>
      </c>
      <c r="Y6224" s="9">
        <f t="shared" si="1758"/>
        <v>1.6899817906670485</v>
      </c>
      <c r="Z6224" s="10">
        <f t="shared" si="1759"/>
        <v>0.57572389215664832</v>
      </c>
      <c r="AA6224">
        <f t="shared" si="1760"/>
        <v>13.240000000000009</v>
      </c>
    </row>
    <row r="6225" spans="1:27">
      <c r="A6225" s="1">
        <f t="shared" si="1743"/>
        <v>15012006</v>
      </c>
      <c r="B6225" s="1">
        <v>6</v>
      </c>
      <c r="C6225" s="1">
        <v>12</v>
      </c>
      <c r="D6225" s="2">
        <v>15</v>
      </c>
      <c r="E6225" s="5">
        <v>908.98</v>
      </c>
      <c r="F6225" s="5">
        <v>1070.26</v>
      </c>
      <c r="G6225" s="5">
        <v>117.65</v>
      </c>
      <c r="H6225" s="5">
        <v>890.91</v>
      </c>
      <c r="I6225" s="5">
        <v>1298.31</v>
      </c>
      <c r="J6225" s="5">
        <v>111.51</v>
      </c>
      <c r="K6225" s="6">
        <f t="shared" si="1744"/>
        <v>899.94499999999994</v>
      </c>
      <c r="L6225" s="6">
        <f t="shared" si="1745"/>
        <v>18.07000000000005</v>
      </c>
      <c r="M6225" s="6">
        <f t="shared" si="1746"/>
        <v>1184.2849999999999</v>
      </c>
      <c r="N6225" s="5">
        <f t="shared" si="1747"/>
        <v>81.049371681710156</v>
      </c>
      <c r="O6225" s="6">
        <f t="shared" si="1748"/>
        <v>-228.04999999999995</v>
      </c>
      <c r="P6225" s="6">
        <f t="shared" si="1749"/>
        <v>162.09874336342031</v>
      </c>
      <c r="Q6225" s="6">
        <f t="shared" si="1750"/>
        <v>5.3548571349281274E-2</v>
      </c>
      <c r="R6225" s="9">
        <f t="shared" si="1751"/>
        <v>1.5183337939160124</v>
      </c>
      <c r="S6225" s="9">
        <f t="shared" si="1752"/>
        <v>246.12</v>
      </c>
      <c r="T6225">
        <f t="shared" si="1753"/>
        <v>228.04999999999995</v>
      </c>
      <c r="U6225" s="9">
        <f t="shared" si="1754"/>
        <v>1.4068585312146373</v>
      </c>
      <c r="V6225" s="9">
        <f t="shared" si="1755"/>
        <v>3.5082320084680552</v>
      </c>
      <c r="W6225" s="9">
        <f t="shared" si="1756"/>
        <v>284.33999999999992</v>
      </c>
      <c r="X6225">
        <f t="shared" si="1757"/>
        <v>1184.2849999999999</v>
      </c>
      <c r="Y6225" s="9">
        <f t="shared" si="1758"/>
        <v>14.611896124880746</v>
      </c>
      <c r="Z6225" s="10">
        <f t="shared" si="1759"/>
        <v>0.57573431372465544</v>
      </c>
      <c r="AA6225">
        <f t="shared" si="1760"/>
        <v>18.07000000000005</v>
      </c>
    </row>
    <row r="6226" spans="1:27">
      <c r="A6226" s="1">
        <f t="shared" ref="A6226:A6289" si="1761">1000000*D6226+ABS(1000*C6226)+B6226</f>
        <v>16010994</v>
      </c>
      <c r="B6226" s="1">
        <v>-6</v>
      </c>
      <c r="C6226" s="1">
        <v>11</v>
      </c>
      <c r="D6226" s="2">
        <v>16</v>
      </c>
      <c r="E6226" s="5">
        <v>39.33</v>
      </c>
      <c r="F6226" s="5">
        <v>1.1200000000000001</v>
      </c>
      <c r="G6226" s="5">
        <v>90.33</v>
      </c>
      <c r="H6226" s="5">
        <v>40.64</v>
      </c>
      <c r="I6226" s="5">
        <v>4.18</v>
      </c>
      <c r="J6226" s="5">
        <v>75.83</v>
      </c>
      <c r="K6226" s="6">
        <f t="shared" ref="K6226:K6289" si="1762" xml:space="preserve"> 0.5*(E6226+H6226)</f>
        <v>39.984999999999999</v>
      </c>
      <c r="L6226" s="6">
        <f t="shared" ref="L6226:L6289" si="1763">E6226-H6226</f>
        <v>-1.3100000000000023</v>
      </c>
      <c r="M6226" s="6">
        <f t="shared" ref="M6226:M6289" si="1764">0.5*(F6226+I6226)</f>
        <v>2.65</v>
      </c>
      <c r="N6226" s="5">
        <f t="shared" ref="N6226:N6289" si="1765">0.5*P6226</f>
        <v>58.969690943738208</v>
      </c>
      <c r="O6226" s="6">
        <f t="shared" ref="O6226:O6289" si="1766">F6226-I6226</f>
        <v>-3.0599999999999996</v>
      </c>
      <c r="P6226" s="6">
        <f t="shared" ref="P6226:P6289" si="1767">SQRT(G6226*G6226+J6226*J6226)</f>
        <v>117.93938188747642</v>
      </c>
      <c r="Q6226" s="6">
        <f t="shared" ref="Q6226:Q6289" si="1768">(G6226*G6226-J6226*J6226)/(G6226*G6226+J6226*J6226)</f>
        <v>0.17321152728422323</v>
      </c>
      <c r="R6226" s="9">
        <f t="shared" ref="R6226:R6289" si="1769">ABS(O6226-L6226)/P6226</f>
        <v>1.4838131012672569E-2</v>
      </c>
      <c r="S6226" s="9">
        <f t="shared" ref="S6226:S6289" si="1770">ABS(O6226-L6226)</f>
        <v>1.7499999999999973</v>
      </c>
      <c r="T6226">
        <f t="shared" ref="T6226:T6289" si="1771">ABS(O6226)</f>
        <v>3.0599999999999996</v>
      </c>
      <c r="U6226" s="9">
        <f t="shared" ref="U6226:U6289" si="1772">ABS(O6226)/P6226</f>
        <v>2.5945531942158928E-2</v>
      </c>
      <c r="V6226" s="9">
        <f t="shared" ref="V6226:V6289" si="1773">ABS(M6226-K6226)/N6226</f>
        <v>0.63312185298072143</v>
      </c>
      <c r="W6226" s="9">
        <f t="shared" ref="W6226:W6289" si="1774">ABS(M6226-K6226)</f>
        <v>37.335000000000001</v>
      </c>
      <c r="X6226">
        <f t="shared" ref="X6226:X6289" si="1775">ABS(M6226)</f>
        <v>2.65</v>
      </c>
      <c r="Y6226" s="9">
        <f t="shared" ref="Y6226:Y6289" si="1776">ABS(M6226)/N6226</f>
        <v>4.493833963837985E-2</v>
      </c>
      <c r="Z6226" s="10">
        <f t="shared" ref="Z6226:Z6289" si="1777">SQRT(0.002878*B6226*B6226+0.000353*C6226*C6226+0.000754*D6226*D6226+0.000082*D6226*B6226)</f>
        <v>0.57573691908718172</v>
      </c>
      <c r="AA6226">
        <f t="shared" si="1760"/>
        <v>1.3100000000000023</v>
      </c>
    </row>
    <row r="6227" spans="1:27">
      <c r="A6227" s="1">
        <f t="shared" si="1761"/>
        <v>5026005</v>
      </c>
      <c r="B6227" s="1">
        <v>5</v>
      </c>
      <c r="C6227" s="1">
        <v>26</v>
      </c>
      <c r="D6227" s="2">
        <v>5</v>
      </c>
      <c r="E6227" s="5">
        <v>261.52999999999997</v>
      </c>
      <c r="F6227" s="5">
        <v>48.79</v>
      </c>
      <c r="G6227" s="5">
        <v>93.11</v>
      </c>
      <c r="H6227" s="5">
        <v>290.75</v>
      </c>
      <c r="I6227" s="5">
        <v>107.61</v>
      </c>
      <c r="J6227" s="5">
        <v>102.59</v>
      </c>
      <c r="K6227" s="6">
        <f t="shared" si="1762"/>
        <v>276.14</v>
      </c>
      <c r="L6227" s="6">
        <f t="shared" si="1763"/>
        <v>-29.220000000000027</v>
      </c>
      <c r="M6227" s="6">
        <f t="shared" si="1764"/>
        <v>78.2</v>
      </c>
      <c r="N6227" s="5">
        <f t="shared" si="1765"/>
        <v>69.271531309766786</v>
      </c>
      <c r="O6227" s="6">
        <f t="shared" si="1766"/>
        <v>-58.82</v>
      </c>
      <c r="P6227" s="6">
        <f t="shared" si="1767"/>
        <v>138.54306261953357</v>
      </c>
      <c r="Q6227" s="6">
        <f t="shared" si="1768"/>
        <v>-9.6656172895573877E-2</v>
      </c>
      <c r="R6227" s="9">
        <f t="shared" si="1769"/>
        <v>0.21365198257012247</v>
      </c>
      <c r="S6227" s="9">
        <f t="shared" si="1770"/>
        <v>29.599999999999973</v>
      </c>
      <c r="T6227">
        <f t="shared" si="1771"/>
        <v>58.82</v>
      </c>
      <c r="U6227" s="9">
        <f t="shared" si="1772"/>
        <v>0.42456113563427755</v>
      </c>
      <c r="V6227" s="9">
        <f t="shared" si="1773"/>
        <v>2.8574509074277081</v>
      </c>
      <c r="W6227" s="9">
        <f t="shared" si="1774"/>
        <v>197.94</v>
      </c>
      <c r="X6227">
        <f t="shared" si="1775"/>
        <v>78.2</v>
      </c>
      <c r="Y6227" s="9">
        <f t="shared" si="1776"/>
        <v>1.1288908808772697</v>
      </c>
      <c r="Z6227" s="10">
        <f t="shared" si="1777"/>
        <v>0.57574126133185899</v>
      </c>
      <c r="AA6227">
        <f t="shared" ref="AA6227:AA6290" si="1778">ABS(L6227)</f>
        <v>29.220000000000027</v>
      </c>
    </row>
    <row r="6228" spans="1:27">
      <c r="A6228" s="1">
        <f t="shared" si="1761"/>
        <v>2026995</v>
      </c>
      <c r="B6228" s="1">
        <v>-5</v>
      </c>
      <c r="C6228" s="1">
        <v>27</v>
      </c>
      <c r="D6228" s="2">
        <v>2</v>
      </c>
      <c r="E6228" s="5">
        <v>491.3</v>
      </c>
      <c r="F6228" s="5">
        <v>237.25</v>
      </c>
      <c r="G6228" s="5">
        <v>128.80000000000001</v>
      </c>
      <c r="H6228" s="5">
        <v>509.97</v>
      </c>
      <c r="I6228" s="5">
        <v>591.30999999999995</v>
      </c>
      <c r="J6228" s="5">
        <v>115.98</v>
      </c>
      <c r="K6228" s="6">
        <f t="shared" si="1762"/>
        <v>500.63499999999999</v>
      </c>
      <c r="L6228" s="6">
        <f t="shared" si="1763"/>
        <v>-18.670000000000016</v>
      </c>
      <c r="M6228" s="6">
        <f t="shared" si="1764"/>
        <v>414.28</v>
      </c>
      <c r="N6228" s="5">
        <f t="shared" si="1765"/>
        <v>86.661410673955686</v>
      </c>
      <c r="O6228" s="6">
        <f t="shared" si="1766"/>
        <v>-354.05999999999995</v>
      </c>
      <c r="P6228" s="6">
        <f t="shared" si="1767"/>
        <v>173.32282134791137</v>
      </c>
      <c r="Q6228" s="6">
        <f t="shared" si="1768"/>
        <v>0.10446058554418546</v>
      </c>
      <c r="R6228" s="9">
        <f t="shared" si="1769"/>
        <v>1.9350596614554909</v>
      </c>
      <c r="S6228" s="9">
        <f t="shared" si="1770"/>
        <v>335.38999999999993</v>
      </c>
      <c r="T6228">
        <f t="shared" si="1771"/>
        <v>354.05999999999995</v>
      </c>
      <c r="U6228" s="9">
        <f t="shared" si="1772"/>
        <v>2.0427777325946845</v>
      </c>
      <c r="V6228" s="9">
        <f t="shared" si="1773"/>
        <v>0.99646427779593305</v>
      </c>
      <c r="W6228" s="9">
        <f t="shared" si="1774"/>
        <v>86.355000000000018</v>
      </c>
      <c r="X6228">
        <f t="shared" si="1775"/>
        <v>414.28</v>
      </c>
      <c r="Y6228" s="9">
        <f t="shared" si="1776"/>
        <v>4.7804437612795905</v>
      </c>
      <c r="Z6228" s="10">
        <f t="shared" si="1777"/>
        <v>0.57574560354378745</v>
      </c>
      <c r="AA6228">
        <f t="shared" si="1778"/>
        <v>18.670000000000016</v>
      </c>
    </row>
    <row r="6229" spans="1:27">
      <c r="A6229" s="1">
        <f t="shared" si="1761"/>
        <v>18010004</v>
      </c>
      <c r="B6229" s="1">
        <v>4</v>
      </c>
      <c r="C6229" s="1">
        <v>10</v>
      </c>
      <c r="D6229" s="2">
        <v>18</v>
      </c>
      <c r="E6229" s="5">
        <v>937.51</v>
      </c>
      <c r="F6229" s="5">
        <v>1141.3499999999999</v>
      </c>
      <c r="G6229" s="5">
        <v>140.22999999999999</v>
      </c>
      <c r="H6229" s="5">
        <v>975.08</v>
      </c>
      <c r="I6229" s="5">
        <v>1153.3399999999999</v>
      </c>
      <c r="J6229" s="5">
        <v>144.13</v>
      </c>
      <c r="K6229" s="6">
        <f t="shared" si="1762"/>
        <v>956.29500000000007</v>
      </c>
      <c r="L6229" s="6">
        <f t="shared" si="1763"/>
        <v>-37.57000000000005</v>
      </c>
      <c r="M6229" s="6">
        <f t="shared" si="1764"/>
        <v>1147.3449999999998</v>
      </c>
      <c r="N6229" s="5">
        <f t="shared" si="1765"/>
        <v>100.54589723106557</v>
      </c>
      <c r="O6229" s="6">
        <f t="shared" si="1766"/>
        <v>-11.990000000000009</v>
      </c>
      <c r="P6229" s="6">
        <f t="shared" si="1767"/>
        <v>201.09179446213113</v>
      </c>
      <c r="Q6229" s="6">
        <f t="shared" si="1768"/>
        <v>-2.7424859630108798E-2</v>
      </c>
      <c r="R6229" s="9">
        <f t="shared" si="1769"/>
        <v>0.12720558821616748</v>
      </c>
      <c r="S6229" s="9">
        <f t="shared" si="1770"/>
        <v>25.580000000000041</v>
      </c>
      <c r="T6229">
        <f t="shared" si="1771"/>
        <v>11.990000000000009</v>
      </c>
      <c r="U6229" s="9">
        <f t="shared" si="1772"/>
        <v>5.9624511442996353E-2</v>
      </c>
      <c r="V6229" s="9">
        <f t="shared" si="1773"/>
        <v>1.9001272579123318</v>
      </c>
      <c r="W6229" s="9">
        <f t="shared" si="1774"/>
        <v>191.04999999999973</v>
      </c>
      <c r="X6229">
        <f t="shared" si="1775"/>
        <v>1147.3449999999998</v>
      </c>
      <c r="Y6229" s="9">
        <f t="shared" si="1776"/>
        <v>11.411156810936546</v>
      </c>
      <c r="Z6229" s="10">
        <f t="shared" si="1777"/>
        <v>0.57580204931903467</v>
      </c>
      <c r="AA6229">
        <f t="shared" si="1778"/>
        <v>37.57000000000005</v>
      </c>
    </row>
    <row r="6230" spans="1:27">
      <c r="A6230" s="1">
        <f t="shared" si="1761"/>
        <v>14011993</v>
      </c>
      <c r="B6230" s="1">
        <v>-7</v>
      </c>
      <c r="C6230" s="1">
        <v>12</v>
      </c>
      <c r="D6230" s="2">
        <v>14</v>
      </c>
      <c r="E6230" s="5">
        <v>3.03</v>
      </c>
      <c r="F6230" s="5">
        <v>6.97</v>
      </c>
      <c r="G6230" s="5">
        <v>93.67</v>
      </c>
      <c r="H6230" s="5">
        <v>1.75</v>
      </c>
      <c r="I6230" s="5">
        <v>23.7</v>
      </c>
      <c r="J6230" s="5">
        <v>66.91</v>
      </c>
      <c r="K6230" s="6">
        <f t="shared" si="1762"/>
        <v>2.3899999999999997</v>
      </c>
      <c r="L6230" s="6">
        <f t="shared" si="1763"/>
        <v>1.2799999999999998</v>
      </c>
      <c r="M6230" s="6">
        <f t="shared" si="1764"/>
        <v>15.334999999999999</v>
      </c>
      <c r="N6230" s="5">
        <f t="shared" si="1765"/>
        <v>57.556530906579141</v>
      </c>
      <c r="O6230" s="6">
        <f t="shared" si="1766"/>
        <v>-16.73</v>
      </c>
      <c r="P6230" s="6">
        <f t="shared" si="1767"/>
        <v>115.11306181315828</v>
      </c>
      <c r="Q6230" s="6">
        <f t="shared" si="1768"/>
        <v>0.32428611328473889</v>
      </c>
      <c r="R6230" s="9">
        <f t="shared" si="1769"/>
        <v>0.15645487763354171</v>
      </c>
      <c r="S6230" s="9">
        <f t="shared" si="1770"/>
        <v>18.010000000000002</v>
      </c>
      <c r="T6230">
        <f t="shared" si="1771"/>
        <v>16.73</v>
      </c>
      <c r="U6230" s="9">
        <f t="shared" si="1772"/>
        <v>0.14533537494775972</v>
      </c>
      <c r="V6230" s="9">
        <f t="shared" si="1773"/>
        <v>0.22490931604288697</v>
      </c>
      <c r="W6230" s="9">
        <f t="shared" si="1774"/>
        <v>12.945</v>
      </c>
      <c r="X6230">
        <f t="shared" si="1775"/>
        <v>15.334999999999999</v>
      </c>
      <c r="Y6230" s="9">
        <f t="shared" si="1776"/>
        <v>0.26643370888510404</v>
      </c>
      <c r="Z6230" s="10">
        <f t="shared" si="1777"/>
        <v>0.57584893852467944</v>
      </c>
      <c r="AA6230">
        <f t="shared" si="1778"/>
        <v>1.2799999999999998</v>
      </c>
    </row>
    <row r="6231" spans="1:27">
      <c r="A6231" s="1">
        <f t="shared" si="1761"/>
        <v>11025999</v>
      </c>
      <c r="B6231" s="1">
        <v>-1</v>
      </c>
      <c r="C6231" s="1">
        <v>26</v>
      </c>
      <c r="D6231" s="2">
        <v>11</v>
      </c>
      <c r="E6231" s="5">
        <v>196.27</v>
      </c>
      <c r="F6231" s="5">
        <v>-11.71</v>
      </c>
      <c r="G6231" s="5">
        <v>138.28</v>
      </c>
      <c r="H6231" s="5">
        <v>199.01</v>
      </c>
      <c r="I6231" s="5">
        <v>214.11</v>
      </c>
      <c r="J6231" s="5">
        <v>114.3</v>
      </c>
      <c r="K6231" s="6">
        <f t="shared" si="1762"/>
        <v>197.64</v>
      </c>
      <c r="L6231" s="6">
        <f t="shared" si="1763"/>
        <v>-2.7399999999999807</v>
      </c>
      <c r="M6231" s="6">
        <f t="shared" si="1764"/>
        <v>101.2</v>
      </c>
      <c r="N6231" s="5">
        <f t="shared" si="1765"/>
        <v>89.702074112029322</v>
      </c>
      <c r="O6231" s="6">
        <f t="shared" si="1766"/>
        <v>-225.82000000000002</v>
      </c>
      <c r="P6231" s="6">
        <f t="shared" si="1767"/>
        <v>179.40414822405864</v>
      </c>
      <c r="Q6231" s="6">
        <f t="shared" si="1768"/>
        <v>0.18818420831187413</v>
      </c>
      <c r="R6231" s="9">
        <f t="shared" si="1769"/>
        <v>1.2434495088786599</v>
      </c>
      <c r="S6231" s="9">
        <f t="shared" si="1770"/>
        <v>223.08000000000004</v>
      </c>
      <c r="T6231">
        <f t="shared" si="1771"/>
        <v>225.82000000000002</v>
      </c>
      <c r="U6231" s="9">
        <f t="shared" si="1772"/>
        <v>1.2587222883942037</v>
      </c>
      <c r="V6231" s="9">
        <f t="shared" si="1773"/>
        <v>1.0751144937803292</v>
      </c>
      <c r="W6231" s="9">
        <f t="shared" si="1774"/>
        <v>96.439999999999984</v>
      </c>
      <c r="X6231">
        <f t="shared" si="1775"/>
        <v>101.2</v>
      </c>
      <c r="Y6231" s="9">
        <f t="shared" si="1776"/>
        <v>1.1281790415861608</v>
      </c>
      <c r="Z6231" s="10">
        <f t="shared" si="1777"/>
        <v>0.57605381693032809</v>
      </c>
      <c r="AA6231">
        <f t="shared" si="1778"/>
        <v>2.7399999999999807</v>
      </c>
    </row>
    <row r="6232" spans="1:27">
      <c r="A6232" s="1">
        <f t="shared" si="1761"/>
        <v>19013000</v>
      </c>
      <c r="B6232" s="1">
        <v>0</v>
      </c>
      <c r="C6232" s="1">
        <v>13</v>
      </c>
      <c r="D6232" s="2">
        <v>19</v>
      </c>
      <c r="E6232" s="5">
        <v>769.11</v>
      </c>
      <c r="F6232" s="5">
        <v>533.32000000000005</v>
      </c>
      <c r="G6232" s="5">
        <v>120.99</v>
      </c>
      <c r="H6232" s="5">
        <v>760.43</v>
      </c>
      <c r="I6232" s="5">
        <v>643.72</v>
      </c>
      <c r="J6232" s="5">
        <v>102.87</v>
      </c>
      <c r="K6232" s="6">
        <f t="shared" si="1762"/>
        <v>764.77</v>
      </c>
      <c r="L6232" s="6">
        <f t="shared" si="1763"/>
        <v>8.6800000000000637</v>
      </c>
      <c r="M6232" s="6">
        <f t="shared" si="1764"/>
        <v>588.52</v>
      </c>
      <c r="N6232" s="5">
        <f t="shared" si="1765"/>
        <v>79.405316257792222</v>
      </c>
      <c r="O6232" s="6">
        <f t="shared" si="1766"/>
        <v>-110.39999999999998</v>
      </c>
      <c r="P6232" s="6">
        <f t="shared" si="1767"/>
        <v>158.81063251558444</v>
      </c>
      <c r="Q6232" s="6">
        <f t="shared" si="1768"/>
        <v>0.16083314033799925</v>
      </c>
      <c r="R6232" s="9">
        <f t="shared" si="1769"/>
        <v>0.74982385066890567</v>
      </c>
      <c r="S6232" s="9">
        <f t="shared" si="1770"/>
        <v>119.08000000000004</v>
      </c>
      <c r="T6232">
        <f t="shared" si="1771"/>
        <v>110.39999999999998</v>
      </c>
      <c r="U6232" s="9">
        <f t="shared" si="1772"/>
        <v>0.6951675605798382</v>
      </c>
      <c r="V6232" s="9">
        <f t="shared" si="1773"/>
        <v>2.2196246839166034</v>
      </c>
      <c r="W6232" s="9">
        <f t="shared" si="1774"/>
        <v>176.25</v>
      </c>
      <c r="X6232">
        <f t="shared" si="1775"/>
        <v>588.52</v>
      </c>
      <c r="Y6232" s="9">
        <f t="shared" si="1776"/>
        <v>7.4115944339211319</v>
      </c>
      <c r="Z6232" s="10">
        <f t="shared" si="1777"/>
        <v>0.57606510048778337</v>
      </c>
      <c r="AA6232">
        <f t="shared" si="1778"/>
        <v>8.6800000000000637</v>
      </c>
    </row>
    <row r="6233" spans="1:27">
      <c r="A6233" s="1">
        <f t="shared" si="1761"/>
        <v>2029998</v>
      </c>
      <c r="B6233" s="1">
        <v>-2</v>
      </c>
      <c r="C6233" s="1">
        <v>30</v>
      </c>
      <c r="D6233" s="2">
        <v>2</v>
      </c>
      <c r="E6233" s="5">
        <v>581.28</v>
      </c>
      <c r="F6233" s="5">
        <v>515.20000000000005</v>
      </c>
      <c r="G6233" s="5">
        <v>135.77000000000001</v>
      </c>
      <c r="H6233" s="5">
        <v>579.42999999999995</v>
      </c>
      <c r="I6233" s="5">
        <v>400.06</v>
      </c>
      <c r="J6233" s="5">
        <v>112.91</v>
      </c>
      <c r="K6233" s="6">
        <f t="shared" si="1762"/>
        <v>580.35500000000002</v>
      </c>
      <c r="L6233" s="6">
        <f t="shared" si="1763"/>
        <v>1.8500000000000227</v>
      </c>
      <c r="M6233" s="6">
        <f t="shared" si="1764"/>
        <v>457.63</v>
      </c>
      <c r="N6233" s="5">
        <f t="shared" si="1765"/>
        <v>88.292356690712481</v>
      </c>
      <c r="O6233" s="6">
        <f t="shared" si="1766"/>
        <v>115.14000000000004</v>
      </c>
      <c r="P6233" s="6">
        <f t="shared" si="1767"/>
        <v>176.58471338142496</v>
      </c>
      <c r="Q6233" s="6">
        <f t="shared" si="1768"/>
        <v>0.18231016124892699</v>
      </c>
      <c r="R6233" s="9">
        <f t="shared" si="1769"/>
        <v>0.64156176279705679</v>
      </c>
      <c r="S6233" s="9">
        <f t="shared" si="1770"/>
        <v>113.29000000000002</v>
      </c>
      <c r="T6233">
        <f t="shared" si="1771"/>
        <v>115.14000000000004</v>
      </c>
      <c r="U6233" s="9">
        <f t="shared" si="1772"/>
        <v>0.65203832084432101</v>
      </c>
      <c r="V6233" s="9">
        <f t="shared" si="1773"/>
        <v>1.389984417676208</v>
      </c>
      <c r="W6233" s="9">
        <f t="shared" si="1774"/>
        <v>122.72500000000002</v>
      </c>
      <c r="X6233">
        <f t="shared" si="1775"/>
        <v>457.63</v>
      </c>
      <c r="Y6233" s="9">
        <f t="shared" si="1776"/>
        <v>5.1831213612643134</v>
      </c>
      <c r="Z6233" s="10">
        <f t="shared" si="1777"/>
        <v>0.57610762883336308</v>
      </c>
      <c r="AA6233">
        <f t="shared" si="1778"/>
        <v>1.8500000000000227</v>
      </c>
    </row>
    <row r="6234" spans="1:27">
      <c r="A6234" s="1">
        <f t="shared" si="1761"/>
        <v>2023007</v>
      </c>
      <c r="B6234" s="1">
        <v>7</v>
      </c>
      <c r="C6234" s="1">
        <v>23</v>
      </c>
      <c r="D6234" s="2">
        <v>2</v>
      </c>
      <c r="E6234" s="5">
        <v>2466.44</v>
      </c>
      <c r="F6234" s="5">
        <v>2331.21</v>
      </c>
      <c r="G6234" s="5">
        <v>168.67</v>
      </c>
      <c r="H6234" s="5">
        <v>2375.7600000000002</v>
      </c>
      <c r="I6234" s="5">
        <v>2165.89</v>
      </c>
      <c r="J6234" s="5">
        <v>157.79</v>
      </c>
      <c r="K6234" s="6">
        <f t="shared" si="1762"/>
        <v>2421.1000000000004</v>
      </c>
      <c r="L6234" s="6">
        <f t="shared" si="1763"/>
        <v>90.679999999999836</v>
      </c>
      <c r="M6234" s="6">
        <f t="shared" si="1764"/>
        <v>2248.5500000000002</v>
      </c>
      <c r="N6234" s="5">
        <f t="shared" si="1765"/>
        <v>115.48512133604051</v>
      </c>
      <c r="O6234" s="6">
        <f t="shared" si="1766"/>
        <v>165.32000000000016</v>
      </c>
      <c r="P6234" s="6">
        <f t="shared" si="1767"/>
        <v>230.97024267208101</v>
      </c>
      <c r="Q6234" s="6">
        <f t="shared" si="1768"/>
        <v>6.6580462915306934E-2</v>
      </c>
      <c r="R6234" s="9">
        <f t="shared" si="1769"/>
        <v>0.32315851226761771</v>
      </c>
      <c r="S6234" s="9">
        <f t="shared" si="1770"/>
        <v>74.640000000000327</v>
      </c>
      <c r="T6234">
        <f t="shared" si="1771"/>
        <v>165.32000000000016</v>
      </c>
      <c r="U6234" s="9">
        <f t="shared" si="1772"/>
        <v>0.71576320000110361</v>
      </c>
      <c r="V6234" s="9">
        <f t="shared" si="1773"/>
        <v>1.4941318674109658</v>
      </c>
      <c r="W6234" s="9">
        <f t="shared" si="1774"/>
        <v>172.55000000000018</v>
      </c>
      <c r="X6234">
        <f t="shared" si="1775"/>
        <v>2248.5500000000002</v>
      </c>
      <c r="Y6234" s="9">
        <f t="shared" si="1776"/>
        <v>19.470473546606339</v>
      </c>
      <c r="Z6234" s="10">
        <f t="shared" si="1777"/>
        <v>0.57612759003540182</v>
      </c>
      <c r="AA6234">
        <f t="shared" si="1778"/>
        <v>90.679999999999836</v>
      </c>
    </row>
    <row r="6235" spans="1:27">
      <c r="A6235" s="1">
        <f t="shared" si="1761"/>
        <v>15006007</v>
      </c>
      <c r="B6235" s="1">
        <v>7</v>
      </c>
      <c r="C6235" s="1">
        <v>6</v>
      </c>
      <c r="D6235" s="2">
        <v>15</v>
      </c>
      <c r="E6235" s="5">
        <v>265.7</v>
      </c>
      <c r="F6235" s="5">
        <v>154.44999999999999</v>
      </c>
      <c r="G6235" s="5">
        <v>102.87</v>
      </c>
      <c r="H6235" s="5">
        <v>289.67</v>
      </c>
      <c r="I6235" s="5">
        <v>320.60000000000002</v>
      </c>
      <c r="J6235" s="5">
        <v>90.61</v>
      </c>
      <c r="K6235" s="6">
        <f t="shared" si="1762"/>
        <v>277.685</v>
      </c>
      <c r="L6235" s="6">
        <f t="shared" si="1763"/>
        <v>-23.970000000000027</v>
      </c>
      <c r="M6235" s="6">
        <f t="shared" si="1764"/>
        <v>237.52500000000001</v>
      </c>
      <c r="N6235" s="5">
        <f t="shared" si="1765"/>
        <v>68.542703842203366</v>
      </c>
      <c r="O6235" s="6">
        <f t="shared" si="1766"/>
        <v>-166.15000000000003</v>
      </c>
      <c r="P6235" s="6">
        <f t="shared" si="1767"/>
        <v>137.08540768440673</v>
      </c>
      <c r="Q6235" s="6">
        <f t="shared" si="1768"/>
        <v>0.1262246261243038</v>
      </c>
      <c r="R6235" s="9">
        <f t="shared" si="1769"/>
        <v>1.0371636369008863</v>
      </c>
      <c r="S6235" s="9">
        <f t="shared" si="1770"/>
        <v>142.18</v>
      </c>
      <c r="T6235">
        <f t="shared" si="1771"/>
        <v>166.15000000000003</v>
      </c>
      <c r="U6235" s="9">
        <f t="shared" si="1772"/>
        <v>1.2120181338520348</v>
      </c>
      <c r="V6235" s="9">
        <f t="shared" si="1773"/>
        <v>0.58591210659642134</v>
      </c>
      <c r="W6235" s="9">
        <f t="shared" si="1774"/>
        <v>40.159999999999997</v>
      </c>
      <c r="X6235">
        <f t="shared" si="1775"/>
        <v>237.52500000000001</v>
      </c>
      <c r="Y6235" s="9">
        <f t="shared" si="1776"/>
        <v>3.4653578963972858</v>
      </c>
      <c r="Z6235" s="10">
        <f t="shared" si="1777"/>
        <v>0.57618573394349148</v>
      </c>
      <c r="AA6235">
        <f t="shared" si="1778"/>
        <v>23.970000000000027</v>
      </c>
    </row>
    <row r="6236" spans="1:27">
      <c r="A6236" s="1">
        <f t="shared" si="1761"/>
        <v>17010005</v>
      </c>
      <c r="B6236" s="1">
        <v>5</v>
      </c>
      <c r="C6236" s="1">
        <v>10</v>
      </c>
      <c r="D6236" s="2">
        <v>17</v>
      </c>
      <c r="E6236" s="5">
        <v>1066.1500000000001</v>
      </c>
      <c r="F6236" s="5">
        <v>1082.25</v>
      </c>
      <c r="G6236" s="5">
        <v>117.93</v>
      </c>
      <c r="H6236" s="5">
        <v>1081.67</v>
      </c>
      <c r="I6236" s="5">
        <v>1046.56</v>
      </c>
      <c r="J6236" s="5">
        <v>131.87</v>
      </c>
      <c r="K6236" s="6">
        <f t="shared" si="1762"/>
        <v>1073.9100000000001</v>
      </c>
      <c r="L6236" s="6">
        <f t="shared" si="1763"/>
        <v>-15.519999999999982</v>
      </c>
      <c r="M6236" s="6">
        <f t="shared" si="1764"/>
        <v>1064.405</v>
      </c>
      <c r="N6236" s="5">
        <f t="shared" si="1765"/>
        <v>88.455047623072375</v>
      </c>
      <c r="O6236" s="6">
        <f t="shared" si="1766"/>
        <v>35.690000000000055</v>
      </c>
      <c r="P6236" s="6">
        <f t="shared" si="1767"/>
        <v>176.91009524614475</v>
      </c>
      <c r="Q6236" s="6">
        <f t="shared" si="1768"/>
        <v>-0.11126279747015434</v>
      </c>
      <c r="R6236" s="9">
        <f t="shared" si="1769"/>
        <v>0.28946906579157478</v>
      </c>
      <c r="S6236" s="9">
        <f t="shared" si="1770"/>
        <v>51.210000000000036</v>
      </c>
      <c r="T6236">
        <f t="shared" si="1771"/>
        <v>35.690000000000055</v>
      </c>
      <c r="U6236" s="9">
        <f t="shared" si="1772"/>
        <v>0.20174088963290984</v>
      </c>
      <c r="V6236" s="9">
        <f t="shared" si="1773"/>
        <v>0.1074557106170259</v>
      </c>
      <c r="W6236" s="9">
        <f t="shared" si="1774"/>
        <v>9.5050000000001091</v>
      </c>
      <c r="X6236">
        <f t="shared" si="1775"/>
        <v>1064.405</v>
      </c>
      <c r="Y6236" s="9">
        <f t="shared" si="1776"/>
        <v>12.033287286619057</v>
      </c>
      <c r="Z6236" s="10">
        <f t="shared" si="1777"/>
        <v>0.57630373935972334</v>
      </c>
      <c r="AA6236">
        <f t="shared" si="1778"/>
        <v>15.519999999999982</v>
      </c>
    </row>
    <row r="6237" spans="1:27">
      <c r="A6237" s="1">
        <f t="shared" si="1761"/>
        <v>13019005</v>
      </c>
      <c r="B6237" s="1">
        <v>5</v>
      </c>
      <c r="C6237" s="1">
        <v>19</v>
      </c>
      <c r="D6237" s="2">
        <v>13</v>
      </c>
      <c r="E6237" s="5">
        <v>5.67</v>
      </c>
      <c r="F6237" s="5">
        <v>47.11</v>
      </c>
      <c r="G6237" s="5">
        <v>86.14</v>
      </c>
      <c r="H6237" s="5">
        <v>3.54</v>
      </c>
      <c r="I6237" s="5">
        <v>85.31</v>
      </c>
      <c r="J6237" s="5">
        <v>97.58</v>
      </c>
      <c r="K6237" s="6">
        <f t="shared" si="1762"/>
        <v>4.6050000000000004</v>
      </c>
      <c r="L6237" s="6">
        <f t="shared" si="1763"/>
        <v>2.13</v>
      </c>
      <c r="M6237" s="6">
        <f t="shared" si="1764"/>
        <v>66.210000000000008</v>
      </c>
      <c r="N6237" s="5">
        <f t="shared" si="1765"/>
        <v>65.08063460047083</v>
      </c>
      <c r="O6237" s="6">
        <f t="shared" si="1766"/>
        <v>-38.200000000000003</v>
      </c>
      <c r="P6237" s="6">
        <f t="shared" si="1767"/>
        <v>130.16126920094166</v>
      </c>
      <c r="Q6237" s="6">
        <f t="shared" si="1768"/>
        <v>-0.12405632501937792</v>
      </c>
      <c r="R6237" s="9">
        <f t="shared" si="1769"/>
        <v>0.30984639476539644</v>
      </c>
      <c r="S6237" s="9">
        <f t="shared" si="1770"/>
        <v>40.330000000000005</v>
      </c>
      <c r="T6237">
        <f t="shared" si="1771"/>
        <v>38.200000000000003</v>
      </c>
      <c r="U6237" s="9">
        <f t="shared" si="1772"/>
        <v>0.29348207984225499</v>
      </c>
      <c r="V6237" s="9">
        <f t="shared" si="1773"/>
        <v>0.94659494914566056</v>
      </c>
      <c r="W6237" s="9">
        <f t="shared" si="1774"/>
        <v>61.605000000000004</v>
      </c>
      <c r="X6237">
        <f t="shared" si="1775"/>
        <v>66.210000000000008</v>
      </c>
      <c r="Y6237" s="9">
        <f t="shared" si="1776"/>
        <v>1.0173533249400892</v>
      </c>
      <c r="Z6237" s="10">
        <f t="shared" si="1777"/>
        <v>0.57631501802399698</v>
      </c>
      <c r="AA6237">
        <f t="shared" si="1778"/>
        <v>2.13</v>
      </c>
    </row>
    <row r="6238" spans="1:27">
      <c r="A6238" s="1">
        <f t="shared" si="1761"/>
        <v>14010007</v>
      </c>
      <c r="B6238" s="1">
        <v>7</v>
      </c>
      <c r="C6238" s="1">
        <v>10</v>
      </c>
      <c r="D6238" s="2">
        <v>14</v>
      </c>
      <c r="E6238" s="5">
        <v>300.45999999999998</v>
      </c>
      <c r="F6238" s="5">
        <v>421.8</v>
      </c>
      <c r="G6238" s="5">
        <v>83.91</v>
      </c>
      <c r="H6238" s="5">
        <v>326.31</v>
      </c>
      <c r="I6238" s="5">
        <v>363.54</v>
      </c>
      <c r="J6238" s="5">
        <v>106.22</v>
      </c>
      <c r="K6238" s="6">
        <f t="shared" si="1762"/>
        <v>313.38499999999999</v>
      </c>
      <c r="L6238" s="6">
        <f t="shared" si="1763"/>
        <v>-25.850000000000023</v>
      </c>
      <c r="M6238" s="6">
        <f t="shared" si="1764"/>
        <v>392.67</v>
      </c>
      <c r="N6238" s="5">
        <f t="shared" si="1765"/>
        <v>67.682302893740257</v>
      </c>
      <c r="O6238" s="6">
        <f t="shared" si="1766"/>
        <v>58.259999999999991</v>
      </c>
      <c r="P6238" s="6">
        <f t="shared" si="1767"/>
        <v>135.36460578748051</v>
      </c>
      <c r="Q6238" s="6">
        <f t="shared" si="1768"/>
        <v>-0.23149412452312462</v>
      </c>
      <c r="R6238" s="9">
        <f t="shared" si="1769"/>
        <v>0.62135888115428695</v>
      </c>
      <c r="S6238" s="9">
        <f t="shared" si="1770"/>
        <v>84.110000000000014</v>
      </c>
      <c r="T6238">
        <f t="shared" si="1771"/>
        <v>58.259999999999991</v>
      </c>
      <c r="U6238" s="9">
        <f t="shared" si="1772"/>
        <v>0.43039315677147483</v>
      </c>
      <c r="V6238" s="9">
        <f t="shared" si="1773"/>
        <v>1.1714288168426501</v>
      </c>
      <c r="W6238" s="9">
        <f t="shared" si="1774"/>
        <v>79.285000000000025</v>
      </c>
      <c r="X6238">
        <f t="shared" si="1775"/>
        <v>392.67</v>
      </c>
      <c r="Y6238" s="9">
        <f t="shared" si="1776"/>
        <v>5.8016642934931362</v>
      </c>
      <c r="Z6238" s="10">
        <f t="shared" si="1777"/>
        <v>0.57631762076132986</v>
      </c>
      <c r="AA6238">
        <f t="shared" si="1778"/>
        <v>25.850000000000023</v>
      </c>
    </row>
    <row r="6239" spans="1:27">
      <c r="A6239" s="1">
        <f t="shared" si="1761"/>
        <v>17018000</v>
      </c>
      <c r="B6239" s="1">
        <v>0</v>
      </c>
      <c r="C6239" s="1">
        <v>18</v>
      </c>
      <c r="D6239" s="2">
        <v>17</v>
      </c>
      <c r="E6239" s="5">
        <v>1774.62</v>
      </c>
      <c r="F6239" s="5">
        <v>1622.81</v>
      </c>
      <c r="G6239" s="5">
        <v>180.65</v>
      </c>
      <c r="H6239" s="5">
        <v>1765.57</v>
      </c>
      <c r="I6239" s="5">
        <v>1765.27</v>
      </c>
      <c r="J6239" s="5">
        <v>155.01</v>
      </c>
      <c r="K6239" s="6">
        <f t="shared" si="1762"/>
        <v>1770.0949999999998</v>
      </c>
      <c r="L6239" s="6">
        <f t="shared" si="1763"/>
        <v>9.0499999999999545</v>
      </c>
      <c r="M6239" s="6">
        <f t="shared" si="1764"/>
        <v>1694.04</v>
      </c>
      <c r="N6239" s="5">
        <f t="shared" si="1765"/>
        <v>119.0194549222941</v>
      </c>
      <c r="O6239" s="6">
        <f t="shared" si="1766"/>
        <v>-142.46000000000004</v>
      </c>
      <c r="P6239" s="6">
        <f t="shared" si="1767"/>
        <v>238.0389098445882</v>
      </c>
      <c r="Q6239" s="6">
        <f t="shared" si="1768"/>
        <v>0.15188738526088857</v>
      </c>
      <c r="R6239" s="9">
        <f t="shared" si="1769"/>
        <v>0.6364925805571805</v>
      </c>
      <c r="S6239" s="9">
        <f t="shared" si="1770"/>
        <v>151.51</v>
      </c>
      <c r="T6239">
        <f t="shared" si="1771"/>
        <v>142.46000000000004</v>
      </c>
      <c r="U6239" s="9">
        <f t="shared" si="1772"/>
        <v>0.59847358607468792</v>
      </c>
      <c r="V6239" s="9">
        <f t="shared" si="1773"/>
        <v>0.63901317687646053</v>
      </c>
      <c r="W6239" s="9">
        <f t="shared" si="1774"/>
        <v>76.054999999999836</v>
      </c>
      <c r="X6239">
        <f t="shared" si="1775"/>
        <v>1694.04</v>
      </c>
      <c r="Y6239" s="9">
        <f t="shared" si="1776"/>
        <v>14.233303295717592</v>
      </c>
      <c r="Z6239" s="10">
        <f t="shared" si="1777"/>
        <v>0.57643559917826026</v>
      </c>
      <c r="AA6239">
        <f t="shared" si="1778"/>
        <v>9.0499999999999545</v>
      </c>
    </row>
    <row r="6240" spans="1:27">
      <c r="A6240" s="1">
        <f t="shared" si="1761"/>
        <v>18014998</v>
      </c>
      <c r="B6240" s="1">
        <v>-2</v>
      </c>
      <c r="C6240" s="1">
        <v>15</v>
      </c>
      <c r="D6240" s="2">
        <v>18</v>
      </c>
      <c r="E6240" s="5">
        <v>539.88</v>
      </c>
      <c r="F6240" s="5">
        <v>451.63</v>
      </c>
      <c r="G6240" s="5">
        <v>136.88</v>
      </c>
      <c r="H6240" s="5">
        <v>539.75</v>
      </c>
      <c r="I6240" s="5">
        <v>530.80999999999995</v>
      </c>
      <c r="J6240" s="5">
        <v>112.07</v>
      </c>
      <c r="K6240" s="6">
        <f t="shared" si="1762"/>
        <v>539.81500000000005</v>
      </c>
      <c r="L6240" s="6">
        <f t="shared" si="1763"/>
        <v>0.12999999999999545</v>
      </c>
      <c r="M6240" s="6">
        <f t="shared" si="1764"/>
        <v>491.21999999999997</v>
      </c>
      <c r="N6240" s="5">
        <f t="shared" si="1765"/>
        <v>88.45312218910081</v>
      </c>
      <c r="O6240" s="6">
        <f t="shared" si="1766"/>
        <v>-79.17999999999995</v>
      </c>
      <c r="P6240" s="6">
        <f t="shared" si="1767"/>
        <v>176.90624437820162</v>
      </c>
      <c r="Q6240" s="6">
        <f t="shared" si="1768"/>
        <v>0.19735701567014102</v>
      </c>
      <c r="R6240" s="9">
        <f t="shared" si="1769"/>
        <v>0.4483165660927485</v>
      </c>
      <c r="S6240" s="9">
        <f t="shared" si="1770"/>
        <v>79.309999999999945</v>
      </c>
      <c r="T6240">
        <f t="shared" si="1771"/>
        <v>79.17999999999995</v>
      </c>
      <c r="U6240" s="9">
        <f t="shared" si="1772"/>
        <v>0.44758171356983772</v>
      </c>
      <c r="V6240" s="9">
        <f t="shared" si="1773"/>
        <v>0.54938705155156142</v>
      </c>
      <c r="W6240" s="9">
        <f t="shared" si="1774"/>
        <v>48.595000000000084</v>
      </c>
      <c r="X6240">
        <f t="shared" si="1775"/>
        <v>491.21999999999997</v>
      </c>
      <c r="Y6240" s="9">
        <f t="shared" si="1776"/>
        <v>5.5534500969885272</v>
      </c>
      <c r="Z6240" s="10">
        <f t="shared" si="1777"/>
        <v>0.57643820137114432</v>
      </c>
      <c r="AA6240">
        <f t="shared" si="1778"/>
        <v>0.12999999999999545</v>
      </c>
    </row>
    <row r="6241" spans="1:27">
      <c r="A6241" s="1">
        <f t="shared" si="1761"/>
        <v>4029999</v>
      </c>
      <c r="B6241" s="1">
        <v>-1</v>
      </c>
      <c r="C6241" s="1">
        <v>30</v>
      </c>
      <c r="D6241" s="2">
        <v>4</v>
      </c>
      <c r="E6241" s="5">
        <v>177.86</v>
      </c>
      <c r="F6241" s="5">
        <v>-88.93</v>
      </c>
      <c r="G6241" s="5">
        <v>92.56</v>
      </c>
      <c r="H6241" s="5">
        <v>160.78</v>
      </c>
      <c r="I6241" s="5">
        <v>98.69</v>
      </c>
      <c r="J6241" s="5">
        <v>70.53</v>
      </c>
      <c r="K6241" s="6">
        <f t="shared" si="1762"/>
        <v>169.32</v>
      </c>
      <c r="L6241" s="6">
        <f t="shared" si="1763"/>
        <v>17.080000000000013</v>
      </c>
      <c r="M6241" s="6">
        <f t="shared" si="1764"/>
        <v>4.8799999999999955</v>
      </c>
      <c r="N6241" s="5">
        <f t="shared" si="1765"/>
        <v>58.184694078425814</v>
      </c>
      <c r="O6241" s="6">
        <f t="shared" si="1766"/>
        <v>-187.62</v>
      </c>
      <c r="P6241" s="6">
        <f t="shared" si="1767"/>
        <v>116.36938815685163</v>
      </c>
      <c r="Q6241" s="6">
        <f t="shared" si="1768"/>
        <v>0.26531654186144421</v>
      </c>
      <c r="R6241" s="9">
        <f t="shared" si="1769"/>
        <v>1.7590536759039206</v>
      </c>
      <c r="S6241" s="9">
        <f t="shared" si="1770"/>
        <v>204.70000000000002</v>
      </c>
      <c r="T6241">
        <f t="shared" si="1771"/>
        <v>187.62</v>
      </c>
      <c r="U6241" s="9">
        <f t="shared" si="1772"/>
        <v>1.6122796808651372</v>
      </c>
      <c r="V6241" s="9">
        <f t="shared" si="1773"/>
        <v>2.8261728037678622</v>
      </c>
      <c r="W6241" s="9">
        <f t="shared" si="1774"/>
        <v>164.44</v>
      </c>
      <c r="X6241">
        <f t="shared" si="1775"/>
        <v>4.8799999999999955</v>
      </c>
      <c r="Y6241" s="9">
        <f t="shared" si="1776"/>
        <v>8.387085430787615E-2</v>
      </c>
      <c r="Z6241" s="10">
        <f t="shared" si="1777"/>
        <v>0.5764668247176068</v>
      </c>
      <c r="AA6241">
        <f t="shared" si="1778"/>
        <v>17.080000000000013</v>
      </c>
    </row>
    <row r="6242" spans="1:27">
      <c r="A6242" s="1">
        <f t="shared" si="1761"/>
        <v>7025005</v>
      </c>
      <c r="B6242" s="1">
        <v>5</v>
      </c>
      <c r="C6242" s="1">
        <v>25</v>
      </c>
      <c r="D6242" s="2">
        <v>7</v>
      </c>
      <c r="E6242" s="5">
        <v>125.77</v>
      </c>
      <c r="F6242" s="5">
        <v>35.409999999999997</v>
      </c>
      <c r="G6242" s="5">
        <v>128.80000000000001</v>
      </c>
      <c r="H6242" s="5">
        <v>131.34</v>
      </c>
      <c r="I6242" s="5">
        <v>26.48</v>
      </c>
      <c r="J6242" s="5">
        <v>85.31</v>
      </c>
      <c r="K6242" s="6">
        <f t="shared" si="1762"/>
        <v>128.55500000000001</v>
      </c>
      <c r="L6242" s="6">
        <f t="shared" si="1763"/>
        <v>-5.5700000000000074</v>
      </c>
      <c r="M6242" s="6">
        <f t="shared" si="1764"/>
        <v>30.945</v>
      </c>
      <c r="N6242" s="5">
        <f t="shared" si="1765"/>
        <v>77.245122985208596</v>
      </c>
      <c r="O6242" s="6">
        <f t="shared" si="1766"/>
        <v>8.9299999999999962</v>
      </c>
      <c r="P6242" s="6">
        <f t="shared" si="1767"/>
        <v>154.49024597041719</v>
      </c>
      <c r="Q6242" s="6">
        <f t="shared" si="1768"/>
        <v>0.39014336896763685</v>
      </c>
      <c r="R6242" s="9">
        <f t="shared" si="1769"/>
        <v>9.3857058152244502E-2</v>
      </c>
      <c r="S6242" s="9">
        <f t="shared" si="1770"/>
        <v>14.500000000000004</v>
      </c>
      <c r="T6242">
        <f t="shared" si="1771"/>
        <v>8.9299999999999962</v>
      </c>
      <c r="U6242" s="9">
        <f t="shared" si="1772"/>
        <v>5.7803002020658127E-2</v>
      </c>
      <c r="V6242" s="9">
        <f t="shared" si="1773"/>
        <v>1.2636396477573222</v>
      </c>
      <c r="W6242" s="9">
        <f t="shared" si="1774"/>
        <v>97.610000000000014</v>
      </c>
      <c r="X6242">
        <f t="shared" si="1775"/>
        <v>30.945</v>
      </c>
      <c r="Y6242" s="9">
        <f t="shared" si="1776"/>
        <v>0.40060781579602833</v>
      </c>
      <c r="Z6242" s="10">
        <f t="shared" si="1777"/>
        <v>0.57653360699962664</v>
      </c>
      <c r="AA6242">
        <f t="shared" si="1778"/>
        <v>5.5700000000000074</v>
      </c>
    </row>
    <row r="6243" spans="1:27">
      <c r="A6243" s="1">
        <f t="shared" si="1761"/>
        <v>20007998</v>
      </c>
      <c r="B6243" s="1">
        <v>-2</v>
      </c>
      <c r="C6243" s="1">
        <v>8</v>
      </c>
      <c r="D6243" s="2">
        <v>20</v>
      </c>
      <c r="E6243" s="5">
        <v>27.88</v>
      </c>
      <c r="F6243" s="5">
        <v>33.450000000000003</v>
      </c>
      <c r="G6243" s="5">
        <v>84.19</v>
      </c>
      <c r="H6243" s="5">
        <v>24.71</v>
      </c>
      <c r="I6243" s="5">
        <v>-66.349999999999994</v>
      </c>
      <c r="J6243" s="5">
        <v>66.349999999999994</v>
      </c>
      <c r="K6243" s="6">
        <f t="shared" si="1762"/>
        <v>26.295000000000002</v>
      </c>
      <c r="L6243" s="6">
        <f t="shared" si="1763"/>
        <v>3.1699999999999982</v>
      </c>
      <c r="M6243" s="6">
        <f t="shared" si="1764"/>
        <v>-16.449999999999996</v>
      </c>
      <c r="N6243" s="5">
        <f t="shared" si="1765"/>
        <v>53.596358551677739</v>
      </c>
      <c r="O6243" s="6">
        <f t="shared" si="1766"/>
        <v>99.8</v>
      </c>
      <c r="P6243" s="6">
        <f t="shared" si="1767"/>
        <v>107.19271710335548</v>
      </c>
      <c r="Q6243" s="6">
        <f t="shared" si="1768"/>
        <v>0.23373093842998729</v>
      </c>
      <c r="R6243" s="9">
        <f t="shared" si="1769"/>
        <v>0.90146049667561945</v>
      </c>
      <c r="S6243" s="9">
        <f t="shared" si="1770"/>
        <v>96.63</v>
      </c>
      <c r="T6243">
        <f t="shared" si="1771"/>
        <v>99.8</v>
      </c>
      <c r="U6243" s="9">
        <f t="shared" si="1772"/>
        <v>0.9310334013062902</v>
      </c>
      <c r="V6243" s="9">
        <f t="shared" si="1773"/>
        <v>0.79753552582840426</v>
      </c>
      <c r="W6243" s="9">
        <f t="shared" si="1774"/>
        <v>42.744999999999997</v>
      </c>
      <c r="X6243">
        <f t="shared" si="1775"/>
        <v>16.449999999999996</v>
      </c>
      <c r="Y6243" s="9">
        <f t="shared" si="1776"/>
        <v>0.30692383670317575</v>
      </c>
      <c r="Z6243" s="10">
        <f t="shared" si="1777"/>
        <v>0.57656222560969084</v>
      </c>
      <c r="AA6243">
        <f t="shared" si="1778"/>
        <v>3.1699999999999982</v>
      </c>
    </row>
    <row r="6244" spans="1:27">
      <c r="A6244" s="1">
        <f t="shared" si="1761"/>
        <v>14022002</v>
      </c>
      <c r="B6244" s="1">
        <v>2</v>
      </c>
      <c r="C6244" s="1">
        <v>22</v>
      </c>
      <c r="D6244" s="2">
        <v>14</v>
      </c>
      <c r="E6244" s="5">
        <v>700.33</v>
      </c>
      <c r="F6244" s="5">
        <v>946.76</v>
      </c>
      <c r="G6244" s="5">
        <v>119.04</v>
      </c>
      <c r="H6244" s="5">
        <v>714.14</v>
      </c>
      <c r="I6244" s="5">
        <v>1006.98</v>
      </c>
      <c r="J6244" s="5">
        <v>133.26</v>
      </c>
      <c r="K6244" s="6">
        <f t="shared" si="1762"/>
        <v>707.23500000000001</v>
      </c>
      <c r="L6244" s="6">
        <f t="shared" si="1763"/>
        <v>-13.809999999999945</v>
      </c>
      <c r="M6244" s="6">
        <f t="shared" si="1764"/>
        <v>976.87</v>
      </c>
      <c r="N6244" s="5">
        <f t="shared" si="1765"/>
        <v>89.343087589359698</v>
      </c>
      <c r="O6244" s="6">
        <f t="shared" si="1766"/>
        <v>-60.220000000000027</v>
      </c>
      <c r="P6244" s="6">
        <f t="shared" si="1767"/>
        <v>178.6861751787194</v>
      </c>
      <c r="Q6244" s="6">
        <f t="shared" si="1768"/>
        <v>-0.11236600524269823</v>
      </c>
      <c r="R6244" s="9">
        <f t="shared" si="1769"/>
        <v>0.25972910301304203</v>
      </c>
      <c r="S6244" s="9">
        <f t="shared" si="1770"/>
        <v>46.410000000000082</v>
      </c>
      <c r="T6244">
        <f t="shared" si="1771"/>
        <v>60.220000000000027</v>
      </c>
      <c r="U6244" s="9">
        <f t="shared" si="1772"/>
        <v>0.33701544028108965</v>
      </c>
      <c r="V6244" s="9">
        <f t="shared" si="1773"/>
        <v>3.0179727080767704</v>
      </c>
      <c r="W6244" s="9">
        <f t="shared" si="1774"/>
        <v>269.63499999999999</v>
      </c>
      <c r="X6244">
        <f t="shared" si="1775"/>
        <v>976.87</v>
      </c>
      <c r="Y6244" s="9">
        <f t="shared" si="1776"/>
        <v>10.933918071982328</v>
      </c>
      <c r="Z6244" s="10">
        <f t="shared" si="1777"/>
        <v>0.57657956953052025</v>
      </c>
      <c r="AA6244">
        <f t="shared" si="1778"/>
        <v>13.809999999999945</v>
      </c>
    </row>
    <row r="6245" spans="1:27">
      <c r="A6245" s="1">
        <f t="shared" si="1761"/>
        <v>18005005</v>
      </c>
      <c r="B6245" s="1">
        <v>5</v>
      </c>
      <c r="C6245" s="1">
        <v>5</v>
      </c>
      <c r="D6245" s="2">
        <v>18</v>
      </c>
      <c r="E6245" s="5">
        <v>731.35</v>
      </c>
      <c r="F6245" s="5">
        <v>1385.29</v>
      </c>
      <c r="G6245" s="5">
        <v>155.28</v>
      </c>
      <c r="H6245" s="5">
        <v>751.03</v>
      </c>
      <c r="I6245" s="5">
        <v>1064.77</v>
      </c>
      <c r="J6245" s="5">
        <v>235.3</v>
      </c>
      <c r="K6245" s="6">
        <f t="shared" si="1762"/>
        <v>741.19</v>
      </c>
      <c r="L6245" s="6">
        <f t="shared" si="1763"/>
        <v>-19.67999999999995</v>
      </c>
      <c r="M6245" s="6">
        <f t="shared" si="1764"/>
        <v>1225.03</v>
      </c>
      <c r="N6245" s="5">
        <f t="shared" si="1765"/>
        <v>140.95918593692289</v>
      </c>
      <c r="O6245" s="6">
        <f t="shared" si="1766"/>
        <v>320.52</v>
      </c>
      <c r="P6245" s="6">
        <f t="shared" si="1767"/>
        <v>281.91837187384579</v>
      </c>
      <c r="Q6245" s="6">
        <f t="shared" si="1768"/>
        <v>-0.39324371557539711</v>
      </c>
      <c r="R6245" s="9">
        <f t="shared" si="1769"/>
        <v>1.2067322811875285</v>
      </c>
      <c r="S6245" s="9">
        <f t="shared" si="1770"/>
        <v>340.19999999999993</v>
      </c>
      <c r="T6245">
        <f t="shared" si="1771"/>
        <v>320.52</v>
      </c>
      <c r="U6245" s="9">
        <f t="shared" si="1772"/>
        <v>1.1369248405826771</v>
      </c>
      <c r="V6245" s="9">
        <f t="shared" si="1773"/>
        <v>3.432482933155637</v>
      </c>
      <c r="W6245" s="9">
        <f t="shared" si="1774"/>
        <v>483.83999999999992</v>
      </c>
      <c r="X6245">
        <f t="shared" si="1775"/>
        <v>1225.03</v>
      </c>
      <c r="Y6245" s="9">
        <f t="shared" si="1776"/>
        <v>8.6906716426993444</v>
      </c>
      <c r="Z6245" s="10">
        <f t="shared" si="1777"/>
        <v>0.57658563977955613</v>
      </c>
      <c r="AA6245">
        <f t="shared" si="1778"/>
        <v>19.67999999999995</v>
      </c>
    </row>
    <row r="6246" spans="1:27">
      <c r="A6246" s="1">
        <f t="shared" si="1761"/>
        <v>10014992</v>
      </c>
      <c r="B6246" s="1">
        <v>-8</v>
      </c>
      <c r="C6246" s="1">
        <v>15</v>
      </c>
      <c r="D6246" s="2">
        <v>10</v>
      </c>
      <c r="E6246" s="5">
        <v>165.22</v>
      </c>
      <c r="F6246" s="5">
        <v>124.9</v>
      </c>
      <c r="G6246" s="5">
        <v>85.87</v>
      </c>
      <c r="H6246" s="5">
        <v>164.14</v>
      </c>
      <c r="I6246" s="5">
        <v>313.91000000000003</v>
      </c>
      <c r="J6246" s="5">
        <v>85.59</v>
      </c>
      <c r="K6246" s="6">
        <f t="shared" si="1762"/>
        <v>164.68</v>
      </c>
      <c r="L6246" s="6">
        <f t="shared" si="1763"/>
        <v>1.0800000000000125</v>
      </c>
      <c r="M6246" s="6">
        <f t="shared" si="1764"/>
        <v>219.40500000000003</v>
      </c>
      <c r="N6246" s="5">
        <f t="shared" si="1765"/>
        <v>60.620345182125121</v>
      </c>
      <c r="O6246" s="6">
        <f t="shared" si="1766"/>
        <v>-189.01000000000002</v>
      </c>
      <c r="P6246" s="6">
        <f t="shared" si="1767"/>
        <v>121.24069036425024</v>
      </c>
      <c r="Q6246" s="6">
        <f t="shared" si="1768"/>
        <v>3.2660591776278213E-3</v>
      </c>
      <c r="R6246" s="9">
        <f t="shared" si="1769"/>
        <v>1.5678729593909597</v>
      </c>
      <c r="S6246" s="9">
        <f t="shared" si="1770"/>
        <v>190.09000000000003</v>
      </c>
      <c r="T6246">
        <f t="shared" si="1771"/>
        <v>189.01000000000002</v>
      </c>
      <c r="U6246" s="9">
        <f t="shared" si="1772"/>
        <v>1.5589650589430546</v>
      </c>
      <c r="V6246" s="9">
        <f t="shared" si="1773"/>
        <v>0.90274972594739633</v>
      </c>
      <c r="W6246" s="9">
        <f t="shared" si="1774"/>
        <v>54.725000000000023</v>
      </c>
      <c r="X6246">
        <f t="shared" si="1775"/>
        <v>219.40500000000003</v>
      </c>
      <c r="Y6246" s="9">
        <f t="shared" si="1776"/>
        <v>3.6193294403195697</v>
      </c>
      <c r="Z6246" s="10">
        <f t="shared" si="1777"/>
        <v>0.57659084279929385</v>
      </c>
      <c r="AA6246">
        <f t="shared" si="1778"/>
        <v>1.0800000000000125</v>
      </c>
    </row>
    <row r="6247" spans="1:27">
      <c r="A6247" s="1">
        <f t="shared" si="1761"/>
        <v>12018006</v>
      </c>
      <c r="B6247" s="1">
        <v>6</v>
      </c>
      <c r="C6247" s="1">
        <v>18</v>
      </c>
      <c r="D6247" s="2">
        <v>12</v>
      </c>
      <c r="E6247" s="5">
        <v>782.21</v>
      </c>
      <c r="F6247" s="5">
        <v>778.93</v>
      </c>
      <c r="G6247" s="5">
        <v>98.69</v>
      </c>
      <c r="H6247" s="5">
        <v>777.62</v>
      </c>
      <c r="I6247" s="5">
        <v>700.31</v>
      </c>
      <c r="J6247" s="5">
        <v>110.68</v>
      </c>
      <c r="K6247" s="6">
        <f t="shared" si="1762"/>
        <v>779.91499999999996</v>
      </c>
      <c r="L6247" s="6">
        <f t="shared" si="1763"/>
        <v>4.5900000000000318</v>
      </c>
      <c r="M6247" s="6">
        <f t="shared" si="1764"/>
        <v>739.61999999999989</v>
      </c>
      <c r="N6247" s="5">
        <f t="shared" si="1765"/>
        <v>74.144754534626387</v>
      </c>
      <c r="O6247" s="6">
        <f t="shared" si="1766"/>
        <v>78.62</v>
      </c>
      <c r="P6247" s="6">
        <f t="shared" si="1767"/>
        <v>148.28950906925277</v>
      </c>
      <c r="Q6247" s="6">
        <f t="shared" si="1768"/>
        <v>-0.11415969014876622</v>
      </c>
      <c r="R6247" s="9">
        <f t="shared" si="1769"/>
        <v>0.49922614529276765</v>
      </c>
      <c r="S6247" s="9">
        <f t="shared" si="1770"/>
        <v>74.029999999999973</v>
      </c>
      <c r="T6247">
        <f t="shared" si="1771"/>
        <v>78.62</v>
      </c>
      <c r="U6247" s="9">
        <f t="shared" si="1772"/>
        <v>0.53017911040007304</v>
      </c>
      <c r="V6247" s="9">
        <f t="shared" si="1773"/>
        <v>0.54346393420429873</v>
      </c>
      <c r="W6247" s="9">
        <f t="shared" si="1774"/>
        <v>40.295000000000073</v>
      </c>
      <c r="X6247">
        <f t="shared" si="1775"/>
        <v>739.61999999999989</v>
      </c>
      <c r="Y6247" s="9">
        <f t="shared" si="1776"/>
        <v>9.9753516569346719</v>
      </c>
      <c r="Z6247" s="10">
        <f t="shared" si="1777"/>
        <v>0.57659344429155635</v>
      </c>
      <c r="AA6247">
        <f t="shared" si="1778"/>
        <v>4.5900000000000318</v>
      </c>
    </row>
    <row r="6248" spans="1:27">
      <c r="A6248" s="1">
        <f t="shared" si="1761"/>
        <v>3025006</v>
      </c>
      <c r="B6248" s="1">
        <v>6</v>
      </c>
      <c r="C6248" s="1">
        <v>25</v>
      </c>
      <c r="D6248" s="2">
        <v>3</v>
      </c>
      <c r="E6248" s="5">
        <v>48.61</v>
      </c>
      <c r="F6248" s="5">
        <v>84.19</v>
      </c>
      <c r="G6248" s="5">
        <v>97.58</v>
      </c>
      <c r="H6248" s="5">
        <v>32.33</v>
      </c>
      <c r="I6248" s="5">
        <v>201.56</v>
      </c>
      <c r="J6248" s="5">
        <v>99.53</v>
      </c>
      <c r="K6248" s="6">
        <f t="shared" si="1762"/>
        <v>40.47</v>
      </c>
      <c r="L6248" s="6">
        <f t="shared" si="1763"/>
        <v>16.28</v>
      </c>
      <c r="M6248" s="6">
        <f t="shared" si="1764"/>
        <v>142.875</v>
      </c>
      <c r="N6248" s="5">
        <f t="shared" si="1765"/>
        <v>69.692318981362646</v>
      </c>
      <c r="O6248" s="6">
        <f t="shared" si="1766"/>
        <v>-117.37</v>
      </c>
      <c r="P6248" s="6">
        <f t="shared" si="1767"/>
        <v>139.38463796272529</v>
      </c>
      <c r="Q6248" s="6">
        <f t="shared" si="1768"/>
        <v>-1.9783970079221357E-2</v>
      </c>
      <c r="R6248" s="9">
        <f t="shared" si="1769"/>
        <v>0.95885746057425025</v>
      </c>
      <c r="S6248" s="9">
        <f t="shared" si="1770"/>
        <v>133.65</v>
      </c>
      <c r="T6248">
        <f t="shared" si="1771"/>
        <v>117.37</v>
      </c>
      <c r="U6248" s="9">
        <f t="shared" si="1772"/>
        <v>0.84205836249606991</v>
      </c>
      <c r="V6248" s="9">
        <f t="shared" si="1773"/>
        <v>1.4693871792009889</v>
      </c>
      <c r="W6248" s="9">
        <f t="shared" si="1774"/>
        <v>102.405</v>
      </c>
      <c r="X6248">
        <f t="shared" si="1775"/>
        <v>142.875</v>
      </c>
      <c r="Y6248" s="9">
        <f t="shared" si="1776"/>
        <v>2.050082449375922</v>
      </c>
      <c r="Z6248" s="10">
        <f t="shared" si="1777"/>
        <v>0.57662379416739296</v>
      </c>
      <c r="AA6248">
        <f t="shared" si="1778"/>
        <v>16.28</v>
      </c>
    </row>
    <row r="6249" spans="1:27">
      <c r="A6249" s="1">
        <f t="shared" si="1761"/>
        <v>6027004</v>
      </c>
      <c r="B6249" s="1">
        <v>4</v>
      </c>
      <c r="C6249" s="1">
        <v>27</v>
      </c>
      <c r="D6249" s="2">
        <v>6</v>
      </c>
      <c r="E6249" s="5">
        <v>361.03</v>
      </c>
      <c r="F6249" s="5">
        <v>245.05</v>
      </c>
      <c r="G6249" s="5">
        <v>117.09</v>
      </c>
      <c r="H6249" s="5">
        <v>345.56</v>
      </c>
      <c r="I6249" s="5">
        <v>431</v>
      </c>
      <c r="J6249" s="5">
        <v>110.68</v>
      </c>
      <c r="K6249" s="6">
        <f t="shared" si="1762"/>
        <v>353.29499999999996</v>
      </c>
      <c r="L6249" s="6">
        <f t="shared" si="1763"/>
        <v>15.46999999999997</v>
      </c>
      <c r="M6249" s="6">
        <f t="shared" si="1764"/>
        <v>338.02499999999998</v>
      </c>
      <c r="N6249" s="5">
        <f t="shared" si="1765"/>
        <v>80.560738731717194</v>
      </c>
      <c r="O6249" s="6">
        <f t="shared" si="1766"/>
        <v>-185.95</v>
      </c>
      <c r="P6249" s="6">
        <f t="shared" si="1767"/>
        <v>161.12147746343439</v>
      </c>
      <c r="Q6249" s="6">
        <f t="shared" si="1768"/>
        <v>5.6240306650230429E-2</v>
      </c>
      <c r="R6249" s="9">
        <f t="shared" si="1769"/>
        <v>1.2501126676033063</v>
      </c>
      <c r="S6249" s="9">
        <f t="shared" si="1770"/>
        <v>201.41999999999996</v>
      </c>
      <c r="T6249">
        <f t="shared" si="1771"/>
        <v>185.95</v>
      </c>
      <c r="U6249" s="9">
        <f t="shared" si="1772"/>
        <v>1.1540981557980083</v>
      </c>
      <c r="V6249" s="9">
        <f t="shared" si="1773"/>
        <v>0.18954642472745972</v>
      </c>
      <c r="W6249" s="9">
        <f t="shared" si="1774"/>
        <v>15.269999999999982</v>
      </c>
      <c r="X6249">
        <f t="shared" si="1775"/>
        <v>338.02499999999998</v>
      </c>
      <c r="Y6249" s="9">
        <f t="shared" si="1776"/>
        <v>4.1959024373608145</v>
      </c>
      <c r="Z6249" s="10">
        <f t="shared" si="1777"/>
        <v>0.5766255283977636</v>
      </c>
      <c r="AA6249">
        <f t="shared" si="1778"/>
        <v>15.46999999999997</v>
      </c>
    </row>
    <row r="6250" spans="1:27">
      <c r="A6250" s="1">
        <f t="shared" si="1761"/>
        <v>2030002</v>
      </c>
      <c r="B6250" s="1">
        <v>2</v>
      </c>
      <c r="C6250" s="1">
        <v>30</v>
      </c>
      <c r="D6250" s="2">
        <v>2</v>
      </c>
      <c r="E6250" s="5">
        <v>334.38</v>
      </c>
      <c r="F6250" s="5">
        <v>485.09</v>
      </c>
      <c r="G6250" s="5">
        <v>157.51</v>
      </c>
      <c r="H6250" s="5">
        <v>358.88</v>
      </c>
      <c r="I6250" s="5">
        <v>574.29999999999995</v>
      </c>
      <c r="J6250" s="5">
        <v>110.96</v>
      </c>
      <c r="K6250" s="6">
        <f t="shared" si="1762"/>
        <v>346.63</v>
      </c>
      <c r="L6250" s="6">
        <f t="shared" si="1763"/>
        <v>-24.5</v>
      </c>
      <c r="M6250" s="6">
        <f t="shared" si="1764"/>
        <v>529.69499999999994</v>
      </c>
      <c r="N6250" s="5">
        <f t="shared" si="1765"/>
        <v>96.33473114614479</v>
      </c>
      <c r="O6250" s="6">
        <f t="shared" si="1766"/>
        <v>-89.20999999999998</v>
      </c>
      <c r="P6250" s="6">
        <f t="shared" si="1767"/>
        <v>192.66946229228958</v>
      </c>
      <c r="Q6250" s="6">
        <f t="shared" si="1768"/>
        <v>0.33665857237743574</v>
      </c>
      <c r="R6250" s="9">
        <f t="shared" si="1769"/>
        <v>0.33586017851563599</v>
      </c>
      <c r="S6250" s="9">
        <f t="shared" si="1770"/>
        <v>64.70999999999998</v>
      </c>
      <c r="T6250">
        <f t="shared" si="1771"/>
        <v>89.20999999999998</v>
      </c>
      <c r="U6250" s="9">
        <f t="shared" si="1772"/>
        <v>0.46302096314912522</v>
      </c>
      <c r="V6250" s="9">
        <f t="shared" si="1773"/>
        <v>1.9003011460350767</v>
      </c>
      <c r="W6250" s="9">
        <f t="shared" si="1774"/>
        <v>183.06499999999994</v>
      </c>
      <c r="X6250">
        <f t="shared" si="1775"/>
        <v>529.69499999999994</v>
      </c>
      <c r="Y6250" s="9">
        <f t="shared" si="1776"/>
        <v>5.4984842299131467</v>
      </c>
      <c r="Z6250" s="10">
        <f t="shared" si="1777"/>
        <v>0.57667668584745135</v>
      </c>
      <c r="AA6250">
        <f t="shared" si="1778"/>
        <v>24.5</v>
      </c>
    </row>
    <row r="6251" spans="1:27">
      <c r="A6251" s="1">
        <f t="shared" si="1761"/>
        <v>13023999</v>
      </c>
      <c r="B6251" s="1">
        <v>-1</v>
      </c>
      <c r="C6251" s="1">
        <v>24</v>
      </c>
      <c r="D6251" s="2">
        <v>13</v>
      </c>
      <c r="E6251" s="5">
        <v>792.69</v>
      </c>
      <c r="F6251" s="5">
        <v>654.03</v>
      </c>
      <c r="G6251" s="5">
        <v>143.02000000000001</v>
      </c>
      <c r="H6251" s="5">
        <v>838.83</v>
      </c>
      <c r="I6251" s="5">
        <v>956.24</v>
      </c>
      <c r="J6251" s="5">
        <v>107.61</v>
      </c>
      <c r="K6251" s="6">
        <f t="shared" si="1762"/>
        <v>815.76</v>
      </c>
      <c r="L6251" s="6">
        <f t="shared" si="1763"/>
        <v>-46.139999999999986</v>
      </c>
      <c r="M6251" s="6">
        <f t="shared" si="1764"/>
        <v>805.13499999999999</v>
      </c>
      <c r="N6251" s="5">
        <f t="shared" si="1765"/>
        <v>89.49110640169782</v>
      </c>
      <c r="O6251" s="6">
        <f t="shared" si="1766"/>
        <v>-302.21000000000004</v>
      </c>
      <c r="P6251" s="6">
        <f t="shared" si="1767"/>
        <v>178.98221280339564</v>
      </c>
      <c r="Q6251" s="6">
        <f t="shared" si="1768"/>
        <v>0.27703793074573285</v>
      </c>
      <c r="R6251" s="9">
        <f t="shared" si="1769"/>
        <v>1.4307008276922024</v>
      </c>
      <c r="S6251" s="9">
        <f t="shared" si="1770"/>
        <v>256.07000000000005</v>
      </c>
      <c r="T6251">
        <f t="shared" si="1771"/>
        <v>302.21000000000004</v>
      </c>
      <c r="U6251" s="9">
        <f t="shared" si="1772"/>
        <v>1.6884918074622581</v>
      </c>
      <c r="V6251" s="9">
        <f t="shared" si="1773"/>
        <v>0.11872688166696331</v>
      </c>
      <c r="W6251" s="9">
        <f t="shared" si="1774"/>
        <v>10.625</v>
      </c>
      <c r="X6251">
        <f t="shared" si="1775"/>
        <v>805.13499999999999</v>
      </c>
      <c r="Y6251" s="9">
        <f t="shared" si="1776"/>
        <v>8.9968157996169893</v>
      </c>
      <c r="Z6251" s="10">
        <f t="shared" si="1777"/>
        <v>0.57668535615186212</v>
      </c>
      <c r="AA6251">
        <f t="shared" si="1778"/>
        <v>46.139999999999986</v>
      </c>
    </row>
    <row r="6252" spans="1:27">
      <c r="A6252" s="1">
        <f t="shared" si="1761"/>
        <v>9023995</v>
      </c>
      <c r="B6252" s="1">
        <v>-5</v>
      </c>
      <c r="C6252" s="1">
        <v>24</v>
      </c>
      <c r="D6252" s="2">
        <v>9</v>
      </c>
      <c r="E6252" s="5">
        <v>561.99</v>
      </c>
      <c r="F6252" s="5">
        <v>98.13</v>
      </c>
      <c r="G6252" s="5">
        <v>201</v>
      </c>
      <c r="H6252" s="5">
        <v>615.59</v>
      </c>
      <c r="I6252" s="5">
        <v>822.98</v>
      </c>
      <c r="J6252" s="5">
        <v>121.27</v>
      </c>
      <c r="K6252" s="6">
        <f t="shared" si="1762"/>
        <v>588.79</v>
      </c>
      <c r="L6252" s="6">
        <f t="shared" si="1763"/>
        <v>-53.600000000000023</v>
      </c>
      <c r="M6252" s="6">
        <f t="shared" si="1764"/>
        <v>460.55500000000001</v>
      </c>
      <c r="N6252" s="5">
        <f t="shared" si="1765"/>
        <v>117.37484068146802</v>
      </c>
      <c r="O6252" s="6">
        <f t="shared" si="1766"/>
        <v>-724.85</v>
      </c>
      <c r="P6252" s="6">
        <f t="shared" si="1767"/>
        <v>234.74968136293603</v>
      </c>
      <c r="Q6252" s="6">
        <f t="shared" si="1768"/>
        <v>0.46626371567517377</v>
      </c>
      <c r="R6252" s="9">
        <f t="shared" si="1769"/>
        <v>2.8594288013631433</v>
      </c>
      <c r="S6252" s="9">
        <f t="shared" si="1770"/>
        <v>671.25</v>
      </c>
      <c r="T6252">
        <f t="shared" si="1771"/>
        <v>724.85</v>
      </c>
      <c r="U6252" s="9">
        <f t="shared" si="1772"/>
        <v>3.087757119803463</v>
      </c>
      <c r="V6252" s="9">
        <f t="shared" si="1773"/>
        <v>1.0925254445968047</v>
      </c>
      <c r="W6252" s="9">
        <f t="shared" si="1774"/>
        <v>128.23499999999996</v>
      </c>
      <c r="X6252">
        <f t="shared" si="1775"/>
        <v>460.55500000000001</v>
      </c>
      <c r="Y6252" s="9">
        <f t="shared" si="1776"/>
        <v>3.9237965932567671</v>
      </c>
      <c r="Z6252" s="10">
        <f t="shared" si="1777"/>
        <v>0.57676858444266887</v>
      </c>
      <c r="AA6252">
        <f t="shared" si="1778"/>
        <v>53.600000000000023</v>
      </c>
    </row>
    <row r="6253" spans="1:27">
      <c r="A6253" s="1">
        <f t="shared" si="1761"/>
        <v>10027000</v>
      </c>
      <c r="B6253" s="1">
        <v>0</v>
      </c>
      <c r="C6253" s="1">
        <v>27</v>
      </c>
      <c r="D6253" s="2">
        <v>10</v>
      </c>
      <c r="E6253" s="5">
        <v>325.02999999999997</v>
      </c>
      <c r="F6253" s="5">
        <v>296.63</v>
      </c>
      <c r="G6253" s="5">
        <v>157.24</v>
      </c>
      <c r="H6253" s="5">
        <v>306.87</v>
      </c>
      <c r="I6253" s="5">
        <v>301.37</v>
      </c>
      <c r="J6253" s="5">
        <v>117.37</v>
      </c>
      <c r="K6253" s="6">
        <f t="shared" si="1762"/>
        <v>315.95</v>
      </c>
      <c r="L6253" s="6">
        <f t="shared" si="1763"/>
        <v>18.159999999999968</v>
      </c>
      <c r="M6253" s="6">
        <f t="shared" si="1764"/>
        <v>299</v>
      </c>
      <c r="N6253" s="5">
        <f t="shared" si="1765"/>
        <v>98.107255720461382</v>
      </c>
      <c r="O6253" s="6">
        <f t="shared" si="1766"/>
        <v>-4.7400000000000091</v>
      </c>
      <c r="P6253" s="6">
        <f t="shared" si="1767"/>
        <v>196.21451144092276</v>
      </c>
      <c r="Q6253" s="6">
        <f t="shared" si="1768"/>
        <v>0.28438084287731519</v>
      </c>
      <c r="R6253" s="9">
        <f t="shared" si="1769"/>
        <v>0.11670900297756429</v>
      </c>
      <c r="S6253" s="9">
        <f t="shared" si="1770"/>
        <v>22.899999999999977</v>
      </c>
      <c r="T6253">
        <f t="shared" si="1771"/>
        <v>4.7400000000000091</v>
      </c>
      <c r="U6253" s="9">
        <f t="shared" si="1772"/>
        <v>2.4157234677452243E-2</v>
      </c>
      <c r="V6253" s="9">
        <f t="shared" si="1773"/>
        <v>0.17277009611089217</v>
      </c>
      <c r="W6253" s="9">
        <f t="shared" si="1774"/>
        <v>16.949999999999989</v>
      </c>
      <c r="X6253">
        <f t="shared" si="1775"/>
        <v>299</v>
      </c>
      <c r="Y6253" s="9">
        <f t="shared" si="1776"/>
        <v>3.0476848812481885</v>
      </c>
      <c r="Z6253" s="10">
        <f t="shared" si="1777"/>
        <v>0.57683359818928726</v>
      </c>
      <c r="AA6253">
        <f t="shared" si="1778"/>
        <v>18.159999999999968</v>
      </c>
    </row>
    <row r="6254" spans="1:27">
      <c r="A6254" s="1">
        <f t="shared" si="1761"/>
        <v>20001003</v>
      </c>
      <c r="B6254" s="1">
        <v>3</v>
      </c>
      <c r="C6254" s="1">
        <v>1</v>
      </c>
      <c r="D6254" s="2">
        <v>20</v>
      </c>
      <c r="E6254" s="5">
        <v>99.16</v>
      </c>
      <c r="F6254" s="5">
        <v>247.28</v>
      </c>
      <c r="G6254" s="5">
        <v>74.709999999999994</v>
      </c>
      <c r="H6254" s="5">
        <v>95.72</v>
      </c>
      <c r="I6254" s="5">
        <v>357.4</v>
      </c>
      <c r="J6254" s="5">
        <v>92.84</v>
      </c>
      <c r="K6254" s="6">
        <f t="shared" si="1762"/>
        <v>97.44</v>
      </c>
      <c r="L6254" s="6">
        <f t="shared" si="1763"/>
        <v>3.4399999999999977</v>
      </c>
      <c r="M6254" s="6">
        <f t="shared" si="1764"/>
        <v>302.33999999999997</v>
      </c>
      <c r="N6254" s="5">
        <f t="shared" si="1765"/>
        <v>59.583659043398804</v>
      </c>
      <c r="O6254" s="6">
        <f t="shared" si="1766"/>
        <v>-110.11999999999998</v>
      </c>
      <c r="P6254" s="6">
        <f t="shared" si="1767"/>
        <v>119.16731808679761</v>
      </c>
      <c r="Q6254" s="6">
        <f t="shared" si="1768"/>
        <v>-0.21390843253555467</v>
      </c>
      <c r="R6254" s="9">
        <f t="shared" si="1769"/>
        <v>0.95294583970822067</v>
      </c>
      <c r="S6254" s="9">
        <f t="shared" si="1770"/>
        <v>113.55999999999997</v>
      </c>
      <c r="T6254">
        <f t="shared" si="1771"/>
        <v>110.11999999999998</v>
      </c>
      <c r="U6254" s="9">
        <f t="shared" si="1772"/>
        <v>0.92407886464132849</v>
      </c>
      <c r="V6254" s="9">
        <f t="shared" si="1773"/>
        <v>3.4388623204687288</v>
      </c>
      <c r="W6254" s="9">
        <f t="shared" si="1774"/>
        <v>204.89999999999998</v>
      </c>
      <c r="X6254">
        <f t="shared" si="1775"/>
        <v>302.33999999999997</v>
      </c>
      <c r="Y6254" s="9">
        <f t="shared" si="1776"/>
        <v>5.0742100242582504</v>
      </c>
      <c r="Z6254" s="10">
        <f t="shared" si="1777"/>
        <v>0.57686653569088231</v>
      </c>
      <c r="AA6254">
        <f t="shared" si="1778"/>
        <v>3.4399999999999977</v>
      </c>
    </row>
    <row r="6255" spans="1:27">
      <c r="A6255" s="1">
        <f t="shared" si="1761"/>
        <v>14021003</v>
      </c>
      <c r="B6255" s="1">
        <v>3</v>
      </c>
      <c r="C6255" s="1">
        <v>21</v>
      </c>
      <c r="D6255" s="2">
        <v>14</v>
      </c>
      <c r="E6255" s="5">
        <v>1353.14</v>
      </c>
      <c r="F6255" s="5">
        <v>1581.27</v>
      </c>
      <c r="G6255" s="5">
        <v>120.71</v>
      </c>
      <c r="H6255" s="5">
        <v>1365.65</v>
      </c>
      <c r="I6255" s="5">
        <v>1783.67</v>
      </c>
      <c r="J6255" s="5">
        <v>164.21</v>
      </c>
      <c r="K6255" s="6">
        <f t="shared" si="1762"/>
        <v>1359.395</v>
      </c>
      <c r="L6255" s="6">
        <f t="shared" si="1763"/>
        <v>-12.509999999999991</v>
      </c>
      <c r="M6255" s="6">
        <f t="shared" si="1764"/>
        <v>1682.47</v>
      </c>
      <c r="N6255" s="5">
        <f t="shared" si="1765"/>
        <v>101.90170288076642</v>
      </c>
      <c r="O6255" s="6">
        <f t="shared" si="1766"/>
        <v>-202.40000000000009</v>
      </c>
      <c r="P6255" s="6">
        <f t="shared" si="1767"/>
        <v>203.80340576153284</v>
      </c>
      <c r="Q6255" s="6">
        <f t="shared" si="1768"/>
        <v>-0.29839347226498797</v>
      </c>
      <c r="R6255" s="9">
        <f t="shared" si="1769"/>
        <v>0.93173124016478603</v>
      </c>
      <c r="S6255" s="9">
        <f t="shared" si="1770"/>
        <v>189.8900000000001</v>
      </c>
      <c r="T6255">
        <f t="shared" si="1771"/>
        <v>202.40000000000009</v>
      </c>
      <c r="U6255" s="9">
        <f t="shared" si="1772"/>
        <v>0.99311392389990349</v>
      </c>
      <c r="V6255" s="9">
        <f t="shared" si="1773"/>
        <v>3.1704573217782732</v>
      </c>
      <c r="W6255" s="9">
        <f t="shared" si="1774"/>
        <v>323.07500000000005</v>
      </c>
      <c r="X6255">
        <f t="shared" si="1775"/>
        <v>1682.47</v>
      </c>
      <c r="Y6255" s="9">
        <f t="shared" si="1776"/>
        <v>16.510715252409781</v>
      </c>
      <c r="Z6255" s="10">
        <f t="shared" si="1777"/>
        <v>0.57689080422554839</v>
      </c>
      <c r="AA6255">
        <f t="shared" si="1778"/>
        <v>12.509999999999991</v>
      </c>
    </row>
    <row r="6256" spans="1:27">
      <c r="A6256" s="1">
        <f t="shared" si="1761"/>
        <v>11001009</v>
      </c>
      <c r="B6256" s="1">
        <v>9</v>
      </c>
      <c r="C6256" s="1">
        <v>1</v>
      </c>
      <c r="D6256" s="2">
        <v>11</v>
      </c>
      <c r="E6256" s="5">
        <v>312.04000000000002</v>
      </c>
      <c r="F6256" s="5">
        <v>551.44000000000005</v>
      </c>
      <c r="G6256" s="5">
        <v>104.27</v>
      </c>
      <c r="H6256" s="5">
        <v>297.44</v>
      </c>
      <c r="I6256" s="5">
        <v>615.84</v>
      </c>
      <c r="J6256" s="5">
        <v>71.37</v>
      </c>
      <c r="K6256" s="6">
        <f t="shared" si="1762"/>
        <v>304.74</v>
      </c>
      <c r="L6256" s="6">
        <f t="shared" si="1763"/>
        <v>14.600000000000023</v>
      </c>
      <c r="M6256" s="6">
        <f t="shared" si="1764"/>
        <v>583.6400000000001</v>
      </c>
      <c r="N6256" s="5">
        <f t="shared" si="1765"/>
        <v>63.178140602585003</v>
      </c>
      <c r="O6256" s="6">
        <f t="shared" si="1766"/>
        <v>-64.399999999999977</v>
      </c>
      <c r="P6256" s="6">
        <f t="shared" si="1767"/>
        <v>126.35628120517001</v>
      </c>
      <c r="Q6256" s="6">
        <f t="shared" si="1768"/>
        <v>0.36193089353417235</v>
      </c>
      <c r="R6256" s="9">
        <f t="shared" si="1769"/>
        <v>0.62521624763334382</v>
      </c>
      <c r="S6256" s="9">
        <f t="shared" si="1770"/>
        <v>79</v>
      </c>
      <c r="T6256">
        <f t="shared" si="1771"/>
        <v>64.399999999999977</v>
      </c>
      <c r="U6256" s="9">
        <f t="shared" si="1772"/>
        <v>0.50966995376692825</v>
      </c>
      <c r="V6256" s="9">
        <f t="shared" si="1773"/>
        <v>4.4145015560744216</v>
      </c>
      <c r="W6256" s="9">
        <f t="shared" si="1774"/>
        <v>278.90000000000009</v>
      </c>
      <c r="X6256">
        <f t="shared" si="1775"/>
        <v>583.6400000000001</v>
      </c>
      <c r="Y6256" s="9">
        <f t="shared" si="1776"/>
        <v>9.2380053359170855</v>
      </c>
      <c r="Z6256" s="10">
        <f t="shared" si="1777"/>
        <v>0.57690813826813014</v>
      </c>
      <c r="AA6256">
        <f t="shared" si="1778"/>
        <v>14.600000000000023</v>
      </c>
    </row>
    <row r="6257" spans="1:27">
      <c r="A6257" s="1">
        <f t="shared" si="1761"/>
        <v>3022993</v>
      </c>
      <c r="B6257" s="1">
        <v>-7</v>
      </c>
      <c r="C6257" s="1">
        <v>23</v>
      </c>
      <c r="D6257" s="2">
        <v>3</v>
      </c>
      <c r="E6257" s="5">
        <v>27.09</v>
      </c>
      <c r="F6257" s="5">
        <v>155.01</v>
      </c>
      <c r="G6257" s="5">
        <v>111.51</v>
      </c>
      <c r="H6257" s="5">
        <v>34.31</v>
      </c>
      <c r="I6257" s="5">
        <v>97.3</v>
      </c>
      <c r="J6257" s="5">
        <v>92</v>
      </c>
      <c r="K6257" s="6">
        <f t="shared" si="1762"/>
        <v>30.700000000000003</v>
      </c>
      <c r="L6257" s="6">
        <f t="shared" si="1763"/>
        <v>-7.2200000000000024</v>
      </c>
      <c r="M6257" s="6">
        <f t="shared" si="1764"/>
        <v>126.155</v>
      </c>
      <c r="N6257" s="5">
        <f t="shared" si="1765"/>
        <v>72.28153308418409</v>
      </c>
      <c r="O6257" s="6">
        <f t="shared" si="1766"/>
        <v>57.709999999999994</v>
      </c>
      <c r="P6257" s="6">
        <f t="shared" si="1767"/>
        <v>144.56306616836818</v>
      </c>
      <c r="Q6257" s="6">
        <f t="shared" si="1768"/>
        <v>0.18998894087039375</v>
      </c>
      <c r="R6257" s="9">
        <f t="shared" si="1769"/>
        <v>0.44914653321186482</v>
      </c>
      <c r="S6257" s="9">
        <f t="shared" si="1770"/>
        <v>64.929999999999993</v>
      </c>
      <c r="T6257">
        <f t="shared" si="1771"/>
        <v>57.709999999999994</v>
      </c>
      <c r="U6257" s="9">
        <f t="shared" si="1772"/>
        <v>0.39920293287627784</v>
      </c>
      <c r="V6257" s="9">
        <f t="shared" si="1773"/>
        <v>1.3206001025023428</v>
      </c>
      <c r="W6257" s="9">
        <f t="shared" si="1774"/>
        <v>95.454999999999998</v>
      </c>
      <c r="X6257">
        <f t="shared" si="1775"/>
        <v>126.155</v>
      </c>
      <c r="Y6257" s="9">
        <f t="shared" si="1776"/>
        <v>1.7453282272398833</v>
      </c>
      <c r="Z6257" s="10">
        <f t="shared" si="1777"/>
        <v>0.57690813826813025</v>
      </c>
      <c r="AA6257">
        <f t="shared" si="1778"/>
        <v>7.2200000000000024</v>
      </c>
    </row>
    <row r="6258" spans="1:27">
      <c r="A6258" s="1">
        <f t="shared" si="1761"/>
        <v>13006008</v>
      </c>
      <c r="B6258" s="1">
        <v>8</v>
      </c>
      <c r="C6258" s="1">
        <v>6</v>
      </c>
      <c r="D6258" s="2">
        <v>13</v>
      </c>
      <c r="E6258" s="5">
        <v>708.29</v>
      </c>
      <c r="F6258" s="5">
        <v>792.59</v>
      </c>
      <c r="G6258" s="5">
        <v>107.89</v>
      </c>
      <c r="H6258" s="5">
        <v>718.8</v>
      </c>
      <c r="I6258" s="5">
        <v>755.23</v>
      </c>
      <c r="J6258" s="5">
        <v>106.5</v>
      </c>
      <c r="K6258" s="6">
        <f t="shared" si="1762"/>
        <v>713.54499999999996</v>
      </c>
      <c r="L6258" s="6">
        <f t="shared" si="1763"/>
        <v>-10.509999999999991</v>
      </c>
      <c r="M6258" s="6">
        <f t="shared" si="1764"/>
        <v>773.91000000000008</v>
      </c>
      <c r="N6258" s="5">
        <f t="shared" si="1765"/>
        <v>75.799904518409519</v>
      </c>
      <c r="O6258" s="6">
        <f t="shared" si="1766"/>
        <v>37.360000000000014</v>
      </c>
      <c r="P6258" s="6">
        <f t="shared" si="1767"/>
        <v>151.59980903681904</v>
      </c>
      <c r="Q6258" s="6">
        <f t="shared" si="1768"/>
        <v>1.2966477657800355E-2</v>
      </c>
      <c r="R6258" s="9">
        <f t="shared" si="1769"/>
        <v>0.31576556925855903</v>
      </c>
      <c r="S6258" s="9">
        <f t="shared" si="1770"/>
        <v>47.870000000000005</v>
      </c>
      <c r="T6258">
        <f t="shared" si="1771"/>
        <v>37.360000000000014</v>
      </c>
      <c r="U6258" s="9">
        <f t="shared" si="1772"/>
        <v>0.24643830514935802</v>
      </c>
      <c r="V6258" s="9">
        <f t="shared" si="1773"/>
        <v>0.79637303481482991</v>
      </c>
      <c r="W6258" s="9">
        <f t="shared" si="1774"/>
        <v>60.365000000000123</v>
      </c>
      <c r="X6258">
        <f t="shared" si="1775"/>
        <v>773.91000000000008</v>
      </c>
      <c r="Y6258" s="9">
        <f t="shared" si="1776"/>
        <v>10.209907320028888</v>
      </c>
      <c r="Z6258" s="10">
        <f t="shared" si="1777"/>
        <v>0.57693500500489658</v>
      </c>
      <c r="AA6258">
        <f t="shared" si="1778"/>
        <v>10.509999999999991</v>
      </c>
    </row>
    <row r="6259" spans="1:27">
      <c r="A6259" s="1">
        <f t="shared" si="1761"/>
        <v>21001000</v>
      </c>
      <c r="B6259" s="1">
        <v>0</v>
      </c>
      <c r="C6259" s="1">
        <v>1</v>
      </c>
      <c r="D6259" s="2">
        <v>21</v>
      </c>
      <c r="E6259" s="5">
        <v>303.51</v>
      </c>
      <c r="F6259" s="5">
        <v>214.67</v>
      </c>
      <c r="G6259" s="5">
        <v>114.3</v>
      </c>
      <c r="H6259" s="5">
        <v>302.62</v>
      </c>
      <c r="I6259" s="5">
        <v>11.71</v>
      </c>
      <c r="J6259" s="5">
        <v>93.39</v>
      </c>
      <c r="K6259" s="6">
        <f t="shared" si="1762"/>
        <v>303.065</v>
      </c>
      <c r="L6259" s="6">
        <f t="shared" si="1763"/>
        <v>0.88999999999998636</v>
      </c>
      <c r="M6259" s="6">
        <f t="shared" si="1764"/>
        <v>113.19</v>
      </c>
      <c r="N6259" s="5">
        <f t="shared" si="1765"/>
        <v>73.80071493556143</v>
      </c>
      <c r="O6259" s="6">
        <f t="shared" si="1766"/>
        <v>202.95999999999998</v>
      </c>
      <c r="P6259" s="6">
        <f t="shared" si="1767"/>
        <v>147.60142987112286</v>
      </c>
      <c r="Q6259" s="6">
        <f t="shared" si="1768"/>
        <v>0.19933726249355091</v>
      </c>
      <c r="R6259" s="9">
        <f t="shared" si="1769"/>
        <v>1.3690246779887971</v>
      </c>
      <c r="S6259" s="9">
        <f t="shared" si="1770"/>
        <v>202.07</v>
      </c>
      <c r="T6259">
        <f t="shared" si="1771"/>
        <v>202.95999999999998</v>
      </c>
      <c r="U6259" s="9">
        <f t="shared" si="1772"/>
        <v>1.375054429873837</v>
      </c>
      <c r="V6259" s="9">
        <f t="shared" si="1773"/>
        <v>2.5728070543190267</v>
      </c>
      <c r="W6259" s="9">
        <f t="shared" si="1774"/>
        <v>189.875</v>
      </c>
      <c r="X6259">
        <f t="shared" si="1775"/>
        <v>113.19</v>
      </c>
      <c r="Y6259" s="9">
        <f t="shared" si="1776"/>
        <v>1.5337249794779231</v>
      </c>
      <c r="Z6259" s="10">
        <f t="shared" si="1777"/>
        <v>0.57694627132862208</v>
      </c>
      <c r="AA6259">
        <f t="shared" si="1778"/>
        <v>0.88999999999998636</v>
      </c>
    </row>
    <row r="6260" spans="1:27">
      <c r="A6260" s="1">
        <f t="shared" si="1761"/>
        <v>4030001</v>
      </c>
      <c r="B6260" s="1">
        <v>1</v>
      </c>
      <c r="C6260" s="1">
        <v>30</v>
      </c>
      <c r="D6260" s="2">
        <v>4</v>
      </c>
      <c r="E6260" s="5">
        <v>171.03</v>
      </c>
      <c r="F6260" s="5">
        <v>108.45</v>
      </c>
      <c r="G6260" s="5">
        <v>153.05000000000001</v>
      </c>
      <c r="H6260" s="5">
        <v>145.79</v>
      </c>
      <c r="I6260" s="5">
        <v>102.59</v>
      </c>
      <c r="J6260" s="5">
        <v>70.25</v>
      </c>
      <c r="K6260" s="6">
        <f t="shared" si="1762"/>
        <v>158.41</v>
      </c>
      <c r="L6260" s="6">
        <f t="shared" si="1763"/>
        <v>25.240000000000009</v>
      </c>
      <c r="M6260" s="6">
        <f t="shared" si="1764"/>
        <v>105.52000000000001</v>
      </c>
      <c r="N6260" s="5">
        <f t="shared" si="1765"/>
        <v>84.201195062778069</v>
      </c>
      <c r="O6260" s="6">
        <f t="shared" si="1766"/>
        <v>5.8599999999999994</v>
      </c>
      <c r="P6260" s="6">
        <f t="shared" si="1767"/>
        <v>168.40239012555614</v>
      </c>
      <c r="Q6260" s="6">
        <f t="shared" si="1768"/>
        <v>0.65196241171126368</v>
      </c>
      <c r="R6260" s="9">
        <f t="shared" si="1769"/>
        <v>0.11508150202352128</v>
      </c>
      <c r="S6260" s="9">
        <f t="shared" si="1770"/>
        <v>19.38000000000001</v>
      </c>
      <c r="T6260">
        <f t="shared" si="1771"/>
        <v>5.8599999999999994</v>
      </c>
      <c r="U6260" s="9">
        <f t="shared" si="1772"/>
        <v>3.4797605875017248E-2</v>
      </c>
      <c r="V6260" s="9">
        <f t="shared" si="1773"/>
        <v>0.62813835315005528</v>
      </c>
      <c r="W6260" s="9">
        <f t="shared" si="1774"/>
        <v>52.889999999999986</v>
      </c>
      <c r="X6260">
        <f t="shared" si="1775"/>
        <v>105.52000000000001</v>
      </c>
      <c r="Y6260" s="9">
        <f t="shared" si="1776"/>
        <v>1.2531888641405533</v>
      </c>
      <c r="Z6260" s="10">
        <f t="shared" si="1777"/>
        <v>0.57703552750242337</v>
      </c>
      <c r="AA6260">
        <f t="shared" si="1778"/>
        <v>25.240000000000009</v>
      </c>
    </row>
    <row r="6261" spans="1:27">
      <c r="A6261" s="1">
        <f t="shared" si="1761"/>
        <v>17003006</v>
      </c>
      <c r="B6261" s="1">
        <v>6</v>
      </c>
      <c r="C6261" s="1">
        <v>3</v>
      </c>
      <c r="D6261" s="2">
        <v>17</v>
      </c>
      <c r="E6261" s="5">
        <v>504.33</v>
      </c>
      <c r="F6261" s="5">
        <v>616.4</v>
      </c>
      <c r="G6261" s="5">
        <v>98.13</v>
      </c>
      <c r="H6261" s="5">
        <v>454.89</v>
      </c>
      <c r="I6261" s="5">
        <v>666.3</v>
      </c>
      <c r="J6261" s="5">
        <v>113.19</v>
      </c>
      <c r="K6261" s="6">
        <f t="shared" si="1762"/>
        <v>479.61</v>
      </c>
      <c r="L6261" s="6">
        <f t="shared" si="1763"/>
        <v>49.44</v>
      </c>
      <c r="M6261" s="6">
        <f t="shared" si="1764"/>
        <v>641.34999999999991</v>
      </c>
      <c r="N6261" s="5">
        <f t="shared" si="1765"/>
        <v>74.902391483850494</v>
      </c>
      <c r="O6261" s="6">
        <f t="shared" si="1766"/>
        <v>-49.899999999999977</v>
      </c>
      <c r="P6261" s="6">
        <f t="shared" si="1767"/>
        <v>149.80478296770099</v>
      </c>
      <c r="Q6261" s="6">
        <f t="shared" si="1768"/>
        <v>-0.14181240242117804</v>
      </c>
      <c r="R6261" s="9">
        <f t="shared" si="1769"/>
        <v>0.66312969474024341</v>
      </c>
      <c r="S6261" s="9">
        <f t="shared" si="1770"/>
        <v>99.339999999999975</v>
      </c>
      <c r="T6261">
        <f t="shared" si="1771"/>
        <v>49.899999999999977</v>
      </c>
      <c r="U6261" s="9">
        <f t="shared" si="1772"/>
        <v>0.33310017885582988</v>
      </c>
      <c r="V6261" s="9">
        <f t="shared" si="1773"/>
        <v>2.1593436043343455</v>
      </c>
      <c r="W6261" s="9">
        <f t="shared" si="1774"/>
        <v>161.7399999999999</v>
      </c>
      <c r="X6261">
        <f t="shared" si="1775"/>
        <v>641.34999999999991</v>
      </c>
      <c r="Y6261" s="9">
        <f t="shared" si="1776"/>
        <v>8.5624769422519673</v>
      </c>
      <c r="Z6261" s="10">
        <f t="shared" si="1777"/>
        <v>0.57710917511334014</v>
      </c>
      <c r="AA6261">
        <f t="shared" si="1778"/>
        <v>49.44</v>
      </c>
    </row>
    <row r="6262" spans="1:27">
      <c r="A6262" s="1">
        <f t="shared" si="1761"/>
        <v>15019997</v>
      </c>
      <c r="B6262" s="1">
        <v>-3</v>
      </c>
      <c r="C6262" s="1">
        <v>20</v>
      </c>
      <c r="D6262" s="2">
        <v>15</v>
      </c>
      <c r="E6262" s="5">
        <v>722.3</v>
      </c>
      <c r="F6262" s="5">
        <v>585.73</v>
      </c>
      <c r="G6262" s="5">
        <v>92</v>
      </c>
      <c r="H6262" s="5">
        <v>772.37</v>
      </c>
      <c r="I6262" s="5">
        <v>1052.1400000000001</v>
      </c>
      <c r="J6262" s="5">
        <v>120.99</v>
      </c>
      <c r="K6262" s="6">
        <f t="shared" si="1762"/>
        <v>747.33500000000004</v>
      </c>
      <c r="L6262" s="6">
        <f t="shared" si="1763"/>
        <v>-50.07000000000005</v>
      </c>
      <c r="M6262" s="6">
        <f t="shared" si="1764"/>
        <v>818.93500000000006</v>
      </c>
      <c r="N6262" s="5">
        <f t="shared" si="1765"/>
        <v>75.997664602275776</v>
      </c>
      <c r="O6262" s="6">
        <f t="shared" si="1766"/>
        <v>-466.41000000000008</v>
      </c>
      <c r="P6262" s="6">
        <f t="shared" si="1767"/>
        <v>151.99532920455155</v>
      </c>
      <c r="Q6262" s="6">
        <f t="shared" si="1768"/>
        <v>-0.26726798795949197</v>
      </c>
      <c r="R6262" s="9">
        <f t="shared" si="1769"/>
        <v>2.7391631188857124</v>
      </c>
      <c r="S6262" s="9">
        <f t="shared" si="1770"/>
        <v>416.34000000000003</v>
      </c>
      <c r="T6262">
        <f t="shared" si="1771"/>
        <v>466.41000000000008</v>
      </c>
      <c r="U6262" s="9">
        <f t="shared" si="1772"/>
        <v>3.0685811362816091</v>
      </c>
      <c r="V6262" s="9">
        <f t="shared" si="1773"/>
        <v>0.94213421392235697</v>
      </c>
      <c r="W6262" s="9">
        <f t="shared" si="1774"/>
        <v>71.600000000000023</v>
      </c>
      <c r="X6262">
        <f t="shared" si="1775"/>
        <v>818.93500000000006</v>
      </c>
      <c r="Y6262" s="9">
        <f t="shared" si="1776"/>
        <v>10.775791654727726</v>
      </c>
      <c r="Z6262" s="10">
        <f t="shared" si="1777"/>
        <v>0.57711523979184609</v>
      </c>
      <c r="AA6262">
        <f t="shared" si="1778"/>
        <v>50.07000000000005</v>
      </c>
    </row>
    <row r="6263" spans="1:27">
      <c r="A6263" s="1">
        <f t="shared" si="1761"/>
        <v>12015993</v>
      </c>
      <c r="B6263" s="1">
        <v>-7</v>
      </c>
      <c r="C6263" s="1">
        <v>16</v>
      </c>
      <c r="D6263" s="2">
        <v>12</v>
      </c>
      <c r="E6263" s="5">
        <v>1062.03</v>
      </c>
      <c r="F6263" s="5">
        <v>946.48</v>
      </c>
      <c r="G6263" s="5">
        <v>101.76</v>
      </c>
      <c r="H6263" s="5">
        <v>1059.9000000000001</v>
      </c>
      <c r="I6263" s="5">
        <v>1153.3399999999999</v>
      </c>
      <c r="J6263" s="5">
        <v>100.64</v>
      </c>
      <c r="K6263" s="6">
        <f t="shared" si="1762"/>
        <v>1060.9650000000001</v>
      </c>
      <c r="L6263" s="6">
        <f t="shared" si="1763"/>
        <v>2.1299999999998818</v>
      </c>
      <c r="M6263" s="6">
        <f t="shared" si="1764"/>
        <v>1049.9099999999999</v>
      </c>
      <c r="N6263" s="5">
        <f t="shared" si="1765"/>
        <v>71.560301843969327</v>
      </c>
      <c r="O6263" s="6">
        <f t="shared" si="1766"/>
        <v>-206.8599999999999</v>
      </c>
      <c r="P6263" s="6">
        <f t="shared" si="1767"/>
        <v>143.12060368793865</v>
      </c>
      <c r="Q6263" s="6">
        <f t="shared" si="1768"/>
        <v>1.1066854801115314E-2</v>
      </c>
      <c r="R6263" s="9">
        <f t="shared" si="1769"/>
        <v>1.4602369932402137</v>
      </c>
      <c r="S6263" s="9">
        <f t="shared" si="1770"/>
        <v>208.98999999999978</v>
      </c>
      <c r="T6263">
        <f t="shared" si="1771"/>
        <v>206.8599999999999</v>
      </c>
      <c r="U6263" s="9">
        <f t="shared" si="1772"/>
        <v>1.4453544400290481</v>
      </c>
      <c r="V6263" s="9">
        <f t="shared" si="1773"/>
        <v>0.15448509460042112</v>
      </c>
      <c r="W6263" s="9">
        <f t="shared" si="1774"/>
        <v>11.055000000000291</v>
      </c>
      <c r="X6263">
        <f t="shared" si="1775"/>
        <v>1049.9099999999999</v>
      </c>
      <c r="Y6263" s="9">
        <f t="shared" si="1776"/>
        <v>14.671682105103921</v>
      </c>
      <c r="Z6263" s="10">
        <f t="shared" si="1777"/>
        <v>0.57712910167483322</v>
      </c>
      <c r="AA6263">
        <f t="shared" si="1778"/>
        <v>2.1299999999998818</v>
      </c>
    </row>
    <row r="6264" spans="1:27">
      <c r="A6264" s="1">
        <f t="shared" si="1761"/>
        <v>16009006</v>
      </c>
      <c r="B6264" s="1">
        <v>6</v>
      </c>
      <c r="C6264" s="1">
        <v>9</v>
      </c>
      <c r="D6264" s="2">
        <v>16</v>
      </c>
      <c r="E6264" s="5">
        <v>459.65</v>
      </c>
      <c r="F6264" s="5">
        <v>496.24</v>
      </c>
      <c r="G6264" s="5">
        <v>105.66</v>
      </c>
      <c r="H6264" s="5">
        <v>514.98</v>
      </c>
      <c r="I6264" s="5">
        <v>430.17</v>
      </c>
      <c r="J6264" s="5">
        <v>100.36</v>
      </c>
      <c r="K6264" s="6">
        <f t="shared" si="1762"/>
        <v>487.315</v>
      </c>
      <c r="L6264" s="6">
        <f t="shared" si="1763"/>
        <v>-55.330000000000041</v>
      </c>
      <c r="M6264" s="6">
        <f t="shared" si="1764"/>
        <v>463.20500000000004</v>
      </c>
      <c r="N6264" s="5">
        <f t="shared" si="1765"/>
        <v>72.863168336272608</v>
      </c>
      <c r="O6264" s="6">
        <f t="shared" si="1766"/>
        <v>66.069999999999993</v>
      </c>
      <c r="P6264" s="6">
        <f t="shared" si="1767"/>
        <v>145.72633667254522</v>
      </c>
      <c r="Q6264" s="6">
        <f t="shared" si="1768"/>
        <v>5.1417286959135118E-2</v>
      </c>
      <c r="R6264" s="9">
        <f t="shared" si="1769"/>
        <v>0.83306835793719469</v>
      </c>
      <c r="S6264" s="9">
        <f t="shared" si="1770"/>
        <v>121.40000000000003</v>
      </c>
      <c r="T6264">
        <f t="shared" si="1771"/>
        <v>66.069999999999993</v>
      </c>
      <c r="U6264" s="9">
        <f t="shared" si="1772"/>
        <v>0.45338407256104141</v>
      </c>
      <c r="V6264" s="9">
        <f t="shared" si="1773"/>
        <v>0.33089420279844683</v>
      </c>
      <c r="W6264" s="9">
        <f t="shared" si="1774"/>
        <v>24.109999999999957</v>
      </c>
      <c r="X6264">
        <f t="shared" si="1775"/>
        <v>463.20500000000004</v>
      </c>
      <c r="Y6264" s="9">
        <f t="shared" si="1776"/>
        <v>6.3571899297907439</v>
      </c>
      <c r="Z6264" s="10">
        <f t="shared" si="1777"/>
        <v>0.57714556222845548</v>
      </c>
      <c r="AA6264">
        <f t="shared" si="1778"/>
        <v>55.330000000000041</v>
      </c>
    </row>
    <row r="6265" spans="1:27">
      <c r="A6265" s="1">
        <f t="shared" si="1761"/>
        <v>2027005</v>
      </c>
      <c r="B6265" s="1">
        <v>5</v>
      </c>
      <c r="C6265" s="1">
        <v>27</v>
      </c>
      <c r="D6265" s="2">
        <v>2</v>
      </c>
      <c r="E6265" s="5">
        <v>712.04</v>
      </c>
      <c r="F6265" s="5">
        <v>747.7</v>
      </c>
      <c r="G6265" s="5">
        <v>152.22</v>
      </c>
      <c r="H6265" s="5">
        <v>746.46</v>
      </c>
      <c r="I6265" s="5">
        <v>1025.6500000000001</v>
      </c>
      <c r="J6265" s="5">
        <v>102.59</v>
      </c>
      <c r="K6265" s="6">
        <f t="shared" si="1762"/>
        <v>729.25</v>
      </c>
      <c r="L6265" s="6">
        <f t="shared" si="1763"/>
        <v>-34.420000000000073</v>
      </c>
      <c r="M6265" s="6">
        <f t="shared" si="1764"/>
        <v>886.67500000000007</v>
      </c>
      <c r="N6265" s="5">
        <f t="shared" si="1765"/>
        <v>91.781856186285538</v>
      </c>
      <c r="O6265" s="6">
        <f t="shared" si="1766"/>
        <v>-277.95000000000005</v>
      </c>
      <c r="P6265" s="6">
        <f t="shared" si="1767"/>
        <v>183.56371237257108</v>
      </c>
      <c r="Q6265" s="6">
        <f t="shared" si="1768"/>
        <v>0.37530735767522899</v>
      </c>
      <c r="R6265" s="9">
        <f t="shared" si="1769"/>
        <v>1.3266783333827876</v>
      </c>
      <c r="S6265" s="9">
        <f t="shared" si="1770"/>
        <v>243.52999999999997</v>
      </c>
      <c r="T6265">
        <f t="shared" si="1771"/>
        <v>277.95000000000005</v>
      </c>
      <c r="U6265" s="9">
        <f t="shared" si="1772"/>
        <v>1.5141881606526748</v>
      </c>
      <c r="V6265" s="9">
        <f t="shared" si="1773"/>
        <v>1.7152082834376499</v>
      </c>
      <c r="W6265" s="9">
        <f t="shared" si="1774"/>
        <v>157.42500000000007</v>
      </c>
      <c r="X6265">
        <f t="shared" si="1775"/>
        <v>886.67500000000007</v>
      </c>
      <c r="Y6265" s="9">
        <f t="shared" si="1776"/>
        <v>9.6606784482583947</v>
      </c>
      <c r="Z6265" s="10">
        <f t="shared" si="1777"/>
        <v>0.57716808643583206</v>
      </c>
      <c r="AA6265">
        <f t="shared" si="1778"/>
        <v>34.420000000000073</v>
      </c>
    </row>
    <row r="6266" spans="1:27">
      <c r="A6266" s="1">
        <f t="shared" si="1761"/>
        <v>19012999</v>
      </c>
      <c r="B6266" s="1">
        <v>-1</v>
      </c>
      <c r="C6266" s="1">
        <v>13</v>
      </c>
      <c r="D6266" s="2">
        <v>19</v>
      </c>
      <c r="E6266" s="5">
        <v>30.3</v>
      </c>
      <c r="F6266" s="5">
        <v>-40.15</v>
      </c>
      <c r="G6266" s="5">
        <v>115.14</v>
      </c>
      <c r="H6266" s="5">
        <v>37.880000000000003</v>
      </c>
      <c r="I6266" s="5">
        <v>166.99</v>
      </c>
      <c r="J6266" s="5">
        <v>86.14</v>
      </c>
      <c r="K6266" s="6">
        <f t="shared" si="1762"/>
        <v>34.090000000000003</v>
      </c>
      <c r="L6266" s="6">
        <f t="shared" si="1763"/>
        <v>-7.5800000000000018</v>
      </c>
      <c r="M6266" s="6">
        <f t="shared" si="1764"/>
        <v>63.42</v>
      </c>
      <c r="N6266" s="5">
        <f t="shared" si="1765"/>
        <v>71.898051433957519</v>
      </c>
      <c r="O6266" s="6">
        <f t="shared" si="1766"/>
        <v>-207.14000000000001</v>
      </c>
      <c r="P6266" s="6">
        <f t="shared" si="1767"/>
        <v>143.79610286791504</v>
      </c>
      <c r="Q6266" s="6">
        <f t="shared" si="1768"/>
        <v>0.28229578232752722</v>
      </c>
      <c r="R6266" s="9">
        <f t="shared" si="1769"/>
        <v>1.3877983896636428</v>
      </c>
      <c r="S6266" s="9">
        <f t="shared" si="1770"/>
        <v>199.56</v>
      </c>
      <c r="T6266">
        <f t="shared" si="1771"/>
        <v>207.14000000000001</v>
      </c>
      <c r="U6266" s="9">
        <f t="shared" si="1772"/>
        <v>1.4405119183951041</v>
      </c>
      <c r="V6266" s="9">
        <f t="shared" si="1773"/>
        <v>0.40793873290072796</v>
      </c>
      <c r="W6266" s="9">
        <f t="shared" si="1774"/>
        <v>29.33</v>
      </c>
      <c r="X6266">
        <f t="shared" si="1775"/>
        <v>63.42</v>
      </c>
      <c r="Y6266" s="9">
        <f t="shared" si="1776"/>
        <v>0.88208231982830443</v>
      </c>
      <c r="Z6266" s="10">
        <f t="shared" si="1777"/>
        <v>0.57720966727871081</v>
      </c>
      <c r="AA6266">
        <f t="shared" si="1778"/>
        <v>7.5800000000000018</v>
      </c>
    </row>
    <row r="6267" spans="1:27">
      <c r="A6267" s="1">
        <f t="shared" si="1761"/>
        <v>10007009</v>
      </c>
      <c r="B6267" s="1">
        <v>9</v>
      </c>
      <c r="C6267" s="1">
        <v>7</v>
      </c>
      <c r="D6267" s="2">
        <v>10</v>
      </c>
      <c r="E6267" s="5">
        <v>40.340000000000003</v>
      </c>
      <c r="F6267" s="5">
        <v>200.73</v>
      </c>
      <c r="G6267" s="5">
        <v>83.08</v>
      </c>
      <c r="H6267" s="5">
        <v>34.56</v>
      </c>
      <c r="I6267" s="5">
        <v>-71.09</v>
      </c>
      <c r="J6267" s="5">
        <v>71.09</v>
      </c>
      <c r="K6267" s="6">
        <f t="shared" si="1762"/>
        <v>37.450000000000003</v>
      </c>
      <c r="L6267" s="6">
        <f t="shared" si="1763"/>
        <v>5.7800000000000011</v>
      </c>
      <c r="M6267" s="6">
        <f t="shared" si="1764"/>
        <v>64.819999999999993</v>
      </c>
      <c r="N6267" s="5">
        <f t="shared" si="1765"/>
        <v>54.671918065859003</v>
      </c>
      <c r="O6267" s="6">
        <f t="shared" si="1766"/>
        <v>271.82</v>
      </c>
      <c r="P6267" s="6">
        <f t="shared" si="1767"/>
        <v>109.34383613171801</v>
      </c>
      <c r="Q6267" s="6">
        <f t="shared" si="1768"/>
        <v>0.15460745916228602</v>
      </c>
      <c r="R6267" s="9">
        <f t="shared" si="1769"/>
        <v>2.4330589579784112</v>
      </c>
      <c r="S6267" s="9">
        <f t="shared" si="1770"/>
        <v>266.03999999999996</v>
      </c>
      <c r="T6267">
        <f t="shared" si="1771"/>
        <v>271.82</v>
      </c>
      <c r="U6267" s="9">
        <f t="shared" si="1772"/>
        <v>2.4859197337155758</v>
      </c>
      <c r="V6267" s="9">
        <f t="shared" si="1773"/>
        <v>0.50062264080490981</v>
      </c>
      <c r="W6267" s="9">
        <f t="shared" si="1774"/>
        <v>27.36999999999999</v>
      </c>
      <c r="X6267">
        <f t="shared" si="1775"/>
        <v>64.819999999999993</v>
      </c>
      <c r="Y6267" s="9">
        <f t="shared" si="1776"/>
        <v>1.185617814284774</v>
      </c>
      <c r="Z6267" s="10">
        <f t="shared" si="1777"/>
        <v>0.5772304565769204</v>
      </c>
      <c r="AA6267">
        <f t="shared" si="1778"/>
        <v>5.7800000000000011</v>
      </c>
    </row>
    <row r="6268" spans="1:27">
      <c r="A6268" s="1">
        <f t="shared" si="1761"/>
        <v>19005004</v>
      </c>
      <c r="B6268" s="1">
        <v>4</v>
      </c>
      <c r="C6268" s="1">
        <v>5</v>
      </c>
      <c r="D6268" s="2">
        <v>19</v>
      </c>
      <c r="E6268" s="5">
        <v>203.98</v>
      </c>
      <c r="F6268" s="5">
        <v>240.59</v>
      </c>
      <c r="G6268" s="5">
        <v>103.15</v>
      </c>
      <c r="H6268" s="5">
        <v>253.31</v>
      </c>
      <c r="I6268" s="5">
        <v>489.26</v>
      </c>
      <c r="J6268" s="5">
        <v>184.42</v>
      </c>
      <c r="K6268" s="6">
        <f t="shared" si="1762"/>
        <v>228.64499999999998</v>
      </c>
      <c r="L6268" s="6">
        <f t="shared" si="1763"/>
        <v>-49.330000000000013</v>
      </c>
      <c r="M6268" s="6">
        <f t="shared" si="1764"/>
        <v>364.92500000000001</v>
      </c>
      <c r="N6268" s="5">
        <f t="shared" si="1765"/>
        <v>105.65351260133285</v>
      </c>
      <c r="O6268" s="6">
        <f t="shared" si="1766"/>
        <v>-248.67</v>
      </c>
      <c r="P6268" s="6">
        <f t="shared" si="1767"/>
        <v>211.3070252026657</v>
      </c>
      <c r="Q6268" s="6">
        <f t="shared" si="1768"/>
        <v>-0.5234147597315747</v>
      </c>
      <c r="R6268" s="9">
        <f t="shared" si="1769"/>
        <v>0.94336664769574941</v>
      </c>
      <c r="S6268" s="9">
        <f t="shared" si="1770"/>
        <v>199.33999999999997</v>
      </c>
      <c r="T6268">
        <f t="shared" si="1771"/>
        <v>248.67</v>
      </c>
      <c r="U6268" s="9">
        <f t="shared" si="1772"/>
        <v>1.1768184222057891</v>
      </c>
      <c r="V6268" s="9">
        <f t="shared" si="1773"/>
        <v>1.2898766604592833</v>
      </c>
      <c r="W6268" s="9">
        <f t="shared" si="1774"/>
        <v>136.28000000000003</v>
      </c>
      <c r="X6268">
        <f t="shared" si="1775"/>
        <v>364.92500000000001</v>
      </c>
      <c r="Y6268" s="9">
        <f t="shared" si="1776"/>
        <v>3.4539788693726439</v>
      </c>
      <c r="Z6268" s="10">
        <f t="shared" si="1777"/>
        <v>0.5773205348850845</v>
      </c>
      <c r="AA6268">
        <f t="shared" si="1778"/>
        <v>49.330000000000013</v>
      </c>
    </row>
    <row r="6269" spans="1:27">
      <c r="A6269" s="1">
        <f t="shared" si="1761"/>
        <v>13021004</v>
      </c>
      <c r="B6269" s="1">
        <v>4</v>
      </c>
      <c r="C6269" s="1">
        <v>21</v>
      </c>
      <c r="D6269" s="2">
        <v>13</v>
      </c>
      <c r="E6269" s="5">
        <v>468.32</v>
      </c>
      <c r="F6269" s="5">
        <v>407.03</v>
      </c>
      <c r="G6269" s="5">
        <v>96.74</v>
      </c>
      <c r="H6269" s="5">
        <v>514.85</v>
      </c>
      <c r="I6269" s="5">
        <v>788.96</v>
      </c>
      <c r="J6269" s="5">
        <v>135.21</v>
      </c>
      <c r="K6269" s="6">
        <f t="shared" si="1762"/>
        <v>491.58500000000004</v>
      </c>
      <c r="L6269" s="6">
        <f t="shared" si="1763"/>
        <v>-46.53000000000003</v>
      </c>
      <c r="M6269" s="6">
        <f t="shared" si="1764"/>
        <v>597.995</v>
      </c>
      <c r="N6269" s="5">
        <f t="shared" si="1765"/>
        <v>83.126968698491595</v>
      </c>
      <c r="O6269" s="6">
        <f t="shared" si="1766"/>
        <v>-381.93000000000006</v>
      </c>
      <c r="P6269" s="6">
        <f t="shared" si="1767"/>
        <v>166.25393739698319</v>
      </c>
      <c r="Q6269" s="6">
        <f t="shared" si="1768"/>
        <v>-0.32282910652753644</v>
      </c>
      <c r="R6269" s="9">
        <f t="shared" si="1769"/>
        <v>2.0173958298450869</v>
      </c>
      <c r="S6269" s="9">
        <f t="shared" si="1770"/>
        <v>335.40000000000003</v>
      </c>
      <c r="T6269">
        <f t="shared" si="1771"/>
        <v>381.93000000000006</v>
      </c>
      <c r="U6269" s="9">
        <f t="shared" si="1772"/>
        <v>2.2972689006939002</v>
      </c>
      <c r="V6269" s="9">
        <f t="shared" si="1773"/>
        <v>1.2800899836244222</v>
      </c>
      <c r="W6269" s="9">
        <f t="shared" si="1774"/>
        <v>106.40999999999997</v>
      </c>
      <c r="X6269">
        <f t="shared" si="1775"/>
        <v>597.995</v>
      </c>
      <c r="Y6269" s="9">
        <f t="shared" si="1776"/>
        <v>7.1937544380930989</v>
      </c>
      <c r="Z6269" s="10">
        <f t="shared" si="1777"/>
        <v>0.57741752657847167</v>
      </c>
      <c r="AA6269">
        <f t="shared" si="1778"/>
        <v>46.53000000000003</v>
      </c>
    </row>
    <row r="6270" spans="1:27">
      <c r="A6270" s="1">
        <f t="shared" si="1761"/>
        <v>8027003</v>
      </c>
      <c r="B6270" s="1">
        <v>3</v>
      </c>
      <c r="C6270" s="1">
        <v>27</v>
      </c>
      <c r="D6270" s="2">
        <v>8</v>
      </c>
      <c r="E6270" s="5">
        <v>1789.9</v>
      </c>
      <c r="F6270" s="5">
        <v>1640.94</v>
      </c>
      <c r="G6270" s="5">
        <v>188.46</v>
      </c>
      <c r="H6270" s="5">
        <v>1783.97</v>
      </c>
      <c r="I6270" s="5">
        <v>1497.08</v>
      </c>
      <c r="J6270" s="5">
        <v>145.81</v>
      </c>
      <c r="K6270" s="6">
        <f t="shared" si="1762"/>
        <v>1786.9349999999999</v>
      </c>
      <c r="L6270" s="6">
        <f t="shared" si="1763"/>
        <v>5.9300000000000637</v>
      </c>
      <c r="M6270" s="6">
        <f t="shared" si="1764"/>
        <v>1569.01</v>
      </c>
      <c r="N6270" s="5">
        <f t="shared" si="1765"/>
        <v>119.14038746369764</v>
      </c>
      <c r="O6270" s="6">
        <f t="shared" si="1766"/>
        <v>143.86000000000013</v>
      </c>
      <c r="P6270" s="6">
        <f t="shared" si="1767"/>
        <v>238.28077492739527</v>
      </c>
      <c r="Q6270" s="6">
        <f t="shared" si="1768"/>
        <v>0.25109521070178364</v>
      </c>
      <c r="R6270" s="9">
        <f t="shared" si="1769"/>
        <v>0.57885492458226084</v>
      </c>
      <c r="S6270" s="9">
        <f t="shared" si="1770"/>
        <v>137.93000000000006</v>
      </c>
      <c r="T6270">
        <f t="shared" si="1771"/>
        <v>143.86000000000013</v>
      </c>
      <c r="U6270" s="9">
        <f t="shared" si="1772"/>
        <v>0.60374153157691646</v>
      </c>
      <c r="V6270" s="9">
        <f t="shared" si="1773"/>
        <v>1.8291446304587706</v>
      </c>
      <c r="W6270" s="9">
        <f t="shared" si="1774"/>
        <v>217.92499999999995</v>
      </c>
      <c r="X6270">
        <f t="shared" si="1775"/>
        <v>1569.01</v>
      </c>
      <c r="Y6270" s="9">
        <f t="shared" si="1776"/>
        <v>13.169421666335282</v>
      </c>
      <c r="Z6270" s="10">
        <f t="shared" si="1777"/>
        <v>0.57746255289845427</v>
      </c>
      <c r="AA6270">
        <f t="shared" si="1778"/>
        <v>5.9300000000000637</v>
      </c>
    </row>
    <row r="6271" spans="1:27">
      <c r="A6271" s="1">
        <f t="shared" si="1761"/>
        <v>11012008</v>
      </c>
      <c r="B6271" s="1">
        <v>8</v>
      </c>
      <c r="C6271" s="1">
        <v>12</v>
      </c>
      <c r="D6271" s="2">
        <v>11</v>
      </c>
      <c r="E6271" s="5">
        <v>315.32</v>
      </c>
      <c r="F6271" s="5">
        <v>274.60000000000002</v>
      </c>
      <c r="G6271" s="5">
        <v>106.22</v>
      </c>
      <c r="H6271" s="5">
        <v>288.91000000000003</v>
      </c>
      <c r="I6271" s="5">
        <v>297.74</v>
      </c>
      <c r="J6271" s="5">
        <v>62.17</v>
      </c>
      <c r="K6271" s="6">
        <f t="shared" si="1762"/>
        <v>302.11500000000001</v>
      </c>
      <c r="L6271" s="6">
        <f t="shared" si="1763"/>
        <v>26.409999999999968</v>
      </c>
      <c r="M6271" s="6">
        <f t="shared" si="1764"/>
        <v>286.17</v>
      </c>
      <c r="N6271" s="5">
        <f t="shared" si="1765"/>
        <v>61.538194034274355</v>
      </c>
      <c r="O6271" s="6">
        <f t="shared" si="1766"/>
        <v>-23.139999999999986</v>
      </c>
      <c r="P6271" s="6">
        <f t="shared" si="1767"/>
        <v>123.07638806854871</v>
      </c>
      <c r="Q6271" s="6">
        <f t="shared" si="1768"/>
        <v>0.48968040389608325</v>
      </c>
      <c r="R6271" s="9">
        <f t="shared" si="1769"/>
        <v>0.40259550005970723</v>
      </c>
      <c r="S6271" s="9">
        <f t="shared" si="1770"/>
        <v>49.549999999999955</v>
      </c>
      <c r="T6271">
        <f t="shared" si="1771"/>
        <v>23.139999999999986</v>
      </c>
      <c r="U6271" s="9">
        <f t="shared" si="1772"/>
        <v>0.18801331728318121</v>
      </c>
      <c r="V6271" s="9">
        <f t="shared" si="1773"/>
        <v>0.25910737632500647</v>
      </c>
      <c r="W6271" s="9">
        <f t="shared" si="1774"/>
        <v>15.944999999999993</v>
      </c>
      <c r="X6271">
        <f t="shared" si="1775"/>
        <v>286.17</v>
      </c>
      <c r="Y6271" s="9">
        <f t="shared" si="1776"/>
        <v>4.6502827145140886</v>
      </c>
      <c r="Z6271" s="10">
        <f t="shared" si="1777"/>
        <v>0.5774720772470302</v>
      </c>
      <c r="AA6271">
        <f t="shared" si="1778"/>
        <v>26.409999999999968</v>
      </c>
    </row>
    <row r="6272" spans="1:27">
      <c r="A6272" s="1">
        <f t="shared" si="1761"/>
        <v>4027996</v>
      </c>
      <c r="B6272" s="1">
        <v>-4</v>
      </c>
      <c r="C6272" s="1">
        <v>28</v>
      </c>
      <c r="D6272" s="2">
        <v>4</v>
      </c>
      <c r="E6272" s="5">
        <v>297.27999999999997</v>
      </c>
      <c r="F6272" s="5">
        <v>370.23</v>
      </c>
      <c r="G6272" s="5">
        <v>106.22</v>
      </c>
      <c r="H6272" s="5">
        <v>243.74</v>
      </c>
      <c r="I6272" s="5">
        <v>270.14</v>
      </c>
      <c r="J6272" s="5">
        <v>77.78</v>
      </c>
      <c r="K6272" s="6">
        <f t="shared" si="1762"/>
        <v>270.51</v>
      </c>
      <c r="L6272" s="6">
        <f t="shared" si="1763"/>
        <v>53.539999999999964</v>
      </c>
      <c r="M6272" s="6">
        <f t="shared" si="1764"/>
        <v>320.185</v>
      </c>
      <c r="N6272" s="5">
        <f t="shared" si="1765"/>
        <v>65.826318444828729</v>
      </c>
      <c r="O6272" s="6">
        <f t="shared" si="1766"/>
        <v>100.09000000000003</v>
      </c>
      <c r="P6272" s="6">
        <f t="shared" si="1767"/>
        <v>131.65263688965746</v>
      </c>
      <c r="Q6272" s="6">
        <f t="shared" si="1768"/>
        <v>0.30191750293011643</v>
      </c>
      <c r="R6272" s="9">
        <f t="shared" si="1769"/>
        <v>0.35358197982023865</v>
      </c>
      <c r="S6272" s="9">
        <f t="shared" si="1770"/>
        <v>46.550000000000068</v>
      </c>
      <c r="T6272">
        <f t="shared" si="1771"/>
        <v>100.09000000000003</v>
      </c>
      <c r="U6272" s="9">
        <f t="shared" si="1772"/>
        <v>0.76025822470907933</v>
      </c>
      <c r="V6272" s="9">
        <f t="shared" si="1773"/>
        <v>0.75463737261311847</v>
      </c>
      <c r="W6272" s="9">
        <f t="shared" si="1774"/>
        <v>49.675000000000011</v>
      </c>
      <c r="X6272">
        <f t="shared" si="1775"/>
        <v>320.185</v>
      </c>
      <c r="Y6272" s="9">
        <f t="shared" si="1776"/>
        <v>4.8640879144465279</v>
      </c>
      <c r="Z6272" s="10">
        <f t="shared" si="1777"/>
        <v>0.57753960903127677</v>
      </c>
      <c r="AA6272">
        <f t="shared" si="1778"/>
        <v>53.539999999999964</v>
      </c>
    </row>
    <row r="6273" spans="1:27">
      <c r="A6273" s="1">
        <f t="shared" si="1761"/>
        <v>5022007</v>
      </c>
      <c r="B6273" s="1">
        <v>7</v>
      </c>
      <c r="C6273" s="1">
        <v>22</v>
      </c>
      <c r="D6273" s="2">
        <v>5</v>
      </c>
      <c r="E6273" s="5">
        <v>329.24</v>
      </c>
      <c r="F6273" s="5">
        <v>166.71</v>
      </c>
      <c r="G6273" s="5">
        <v>106.22</v>
      </c>
      <c r="H6273" s="5">
        <v>331.61</v>
      </c>
      <c r="I6273" s="5">
        <v>335.38</v>
      </c>
      <c r="J6273" s="5">
        <v>76.39</v>
      </c>
      <c r="K6273" s="6">
        <f t="shared" si="1762"/>
        <v>330.42500000000001</v>
      </c>
      <c r="L6273" s="6">
        <f t="shared" si="1763"/>
        <v>-2.3700000000000045</v>
      </c>
      <c r="M6273" s="6">
        <f t="shared" si="1764"/>
        <v>251.04500000000002</v>
      </c>
      <c r="N6273" s="5">
        <f t="shared" si="1765"/>
        <v>65.418117712144536</v>
      </c>
      <c r="O6273" s="6">
        <f t="shared" si="1766"/>
        <v>-168.67</v>
      </c>
      <c r="P6273" s="6">
        <f t="shared" si="1767"/>
        <v>130.83623542428907</v>
      </c>
      <c r="Q6273" s="6">
        <f t="shared" si="1768"/>
        <v>0.31821579360888363</v>
      </c>
      <c r="R6273" s="9">
        <f t="shared" si="1769"/>
        <v>1.2710546085394876</v>
      </c>
      <c r="S6273" s="9">
        <f t="shared" si="1770"/>
        <v>166.29999999999998</v>
      </c>
      <c r="T6273">
        <f t="shared" si="1771"/>
        <v>168.67</v>
      </c>
      <c r="U6273" s="9">
        <f t="shared" si="1772"/>
        <v>1.2891688564182524</v>
      </c>
      <c r="V6273" s="9">
        <f t="shared" si="1773"/>
        <v>1.213425313600295</v>
      </c>
      <c r="W6273" s="9">
        <f t="shared" si="1774"/>
        <v>79.38</v>
      </c>
      <c r="X6273">
        <f t="shared" si="1775"/>
        <v>251.04500000000002</v>
      </c>
      <c r="Y6273" s="9">
        <f t="shared" si="1776"/>
        <v>3.8375454504004294</v>
      </c>
      <c r="Z6273" s="10">
        <f t="shared" si="1777"/>
        <v>0.57757596902918318</v>
      </c>
      <c r="AA6273">
        <f t="shared" si="1778"/>
        <v>2.3700000000000045</v>
      </c>
    </row>
    <row r="6274" spans="1:27">
      <c r="A6274" s="1">
        <f t="shared" si="1761"/>
        <v>16004993</v>
      </c>
      <c r="B6274" s="1">
        <v>-7</v>
      </c>
      <c r="C6274" s="1">
        <v>5</v>
      </c>
      <c r="D6274" s="2">
        <v>16</v>
      </c>
      <c r="E6274" s="5">
        <v>547.04</v>
      </c>
      <c r="F6274" s="5">
        <v>598.54999999999995</v>
      </c>
      <c r="G6274" s="5">
        <v>70.81</v>
      </c>
      <c r="H6274" s="5">
        <v>545.36</v>
      </c>
      <c r="I6274" s="5">
        <v>447.45</v>
      </c>
      <c r="J6274" s="5">
        <v>59.38</v>
      </c>
      <c r="K6274" s="6">
        <f t="shared" si="1762"/>
        <v>546.20000000000005</v>
      </c>
      <c r="L6274" s="6">
        <f t="shared" si="1763"/>
        <v>1.67999999999995</v>
      </c>
      <c r="M6274" s="6">
        <f t="shared" si="1764"/>
        <v>523</v>
      </c>
      <c r="N6274" s="5">
        <f t="shared" si="1765"/>
        <v>46.206169772012053</v>
      </c>
      <c r="O6274" s="6">
        <f t="shared" si="1766"/>
        <v>151.09999999999997</v>
      </c>
      <c r="P6274" s="6">
        <f t="shared" si="1767"/>
        <v>92.412339544024107</v>
      </c>
      <c r="Q6274" s="6">
        <f t="shared" si="1768"/>
        <v>0.17424644531837996</v>
      </c>
      <c r="R6274" s="9">
        <f t="shared" si="1769"/>
        <v>1.6168836406183413</v>
      </c>
      <c r="S6274" s="9">
        <f t="shared" si="1770"/>
        <v>149.42000000000002</v>
      </c>
      <c r="T6274">
        <f t="shared" si="1771"/>
        <v>151.09999999999997</v>
      </c>
      <c r="U6274" s="9">
        <f t="shared" si="1772"/>
        <v>1.6350630310362155</v>
      </c>
      <c r="V6274" s="9">
        <f t="shared" si="1773"/>
        <v>0.5020974496365358</v>
      </c>
      <c r="W6274" s="9">
        <f t="shared" si="1774"/>
        <v>23.200000000000045</v>
      </c>
      <c r="X6274">
        <f t="shared" si="1775"/>
        <v>523</v>
      </c>
      <c r="Y6274" s="9">
        <f t="shared" si="1776"/>
        <v>11.318834748271884</v>
      </c>
      <c r="Z6274" s="10">
        <f t="shared" si="1777"/>
        <v>0.57765647230858586</v>
      </c>
      <c r="AA6274">
        <f t="shared" si="1778"/>
        <v>1.67999999999995</v>
      </c>
    </row>
    <row r="6275" spans="1:27">
      <c r="A6275" s="1">
        <f t="shared" si="1761"/>
        <v>20007002</v>
      </c>
      <c r="B6275" s="1">
        <v>2</v>
      </c>
      <c r="C6275" s="1">
        <v>7</v>
      </c>
      <c r="D6275" s="2">
        <v>20</v>
      </c>
      <c r="E6275" s="5">
        <v>232.58</v>
      </c>
      <c r="F6275" s="5">
        <v>476.72</v>
      </c>
      <c r="G6275" s="5">
        <v>106.5</v>
      </c>
      <c r="H6275" s="5">
        <v>221.78</v>
      </c>
      <c r="I6275" s="5">
        <v>263.45</v>
      </c>
      <c r="J6275" s="5">
        <v>76.39</v>
      </c>
      <c r="K6275" s="6">
        <f t="shared" si="1762"/>
        <v>227.18</v>
      </c>
      <c r="L6275" s="6">
        <f t="shared" si="1763"/>
        <v>10.800000000000011</v>
      </c>
      <c r="M6275" s="6">
        <f t="shared" si="1764"/>
        <v>370.08500000000004</v>
      </c>
      <c r="N6275" s="5">
        <f t="shared" si="1765"/>
        <v>65.531828335550045</v>
      </c>
      <c r="O6275" s="6">
        <f t="shared" si="1766"/>
        <v>213.27000000000004</v>
      </c>
      <c r="P6275" s="6">
        <f t="shared" si="1767"/>
        <v>131.06365667110009</v>
      </c>
      <c r="Q6275" s="6">
        <f t="shared" si="1768"/>
        <v>0.3205798004609714</v>
      </c>
      <c r="R6275" s="9">
        <f t="shared" si="1769"/>
        <v>1.5448218456783316</v>
      </c>
      <c r="S6275" s="9">
        <f t="shared" si="1770"/>
        <v>202.47000000000003</v>
      </c>
      <c r="T6275">
        <f t="shared" si="1771"/>
        <v>213.27000000000004</v>
      </c>
      <c r="U6275" s="9">
        <f t="shared" si="1772"/>
        <v>1.6272245519228419</v>
      </c>
      <c r="V6275" s="9">
        <f t="shared" si="1773"/>
        <v>2.1806960621984688</v>
      </c>
      <c r="W6275" s="9">
        <f t="shared" si="1774"/>
        <v>142.90500000000003</v>
      </c>
      <c r="X6275">
        <f t="shared" si="1775"/>
        <v>370.08500000000004</v>
      </c>
      <c r="Y6275" s="9">
        <f t="shared" si="1776"/>
        <v>5.6474084334258441</v>
      </c>
      <c r="Z6275" s="10">
        <f t="shared" si="1777"/>
        <v>0.57765820343867702</v>
      </c>
      <c r="AA6275">
        <f t="shared" si="1778"/>
        <v>10.800000000000011</v>
      </c>
    </row>
    <row r="6276" spans="1:27">
      <c r="A6276" s="1">
        <f t="shared" si="1761"/>
        <v>12018994</v>
      </c>
      <c r="B6276" s="1">
        <v>-6</v>
      </c>
      <c r="C6276" s="1">
        <v>19</v>
      </c>
      <c r="D6276" s="2">
        <v>12</v>
      </c>
      <c r="E6276" s="5">
        <v>920.85</v>
      </c>
      <c r="F6276" s="5">
        <v>993.04</v>
      </c>
      <c r="G6276" s="5">
        <v>132.97999999999999</v>
      </c>
      <c r="H6276" s="5">
        <v>948.45</v>
      </c>
      <c r="I6276" s="5">
        <v>942.3</v>
      </c>
      <c r="J6276" s="5">
        <v>115.42</v>
      </c>
      <c r="K6276" s="6">
        <f t="shared" si="1762"/>
        <v>934.65000000000009</v>
      </c>
      <c r="L6276" s="6">
        <f t="shared" si="1763"/>
        <v>-27.600000000000023</v>
      </c>
      <c r="M6276" s="6">
        <f t="shared" si="1764"/>
        <v>967.67</v>
      </c>
      <c r="N6276" s="5">
        <f t="shared" si="1765"/>
        <v>88.041832102699914</v>
      </c>
      <c r="O6276" s="6">
        <f t="shared" si="1766"/>
        <v>50.740000000000009</v>
      </c>
      <c r="P6276" s="6">
        <f t="shared" si="1767"/>
        <v>176.08366420539983</v>
      </c>
      <c r="Q6276" s="6">
        <f t="shared" si="1768"/>
        <v>0.14068181701486807</v>
      </c>
      <c r="R6276" s="9">
        <f t="shared" si="1769"/>
        <v>0.44490214554268481</v>
      </c>
      <c r="S6276" s="9">
        <f t="shared" si="1770"/>
        <v>78.340000000000032</v>
      </c>
      <c r="T6276">
        <f t="shared" si="1771"/>
        <v>50.740000000000009</v>
      </c>
      <c r="U6276" s="9">
        <f t="shared" si="1772"/>
        <v>0.28815847414904033</v>
      </c>
      <c r="V6276" s="9">
        <f t="shared" si="1773"/>
        <v>0.3750489876389938</v>
      </c>
      <c r="W6276" s="9">
        <f t="shared" si="1774"/>
        <v>33.019999999999868</v>
      </c>
      <c r="X6276">
        <f t="shared" si="1775"/>
        <v>967.67</v>
      </c>
      <c r="Y6276" s="9">
        <f t="shared" si="1776"/>
        <v>10.991025253441144</v>
      </c>
      <c r="Z6276" s="10">
        <f t="shared" si="1777"/>
        <v>0.57767897659513279</v>
      </c>
      <c r="AA6276">
        <f t="shared" si="1778"/>
        <v>27.600000000000023</v>
      </c>
    </row>
    <row r="6277" spans="1:27">
      <c r="A6277" s="1">
        <f t="shared" si="1761"/>
        <v>17011995</v>
      </c>
      <c r="B6277" s="1">
        <v>-5</v>
      </c>
      <c r="C6277" s="1">
        <v>12</v>
      </c>
      <c r="D6277" s="2">
        <v>17</v>
      </c>
      <c r="E6277" s="5">
        <v>620.41999999999996</v>
      </c>
      <c r="F6277" s="5">
        <v>699.47</v>
      </c>
      <c r="G6277" s="5">
        <v>118.76</v>
      </c>
      <c r="H6277" s="5">
        <v>602.20000000000005</v>
      </c>
      <c r="I6277" s="5">
        <v>541.4</v>
      </c>
      <c r="J6277" s="5">
        <v>100.92</v>
      </c>
      <c r="K6277" s="6">
        <f t="shared" si="1762"/>
        <v>611.30999999999995</v>
      </c>
      <c r="L6277" s="6">
        <f t="shared" si="1763"/>
        <v>18.219999999999914</v>
      </c>
      <c r="M6277" s="6">
        <f t="shared" si="1764"/>
        <v>620.43499999999995</v>
      </c>
      <c r="N6277" s="5">
        <f t="shared" si="1765"/>
        <v>77.92429659611949</v>
      </c>
      <c r="O6277" s="6">
        <f t="shared" si="1766"/>
        <v>158.07000000000005</v>
      </c>
      <c r="P6277" s="6">
        <f t="shared" si="1767"/>
        <v>155.84859319223898</v>
      </c>
      <c r="Q6277" s="6">
        <f t="shared" si="1768"/>
        <v>0.16135394839033526</v>
      </c>
      <c r="R6277" s="9">
        <f t="shared" si="1769"/>
        <v>0.89734528323586082</v>
      </c>
      <c r="S6277" s="9">
        <f t="shared" si="1770"/>
        <v>139.85000000000014</v>
      </c>
      <c r="T6277">
        <f t="shared" si="1771"/>
        <v>158.07000000000005</v>
      </c>
      <c r="U6277" s="9">
        <f t="shared" si="1772"/>
        <v>1.0142536211733459</v>
      </c>
      <c r="V6277" s="9">
        <f t="shared" si="1773"/>
        <v>0.11710083245659238</v>
      </c>
      <c r="W6277" s="9">
        <f t="shared" si="1774"/>
        <v>9.125</v>
      </c>
      <c r="X6277">
        <f t="shared" si="1775"/>
        <v>620.43499999999995</v>
      </c>
      <c r="Y6277" s="9">
        <f t="shared" si="1776"/>
        <v>7.9620224641321515</v>
      </c>
      <c r="Z6277" s="10">
        <f t="shared" si="1777"/>
        <v>0.57768330424203884</v>
      </c>
      <c r="AA6277">
        <f t="shared" si="1778"/>
        <v>18.219999999999914</v>
      </c>
    </row>
    <row r="6278" spans="1:27">
      <c r="A6278" s="1">
        <f t="shared" si="1761"/>
        <v>5019008</v>
      </c>
      <c r="B6278" s="1">
        <v>8</v>
      </c>
      <c r="C6278" s="1">
        <v>19</v>
      </c>
      <c r="D6278" s="2">
        <v>5</v>
      </c>
      <c r="E6278" s="5">
        <v>1279.6199999999999</v>
      </c>
      <c r="F6278" s="5">
        <v>1228.6099999999999</v>
      </c>
      <c r="G6278" s="5">
        <v>153.05000000000001</v>
      </c>
      <c r="H6278" s="5">
        <v>1270.25</v>
      </c>
      <c r="I6278" s="5">
        <v>1257.5999999999999</v>
      </c>
      <c r="J6278" s="5">
        <v>102.59</v>
      </c>
      <c r="K6278" s="6">
        <f t="shared" si="1762"/>
        <v>1274.9349999999999</v>
      </c>
      <c r="L6278" s="6">
        <f t="shared" si="1763"/>
        <v>9.3699999999998909</v>
      </c>
      <c r="M6278" s="6">
        <f t="shared" si="1764"/>
        <v>1243.105</v>
      </c>
      <c r="N6278" s="5">
        <f t="shared" si="1765"/>
        <v>92.126286422497259</v>
      </c>
      <c r="O6278" s="6">
        <f t="shared" si="1766"/>
        <v>-28.990000000000009</v>
      </c>
      <c r="P6278" s="6">
        <f t="shared" si="1767"/>
        <v>184.25257284499452</v>
      </c>
      <c r="Q6278" s="6">
        <f t="shared" si="1768"/>
        <v>0.37996967133999487</v>
      </c>
      <c r="R6278" s="9">
        <f t="shared" si="1769"/>
        <v>0.20819247952792971</v>
      </c>
      <c r="S6278" s="9">
        <f t="shared" si="1770"/>
        <v>38.3599999999999</v>
      </c>
      <c r="T6278">
        <f t="shared" si="1771"/>
        <v>28.990000000000009</v>
      </c>
      <c r="U6278" s="9">
        <f t="shared" si="1772"/>
        <v>0.15733837282363661</v>
      </c>
      <c r="V6278" s="9">
        <f t="shared" si="1773"/>
        <v>0.34550399496214834</v>
      </c>
      <c r="W6278" s="9">
        <f t="shared" si="1774"/>
        <v>31.829999999999927</v>
      </c>
      <c r="X6278">
        <f t="shared" si="1775"/>
        <v>1243.105</v>
      </c>
      <c r="Y6278" s="9">
        <f t="shared" si="1776"/>
        <v>13.493488647735544</v>
      </c>
      <c r="Z6278" s="10">
        <f t="shared" si="1777"/>
        <v>0.57771532782158375</v>
      </c>
      <c r="AA6278">
        <f t="shared" si="1778"/>
        <v>9.3699999999998909</v>
      </c>
    </row>
    <row r="6279" spans="1:27">
      <c r="A6279" s="1">
        <f t="shared" si="1761"/>
        <v>17017999</v>
      </c>
      <c r="B6279" s="1">
        <v>-1</v>
      </c>
      <c r="C6279" s="1">
        <v>18</v>
      </c>
      <c r="D6279" s="2">
        <v>17</v>
      </c>
      <c r="E6279" s="5">
        <v>248.94</v>
      </c>
      <c r="F6279" s="5">
        <v>261.5</v>
      </c>
      <c r="G6279" s="5">
        <v>136.33000000000001</v>
      </c>
      <c r="H6279" s="5">
        <v>248.65</v>
      </c>
      <c r="I6279" s="5">
        <v>156.4</v>
      </c>
      <c r="J6279" s="5">
        <v>109.01</v>
      </c>
      <c r="K6279" s="6">
        <f t="shared" si="1762"/>
        <v>248.79500000000002</v>
      </c>
      <c r="L6279" s="6">
        <f t="shared" si="1763"/>
        <v>0.28999999999999204</v>
      </c>
      <c r="M6279" s="6">
        <f t="shared" si="1764"/>
        <v>208.95</v>
      </c>
      <c r="N6279" s="5">
        <f t="shared" si="1765"/>
        <v>87.276928509199962</v>
      </c>
      <c r="O6279" s="6">
        <f t="shared" si="1766"/>
        <v>105.1</v>
      </c>
      <c r="P6279" s="6">
        <f t="shared" si="1767"/>
        <v>174.55385701839992</v>
      </c>
      <c r="Q6279" s="6">
        <f t="shared" si="1768"/>
        <v>0.21998352492064988</v>
      </c>
      <c r="R6279" s="9">
        <f t="shared" si="1769"/>
        <v>0.60044505340808285</v>
      </c>
      <c r="S6279" s="9">
        <f t="shared" si="1770"/>
        <v>104.81</v>
      </c>
      <c r="T6279">
        <f t="shared" si="1771"/>
        <v>105.1</v>
      </c>
      <c r="U6279" s="9">
        <f t="shared" si="1772"/>
        <v>0.60210643176404455</v>
      </c>
      <c r="V6279" s="9">
        <f t="shared" si="1773"/>
        <v>0.45653531443650563</v>
      </c>
      <c r="W6279" s="9">
        <f t="shared" si="1774"/>
        <v>39.845000000000027</v>
      </c>
      <c r="X6279">
        <f t="shared" si="1775"/>
        <v>208.95</v>
      </c>
      <c r="Y6279" s="9">
        <f t="shared" si="1776"/>
        <v>2.3941034998496118</v>
      </c>
      <c r="Z6279" s="10">
        <f t="shared" si="1777"/>
        <v>0.57772138613695101</v>
      </c>
      <c r="AA6279">
        <f t="shared" si="1778"/>
        <v>0.28999999999999204</v>
      </c>
    </row>
    <row r="6280" spans="1:27">
      <c r="A6280" s="1">
        <f t="shared" si="1761"/>
        <v>7029000</v>
      </c>
      <c r="B6280" s="1">
        <v>0</v>
      </c>
      <c r="C6280" s="1">
        <v>29</v>
      </c>
      <c r="D6280" s="2">
        <v>7</v>
      </c>
      <c r="E6280" s="5">
        <v>293.55</v>
      </c>
      <c r="F6280" s="5">
        <v>263.17</v>
      </c>
      <c r="G6280" s="5">
        <v>150.54</v>
      </c>
      <c r="H6280" s="5">
        <v>299.10000000000002</v>
      </c>
      <c r="I6280" s="5">
        <v>337.05</v>
      </c>
      <c r="J6280" s="5">
        <v>108.17</v>
      </c>
      <c r="K6280" s="6">
        <f t="shared" si="1762"/>
        <v>296.32500000000005</v>
      </c>
      <c r="L6280" s="6">
        <f t="shared" si="1763"/>
        <v>-5.5500000000000114</v>
      </c>
      <c r="M6280" s="6">
        <f t="shared" si="1764"/>
        <v>300.11</v>
      </c>
      <c r="N6280" s="5">
        <f t="shared" si="1765"/>
        <v>92.686353499315089</v>
      </c>
      <c r="O6280" s="6">
        <f t="shared" si="1766"/>
        <v>-73.88</v>
      </c>
      <c r="P6280" s="6">
        <f t="shared" si="1767"/>
        <v>185.37270699863018</v>
      </c>
      <c r="Q6280" s="6">
        <f t="shared" si="1768"/>
        <v>0.31899222363632224</v>
      </c>
      <c r="R6280" s="9">
        <f t="shared" si="1769"/>
        <v>0.36860874023113288</v>
      </c>
      <c r="S6280" s="9">
        <f t="shared" si="1770"/>
        <v>68.329999999999984</v>
      </c>
      <c r="T6280">
        <f t="shared" si="1771"/>
        <v>73.88</v>
      </c>
      <c r="U6280" s="9">
        <f t="shared" si="1772"/>
        <v>0.39854842277588326</v>
      </c>
      <c r="V6280" s="9">
        <f t="shared" si="1773"/>
        <v>4.0836648083559975E-2</v>
      </c>
      <c r="W6280" s="9">
        <f t="shared" si="1774"/>
        <v>3.7849999999999682</v>
      </c>
      <c r="X6280">
        <f t="shared" si="1775"/>
        <v>300.11</v>
      </c>
      <c r="Y6280" s="9">
        <f t="shared" si="1776"/>
        <v>3.2379092354973023</v>
      </c>
      <c r="Z6280" s="10">
        <f t="shared" si="1777"/>
        <v>0.57777071576880734</v>
      </c>
      <c r="AA6280">
        <f t="shared" si="1778"/>
        <v>5.5500000000000114</v>
      </c>
    </row>
    <row r="6281" spans="1:27">
      <c r="A6281" s="1">
        <f t="shared" si="1761"/>
        <v>20002003</v>
      </c>
      <c r="B6281" s="1">
        <v>3</v>
      </c>
      <c r="C6281" s="1">
        <v>2</v>
      </c>
      <c r="D6281" s="2">
        <v>20</v>
      </c>
      <c r="E6281" s="5">
        <v>500.91</v>
      </c>
      <c r="F6281" s="5">
        <v>663.79</v>
      </c>
      <c r="G6281" s="5">
        <v>81.680000000000007</v>
      </c>
      <c r="H6281" s="5">
        <v>498.81</v>
      </c>
      <c r="I6281" s="5">
        <v>916.93</v>
      </c>
      <c r="J6281" s="5">
        <v>117.09</v>
      </c>
      <c r="K6281" s="6">
        <f t="shared" si="1762"/>
        <v>499.86</v>
      </c>
      <c r="L6281" s="6">
        <f t="shared" si="1763"/>
        <v>2.1000000000000227</v>
      </c>
      <c r="M6281" s="6">
        <f t="shared" si="1764"/>
        <v>790.3599999999999</v>
      </c>
      <c r="N6281" s="5">
        <f t="shared" si="1765"/>
        <v>71.382229055977234</v>
      </c>
      <c r="O6281" s="6">
        <f t="shared" si="1766"/>
        <v>-253.14</v>
      </c>
      <c r="P6281" s="6">
        <f t="shared" si="1767"/>
        <v>142.76445811195447</v>
      </c>
      <c r="Q6281" s="6">
        <f t="shared" si="1768"/>
        <v>-0.34533179178635842</v>
      </c>
      <c r="R6281" s="9">
        <f t="shared" si="1769"/>
        <v>1.7878399384239132</v>
      </c>
      <c r="S6281" s="9">
        <f t="shared" si="1770"/>
        <v>255.24</v>
      </c>
      <c r="T6281">
        <f t="shared" si="1771"/>
        <v>253.14</v>
      </c>
      <c r="U6281" s="9">
        <f t="shared" si="1772"/>
        <v>1.7731303949719062</v>
      </c>
      <c r="V6281" s="9">
        <f t="shared" si="1773"/>
        <v>4.0696403550552152</v>
      </c>
      <c r="W6281" s="9">
        <f t="shared" si="1774"/>
        <v>290.49999999999989</v>
      </c>
      <c r="X6281">
        <f t="shared" si="1775"/>
        <v>790.3599999999999</v>
      </c>
      <c r="Y6281" s="9">
        <f t="shared" si="1776"/>
        <v>11.072223583550571</v>
      </c>
      <c r="Z6281" s="10">
        <f t="shared" si="1777"/>
        <v>0.57778369655088047</v>
      </c>
      <c r="AA6281">
        <f t="shared" si="1778"/>
        <v>2.1000000000000227</v>
      </c>
    </row>
    <row r="6282" spans="1:27">
      <c r="A6282" s="1">
        <f t="shared" si="1761"/>
        <v>4028997</v>
      </c>
      <c r="B6282" s="1">
        <v>-3</v>
      </c>
      <c r="C6282" s="1">
        <v>29</v>
      </c>
      <c r="D6282" s="2">
        <v>4</v>
      </c>
      <c r="E6282" s="5">
        <v>1010.47</v>
      </c>
      <c r="F6282" s="5">
        <v>1181.22</v>
      </c>
      <c r="G6282" s="5">
        <v>134.37</v>
      </c>
      <c r="H6282" s="5">
        <v>964.52</v>
      </c>
      <c r="I6282" s="5">
        <v>1033.18</v>
      </c>
      <c r="J6282" s="5">
        <v>103.71</v>
      </c>
      <c r="K6282" s="6">
        <f t="shared" si="1762"/>
        <v>987.495</v>
      </c>
      <c r="L6282" s="6">
        <f t="shared" si="1763"/>
        <v>45.950000000000045</v>
      </c>
      <c r="M6282" s="6">
        <f t="shared" si="1764"/>
        <v>1107.2</v>
      </c>
      <c r="N6282" s="5">
        <f t="shared" si="1765"/>
        <v>84.869106570058818</v>
      </c>
      <c r="O6282" s="6">
        <f t="shared" si="1766"/>
        <v>148.03999999999996</v>
      </c>
      <c r="P6282" s="6">
        <f t="shared" si="1767"/>
        <v>169.73821314011764</v>
      </c>
      <c r="Q6282" s="6">
        <f t="shared" si="1768"/>
        <v>0.25335869442642195</v>
      </c>
      <c r="R6282" s="9">
        <f t="shared" si="1769"/>
        <v>0.60145560690995004</v>
      </c>
      <c r="S6282" s="9">
        <f t="shared" si="1770"/>
        <v>102.08999999999992</v>
      </c>
      <c r="T6282">
        <f t="shared" si="1771"/>
        <v>148.03999999999996</v>
      </c>
      <c r="U6282" s="9">
        <f t="shared" si="1772"/>
        <v>0.87216659855959511</v>
      </c>
      <c r="V6282" s="9">
        <f t="shared" si="1773"/>
        <v>1.4104661264600971</v>
      </c>
      <c r="W6282" s="9">
        <f t="shared" si="1774"/>
        <v>119.70500000000004</v>
      </c>
      <c r="X6282">
        <f t="shared" si="1775"/>
        <v>1107.2</v>
      </c>
      <c r="Y6282" s="9">
        <f t="shared" si="1776"/>
        <v>13.04597214165339</v>
      </c>
      <c r="Z6282" s="10">
        <f t="shared" si="1777"/>
        <v>0.57780186915585519</v>
      </c>
      <c r="AA6282">
        <f t="shared" si="1778"/>
        <v>45.950000000000045</v>
      </c>
    </row>
    <row r="6283" spans="1:27">
      <c r="A6283" s="1">
        <f t="shared" si="1761"/>
        <v>6014009</v>
      </c>
      <c r="B6283" s="1">
        <v>9</v>
      </c>
      <c r="C6283" s="1">
        <v>14</v>
      </c>
      <c r="D6283" s="2">
        <v>6</v>
      </c>
      <c r="E6283" s="5">
        <v>673.86</v>
      </c>
      <c r="F6283" s="5">
        <v>471.71</v>
      </c>
      <c r="G6283" s="5">
        <v>105.66</v>
      </c>
      <c r="H6283" s="5">
        <v>719.47</v>
      </c>
      <c r="I6283" s="5">
        <v>890.16</v>
      </c>
      <c r="J6283" s="5">
        <v>90.61</v>
      </c>
      <c r="K6283" s="6">
        <f t="shared" si="1762"/>
        <v>696.66499999999996</v>
      </c>
      <c r="L6283" s="6">
        <f t="shared" si="1763"/>
        <v>-45.610000000000014</v>
      </c>
      <c r="M6283" s="6">
        <f t="shared" si="1764"/>
        <v>680.93499999999995</v>
      </c>
      <c r="N6283" s="5">
        <f t="shared" si="1765"/>
        <v>69.595631508019238</v>
      </c>
      <c r="O6283" s="6">
        <f t="shared" si="1766"/>
        <v>-418.45</v>
      </c>
      <c r="P6283" s="6">
        <f t="shared" si="1767"/>
        <v>139.19126301603848</v>
      </c>
      <c r="Q6283" s="6">
        <f t="shared" si="1768"/>
        <v>0.15246370565130257</v>
      </c>
      <c r="R6283" s="9">
        <f t="shared" si="1769"/>
        <v>2.678616401067063</v>
      </c>
      <c r="S6283" s="9">
        <f t="shared" si="1770"/>
        <v>372.84</v>
      </c>
      <c r="T6283">
        <f t="shared" si="1771"/>
        <v>418.45</v>
      </c>
      <c r="U6283" s="9">
        <f t="shared" si="1772"/>
        <v>3.0062950140181113</v>
      </c>
      <c r="V6283" s="9">
        <f t="shared" si="1773"/>
        <v>0.22601993342337171</v>
      </c>
      <c r="W6283" s="9">
        <f t="shared" si="1774"/>
        <v>15.730000000000018</v>
      </c>
      <c r="X6283">
        <f t="shared" si="1775"/>
        <v>680.93499999999995</v>
      </c>
      <c r="Y6283" s="9">
        <f t="shared" si="1776"/>
        <v>9.7841629603079099</v>
      </c>
      <c r="Z6283" s="10">
        <f t="shared" si="1777"/>
        <v>0.5778217718293418</v>
      </c>
      <c r="AA6283">
        <f t="shared" si="1778"/>
        <v>45.610000000000014</v>
      </c>
    </row>
    <row r="6284" spans="1:27">
      <c r="A6284" s="1">
        <f t="shared" si="1761"/>
        <v>11002009</v>
      </c>
      <c r="B6284" s="1">
        <v>9</v>
      </c>
      <c r="C6284" s="1">
        <v>2</v>
      </c>
      <c r="D6284" s="2">
        <v>11</v>
      </c>
      <c r="E6284" s="5">
        <v>1113.47</v>
      </c>
      <c r="F6284" s="5">
        <v>1525.24</v>
      </c>
      <c r="G6284" s="5">
        <v>151.66</v>
      </c>
      <c r="H6284" s="5">
        <v>1187.0899999999999</v>
      </c>
      <c r="I6284" s="5">
        <v>1382.78</v>
      </c>
      <c r="J6284" s="5">
        <v>98.69</v>
      </c>
      <c r="K6284" s="6">
        <f t="shared" si="1762"/>
        <v>1150.28</v>
      </c>
      <c r="L6284" s="6">
        <f t="shared" si="1763"/>
        <v>-73.619999999999891</v>
      </c>
      <c r="M6284" s="6">
        <f t="shared" si="1764"/>
        <v>1454.01</v>
      </c>
      <c r="N6284" s="5">
        <f t="shared" si="1765"/>
        <v>90.471641551372329</v>
      </c>
      <c r="O6284" s="6">
        <f t="shared" si="1766"/>
        <v>142.46000000000004</v>
      </c>
      <c r="P6284" s="6">
        <f t="shared" si="1767"/>
        <v>180.94328310274466</v>
      </c>
      <c r="Q6284" s="6">
        <f t="shared" si="1768"/>
        <v>0.40503507773224906</v>
      </c>
      <c r="R6284" s="9">
        <f t="shared" si="1769"/>
        <v>1.194186356601608</v>
      </c>
      <c r="S6284" s="9">
        <f t="shared" si="1770"/>
        <v>216.07999999999993</v>
      </c>
      <c r="T6284">
        <f t="shared" si="1771"/>
        <v>142.46000000000004</v>
      </c>
      <c r="U6284" s="9">
        <f t="shared" si="1772"/>
        <v>0.78731853184683986</v>
      </c>
      <c r="V6284" s="9">
        <f t="shared" si="1773"/>
        <v>3.3571845806239033</v>
      </c>
      <c r="W6284" s="9">
        <f t="shared" si="1774"/>
        <v>303.73</v>
      </c>
      <c r="X6284">
        <f t="shared" si="1775"/>
        <v>1454.01</v>
      </c>
      <c r="Y6284" s="9">
        <f t="shared" si="1776"/>
        <v>16.071444875622959</v>
      </c>
      <c r="Z6284" s="10">
        <f t="shared" si="1777"/>
        <v>0.57782523309388278</v>
      </c>
      <c r="AA6284">
        <f t="shared" si="1778"/>
        <v>73.619999999999891</v>
      </c>
    </row>
    <row r="6285" spans="1:27">
      <c r="A6285" s="1">
        <f t="shared" si="1761"/>
        <v>21002000</v>
      </c>
      <c r="B6285" s="1">
        <v>0</v>
      </c>
      <c r="C6285" s="1">
        <v>2</v>
      </c>
      <c r="D6285" s="2">
        <v>21</v>
      </c>
      <c r="E6285" s="5">
        <v>177.69</v>
      </c>
      <c r="F6285" s="5">
        <v>186.23</v>
      </c>
      <c r="G6285" s="5">
        <v>105.38</v>
      </c>
      <c r="H6285" s="5">
        <v>180.1</v>
      </c>
      <c r="I6285" s="5">
        <v>-68.02</v>
      </c>
      <c r="J6285" s="5">
        <v>89.49</v>
      </c>
      <c r="K6285" s="6">
        <f t="shared" si="1762"/>
        <v>178.89499999999998</v>
      </c>
      <c r="L6285" s="6">
        <f t="shared" si="1763"/>
        <v>-2.4099999999999966</v>
      </c>
      <c r="M6285" s="6">
        <f t="shared" si="1764"/>
        <v>59.104999999999997</v>
      </c>
      <c r="N6285" s="5">
        <f t="shared" si="1765"/>
        <v>69.125618442079769</v>
      </c>
      <c r="O6285" s="6">
        <f t="shared" si="1766"/>
        <v>254.25</v>
      </c>
      <c r="P6285" s="6">
        <f t="shared" si="1767"/>
        <v>138.25123688415954</v>
      </c>
      <c r="Q6285" s="6">
        <f t="shared" si="1768"/>
        <v>0.16200590010011034</v>
      </c>
      <c r="R6285" s="9">
        <f t="shared" si="1769"/>
        <v>1.8564752532019291</v>
      </c>
      <c r="S6285" s="9">
        <f t="shared" si="1770"/>
        <v>256.65999999999997</v>
      </c>
      <c r="T6285">
        <f t="shared" si="1771"/>
        <v>254.25</v>
      </c>
      <c r="U6285" s="9">
        <f t="shared" si="1772"/>
        <v>1.8390432210963552</v>
      </c>
      <c r="V6285" s="9">
        <f t="shared" si="1773"/>
        <v>1.7329320547109726</v>
      </c>
      <c r="W6285" s="9">
        <f t="shared" si="1774"/>
        <v>119.78999999999999</v>
      </c>
      <c r="X6285">
        <f t="shared" si="1775"/>
        <v>59.104999999999997</v>
      </c>
      <c r="Y6285" s="9">
        <f t="shared" si="1776"/>
        <v>0.85503755817423854</v>
      </c>
      <c r="Z6285" s="10">
        <f t="shared" si="1777"/>
        <v>0.57786330563551103</v>
      </c>
      <c r="AA6285">
        <f t="shared" si="1778"/>
        <v>2.4099999999999966</v>
      </c>
    </row>
    <row r="6286" spans="1:27">
      <c r="A6286" s="1">
        <f t="shared" si="1761"/>
        <v>21000999</v>
      </c>
      <c r="B6286" s="1">
        <v>-1</v>
      </c>
      <c r="C6286" s="1">
        <v>1</v>
      </c>
      <c r="D6286" s="2">
        <v>21</v>
      </c>
      <c r="E6286" s="5">
        <v>344.05</v>
      </c>
      <c r="F6286" s="5">
        <v>195.99</v>
      </c>
      <c r="G6286" s="5">
        <v>107.89</v>
      </c>
      <c r="H6286" s="5">
        <v>373.74</v>
      </c>
      <c r="I6286" s="5">
        <v>267.63</v>
      </c>
      <c r="J6286" s="5">
        <v>112.63</v>
      </c>
      <c r="K6286" s="6">
        <f t="shared" si="1762"/>
        <v>358.89499999999998</v>
      </c>
      <c r="L6286" s="6">
        <f t="shared" si="1763"/>
        <v>-29.689999999999998</v>
      </c>
      <c r="M6286" s="6">
        <f t="shared" si="1764"/>
        <v>231.81</v>
      </c>
      <c r="N6286" s="5">
        <f t="shared" si="1765"/>
        <v>77.983602443077743</v>
      </c>
      <c r="O6286" s="6">
        <f t="shared" si="1766"/>
        <v>-71.639999999999986</v>
      </c>
      <c r="P6286" s="6">
        <f t="shared" si="1767"/>
        <v>155.96720488615549</v>
      </c>
      <c r="Q6286" s="6">
        <f t="shared" si="1768"/>
        <v>-4.2969445282490311E-2</v>
      </c>
      <c r="R6286" s="9">
        <f t="shared" si="1769"/>
        <v>0.268966799979652</v>
      </c>
      <c r="S6286" s="9">
        <f t="shared" si="1770"/>
        <v>41.949999999999989</v>
      </c>
      <c r="T6286">
        <f t="shared" si="1771"/>
        <v>71.639999999999986</v>
      </c>
      <c r="U6286" s="9">
        <f t="shared" si="1772"/>
        <v>0.45932733135976811</v>
      </c>
      <c r="V6286" s="9">
        <f t="shared" si="1773"/>
        <v>1.6296374624750456</v>
      </c>
      <c r="W6286" s="9">
        <f t="shared" si="1774"/>
        <v>127.08499999999998</v>
      </c>
      <c r="X6286">
        <f t="shared" si="1775"/>
        <v>231.81</v>
      </c>
      <c r="Y6286" s="9">
        <f t="shared" si="1776"/>
        <v>2.9725479810862052</v>
      </c>
      <c r="Z6286" s="10">
        <f t="shared" si="1777"/>
        <v>0.57794722942497101</v>
      </c>
      <c r="AA6286">
        <f t="shared" si="1778"/>
        <v>29.689999999999998</v>
      </c>
    </row>
    <row r="6287" spans="1:27">
      <c r="A6287" s="1">
        <f t="shared" si="1761"/>
        <v>3020008</v>
      </c>
      <c r="B6287" s="1">
        <v>8</v>
      </c>
      <c r="C6287" s="1">
        <v>20</v>
      </c>
      <c r="D6287" s="2">
        <v>3</v>
      </c>
      <c r="E6287" s="5">
        <v>239.55</v>
      </c>
      <c r="F6287" s="5">
        <v>160.30000000000001</v>
      </c>
      <c r="G6287" s="5">
        <v>71.650000000000006</v>
      </c>
      <c r="H6287" s="5">
        <v>238.79</v>
      </c>
      <c r="I6287" s="5">
        <v>404.52</v>
      </c>
      <c r="J6287" s="5">
        <v>74.44</v>
      </c>
      <c r="K6287" s="6">
        <f t="shared" si="1762"/>
        <v>239.17000000000002</v>
      </c>
      <c r="L6287" s="6">
        <f t="shared" si="1763"/>
        <v>0.76000000000001933</v>
      </c>
      <c r="M6287" s="6">
        <f t="shared" si="1764"/>
        <v>282.40999999999997</v>
      </c>
      <c r="N6287" s="5">
        <f t="shared" si="1765"/>
        <v>51.660033149428003</v>
      </c>
      <c r="O6287" s="6">
        <f t="shared" si="1766"/>
        <v>-244.21999999999997</v>
      </c>
      <c r="P6287" s="6">
        <f t="shared" si="1767"/>
        <v>103.32006629885601</v>
      </c>
      <c r="Q6287" s="6">
        <f t="shared" si="1768"/>
        <v>-3.818170694523447E-2</v>
      </c>
      <c r="R6287" s="9">
        <f t="shared" si="1769"/>
        <v>2.371078617888116</v>
      </c>
      <c r="S6287" s="9">
        <f t="shared" si="1770"/>
        <v>244.98</v>
      </c>
      <c r="T6287">
        <f t="shared" si="1771"/>
        <v>244.21999999999997</v>
      </c>
      <c r="U6287" s="9">
        <f t="shared" si="1772"/>
        <v>2.3637228347646158</v>
      </c>
      <c r="V6287" s="9">
        <f t="shared" si="1773"/>
        <v>0.83701069015823348</v>
      </c>
      <c r="W6287" s="9">
        <f t="shared" si="1774"/>
        <v>43.239999999999952</v>
      </c>
      <c r="X6287">
        <f t="shared" si="1775"/>
        <v>282.40999999999997</v>
      </c>
      <c r="Y6287" s="9">
        <f t="shared" si="1776"/>
        <v>5.4667018734409565</v>
      </c>
      <c r="Z6287" s="10">
        <f t="shared" si="1777"/>
        <v>0.57805363072988314</v>
      </c>
      <c r="AA6287">
        <f t="shared" si="1778"/>
        <v>0.76000000000001933</v>
      </c>
    </row>
    <row r="6288" spans="1:27">
      <c r="A6288" s="1">
        <f t="shared" si="1761"/>
        <v>17017002</v>
      </c>
      <c r="B6288" s="1">
        <v>2</v>
      </c>
      <c r="C6288" s="1">
        <v>17</v>
      </c>
      <c r="D6288" s="2">
        <v>17</v>
      </c>
      <c r="E6288" s="5">
        <v>52.22</v>
      </c>
      <c r="F6288" s="5">
        <v>-75.27</v>
      </c>
      <c r="G6288" s="5">
        <v>110.68</v>
      </c>
      <c r="H6288" s="5">
        <v>42.3</v>
      </c>
      <c r="I6288" s="5">
        <v>77.78</v>
      </c>
      <c r="J6288" s="5">
        <v>67.47</v>
      </c>
      <c r="K6288" s="6">
        <f t="shared" si="1762"/>
        <v>47.26</v>
      </c>
      <c r="L6288" s="6">
        <f t="shared" si="1763"/>
        <v>9.9200000000000017</v>
      </c>
      <c r="M6288" s="6">
        <f t="shared" si="1764"/>
        <v>1.2550000000000026</v>
      </c>
      <c r="N6288" s="5">
        <f t="shared" si="1765"/>
        <v>64.811772271710012</v>
      </c>
      <c r="O6288" s="6">
        <f t="shared" si="1766"/>
        <v>-153.05000000000001</v>
      </c>
      <c r="P6288" s="6">
        <f t="shared" si="1767"/>
        <v>129.62354454342002</v>
      </c>
      <c r="Q6288" s="6">
        <f t="shared" si="1768"/>
        <v>0.45814432035474656</v>
      </c>
      <c r="R6288" s="9">
        <f t="shared" si="1769"/>
        <v>1.2572561610935575</v>
      </c>
      <c r="S6288" s="9">
        <f t="shared" si="1770"/>
        <v>162.97000000000003</v>
      </c>
      <c r="T6288">
        <f t="shared" si="1771"/>
        <v>153.05000000000001</v>
      </c>
      <c r="U6288" s="9">
        <f t="shared" si="1772"/>
        <v>1.1807268543619622</v>
      </c>
      <c r="V6288" s="9">
        <f t="shared" si="1773"/>
        <v>0.7098247492312586</v>
      </c>
      <c r="W6288" s="9">
        <f t="shared" si="1774"/>
        <v>46.004999999999995</v>
      </c>
      <c r="X6288">
        <f t="shared" si="1775"/>
        <v>1.2550000000000026</v>
      </c>
      <c r="Y6288" s="9">
        <f t="shared" si="1776"/>
        <v>1.9363766118579099E-2</v>
      </c>
      <c r="Z6288" s="10">
        <f t="shared" si="1777"/>
        <v>0.57812022971004917</v>
      </c>
      <c r="AA6288">
        <f t="shared" si="1778"/>
        <v>9.9200000000000017</v>
      </c>
    </row>
    <row r="6289" spans="1:27">
      <c r="A6289" s="1">
        <f t="shared" si="1761"/>
        <v>16020000</v>
      </c>
      <c r="B6289" s="1">
        <v>0</v>
      </c>
      <c r="C6289" s="1">
        <v>20</v>
      </c>
      <c r="D6289" s="2">
        <v>16</v>
      </c>
      <c r="E6289" s="5">
        <v>922.37</v>
      </c>
      <c r="F6289" s="5">
        <v>728.19</v>
      </c>
      <c r="G6289" s="5">
        <v>121.55</v>
      </c>
      <c r="H6289" s="5">
        <v>918.35</v>
      </c>
      <c r="I6289" s="5">
        <v>1141.9100000000001</v>
      </c>
      <c r="J6289" s="5">
        <v>132.69999999999999</v>
      </c>
      <c r="K6289" s="6">
        <f t="shared" si="1762"/>
        <v>920.36</v>
      </c>
      <c r="L6289" s="6">
        <f t="shared" si="1763"/>
        <v>4.0199999999999818</v>
      </c>
      <c r="M6289" s="6">
        <f t="shared" si="1764"/>
        <v>935.05000000000007</v>
      </c>
      <c r="N6289" s="5">
        <f t="shared" si="1765"/>
        <v>89.977347843776769</v>
      </c>
      <c r="O6289" s="6">
        <f t="shared" si="1766"/>
        <v>-413.72</v>
      </c>
      <c r="P6289" s="6">
        <f t="shared" si="1767"/>
        <v>179.95469568755354</v>
      </c>
      <c r="Q6289" s="6">
        <f t="shared" si="1768"/>
        <v>-8.7540588523065968E-2</v>
      </c>
      <c r="R6289" s="9">
        <f t="shared" si="1769"/>
        <v>2.3213620428405011</v>
      </c>
      <c r="S6289" s="9">
        <f t="shared" si="1770"/>
        <v>417.74</v>
      </c>
      <c r="T6289">
        <f t="shared" si="1771"/>
        <v>413.72</v>
      </c>
      <c r="U6289" s="9">
        <f t="shared" si="1772"/>
        <v>2.2990230870014177</v>
      </c>
      <c r="V6289" s="9">
        <f t="shared" si="1773"/>
        <v>0.16326331406773154</v>
      </c>
      <c r="W6289" s="9">
        <f t="shared" si="1774"/>
        <v>14.690000000000055</v>
      </c>
      <c r="X6289">
        <f t="shared" si="1775"/>
        <v>935.05000000000007</v>
      </c>
      <c r="Y6289" s="9">
        <f t="shared" si="1776"/>
        <v>10.392060028524972</v>
      </c>
      <c r="Z6289" s="10">
        <f t="shared" si="1777"/>
        <v>0.57812109458140337</v>
      </c>
      <c r="AA6289">
        <f t="shared" si="1778"/>
        <v>4.0199999999999818</v>
      </c>
    </row>
    <row r="6290" spans="1:27">
      <c r="A6290" s="1">
        <f t="shared" ref="A6290:A6353" si="1779">1000000*D6290+ABS(1000*C6290)+B6290</f>
        <v>18013003</v>
      </c>
      <c r="B6290" s="1">
        <v>3</v>
      </c>
      <c r="C6290" s="1">
        <v>13</v>
      </c>
      <c r="D6290" s="2">
        <v>18</v>
      </c>
      <c r="E6290" s="5">
        <v>699.7</v>
      </c>
      <c r="F6290" s="5">
        <v>598.54999999999995</v>
      </c>
      <c r="G6290" s="5">
        <v>90.33</v>
      </c>
      <c r="H6290" s="5">
        <v>684.85</v>
      </c>
      <c r="I6290" s="5">
        <v>896.58</v>
      </c>
      <c r="J6290" s="5">
        <v>110.68</v>
      </c>
      <c r="K6290" s="6">
        <f t="shared" ref="K6290:K6353" si="1780" xml:space="preserve"> 0.5*(E6290+H6290)</f>
        <v>692.27500000000009</v>
      </c>
      <c r="L6290" s="6">
        <f t="shared" ref="L6290:L6353" si="1781">E6290-H6290</f>
        <v>14.850000000000023</v>
      </c>
      <c r="M6290" s="6">
        <f t="shared" ref="M6290:M6353" si="1782">0.5*(F6290+I6290)</f>
        <v>747.56500000000005</v>
      </c>
      <c r="N6290" s="5">
        <f t="shared" ref="N6290:N6353" si="1783">0.5*P6290</f>
        <v>71.431035446786012</v>
      </c>
      <c r="O6290" s="6">
        <f t="shared" ref="O6290:O6353" si="1784">F6290-I6290</f>
        <v>-298.03000000000009</v>
      </c>
      <c r="P6290" s="6">
        <f t="shared" ref="P6290:P6353" si="1785">SQRT(G6290*G6290+J6290*J6290)</f>
        <v>142.86207089357202</v>
      </c>
      <c r="Q6290" s="6">
        <f t="shared" ref="Q6290:Q6353" si="1786">(G6290*G6290-J6290*J6290)/(G6290*G6290+J6290*J6290)</f>
        <v>-0.20042329355541147</v>
      </c>
      <c r="R6290" s="9">
        <f t="shared" ref="R6290:R6353" si="1787">ABS(O6290-L6290)/P6290</f>
        <v>2.1900844502883228</v>
      </c>
      <c r="S6290" s="9">
        <f t="shared" ref="S6290:S6353" si="1788">ABS(O6290-L6290)</f>
        <v>312.88000000000011</v>
      </c>
      <c r="T6290">
        <f t="shared" ref="T6290:T6353" si="1789">ABS(O6290)</f>
        <v>298.03000000000009</v>
      </c>
      <c r="U6290" s="9">
        <f t="shared" ref="U6290:U6353" si="1790">ABS(O6290)/P6290</f>
        <v>2.0861380360503352</v>
      </c>
      <c r="V6290" s="9">
        <f t="shared" ref="V6290:V6353" si="1791">ABS(M6290-K6290)/N6290</f>
        <v>0.77403329874994409</v>
      </c>
      <c r="W6290" s="9">
        <f t="shared" ref="W6290:W6353" si="1792">ABS(M6290-K6290)</f>
        <v>55.289999999999964</v>
      </c>
      <c r="X6290">
        <f t="shared" ref="X6290:X6353" si="1793">ABS(M6290)</f>
        <v>747.56500000000005</v>
      </c>
      <c r="Y6290" s="9">
        <f t="shared" ref="Y6290:Y6353" si="1794">ABS(M6290)/N6290</f>
        <v>10.465548977753706</v>
      </c>
      <c r="Z6290" s="10">
        <f t="shared" ref="Z6290:Z6353" si="1795">SQRT(0.002878*B6290*B6290+0.000353*C6290*C6290+0.000754*D6290*D6290+0.000082*D6290*B6290)</f>
        <v>0.57817211970139137</v>
      </c>
      <c r="AA6290">
        <f t="shared" si="1778"/>
        <v>14.850000000000023</v>
      </c>
    </row>
    <row r="6291" spans="1:27">
      <c r="A6291" s="1">
        <f t="shared" si="1779"/>
        <v>4024994</v>
      </c>
      <c r="B6291" s="1">
        <v>-6</v>
      </c>
      <c r="C6291" s="1">
        <v>25</v>
      </c>
      <c r="D6291" s="2">
        <v>4</v>
      </c>
      <c r="E6291" s="5">
        <v>1303.76</v>
      </c>
      <c r="F6291" s="5">
        <v>1158.6400000000001</v>
      </c>
      <c r="G6291" s="5">
        <v>143.30000000000001</v>
      </c>
      <c r="H6291" s="5">
        <v>1299.78</v>
      </c>
      <c r="I6291" s="5">
        <v>1167.28</v>
      </c>
      <c r="J6291" s="5">
        <v>131.03</v>
      </c>
      <c r="K6291" s="6">
        <f t="shared" si="1780"/>
        <v>1301.77</v>
      </c>
      <c r="L6291" s="6">
        <f t="shared" si="1781"/>
        <v>3.9800000000000182</v>
      </c>
      <c r="M6291" s="6">
        <f t="shared" si="1782"/>
        <v>1162.96</v>
      </c>
      <c r="N6291" s="5">
        <f t="shared" si="1783"/>
        <v>97.087268604075987</v>
      </c>
      <c r="O6291" s="6">
        <f t="shared" si="1784"/>
        <v>-8.6399999999998727</v>
      </c>
      <c r="P6291" s="6">
        <f t="shared" si="1785"/>
        <v>194.17453720815197</v>
      </c>
      <c r="Q6291" s="6">
        <f t="shared" si="1786"/>
        <v>8.927570917088791E-2</v>
      </c>
      <c r="R6291" s="9">
        <f t="shared" si="1787"/>
        <v>6.4993073661720399E-2</v>
      </c>
      <c r="S6291" s="9">
        <f t="shared" si="1788"/>
        <v>12.619999999999891</v>
      </c>
      <c r="T6291">
        <f t="shared" si="1789"/>
        <v>8.6399999999998727</v>
      </c>
      <c r="U6291" s="9">
        <f t="shared" si="1790"/>
        <v>4.4496050430844758E-2</v>
      </c>
      <c r="V6291" s="9">
        <f t="shared" si="1791"/>
        <v>1.4297446204411226</v>
      </c>
      <c r="W6291" s="9">
        <f t="shared" si="1792"/>
        <v>138.80999999999995</v>
      </c>
      <c r="X6291">
        <f t="shared" si="1793"/>
        <v>1162.96</v>
      </c>
      <c r="Y6291" s="9">
        <f t="shared" si="1794"/>
        <v>11.978501576170368</v>
      </c>
      <c r="Z6291" s="10">
        <f t="shared" si="1795"/>
        <v>0.57821189887445246</v>
      </c>
      <c r="AA6291">
        <f t="shared" ref="AA6291:AA6354" si="1796">ABS(L6291)</f>
        <v>3.9800000000000182</v>
      </c>
    </row>
    <row r="6292" spans="1:27">
      <c r="A6292" s="1">
        <f t="shared" si="1779"/>
        <v>15020998</v>
      </c>
      <c r="B6292" s="1">
        <v>-2</v>
      </c>
      <c r="C6292" s="1">
        <v>21</v>
      </c>
      <c r="D6292" s="2">
        <v>15</v>
      </c>
      <c r="E6292" s="5">
        <v>2110.6999999999998</v>
      </c>
      <c r="F6292" s="5">
        <v>1992.48</v>
      </c>
      <c r="G6292" s="5">
        <v>130.47</v>
      </c>
      <c r="H6292" s="5">
        <v>2133.8000000000002</v>
      </c>
      <c r="I6292" s="5">
        <v>1937.56</v>
      </c>
      <c r="J6292" s="5">
        <v>151.38</v>
      </c>
      <c r="K6292" s="6">
        <f t="shared" si="1780"/>
        <v>2122.25</v>
      </c>
      <c r="L6292" s="6">
        <f t="shared" si="1781"/>
        <v>-23.100000000000364</v>
      </c>
      <c r="M6292" s="6">
        <f t="shared" si="1782"/>
        <v>1965.02</v>
      </c>
      <c r="N6292" s="5">
        <f t="shared" si="1783"/>
        <v>99.92287688512576</v>
      </c>
      <c r="O6292" s="6">
        <f t="shared" si="1784"/>
        <v>54.920000000000073</v>
      </c>
      <c r="P6292" s="6">
        <f t="shared" si="1785"/>
        <v>199.84575377025152</v>
      </c>
      <c r="Q6292" s="6">
        <f t="shared" si="1786"/>
        <v>-0.14756461258028761</v>
      </c>
      <c r="R6292" s="9">
        <f t="shared" si="1787"/>
        <v>0.39040108948071267</v>
      </c>
      <c r="S6292" s="9">
        <f t="shared" si="1788"/>
        <v>78.020000000000437</v>
      </c>
      <c r="T6292">
        <f t="shared" si="1789"/>
        <v>54.920000000000073</v>
      </c>
      <c r="U6292" s="9">
        <f t="shared" si="1790"/>
        <v>0.27481194353089783</v>
      </c>
      <c r="V6292" s="9">
        <f t="shared" si="1791"/>
        <v>1.5735135426570652</v>
      </c>
      <c r="W6292" s="9">
        <f t="shared" si="1792"/>
        <v>157.23000000000002</v>
      </c>
      <c r="X6292">
        <f t="shared" si="1793"/>
        <v>1965.02</v>
      </c>
      <c r="Y6292" s="9">
        <f t="shared" si="1794"/>
        <v>19.665366543229574</v>
      </c>
      <c r="Z6292" s="10">
        <f t="shared" si="1795"/>
        <v>0.57825167531101884</v>
      </c>
      <c r="AA6292">
        <f t="shared" si="1796"/>
        <v>23.100000000000364</v>
      </c>
    </row>
    <row r="6293" spans="1:27">
      <c r="A6293" s="1">
        <f t="shared" si="1779"/>
        <v>14023000</v>
      </c>
      <c r="B6293" s="1">
        <v>0</v>
      </c>
      <c r="C6293" s="1">
        <v>23</v>
      </c>
      <c r="D6293" s="2">
        <v>14</v>
      </c>
      <c r="E6293" s="5">
        <v>575.4</v>
      </c>
      <c r="F6293" s="5">
        <v>505.44</v>
      </c>
      <c r="G6293" s="5">
        <v>118.21</v>
      </c>
      <c r="H6293" s="5">
        <v>557.47</v>
      </c>
      <c r="I6293" s="5">
        <v>753</v>
      </c>
      <c r="J6293" s="5">
        <v>98.41</v>
      </c>
      <c r="K6293" s="6">
        <f t="shared" si="1780"/>
        <v>566.43499999999995</v>
      </c>
      <c r="L6293" s="6">
        <f t="shared" si="1781"/>
        <v>17.92999999999995</v>
      </c>
      <c r="M6293" s="6">
        <f t="shared" si="1782"/>
        <v>629.22</v>
      </c>
      <c r="N6293" s="5">
        <f t="shared" si="1783"/>
        <v>76.906001391308862</v>
      </c>
      <c r="O6293" s="6">
        <f t="shared" si="1784"/>
        <v>-247.56</v>
      </c>
      <c r="P6293" s="6">
        <f t="shared" si="1785"/>
        <v>153.81200278261772</v>
      </c>
      <c r="Q6293" s="6">
        <f t="shared" si="1786"/>
        <v>0.18129394001780069</v>
      </c>
      <c r="R6293" s="9">
        <f t="shared" si="1787"/>
        <v>1.726068155911191</v>
      </c>
      <c r="S6293" s="9">
        <f t="shared" si="1788"/>
        <v>265.48999999999995</v>
      </c>
      <c r="T6293">
        <f t="shared" si="1789"/>
        <v>247.56</v>
      </c>
      <c r="U6293" s="9">
        <f t="shared" si="1790"/>
        <v>1.6094972792849995</v>
      </c>
      <c r="V6293" s="9">
        <f t="shared" si="1791"/>
        <v>0.81638622297551156</v>
      </c>
      <c r="W6293" s="9">
        <f t="shared" si="1792"/>
        <v>62.785000000000082</v>
      </c>
      <c r="X6293">
        <f t="shared" si="1793"/>
        <v>629.22</v>
      </c>
      <c r="Y6293" s="9">
        <f t="shared" si="1794"/>
        <v>8.1816761841307759</v>
      </c>
      <c r="Z6293" s="10">
        <f t="shared" si="1795"/>
        <v>0.57837790414226586</v>
      </c>
      <c r="AA6293">
        <f t="shared" si="1796"/>
        <v>17.92999999999995</v>
      </c>
    </row>
    <row r="6294" spans="1:27">
      <c r="A6294" s="1">
        <f t="shared" si="1779"/>
        <v>6028998</v>
      </c>
      <c r="B6294" s="1">
        <v>-2</v>
      </c>
      <c r="C6294" s="1">
        <v>29</v>
      </c>
      <c r="D6294" s="2">
        <v>6</v>
      </c>
      <c r="E6294" s="5">
        <v>109.59</v>
      </c>
      <c r="F6294" s="5">
        <v>55.76</v>
      </c>
      <c r="G6294" s="5">
        <v>144.69</v>
      </c>
      <c r="H6294" s="5">
        <v>110.45</v>
      </c>
      <c r="I6294" s="5">
        <v>142.46</v>
      </c>
      <c r="J6294" s="5">
        <v>93.95</v>
      </c>
      <c r="K6294" s="6">
        <f t="shared" si="1780"/>
        <v>110.02000000000001</v>
      </c>
      <c r="L6294" s="6">
        <f t="shared" si="1781"/>
        <v>-0.85999999999999943</v>
      </c>
      <c r="M6294" s="6">
        <f t="shared" si="1782"/>
        <v>99.11</v>
      </c>
      <c r="N6294" s="5">
        <f t="shared" si="1783"/>
        <v>86.258041074441294</v>
      </c>
      <c r="O6294" s="6">
        <f t="shared" si="1784"/>
        <v>-86.700000000000017</v>
      </c>
      <c r="P6294" s="6">
        <f t="shared" si="1785"/>
        <v>172.51608214888259</v>
      </c>
      <c r="Q6294" s="6">
        <f t="shared" si="1786"/>
        <v>0.40685019621092389</v>
      </c>
      <c r="R6294" s="9">
        <f t="shared" si="1787"/>
        <v>0.49757679939612526</v>
      </c>
      <c r="S6294" s="9">
        <f t="shared" si="1788"/>
        <v>85.840000000000018</v>
      </c>
      <c r="T6294">
        <f t="shared" si="1789"/>
        <v>86.700000000000017</v>
      </c>
      <c r="U6294" s="9">
        <f t="shared" si="1790"/>
        <v>0.50256184188774533</v>
      </c>
      <c r="V6294" s="9">
        <f t="shared" si="1791"/>
        <v>0.12648096182226773</v>
      </c>
      <c r="W6294" s="9">
        <f t="shared" si="1792"/>
        <v>10.910000000000011</v>
      </c>
      <c r="X6294">
        <f t="shared" si="1793"/>
        <v>99.11</v>
      </c>
      <c r="Y6294" s="9">
        <f t="shared" si="1794"/>
        <v>1.1489943287080606</v>
      </c>
      <c r="Z6294" s="10">
        <f t="shared" si="1795"/>
        <v>0.57839865145071012</v>
      </c>
      <c r="AA6294">
        <f t="shared" si="1796"/>
        <v>0.85999999999999943</v>
      </c>
    </row>
    <row r="6295" spans="1:27">
      <c r="A6295" s="1">
        <f t="shared" si="1779"/>
        <v>16019002</v>
      </c>
      <c r="B6295" s="1">
        <v>2</v>
      </c>
      <c r="C6295" s="1">
        <v>19</v>
      </c>
      <c r="D6295" s="2">
        <v>16</v>
      </c>
      <c r="E6295" s="5">
        <v>1176.69</v>
      </c>
      <c r="F6295" s="5">
        <v>863.4</v>
      </c>
      <c r="G6295" s="5">
        <v>126.29</v>
      </c>
      <c r="H6295" s="5">
        <v>1114.8900000000001</v>
      </c>
      <c r="I6295" s="5">
        <v>1382.22</v>
      </c>
      <c r="J6295" s="5">
        <v>130.19</v>
      </c>
      <c r="K6295" s="6">
        <f t="shared" si="1780"/>
        <v>1145.79</v>
      </c>
      <c r="L6295" s="6">
        <f t="shared" si="1781"/>
        <v>61.799999999999955</v>
      </c>
      <c r="M6295" s="6">
        <f t="shared" si="1782"/>
        <v>1122.81</v>
      </c>
      <c r="N6295" s="5">
        <f t="shared" si="1783"/>
        <v>90.689856378759359</v>
      </c>
      <c r="O6295" s="6">
        <f t="shared" si="1784"/>
        <v>-518.82000000000005</v>
      </c>
      <c r="P6295" s="6">
        <f t="shared" si="1785"/>
        <v>181.37971275751872</v>
      </c>
      <c r="Q6295" s="6">
        <f t="shared" si="1786"/>
        <v>-3.0404697887419452E-2</v>
      </c>
      <c r="R6295" s="9">
        <f t="shared" si="1787"/>
        <v>3.2011297800223892</v>
      </c>
      <c r="S6295" s="9">
        <f t="shared" si="1788"/>
        <v>580.62</v>
      </c>
      <c r="T6295">
        <f t="shared" si="1789"/>
        <v>518.82000000000005</v>
      </c>
      <c r="U6295" s="9">
        <f t="shared" si="1790"/>
        <v>2.8604081024959802</v>
      </c>
      <c r="V6295" s="9">
        <f t="shared" si="1791"/>
        <v>0.25339107280119377</v>
      </c>
      <c r="W6295" s="9">
        <f t="shared" si="1792"/>
        <v>22.980000000000018</v>
      </c>
      <c r="X6295">
        <f t="shared" si="1793"/>
        <v>1122.81</v>
      </c>
      <c r="Y6295" s="9">
        <f t="shared" si="1794"/>
        <v>12.380767208525157</v>
      </c>
      <c r="Z6295" s="10">
        <f t="shared" si="1795"/>
        <v>0.57844014383512499</v>
      </c>
      <c r="AA6295">
        <f t="shared" si="1796"/>
        <v>61.799999999999955</v>
      </c>
    </row>
    <row r="6296" spans="1:27">
      <c r="A6296" s="1">
        <f t="shared" si="1779"/>
        <v>19007996</v>
      </c>
      <c r="B6296" s="1">
        <v>-4</v>
      </c>
      <c r="C6296" s="1">
        <v>8</v>
      </c>
      <c r="D6296" s="2">
        <v>19</v>
      </c>
      <c r="E6296" s="5">
        <v>223.76</v>
      </c>
      <c r="F6296" s="5">
        <v>101.76</v>
      </c>
      <c r="G6296" s="5">
        <v>92</v>
      </c>
      <c r="H6296" s="5">
        <v>206.35</v>
      </c>
      <c r="I6296" s="5">
        <v>204.63</v>
      </c>
      <c r="J6296" s="5">
        <v>67.47</v>
      </c>
      <c r="K6296" s="6">
        <f t="shared" si="1780"/>
        <v>215.05500000000001</v>
      </c>
      <c r="L6296" s="6">
        <f t="shared" si="1781"/>
        <v>17.409999999999997</v>
      </c>
      <c r="M6296" s="6">
        <f t="shared" si="1782"/>
        <v>153.19499999999999</v>
      </c>
      <c r="N6296" s="5">
        <f t="shared" si="1783"/>
        <v>57.044283017669699</v>
      </c>
      <c r="O6296" s="6">
        <f t="shared" si="1784"/>
        <v>-102.86999999999999</v>
      </c>
      <c r="P6296" s="6">
        <f t="shared" si="1785"/>
        <v>114.0885660353394</v>
      </c>
      <c r="Q6296" s="6">
        <f t="shared" si="1786"/>
        <v>0.30053309180253973</v>
      </c>
      <c r="R6296" s="9">
        <f t="shared" si="1787"/>
        <v>1.0542686631957734</v>
      </c>
      <c r="S6296" s="9">
        <f t="shared" si="1788"/>
        <v>120.27999999999999</v>
      </c>
      <c r="T6296">
        <f t="shared" si="1789"/>
        <v>102.86999999999999</v>
      </c>
      <c r="U6296" s="9">
        <f t="shared" si="1790"/>
        <v>0.90166791971191562</v>
      </c>
      <c r="V6296" s="9">
        <f t="shared" si="1791"/>
        <v>1.0844206768422109</v>
      </c>
      <c r="W6296" s="9">
        <f t="shared" si="1792"/>
        <v>61.860000000000014</v>
      </c>
      <c r="X6296">
        <f t="shared" si="1793"/>
        <v>153.19499999999999</v>
      </c>
      <c r="Y6296" s="9">
        <f t="shared" si="1794"/>
        <v>2.6855451921894997</v>
      </c>
      <c r="Z6296" s="10">
        <f t="shared" si="1795"/>
        <v>0.57844792332585993</v>
      </c>
      <c r="AA6296">
        <f t="shared" si="1796"/>
        <v>17.409999999999997</v>
      </c>
    </row>
    <row r="6297" spans="1:27">
      <c r="A6297" s="1">
        <f t="shared" si="1779"/>
        <v>18016000</v>
      </c>
      <c r="B6297" s="1">
        <v>0</v>
      </c>
      <c r="C6297" s="1">
        <v>16</v>
      </c>
      <c r="D6297" s="2">
        <v>18</v>
      </c>
      <c r="E6297" s="5">
        <v>1159.1500000000001</v>
      </c>
      <c r="F6297" s="5">
        <v>766.38</v>
      </c>
      <c r="G6297" s="5">
        <v>132.69999999999999</v>
      </c>
      <c r="H6297" s="5">
        <v>1194.3</v>
      </c>
      <c r="I6297" s="5">
        <v>1003.07</v>
      </c>
      <c r="J6297" s="5">
        <v>132.13999999999999</v>
      </c>
      <c r="K6297" s="6">
        <f t="shared" si="1780"/>
        <v>1176.7249999999999</v>
      </c>
      <c r="L6297" s="6">
        <f t="shared" si="1781"/>
        <v>-35.149999999999864</v>
      </c>
      <c r="M6297" s="6">
        <f t="shared" si="1782"/>
        <v>884.72500000000002</v>
      </c>
      <c r="N6297" s="5">
        <f t="shared" si="1783"/>
        <v>93.63528928774663</v>
      </c>
      <c r="O6297" s="6">
        <f t="shared" si="1784"/>
        <v>-236.69000000000005</v>
      </c>
      <c r="P6297" s="6">
        <f t="shared" si="1785"/>
        <v>187.27057857549326</v>
      </c>
      <c r="Q6297" s="6">
        <f t="shared" si="1786"/>
        <v>4.2289495259540903E-3</v>
      </c>
      <c r="R6297" s="9">
        <f t="shared" si="1787"/>
        <v>1.0761968138991709</v>
      </c>
      <c r="S6297" s="9">
        <f t="shared" si="1788"/>
        <v>201.54000000000019</v>
      </c>
      <c r="T6297">
        <f t="shared" si="1789"/>
        <v>236.69000000000005</v>
      </c>
      <c r="U6297" s="9">
        <f t="shared" si="1790"/>
        <v>1.2638931422139257</v>
      </c>
      <c r="V6297" s="9">
        <f t="shared" si="1791"/>
        <v>3.1184823822423091</v>
      </c>
      <c r="W6297" s="9">
        <f t="shared" si="1792"/>
        <v>291.99999999999989</v>
      </c>
      <c r="X6297">
        <f t="shared" si="1793"/>
        <v>884.72500000000002</v>
      </c>
      <c r="Y6297" s="9">
        <f t="shared" si="1794"/>
        <v>9.4486278274976989</v>
      </c>
      <c r="Z6297" s="10">
        <f t="shared" si="1795"/>
        <v>0.57850151253043414</v>
      </c>
      <c r="AA6297">
        <f t="shared" si="1796"/>
        <v>35.149999999999864</v>
      </c>
    </row>
    <row r="6298" spans="1:27">
      <c r="A6298" s="1">
        <f t="shared" si="1779"/>
        <v>16016004</v>
      </c>
      <c r="B6298" s="1">
        <v>4</v>
      </c>
      <c r="C6298" s="1">
        <v>16</v>
      </c>
      <c r="D6298" s="2">
        <v>16</v>
      </c>
      <c r="E6298" s="5">
        <v>227.42</v>
      </c>
      <c r="F6298" s="5">
        <v>438.81</v>
      </c>
      <c r="G6298" s="5">
        <v>123.78</v>
      </c>
      <c r="H6298" s="5">
        <v>239.85</v>
      </c>
      <c r="I6298" s="5">
        <v>369.95</v>
      </c>
      <c r="J6298" s="5">
        <v>63.28</v>
      </c>
      <c r="K6298" s="6">
        <f t="shared" si="1780"/>
        <v>233.63499999999999</v>
      </c>
      <c r="L6298" s="6">
        <f t="shared" si="1781"/>
        <v>-12.430000000000007</v>
      </c>
      <c r="M6298" s="6">
        <f t="shared" si="1782"/>
        <v>404.38</v>
      </c>
      <c r="N6298" s="5">
        <f t="shared" si="1783"/>
        <v>69.508716719559715</v>
      </c>
      <c r="O6298" s="6">
        <f t="shared" si="1784"/>
        <v>68.860000000000014</v>
      </c>
      <c r="P6298" s="6">
        <f t="shared" si="1785"/>
        <v>139.01743343911943</v>
      </c>
      <c r="Q6298" s="6">
        <f t="shared" si="1786"/>
        <v>0.58559555589564138</v>
      </c>
      <c r="R6298" s="9">
        <f t="shared" si="1787"/>
        <v>0.58474680469194351</v>
      </c>
      <c r="S6298" s="9">
        <f t="shared" si="1788"/>
        <v>81.29000000000002</v>
      </c>
      <c r="T6298">
        <f t="shared" si="1789"/>
        <v>68.860000000000014</v>
      </c>
      <c r="U6298" s="9">
        <f t="shared" si="1790"/>
        <v>0.49533355850765437</v>
      </c>
      <c r="V6298" s="9">
        <f t="shared" si="1791"/>
        <v>2.4564545003598441</v>
      </c>
      <c r="W6298" s="9">
        <f t="shared" si="1792"/>
        <v>170.745</v>
      </c>
      <c r="X6298">
        <f t="shared" si="1793"/>
        <v>404.38</v>
      </c>
      <c r="Y6298" s="9">
        <f t="shared" si="1794"/>
        <v>5.8176876093327108</v>
      </c>
      <c r="Z6298" s="10">
        <f t="shared" si="1795"/>
        <v>0.57852225540596103</v>
      </c>
      <c r="AA6298">
        <f t="shared" si="1796"/>
        <v>12.430000000000007</v>
      </c>
    </row>
    <row r="6299" spans="1:27">
      <c r="A6299" s="1">
        <f t="shared" si="1779"/>
        <v>9019007</v>
      </c>
      <c r="B6299" s="1">
        <v>7</v>
      </c>
      <c r="C6299" s="1">
        <v>19</v>
      </c>
      <c r="D6299" s="2">
        <v>9</v>
      </c>
      <c r="E6299" s="5">
        <v>1225.0899999999999</v>
      </c>
      <c r="F6299" s="5">
        <v>998.61</v>
      </c>
      <c r="G6299" s="5">
        <v>138.56</v>
      </c>
      <c r="H6299" s="5">
        <v>1167.72</v>
      </c>
      <c r="I6299" s="5">
        <v>1298.8599999999999</v>
      </c>
      <c r="J6299" s="5">
        <v>143.85</v>
      </c>
      <c r="K6299" s="6">
        <f t="shared" si="1780"/>
        <v>1196.405</v>
      </c>
      <c r="L6299" s="6">
        <f t="shared" si="1781"/>
        <v>57.369999999999891</v>
      </c>
      <c r="M6299" s="6">
        <f t="shared" si="1782"/>
        <v>1148.7349999999999</v>
      </c>
      <c r="N6299" s="5">
        <f t="shared" si="1783"/>
        <v>99.864528362176728</v>
      </c>
      <c r="O6299" s="6">
        <f t="shared" si="1784"/>
        <v>-300.24999999999989</v>
      </c>
      <c r="P6299" s="6">
        <f t="shared" si="1785"/>
        <v>199.72905672435346</v>
      </c>
      <c r="Q6299" s="6">
        <f t="shared" si="1786"/>
        <v>-3.7450122357670305E-2</v>
      </c>
      <c r="R6299" s="9">
        <f t="shared" si="1787"/>
        <v>1.7905256544297006</v>
      </c>
      <c r="S6299" s="9">
        <f t="shared" si="1788"/>
        <v>357.61999999999978</v>
      </c>
      <c r="T6299">
        <f t="shared" si="1789"/>
        <v>300.24999999999989</v>
      </c>
      <c r="U6299" s="9">
        <f t="shared" si="1790"/>
        <v>1.5032865268791391</v>
      </c>
      <c r="V6299" s="9">
        <f t="shared" si="1791"/>
        <v>0.47734666935106546</v>
      </c>
      <c r="W6299" s="9">
        <f t="shared" si="1792"/>
        <v>47.670000000000073</v>
      </c>
      <c r="X6299">
        <f t="shared" si="1793"/>
        <v>1148.7349999999999</v>
      </c>
      <c r="Y6299" s="9">
        <f t="shared" si="1794"/>
        <v>11.502933212020039</v>
      </c>
      <c r="Z6299" s="10">
        <f t="shared" si="1795"/>
        <v>0.57852830527122878</v>
      </c>
      <c r="AA6299">
        <f t="shared" si="1796"/>
        <v>57.369999999999891</v>
      </c>
    </row>
    <row r="6300" spans="1:27">
      <c r="A6300" s="1">
        <f t="shared" si="1779"/>
        <v>20009001</v>
      </c>
      <c r="B6300" s="1">
        <v>1</v>
      </c>
      <c r="C6300" s="1">
        <v>9</v>
      </c>
      <c r="D6300" s="2">
        <v>20</v>
      </c>
      <c r="E6300" s="5">
        <v>318.83999999999997</v>
      </c>
      <c r="F6300" s="5">
        <v>1.1200000000000001</v>
      </c>
      <c r="G6300" s="5">
        <v>83.08</v>
      </c>
      <c r="H6300" s="5">
        <v>322.75</v>
      </c>
      <c r="I6300" s="5">
        <v>312.8</v>
      </c>
      <c r="J6300" s="5">
        <v>71.37</v>
      </c>
      <c r="K6300" s="6">
        <f t="shared" si="1780"/>
        <v>320.79499999999996</v>
      </c>
      <c r="L6300" s="6">
        <f t="shared" si="1781"/>
        <v>-3.910000000000025</v>
      </c>
      <c r="M6300" s="6">
        <f t="shared" si="1782"/>
        <v>156.96</v>
      </c>
      <c r="N6300" s="5">
        <f t="shared" si="1783"/>
        <v>54.763042510437636</v>
      </c>
      <c r="O6300" s="6">
        <f t="shared" si="1784"/>
        <v>-311.68</v>
      </c>
      <c r="P6300" s="6">
        <f t="shared" si="1785"/>
        <v>109.52608502087527</v>
      </c>
      <c r="Q6300" s="6">
        <f t="shared" si="1786"/>
        <v>0.15076817549116708</v>
      </c>
      <c r="R6300" s="9">
        <f t="shared" si="1787"/>
        <v>2.8100155313808592</v>
      </c>
      <c r="S6300" s="9">
        <f t="shared" si="1788"/>
        <v>307.77</v>
      </c>
      <c r="T6300">
        <f t="shared" si="1789"/>
        <v>311.68</v>
      </c>
      <c r="U6300" s="9">
        <f t="shared" si="1790"/>
        <v>2.8457147896831603</v>
      </c>
      <c r="V6300" s="9">
        <f t="shared" si="1791"/>
        <v>2.9917074086738991</v>
      </c>
      <c r="W6300" s="9">
        <f t="shared" si="1792"/>
        <v>163.83499999999995</v>
      </c>
      <c r="X6300">
        <f t="shared" si="1793"/>
        <v>156.96</v>
      </c>
      <c r="Y6300" s="9">
        <f t="shared" si="1794"/>
        <v>2.8661665386849902</v>
      </c>
      <c r="Z6300" s="10">
        <f t="shared" si="1795"/>
        <v>0.578542133297135</v>
      </c>
      <c r="AA6300">
        <f t="shared" si="1796"/>
        <v>3.910000000000025</v>
      </c>
    </row>
    <row r="6301" spans="1:27">
      <c r="A6301" s="1">
        <f t="shared" si="1779"/>
        <v>10026999</v>
      </c>
      <c r="B6301" s="1">
        <v>-1</v>
      </c>
      <c r="C6301" s="1">
        <v>27</v>
      </c>
      <c r="D6301" s="2">
        <v>10</v>
      </c>
      <c r="E6301" s="5">
        <v>664.72</v>
      </c>
      <c r="F6301" s="5">
        <v>523.84</v>
      </c>
      <c r="G6301" s="5">
        <v>151.38</v>
      </c>
      <c r="H6301" s="5">
        <v>667.37</v>
      </c>
      <c r="I6301" s="5">
        <v>1037.6400000000001</v>
      </c>
      <c r="J6301" s="5">
        <v>136.88</v>
      </c>
      <c r="K6301" s="6">
        <f t="shared" si="1780"/>
        <v>666.04500000000007</v>
      </c>
      <c r="L6301" s="6">
        <f t="shared" si="1781"/>
        <v>-2.6499999999999773</v>
      </c>
      <c r="M6301" s="6">
        <f t="shared" si="1782"/>
        <v>780.74</v>
      </c>
      <c r="N6301" s="5">
        <f t="shared" si="1783"/>
        <v>102.04415563862537</v>
      </c>
      <c r="O6301" s="6">
        <f t="shared" si="1784"/>
        <v>-513.80000000000007</v>
      </c>
      <c r="P6301" s="6">
        <f t="shared" si="1785"/>
        <v>204.08831127725074</v>
      </c>
      <c r="Q6301" s="6">
        <f t="shared" si="1786"/>
        <v>0.10034970965214796</v>
      </c>
      <c r="R6301" s="9">
        <f t="shared" si="1787"/>
        <v>2.5045530378543379</v>
      </c>
      <c r="S6301" s="9">
        <f t="shared" si="1788"/>
        <v>511.15000000000009</v>
      </c>
      <c r="T6301">
        <f t="shared" si="1789"/>
        <v>513.80000000000007</v>
      </c>
      <c r="U6301" s="9">
        <f t="shared" si="1790"/>
        <v>2.5175376129307616</v>
      </c>
      <c r="V6301" s="9">
        <f t="shared" si="1791"/>
        <v>1.1239742176531471</v>
      </c>
      <c r="W6301" s="9">
        <f t="shared" si="1792"/>
        <v>114.69499999999994</v>
      </c>
      <c r="X6301">
        <f t="shared" si="1793"/>
        <v>780.74</v>
      </c>
      <c r="Y6301" s="9">
        <f t="shared" si="1794"/>
        <v>7.651001618994016</v>
      </c>
      <c r="Z6301" s="10">
        <f t="shared" si="1795"/>
        <v>0.57861472501138445</v>
      </c>
      <c r="AA6301">
        <f t="shared" si="1796"/>
        <v>2.6499999999999773</v>
      </c>
    </row>
    <row r="6302" spans="1:27">
      <c r="A6302" s="1">
        <f t="shared" si="1779"/>
        <v>4019992</v>
      </c>
      <c r="B6302" s="1">
        <v>-8</v>
      </c>
      <c r="C6302" s="1">
        <v>20</v>
      </c>
      <c r="D6302" s="2">
        <v>4</v>
      </c>
      <c r="E6302" s="5">
        <v>400.32</v>
      </c>
      <c r="F6302" s="5">
        <v>555.05999999999995</v>
      </c>
      <c r="G6302" s="5">
        <v>89.21</v>
      </c>
      <c r="H6302" s="5">
        <v>437.9</v>
      </c>
      <c r="I6302" s="5">
        <v>579.32000000000005</v>
      </c>
      <c r="J6302" s="5">
        <v>92</v>
      </c>
      <c r="K6302" s="6">
        <f t="shared" si="1780"/>
        <v>419.11</v>
      </c>
      <c r="L6302" s="6">
        <f t="shared" si="1781"/>
        <v>-37.579999999999984</v>
      </c>
      <c r="M6302" s="6">
        <f t="shared" si="1782"/>
        <v>567.19000000000005</v>
      </c>
      <c r="N6302" s="5">
        <f t="shared" si="1783"/>
        <v>64.075003121342107</v>
      </c>
      <c r="O6302" s="6">
        <f t="shared" si="1784"/>
        <v>-24.260000000000105</v>
      </c>
      <c r="P6302" s="6">
        <f t="shared" si="1785"/>
        <v>128.15000624268421</v>
      </c>
      <c r="Q6302" s="6">
        <f t="shared" si="1786"/>
        <v>-3.0785704773024388E-2</v>
      </c>
      <c r="R6302" s="9">
        <f t="shared" si="1787"/>
        <v>0.1039406894352788</v>
      </c>
      <c r="S6302" s="9">
        <f t="shared" si="1788"/>
        <v>13.319999999999879</v>
      </c>
      <c r="T6302">
        <f t="shared" si="1789"/>
        <v>24.260000000000105</v>
      </c>
      <c r="U6302" s="9">
        <f t="shared" si="1790"/>
        <v>0.18930939382131362</v>
      </c>
      <c r="V6302" s="9">
        <f t="shared" si="1791"/>
        <v>2.3110416353718062</v>
      </c>
      <c r="W6302" s="9">
        <f t="shared" si="1792"/>
        <v>148.08000000000004</v>
      </c>
      <c r="X6302">
        <f t="shared" si="1793"/>
        <v>567.19000000000005</v>
      </c>
      <c r="Y6302" s="9">
        <f t="shared" si="1794"/>
        <v>8.8519699160354843</v>
      </c>
      <c r="Z6302" s="10">
        <f t="shared" si="1795"/>
        <v>0.57864669704405991</v>
      </c>
      <c r="AA6302">
        <f t="shared" si="1796"/>
        <v>37.579999999999984</v>
      </c>
    </row>
    <row r="6303" spans="1:27">
      <c r="A6303" s="1">
        <f t="shared" si="1779"/>
        <v>6018992</v>
      </c>
      <c r="B6303" s="1">
        <v>-8</v>
      </c>
      <c r="C6303" s="1">
        <v>19</v>
      </c>
      <c r="D6303" s="2">
        <v>6</v>
      </c>
      <c r="E6303" s="5">
        <v>186.44</v>
      </c>
      <c r="F6303" s="5">
        <v>103.71</v>
      </c>
      <c r="G6303" s="5">
        <v>124.62</v>
      </c>
      <c r="H6303" s="5">
        <v>211.89</v>
      </c>
      <c r="I6303" s="5">
        <v>201.84</v>
      </c>
      <c r="J6303" s="5">
        <v>66.349999999999994</v>
      </c>
      <c r="K6303" s="6">
        <f t="shared" si="1780"/>
        <v>199.16499999999999</v>
      </c>
      <c r="L6303" s="6">
        <f t="shared" si="1781"/>
        <v>-25.449999999999989</v>
      </c>
      <c r="M6303" s="6">
        <f t="shared" si="1782"/>
        <v>152.77500000000001</v>
      </c>
      <c r="N6303" s="5">
        <f t="shared" si="1783"/>
        <v>70.591194387118847</v>
      </c>
      <c r="O6303" s="6">
        <f t="shared" si="1784"/>
        <v>-98.13000000000001</v>
      </c>
      <c r="P6303" s="6">
        <f t="shared" si="1785"/>
        <v>141.18238877423769</v>
      </c>
      <c r="Q6303" s="6">
        <f t="shared" si="1786"/>
        <v>0.55827620112591292</v>
      </c>
      <c r="R6303" s="9">
        <f t="shared" si="1787"/>
        <v>0.51479508620739767</v>
      </c>
      <c r="S6303" s="9">
        <f t="shared" si="1788"/>
        <v>72.680000000000021</v>
      </c>
      <c r="T6303">
        <f t="shared" si="1789"/>
        <v>98.13000000000001</v>
      </c>
      <c r="U6303" s="9">
        <f t="shared" si="1790"/>
        <v>0.69505836281689493</v>
      </c>
      <c r="V6303" s="9">
        <f t="shared" si="1791"/>
        <v>0.6571641180286506</v>
      </c>
      <c r="W6303" s="9">
        <f t="shared" si="1792"/>
        <v>46.389999999999986</v>
      </c>
      <c r="X6303">
        <f t="shared" si="1793"/>
        <v>152.77500000000001</v>
      </c>
      <c r="Y6303" s="9">
        <f t="shared" si="1794"/>
        <v>2.1642217747753207</v>
      </c>
      <c r="Z6303" s="10">
        <f t="shared" si="1795"/>
        <v>0.57864756112853366</v>
      </c>
      <c r="AA6303">
        <f t="shared" si="1796"/>
        <v>25.449999999999989</v>
      </c>
    </row>
    <row r="6304" spans="1:27">
      <c r="A6304" s="1">
        <f t="shared" si="1779"/>
        <v>3026995</v>
      </c>
      <c r="B6304" s="1">
        <v>-5</v>
      </c>
      <c r="C6304" s="1">
        <v>27</v>
      </c>
      <c r="D6304" s="2">
        <v>3</v>
      </c>
      <c r="E6304" s="5">
        <v>92.57</v>
      </c>
      <c r="F6304" s="5">
        <v>135.21</v>
      </c>
      <c r="G6304" s="5">
        <v>124.06</v>
      </c>
      <c r="H6304" s="5">
        <v>74.180000000000007</v>
      </c>
      <c r="I6304" s="5">
        <v>14.5</v>
      </c>
      <c r="J6304" s="5">
        <v>98.41</v>
      </c>
      <c r="K6304" s="6">
        <f t="shared" si="1780"/>
        <v>83.375</v>
      </c>
      <c r="L6304" s="6">
        <f t="shared" si="1781"/>
        <v>18.389999999999986</v>
      </c>
      <c r="M6304" s="6">
        <f t="shared" si="1782"/>
        <v>74.855000000000004</v>
      </c>
      <c r="N6304" s="5">
        <f t="shared" si="1783"/>
        <v>79.176088088513183</v>
      </c>
      <c r="O6304" s="6">
        <f t="shared" si="1784"/>
        <v>120.71000000000001</v>
      </c>
      <c r="P6304" s="6">
        <f t="shared" si="1785"/>
        <v>158.35217617702637</v>
      </c>
      <c r="Q6304" s="6">
        <f t="shared" si="1786"/>
        <v>0.22756776910665844</v>
      </c>
      <c r="R6304" s="9">
        <f t="shared" si="1787"/>
        <v>0.64615468173682444</v>
      </c>
      <c r="S6304" s="9">
        <f t="shared" si="1788"/>
        <v>102.32000000000002</v>
      </c>
      <c r="T6304">
        <f t="shared" si="1789"/>
        <v>120.71000000000001</v>
      </c>
      <c r="U6304" s="9">
        <f t="shared" si="1790"/>
        <v>0.76228822940238528</v>
      </c>
      <c r="V6304" s="9">
        <f t="shared" si="1791"/>
        <v>0.10760824645030767</v>
      </c>
      <c r="W6304" s="9">
        <f t="shared" si="1792"/>
        <v>8.519999999999996</v>
      </c>
      <c r="X6304">
        <f t="shared" si="1793"/>
        <v>74.855000000000004</v>
      </c>
      <c r="Y6304" s="9">
        <f t="shared" si="1794"/>
        <v>0.94542432958189959</v>
      </c>
      <c r="Z6304" s="10">
        <f t="shared" si="1795"/>
        <v>0.57865620190230405</v>
      </c>
      <c r="AA6304">
        <f t="shared" si="1796"/>
        <v>18.389999999999986</v>
      </c>
    </row>
    <row r="6305" spans="1:27">
      <c r="A6305" s="1">
        <f t="shared" si="1779"/>
        <v>12023997</v>
      </c>
      <c r="B6305" s="1">
        <v>-3</v>
      </c>
      <c r="C6305" s="1">
        <v>24</v>
      </c>
      <c r="D6305" s="2">
        <v>12</v>
      </c>
      <c r="E6305" s="5">
        <v>189.08</v>
      </c>
      <c r="F6305" s="5">
        <v>258.16000000000003</v>
      </c>
      <c r="G6305" s="5">
        <v>145.25</v>
      </c>
      <c r="H6305" s="5">
        <v>187.28</v>
      </c>
      <c r="I6305" s="5">
        <v>319.77</v>
      </c>
      <c r="J6305" s="5">
        <v>103.99</v>
      </c>
      <c r="K6305" s="6">
        <f t="shared" si="1780"/>
        <v>188.18</v>
      </c>
      <c r="L6305" s="6">
        <f t="shared" si="1781"/>
        <v>1.8000000000000114</v>
      </c>
      <c r="M6305" s="6">
        <f t="shared" si="1782"/>
        <v>288.96500000000003</v>
      </c>
      <c r="N6305" s="5">
        <f t="shared" si="1783"/>
        <v>89.318926605731221</v>
      </c>
      <c r="O6305" s="6">
        <f t="shared" si="1784"/>
        <v>-61.609999999999957</v>
      </c>
      <c r="P6305" s="6">
        <f t="shared" si="1785"/>
        <v>178.63785321146244</v>
      </c>
      <c r="Q6305" s="6">
        <f t="shared" si="1786"/>
        <v>0.3222552373671288</v>
      </c>
      <c r="R6305" s="9">
        <f t="shared" si="1787"/>
        <v>0.35496396122124474</v>
      </c>
      <c r="S6305" s="9">
        <f t="shared" si="1788"/>
        <v>63.409999999999968</v>
      </c>
      <c r="T6305">
        <f t="shared" si="1789"/>
        <v>61.609999999999957</v>
      </c>
      <c r="U6305" s="9">
        <f t="shared" si="1790"/>
        <v>0.34488770936509833</v>
      </c>
      <c r="V6305" s="9">
        <f t="shared" si="1791"/>
        <v>1.1283722703574572</v>
      </c>
      <c r="W6305" s="9">
        <f t="shared" si="1792"/>
        <v>100.78500000000003</v>
      </c>
      <c r="X6305">
        <f t="shared" si="1793"/>
        <v>288.96500000000003</v>
      </c>
      <c r="Y6305" s="9">
        <f t="shared" si="1794"/>
        <v>3.2352045751237046</v>
      </c>
      <c r="Z6305" s="10">
        <f t="shared" si="1795"/>
        <v>0.5786657066044264</v>
      </c>
      <c r="AA6305">
        <f t="shared" si="1796"/>
        <v>1.8000000000000114</v>
      </c>
    </row>
    <row r="6306" spans="1:27">
      <c r="A6306" s="1">
        <f t="shared" si="1779"/>
        <v>14015994</v>
      </c>
      <c r="B6306" s="1">
        <v>-6</v>
      </c>
      <c r="C6306" s="1">
        <v>16</v>
      </c>
      <c r="D6306" s="2">
        <v>14</v>
      </c>
      <c r="E6306" s="5">
        <v>477.07</v>
      </c>
      <c r="F6306" s="5">
        <v>445.5</v>
      </c>
      <c r="G6306" s="5">
        <v>88.93</v>
      </c>
      <c r="H6306" s="5">
        <v>523.88</v>
      </c>
      <c r="I6306" s="5">
        <v>730.42</v>
      </c>
      <c r="J6306" s="5">
        <v>94.79</v>
      </c>
      <c r="K6306" s="6">
        <f t="shared" si="1780"/>
        <v>500.47500000000002</v>
      </c>
      <c r="L6306" s="6">
        <f t="shared" si="1781"/>
        <v>-46.81</v>
      </c>
      <c r="M6306" s="6">
        <f t="shared" si="1782"/>
        <v>587.96</v>
      </c>
      <c r="N6306" s="5">
        <f t="shared" si="1783"/>
        <v>64.987862328284038</v>
      </c>
      <c r="O6306" s="6">
        <f t="shared" si="1784"/>
        <v>-284.91999999999996</v>
      </c>
      <c r="P6306" s="6">
        <f t="shared" si="1785"/>
        <v>129.97572465656808</v>
      </c>
      <c r="Q6306" s="6">
        <f t="shared" si="1786"/>
        <v>-6.3727892705968514E-2</v>
      </c>
      <c r="R6306" s="9">
        <f t="shared" si="1787"/>
        <v>1.8319574722830176</v>
      </c>
      <c r="S6306" s="9">
        <f t="shared" si="1788"/>
        <v>238.10999999999996</v>
      </c>
      <c r="T6306">
        <f t="shared" si="1789"/>
        <v>284.91999999999996</v>
      </c>
      <c r="U6306" s="9">
        <f t="shared" si="1790"/>
        <v>2.192101646310014</v>
      </c>
      <c r="V6306" s="9">
        <f t="shared" si="1791"/>
        <v>1.3461744526704453</v>
      </c>
      <c r="W6306" s="9">
        <f t="shared" si="1792"/>
        <v>87.485000000000014</v>
      </c>
      <c r="X6306">
        <f t="shared" si="1793"/>
        <v>587.96</v>
      </c>
      <c r="Y6306" s="9">
        <f t="shared" si="1794"/>
        <v>9.0472278812609588</v>
      </c>
      <c r="Z6306" s="10">
        <f t="shared" si="1795"/>
        <v>0.57868125941661519</v>
      </c>
      <c r="AA6306">
        <f t="shared" si="1796"/>
        <v>46.81</v>
      </c>
    </row>
    <row r="6307" spans="1:27">
      <c r="A6307" s="1">
        <f t="shared" si="1779"/>
        <v>7013009</v>
      </c>
      <c r="B6307" s="1">
        <v>9</v>
      </c>
      <c r="C6307" s="1">
        <v>13</v>
      </c>
      <c r="D6307" s="2">
        <v>7</v>
      </c>
      <c r="E6307" s="5">
        <v>1911.36</v>
      </c>
      <c r="F6307" s="5">
        <v>2008.93</v>
      </c>
      <c r="G6307" s="5">
        <v>137.16</v>
      </c>
      <c r="H6307" s="5">
        <v>1941.63</v>
      </c>
      <c r="I6307" s="5">
        <v>1526.63</v>
      </c>
      <c r="J6307" s="5">
        <v>77.22</v>
      </c>
      <c r="K6307" s="6">
        <f t="shared" si="1780"/>
        <v>1926.4949999999999</v>
      </c>
      <c r="L6307" s="6">
        <f t="shared" si="1781"/>
        <v>-30.270000000000209</v>
      </c>
      <c r="M6307" s="6">
        <f t="shared" si="1782"/>
        <v>1767.7800000000002</v>
      </c>
      <c r="N6307" s="5">
        <f t="shared" si="1783"/>
        <v>78.701642295443875</v>
      </c>
      <c r="O6307" s="6">
        <f t="shared" si="1784"/>
        <v>482.29999999999995</v>
      </c>
      <c r="P6307" s="6">
        <f t="shared" si="1785"/>
        <v>157.40328459088775</v>
      </c>
      <c r="Q6307" s="6">
        <f t="shared" si="1786"/>
        <v>0.51864885541105155</v>
      </c>
      <c r="R6307" s="9">
        <f t="shared" si="1787"/>
        <v>3.2564123508110923</v>
      </c>
      <c r="S6307" s="9">
        <f t="shared" si="1788"/>
        <v>512.57000000000016</v>
      </c>
      <c r="T6307">
        <f t="shared" si="1789"/>
        <v>482.29999999999995</v>
      </c>
      <c r="U6307" s="9">
        <f t="shared" si="1790"/>
        <v>3.0641037844512735</v>
      </c>
      <c r="V6307" s="9">
        <f t="shared" si="1791"/>
        <v>2.0166669382093425</v>
      </c>
      <c r="W6307" s="9">
        <f t="shared" si="1792"/>
        <v>158.71499999999969</v>
      </c>
      <c r="X6307">
        <f t="shared" si="1793"/>
        <v>1767.7800000000002</v>
      </c>
      <c r="Y6307" s="9">
        <f t="shared" si="1794"/>
        <v>22.461793025408554</v>
      </c>
      <c r="Z6307" s="10">
        <f t="shared" si="1795"/>
        <v>0.57869421977413948</v>
      </c>
      <c r="AA6307">
        <f t="shared" si="1796"/>
        <v>30.270000000000209</v>
      </c>
    </row>
    <row r="6308" spans="1:27">
      <c r="A6308" s="1">
        <f t="shared" si="1779"/>
        <v>18013997</v>
      </c>
      <c r="B6308" s="1">
        <v>-3</v>
      </c>
      <c r="C6308" s="1">
        <v>14</v>
      </c>
      <c r="D6308" s="2">
        <v>18</v>
      </c>
      <c r="E6308" s="5">
        <v>280.5</v>
      </c>
      <c r="F6308" s="5">
        <v>294.39999999999998</v>
      </c>
      <c r="G6308" s="5">
        <v>115.98</v>
      </c>
      <c r="H6308" s="5">
        <v>289.95999999999998</v>
      </c>
      <c r="I6308" s="5">
        <v>271.54000000000002</v>
      </c>
      <c r="J6308" s="5">
        <v>101.2</v>
      </c>
      <c r="K6308" s="6">
        <f t="shared" si="1780"/>
        <v>285.23</v>
      </c>
      <c r="L6308" s="6">
        <f t="shared" si="1781"/>
        <v>-9.4599999999999795</v>
      </c>
      <c r="M6308" s="6">
        <f t="shared" si="1782"/>
        <v>282.97000000000003</v>
      </c>
      <c r="N6308" s="5">
        <f t="shared" si="1783"/>
        <v>76.962329096773047</v>
      </c>
      <c r="O6308" s="6">
        <f t="shared" si="1784"/>
        <v>22.859999999999957</v>
      </c>
      <c r="P6308" s="6">
        <f t="shared" si="1785"/>
        <v>153.92465819354609</v>
      </c>
      <c r="Q6308" s="6">
        <f t="shared" si="1786"/>
        <v>0.13548083577321662</v>
      </c>
      <c r="R6308" s="9">
        <f t="shared" si="1787"/>
        <v>0.20997285541709965</v>
      </c>
      <c r="S6308" s="9">
        <f t="shared" si="1788"/>
        <v>32.319999999999936</v>
      </c>
      <c r="T6308">
        <f t="shared" si="1789"/>
        <v>22.859999999999957</v>
      </c>
      <c r="U6308" s="9">
        <f t="shared" si="1790"/>
        <v>0.14851421642434709</v>
      </c>
      <c r="V6308" s="9">
        <f t="shared" si="1791"/>
        <v>2.9365015670955705E-2</v>
      </c>
      <c r="W6308" s="9">
        <f t="shared" si="1792"/>
        <v>2.2599999999999909</v>
      </c>
      <c r="X6308">
        <f t="shared" si="1793"/>
        <v>282.97000000000003</v>
      </c>
      <c r="Y6308" s="9">
        <f t="shared" si="1794"/>
        <v>3.676733842659456</v>
      </c>
      <c r="Z6308" s="10">
        <f t="shared" si="1795"/>
        <v>0.57875556152835372</v>
      </c>
      <c r="AA6308">
        <f t="shared" si="1796"/>
        <v>9.4599999999999795</v>
      </c>
    </row>
    <row r="6309" spans="1:27">
      <c r="A6309" s="1">
        <f t="shared" si="1779"/>
        <v>15018004</v>
      </c>
      <c r="B6309" s="1">
        <v>4</v>
      </c>
      <c r="C6309" s="1">
        <v>18</v>
      </c>
      <c r="D6309" s="2">
        <v>15</v>
      </c>
      <c r="E6309" s="5">
        <v>92.66</v>
      </c>
      <c r="F6309" s="5">
        <v>81.41</v>
      </c>
      <c r="G6309" s="5">
        <v>117.65</v>
      </c>
      <c r="H6309" s="5">
        <v>102.07</v>
      </c>
      <c r="I6309" s="5">
        <v>268.19</v>
      </c>
      <c r="J6309" s="5">
        <v>86.7</v>
      </c>
      <c r="K6309" s="6">
        <f t="shared" si="1780"/>
        <v>97.364999999999995</v>
      </c>
      <c r="L6309" s="6">
        <f t="shared" si="1781"/>
        <v>-9.4099999999999966</v>
      </c>
      <c r="M6309" s="6">
        <f t="shared" si="1782"/>
        <v>174.8</v>
      </c>
      <c r="N6309" s="5">
        <f t="shared" si="1783"/>
        <v>73.072588054618677</v>
      </c>
      <c r="O6309" s="6">
        <f t="shared" si="1784"/>
        <v>-186.78</v>
      </c>
      <c r="P6309" s="6">
        <f t="shared" si="1785"/>
        <v>146.14517610923735</v>
      </c>
      <c r="Q6309" s="6">
        <f t="shared" si="1786"/>
        <v>0.29611903506405263</v>
      </c>
      <c r="R6309" s="9">
        <f t="shared" si="1787"/>
        <v>1.2136562062604339</v>
      </c>
      <c r="S6309" s="9">
        <f t="shared" si="1788"/>
        <v>177.37</v>
      </c>
      <c r="T6309">
        <f t="shared" si="1789"/>
        <v>186.78</v>
      </c>
      <c r="U6309" s="9">
        <f t="shared" si="1790"/>
        <v>1.2780442363721252</v>
      </c>
      <c r="V6309" s="9">
        <f t="shared" si="1791"/>
        <v>1.0596997049306727</v>
      </c>
      <c r="W6309" s="9">
        <f t="shared" si="1792"/>
        <v>77.435000000000016</v>
      </c>
      <c r="X6309">
        <f t="shared" si="1793"/>
        <v>174.8</v>
      </c>
      <c r="Y6309" s="9">
        <f t="shared" si="1794"/>
        <v>2.39214190510598</v>
      </c>
      <c r="Z6309" s="10">
        <f t="shared" si="1795"/>
        <v>0.57878320639078673</v>
      </c>
      <c r="AA6309">
        <f t="shared" si="1796"/>
        <v>9.4099999999999966</v>
      </c>
    </row>
    <row r="6310" spans="1:27">
      <c r="A6310" s="1">
        <f t="shared" si="1779"/>
        <v>11024997</v>
      </c>
      <c r="B6310" s="1">
        <v>-3</v>
      </c>
      <c r="C6310" s="1">
        <v>25</v>
      </c>
      <c r="D6310" s="2">
        <v>11</v>
      </c>
      <c r="E6310" s="5">
        <v>2370.27</v>
      </c>
      <c r="F6310" s="5">
        <v>2492.91</v>
      </c>
      <c r="G6310" s="5">
        <v>211.32</v>
      </c>
      <c r="H6310" s="5">
        <v>2339.88</v>
      </c>
      <c r="I6310" s="5">
        <v>2708.41</v>
      </c>
      <c r="J6310" s="5">
        <v>178.42</v>
      </c>
      <c r="K6310" s="6">
        <f t="shared" si="1780"/>
        <v>2355.0749999999998</v>
      </c>
      <c r="L6310" s="6">
        <f t="shared" si="1781"/>
        <v>30.389999999999873</v>
      </c>
      <c r="M6310" s="6">
        <f t="shared" si="1782"/>
        <v>2600.66</v>
      </c>
      <c r="N6310" s="5">
        <f t="shared" si="1783"/>
        <v>138.2839820803552</v>
      </c>
      <c r="O6310" s="6">
        <f t="shared" si="1784"/>
        <v>-215.5</v>
      </c>
      <c r="P6310" s="6">
        <f t="shared" si="1785"/>
        <v>276.5679641607104</v>
      </c>
      <c r="Q6310" s="6">
        <f t="shared" si="1786"/>
        <v>0.16763593963803725</v>
      </c>
      <c r="R6310" s="9">
        <f t="shared" si="1787"/>
        <v>0.88907621946089199</v>
      </c>
      <c r="S6310" s="9">
        <f t="shared" si="1788"/>
        <v>245.88999999999987</v>
      </c>
      <c r="T6310">
        <f t="shared" si="1789"/>
        <v>215.5</v>
      </c>
      <c r="U6310" s="9">
        <f t="shared" si="1790"/>
        <v>0.77919364469405961</v>
      </c>
      <c r="V6310" s="9">
        <f t="shared" si="1791"/>
        <v>1.7759468327813519</v>
      </c>
      <c r="W6310" s="9">
        <f t="shared" si="1792"/>
        <v>245.58500000000004</v>
      </c>
      <c r="X6310">
        <f t="shared" si="1793"/>
        <v>2600.66</v>
      </c>
      <c r="Y6310" s="9">
        <f t="shared" si="1794"/>
        <v>18.806661197309076</v>
      </c>
      <c r="Z6310" s="10">
        <f t="shared" si="1795"/>
        <v>0.57883935595292757</v>
      </c>
      <c r="AA6310">
        <f t="shared" si="1796"/>
        <v>30.389999999999873</v>
      </c>
    </row>
    <row r="6311" spans="1:27">
      <c r="A6311" s="1">
        <f t="shared" si="1779"/>
        <v>15013994</v>
      </c>
      <c r="B6311" s="1">
        <v>-6</v>
      </c>
      <c r="C6311" s="1">
        <v>14</v>
      </c>
      <c r="D6311" s="2">
        <v>15</v>
      </c>
      <c r="E6311" s="5">
        <v>1032.6199999999999</v>
      </c>
      <c r="F6311" s="5">
        <v>1099.81</v>
      </c>
      <c r="G6311" s="5">
        <v>131.59</v>
      </c>
      <c r="H6311" s="5">
        <v>1037.71</v>
      </c>
      <c r="I6311" s="5">
        <v>1030.67</v>
      </c>
      <c r="J6311" s="5">
        <v>122.39</v>
      </c>
      <c r="K6311" s="6">
        <f t="shared" si="1780"/>
        <v>1035.165</v>
      </c>
      <c r="L6311" s="6">
        <f t="shared" si="1781"/>
        <v>-5.0900000000001455</v>
      </c>
      <c r="M6311" s="6">
        <f t="shared" si="1782"/>
        <v>1065.24</v>
      </c>
      <c r="N6311" s="5">
        <f t="shared" si="1783"/>
        <v>89.854382475202627</v>
      </c>
      <c r="O6311" s="6">
        <f t="shared" si="1784"/>
        <v>69.139999999999873</v>
      </c>
      <c r="P6311" s="6">
        <f t="shared" si="1785"/>
        <v>179.70876495040525</v>
      </c>
      <c r="Q6311" s="6">
        <f t="shared" si="1786"/>
        <v>7.2351714541513151E-2</v>
      </c>
      <c r="R6311" s="9">
        <f t="shared" si="1787"/>
        <v>0.41305720408509561</v>
      </c>
      <c r="S6311" s="9">
        <f t="shared" si="1788"/>
        <v>74.230000000000018</v>
      </c>
      <c r="T6311">
        <f t="shared" si="1789"/>
        <v>69.139999999999873</v>
      </c>
      <c r="U6311" s="9">
        <f t="shared" si="1790"/>
        <v>0.38473359949405161</v>
      </c>
      <c r="V6311" s="9">
        <f t="shared" si="1791"/>
        <v>0.33470821535388029</v>
      </c>
      <c r="W6311" s="9">
        <f t="shared" si="1792"/>
        <v>30.075000000000045</v>
      </c>
      <c r="X6311">
        <f t="shared" si="1793"/>
        <v>1065.24</v>
      </c>
      <c r="Y6311" s="9">
        <f t="shared" si="1794"/>
        <v>11.855181357392082</v>
      </c>
      <c r="Z6311" s="10">
        <f t="shared" si="1795"/>
        <v>0.57884885764765925</v>
      </c>
      <c r="AA6311">
        <f t="shared" si="1796"/>
        <v>5.0900000000001455</v>
      </c>
    </row>
    <row r="6312" spans="1:27">
      <c r="A6312" s="1">
        <f t="shared" si="1779"/>
        <v>8020007</v>
      </c>
      <c r="B6312" s="1">
        <v>7</v>
      </c>
      <c r="C6312" s="1">
        <v>20</v>
      </c>
      <c r="D6312" s="2">
        <v>8</v>
      </c>
      <c r="E6312" s="5">
        <v>1341.81</v>
      </c>
      <c r="F6312" s="5">
        <v>937.84</v>
      </c>
      <c r="G6312" s="5">
        <v>132.97999999999999</v>
      </c>
      <c r="H6312" s="5">
        <v>1367.35</v>
      </c>
      <c r="I6312" s="5">
        <v>1321.72</v>
      </c>
      <c r="J6312" s="5">
        <v>130.75</v>
      </c>
      <c r="K6312" s="6">
        <f t="shared" si="1780"/>
        <v>1354.58</v>
      </c>
      <c r="L6312" s="6">
        <f t="shared" si="1781"/>
        <v>-25.539999999999964</v>
      </c>
      <c r="M6312" s="6">
        <f t="shared" si="1782"/>
        <v>1129.78</v>
      </c>
      <c r="N6312" s="5">
        <f t="shared" si="1783"/>
        <v>93.245968947724492</v>
      </c>
      <c r="O6312" s="6">
        <f t="shared" si="1784"/>
        <v>-383.88</v>
      </c>
      <c r="P6312" s="6">
        <f t="shared" si="1785"/>
        <v>186.49193789544898</v>
      </c>
      <c r="Q6312" s="6">
        <f t="shared" si="1786"/>
        <v>1.6910025951139881E-2</v>
      </c>
      <c r="R6312" s="9">
        <f t="shared" si="1787"/>
        <v>1.9214771643420447</v>
      </c>
      <c r="S6312" s="9">
        <f t="shared" si="1788"/>
        <v>358.34000000000003</v>
      </c>
      <c r="T6312">
        <f t="shared" si="1789"/>
        <v>383.88</v>
      </c>
      <c r="U6312" s="9">
        <f t="shared" si="1790"/>
        <v>2.0584267841927333</v>
      </c>
      <c r="V6312" s="9">
        <f t="shared" si="1791"/>
        <v>2.4108280769330332</v>
      </c>
      <c r="W6312" s="9">
        <f t="shared" si="1792"/>
        <v>224.79999999999995</v>
      </c>
      <c r="X6312">
        <f t="shared" si="1793"/>
        <v>1129.78</v>
      </c>
      <c r="Y6312" s="9">
        <f t="shared" si="1794"/>
        <v>12.116126978458196</v>
      </c>
      <c r="Z6312" s="10">
        <f t="shared" si="1795"/>
        <v>0.57885231277071014</v>
      </c>
      <c r="AA6312">
        <f t="shared" si="1796"/>
        <v>25.539999999999964</v>
      </c>
    </row>
    <row r="6313" spans="1:27">
      <c r="A6313" s="1">
        <f t="shared" si="1779"/>
        <v>21001999</v>
      </c>
      <c r="B6313" s="1">
        <v>-1</v>
      </c>
      <c r="C6313" s="1">
        <v>2</v>
      </c>
      <c r="D6313" s="2">
        <v>21</v>
      </c>
      <c r="E6313" s="5">
        <v>172.77</v>
      </c>
      <c r="F6313" s="5">
        <v>41.82</v>
      </c>
      <c r="G6313" s="5">
        <v>102.87</v>
      </c>
      <c r="H6313" s="5">
        <v>202.82</v>
      </c>
      <c r="I6313" s="5">
        <v>49.9</v>
      </c>
      <c r="J6313" s="5">
        <v>101.48</v>
      </c>
      <c r="K6313" s="6">
        <f t="shared" si="1780"/>
        <v>187.79500000000002</v>
      </c>
      <c r="L6313" s="6">
        <f t="shared" si="1781"/>
        <v>-30.049999999999983</v>
      </c>
      <c r="M6313" s="6">
        <f t="shared" si="1782"/>
        <v>45.86</v>
      </c>
      <c r="N6313" s="5">
        <f t="shared" si="1783"/>
        <v>72.250306746753679</v>
      </c>
      <c r="O6313" s="6">
        <f t="shared" si="1784"/>
        <v>-8.0799999999999983</v>
      </c>
      <c r="P6313" s="6">
        <f t="shared" si="1785"/>
        <v>144.50061349350736</v>
      </c>
      <c r="Q6313" s="6">
        <f t="shared" si="1786"/>
        <v>1.360348118929541E-2</v>
      </c>
      <c r="R6313" s="9">
        <f t="shared" si="1787"/>
        <v>0.15204087698206992</v>
      </c>
      <c r="S6313" s="9">
        <f t="shared" si="1788"/>
        <v>21.969999999999985</v>
      </c>
      <c r="T6313">
        <f t="shared" si="1789"/>
        <v>8.0799999999999983</v>
      </c>
      <c r="U6313" s="9">
        <f t="shared" si="1790"/>
        <v>5.5916717615617915E-2</v>
      </c>
      <c r="V6313" s="9">
        <f t="shared" si="1791"/>
        <v>1.9644899293991906</v>
      </c>
      <c r="W6313" s="9">
        <f t="shared" si="1792"/>
        <v>141.935</v>
      </c>
      <c r="X6313">
        <f t="shared" si="1793"/>
        <v>45.86</v>
      </c>
      <c r="Y6313" s="9">
        <f t="shared" si="1794"/>
        <v>0.63473778956738558</v>
      </c>
      <c r="Z6313" s="10">
        <f t="shared" si="1795"/>
        <v>0.57886267801612501</v>
      </c>
      <c r="AA6313">
        <f t="shared" si="1796"/>
        <v>30.049999999999983</v>
      </c>
    </row>
    <row r="6314" spans="1:27">
      <c r="A6314" s="1">
        <f t="shared" si="1779"/>
        <v>5015009</v>
      </c>
      <c r="B6314" s="1">
        <v>9</v>
      </c>
      <c r="C6314" s="1">
        <v>15</v>
      </c>
      <c r="D6314" s="2">
        <v>5</v>
      </c>
      <c r="E6314" s="5">
        <v>385.74</v>
      </c>
      <c r="F6314" s="5">
        <v>285.2</v>
      </c>
      <c r="G6314" s="5">
        <v>97.3</v>
      </c>
      <c r="H6314" s="5">
        <v>415.36</v>
      </c>
      <c r="I6314" s="5">
        <v>485.65</v>
      </c>
      <c r="J6314" s="5">
        <v>87.54</v>
      </c>
      <c r="K6314" s="6">
        <f t="shared" si="1780"/>
        <v>400.55</v>
      </c>
      <c r="L6314" s="6">
        <f t="shared" si="1781"/>
        <v>-29.620000000000005</v>
      </c>
      <c r="M6314" s="6">
        <f t="shared" si="1782"/>
        <v>385.42499999999995</v>
      </c>
      <c r="N6314" s="5">
        <f t="shared" si="1783"/>
        <v>65.441847467809154</v>
      </c>
      <c r="O6314" s="6">
        <f t="shared" si="1784"/>
        <v>-200.45</v>
      </c>
      <c r="P6314" s="6">
        <f t="shared" si="1785"/>
        <v>130.88369493561831</v>
      </c>
      <c r="Q6314" s="6">
        <f t="shared" si="1786"/>
        <v>0.10531122962276905</v>
      </c>
      <c r="R6314" s="9">
        <f t="shared" si="1787"/>
        <v>1.3052045946902038</v>
      </c>
      <c r="S6314" s="9">
        <f t="shared" si="1788"/>
        <v>170.82999999999998</v>
      </c>
      <c r="T6314">
        <f t="shared" si="1789"/>
        <v>200.45</v>
      </c>
      <c r="U6314" s="9">
        <f t="shared" si="1790"/>
        <v>1.5315123866162348</v>
      </c>
      <c r="V6314" s="9">
        <f t="shared" si="1791"/>
        <v>0.23112122571784124</v>
      </c>
      <c r="W6314" s="9">
        <f t="shared" si="1792"/>
        <v>15.125000000000057</v>
      </c>
      <c r="X6314">
        <f t="shared" si="1793"/>
        <v>385.42499999999995</v>
      </c>
      <c r="Y6314" s="9">
        <f t="shared" si="1794"/>
        <v>5.889580060978421</v>
      </c>
      <c r="Z6314" s="10">
        <f t="shared" si="1795"/>
        <v>0.57886354177819843</v>
      </c>
      <c r="AA6314">
        <f t="shared" si="1796"/>
        <v>29.620000000000005</v>
      </c>
    </row>
    <row r="6315" spans="1:27">
      <c r="A6315" s="1">
        <f t="shared" si="1779"/>
        <v>13019995</v>
      </c>
      <c r="B6315" s="1">
        <v>-5</v>
      </c>
      <c r="C6315" s="1">
        <v>20</v>
      </c>
      <c r="D6315" s="2">
        <v>13</v>
      </c>
      <c r="E6315" s="5">
        <v>313.58</v>
      </c>
      <c r="F6315" s="5">
        <v>403.4</v>
      </c>
      <c r="G6315" s="5">
        <v>130.47</v>
      </c>
      <c r="H6315" s="5">
        <v>324.85000000000002</v>
      </c>
      <c r="I6315" s="5">
        <v>402.57</v>
      </c>
      <c r="J6315" s="5">
        <v>74.989999999999995</v>
      </c>
      <c r="K6315" s="6">
        <f t="shared" si="1780"/>
        <v>319.21500000000003</v>
      </c>
      <c r="L6315" s="6">
        <f t="shared" si="1781"/>
        <v>-11.270000000000039</v>
      </c>
      <c r="M6315" s="6">
        <f t="shared" si="1782"/>
        <v>402.98500000000001</v>
      </c>
      <c r="N6315" s="5">
        <f t="shared" si="1783"/>
        <v>75.242808626472737</v>
      </c>
      <c r="O6315" s="6">
        <f t="shared" si="1784"/>
        <v>0.82999999999998408</v>
      </c>
      <c r="P6315" s="6">
        <f t="shared" si="1785"/>
        <v>150.48561725294547</v>
      </c>
      <c r="Q6315" s="6">
        <f t="shared" si="1786"/>
        <v>0.5033542596920656</v>
      </c>
      <c r="R6315" s="9">
        <f t="shared" si="1787"/>
        <v>8.0406355244312805E-2</v>
      </c>
      <c r="S6315" s="9">
        <f t="shared" si="1788"/>
        <v>12.100000000000023</v>
      </c>
      <c r="T6315">
        <f t="shared" si="1789"/>
        <v>0.82999999999998408</v>
      </c>
      <c r="U6315" s="9">
        <f t="shared" si="1790"/>
        <v>5.5154772605601841E-3</v>
      </c>
      <c r="V6315" s="9">
        <f t="shared" si="1791"/>
        <v>1.1133289882340611</v>
      </c>
      <c r="W6315" s="9">
        <f t="shared" si="1792"/>
        <v>83.769999999999982</v>
      </c>
      <c r="X6315">
        <f t="shared" si="1793"/>
        <v>402.98500000000001</v>
      </c>
      <c r="Y6315" s="9">
        <f t="shared" si="1794"/>
        <v>5.355794226137081</v>
      </c>
      <c r="Z6315" s="10">
        <f t="shared" si="1795"/>
        <v>0.57900431777319239</v>
      </c>
      <c r="AA6315">
        <f t="shared" si="1796"/>
        <v>11.270000000000039</v>
      </c>
    </row>
    <row r="6316" spans="1:27">
      <c r="A6316" s="1">
        <f t="shared" si="1779"/>
        <v>6025995</v>
      </c>
      <c r="B6316" s="1">
        <v>-5</v>
      </c>
      <c r="C6316" s="1">
        <v>26</v>
      </c>
      <c r="D6316" s="2">
        <v>6</v>
      </c>
      <c r="E6316" s="5">
        <v>1543.66</v>
      </c>
      <c r="F6316" s="5">
        <v>1412.61</v>
      </c>
      <c r="G6316" s="5">
        <v>171.45</v>
      </c>
      <c r="H6316" s="5">
        <v>1483.67</v>
      </c>
      <c r="I6316" s="5">
        <v>1390.31</v>
      </c>
      <c r="J6316" s="5">
        <v>107.33</v>
      </c>
      <c r="K6316" s="6">
        <f t="shared" si="1780"/>
        <v>1513.665</v>
      </c>
      <c r="L6316" s="6">
        <f t="shared" si="1781"/>
        <v>59.990000000000009</v>
      </c>
      <c r="M6316" s="6">
        <f t="shared" si="1782"/>
        <v>1401.46</v>
      </c>
      <c r="N6316" s="5">
        <f t="shared" si="1783"/>
        <v>101.1370745572562</v>
      </c>
      <c r="O6316" s="6">
        <f t="shared" si="1784"/>
        <v>22.299999999999955</v>
      </c>
      <c r="P6316" s="6">
        <f t="shared" si="1785"/>
        <v>202.2741491145124</v>
      </c>
      <c r="Q6316" s="6">
        <f t="shared" si="1786"/>
        <v>0.436892270806229</v>
      </c>
      <c r="R6316" s="9">
        <f t="shared" si="1787"/>
        <v>0.18633127448561315</v>
      </c>
      <c r="S6316" s="9">
        <f t="shared" si="1788"/>
        <v>37.690000000000055</v>
      </c>
      <c r="T6316">
        <f t="shared" si="1789"/>
        <v>22.299999999999955</v>
      </c>
      <c r="U6316" s="9">
        <f t="shared" si="1790"/>
        <v>0.11024641605277684</v>
      </c>
      <c r="V6316" s="9">
        <f t="shared" si="1791"/>
        <v>1.1094348980450082</v>
      </c>
      <c r="W6316" s="9">
        <f t="shared" si="1792"/>
        <v>112.20499999999993</v>
      </c>
      <c r="X6316">
        <f t="shared" si="1793"/>
        <v>1401.46</v>
      </c>
      <c r="Y6316" s="9">
        <f t="shared" si="1794"/>
        <v>13.857035178594165</v>
      </c>
      <c r="Z6316" s="10">
        <f t="shared" si="1795"/>
        <v>0.57901813443103833</v>
      </c>
      <c r="AA6316">
        <f t="shared" si="1796"/>
        <v>59.990000000000009</v>
      </c>
    </row>
    <row r="6317" spans="1:27">
      <c r="A6317" s="1">
        <f t="shared" si="1779"/>
        <v>18011996</v>
      </c>
      <c r="B6317" s="1">
        <v>-4</v>
      </c>
      <c r="C6317" s="1">
        <v>12</v>
      </c>
      <c r="D6317" s="2">
        <v>18</v>
      </c>
      <c r="E6317" s="5">
        <v>491.14</v>
      </c>
      <c r="F6317" s="5">
        <v>437.69</v>
      </c>
      <c r="G6317" s="5">
        <v>113.47</v>
      </c>
      <c r="H6317" s="5">
        <v>459.34</v>
      </c>
      <c r="I6317" s="5">
        <v>365.77</v>
      </c>
      <c r="J6317" s="5">
        <v>91.72</v>
      </c>
      <c r="K6317" s="6">
        <f t="shared" si="1780"/>
        <v>475.24</v>
      </c>
      <c r="L6317" s="6">
        <f t="shared" si="1781"/>
        <v>31.800000000000011</v>
      </c>
      <c r="M6317" s="6">
        <f t="shared" si="1782"/>
        <v>401.73</v>
      </c>
      <c r="N6317" s="5">
        <f t="shared" si="1783"/>
        <v>72.952037839939734</v>
      </c>
      <c r="O6317" s="6">
        <f t="shared" si="1784"/>
        <v>71.920000000000016</v>
      </c>
      <c r="P6317" s="6">
        <f t="shared" si="1785"/>
        <v>145.90407567987947</v>
      </c>
      <c r="Q6317" s="6">
        <f t="shared" si="1786"/>
        <v>0.20964311568725014</v>
      </c>
      <c r="R6317" s="9">
        <f t="shared" si="1787"/>
        <v>0.27497518361327483</v>
      </c>
      <c r="S6317" s="9">
        <f t="shared" si="1788"/>
        <v>40.120000000000005</v>
      </c>
      <c r="T6317">
        <f t="shared" si="1789"/>
        <v>71.920000000000016</v>
      </c>
      <c r="U6317" s="9">
        <f t="shared" si="1790"/>
        <v>0.49292660033566121</v>
      </c>
      <c r="V6317" s="9">
        <f t="shared" si="1791"/>
        <v>1.0076483423435607</v>
      </c>
      <c r="W6317" s="9">
        <f t="shared" si="1792"/>
        <v>73.509999999999991</v>
      </c>
      <c r="X6317">
        <f t="shared" si="1793"/>
        <v>401.73</v>
      </c>
      <c r="Y6317" s="9">
        <f t="shared" si="1794"/>
        <v>5.5067687194895756</v>
      </c>
      <c r="Z6317" s="10">
        <f t="shared" si="1795"/>
        <v>0.57902676967477074</v>
      </c>
      <c r="AA6317">
        <f t="shared" si="1796"/>
        <v>31.800000000000011</v>
      </c>
    </row>
    <row r="6318" spans="1:27">
      <c r="A6318" s="1">
        <f t="shared" si="1779"/>
        <v>20005997</v>
      </c>
      <c r="B6318" s="1">
        <v>-3</v>
      </c>
      <c r="C6318" s="1">
        <v>6</v>
      </c>
      <c r="D6318" s="2">
        <v>20</v>
      </c>
      <c r="E6318" s="5">
        <v>322.49</v>
      </c>
      <c r="F6318" s="5">
        <v>162.25</v>
      </c>
      <c r="G6318" s="5">
        <v>74.989999999999995</v>
      </c>
      <c r="H6318" s="5">
        <v>326.2</v>
      </c>
      <c r="I6318" s="5">
        <v>120.99</v>
      </c>
      <c r="J6318" s="5">
        <v>80.290000000000006</v>
      </c>
      <c r="K6318" s="6">
        <f t="shared" si="1780"/>
        <v>324.34500000000003</v>
      </c>
      <c r="L6318" s="6">
        <f t="shared" si="1781"/>
        <v>-3.7099999999999795</v>
      </c>
      <c r="M6318" s="6">
        <f t="shared" si="1782"/>
        <v>141.62</v>
      </c>
      <c r="N6318" s="5">
        <f t="shared" si="1783"/>
        <v>54.931739914188043</v>
      </c>
      <c r="O6318" s="6">
        <f t="shared" si="1784"/>
        <v>41.260000000000005</v>
      </c>
      <c r="P6318" s="6">
        <f t="shared" si="1785"/>
        <v>109.86347982837609</v>
      </c>
      <c r="Q6318" s="6">
        <f t="shared" si="1786"/>
        <v>-6.8184347747530724E-2</v>
      </c>
      <c r="R6318" s="9">
        <f t="shared" si="1787"/>
        <v>0.40932619347439336</v>
      </c>
      <c r="S6318" s="9">
        <f t="shared" si="1788"/>
        <v>44.969999999999985</v>
      </c>
      <c r="T6318">
        <f t="shared" si="1789"/>
        <v>41.260000000000005</v>
      </c>
      <c r="U6318" s="9">
        <f t="shared" si="1790"/>
        <v>0.37555701006790038</v>
      </c>
      <c r="V6318" s="9">
        <f t="shared" si="1791"/>
        <v>3.3264010986261314</v>
      </c>
      <c r="W6318" s="9">
        <f t="shared" si="1792"/>
        <v>182.72500000000002</v>
      </c>
      <c r="X6318">
        <f t="shared" si="1793"/>
        <v>141.62</v>
      </c>
      <c r="Y6318" s="9">
        <f t="shared" si="1794"/>
        <v>2.5781087622790131</v>
      </c>
      <c r="Z6318" s="10">
        <f t="shared" si="1795"/>
        <v>0.57904231278897056</v>
      </c>
      <c r="AA6318">
        <f t="shared" si="1796"/>
        <v>3.7099999999999795</v>
      </c>
    </row>
    <row r="6319" spans="1:27">
      <c r="A6319" s="1">
        <f t="shared" si="1779"/>
        <v>10014008</v>
      </c>
      <c r="B6319" s="1">
        <v>8</v>
      </c>
      <c r="C6319" s="1">
        <v>14</v>
      </c>
      <c r="D6319" s="2">
        <v>10</v>
      </c>
      <c r="E6319" s="5">
        <v>1662.68</v>
      </c>
      <c r="F6319" s="5">
        <v>1230.56</v>
      </c>
      <c r="G6319" s="5">
        <v>118.76</v>
      </c>
      <c r="H6319" s="5">
        <v>1679.76</v>
      </c>
      <c r="I6319" s="5">
        <v>1552.28</v>
      </c>
      <c r="J6319" s="5">
        <v>85.31</v>
      </c>
      <c r="K6319" s="6">
        <f t="shared" si="1780"/>
        <v>1671.22</v>
      </c>
      <c r="L6319" s="6">
        <f t="shared" si="1781"/>
        <v>-17.079999999999927</v>
      </c>
      <c r="M6319" s="6">
        <f t="shared" si="1782"/>
        <v>1391.42</v>
      </c>
      <c r="N6319" s="5">
        <f t="shared" si="1783"/>
        <v>73.112471063423925</v>
      </c>
      <c r="O6319" s="6">
        <f t="shared" si="1784"/>
        <v>-321.72000000000003</v>
      </c>
      <c r="P6319" s="6">
        <f t="shared" si="1785"/>
        <v>146.22494212684785</v>
      </c>
      <c r="Q6319" s="6">
        <f t="shared" si="1786"/>
        <v>0.31925107644568601</v>
      </c>
      <c r="R6319" s="9">
        <f t="shared" si="1787"/>
        <v>2.0833655022802446</v>
      </c>
      <c r="S6319" s="9">
        <f t="shared" si="1788"/>
        <v>304.6400000000001</v>
      </c>
      <c r="T6319">
        <f t="shared" si="1789"/>
        <v>321.72000000000003</v>
      </c>
      <c r="U6319" s="9">
        <f t="shared" si="1790"/>
        <v>2.2001718401838244</v>
      </c>
      <c r="V6319" s="9">
        <f t="shared" si="1791"/>
        <v>3.8269804854123701</v>
      </c>
      <c r="W6319" s="9">
        <f t="shared" si="1792"/>
        <v>279.79999999999995</v>
      </c>
      <c r="X6319">
        <f t="shared" si="1793"/>
        <v>1391.42</v>
      </c>
      <c r="Y6319" s="9">
        <f t="shared" si="1794"/>
        <v>19.031226544004578</v>
      </c>
      <c r="Z6319" s="10">
        <f t="shared" si="1795"/>
        <v>0.57908548591723485</v>
      </c>
      <c r="AA6319">
        <f t="shared" si="1796"/>
        <v>17.079999999999927</v>
      </c>
    </row>
    <row r="6320" spans="1:27">
      <c r="A6320" s="1">
        <f t="shared" si="1779"/>
        <v>3029998</v>
      </c>
      <c r="B6320" s="1">
        <v>-2</v>
      </c>
      <c r="C6320" s="1">
        <v>30</v>
      </c>
      <c r="D6320" s="2">
        <v>3</v>
      </c>
      <c r="E6320" s="5">
        <v>625.96</v>
      </c>
      <c r="F6320" s="5">
        <v>328.97</v>
      </c>
      <c r="G6320" s="5">
        <v>109.28</v>
      </c>
      <c r="H6320" s="5">
        <v>648.26</v>
      </c>
      <c r="I6320" s="5">
        <v>374.97</v>
      </c>
      <c r="J6320" s="5">
        <v>98.97</v>
      </c>
      <c r="K6320" s="6">
        <f t="shared" si="1780"/>
        <v>637.11</v>
      </c>
      <c r="L6320" s="6">
        <f t="shared" si="1781"/>
        <v>-22.299999999999955</v>
      </c>
      <c r="M6320" s="6">
        <f t="shared" si="1782"/>
        <v>351.97</v>
      </c>
      <c r="N6320" s="5">
        <f t="shared" si="1783"/>
        <v>73.717669693228913</v>
      </c>
      <c r="O6320" s="6">
        <f t="shared" si="1784"/>
        <v>-46</v>
      </c>
      <c r="P6320" s="6">
        <f t="shared" si="1785"/>
        <v>147.43533938645783</v>
      </c>
      <c r="Q6320" s="6">
        <f t="shared" si="1786"/>
        <v>9.877351013983672E-2</v>
      </c>
      <c r="R6320" s="9">
        <f t="shared" si="1787"/>
        <v>0.16074843452476176</v>
      </c>
      <c r="S6320" s="9">
        <f t="shared" si="1788"/>
        <v>23.700000000000045</v>
      </c>
      <c r="T6320">
        <f t="shared" si="1789"/>
        <v>46</v>
      </c>
      <c r="U6320" s="9">
        <f t="shared" si="1790"/>
        <v>0.31200118093413615</v>
      </c>
      <c r="V6320" s="9">
        <f t="shared" si="1791"/>
        <v>3.8680007274591124</v>
      </c>
      <c r="W6320" s="9">
        <f t="shared" si="1792"/>
        <v>285.14</v>
      </c>
      <c r="X6320">
        <f t="shared" si="1793"/>
        <v>351.97</v>
      </c>
      <c r="Y6320" s="9">
        <f t="shared" si="1794"/>
        <v>4.7745676371038224</v>
      </c>
      <c r="Z6320" s="10">
        <f t="shared" si="1795"/>
        <v>0.57922879762663737</v>
      </c>
      <c r="AA6320">
        <f t="shared" si="1796"/>
        <v>22.299999999999955</v>
      </c>
    </row>
    <row r="6321" spans="1:27">
      <c r="A6321" s="1">
        <f t="shared" si="1779"/>
        <v>17004006</v>
      </c>
      <c r="B6321" s="1">
        <v>6</v>
      </c>
      <c r="C6321" s="1">
        <v>4</v>
      </c>
      <c r="D6321" s="2">
        <v>17</v>
      </c>
      <c r="E6321" s="5">
        <v>619.79999999999995</v>
      </c>
      <c r="F6321" s="5">
        <v>853.36</v>
      </c>
      <c r="G6321" s="5">
        <v>112.63</v>
      </c>
      <c r="H6321" s="5">
        <v>591.16</v>
      </c>
      <c r="I6321" s="5">
        <v>1260.67</v>
      </c>
      <c r="J6321" s="5">
        <v>148.87</v>
      </c>
      <c r="K6321" s="6">
        <f t="shared" si="1780"/>
        <v>605.48</v>
      </c>
      <c r="L6321" s="6">
        <f t="shared" si="1781"/>
        <v>28.639999999999986</v>
      </c>
      <c r="M6321" s="6">
        <f t="shared" si="1782"/>
        <v>1057.0150000000001</v>
      </c>
      <c r="N6321" s="5">
        <f t="shared" si="1783"/>
        <v>93.337818969590245</v>
      </c>
      <c r="O6321" s="6">
        <f t="shared" si="1784"/>
        <v>-407.31000000000006</v>
      </c>
      <c r="P6321" s="6">
        <f t="shared" si="1785"/>
        <v>186.67563793918049</v>
      </c>
      <c r="Q6321" s="6">
        <f t="shared" si="1786"/>
        <v>-0.27194720143230422</v>
      </c>
      <c r="R6321" s="9">
        <f t="shared" si="1787"/>
        <v>2.335334191502985</v>
      </c>
      <c r="S6321" s="9">
        <f t="shared" si="1788"/>
        <v>435.95000000000005</v>
      </c>
      <c r="T6321">
        <f t="shared" si="1789"/>
        <v>407.31000000000006</v>
      </c>
      <c r="U6321" s="9">
        <f t="shared" si="1790"/>
        <v>2.1819129935567863</v>
      </c>
      <c r="V6321" s="9">
        <f t="shared" si="1791"/>
        <v>4.8376425010221373</v>
      </c>
      <c r="W6321" s="9">
        <f t="shared" si="1792"/>
        <v>451.53500000000008</v>
      </c>
      <c r="X6321">
        <f t="shared" si="1793"/>
        <v>1057.0150000000001</v>
      </c>
      <c r="Y6321" s="9">
        <f t="shared" si="1794"/>
        <v>11.324616448819945</v>
      </c>
      <c r="Z6321" s="10">
        <f t="shared" si="1795"/>
        <v>0.57924606170435022</v>
      </c>
      <c r="AA6321">
        <f t="shared" si="1796"/>
        <v>28.639999999999986</v>
      </c>
    </row>
    <row r="6322" spans="1:27">
      <c r="A6322" s="1">
        <f t="shared" si="1779"/>
        <v>8026004</v>
      </c>
      <c r="B6322" s="1">
        <v>4</v>
      </c>
      <c r="C6322" s="1">
        <v>26</v>
      </c>
      <c r="D6322" s="2">
        <v>8</v>
      </c>
      <c r="E6322" s="5">
        <v>222</v>
      </c>
      <c r="F6322" s="5">
        <v>107.05</v>
      </c>
      <c r="G6322" s="5">
        <v>135.77000000000001</v>
      </c>
      <c r="H6322" s="5">
        <v>247.5</v>
      </c>
      <c r="I6322" s="5">
        <v>286.31</v>
      </c>
      <c r="J6322" s="5">
        <v>92.28</v>
      </c>
      <c r="K6322" s="6">
        <f t="shared" si="1780"/>
        <v>234.75</v>
      </c>
      <c r="L6322" s="6">
        <f t="shared" si="1781"/>
        <v>-25.5</v>
      </c>
      <c r="M6322" s="6">
        <f t="shared" si="1782"/>
        <v>196.68</v>
      </c>
      <c r="N6322" s="5">
        <f t="shared" si="1783"/>
        <v>82.080891960309501</v>
      </c>
      <c r="O6322" s="6">
        <f t="shared" si="1784"/>
        <v>-179.26</v>
      </c>
      <c r="P6322" s="6">
        <f t="shared" si="1785"/>
        <v>164.161783920619</v>
      </c>
      <c r="Q6322" s="6">
        <f t="shared" si="1786"/>
        <v>0.36802333665328452</v>
      </c>
      <c r="R6322" s="9">
        <f t="shared" si="1787"/>
        <v>0.93663699508986309</v>
      </c>
      <c r="S6322" s="9">
        <f t="shared" si="1788"/>
        <v>153.76</v>
      </c>
      <c r="T6322">
        <f t="shared" si="1789"/>
        <v>179.26</v>
      </c>
      <c r="U6322" s="9">
        <f t="shared" si="1790"/>
        <v>1.0919715643848131</v>
      </c>
      <c r="V6322" s="9">
        <f t="shared" si="1791"/>
        <v>0.46381074925950944</v>
      </c>
      <c r="W6322" s="9">
        <f t="shared" si="1792"/>
        <v>38.069999999999993</v>
      </c>
      <c r="X6322">
        <f t="shared" si="1793"/>
        <v>196.68</v>
      </c>
      <c r="Y6322" s="9">
        <f t="shared" si="1794"/>
        <v>2.3961727912886874</v>
      </c>
      <c r="Z6322" s="10">
        <f t="shared" si="1795"/>
        <v>0.57927195685619037</v>
      </c>
      <c r="AA6322">
        <f t="shared" si="1796"/>
        <v>25.5</v>
      </c>
    </row>
    <row r="6323" spans="1:27">
      <c r="A6323" s="1">
        <f t="shared" si="1779"/>
        <v>13013007</v>
      </c>
      <c r="B6323" s="1">
        <v>7</v>
      </c>
      <c r="C6323" s="1">
        <v>13</v>
      </c>
      <c r="D6323" s="2">
        <v>13</v>
      </c>
      <c r="E6323" s="5">
        <v>98.77</v>
      </c>
      <c r="F6323" s="5">
        <v>166.44</v>
      </c>
      <c r="G6323" s="5">
        <v>115.7</v>
      </c>
      <c r="H6323" s="5">
        <v>116.85</v>
      </c>
      <c r="I6323" s="5">
        <v>243.38</v>
      </c>
      <c r="J6323" s="5">
        <v>60.22</v>
      </c>
      <c r="K6323" s="6">
        <f t="shared" si="1780"/>
        <v>107.81</v>
      </c>
      <c r="L6323" s="6">
        <f t="shared" si="1781"/>
        <v>-18.079999999999998</v>
      </c>
      <c r="M6323" s="6">
        <f t="shared" si="1782"/>
        <v>204.91</v>
      </c>
      <c r="N6323" s="5">
        <f t="shared" si="1783"/>
        <v>65.216827583070923</v>
      </c>
      <c r="O6323" s="6">
        <f t="shared" si="1784"/>
        <v>-76.94</v>
      </c>
      <c r="P6323" s="6">
        <f t="shared" si="1785"/>
        <v>130.43365516614185</v>
      </c>
      <c r="Q6323" s="6">
        <f t="shared" si="1786"/>
        <v>0.57368347374960227</v>
      </c>
      <c r="R6323" s="9">
        <f t="shared" si="1787"/>
        <v>0.45126390060162141</v>
      </c>
      <c r="S6323" s="9">
        <f t="shared" si="1788"/>
        <v>58.86</v>
      </c>
      <c r="T6323">
        <f t="shared" si="1789"/>
        <v>76.94</v>
      </c>
      <c r="U6323" s="9">
        <f t="shared" si="1790"/>
        <v>0.58987843208101853</v>
      </c>
      <c r="V6323" s="9">
        <f t="shared" si="1791"/>
        <v>1.4888795361337899</v>
      </c>
      <c r="W6323" s="9">
        <f t="shared" si="1792"/>
        <v>97.1</v>
      </c>
      <c r="X6323">
        <f t="shared" si="1793"/>
        <v>204.91</v>
      </c>
      <c r="Y6323" s="9">
        <f t="shared" si="1794"/>
        <v>3.1419804917525735</v>
      </c>
      <c r="Z6323" s="10">
        <f t="shared" si="1795"/>
        <v>0.57928145145516263</v>
      </c>
      <c r="AA6323">
        <f t="shared" si="1796"/>
        <v>18.079999999999998</v>
      </c>
    </row>
    <row r="6324" spans="1:27">
      <c r="A6324" s="1">
        <f t="shared" si="1779"/>
        <v>6021993</v>
      </c>
      <c r="B6324" s="1">
        <v>-7</v>
      </c>
      <c r="C6324" s="1">
        <v>22</v>
      </c>
      <c r="D6324" s="2">
        <v>6</v>
      </c>
      <c r="E6324" s="5">
        <v>398.44</v>
      </c>
      <c r="F6324" s="5">
        <v>492.62</v>
      </c>
      <c r="G6324" s="5">
        <v>146.36000000000001</v>
      </c>
      <c r="H6324" s="5">
        <v>398.6</v>
      </c>
      <c r="I6324" s="5">
        <v>672.71</v>
      </c>
      <c r="J6324" s="5">
        <v>82.24</v>
      </c>
      <c r="K6324" s="6">
        <f t="shared" si="1780"/>
        <v>398.52</v>
      </c>
      <c r="L6324" s="6">
        <f t="shared" si="1781"/>
        <v>-0.16000000000002501</v>
      </c>
      <c r="M6324" s="6">
        <f t="shared" si="1782"/>
        <v>582.66499999999996</v>
      </c>
      <c r="N6324" s="5">
        <f t="shared" si="1783"/>
        <v>83.941448641299971</v>
      </c>
      <c r="O6324" s="6">
        <f t="shared" si="1784"/>
        <v>-180.09000000000003</v>
      </c>
      <c r="P6324" s="6">
        <f t="shared" si="1785"/>
        <v>167.88289728259994</v>
      </c>
      <c r="Q6324" s="6">
        <f t="shared" si="1786"/>
        <v>0.52006404389972727</v>
      </c>
      <c r="R6324" s="9">
        <f t="shared" si="1787"/>
        <v>1.0717589636133154</v>
      </c>
      <c r="S6324" s="9">
        <f t="shared" si="1788"/>
        <v>179.93</v>
      </c>
      <c r="T6324">
        <f t="shared" si="1789"/>
        <v>180.09000000000003</v>
      </c>
      <c r="U6324" s="9">
        <f t="shared" si="1790"/>
        <v>1.072712008876352</v>
      </c>
      <c r="V6324" s="9">
        <f t="shared" si="1791"/>
        <v>2.1937314995228583</v>
      </c>
      <c r="W6324" s="9">
        <f t="shared" si="1792"/>
        <v>184.14499999999998</v>
      </c>
      <c r="X6324">
        <f t="shared" si="1793"/>
        <v>582.66499999999996</v>
      </c>
      <c r="Y6324" s="9">
        <f t="shared" si="1794"/>
        <v>6.9413264773384356</v>
      </c>
      <c r="Z6324" s="10">
        <f t="shared" si="1795"/>
        <v>0.57928749339166641</v>
      </c>
      <c r="AA6324">
        <f t="shared" si="1796"/>
        <v>0.16000000000002501</v>
      </c>
    </row>
    <row r="6325" spans="1:27">
      <c r="A6325" s="1">
        <f t="shared" si="1779"/>
        <v>20003003</v>
      </c>
      <c r="B6325" s="1">
        <v>3</v>
      </c>
      <c r="C6325" s="1">
        <v>3</v>
      </c>
      <c r="D6325" s="2">
        <v>20</v>
      </c>
      <c r="E6325" s="5">
        <v>1173.69</v>
      </c>
      <c r="F6325" s="5">
        <v>1349.05</v>
      </c>
      <c r="G6325" s="5">
        <v>111.79</v>
      </c>
      <c r="H6325" s="5">
        <v>1190.3699999999999</v>
      </c>
      <c r="I6325" s="5">
        <v>1465.02</v>
      </c>
      <c r="J6325" s="5">
        <v>146.63999999999999</v>
      </c>
      <c r="K6325" s="6">
        <f t="shared" si="1780"/>
        <v>1182.03</v>
      </c>
      <c r="L6325" s="6">
        <f t="shared" si="1781"/>
        <v>-16.679999999999836</v>
      </c>
      <c r="M6325" s="6">
        <f t="shared" si="1782"/>
        <v>1407.0349999999999</v>
      </c>
      <c r="N6325" s="5">
        <f t="shared" si="1783"/>
        <v>92.19584277504056</v>
      </c>
      <c r="O6325" s="6">
        <f t="shared" si="1784"/>
        <v>-115.97000000000003</v>
      </c>
      <c r="P6325" s="6">
        <f t="shared" si="1785"/>
        <v>184.39168555008112</v>
      </c>
      <c r="Q6325" s="6">
        <f t="shared" si="1786"/>
        <v>-0.2648884618311399</v>
      </c>
      <c r="R6325" s="9">
        <f t="shared" si="1787"/>
        <v>0.53847330319583664</v>
      </c>
      <c r="S6325" s="9">
        <f t="shared" si="1788"/>
        <v>99.290000000000191</v>
      </c>
      <c r="T6325">
        <f t="shared" si="1789"/>
        <v>115.97000000000003</v>
      </c>
      <c r="U6325" s="9">
        <f t="shared" si="1790"/>
        <v>0.62893291340136026</v>
      </c>
      <c r="V6325" s="9">
        <f t="shared" si="1791"/>
        <v>2.4405113422414928</v>
      </c>
      <c r="W6325" s="9">
        <f t="shared" si="1792"/>
        <v>225.00499999999988</v>
      </c>
      <c r="X6325">
        <f t="shared" si="1793"/>
        <v>1407.0349999999999</v>
      </c>
      <c r="Y6325" s="9">
        <f t="shared" si="1794"/>
        <v>15.261371420327372</v>
      </c>
      <c r="Z6325" s="10">
        <f t="shared" si="1795"/>
        <v>0.57930907122191688</v>
      </c>
      <c r="AA6325">
        <f t="shared" si="1796"/>
        <v>16.679999999999836</v>
      </c>
    </row>
    <row r="6326" spans="1:27">
      <c r="A6326" s="1">
        <f t="shared" si="1779"/>
        <v>11003009</v>
      </c>
      <c r="B6326" s="1">
        <v>9</v>
      </c>
      <c r="C6326" s="1">
        <v>3</v>
      </c>
      <c r="D6326" s="2">
        <v>11</v>
      </c>
      <c r="E6326" s="5">
        <v>17.239999999999998</v>
      </c>
      <c r="F6326" s="5">
        <v>94.51</v>
      </c>
      <c r="G6326" s="5">
        <v>88.93</v>
      </c>
      <c r="H6326" s="5">
        <v>22.69</v>
      </c>
      <c r="I6326" s="5">
        <v>199.05</v>
      </c>
      <c r="J6326" s="5">
        <v>76.67</v>
      </c>
      <c r="K6326" s="6">
        <f t="shared" si="1780"/>
        <v>19.965</v>
      </c>
      <c r="L6326" s="6">
        <f t="shared" si="1781"/>
        <v>-5.4500000000000028</v>
      </c>
      <c r="M6326" s="6">
        <f t="shared" si="1782"/>
        <v>146.78</v>
      </c>
      <c r="N6326" s="5">
        <f t="shared" si="1783"/>
        <v>58.708674401658911</v>
      </c>
      <c r="O6326" s="6">
        <f t="shared" si="1784"/>
        <v>-104.54</v>
      </c>
      <c r="P6326" s="6">
        <f t="shared" si="1785"/>
        <v>117.41734880331782</v>
      </c>
      <c r="Q6326" s="6">
        <f t="shared" si="1786"/>
        <v>0.14726049718536538</v>
      </c>
      <c r="R6326" s="9">
        <f t="shared" si="1787"/>
        <v>0.8439127693641133</v>
      </c>
      <c r="S6326" s="9">
        <f t="shared" si="1788"/>
        <v>99.09</v>
      </c>
      <c r="T6326">
        <f t="shared" si="1789"/>
        <v>104.54</v>
      </c>
      <c r="U6326" s="9">
        <f t="shared" si="1790"/>
        <v>0.89032839751059045</v>
      </c>
      <c r="V6326" s="9">
        <f t="shared" si="1791"/>
        <v>2.1600726177598149</v>
      </c>
      <c r="W6326" s="9">
        <f t="shared" si="1792"/>
        <v>126.815</v>
      </c>
      <c r="X6326">
        <f t="shared" si="1793"/>
        <v>146.78</v>
      </c>
      <c r="Y6326" s="9">
        <f t="shared" si="1794"/>
        <v>2.5001416144366648</v>
      </c>
      <c r="Z6326" s="10">
        <f t="shared" si="1795"/>
        <v>0.57935049840316877</v>
      </c>
      <c r="AA6326">
        <f t="shared" si="1796"/>
        <v>5.4500000000000028</v>
      </c>
    </row>
    <row r="6327" spans="1:27">
      <c r="A6327" s="1">
        <f t="shared" si="1779"/>
        <v>21003000</v>
      </c>
      <c r="B6327" s="1">
        <v>0</v>
      </c>
      <c r="C6327" s="1">
        <v>3</v>
      </c>
      <c r="D6327" s="2">
        <v>21</v>
      </c>
      <c r="E6327" s="5">
        <v>1240.44</v>
      </c>
      <c r="F6327" s="5">
        <v>1137.45</v>
      </c>
      <c r="G6327" s="5">
        <v>143.30000000000001</v>
      </c>
      <c r="H6327" s="5">
        <v>1272.4100000000001</v>
      </c>
      <c r="I6327" s="5">
        <v>920.55</v>
      </c>
      <c r="J6327" s="5">
        <v>119.6</v>
      </c>
      <c r="K6327" s="6">
        <f t="shared" si="1780"/>
        <v>1256.4250000000002</v>
      </c>
      <c r="L6327" s="6">
        <f t="shared" si="1781"/>
        <v>-31.970000000000027</v>
      </c>
      <c r="M6327" s="6">
        <f t="shared" si="1782"/>
        <v>1029</v>
      </c>
      <c r="N6327" s="5">
        <f t="shared" si="1783"/>
        <v>93.326108351307568</v>
      </c>
      <c r="O6327" s="6">
        <f t="shared" si="1784"/>
        <v>216.90000000000009</v>
      </c>
      <c r="P6327" s="6">
        <f t="shared" si="1785"/>
        <v>186.65221670261514</v>
      </c>
      <c r="Q6327" s="6">
        <f t="shared" si="1786"/>
        <v>0.17884328074387804</v>
      </c>
      <c r="R6327" s="9">
        <f t="shared" si="1787"/>
        <v>1.3333353570427393</v>
      </c>
      <c r="S6327" s="9">
        <f t="shared" si="1788"/>
        <v>248.87000000000012</v>
      </c>
      <c r="T6327">
        <f t="shared" si="1789"/>
        <v>216.90000000000009</v>
      </c>
      <c r="U6327" s="9">
        <f t="shared" si="1790"/>
        <v>1.1620542409393264</v>
      </c>
      <c r="V6327" s="9">
        <f t="shared" si="1791"/>
        <v>2.4368850691159651</v>
      </c>
      <c r="W6327" s="9">
        <f t="shared" si="1792"/>
        <v>227.42500000000018</v>
      </c>
      <c r="X6327">
        <f t="shared" si="1793"/>
        <v>1029</v>
      </c>
      <c r="Y6327" s="9">
        <f t="shared" si="1794"/>
        <v>11.025853517072996</v>
      </c>
      <c r="Z6327" s="10">
        <f t="shared" si="1795"/>
        <v>0.57938847071718647</v>
      </c>
      <c r="AA6327">
        <f t="shared" si="1796"/>
        <v>31.970000000000027</v>
      </c>
    </row>
    <row r="6328" spans="1:27">
      <c r="A6328" s="1">
        <f t="shared" si="1779"/>
        <v>17007994</v>
      </c>
      <c r="B6328" s="1">
        <v>-6</v>
      </c>
      <c r="C6328" s="1">
        <v>8</v>
      </c>
      <c r="D6328" s="2">
        <v>17</v>
      </c>
      <c r="E6328" s="5">
        <v>805.97</v>
      </c>
      <c r="F6328" s="5">
        <v>854.2</v>
      </c>
      <c r="G6328" s="5">
        <v>107.05</v>
      </c>
      <c r="H6328" s="5">
        <v>797.18</v>
      </c>
      <c r="I6328" s="5">
        <v>863.12</v>
      </c>
      <c r="J6328" s="5">
        <v>79.73</v>
      </c>
      <c r="K6328" s="6">
        <f t="shared" si="1780"/>
        <v>801.57500000000005</v>
      </c>
      <c r="L6328" s="6">
        <f t="shared" si="1781"/>
        <v>8.7900000000000773</v>
      </c>
      <c r="M6328" s="6">
        <f t="shared" si="1782"/>
        <v>858.66000000000008</v>
      </c>
      <c r="N6328" s="5">
        <f t="shared" si="1783"/>
        <v>66.739372562228965</v>
      </c>
      <c r="O6328" s="6">
        <f t="shared" si="1784"/>
        <v>-8.9199999999999591</v>
      </c>
      <c r="P6328" s="6">
        <f t="shared" si="1785"/>
        <v>133.47874512445793</v>
      </c>
      <c r="Q6328" s="6">
        <f t="shared" si="1786"/>
        <v>0.28640911541283059</v>
      </c>
      <c r="R6328" s="9">
        <f t="shared" si="1787"/>
        <v>0.13268030039904047</v>
      </c>
      <c r="S6328" s="9">
        <f t="shared" si="1788"/>
        <v>17.710000000000036</v>
      </c>
      <c r="T6328">
        <f t="shared" si="1789"/>
        <v>8.9199999999999591</v>
      </c>
      <c r="U6328" s="9">
        <f t="shared" si="1790"/>
        <v>6.6827119116851103E-2</v>
      </c>
      <c r="V6328" s="9">
        <f t="shared" si="1791"/>
        <v>0.85534217371871424</v>
      </c>
      <c r="W6328" s="9">
        <f t="shared" si="1792"/>
        <v>57.085000000000036</v>
      </c>
      <c r="X6328">
        <f t="shared" si="1793"/>
        <v>858.66000000000008</v>
      </c>
      <c r="Y6328" s="9">
        <f t="shared" si="1794"/>
        <v>12.865868632483327</v>
      </c>
      <c r="Z6328" s="10">
        <f t="shared" si="1795"/>
        <v>0.57943248096736866</v>
      </c>
      <c r="AA6328">
        <f t="shared" si="1796"/>
        <v>8.7900000000000773</v>
      </c>
    </row>
    <row r="6329" spans="1:27">
      <c r="A6329" s="1">
        <f t="shared" si="1779"/>
        <v>16019999</v>
      </c>
      <c r="B6329" s="1">
        <v>-1</v>
      </c>
      <c r="C6329" s="1">
        <v>20</v>
      </c>
      <c r="D6329" s="2">
        <v>16</v>
      </c>
      <c r="E6329" s="5">
        <v>471.14</v>
      </c>
      <c r="F6329" s="5">
        <v>619.46</v>
      </c>
      <c r="G6329" s="5">
        <v>114.3</v>
      </c>
      <c r="H6329" s="5">
        <v>519.11</v>
      </c>
      <c r="I6329" s="5">
        <v>593.80999999999995</v>
      </c>
      <c r="J6329" s="5">
        <v>110.12</v>
      </c>
      <c r="K6329" s="6">
        <f t="shared" si="1780"/>
        <v>495.125</v>
      </c>
      <c r="L6329" s="6">
        <f t="shared" si="1781"/>
        <v>-47.970000000000027</v>
      </c>
      <c r="M6329" s="6">
        <f t="shared" si="1782"/>
        <v>606.63499999999999</v>
      </c>
      <c r="N6329" s="5">
        <f t="shared" si="1783"/>
        <v>79.358213815584335</v>
      </c>
      <c r="O6329" s="6">
        <f t="shared" si="1784"/>
        <v>25.650000000000091</v>
      </c>
      <c r="P6329" s="6">
        <f t="shared" si="1785"/>
        <v>158.71642763116867</v>
      </c>
      <c r="Q6329" s="6">
        <f t="shared" si="1786"/>
        <v>3.7238663015211088E-2</v>
      </c>
      <c r="R6329" s="9">
        <f t="shared" si="1787"/>
        <v>0.46384612543750736</v>
      </c>
      <c r="S6329" s="9">
        <f t="shared" si="1788"/>
        <v>73.620000000000118</v>
      </c>
      <c r="T6329">
        <f t="shared" si="1789"/>
        <v>25.650000000000091</v>
      </c>
      <c r="U6329" s="9">
        <f t="shared" si="1790"/>
        <v>0.16160898013409516</v>
      </c>
      <c r="V6329" s="9">
        <f t="shared" si="1791"/>
        <v>1.4051475535869697</v>
      </c>
      <c r="W6329" s="9">
        <f t="shared" si="1792"/>
        <v>111.50999999999999</v>
      </c>
      <c r="X6329">
        <f t="shared" si="1793"/>
        <v>606.63499999999999</v>
      </c>
      <c r="Y6329" s="9">
        <f t="shared" si="1794"/>
        <v>7.6442622739685362</v>
      </c>
      <c r="Z6329" s="10">
        <f t="shared" si="1795"/>
        <v>0.57947389932593174</v>
      </c>
      <c r="AA6329">
        <f t="shared" si="1796"/>
        <v>47.970000000000027</v>
      </c>
    </row>
    <row r="6330" spans="1:27">
      <c r="A6330" s="1">
        <f t="shared" si="1779"/>
        <v>4029003</v>
      </c>
      <c r="B6330" s="1">
        <v>3</v>
      </c>
      <c r="C6330" s="1">
        <v>29</v>
      </c>
      <c r="D6330" s="2">
        <v>4</v>
      </c>
      <c r="E6330" s="5">
        <v>503.98</v>
      </c>
      <c r="F6330" s="5">
        <v>470.03</v>
      </c>
      <c r="G6330" s="5">
        <v>128.80000000000001</v>
      </c>
      <c r="H6330" s="5">
        <v>491.69</v>
      </c>
      <c r="I6330" s="5">
        <v>471.71</v>
      </c>
      <c r="J6330" s="5">
        <v>83.64</v>
      </c>
      <c r="K6330" s="6">
        <f t="shared" si="1780"/>
        <v>497.83500000000004</v>
      </c>
      <c r="L6330" s="6">
        <f t="shared" si="1781"/>
        <v>12.29000000000002</v>
      </c>
      <c r="M6330" s="6">
        <f t="shared" si="1782"/>
        <v>470.87</v>
      </c>
      <c r="N6330" s="5">
        <f t="shared" si="1783"/>
        <v>76.78718903567183</v>
      </c>
      <c r="O6330" s="6">
        <f t="shared" si="1784"/>
        <v>-1.6800000000000068</v>
      </c>
      <c r="P6330" s="6">
        <f t="shared" si="1785"/>
        <v>153.57437807134366</v>
      </c>
      <c r="Q6330" s="6">
        <f t="shared" si="1786"/>
        <v>0.40677354051688658</v>
      </c>
      <c r="R6330" s="9">
        <f t="shared" si="1787"/>
        <v>9.0965694769150895E-2</v>
      </c>
      <c r="S6330" s="9">
        <f t="shared" si="1788"/>
        <v>13.970000000000027</v>
      </c>
      <c r="T6330">
        <f t="shared" si="1789"/>
        <v>1.6800000000000068</v>
      </c>
      <c r="U6330" s="9">
        <f t="shared" si="1790"/>
        <v>1.0939324782546445E-2</v>
      </c>
      <c r="V6330" s="9">
        <f t="shared" si="1791"/>
        <v>0.35116534852543335</v>
      </c>
      <c r="W6330" s="9">
        <f t="shared" si="1792"/>
        <v>26.965000000000032</v>
      </c>
      <c r="X6330">
        <f t="shared" si="1793"/>
        <v>470.87</v>
      </c>
      <c r="Y6330" s="9">
        <f t="shared" si="1794"/>
        <v>6.1321426909019321</v>
      </c>
      <c r="Z6330" s="10">
        <f t="shared" si="1795"/>
        <v>0.57950237273025895</v>
      </c>
      <c r="AA6330">
        <f t="shared" si="1796"/>
        <v>12.29000000000002</v>
      </c>
    </row>
    <row r="6331" spans="1:27">
      <c r="A6331" s="1">
        <f t="shared" si="1779"/>
        <v>16016996</v>
      </c>
      <c r="B6331" s="1">
        <v>-4</v>
      </c>
      <c r="C6331" s="1">
        <v>17</v>
      </c>
      <c r="D6331" s="2">
        <v>16</v>
      </c>
      <c r="E6331" s="5">
        <v>1296.03</v>
      </c>
      <c r="F6331" s="5">
        <v>1445.78</v>
      </c>
      <c r="G6331" s="5">
        <v>154.72999999999999</v>
      </c>
      <c r="H6331" s="5">
        <v>1249.68</v>
      </c>
      <c r="I6331" s="5">
        <v>1523.01</v>
      </c>
      <c r="J6331" s="5">
        <v>136.88</v>
      </c>
      <c r="K6331" s="6">
        <f t="shared" si="1780"/>
        <v>1272.855</v>
      </c>
      <c r="L6331" s="6">
        <f t="shared" si="1781"/>
        <v>46.349999999999909</v>
      </c>
      <c r="M6331" s="6">
        <f t="shared" si="1782"/>
        <v>1484.395</v>
      </c>
      <c r="N6331" s="5">
        <f t="shared" si="1783"/>
        <v>103.29267556317824</v>
      </c>
      <c r="O6331" s="6">
        <f t="shared" si="1784"/>
        <v>-77.230000000000018</v>
      </c>
      <c r="P6331" s="6">
        <f t="shared" si="1785"/>
        <v>206.58535112635647</v>
      </c>
      <c r="Q6331" s="6">
        <f t="shared" si="1786"/>
        <v>0.12196678834614129</v>
      </c>
      <c r="R6331" s="9">
        <f t="shared" si="1787"/>
        <v>0.59820311230302625</v>
      </c>
      <c r="S6331" s="9">
        <f t="shared" si="1788"/>
        <v>123.57999999999993</v>
      </c>
      <c r="T6331">
        <f t="shared" si="1789"/>
        <v>77.230000000000018</v>
      </c>
      <c r="U6331" s="9">
        <f t="shared" si="1790"/>
        <v>0.37384064058231714</v>
      </c>
      <c r="V6331" s="9">
        <f t="shared" si="1791"/>
        <v>2.0479670881466618</v>
      </c>
      <c r="W6331" s="9">
        <f t="shared" si="1792"/>
        <v>211.53999999999996</v>
      </c>
      <c r="X6331">
        <f t="shared" si="1793"/>
        <v>1484.395</v>
      </c>
      <c r="Y6331" s="9">
        <f t="shared" si="1794"/>
        <v>14.370767258246499</v>
      </c>
      <c r="Z6331" s="10">
        <f t="shared" si="1795"/>
        <v>0.57951790308842055</v>
      </c>
      <c r="AA6331">
        <f t="shared" si="1796"/>
        <v>46.349999999999909</v>
      </c>
    </row>
    <row r="6332" spans="1:27">
      <c r="A6332" s="1">
        <f t="shared" si="1779"/>
        <v>12015007</v>
      </c>
      <c r="B6332" s="1">
        <v>7</v>
      </c>
      <c r="C6332" s="1">
        <v>15</v>
      </c>
      <c r="D6332" s="2">
        <v>12</v>
      </c>
      <c r="E6332" s="5">
        <v>462.89</v>
      </c>
      <c r="F6332" s="5">
        <v>507.67</v>
      </c>
      <c r="G6332" s="5">
        <v>112.63</v>
      </c>
      <c r="H6332" s="5">
        <v>474.83</v>
      </c>
      <c r="I6332" s="5">
        <v>596.32000000000005</v>
      </c>
      <c r="J6332" s="5">
        <v>67.47</v>
      </c>
      <c r="K6332" s="6">
        <f t="shared" si="1780"/>
        <v>468.86</v>
      </c>
      <c r="L6332" s="6">
        <f t="shared" si="1781"/>
        <v>-11.939999999999998</v>
      </c>
      <c r="M6332" s="6">
        <f t="shared" si="1782"/>
        <v>551.995</v>
      </c>
      <c r="N6332" s="5">
        <f t="shared" si="1783"/>
        <v>65.646244751699243</v>
      </c>
      <c r="O6332" s="6">
        <f t="shared" si="1784"/>
        <v>-88.650000000000034</v>
      </c>
      <c r="P6332" s="6">
        <f t="shared" si="1785"/>
        <v>131.29248950339849</v>
      </c>
      <c r="Q6332" s="6">
        <f t="shared" si="1786"/>
        <v>0.47183252994198566</v>
      </c>
      <c r="R6332" s="9">
        <f t="shared" si="1787"/>
        <v>0.58426799804123153</v>
      </c>
      <c r="S6332" s="9">
        <f t="shared" si="1788"/>
        <v>76.710000000000036</v>
      </c>
      <c r="T6332">
        <f t="shared" si="1789"/>
        <v>88.650000000000034</v>
      </c>
      <c r="U6332" s="9">
        <f t="shared" si="1790"/>
        <v>0.67520998600384785</v>
      </c>
      <c r="V6332" s="9">
        <f t="shared" si="1791"/>
        <v>1.2664090735799181</v>
      </c>
      <c r="W6332" s="9">
        <f t="shared" si="1792"/>
        <v>83.134999999999991</v>
      </c>
      <c r="X6332">
        <f t="shared" si="1793"/>
        <v>551.995</v>
      </c>
      <c r="Y6332" s="9">
        <f t="shared" si="1794"/>
        <v>8.4086302588650614</v>
      </c>
      <c r="Z6332" s="10">
        <f t="shared" si="1795"/>
        <v>0.57957829496971336</v>
      </c>
      <c r="AA6332">
        <f t="shared" si="1796"/>
        <v>11.939999999999998</v>
      </c>
    </row>
    <row r="6333" spans="1:27">
      <c r="A6333" s="1">
        <f t="shared" si="1779"/>
        <v>12010008</v>
      </c>
      <c r="B6333" s="1">
        <v>8</v>
      </c>
      <c r="C6333" s="1">
        <v>10</v>
      </c>
      <c r="D6333" s="2">
        <v>12</v>
      </c>
      <c r="E6333" s="5">
        <v>333.98</v>
      </c>
      <c r="F6333" s="5">
        <v>379.71</v>
      </c>
      <c r="G6333" s="5">
        <v>107.89</v>
      </c>
      <c r="H6333" s="5">
        <v>307.27999999999997</v>
      </c>
      <c r="I6333" s="5">
        <v>304.70999999999998</v>
      </c>
      <c r="J6333" s="5">
        <v>100.64</v>
      </c>
      <c r="K6333" s="6">
        <f t="shared" si="1780"/>
        <v>320.63</v>
      </c>
      <c r="L6333" s="6">
        <f t="shared" si="1781"/>
        <v>26.700000000000045</v>
      </c>
      <c r="M6333" s="6">
        <f t="shared" si="1782"/>
        <v>342.21</v>
      </c>
      <c r="N6333" s="5">
        <f t="shared" si="1783"/>
        <v>73.771033780204007</v>
      </c>
      <c r="O6333" s="6">
        <f t="shared" si="1784"/>
        <v>75</v>
      </c>
      <c r="P6333" s="6">
        <f t="shared" si="1785"/>
        <v>147.54206756040801</v>
      </c>
      <c r="Q6333" s="6">
        <f t="shared" si="1786"/>
        <v>6.9450410908815707E-2</v>
      </c>
      <c r="R6333" s="9">
        <f t="shared" si="1787"/>
        <v>0.32736426158745896</v>
      </c>
      <c r="S6333" s="9">
        <f t="shared" si="1788"/>
        <v>48.299999999999955</v>
      </c>
      <c r="T6333">
        <f t="shared" si="1789"/>
        <v>75</v>
      </c>
      <c r="U6333" s="9">
        <f t="shared" si="1790"/>
        <v>0.50832959873829087</v>
      </c>
      <c r="V6333" s="9">
        <f t="shared" si="1791"/>
        <v>0.29252673975392818</v>
      </c>
      <c r="W6333" s="9">
        <f t="shared" si="1792"/>
        <v>21.579999999999984</v>
      </c>
      <c r="X6333">
        <f t="shared" si="1793"/>
        <v>342.21</v>
      </c>
      <c r="Y6333" s="9">
        <f t="shared" si="1794"/>
        <v>4.6388125862461465</v>
      </c>
      <c r="Z6333" s="10">
        <f t="shared" si="1795"/>
        <v>0.57960331261993325</v>
      </c>
      <c r="AA6333">
        <f t="shared" si="1796"/>
        <v>26.700000000000045</v>
      </c>
    </row>
    <row r="6334" spans="1:27">
      <c r="A6334" s="1">
        <f t="shared" si="1779"/>
        <v>18015999</v>
      </c>
      <c r="B6334" s="1">
        <v>-1</v>
      </c>
      <c r="C6334" s="1">
        <v>16</v>
      </c>
      <c r="D6334" s="2">
        <v>18</v>
      </c>
      <c r="E6334" s="5">
        <v>58.65</v>
      </c>
      <c r="F6334" s="5">
        <v>27.32</v>
      </c>
      <c r="G6334" s="5">
        <v>115.98</v>
      </c>
      <c r="H6334" s="5">
        <v>37.200000000000003</v>
      </c>
      <c r="I6334" s="5">
        <v>24.25</v>
      </c>
      <c r="J6334" s="5">
        <v>103.71</v>
      </c>
      <c r="K6334" s="6">
        <f t="shared" si="1780"/>
        <v>47.924999999999997</v>
      </c>
      <c r="L6334" s="6">
        <f t="shared" si="1781"/>
        <v>21.449999999999996</v>
      </c>
      <c r="M6334" s="6">
        <f t="shared" si="1782"/>
        <v>25.785</v>
      </c>
      <c r="N6334" s="5">
        <f t="shared" si="1783"/>
        <v>77.793194593100495</v>
      </c>
      <c r="O6334" s="6">
        <f t="shared" si="1784"/>
        <v>3.0700000000000003</v>
      </c>
      <c r="P6334" s="6">
        <f t="shared" si="1785"/>
        <v>155.58638918620099</v>
      </c>
      <c r="Q6334" s="6">
        <f t="shared" si="1786"/>
        <v>0.11135549371012667</v>
      </c>
      <c r="R6334" s="9">
        <f t="shared" si="1787"/>
        <v>0.1181337268390706</v>
      </c>
      <c r="S6334" s="9">
        <f t="shared" si="1788"/>
        <v>18.379999999999995</v>
      </c>
      <c r="T6334">
        <f t="shared" si="1789"/>
        <v>3.0700000000000003</v>
      </c>
      <c r="U6334" s="9">
        <f t="shared" si="1790"/>
        <v>1.9731803122739221E-2</v>
      </c>
      <c r="V6334" s="9">
        <f t="shared" si="1791"/>
        <v>0.28460073038270112</v>
      </c>
      <c r="W6334" s="9">
        <f t="shared" si="1792"/>
        <v>22.139999999999997</v>
      </c>
      <c r="X6334">
        <f t="shared" si="1793"/>
        <v>25.785</v>
      </c>
      <c r="Y6334" s="9">
        <f t="shared" si="1794"/>
        <v>0.33145572867741419</v>
      </c>
      <c r="Z6334" s="10">
        <f t="shared" si="1795"/>
        <v>0.57971199746080815</v>
      </c>
      <c r="AA6334">
        <f t="shared" si="1796"/>
        <v>21.449999999999996</v>
      </c>
    </row>
    <row r="6335" spans="1:27">
      <c r="A6335" s="1">
        <f t="shared" si="1779"/>
        <v>7028999</v>
      </c>
      <c r="B6335" s="1">
        <v>-1</v>
      </c>
      <c r="C6335" s="1">
        <v>29</v>
      </c>
      <c r="D6335" s="2">
        <v>7</v>
      </c>
      <c r="E6335" s="5">
        <v>1148.46</v>
      </c>
      <c r="F6335" s="5">
        <v>951.78</v>
      </c>
      <c r="G6335" s="5">
        <v>155.01</v>
      </c>
      <c r="H6335" s="5">
        <v>1142.45</v>
      </c>
      <c r="I6335" s="5">
        <v>1314.76</v>
      </c>
      <c r="J6335" s="5">
        <v>149.99</v>
      </c>
      <c r="K6335" s="6">
        <f t="shared" si="1780"/>
        <v>1145.4549999999999</v>
      </c>
      <c r="L6335" s="6">
        <f t="shared" si="1781"/>
        <v>6.0099999999999909</v>
      </c>
      <c r="M6335" s="6">
        <f t="shared" si="1782"/>
        <v>1133.27</v>
      </c>
      <c r="N6335" s="5">
        <f t="shared" si="1783"/>
        <v>107.84838918593083</v>
      </c>
      <c r="O6335" s="6">
        <f t="shared" si="1784"/>
        <v>-362.98</v>
      </c>
      <c r="P6335" s="6">
        <f t="shared" si="1785"/>
        <v>215.69677837186165</v>
      </c>
      <c r="Q6335" s="6">
        <f t="shared" si="1786"/>
        <v>3.2909117732539454E-2</v>
      </c>
      <c r="R6335" s="9">
        <f t="shared" si="1787"/>
        <v>1.7106885081234757</v>
      </c>
      <c r="S6335" s="9">
        <f t="shared" si="1788"/>
        <v>368.99</v>
      </c>
      <c r="T6335">
        <f t="shared" si="1789"/>
        <v>362.98</v>
      </c>
      <c r="U6335" s="9">
        <f t="shared" si="1790"/>
        <v>1.6828253195985237</v>
      </c>
      <c r="V6335" s="9">
        <f t="shared" si="1791"/>
        <v>0.11298267959285865</v>
      </c>
      <c r="W6335" s="9">
        <f t="shared" si="1792"/>
        <v>12.184999999999945</v>
      </c>
      <c r="X6335">
        <f t="shared" si="1793"/>
        <v>1133.27</v>
      </c>
      <c r="Y6335" s="9">
        <f t="shared" si="1794"/>
        <v>10.507991900057407</v>
      </c>
      <c r="Z6335" s="10">
        <f t="shared" si="1795"/>
        <v>0.57976115771928005</v>
      </c>
      <c r="AA6335">
        <f t="shared" si="1796"/>
        <v>6.0099999999999909</v>
      </c>
    </row>
    <row r="6336" spans="1:27">
      <c r="A6336" s="1">
        <f t="shared" si="1779"/>
        <v>9010009</v>
      </c>
      <c r="B6336" s="1">
        <v>9</v>
      </c>
      <c r="C6336" s="1">
        <v>10</v>
      </c>
      <c r="D6336" s="2">
        <v>9</v>
      </c>
      <c r="E6336" s="5">
        <v>459.09</v>
      </c>
      <c r="F6336" s="5">
        <v>624.48</v>
      </c>
      <c r="G6336" s="5">
        <v>95.34</v>
      </c>
      <c r="H6336" s="5">
        <v>454.31</v>
      </c>
      <c r="I6336" s="5">
        <v>288.82</v>
      </c>
      <c r="J6336" s="5">
        <v>94.23</v>
      </c>
      <c r="K6336" s="6">
        <f t="shared" si="1780"/>
        <v>456.7</v>
      </c>
      <c r="L6336" s="6">
        <f t="shared" si="1781"/>
        <v>4.7799999999999727</v>
      </c>
      <c r="M6336" s="6">
        <f t="shared" si="1782"/>
        <v>456.65</v>
      </c>
      <c r="N6336" s="5">
        <f t="shared" si="1783"/>
        <v>67.024265195524535</v>
      </c>
      <c r="O6336" s="6">
        <f t="shared" si="1784"/>
        <v>335.66</v>
      </c>
      <c r="P6336" s="6">
        <f t="shared" si="1785"/>
        <v>134.04853039104907</v>
      </c>
      <c r="Q6336" s="6">
        <f t="shared" si="1786"/>
        <v>1.1710312230082197E-2</v>
      </c>
      <c r="R6336" s="9">
        <f t="shared" si="1787"/>
        <v>2.4683597726491313</v>
      </c>
      <c r="S6336" s="9">
        <f t="shared" si="1788"/>
        <v>330.88000000000005</v>
      </c>
      <c r="T6336">
        <f t="shared" si="1789"/>
        <v>335.66</v>
      </c>
      <c r="U6336" s="9">
        <f t="shared" si="1790"/>
        <v>2.5040185000223869</v>
      </c>
      <c r="V6336" s="9">
        <f t="shared" si="1791"/>
        <v>7.4599848061221354E-4</v>
      </c>
      <c r="W6336" s="9">
        <f t="shared" si="1792"/>
        <v>5.0000000000011369E-2</v>
      </c>
      <c r="X6336">
        <f t="shared" si="1793"/>
        <v>456.65</v>
      </c>
      <c r="Y6336" s="9">
        <f t="shared" si="1794"/>
        <v>6.8132041234297969</v>
      </c>
      <c r="Z6336" s="10">
        <f t="shared" si="1795"/>
        <v>0.5797706443068672</v>
      </c>
      <c r="AA6336">
        <f t="shared" si="1796"/>
        <v>4.7799999999999727</v>
      </c>
    </row>
    <row r="6337" spans="1:27">
      <c r="A6337" s="1">
        <f t="shared" si="1779"/>
        <v>19010997</v>
      </c>
      <c r="B6337" s="1">
        <v>-3</v>
      </c>
      <c r="C6337" s="1">
        <v>11</v>
      </c>
      <c r="D6337" s="2">
        <v>19</v>
      </c>
      <c r="E6337" s="5">
        <v>1611.64</v>
      </c>
      <c r="F6337" s="5">
        <v>1386.96</v>
      </c>
      <c r="G6337" s="5">
        <v>148.59</v>
      </c>
      <c r="H6337" s="5">
        <v>1561.33</v>
      </c>
      <c r="I6337" s="5">
        <v>1298.8599999999999</v>
      </c>
      <c r="J6337" s="5">
        <v>101.2</v>
      </c>
      <c r="K6337" s="6">
        <f t="shared" si="1780"/>
        <v>1586.4850000000001</v>
      </c>
      <c r="L6337" s="6">
        <f t="shared" si="1781"/>
        <v>50.310000000000173</v>
      </c>
      <c r="M6337" s="6">
        <f t="shared" si="1782"/>
        <v>1342.9099999999999</v>
      </c>
      <c r="N6337" s="5">
        <f t="shared" si="1783"/>
        <v>89.889415533754587</v>
      </c>
      <c r="O6337" s="6">
        <f t="shared" si="1784"/>
        <v>88.100000000000136</v>
      </c>
      <c r="P6337" s="6">
        <f t="shared" si="1785"/>
        <v>179.77883106750917</v>
      </c>
      <c r="Q6337" s="6">
        <f t="shared" si="1786"/>
        <v>0.3662559191163684</v>
      </c>
      <c r="R6337" s="9">
        <f t="shared" si="1787"/>
        <v>0.21020272395591086</v>
      </c>
      <c r="S6337" s="9">
        <f t="shared" si="1788"/>
        <v>37.789999999999964</v>
      </c>
      <c r="T6337">
        <f t="shared" si="1789"/>
        <v>88.100000000000136</v>
      </c>
      <c r="U6337" s="9">
        <f t="shared" si="1790"/>
        <v>0.49004657265191304</v>
      </c>
      <c r="V6337" s="9">
        <f t="shared" si="1791"/>
        <v>2.7097183639884146</v>
      </c>
      <c r="W6337" s="9">
        <f t="shared" si="1792"/>
        <v>243.57500000000027</v>
      </c>
      <c r="X6337">
        <f t="shared" si="1793"/>
        <v>1342.9099999999999</v>
      </c>
      <c r="Y6337" s="9">
        <f t="shared" si="1794"/>
        <v>14.939578725992723</v>
      </c>
      <c r="Z6337" s="10">
        <f t="shared" si="1795"/>
        <v>0.57977150671622346</v>
      </c>
      <c r="AA6337">
        <f t="shared" si="1796"/>
        <v>50.310000000000173</v>
      </c>
    </row>
    <row r="6338" spans="1:27">
      <c r="A6338" s="1">
        <f t="shared" si="1779"/>
        <v>4028004</v>
      </c>
      <c r="B6338" s="1">
        <v>4</v>
      </c>
      <c r="C6338" s="1">
        <v>28</v>
      </c>
      <c r="D6338" s="2">
        <v>4</v>
      </c>
      <c r="E6338" s="5">
        <v>32.93</v>
      </c>
      <c r="F6338" s="5">
        <v>-101.76</v>
      </c>
      <c r="G6338" s="5">
        <v>101.76</v>
      </c>
      <c r="H6338" s="5">
        <v>16.309999999999999</v>
      </c>
      <c r="I6338" s="5">
        <v>92.56</v>
      </c>
      <c r="J6338" s="5">
        <v>80.290000000000006</v>
      </c>
      <c r="K6338" s="6">
        <f t="shared" si="1780"/>
        <v>24.619999999999997</v>
      </c>
      <c r="L6338" s="6">
        <f t="shared" si="1781"/>
        <v>16.62</v>
      </c>
      <c r="M6338" s="6">
        <f t="shared" si="1782"/>
        <v>-4.6000000000000014</v>
      </c>
      <c r="N6338" s="5">
        <f t="shared" si="1783"/>
        <v>64.81045768238333</v>
      </c>
      <c r="O6338" s="6">
        <f t="shared" si="1784"/>
        <v>-194.32</v>
      </c>
      <c r="P6338" s="6">
        <f t="shared" si="1785"/>
        <v>129.62091536476666</v>
      </c>
      <c r="Q6338" s="6">
        <f t="shared" si="1786"/>
        <v>0.23263366329373619</v>
      </c>
      <c r="R6338" s="9">
        <f t="shared" si="1787"/>
        <v>1.6273608268109589</v>
      </c>
      <c r="S6338" s="9">
        <f t="shared" si="1788"/>
        <v>210.94</v>
      </c>
      <c r="T6338">
        <f t="shared" si="1789"/>
        <v>194.32</v>
      </c>
      <c r="U6338" s="9">
        <f t="shared" si="1790"/>
        <v>1.4991407787328412</v>
      </c>
      <c r="V6338" s="9">
        <f t="shared" si="1791"/>
        <v>0.45085316544435589</v>
      </c>
      <c r="W6338" s="9">
        <f t="shared" si="1792"/>
        <v>29.22</v>
      </c>
      <c r="X6338">
        <f t="shared" si="1793"/>
        <v>4.6000000000000014</v>
      </c>
      <c r="Y6338" s="9">
        <f t="shared" si="1794"/>
        <v>7.0976199898837716E-2</v>
      </c>
      <c r="Z6338" s="10">
        <f t="shared" si="1795"/>
        <v>0.57980686439537776</v>
      </c>
      <c r="AA6338">
        <f t="shared" si="1796"/>
        <v>16.62</v>
      </c>
    </row>
    <row r="6339" spans="1:27">
      <c r="A6339" s="1">
        <f t="shared" si="1779"/>
        <v>14022999</v>
      </c>
      <c r="B6339" s="1">
        <v>-1</v>
      </c>
      <c r="C6339" s="1">
        <v>23</v>
      </c>
      <c r="D6339" s="2">
        <v>14</v>
      </c>
      <c r="E6339" s="5">
        <v>488.69</v>
      </c>
      <c r="F6339" s="5">
        <v>500.98</v>
      </c>
      <c r="G6339" s="5">
        <v>119.04</v>
      </c>
      <c r="H6339" s="5">
        <v>510.34</v>
      </c>
      <c r="I6339" s="5">
        <v>564.82000000000005</v>
      </c>
      <c r="J6339" s="5">
        <v>83.08</v>
      </c>
      <c r="K6339" s="6">
        <f t="shared" si="1780"/>
        <v>499.51499999999999</v>
      </c>
      <c r="L6339" s="6">
        <f t="shared" si="1781"/>
        <v>-21.649999999999977</v>
      </c>
      <c r="M6339" s="6">
        <f t="shared" si="1782"/>
        <v>532.90000000000009</v>
      </c>
      <c r="N6339" s="5">
        <f t="shared" si="1783"/>
        <v>72.582380782115436</v>
      </c>
      <c r="O6339" s="6">
        <f t="shared" si="1784"/>
        <v>-63.840000000000032</v>
      </c>
      <c r="P6339" s="6">
        <f t="shared" si="1785"/>
        <v>145.16476156423087</v>
      </c>
      <c r="Q6339" s="6">
        <f t="shared" si="1786"/>
        <v>0.34491061656329813</v>
      </c>
      <c r="R6339" s="9">
        <f t="shared" si="1787"/>
        <v>0.29063527226152813</v>
      </c>
      <c r="S6339" s="9">
        <f t="shared" si="1788"/>
        <v>42.190000000000055</v>
      </c>
      <c r="T6339">
        <f t="shared" si="1789"/>
        <v>63.840000000000032</v>
      </c>
      <c r="U6339" s="9">
        <f t="shared" si="1790"/>
        <v>0.43977615030044898</v>
      </c>
      <c r="V6339" s="9">
        <f t="shared" si="1791"/>
        <v>0.45996011208585613</v>
      </c>
      <c r="W6339" s="9">
        <f t="shared" si="1792"/>
        <v>33.385000000000105</v>
      </c>
      <c r="X6339">
        <f t="shared" si="1793"/>
        <v>532.90000000000009</v>
      </c>
      <c r="Y6339" s="9">
        <f t="shared" si="1794"/>
        <v>7.3420022084933949</v>
      </c>
      <c r="Z6339" s="10">
        <f t="shared" si="1795"/>
        <v>0.57987153749774611</v>
      </c>
      <c r="AA6339">
        <f t="shared" si="1796"/>
        <v>21.649999999999977</v>
      </c>
    </row>
    <row r="6340" spans="1:27">
      <c r="A6340" s="1">
        <f t="shared" si="1779"/>
        <v>3023007</v>
      </c>
      <c r="B6340" s="1">
        <v>7</v>
      </c>
      <c r="C6340" s="1">
        <v>23</v>
      </c>
      <c r="D6340" s="2">
        <v>3</v>
      </c>
      <c r="E6340" s="5">
        <v>622</v>
      </c>
      <c r="F6340" s="5">
        <v>642.04</v>
      </c>
      <c r="G6340" s="5">
        <v>93.95</v>
      </c>
      <c r="H6340" s="5">
        <v>634.83000000000004</v>
      </c>
      <c r="I6340" s="5">
        <v>736.83</v>
      </c>
      <c r="J6340" s="5">
        <v>108.45</v>
      </c>
      <c r="K6340" s="6">
        <f t="shared" si="1780"/>
        <v>628.41499999999996</v>
      </c>
      <c r="L6340" s="6">
        <f t="shared" si="1781"/>
        <v>-12.830000000000041</v>
      </c>
      <c r="M6340" s="6">
        <f t="shared" si="1782"/>
        <v>689.43499999999995</v>
      </c>
      <c r="N6340" s="5">
        <f t="shared" si="1783"/>
        <v>71.742604148441671</v>
      </c>
      <c r="O6340" s="6">
        <f t="shared" si="1784"/>
        <v>-94.790000000000077</v>
      </c>
      <c r="P6340" s="6">
        <f t="shared" si="1785"/>
        <v>143.48520829688334</v>
      </c>
      <c r="Q6340" s="6">
        <f t="shared" si="1786"/>
        <v>-0.14254902308407247</v>
      </c>
      <c r="R6340" s="9">
        <f t="shared" si="1787"/>
        <v>0.57120870487512332</v>
      </c>
      <c r="S6340" s="9">
        <f t="shared" si="1788"/>
        <v>81.960000000000036</v>
      </c>
      <c r="T6340">
        <f t="shared" si="1789"/>
        <v>94.790000000000077</v>
      </c>
      <c r="U6340" s="9">
        <f t="shared" si="1790"/>
        <v>0.66062558730006049</v>
      </c>
      <c r="V6340" s="9">
        <f t="shared" si="1791"/>
        <v>0.85054063375988287</v>
      </c>
      <c r="W6340" s="9">
        <f t="shared" si="1792"/>
        <v>61.019999999999982</v>
      </c>
      <c r="X6340">
        <f t="shared" si="1793"/>
        <v>689.43499999999995</v>
      </c>
      <c r="Y6340" s="9">
        <f t="shared" si="1794"/>
        <v>9.6098407380571125</v>
      </c>
      <c r="Z6340" s="10">
        <f t="shared" si="1795"/>
        <v>0.57988533349275184</v>
      </c>
      <c r="AA6340">
        <f t="shared" si="1796"/>
        <v>12.830000000000041</v>
      </c>
    </row>
    <row r="6341" spans="1:27">
      <c r="A6341" s="1">
        <f t="shared" si="1779"/>
        <v>19013001</v>
      </c>
      <c r="B6341" s="1">
        <v>1</v>
      </c>
      <c r="C6341" s="1">
        <v>13</v>
      </c>
      <c r="D6341" s="2">
        <v>19</v>
      </c>
      <c r="E6341" s="5">
        <v>267.95</v>
      </c>
      <c r="F6341" s="5">
        <v>179.26</v>
      </c>
      <c r="G6341" s="5">
        <v>117.09</v>
      </c>
      <c r="H6341" s="5">
        <v>235.76</v>
      </c>
      <c r="I6341" s="5">
        <v>127.96</v>
      </c>
      <c r="J6341" s="5">
        <v>88.1</v>
      </c>
      <c r="K6341" s="6">
        <f t="shared" si="1780"/>
        <v>251.85499999999999</v>
      </c>
      <c r="L6341" s="6">
        <f t="shared" si="1781"/>
        <v>32.19</v>
      </c>
      <c r="M6341" s="6">
        <f t="shared" si="1782"/>
        <v>153.60999999999999</v>
      </c>
      <c r="N6341" s="5">
        <f t="shared" si="1783"/>
        <v>73.266087141323439</v>
      </c>
      <c r="O6341" s="6">
        <f t="shared" si="1784"/>
        <v>51.3</v>
      </c>
      <c r="P6341" s="6">
        <f t="shared" si="1785"/>
        <v>146.53217428264688</v>
      </c>
      <c r="Q6341" s="6">
        <f t="shared" si="1786"/>
        <v>0.27703741050402586</v>
      </c>
      <c r="R6341" s="9">
        <f t="shared" si="1787"/>
        <v>0.13041504429695142</v>
      </c>
      <c r="S6341" s="9">
        <f t="shared" si="1788"/>
        <v>19.11</v>
      </c>
      <c r="T6341">
        <f t="shared" si="1789"/>
        <v>51.3</v>
      </c>
      <c r="U6341" s="9">
        <f t="shared" si="1790"/>
        <v>0.35009376098553679</v>
      </c>
      <c r="V6341" s="9">
        <f t="shared" si="1791"/>
        <v>1.3409341734122442</v>
      </c>
      <c r="W6341" s="9">
        <f t="shared" si="1792"/>
        <v>98.245000000000005</v>
      </c>
      <c r="X6341">
        <f t="shared" si="1793"/>
        <v>153.60999999999999</v>
      </c>
      <c r="Y6341" s="9">
        <f t="shared" si="1794"/>
        <v>2.0966043908377507</v>
      </c>
      <c r="Z6341" s="10">
        <f t="shared" si="1795"/>
        <v>0.57990257802496448</v>
      </c>
      <c r="AA6341">
        <f t="shared" si="1796"/>
        <v>32.19</v>
      </c>
    </row>
    <row r="6342" spans="1:27">
      <c r="A6342" s="1">
        <f t="shared" si="1779"/>
        <v>18006005</v>
      </c>
      <c r="B6342" s="1">
        <v>5</v>
      </c>
      <c r="C6342" s="1">
        <v>6</v>
      </c>
      <c r="D6342" s="2">
        <v>18</v>
      </c>
      <c r="E6342" s="5">
        <v>1507.51</v>
      </c>
      <c r="F6342" s="5">
        <v>1972.13</v>
      </c>
      <c r="G6342" s="5">
        <v>164.76</v>
      </c>
      <c r="H6342" s="5">
        <v>1477.42</v>
      </c>
      <c r="I6342" s="5">
        <v>1300.82</v>
      </c>
      <c r="J6342" s="5">
        <v>134.1</v>
      </c>
      <c r="K6342" s="6">
        <f t="shared" si="1780"/>
        <v>1492.4650000000001</v>
      </c>
      <c r="L6342" s="6">
        <f t="shared" si="1781"/>
        <v>30.089999999999918</v>
      </c>
      <c r="M6342" s="6">
        <f t="shared" si="1782"/>
        <v>1636.4749999999999</v>
      </c>
      <c r="N6342" s="5">
        <f t="shared" si="1783"/>
        <v>106.21754516086312</v>
      </c>
      <c r="O6342" s="6">
        <f t="shared" si="1784"/>
        <v>671.31000000000017</v>
      </c>
      <c r="P6342" s="6">
        <f t="shared" si="1785"/>
        <v>212.43509032172625</v>
      </c>
      <c r="Q6342" s="6">
        <f t="shared" si="1786"/>
        <v>0.20304272400012091</v>
      </c>
      <c r="R6342" s="9">
        <f t="shared" si="1787"/>
        <v>3.0184278832131395</v>
      </c>
      <c r="S6342" s="9">
        <f t="shared" si="1788"/>
        <v>641.22000000000025</v>
      </c>
      <c r="T6342">
        <f t="shared" si="1789"/>
        <v>671.31000000000017</v>
      </c>
      <c r="U6342" s="9">
        <f t="shared" si="1790"/>
        <v>3.1600711491840747</v>
      </c>
      <c r="V6342" s="9">
        <f t="shared" si="1791"/>
        <v>1.3558023750398407</v>
      </c>
      <c r="W6342" s="9">
        <f t="shared" si="1792"/>
        <v>144.00999999999976</v>
      </c>
      <c r="X6342">
        <f t="shared" si="1793"/>
        <v>1636.4749999999999</v>
      </c>
      <c r="Y6342" s="9">
        <f t="shared" si="1794"/>
        <v>15.406823773997131</v>
      </c>
      <c r="Z6342" s="10">
        <f t="shared" si="1795"/>
        <v>0.57994310065729726</v>
      </c>
      <c r="AA6342">
        <f t="shared" si="1796"/>
        <v>30.089999999999918</v>
      </c>
    </row>
    <row r="6343" spans="1:27">
      <c r="A6343" s="1">
        <f t="shared" si="1779"/>
        <v>3030002</v>
      </c>
      <c r="B6343" s="1">
        <v>2</v>
      </c>
      <c r="C6343" s="1">
        <v>30</v>
      </c>
      <c r="D6343" s="2">
        <v>3</v>
      </c>
      <c r="E6343" s="5">
        <v>286.38</v>
      </c>
      <c r="F6343" s="5">
        <v>168.67</v>
      </c>
      <c r="G6343" s="5">
        <v>156.4</v>
      </c>
      <c r="H6343" s="5">
        <v>276.33</v>
      </c>
      <c r="I6343" s="5">
        <v>461.11</v>
      </c>
      <c r="J6343" s="5">
        <v>94.51</v>
      </c>
      <c r="K6343" s="6">
        <f t="shared" si="1780"/>
        <v>281.35500000000002</v>
      </c>
      <c r="L6343" s="6">
        <f t="shared" si="1781"/>
        <v>10.050000000000011</v>
      </c>
      <c r="M6343" s="6">
        <f t="shared" si="1782"/>
        <v>314.89</v>
      </c>
      <c r="N6343" s="5">
        <f t="shared" si="1783"/>
        <v>91.368895281709527</v>
      </c>
      <c r="O6343" s="6">
        <f t="shared" si="1784"/>
        <v>-292.44000000000005</v>
      </c>
      <c r="P6343" s="6">
        <f t="shared" si="1785"/>
        <v>182.73779056341905</v>
      </c>
      <c r="Q6343" s="6">
        <f t="shared" si="1786"/>
        <v>0.46503079538877556</v>
      </c>
      <c r="R6343" s="9">
        <f t="shared" si="1787"/>
        <v>1.6553226295850452</v>
      </c>
      <c r="S6343" s="9">
        <f t="shared" si="1788"/>
        <v>302.49000000000007</v>
      </c>
      <c r="T6343">
        <f t="shared" si="1789"/>
        <v>292.44000000000005</v>
      </c>
      <c r="U6343" s="9">
        <f t="shared" si="1790"/>
        <v>1.6003257952191827</v>
      </c>
      <c r="V6343" s="9">
        <f t="shared" si="1791"/>
        <v>0.36702862496700334</v>
      </c>
      <c r="W6343" s="9">
        <f t="shared" si="1792"/>
        <v>33.534999999999968</v>
      </c>
      <c r="X6343">
        <f t="shared" si="1793"/>
        <v>314.89</v>
      </c>
      <c r="Y6343" s="9">
        <f t="shared" si="1794"/>
        <v>3.4463588404908241</v>
      </c>
      <c r="Z6343" s="10">
        <f t="shared" si="1795"/>
        <v>0.58007758101826346</v>
      </c>
      <c r="AA6343">
        <f t="shared" si="1796"/>
        <v>10.050000000000011</v>
      </c>
    </row>
    <row r="6344" spans="1:27">
      <c r="A6344" s="1">
        <f t="shared" si="1779"/>
        <v>6029002</v>
      </c>
      <c r="B6344" s="1">
        <v>2</v>
      </c>
      <c r="C6344" s="1">
        <v>29</v>
      </c>
      <c r="D6344" s="2">
        <v>6</v>
      </c>
      <c r="E6344" s="5">
        <v>60.39</v>
      </c>
      <c r="F6344" s="5">
        <v>4.74</v>
      </c>
      <c r="G6344" s="5">
        <v>90.33</v>
      </c>
      <c r="H6344" s="5">
        <v>52.73</v>
      </c>
      <c r="I6344" s="5">
        <v>92.56</v>
      </c>
      <c r="J6344" s="5">
        <v>104.27</v>
      </c>
      <c r="K6344" s="6">
        <f t="shared" si="1780"/>
        <v>56.56</v>
      </c>
      <c r="L6344" s="6">
        <f t="shared" si="1781"/>
        <v>7.6600000000000037</v>
      </c>
      <c r="M6344" s="6">
        <f t="shared" si="1782"/>
        <v>48.65</v>
      </c>
      <c r="N6344" s="5">
        <f t="shared" si="1783"/>
        <v>68.977789541271903</v>
      </c>
      <c r="O6344" s="6">
        <f t="shared" si="1784"/>
        <v>-87.820000000000007</v>
      </c>
      <c r="P6344" s="6">
        <f t="shared" si="1785"/>
        <v>137.95557908254381</v>
      </c>
      <c r="Q6344" s="6">
        <f t="shared" si="1786"/>
        <v>-0.14253682235222417</v>
      </c>
      <c r="R6344" s="9">
        <f t="shared" si="1787"/>
        <v>0.69210684073074624</v>
      </c>
      <c r="S6344" s="9">
        <f t="shared" si="1788"/>
        <v>95.480000000000018</v>
      </c>
      <c r="T6344">
        <f t="shared" si="1789"/>
        <v>87.820000000000007</v>
      </c>
      <c r="U6344" s="9">
        <f t="shared" si="1790"/>
        <v>0.6365817213340399</v>
      </c>
      <c r="V6344" s="9">
        <f t="shared" si="1791"/>
        <v>0.11467459384541694</v>
      </c>
      <c r="W6344" s="9">
        <f t="shared" si="1792"/>
        <v>7.9100000000000037</v>
      </c>
      <c r="X6344">
        <f t="shared" si="1793"/>
        <v>48.65</v>
      </c>
      <c r="Y6344" s="9">
        <f t="shared" si="1794"/>
        <v>0.70529949312004192</v>
      </c>
      <c r="Z6344" s="10">
        <f t="shared" si="1795"/>
        <v>0.58009740561391931</v>
      </c>
      <c r="AA6344">
        <f t="shared" si="1796"/>
        <v>7.6600000000000037</v>
      </c>
    </row>
    <row r="6345" spans="1:27">
      <c r="A6345" s="1">
        <f t="shared" si="1779"/>
        <v>10018007</v>
      </c>
      <c r="B6345" s="1">
        <v>7</v>
      </c>
      <c r="C6345" s="1">
        <v>18</v>
      </c>
      <c r="D6345" s="2">
        <v>10</v>
      </c>
      <c r="E6345" s="5">
        <v>109.51</v>
      </c>
      <c r="F6345" s="5">
        <v>18.96</v>
      </c>
      <c r="G6345" s="5">
        <v>86.42</v>
      </c>
      <c r="H6345" s="5">
        <v>101.96</v>
      </c>
      <c r="I6345" s="5">
        <v>313.08</v>
      </c>
      <c r="J6345" s="5">
        <v>99.53</v>
      </c>
      <c r="K6345" s="6">
        <f t="shared" si="1780"/>
        <v>105.735</v>
      </c>
      <c r="L6345" s="6">
        <f t="shared" si="1781"/>
        <v>7.5500000000000114</v>
      </c>
      <c r="M6345" s="6">
        <f t="shared" si="1782"/>
        <v>166.01999999999998</v>
      </c>
      <c r="N6345" s="5">
        <f t="shared" si="1783"/>
        <v>65.906443728970842</v>
      </c>
      <c r="O6345" s="6">
        <f t="shared" si="1784"/>
        <v>-294.12</v>
      </c>
      <c r="P6345" s="6">
        <f t="shared" si="1785"/>
        <v>131.81288745794168</v>
      </c>
      <c r="Q6345" s="6">
        <f t="shared" si="1786"/>
        <v>-0.14030822387296682</v>
      </c>
      <c r="R6345" s="9">
        <f t="shared" si="1787"/>
        <v>2.2886229549918298</v>
      </c>
      <c r="S6345" s="9">
        <f t="shared" si="1788"/>
        <v>301.67</v>
      </c>
      <c r="T6345">
        <f t="shared" si="1789"/>
        <v>294.12</v>
      </c>
      <c r="U6345" s="9">
        <f t="shared" si="1790"/>
        <v>2.231344792396317</v>
      </c>
      <c r="V6345" s="9">
        <f t="shared" si="1791"/>
        <v>0.91470570385973027</v>
      </c>
      <c r="W6345" s="9">
        <f t="shared" si="1792"/>
        <v>60.284999999999982</v>
      </c>
      <c r="X6345">
        <f t="shared" si="1793"/>
        <v>166.01999999999998</v>
      </c>
      <c r="Y6345" s="9">
        <f t="shared" si="1794"/>
        <v>2.5190253123462294</v>
      </c>
      <c r="Z6345" s="10">
        <f t="shared" si="1795"/>
        <v>0.5801155057400208</v>
      </c>
      <c r="AA6345">
        <f t="shared" si="1796"/>
        <v>7.5500000000000114</v>
      </c>
    </row>
    <row r="6346" spans="1:27">
      <c r="A6346" s="1">
        <f t="shared" si="1779"/>
        <v>15007007</v>
      </c>
      <c r="B6346" s="1">
        <v>7</v>
      </c>
      <c r="C6346" s="1">
        <v>7</v>
      </c>
      <c r="D6346" s="2">
        <v>15</v>
      </c>
      <c r="E6346" s="5">
        <v>148.43</v>
      </c>
      <c r="F6346" s="5">
        <v>165.88</v>
      </c>
      <c r="G6346" s="5">
        <v>98.97</v>
      </c>
      <c r="H6346" s="5">
        <v>149.63999999999999</v>
      </c>
      <c r="I6346" s="5">
        <v>57.43</v>
      </c>
      <c r="J6346" s="5">
        <v>78.900000000000006</v>
      </c>
      <c r="K6346" s="6">
        <f t="shared" si="1780"/>
        <v>149.035</v>
      </c>
      <c r="L6346" s="6">
        <f t="shared" si="1781"/>
        <v>-1.2099999999999795</v>
      </c>
      <c r="M6346" s="6">
        <f t="shared" si="1782"/>
        <v>111.655</v>
      </c>
      <c r="N6346" s="5">
        <f t="shared" si="1783"/>
        <v>63.285604405741438</v>
      </c>
      <c r="O6346" s="6">
        <f t="shared" si="1784"/>
        <v>108.44999999999999</v>
      </c>
      <c r="P6346" s="6">
        <f t="shared" si="1785"/>
        <v>126.57120881148288</v>
      </c>
      <c r="Q6346" s="6">
        <f t="shared" si="1786"/>
        <v>0.22283336669419238</v>
      </c>
      <c r="R6346" s="9">
        <f t="shared" si="1787"/>
        <v>0.86638976612231988</v>
      </c>
      <c r="S6346" s="9">
        <f t="shared" si="1788"/>
        <v>109.65999999999997</v>
      </c>
      <c r="T6346">
        <f t="shared" si="1789"/>
        <v>108.44999999999999</v>
      </c>
      <c r="U6346" s="9">
        <f t="shared" si="1790"/>
        <v>0.85682993011093944</v>
      </c>
      <c r="V6346" s="9">
        <f t="shared" si="1791"/>
        <v>0.59065565306679413</v>
      </c>
      <c r="W6346" s="9">
        <f t="shared" si="1792"/>
        <v>37.379999999999995</v>
      </c>
      <c r="X6346">
        <f t="shared" si="1793"/>
        <v>111.655</v>
      </c>
      <c r="Y6346" s="9">
        <f t="shared" si="1794"/>
        <v>1.7643032890094412</v>
      </c>
      <c r="Z6346" s="10">
        <f t="shared" si="1795"/>
        <v>0.58015428982297468</v>
      </c>
      <c r="AA6346">
        <f t="shared" si="1796"/>
        <v>1.2099999999999795</v>
      </c>
    </row>
    <row r="6347" spans="1:27">
      <c r="A6347" s="1">
        <f t="shared" si="1779"/>
        <v>19000995</v>
      </c>
      <c r="B6347" s="1">
        <v>-5</v>
      </c>
      <c r="C6347" s="1">
        <v>1</v>
      </c>
      <c r="D6347" s="2">
        <v>19</v>
      </c>
      <c r="E6347" s="5">
        <v>1703.25</v>
      </c>
      <c r="F6347" s="5">
        <v>1417.07</v>
      </c>
      <c r="G6347" s="5">
        <v>126.57</v>
      </c>
      <c r="H6347" s="5">
        <v>1671.77</v>
      </c>
      <c r="I6347" s="5">
        <v>1451.64</v>
      </c>
      <c r="J6347" s="5">
        <v>122.94</v>
      </c>
      <c r="K6347" s="6">
        <f t="shared" si="1780"/>
        <v>1687.51</v>
      </c>
      <c r="L6347" s="6">
        <f t="shared" si="1781"/>
        <v>31.480000000000018</v>
      </c>
      <c r="M6347" s="6">
        <f t="shared" si="1782"/>
        <v>1434.355</v>
      </c>
      <c r="N6347" s="5">
        <f t="shared" si="1783"/>
        <v>88.224441766440208</v>
      </c>
      <c r="O6347" s="6">
        <f t="shared" si="1784"/>
        <v>-34.570000000000164</v>
      </c>
      <c r="P6347" s="6">
        <f t="shared" si="1785"/>
        <v>176.44888353288042</v>
      </c>
      <c r="Q6347" s="6">
        <f t="shared" si="1786"/>
        <v>2.9090872825625204E-2</v>
      </c>
      <c r="R6347" s="9">
        <f t="shared" si="1787"/>
        <v>0.37432937334336874</v>
      </c>
      <c r="S6347" s="9">
        <f t="shared" si="1788"/>
        <v>66.050000000000182</v>
      </c>
      <c r="T6347">
        <f t="shared" si="1789"/>
        <v>34.570000000000164</v>
      </c>
      <c r="U6347" s="9">
        <f t="shared" si="1790"/>
        <v>0.19592076361060232</v>
      </c>
      <c r="V6347" s="9">
        <f t="shared" si="1791"/>
        <v>2.8694429222934215</v>
      </c>
      <c r="W6347" s="9">
        <f t="shared" si="1792"/>
        <v>253.15499999999997</v>
      </c>
      <c r="X6347">
        <f t="shared" si="1793"/>
        <v>1434.355</v>
      </c>
      <c r="Y6347" s="9">
        <f t="shared" si="1794"/>
        <v>16.258022961451211</v>
      </c>
      <c r="Z6347" s="10">
        <f t="shared" si="1795"/>
        <v>0.58026459481860515</v>
      </c>
      <c r="AA6347">
        <f t="shared" si="1796"/>
        <v>31.480000000000018</v>
      </c>
    </row>
    <row r="6348" spans="1:27">
      <c r="A6348" s="1">
        <f t="shared" si="1779"/>
        <v>21002999</v>
      </c>
      <c r="B6348" s="1">
        <v>-1</v>
      </c>
      <c r="C6348" s="1">
        <v>3</v>
      </c>
      <c r="D6348" s="2">
        <v>21</v>
      </c>
      <c r="E6348" s="5">
        <v>14.21</v>
      </c>
      <c r="F6348" s="5">
        <v>-101.2</v>
      </c>
      <c r="G6348" s="5">
        <v>101.2</v>
      </c>
      <c r="H6348" s="5">
        <v>9.6999999999999993</v>
      </c>
      <c r="I6348" s="5">
        <v>-17.28</v>
      </c>
      <c r="J6348" s="5">
        <v>97.3</v>
      </c>
      <c r="K6348" s="6">
        <f t="shared" si="1780"/>
        <v>11.955</v>
      </c>
      <c r="L6348" s="6">
        <f t="shared" si="1781"/>
        <v>4.5100000000000016</v>
      </c>
      <c r="M6348" s="6">
        <f t="shared" si="1782"/>
        <v>-59.24</v>
      </c>
      <c r="N6348" s="5">
        <f t="shared" si="1783"/>
        <v>70.193892184434389</v>
      </c>
      <c r="O6348" s="6">
        <f t="shared" si="1784"/>
        <v>-83.92</v>
      </c>
      <c r="P6348" s="6">
        <f t="shared" si="1785"/>
        <v>140.38778436886878</v>
      </c>
      <c r="Q6348" s="6">
        <f t="shared" si="1786"/>
        <v>3.9279547692824525E-2</v>
      </c>
      <c r="R6348" s="9">
        <f t="shared" si="1787"/>
        <v>0.62989810970768123</v>
      </c>
      <c r="S6348" s="9">
        <f t="shared" si="1788"/>
        <v>88.43</v>
      </c>
      <c r="T6348">
        <f t="shared" si="1789"/>
        <v>83.92</v>
      </c>
      <c r="U6348" s="9">
        <f t="shared" si="1790"/>
        <v>0.59777280749370809</v>
      </c>
      <c r="V6348" s="9">
        <f t="shared" si="1791"/>
        <v>1.0142620359750847</v>
      </c>
      <c r="W6348" s="9">
        <f t="shared" si="1792"/>
        <v>71.195000000000007</v>
      </c>
      <c r="X6348">
        <f t="shared" si="1793"/>
        <v>59.24</v>
      </c>
      <c r="Y6348" s="9">
        <f t="shared" si="1794"/>
        <v>0.84394807235289016</v>
      </c>
      <c r="Z6348" s="10">
        <f t="shared" si="1795"/>
        <v>0.58038521690339429</v>
      </c>
      <c r="AA6348">
        <f t="shared" si="1796"/>
        <v>4.5100000000000016</v>
      </c>
    </row>
    <row r="6349" spans="1:27">
      <c r="A6349" s="1">
        <f t="shared" si="1779"/>
        <v>13022997</v>
      </c>
      <c r="B6349" s="1">
        <v>-3</v>
      </c>
      <c r="C6349" s="1">
        <v>23</v>
      </c>
      <c r="D6349" s="2">
        <v>13</v>
      </c>
      <c r="E6349" s="5">
        <v>1005.02</v>
      </c>
      <c r="F6349" s="5">
        <v>771.96</v>
      </c>
      <c r="G6349" s="5">
        <v>141.34</v>
      </c>
      <c r="H6349" s="5">
        <v>988.36</v>
      </c>
      <c r="I6349" s="5">
        <v>787.01</v>
      </c>
      <c r="J6349" s="5">
        <v>95.07</v>
      </c>
      <c r="K6349" s="6">
        <f t="shared" si="1780"/>
        <v>996.69</v>
      </c>
      <c r="L6349" s="6">
        <f t="shared" si="1781"/>
        <v>16.659999999999968</v>
      </c>
      <c r="M6349" s="6">
        <f t="shared" si="1782"/>
        <v>779.48500000000001</v>
      </c>
      <c r="N6349" s="5">
        <f t="shared" si="1783"/>
        <v>85.169390775090093</v>
      </c>
      <c r="O6349" s="6">
        <f t="shared" si="1784"/>
        <v>-15.049999999999955</v>
      </c>
      <c r="P6349" s="6">
        <f t="shared" si="1785"/>
        <v>170.33878155018019</v>
      </c>
      <c r="Q6349" s="6">
        <f t="shared" si="1786"/>
        <v>0.37699732594532331</v>
      </c>
      <c r="R6349" s="9">
        <f t="shared" si="1787"/>
        <v>0.18615842916933428</v>
      </c>
      <c r="S6349" s="9">
        <f t="shared" si="1788"/>
        <v>31.709999999999923</v>
      </c>
      <c r="T6349">
        <f t="shared" si="1789"/>
        <v>15.049999999999955</v>
      </c>
      <c r="U6349" s="9">
        <f t="shared" si="1790"/>
        <v>8.8353338347476482E-2</v>
      </c>
      <c r="V6349" s="9">
        <f t="shared" si="1791"/>
        <v>2.5502706785068026</v>
      </c>
      <c r="W6349" s="9">
        <f t="shared" si="1792"/>
        <v>217.20500000000004</v>
      </c>
      <c r="X6349">
        <f t="shared" si="1793"/>
        <v>779.48500000000001</v>
      </c>
      <c r="Y6349" s="9">
        <f t="shared" si="1794"/>
        <v>9.1521730155193239</v>
      </c>
      <c r="Z6349" s="10">
        <f t="shared" si="1795"/>
        <v>0.58040244658340312</v>
      </c>
      <c r="AA6349">
        <f t="shared" si="1796"/>
        <v>16.659999999999968</v>
      </c>
    </row>
    <row r="6350" spans="1:27">
      <c r="A6350" s="1">
        <f t="shared" si="1779"/>
        <v>20010000</v>
      </c>
      <c r="B6350" s="1">
        <v>0</v>
      </c>
      <c r="C6350" s="1">
        <v>10</v>
      </c>
      <c r="D6350" s="2">
        <v>20</v>
      </c>
      <c r="E6350" s="5">
        <v>112.08</v>
      </c>
      <c r="F6350" s="5">
        <v>-92.28</v>
      </c>
      <c r="G6350" s="5">
        <v>92.28</v>
      </c>
      <c r="H6350" s="5">
        <v>123.82</v>
      </c>
      <c r="I6350" s="5">
        <v>80.290000000000006</v>
      </c>
      <c r="J6350" s="5">
        <v>57.99</v>
      </c>
      <c r="K6350" s="6">
        <f t="shared" si="1780"/>
        <v>117.94999999999999</v>
      </c>
      <c r="L6350" s="6">
        <f t="shared" si="1781"/>
        <v>-11.739999999999995</v>
      </c>
      <c r="M6350" s="6">
        <f t="shared" si="1782"/>
        <v>-5.9949999999999974</v>
      </c>
      <c r="N6350" s="5">
        <f t="shared" si="1783"/>
        <v>54.494124683308748</v>
      </c>
      <c r="O6350" s="6">
        <f t="shared" si="1784"/>
        <v>-172.57</v>
      </c>
      <c r="P6350" s="6">
        <f t="shared" si="1785"/>
        <v>108.9882493666175</v>
      </c>
      <c r="Q6350" s="6">
        <f t="shared" si="1786"/>
        <v>0.43379088084683859</v>
      </c>
      <c r="R6350" s="9">
        <f t="shared" si="1787"/>
        <v>1.4756636695667609</v>
      </c>
      <c r="S6350" s="9">
        <f t="shared" si="1788"/>
        <v>160.82999999999998</v>
      </c>
      <c r="T6350">
        <f t="shared" si="1789"/>
        <v>172.57</v>
      </c>
      <c r="U6350" s="9">
        <f t="shared" si="1790"/>
        <v>1.5833817040175089</v>
      </c>
      <c r="V6350" s="9">
        <f t="shared" si="1791"/>
        <v>2.2744653798974346</v>
      </c>
      <c r="W6350" s="9">
        <f t="shared" si="1792"/>
        <v>123.94499999999999</v>
      </c>
      <c r="X6350">
        <f t="shared" si="1793"/>
        <v>5.9949999999999974</v>
      </c>
      <c r="Y6350" s="9">
        <f t="shared" si="1794"/>
        <v>0.11001185971588297</v>
      </c>
      <c r="Z6350" s="10">
        <f t="shared" si="1795"/>
        <v>0.58043087443725805</v>
      </c>
      <c r="AA6350">
        <f t="shared" si="1796"/>
        <v>11.739999999999995</v>
      </c>
    </row>
    <row r="6351" spans="1:27">
      <c r="A6351" s="1">
        <f t="shared" si="1779"/>
        <v>11023996</v>
      </c>
      <c r="B6351" s="1">
        <v>-4</v>
      </c>
      <c r="C6351" s="1">
        <v>24</v>
      </c>
      <c r="D6351" s="2">
        <v>11</v>
      </c>
      <c r="E6351" s="5">
        <v>1141.56</v>
      </c>
      <c r="F6351" s="5">
        <v>1052.7</v>
      </c>
      <c r="G6351" s="5">
        <v>165.04</v>
      </c>
      <c r="H6351" s="5">
        <v>1055.28</v>
      </c>
      <c r="I6351" s="5">
        <v>1320.33</v>
      </c>
      <c r="J6351" s="5">
        <v>161.13999999999999</v>
      </c>
      <c r="K6351" s="6">
        <f t="shared" si="1780"/>
        <v>1098.42</v>
      </c>
      <c r="L6351" s="6">
        <f t="shared" si="1781"/>
        <v>86.279999999999973</v>
      </c>
      <c r="M6351" s="6">
        <f t="shared" si="1782"/>
        <v>1186.5149999999999</v>
      </c>
      <c r="N6351" s="5">
        <f t="shared" si="1783"/>
        <v>115.33028786923232</v>
      </c>
      <c r="O6351" s="6">
        <f t="shared" si="1784"/>
        <v>-267.62999999999988</v>
      </c>
      <c r="P6351" s="6">
        <f t="shared" si="1785"/>
        <v>230.66057573846464</v>
      </c>
      <c r="Q6351" s="6">
        <f t="shared" si="1786"/>
        <v>2.3909758634326407E-2</v>
      </c>
      <c r="R6351" s="9">
        <f t="shared" si="1787"/>
        <v>1.5343324227252517</v>
      </c>
      <c r="S6351" s="9">
        <f t="shared" si="1788"/>
        <v>353.90999999999985</v>
      </c>
      <c r="T6351">
        <f t="shared" si="1789"/>
        <v>267.62999999999988</v>
      </c>
      <c r="U6351" s="9">
        <f t="shared" si="1790"/>
        <v>1.1602763027152641</v>
      </c>
      <c r="V6351" s="9">
        <f t="shared" si="1791"/>
        <v>0.76384964979786263</v>
      </c>
      <c r="W6351" s="9">
        <f t="shared" si="1792"/>
        <v>88.0949999999998</v>
      </c>
      <c r="X6351">
        <f t="shared" si="1793"/>
        <v>1186.5149999999999</v>
      </c>
      <c r="Y6351" s="9">
        <f t="shared" si="1794"/>
        <v>10.287973973890834</v>
      </c>
      <c r="Z6351" s="10">
        <f t="shared" si="1795"/>
        <v>0.58051873354785033</v>
      </c>
      <c r="AA6351">
        <f t="shared" si="1796"/>
        <v>86.279999999999973</v>
      </c>
    </row>
    <row r="6352" spans="1:27">
      <c r="A6352" s="1">
        <f t="shared" si="1779"/>
        <v>6024006</v>
      </c>
      <c r="B6352" s="1">
        <v>6</v>
      </c>
      <c r="C6352" s="1">
        <v>24</v>
      </c>
      <c r="D6352" s="2">
        <v>6</v>
      </c>
      <c r="E6352" s="5">
        <v>899.23</v>
      </c>
      <c r="F6352" s="5">
        <v>1094.51</v>
      </c>
      <c r="G6352" s="5">
        <v>143.30000000000001</v>
      </c>
      <c r="H6352" s="5">
        <v>849.04</v>
      </c>
      <c r="I6352" s="5">
        <v>1265.97</v>
      </c>
      <c r="J6352" s="5">
        <v>127.68</v>
      </c>
      <c r="K6352" s="6">
        <f t="shared" si="1780"/>
        <v>874.13499999999999</v>
      </c>
      <c r="L6352" s="6">
        <f t="shared" si="1781"/>
        <v>50.190000000000055</v>
      </c>
      <c r="M6352" s="6">
        <f t="shared" si="1782"/>
        <v>1180.24</v>
      </c>
      <c r="N6352" s="5">
        <f t="shared" si="1783"/>
        <v>95.96493161566886</v>
      </c>
      <c r="O6352" s="6">
        <f t="shared" si="1784"/>
        <v>-171.46000000000004</v>
      </c>
      <c r="P6352" s="6">
        <f t="shared" si="1785"/>
        <v>191.92986323133772</v>
      </c>
      <c r="Q6352" s="6">
        <f t="shared" si="1786"/>
        <v>0.11490347425111885</v>
      </c>
      <c r="R6352" s="9">
        <f t="shared" si="1787"/>
        <v>1.1548489446524535</v>
      </c>
      <c r="S6352" s="9">
        <f t="shared" si="1788"/>
        <v>221.65000000000009</v>
      </c>
      <c r="T6352">
        <f t="shared" si="1789"/>
        <v>171.46000000000004</v>
      </c>
      <c r="U6352" s="9">
        <f t="shared" si="1790"/>
        <v>0.89334716918614765</v>
      </c>
      <c r="V6352" s="9">
        <f t="shared" si="1791"/>
        <v>3.1897589551350247</v>
      </c>
      <c r="W6352" s="9">
        <f t="shared" si="1792"/>
        <v>306.10500000000002</v>
      </c>
      <c r="X6352">
        <f t="shared" si="1793"/>
        <v>1180.24</v>
      </c>
      <c r="Y6352" s="9">
        <f t="shared" si="1794"/>
        <v>12.29865931366218</v>
      </c>
      <c r="Z6352" s="10">
        <f t="shared" si="1795"/>
        <v>0.58054457193225051</v>
      </c>
      <c r="AA6352">
        <f t="shared" si="1796"/>
        <v>50.190000000000055</v>
      </c>
    </row>
    <row r="6353" spans="1:27">
      <c r="A6353" s="1">
        <f t="shared" si="1779"/>
        <v>19006004</v>
      </c>
      <c r="B6353" s="1">
        <v>4</v>
      </c>
      <c r="C6353" s="1">
        <v>6</v>
      </c>
      <c r="D6353" s="2">
        <v>19</v>
      </c>
      <c r="E6353" s="5">
        <v>951.14</v>
      </c>
      <c r="F6353" s="5">
        <v>1235.8599999999999</v>
      </c>
      <c r="G6353" s="5">
        <v>132.69999999999999</v>
      </c>
      <c r="H6353" s="5">
        <v>924.9</v>
      </c>
      <c r="I6353" s="5">
        <v>851.97</v>
      </c>
      <c r="J6353" s="5">
        <v>107.89</v>
      </c>
      <c r="K6353" s="6">
        <f t="shared" si="1780"/>
        <v>938.02</v>
      </c>
      <c r="L6353" s="6">
        <f t="shared" si="1781"/>
        <v>26.240000000000009</v>
      </c>
      <c r="M6353" s="6">
        <f t="shared" si="1782"/>
        <v>1043.915</v>
      </c>
      <c r="N6353" s="5">
        <f t="shared" si="1783"/>
        <v>85.512487538370678</v>
      </c>
      <c r="O6353" s="6">
        <f t="shared" si="1784"/>
        <v>383.88999999999987</v>
      </c>
      <c r="P6353" s="6">
        <f t="shared" si="1785"/>
        <v>171.02497507674136</v>
      </c>
      <c r="Q6353" s="6">
        <f t="shared" si="1786"/>
        <v>0.20407286649454925</v>
      </c>
      <c r="R6353" s="9">
        <f t="shared" si="1787"/>
        <v>2.0912150394380538</v>
      </c>
      <c r="S6353" s="9">
        <f t="shared" si="1788"/>
        <v>357.64999999999986</v>
      </c>
      <c r="T6353">
        <f t="shared" si="1789"/>
        <v>383.88999999999987</v>
      </c>
      <c r="U6353" s="9">
        <f t="shared" si="1790"/>
        <v>2.2446429232206753</v>
      </c>
      <c r="V6353" s="9">
        <f t="shared" si="1791"/>
        <v>1.2383571458201748</v>
      </c>
      <c r="W6353" s="9">
        <f t="shared" si="1792"/>
        <v>105.89499999999998</v>
      </c>
      <c r="X6353">
        <f t="shared" si="1793"/>
        <v>1043.915</v>
      </c>
      <c r="Y6353" s="9">
        <f t="shared" si="1794"/>
        <v>12.207749184370064</v>
      </c>
      <c r="Z6353" s="10">
        <f t="shared" si="1795"/>
        <v>0.58067374660819648</v>
      </c>
      <c r="AA6353">
        <f t="shared" si="1796"/>
        <v>26.240000000000009</v>
      </c>
    </row>
    <row r="6354" spans="1:27">
      <c r="A6354" s="1">
        <f t="shared" ref="A6354:A6417" si="1797">1000000*D6354+ABS(1000*C6354)+B6354</f>
        <v>16018003</v>
      </c>
      <c r="B6354" s="1">
        <v>3</v>
      </c>
      <c r="C6354" s="1">
        <v>18</v>
      </c>
      <c r="D6354" s="2">
        <v>16</v>
      </c>
      <c r="E6354" s="5">
        <v>1190.24</v>
      </c>
      <c r="F6354" s="5">
        <v>1350.44</v>
      </c>
      <c r="G6354" s="5">
        <v>160.30000000000001</v>
      </c>
      <c r="H6354" s="5">
        <v>1227.98</v>
      </c>
      <c r="I6354" s="5">
        <v>1542.52</v>
      </c>
      <c r="J6354" s="5">
        <v>118.48</v>
      </c>
      <c r="K6354" s="6">
        <f t="shared" ref="K6354:K6417" si="1798" xml:space="preserve"> 0.5*(E6354+H6354)</f>
        <v>1209.1100000000001</v>
      </c>
      <c r="L6354" s="6">
        <f t="shared" ref="L6354:L6417" si="1799">E6354-H6354</f>
        <v>-37.740000000000009</v>
      </c>
      <c r="M6354" s="6">
        <f t="shared" ref="M6354:M6417" si="1800">0.5*(F6354+I6354)</f>
        <v>1446.48</v>
      </c>
      <c r="N6354" s="5">
        <f t="shared" ref="N6354:N6417" si="1801">0.5*P6354</f>
        <v>99.666444202650283</v>
      </c>
      <c r="O6354" s="6">
        <f t="shared" ref="O6354:O6417" si="1802">F6354-I6354</f>
        <v>-192.07999999999993</v>
      </c>
      <c r="P6354" s="6">
        <f t="shared" ref="P6354:P6417" si="1803">SQRT(G6354*G6354+J6354*J6354)</f>
        <v>199.33288840530057</v>
      </c>
      <c r="Q6354" s="6">
        <f t="shared" ref="Q6354:Q6417" si="1804">(G6354*G6354-J6354*J6354)/(G6354*G6354+J6354*J6354)</f>
        <v>0.2934186553101793</v>
      </c>
      <c r="R6354" s="9">
        <f t="shared" ref="R6354:R6417" si="1805">ABS(O6354-L6354)/P6354</f>
        <v>0.7742826647160338</v>
      </c>
      <c r="S6354" s="9">
        <f t="shared" ref="S6354:S6417" si="1806">ABS(O6354-L6354)</f>
        <v>154.33999999999992</v>
      </c>
      <c r="T6354">
        <f t="shared" ref="T6354:T6417" si="1807">ABS(O6354)</f>
        <v>192.07999999999993</v>
      </c>
      <c r="U6354" s="9">
        <f t="shared" ref="U6354:U6417" si="1808">ABS(O6354)/P6354</f>
        <v>0.96361419099815859</v>
      </c>
      <c r="V6354" s="9">
        <f t="shared" ref="V6354:V6417" si="1809">ABS(M6354-K6354)/N6354</f>
        <v>2.3816441120078391</v>
      </c>
      <c r="W6354" s="9">
        <f t="shared" ref="W6354:W6417" si="1810">ABS(M6354-K6354)</f>
        <v>237.36999999999989</v>
      </c>
      <c r="X6354">
        <f t="shared" ref="X6354:X6417" si="1811">ABS(M6354)</f>
        <v>1446.48</v>
      </c>
      <c r="Y6354" s="9">
        <f t="shared" ref="Y6354:Y6417" si="1812">ABS(M6354)/N6354</f>
        <v>14.513209652176354</v>
      </c>
      <c r="Z6354" s="10">
        <f t="shared" ref="Z6354:Z6417" si="1813">SQRT(0.002878*B6354*B6354+0.000353*C6354*C6354+0.000754*D6354*D6354+0.000082*D6354*B6354)</f>
        <v>0.58071852045547845</v>
      </c>
      <c r="AA6354">
        <f t="shared" si="1796"/>
        <v>37.740000000000009</v>
      </c>
    </row>
    <row r="6355" spans="1:27">
      <c r="A6355" s="1">
        <f t="shared" si="1797"/>
        <v>7029001</v>
      </c>
      <c r="B6355" s="1">
        <v>1</v>
      </c>
      <c r="C6355" s="1">
        <v>29</v>
      </c>
      <c r="D6355" s="2">
        <v>7</v>
      </c>
      <c r="E6355" s="5">
        <v>1072.98</v>
      </c>
      <c r="F6355" s="5">
        <v>800.39</v>
      </c>
      <c r="G6355" s="5">
        <v>110.68</v>
      </c>
      <c r="H6355" s="5">
        <v>1124.57</v>
      </c>
      <c r="I6355" s="5">
        <v>1351.28</v>
      </c>
      <c r="J6355" s="5">
        <v>161.41999999999999</v>
      </c>
      <c r="K6355" s="6">
        <f t="shared" si="1798"/>
        <v>1098.7750000000001</v>
      </c>
      <c r="L6355" s="6">
        <f t="shared" si="1799"/>
        <v>-51.589999999999918</v>
      </c>
      <c r="M6355" s="6">
        <f t="shared" si="1800"/>
        <v>1075.835</v>
      </c>
      <c r="N6355" s="5">
        <f t="shared" si="1801"/>
        <v>97.860204884314442</v>
      </c>
      <c r="O6355" s="6">
        <f t="shared" si="1802"/>
        <v>-550.89</v>
      </c>
      <c r="P6355" s="6">
        <f t="shared" si="1803"/>
        <v>195.72040976862888</v>
      </c>
      <c r="Q6355" s="6">
        <f t="shared" si="1804"/>
        <v>-0.36041824862273675</v>
      </c>
      <c r="R6355" s="9">
        <f t="shared" si="1805"/>
        <v>2.5510880576545296</v>
      </c>
      <c r="S6355" s="9">
        <f t="shared" si="1806"/>
        <v>499.30000000000007</v>
      </c>
      <c r="T6355">
        <f t="shared" si="1807"/>
        <v>550.89</v>
      </c>
      <c r="U6355" s="9">
        <f t="shared" si="1808"/>
        <v>2.8146783498524006</v>
      </c>
      <c r="V6355" s="9">
        <f t="shared" si="1809"/>
        <v>0.23441602260202299</v>
      </c>
      <c r="W6355" s="9">
        <f t="shared" si="1810"/>
        <v>22.940000000000055</v>
      </c>
      <c r="X6355">
        <f t="shared" si="1811"/>
        <v>1075.835</v>
      </c>
      <c r="Y6355" s="9">
        <f t="shared" si="1812"/>
        <v>10.993590308458884</v>
      </c>
      <c r="Z6355" s="10">
        <f t="shared" si="1813"/>
        <v>0.58075037666797946</v>
      </c>
      <c r="AA6355">
        <f t="shared" ref="AA6355:AA6418" si="1814">ABS(L6355)</f>
        <v>51.589999999999918</v>
      </c>
    </row>
    <row r="6356" spans="1:27">
      <c r="A6356" s="1">
        <f t="shared" si="1797"/>
        <v>3027005</v>
      </c>
      <c r="B6356" s="1">
        <v>5</v>
      </c>
      <c r="C6356" s="1">
        <v>27</v>
      </c>
      <c r="D6356" s="2">
        <v>3</v>
      </c>
      <c r="E6356" s="5">
        <v>63.55</v>
      </c>
      <c r="F6356" s="5">
        <v>67.47</v>
      </c>
      <c r="G6356" s="5">
        <v>112.35</v>
      </c>
      <c r="H6356" s="5">
        <v>47.26</v>
      </c>
      <c r="I6356" s="5">
        <v>213.83</v>
      </c>
      <c r="J6356" s="5">
        <v>76.11</v>
      </c>
      <c r="K6356" s="6">
        <f t="shared" si="1798"/>
        <v>55.405000000000001</v>
      </c>
      <c r="L6356" s="6">
        <f t="shared" si="1799"/>
        <v>16.29</v>
      </c>
      <c r="M6356" s="6">
        <f t="shared" si="1800"/>
        <v>140.65</v>
      </c>
      <c r="N6356" s="5">
        <f t="shared" si="1801"/>
        <v>67.851408607338428</v>
      </c>
      <c r="O6356" s="6">
        <f t="shared" si="1802"/>
        <v>-146.36000000000001</v>
      </c>
      <c r="P6356" s="6">
        <f t="shared" si="1803"/>
        <v>135.70281721467686</v>
      </c>
      <c r="Q6356" s="6">
        <f t="shared" si="1804"/>
        <v>0.37087678385939876</v>
      </c>
      <c r="R6356" s="9">
        <f t="shared" si="1805"/>
        <v>1.1985749694694525</v>
      </c>
      <c r="S6356" s="9">
        <f t="shared" si="1806"/>
        <v>162.65</v>
      </c>
      <c r="T6356">
        <f t="shared" si="1807"/>
        <v>146.36000000000001</v>
      </c>
      <c r="U6356" s="9">
        <f t="shared" si="1808"/>
        <v>1.0785332464282145</v>
      </c>
      <c r="V6356" s="9">
        <f t="shared" si="1809"/>
        <v>1.2563482726396984</v>
      </c>
      <c r="W6356" s="9">
        <f t="shared" si="1810"/>
        <v>85.245000000000005</v>
      </c>
      <c r="X6356">
        <f t="shared" si="1811"/>
        <v>140.65</v>
      </c>
      <c r="Y6356" s="9">
        <f t="shared" si="1812"/>
        <v>2.0729120129834429</v>
      </c>
      <c r="Z6356" s="10">
        <f t="shared" si="1813"/>
        <v>0.58077792657779281</v>
      </c>
      <c r="AA6356">
        <f t="shared" si="1814"/>
        <v>16.29</v>
      </c>
    </row>
    <row r="6357" spans="1:27">
      <c r="A6357" s="1">
        <f t="shared" si="1797"/>
        <v>15009993</v>
      </c>
      <c r="B6357" s="1">
        <v>-7</v>
      </c>
      <c r="C6357" s="1">
        <v>10</v>
      </c>
      <c r="D6357" s="2">
        <v>15</v>
      </c>
      <c r="E6357" s="5">
        <v>146</v>
      </c>
      <c r="F6357" s="5">
        <v>209.93</v>
      </c>
      <c r="G6357" s="5">
        <v>89.77</v>
      </c>
      <c r="H6357" s="5">
        <v>169.89</v>
      </c>
      <c r="I6357" s="5">
        <v>89.21</v>
      </c>
      <c r="J6357" s="5">
        <v>74.709999999999994</v>
      </c>
      <c r="K6357" s="6">
        <f t="shared" si="1798"/>
        <v>157.94499999999999</v>
      </c>
      <c r="L6357" s="6">
        <f t="shared" si="1799"/>
        <v>-23.889999999999986</v>
      </c>
      <c r="M6357" s="6">
        <f t="shared" si="1800"/>
        <v>149.57</v>
      </c>
      <c r="N6357" s="5">
        <f t="shared" si="1801"/>
        <v>58.395712599470855</v>
      </c>
      <c r="O6357" s="6">
        <f t="shared" si="1802"/>
        <v>120.72000000000001</v>
      </c>
      <c r="P6357" s="6">
        <f t="shared" si="1803"/>
        <v>116.79142519894171</v>
      </c>
      <c r="Q6357" s="6">
        <f t="shared" si="1804"/>
        <v>0.18160012908866616</v>
      </c>
      <c r="R6357" s="9">
        <f t="shared" si="1805"/>
        <v>1.2381902160511555</v>
      </c>
      <c r="S6357" s="9">
        <f t="shared" si="1806"/>
        <v>144.61000000000001</v>
      </c>
      <c r="T6357">
        <f t="shared" si="1807"/>
        <v>120.72000000000001</v>
      </c>
      <c r="U6357" s="9">
        <f t="shared" si="1808"/>
        <v>1.0336375277069048</v>
      </c>
      <c r="V6357" s="9">
        <f t="shared" si="1809"/>
        <v>0.14341806319657599</v>
      </c>
      <c r="W6357" s="9">
        <f t="shared" si="1810"/>
        <v>8.375</v>
      </c>
      <c r="X6357">
        <f t="shared" si="1811"/>
        <v>149.57</v>
      </c>
      <c r="Y6357" s="9">
        <f t="shared" si="1812"/>
        <v>2.5613181746044025</v>
      </c>
      <c r="Z6357" s="10">
        <f t="shared" si="1813"/>
        <v>0.58082871829826055</v>
      </c>
      <c r="AA6357">
        <f t="shared" si="1814"/>
        <v>23.889999999999986</v>
      </c>
    </row>
    <row r="6358" spans="1:27">
      <c r="A6358" s="1">
        <f t="shared" si="1797"/>
        <v>11013992</v>
      </c>
      <c r="B6358" s="1">
        <v>-8</v>
      </c>
      <c r="C6358" s="1">
        <v>14</v>
      </c>
      <c r="D6358" s="2">
        <v>11</v>
      </c>
      <c r="E6358" s="5">
        <v>237.29</v>
      </c>
      <c r="F6358" s="5">
        <v>370.79</v>
      </c>
      <c r="G6358" s="5">
        <v>64.959999999999994</v>
      </c>
      <c r="H6358" s="5">
        <v>302.27999999999997</v>
      </c>
      <c r="I6358" s="5">
        <v>629.5</v>
      </c>
      <c r="J6358" s="5">
        <v>96.74</v>
      </c>
      <c r="K6358" s="6">
        <f t="shared" si="1798"/>
        <v>269.78499999999997</v>
      </c>
      <c r="L6358" s="6">
        <f t="shared" si="1799"/>
        <v>-64.989999999999981</v>
      </c>
      <c r="M6358" s="6">
        <f t="shared" si="1800"/>
        <v>500.14499999999998</v>
      </c>
      <c r="N6358" s="5">
        <f t="shared" si="1801"/>
        <v>58.263258576911056</v>
      </c>
      <c r="O6358" s="6">
        <f t="shared" si="1802"/>
        <v>-258.70999999999998</v>
      </c>
      <c r="P6358" s="6">
        <f t="shared" si="1803"/>
        <v>116.52651715382211</v>
      </c>
      <c r="Q6358" s="6">
        <f t="shared" si="1804"/>
        <v>-0.37845511614848654</v>
      </c>
      <c r="R6358" s="9">
        <f t="shared" si="1805"/>
        <v>1.6624542184186093</v>
      </c>
      <c r="S6358" s="9">
        <f t="shared" si="1806"/>
        <v>193.72</v>
      </c>
      <c r="T6358">
        <f t="shared" si="1807"/>
        <v>258.70999999999998</v>
      </c>
      <c r="U6358" s="9">
        <f t="shared" si="1808"/>
        <v>2.2201813485808297</v>
      </c>
      <c r="V6358" s="9">
        <f t="shared" si="1809"/>
        <v>3.953778172154768</v>
      </c>
      <c r="W6358" s="9">
        <f t="shared" si="1810"/>
        <v>230.36</v>
      </c>
      <c r="X6358">
        <f t="shared" si="1811"/>
        <v>500.14499999999998</v>
      </c>
      <c r="Y6358" s="9">
        <f t="shared" si="1812"/>
        <v>8.5842263583623293</v>
      </c>
      <c r="Z6358" s="10">
        <f t="shared" si="1813"/>
        <v>0.58085970767475337</v>
      </c>
      <c r="AA6358">
        <f t="shared" si="1814"/>
        <v>64.989999999999981</v>
      </c>
    </row>
    <row r="6359" spans="1:27">
      <c r="A6359" s="1">
        <f t="shared" si="1797"/>
        <v>12022996</v>
      </c>
      <c r="B6359" s="1">
        <v>-4</v>
      </c>
      <c r="C6359" s="1">
        <v>23</v>
      </c>
      <c r="D6359" s="2">
        <v>12</v>
      </c>
      <c r="E6359" s="5">
        <v>274.25</v>
      </c>
      <c r="F6359" s="5">
        <v>191.53</v>
      </c>
      <c r="G6359" s="5">
        <v>138.84</v>
      </c>
      <c r="H6359" s="5">
        <v>259.89</v>
      </c>
      <c r="I6359" s="5">
        <v>262.06</v>
      </c>
      <c r="J6359" s="5">
        <v>101.48</v>
      </c>
      <c r="K6359" s="6">
        <f t="shared" si="1798"/>
        <v>267.07</v>
      </c>
      <c r="L6359" s="6">
        <f t="shared" si="1799"/>
        <v>14.360000000000014</v>
      </c>
      <c r="M6359" s="6">
        <f t="shared" si="1800"/>
        <v>226.79500000000002</v>
      </c>
      <c r="N6359" s="5">
        <f t="shared" si="1801"/>
        <v>85.986533829431693</v>
      </c>
      <c r="O6359" s="6">
        <f t="shared" si="1802"/>
        <v>-70.53</v>
      </c>
      <c r="P6359" s="6">
        <f t="shared" si="1803"/>
        <v>171.97306765886339</v>
      </c>
      <c r="Q6359" s="6">
        <f t="shared" si="1804"/>
        <v>0.30358192208376766</v>
      </c>
      <c r="R6359" s="9">
        <f t="shared" si="1805"/>
        <v>0.49362380491108743</v>
      </c>
      <c r="S6359" s="9">
        <f t="shared" si="1806"/>
        <v>84.890000000000015</v>
      </c>
      <c r="T6359">
        <f t="shared" si="1807"/>
        <v>70.53</v>
      </c>
      <c r="U6359" s="9">
        <f t="shared" si="1808"/>
        <v>0.41012235787936141</v>
      </c>
      <c r="V6359" s="9">
        <f t="shared" si="1809"/>
        <v>0.46838729515358773</v>
      </c>
      <c r="W6359" s="9">
        <f t="shared" si="1810"/>
        <v>40.274999999999977</v>
      </c>
      <c r="X6359">
        <f t="shared" si="1811"/>
        <v>226.79500000000002</v>
      </c>
      <c r="Y6359" s="9">
        <f t="shared" si="1812"/>
        <v>2.6375641614986467</v>
      </c>
      <c r="Z6359" s="10">
        <f t="shared" si="1813"/>
        <v>0.58088294862218159</v>
      </c>
      <c r="AA6359">
        <f t="shared" si="1814"/>
        <v>14.360000000000014</v>
      </c>
    </row>
    <row r="6360" spans="1:27">
      <c r="A6360" s="1">
        <f t="shared" si="1797"/>
        <v>13007008</v>
      </c>
      <c r="B6360" s="1">
        <v>8</v>
      </c>
      <c r="C6360" s="1">
        <v>7</v>
      </c>
      <c r="D6360" s="2">
        <v>13</v>
      </c>
      <c r="E6360" s="5">
        <v>679.61</v>
      </c>
      <c r="F6360" s="5">
        <v>477.56</v>
      </c>
      <c r="G6360" s="5">
        <v>94.51</v>
      </c>
      <c r="H6360" s="5">
        <v>664.42</v>
      </c>
      <c r="I6360" s="5">
        <v>415.39</v>
      </c>
      <c r="J6360" s="5">
        <v>88.38</v>
      </c>
      <c r="K6360" s="6">
        <f t="shared" si="1798"/>
        <v>672.01499999999999</v>
      </c>
      <c r="L6360" s="6">
        <f t="shared" si="1799"/>
        <v>15.190000000000055</v>
      </c>
      <c r="M6360" s="6">
        <f t="shared" si="1800"/>
        <v>446.47500000000002</v>
      </c>
      <c r="N6360" s="5">
        <f t="shared" si="1801"/>
        <v>64.697690260163071</v>
      </c>
      <c r="O6360" s="6">
        <f t="shared" si="1802"/>
        <v>62.170000000000016</v>
      </c>
      <c r="P6360" s="6">
        <f t="shared" si="1803"/>
        <v>129.39538052032614</v>
      </c>
      <c r="Q6360" s="6">
        <f t="shared" si="1804"/>
        <v>6.6959606112691611E-2</v>
      </c>
      <c r="R6360" s="9">
        <f t="shared" si="1805"/>
        <v>0.36307323964026739</v>
      </c>
      <c r="S6360" s="9">
        <f t="shared" si="1806"/>
        <v>46.979999999999961</v>
      </c>
      <c r="T6360">
        <f t="shared" si="1807"/>
        <v>62.170000000000016</v>
      </c>
      <c r="U6360" s="9">
        <f t="shared" si="1808"/>
        <v>0.48046537480705509</v>
      </c>
      <c r="V6360" s="9">
        <f t="shared" si="1809"/>
        <v>3.4860595346303094</v>
      </c>
      <c r="W6360" s="9">
        <f t="shared" si="1810"/>
        <v>225.53999999999996</v>
      </c>
      <c r="X6360">
        <f t="shared" si="1811"/>
        <v>446.47500000000002</v>
      </c>
      <c r="Y6360" s="9">
        <f t="shared" si="1812"/>
        <v>6.9009418760488943</v>
      </c>
      <c r="Z6360" s="10">
        <f t="shared" si="1813"/>
        <v>0.58089844207055674</v>
      </c>
      <c r="AA6360">
        <f t="shared" si="1814"/>
        <v>15.190000000000055</v>
      </c>
    </row>
    <row r="6361" spans="1:27">
      <c r="A6361" s="1">
        <f t="shared" si="1797"/>
        <v>18008995</v>
      </c>
      <c r="B6361" s="1">
        <v>-5</v>
      </c>
      <c r="C6361" s="1">
        <v>9</v>
      </c>
      <c r="D6361" s="2">
        <v>18</v>
      </c>
      <c r="E6361" s="5">
        <v>414.61</v>
      </c>
      <c r="F6361" s="5">
        <v>295.79000000000002</v>
      </c>
      <c r="G6361" s="5">
        <v>99.53</v>
      </c>
      <c r="H6361" s="5">
        <v>399.37</v>
      </c>
      <c r="I6361" s="5">
        <v>301.37</v>
      </c>
      <c r="J6361" s="5">
        <v>61.61</v>
      </c>
      <c r="K6361" s="6">
        <f t="shared" si="1798"/>
        <v>406.99</v>
      </c>
      <c r="L6361" s="6">
        <f t="shared" si="1799"/>
        <v>15.240000000000009</v>
      </c>
      <c r="M6361" s="6">
        <f t="shared" si="1800"/>
        <v>298.58000000000004</v>
      </c>
      <c r="N6361" s="5">
        <f t="shared" si="1801"/>
        <v>58.527798950584156</v>
      </c>
      <c r="O6361" s="6">
        <f t="shared" si="1802"/>
        <v>-5.5799999999999841</v>
      </c>
      <c r="P6361" s="6">
        <f t="shared" si="1803"/>
        <v>117.05559790116831</v>
      </c>
      <c r="Q6361" s="6">
        <f t="shared" si="1804"/>
        <v>0.44595117520323468</v>
      </c>
      <c r="R6361" s="9">
        <f t="shared" si="1805"/>
        <v>0.17786419764032654</v>
      </c>
      <c r="S6361" s="9">
        <f t="shared" si="1806"/>
        <v>20.819999999999993</v>
      </c>
      <c r="T6361">
        <f t="shared" si="1807"/>
        <v>5.5799999999999841</v>
      </c>
      <c r="U6361" s="9">
        <f t="shared" si="1808"/>
        <v>4.766965527536117E-2</v>
      </c>
      <c r="V6361" s="9">
        <f t="shared" si="1809"/>
        <v>1.8522821965598271</v>
      </c>
      <c r="W6361" s="9">
        <f t="shared" si="1810"/>
        <v>108.40999999999997</v>
      </c>
      <c r="X6361">
        <f t="shared" si="1811"/>
        <v>298.58000000000004</v>
      </c>
      <c r="Y6361" s="9">
        <f t="shared" si="1812"/>
        <v>5.1015074093610684</v>
      </c>
      <c r="Z6361" s="10">
        <f t="shared" si="1813"/>
        <v>0.58091221367776391</v>
      </c>
      <c r="AA6361">
        <f t="shared" si="1814"/>
        <v>15.240000000000009</v>
      </c>
    </row>
    <row r="6362" spans="1:27">
      <c r="A6362" s="1">
        <f t="shared" si="1797"/>
        <v>21001001</v>
      </c>
      <c r="B6362" s="1">
        <v>1</v>
      </c>
      <c r="C6362" s="1">
        <v>1</v>
      </c>
      <c r="D6362" s="2">
        <v>21</v>
      </c>
      <c r="E6362" s="5">
        <v>77.34</v>
      </c>
      <c r="F6362" s="5">
        <v>-91.72</v>
      </c>
      <c r="G6362" s="5">
        <v>116.53</v>
      </c>
      <c r="H6362" s="5">
        <v>58.19</v>
      </c>
      <c r="I6362" s="5">
        <v>27.6</v>
      </c>
      <c r="J6362" s="5">
        <v>96.18</v>
      </c>
      <c r="K6362" s="6">
        <f t="shared" si="1798"/>
        <v>67.765000000000001</v>
      </c>
      <c r="L6362" s="6">
        <f t="shared" si="1799"/>
        <v>19.150000000000006</v>
      </c>
      <c r="M6362" s="6">
        <f t="shared" si="1800"/>
        <v>-32.06</v>
      </c>
      <c r="N6362" s="5">
        <f t="shared" si="1801"/>
        <v>75.547722169500261</v>
      </c>
      <c r="O6362" s="6">
        <f t="shared" si="1802"/>
        <v>-119.32</v>
      </c>
      <c r="P6362" s="6">
        <f t="shared" si="1803"/>
        <v>151.09544433900052</v>
      </c>
      <c r="Q6362" s="6">
        <f t="shared" si="1804"/>
        <v>0.18960491051855377</v>
      </c>
      <c r="R6362" s="9">
        <f t="shared" si="1805"/>
        <v>0.91644060220191781</v>
      </c>
      <c r="S6362" s="9">
        <f t="shared" si="1806"/>
        <v>138.47</v>
      </c>
      <c r="T6362">
        <f t="shared" si="1807"/>
        <v>119.32</v>
      </c>
      <c r="U6362" s="9">
        <f t="shared" si="1808"/>
        <v>0.7896995208690174</v>
      </c>
      <c r="V6362" s="9">
        <f t="shared" si="1809"/>
        <v>1.3213502291443122</v>
      </c>
      <c r="W6362" s="9">
        <f t="shared" si="1810"/>
        <v>99.825000000000003</v>
      </c>
      <c r="X6362">
        <f t="shared" si="1811"/>
        <v>32.06</v>
      </c>
      <c r="Y6362" s="9">
        <f t="shared" si="1812"/>
        <v>0.42436752663527821</v>
      </c>
      <c r="Z6362" s="10">
        <f t="shared" si="1813"/>
        <v>0.58091909935893826</v>
      </c>
      <c r="AA6362">
        <f t="shared" si="1814"/>
        <v>19.150000000000006</v>
      </c>
    </row>
    <row r="6363" spans="1:27">
      <c r="A6363" s="1">
        <f t="shared" si="1797"/>
        <v>15016995</v>
      </c>
      <c r="B6363" s="1">
        <v>-5</v>
      </c>
      <c r="C6363" s="1">
        <v>17</v>
      </c>
      <c r="D6363" s="2">
        <v>15</v>
      </c>
      <c r="E6363" s="5">
        <v>101.73</v>
      </c>
      <c r="F6363" s="5">
        <v>138.84</v>
      </c>
      <c r="G6363" s="5">
        <v>89.77</v>
      </c>
      <c r="H6363" s="5">
        <v>102.66</v>
      </c>
      <c r="I6363" s="5">
        <v>270.7</v>
      </c>
      <c r="J6363" s="5">
        <v>89.49</v>
      </c>
      <c r="K6363" s="6">
        <f t="shared" si="1798"/>
        <v>102.19499999999999</v>
      </c>
      <c r="L6363" s="6">
        <f t="shared" si="1799"/>
        <v>-0.92999999999999261</v>
      </c>
      <c r="M6363" s="6">
        <f t="shared" si="1800"/>
        <v>204.76999999999998</v>
      </c>
      <c r="N6363" s="5">
        <f t="shared" si="1801"/>
        <v>63.378058111620931</v>
      </c>
      <c r="O6363" s="6">
        <f t="shared" si="1802"/>
        <v>-131.85999999999999</v>
      </c>
      <c r="P6363" s="6">
        <f t="shared" si="1803"/>
        <v>126.75611622324186</v>
      </c>
      <c r="Q6363" s="6">
        <f t="shared" si="1804"/>
        <v>3.1239464115301744E-3</v>
      </c>
      <c r="R6363" s="9">
        <f t="shared" si="1805"/>
        <v>1.0329284605833704</v>
      </c>
      <c r="S6363" s="9">
        <f t="shared" si="1806"/>
        <v>130.93</v>
      </c>
      <c r="T6363">
        <f t="shared" si="1807"/>
        <v>131.85999999999999</v>
      </c>
      <c r="U6363" s="9">
        <f t="shared" si="1808"/>
        <v>1.0402653846522814</v>
      </c>
      <c r="V6363" s="9">
        <f t="shared" si="1809"/>
        <v>1.6184623362764716</v>
      </c>
      <c r="W6363" s="9">
        <f t="shared" si="1810"/>
        <v>102.57499999999999</v>
      </c>
      <c r="X6363">
        <f t="shared" si="1811"/>
        <v>204.76999999999998</v>
      </c>
      <c r="Y6363" s="9">
        <f t="shared" si="1812"/>
        <v>3.2309289066471663</v>
      </c>
      <c r="Z6363" s="10">
        <f t="shared" si="1813"/>
        <v>0.58091909935893837</v>
      </c>
      <c r="AA6363">
        <f t="shared" si="1814"/>
        <v>0.92999999999999261</v>
      </c>
    </row>
    <row r="6364" spans="1:27">
      <c r="A6364" s="1">
        <f t="shared" si="1797"/>
        <v>10025997</v>
      </c>
      <c r="B6364" s="1">
        <v>-3</v>
      </c>
      <c r="C6364" s="1">
        <v>26</v>
      </c>
      <c r="D6364" s="2">
        <v>10</v>
      </c>
      <c r="E6364" s="5">
        <v>209.04</v>
      </c>
      <c r="F6364" s="5">
        <v>69.98</v>
      </c>
      <c r="G6364" s="5">
        <v>155.56</v>
      </c>
      <c r="H6364" s="5">
        <v>213.69</v>
      </c>
      <c r="I6364" s="5">
        <v>314.19</v>
      </c>
      <c r="J6364" s="5">
        <v>112.35</v>
      </c>
      <c r="K6364" s="6">
        <f t="shared" si="1798"/>
        <v>211.36500000000001</v>
      </c>
      <c r="L6364" s="6">
        <f t="shared" si="1799"/>
        <v>-4.6500000000000057</v>
      </c>
      <c r="M6364" s="6">
        <f t="shared" si="1800"/>
        <v>192.08500000000001</v>
      </c>
      <c r="N6364" s="5">
        <f t="shared" si="1801"/>
        <v>95.944562248206651</v>
      </c>
      <c r="O6364" s="6">
        <f t="shared" si="1802"/>
        <v>-244.20999999999998</v>
      </c>
      <c r="P6364" s="6">
        <f t="shared" si="1803"/>
        <v>191.8891244964133</v>
      </c>
      <c r="Q6364" s="6">
        <f t="shared" si="1804"/>
        <v>0.3143927105005011</v>
      </c>
      <c r="R6364" s="9">
        <f t="shared" si="1805"/>
        <v>1.2484292720011743</v>
      </c>
      <c r="S6364" s="9">
        <f t="shared" si="1806"/>
        <v>239.55999999999997</v>
      </c>
      <c r="T6364">
        <f t="shared" si="1807"/>
        <v>244.20999999999998</v>
      </c>
      <c r="U6364" s="9">
        <f t="shared" si="1808"/>
        <v>1.2726620158432409</v>
      </c>
      <c r="V6364" s="9">
        <f t="shared" si="1809"/>
        <v>0.20094937689249162</v>
      </c>
      <c r="W6364" s="9">
        <f t="shared" si="1810"/>
        <v>19.28</v>
      </c>
      <c r="X6364">
        <f t="shared" si="1811"/>
        <v>192.08500000000001</v>
      </c>
      <c r="Y6364" s="9">
        <f t="shared" si="1812"/>
        <v>2.0020415487756353</v>
      </c>
      <c r="Z6364" s="10">
        <f t="shared" si="1813"/>
        <v>0.580921681468337</v>
      </c>
      <c r="AA6364">
        <f t="shared" si="1814"/>
        <v>4.6500000000000057</v>
      </c>
    </row>
    <row r="6365" spans="1:27">
      <c r="A6365" s="1">
        <f t="shared" si="1797"/>
        <v>4022993</v>
      </c>
      <c r="B6365" s="1">
        <v>-7</v>
      </c>
      <c r="C6365" s="1">
        <v>23</v>
      </c>
      <c r="D6365" s="2">
        <v>4</v>
      </c>
      <c r="E6365" s="5">
        <v>706.47</v>
      </c>
      <c r="F6365" s="5">
        <v>648.46</v>
      </c>
      <c r="G6365" s="5">
        <v>100.92</v>
      </c>
      <c r="H6365" s="5">
        <v>695.11</v>
      </c>
      <c r="I6365" s="5">
        <v>769.17</v>
      </c>
      <c r="J6365" s="5">
        <v>110.68</v>
      </c>
      <c r="K6365" s="6">
        <f t="shared" si="1798"/>
        <v>700.79</v>
      </c>
      <c r="L6365" s="6">
        <f t="shared" si="1799"/>
        <v>11.360000000000014</v>
      </c>
      <c r="M6365" s="6">
        <f t="shared" si="1800"/>
        <v>708.81500000000005</v>
      </c>
      <c r="N6365" s="5">
        <f t="shared" si="1801"/>
        <v>74.891436092519953</v>
      </c>
      <c r="O6365" s="6">
        <f t="shared" si="1802"/>
        <v>-120.70999999999992</v>
      </c>
      <c r="P6365" s="6">
        <f t="shared" si="1803"/>
        <v>149.78287218503991</v>
      </c>
      <c r="Q6365" s="6">
        <f t="shared" si="1804"/>
        <v>-9.2053683766256278E-2</v>
      </c>
      <c r="R6365" s="9">
        <f t="shared" si="1805"/>
        <v>0.88174300621530544</v>
      </c>
      <c r="S6365" s="9">
        <f t="shared" si="1806"/>
        <v>132.06999999999994</v>
      </c>
      <c r="T6365">
        <f t="shared" si="1807"/>
        <v>120.70999999999992</v>
      </c>
      <c r="U6365" s="9">
        <f t="shared" si="1808"/>
        <v>0.80589988854584305</v>
      </c>
      <c r="V6365" s="9">
        <f t="shared" si="1809"/>
        <v>0.10715510903123963</v>
      </c>
      <c r="W6365" s="9">
        <f t="shared" si="1810"/>
        <v>8.0250000000000909</v>
      </c>
      <c r="X6365">
        <f t="shared" si="1811"/>
        <v>708.81500000000005</v>
      </c>
      <c r="Y6365" s="9">
        <f t="shared" si="1812"/>
        <v>9.4645668047323692</v>
      </c>
      <c r="Z6365" s="10">
        <f t="shared" si="1813"/>
        <v>0.58097073936645038</v>
      </c>
      <c r="AA6365">
        <f t="shared" si="1814"/>
        <v>11.360000000000014</v>
      </c>
    </row>
    <row r="6366" spans="1:27">
      <c r="A6366" s="1">
        <f t="shared" si="1797"/>
        <v>16005993</v>
      </c>
      <c r="B6366" s="1">
        <v>-7</v>
      </c>
      <c r="C6366" s="1">
        <v>6</v>
      </c>
      <c r="D6366" s="2">
        <v>16</v>
      </c>
      <c r="E6366" s="5">
        <v>687.05</v>
      </c>
      <c r="F6366" s="5">
        <v>494.57</v>
      </c>
      <c r="G6366" s="5">
        <v>72.760000000000005</v>
      </c>
      <c r="H6366" s="5">
        <v>728</v>
      </c>
      <c r="I6366" s="5">
        <v>519.1</v>
      </c>
      <c r="J6366" s="5">
        <v>60.22</v>
      </c>
      <c r="K6366" s="6">
        <f t="shared" si="1798"/>
        <v>707.52499999999998</v>
      </c>
      <c r="L6366" s="6">
        <f t="shared" si="1799"/>
        <v>-40.950000000000045</v>
      </c>
      <c r="M6366" s="6">
        <f t="shared" si="1800"/>
        <v>506.83500000000004</v>
      </c>
      <c r="N6366" s="5">
        <f t="shared" si="1801"/>
        <v>47.224109308699511</v>
      </c>
      <c r="O6366" s="6">
        <f t="shared" si="1802"/>
        <v>-24.53000000000003</v>
      </c>
      <c r="P6366" s="6">
        <f t="shared" si="1803"/>
        <v>94.448218617399021</v>
      </c>
      <c r="Q6366" s="6">
        <f t="shared" si="1804"/>
        <v>0.18693745371598314</v>
      </c>
      <c r="R6366" s="9">
        <f t="shared" si="1805"/>
        <v>0.17385187609007124</v>
      </c>
      <c r="S6366" s="9">
        <f t="shared" si="1806"/>
        <v>16.420000000000016</v>
      </c>
      <c r="T6366">
        <f t="shared" si="1807"/>
        <v>24.53000000000003</v>
      </c>
      <c r="U6366" s="9">
        <f t="shared" si="1808"/>
        <v>0.25971903291653159</v>
      </c>
      <c r="V6366" s="9">
        <f t="shared" si="1809"/>
        <v>4.2497360551177046</v>
      </c>
      <c r="W6366" s="9">
        <f t="shared" si="1810"/>
        <v>200.68999999999994</v>
      </c>
      <c r="X6366">
        <f t="shared" si="1811"/>
        <v>506.83500000000004</v>
      </c>
      <c r="Y6366" s="9">
        <f t="shared" si="1812"/>
        <v>10.732547578332666</v>
      </c>
      <c r="Z6366" s="10">
        <f t="shared" si="1813"/>
        <v>0.5810077452151563</v>
      </c>
      <c r="AA6366">
        <f t="shared" si="1814"/>
        <v>40.950000000000045</v>
      </c>
    </row>
    <row r="6367" spans="1:27">
      <c r="A6367" s="1">
        <f t="shared" si="1797"/>
        <v>19012002</v>
      </c>
      <c r="B6367" s="1">
        <v>2</v>
      </c>
      <c r="C6367" s="1">
        <v>12</v>
      </c>
      <c r="D6367" s="2">
        <v>19</v>
      </c>
      <c r="E6367" s="5">
        <v>7.45</v>
      </c>
      <c r="F6367" s="5">
        <v>-73.599999999999994</v>
      </c>
      <c r="G6367" s="5">
        <v>73.599999999999994</v>
      </c>
      <c r="H6367" s="5">
        <v>7.66</v>
      </c>
      <c r="I6367" s="5">
        <v>-103.43</v>
      </c>
      <c r="J6367" s="5">
        <v>103.43</v>
      </c>
      <c r="K6367" s="6">
        <f t="shared" si="1798"/>
        <v>7.5549999999999997</v>
      </c>
      <c r="L6367" s="6">
        <f t="shared" si="1799"/>
        <v>-0.20999999999999996</v>
      </c>
      <c r="M6367" s="6">
        <f t="shared" si="1800"/>
        <v>-88.515000000000001</v>
      </c>
      <c r="N6367" s="5">
        <f t="shared" si="1801"/>
        <v>63.471893189032897</v>
      </c>
      <c r="O6367" s="6">
        <f t="shared" si="1802"/>
        <v>29.830000000000013</v>
      </c>
      <c r="P6367" s="6">
        <f t="shared" si="1803"/>
        <v>126.94378637806579</v>
      </c>
      <c r="Q6367" s="6">
        <f t="shared" si="1804"/>
        <v>-0.32770059264244733</v>
      </c>
      <c r="R6367" s="9">
        <f t="shared" si="1805"/>
        <v>0.23664017638905505</v>
      </c>
      <c r="S6367" s="9">
        <f t="shared" si="1806"/>
        <v>30.040000000000013</v>
      </c>
      <c r="T6367">
        <f t="shared" si="1807"/>
        <v>29.830000000000013</v>
      </c>
      <c r="U6367" s="9">
        <f t="shared" si="1808"/>
        <v>0.23498590085504367</v>
      </c>
      <c r="V6367" s="9">
        <f t="shared" si="1809"/>
        <v>1.5135833385949737</v>
      </c>
      <c r="W6367" s="9">
        <f t="shared" si="1810"/>
        <v>96.07</v>
      </c>
      <c r="X6367">
        <f t="shared" si="1811"/>
        <v>88.515000000000001</v>
      </c>
      <c r="Y6367" s="9">
        <f t="shared" si="1812"/>
        <v>1.3945542751715845</v>
      </c>
      <c r="Z6367" s="10">
        <f t="shared" si="1813"/>
        <v>0.58108002891168098</v>
      </c>
      <c r="AA6367">
        <f t="shared" si="1814"/>
        <v>0.20999999999999996</v>
      </c>
    </row>
    <row r="6368" spans="1:27">
      <c r="A6368" s="1">
        <f t="shared" si="1797"/>
        <v>7021007</v>
      </c>
      <c r="B6368" s="1">
        <v>7</v>
      </c>
      <c r="C6368" s="1">
        <v>21</v>
      </c>
      <c r="D6368" s="2">
        <v>7</v>
      </c>
      <c r="E6368" s="5">
        <v>101.12</v>
      </c>
      <c r="F6368" s="5">
        <v>-26.21</v>
      </c>
      <c r="G6368" s="5">
        <v>112.63</v>
      </c>
      <c r="H6368" s="5">
        <v>107.68</v>
      </c>
      <c r="I6368" s="5">
        <v>227.21</v>
      </c>
      <c r="J6368" s="5">
        <v>72.48</v>
      </c>
      <c r="K6368" s="6">
        <f t="shared" si="1798"/>
        <v>104.4</v>
      </c>
      <c r="L6368" s="6">
        <f t="shared" si="1799"/>
        <v>-6.5600000000000023</v>
      </c>
      <c r="M6368" s="6">
        <f t="shared" si="1800"/>
        <v>100.5</v>
      </c>
      <c r="N6368" s="5">
        <f t="shared" si="1801"/>
        <v>66.968028379219888</v>
      </c>
      <c r="O6368" s="6">
        <f t="shared" si="1802"/>
        <v>-253.42000000000002</v>
      </c>
      <c r="P6368" s="6">
        <f t="shared" si="1803"/>
        <v>133.93605675843978</v>
      </c>
      <c r="Q6368" s="6">
        <f t="shared" si="1804"/>
        <v>0.41430522762159011</v>
      </c>
      <c r="R6368" s="9">
        <f t="shared" si="1805"/>
        <v>1.8431183205970001</v>
      </c>
      <c r="S6368" s="9">
        <f t="shared" si="1806"/>
        <v>246.86</v>
      </c>
      <c r="T6368">
        <f t="shared" si="1807"/>
        <v>253.42000000000002</v>
      </c>
      <c r="U6368" s="9">
        <f t="shared" si="1808"/>
        <v>1.892096916493931</v>
      </c>
      <c r="V6368" s="9">
        <f t="shared" si="1809"/>
        <v>5.8236745121350651E-2</v>
      </c>
      <c r="W6368" s="9">
        <f t="shared" si="1810"/>
        <v>3.9000000000000057</v>
      </c>
      <c r="X6368">
        <f t="shared" si="1811"/>
        <v>100.5</v>
      </c>
      <c r="Y6368" s="9">
        <f t="shared" si="1812"/>
        <v>1.5007161242809568</v>
      </c>
      <c r="Z6368" s="10">
        <f t="shared" si="1813"/>
        <v>0.58108433122912551</v>
      </c>
      <c r="AA6368">
        <f t="shared" si="1814"/>
        <v>6.5600000000000023</v>
      </c>
    </row>
    <row r="6369" spans="1:27">
      <c r="A6369" s="1">
        <f t="shared" si="1797"/>
        <v>14015006</v>
      </c>
      <c r="B6369" s="1">
        <v>6</v>
      </c>
      <c r="C6369" s="1">
        <v>15</v>
      </c>
      <c r="D6369" s="2">
        <v>14</v>
      </c>
      <c r="E6369" s="5">
        <v>438.32</v>
      </c>
      <c r="F6369" s="5">
        <v>365.77</v>
      </c>
      <c r="G6369" s="5">
        <v>124.06</v>
      </c>
      <c r="H6369" s="5">
        <v>417.2</v>
      </c>
      <c r="I6369" s="5">
        <v>495.4</v>
      </c>
      <c r="J6369" s="5">
        <v>63.01</v>
      </c>
      <c r="K6369" s="6">
        <f t="shared" si="1798"/>
        <v>427.76</v>
      </c>
      <c r="L6369" s="6">
        <f t="shared" si="1799"/>
        <v>21.120000000000005</v>
      </c>
      <c r="M6369" s="6">
        <f t="shared" si="1800"/>
        <v>430.58499999999998</v>
      </c>
      <c r="N6369" s="5">
        <f t="shared" si="1801"/>
        <v>69.572163434810619</v>
      </c>
      <c r="O6369" s="6">
        <f t="shared" si="1802"/>
        <v>-129.63</v>
      </c>
      <c r="P6369" s="6">
        <f t="shared" si="1803"/>
        <v>139.14432686962124</v>
      </c>
      <c r="Q6369" s="6">
        <f t="shared" si="1804"/>
        <v>0.58987339162200425</v>
      </c>
      <c r="R6369" s="9">
        <f t="shared" si="1805"/>
        <v>1.0834074474430662</v>
      </c>
      <c r="S6369" s="9">
        <f t="shared" si="1806"/>
        <v>150.75</v>
      </c>
      <c r="T6369">
        <f t="shared" si="1807"/>
        <v>129.63</v>
      </c>
      <c r="U6369" s="9">
        <f t="shared" si="1808"/>
        <v>0.93162260306497291</v>
      </c>
      <c r="V6369" s="9">
        <f t="shared" si="1809"/>
        <v>4.060532058410149E-2</v>
      </c>
      <c r="W6369" s="9">
        <f t="shared" si="1810"/>
        <v>2.8249999999999886</v>
      </c>
      <c r="X6369">
        <f t="shared" si="1811"/>
        <v>430.58499999999998</v>
      </c>
      <c r="Y6369" s="9">
        <f t="shared" si="1812"/>
        <v>6.1890414030815606</v>
      </c>
      <c r="Z6369" s="10">
        <f t="shared" si="1813"/>
        <v>0.58112391105512085</v>
      </c>
      <c r="AA6369">
        <f t="shared" si="1814"/>
        <v>21.120000000000005</v>
      </c>
    </row>
    <row r="6370" spans="1:27">
      <c r="A6370" s="1">
        <f t="shared" si="1797"/>
        <v>19001995</v>
      </c>
      <c r="B6370" s="1">
        <v>-5</v>
      </c>
      <c r="C6370" s="1">
        <v>2</v>
      </c>
      <c r="D6370" s="2">
        <v>19</v>
      </c>
      <c r="E6370" s="5">
        <v>276.2</v>
      </c>
      <c r="F6370" s="5">
        <v>282.69</v>
      </c>
      <c r="G6370" s="5">
        <v>92.56</v>
      </c>
      <c r="H6370" s="5">
        <v>302.08</v>
      </c>
      <c r="I6370" s="5">
        <v>384.45</v>
      </c>
      <c r="J6370" s="5">
        <v>89.77</v>
      </c>
      <c r="K6370" s="6">
        <f t="shared" si="1798"/>
        <v>289.14</v>
      </c>
      <c r="L6370" s="6">
        <f t="shared" si="1799"/>
        <v>-25.879999999999995</v>
      </c>
      <c r="M6370" s="6">
        <f t="shared" si="1800"/>
        <v>333.57</v>
      </c>
      <c r="N6370" s="5">
        <f t="shared" si="1801"/>
        <v>64.470936281397371</v>
      </c>
      <c r="O6370" s="6">
        <f t="shared" si="1802"/>
        <v>-101.75999999999999</v>
      </c>
      <c r="P6370" s="6">
        <f t="shared" si="1803"/>
        <v>128.94187256279474</v>
      </c>
      <c r="Q6370" s="6">
        <f t="shared" si="1804"/>
        <v>3.0596685981086395E-2</v>
      </c>
      <c r="R6370" s="9">
        <f t="shared" si="1805"/>
        <v>0.58848222452366206</v>
      </c>
      <c r="S6370" s="9">
        <f t="shared" si="1806"/>
        <v>75.88</v>
      </c>
      <c r="T6370">
        <f t="shared" si="1807"/>
        <v>101.75999999999999</v>
      </c>
      <c r="U6370" s="9">
        <f t="shared" si="1808"/>
        <v>0.78919281981454725</v>
      </c>
      <c r="V6370" s="9">
        <f t="shared" si="1809"/>
        <v>0.68914773947249108</v>
      </c>
      <c r="W6370" s="9">
        <f t="shared" si="1810"/>
        <v>44.430000000000007</v>
      </c>
      <c r="X6370">
        <f t="shared" si="1811"/>
        <v>333.57</v>
      </c>
      <c r="Y6370" s="9">
        <f t="shared" si="1812"/>
        <v>5.1739592945270942</v>
      </c>
      <c r="Z6370" s="10">
        <f t="shared" si="1813"/>
        <v>0.58117639318884928</v>
      </c>
      <c r="AA6370">
        <f t="shared" si="1814"/>
        <v>25.879999999999995</v>
      </c>
    </row>
    <row r="6371" spans="1:27">
      <c r="A6371" s="1">
        <f t="shared" si="1797"/>
        <v>17014996</v>
      </c>
      <c r="B6371" s="1">
        <v>-4</v>
      </c>
      <c r="C6371" s="1">
        <v>15</v>
      </c>
      <c r="D6371" s="2">
        <v>17</v>
      </c>
      <c r="E6371" s="5">
        <v>261.56</v>
      </c>
      <c r="F6371" s="5">
        <v>414</v>
      </c>
      <c r="G6371" s="5">
        <v>127.96</v>
      </c>
      <c r="H6371" s="5">
        <v>249.38</v>
      </c>
      <c r="I6371" s="5">
        <v>285.48</v>
      </c>
      <c r="J6371" s="5">
        <v>105.38</v>
      </c>
      <c r="K6371" s="6">
        <f t="shared" si="1798"/>
        <v>255.47</v>
      </c>
      <c r="L6371" s="6">
        <f t="shared" si="1799"/>
        <v>12.180000000000007</v>
      </c>
      <c r="M6371" s="6">
        <f t="shared" si="1800"/>
        <v>349.74</v>
      </c>
      <c r="N6371" s="5">
        <f t="shared" si="1801"/>
        <v>82.883511629274011</v>
      </c>
      <c r="O6371" s="6">
        <f t="shared" si="1802"/>
        <v>128.51999999999998</v>
      </c>
      <c r="P6371" s="6">
        <f t="shared" si="1803"/>
        <v>165.76702325854802</v>
      </c>
      <c r="Q6371" s="6">
        <f t="shared" si="1804"/>
        <v>0.19174182365064787</v>
      </c>
      <c r="R6371" s="9">
        <f t="shared" si="1805"/>
        <v>0.70182837160889133</v>
      </c>
      <c r="S6371" s="9">
        <f t="shared" si="1806"/>
        <v>116.33999999999997</v>
      </c>
      <c r="T6371">
        <f t="shared" si="1807"/>
        <v>128.51999999999998</v>
      </c>
      <c r="U6371" s="9">
        <f t="shared" si="1808"/>
        <v>0.77530498813112192</v>
      </c>
      <c r="V6371" s="9">
        <f t="shared" si="1809"/>
        <v>1.1373794153613581</v>
      </c>
      <c r="W6371" s="9">
        <f t="shared" si="1810"/>
        <v>94.27000000000001</v>
      </c>
      <c r="X6371">
        <f t="shared" si="1811"/>
        <v>349.74</v>
      </c>
      <c r="Y6371" s="9">
        <f t="shared" si="1812"/>
        <v>4.2196571202766666</v>
      </c>
      <c r="Z6371" s="10">
        <f t="shared" si="1813"/>
        <v>0.58120822430519681</v>
      </c>
      <c r="AA6371">
        <f t="shared" si="1814"/>
        <v>12.180000000000007</v>
      </c>
    </row>
    <row r="6372" spans="1:27">
      <c r="A6372" s="1">
        <f t="shared" si="1797"/>
        <v>9028000</v>
      </c>
      <c r="B6372" s="1">
        <v>0</v>
      </c>
      <c r="C6372" s="1">
        <v>28</v>
      </c>
      <c r="D6372" s="2">
        <v>9</v>
      </c>
      <c r="E6372" s="5">
        <v>715.15</v>
      </c>
      <c r="F6372" s="5">
        <v>633.12</v>
      </c>
      <c r="G6372" s="5">
        <v>160.86000000000001</v>
      </c>
      <c r="H6372" s="5">
        <v>755.91</v>
      </c>
      <c r="I6372" s="5">
        <v>596.88</v>
      </c>
      <c r="J6372" s="5">
        <v>125.17</v>
      </c>
      <c r="K6372" s="6">
        <f t="shared" si="1798"/>
        <v>735.53</v>
      </c>
      <c r="L6372" s="6">
        <f t="shared" si="1799"/>
        <v>-40.759999999999991</v>
      </c>
      <c r="M6372" s="6">
        <f t="shared" si="1800"/>
        <v>615</v>
      </c>
      <c r="N6372" s="5">
        <f t="shared" si="1801"/>
        <v>101.91107459447183</v>
      </c>
      <c r="O6372" s="6">
        <f t="shared" si="1802"/>
        <v>36.240000000000009</v>
      </c>
      <c r="P6372" s="6">
        <f t="shared" si="1803"/>
        <v>203.82214918894365</v>
      </c>
      <c r="Q6372" s="6">
        <f t="shared" si="1804"/>
        <v>0.24572841576769169</v>
      </c>
      <c r="R6372" s="9">
        <f t="shared" si="1805"/>
        <v>0.37778033597624761</v>
      </c>
      <c r="S6372" s="9">
        <f t="shared" si="1806"/>
        <v>77</v>
      </c>
      <c r="T6372">
        <f t="shared" si="1807"/>
        <v>36.240000000000009</v>
      </c>
      <c r="U6372" s="9">
        <f t="shared" si="1808"/>
        <v>0.17780206981531452</v>
      </c>
      <c r="V6372" s="9">
        <f t="shared" si="1809"/>
        <v>1.182697763512133</v>
      </c>
      <c r="W6372" s="9">
        <f t="shared" si="1810"/>
        <v>120.52999999999997</v>
      </c>
      <c r="X6372">
        <f t="shared" si="1811"/>
        <v>615</v>
      </c>
      <c r="Y6372" s="9">
        <f t="shared" si="1812"/>
        <v>6.0346728993608387</v>
      </c>
      <c r="Z6372" s="10">
        <f t="shared" si="1813"/>
        <v>0.58122801033673521</v>
      </c>
      <c r="AA6372">
        <f t="shared" si="1814"/>
        <v>40.759999999999991</v>
      </c>
    </row>
    <row r="6373" spans="1:27">
      <c r="A6373" s="1">
        <f t="shared" si="1797"/>
        <v>8028002</v>
      </c>
      <c r="B6373" s="1">
        <v>2</v>
      </c>
      <c r="C6373" s="1">
        <v>28</v>
      </c>
      <c r="D6373" s="2">
        <v>8</v>
      </c>
      <c r="E6373" s="5">
        <v>58.48</v>
      </c>
      <c r="F6373" s="5">
        <v>137.44</v>
      </c>
      <c r="G6373" s="5">
        <v>124.34</v>
      </c>
      <c r="H6373" s="5">
        <v>70.13</v>
      </c>
      <c r="I6373" s="5">
        <v>205.74</v>
      </c>
      <c r="J6373" s="5">
        <v>107.33</v>
      </c>
      <c r="K6373" s="6">
        <f t="shared" si="1798"/>
        <v>64.304999999999993</v>
      </c>
      <c r="L6373" s="6">
        <f t="shared" si="1799"/>
        <v>-11.649999999999999</v>
      </c>
      <c r="M6373" s="6">
        <f t="shared" si="1800"/>
        <v>171.59</v>
      </c>
      <c r="N6373" s="5">
        <f t="shared" si="1801"/>
        <v>82.128199328854151</v>
      </c>
      <c r="O6373" s="6">
        <f t="shared" si="1802"/>
        <v>-68.300000000000011</v>
      </c>
      <c r="P6373" s="6">
        <f t="shared" si="1803"/>
        <v>164.2563986577083</v>
      </c>
      <c r="Q6373" s="6">
        <f t="shared" si="1804"/>
        <v>0.14605940226939687</v>
      </c>
      <c r="R6373" s="9">
        <f t="shared" si="1805"/>
        <v>0.34488762972365045</v>
      </c>
      <c r="S6373" s="9">
        <f t="shared" si="1806"/>
        <v>56.650000000000013</v>
      </c>
      <c r="T6373">
        <f t="shared" si="1807"/>
        <v>68.300000000000011</v>
      </c>
      <c r="U6373" s="9">
        <f t="shared" si="1808"/>
        <v>0.41581332939320959</v>
      </c>
      <c r="V6373" s="9">
        <f t="shared" si="1809"/>
        <v>1.3063113629268079</v>
      </c>
      <c r="W6373" s="9">
        <f t="shared" si="1810"/>
        <v>107.28500000000001</v>
      </c>
      <c r="X6373">
        <f t="shared" si="1811"/>
        <v>171.59</v>
      </c>
      <c r="Y6373" s="9">
        <f t="shared" si="1812"/>
        <v>2.0892945590214005</v>
      </c>
      <c r="Z6373" s="10">
        <f t="shared" si="1813"/>
        <v>0.58123317179940792</v>
      </c>
      <c r="AA6373">
        <f t="shared" si="1814"/>
        <v>11.649999999999999</v>
      </c>
    </row>
    <row r="6374" spans="1:27">
      <c r="A6374" s="1">
        <f t="shared" si="1797"/>
        <v>16014995</v>
      </c>
      <c r="B6374" s="1">
        <v>-5</v>
      </c>
      <c r="C6374" s="1">
        <v>15</v>
      </c>
      <c r="D6374" s="2">
        <v>16</v>
      </c>
      <c r="E6374" s="5">
        <v>696.29</v>
      </c>
      <c r="F6374" s="5">
        <v>697.52</v>
      </c>
      <c r="G6374" s="5">
        <v>128.24</v>
      </c>
      <c r="H6374" s="5">
        <v>684.58</v>
      </c>
      <c r="I6374" s="5">
        <v>789.52</v>
      </c>
      <c r="J6374" s="5">
        <v>107.05</v>
      </c>
      <c r="K6374" s="6">
        <f t="shared" si="1798"/>
        <v>690.43499999999995</v>
      </c>
      <c r="L6374" s="6">
        <f t="shared" si="1799"/>
        <v>11.709999999999923</v>
      </c>
      <c r="M6374" s="6">
        <f t="shared" si="1800"/>
        <v>743.52</v>
      </c>
      <c r="N6374" s="5">
        <f t="shared" si="1801"/>
        <v>83.524248125918504</v>
      </c>
      <c r="O6374" s="6">
        <f t="shared" si="1802"/>
        <v>-92</v>
      </c>
      <c r="P6374" s="6">
        <f t="shared" si="1803"/>
        <v>167.04849625183701</v>
      </c>
      <c r="Q6374" s="6">
        <f t="shared" si="1804"/>
        <v>0.17866903237149706</v>
      </c>
      <c r="R6374" s="9">
        <f t="shared" si="1805"/>
        <v>0.62083767484892538</v>
      </c>
      <c r="S6374" s="9">
        <f t="shared" si="1806"/>
        <v>103.70999999999992</v>
      </c>
      <c r="T6374">
        <f t="shared" si="1807"/>
        <v>92</v>
      </c>
      <c r="U6374" s="9">
        <f t="shared" si="1808"/>
        <v>0.55073827100666461</v>
      </c>
      <c r="V6374" s="9">
        <f t="shared" si="1809"/>
        <v>0.63556393731280014</v>
      </c>
      <c r="W6374" s="9">
        <f t="shared" si="1810"/>
        <v>53.085000000000036</v>
      </c>
      <c r="X6374">
        <f t="shared" si="1811"/>
        <v>743.52</v>
      </c>
      <c r="Y6374" s="9">
        <f t="shared" si="1812"/>
        <v>8.9018460708451137</v>
      </c>
      <c r="Z6374" s="10">
        <f t="shared" si="1813"/>
        <v>0.58123919344792985</v>
      </c>
      <c r="AA6374">
        <f t="shared" si="1814"/>
        <v>11.709999999999923</v>
      </c>
    </row>
    <row r="6375" spans="1:27">
      <c r="A6375" s="1">
        <f t="shared" si="1797"/>
        <v>7027997</v>
      </c>
      <c r="B6375" s="1">
        <v>-3</v>
      </c>
      <c r="C6375" s="1">
        <v>28</v>
      </c>
      <c r="D6375" s="2">
        <v>7</v>
      </c>
      <c r="E6375" s="5">
        <v>162.77000000000001</v>
      </c>
      <c r="F6375" s="5">
        <v>64.680000000000007</v>
      </c>
      <c r="G6375" s="5">
        <v>149.15</v>
      </c>
      <c r="H6375" s="5">
        <v>151.13999999999999</v>
      </c>
      <c r="I6375" s="5">
        <v>103.71</v>
      </c>
      <c r="J6375" s="5">
        <v>92.28</v>
      </c>
      <c r="K6375" s="6">
        <f t="shared" si="1798"/>
        <v>156.95499999999998</v>
      </c>
      <c r="L6375" s="6">
        <f t="shared" si="1799"/>
        <v>11.630000000000024</v>
      </c>
      <c r="M6375" s="6">
        <f t="shared" si="1800"/>
        <v>84.194999999999993</v>
      </c>
      <c r="N6375" s="5">
        <f t="shared" si="1801"/>
        <v>87.694527907960151</v>
      </c>
      <c r="O6375" s="6">
        <f t="shared" si="1802"/>
        <v>-39.029999999999987</v>
      </c>
      <c r="P6375" s="6">
        <f t="shared" si="1803"/>
        <v>175.3890558159203</v>
      </c>
      <c r="Q6375" s="6">
        <f t="shared" si="1804"/>
        <v>0.44634377517904311</v>
      </c>
      <c r="R6375" s="9">
        <f t="shared" si="1805"/>
        <v>0.28884356417979834</v>
      </c>
      <c r="S6375" s="9">
        <f t="shared" si="1806"/>
        <v>50.660000000000011</v>
      </c>
      <c r="T6375">
        <f t="shared" si="1807"/>
        <v>39.029999999999987</v>
      </c>
      <c r="U6375" s="9">
        <f t="shared" si="1808"/>
        <v>0.22253383951712444</v>
      </c>
      <c r="V6375" s="9">
        <f t="shared" si="1809"/>
        <v>0.82969829173794396</v>
      </c>
      <c r="W6375" s="9">
        <f t="shared" si="1810"/>
        <v>72.759999999999991</v>
      </c>
      <c r="X6375">
        <f t="shared" si="1811"/>
        <v>84.194999999999993</v>
      </c>
      <c r="Y6375" s="9">
        <f t="shared" si="1812"/>
        <v>0.96009411315112969</v>
      </c>
      <c r="Z6375" s="10">
        <f t="shared" si="1813"/>
        <v>0.58127274149060182</v>
      </c>
      <c r="AA6375">
        <f t="shared" si="1814"/>
        <v>11.630000000000024</v>
      </c>
    </row>
    <row r="6376" spans="1:27">
      <c r="A6376" s="1">
        <f t="shared" si="1797"/>
        <v>7026996</v>
      </c>
      <c r="B6376" s="1">
        <v>-4</v>
      </c>
      <c r="C6376" s="1">
        <v>27</v>
      </c>
      <c r="D6376" s="2">
        <v>7</v>
      </c>
      <c r="E6376" s="5">
        <v>673.58</v>
      </c>
      <c r="F6376" s="5">
        <v>629.78</v>
      </c>
      <c r="G6376" s="5">
        <v>166.44</v>
      </c>
      <c r="H6376" s="5">
        <v>722.74</v>
      </c>
      <c r="I6376" s="5">
        <v>849.18</v>
      </c>
      <c r="J6376" s="5">
        <v>112.91</v>
      </c>
      <c r="K6376" s="6">
        <f t="shared" si="1798"/>
        <v>698.16000000000008</v>
      </c>
      <c r="L6376" s="6">
        <f t="shared" si="1799"/>
        <v>-49.159999999999968</v>
      </c>
      <c r="M6376" s="6">
        <f t="shared" si="1800"/>
        <v>739.48</v>
      </c>
      <c r="N6376" s="5">
        <f t="shared" si="1801"/>
        <v>100.56209735780176</v>
      </c>
      <c r="O6376" s="6">
        <f t="shared" si="1802"/>
        <v>-219.39999999999998</v>
      </c>
      <c r="P6376" s="6">
        <f t="shared" si="1803"/>
        <v>201.12419471560352</v>
      </c>
      <c r="Q6376" s="6">
        <f t="shared" si="1804"/>
        <v>0.36967261753513153</v>
      </c>
      <c r="R6376" s="9">
        <f t="shared" si="1805"/>
        <v>0.84644217092192797</v>
      </c>
      <c r="S6376" s="9">
        <f t="shared" si="1806"/>
        <v>170.24</v>
      </c>
      <c r="T6376">
        <f t="shared" si="1807"/>
        <v>219.39999999999998</v>
      </c>
      <c r="U6376" s="9">
        <f t="shared" si="1808"/>
        <v>1.0908682583427571</v>
      </c>
      <c r="V6376" s="9">
        <f t="shared" si="1809"/>
        <v>0.41089039594095406</v>
      </c>
      <c r="W6376" s="9">
        <f t="shared" si="1810"/>
        <v>41.319999999999936</v>
      </c>
      <c r="X6376">
        <f t="shared" si="1811"/>
        <v>739.48</v>
      </c>
      <c r="Y6376" s="9">
        <f t="shared" si="1812"/>
        <v>7.3534663598842496</v>
      </c>
      <c r="Z6376" s="10">
        <f t="shared" si="1813"/>
        <v>0.58140777428582768</v>
      </c>
      <c r="AA6376">
        <f t="shared" si="1814"/>
        <v>49.159999999999968</v>
      </c>
    </row>
    <row r="6377" spans="1:27">
      <c r="A6377" s="1">
        <f t="shared" si="1797"/>
        <v>19010003</v>
      </c>
      <c r="B6377" s="1">
        <v>3</v>
      </c>
      <c r="C6377" s="1">
        <v>10</v>
      </c>
      <c r="D6377" s="2">
        <v>19</v>
      </c>
      <c r="E6377" s="5">
        <v>598.91</v>
      </c>
      <c r="F6377" s="5">
        <v>791.75</v>
      </c>
      <c r="G6377" s="5">
        <v>116.81</v>
      </c>
      <c r="H6377" s="5">
        <v>608.59</v>
      </c>
      <c r="I6377" s="5">
        <v>745.2</v>
      </c>
      <c r="J6377" s="5">
        <v>111.24</v>
      </c>
      <c r="K6377" s="6">
        <f t="shared" si="1798"/>
        <v>603.75</v>
      </c>
      <c r="L6377" s="6">
        <f t="shared" si="1799"/>
        <v>-9.6800000000000637</v>
      </c>
      <c r="M6377" s="6">
        <f t="shared" si="1800"/>
        <v>768.47500000000002</v>
      </c>
      <c r="N6377" s="5">
        <f t="shared" si="1801"/>
        <v>80.651896598902127</v>
      </c>
      <c r="O6377" s="6">
        <f t="shared" si="1802"/>
        <v>46.549999999999955</v>
      </c>
      <c r="P6377" s="6">
        <f t="shared" si="1803"/>
        <v>161.30379319780425</v>
      </c>
      <c r="Q6377" s="6">
        <f t="shared" si="1804"/>
        <v>4.8819812950146396E-2</v>
      </c>
      <c r="R6377" s="9">
        <f t="shared" si="1805"/>
        <v>0.34859688594580085</v>
      </c>
      <c r="S6377" s="9">
        <f t="shared" si="1806"/>
        <v>56.230000000000018</v>
      </c>
      <c r="T6377">
        <f t="shared" si="1807"/>
        <v>46.549999999999955</v>
      </c>
      <c r="U6377" s="9">
        <f t="shared" si="1808"/>
        <v>0.28858589793307859</v>
      </c>
      <c r="V6377" s="9">
        <f t="shared" si="1809"/>
        <v>2.0424194215693414</v>
      </c>
      <c r="W6377" s="9">
        <f t="shared" si="1810"/>
        <v>164.72500000000002</v>
      </c>
      <c r="X6377">
        <f t="shared" si="1811"/>
        <v>768.47500000000002</v>
      </c>
      <c r="Y6377" s="9">
        <f t="shared" si="1812"/>
        <v>9.5282942175777787</v>
      </c>
      <c r="Z6377" s="10">
        <f t="shared" si="1813"/>
        <v>0.58143787286347282</v>
      </c>
      <c r="AA6377">
        <f t="shared" si="1814"/>
        <v>9.6800000000000637</v>
      </c>
    </row>
    <row r="6378" spans="1:27">
      <c r="A6378" s="1">
        <f t="shared" si="1797"/>
        <v>20004003</v>
      </c>
      <c r="B6378" s="1">
        <v>3</v>
      </c>
      <c r="C6378" s="1">
        <v>4</v>
      </c>
      <c r="D6378" s="2">
        <v>20</v>
      </c>
      <c r="E6378" s="5">
        <v>146.82</v>
      </c>
      <c r="F6378" s="5">
        <v>440.48</v>
      </c>
      <c r="G6378" s="5">
        <v>92.84</v>
      </c>
      <c r="H6378" s="5">
        <v>145.19999999999999</v>
      </c>
      <c r="I6378" s="5">
        <v>371.9</v>
      </c>
      <c r="J6378" s="5">
        <v>103.71</v>
      </c>
      <c r="K6378" s="6">
        <f t="shared" si="1798"/>
        <v>146.01</v>
      </c>
      <c r="L6378" s="6">
        <f t="shared" si="1799"/>
        <v>1.6200000000000045</v>
      </c>
      <c r="M6378" s="6">
        <f t="shared" si="1800"/>
        <v>406.19</v>
      </c>
      <c r="N6378" s="5">
        <f t="shared" si="1801"/>
        <v>69.597107878129535</v>
      </c>
      <c r="O6378" s="6">
        <f t="shared" si="1802"/>
        <v>68.580000000000041</v>
      </c>
      <c r="P6378" s="6">
        <f t="shared" si="1803"/>
        <v>139.19421575625907</v>
      </c>
      <c r="Q6378" s="6">
        <f t="shared" si="1804"/>
        <v>-0.11027072128823616</v>
      </c>
      <c r="R6378" s="9">
        <f t="shared" si="1805"/>
        <v>0.48105447224367931</v>
      </c>
      <c r="S6378" s="9">
        <f t="shared" si="1806"/>
        <v>66.960000000000036</v>
      </c>
      <c r="T6378">
        <f t="shared" si="1807"/>
        <v>68.580000000000041</v>
      </c>
      <c r="U6378" s="9">
        <f t="shared" si="1808"/>
        <v>0.49269288689473606</v>
      </c>
      <c r="V6378" s="9">
        <f t="shared" si="1809"/>
        <v>3.7383737332246243</v>
      </c>
      <c r="W6378" s="9">
        <f t="shared" si="1810"/>
        <v>260.18</v>
      </c>
      <c r="X6378">
        <f t="shared" si="1811"/>
        <v>406.19</v>
      </c>
      <c r="Y6378" s="9">
        <f t="shared" si="1812"/>
        <v>5.8363057371762244</v>
      </c>
      <c r="Z6378" s="10">
        <f t="shared" si="1813"/>
        <v>0.58143787286347282</v>
      </c>
      <c r="AA6378">
        <f t="shared" si="1814"/>
        <v>1.6200000000000045</v>
      </c>
    </row>
    <row r="6379" spans="1:27">
      <c r="A6379" s="1">
        <f t="shared" si="1797"/>
        <v>8012009</v>
      </c>
      <c r="B6379" s="1">
        <v>9</v>
      </c>
      <c r="C6379" s="1">
        <v>12</v>
      </c>
      <c r="D6379" s="2">
        <v>8</v>
      </c>
      <c r="E6379" s="5">
        <v>431.27</v>
      </c>
      <c r="F6379" s="5">
        <v>839.15</v>
      </c>
      <c r="G6379" s="5">
        <v>81.96</v>
      </c>
      <c r="H6379" s="5">
        <v>390.35</v>
      </c>
      <c r="I6379" s="5">
        <v>866.19</v>
      </c>
      <c r="J6379" s="5">
        <v>72.209999999999994</v>
      </c>
      <c r="K6379" s="6">
        <f t="shared" si="1798"/>
        <v>410.81</v>
      </c>
      <c r="L6379" s="6">
        <f t="shared" si="1799"/>
        <v>40.919999999999959</v>
      </c>
      <c r="M6379" s="6">
        <f t="shared" si="1800"/>
        <v>852.67000000000007</v>
      </c>
      <c r="N6379" s="5">
        <f t="shared" si="1801"/>
        <v>54.616219431593763</v>
      </c>
      <c r="O6379" s="6">
        <f t="shared" si="1802"/>
        <v>-27.040000000000077</v>
      </c>
      <c r="P6379" s="6">
        <f t="shared" si="1803"/>
        <v>109.23243886318753</v>
      </c>
      <c r="Q6379" s="6">
        <f t="shared" si="1804"/>
        <v>0.12597989073785029</v>
      </c>
      <c r="R6379" s="9">
        <f t="shared" si="1805"/>
        <v>0.62215950414802346</v>
      </c>
      <c r="S6379" s="9">
        <f t="shared" si="1806"/>
        <v>67.960000000000036</v>
      </c>
      <c r="T6379">
        <f t="shared" si="1807"/>
        <v>27.040000000000077</v>
      </c>
      <c r="U6379" s="9">
        <f t="shared" si="1808"/>
        <v>0.24754551195059732</v>
      </c>
      <c r="V6379" s="9">
        <f t="shared" si="1809"/>
        <v>8.090270703438657</v>
      </c>
      <c r="W6379" s="9">
        <f t="shared" si="1810"/>
        <v>441.86000000000007</v>
      </c>
      <c r="X6379">
        <f t="shared" si="1811"/>
        <v>852.67000000000007</v>
      </c>
      <c r="Y6379" s="9">
        <f t="shared" si="1812"/>
        <v>15.612028970038107</v>
      </c>
      <c r="Z6379" s="10">
        <f t="shared" si="1813"/>
        <v>0.58147226933018914</v>
      </c>
      <c r="AA6379">
        <f t="shared" si="1814"/>
        <v>40.919999999999959</v>
      </c>
    </row>
    <row r="6380" spans="1:27">
      <c r="A6380" s="1">
        <f t="shared" si="1797"/>
        <v>10018993</v>
      </c>
      <c r="B6380" s="1">
        <v>-7</v>
      </c>
      <c r="C6380" s="1">
        <v>19</v>
      </c>
      <c r="D6380" s="2">
        <v>10</v>
      </c>
      <c r="E6380" s="5">
        <v>16.350000000000001</v>
      </c>
      <c r="F6380" s="5">
        <v>61.05</v>
      </c>
      <c r="G6380" s="5">
        <v>124.9</v>
      </c>
      <c r="H6380" s="5">
        <v>16.420000000000002</v>
      </c>
      <c r="I6380" s="5">
        <v>111.51</v>
      </c>
      <c r="J6380" s="5">
        <v>89.21</v>
      </c>
      <c r="K6380" s="6">
        <f t="shared" si="1798"/>
        <v>16.385000000000002</v>
      </c>
      <c r="L6380" s="6">
        <f t="shared" si="1799"/>
        <v>-7.0000000000000284E-2</v>
      </c>
      <c r="M6380" s="6">
        <f t="shared" si="1800"/>
        <v>86.28</v>
      </c>
      <c r="N6380" s="5">
        <f t="shared" si="1801"/>
        <v>76.743784927510589</v>
      </c>
      <c r="O6380" s="6">
        <f t="shared" si="1802"/>
        <v>-50.460000000000008</v>
      </c>
      <c r="P6380" s="6">
        <f t="shared" si="1803"/>
        <v>153.48756985502118</v>
      </c>
      <c r="Q6380" s="6">
        <f t="shared" si="1804"/>
        <v>0.32436731013459008</v>
      </c>
      <c r="R6380" s="9">
        <f t="shared" si="1805"/>
        <v>0.32830020077584515</v>
      </c>
      <c r="S6380" s="9">
        <f t="shared" si="1806"/>
        <v>50.390000000000008</v>
      </c>
      <c r="T6380">
        <f t="shared" si="1807"/>
        <v>50.460000000000008</v>
      </c>
      <c r="U6380" s="9">
        <f t="shared" si="1808"/>
        <v>0.32875626376561112</v>
      </c>
      <c r="V6380" s="9">
        <f t="shared" si="1809"/>
        <v>0.91075779056271844</v>
      </c>
      <c r="W6380" s="9">
        <f t="shared" si="1810"/>
        <v>69.894999999999996</v>
      </c>
      <c r="X6380">
        <f t="shared" si="1811"/>
        <v>86.28</v>
      </c>
      <c r="Y6380" s="9">
        <f t="shared" si="1812"/>
        <v>1.1242604216288912</v>
      </c>
      <c r="Z6380" s="10">
        <f t="shared" si="1813"/>
        <v>0.58147656874546549</v>
      </c>
      <c r="AA6380">
        <f t="shared" si="1814"/>
        <v>7.0000000000000284E-2</v>
      </c>
    </row>
    <row r="6381" spans="1:27">
      <c r="A6381" s="1">
        <f t="shared" si="1797"/>
        <v>11004009</v>
      </c>
      <c r="B6381" s="1">
        <v>9</v>
      </c>
      <c r="C6381" s="1">
        <v>4</v>
      </c>
      <c r="D6381" s="2">
        <v>11</v>
      </c>
      <c r="E6381" s="5">
        <v>287.45</v>
      </c>
      <c r="F6381" s="5">
        <v>309.17</v>
      </c>
      <c r="G6381" s="5">
        <v>90.05</v>
      </c>
      <c r="H6381" s="5">
        <v>308.42</v>
      </c>
      <c r="I6381" s="5">
        <v>477.84</v>
      </c>
      <c r="J6381" s="5">
        <v>95.07</v>
      </c>
      <c r="K6381" s="6">
        <f t="shared" si="1798"/>
        <v>297.935</v>
      </c>
      <c r="L6381" s="6">
        <f t="shared" si="1799"/>
        <v>-20.970000000000027</v>
      </c>
      <c r="M6381" s="6">
        <f t="shared" si="1800"/>
        <v>393.505</v>
      </c>
      <c r="N6381" s="5">
        <f t="shared" si="1801"/>
        <v>65.473863869486109</v>
      </c>
      <c r="O6381" s="6">
        <f t="shared" si="1802"/>
        <v>-168.66999999999996</v>
      </c>
      <c r="P6381" s="6">
        <f t="shared" si="1803"/>
        <v>130.94772773897222</v>
      </c>
      <c r="Q6381" s="6">
        <f t="shared" si="1804"/>
        <v>-5.4195237673292061E-2</v>
      </c>
      <c r="R6381" s="9">
        <f t="shared" si="1805"/>
        <v>1.127930988572946</v>
      </c>
      <c r="S6381" s="9">
        <f t="shared" si="1806"/>
        <v>147.69999999999993</v>
      </c>
      <c r="T6381">
        <f t="shared" si="1807"/>
        <v>168.66999999999996</v>
      </c>
      <c r="U6381" s="9">
        <f t="shared" si="1808"/>
        <v>1.2880712243913262</v>
      </c>
      <c r="V6381" s="9">
        <f t="shared" si="1809"/>
        <v>1.4596664127002912</v>
      </c>
      <c r="W6381" s="9">
        <f t="shared" si="1810"/>
        <v>95.57</v>
      </c>
      <c r="X6381">
        <f t="shared" si="1811"/>
        <v>393.505</v>
      </c>
      <c r="Y6381" s="9">
        <f t="shared" si="1812"/>
        <v>6.0101081064102555</v>
      </c>
      <c r="Z6381" s="10">
        <f t="shared" si="1813"/>
        <v>0.5814791483793722</v>
      </c>
      <c r="AA6381">
        <f t="shared" si="1814"/>
        <v>20.970000000000027</v>
      </c>
    </row>
    <row r="6382" spans="1:27">
      <c r="A6382" s="1">
        <f t="shared" si="1797"/>
        <v>15016005</v>
      </c>
      <c r="B6382" s="1">
        <v>5</v>
      </c>
      <c r="C6382" s="1">
        <v>16</v>
      </c>
      <c r="D6382" s="2">
        <v>15</v>
      </c>
      <c r="E6382" s="5">
        <v>1943.39</v>
      </c>
      <c r="F6382" s="5">
        <v>1935.05</v>
      </c>
      <c r="G6382" s="5">
        <v>176.19</v>
      </c>
      <c r="H6382" s="5">
        <v>1991.72</v>
      </c>
      <c r="I6382" s="5">
        <v>2221.37</v>
      </c>
      <c r="J6382" s="5">
        <v>109.28</v>
      </c>
      <c r="K6382" s="6">
        <f t="shared" si="1798"/>
        <v>1967.5550000000001</v>
      </c>
      <c r="L6382" s="6">
        <f t="shared" si="1799"/>
        <v>-48.329999999999927</v>
      </c>
      <c r="M6382" s="6">
        <f t="shared" si="1800"/>
        <v>2078.21</v>
      </c>
      <c r="N6382" s="5">
        <f t="shared" si="1801"/>
        <v>103.66416268412145</v>
      </c>
      <c r="O6382" s="6">
        <f t="shared" si="1802"/>
        <v>-286.31999999999994</v>
      </c>
      <c r="P6382" s="6">
        <f t="shared" si="1803"/>
        <v>207.3283253682429</v>
      </c>
      <c r="Q6382" s="6">
        <f t="shared" si="1804"/>
        <v>0.44435925019439038</v>
      </c>
      <c r="R6382" s="9">
        <f t="shared" si="1805"/>
        <v>1.1478894626544534</v>
      </c>
      <c r="S6382" s="9">
        <f t="shared" si="1806"/>
        <v>237.99</v>
      </c>
      <c r="T6382">
        <f t="shared" si="1807"/>
        <v>286.31999999999994</v>
      </c>
      <c r="U6382" s="9">
        <f t="shared" si="1808"/>
        <v>1.3809979870886298</v>
      </c>
      <c r="V6382" s="9">
        <f t="shared" si="1809"/>
        <v>1.0674373586287533</v>
      </c>
      <c r="W6382" s="9">
        <f t="shared" si="1810"/>
        <v>110.65499999999997</v>
      </c>
      <c r="X6382">
        <f t="shared" si="1811"/>
        <v>2078.21</v>
      </c>
      <c r="Y6382" s="9">
        <f t="shared" si="1812"/>
        <v>20.047526032044299</v>
      </c>
      <c r="Z6382" s="10">
        <f t="shared" si="1813"/>
        <v>0.58147914837937231</v>
      </c>
      <c r="AA6382">
        <f t="shared" si="1814"/>
        <v>48.329999999999927</v>
      </c>
    </row>
    <row r="6383" spans="1:27">
      <c r="A6383" s="1">
        <f t="shared" si="1797"/>
        <v>9019993</v>
      </c>
      <c r="B6383" s="1">
        <v>-7</v>
      </c>
      <c r="C6383" s="1">
        <v>20</v>
      </c>
      <c r="D6383" s="2">
        <v>9</v>
      </c>
      <c r="E6383" s="5">
        <v>847.11</v>
      </c>
      <c r="F6383" s="5">
        <v>998.61</v>
      </c>
      <c r="G6383" s="5">
        <v>148.31</v>
      </c>
      <c r="H6383" s="5">
        <v>839.71</v>
      </c>
      <c r="I6383" s="5">
        <v>974.08</v>
      </c>
      <c r="J6383" s="5">
        <v>107.33</v>
      </c>
      <c r="K6383" s="6">
        <f t="shared" si="1798"/>
        <v>843.41000000000008</v>
      </c>
      <c r="L6383" s="6">
        <f t="shared" si="1799"/>
        <v>7.3999999999999773</v>
      </c>
      <c r="M6383" s="6">
        <f t="shared" si="1800"/>
        <v>986.34500000000003</v>
      </c>
      <c r="N6383" s="5">
        <f t="shared" si="1801"/>
        <v>91.536311101114407</v>
      </c>
      <c r="O6383" s="6">
        <f t="shared" si="1802"/>
        <v>24.529999999999973</v>
      </c>
      <c r="P6383" s="6">
        <f t="shared" si="1803"/>
        <v>183.07262220222881</v>
      </c>
      <c r="Q6383" s="6">
        <f t="shared" si="1804"/>
        <v>0.3125747976650266</v>
      </c>
      <c r="R6383" s="9">
        <f t="shared" si="1805"/>
        <v>9.3569425039848733E-2</v>
      </c>
      <c r="S6383" s="9">
        <f t="shared" si="1806"/>
        <v>17.129999999999995</v>
      </c>
      <c r="T6383">
        <f t="shared" si="1807"/>
        <v>24.529999999999973</v>
      </c>
      <c r="U6383" s="9">
        <f t="shared" si="1808"/>
        <v>0.13399054268695199</v>
      </c>
      <c r="V6383" s="9">
        <f t="shared" si="1809"/>
        <v>1.5615114732131672</v>
      </c>
      <c r="W6383" s="9">
        <f t="shared" si="1810"/>
        <v>142.93499999999995</v>
      </c>
      <c r="X6383">
        <f t="shared" si="1811"/>
        <v>986.34500000000003</v>
      </c>
      <c r="Y6383" s="9">
        <f t="shared" si="1812"/>
        <v>10.775450617738427</v>
      </c>
      <c r="Z6383" s="10">
        <f t="shared" si="1813"/>
        <v>0.58148946680056035</v>
      </c>
      <c r="AA6383">
        <f t="shared" si="1814"/>
        <v>7.3999999999999773</v>
      </c>
    </row>
    <row r="6384" spans="1:27">
      <c r="A6384" s="1">
        <f t="shared" si="1797"/>
        <v>20009999</v>
      </c>
      <c r="B6384" s="1">
        <v>-1</v>
      </c>
      <c r="C6384" s="1">
        <v>10</v>
      </c>
      <c r="D6384" s="2">
        <v>20</v>
      </c>
      <c r="E6384" s="5">
        <v>685.67</v>
      </c>
      <c r="F6384" s="5">
        <v>371.9</v>
      </c>
      <c r="G6384" s="5">
        <v>118.21</v>
      </c>
      <c r="H6384" s="5">
        <v>635.05999999999995</v>
      </c>
      <c r="I6384" s="5">
        <v>573.46</v>
      </c>
      <c r="J6384" s="5">
        <v>78.900000000000006</v>
      </c>
      <c r="K6384" s="6">
        <f t="shared" si="1798"/>
        <v>660.36500000000001</v>
      </c>
      <c r="L6384" s="6">
        <f t="shared" si="1799"/>
        <v>50.610000000000014</v>
      </c>
      <c r="M6384" s="6">
        <f t="shared" si="1800"/>
        <v>472.68</v>
      </c>
      <c r="N6384" s="5">
        <f t="shared" si="1801"/>
        <v>71.061265996321794</v>
      </c>
      <c r="O6384" s="6">
        <f t="shared" si="1802"/>
        <v>-201.56000000000006</v>
      </c>
      <c r="P6384" s="6">
        <f t="shared" si="1803"/>
        <v>142.12253199264359</v>
      </c>
      <c r="Q6384" s="6">
        <f t="shared" si="1804"/>
        <v>0.38360638707002098</v>
      </c>
      <c r="R6384" s="9">
        <f t="shared" si="1805"/>
        <v>1.7743140124540748</v>
      </c>
      <c r="S6384" s="9">
        <f t="shared" si="1806"/>
        <v>252.17000000000007</v>
      </c>
      <c r="T6384">
        <f t="shared" si="1807"/>
        <v>201.56000000000006</v>
      </c>
      <c r="U6384" s="9">
        <f t="shared" si="1808"/>
        <v>1.4182128419329949</v>
      </c>
      <c r="V6384" s="9">
        <f t="shared" si="1809"/>
        <v>2.6411716336395523</v>
      </c>
      <c r="W6384" s="9">
        <f t="shared" si="1810"/>
        <v>187.685</v>
      </c>
      <c r="X6384">
        <f t="shared" si="1811"/>
        <v>472.68</v>
      </c>
      <c r="Y6384" s="9">
        <f t="shared" si="1812"/>
        <v>6.6517250062005147</v>
      </c>
      <c r="Z6384" s="10">
        <f t="shared" si="1813"/>
        <v>0.58149634564629893</v>
      </c>
      <c r="AA6384">
        <f t="shared" si="1814"/>
        <v>50.610000000000014</v>
      </c>
    </row>
    <row r="6385" spans="1:27">
      <c r="A6385" s="1">
        <f t="shared" si="1797"/>
        <v>21004000</v>
      </c>
      <c r="B6385" s="1">
        <v>0</v>
      </c>
      <c r="C6385" s="1">
        <v>4</v>
      </c>
      <c r="D6385" s="2">
        <v>21</v>
      </c>
      <c r="E6385" s="5">
        <v>583.91999999999996</v>
      </c>
      <c r="F6385" s="5">
        <v>456.93</v>
      </c>
      <c r="G6385" s="5">
        <v>103.15</v>
      </c>
      <c r="H6385" s="5">
        <v>580.42999999999995</v>
      </c>
      <c r="I6385" s="5">
        <v>330.36</v>
      </c>
      <c r="J6385" s="5">
        <v>94.79</v>
      </c>
      <c r="K6385" s="6">
        <f t="shared" si="1798"/>
        <v>582.17499999999995</v>
      </c>
      <c r="L6385" s="6">
        <f t="shared" si="1799"/>
        <v>3.4900000000000091</v>
      </c>
      <c r="M6385" s="6">
        <f t="shared" si="1800"/>
        <v>393.64499999999998</v>
      </c>
      <c r="N6385" s="5">
        <f t="shared" si="1801"/>
        <v>70.044747483305272</v>
      </c>
      <c r="O6385" s="6">
        <f t="shared" si="1802"/>
        <v>126.57</v>
      </c>
      <c r="P6385" s="6">
        <f t="shared" si="1803"/>
        <v>140.08949496661054</v>
      </c>
      <c r="Q6385" s="6">
        <f t="shared" si="1804"/>
        <v>8.4319632321655361E-2</v>
      </c>
      <c r="R6385" s="9">
        <f t="shared" si="1805"/>
        <v>0.87858122430475838</v>
      </c>
      <c r="S6385" s="9">
        <f t="shared" si="1806"/>
        <v>123.07999999999998</v>
      </c>
      <c r="T6385">
        <f t="shared" si="1807"/>
        <v>126.57</v>
      </c>
      <c r="U6385" s="9">
        <f t="shared" si="1808"/>
        <v>0.9034938703302996</v>
      </c>
      <c r="V6385" s="9">
        <f t="shared" si="1809"/>
        <v>2.6915651319170637</v>
      </c>
      <c r="W6385" s="9">
        <f t="shared" si="1810"/>
        <v>188.52999999999997</v>
      </c>
      <c r="X6385">
        <f t="shared" si="1811"/>
        <v>393.64499999999998</v>
      </c>
      <c r="Y6385" s="9">
        <f t="shared" si="1812"/>
        <v>5.6199074754866212</v>
      </c>
      <c r="Z6385" s="10">
        <f t="shared" si="1813"/>
        <v>0.58151698169528976</v>
      </c>
      <c r="AA6385">
        <f t="shared" si="1814"/>
        <v>3.4900000000000091</v>
      </c>
    </row>
    <row r="6386" spans="1:27">
      <c r="A6386" s="1">
        <f t="shared" si="1797"/>
        <v>18015002</v>
      </c>
      <c r="B6386" s="1">
        <v>2</v>
      </c>
      <c r="C6386" s="1">
        <v>15</v>
      </c>
      <c r="D6386" s="2">
        <v>18</v>
      </c>
      <c r="E6386" s="5">
        <v>481.96</v>
      </c>
      <c r="F6386" s="5">
        <v>659.61</v>
      </c>
      <c r="G6386" s="5">
        <v>122.94</v>
      </c>
      <c r="H6386" s="5">
        <v>479.17</v>
      </c>
      <c r="I6386" s="5">
        <v>599.66999999999996</v>
      </c>
      <c r="J6386" s="5">
        <v>70.81</v>
      </c>
      <c r="K6386" s="6">
        <f t="shared" si="1798"/>
        <v>480.565</v>
      </c>
      <c r="L6386" s="6">
        <f t="shared" si="1799"/>
        <v>2.7899999999999636</v>
      </c>
      <c r="M6386" s="6">
        <f t="shared" si="1800"/>
        <v>629.64</v>
      </c>
      <c r="N6386" s="5">
        <f t="shared" si="1801"/>
        <v>70.937119514398105</v>
      </c>
      <c r="O6386" s="6">
        <f t="shared" si="1802"/>
        <v>59.940000000000055</v>
      </c>
      <c r="P6386" s="6">
        <f t="shared" si="1803"/>
        <v>141.87423902879621</v>
      </c>
      <c r="Q6386" s="6">
        <f t="shared" si="1804"/>
        <v>0.50179039712927165</v>
      </c>
      <c r="R6386" s="9">
        <f t="shared" si="1805"/>
        <v>0.40282154386322633</v>
      </c>
      <c r="S6386" s="9">
        <f t="shared" si="1806"/>
        <v>57.150000000000091</v>
      </c>
      <c r="T6386">
        <f t="shared" si="1807"/>
        <v>59.940000000000055</v>
      </c>
      <c r="U6386" s="9">
        <f t="shared" si="1808"/>
        <v>0.42248684757938354</v>
      </c>
      <c r="V6386" s="9">
        <f t="shared" si="1809"/>
        <v>2.1015090691657172</v>
      </c>
      <c r="W6386" s="9">
        <f t="shared" si="1810"/>
        <v>149.07499999999999</v>
      </c>
      <c r="X6386">
        <f t="shared" si="1811"/>
        <v>629.64</v>
      </c>
      <c r="Y6386" s="9">
        <f t="shared" si="1812"/>
        <v>8.8760299869830774</v>
      </c>
      <c r="Z6386" s="10">
        <f t="shared" si="1813"/>
        <v>0.58153675722175979</v>
      </c>
      <c r="AA6386">
        <f t="shared" si="1814"/>
        <v>2.7899999999999636</v>
      </c>
    </row>
    <row r="6387" spans="1:27">
      <c r="A6387" s="1">
        <f t="shared" si="1797"/>
        <v>10023005</v>
      </c>
      <c r="B6387" s="1">
        <v>5</v>
      </c>
      <c r="C6387" s="1">
        <v>23</v>
      </c>
      <c r="D6387" s="2">
        <v>10</v>
      </c>
      <c r="E6387" s="5">
        <v>529.09</v>
      </c>
      <c r="F6387" s="5">
        <v>678.29</v>
      </c>
      <c r="G6387" s="5">
        <v>146.91999999999999</v>
      </c>
      <c r="H6387" s="5">
        <v>493.92</v>
      </c>
      <c r="I6387" s="5">
        <v>644</v>
      </c>
      <c r="J6387" s="5">
        <v>95.62</v>
      </c>
      <c r="K6387" s="6">
        <f t="shared" si="1798"/>
        <v>511.505</v>
      </c>
      <c r="L6387" s="6">
        <f t="shared" si="1799"/>
        <v>35.170000000000016</v>
      </c>
      <c r="M6387" s="6">
        <f t="shared" si="1800"/>
        <v>661.14499999999998</v>
      </c>
      <c r="N6387" s="5">
        <f t="shared" si="1801"/>
        <v>87.647976017703911</v>
      </c>
      <c r="O6387" s="6">
        <f t="shared" si="1802"/>
        <v>34.289999999999964</v>
      </c>
      <c r="P6387" s="6">
        <f t="shared" si="1803"/>
        <v>175.29595203540782</v>
      </c>
      <c r="Q6387" s="6">
        <f t="shared" si="1804"/>
        <v>0.40490856506556078</v>
      </c>
      <c r="R6387" s="9">
        <f t="shared" si="1805"/>
        <v>5.0200816948830747E-3</v>
      </c>
      <c r="S6387" s="9">
        <f t="shared" si="1806"/>
        <v>0.8800000000000523</v>
      </c>
      <c r="T6387">
        <f t="shared" si="1807"/>
        <v>34.289999999999964</v>
      </c>
      <c r="U6387" s="9">
        <f t="shared" si="1808"/>
        <v>0.19561204695173889</v>
      </c>
      <c r="V6387" s="9">
        <f t="shared" si="1809"/>
        <v>1.7072841473233151</v>
      </c>
      <c r="W6387" s="9">
        <f t="shared" si="1810"/>
        <v>149.63999999999999</v>
      </c>
      <c r="X6387">
        <f t="shared" si="1811"/>
        <v>661.14499999999998</v>
      </c>
      <c r="Y6387" s="9">
        <f t="shared" si="1812"/>
        <v>7.5431861640074391</v>
      </c>
      <c r="Z6387" s="10">
        <f t="shared" si="1813"/>
        <v>0.58153847680097659</v>
      </c>
      <c r="AA6387">
        <f t="shared" si="1814"/>
        <v>35.170000000000016</v>
      </c>
    </row>
    <row r="6388" spans="1:27">
      <c r="A6388" s="1">
        <f t="shared" si="1797"/>
        <v>15018996</v>
      </c>
      <c r="B6388" s="1">
        <v>-4</v>
      </c>
      <c r="C6388" s="1">
        <v>19</v>
      </c>
      <c r="D6388" s="2">
        <v>15</v>
      </c>
      <c r="E6388" s="5">
        <v>2152.5100000000002</v>
      </c>
      <c r="F6388" s="5">
        <v>2550.89</v>
      </c>
      <c r="G6388" s="5">
        <v>138.28</v>
      </c>
      <c r="H6388" s="5">
        <v>2169.84</v>
      </c>
      <c r="I6388" s="5">
        <v>2183.73</v>
      </c>
      <c r="J6388" s="5">
        <v>143.57</v>
      </c>
      <c r="K6388" s="6">
        <f t="shared" si="1798"/>
        <v>2161.1750000000002</v>
      </c>
      <c r="L6388" s="6">
        <f t="shared" si="1799"/>
        <v>-17.329999999999927</v>
      </c>
      <c r="M6388" s="6">
        <f t="shared" si="1800"/>
        <v>2367.31</v>
      </c>
      <c r="N6388" s="5">
        <f t="shared" si="1801"/>
        <v>99.666573258038724</v>
      </c>
      <c r="O6388" s="6">
        <f t="shared" si="1802"/>
        <v>367.15999999999985</v>
      </c>
      <c r="P6388" s="6">
        <f t="shared" si="1803"/>
        <v>199.33314651607745</v>
      </c>
      <c r="Q6388" s="6">
        <f t="shared" si="1804"/>
        <v>-3.7524478620647367E-2</v>
      </c>
      <c r="R6388" s="9">
        <f t="shared" si="1805"/>
        <v>1.9288814064297544</v>
      </c>
      <c r="S6388" s="9">
        <f t="shared" si="1806"/>
        <v>384.48999999999978</v>
      </c>
      <c r="T6388">
        <f t="shared" si="1807"/>
        <v>367.15999999999985</v>
      </c>
      <c r="U6388" s="9">
        <f t="shared" si="1808"/>
        <v>1.8419415256176981</v>
      </c>
      <c r="V6388" s="9">
        <f t="shared" si="1809"/>
        <v>2.068246085538751</v>
      </c>
      <c r="W6388" s="9">
        <f t="shared" si="1810"/>
        <v>206.13499999999976</v>
      </c>
      <c r="X6388">
        <f t="shared" si="1811"/>
        <v>2367.31</v>
      </c>
      <c r="Y6388" s="9">
        <f t="shared" si="1812"/>
        <v>23.752296508388902</v>
      </c>
      <c r="Z6388" s="10">
        <f t="shared" si="1813"/>
        <v>0.58155911135498517</v>
      </c>
      <c r="AA6388">
        <f t="shared" si="1814"/>
        <v>17.329999999999927</v>
      </c>
    </row>
    <row r="6389" spans="1:27">
      <c r="A6389" s="1">
        <f t="shared" si="1797"/>
        <v>4025006</v>
      </c>
      <c r="B6389" s="1">
        <v>6</v>
      </c>
      <c r="C6389" s="1">
        <v>25</v>
      </c>
      <c r="D6389" s="2">
        <v>4</v>
      </c>
      <c r="E6389" s="5">
        <v>971.28</v>
      </c>
      <c r="F6389" s="5">
        <v>876.5</v>
      </c>
      <c r="G6389" s="5">
        <v>100.36</v>
      </c>
      <c r="H6389" s="5">
        <v>1029.8599999999999</v>
      </c>
      <c r="I6389" s="5">
        <v>1061.3399999999999</v>
      </c>
      <c r="J6389" s="5">
        <v>123.5</v>
      </c>
      <c r="K6389" s="6">
        <f t="shared" si="1798"/>
        <v>1000.5699999999999</v>
      </c>
      <c r="L6389" s="6">
        <f t="shared" si="1799"/>
        <v>-58.579999999999927</v>
      </c>
      <c r="M6389" s="6">
        <f t="shared" si="1800"/>
        <v>968.92</v>
      </c>
      <c r="N6389" s="5">
        <f t="shared" si="1801"/>
        <v>79.568177684297879</v>
      </c>
      <c r="O6389" s="6">
        <f t="shared" si="1802"/>
        <v>-184.83999999999992</v>
      </c>
      <c r="P6389" s="6">
        <f t="shared" si="1803"/>
        <v>159.13635536859576</v>
      </c>
      <c r="Q6389" s="6">
        <f t="shared" si="1804"/>
        <v>-0.20455073260708823</v>
      </c>
      <c r="R6389" s="9">
        <f t="shared" si="1805"/>
        <v>0.79340763904987832</v>
      </c>
      <c r="S6389" s="9">
        <f t="shared" si="1806"/>
        <v>126.25999999999999</v>
      </c>
      <c r="T6389">
        <f t="shared" si="1807"/>
        <v>184.83999999999992</v>
      </c>
      <c r="U6389" s="9">
        <f t="shared" si="1808"/>
        <v>1.1615196261839018</v>
      </c>
      <c r="V6389" s="9">
        <f t="shared" si="1809"/>
        <v>0.39777208579009399</v>
      </c>
      <c r="W6389" s="9">
        <f t="shared" si="1810"/>
        <v>31.649999999999977</v>
      </c>
      <c r="X6389">
        <f t="shared" si="1811"/>
        <v>968.92</v>
      </c>
      <c r="Y6389" s="9">
        <f t="shared" si="1812"/>
        <v>12.177229995694727</v>
      </c>
      <c r="Z6389" s="10">
        <f t="shared" si="1813"/>
        <v>0.58160553642481783</v>
      </c>
      <c r="AA6389">
        <f t="shared" si="1814"/>
        <v>58.579999999999927</v>
      </c>
    </row>
    <row r="6390" spans="1:27">
      <c r="A6390" s="1">
        <f t="shared" si="1797"/>
        <v>17016003</v>
      </c>
      <c r="B6390" s="1">
        <v>3</v>
      </c>
      <c r="C6390" s="1">
        <v>16</v>
      </c>
      <c r="D6390" s="2">
        <v>17</v>
      </c>
      <c r="E6390" s="5">
        <v>910.96</v>
      </c>
      <c r="F6390" s="5">
        <v>1055.21</v>
      </c>
      <c r="G6390" s="5">
        <v>145.53</v>
      </c>
      <c r="H6390" s="5">
        <v>936.22</v>
      </c>
      <c r="I6390" s="5">
        <v>1360.48</v>
      </c>
      <c r="J6390" s="5">
        <v>97.3</v>
      </c>
      <c r="K6390" s="6">
        <f t="shared" si="1798"/>
        <v>923.59</v>
      </c>
      <c r="L6390" s="6">
        <f t="shared" si="1799"/>
        <v>-25.259999999999991</v>
      </c>
      <c r="M6390" s="6">
        <f t="shared" si="1800"/>
        <v>1207.845</v>
      </c>
      <c r="N6390" s="5">
        <f t="shared" si="1801"/>
        <v>87.530381725432903</v>
      </c>
      <c r="O6390" s="6">
        <f t="shared" si="1802"/>
        <v>-305.27</v>
      </c>
      <c r="P6390" s="6">
        <f t="shared" si="1803"/>
        <v>175.06076345086581</v>
      </c>
      <c r="Q6390" s="6">
        <f t="shared" si="1804"/>
        <v>0.38215712894452031</v>
      </c>
      <c r="R6390" s="9">
        <f t="shared" si="1805"/>
        <v>1.5995017643036282</v>
      </c>
      <c r="S6390" s="9">
        <f t="shared" si="1806"/>
        <v>280.01</v>
      </c>
      <c r="T6390">
        <f t="shared" si="1807"/>
        <v>305.27</v>
      </c>
      <c r="U6390" s="9">
        <f t="shared" si="1808"/>
        <v>1.7437945201563108</v>
      </c>
      <c r="V6390" s="9">
        <f t="shared" si="1809"/>
        <v>3.2475009750518042</v>
      </c>
      <c r="W6390" s="9">
        <f t="shared" si="1810"/>
        <v>284.255</v>
      </c>
      <c r="X6390">
        <f t="shared" si="1811"/>
        <v>1207.845</v>
      </c>
      <c r="Y6390" s="9">
        <f t="shared" si="1812"/>
        <v>13.799151519626557</v>
      </c>
      <c r="Z6390" s="10">
        <f t="shared" si="1813"/>
        <v>0.58168548202615478</v>
      </c>
      <c r="AA6390">
        <f t="shared" si="1814"/>
        <v>25.259999999999991</v>
      </c>
    </row>
    <row r="6391" spans="1:27">
      <c r="A6391" s="1">
        <f t="shared" si="1797"/>
        <v>20008998</v>
      </c>
      <c r="B6391" s="1">
        <v>-2</v>
      </c>
      <c r="C6391" s="1">
        <v>9</v>
      </c>
      <c r="D6391" s="2">
        <v>20</v>
      </c>
      <c r="E6391" s="5">
        <v>248.63</v>
      </c>
      <c r="F6391" s="5">
        <v>132.13999999999999</v>
      </c>
      <c r="G6391" s="5">
        <v>101.76</v>
      </c>
      <c r="H6391" s="5">
        <v>279.37</v>
      </c>
      <c r="I6391" s="5">
        <v>237.25</v>
      </c>
      <c r="J6391" s="5">
        <v>72.48</v>
      </c>
      <c r="K6391" s="6">
        <f t="shared" si="1798"/>
        <v>264</v>
      </c>
      <c r="L6391" s="6">
        <f t="shared" si="1799"/>
        <v>-30.740000000000009</v>
      </c>
      <c r="M6391" s="6">
        <f t="shared" si="1800"/>
        <v>184.69499999999999</v>
      </c>
      <c r="N6391" s="5">
        <f t="shared" si="1801"/>
        <v>62.466887228354835</v>
      </c>
      <c r="O6391" s="6">
        <f t="shared" si="1802"/>
        <v>-105.11000000000001</v>
      </c>
      <c r="P6391" s="6">
        <f t="shared" si="1803"/>
        <v>124.93377445670967</v>
      </c>
      <c r="Q6391" s="6">
        <f t="shared" si="1804"/>
        <v>0.32685807070632522</v>
      </c>
      <c r="R6391" s="9">
        <f t="shared" si="1805"/>
        <v>0.59527537948330911</v>
      </c>
      <c r="S6391" s="9">
        <f t="shared" si="1806"/>
        <v>74.37</v>
      </c>
      <c r="T6391">
        <f t="shared" si="1807"/>
        <v>105.11000000000001</v>
      </c>
      <c r="U6391" s="9">
        <f t="shared" si="1808"/>
        <v>0.84132573803268296</v>
      </c>
      <c r="V6391" s="9">
        <f t="shared" si="1809"/>
        <v>1.2695526144930438</v>
      </c>
      <c r="W6391" s="9">
        <f t="shared" si="1810"/>
        <v>79.305000000000007</v>
      </c>
      <c r="X6391">
        <f t="shared" si="1811"/>
        <v>184.69499999999999</v>
      </c>
      <c r="Y6391" s="9">
        <f t="shared" si="1812"/>
        <v>2.9566864653400504</v>
      </c>
      <c r="Z6391" s="10">
        <f t="shared" si="1813"/>
        <v>0.58174307043573792</v>
      </c>
      <c r="AA6391">
        <f t="shared" si="1814"/>
        <v>30.740000000000009</v>
      </c>
    </row>
    <row r="6392" spans="1:27">
      <c r="A6392" s="1">
        <f t="shared" si="1797"/>
        <v>10008009</v>
      </c>
      <c r="B6392" s="1">
        <v>9</v>
      </c>
      <c r="C6392" s="1">
        <v>8</v>
      </c>
      <c r="D6392" s="2">
        <v>10</v>
      </c>
      <c r="E6392" s="5">
        <v>809.2</v>
      </c>
      <c r="F6392" s="5">
        <v>925.01</v>
      </c>
      <c r="G6392" s="5">
        <v>111.51</v>
      </c>
      <c r="H6392" s="5">
        <v>853.97</v>
      </c>
      <c r="I6392" s="5">
        <v>603.57000000000005</v>
      </c>
      <c r="J6392" s="5">
        <v>80.849999999999994</v>
      </c>
      <c r="K6392" s="6">
        <f t="shared" si="1798"/>
        <v>831.58500000000004</v>
      </c>
      <c r="L6392" s="6">
        <f t="shared" si="1799"/>
        <v>-44.769999999999982</v>
      </c>
      <c r="M6392" s="6">
        <f t="shared" si="1800"/>
        <v>764.29</v>
      </c>
      <c r="N6392" s="5">
        <f t="shared" si="1801"/>
        <v>68.867994380553881</v>
      </c>
      <c r="O6392" s="6">
        <f t="shared" si="1802"/>
        <v>321.43999999999994</v>
      </c>
      <c r="P6392" s="6">
        <f t="shared" si="1803"/>
        <v>137.73598876110776</v>
      </c>
      <c r="Q6392" s="6">
        <f t="shared" si="1804"/>
        <v>0.31087948003886701</v>
      </c>
      <c r="R6392" s="9">
        <f t="shared" si="1805"/>
        <v>2.6587822347227084</v>
      </c>
      <c r="S6392" s="9">
        <f t="shared" si="1806"/>
        <v>366.20999999999992</v>
      </c>
      <c r="T6392">
        <f t="shared" si="1807"/>
        <v>321.43999999999994</v>
      </c>
      <c r="U6392" s="9">
        <f t="shared" si="1808"/>
        <v>2.3337400986572385</v>
      </c>
      <c r="V6392" s="9">
        <f t="shared" si="1809"/>
        <v>0.97715928284680853</v>
      </c>
      <c r="W6392" s="9">
        <f t="shared" si="1810"/>
        <v>67.295000000000073</v>
      </c>
      <c r="X6392">
        <f t="shared" si="1811"/>
        <v>764.29</v>
      </c>
      <c r="Y6392" s="9">
        <f t="shared" si="1812"/>
        <v>11.097898332520789</v>
      </c>
      <c r="Z6392" s="10">
        <f t="shared" si="1813"/>
        <v>0.58179893434072227</v>
      </c>
      <c r="AA6392">
        <f t="shared" si="1814"/>
        <v>44.769999999999982</v>
      </c>
    </row>
    <row r="6393" spans="1:27">
      <c r="A6393" s="1">
        <f t="shared" si="1797"/>
        <v>4016009</v>
      </c>
      <c r="B6393" s="1">
        <v>9</v>
      </c>
      <c r="C6393" s="1">
        <v>16</v>
      </c>
      <c r="D6393" s="2">
        <v>4</v>
      </c>
      <c r="E6393" s="5">
        <v>206.14</v>
      </c>
      <c r="F6393" s="5">
        <v>59.38</v>
      </c>
      <c r="G6393" s="5">
        <v>88.38</v>
      </c>
      <c r="H6393" s="5">
        <v>190.45</v>
      </c>
      <c r="I6393" s="5">
        <v>205.47</v>
      </c>
      <c r="J6393" s="5">
        <v>87.54</v>
      </c>
      <c r="K6393" s="6">
        <f t="shared" si="1798"/>
        <v>198.29499999999999</v>
      </c>
      <c r="L6393" s="6">
        <f t="shared" si="1799"/>
        <v>15.689999999999998</v>
      </c>
      <c r="M6393" s="6">
        <f t="shared" si="1800"/>
        <v>132.42500000000001</v>
      </c>
      <c r="N6393" s="5">
        <f t="shared" si="1801"/>
        <v>62.197821505258531</v>
      </c>
      <c r="O6393" s="6">
        <f t="shared" si="1802"/>
        <v>-146.09</v>
      </c>
      <c r="P6393" s="6">
        <f t="shared" si="1803"/>
        <v>124.39564301051706</v>
      </c>
      <c r="Q6393" s="6">
        <f t="shared" si="1804"/>
        <v>9.5495776345205351E-3</v>
      </c>
      <c r="R6393" s="9">
        <f t="shared" si="1805"/>
        <v>1.3005278648410723</v>
      </c>
      <c r="S6393" s="9">
        <f t="shared" si="1806"/>
        <v>161.78</v>
      </c>
      <c r="T6393">
        <f t="shared" si="1807"/>
        <v>146.09</v>
      </c>
      <c r="U6393" s="9">
        <f t="shared" si="1808"/>
        <v>1.1743980453370766</v>
      </c>
      <c r="V6393" s="9">
        <f t="shared" si="1809"/>
        <v>1.059040307294862</v>
      </c>
      <c r="W6393" s="9">
        <f t="shared" si="1810"/>
        <v>65.869999999999976</v>
      </c>
      <c r="X6393">
        <f t="shared" si="1811"/>
        <v>132.42500000000001</v>
      </c>
      <c r="Y6393" s="9">
        <f t="shared" si="1812"/>
        <v>2.1290938620543827</v>
      </c>
      <c r="Z6393" s="10">
        <f t="shared" si="1813"/>
        <v>0.58180924709048754</v>
      </c>
      <c r="AA6393">
        <f t="shared" si="1814"/>
        <v>15.689999999999998</v>
      </c>
    </row>
    <row r="6394" spans="1:27">
      <c r="A6394" s="1">
        <f t="shared" si="1797"/>
        <v>21002001</v>
      </c>
      <c r="B6394" s="1">
        <v>1</v>
      </c>
      <c r="C6394" s="1">
        <v>2</v>
      </c>
      <c r="D6394" s="2">
        <v>21</v>
      </c>
      <c r="E6394" s="5">
        <v>391.39</v>
      </c>
      <c r="F6394" s="5">
        <v>289.10000000000002</v>
      </c>
      <c r="G6394" s="5">
        <v>113.19</v>
      </c>
      <c r="H6394" s="5">
        <v>340.56</v>
      </c>
      <c r="I6394" s="5">
        <v>264.01</v>
      </c>
      <c r="J6394" s="5">
        <v>114.3</v>
      </c>
      <c r="K6394" s="6">
        <f t="shared" si="1798"/>
        <v>365.97500000000002</v>
      </c>
      <c r="L6394" s="6">
        <f t="shared" si="1799"/>
        <v>50.829999999999984</v>
      </c>
      <c r="M6394" s="6">
        <f t="shared" si="1800"/>
        <v>276.55500000000001</v>
      </c>
      <c r="N6394" s="5">
        <f t="shared" si="1801"/>
        <v>80.430818253950392</v>
      </c>
      <c r="O6394" s="6">
        <f t="shared" si="1802"/>
        <v>25.090000000000032</v>
      </c>
      <c r="P6394" s="6">
        <f t="shared" si="1803"/>
        <v>160.86163650790078</v>
      </c>
      <c r="Q6394" s="6">
        <f t="shared" si="1804"/>
        <v>-9.7584383827434597E-3</v>
      </c>
      <c r="R6394" s="9">
        <f t="shared" si="1805"/>
        <v>0.16001329191211927</v>
      </c>
      <c r="S6394" s="9">
        <f t="shared" si="1806"/>
        <v>25.739999999999952</v>
      </c>
      <c r="T6394">
        <f t="shared" si="1807"/>
        <v>25.090000000000032</v>
      </c>
      <c r="U6394" s="9">
        <f t="shared" si="1808"/>
        <v>0.15597255221736928</v>
      </c>
      <c r="V6394" s="9">
        <f t="shared" si="1809"/>
        <v>1.1117629030910439</v>
      </c>
      <c r="W6394" s="9">
        <f t="shared" si="1810"/>
        <v>89.420000000000016</v>
      </c>
      <c r="X6394">
        <f t="shared" si="1811"/>
        <v>276.55500000000001</v>
      </c>
      <c r="Y6394" s="9">
        <f t="shared" si="1812"/>
        <v>3.4384208193283783</v>
      </c>
      <c r="Z6394" s="10">
        <f t="shared" si="1813"/>
        <v>0.5818298720416476</v>
      </c>
      <c r="AA6394">
        <f t="shared" si="1814"/>
        <v>50.829999999999984</v>
      </c>
    </row>
    <row r="6395" spans="1:27">
      <c r="A6395" s="1">
        <f t="shared" si="1797"/>
        <v>11022005</v>
      </c>
      <c r="B6395" s="1">
        <v>5</v>
      </c>
      <c r="C6395" s="1">
        <v>22</v>
      </c>
      <c r="D6395" s="2">
        <v>11</v>
      </c>
      <c r="E6395" s="5">
        <v>581.01</v>
      </c>
      <c r="F6395" s="5">
        <v>533.32000000000005</v>
      </c>
      <c r="G6395" s="5">
        <v>147.19999999999999</v>
      </c>
      <c r="H6395" s="5">
        <v>567.53</v>
      </c>
      <c r="I6395" s="5">
        <v>616.95000000000005</v>
      </c>
      <c r="J6395" s="5">
        <v>116.81</v>
      </c>
      <c r="K6395" s="6">
        <f t="shared" si="1798"/>
        <v>574.27</v>
      </c>
      <c r="L6395" s="6">
        <f t="shared" si="1799"/>
        <v>13.480000000000018</v>
      </c>
      <c r="M6395" s="6">
        <f t="shared" si="1800"/>
        <v>575.13499999999999</v>
      </c>
      <c r="N6395" s="5">
        <f t="shared" si="1801"/>
        <v>93.957990745864706</v>
      </c>
      <c r="O6395" s="6">
        <f t="shared" si="1802"/>
        <v>-83.63</v>
      </c>
      <c r="P6395" s="6">
        <f t="shared" si="1803"/>
        <v>187.91598149172941</v>
      </c>
      <c r="Q6395" s="6">
        <f t="shared" si="1804"/>
        <v>0.22720801310448982</v>
      </c>
      <c r="R6395" s="9">
        <f t="shared" si="1805"/>
        <v>0.51677350286608825</v>
      </c>
      <c r="S6395" s="9">
        <f t="shared" si="1806"/>
        <v>97.110000000000014</v>
      </c>
      <c r="T6395">
        <f t="shared" si="1807"/>
        <v>83.63</v>
      </c>
      <c r="U6395" s="9">
        <f t="shared" si="1808"/>
        <v>0.44503931669952579</v>
      </c>
      <c r="V6395" s="9">
        <f t="shared" si="1809"/>
        <v>9.2062419931865092E-3</v>
      </c>
      <c r="W6395" s="9">
        <f t="shared" si="1810"/>
        <v>0.86500000000000909</v>
      </c>
      <c r="X6395">
        <f t="shared" si="1811"/>
        <v>575.13499999999999</v>
      </c>
      <c r="Y6395" s="9">
        <f t="shared" si="1812"/>
        <v>6.1211930505794996</v>
      </c>
      <c r="Z6395" s="10">
        <f t="shared" si="1813"/>
        <v>0.58184705894246813</v>
      </c>
      <c r="AA6395">
        <f t="shared" si="1814"/>
        <v>13.480000000000018</v>
      </c>
    </row>
    <row r="6396" spans="1:27">
      <c r="A6396" s="1">
        <f t="shared" si="1797"/>
        <v>17005006</v>
      </c>
      <c r="B6396" s="1">
        <v>6</v>
      </c>
      <c r="C6396" s="1">
        <v>5</v>
      </c>
      <c r="D6396" s="2">
        <v>17</v>
      </c>
      <c r="E6396" s="5">
        <v>1265.01</v>
      </c>
      <c r="F6396" s="5">
        <v>1576.26</v>
      </c>
      <c r="G6396" s="5">
        <v>158.63</v>
      </c>
      <c r="H6396" s="5">
        <v>1234.78</v>
      </c>
      <c r="I6396" s="5">
        <v>1457.57</v>
      </c>
      <c r="J6396" s="5">
        <v>241.57</v>
      </c>
      <c r="K6396" s="6">
        <f t="shared" si="1798"/>
        <v>1249.895</v>
      </c>
      <c r="L6396" s="6">
        <f t="shared" si="1799"/>
        <v>30.230000000000018</v>
      </c>
      <c r="M6396" s="6">
        <f t="shared" si="1800"/>
        <v>1516.915</v>
      </c>
      <c r="N6396" s="5">
        <f t="shared" si="1801"/>
        <v>144.49873857580903</v>
      </c>
      <c r="O6396" s="6">
        <f t="shared" si="1802"/>
        <v>118.69000000000005</v>
      </c>
      <c r="P6396" s="6">
        <f t="shared" si="1803"/>
        <v>288.99747715161806</v>
      </c>
      <c r="Q6396" s="6">
        <f t="shared" si="1804"/>
        <v>-0.39742301364014437</v>
      </c>
      <c r="R6396" s="9">
        <f t="shared" si="1805"/>
        <v>0.30609263745783799</v>
      </c>
      <c r="S6396" s="9">
        <f t="shared" si="1806"/>
        <v>88.460000000000036</v>
      </c>
      <c r="T6396">
        <f t="shared" si="1807"/>
        <v>118.69000000000005</v>
      </c>
      <c r="U6396" s="9">
        <f t="shared" si="1808"/>
        <v>0.41069562672248239</v>
      </c>
      <c r="V6396" s="9">
        <f t="shared" si="1809"/>
        <v>1.8479054047929426</v>
      </c>
      <c r="W6396" s="9">
        <f t="shared" si="1810"/>
        <v>267.02</v>
      </c>
      <c r="X6396">
        <f t="shared" si="1811"/>
        <v>1516.915</v>
      </c>
      <c r="Y6396" s="9">
        <f t="shared" si="1812"/>
        <v>10.497773302042868</v>
      </c>
      <c r="Z6396" s="10">
        <f t="shared" si="1813"/>
        <v>0.58198195848325052</v>
      </c>
      <c r="AA6396">
        <f t="shared" si="1814"/>
        <v>30.230000000000018</v>
      </c>
    </row>
    <row r="6397" spans="1:27">
      <c r="A6397" s="1">
        <f t="shared" si="1797"/>
        <v>17014004</v>
      </c>
      <c r="B6397" s="1">
        <v>4</v>
      </c>
      <c r="C6397" s="1">
        <v>14</v>
      </c>
      <c r="D6397" s="2">
        <v>17</v>
      </c>
      <c r="E6397" s="5">
        <v>219.32</v>
      </c>
      <c r="F6397" s="5">
        <v>422.92</v>
      </c>
      <c r="G6397" s="5">
        <v>105.66</v>
      </c>
      <c r="H6397" s="5">
        <v>235.28</v>
      </c>
      <c r="I6397" s="5">
        <v>390.86</v>
      </c>
      <c r="J6397" s="5">
        <v>68.86</v>
      </c>
      <c r="K6397" s="6">
        <f t="shared" si="1798"/>
        <v>227.3</v>
      </c>
      <c r="L6397" s="6">
        <f t="shared" si="1799"/>
        <v>-15.960000000000008</v>
      </c>
      <c r="M6397" s="6">
        <f t="shared" si="1800"/>
        <v>406.89</v>
      </c>
      <c r="N6397" s="5">
        <f t="shared" si="1801"/>
        <v>63.058970813041341</v>
      </c>
      <c r="O6397" s="6">
        <f t="shared" si="1802"/>
        <v>32.06</v>
      </c>
      <c r="P6397" s="6">
        <f t="shared" si="1803"/>
        <v>126.11794162608268</v>
      </c>
      <c r="Q6397" s="6">
        <f t="shared" si="1804"/>
        <v>0.40377485977510802</v>
      </c>
      <c r="R6397" s="9">
        <f t="shared" si="1805"/>
        <v>0.38075470770345105</v>
      </c>
      <c r="S6397" s="9">
        <f t="shared" si="1806"/>
        <v>48.02000000000001</v>
      </c>
      <c r="T6397">
        <f t="shared" si="1807"/>
        <v>32.06</v>
      </c>
      <c r="U6397" s="9">
        <f t="shared" si="1808"/>
        <v>0.25420649581367427</v>
      </c>
      <c r="V6397" s="9">
        <f t="shared" si="1809"/>
        <v>2.8479690943966158</v>
      </c>
      <c r="W6397" s="9">
        <f t="shared" si="1810"/>
        <v>179.58999999999997</v>
      </c>
      <c r="X6397">
        <f t="shared" si="1811"/>
        <v>406.89</v>
      </c>
      <c r="Y6397" s="9">
        <f t="shared" si="1812"/>
        <v>6.4525315709061699</v>
      </c>
      <c r="Z6397" s="10">
        <f t="shared" si="1813"/>
        <v>0.58199484533799783</v>
      </c>
      <c r="AA6397">
        <f t="shared" si="1814"/>
        <v>15.960000000000008</v>
      </c>
    </row>
    <row r="6398" spans="1:27">
      <c r="A6398" s="1">
        <f t="shared" si="1797"/>
        <v>12024998</v>
      </c>
      <c r="B6398" s="1">
        <v>-2</v>
      </c>
      <c r="C6398" s="1">
        <v>25</v>
      </c>
      <c r="D6398" s="2">
        <v>12</v>
      </c>
      <c r="E6398" s="5">
        <v>478.8</v>
      </c>
      <c r="F6398" s="5">
        <v>532.48</v>
      </c>
      <c r="G6398" s="5">
        <v>147.76</v>
      </c>
      <c r="H6398" s="5">
        <v>511.36</v>
      </c>
      <c r="I6398" s="5">
        <v>463.06</v>
      </c>
      <c r="J6398" s="5">
        <v>117.37</v>
      </c>
      <c r="K6398" s="6">
        <f t="shared" si="1798"/>
        <v>495.08000000000004</v>
      </c>
      <c r="L6398" s="6">
        <f t="shared" si="1799"/>
        <v>-32.56</v>
      </c>
      <c r="M6398" s="6">
        <f t="shared" si="1800"/>
        <v>497.77</v>
      </c>
      <c r="N6398" s="5">
        <f t="shared" si="1801"/>
        <v>94.351383800132993</v>
      </c>
      <c r="O6398" s="6">
        <f t="shared" si="1802"/>
        <v>69.420000000000016</v>
      </c>
      <c r="P6398" s="6">
        <f t="shared" si="1803"/>
        <v>188.70276760026599</v>
      </c>
      <c r="Q6398" s="6">
        <f t="shared" si="1804"/>
        <v>0.22627315497550171</v>
      </c>
      <c r="R6398" s="9">
        <f t="shared" si="1805"/>
        <v>0.54042662594131596</v>
      </c>
      <c r="S6398" s="9">
        <f t="shared" si="1806"/>
        <v>101.98000000000002</v>
      </c>
      <c r="T6398">
        <f t="shared" si="1807"/>
        <v>69.420000000000016</v>
      </c>
      <c r="U6398" s="9">
        <f t="shared" si="1808"/>
        <v>0.36788013701555355</v>
      </c>
      <c r="V6398" s="9">
        <f t="shared" si="1809"/>
        <v>2.8510445651737746E-2</v>
      </c>
      <c r="W6398" s="9">
        <f t="shared" si="1810"/>
        <v>2.6899999999999409</v>
      </c>
      <c r="X6398">
        <f t="shared" si="1811"/>
        <v>497.77</v>
      </c>
      <c r="Y6398" s="9">
        <f t="shared" si="1812"/>
        <v>5.275704287013312</v>
      </c>
      <c r="Z6398" s="10">
        <f t="shared" si="1813"/>
        <v>0.58201804095749465</v>
      </c>
      <c r="AA6398">
        <f t="shared" si="1814"/>
        <v>32.56</v>
      </c>
    </row>
    <row r="6399" spans="1:27">
      <c r="A6399" s="1">
        <f t="shared" si="1797"/>
        <v>10024996</v>
      </c>
      <c r="B6399" s="1">
        <v>-4</v>
      </c>
      <c r="C6399" s="1">
        <v>25</v>
      </c>
      <c r="D6399" s="2">
        <v>10</v>
      </c>
      <c r="E6399" s="5">
        <v>377.73</v>
      </c>
      <c r="F6399" s="5">
        <v>288.82</v>
      </c>
      <c r="G6399" s="5">
        <v>146.08000000000001</v>
      </c>
      <c r="H6399" s="5">
        <v>416.35</v>
      </c>
      <c r="I6399" s="5">
        <v>635.91</v>
      </c>
      <c r="J6399" s="5">
        <v>120.71</v>
      </c>
      <c r="K6399" s="6">
        <f t="shared" si="1798"/>
        <v>397.04</v>
      </c>
      <c r="L6399" s="6">
        <f t="shared" si="1799"/>
        <v>-38.620000000000005</v>
      </c>
      <c r="M6399" s="6">
        <f t="shared" si="1800"/>
        <v>462.36500000000001</v>
      </c>
      <c r="N6399" s="5">
        <f t="shared" si="1801"/>
        <v>94.750027044851024</v>
      </c>
      <c r="O6399" s="6">
        <f t="shared" si="1802"/>
        <v>-347.09</v>
      </c>
      <c r="P6399" s="6">
        <f t="shared" si="1803"/>
        <v>189.50005408970205</v>
      </c>
      <c r="Q6399" s="6">
        <f t="shared" si="1804"/>
        <v>0.18848263200913523</v>
      </c>
      <c r="R6399" s="9">
        <f t="shared" si="1805"/>
        <v>1.6278095617533814</v>
      </c>
      <c r="S6399" s="9">
        <f t="shared" si="1806"/>
        <v>308.46999999999997</v>
      </c>
      <c r="T6399">
        <f t="shared" si="1807"/>
        <v>347.09</v>
      </c>
      <c r="U6399" s="9">
        <f t="shared" si="1808"/>
        <v>1.8316089758776581</v>
      </c>
      <c r="V6399" s="9">
        <f t="shared" si="1809"/>
        <v>0.68944571349913852</v>
      </c>
      <c r="W6399" s="9">
        <f t="shared" si="1810"/>
        <v>65.324999999999989</v>
      </c>
      <c r="X6399">
        <f t="shared" si="1811"/>
        <v>462.36500000000001</v>
      </c>
      <c r="Y6399" s="9">
        <f t="shared" si="1812"/>
        <v>4.8798402957830733</v>
      </c>
      <c r="Z6399" s="10">
        <f t="shared" si="1813"/>
        <v>0.58205927533198876</v>
      </c>
      <c r="AA6399">
        <f t="shared" si="1814"/>
        <v>38.620000000000005</v>
      </c>
    </row>
    <row r="6400" spans="1:27">
      <c r="A6400" s="1">
        <f t="shared" si="1797"/>
        <v>18011004</v>
      </c>
      <c r="B6400" s="1">
        <v>4</v>
      </c>
      <c r="C6400" s="1">
        <v>11</v>
      </c>
      <c r="D6400" s="2">
        <v>18</v>
      </c>
      <c r="E6400" s="5">
        <v>192.52</v>
      </c>
      <c r="F6400" s="5">
        <v>261.22000000000003</v>
      </c>
      <c r="G6400" s="5">
        <v>90.05</v>
      </c>
      <c r="H6400" s="5">
        <v>175.73</v>
      </c>
      <c r="I6400" s="5">
        <v>187.07</v>
      </c>
      <c r="J6400" s="5">
        <v>104.82</v>
      </c>
      <c r="K6400" s="6">
        <f t="shared" si="1798"/>
        <v>184.125</v>
      </c>
      <c r="L6400" s="6">
        <f t="shared" si="1799"/>
        <v>16.79000000000002</v>
      </c>
      <c r="M6400" s="6">
        <f t="shared" si="1800"/>
        <v>224.14500000000001</v>
      </c>
      <c r="N6400" s="5">
        <f t="shared" si="1801"/>
        <v>69.094563642880033</v>
      </c>
      <c r="O6400" s="6">
        <f t="shared" si="1802"/>
        <v>74.150000000000034</v>
      </c>
      <c r="P6400" s="6">
        <f t="shared" si="1803"/>
        <v>138.18912728576007</v>
      </c>
      <c r="Q6400" s="6">
        <f t="shared" si="1804"/>
        <v>-0.15072237616850845</v>
      </c>
      <c r="R6400" s="9">
        <f t="shared" si="1805"/>
        <v>0.41508330739643345</v>
      </c>
      <c r="S6400" s="9">
        <f t="shared" si="1806"/>
        <v>57.360000000000014</v>
      </c>
      <c r="T6400">
        <f t="shared" si="1807"/>
        <v>74.150000000000034</v>
      </c>
      <c r="U6400" s="9">
        <f t="shared" si="1808"/>
        <v>0.53658345961376475</v>
      </c>
      <c r="V6400" s="9">
        <f t="shared" si="1809"/>
        <v>0.5792062050908392</v>
      </c>
      <c r="W6400" s="9">
        <f t="shared" si="1810"/>
        <v>40.02000000000001</v>
      </c>
      <c r="X6400">
        <f t="shared" si="1811"/>
        <v>224.14500000000001</v>
      </c>
      <c r="Y6400" s="9">
        <f t="shared" si="1812"/>
        <v>3.2440323548247405</v>
      </c>
      <c r="Z6400" s="10">
        <f t="shared" si="1813"/>
        <v>0.58220357264448319</v>
      </c>
      <c r="AA6400">
        <f t="shared" si="1814"/>
        <v>16.79000000000002</v>
      </c>
    </row>
    <row r="6401" spans="1:27">
      <c r="A6401" s="1">
        <f t="shared" si="1797"/>
        <v>20008002</v>
      </c>
      <c r="B6401" s="1">
        <v>2</v>
      </c>
      <c r="C6401" s="1">
        <v>8</v>
      </c>
      <c r="D6401" s="2">
        <v>20</v>
      </c>
      <c r="E6401" s="5">
        <v>314.18</v>
      </c>
      <c r="F6401" s="5">
        <v>242.54</v>
      </c>
      <c r="G6401" s="5">
        <v>101.48</v>
      </c>
      <c r="H6401" s="5">
        <v>309.52</v>
      </c>
      <c r="I6401" s="5">
        <v>277.39</v>
      </c>
      <c r="J6401" s="5">
        <v>81.13</v>
      </c>
      <c r="K6401" s="6">
        <f t="shared" si="1798"/>
        <v>311.85000000000002</v>
      </c>
      <c r="L6401" s="6">
        <f t="shared" si="1799"/>
        <v>4.660000000000025</v>
      </c>
      <c r="M6401" s="6">
        <f t="shared" si="1800"/>
        <v>259.96499999999997</v>
      </c>
      <c r="N6401" s="5">
        <f t="shared" si="1801"/>
        <v>64.962041416507219</v>
      </c>
      <c r="O6401" s="6">
        <f t="shared" si="1802"/>
        <v>-34.849999999999994</v>
      </c>
      <c r="P6401" s="6">
        <f t="shared" si="1803"/>
        <v>129.92408283301444</v>
      </c>
      <c r="Q6401" s="6">
        <f t="shared" si="1804"/>
        <v>0.22014541795792547</v>
      </c>
      <c r="R6401" s="9">
        <f t="shared" si="1805"/>
        <v>0.30410066508439731</v>
      </c>
      <c r="S6401" s="9">
        <f t="shared" si="1806"/>
        <v>39.510000000000019</v>
      </c>
      <c r="T6401">
        <f t="shared" si="1807"/>
        <v>34.849999999999994</v>
      </c>
      <c r="U6401" s="9">
        <f t="shared" si="1808"/>
        <v>0.26823356563379497</v>
      </c>
      <c r="V6401" s="9">
        <f t="shared" si="1809"/>
        <v>0.79869719098476144</v>
      </c>
      <c r="W6401" s="9">
        <f t="shared" si="1810"/>
        <v>51.885000000000048</v>
      </c>
      <c r="X6401">
        <f t="shared" si="1811"/>
        <v>259.96499999999997</v>
      </c>
      <c r="Y6401" s="9">
        <f t="shared" si="1812"/>
        <v>4.001798501577591</v>
      </c>
      <c r="Z6401" s="10">
        <f t="shared" si="1813"/>
        <v>0.58222332485052508</v>
      </c>
      <c r="AA6401">
        <f t="shared" si="1814"/>
        <v>4.660000000000025</v>
      </c>
    </row>
    <row r="6402" spans="1:27">
      <c r="A6402" s="1">
        <f t="shared" si="1797"/>
        <v>13017994</v>
      </c>
      <c r="B6402" s="1">
        <v>-6</v>
      </c>
      <c r="C6402" s="1">
        <v>18</v>
      </c>
      <c r="D6402" s="2">
        <v>13</v>
      </c>
      <c r="E6402" s="5">
        <v>475.03</v>
      </c>
      <c r="F6402" s="5">
        <v>393.92</v>
      </c>
      <c r="G6402" s="5">
        <v>93.11</v>
      </c>
      <c r="H6402" s="5">
        <v>519.78</v>
      </c>
      <c r="I6402" s="5">
        <v>660.44</v>
      </c>
      <c r="J6402" s="5">
        <v>79.73</v>
      </c>
      <c r="K6402" s="6">
        <f t="shared" si="1798"/>
        <v>497.40499999999997</v>
      </c>
      <c r="L6402" s="6">
        <f t="shared" si="1799"/>
        <v>-44.75</v>
      </c>
      <c r="M6402" s="6">
        <f t="shared" si="1800"/>
        <v>527.18000000000006</v>
      </c>
      <c r="N6402" s="5">
        <f t="shared" si="1801"/>
        <v>61.290996483986127</v>
      </c>
      <c r="O6402" s="6">
        <f t="shared" si="1802"/>
        <v>-266.52000000000004</v>
      </c>
      <c r="P6402" s="6">
        <f t="shared" si="1803"/>
        <v>122.58199296797225</v>
      </c>
      <c r="Q6402" s="6">
        <f t="shared" si="1804"/>
        <v>0.15390297507477693</v>
      </c>
      <c r="R6402" s="9">
        <f t="shared" si="1805"/>
        <v>1.809156423635103</v>
      </c>
      <c r="S6402" s="9">
        <f t="shared" si="1806"/>
        <v>221.77000000000004</v>
      </c>
      <c r="T6402">
        <f t="shared" si="1807"/>
        <v>266.52000000000004</v>
      </c>
      <c r="U6402" s="9">
        <f t="shared" si="1808"/>
        <v>2.1742181991578104</v>
      </c>
      <c r="V6402" s="9">
        <f t="shared" si="1809"/>
        <v>0.48579729010898992</v>
      </c>
      <c r="W6402" s="9">
        <f t="shared" si="1810"/>
        <v>29.775000000000091</v>
      </c>
      <c r="X6402">
        <f t="shared" si="1811"/>
        <v>527.18000000000006</v>
      </c>
      <c r="Y6402" s="9">
        <f t="shared" si="1812"/>
        <v>8.6012633215669716</v>
      </c>
      <c r="Z6402" s="10">
        <f t="shared" si="1813"/>
        <v>0.58224565262438843</v>
      </c>
      <c r="AA6402">
        <f t="shared" si="1814"/>
        <v>44.75</v>
      </c>
    </row>
    <row r="6403" spans="1:27">
      <c r="A6403" s="1">
        <f t="shared" si="1797"/>
        <v>5029999</v>
      </c>
      <c r="B6403" s="1">
        <v>-1</v>
      </c>
      <c r="C6403" s="1">
        <v>30</v>
      </c>
      <c r="D6403" s="2">
        <v>5</v>
      </c>
      <c r="E6403" s="5">
        <v>372.57</v>
      </c>
      <c r="F6403" s="5">
        <v>303.88</v>
      </c>
      <c r="G6403" s="5">
        <v>123.5</v>
      </c>
      <c r="H6403" s="5">
        <v>359.97</v>
      </c>
      <c r="I6403" s="5">
        <v>393.09</v>
      </c>
      <c r="J6403" s="5">
        <v>78.900000000000006</v>
      </c>
      <c r="K6403" s="6">
        <f t="shared" si="1798"/>
        <v>366.27</v>
      </c>
      <c r="L6403" s="6">
        <f t="shared" si="1799"/>
        <v>12.599999999999966</v>
      </c>
      <c r="M6403" s="6">
        <f t="shared" si="1800"/>
        <v>348.48500000000001</v>
      </c>
      <c r="N6403" s="5">
        <f t="shared" si="1801"/>
        <v>73.275951034428743</v>
      </c>
      <c r="O6403" s="6">
        <f t="shared" si="1802"/>
        <v>-89.20999999999998</v>
      </c>
      <c r="P6403" s="6">
        <f t="shared" si="1803"/>
        <v>146.55190206885749</v>
      </c>
      <c r="Q6403" s="6">
        <f t="shared" si="1804"/>
        <v>0.42030295947472368</v>
      </c>
      <c r="R6403" s="9">
        <f t="shared" si="1805"/>
        <v>0.69470268596148599</v>
      </c>
      <c r="S6403" s="9">
        <f t="shared" si="1806"/>
        <v>101.80999999999995</v>
      </c>
      <c r="T6403">
        <f t="shared" si="1807"/>
        <v>89.20999999999998</v>
      </c>
      <c r="U6403" s="9">
        <f t="shared" si="1808"/>
        <v>0.60872631975861091</v>
      </c>
      <c r="V6403" s="9">
        <f t="shared" si="1809"/>
        <v>0.24271264649494179</v>
      </c>
      <c r="W6403" s="9">
        <f t="shared" si="1810"/>
        <v>17.784999999999968</v>
      </c>
      <c r="X6403">
        <f t="shared" si="1811"/>
        <v>348.48500000000001</v>
      </c>
      <c r="Y6403" s="9">
        <f t="shared" si="1812"/>
        <v>4.7557895200331712</v>
      </c>
      <c r="Z6403" s="10">
        <f t="shared" si="1813"/>
        <v>0.58225252253639914</v>
      </c>
      <c r="AA6403">
        <f t="shared" si="1814"/>
        <v>12.599999999999966</v>
      </c>
    </row>
    <row r="6404" spans="1:27">
      <c r="A6404" s="1">
        <f t="shared" si="1797"/>
        <v>18016001</v>
      </c>
      <c r="B6404" s="1">
        <v>1</v>
      </c>
      <c r="C6404" s="1">
        <v>16</v>
      </c>
      <c r="D6404" s="2">
        <v>18</v>
      </c>
      <c r="E6404" s="5">
        <v>356.55</v>
      </c>
      <c r="F6404" s="5">
        <v>300.52999999999997</v>
      </c>
      <c r="G6404" s="5">
        <v>124.9</v>
      </c>
      <c r="H6404" s="5">
        <v>294.86</v>
      </c>
      <c r="I6404" s="5">
        <v>198.22</v>
      </c>
      <c r="J6404" s="5">
        <v>116.25</v>
      </c>
      <c r="K6404" s="6">
        <f t="shared" si="1798"/>
        <v>325.70500000000004</v>
      </c>
      <c r="L6404" s="6">
        <f t="shared" si="1799"/>
        <v>61.69</v>
      </c>
      <c r="M6404" s="6">
        <f t="shared" si="1800"/>
        <v>249.375</v>
      </c>
      <c r="N6404" s="5">
        <f t="shared" si="1801"/>
        <v>85.314231667407057</v>
      </c>
      <c r="O6404" s="6">
        <f t="shared" si="1802"/>
        <v>102.30999999999997</v>
      </c>
      <c r="P6404" s="6">
        <f t="shared" si="1803"/>
        <v>170.62846333481411</v>
      </c>
      <c r="Q6404" s="6">
        <f t="shared" si="1804"/>
        <v>7.164739663267658E-2</v>
      </c>
      <c r="R6404" s="9">
        <f t="shared" si="1805"/>
        <v>0.2380611019176429</v>
      </c>
      <c r="S6404" s="9">
        <f t="shared" si="1806"/>
        <v>40.619999999999976</v>
      </c>
      <c r="T6404">
        <f t="shared" si="1807"/>
        <v>102.30999999999997</v>
      </c>
      <c r="U6404" s="9">
        <f t="shared" si="1808"/>
        <v>0.59960687683884917</v>
      </c>
      <c r="V6404" s="9">
        <f t="shared" si="1809"/>
        <v>0.89469246230298882</v>
      </c>
      <c r="W6404" s="9">
        <f t="shared" si="1810"/>
        <v>76.330000000000041</v>
      </c>
      <c r="X6404">
        <f t="shared" si="1811"/>
        <v>249.375</v>
      </c>
      <c r="Y6404" s="9">
        <f t="shared" si="1812"/>
        <v>2.9230175918617545</v>
      </c>
      <c r="Z6404" s="10">
        <f t="shared" si="1813"/>
        <v>0.58225252253639914</v>
      </c>
      <c r="AA6404">
        <f t="shared" si="1814"/>
        <v>61.69</v>
      </c>
    </row>
    <row r="6405" spans="1:27">
      <c r="A6405" s="1">
        <f t="shared" si="1797"/>
        <v>15021002</v>
      </c>
      <c r="B6405" s="1">
        <v>2</v>
      </c>
      <c r="C6405" s="1">
        <v>21</v>
      </c>
      <c r="D6405" s="2">
        <v>15</v>
      </c>
      <c r="E6405" s="5">
        <v>710.01</v>
      </c>
      <c r="F6405" s="5">
        <v>572.63</v>
      </c>
      <c r="G6405" s="5">
        <v>98.69</v>
      </c>
      <c r="H6405" s="5">
        <v>691.8</v>
      </c>
      <c r="I6405" s="5">
        <v>914.7</v>
      </c>
      <c r="J6405" s="5">
        <v>126.29</v>
      </c>
      <c r="K6405" s="6">
        <f t="shared" si="1798"/>
        <v>700.90499999999997</v>
      </c>
      <c r="L6405" s="6">
        <f t="shared" si="1799"/>
        <v>18.210000000000036</v>
      </c>
      <c r="M6405" s="6">
        <f t="shared" si="1800"/>
        <v>743.66499999999996</v>
      </c>
      <c r="N6405" s="5">
        <f t="shared" si="1801"/>
        <v>80.138754981594261</v>
      </c>
      <c r="O6405" s="6">
        <f t="shared" si="1802"/>
        <v>-342.07000000000005</v>
      </c>
      <c r="P6405" s="6">
        <f t="shared" si="1803"/>
        <v>160.27750996318852</v>
      </c>
      <c r="Q6405" s="6">
        <f t="shared" si="1804"/>
        <v>-0.2417173481933246</v>
      </c>
      <c r="R6405" s="9">
        <f t="shared" si="1805"/>
        <v>2.2478512430268403</v>
      </c>
      <c r="S6405" s="9">
        <f t="shared" si="1806"/>
        <v>360.28000000000009</v>
      </c>
      <c r="T6405">
        <f t="shared" si="1807"/>
        <v>342.07000000000005</v>
      </c>
      <c r="U6405" s="9">
        <f t="shared" si="1808"/>
        <v>2.1342358018824004</v>
      </c>
      <c r="V6405" s="9">
        <f t="shared" si="1809"/>
        <v>0.53357454841694041</v>
      </c>
      <c r="W6405" s="9">
        <f t="shared" si="1810"/>
        <v>42.759999999999991</v>
      </c>
      <c r="X6405">
        <f t="shared" si="1811"/>
        <v>743.66499999999996</v>
      </c>
      <c r="Y6405" s="9">
        <f t="shared" si="1812"/>
        <v>9.2797174122657644</v>
      </c>
      <c r="Z6405" s="10">
        <f t="shared" si="1813"/>
        <v>0.58249034326759441</v>
      </c>
      <c r="AA6405">
        <f t="shared" si="1814"/>
        <v>18.210000000000036</v>
      </c>
    </row>
    <row r="6406" spans="1:27">
      <c r="A6406" s="1">
        <f t="shared" si="1797"/>
        <v>21003999</v>
      </c>
      <c r="B6406" s="1">
        <v>-1</v>
      </c>
      <c r="C6406" s="1">
        <v>4</v>
      </c>
      <c r="D6406" s="2">
        <v>21</v>
      </c>
      <c r="E6406" s="5">
        <v>0.57999999999999996</v>
      </c>
      <c r="F6406" s="5">
        <v>-74.989999999999995</v>
      </c>
      <c r="G6406" s="5">
        <v>74.989999999999995</v>
      </c>
      <c r="H6406" s="5">
        <v>0.35</v>
      </c>
      <c r="I6406" s="5">
        <v>-82.52</v>
      </c>
      <c r="J6406" s="5">
        <v>82.52</v>
      </c>
      <c r="K6406" s="6">
        <f t="shared" si="1798"/>
        <v>0.46499999999999997</v>
      </c>
      <c r="L6406" s="6">
        <f t="shared" si="1799"/>
        <v>0.22999999999999998</v>
      </c>
      <c r="M6406" s="6">
        <f t="shared" si="1800"/>
        <v>-78.754999999999995</v>
      </c>
      <c r="N6406" s="5">
        <f t="shared" si="1801"/>
        <v>55.751794814158217</v>
      </c>
      <c r="O6406" s="6">
        <f t="shared" si="1802"/>
        <v>7.5300000000000011</v>
      </c>
      <c r="P6406" s="6">
        <f t="shared" si="1803"/>
        <v>111.50358962831643</v>
      </c>
      <c r="Q6406" s="6">
        <f t="shared" si="1804"/>
        <v>-9.5394955566214426E-2</v>
      </c>
      <c r="R6406" s="9">
        <f t="shared" si="1805"/>
        <v>6.5468744318758321E-2</v>
      </c>
      <c r="S6406" s="9">
        <f t="shared" si="1806"/>
        <v>7.3000000000000007</v>
      </c>
      <c r="T6406">
        <f t="shared" si="1807"/>
        <v>7.5300000000000011</v>
      </c>
      <c r="U6406" s="9">
        <f t="shared" si="1808"/>
        <v>6.7531458180856194E-2</v>
      </c>
      <c r="V6406" s="9">
        <f t="shared" si="1809"/>
        <v>1.4209408013512421</v>
      </c>
      <c r="W6406" s="9">
        <f t="shared" si="1810"/>
        <v>79.22</v>
      </c>
      <c r="X6406">
        <f t="shared" si="1811"/>
        <v>78.754999999999995</v>
      </c>
      <c r="Y6406" s="9">
        <f t="shared" si="1812"/>
        <v>1.4126002626914549</v>
      </c>
      <c r="Z6406" s="10">
        <f t="shared" si="1813"/>
        <v>0.58251008574959451</v>
      </c>
      <c r="AA6406">
        <f t="shared" si="1814"/>
        <v>0.22999999999999998</v>
      </c>
    </row>
    <row r="6407" spans="1:27">
      <c r="A6407" s="1">
        <f t="shared" si="1797"/>
        <v>18000994</v>
      </c>
      <c r="B6407" s="1">
        <v>-6</v>
      </c>
      <c r="C6407" s="1">
        <v>1</v>
      </c>
      <c r="D6407" s="2">
        <v>18</v>
      </c>
      <c r="E6407" s="5">
        <v>258.07</v>
      </c>
      <c r="F6407" s="5">
        <v>287.14999999999998</v>
      </c>
      <c r="G6407" s="5">
        <v>91.72</v>
      </c>
      <c r="H6407" s="5">
        <v>297.77</v>
      </c>
      <c r="I6407" s="5">
        <v>300.81</v>
      </c>
      <c r="J6407" s="5">
        <v>85.03</v>
      </c>
      <c r="K6407" s="6">
        <f t="shared" si="1798"/>
        <v>277.91999999999996</v>
      </c>
      <c r="L6407" s="6">
        <f t="shared" si="1799"/>
        <v>-39.699999999999989</v>
      </c>
      <c r="M6407" s="6">
        <f t="shared" si="1800"/>
        <v>293.98</v>
      </c>
      <c r="N6407" s="5">
        <f t="shared" si="1801"/>
        <v>62.535308626407208</v>
      </c>
      <c r="O6407" s="6">
        <f t="shared" si="1802"/>
        <v>-13.660000000000025</v>
      </c>
      <c r="P6407" s="6">
        <f t="shared" si="1803"/>
        <v>125.07061725281442</v>
      </c>
      <c r="Q6407" s="6">
        <f t="shared" si="1804"/>
        <v>7.5591846457974038E-2</v>
      </c>
      <c r="R6407" s="9">
        <f t="shared" si="1805"/>
        <v>0.20820237855997306</v>
      </c>
      <c r="S6407" s="9">
        <f t="shared" si="1806"/>
        <v>26.039999999999964</v>
      </c>
      <c r="T6407">
        <f t="shared" si="1807"/>
        <v>13.660000000000025</v>
      </c>
      <c r="U6407" s="9">
        <f t="shared" si="1808"/>
        <v>0.10921829843046241</v>
      </c>
      <c r="V6407" s="9">
        <f t="shared" si="1809"/>
        <v>0.25681491548949187</v>
      </c>
      <c r="W6407" s="9">
        <f t="shared" si="1810"/>
        <v>16.060000000000059</v>
      </c>
      <c r="X6407">
        <f t="shared" si="1811"/>
        <v>293.98</v>
      </c>
      <c r="Y6407" s="9">
        <f t="shared" si="1812"/>
        <v>4.7010242126774937</v>
      </c>
      <c r="Z6407" s="10">
        <f t="shared" si="1813"/>
        <v>0.58258132479508817</v>
      </c>
      <c r="AA6407">
        <f t="shared" si="1814"/>
        <v>39.699999999999989</v>
      </c>
    </row>
    <row r="6408" spans="1:27">
      <c r="A6408" s="1">
        <f t="shared" si="1797"/>
        <v>13017006</v>
      </c>
      <c r="B6408" s="1">
        <v>6</v>
      </c>
      <c r="C6408" s="1">
        <v>17</v>
      </c>
      <c r="D6408" s="2">
        <v>13</v>
      </c>
      <c r="E6408" s="5">
        <v>78.11</v>
      </c>
      <c r="F6408" s="5">
        <v>100.92</v>
      </c>
      <c r="G6408" s="5">
        <v>103.99</v>
      </c>
      <c r="H6408" s="5">
        <v>66.75</v>
      </c>
      <c r="I6408" s="5">
        <v>100.08</v>
      </c>
      <c r="J6408" s="5">
        <v>75.83</v>
      </c>
      <c r="K6408" s="6">
        <f t="shared" si="1798"/>
        <v>72.430000000000007</v>
      </c>
      <c r="L6408" s="6">
        <f t="shared" si="1799"/>
        <v>11.36</v>
      </c>
      <c r="M6408" s="6">
        <f t="shared" si="1800"/>
        <v>100.5</v>
      </c>
      <c r="N6408" s="5">
        <f t="shared" si="1801"/>
        <v>64.350813903166753</v>
      </c>
      <c r="O6408" s="6">
        <f t="shared" si="1802"/>
        <v>0.84000000000000341</v>
      </c>
      <c r="P6408" s="6">
        <f t="shared" si="1803"/>
        <v>128.70162780633351</v>
      </c>
      <c r="Q6408" s="6">
        <f t="shared" si="1804"/>
        <v>0.30570501558520286</v>
      </c>
      <c r="R6408" s="9">
        <f t="shared" si="1805"/>
        <v>8.1739447894397951E-2</v>
      </c>
      <c r="S6408" s="9">
        <f t="shared" si="1806"/>
        <v>10.519999999999996</v>
      </c>
      <c r="T6408">
        <f t="shared" si="1807"/>
        <v>0.84000000000000341</v>
      </c>
      <c r="U6408" s="9">
        <f t="shared" si="1808"/>
        <v>6.526723976358801E-3</v>
      </c>
      <c r="V6408" s="9">
        <f t="shared" si="1809"/>
        <v>0.43620271908664465</v>
      </c>
      <c r="W6408" s="9">
        <f t="shared" si="1810"/>
        <v>28.069999999999993</v>
      </c>
      <c r="X6408">
        <f t="shared" si="1811"/>
        <v>100.5</v>
      </c>
      <c r="Y6408" s="9">
        <f t="shared" si="1812"/>
        <v>1.5617518086287068</v>
      </c>
      <c r="Z6408" s="10">
        <f t="shared" si="1813"/>
        <v>0.58262080292416607</v>
      </c>
      <c r="AA6408">
        <f t="shared" si="1814"/>
        <v>11.36</v>
      </c>
    </row>
    <row r="6409" spans="1:27">
      <c r="A6409" s="1">
        <f t="shared" si="1797"/>
        <v>19002995</v>
      </c>
      <c r="B6409" s="1">
        <v>-5</v>
      </c>
      <c r="C6409" s="1">
        <v>3</v>
      </c>
      <c r="D6409" s="2">
        <v>19</v>
      </c>
      <c r="E6409" s="5">
        <v>174.77</v>
      </c>
      <c r="F6409" s="5">
        <v>94.23</v>
      </c>
      <c r="G6409" s="5">
        <v>83.64</v>
      </c>
      <c r="H6409" s="5">
        <v>159.21</v>
      </c>
      <c r="I6409" s="5">
        <v>81.680000000000007</v>
      </c>
      <c r="J6409" s="5">
        <v>76.11</v>
      </c>
      <c r="K6409" s="6">
        <f t="shared" si="1798"/>
        <v>166.99</v>
      </c>
      <c r="L6409" s="6">
        <f t="shared" si="1799"/>
        <v>15.560000000000002</v>
      </c>
      <c r="M6409" s="6">
        <f t="shared" si="1800"/>
        <v>87.955000000000013</v>
      </c>
      <c r="N6409" s="5">
        <f t="shared" si="1801"/>
        <v>56.542863608062866</v>
      </c>
      <c r="O6409" s="6">
        <f t="shared" si="1802"/>
        <v>12.549999999999997</v>
      </c>
      <c r="P6409" s="6">
        <f t="shared" si="1803"/>
        <v>113.08572721612573</v>
      </c>
      <c r="Q6409" s="6">
        <f t="shared" si="1804"/>
        <v>9.4063309042456841E-2</v>
      </c>
      <c r="R6409" s="9">
        <f t="shared" si="1805"/>
        <v>2.6616975228424645E-2</v>
      </c>
      <c r="S6409" s="9">
        <f t="shared" si="1806"/>
        <v>3.0100000000000051</v>
      </c>
      <c r="T6409">
        <f t="shared" si="1807"/>
        <v>12.549999999999997</v>
      </c>
      <c r="U6409" s="9">
        <f t="shared" si="1808"/>
        <v>0.11097775385937828</v>
      </c>
      <c r="V6409" s="9">
        <f t="shared" si="1809"/>
        <v>1.3977891276933807</v>
      </c>
      <c r="W6409" s="9">
        <f t="shared" si="1810"/>
        <v>79.034999999999997</v>
      </c>
      <c r="X6409">
        <f t="shared" si="1811"/>
        <v>87.955000000000013</v>
      </c>
      <c r="Y6409" s="9">
        <f t="shared" si="1812"/>
        <v>1.555545552303047</v>
      </c>
      <c r="Z6409" s="10">
        <f t="shared" si="1813"/>
        <v>0.58269288651913365</v>
      </c>
      <c r="AA6409">
        <f t="shared" si="1814"/>
        <v>15.560000000000002</v>
      </c>
    </row>
    <row r="6410" spans="1:27">
      <c r="A6410" s="1">
        <f t="shared" si="1797"/>
        <v>17011005</v>
      </c>
      <c r="B6410" s="1">
        <v>5</v>
      </c>
      <c r="C6410" s="1">
        <v>11</v>
      </c>
      <c r="D6410" s="2">
        <v>17</v>
      </c>
      <c r="E6410" s="5">
        <v>325.05</v>
      </c>
      <c r="F6410" s="5">
        <v>549.21</v>
      </c>
      <c r="G6410" s="5">
        <v>92.84</v>
      </c>
      <c r="H6410" s="5">
        <v>311.64999999999998</v>
      </c>
      <c r="I6410" s="5">
        <v>301.08999999999997</v>
      </c>
      <c r="J6410" s="5">
        <v>112.63</v>
      </c>
      <c r="K6410" s="6">
        <f t="shared" si="1798"/>
        <v>318.35000000000002</v>
      </c>
      <c r="L6410" s="6">
        <f t="shared" si="1799"/>
        <v>13.400000000000034</v>
      </c>
      <c r="M6410" s="6">
        <f t="shared" si="1800"/>
        <v>425.15</v>
      </c>
      <c r="N6410" s="5">
        <f t="shared" si="1801"/>
        <v>72.980789424340983</v>
      </c>
      <c r="O6410" s="6">
        <f t="shared" si="1802"/>
        <v>248.12000000000006</v>
      </c>
      <c r="P6410" s="6">
        <f t="shared" si="1803"/>
        <v>145.96157884868197</v>
      </c>
      <c r="Q6410" s="6">
        <f t="shared" si="1804"/>
        <v>-0.19086096279086623</v>
      </c>
      <c r="R6410" s="9">
        <f t="shared" si="1805"/>
        <v>1.6080944167049174</v>
      </c>
      <c r="S6410" s="9">
        <f t="shared" si="1806"/>
        <v>234.72000000000003</v>
      </c>
      <c r="T6410">
        <f t="shared" si="1807"/>
        <v>248.12000000000006</v>
      </c>
      <c r="U6410" s="9">
        <f t="shared" si="1808"/>
        <v>1.6998993978903552</v>
      </c>
      <c r="V6410" s="9">
        <f t="shared" si="1809"/>
        <v>1.4633988045678687</v>
      </c>
      <c r="W6410" s="9">
        <f t="shared" si="1810"/>
        <v>106.79999999999995</v>
      </c>
      <c r="X6410">
        <f t="shared" si="1811"/>
        <v>425.15</v>
      </c>
      <c r="Y6410" s="9">
        <f t="shared" si="1812"/>
        <v>5.8255056344759328</v>
      </c>
      <c r="Z6410" s="10">
        <f t="shared" si="1813"/>
        <v>0.58269975115834738</v>
      </c>
      <c r="AA6410">
        <f t="shared" si="1814"/>
        <v>13.400000000000034</v>
      </c>
    </row>
    <row r="6411" spans="1:27">
      <c r="A6411" s="1">
        <f t="shared" si="1797"/>
        <v>14011007</v>
      </c>
      <c r="B6411" s="1">
        <v>7</v>
      </c>
      <c r="C6411" s="1">
        <v>11</v>
      </c>
      <c r="D6411" s="2">
        <v>14</v>
      </c>
      <c r="E6411" s="5">
        <v>77.489999999999995</v>
      </c>
      <c r="F6411" s="5">
        <v>256.48</v>
      </c>
      <c r="G6411" s="5">
        <v>88.65</v>
      </c>
      <c r="H6411" s="5">
        <v>79.540000000000006</v>
      </c>
      <c r="I6411" s="5">
        <v>16.45</v>
      </c>
      <c r="J6411" s="5">
        <v>95.34</v>
      </c>
      <c r="K6411" s="6">
        <f t="shared" si="1798"/>
        <v>78.515000000000001</v>
      </c>
      <c r="L6411" s="6">
        <f t="shared" si="1799"/>
        <v>-2.0500000000000114</v>
      </c>
      <c r="M6411" s="6">
        <f t="shared" si="1800"/>
        <v>136.465</v>
      </c>
      <c r="N6411" s="5">
        <f t="shared" si="1801"/>
        <v>65.09327557436329</v>
      </c>
      <c r="O6411" s="6">
        <f t="shared" si="1802"/>
        <v>240.03000000000003</v>
      </c>
      <c r="P6411" s="6">
        <f t="shared" si="1803"/>
        <v>130.18655114872658</v>
      </c>
      <c r="Q6411" s="6">
        <f t="shared" si="1804"/>
        <v>-7.2625325720570566E-2</v>
      </c>
      <c r="R6411" s="9">
        <f t="shared" si="1805"/>
        <v>1.8594854680760775</v>
      </c>
      <c r="S6411" s="9">
        <f t="shared" si="1806"/>
        <v>242.08000000000004</v>
      </c>
      <c r="T6411">
        <f t="shared" si="1807"/>
        <v>240.03000000000003</v>
      </c>
      <c r="U6411" s="9">
        <f t="shared" si="1808"/>
        <v>1.8437388338660807</v>
      </c>
      <c r="V6411" s="9">
        <f t="shared" si="1809"/>
        <v>0.89026092923833999</v>
      </c>
      <c r="W6411" s="9">
        <f t="shared" si="1810"/>
        <v>57.95</v>
      </c>
      <c r="X6411">
        <f t="shared" si="1811"/>
        <v>136.465</v>
      </c>
      <c r="Y6411" s="9">
        <f t="shared" si="1812"/>
        <v>2.0964531097240737</v>
      </c>
      <c r="Z6411" s="10">
        <f t="shared" si="1813"/>
        <v>0.5827134801941688</v>
      </c>
      <c r="AA6411">
        <f t="shared" si="1814"/>
        <v>2.0500000000000114</v>
      </c>
    </row>
    <row r="6412" spans="1:27">
      <c r="A6412" s="1">
        <f t="shared" si="1797"/>
        <v>11025998</v>
      </c>
      <c r="B6412" s="1">
        <v>-2</v>
      </c>
      <c r="C6412" s="1">
        <v>26</v>
      </c>
      <c r="D6412" s="2">
        <v>11</v>
      </c>
      <c r="E6412" s="5">
        <v>511.34</v>
      </c>
      <c r="F6412" s="5">
        <v>359.91</v>
      </c>
      <c r="G6412" s="5">
        <v>161.69999999999999</v>
      </c>
      <c r="H6412" s="5">
        <v>504.9</v>
      </c>
      <c r="I6412" s="5">
        <v>666.3</v>
      </c>
      <c r="J6412" s="5">
        <v>132.13999999999999</v>
      </c>
      <c r="K6412" s="6">
        <f t="shared" si="1798"/>
        <v>508.12</v>
      </c>
      <c r="L6412" s="6">
        <f t="shared" si="1799"/>
        <v>6.4399999999999977</v>
      </c>
      <c r="M6412" s="6">
        <f t="shared" si="1800"/>
        <v>513.10500000000002</v>
      </c>
      <c r="N6412" s="5">
        <f t="shared" si="1801"/>
        <v>104.41248680114845</v>
      </c>
      <c r="O6412" s="6">
        <f t="shared" si="1802"/>
        <v>-306.38999999999993</v>
      </c>
      <c r="P6412" s="6">
        <f t="shared" si="1803"/>
        <v>208.82497360229689</v>
      </c>
      <c r="Q6412" s="6">
        <f t="shared" si="1804"/>
        <v>0.19918217697110346</v>
      </c>
      <c r="R6412" s="9">
        <f t="shared" si="1805"/>
        <v>1.4980487946608272</v>
      </c>
      <c r="S6412" s="9">
        <f t="shared" si="1806"/>
        <v>312.82999999999993</v>
      </c>
      <c r="T6412">
        <f t="shared" si="1807"/>
        <v>306.38999999999993</v>
      </c>
      <c r="U6412" s="9">
        <f t="shared" si="1808"/>
        <v>1.4672095713203046</v>
      </c>
      <c r="V6412" s="9">
        <f t="shared" si="1809"/>
        <v>4.7743331786492635E-2</v>
      </c>
      <c r="W6412" s="9">
        <f t="shared" si="1810"/>
        <v>4.9850000000000136</v>
      </c>
      <c r="X6412">
        <f t="shared" si="1811"/>
        <v>513.10500000000002</v>
      </c>
      <c r="Y6412" s="9">
        <f t="shared" si="1812"/>
        <v>4.914211084515193</v>
      </c>
      <c r="Z6412" s="10">
        <f t="shared" si="1813"/>
        <v>0.58272635087148761</v>
      </c>
      <c r="AA6412">
        <f t="shared" si="1814"/>
        <v>6.4399999999999977</v>
      </c>
    </row>
    <row r="6413" spans="1:27">
      <c r="A6413" s="1">
        <f t="shared" si="1797"/>
        <v>16011994</v>
      </c>
      <c r="B6413" s="1">
        <v>-6</v>
      </c>
      <c r="C6413" s="1">
        <v>12</v>
      </c>
      <c r="D6413" s="2">
        <v>16</v>
      </c>
      <c r="E6413" s="5">
        <v>511.77</v>
      </c>
      <c r="F6413" s="5">
        <v>658.77</v>
      </c>
      <c r="G6413" s="5">
        <v>115.14</v>
      </c>
      <c r="H6413" s="5">
        <v>462.36</v>
      </c>
      <c r="I6413" s="5">
        <v>648.46</v>
      </c>
      <c r="J6413" s="5">
        <v>98.97</v>
      </c>
      <c r="K6413" s="6">
        <f t="shared" si="1798"/>
        <v>487.065</v>
      </c>
      <c r="L6413" s="6">
        <f t="shared" si="1799"/>
        <v>49.409999999999968</v>
      </c>
      <c r="M6413" s="6">
        <f t="shared" si="1800"/>
        <v>653.61500000000001</v>
      </c>
      <c r="N6413" s="5">
        <f t="shared" si="1801"/>
        <v>75.914887373953206</v>
      </c>
      <c r="O6413" s="6">
        <f t="shared" si="1802"/>
        <v>10.309999999999945</v>
      </c>
      <c r="P6413" s="6">
        <f t="shared" si="1803"/>
        <v>151.82977474790641</v>
      </c>
      <c r="Q6413" s="6">
        <f t="shared" si="1804"/>
        <v>0.15018725370793573</v>
      </c>
      <c r="R6413" s="9">
        <f t="shared" si="1805"/>
        <v>0.25752524539353683</v>
      </c>
      <c r="S6413" s="9">
        <f t="shared" si="1806"/>
        <v>39.100000000000023</v>
      </c>
      <c r="T6413">
        <f t="shared" si="1807"/>
        <v>10.309999999999945</v>
      </c>
      <c r="U6413" s="9">
        <f t="shared" si="1808"/>
        <v>6.7904994373589489E-2</v>
      </c>
      <c r="V6413" s="9">
        <f t="shared" si="1809"/>
        <v>2.1939043284037618</v>
      </c>
      <c r="W6413" s="9">
        <f t="shared" si="1810"/>
        <v>166.55</v>
      </c>
      <c r="X6413">
        <f t="shared" si="1811"/>
        <v>653.61500000000001</v>
      </c>
      <c r="Y6413" s="9">
        <f t="shared" si="1812"/>
        <v>8.6098395533450898</v>
      </c>
      <c r="Z6413" s="10">
        <f t="shared" si="1813"/>
        <v>0.58274522735068368</v>
      </c>
      <c r="AA6413">
        <f t="shared" si="1814"/>
        <v>49.409999999999968</v>
      </c>
    </row>
    <row r="6414" spans="1:27">
      <c r="A6414" s="1">
        <f t="shared" si="1797"/>
        <v>10021006</v>
      </c>
      <c r="B6414" s="1">
        <v>6</v>
      </c>
      <c r="C6414" s="1">
        <v>21</v>
      </c>
      <c r="D6414" s="2">
        <v>10</v>
      </c>
      <c r="E6414" s="5">
        <v>669.96</v>
      </c>
      <c r="F6414" s="5">
        <v>458.32</v>
      </c>
      <c r="G6414" s="5">
        <v>143.02000000000001</v>
      </c>
      <c r="H6414" s="5">
        <v>641.61</v>
      </c>
      <c r="I6414" s="5">
        <v>543.08000000000004</v>
      </c>
      <c r="J6414" s="5">
        <v>118.76</v>
      </c>
      <c r="K6414" s="6">
        <f t="shared" si="1798"/>
        <v>655.78500000000008</v>
      </c>
      <c r="L6414" s="6">
        <f t="shared" si="1799"/>
        <v>28.350000000000023</v>
      </c>
      <c r="M6414" s="6">
        <f t="shared" si="1800"/>
        <v>500.70000000000005</v>
      </c>
      <c r="N6414" s="5">
        <f t="shared" si="1801"/>
        <v>92.949795588801592</v>
      </c>
      <c r="O6414" s="6">
        <f t="shared" si="1802"/>
        <v>-84.760000000000048</v>
      </c>
      <c r="P6414" s="6">
        <f t="shared" si="1803"/>
        <v>185.89959117760318</v>
      </c>
      <c r="Q6414" s="6">
        <f t="shared" si="1804"/>
        <v>0.18376821229574367</v>
      </c>
      <c r="R6414" s="9">
        <f t="shared" si="1805"/>
        <v>0.60844673882008693</v>
      </c>
      <c r="S6414" s="9">
        <f t="shared" si="1806"/>
        <v>113.11000000000007</v>
      </c>
      <c r="T6414">
        <f t="shared" si="1807"/>
        <v>84.760000000000048</v>
      </c>
      <c r="U6414" s="9">
        <f t="shared" si="1808"/>
        <v>0.45594505863664192</v>
      </c>
      <c r="V6414" s="9">
        <f t="shared" si="1809"/>
        <v>1.6684813454144312</v>
      </c>
      <c r="W6414" s="9">
        <f t="shared" si="1810"/>
        <v>155.08500000000004</v>
      </c>
      <c r="X6414">
        <f t="shared" si="1811"/>
        <v>500.70000000000005</v>
      </c>
      <c r="Y6414" s="9">
        <f t="shared" si="1812"/>
        <v>5.386778925421579</v>
      </c>
      <c r="Z6414" s="10">
        <f t="shared" si="1813"/>
        <v>0.58275294937048583</v>
      </c>
      <c r="AA6414">
        <f t="shared" si="1814"/>
        <v>28.350000000000023</v>
      </c>
    </row>
    <row r="6415" spans="1:27">
      <c r="A6415" s="1">
        <f t="shared" si="1797"/>
        <v>14020004</v>
      </c>
      <c r="B6415" s="1">
        <v>4</v>
      </c>
      <c r="C6415" s="1">
        <v>20</v>
      </c>
      <c r="D6415" s="2">
        <v>14</v>
      </c>
      <c r="E6415" s="5">
        <v>392.91</v>
      </c>
      <c r="F6415" s="5">
        <v>560.64</v>
      </c>
      <c r="G6415" s="5">
        <v>95.62</v>
      </c>
      <c r="H6415" s="5">
        <v>336.94</v>
      </c>
      <c r="I6415" s="5">
        <v>426.82</v>
      </c>
      <c r="J6415" s="5">
        <v>118.76</v>
      </c>
      <c r="K6415" s="6">
        <f t="shared" si="1798"/>
        <v>364.92500000000001</v>
      </c>
      <c r="L6415" s="6">
        <f t="shared" si="1799"/>
        <v>55.970000000000027</v>
      </c>
      <c r="M6415" s="6">
        <f t="shared" si="1800"/>
        <v>493.73</v>
      </c>
      <c r="N6415" s="5">
        <f t="shared" si="1801"/>
        <v>76.235034596962052</v>
      </c>
      <c r="O6415" s="6">
        <f t="shared" si="1802"/>
        <v>133.82</v>
      </c>
      <c r="P6415" s="6">
        <f t="shared" si="1803"/>
        <v>152.4700691939241</v>
      </c>
      <c r="Q6415" s="6">
        <f t="shared" si="1804"/>
        <v>-0.21339214376730162</v>
      </c>
      <c r="R6415" s="9">
        <f t="shared" si="1805"/>
        <v>0.51059201593844539</v>
      </c>
      <c r="S6415" s="9">
        <f t="shared" si="1806"/>
        <v>77.849999999999966</v>
      </c>
      <c r="T6415">
        <f t="shared" si="1807"/>
        <v>133.82</v>
      </c>
      <c r="U6415" s="9">
        <f t="shared" si="1808"/>
        <v>0.87768045694133312</v>
      </c>
      <c r="V6415" s="9">
        <f t="shared" si="1809"/>
        <v>1.6895775109300319</v>
      </c>
      <c r="W6415" s="9">
        <f t="shared" si="1810"/>
        <v>128.80500000000001</v>
      </c>
      <c r="X6415">
        <f t="shared" si="1811"/>
        <v>493.73</v>
      </c>
      <c r="Y6415" s="9">
        <f t="shared" si="1812"/>
        <v>6.476418652004849</v>
      </c>
      <c r="Z6415" s="10">
        <f t="shared" si="1813"/>
        <v>0.58277268295622775</v>
      </c>
      <c r="AA6415">
        <f t="shared" si="1814"/>
        <v>55.970000000000027</v>
      </c>
    </row>
    <row r="6416" spans="1:27">
      <c r="A6416" s="1">
        <f t="shared" si="1797"/>
        <v>4026995</v>
      </c>
      <c r="B6416" s="1">
        <v>-5</v>
      </c>
      <c r="C6416" s="1">
        <v>27</v>
      </c>
      <c r="D6416" s="2">
        <v>4</v>
      </c>
      <c r="E6416" s="5">
        <v>1003.53</v>
      </c>
      <c r="F6416" s="5">
        <v>1194.5999999999999</v>
      </c>
      <c r="G6416" s="5">
        <v>128.52000000000001</v>
      </c>
      <c r="H6416" s="5">
        <v>969.61</v>
      </c>
      <c r="I6416" s="5">
        <v>959.86</v>
      </c>
      <c r="J6416" s="5">
        <v>112.35</v>
      </c>
      <c r="K6416" s="6">
        <f t="shared" si="1798"/>
        <v>986.56999999999994</v>
      </c>
      <c r="L6416" s="6">
        <f t="shared" si="1799"/>
        <v>33.919999999999959</v>
      </c>
      <c r="M6416" s="6">
        <f t="shared" si="1800"/>
        <v>1077.23</v>
      </c>
      <c r="N6416" s="5">
        <f t="shared" si="1801"/>
        <v>85.352083893716383</v>
      </c>
      <c r="O6416" s="6">
        <f t="shared" si="1802"/>
        <v>234.7399999999999</v>
      </c>
      <c r="P6416" s="6">
        <f t="shared" si="1803"/>
        <v>170.70416778743277</v>
      </c>
      <c r="Q6416" s="6">
        <f t="shared" si="1804"/>
        <v>0.13366093142989471</v>
      </c>
      <c r="R6416" s="9">
        <f t="shared" si="1805"/>
        <v>1.1764211887905898</v>
      </c>
      <c r="S6416" s="9">
        <f t="shared" si="1806"/>
        <v>200.81999999999994</v>
      </c>
      <c r="T6416">
        <f t="shared" si="1807"/>
        <v>234.7399999999999</v>
      </c>
      <c r="U6416" s="9">
        <f t="shared" si="1808"/>
        <v>1.3751275264251717</v>
      </c>
      <c r="V6416" s="9">
        <f t="shared" si="1809"/>
        <v>1.0621884770018424</v>
      </c>
      <c r="W6416" s="9">
        <f t="shared" si="1810"/>
        <v>90.660000000000082</v>
      </c>
      <c r="X6416">
        <f t="shared" si="1811"/>
        <v>1077.23</v>
      </c>
      <c r="Y6416" s="9">
        <f t="shared" si="1812"/>
        <v>12.621015807199356</v>
      </c>
      <c r="Z6416" s="10">
        <f t="shared" si="1813"/>
        <v>0.58284732134582218</v>
      </c>
      <c r="AA6416">
        <f t="shared" si="1814"/>
        <v>33.919999999999959</v>
      </c>
    </row>
    <row r="6417" spans="1:27">
      <c r="A6417" s="1">
        <f t="shared" si="1797"/>
        <v>8017008</v>
      </c>
      <c r="B6417" s="1">
        <v>8</v>
      </c>
      <c r="C6417" s="1">
        <v>17</v>
      </c>
      <c r="D6417" s="2">
        <v>8</v>
      </c>
      <c r="E6417" s="5">
        <v>1275.1099999999999</v>
      </c>
      <c r="F6417" s="5">
        <v>1201.57</v>
      </c>
      <c r="G6417" s="5">
        <v>130.47</v>
      </c>
      <c r="H6417" s="5">
        <v>1284.8900000000001</v>
      </c>
      <c r="I6417" s="5">
        <v>1396.16</v>
      </c>
      <c r="J6417" s="5">
        <v>133.82</v>
      </c>
      <c r="K6417" s="6">
        <f t="shared" si="1798"/>
        <v>1280</v>
      </c>
      <c r="L6417" s="6">
        <f t="shared" si="1799"/>
        <v>-9.7800000000002001</v>
      </c>
      <c r="M6417" s="6">
        <f t="shared" si="1800"/>
        <v>1298.865</v>
      </c>
      <c r="N6417" s="5">
        <f t="shared" si="1801"/>
        <v>93.448131736273893</v>
      </c>
      <c r="O6417" s="6">
        <f t="shared" si="1802"/>
        <v>-194.59000000000015</v>
      </c>
      <c r="P6417" s="6">
        <f t="shared" si="1803"/>
        <v>186.89626347254779</v>
      </c>
      <c r="Q6417" s="6">
        <f t="shared" si="1804"/>
        <v>-2.5346867836046033E-2</v>
      </c>
      <c r="R6417" s="9">
        <f t="shared" si="1805"/>
        <v>0.98883731844722367</v>
      </c>
      <c r="S6417" s="9">
        <f t="shared" si="1806"/>
        <v>184.80999999999995</v>
      </c>
      <c r="T6417">
        <f t="shared" si="1807"/>
        <v>194.59000000000015</v>
      </c>
      <c r="U6417" s="9">
        <f t="shared" si="1808"/>
        <v>1.0411658124378846</v>
      </c>
      <c r="V6417" s="9">
        <f t="shared" si="1809"/>
        <v>0.20187669511938627</v>
      </c>
      <c r="W6417" s="9">
        <f t="shared" si="1810"/>
        <v>18.865000000000009</v>
      </c>
      <c r="X6417">
        <f t="shared" si="1811"/>
        <v>1298.865</v>
      </c>
      <c r="Y6417" s="9">
        <f t="shared" si="1812"/>
        <v>13.899314794924013</v>
      </c>
      <c r="Z6417" s="10">
        <f t="shared" si="1813"/>
        <v>0.58284903705848223</v>
      </c>
      <c r="AA6417">
        <f t="shared" si="1814"/>
        <v>9.7800000000002001</v>
      </c>
    </row>
    <row r="6418" spans="1:27">
      <c r="A6418" s="1">
        <f t="shared" ref="A6418:A6481" si="1815">1000000*D6418+ABS(1000*C6418)+B6418</f>
        <v>16010006</v>
      </c>
      <c r="B6418" s="1">
        <v>6</v>
      </c>
      <c r="C6418" s="1">
        <v>10</v>
      </c>
      <c r="D6418" s="2">
        <v>16</v>
      </c>
      <c r="E6418" s="5">
        <v>466.06</v>
      </c>
      <c r="F6418" s="5">
        <v>496.24</v>
      </c>
      <c r="G6418" s="5">
        <v>93.11</v>
      </c>
      <c r="H6418" s="5">
        <v>485.69</v>
      </c>
      <c r="I6418" s="5">
        <v>474.22</v>
      </c>
      <c r="J6418" s="5">
        <v>114.02</v>
      </c>
      <c r="K6418" s="6">
        <f t="shared" ref="K6418:K6481" si="1816" xml:space="preserve"> 0.5*(E6418+H6418)</f>
        <v>475.875</v>
      </c>
      <c r="L6418" s="6">
        <f t="shared" ref="L6418:L6481" si="1817">E6418-H6418</f>
        <v>-19.629999999999995</v>
      </c>
      <c r="M6418" s="6">
        <f t="shared" ref="M6418:M6481" si="1818">0.5*(F6418+I6418)</f>
        <v>485.23</v>
      </c>
      <c r="N6418" s="5">
        <f t="shared" ref="N6418:N6481" si="1819">0.5*P6418</f>
        <v>73.603723581079777</v>
      </c>
      <c r="O6418" s="6">
        <f t="shared" ref="O6418:O6481" si="1820">F6418-I6418</f>
        <v>22.019999999999982</v>
      </c>
      <c r="P6418" s="6">
        <f t="shared" ref="P6418:P6481" si="1821">SQRT(G6418*G6418+J6418*J6418)</f>
        <v>147.20744716215955</v>
      </c>
      <c r="Q6418" s="6">
        <f t="shared" ref="Q6418:Q6481" si="1822">(G6418*G6418-J6418*J6418)/(G6418*G6418+J6418*J6418)</f>
        <v>-0.19986533476588003</v>
      </c>
      <c r="R6418" s="9">
        <f t="shared" ref="R6418:R6481" si="1823">ABS(O6418-L6418)/P6418</f>
        <v>0.28293405532751015</v>
      </c>
      <c r="S6418" s="9">
        <f t="shared" ref="S6418:S6481" si="1824">ABS(O6418-L6418)</f>
        <v>41.649999999999977</v>
      </c>
      <c r="T6418">
        <f t="shared" ref="T6418:T6481" si="1825">ABS(O6418)</f>
        <v>22.019999999999982</v>
      </c>
      <c r="U6418" s="9">
        <f t="shared" ref="U6418:U6481" si="1826">ABS(O6418)/P6418</f>
        <v>0.14958482348887808</v>
      </c>
      <c r="V6418" s="9">
        <f t="shared" ref="V6418:V6481" si="1827">ABS(M6418-K6418)/N6418</f>
        <v>0.12709954802347487</v>
      </c>
      <c r="W6418" s="9">
        <f t="shared" ref="W6418:W6481" si="1828">ABS(M6418-K6418)</f>
        <v>9.3550000000000182</v>
      </c>
      <c r="X6418">
        <f t="shared" ref="X6418:X6481" si="1829">ABS(M6418)</f>
        <v>485.23</v>
      </c>
      <c r="Y6418" s="9">
        <f t="shared" ref="Y6418:Y6481" si="1830">ABS(M6418)/N6418</f>
        <v>6.5924653861497156</v>
      </c>
      <c r="Z6418" s="10">
        <f t="shared" ref="Z6418:Z6481" si="1831">SQRT(0.002878*B6418*B6418+0.000353*C6418*C6418+0.000754*D6418*D6418+0.000082*D6418*B6418)</f>
        <v>0.58292709664245324</v>
      </c>
      <c r="AA6418">
        <f t="shared" si="1814"/>
        <v>19.629999999999995</v>
      </c>
    </row>
    <row r="6419" spans="1:27">
      <c r="A6419" s="1">
        <f t="shared" si="1815"/>
        <v>5030001</v>
      </c>
      <c r="B6419" s="1">
        <v>1</v>
      </c>
      <c r="C6419" s="1">
        <v>30</v>
      </c>
      <c r="D6419" s="2">
        <v>5</v>
      </c>
      <c r="E6419" s="5">
        <v>312.87</v>
      </c>
      <c r="F6419" s="5">
        <v>366.05</v>
      </c>
      <c r="G6419" s="5">
        <v>138.28</v>
      </c>
      <c r="H6419" s="5">
        <v>347.3</v>
      </c>
      <c r="I6419" s="5">
        <v>510.18</v>
      </c>
      <c r="J6419" s="5">
        <v>91.44</v>
      </c>
      <c r="K6419" s="6">
        <f t="shared" si="1816"/>
        <v>330.08500000000004</v>
      </c>
      <c r="L6419" s="6">
        <f t="shared" si="1817"/>
        <v>-34.430000000000007</v>
      </c>
      <c r="M6419" s="6">
        <f t="shared" si="1818"/>
        <v>438.11500000000001</v>
      </c>
      <c r="N6419" s="5">
        <f t="shared" si="1819"/>
        <v>82.889432378319498</v>
      </c>
      <c r="O6419" s="6">
        <f t="shared" si="1820"/>
        <v>-144.13</v>
      </c>
      <c r="P6419" s="6">
        <f t="shared" si="1821"/>
        <v>165.778864756639</v>
      </c>
      <c r="Q6419" s="6">
        <f t="shared" si="1822"/>
        <v>0.3915230826508902</v>
      </c>
      <c r="R6419" s="9">
        <f t="shared" si="1823"/>
        <v>0.66172488369393778</v>
      </c>
      <c r="S6419" s="9">
        <f t="shared" si="1824"/>
        <v>109.69999999999999</v>
      </c>
      <c r="T6419">
        <f t="shared" si="1825"/>
        <v>144.13</v>
      </c>
      <c r="U6419" s="9">
        <f t="shared" si="1826"/>
        <v>0.86941118948775997</v>
      </c>
      <c r="V6419" s="9">
        <f t="shared" si="1827"/>
        <v>1.303302446407586</v>
      </c>
      <c r="W6419" s="9">
        <f t="shared" si="1828"/>
        <v>108.02999999999997</v>
      </c>
      <c r="X6419">
        <f t="shared" si="1829"/>
        <v>438.11500000000001</v>
      </c>
      <c r="Y6419" s="9">
        <f t="shared" si="1830"/>
        <v>5.2855350486703667</v>
      </c>
      <c r="Z6419" s="10">
        <f t="shared" si="1831"/>
        <v>0.58295625907952997</v>
      </c>
      <c r="AA6419">
        <f t="shared" ref="AA6419:AA6482" si="1832">ABS(L6419)</f>
        <v>34.430000000000007</v>
      </c>
    </row>
    <row r="6420" spans="1:27">
      <c r="A6420" s="1">
        <f t="shared" si="1815"/>
        <v>14018005</v>
      </c>
      <c r="B6420" s="1">
        <v>5</v>
      </c>
      <c r="C6420" s="1">
        <v>18</v>
      </c>
      <c r="D6420" s="2">
        <v>14</v>
      </c>
      <c r="E6420" s="5">
        <v>759.82</v>
      </c>
      <c r="F6420" s="5">
        <v>890.72</v>
      </c>
      <c r="G6420" s="5">
        <v>131.31</v>
      </c>
      <c r="H6420" s="5">
        <v>820.48</v>
      </c>
      <c r="I6420" s="5">
        <v>843.89</v>
      </c>
      <c r="J6420" s="5">
        <v>108.17</v>
      </c>
      <c r="K6420" s="6">
        <f t="shared" si="1816"/>
        <v>790.15000000000009</v>
      </c>
      <c r="L6420" s="6">
        <f t="shared" si="1817"/>
        <v>-60.659999999999968</v>
      </c>
      <c r="M6420" s="6">
        <f t="shared" si="1818"/>
        <v>867.30500000000006</v>
      </c>
      <c r="N6420" s="5">
        <f t="shared" si="1819"/>
        <v>85.063307306969904</v>
      </c>
      <c r="O6420" s="6">
        <f t="shared" si="1820"/>
        <v>46.830000000000041</v>
      </c>
      <c r="P6420" s="6">
        <f t="shared" si="1821"/>
        <v>170.12661461393981</v>
      </c>
      <c r="Q6420" s="6">
        <f t="shared" si="1822"/>
        <v>0.19146442161533339</v>
      </c>
      <c r="R6420" s="9">
        <f t="shared" si="1823"/>
        <v>0.63182354062544488</v>
      </c>
      <c r="S6420" s="9">
        <f t="shared" si="1824"/>
        <v>107.49000000000001</v>
      </c>
      <c r="T6420">
        <f t="shared" si="1825"/>
        <v>46.830000000000041</v>
      </c>
      <c r="U6420" s="9">
        <f t="shared" si="1826"/>
        <v>0.27526557268108298</v>
      </c>
      <c r="V6420" s="9">
        <f t="shared" si="1827"/>
        <v>0.90703033355579465</v>
      </c>
      <c r="W6420" s="9">
        <f t="shared" si="1828"/>
        <v>77.154999999999973</v>
      </c>
      <c r="X6420">
        <f t="shared" si="1829"/>
        <v>867.30500000000006</v>
      </c>
      <c r="Y6420" s="9">
        <f t="shared" si="1830"/>
        <v>10.195994341839269</v>
      </c>
      <c r="Z6420" s="10">
        <f t="shared" si="1831"/>
        <v>0.58296312061741951</v>
      </c>
      <c r="AA6420">
        <f t="shared" si="1832"/>
        <v>60.659999999999968</v>
      </c>
    </row>
    <row r="6421" spans="1:27">
      <c r="A6421" s="1">
        <f t="shared" si="1815"/>
        <v>21008</v>
      </c>
      <c r="B6421" s="1">
        <v>8</v>
      </c>
      <c r="C6421" s="1">
        <v>21</v>
      </c>
      <c r="D6421" s="2">
        <v>0</v>
      </c>
      <c r="E6421" s="5">
        <v>198.26</v>
      </c>
      <c r="F6421" s="5">
        <v>99.53</v>
      </c>
      <c r="G6421" s="5">
        <v>106.78</v>
      </c>
      <c r="H6421" s="5">
        <v>207.82</v>
      </c>
      <c r="I6421" s="5">
        <v>482.02</v>
      </c>
      <c r="J6421" s="5">
        <v>92</v>
      </c>
      <c r="K6421" s="6">
        <f t="shared" si="1816"/>
        <v>203.04</v>
      </c>
      <c r="L6421" s="6">
        <f t="shared" si="1817"/>
        <v>-9.5600000000000023</v>
      </c>
      <c r="M6421" s="6">
        <f t="shared" si="1818"/>
        <v>290.77499999999998</v>
      </c>
      <c r="N6421" s="5">
        <f t="shared" si="1819"/>
        <v>70.473343187335729</v>
      </c>
      <c r="O6421" s="6">
        <f t="shared" si="1820"/>
        <v>-382.49</v>
      </c>
      <c r="P6421" s="6">
        <f t="shared" si="1821"/>
        <v>140.94668637467146</v>
      </c>
      <c r="Q6421" s="6">
        <f t="shared" si="1822"/>
        <v>0.14788951340524634</v>
      </c>
      <c r="R6421" s="9">
        <f t="shared" si="1823"/>
        <v>2.6458940581877819</v>
      </c>
      <c r="S6421" s="9">
        <f t="shared" si="1824"/>
        <v>372.93</v>
      </c>
      <c r="T6421">
        <f t="shared" si="1825"/>
        <v>382.49</v>
      </c>
      <c r="U6421" s="9">
        <f t="shared" si="1826"/>
        <v>2.7137211227743672</v>
      </c>
      <c r="V6421" s="9">
        <f t="shared" si="1827"/>
        <v>1.2449388099380849</v>
      </c>
      <c r="W6421" s="9">
        <f t="shared" si="1828"/>
        <v>87.734999999999985</v>
      </c>
      <c r="X6421">
        <f t="shared" si="1829"/>
        <v>290.77499999999998</v>
      </c>
      <c r="Y6421" s="9">
        <f t="shared" si="1830"/>
        <v>4.1260281809967134</v>
      </c>
      <c r="Z6421" s="10">
        <f t="shared" si="1831"/>
        <v>0.58297941644624129</v>
      </c>
      <c r="AA6421">
        <f t="shared" si="1832"/>
        <v>9.5600000000000023</v>
      </c>
    </row>
    <row r="6422" spans="1:27">
      <c r="A6422" s="1">
        <f t="shared" si="1815"/>
        <v>20006997</v>
      </c>
      <c r="B6422" s="1">
        <v>-3</v>
      </c>
      <c r="C6422" s="1">
        <v>7</v>
      </c>
      <c r="D6422" s="2">
        <v>20</v>
      </c>
      <c r="E6422" s="5">
        <v>421.71</v>
      </c>
      <c r="F6422" s="5">
        <v>186.23</v>
      </c>
      <c r="G6422" s="5">
        <v>80.569999999999993</v>
      </c>
      <c r="H6422" s="5">
        <v>392.46</v>
      </c>
      <c r="I6422" s="5">
        <v>334.82</v>
      </c>
      <c r="J6422" s="5">
        <v>86.98</v>
      </c>
      <c r="K6422" s="6">
        <f t="shared" si="1816"/>
        <v>407.08499999999998</v>
      </c>
      <c r="L6422" s="6">
        <f t="shared" si="1817"/>
        <v>29.25</v>
      </c>
      <c r="M6422" s="6">
        <f t="shared" si="1818"/>
        <v>260.52499999999998</v>
      </c>
      <c r="N6422" s="5">
        <f t="shared" si="1819"/>
        <v>59.281205495502533</v>
      </c>
      <c r="O6422" s="6">
        <f t="shared" si="1820"/>
        <v>-148.59</v>
      </c>
      <c r="P6422" s="6">
        <f t="shared" si="1821"/>
        <v>118.56241099100507</v>
      </c>
      <c r="Q6422" s="6">
        <f t="shared" si="1822"/>
        <v>-7.6402649139930001E-2</v>
      </c>
      <c r="R6422" s="9">
        <f t="shared" si="1823"/>
        <v>1.4999694971915858</v>
      </c>
      <c r="S6422" s="9">
        <f t="shared" si="1824"/>
        <v>177.84</v>
      </c>
      <c r="T6422">
        <f t="shared" si="1825"/>
        <v>148.59</v>
      </c>
      <c r="U6422" s="9">
        <f t="shared" si="1826"/>
        <v>1.2532639877850749</v>
      </c>
      <c r="V6422" s="9">
        <f t="shared" si="1827"/>
        <v>2.472284407426887</v>
      </c>
      <c r="W6422" s="9">
        <f t="shared" si="1828"/>
        <v>146.56</v>
      </c>
      <c r="X6422">
        <f t="shared" si="1829"/>
        <v>260.52499999999998</v>
      </c>
      <c r="Y6422" s="9">
        <f t="shared" si="1830"/>
        <v>4.394731817991878</v>
      </c>
      <c r="Z6422" s="10">
        <f t="shared" si="1831"/>
        <v>0.58299142360758616</v>
      </c>
      <c r="AA6422">
        <f t="shared" si="1832"/>
        <v>29.25</v>
      </c>
    </row>
    <row r="6423" spans="1:27">
      <c r="A6423" s="1">
        <f t="shared" si="1815"/>
        <v>9022006</v>
      </c>
      <c r="B6423" s="1">
        <v>6</v>
      </c>
      <c r="C6423" s="1">
        <v>22</v>
      </c>
      <c r="D6423" s="2">
        <v>9</v>
      </c>
      <c r="E6423" s="5">
        <v>1574.02</v>
      </c>
      <c r="F6423" s="5">
        <v>1299.98</v>
      </c>
      <c r="G6423" s="5">
        <v>149.43</v>
      </c>
      <c r="H6423" s="5">
        <v>1595.94</v>
      </c>
      <c r="I6423" s="5">
        <v>1878.46</v>
      </c>
      <c r="J6423" s="5">
        <v>134.37</v>
      </c>
      <c r="K6423" s="6">
        <f t="shared" si="1816"/>
        <v>1584.98</v>
      </c>
      <c r="L6423" s="6">
        <f t="shared" si="1817"/>
        <v>-21.920000000000073</v>
      </c>
      <c r="M6423" s="6">
        <f t="shared" si="1818"/>
        <v>1589.22</v>
      </c>
      <c r="N6423" s="5">
        <f t="shared" si="1819"/>
        <v>100.47962703951484</v>
      </c>
      <c r="O6423" s="6">
        <f t="shared" si="1820"/>
        <v>-578.48</v>
      </c>
      <c r="P6423" s="6">
        <f t="shared" si="1821"/>
        <v>200.95925407902968</v>
      </c>
      <c r="Q6423" s="6">
        <f t="shared" si="1822"/>
        <v>0.10583305747337718</v>
      </c>
      <c r="R6423" s="9">
        <f t="shared" si="1823"/>
        <v>2.769516649286158</v>
      </c>
      <c r="S6423" s="9">
        <f t="shared" si="1824"/>
        <v>556.55999999999995</v>
      </c>
      <c r="T6423">
        <f t="shared" si="1825"/>
        <v>578.48</v>
      </c>
      <c r="U6423" s="9">
        <f t="shared" si="1826"/>
        <v>2.8785934872773051</v>
      </c>
      <c r="V6423" s="9">
        <f t="shared" si="1827"/>
        <v>4.2197608857888945E-2</v>
      </c>
      <c r="W6423" s="9">
        <f t="shared" si="1828"/>
        <v>4.2400000000000091</v>
      </c>
      <c r="X6423">
        <f t="shared" si="1829"/>
        <v>1589.22</v>
      </c>
      <c r="Y6423" s="9">
        <f t="shared" si="1830"/>
        <v>15.816340554041068</v>
      </c>
      <c r="Z6423" s="10">
        <f t="shared" si="1831"/>
        <v>0.58306260384284636</v>
      </c>
      <c r="AA6423">
        <f t="shared" si="1832"/>
        <v>21.920000000000073</v>
      </c>
    </row>
    <row r="6424" spans="1:27">
      <c r="A6424" s="1">
        <f t="shared" si="1815"/>
        <v>1020992</v>
      </c>
      <c r="B6424" s="1">
        <v>-8</v>
      </c>
      <c r="C6424" s="1">
        <v>21</v>
      </c>
      <c r="D6424" s="2">
        <v>1</v>
      </c>
      <c r="E6424" s="5">
        <v>1333.63</v>
      </c>
      <c r="F6424" s="5">
        <v>1165.5999999999999</v>
      </c>
      <c r="G6424" s="5">
        <v>128.52000000000001</v>
      </c>
      <c r="H6424" s="5">
        <v>1316.42</v>
      </c>
      <c r="I6424" s="5">
        <v>1398.11</v>
      </c>
      <c r="J6424" s="5">
        <v>98.13</v>
      </c>
      <c r="K6424" s="6">
        <f t="shared" si="1816"/>
        <v>1325.0250000000001</v>
      </c>
      <c r="L6424" s="6">
        <f t="shared" si="1817"/>
        <v>17.210000000000036</v>
      </c>
      <c r="M6424" s="6">
        <f t="shared" si="1818"/>
        <v>1281.855</v>
      </c>
      <c r="N6424" s="5">
        <f t="shared" si="1819"/>
        <v>80.849995825602861</v>
      </c>
      <c r="O6424" s="6">
        <f t="shared" si="1820"/>
        <v>-232.51</v>
      </c>
      <c r="P6424" s="6">
        <f t="shared" si="1821"/>
        <v>161.69999165120572</v>
      </c>
      <c r="Q6424" s="6">
        <f t="shared" si="1822"/>
        <v>0.26343072584399002</v>
      </c>
      <c r="R6424" s="9">
        <f t="shared" si="1823"/>
        <v>1.5443414526492834</v>
      </c>
      <c r="S6424" s="9">
        <f t="shared" si="1824"/>
        <v>249.72000000000003</v>
      </c>
      <c r="T6424">
        <f t="shared" si="1825"/>
        <v>232.51</v>
      </c>
      <c r="U6424" s="9">
        <f t="shared" si="1826"/>
        <v>1.4379097835795482</v>
      </c>
      <c r="V6424" s="9">
        <f t="shared" si="1827"/>
        <v>0.53395179009186022</v>
      </c>
      <c r="W6424" s="9">
        <f t="shared" si="1828"/>
        <v>43.170000000000073</v>
      </c>
      <c r="X6424">
        <f t="shared" si="1829"/>
        <v>1281.855</v>
      </c>
      <c r="Y6424" s="9">
        <f t="shared" si="1830"/>
        <v>15.854731801904107</v>
      </c>
      <c r="Z6424" s="10">
        <f t="shared" si="1831"/>
        <v>0.5830634613830642</v>
      </c>
      <c r="AA6424">
        <f t="shared" si="1832"/>
        <v>17.210000000000036</v>
      </c>
    </row>
    <row r="6425" spans="1:27">
      <c r="A6425" s="1">
        <f t="shared" si="1815"/>
        <v>9027999</v>
      </c>
      <c r="B6425" s="1">
        <v>-1</v>
      </c>
      <c r="C6425" s="1">
        <v>28</v>
      </c>
      <c r="D6425" s="2">
        <v>9</v>
      </c>
      <c r="E6425" s="5">
        <v>103.62</v>
      </c>
      <c r="F6425" s="5">
        <v>-82.24</v>
      </c>
      <c r="G6425" s="5">
        <v>133.54</v>
      </c>
      <c r="H6425" s="5">
        <v>113.55</v>
      </c>
      <c r="I6425" s="5">
        <v>211.6</v>
      </c>
      <c r="J6425" s="5">
        <v>115.42</v>
      </c>
      <c r="K6425" s="6">
        <f t="shared" si="1816"/>
        <v>108.58500000000001</v>
      </c>
      <c r="L6425" s="6">
        <f t="shared" si="1817"/>
        <v>-9.9299999999999926</v>
      </c>
      <c r="M6425" s="6">
        <f t="shared" si="1818"/>
        <v>64.680000000000007</v>
      </c>
      <c r="N6425" s="5">
        <f t="shared" si="1819"/>
        <v>88.253481517728233</v>
      </c>
      <c r="O6425" s="6">
        <f t="shared" si="1820"/>
        <v>-293.83999999999997</v>
      </c>
      <c r="P6425" s="6">
        <f t="shared" si="1821"/>
        <v>176.50696303545647</v>
      </c>
      <c r="Q6425" s="6">
        <f t="shared" si="1822"/>
        <v>0.14479850685809656</v>
      </c>
      <c r="R6425" s="9">
        <f t="shared" si="1823"/>
        <v>1.6084917847856719</v>
      </c>
      <c r="S6425" s="9">
        <f t="shared" si="1824"/>
        <v>283.90999999999997</v>
      </c>
      <c r="T6425">
        <f t="shared" si="1825"/>
        <v>293.83999999999997</v>
      </c>
      <c r="U6425" s="9">
        <f t="shared" si="1826"/>
        <v>1.6647501885858962</v>
      </c>
      <c r="V6425" s="9">
        <f t="shared" si="1827"/>
        <v>0.4974874559615014</v>
      </c>
      <c r="W6425" s="9">
        <f t="shared" si="1828"/>
        <v>43.905000000000001</v>
      </c>
      <c r="X6425">
        <f t="shared" si="1829"/>
        <v>64.680000000000007</v>
      </c>
      <c r="Y6425" s="9">
        <f t="shared" si="1830"/>
        <v>0.73288893409839229</v>
      </c>
      <c r="Z6425" s="10">
        <f t="shared" si="1831"/>
        <v>0.58306603399615042</v>
      </c>
      <c r="AA6425">
        <f t="shared" si="1832"/>
        <v>9.9299999999999926</v>
      </c>
    </row>
    <row r="6426" spans="1:27">
      <c r="A6426" s="1">
        <f t="shared" si="1815"/>
        <v>5027996</v>
      </c>
      <c r="B6426" s="1">
        <v>-4</v>
      </c>
      <c r="C6426" s="1">
        <v>28</v>
      </c>
      <c r="D6426" s="2">
        <v>5</v>
      </c>
      <c r="E6426" s="5">
        <v>963.5</v>
      </c>
      <c r="F6426" s="5">
        <v>707.84</v>
      </c>
      <c r="G6426" s="5">
        <v>105.38</v>
      </c>
      <c r="H6426" s="5">
        <v>956.06</v>
      </c>
      <c r="I6426" s="5">
        <v>845.56</v>
      </c>
      <c r="J6426" s="5">
        <v>94.79</v>
      </c>
      <c r="K6426" s="6">
        <f t="shared" si="1816"/>
        <v>959.78</v>
      </c>
      <c r="L6426" s="6">
        <f t="shared" si="1817"/>
        <v>7.4400000000000546</v>
      </c>
      <c r="M6426" s="6">
        <f t="shared" si="1818"/>
        <v>776.7</v>
      </c>
      <c r="N6426" s="5">
        <f t="shared" si="1819"/>
        <v>70.869754655988473</v>
      </c>
      <c r="O6426" s="6">
        <f t="shared" si="1820"/>
        <v>-137.71999999999991</v>
      </c>
      <c r="P6426" s="6">
        <f t="shared" si="1821"/>
        <v>141.73950931197695</v>
      </c>
      <c r="Q6426" s="6">
        <f t="shared" si="1822"/>
        <v>0.10551473180419277</v>
      </c>
      <c r="R6426" s="9">
        <f t="shared" si="1823"/>
        <v>1.0241322317582906</v>
      </c>
      <c r="S6426" s="9">
        <f t="shared" si="1824"/>
        <v>145.15999999999997</v>
      </c>
      <c r="T6426">
        <f t="shared" si="1825"/>
        <v>137.71999999999991</v>
      </c>
      <c r="U6426" s="9">
        <f t="shared" si="1826"/>
        <v>0.97164157452295208</v>
      </c>
      <c r="V6426" s="9">
        <f t="shared" si="1827"/>
        <v>2.5833305179155115</v>
      </c>
      <c r="W6426" s="9">
        <f t="shared" si="1828"/>
        <v>183.07999999999993</v>
      </c>
      <c r="X6426">
        <f t="shared" si="1829"/>
        <v>776.7</v>
      </c>
      <c r="Y6426" s="9">
        <f t="shared" si="1830"/>
        <v>10.959541256636326</v>
      </c>
      <c r="Z6426" s="10">
        <f t="shared" si="1831"/>
        <v>0.58310376435073719</v>
      </c>
      <c r="AA6426">
        <f t="shared" si="1832"/>
        <v>7.4400000000000546</v>
      </c>
    </row>
    <row r="6427" spans="1:27">
      <c r="A6427" s="1">
        <f t="shared" si="1815"/>
        <v>9024005</v>
      </c>
      <c r="B6427" s="1">
        <v>5</v>
      </c>
      <c r="C6427" s="1">
        <v>24</v>
      </c>
      <c r="D6427" s="2">
        <v>9</v>
      </c>
      <c r="E6427" s="5">
        <v>1180.68</v>
      </c>
      <c r="F6427" s="5">
        <v>1366.61</v>
      </c>
      <c r="G6427" s="5">
        <v>153.61000000000001</v>
      </c>
      <c r="H6427" s="5">
        <v>1097.29</v>
      </c>
      <c r="I6427" s="5">
        <v>1272.94</v>
      </c>
      <c r="J6427" s="5">
        <v>107.89</v>
      </c>
      <c r="K6427" s="6">
        <f t="shared" si="1816"/>
        <v>1138.9850000000001</v>
      </c>
      <c r="L6427" s="6">
        <f t="shared" si="1817"/>
        <v>83.3900000000001</v>
      </c>
      <c r="M6427" s="6">
        <f t="shared" si="1818"/>
        <v>1319.7750000000001</v>
      </c>
      <c r="N6427" s="5">
        <f t="shared" si="1819"/>
        <v>93.856651602323851</v>
      </c>
      <c r="O6427" s="6">
        <f t="shared" si="1820"/>
        <v>93.669999999999845</v>
      </c>
      <c r="P6427" s="6">
        <f t="shared" si="1821"/>
        <v>187.7133032046477</v>
      </c>
      <c r="Q6427" s="6">
        <f t="shared" si="1822"/>
        <v>0.33930308690154121</v>
      </c>
      <c r="R6427" s="9">
        <f t="shared" si="1823"/>
        <v>5.4764365788142054E-2</v>
      </c>
      <c r="S6427" s="9">
        <f t="shared" si="1824"/>
        <v>10.279999999999745</v>
      </c>
      <c r="T6427">
        <f t="shared" si="1825"/>
        <v>93.669999999999845</v>
      </c>
      <c r="U6427" s="9">
        <f t="shared" si="1826"/>
        <v>0.49900565597036822</v>
      </c>
      <c r="V6427" s="9">
        <f t="shared" si="1827"/>
        <v>1.9262353484121491</v>
      </c>
      <c r="W6427" s="9">
        <f t="shared" si="1828"/>
        <v>180.78999999999996</v>
      </c>
      <c r="X6427">
        <f t="shared" si="1829"/>
        <v>1319.7750000000001</v>
      </c>
      <c r="Y6427" s="9">
        <f t="shared" si="1830"/>
        <v>14.061603279775676</v>
      </c>
      <c r="Z6427" s="10">
        <f t="shared" si="1831"/>
        <v>0.58313120307526001</v>
      </c>
      <c r="AA6427">
        <f t="shared" si="1832"/>
        <v>83.3900000000001</v>
      </c>
    </row>
    <row r="6428" spans="1:27">
      <c r="A6428" s="1">
        <f t="shared" si="1815"/>
        <v>13021996</v>
      </c>
      <c r="B6428" s="1">
        <v>-4</v>
      </c>
      <c r="C6428" s="1">
        <v>22</v>
      </c>
      <c r="D6428" s="2">
        <v>13</v>
      </c>
      <c r="E6428" s="5">
        <v>608.54999999999995</v>
      </c>
      <c r="F6428" s="5">
        <v>573.74</v>
      </c>
      <c r="G6428" s="5">
        <v>139.94999999999999</v>
      </c>
      <c r="H6428" s="5">
        <v>604.04999999999995</v>
      </c>
      <c r="I6428" s="5">
        <v>837.47</v>
      </c>
      <c r="J6428" s="5">
        <v>99.81</v>
      </c>
      <c r="K6428" s="6">
        <f t="shared" si="1816"/>
        <v>606.29999999999995</v>
      </c>
      <c r="L6428" s="6">
        <f t="shared" si="1817"/>
        <v>4.5</v>
      </c>
      <c r="M6428" s="6">
        <f t="shared" si="1818"/>
        <v>705.60500000000002</v>
      </c>
      <c r="N6428" s="5">
        <f t="shared" si="1819"/>
        <v>85.947714629302382</v>
      </c>
      <c r="O6428" s="6">
        <f t="shared" si="1820"/>
        <v>-263.73</v>
      </c>
      <c r="P6428" s="6">
        <f t="shared" si="1821"/>
        <v>171.89542925860476</v>
      </c>
      <c r="Q6428" s="6">
        <f t="shared" si="1822"/>
        <v>0.32570576105853588</v>
      </c>
      <c r="R6428" s="9">
        <f t="shared" si="1823"/>
        <v>1.5604254351432845</v>
      </c>
      <c r="S6428" s="9">
        <f t="shared" si="1824"/>
        <v>268.23</v>
      </c>
      <c r="T6428">
        <f t="shared" si="1825"/>
        <v>263.73</v>
      </c>
      <c r="U6428" s="9">
        <f t="shared" si="1826"/>
        <v>1.5342467285923962</v>
      </c>
      <c r="V6428" s="9">
        <f t="shared" si="1827"/>
        <v>1.1554117573493192</v>
      </c>
      <c r="W6428" s="9">
        <f t="shared" si="1828"/>
        <v>99.305000000000064</v>
      </c>
      <c r="X6428">
        <f t="shared" si="1829"/>
        <v>705.60500000000002</v>
      </c>
      <c r="Y6428" s="9">
        <f t="shared" si="1830"/>
        <v>8.2097005492620312</v>
      </c>
      <c r="Z6428" s="10">
        <f t="shared" si="1831"/>
        <v>0.5831483516224667</v>
      </c>
      <c r="AA6428">
        <f t="shared" si="1832"/>
        <v>4.5</v>
      </c>
    </row>
    <row r="6429" spans="1:27">
      <c r="A6429" s="1">
        <f t="shared" si="1815"/>
        <v>4020008</v>
      </c>
      <c r="B6429" s="1">
        <v>8</v>
      </c>
      <c r="C6429" s="1">
        <v>20</v>
      </c>
      <c r="D6429" s="2">
        <v>4</v>
      </c>
      <c r="E6429" s="5">
        <v>1193.54</v>
      </c>
      <c r="F6429" s="5">
        <v>1341.8</v>
      </c>
      <c r="G6429" s="5">
        <v>136.05000000000001</v>
      </c>
      <c r="H6429" s="5">
        <v>1213.47</v>
      </c>
      <c r="I6429" s="5">
        <v>1233.9100000000001</v>
      </c>
      <c r="J6429" s="5">
        <v>90.88</v>
      </c>
      <c r="K6429" s="6">
        <f t="shared" si="1816"/>
        <v>1203.5050000000001</v>
      </c>
      <c r="L6429" s="6">
        <f t="shared" si="1817"/>
        <v>-19.930000000000064</v>
      </c>
      <c r="M6429" s="6">
        <f t="shared" si="1818"/>
        <v>1287.855</v>
      </c>
      <c r="N6429" s="5">
        <f t="shared" si="1819"/>
        <v>81.805832463217442</v>
      </c>
      <c r="O6429" s="6">
        <f t="shared" si="1820"/>
        <v>107.88999999999987</v>
      </c>
      <c r="P6429" s="6">
        <f t="shared" si="1821"/>
        <v>163.61166492643488</v>
      </c>
      <c r="Q6429" s="6">
        <f t="shared" si="1822"/>
        <v>0.3829247835376447</v>
      </c>
      <c r="R6429" s="9">
        <f t="shared" si="1823"/>
        <v>0.78124013992200347</v>
      </c>
      <c r="S6429" s="9">
        <f t="shared" si="1824"/>
        <v>127.81999999999994</v>
      </c>
      <c r="T6429">
        <f t="shared" si="1825"/>
        <v>107.88999999999987</v>
      </c>
      <c r="U6429" s="9">
        <f t="shared" si="1826"/>
        <v>0.65942730946788375</v>
      </c>
      <c r="V6429" s="9">
        <f t="shared" si="1827"/>
        <v>1.031100075143498</v>
      </c>
      <c r="W6429" s="9">
        <f t="shared" si="1828"/>
        <v>84.349999999999909</v>
      </c>
      <c r="X6429">
        <f t="shared" si="1829"/>
        <v>1287.855</v>
      </c>
      <c r="Y6429" s="9">
        <f t="shared" si="1830"/>
        <v>15.742826168037119</v>
      </c>
      <c r="Z6429" s="10">
        <f t="shared" si="1831"/>
        <v>0.58316378488380094</v>
      </c>
      <c r="AA6429">
        <f t="shared" si="1832"/>
        <v>19.930000000000064</v>
      </c>
    </row>
    <row r="6430" spans="1:27">
      <c r="A6430" s="1">
        <f t="shared" si="1815"/>
        <v>7018008</v>
      </c>
      <c r="B6430" s="1">
        <v>8</v>
      </c>
      <c r="C6430" s="1">
        <v>18</v>
      </c>
      <c r="D6430" s="2">
        <v>7</v>
      </c>
      <c r="E6430" s="5">
        <v>1607.82</v>
      </c>
      <c r="F6430" s="5">
        <v>1425.99</v>
      </c>
      <c r="G6430" s="5">
        <v>156.4</v>
      </c>
      <c r="H6430" s="5">
        <v>1684.94</v>
      </c>
      <c r="I6430" s="5">
        <v>1931.71</v>
      </c>
      <c r="J6430" s="5">
        <v>146.08000000000001</v>
      </c>
      <c r="K6430" s="6">
        <f t="shared" si="1816"/>
        <v>1646.38</v>
      </c>
      <c r="L6430" s="6">
        <f t="shared" si="1817"/>
        <v>-77.120000000000118</v>
      </c>
      <c r="M6430" s="6">
        <f t="shared" si="1818"/>
        <v>1678.85</v>
      </c>
      <c r="N6430" s="5">
        <f t="shared" si="1819"/>
        <v>107.00505408624399</v>
      </c>
      <c r="O6430" s="6">
        <f t="shared" si="1820"/>
        <v>-505.72</v>
      </c>
      <c r="P6430" s="6">
        <f t="shared" si="1821"/>
        <v>214.01010817248797</v>
      </c>
      <c r="Q6430" s="6">
        <f t="shared" si="1822"/>
        <v>6.8156579774942383E-2</v>
      </c>
      <c r="R6430" s="9">
        <f t="shared" si="1823"/>
        <v>2.0027091414511911</v>
      </c>
      <c r="S6430" s="9">
        <f t="shared" si="1824"/>
        <v>428.59999999999991</v>
      </c>
      <c r="T6430">
        <f t="shared" si="1825"/>
        <v>505.72</v>
      </c>
      <c r="U6430" s="9">
        <f t="shared" si="1826"/>
        <v>2.3630659519708272</v>
      </c>
      <c r="V6430" s="9">
        <f t="shared" si="1827"/>
        <v>0.30344361093289679</v>
      </c>
      <c r="W6430" s="9">
        <f t="shared" si="1828"/>
        <v>32.4699999999998</v>
      </c>
      <c r="X6430">
        <f t="shared" si="1829"/>
        <v>1678.85</v>
      </c>
      <c r="Y6430" s="9">
        <f t="shared" si="1830"/>
        <v>15.689445833529316</v>
      </c>
      <c r="Z6430" s="10">
        <f t="shared" si="1831"/>
        <v>0.58318264720411561</v>
      </c>
      <c r="AA6430">
        <f t="shared" si="1832"/>
        <v>77.120000000000118</v>
      </c>
    </row>
    <row r="6431" spans="1:27">
      <c r="A6431" s="1">
        <f t="shared" si="1815"/>
        <v>13023998</v>
      </c>
      <c r="B6431" s="1">
        <v>-2</v>
      </c>
      <c r="C6431" s="1">
        <v>24</v>
      </c>
      <c r="D6431" s="2">
        <v>13</v>
      </c>
      <c r="E6431" s="5">
        <v>956.28</v>
      </c>
      <c r="F6431" s="5">
        <v>878.46</v>
      </c>
      <c r="G6431" s="5">
        <v>148.59</v>
      </c>
      <c r="H6431" s="5">
        <v>923.23</v>
      </c>
      <c r="I6431" s="5">
        <v>950.1</v>
      </c>
      <c r="J6431" s="5">
        <v>110.96</v>
      </c>
      <c r="K6431" s="6">
        <f t="shared" si="1816"/>
        <v>939.755</v>
      </c>
      <c r="L6431" s="6">
        <f t="shared" si="1817"/>
        <v>33.049999999999955</v>
      </c>
      <c r="M6431" s="6">
        <f t="shared" si="1818"/>
        <v>914.28</v>
      </c>
      <c r="N6431" s="5">
        <f t="shared" si="1819"/>
        <v>92.724200859322593</v>
      </c>
      <c r="O6431" s="6">
        <f t="shared" si="1820"/>
        <v>-71.639999999999986</v>
      </c>
      <c r="P6431" s="6">
        <f t="shared" si="1821"/>
        <v>185.44840171864519</v>
      </c>
      <c r="Q6431" s="6">
        <f t="shared" si="1822"/>
        <v>0.28399393288550978</v>
      </c>
      <c r="R6431" s="9">
        <f t="shared" si="1823"/>
        <v>0.56452360349177544</v>
      </c>
      <c r="S6431" s="9">
        <f t="shared" si="1824"/>
        <v>104.68999999999994</v>
      </c>
      <c r="T6431">
        <f t="shared" si="1825"/>
        <v>71.639999999999986</v>
      </c>
      <c r="U6431" s="9">
        <f t="shared" si="1826"/>
        <v>0.38630691521779353</v>
      </c>
      <c r="V6431" s="9">
        <f t="shared" si="1827"/>
        <v>0.27473949372343109</v>
      </c>
      <c r="W6431" s="9">
        <f t="shared" si="1828"/>
        <v>25.475000000000023</v>
      </c>
      <c r="X6431">
        <f t="shared" si="1829"/>
        <v>914.28</v>
      </c>
      <c r="Y6431" s="9">
        <f t="shared" si="1830"/>
        <v>9.8602090018236836</v>
      </c>
      <c r="Z6431" s="10">
        <f t="shared" si="1831"/>
        <v>0.58321008221737736</v>
      </c>
      <c r="AA6431">
        <f t="shared" si="1832"/>
        <v>33.049999999999955</v>
      </c>
    </row>
    <row r="6432" spans="1:27">
      <c r="A6432" s="1">
        <f t="shared" si="1815"/>
        <v>6026005</v>
      </c>
      <c r="B6432" s="1">
        <v>5</v>
      </c>
      <c r="C6432" s="1">
        <v>26</v>
      </c>
      <c r="D6432" s="2">
        <v>6</v>
      </c>
      <c r="E6432" s="5">
        <v>809.99</v>
      </c>
      <c r="F6432" s="5">
        <v>596.88</v>
      </c>
      <c r="G6432" s="5">
        <v>123.78</v>
      </c>
      <c r="H6432" s="5">
        <v>846.4</v>
      </c>
      <c r="I6432" s="5">
        <v>834.41</v>
      </c>
      <c r="J6432" s="5">
        <v>120.71</v>
      </c>
      <c r="K6432" s="6">
        <f t="shared" si="1816"/>
        <v>828.19499999999994</v>
      </c>
      <c r="L6432" s="6">
        <f t="shared" si="1817"/>
        <v>-36.409999999999968</v>
      </c>
      <c r="M6432" s="6">
        <f t="shared" si="1818"/>
        <v>715.64499999999998</v>
      </c>
      <c r="N6432" s="5">
        <f t="shared" si="1819"/>
        <v>86.447082802139718</v>
      </c>
      <c r="O6432" s="6">
        <f t="shared" si="1820"/>
        <v>-237.52999999999997</v>
      </c>
      <c r="P6432" s="6">
        <f t="shared" si="1821"/>
        <v>172.89416560427944</v>
      </c>
      <c r="Q6432" s="6">
        <f t="shared" si="1822"/>
        <v>2.5109542503163718E-2</v>
      </c>
      <c r="R6432" s="9">
        <f t="shared" si="1823"/>
        <v>1.1632549849040246</v>
      </c>
      <c r="S6432" s="9">
        <f t="shared" si="1824"/>
        <v>201.12</v>
      </c>
      <c r="T6432">
        <f t="shared" si="1825"/>
        <v>237.52999999999997</v>
      </c>
      <c r="U6432" s="9">
        <f t="shared" si="1826"/>
        <v>1.3738462438556729</v>
      </c>
      <c r="V6432" s="9">
        <f t="shared" si="1827"/>
        <v>1.3019525512226324</v>
      </c>
      <c r="W6432" s="9">
        <f t="shared" si="1828"/>
        <v>112.54999999999995</v>
      </c>
      <c r="X6432">
        <f t="shared" si="1829"/>
        <v>715.64499999999998</v>
      </c>
      <c r="Y6432" s="9">
        <f t="shared" si="1830"/>
        <v>8.278417001507961</v>
      </c>
      <c r="Z6432" s="10">
        <f t="shared" si="1831"/>
        <v>0.5832512323176009</v>
      </c>
      <c r="AA6432">
        <f t="shared" si="1832"/>
        <v>36.409999999999968</v>
      </c>
    </row>
    <row r="6433" spans="1:27">
      <c r="A6433" s="1">
        <f t="shared" si="1815"/>
        <v>19012998</v>
      </c>
      <c r="B6433" s="1">
        <v>-2</v>
      </c>
      <c r="C6433" s="1">
        <v>13</v>
      </c>
      <c r="D6433" s="2">
        <v>19</v>
      </c>
      <c r="E6433" s="5">
        <v>192.86</v>
      </c>
      <c r="F6433" s="5">
        <v>252.86</v>
      </c>
      <c r="G6433" s="5">
        <v>125.45</v>
      </c>
      <c r="H6433" s="5">
        <v>185.38</v>
      </c>
      <c r="I6433" s="5">
        <v>201.28</v>
      </c>
      <c r="J6433" s="5">
        <v>89.77</v>
      </c>
      <c r="K6433" s="6">
        <f t="shared" si="1816"/>
        <v>189.12</v>
      </c>
      <c r="L6433" s="6">
        <f t="shared" si="1817"/>
        <v>7.4800000000000182</v>
      </c>
      <c r="M6433" s="6">
        <f t="shared" si="1818"/>
        <v>227.07</v>
      </c>
      <c r="N6433" s="5">
        <f t="shared" si="1819"/>
        <v>77.130336768355946</v>
      </c>
      <c r="O6433" s="6">
        <f t="shared" si="1820"/>
        <v>51.580000000000013</v>
      </c>
      <c r="P6433" s="6">
        <f t="shared" si="1821"/>
        <v>154.26067353671189</v>
      </c>
      <c r="Q6433" s="6">
        <f t="shared" si="1822"/>
        <v>0.32269855912473061</v>
      </c>
      <c r="R6433" s="9">
        <f t="shared" si="1823"/>
        <v>0.28587973194285843</v>
      </c>
      <c r="S6433" s="9">
        <f t="shared" si="1824"/>
        <v>44.099999999999994</v>
      </c>
      <c r="T6433">
        <f t="shared" si="1825"/>
        <v>51.580000000000013</v>
      </c>
      <c r="U6433" s="9">
        <f t="shared" si="1826"/>
        <v>0.33436908330187404</v>
      </c>
      <c r="V6433" s="9">
        <f t="shared" si="1827"/>
        <v>0.49202430055471547</v>
      </c>
      <c r="W6433" s="9">
        <f t="shared" si="1828"/>
        <v>37.949999999999989</v>
      </c>
      <c r="X6433">
        <f t="shared" si="1829"/>
        <v>227.07</v>
      </c>
      <c r="Y6433" s="9">
        <f t="shared" si="1830"/>
        <v>2.9439778109870693</v>
      </c>
      <c r="Z6433" s="10">
        <f t="shared" si="1831"/>
        <v>0.58330695178439285</v>
      </c>
      <c r="AA6433">
        <f t="shared" si="1832"/>
        <v>7.4800000000000182</v>
      </c>
    </row>
    <row r="6434" spans="1:27">
      <c r="A6434" s="1">
        <f t="shared" si="1815"/>
        <v>21003001</v>
      </c>
      <c r="B6434" s="1">
        <v>1</v>
      </c>
      <c r="C6434" s="1">
        <v>3</v>
      </c>
      <c r="D6434" s="2">
        <v>21</v>
      </c>
      <c r="E6434" s="5">
        <v>509.38</v>
      </c>
      <c r="F6434" s="5">
        <v>547.26</v>
      </c>
      <c r="G6434" s="5">
        <v>132.13999999999999</v>
      </c>
      <c r="H6434" s="5">
        <v>488.4</v>
      </c>
      <c r="I6434" s="5">
        <v>366.88</v>
      </c>
      <c r="J6434" s="5">
        <v>121.55</v>
      </c>
      <c r="K6434" s="6">
        <f t="shared" si="1816"/>
        <v>498.89</v>
      </c>
      <c r="L6434" s="6">
        <f t="shared" si="1817"/>
        <v>20.980000000000018</v>
      </c>
      <c r="M6434" s="6">
        <f t="shared" si="1818"/>
        <v>457.07</v>
      </c>
      <c r="N6434" s="5">
        <f t="shared" si="1819"/>
        <v>89.771072874283945</v>
      </c>
      <c r="O6434" s="6">
        <f t="shared" si="1820"/>
        <v>180.38</v>
      </c>
      <c r="P6434" s="6">
        <f t="shared" si="1821"/>
        <v>179.54214574856789</v>
      </c>
      <c r="Q6434" s="6">
        <f t="shared" si="1822"/>
        <v>8.3342492782177854E-2</v>
      </c>
      <c r="R6434" s="9">
        <f t="shared" si="1823"/>
        <v>0.88781382964657718</v>
      </c>
      <c r="S6434" s="9">
        <f t="shared" si="1824"/>
        <v>159.39999999999998</v>
      </c>
      <c r="T6434">
        <f t="shared" si="1825"/>
        <v>180.38</v>
      </c>
      <c r="U6434" s="9">
        <f t="shared" si="1826"/>
        <v>1.0046666160078395</v>
      </c>
      <c r="V6434" s="9">
        <f t="shared" si="1827"/>
        <v>0.46585162303412614</v>
      </c>
      <c r="W6434" s="9">
        <f t="shared" si="1828"/>
        <v>41.819999999999993</v>
      </c>
      <c r="X6434">
        <f t="shared" si="1829"/>
        <v>457.07</v>
      </c>
      <c r="Y6434" s="9">
        <f t="shared" si="1830"/>
        <v>5.0915064882880934</v>
      </c>
      <c r="Z6434" s="10">
        <f t="shared" si="1831"/>
        <v>0.58334466655657358</v>
      </c>
      <c r="AA6434">
        <f t="shared" si="1832"/>
        <v>20.980000000000018</v>
      </c>
    </row>
    <row r="6435" spans="1:27">
      <c r="A6435" s="1">
        <f t="shared" si="1815"/>
        <v>15013006</v>
      </c>
      <c r="B6435" s="1">
        <v>6</v>
      </c>
      <c r="C6435" s="1">
        <v>13</v>
      </c>
      <c r="D6435" s="2">
        <v>15</v>
      </c>
      <c r="E6435" s="5">
        <v>1767.15</v>
      </c>
      <c r="F6435" s="5">
        <v>1809.6</v>
      </c>
      <c r="G6435" s="5">
        <v>153.61000000000001</v>
      </c>
      <c r="H6435" s="5">
        <v>1735.12</v>
      </c>
      <c r="I6435" s="5">
        <v>1851.98</v>
      </c>
      <c r="J6435" s="5">
        <v>107.33</v>
      </c>
      <c r="K6435" s="6">
        <f t="shared" si="1816"/>
        <v>1751.135</v>
      </c>
      <c r="L6435" s="6">
        <f t="shared" si="1817"/>
        <v>32.0300000000002</v>
      </c>
      <c r="M6435" s="6">
        <f t="shared" si="1818"/>
        <v>1830.79</v>
      </c>
      <c r="N6435" s="5">
        <f t="shared" si="1819"/>
        <v>93.695999114156422</v>
      </c>
      <c r="O6435" s="6">
        <f t="shared" si="1820"/>
        <v>-42.380000000000109</v>
      </c>
      <c r="P6435" s="6">
        <f t="shared" si="1821"/>
        <v>187.39199822831284</v>
      </c>
      <c r="Q6435" s="6">
        <f t="shared" si="1822"/>
        <v>0.34389980043434065</v>
      </c>
      <c r="R6435" s="9">
        <f t="shared" si="1823"/>
        <v>0.39708205634982008</v>
      </c>
      <c r="S6435" s="9">
        <f t="shared" si="1824"/>
        <v>74.410000000000309</v>
      </c>
      <c r="T6435">
        <f t="shared" si="1825"/>
        <v>42.380000000000109</v>
      </c>
      <c r="U6435" s="9">
        <f t="shared" si="1826"/>
        <v>0.22615693519829794</v>
      </c>
      <c r="V6435" s="9">
        <f t="shared" si="1827"/>
        <v>0.85014302374801176</v>
      </c>
      <c r="W6435" s="9">
        <f t="shared" si="1828"/>
        <v>79.654999999999973</v>
      </c>
      <c r="X6435">
        <f t="shared" si="1829"/>
        <v>1830.79</v>
      </c>
      <c r="Y6435" s="9">
        <f t="shared" si="1830"/>
        <v>19.539681707960867</v>
      </c>
      <c r="Z6435" s="10">
        <f t="shared" si="1831"/>
        <v>0.58334809505131668</v>
      </c>
      <c r="AA6435">
        <f t="shared" si="1832"/>
        <v>32.0300000000002</v>
      </c>
    </row>
    <row r="6436" spans="1:27">
      <c r="A6436" s="1">
        <f t="shared" si="1815"/>
        <v>11017993</v>
      </c>
      <c r="B6436" s="1">
        <v>-7</v>
      </c>
      <c r="C6436" s="1">
        <v>18</v>
      </c>
      <c r="D6436" s="2">
        <v>11</v>
      </c>
      <c r="E6436" s="5">
        <v>2172.7399999999998</v>
      </c>
      <c r="F6436" s="5">
        <v>2058.2800000000002</v>
      </c>
      <c r="G6436" s="5">
        <v>168.39</v>
      </c>
      <c r="H6436" s="5">
        <v>2138.66</v>
      </c>
      <c r="I6436" s="5">
        <v>2119.33</v>
      </c>
      <c r="J6436" s="5">
        <v>159.19</v>
      </c>
      <c r="K6436" s="6">
        <f t="shared" si="1816"/>
        <v>2155.6999999999998</v>
      </c>
      <c r="L6436" s="6">
        <f t="shared" si="1817"/>
        <v>34.079999999999927</v>
      </c>
      <c r="M6436" s="6">
        <f t="shared" si="1818"/>
        <v>2088.8050000000003</v>
      </c>
      <c r="N6436" s="5">
        <f t="shared" si="1819"/>
        <v>115.86268618498364</v>
      </c>
      <c r="O6436" s="6">
        <f t="shared" si="1820"/>
        <v>-61.049999999999727</v>
      </c>
      <c r="P6436" s="6">
        <f t="shared" si="1821"/>
        <v>231.72537236996729</v>
      </c>
      <c r="Q6436" s="6">
        <f t="shared" si="1822"/>
        <v>5.6125216396653924E-2</v>
      </c>
      <c r="R6436" s="9">
        <f t="shared" si="1823"/>
        <v>0.41052906303293074</v>
      </c>
      <c r="S6436" s="9">
        <f t="shared" si="1824"/>
        <v>95.129999999999654</v>
      </c>
      <c r="T6436">
        <f t="shared" si="1825"/>
        <v>61.049999999999727</v>
      </c>
      <c r="U6436" s="9">
        <f t="shared" si="1826"/>
        <v>0.26345841793504049</v>
      </c>
      <c r="V6436" s="9">
        <f t="shared" si="1827"/>
        <v>0.57736448379244842</v>
      </c>
      <c r="W6436" s="9">
        <f t="shared" si="1828"/>
        <v>66.894999999999527</v>
      </c>
      <c r="X6436">
        <f t="shared" si="1829"/>
        <v>2088.8050000000003</v>
      </c>
      <c r="Y6436" s="9">
        <f t="shared" si="1830"/>
        <v>18.028280447987054</v>
      </c>
      <c r="Z6436" s="10">
        <f t="shared" si="1831"/>
        <v>0.58336438012617808</v>
      </c>
      <c r="AA6436">
        <f t="shared" si="1832"/>
        <v>34.079999999999927</v>
      </c>
    </row>
    <row r="6437" spans="1:27">
      <c r="A6437" s="1">
        <f t="shared" si="1815"/>
        <v>8020993</v>
      </c>
      <c r="B6437" s="1">
        <v>-7</v>
      </c>
      <c r="C6437" s="1">
        <v>21</v>
      </c>
      <c r="D6437" s="2">
        <v>8</v>
      </c>
      <c r="E6437" s="5">
        <v>1147.25</v>
      </c>
      <c r="F6437" s="5">
        <v>801.79</v>
      </c>
      <c r="G6437" s="5">
        <v>187.34</v>
      </c>
      <c r="H6437" s="5">
        <v>1067.24</v>
      </c>
      <c r="I6437" s="5">
        <v>1206.03</v>
      </c>
      <c r="J6437" s="5">
        <v>112.91</v>
      </c>
      <c r="K6437" s="6">
        <f t="shared" si="1816"/>
        <v>1107.2449999999999</v>
      </c>
      <c r="L6437" s="6">
        <f t="shared" si="1817"/>
        <v>80.009999999999991</v>
      </c>
      <c r="M6437" s="6">
        <f t="shared" si="1818"/>
        <v>1003.91</v>
      </c>
      <c r="N6437" s="5">
        <f t="shared" si="1819"/>
        <v>109.3674353955509</v>
      </c>
      <c r="O6437" s="6">
        <f t="shared" si="1820"/>
        <v>-404.24</v>
      </c>
      <c r="P6437" s="6">
        <f t="shared" si="1821"/>
        <v>218.7348707911018</v>
      </c>
      <c r="Q6437" s="6">
        <f t="shared" si="1822"/>
        <v>0.46708399617157453</v>
      </c>
      <c r="R6437" s="9">
        <f t="shared" si="1823"/>
        <v>2.2138674014280646</v>
      </c>
      <c r="S6437" s="9">
        <f t="shared" si="1824"/>
        <v>484.25</v>
      </c>
      <c r="T6437">
        <f t="shared" si="1825"/>
        <v>404.24</v>
      </c>
      <c r="U6437" s="9">
        <f t="shared" si="1826"/>
        <v>1.8480821029494701</v>
      </c>
      <c r="V6437" s="9">
        <f t="shared" si="1827"/>
        <v>0.94484249014587041</v>
      </c>
      <c r="W6437" s="9">
        <f t="shared" si="1828"/>
        <v>103.33499999999992</v>
      </c>
      <c r="X6437">
        <f t="shared" si="1829"/>
        <v>1003.91</v>
      </c>
      <c r="Y6437" s="9">
        <f t="shared" si="1830"/>
        <v>9.1792405698199211</v>
      </c>
      <c r="Z6437" s="10">
        <f t="shared" si="1831"/>
        <v>0.58340294822703809</v>
      </c>
      <c r="AA6437">
        <f t="shared" si="1832"/>
        <v>80.009999999999991</v>
      </c>
    </row>
    <row r="6438" spans="1:27">
      <c r="A6438" s="1">
        <f t="shared" si="1815"/>
        <v>5028997</v>
      </c>
      <c r="B6438" s="1">
        <v>-3</v>
      </c>
      <c r="C6438" s="1">
        <v>29</v>
      </c>
      <c r="D6438" s="2">
        <v>5</v>
      </c>
      <c r="E6438" s="5">
        <v>573.37</v>
      </c>
      <c r="F6438" s="5">
        <v>628.11</v>
      </c>
      <c r="G6438" s="5">
        <v>107.33</v>
      </c>
      <c r="H6438" s="5">
        <v>537.5</v>
      </c>
      <c r="I6438" s="5">
        <v>552.54999999999995</v>
      </c>
      <c r="J6438" s="5">
        <v>81.96</v>
      </c>
      <c r="K6438" s="6">
        <f t="shared" si="1816"/>
        <v>555.43499999999995</v>
      </c>
      <c r="L6438" s="6">
        <f t="shared" si="1817"/>
        <v>35.870000000000005</v>
      </c>
      <c r="M6438" s="6">
        <f t="shared" si="1818"/>
        <v>590.32999999999993</v>
      </c>
      <c r="N6438" s="5">
        <f t="shared" si="1819"/>
        <v>67.522534201553782</v>
      </c>
      <c r="O6438" s="6">
        <f t="shared" si="1820"/>
        <v>75.560000000000059</v>
      </c>
      <c r="P6438" s="6">
        <f t="shared" si="1821"/>
        <v>135.04506840310756</v>
      </c>
      <c r="Q6438" s="6">
        <f t="shared" si="1822"/>
        <v>0.26332414340261834</v>
      </c>
      <c r="R6438" s="9">
        <f t="shared" si="1823"/>
        <v>0.29390188378835119</v>
      </c>
      <c r="S6438" s="9">
        <f t="shared" si="1824"/>
        <v>39.690000000000055</v>
      </c>
      <c r="T6438">
        <f t="shared" si="1825"/>
        <v>75.560000000000059</v>
      </c>
      <c r="U6438" s="9">
        <f t="shared" si="1826"/>
        <v>0.5595169145640666</v>
      </c>
      <c r="V6438" s="9">
        <f t="shared" si="1827"/>
        <v>0.51679043763136789</v>
      </c>
      <c r="W6438" s="9">
        <f t="shared" si="1828"/>
        <v>34.894999999999982</v>
      </c>
      <c r="X6438">
        <f t="shared" si="1829"/>
        <v>590.32999999999993</v>
      </c>
      <c r="Y6438" s="9">
        <f t="shared" si="1830"/>
        <v>8.7427109628005581</v>
      </c>
      <c r="Z6438" s="10">
        <f t="shared" si="1831"/>
        <v>0.58343380087204399</v>
      </c>
      <c r="AA6438">
        <f t="shared" si="1832"/>
        <v>35.870000000000005</v>
      </c>
    </row>
    <row r="6439" spans="1:27">
      <c r="A6439" s="1">
        <f t="shared" si="1815"/>
        <v>13014993</v>
      </c>
      <c r="B6439" s="1">
        <v>-7</v>
      </c>
      <c r="C6439" s="1">
        <v>15</v>
      </c>
      <c r="D6439" s="2">
        <v>13</v>
      </c>
      <c r="E6439" s="5">
        <v>90.32</v>
      </c>
      <c r="F6439" s="5">
        <v>116.25</v>
      </c>
      <c r="G6439" s="5">
        <v>78.34</v>
      </c>
      <c r="H6439" s="5">
        <v>95.95</v>
      </c>
      <c r="I6439" s="5">
        <v>30.95</v>
      </c>
      <c r="J6439" s="5">
        <v>57.43</v>
      </c>
      <c r="K6439" s="6">
        <f t="shared" si="1816"/>
        <v>93.134999999999991</v>
      </c>
      <c r="L6439" s="6">
        <f t="shared" si="1817"/>
        <v>-5.6300000000000097</v>
      </c>
      <c r="M6439" s="6">
        <f t="shared" si="1818"/>
        <v>73.599999999999994</v>
      </c>
      <c r="N6439" s="5">
        <f t="shared" si="1819"/>
        <v>48.567891914308987</v>
      </c>
      <c r="O6439" s="6">
        <f t="shared" si="1820"/>
        <v>85.3</v>
      </c>
      <c r="P6439" s="6">
        <f t="shared" si="1821"/>
        <v>97.135783828617974</v>
      </c>
      <c r="Q6439" s="6">
        <f t="shared" si="1822"/>
        <v>0.30088417925314043</v>
      </c>
      <c r="R6439" s="9">
        <f t="shared" si="1823"/>
        <v>0.93611227928559082</v>
      </c>
      <c r="S6439" s="9">
        <f t="shared" si="1824"/>
        <v>90.93</v>
      </c>
      <c r="T6439">
        <f t="shared" si="1825"/>
        <v>85.3</v>
      </c>
      <c r="U6439" s="9">
        <f t="shared" si="1826"/>
        <v>0.87815217665303957</v>
      </c>
      <c r="V6439" s="9">
        <f t="shared" si="1827"/>
        <v>0.40222046356194902</v>
      </c>
      <c r="W6439" s="9">
        <f t="shared" si="1828"/>
        <v>19.534999999999997</v>
      </c>
      <c r="X6439">
        <f t="shared" si="1829"/>
        <v>73.599999999999994</v>
      </c>
      <c r="Y6439" s="9">
        <f t="shared" si="1830"/>
        <v>1.5154044595935219</v>
      </c>
      <c r="Z6439" s="10">
        <f t="shared" si="1831"/>
        <v>0.58344751263502692</v>
      </c>
      <c r="AA6439">
        <f t="shared" si="1832"/>
        <v>5.6300000000000097</v>
      </c>
    </row>
    <row r="6440" spans="1:27">
      <c r="A6440" s="1">
        <f t="shared" si="1815"/>
        <v>14012993</v>
      </c>
      <c r="B6440" s="1">
        <v>-7</v>
      </c>
      <c r="C6440" s="1">
        <v>13</v>
      </c>
      <c r="D6440" s="2">
        <v>14</v>
      </c>
      <c r="E6440" s="5">
        <v>1050.17</v>
      </c>
      <c r="F6440" s="5">
        <v>1347.65</v>
      </c>
      <c r="G6440" s="5">
        <v>142.46</v>
      </c>
      <c r="H6440" s="5">
        <v>1057.95</v>
      </c>
      <c r="I6440" s="5">
        <v>1017.57</v>
      </c>
      <c r="J6440" s="5">
        <v>114.3</v>
      </c>
      <c r="K6440" s="6">
        <f t="shared" si="1816"/>
        <v>1054.06</v>
      </c>
      <c r="L6440" s="6">
        <f t="shared" si="1817"/>
        <v>-7.7799999999999727</v>
      </c>
      <c r="M6440" s="6">
        <f t="shared" si="1818"/>
        <v>1182.6100000000001</v>
      </c>
      <c r="N6440" s="5">
        <f t="shared" si="1819"/>
        <v>91.322699259275069</v>
      </c>
      <c r="O6440" s="6">
        <f t="shared" si="1820"/>
        <v>330.08000000000004</v>
      </c>
      <c r="P6440" s="6">
        <f t="shared" si="1821"/>
        <v>182.64539851855014</v>
      </c>
      <c r="Q6440" s="6">
        <f t="shared" si="1822"/>
        <v>0.21674173569420813</v>
      </c>
      <c r="R6440" s="9">
        <f t="shared" si="1823"/>
        <v>1.849813916695447</v>
      </c>
      <c r="S6440" s="9">
        <f t="shared" si="1824"/>
        <v>337.86</v>
      </c>
      <c r="T6440">
        <f t="shared" si="1825"/>
        <v>330.08000000000004</v>
      </c>
      <c r="U6440" s="9">
        <f t="shared" si="1826"/>
        <v>1.807217716281398</v>
      </c>
      <c r="V6440" s="9">
        <f t="shared" si="1827"/>
        <v>1.4076456460735218</v>
      </c>
      <c r="W6440" s="9">
        <f t="shared" si="1828"/>
        <v>128.55000000000018</v>
      </c>
      <c r="X6440">
        <f t="shared" si="1829"/>
        <v>1182.6100000000001</v>
      </c>
      <c r="Y6440" s="9">
        <f t="shared" si="1830"/>
        <v>12.949792434873633</v>
      </c>
      <c r="Z6440" s="10">
        <f t="shared" si="1831"/>
        <v>0.5834612240757735</v>
      </c>
      <c r="AA6440">
        <f t="shared" si="1832"/>
        <v>7.7799999999999727</v>
      </c>
    </row>
    <row r="6441" spans="1:27">
      <c r="A6441" s="1">
        <f t="shared" si="1815"/>
        <v>7023994</v>
      </c>
      <c r="B6441" s="1">
        <v>-6</v>
      </c>
      <c r="C6441" s="1">
        <v>24</v>
      </c>
      <c r="D6441" s="2">
        <v>7</v>
      </c>
      <c r="E6441" s="5">
        <v>331.7</v>
      </c>
      <c r="F6441" s="5">
        <v>510.18</v>
      </c>
      <c r="G6441" s="5">
        <v>156.12</v>
      </c>
      <c r="H6441" s="5">
        <v>321.7</v>
      </c>
      <c r="I6441" s="5">
        <v>487.88</v>
      </c>
      <c r="J6441" s="5">
        <v>85.59</v>
      </c>
      <c r="K6441" s="6">
        <f t="shared" si="1816"/>
        <v>326.7</v>
      </c>
      <c r="L6441" s="6">
        <f t="shared" si="1817"/>
        <v>10</v>
      </c>
      <c r="M6441" s="6">
        <f t="shared" si="1818"/>
        <v>499.03</v>
      </c>
      <c r="N6441" s="5">
        <f t="shared" si="1819"/>
        <v>89.021208849352305</v>
      </c>
      <c r="O6441" s="6">
        <f t="shared" si="1820"/>
        <v>22.300000000000011</v>
      </c>
      <c r="P6441" s="6">
        <f t="shared" si="1821"/>
        <v>178.04241769870461</v>
      </c>
      <c r="Q6441" s="6">
        <f t="shared" si="1822"/>
        <v>0.53780091407950759</v>
      </c>
      <c r="R6441" s="9">
        <f t="shared" si="1823"/>
        <v>6.9084660604951456E-2</v>
      </c>
      <c r="S6441" s="9">
        <f t="shared" si="1824"/>
        <v>12.300000000000011</v>
      </c>
      <c r="T6441">
        <f t="shared" si="1825"/>
        <v>22.300000000000011</v>
      </c>
      <c r="U6441" s="9">
        <f t="shared" si="1826"/>
        <v>0.12525105134068432</v>
      </c>
      <c r="V6441" s="9">
        <f t="shared" si="1827"/>
        <v>1.9358308230977681</v>
      </c>
      <c r="W6441" s="9">
        <f t="shared" si="1828"/>
        <v>172.32999999999998</v>
      </c>
      <c r="X6441">
        <f t="shared" si="1829"/>
        <v>499.03</v>
      </c>
      <c r="Y6441" s="9">
        <f t="shared" si="1830"/>
        <v>5.6057427937705517</v>
      </c>
      <c r="Z6441" s="10">
        <f t="shared" si="1831"/>
        <v>0.58347065050437619</v>
      </c>
      <c r="AA6441">
        <f t="shared" si="1832"/>
        <v>10</v>
      </c>
    </row>
    <row r="6442" spans="1:27">
      <c r="A6442" s="1">
        <f t="shared" si="1815"/>
        <v>15020003</v>
      </c>
      <c r="B6442" s="1">
        <v>3</v>
      </c>
      <c r="C6442" s="1">
        <v>20</v>
      </c>
      <c r="D6442" s="2">
        <v>15</v>
      </c>
      <c r="E6442" s="5">
        <v>98.63</v>
      </c>
      <c r="F6442" s="5">
        <v>28.16</v>
      </c>
      <c r="G6442" s="5">
        <v>87.82</v>
      </c>
      <c r="H6442" s="5">
        <v>73.319999999999993</v>
      </c>
      <c r="I6442" s="5">
        <v>306.94</v>
      </c>
      <c r="J6442" s="5">
        <v>97.85</v>
      </c>
      <c r="K6442" s="6">
        <f t="shared" si="1816"/>
        <v>85.974999999999994</v>
      </c>
      <c r="L6442" s="6">
        <f t="shared" si="1817"/>
        <v>25.310000000000002</v>
      </c>
      <c r="M6442" s="6">
        <f t="shared" si="1818"/>
        <v>167.55</v>
      </c>
      <c r="N6442" s="5">
        <f t="shared" si="1819"/>
        <v>65.739970527830323</v>
      </c>
      <c r="O6442" s="6">
        <f t="shared" si="1820"/>
        <v>-278.77999999999997</v>
      </c>
      <c r="P6442" s="6">
        <f t="shared" si="1821"/>
        <v>131.47994105566065</v>
      </c>
      <c r="Q6442" s="6">
        <f t="shared" si="1822"/>
        <v>-0.10772677757517893</v>
      </c>
      <c r="R6442" s="9">
        <f t="shared" si="1823"/>
        <v>2.3128242799505565</v>
      </c>
      <c r="S6442" s="9">
        <f t="shared" si="1824"/>
        <v>304.08999999999997</v>
      </c>
      <c r="T6442">
        <f t="shared" si="1825"/>
        <v>278.77999999999997</v>
      </c>
      <c r="U6442" s="9">
        <f t="shared" si="1826"/>
        <v>2.1203234330777607</v>
      </c>
      <c r="V6442" s="9">
        <f t="shared" si="1827"/>
        <v>1.2408736928999093</v>
      </c>
      <c r="W6442" s="9">
        <f t="shared" si="1828"/>
        <v>81.575000000000017</v>
      </c>
      <c r="X6442">
        <f t="shared" si="1829"/>
        <v>167.55</v>
      </c>
      <c r="Y6442" s="9">
        <f t="shared" si="1830"/>
        <v>2.5486777474150144</v>
      </c>
      <c r="Z6442" s="10">
        <f t="shared" si="1831"/>
        <v>0.58347407825883757</v>
      </c>
      <c r="AA6442">
        <f t="shared" si="1832"/>
        <v>25.310000000000002</v>
      </c>
    </row>
    <row r="6443" spans="1:27">
      <c r="A6443" s="1">
        <f t="shared" si="1815"/>
        <v>18001994</v>
      </c>
      <c r="B6443" s="1">
        <v>-6</v>
      </c>
      <c r="C6443" s="1">
        <v>2</v>
      </c>
      <c r="D6443" s="2">
        <v>18</v>
      </c>
      <c r="E6443" s="5">
        <v>158.97</v>
      </c>
      <c r="F6443" s="5">
        <v>172.57</v>
      </c>
      <c r="G6443" s="5">
        <v>88.1</v>
      </c>
      <c r="H6443" s="5">
        <v>139.26</v>
      </c>
      <c r="I6443" s="5">
        <v>185.11</v>
      </c>
      <c r="J6443" s="5">
        <v>80.010000000000005</v>
      </c>
      <c r="K6443" s="6">
        <f t="shared" si="1816"/>
        <v>149.11500000000001</v>
      </c>
      <c r="L6443" s="6">
        <f t="shared" si="1817"/>
        <v>19.710000000000008</v>
      </c>
      <c r="M6443" s="6">
        <f t="shared" si="1818"/>
        <v>178.84</v>
      </c>
      <c r="N6443" s="5">
        <f t="shared" si="1819"/>
        <v>59.504642886080745</v>
      </c>
      <c r="O6443" s="6">
        <f t="shared" si="1820"/>
        <v>-12.54000000000002</v>
      </c>
      <c r="P6443" s="6">
        <f t="shared" si="1821"/>
        <v>119.00928577216149</v>
      </c>
      <c r="Q6443" s="6">
        <f t="shared" si="1822"/>
        <v>9.6024128032951947E-2</v>
      </c>
      <c r="R6443" s="9">
        <f t="shared" si="1823"/>
        <v>0.27098725776525845</v>
      </c>
      <c r="S6443" s="9">
        <f t="shared" si="1824"/>
        <v>32.250000000000028</v>
      </c>
      <c r="T6443">
        <f t="shared" si="1825"/>
        <v>12.54000000000002</v>
      </c>
      <c r="U6443" s="9">
        <f t="shared" si="1826"/>
        <v>0.10536992906593312</v>
      </c>
      <c r="V6443" s="9">
        <f t="shared" si="1827"/>
        <v>0.49954085191146036</v>
      </c>
      <c r="W6443" s="9">
        <f t="shared" si="1828"/>
        <v>29.724999999999994</v>
      </c>
      <c r="X6443">
        <f t="shared" si="1829"/>
        <v>178.84</v>
      </c>
      <c r="Y6443" s="9">
        <f t="shared" si="1830"/>
        <v>3.0054797630225596</v>
      </c>
      <c r="Z6443" s="10">
        <f t="shared" si="1831"/>
        <v>0.58348950290472235</v>
      </c>
      <c r="AA6443">
        <f t="shared" si="1832"/>
        <v>19.710000000000008</v>
      </c>
    </row>
    <row r="6444" spans="1:27">
      <c r="A6444" s="1">
        <f t="shared" si="1815"/>
        <v>11025003</v>
      </c>
      <c r="B6444" s="1">
        <v>3</v>
      </c>
      <c r="C6444" s="1">
        <v>25</v>
      </c>
      <c r="D6444" s="2">
        <v>11</v>
      </c>
      <c r="E6444" s="5">
        <v>474.58</v>
      </c>
      <c r="F6444" s="5">
        <v>652.08000000000004</v>
      </c>
      <c r="G6444" s="5">
        <v>153.05000000000001</v>
      </c>
      <c r="H6444" s="5">
        <v>484.18</v>
      </c>
      <c r="I6444" s="5">
        <v>466.13</v>
      </c>
      <c r="J6444" s="5">
        <v>81.13</v>
      </c>
      <c r="K6444" s="6">
        <f t="shared" si="1816"/>
        <v>479.38</v>
      </c>
      <c r="L6444" s="6">
        <f t="shared" si="1817"/>
        <v>-9.6000000000000227</v>
      </c>
      <c r="M6444" s="6">
        <f t="shared" si="1818"/>
        <v>559.10500000000002</v>
      </c>
      <c r="N6444" s="5">
        <f t="shared" si="1819"/>
        <v>86.61174775975833</v>
      </c>
      <c r="O6444" s="6">
        <f t="shared" si="1820"/>
        <v>185.95000000000005</v>
      </c>
      <c r="P6444" s="6">
        <f t="shared" si="1821"/>
        <v>173.22349551951666</v>
      </c>
      <c r="Q6444" s="6">
        <f t="shared" si="1822"/>
        <v>0.56128816394289816</v>
      </c>
      <c r="R6444" s="9">
        <f t="shared" si="1823"/>
        <v>1.1288884305995772</v>
      </c>
      <c r="S6444" s="9">
        <f t="shared" si="1824"/>
        <v>195.55000000000007</v>
      </c>
      <c r="T6444">
        <f t="shared" si="1825"/>
        <v>185.95000000000005</v>
      </c>
      <c r="U6444" s="9">
        <f t="shared" si="1826"/>
        <v>1.0734686968549803</v>
      </c>
      <c r="V6444" s="9">
        <f t="shared" si="1827"/>
        <v>0.92048714016416566</v>
      </c>
      <c r="W6444" s="9">
        <f t="shared" si="1828"/>
        <v>79.725000000000023</v>
      </c>
      <c r="X6444">
        <f t="shared" si="1829"/>
        <v>559.10500000000002</v>
      </c>
      <c r="Y6444" s="9">
        <f t="shared" si="1830"/>
        <v>6.4553021323485194</v>
      </c>
      <c r="Z6444" s="10">
        <f t="shared" si="1831"/>
        <v>0.58349550126800465</v>
      </c>
      <c r="AA6444">
        <f t="shared" si="1832"/>
        <v>9.6000000000000227</v>
      </c>
    </row>
    <row r="6445" spans="1:27">
      <c r="A6445" s="1">
        <f t="shared" si="1815"/>
        <v>15022000</v>
      </c>
      <c r="B6445" s="1">
        <v>0</v>
      </c>
      <c r="C6445" s="1">
        <v>22</v>
      </c>
      <c r="D6445" s="2">
        <v>15</v>
      </c>
      <c r="E6445" s="5">
        <v>58.61</v>
      </c>
      <c r="F6445" s="5">
        <v>-74.44</v>
      </c>
      <c r="G6445" s="5">
        <v>80.569999999999993</v>
      </c>
      <c r="H6445" s="5">
        <v>57.37</v>
      </c>
      <c r="I6445" s="5">
        <v>167.55</v>
      </c>
      <c r="J6445" s="5">
        <v>95.9</v>
      </c>
      <c r="K6445" s="6">
        <f t="shared" si="1816"/>
        <v>57.989999999999995</v>
      </c>
      <c r="L6445" s="6">
        <f t="shared" si="1817"/>
        <v>1.240000000000002</v>
      </c>
      <c r="M6445" s="6">
        <f t="shared" si="1818"/>
        <v>46.555000000000007</v>
      </c>
      <c r="N6445" s="5">
        <f t="shared" si="1819"/>
        <v>62.62654169759017</v>
      </c>
      <c r="O6445" s="6">
        <f t="shared" si="1820"/>
        <v>-241.99</v>
      </c>
      <c r="P6445" s="6">
        <f t="shared" si="1821"/>
        <v>125.25308339518034</v>
      </c>
      <c r="Q6445" s="6">
        <f t="shared" si="1822"/>
        <v>-0.17243927524775129</v>
      </c>
      <c r="R6445" s="9">
        <f t="shared" si="1823"/>
        <v>1.9419082820707578</v>
      </c>
      <c r="S6445" s="9">
        <f t="shared" si="1824"/>
        <v>243.23000000000002</v>
      </c>
      <c r="T6445">
        <f t="shared" si="1825"/>
        <v>241.99</v>
      </c>
      <c r="U6445" s="9">
        <f t="shared" si="1826"/>
        <v>1.9320083261863368</v>
      </c>
      <c r="V6445" s="9">
        <f t="shared" si="1827"/>
        <v>0.18259031538444345</v>
      </c>
      <c r="W6445" s="9">
        <f t="shared" si="1828"/>
        <v>11.434999999999988</v>
      </c>
      <c r="X6445">
        <f t="shared" si="1829"/>
        <v>46.555000000000007</v>
      </c>
      <c r="Y6445" s="9">
        <f t="shared" si="1830"/>
        <v>0.74337491322455407</v>
      </c>
      <c r="Z6445" s="10">
        <f t="shared" si="1831"/>
        <v>0.58352549215951144</v>
      </c>
      <c r="AA6445">
        <f t="shared" si="1832"/>
        <v>1.240000000000002</v>
      </c>
    </row>
    <row r="6446" spans="1:27">
      <c r="A6446" s="1">
        <f t="shared" si="1815"/>
        <v>11017007</v>
      </c>
      <c r="B6446" s="1">
        <v>7</v>
      </c>
      <c r="C6446" s="1">
        <v>17</v>
      </c>
      <c r="D6446" s="2">
        <v>11</v>
      </c>
      <c r="E6446" s="5">
        <v>1440.74</v>
      </c>
      <c r="F6446" s="5">
        <v>1549.77</v>
      </c>
      <c r="G6446" s="5">
        <v>117.65</v>
      </c>
      <c r="H6446" s="5">
        <v>1461.64</v>
      </c>
      <c r="I6446" s="5">
        <v>1677.18</v>
      </c>
      <c r="J6446" s="5">
        <v>126.01</v>
      </c>
      <c r="K6446" s="6">
        <f t="shared" si="1816"/>
        <v>1451.19</v>
      </c>
      <c r="L6446" s="6">
        <f t="shared" si="1817"/>
        <v>-20.900000000000091</v>
      </c>
      <c r="M6446" s="6">
        <f t="shared" si="1818"/>
        <v>1613.4749999999999</v>
      </c>
      <c r="N6446" s="5">
        <f t="shared" si="1819"/>
        <v>86.197509534788765</v>
      </c>
      <c r="O6446" s="6">
        <f t="shared" si="1820"/>
        <v>-127.41000000000008</v>
      </c>
      <c r="P6446" s="6">
        <f t="shared" si="1821"/>
        <v>172.39501906957753</v>
      </c>
      <c r="Q6446" s="6">
        <f t="shared" si="1822"/>
        <v>-6.8539524906333762E-2</v>
      </c>
      <c r="R6446" s="9">
        <f t="shared" si="1823"/>
        <v>0.61782527462126524</v>
      </c>
      <c r="S6446" s="9">
        <f t="shared" si="1824"/>
        <v>106.50999999999999</v>
      </c>
      <c r="T6446">
        <f t="shared" si="1825"/>
        <v>127.41000000000008</v>
      </c>
      <c r="U6446" s="9">
        <f t="shared" si="1826"/>
        <v>0.73905847563135352</v>
      </c>
      <c r="V6446" s="9">
        <f t="shared" si="1827"/>
        <v>1.8827110072652697</v>
      </c>
      <c r="W6446" s="9">
        <f t="shared" si="1828"/>
        <v>162.28499999999985</v>
      </c>
      <c r="X6446">
        <f t="shared" si="1829"/>
        <v>1613.4749999999999</v>
      </c>
      <c r="Y6446" s="9">
        <f t="shared" si="1830"/>
        <v>18.718348229641272</v>
      </c>
      <c r="Z6446" s="10">
        <f t="shared" si="1831"/>
        <v>0.58359832076523321</v>
      </c>
      <c r="AA6446">
        <f t="shared" si="1832"/>
        <v>20.900000000000091</v>
      </c>
    </row>
    <row r="6447" spans="1:27">
      <c r="A6447" s="1">
        <f t="shared" si="1815"/>
        <v>19008996</v>
      </c>
      <c r="B6447" s="1">
        <v>-4</v>
      </c>
      <c r="C6447" s="1">
        <v>9</v>
      </c>
      <c r="D6447" s="2">
        <v>19</v>
      </c>
      <c r="E6447" s="5">
        <v>758.39</v>
      </c>
      <c r="F6447" s="5">
        <v>575.69000000000005</v>
      </c>
      <c r="G6447" s="5">
        <v>110.12</v>
      </c>
      <c r="H6447" s="5">
        <v>777.98</v>
      </c>
      <c r="I6447" s="5">
        <v>688.88</v>
      </c>
      <c r="J6447" s="5">
        <v>78.06</v>
      </c>
      <c r="K6447" s="6">
        <f t="shared" si="1816"/>
        <v>768.18499999999995</v>
      </c>
      <c r="L6447" s="6">
        <f t="shared" si="1817"/>
        <v>-19.590000000000032</v>
      </c>
      <c r="M6447" s="6">
        <f t="shared" si="1818"/>
        <v>632.28500000000008</v>
      </c>
      <c r="N6447" s="5">
        <f t="shared" si="1819"/>
        <v>67.490328936818798</v>
      </c>
      <c r="O6447" s="6">
        <f t="shared" si="1820"/>
        <v>-113.18999999999994</v>
      </c>
      <c r="P6447" s="6">
        <f t="shared" si="1821"/>
        <v>134.9806578736376</v>
      </c>
      <c r="Q6447" s="6">
        <f t="shared" si="1822"/>
        <v>0.33112647146414187</v>
      </c>
      <c r="R6447" s="9">
        <f t="shared" si="1823"/>
        <v>0.69343268490826093</v>
      </c>
      <c r="S6447" s="9">
        <f t="shared" si="1824"/>
        <v>93.599999999999909</v>
      </c>
      <c r="T6447">
        <f t="shared" si="1825"/>
        <v>113.18999999999994</v>
      </c>
      <c r="U6447" s="9">
        <f t="shared" si="1826"/>
        <v>0.83856458979450954</v>
      </c>
      <c r="V6447" s="9">
        <f t="shared" si="1827"/>
        <v>2.0136218350220654</v>
      </c>
      <c r="W6447" s="9">
        <f t="shared" si="1828"/>
        <v>135.89999999999986</v>
      </c>
      <c r="X6447">
        <f t="shared" si="1829"/>
        <v>632.28500000000008</v>
      </c>
      <c r="Y6447" s="9">
        <f t="shared" si="1830"/>
        <v>9.3685274610517144</v>
      </c>
      <c r="Z6447" s="10">
        <f t="shared" si="1831"/>
        <v>0.58361202866287809</v>
      </c>
      <c r="AA6447">
        <f t="shared" si="1832"/>
        <v>19.590000000000032</v>
      </c>
    </row>
    <row r="6448" spans="1:27">
      <c r="A6448" s="1">
        <f t="shared" si="1815"/>
        <v>4029998</v>
      </c>
      <c r="B6448" s="1">
        <v>-2</v>
      </c>
      <c r="C6448" s="1">
        <v>30</v>
      </c>
      <c r="D6448" s="2">
        <v>4</v>
      </c>
      <c r="E6448" s="5">
        <v>43.16</v>
      </c>
      <c r="F6448" s="5">
        <v>-92.28</v>
      </c>
      <c r="G6448" s="5">
        <v>92.28</v>
      </c>
      <c r="H6448" s="5">
        <v>42.19</v>
      </c>
      <c r="I6448" s="5">
        <v>142.46</v>
      </c>
      <c r="J6448" s="5">
        <v>72.760000000000005</v>
      </c>
      <c r="K6448" s="6">
        <f t="shared" si="1816"/>
        <v>42.674999999999997</v>
      </c>
      <c r="L6448" s="6">
        <f t="shared" si="1817"/>
        <v>0.96999999999999886</v>
      </c>
      <c r="M6448" s="6">
        <f t="shared" si="1818"/>
        <v>25.090000000000003</v>
      </c>
      <c r="N6448" s="5">
        <f t="shared" si="1819"/>
        <v>58.757161265670419</v>
      </c>
      <c r="O6448" s="6">
        <f t="shared" si="1820"/>
        <v>-234.74</v>
      </c>
      <c r="P6448" s="6">
        <f t="shared" si="1821"/>
        <v>117.51432253134084</v>
      </c>
      <c r="Q6448" s="6">
        <f t="shared" si="1822"/>
        <v>0.23328532813656797</v>
      </c>
      <c r="R6448" s="9">
        <f t="shared" si="1823"/>
        <v>2.0057980586760955</v>
      </c>
      <c r="S6448" s="9">
        <f t="shared" si="1824"/>
        <v>235.71</v>
      </c>
      <c r="T6448">
        <f t="shared" si="1825"/>
        <v>234.74</v>
      </c>
      <c r="U6448" s="9">
        <f t="shared" si="1826"/>
        <v>1.9975437456774285</v>
      </c>
      <c r="V6448" s="9">
        <f t="shared" si="1827"/>
        <v>0.29928266820940247</v>
      </c>
      <c r="W6448" s="9">
        <f t="shared" si="1828"/>
        <v>17.584999999999994</v>
      </c>
      <c r="X6448">
        <f t="shared" si="1829"/>
        <v>25.090000000000003</v>
      </c>
      <c r="Y6448" s="9">
        <f t="shared" si="1830"/>
        <v>0.42701177966300319</v>
      </c>
      <c r="Z6448" s="10">
        <f t="shared" si="1831"/>
        <v>0.58362659295134944</v>
      </c>
      <c r="AA6448">
        <f t="shared" si="1832"/>
        <v>0.96999999999999886</v>
      </c>
    </row>
    <row r="6449" spans="1:27">
      <c r="A6449" s="1">
        <f t="shared" si="1815"/>
        <v>5024994</v>
      </c>
      <c r="B6449" s="1">
        <v>-6</v>
      </c>
      <c r="C6449" s="1">
        <v>25</v>
      </c>
      <c r="D6449" s="2">
        <v>5</v>
      </c>
      <c r="E6449" s="5">
        <v>1415.58</v>
      </c>
      <c r="F6449" s="5">
        <v>1282.1400000000001</v>
      </c>
      <c r="G6449" s="5">
        <v>138.56</v>
      </c>
      <c r="H6449" s="5">
        <v>1392.32</v>
      </c>
      <c r="I6449" s="5">
        <v>1265.97</v>
      </c>
      <c r="J6449" s="5">
        <v>103.71</v>
      </c>
      <c r="K6449" s="6">
        <f t="shared" si="1816"/>
        <v>1403.9499999999998</v>
      </c>
      <c r="L6449" s="6">
        <f t="shared" si="1817"/>
        <v>23.259999999999991</v>
      </c>
      <c r="M6449" s="6">
        <f t="shared" si="1818"/>
        <v>1274.0550000000001</v>
      </c>
      <c r="N6449" s="5">
        <f t="shared" si="1819"/>
        <v>86.537040768678935</v>
      </c>
      <c r="O6449" s="6">
        <f t="shared" si="1820"/>
        <v>16.170000000000073</v>
      </c>
      <c r="P6449" s="6">
        <f t="shared" si="1821"/>
        <v>173.07408153735787</v>
      </c>
      <c r="Q6449" s="6">
        <f t="shared" si="1822"/>
        <v>0.28186318207414007</v>
      </c>
      <c r="R6449" s="9">
        <f t="shared" si="1823"/>
        <v>4.096511700089276E-2</v>
      </c>
      <c r="S6449" s="9">
        <f t="shared" si="1824"/>
        <v>7.0899999999999181</v>
      </c>
      <c r="T6449">
        <f t="shared" si="1825"/>
        <v>16.170000000000073</v>
      </c>
      <c r="U6449" s="9">
        <f t="shared" si="1826"/>
        <v>9.3428200550697671E-2</v>
      </c>
      <c r="V6449" s="9">
        <f t="shared" si="1827"/>
        <v>1.5010335325334319</v>
      </c>
      <c r="W6449" s="9">
        <f t="shared" si="1828"/>
        <v>129.89499999999975</v>
      </c>
      <c r="X6449">
        <f t="shared" si="1829"/>
        <v>1274.0550000000001</v>
      </c>
      <c r="Y6449" s="9">
        <f t="shared" si="1830"/>
        <v>14.722655046706073</v>
      </c>
      <c r="Z6449" s="10">
        <f t="shared" si="1831"/>
        <v>0.58362916308217494</v>
      </c>
      <c r="AA6449">
        <f t="shared" si="1832"/>
        <v>23.259999999999991</v>
      </c>
    </row>
    <row r="6450" spans="1:27">
      <c r="A6450" s="1">
        <f t="shared" si="1815"/>
        <v>16014005</v>
      </c>
      <c r="B6450" s="1">
        <v>5</v>
      </c>
      <c r="C6450" s="1">
        <v>14</v>
      </c>
      <c r="D6450" s="2">
        <v>16</v>
      </c>
      <c r="E6450" s="5">
        <v>453.63</v>
      </c>
      <c r="F6450" s="5">
        <v>288.82</v>
      </c>
      <c r="G6450" s="5">
        <v>114.86</v>
      </c>
      <c r="H6450" s="5">
        <v>405.6</v>
      </c>
      <c r="I6450" s="5">
        <v>345.14</v>
      </c>
      <c r="J6450" s="5">
        <v>65.790000000000006</v>
      </c>
      <c r="K6450" s="6">
        <f t="shared" si="1816"/>
        <v>429.61500000000001</v>
      </c>
      <c r="L6450" s="6">
        <f t="shared" si="1817"/>
        <v>48.029999999999973</v>
      </c>
      <c r="M6450" s="6">
        <f t="shared" si="1818"/>
        <v>316.98</v>
      </c>
      <c r="N6450" s="5">
        <f t="shared" si="1819"/>
        <v>66.183728551661403</v>
      </c>
      <c r="O6450" s="6">
        <f t="shared" si="1820"/>
        <v>-56.319999999999993</v>
      </c>
      <c r="P6450" s="6">
        <f t="shared" si="1821"/>
        <v>132.36745710332281</v>
      </c>
      <c r="Q6450" s="6">
        <f t="shared" si="1822"/>
        <v>0.50593132798745333</v>
      </c>
      <c r="R6450" s="9">
        <f t="shared" si="1823"/>
        <v>0.78833576079464085</v>
      </c>
      <c r="S6450" s="9">
        <f t="shared" si="1824"/>
        <v>104.34999999999997</v>
      </c>
      <c r="T6450">
        <f t="shared" si="1825"/>
        <v>56.319999999999993</v>
      </c>
      <c r="U6450" s="9">
        <f t="shared" si="1826"/>
        <v>0.42548222374656619</v>
      </c>
      <c r="V6450" s="9">
        <f t="shared" si="1827"/>
        <v>1.7018533477164233</v>
      </c>
      <c r="W6450" s="9">
        <f t="shared" si="1828"/>
        <v>112.63499999999999</v>
      </c>
      <c r="X6450">
        <f t="shared" si="1829"/>
        <v>316.98</v>
      </c>
      <c r="Y6450" s="9">
        <f t="shared" si="1830"/>
        <v>4.7893947188631589</v>
      </c>
      <c r="Z6450" s="10">
        <f t="shared" si="1831"/>
        <v>0.58371397105089062</v>
      </c>
      <c r="AA6450">
        <f t="shared" si="1832"/>
        <v>48.029999999999973</v>
      </c>
    </row>
    <row r="6451" spans="1:27">
      <c r="A6451" s="1">
        <f t="shared" si="1815"/>
        <v>12024003</v>
      </c>
      <c r="B6451" s="1">
        <v>3</v>
      </c>
      <c r="C6451" s="1">
        <v>24</v>
      </c>
      <c r="D6451" s="2">
        <v>12</v>
      </c>
      <c r="E6451" s="5">
        <v>541.08000000000004</v>
      </c>
      <c r="F6451" s="5">
        <v>492.06</v>
      </c>
      <c r="G6451" s="5">
        <v>151.1</v>
      </c>
      <c r="H6451" s="5">
        <v>556.5</v>
      </c>
      <c r="I6451" s="5">
        <v>528.86</v>
      </c>
      <c r="J6451" s="5">
        <v>107.89</v>
      </c>
      <c r="K6451" s="6">
        <f t="shared" si="1816"/>
        <v>548.79</v>
      </c>
      <c r="L6451" s="6">
        <f t="shared" si="1817"/>
        <v>-15.419999999999959</v>
      </c>
      <c r="M6451" s="6">
        <f t="shared" si="1818"/>
        <v>510.46000000000004</v>
      </c>
      <c r="N6451" s="5">
        <f t="shared" si="1819"/>
        <v>92.832459436341551</v>
      </c>
      <c r="O6451" s="6">
        <f t="shared" si="1820"/>
        <v>-36.800000000000011</v>
      </c>
      <c r="P6451" s="6">
        <f t="shared" si="1821"/>
        <v>185.6649188726831</v>
      </c>
      <c r="Q6451" s="6">
        <f t="shared" si="1822"/>
        <v>0.3246441322255374</v>
      </c>
      <c r="R6451" s="9">
        <f t="shared" si="1823"/>
        <v>0.115153687243744</v>
      </c>
      <c r="S6451" s="9">
        <f t="shared" si="1824"/>
        <v>21.380000000000052</v>
      </c>
      <c r="T6451">
        <f t="shared" si="1825"/>
        <v>36.800000000000011</v>
      </c>
      <c r="U6451" s="9">
        <f t="shared" si="1826"/>
        <v>0.19820653370298269</v>
      </c>
      <c r="V6451" s="9">
        <f t="shared" si="1827"/>
        <v>0.41289437156713643</v>
      </c>
      <c r="W6451" s="9">
        <f t="shared" si="1828"/>
        <v>38.329999999999927</v>
      </c>
      <c r="X6451">
        <f t="shared" si="1829"/>
        <v>510.46000000000004</v>
      </c>
      <c r="Y6451" s="9">
        <f t="shared" si="1830"/>
        <v>5.4987232170665505</v>
      </c>
      <c r="Z6451" s="10">
        <f t="shared" si="1831"/>
        <v>0.58374480725741795</v>
      </c>
      <c r="AA6451">
        <f t="shared" si="1832"/>
        <v>15.419999999999959</v>
      </c>
    </row>
    <row r="6452" spans="1:27">
      <c r="A6452" s="1">
        <f t="shared" si="1815"/>
        <v>18007005</v>
      </c>
      <c r="B6452" s="1">
        <v>5</v>
      </c>
      <c r="C6452" s="1">
        <v>7</v>
      </c>
      <c r="D6452" s="2">
        <v>18</v>
      </c>
      <c r="E6452" s="5">
        <v>320</v>
      </c>
      <c r="F6452" s="5">
        <v>626.42999999999995</v>
      </c>
      <c r="G6452" s="5">
        <v>121.27</v>
      </c>
      <c r="H6452" s="5">
        <v>312.07</v>
      </c>
      <c r="I6452" s="5">
        <v>197.38</v>
      </c>
      <c r="J6452" s="5">
        <v>83.36</v>
      </c>
      <c r="K6452" s="6">
        <f t="shared" si="1816"/>
        <v>316.03499999999997</v>
      </c>
      <c r="L6452" s="6">
        <f t="shared" si="1817"/>
        <v>7.9300000000000068</v>
      </c>
      <c r="M6452" s="6">
        <f t="shared" si="1818"/>
        <v>411.90499999999997</v>
      </c>
      <c r="N6452" s="5">
        <f t="shared" si="1819"/>
        <v>73.578703610487722</v>
      </c>
      <c r="O6452" s="6">
        <f t="shared" si="1820"/>
        <v>429.04999999999995</v>
      </c>
      <c r="P6452" s="6">
        <f t="shared" si="1821"/>
        <v>147.15740722097544</v>
      </c>
      <c r="Q6452" s="6">
        <f t="shared" si="1822"/>
        <v>0.35822742720864786</v>
      </c>
      <c r="R6452" s="9">
        <f t="shared" si="1823"/>
        <v>2.8616976063436281</v>
      </c>
      <c r="S6452" s="9">
        <f t="shared" si="1824"/>
        <v>421.11999999999995</v>
      </c>
      <c r="T6452">
        <f t="shared" si="1825"/>
        <v>429.04999999999995</v>
      </c>
      <c r="U6452" s="9">
        <f t="shared" si="1826"/>
        <v>2.915585481577065</v>
      </c>
      <c r="V6452" s="9">
        <f t="shared" si="1827"/>
        <v>1.3029585368548806</v>
      </c>
      <c r="W6452" s="9">
        <f t="shared" si="1828"/>
        <v>95.87</v>
      </c>
      <c r="X6452">
        <f t="shared" si="1829"/>
        <v>411.90499999999997</v>
      </c>
      <c r="Y6452" s="9">
        <f t="shared" si="1830"/>
        <v>5.5981551697424594</v>
      </c>
      <c r="Z6452" s="10">
        <f t="shared" si="1831"/>
        <v>0.58388611903349785</v>
      </c>
      <c r="AA6452">
        <f t="shared" si="1832"/>
        <v>7.9300000000000068</v>
      </c>
    </row>
    <row r="6453" spans="1:27">
      <c r="A6453" s="1">
        <f t="shared" si="1815"/>
        <v>21000998</v>
      </c>
      <c r="B6453" s="1">
        <v>-2</v>
      </c>
      <c r="C6453" s="1">
        <v>1</v>
      </c>
      <c r="D6453" s="2">
        <v>21</v>
      </c>
      <c r="E6453" s="5">
        <v>25.13</v>
      </c>
      <c r="F6453" s="5">
        <v>-57.71</v>
      </c>
      <c r="G6453" s="5">
        <v>95.34</v>
      </c>
      <c r="H6453" s="5">
        <v>21.78</v>
      </c>
      <c r="I6453" s="5">
        <v>-56.04</v>
      </c>
      <c r="J6453" s="5">
        <v>98.69</v>
      </c>
      <c r="K6453" s="6">
        <f t="shared" si="1816"/>
        <v>23.454999999999998</v>
      </c>
      <c r="L6453" s="6">
        <f t="shared" si="1817"/>
        <v>3.3499999999999979</v>
      </c>
      <c r="M6453" s="6">
        <f t="shared" si="1818"/>
        <v>-56.875</v>
      </c>
      <c r="N6453" s="5">
        <f t="shared" si="1819"/>
        <v>68.610188201170246</v>
      </c>
      <c r="O6453" s="6">
        <f t="shared" si="1820"/>
        <v>-1.6700000000000017</v>
      </c>
      <c r="P6453" s="6">
        <f t="shared" si="1821"/>
        <v>137.22037640234049</v>
      </c>
      <c r="Q6453" s="6">
        <f t="shared" si="1822"/>
        <v>-3.4520452361820261E-2</v>
      </c>
      <c r="R6453" s="9">
        <f t="shared" si="1823"/>
        <v>3.658348804758399E-2</v>
      </c>
      <c r="S6453" s="9">
        <f t="shared" si="1824"/>
        <v>5.0199999999999996</v>
      </c>
      <c r="T6453">
        <f t="shared" si="1825"/>
        <v>1.6700000000000017</v>
      </c>
      <c r="U6453" s="9">
        <f t="shared" si="1826"/>
        <v>1.2170204191128553E-2</v>
      </c>
      <c r="V6453" s="9">
        <f t="shared" si="1827"/>
        <v>1.1708173684710845</v>
      </c>
      <c r="W6453" s="9">
        <f t="shared" si="1828"/>
        <v>80.33</v>
      </c>
      <c r="X6453">
        <f t="shared" si="1829"/>
        <v>56.875</v>
      </c>
      <c r="Y6453" s="9">
        <f t="shared" si="1830"/>
        <v>0.82895851900650985</v>
      </c>
      <c r="Z6453" s="10">
        <f t="shared" si="1831"/>
        <v>0.58389639491950973</v>
      </c>
      <c r="AA6453">
        <f t="shared" si="1832"/>
        <v>3.3499999999999979</v>
      </c>
    </row>
    <row r="6454" spans="1:27">
      <c r="A6454" s="1">
        <f t="shared" si="1815"/>
        <v>5019992</v>
      </c>
      <c r="B6454" s="1">
        <v>-8</v>
      </c>
      <c r="C6454" s="1">
        <v>20</v>
      </c>
      <c r="D6454" s="2">
        <v>5</v>
      </c>
      <c r="E6454" s="5">
        <v>490.81</v>
      </c>
      <c r="F6454" s="5">
        <v>534.71</v>
      </c>
      <c r="G6454" s="5">
        <v>125.73</v>
      </c>
      <c r="H6454" s="5">
        <v>466.72</v>
      </c>
      <c r="I6454" s="5">
        <v>525.51</v>
      </c>
      <c r="J6454" s="5">
        <v>93.11</v>
      </c>
      <c r="K6454" s="6">
        <f t="shared" si="1816"/>
        <v>478.76499999999999</v>
      </c>
      <c r="L6454" s="6">
        <f t="shared" si="1817"/>
        <v>24.089999999999975</v>
      </c>
      <c r="M6454" s="6">
        <f t="shared" si="1818"/>
        <v>530.11</v>
      </c>
      <c r="N6454" s="5">
        <f t="shared" si="1819"/>
        <v>78.226442140749313</v>
      </c>
      <c r="O6454" s="6">
        <f t="shared" si="1820"/>
        <v>9.2000000000000455</v>
      </c>
      <c r="P6454" s="6">
        <f t="shared" si="1821"/>
        <v>156.45288428149863</v>
      </c>
      <c r="Q6454" s="6">
        <f t="shared" si="1822"/>
        <v>0.29163759950207352</v>
      </c>
      <c r="R6454" s="9">
        <f t="shared" si="1823"/>
        <v>9.5172422473266918E-2</v>
      </c>
      <c r="S6454" s="9">
        <f t="shared" si="1824"/>
        <v>14.88999999999993</v>
      </c>
      <c r="T6454">
        <f t="shared" si="1825"/>
        <v>9.2000000000000455</v>
      </c>
      <c r="U6454" s="9">
        <f t="shared" si="1826"/>
        <v>5.8803645853194371E-2</v>
      </c>
      <c r="V6454" s="9">
        <f t="shared" si="1827"/>
        <v>0.65636373833309813</v>
      </c>
      <c r="W6454" s="9">
        <f t="shared" si="1828"/>
        <v>51.345000000000027</v>
      </c>
      <c r="X6454">
        <f t="shared" si="1829"/>
        <v>530.11</v>
      </c>
      <c r="Y6454" s="9">
        <f t="shared" si="1830"/>
        <v>6.7766088485297207</v>
      </c>
      <c r="Z6454" s="10">
        <f t="shared" si="1831"/>
        <v>0.58391951500185368</v>
      </c>
      <c r="AA6454">
        <f t="shared" si="1832"/>
        <v>24.089999999999975</v>
      </c>
    </row>
    <row r="6455" spans="1:27">
      <c r="A6455" s="1">
        <f t="shared" si="1815"/>
        <v>17017998</v>
      </c>
      <c r="B6455" s="1">
        <v>-2</v>
      </c>
      <c r="C6455" s="1">
        <v>18</v>
      </c>
      <c r="D6455" s="2">
        <v>17</v>
      </c>
      <c r="E6455" s="5">
        <v>312.97000000000003</v>
      </c>
      <c r="F6455" s="5">
        <v>362.7</v>
      </c>
      <c r="G6455" s="5">
        <v>139.66999999999999</v>
      </c>
      <c r="H6455" s="5">
        <v>334.42</v>
      </c>
      <c r="I6455" s="5">
        <v>379.99</v>
      </c>
      <c r="J6455" s="5">
        <v>105.38</v>
      </c>
      <c r="K6455" s="6">
        <f t="shared" si="1816"/>
        <v>323.69500000000005</v>
      </c>
      <c r="L6455" s="6">
        <f t="shared" si="1817"/>
        <v>-21.449999999999989</v>
      </c>
      <c r="M6455" s="6">
        <f t="shared" si="1818"/>
        <v>371.34500000000003</v>
      </c>
      <c r="N6455" s="5">
        <f t="shared" si="1819"/>
        <v>87.482360079046785</v>
      </c>
      <c r="O6455" s="6">
        <f t="shared" si="1820"/>
        <v>-17.29000000000002</v>
      </c>
      <c r="P6455" s="6">
        <f t="shared" si="1821"/>
        <v>174.96472015809357</v>
      </c>
      <c r="Q6455" s="6">
        <f t="shared" si="1822"/>
        <v>0.27448664503707032</v>
      </c>
      <c r="R6455" s="9">
        <f t="shared" si="1823"/>
        <v>2.3776221836271337E-2</v>
      </c>
      <c r="S6455" s="9">
        <f t="shared" si="1824"/>
        <v>4.1599999999999682</v>
      </c>
      <c r="T6455">
        <f t="shared" si="1825"/>
        <v>17.29000000000002</v>
      </c>
      <c r="U6455" s="9">
        <f t="shared" si="1826"/>
        <v>9.8819922007003624E-2</v>
      </c>
      <c r="V6455" s="9">
        <f t="shared" si="1827"/>
        <v>0.54468123581650829</v>
      </c>
      <c r="W6455" s="9">
        <f t="shared" si="1828"/>
        <v>47.649999999999977</v>
      </c>
      <c r="X6455">
        <f t="shared" si="1829"/>
        <v>371.34500000000003</v>
      </c>
      <c r="Y6455" s="9">
        <f t="shared" si="1830"/>
        <v>4.2447986047068502</v>
      </c>
      <c r="Z6455" s="10">
        <f t="shared" si="1831"/>
        <v>0.58395376529310949</v>
      </c>
      <c r="AA6455">
        <f t="shared" si="1832"/>
        <v>21.449999999999989</v>
      </c>
    </row>
    <row r="6456" spans="1:27">
      <c r="A6456" s="1">
        <f t="shared" si="1815"/>
        <v>14021997</v>
      </c>
      <c r="B6456" s="1">
        <v>-3</v>
      </c>
      <c r="C6456" s="1">
        <v>22</v>
      </c>
      <c r="D6456" s="2">
        <v>14</v>
      </c>
      <c r="E6456" s="5">
        <v>1659.58</v>
      </c>
      <c r="F6456" s="5">
        <v>1653.76</v>
      </c>
      <c r="G6456" s="5">
        <v>160.86000000000001</v>
      </c>
      <c r="H6456" s="5">
        <v>1610.99</v>
      </c>
      <c r="I6456" s="5">
        <v>1493.46</v>
      </c>
      <c r="J6456" s="5">
        <v>113.19</v>
      </c>
      <c r="K6456" s="6">
        <f t="shared" si="1816"/>
        <v>1635.2849999999999</v>
      </c>
      <c r="L6456" s="6">
        <f t="shared" si="1817"/>
        <v>48.589999999999918</v>
      </c>
      <c r="M6456" s="6">
        <f t="shared" si="1818"/>
        <v>1573.6100000000001</v>
      </c>
      <c r="N6456" s="5">
        <f t="shared" si="1819"/>
        <v>98.34621967823675</v>
      </c>
      <c r="O6456" s="6">
        <f t="shared" si="1820"/>
        <v>160.29999999999995</v>
      </c>
      <c r="P6456" s="6">
        <f t="shared" si="1821"/>
        <v>196.6924393564735</v>
      </c>
      <c r="Q6456" s="6">
        <f t="shared" si="1822"/>
        <v>0.33767555743510896</v>
      </c>
      <c r="R6456" s="9">
        <f t="shared" si="1823"/>
        <v>0.56794252166217518</v>
      </c>
      <c r="S6456" s="9">
        <f t="shared" si="1824"/>
        <v>111.71000000000004</v>
      </c>
      <c r="T6456">
        <f t="shared" si="1825"/>
        <v>160.29999999999995</v>
      </c>
      <c r="U6456" s="9">
        <f t="shared" si="1826"/>
        <v>0.81497794487912123</v>
      </c>
      <c r="V6456" s="9">
        <f t="shared" si="1827"/>
        <v>0.62712120711690078</v>
      </c>
      <c r="W6456" s="9">
        <f t="shared" si="1828"/>
        <v>61.674999999999727</v>
      </c>
      <c r="X6456">
        <f t="shared" si="1829"/>
        <v>1573.6100000000001</v>
      </c>
      <c r="Y6456" s="9">
        <f t="shared" si="1830"/>
        <v>16.000716704195064</v>
      </c>
      <c r="Z6456" s="10">
        <f t="shared" si="1831"/>
        <v>0.5840325333403954</v>
      </c>
      <c r="AA6456">
        <f t="shared" si="1832"/>
        <v>48.589999999999918</v>
      </c>
    </row>
    <row r="6457" spans="1:27">
      <c r="A6457" s="1">
        <f t="shared" si="1815"/>
        <v>12021005</v>
      </c>
      <c r="B6457" s="1">
        <v>5</v>
      </c>
      <c r="C6457" s="1">
        <v>21</v>
      </c>
      <c r="D6457" s="2">
        <v>12</v>
      </c>
      <c r="E6457" s="5">
        <v>662.84</v>
      </c>
      <c r="F6457" s="5">
        <v>807.36</v>
      </c>
      <c r="G6457" s="5">
        <v>115.42</v>
      </c>
      <c r="H6457" s="5">
        <v>687.76</v>
      </c>
      <c r="I6457" s="5">
        <v>644.54999999999995</v>
      </c>
      <c r="J6457" s="5">
        <v>124.9</v>
      </c>
      <c r="K6457" s="6">
        <f t="shared" si="1816"/>
        <v>675.3</v>
      </c>
      <c r="L6457" s="6">
        <f t="shared" si="1817"/>
        <v>-24.919999999999959</v>
      </c>
      <c r="M6457" s="6">
        <f t="shared" si="1818"/>
        <v>725.95499999999993</v>
      </c>
      <c r="N6457" s="5">
        <f t="shared" si="1819"/>
        <v>85.032032787650095</v>
      </c>
      <c r="O6457" s="6">
        <f t="shared" si="1820"/>
        <v>162.81000000000006</v>
      </c>
      <c r="P6457" s="6">
        <f t="shared" si="1821"/>
        <v>170.06406557530019</v>
      </c>
      <c r="Q6457" s="6">
        <f t="shared" si="1822"/>
        <v>-7.8772229643463559E-2</v>
      </c>
      <c r="R6457" s="9">
        <f t="shared" si="1823"/>
        <v>1.1038781141973686</v>
      </c>
      <c r="S6457" s="9">
        <f t="shared" si="1824"/>
        <v>187.73000000000002</v>
      </c>
      <c r="T6457">
        <f t="shared" si="1825"/>
        <v>162.81000000000006</v>
      </c>
      <c r="U6457" s="9">
        <f t="shared" si="1826"/>
        <v>0.95734510079621604</v>
      </c>
      <c r="V6457" s="9">
        <f t="shared" si="1827"/>
        <v>0.59571667687282448</v>
      </c>
      <c r="W6457" s="9">
        <f t="shared" si="1828"/>
        <v>50.654999999999973</v>
      </c>
      <c r="X6457">
        <f t="shared" si="1829"/>
        <v>725.95499999999993</v>
      </c>
      <c r="Y6457" s="9">
        <f t="shared" si="1830"/>
        <v>8.5374296744489495</v>
      </c>
      <c r="Z6457" s="10">
        <f t="shared" si="1831"/>
        <v>0.58405393586551579</v>
      </c>
      <c r="AA6457">
        <f t="shared" si="1832"/>
        <v>24.919999999999959</v>
      </c>
    </row>
    <row r="6458" spans="1:27">
      <c r="A6458" s="1">
        <f t="shared" si="1815"/>
        <v>20005003</v>
      </c>
      <c r="B6458" s="1">
        <v>3</v>
      </c>
      <c r="C6458" s="1">
        <v>5</v>
      </c>
      <c r="D6458" s="2">
        <v>20</v>
      </c>
      <c r="E6458" s="5">
        <v>927.7</v>
      </c>
      <c r="F6458" s="5">
        <v>1039.8699999999999</v>
      </c>
      <c r="G6458" s="5">
        <v>125.73</v>
      </c>
      <c r="H6458" s="5">
        <v>920.45</v>
      </c>
      <c r="I6458" s="5">
        <v>1251.94</v>
      </c>
      <c r="J6458" s="5">
        <v>184.84</v>
      </c>
      <c r="K6458" s="6">
        <f t="shared" si="1816"/>
        <v>924.07500000000005</v>
      </c>
      <c r="L6458" s="6">
        <f t="shared" si="1817"/>
        <v>7.25</v>
      </c>
      <c r="M6458" s="6">
        <f t="shared" si="1818"/>
        <v>1145.905</v>
      </c>
      <c r="N6458" s="5">
        <f t="shared" si="1819"/>
        <v>111.77416796827431</v>
      </c>
      <c r="O6458" s="6">
        <f t="shared" si="1820"/>
        <v>-212.07000000000016</v>
      </c>
      <c r="P6458" s="6">
        <f t="shared" si="1821"/>
        <v>223.54833593654863</v>
      </c>
      <c r="Q6458" s="6">
        <f t="shared" si="1822"/>
        <v>-0.36734791451014343</v>
      </c>
      <c r="R6458" s="9">
        <f t="shared" si="1823"/>
        <v>0.98108536161168913</v>
      </c>
      <c r="S6458" s="9">
        <f t="shared" si="1824"/>
        <v>219.32000000000016</v>
      </c>
      <c r="T6458">
        <f t="shared" si="1825"/>
        <v>212.07000000000016</v>
      </c>
      <c r="U6458" s="9">
        <f t="shared" si="1826"/>
        <v>0.94865389675812017</v>
      </c>
      <c r="V6458" s="9">
        <f t="shared" si="1827"/>
        <v>1.984626716818537</v>
      </c>
      <c r="W6458" s="9">
        <f t="shared" si="1828"/>
        <v>221.82999999999993</v>
      </c>
      <c r="X6458">
        <f t="shared" si="1829"/>
        <v>1145.905</v>
      </c>
      <c r="Y6458" s="9">
        <f t="shared" si="1830"/>
        <v>10.251966271180391</v>
      </c>
      <c r="Z6458" s="10">
        <f t="shared" si="1831"/>
        <v>0.58416350450879762</v>
      </c>
      <c r="AA6458">
        <f t="shared" si="1832"/>
        <v>7.25</v>
      </c>
    </row>
    <row r="6459" spans="1:27">
      <c r="A6459" s="1">
        <f t="shared" si="1815"/>
        <v>1021008</v>
      </c>
      <c r="B6459" s="1">
        <v>8</v>
      </c>
      <c r="C6459" s="1">
        <v>21</v>
      </c>
      <c r="D6459" s="2">
        <v>1</v>
      </c>
      <c r="E6459" s="5">
        <v>1551.47</v>
      </c>
      <c r="F6459" s="5">
        <v>1527.19</v>
      </c>
      <c r="G6459" s="5">
        <v>183.44</v>
      </c>
      <c r="H6459" s="5">
        <v>1589.6</v>
      </c>
      <c r="I6459" s="5">
        <v>1603.3</v>
      </c>
      <c r="J6459" s="5">
        <v>137.72</v>
      </c>
      <c r="K6459" s="6">
        <f t="shared" si="1816"/>
        <v>1570.5349999999999</v>
      </c>
      <c r="L6459" s="6">
        <f t="shared" si="1817"/>
        <v>-38.129999999999882</v>
      </c>
      <c r="M6459" s="6">
        <f t="shared" si="1818"/>
        <v>1565.2449999999999</v>
      </c>
      <c r="N6459" s="5">
        <f t="shared" si="1819"/>
        <v>114.69201367139736</v>
      </c>
      <c r="O6459" s="6">
        <f t="shared" si="1820"/>
        <v>-76.1099999999999</v>
      </c>
      <c r="P6459" s="6">
        <f t="shared" si="1821"/>
        <v>229.38402734279472</v>
      </c>
      <c r="Q6459" s="6">
        <f t="shared" si="1822"/>
        <v>0.27906239941469901</v>
      </c>
      <c r="R6459" s="9">
        <f t="shared" si="1823"/>
        <v>0.16557386510283112</v>
      </c>
      <c r="S6459" s="9">
        <f t="shared" si="1824"/>
        <v>37.980000000000018</v>
      </c>
      <c r="T6459">
        <f t="shared" si="1825"/>
        <v>76.1099999999999</v>
      </c>
      <c r="U6459" s="9">
        <f t="shared" si="1826"/>
        <v>0.33180165542328738</v>
      </c>
      <c r="V6459" s="9">
        <f t="shared" si="1827"/>
        <v>4.612352534986678E-2</v>
      </c>
      <c r="W6459" s="9">
        <f t="shared" si="1828"/>
        <v>5.2899999999999636</v>
      </c>
      <c r="X6459">
        <f t="shared" si="1829"/>
        <v>1565.2449999999999</v>
      </c>
      <c r="Y6459" s="9">
        <f t="shared" si="1830"/>
        <v>13.647375696834162</v>
      </c>
      <c r="Z6459" s="10">
        <f t="shared" si="1831"/>
        <v>0.58418746991013082</v>
      </c>
      <c r="AA6459">
        <f t="shared" si="1832"/>
        <v>38.129999999999882</v>
      </c>
    </row>
    <row r="6460" spans="1:27">
      <c r="A6460" s="1">
        <f t="shared" si="1815"/>
        <v>11005009</v>
      </c>
      <c r="B6460" s="1">
        <v>9</v>
      </c>
      <c r="C6460" s="1">
        <v>5</v>
      </c>
      <c r="D6460" s="2">
        <v>11</v>
      </c>
      <c r="E6460" s="5">
        <v>555</v>
      </c>
      <c r="F6460" s="5">
        <v>520.77</v>
      </c>
      <c r="G6460" s="5">
        <v>89.21</v>
      </c>
      <c r="H6460" s="5">
        <v>554.67999999999995</v>
      </c>
      <c r="I6460" s="5">
        <v>779.49</v>
      </c>
      <c r="J6460" s="5">
        <v>105.94</v>
      </c>
      <c r="K6460" s="6">
        <f t="shared" si="1816"/>
        <v>554.83999999999992</v>
      </c>
      <c r="L6460" s="6">
        <f t="shared" si="1817"/>
        <v>0.32000000000005002</v>
      </c>
      <c r="M6460" s="6">
        <f t="shared" si="1818"/>
        <v>650.13</v>
      </c>
      <c r="N6460" s="5">
        <f t="shared" si="1819"/>
        <v>69.249021112215004</v>
      </c>
      <c r="O6460" s="6">
        <f t="shared" si="1820"/>
        <v>-258.72000000000003</v>
      </c>
      <c r="P6460" s="6">
        <f t="shared" si="1821"/>
        <v>138.49804222443001</v>
      </c>
      <c r="Q6460" s="6">
        <f t="shared" si="1822"/>
        <v>-0.1702069258411231</v>
      </c>
      <c r="R6460" s="9">
        <f t="shared" si="1823"/>
        <v>1.870351348217884</v>
      </c>
      <c r="S6460" s="9">
        <f t="shared" si="1824"/>
        <v>259.04000000000008</v>
      </c>
      <c r="T6460">
        <f t="shared" si="1825"/>
        <v>258.72000000000003</v>
      </c>
      <c r="U6460" s="9">
        <f t="shared" si="1826"/>
        <v>1.8680408462435563</v>
      </c>
      <c r="V6460" s="9">
        <f t="shared" si="1827"/>
        <v>1.3760483320852552</v>
      </c>
      <c r="W6460" s="9">
        <f t="shared" si="1828"/>
        <v>95.290000000000077</v>
      </c>
      <c r="X6460">
        <f t="shared" si="1829"/>
        <v>650.13</v>
      </c>
      <c r="Y6460" s="9">
        <f t="shared" si="1830"/>
        <v>9.3882915535584655</v>
      </c>
      <c r="Z6460" s="10">
        <f t="shared" si="1831"/>
        <v>0.58420458745203296</v>
      </c>
      <c r="AA6460">
        <f t="shared" si="1832"/>
        <v>0.32000000000005002</v>
      </c>
    </row>
    <row r="6461" spans="1:27">
      <c r="A6461" s="1">
        <f t="shared" si="1815"/>
        <v>7028003</v>
      </c>
      <c r="B6461" s="1">
        <v>3</v>
      </c>
      <c r="C6461" s="1">
        <v>28</v>
      </c>
      <c r="D6461" s="2">
        <v>7</v>
      </c>
      <c r="E6461" s="5">
        <v>119.89</v>
      </c>
      <c r="F6461" s="5">
        <v>-109.28</v>
      </c>
      <c r="G6461" s="5">
        <v>109.28</v>
      </c>
      <c r="H6461" s="5">
        <v>124.28</v>
      </c>
      <c r="I6461" s="5">
        <v>291.05</v>
      </c>
      <c r="J6461" s="5">
        <v>105.66</v>
      </c>
      <c r="K6461" s="6">
        <f t="shared" si="1816"/>
        <v>122.08500000000001</v>
      </c>
      <c r="L6461" s="6">
        <f t="shared" si="1817"/>
        <v>-4.3900000000000006</v>
      </c>
      <c r="M6461" s="6">
        <f t="shared" si="1818"/>
        <v>90.885000000000005</v>
      </c>
      <c r="N6461" s="5">
        <f t="shared" si="1819"/>
        <v>76.003542680588254</v>
      </c>
      <c r="O6461" s="6">
        <f t="shared" si="1820"/>
        <v>-400.33000000000004</v>
      </c>
      <c r="P6461" s="6">
        <f t="shared" si="1821"/>
        <v>152.00708536117651</v>
      </c>
      <c r="Q6461" s="6">
        <f t="shared" si="1822"/>
        <v>3.3674267037257698E-2</v>
      </c>
      <c r="R6461" s="9">
        <f t="shared" si="1823"/>
        <v>2.6047470028073141</v>
      </c>
      <c r="S6461" s="9">
        <f t="shared" si="1824"/>
        <v>395.94000000000005</v>
      </c>
      <c r="T6461">
        <f t="shared" si="1825"/>
        <v>400.33000000000004</v>
      </c>
      <c r="U6461" s="9">
        <f t="shared" si="1826"/>
        <v>2.6336272355252111</v>
      </c>
      <c r="V6461" s="9">
        <f t="shared" si="1827"/>
        <v>0.41050718031817041</v>
      </c>
      <c r="W6461" s="9">
        <f t="shared" si="1828"/>
        <v>31.200000000000003</v>
      </c>
      <c r="X6461">
        <f t="shared" si="1829"/>
        <v>90.885000000000005</v>
      </c>
      <c r="Y6461" s="9">
        <f t="shared" si="1830"/>
        <v>1.195799521897978</v>
      </c>
      <c r="Z6461" s="10">
        <f t="shared" si="1831"/>
        <v>0.58422769533804197</v>
      </c>
      <c r="AA6461">
        <f t="shared" si="1832"/>
        <v>4.3900000000000006</v>
      </c>
    </row>
    <row r="6462" spans="1:27">
      <c r="A6462" s="1">
        <f t="shared" si="1815"/>
        <v>21005000</v>
      </c>
      <c r="B6462" s="1">
        <v>0</v>
      </c>
      <c r="C6462" s="1">
        <v>5</v>
      </c>
      <c r="D6462" s="2">
        <v>21</v>
      </c>
      <c r="E6462" s="5">
        <v>2013.08</v>
      </c>
      <c r="F6462" s="5">
        <v>1483.14</v>
      </c>
      <c r="G6462" s="5">
        <v>129.63999999999999</v>
      </c>
      <c r="H6462" s="5">
        <v>2017.23</v>
      </c>
      <c r="I6462" s="5">
        <v>1741.86</v>
      </c>
      <c r="J6462" s="5">
        <v>148.04</v>
      </c>
      <c r="K6462" s="6">
        <f t="shared" si="1816"/>
        <v>2015.155</v>
      </c>
      <c r="L6462" s="6">
        <f t="shared" si="1817"/>
        <v>-4.1500000000000909</v>
      </c>
      <c r="M6462" s="6">
        <f t="shared" si="1818"/>
        <v>1612.5</v>
      </c>
      <c r="N6462" s="5">
        <f t="shared" si="1819"/>
        <v>98.39000355727201</v>
      </c>
      <c r="O6462" s="6">
        <f t="shared" si="1820"/>
        <v>-258.7199999999998</v>
      </c>
      <c r="P6462" s="6">
        <f t="shared" si="1821"/>
        <v>196.78000711454402</v>
      </c>
      <c r="Q6462" s="6">
        <f t="shared" si="1822"/>
        <v>-0.13194729149231438</v>
      </c>
      <c r="R6462" s="9">
        <f t="shared" si="1823"/>
        <v>1.2936781725585396</v>
      </c>
      <c r="S6462" s="9">
        <f t="shared" si="1824"/>
        <v>254.56999999999971</v>
      </c>
      <c r="T6462">
        <f t="shared" si="1825"/>
        <v>258.7199999999998</v>
      </c>
      <c r="U6462" s="9">
        <f t="shared" si="1826"/>
        <v>1.3147677134161349</v>
      </c>
      <c r="V6462" s="9">
        <f t="shared" si="1827"/>
        <v>4.0924381079589844</v>
      </c>
      <c r="W6462" s="9">
        <f t="shared" si="1828"/>
        <v>402.65499999999997</v>
      </c>
      <c r="X6462">
        <f t="shared" si="1829"/>
        <v>1612.5</v>
      </c>
      <c r="Y6462" s="9">
        <f t="shared" si="1830"/>
        <v>16.388860064034624</v>
      </c>
      <c r="Z6462" s="10">
        <f t="shared" si="1831"/>
        <v>0.58424224427886084</v>
      </c>
      <c r="AA6462">
        <f t="shared" si="1832"/>
        <v>4.1500000000000909</v>
      </c>
    </row>
    <row r="6463" spans="1:27">
      <c r="A6463" s="1">
        <f t="shared" si="1815"/>
        <v>9016992</v>
      </c>
      <c r="B6463" s="1">
        <v>-8</v>
      </c>
      <c r="C6463" s="1">
        <v>17</v>
      </c>
      <c r="D6463" s="2">
        <v>9</v>
      </c>
      <c r="E6463" s="5">
        <v>1859.28</v>
      </c>
      <c r="F6463" s="5">
        <v>2082.5300000000002</v>
      </c>
      <c r="G6463" s="5">
        <v>177.31</v>
      </c>
      <c r="H6463" s="5">
        <v>1798.12</v>
      </c>
      <c r="I6463" s="5">
        <v>2061.0700000000002</v>
      </c>
      <c r="J6463" s="5">
        <v>121.83</v>
      </c>
      <c r="K6463" s="6">
        <f t="shared" si="1816"/>
        <v>1828.6999999999998</v>
      </c>
      <c r="L6463" s="6">
        <f t="shared" si="1817"/>
        <v>61.160000000000082</v>
      </c>
      <c r="M6463" s="6">
        <f t="shared" si="1818"/>
        <v>2071.8000000000002</v>
      </c>
      <c r="N6463" s="5">
        <f t="shared" si="1819"/>
        <v>107.56554397203595</v>
      </c>
      <c r="O6463" s="6">
        <f t="shared" si="1820"/>
        <v>21.460000000000036</v>
      </c>
      <c r="P6463" s="6">
        <f t="shared" si="1821"/>
        <v>215.13108794407191</v>
      </c>
      <c r="Q6463" s="6">
        <f t="shared" si="1822"/>
        <v>0.35859530132903322</v>
      </c>
      <c r="R6463" s="9">
        <f t="shared" si="1823"/>
        <v>0.18453864747953555</v>
      </c>
      <c r="S6463" s="9">
        <f t="shared" si="1824"/>
        <v>39.700000000000045</v>
      </c>
      <c r="T6463">
        <f t="shared" si="1825"/>
        <v>21.460000000000036</v>
      </c>
      <c r="U6463" s="9">
        <f t="shared" si="1826"/>
        <v>9.9753132869290551E-2</v>
      </c>
      <c r="V6463" s="9">
        <f t="shared" si="1827"/>
        <v>2.2600173905428265</v>
      </c>
      <c r="W6463" s="9">
        <f t="shared" si="1828"/>
        <v>243.10000000000036</v>
      </c>
      <c r="X6463">
        <f t="shared" si="1829"/>
        <v>2071.8000000000002</v>
      </c>
      <c r="Y6463" s="9">
        <f t="shared" si="1830"/>
        <v>19.260814601919463</v>
      </c>
      <c r="Z6463" s="10">
        <f t="shared" si="1831"/>
        <v>0.58427647565172436</v>
      </c>
      <c r="AA6463">
        <f t="shared" si="1832"/>
        <v>61.160000000000082</v>
      </c>
    </row>
    <row r="6464" spans="1:27">
      <c r="A6464" s="1">
        <f t="shared" si="1815"/>
        <v>19014000</v>
      </c>
      <c r="B6464" s="1">
        <v>0</v>
      </c>
      <c r="C6464" s="1">
        <v>14</v>
      </c>
      <c r="D6464" s="2">
        <v>19</v>
      </c>
      <c r="E6464" s="5">
        <v>289.13</v>
      </c>
      <c r="F6464" s="5">
        <v>394.48</v>
      </c>
      <c r="G6464" s="5">
        <v>133.82</v>
      </c>
      <c r="H6464" s="5">
        <v>294.89999999999998</v>
      </c>
      <c r="I6464" s="5">
        <v>389.46</v>
      </c>
      <c r="J6464" s="5">
        <v>115.7</v>
      </c>
      <c r="K6464" s="6">
        <f t="shared" si="1816"/>
        <v>292.01499999999999</v>
      </c>
      <c r="L6464" s="6">
        <f t="shared" si="1817"/>
        <v>-5.7699999999999818</v>
      </c>
      <c r="M6464" s="6">
        <f t="shared" si="1818"/>
        <v>391.97</v>
      </c>
      <c r="N6464" s="5">
        <f t="shared" si="1819"/>
        <v>88.450950249276573</v>
      </c>
      <c r="O6464" s="6">
        <f t="shared" si="1820"/>
        <v>5.0200000000000387</v>
      </c>
      <c r="P6464" s="6">
        <f t="shared" si="1821"/>
        <v>176.90190049855315</v>
      </c>
      <c r="Q6464" s="6">
        <f t="shared" si="1822"/>
        <v>0.14447694764843047</v>
      </c>
      <c r="R6464" s="9">
        <f t="shared" si="1823"/>
        <v>6.099425709724509E-2</v>
      </c>
      <c r="S6464" s="9">
        <f t="shared" si="1824"/>
        <v>10.79000000000002</v>
      </c>
      <c r="T6464">
        <f t="shared" si="1825"/>
        <v>5.0200000000000387</v>
      </c>
      <c r="U6464" s="9">
        <f t="shared" si="1826"/>
        <v>2.8377309604093803E-2</v>
      </c>
      <c r="V6464" s="9">
        <f t="shared" si="1827"/>
        <v>1.130061347202062</v>
      </c>
      <c r="W6464" s="9">
        <f t="shared" si="1828"/>
        <v>99.955000000000041</v>
      </c>
      <c r="X6464">
        <f t="shared" si="1829"/>
        <v>391.97</v>
      </c>
      <c r="Y6464" s="9">
        <f t="shared" si="1830"/>
        <v>4.4314956356639694</v>
      </c>
      <c r="Z6464" s="10">
        <f t="shared" si="1831"/>
        <v>0.58427904292384125</v>
      </c>
      <c r="AA6464">
        <f t="shared" si="1832"/>
        <v>5.7699999999999818</v>
      </c>
    </row>
    <row r="6465" spans="1:27">
      <c r="A6465" s="1">
        <f t="shared" si="1815"/>
        <v>20010001</v>
      </c>
      <c r="B6465" s="1">
        <v>1</v>
      </c>
      <c r="C6465" s="1">
        <v>10</v>
      </c>
      <c r="D6465" s="2">
        <v>20</v>
      </c>
      <c r="E6465" s="5">
        <v>109.16</v>
      </c>
      <c r="F6465" s="5">
        <v>88.1</v>
      </c>
      <c r="G6465" s="5">
        <v>100.36</v>
      </c>
      <c r="H6465" s="5">
        <v>141.08000000000001</v>
      </c>
      <c r="I6465" s="5">
        <v>103.15</v>
      </c>
      <c r="J6465" s="5">
        <v>61.05</v>
      </c>
      <c r="K6465" s="6">
        <f t="shared" si="1816"/>
        <v>125.12</v>
      </c>
      <c r="L6465" s="6">
        <f t="shared" si="1817"/>
        <v>-31.920000000000016</v>
      </c>
      <c r="M6465" s="6">
        <f t="shared" si="1818"/>
        <v>95.625</v>
      </c>
      <c r="N6465" s="5">
        <f t="shared" si="1819"/>
        <v>58.735066399894365</v>
      </c>
      <c r="O6465" s="6">
        <f t="shared" si="1820"/>
        <v>-15.050000000000011</v>
      </c>
      <c r="P6465" s="6">
        <f t="shared" si="1821"/>
        <v>117.47013279978873</v>
      </c>
      <c r="Q6465" s="6">
        <f t="shared" si="1822"/>
        <v>0.45981015856672208</v>
      </c>
      <c r="R6465" s="9">
        <f t="shared" si="1823"/>
        <v>0.14361097240566281</v>
      </c>
      <c r="S6465" s="9">
        <f t="shared" si="1824"/>
        <v>16.870000000000005</v>
      </c>
      <c r="T6465">
        <f t="shared" si="1825"/>
        <v>15.050000000000011</v>
      </c>
      <c r="U6465" s="9">
        <f t="shared" si="1826"/>
        <v>0.12811767247808098</v>
      </c>
      <c r="V6465" s="9">
        <f t="shared" si="1827"/>
        <v>0.50217019930112905</v>
      </c>
      <c r="W6465" s="9">
        <f t="shared" si="1828"/>
        <v>29.495000000000005</v>
      </c>
      <c r="X6465">
        <f t="shared" si="1829"/>
        <v>95.625</v>
      </c>
      <c r="Y6465" s="9">
        <f t="shared" si="1830"/>
        <v>1.6280734127197987</v>
      </c>
      <c r="Z6465" s="10">
        <f t="shared" si="1831"/>
        <v>0.58430984930942242</v>
      </c>
      <c r="AA6465">
        <f t="shared" si="1832"/>
        <v>31.920000000000016</v>
      </c>
    </row>
    <row r="6466" spans="1:27">
      <c r="A6466" s="1">
        <f t="shared" si="1815"/>
        <v>14018995</v>
      </c>
      <c r="B6466" s="1">
        <v>-5</v>
      </c>
      <c r="C6466" s="1">
        <v>19</v>
      </c>
      <c r="D6466" s="2">
        <v>14</v>
      </c>
      <c r="E6466" s="5">
        <v>836.49</v>
      </c>
      <c r="F6466" s="5">
        <v>828.55</v>
      </c>
      <c r="G6466" s="5">
        <v>106.5</v>
      </c>
      <c r="H6466" s="5">
        <v>864.53</v>
      </c>
      <c r="I6466" s="5">
        <v>1006.42</v>
      </c>
      <c r="J6466" s="5">
        <v>109.84</v>
      </c>
      <c r="K6466" s="6">
        <f t="shared" si="1816"/>
        <v>850.51</v>
      </c>
      <c r="L6466" s="6">
        <f t="shared" si="1817"/>
        <v>-28.039999999999964</v>
      </c>
      <c r="M6466" s="6">
        <f t="shared" si="1818"/>
        <v>917.4849999999999</v>
      </c>
      <c r="N6466" s="5">
        <f t="shared" si="1819"/>
        <v>76.49685549092851</v>
      </c>
      <c r="O6466" s="6">
        <f t="shared" si="1820"/>
        <v>-177.87</v>
      </c>
      <c r="P6466" s="6">
        <f t="shared" si="1821"/>
        <v>152.99371098185702</v>
      </c>
      <c r="Q6466" s="6">
        <f t="shared" si="1822"/>
        <v>-3.086996480670999E-2</v>
      </c>
      <c r="R6466" s="9">
        <f t="shared" si="1823"/>
        <v>0.97932130045376731</v>
      </c>
      <c r="S6466" s="9">
        <f t="shared" si="1824"/>
        <v>149.83000000000004</v>
      </c>
      <c r="T6466">
        <f t="shared" si="1825"/>
        <v>177.87</v>
      </c>
      <c r="U6466" s="9">
        <f t="shared" si="1826"/>
        <v>1.1625968077935764</v>
      </c>
      <c r="V6466" s="9">
        <f t="shared" si="1827"/>
        <v>0.87552618431410212</v>
      </c>
      <c r="W6466" s="9">
        <f t="shared" si="1828"/>
        <v>66.974999999999909</v>
      </c>
      <c r="X6466">
        <f t="shared" si="1829"/>
        <v>917.4849999999999</v>
      </c>
      <c r="Y6466" s="9">
        <f t="shared" si="1830"/>
        <v>11.993760973727884</v>
      </c>
      <c r="Z6466" s="10">
        <f t="shared" si="1831"/>
        <v>0.58431755065204061</v>
      </c>
      <c r="AA6466">
        <f t="shared" si="1832"/>
        <v>28.039999999999964</v>
      </c>
    </row>
    <row r="6467" spans="1:27">
      <c r="A6467" s="1">
        <f t="shared" si="1815"/>
        <v>20000996</v>
      </c>
      <c r="B6467" s="1">
        <v>-4</v>
      </c>
      <c r="C6467" s="1">
        <v>1</v>
      </c>
      <c r="D6467" s="2">
        <v>20</v>
      </c>
      <c r="E6467" s="5">
        <v>131.06</v>
      </c>
      <c r="F6467" s="5">
        <v>60.5</v>
      </c>
      <c r="G6467" s="5">
        <v>88.93</v>
      </c>
      <c r="H6467" s="5">
        <v>103.96</v>
      </c>
      <c r="I6467" s="5">
        <v>162.53</v>
      </c>
      <c r="J6467" s="5">
        <v>93.67</v>
      </c>
      <c r="K6467" s="6">
        <f t="shared" si="1816"/>
        <v>117.50999999999999</v>
      </c>
      <c r="L6467" s="6">
        <f t="shared" si="1817"/>
        <v>27.100000000000009</v>
      </c>
      <c r="M6467" s="6">
        <f t="shared" si="1818"/>
        <v>111.515</v>
      </c>
      <c r="N6467" s="5">
        <f t="shared" si="1819"/>
        <v>64.580596544163328</v>
      </c>
      <c r="O6467" s="6">
        <f t="shared" si="1820"/>
        <v>-102.03</v>
      </c>
      <c r="P6467" s="6">
        <f t="shared" si="1821"/>
        <v>129.16119308832666</v>
      </c>
      <c r="Q6467" s="6">
        <f t="shared" si="1822"/>
        <v>-5.1881798042942136E-2</v>
      </c>
      <c r="R6467" s="9">
        <f t="shared" si="1823"/>
        <v>0.99975849488858992</v>
      </c>
      <c r="S6467" s="9">
        <f t="shared" si="1824"/>
        <v>129.13</v>
      </c>
      <c r="T6467">
        <f t="shared" si="1825"/>
        <v>102.03</v>
      </c>
      <c r="U6467" s="9">
        <f t="shared" si="1826"/>
        <v>0.7899431521217597</v>
      </c>
      <c r="V6467" s="9">
        <f t="shared" si="1827"/>
        <v>9.2829740213073442E-2</v>
      </c>
      <c r="W6467" s="9">
        <f t="shared" si="1828"/>
        <v>5.9949999999999903</v>
      </c>
      <c r="X6467">
        <f t="shared" si="1829"/>
        <v>111.515</v>
      </c>
      <c r="Y6467" s="9">
        <f t="shared" si="1830"/>
        <v>1.7267570441803006</v>
      </c>
      <c r="Z6467" s="10">
        <f t="shared" si="1831"/>
        <v>0.5843295303165843</v>
      </c>
      <c r="AA6467">
        <f t="shared" si="1832"/>
        <v>27.100000000000009</v>
      </c>
    </row>
    <row r="6468" spans="1:27">
      <c r="A6468" s="1">
        <f t="shared" si="1815"/>
        <v>11020006</v>
      </c>
      <c r="B6468" s="1">
        <v>6</v>
      </c>
      <c r="C6468" s="1">
        <v>20</v>
      </c>
      <c r="D6468" s="2">
        <v>11</v>
      </c>
      <c r="E6468" s="5">
        <v>999.88</v>
      </c>
      <c r="F6468" s="5">
        <v>734.88</v>
      </c>
      <c r="G6468" s="5">
        <v>119.04</v>
      </c>
      <c r="H6468" s="5">
        <v>1024.56</v>
      </c>
      <c r="I6468" s="5">
        <v>1171.46</v>
      </c>
      <c r="J6468" s="5">
        <v>137.16</v>
      </c>
      <c r="K6468" s="6">
        <f t="shared" si="1816"/>
        <v>1012.22</v>
      </c>
      <c r="L6468" s="6">
        <f t="shared" si="1817"/>
        <v>-24.67999999999995</v>
      </c>
      <c r="M6468" s="6">
        <f t="shared" si="1818"/>
        <v>953.17000000000007</v>
      </c>
      <c r="N6468" s="5">
        <f t="shared" si="1819"/>
        <v>90.806645131289812</v>
      </c>
      <c r="O6468" s="6">
        <f t="shared" si="1820"/>
        <v>-436.58000000000004</v>
      </c>
      <c r="P6468" s="6">
        <f t="shared" si="1821"/>
        <v>181.61329026257962</v>
      </c>
      <c r="Q6468" s="6">
        <f t="shared" si="1822"/>
        <v>-0.14074794598415277</v>
      </c>
      <c r="R6468" s="9">
        <f t="shared" si="1823"/>
        <v>2.2680058238274743</v>
      </c>
      <c r="S6468" s="9">
        <f t="shared" si="1824"/>
        <v>411.90000000000009</v>
      </c>
      <c r="T6468">
        <f t="shared" si="1825"/>
        <v>436.58000000000004</v>
      </c>
      <c r="U6468" s="9">
        <f t="shared" si="1826"/>
        <v>2.4038989622884159</v>
      </c>
      <c r="V6468" s="9">
        <f t="shared" si="1827"/>
        <v>0.65028280600637156</v>
      </c>
      <c r="W6468" s="9">
        <f t="shared" si="1828"/>
        <v>59.049999999999955</v>
      </c>
      <c r="X6468">
        <f t="shared" si="1829"/>
        <v>953.17000000000007</v>
      </c>
      <c r="Y6468" s="9">
        <f t="shared" si="1830"/>
        <v>10.496698767165007</v>
      </c>
      <c r="Z6468" s="10">
        <f t="shared" si="1831"/>
        <v>0.58434065407089375</v>
      </c>
      <c r="AA6468">
        <f t="shared" si="1832"/>
        <v>24.67999999999995</v>
      </c>
    </row>
    <row r="6469" spans="1:27">
      <c r="A6469" s="1">
        <f t="shared" si="1815"/>
        <v>14001008</v>
      </c>
      <c r="B6469" s="1">
        <v>8</v>
      </c>
      <c r="C6469" s="1">
        <v>1</v>
      </c>
      <c r="D6469" s="2">
        <v>14</v>
      </c>
      <c r="E6469" s="5">
        <v>1667.95</v>
      </c>
      <c r="F6469" s="5">
        <v>1991.09</v>
      </c>
      <c r="G6469" s="5">
        <v>120.44</v>
      </c>
      <c r="H6469" s="5">
        <v>1660.04</v>
      </c>
      <c r="I6469" s="5">
        <v>1809.32</v>
      </c>
      <c r="J6469" s="5">
        <v>113.19</v>
      </c>
      <c r="K6469" s="6">
        <f t="shared" si="1816"/>
        <v>1663.9949999999999</v>
      </c>
      <c r="L6469" s="6">
        <f t="shared" si="1817"/>
        <v>7.9100000000000819</v>
      </c>
      <c r="M6469" s="6">
        <f t="shared" si="1818"/>
        <v>1900.2049999999999</v>
      </c>
      <c r="N6469" s="5">
        <f t="shared" si="1819"/>
        <v>82.640440614749863</v>
      </c>
      <c r="O6469" s="6">
        <f t="shared" si="1820"/>
        <v>181.76999999999998</v>
      </c>
      <c r="P6469" s="6">
        <f t="shared" si="1821"/>
        <v>165.28088122949973</v>
      </c>
      <c r="Q6469" s="6">
        <f t="shared" si="1822"/>
        <v>6.2004238215684182E-2</v>
      </c>
      <c r="R6469" s="9">
        <f t="shared" si="1823"/>
        <v>1.0519062985790093</v>
      </c>
      <c r="S6469" s="9">
        <f t="shared" si="1824"/>
        <v>173.8599999999999</v>
      </c>
      <c r="T6469">
        <f t="shared" si="1825"/>
        <v>181.76999999999998</v>
      </c>
      <c r="U6469" s="9">
        <f t="shared" si="1826"/>
        <v>1.0997642234712217</v>
      </c>
      <c r="V6469" s="9">
        <f t="shared" si="1827"/>
        <v>2.8582858252311971</v>
      </c>
      <c r="W6469" s="9">
        <f t="shared" si="1828"/>
        <v>236.21000000000004</v>
      </c>
      <c r="X6469">
        <f t="shared" si="1829"/>
        <v>1900.2049999999999</v>
      </c>
      <c r="Y6469" s="9">
        <f t="shared" si="1830"/>
        <v>22.993645554944521</v>
      </c>
      <c r="Z6469" s="10">
        <f t="shared" si="1831"/>
        <v>0.58439113614085558</v>
      </c>
      <c r="AA6469">
        <f t="shared" si="1832"/>
        <v>7.9100000000000819</v>
      </c>
    </row>
    <row r="6470" spans="1:27">
      <c r="A6470" s="1">
        <f t="shared" si="1815"/>
        <v>9016008</v>
      </c>
      <c r="B6470" s="1">
        <v>8</v>
      </c>
      <c r="C6470" s="1">
        <v>16</v>
      </c>
      <c r="D6470" s="2">
        <v>9</v>
      </c>
      <c r="E6470" s="5">
        <v>135.07</v>
      </c>
      <c r="F6470" s="5">
        <v>162.25</v>
      </c>
      <c r="G6470" s="5">
        <v>84.19</v>
      </c>
      <c r="H6470" s="5">
        <v>159.96</v>
      </c>
      <c r="I6470" s="5">
        <v>313.91000000000003</v>
      </c>
      <c r="J6470" s="5">
        <v>82.8</v>
      </c>
      <c r="K6470" s="6">
        <f t="shared" si="1816"/>
        <v>147.51499999999999</v>
      </c>
      <c r="L6470" s="6">
        <f t="shared" si="1817"/>
        <v>-24.890000000000015</v>
      </c>
      <c r="M6470" s="6">
        <f t="shared" si="1818"/>
        <v>238.08</v>
      </c>
      <c r="N6470" s="5">
        <f t="shared" si="1819"/>
        <v>59.041925993314273</v>
      </c>
      <c r="O6470" s="6">
        <f t="shared" si="1820"/>
        <v>-151.66000000000003</v>
      </c>
      <c r="P6470" s="6">
        <f t="shared" si="1821"/>
        <v>118.08385198662855</v>
      </c>
      <c r="Q6470" s="6">
        <f t="shared" si="1822"/>
        <v>1.6646550073978791E-2</v>
      </c>
      <c r="R6470" s="9">
        <f t="shared" si="1823"/>
        <v>1.0735591519690182</v>
      </c>
      <c r="S6470" s="9">
        <f t="shared" si="1824"/>
        <v>126.77000000000001</v>
      </c>
      <c r="T6470">
        <f t="shared" si="1825"/>
        <v>151.66000000000003</v>
      </c>
      <c r="U6470" s="9">
        <f t="shared" si="1826"/>
        <v>1.2843415712520416</v>
      </c>
      <c r="V6470" s="9">
        <f t="shared" si="1827"/>
        <v>1.5339099881371643</v>
      </c>
      <c r="W6470" s="9">
        <f t="shared" si="1828"/>
        <v>90.565000000000026</v>
      </c>
      <c r="X6470">
        <f t="shared" si="1829"/>
        <v>238.08</v>
      </c>
      <c r="Y6470" s="9">
        <f t="shared" si="1830"/>
        <v>4.0323887812697619</v>
      </c>
      <c r="Z6470" s="10">
        <f t="shared" si="1831"/>
        <v>0.5844125255331204</v>
      </c>
      <c r="AA6470">
        <f t="shared" si="1832"/>
        <v>24.890000000000015</v>
      </c>
    </row>
    <row r="6471" spans="1:27">
      <c r="A6471" s="1">
        <f t="shared" si="1815"/>
        <v>2020992</v>
      </c>
      <c r="B6471" s="1">
        <v>-8</v>
      </c>
      <c r="C6471" s="1">
        <v>21</v>
      </c>
      <c r="D6471" s="2">
        <v>2</v>
      </c>
      <c r="E6471" s="5">
        <v>576.69000000000005</v>
      </c>
      <c r="F6471" s="5">
        <v>555.05999999999995</v>
      </c>
      <c r="G6471" s="5">
        <v>119.88</v>
      </c>
      <c r="H6471" s="5">
        <v>575.45000000000005</v>
      </c>
      <c r="I6471" s="5">
        <v>735.16</v>
      </c>
      <c r="J6471" s="5">
        <v>87.54</v>
      </c>
      <c r="K6471" s="6">
        <f t="shared" si="1816"/>
        <v>576.07000000000005</v>
      </c>
      <c r="L6471" s="6">
        <f t="shared" si="1817"/>
        <v>1.2400000000000091</v>
      </c>
      <c r="M6471" s="6">
        <f t="shared" si="1818"/>
        <v>645.1099999999999</v>
      </c>
      <c r="N6471" s="5">
        <f t="shared" si="1819"/>
        <v>74.220054567481967</v>
      </c>
      <c r="O6471" s="6">
        <f t="shared" si="1820"/>
        <v>-180.10000000000002</v>
      </c>
      <c r="P6471" s="6">
        <f t="shared" si="1821"/>
        <v>148.44010913496393</v>
      </c>
      <c r="Q6471" s="6">
        <f t="shared" si="1822"/>
        <v>0.30443046815838409</v>
      </c>
      <c r="R6471" s="9">
        <f t="shared" si="1823"/>
        <v>1.22163747424305</v>
      </c>
      <c r="S6471" s="9">
        <f t="shared" si="1824"/>
        <v>181.34000000000003</v>
      </c>
      <c r="T6471">
        <f t="shared" si="1825"/>
        <v>180.10000000000002</v>
      </c>
      <c r="U6471" s="9">
        <f t="shared" si="1826"/>
        <v>1.2132839368654091</v>
      </c>
      <c r="V6471" s="9">
        <f t="shared" si="1827"/>
        <v>0.93020680734245031</v>
      </c>
      <c r="W6471" s="9">
        <f t="shared" si="1828"/>
        <v>69.03999999999985</v>
      </c>
      <c r="X6471">
        <f t="shared" si="1829"/>
        <v>645.1099999999999</v>
      </c>
      <c r="Y6471" s="9">
        <f t="shared" si="1830"/>
        <v>8.6918556414352448</v>
      </c>
      <c r="Z6471" s="10">
        <f t="shared" si="1831"/>
        <v>0.58443904729235885</v>
      </c>
      <c r="AA6471">
        <f t="shared" si="1832"/>
        <v>1.2400000000000091</v>
      </c>
    </row>
    <row r="6472" spans="1:27">
      <c r="A6472" s="1">
        <f t="shared" si="1815"/>
        <v>8017992</v>
      </c>
      <c r="B6472" s="1">
        <v>-8</v>
      </c>
      <c r="C6472" s="1">
        <v>18</v>
      </c>
      <c r="D6472" s="2">
        <v>8</v>
      </c>
      <c r="E6472" s="5">
        <v>138.91</v>
      </c>
      <c r="F6472" s="5">
        <v>169.78</v>
      </c>
      <c r="G6472" s="5">
        <v>121.55</v>
      </c>
      <c r="H6472" s="5">
        <v>136.56</v>
      </c>
      <c r="I6472" s="5">
        <v>283.52999999999997</v>
      </c>
      <c r="J6472" s="5">
        <v>65.239999999999995</v>
      </c>
      <c r="K6472" s="6">
        <f t="shared" si="1816"/>
        <v>137.73500000000001</v>
      </c>
      <c r="L6472" s="6">
        <f t="shared" si="1817"/>
        <v>2.3499999999999943</v>
      </c>
      <c r="M6472" s="6">
        <f t="shared" si="1818"/>
        <v>226.65499999999997</v>
      </c>
      <c r="N6472" s="5">
        <f t="shared" si="1819"/>
        <v>68.975829280987995</v>
      </c>
      <c r="O6472" s="6">
        <f t="shared" si="1820"/>
        <v>-113.74999999999997</v>
      </c>
      <c r="P6472" s="6">
        <f t="shared" si="1821"/>
        <v>137.95165856197599</v>
      </c>
      <c r="Q6472" s="6">
        <f t="shared" si="1822"/>
        <v>0.55269469607099975</v>
      </c>
      <c r="R6472" s="9">
        <f t="shared" si="1823"/>
        <v>0.84159916024381121</v>
      </c>
      <c r="S6472" s="9">
        <f t="shared" si="1824"/>
        <v>116.09999999999997</v>
      </c>
      <c r="T6472">
        <f t="shared" si="1825"/>
        <v>113.74999999999997</v>
      </c>
      <c r="U6472" s="9">
        <f t="shared" si="1826"/>
        <v>0.82456420738788572</v>
      </c>
      <c r="V6472" s="9">
        <f t="shared" si="1827"/>
        <v>1.2891472408075741</v>
      </c>
      <c r="W6472" s="9">
        <f t="shared" si="1828"/>
        <v>88.919999999999959</v>
      </c>
      <c r="X6472">
        <f t="shared" si="1829"/>
        <v>226.65499999999997</v>
      </c>
      <c r="Y6472" s="9">
        <f t="shared" si="1830"/>
        <v>3.2860061613274949</v>
      </c>
      <c r="Z6472" s="10">
        <f t="shared" si="1831"/>
        <v>0.58444161385034865</v>
      </c>
      <c r="AA6472">
        <f t="shared" si="1832"/>
        <v>2.3499999999999943</v>
      </c>
    </row>
    <row r="6473" spans="1:27">
      <c r="A6473" s="1">
        <f t="shared" si="1815"/>
        <v>17016997</v>
      </c>
      <c r="B6473" s="1">
        <v>-3</v>
      </c>
      <c r="C6473" s="1">
        <v>17</v>
      </c>
      <c r="D6473" s="2">
        <v>17</v>
      </c>
      <c r="E6473" s="5">
        <v>1674.33</v>
      </c>
      <c r="F6473" s="5">
        <v>1690</v>
      </c>
      <c r="G6473" s="5">
        <v>177.31</v>
      </c>
      <c r="H6473" s="5">
        <v>1716.68</v>
      </c>
      <c r="I6473" s="5">
        <v>1482.03</v>
      </c>
      <c r="J6473" s="5">
        <v>144.69</v>
      </c>
      <c r="K6473" s="6">
        <f t="shared" si="1816"/>
        <v>1695.5050000000001</v>
      </c>
      <c r="L6473" s="6">
        <f t="shared" si="1817"/>
        <v>-42.350000000000136</v>
      </c>
      <c r="M6473" s="6">
        <f t="shared" si="1818"/>
        <v>1586.0149999999999</v>
      </c>
      <c r="N6473" s="5">
        <f t="shared" si="1819"/>
        <v>114.42686769286311</v>
      </c>
      <c r="O6473" s="6">
        <f t="shared" si="1820"/>
        <v>207.97000000000003</v>
      </c>
      <c r="P6473" s="6">
        <f t="shared" si="1821"/>
        <v>228.85373538572622</v>
      </c>
      <c r="Q6473" s="6">
        <f t="shared" si="1822"/>
        <v>0.20055053160485892</v>
      </c>
      <c r="R6473" s="9">
        <f t="shared" si="1823"/>
        <v>1.0937990571929848</v>
      </c>
      <c r="S6473" s="9">
        <f t="shared" si="1824"/>
        <v>250.32000000000016</v>
      </c>
      <c r="T6473">
        <f t="shared" si="1825"/>
        <v>207.97000000000003</v>
      </c>
      <c r="U6473" s="9">
        <f t="shared" si="1826"/>
        <v>0.90874636435133005</v>
      </c>
      <c r="V6473" s="9">
        <f t="shared" si="1827"/>
        <v>0.95685569488702527</v>
      </c>
      <c r="W6473" s="9">
        <f t="shared" si="1828"/>
        <v>109.49000000000024</v>
      </c>
      <c r="X6473">
        <f t="shared" si="1829"/>
        <v>1586.0149999999999</v>
      </c>
      <c r="Y6473" s="9">
        <f t="shared" si="1830"/>
        <v>13.860512237886949</v>
      </c>
      <c r="Z6473" s="10">
        <f t="shared" si="1831"/>
        <v>0.58450235243324722</v>
      </c>
      <c r="AA6473">
        <f t="shared" si="1832"/>
        <v>42.350000000000136</v>
      </c>
    </row>
    <row r="6474" spans="1:27">
      <c r="A6474" s="1">
        <f t="shared" si="1815"/>
        <v>17008994</v>
      </c>
      <c r="B6474" s="1">
        <v>-6</v>
      </c>
      <c r="C6474" s="1">
        <v>9</v>
      </c>
      <c r="D6474" s="2">
        <v>17</v>
      </c>
      <c r="E6474" s="5">
        <v>374</v>
      </c>
      <c r="F6474" s="5">
        <v>341.51</v>
      </c>
      <c r="G6474" s="5">
        <v>95.34</v>
      </c>
      <c r="H6474" s="5">
        <v>383.06</v>
      </c>
      <c r="I6474" s="5">
        <v>411.21</v>
      </c>
      <c r="J6474" s="5">
        <v>74.989999999999995</v>
      </c>
      <c r="K6474" s="6">
        <f t="shared" si="1816"/>
        <v>378.53</v>
      </c>
      <c r="L6474" s="6">
        <f t="shared" si="1817"/>
        <v>-9.0600000000000023</v>
      </c>
      <c r="M6474" s="6">
        <f t="shared" si="1818"/>
        <v>376.36</v>
      </c>
      <c r="N6474" s="5">
        <f t="shared" si="1819"/>
        <v>60.649022457084996</v>
      </c>
      <c r="O6474" s="6">
        <f t="shared" si="1820"/>
        <v>-69.699999999999989</v>
      </c>
      <c r="P6474" s="6">
        <f t="shared" si="1821"/>
        <v>121.29804491416999</v>
      </c>
      <c r="Q6474" s="6">
        <f t="shared" si="1822"/>
        <v>0.23558517530603468</v>
      </c>
      <c r="R6474" s="9">
        <f t="shared" si="1823"/>
        <v>0.49992561745664249</v>
      </c>
      <c r="S6474" s="9">
        <f t="shared" si="1824"/>
        <v>60.639999999999986</v>
      </c>
      <c r="T6474">
        <f t="shared" si="1825"/>
        <v>69.699999999999989</v>
      </c>
      <c r="U6474" s="9">
        <f t="shared" si="1826"/>
        <v>0.57461767046055379</v>
      </c>
      <c r="V6474" s="9">
        <f t="shared" si="1827"/>
        <v>3.5779636869422628E-2</v>
      </c>
      <c r="W6474" s="9">
        <f t="shared" si="1828"/>
        <v>2.1699999999999591</v>
      </c>
      <c r="X6474">
        <f t="shared" si="1829"/>
        <v>376.36</v>
      </c>
      <c r="Y6474" s="9">
        <f t="shared" si="1830"/>
        <v>6.2055410747355548</v>
      </c>
      <c r="Z6474" s="10">
        <f t="shared" si="1831"/>
        <v>0.58458788902952818</v>
      </c>
      <c r="AA6474">
        <f t="shared" si="1832"/>
        <v>9.0600000000000023</v>
      </c>
    </row>
    <row r="6475" spans="1:27">
      <c r="A6475" s="1">
        <f t="shared" si="1815"/>
        <v>19007004</v>
      </c>
      <c r="B6475" s="1">
        <v>4</v>
      </c>
      <c r="C6475" s="1">
        <v>7</v>
      </c>
      <c r="D6475" s="2">
        <v>19</v>
      </c>
      <c r="E6475" s="5">
        <v>132.54</v>
      </c>
      <c r="F6475" s="5">
        <v>276.56</v>
      </c>
      <c r="G6475" s="5">
        <v>107.61</v>
      </c>
      <c r="H6475" s="5">
        <v>154.34</v>
      </c>
      <c r="I6475" s="5">
        <v>111.79</v>
      </c>
      <c r="J6475" s="5">
        <v>80.010000000000005</v>
      </c>
      <c r="K6475" s="6">
        <f t="shared" si="1816"/>
        <v>143.44</v>
      </c>
      <c r="L6475" s="6">
        <f t="shared" si="1817"/>
        <v>-21.800000000000011</v>
      </c>
      <c r="M6475" s="6">
        <f t="shared" si="1818"/>
        <v>194.17500000000001</v>
      </c>
      <c r="N6475" s="5">
        <f t="shared" si="1819"/>
        <v>67.047580493258664</v>
      </c>
      <c r="O6475" s="6">
        <f t="shared" si="1820"/>
        <v>164.76999999999998</v>
      </c>
      <c r="P6475" s="6">
        <f t="shared" si="1821"/>
        <v>134.09516098651733</v>
      </c>
      <c r="Q6475" s="6">
        <f t="shared" si="1822"/>
        <v>0.28797978403618352</v>
      </c>
      <c r="R6475" s="9">
        <f t="shared" si="1823"/>
        <v>1.3913253739168021</v>
      </c>
      <c r="S6475" s="9">
        <f t="shared" si="1824"/>
        <v>186.57</v>
      </c>
      <c r="T6475">
        <f t="shared" si="1825"/>
        <v>164.76999999999998</v>
      </c>
      <c r="U6475" s="9">
        <f t="shared" si="1826"/>
        <v>1.2287542577063379</v>
      </c>
      <c r="V6475" s="9">
        <f t="shared" si="1827"/>
        <v>0.75670142944384389</v>
      </c>
      <c r="W6475" s="9">
        <f t="shared" si="1828"/>
        <v>50.735000000000014</v>
      </c>
      <c r="X6475">
        <f t="shared" si="1829"/>
        <v>194.17500000000001</v>
      </c>
      <c r="Y6475" s="9">
        <f t="shared" si="1830"/>
        <v>2.8960776596483364</v>
      </c>
      <c r="Z6475" s="10">
        <f t="shared" si="1831"/>
        <v>0.58461183703377062</v>
      </c>
      <c r="AA6475">
        <f t="shared" si="1832"/>
        <v>21.800000000000011</v>
      </c>
    </row>
    <row r="6476" spans="1:27">
      <c r="A6476" s="1">
        <f t="shared" si="1815"/>
        <v>15008007</v>
      </c>
      <c r="B6476" s="1">
        <v>7</v>
      </c>
      <c r="C6476" s="1">
        <v>8</v>
      </c>
      <c r="D6476" s="2">
        <v>15</v>
      </c>
      <c r="E6476" s="5">
        <v>436.35</v>
      </c>
      <c r="F6476" s="5">
        <v>471.98</v>
      </c>
      <c r="G6476" s="5">
        <v>105.38</v>
      </c>
      <c r="H6476" s="5">
        <v>450.24</v>
      </c>
      <c r="I6476" s="5">
        <v>327.85</v>
      </c>
      <c r="J6476" s="5">
        <v>87.82</v>
      </c>
      <c r="K6476" s="6">
        <f t="shared" si="1816"/>
        <v>443.29500000000002</v>
      </c>
      <c r="L6476" s="6">
        <f t="shared" si="1817"/>
        <v>-13.889999999999986</v>
      </c>
      <c r="M6476" s="6">
        <f t="shared" si="1818"/>
        <v>399.91500000000002</v>
      </c>
      <c r="N6476" s="5">
        <f t="shared" si="1819"/>
        <v>68.588076223203686</v>
      </c>
      <c r="O6476" s="6">
        <f t="shared" si="1820"/>
        <v>144.13</v>
      </c>
      <c r="P6476" s="6">
        <f t="shared" si="1821"/>
        <v>137.17615244640737</v>
      </c>
      <c r="Q6476" s="6">
        <f t="shared" si="1822"/>
        <v>0.18029114575054161</v>
      </c>
      <c r="R6476" s="9">
        <f t="shared" si="1823"/>
        <v>1.1519494983775405</v>
      </c>
      <c r="S6476" s="9">
        <f t="shared" si="1824"/>
        <v>158.01999999999998</v>
      </c>
      <c r="T6476">
        <f t="shared" si="1825"/>
        <v>144.13</v>
      </c>
      <c r="U6476" s="9">
        <f t="shared" si="1826"/>
        <v>1.0506928312944874</v>
      </c>
      <c r="V6476" s="9">
        <f t="shared" si="1827"/>
        <v>0.63247144968507407</v>
      </c>
      <c r="W6476" s="9">
        <f t="shared" si="1828"/>
        <v>43.379999999999995</v>
      </c>
      <c r="X6476">
        <f t="shared" si="1829"/>
        <v>399.91500000000002</v>
      </c>
      <c r="Y6476" s="9">
        <f t="shared" si="1830"/>
        <v>5.8306781881237075</v>
      </c>
      <c r="Z6476" s="10">
        <f t="shared" si="1831"/>
        <v>0.58469992303745</v>
      </c>
      <c r="AA6476">
        <f t="shared" si="1832"/>
        <v>13.889999999999986</v>
      </c>
    </row>
    <row r="6477" spans="1:27">
      <c r="A6477" s="1">
        <f t="shared" si="1815"/>
        <v>4030002</v>
      </c>
      <c r="B6477" s="1">
        <v>2</v>
      </c>
      <c r="C6477" s="1">
        <v>30</v>
      </c>
      <c r="D6477" s="2">
        <v>4</v>
      </c>
      <c r="E6477" s="5">
        <v>192.86</v>
      </c>
      <c r="F6477" s="5">
        <v>137.72</v>
      </c>
      <c r="G6477" s="5">
        <v>140.51</v>
      </c>
      <c r="H6477" s="5">
        <v>206.46</v>
      </c>
      <c r="I6477" s="5">
        <v>396.43</v>
      </c>
      <c r="J6477" s="5">
        <v>79.73</v>
      </c>
      <c r="K6477" s="6">
        <f t="shared" si="1816"/>
        <v>199.66000000000003</v>
      </c>
      <c r="L6477" s="6">
        <f t="shared" si="1817"/>
        <v>-13.599999999999994</v>
      </c>
      <c r="M6477" s="6">
        <f t="shared" si="1818"/>
        <v>267.07499999999999</v>
      </c>
      <c r="N6477" s="5">
        <f t="shared" si="1819"/>
        <v>80.777368427053872</v>
      </c>
      <c r="O6477" s="6">
        <f t="shared" si="1820"/>
        <v>-258.71000000000004</v>
      </c>
      <c r="P6477" s="6">
        <f t="shared" si="1821"/>
        <v>161.55473685410774</v>
      </c>
      <c r="Q6477" s="6">
        <f t="shared" si="1822"/>
        <v>0.51288205222595784</v>
      </c>
      <c r="R6477" s="9">
        <f t="shared" si="1823"/>
        <v>1.5171947587110801</v>
      </c>
      <c r="S6477" s="9">
        <f t="shared" si="1824"/>
        <v>245.11000000000004</v>
      </c>
      <c r="T6477">
        <f t="shared" si="1825"/>
        <v>258.71000000000004</v>
      </c>
      <c r="U6477" s="9">
        <f t="shared" si="1826"/>
        <v>1.6013767534010996</v>
      </c>
      <c r="V6477" s="9">
        <f t="shared" si="1827"/>
        <v>0.83457781941583287</v>
      </c>
      <c r="W6477" s="9">
        <f t="shared" si="1828"/>
        <v>67.414999999999964</v>
      </c>
      <c r="X6477">
        <f t="shared" si="1829"/>
        <v>267.07499999999999</v>
      </c>
      <c r="Y6477" s="9">
        <f t="shared" si="1830"/>
        <v>3.3063097399760242</v>
      </c>
      <c r="Z6477" s="10">
        <f t="shared" si="1831"/>
        <v>0.5847495190250267</v>
      </c>
      <c r="AA6477">
        <f t="shared" si="1832"/>
        <v>13.599999999999994</v>
      </c>
    </row>
    <row r="6478" spans="1:27">
      <c r="A6478" s="1">
        <f t="shared" si="1815"/>
        <v>21001998</v>
      </c>
      <c r="B6478" s="1">
        <v>-2</v>
      </c>
      <c r="C6478" s="1">
        <v>2</v>
      </c>
      <c r="D6478" s="2">
        <v>21</v>
      </c>
      <c r="E6478" s="5">
        <v>91.19</v>
      </c>
      <c r="F6478" s="5">
        <v>-13.94</v>
      </c>
      <c r="G6478" s="5">
        <v>95.62</v>
      </c>
      <c r="H6478" s="5">
        <v>70.010000000000005</v>
      </c>
      <c r="I6478" s="5">
        <v>16.170000000000002</v>
      </c>
      <c r="J6478" s="5">
        <v>100.08</v>
      </c>
      <c r="K6478" s="6">
        <f t="shared" si="1816"/>
        <v>80.599999999999994</v>
      </c>
      <c r="L6478" s="6">
        <f t="shared" si="1817"/>
        <v>21.179999999999993</v>
      </c>
      <c r="M6478" s="6">
        <f t="shared" si="1818"/>
        <v>1.1150000000000011</v>
      </c>
      <c r="N6478" s="5">
        <f t="shared" si="1819"/>
        <v>69.208364378881257</v>
      </c>
      <c r="O6478" s="6">
        <f t="shared" si="1820"/>
        <v>-30.11</v>
      </c>
      <c r="P6478" s="6">
        <f t="shared" si="1821"/>
        <v>138.41672875776251</v>
      </c>
      <c r="Q6478" s="6">
        <f t="shared" si="1822"/>
        <v>-4.5556308150550916E-2</v>
      </c>
      <c r="R6478" s="9">
        <f t="shared" si="1823"/>
        <v>0.37054769651261255</v>
      </c>
      <c r="S6478" s="9">
        <f t="shared" si="1824"/>
        <v>51.289999999999992</v>
      </c>
      <c r="T6478">
        <f t="shared" si="1825"/>
        <v>30.11</v>
      </c>
      <c r="U6478" s="9">
        <f t="shared" si="1826"/>
        <v>0.21753150988486578</v>
      </c>
      <c r="V6478" s="9">
        <f t="shared" si="1827"/>
        <v>1.1484883469411196</v>
      </c>
      <c r="W6478" s="9">
        <f t="shared" si="1828"/>
        <v>79.484999999999999</v>
      </c>
      <c r="X6478">
        <f t="shared" si="1829"/>
        <v>1.1150000000000011</v>
      </c>
      <c r="Y6478" s="9">
        <f t="shared" si="1830"/>
        <v>1.611076941359187E-2</v>
      </c>
      <c r="Z6478" s="10">
        <f t="shared" si="1831"/>
        <v>0.58480253077427768</v>
      </c>
      <c r="AA6478">
        <f t="shared" si="1832"/>
        <v>21.179999999999993</v>
      </c>
    </row>
    <row r="6479" spans="1:27">
      <c r="A6479" s="1">
        <f t="shared" si="1815"/>
        <v>19003995</v>
      </c>
      <c r="B6479" s="1">
        <v>-5</v>
      </c>
      <c r="C6479" s="1">
        <v>4</v>
      </c>
      <c r="D6479" s="2">
        <v>19</v>
      </c>
      <c r="E6479" s="5">
        <v>93.74</v>
      </c>
      <c r="F6479" s="5">
        <v>-63.28</v>
      </c>
      <c r="G6479" s="5">
        <v>63.28</v>
      </c>
      <c r="H6479" s="5">
        <v>94.75</v>
      </c>
      <c r="I6479" s="5">
        <v>-40.98</v>
      </c>
      <c r="J6479" s="5">
        <v>71.930000000000007</v>
      </c>
      <c r="K6479" s="6">
        <f t="shared" si="1816"/>
        <v>94.245000000000005</v>
      </c>
      <c r="L6479" s="6">
        <f t="shared" si="1817"/>
        <v>-1.0100000000000051</v>
      </c>
      <c r="M6479" s="6">
        <f t="shared" si="1818"/>
        <v>-52.129999999999995</v>
      </c>
      <c r="N6479" s="5">
        <f t="shared" si="1819"/>
        <v>47.901678728412016</v>
      </c>
      <c r="O6479" s="6">
        <f t="shared" si="1820"/>
        <v>-22.300000000000004</v>
      </c>
      <c r="P6479" s="6">
        <f t="shared" si="1821"/>
        <v>95.803357456824031</v>
      </c>
      <c r="Q6479" s="6">
        <f t="shared" si="1822"/>
        <v>-0.12742758768407167</v>
      </c>
      <c r="R6479" s="9">
        <f t="shared" si="1823"/>
        <v>0.22222603220972525</v>
      </c>
      <c r="S6479" s="9">
        <f t="shared" si="1824"/>
        <v>21.29</v>
      </c>
      <c r="T6479">
        <f t="shared" si="1825"/>
        <v>22.300000000000004</v>
      </c>
      <c r="U6479" s="9">
        <f t="shared" si="1826"/>
        <v>0.23276846022906877</v>
      </c>
      <c r="V6479" s="9">
        <f t="shared" si="1827"/>
        <v>3.055738418478021</v>
      </c>
      <c r="W6479" s="9">
        <f t="shared" si="1828"/>
        <v>146.375</v>
      </c>
      <c r="X6479">
        <f t="shared" si="1829"/>
        <v>52.129999999999995</v>
      </c>
      <c r="Y6479" s="9">
        <f t="shared" si="1830"/>
        <v>1.0882708369274756</v>
      </c>
      <c r="Z6479" s="10">
        <f t="shared" si="1831"/>
        <v>0.58480937064995797</v>
      </c>
      <c r="AA6479">
        <f t="shared" si="1832"/>
        <v>1.0100000000000051</v>
      </c>
    </row>
    <row r="6480" spans="1:27">
      <c r="A6480" s="1">
        <f t="shared" si="1815"/>
        <v>31001</v>
      </c>
      <c r="B6480" s="1">
        <v>1</v>
      </c>
      <c r="C6480" s="1">
        <v>31</v>
      </c>
      <c r="D6480" s="2">
        <v>0</v>
      </c>
      <c r="E6480" s="5">
        <v>381.01</v>
      </c>
      <c r="F6480" s="5">
        <v>528.58000000000004</v>
      </c>
      <c r="G6480" s="5">
        <v>149.15</v>
      </c>
      <c r="H6480" s="5">
        <v>359.43</v>
      </c>
      <c r="I6480" s="5">
        <v>463.06</v>
      </c>
      <c r="J6480" s="5">
        <v>119.6</v>
      </c>
      <c r="K6480" s="6">
        <f t="shared" si="1816"/>
        <v>370.22</v>
      </c>
      <c r="L6480" s="6">
        <f t="shared" si="1817"/>
        <v>21.579999999999984</v>
      </c>
      <c r="M6480" s="6">
        <f t="shared" si="1818"/>
        <v>495.82000000000005</v>
      </c>
      <c r="N6480" s="5">
        <f t="shared" si="1819"/>
        <v>95.59011782082915</v>
      </c>
      <c r="O6480" s="6">
        <f t="shared" si="1820"/>
        <v>65.520000000000039</v>
      </c>
      <c r="P6480" s="6">
        <f t="shared" si="1821"/>
        <v>191.1802356416583</v>
      </c>
      <c r="Q6480" s="6">
        <f t="shared" si="1822"/>
        <v>0.21728011027121649</v>
      </c>
      <c r="R6480" s="9">
        <f t="shared" si="1823"/>
        <v>0.22983547359131667</v>
      </c>
      <c r="S6480" s="9">
        <f t="shared" si="1824"/>
        <v>43.940000000000055</v>
      </c>
      <c r="T6480">
        <f t="shared" si="1825"/>
        <v>65.520000000000039</v>
      </c>
      <c r="U6480" s="9">
        <f t="shared" si="1826"/>
        <v>0.34271325056219981</v>
      </c>
      <c r="V6480" s="9">
        <f t="shared" si="1827"/>
        <v>1.3139433538037935</v>
      </c>
      <c r="W6480" s="9">
        <f t="shared" si="1828"/>
        <v>125.60000000000002</v>
      </c>
      <c r="X6480">
        <f t="shared" si="1829"/>
        <v>495.82000000000005</v>
      </c>
      <c r="Y6480" s="9">
        <f t="shared" si="1830"/>
        <v>5.1869378477945611</v>
      </c>
      <c r="Z6480" s="10">
        <f t="shared" si="1831"/>
        <v>0.58490255598689267</v>
      </c>
      <c r="AA6480">
        <f t="shared" si="1832"/>
        <v>21.579999999999984</v>
      </c>
    </row>
    <row r="6481" spans="1:27">
      <c r="A6481" s="1">
        <f t="shared" si="1815"/>
        <v>4023007</v>
      </c>
      <c r="B6481" s="1">
        <v>7</v>
      </c>
      <c r="C6481" s="1">
        <v>23</v>
      </c>
      <c r="D6481" s="2">
        <v>4</v>
      </c>
      <c r="E6481" s="5">
        <v>840.86</v>
      </c>
      <c r="F6481" s="5">
        <v>608.87</v>
      </c>
      <c r="G6481" s="5">
        <v>93.95</v>
      </c>
      <c r="H6481" s="5">
        <v>872.26</v>
      </c>
      <c r="I6481" s="5">
        <v>894.07</v>
      </c>
      <c r="J6481" s="5">
        <v>108.45</v>
      </c>
      <c r="K6481" s="6">
        <f t="shared" si="1816"/>
        <v>856.56</v>
      </c>
      <c r="L6481" s="6">
        <f t="shared" si="1817"/>
        <v>-31.399999999999977</v>
      </c>
      <c r="M6481" s="6">
        <f t="shared" si="1818"/>
        <v>751.47</v>
      </c>
      <c r="N6481" s="5">
        <f t="shared" si="1819"/>
        <v>71.742604148441671</v>
      </c>
      <c r="O6481" s="6">
        <f t="shared" si="1820"/>
        <v>-285.20000000000005</v>
      </c>
      <c r="P6481" s="6">
        <f t="shared" si="1821"/>
        <v>143.48520829688334</v>
      </c>
      <c r="Q6481" s="6">
        <f t="shared" si="1822"/>
        <v>-0.14254902308407247</v>
      </c>
      <c r="R6481" s="9">
        <f t="shared" si="1823"/>
        <v>1.7688234418900228</v>
      </c>
      <c r="S6481" s="9">
        <f t="shared" si="1824"/>
        <v>253.80000000000007</v>
      </c>
      <c r="T6481">
        <f t="shared" si="1825"/>
        <v>285.20000000000005</v>
      </c>
      <c r="U6481" s="9">
        <f t="shared" si="1826"/>
        <v>1.9876613302877639</v>
      </c>
      <c r="V6481" s="9">
        <f t="shared" si="1827"/>
        <v>1.4648199803642421</v>
      </c>
      <c r="W6481" s="9">
        <f t="shared" si="1828"/>
        <v>105.08999999999992</v>
      </c>
      <c r="X6481">
        <f t="shared" si="1829"/>
        <v>751.47</v>
      </c>
      <c r="Y6481" s="9">
        <f t="shared" si="1830"/>
        <v>10.474529171608316</v>
      </c>
      <c r="Z6481" s="10">
        <f t="shared" si="1831"/>
        <v>0.5849093946928875</v>
      </c>
      <c r="AA6481">
        <f t="shared" si="1832"/>
        <v>31.399999999999977</v>
      </c>
    </row>
    <row r="6482" spans="1:27">
      <c r="A6482" s="1">
        <f t="shared" ref="A6482:A6545" si="1833">1000000*D6482+ABS(1000*C6482)+B6482</f>
        <v>15021999</v>
      </c>
      <c r="B6482" s="1">
        <v>-1</v>
      </c>
      <c r="C6482" s="1">
        <v>22</v>
      </c>
      <c r="D6482" s="2">
        <v>15</v>
      </c>
      <c r="E6482" s="5">
        <v>266.2</v>
      </c>
      <c r="F6482" s="5">
        <v>270.42</v>
      </c>
      <c r="G6482" s="5">
        <v>85.59</v>
      </c>
      <c r="H6482" s="5">
        <v>292.13</v>
      </c>
      <c r="I6482" s="5">
        <v>340.4</v>
      </c>
      <c r="J6482" s="5">
        <v>92</v>
      </c>
      <c r="K6482" s="6">
        <f t="shared" ref="K6482:K6545" si="1834" xml:space="preserve"> 0.5*(E6482+H6482)</f>
        <v>279.16499999999996</v>
      </c>
      <c r="L6482" s="6">
        <f t="shared" ref="L6482:L6545" si="1835">E6482-H6482</f>
        <v>-25.930000000000007</v>
      </c>
      <c r="M6482" s="6">
        <f t="shared" ref="M6482:M6545" si="1836">0.5*(F6482+I6482)</f>
        <v>305.40999999999997</v>
      </c>
      <c r="N6482" s="5">
        <f t="shared" ref="N6482:N6545" si="1837">0.5*P6482</f>
        <v>62.828433252787704</v>
      </c>
      <c r="O6482" s="6">
        <f t="shared" ref="O6482:O6545" si="1838">F6482-I6482</f>
        <v>-69.979999999999961</v>
      </c>
      <c r="P6482" s="6">
        <f t="shared" ref="P6482:P6545" si="1839">SQRT(G6482*G6482+J6482*J6482)</f>
        <v>125.65686650557541</v>
      </c>
      <c r="Q6482" s="6">
        <f t="shared" ref="Q6482:Q6545" si="1840">(G6482*G6482-J6482*J6482)/(G6482*G6482+J6482*J6482)</f>
        <v>-7.2094823949876347E-2</v>
      </c>
      <c r="R6482" s="9">
        <f t="shared" ref="R6482:R6545" si="1841">ABS(O6482-L6482)/P6482</f>
        <v>0.35055784236069149</v>
      </c>
      <c r="S6482" s="9">
        <f t="shared" ref="S6482:S6545" si="1842">ABS(O6482-L6482)</f>
        <v>44.049999999999955</v>
      </c>
      <c r="T6482">
        <f t="shared" ref="T6482:T6545" si="1843">ABS(O6482)</f>
        <v>69.979999999999961</v>
      </c>
      <c r="U6482" s="9">
        <f t="shared" ref="U6482:U6545" si="1844">ABS(O6482)/P6482</f>
        <v>0.55691345762545286</v>
      </c>
      <c r="V6482" s="9">
        <f t="shared" ref="V6482:V6545" si="1845">ABS(M6482-K6482)/N6482</f>
        <v>0.41772488412060649</v>
      </c>
      <c r="W6482" s="9">
        <f t="shared" ref="W6482:W6545" si="1846">ABS(M6482-K6482)</f>
        <v>26.245000000000005</v>
      </c>
      <c r="X6482">
        <f t="shared" ref="X6482:X6545" si="1847">ABS(M6482)</f>
        <v>305.40999999999997</v>
      </c>
      <c r="Y6482" s="9">
        <f t="shared" ref="Y6482:Y6545" si="1848">ABS(M6482)/N6482</f>
        <v>4.8610156928662374</v>
      </c>
      <c r="Z6482" s="10">
        <f t="shared" ref="Z6482:Z6545" si="1849">SQRT(0.002878*B6482*B6482+0.000353*C6482*C6482+0.000754*D6482*D6482+0.000082*D6482*B6482)</f>
        <v>0.58493589392342815</v>
      </c>
      <c r="AA6482">
        <f t="shared" si="1832"/>
        <v>25.930000000000007</v>
      </c>
    </row>
    <row r="6483" spans="1:27">
      <c r="A6483" s="1">
        <f t="shared" si="1833"/>
        <v>16006993</v>
      </c>
      <c r="B6483" s="1">
        <v>-7</v>
      </c>
      <c r="C6483" s="1">
        <v>7</v>
      </c>
      <c r="D6483" s="2">
        <v>16</v>
      </c>
      <c r="E6483" s="5">
        <v>1610.15</v>
      </c>
      <c r="F6483" s="5">
        <v>1386.4</v>
      </c>
      <c r="G6483" s="5">
        <v>104.54</v>
      </c>
      <c r="H6483" s="5">
        <v>1615.26</v>
      </c>
      <c r="I6483" s="5">
        <v>1539.18</v>
      </c>
      <c r="J6483" s="5">
        <v>85.59</v>
      </c>
      <c r="K6483" s="6">
        <f t="shared" si="1834"/>
        <v>1612.7049999999999</v>
      </c>
      <c r="L6483" s="6">
        <f t="shared" si="1835"/>
        <v>-5.1099999999999</v>
      </c>
      <c r="M6483" s="6">
        <f t="shared" si="1836"/>
        <v>1462.79</v>
      </c>
      <c r="N6483" s="5">
        <f t="shared" si="1837"/>
        <v>67.554162899113777</v>
      </c>
      <c r="O6483" s="6">
        <f t="shared" si="1838"/>
        <v>-152.77999999999997</v>
      </c>
      <c r="P6483" s="6">
        <f t="shared" si="1839"/>
        <v>135.10832579822755</v>
      </c>
      <c r="Q6483" s="6">
        <f t="shared" si="1840"/>
        <v>0.19737658821628362</v>
      </c>
      <c r="R6483" s="9">
        <f t="shared" si="1841"/>
        <v>1.0929748342861734</v>
      </c>
      <c r="S6483" s="9">
        <f t="shared" si="1842"/>
        <v>147.67000000000007</v>
      </c>
      <c r="T6483">
        <f t="shared" si="1843"/>
        <v>152.77999999999997</v>
      </c>
      <c r="U6483" s="9">
        <f t="shared" si="1844"/>
        <v>1.1307963376599273</v>
      </c>
      <c r="V6483" s="9">
        <f t="shared" si="1845"/>
        <v>2.219182261556329</v>
      </c>
      <c r="W6483" s="9">
        <f t="shared" si="1846"/>
        <v>149.91499999999996</v>
      </c>
      <c r="X6483">
        <f t="shared" si="1847"/>
        <v>1462.79</v>
      </c>
      <c r="Y6483" s="9">
        <f t="shared" si="1848"/>
        <v>21.653587835653425</v>
      </c>
      <c r="Z6483" s="10">
        <f t="shared" si="1849"/>
        <v>0.5849435870235693</v>
      </c>
      <c r="AA6483">
        <f t="shared" ref="AA6483:AA6546" si="1850">ABS(L6483)</f>
        <v>5.1099999999999</v>
      </c>
    </row>
    <row r="6484" spans="1:27">
      <c r="A6484" s="1">
        <f t="shared" si="1833"/>
        <v>18002994</v>
      </c>
      <c r="B6484" s="1">
        <v>-6</v>
      </c>
      <c r="C6484" s="1">
        <v>3</v>
      </c>
      <c r="D6484" s="2">
        <v>18</v>
      </c>
      <c r="E6484" s="5">
        <v>855.1</v>
      </c>
      <c r="F6484" s="5">
        <v>755.51</v>
      </c>
      <c r="G6484" s="5">
        <v>99.81</v>
      </c>
      <c r="H6484" s="5">
        <v>821.54</v>
      </c>
      <c r="I6484" s="5">
        <v>641.77</v>
      </c>
      <c r="J6484" s="5">
        <v>89.77</v>
      </c>
      <c r="K6484" s="6">
        <f t="shared" si="1834"/>
        <v>838.31999999999994</v>
      </c>
      <c r="L6484" s="6">
        <f t="shared" si="1835"/>
        <v>33.560000000000059</v>
      </c>
      <c r="M6484" s="6">
        <f t="shared" si="1836"/>
        <v>698.64</v>
      </c>
      <c r="N6484" s="5">
        <f t="shared" si="1837"/>
        <v>67.12057992896068</v>
      </c>
      <c r="O6484" s="6">
        <f t="shared" si="1838"/>
        <v>113.74000000000001</v>
      </c>
      <c r="P6484" s="6">
        <f t="shared" si="1839"/>
        <v>134.24115985792136</v>
      </c>
      <c r="Q6484" s="6">
        <f t="shared" si="1840"/>
        <v>0.1056221102311905</v>
      </c>
      <c r="R6484" s="9">
        <f t="shared" si="1841"/>
        <v>0.59728327798166481</v>
      </c>
      <c r="S6484" s="9">
        <f t="shared" si="1842"/>
        <v>80.17999999999995</v>
      </c>
      <c r="T6484">
        <f t="shared" si="1843"/>
        <v>113.74000000000001</v>
      </c>
      <c r="U6484" s="9">
        <f t="shared" si="1844"/>
        <v>0.84728111795503369</v>
      </c>
      <c r="V6484" s="9">
        <f t="shared" si="1845"/>
        <v>2.0810308872157388</v>
      </c>
      <c r="W6484" s="9">
        <f t="shared" si="1846"/>
        <v>139.67999999999995</v>
      </c>
      <c r="X6484">
        <f t="shared" si="1847"/>
        <v>698.64</v>
      </c>
      <c r="Y6484" s="9">
        <f t="shared" si="1848"/>
        <v>10.408730090524084</v>
      </c>
      <c r="Z6484" s="10">
        <f t="shared" si="1849"/>
        <v>0.58499999999999996</v>
      </c>
      <c r="AA6484">
        <f t="shared" si="1850"/>
        <v>33.560000000000059</v>
      </c>
    </row>
    <row r="6485" spans="1:27">
      <c r="A6485" s="1">
        <f t="shared" si="1833"/>
        <v>26006</v>
      </c>
      <c r="B6485" s="1">
        <v>6</v>
      </c>
      <c r="C6485" s="1">
        <v>26</v>
      </c>
      <c r="D6485" s="2">
        <v>0</v>
      </c>
      <c r="E6485" s="5">
        <v>856.92</v>
      </c>
      <c r="F6485" s="5">
        <v>833.29</v>
      </c>
      <c r="G6485" s="5">
        <v>148.59</v>
      </c>
      <c r="H6485" s="5">
        <v>789.49</v>
      </c>
      <c r="I6485" s="5">
        <v>1109.29</v>
      </c>
      <c r="J6485" s="5">
        <v>124.9</v>
      </c>
      <c r="K6485" s="6">
        <f t="shared" si="1834"/>
        <v>823.20499999999993</v>
      </c>
      <c r="L6485" s="6">
        <f t="shared" si="1835"/>
        <v>67.42999999999995</v>
      </c>
      <c r="M6485" s="6">
        <f t="shared" si="1836"/>
        <v>971.29</v>
      </c>
      <c r="N6485" s="5">
        <f t="shared" si="1837"/>
        <v>97.055394105634335</v>
      </c>
      <c r="O6485" s="6">
        <f t="shared" si="1838"/>
        <v>-276</v>
      </c>
      <c r="P6485" s="6">
        <f t="shared" si="1839"/>
        <v>194.11078821126867</v>
      </c>
      <c r="Q6485" s="6">
        <f t="shared" si="1840"/>
        <v>0.1719519739565474</v>
      </c>
      <c r="R6485" s="9">
        <f t="shared" si="1841"/>
        <v>1.7692473621106179</v>
      </c>
      <c r="S6485" s="9">
        <f t="shared" si="1842"/>
        <v>343.42999999999995</v>
      </c>
      <c r="T6485">
        <f t="shared" si="1843"/>
        <v>276</v>
      </c>
      <c r="U6485" s="9">
        <f t="shared" si="1844"/>
        <v>1.4218684213450503</v>
      </c>
      <c r="V6485" s="9">
        <f t="shared" si="1845"/>
        <v>1.5257781534411727</v>
      </c>
      <c r="W6485" s="9">
        <f t="shared" si="1846"/>
        <v>148.08500000000004</v>
      </c>
      <c r="X6485">
        <f t="shared" si="1847"/>
        <v>971.29</v>
      </c>
      <c r="Y6485" s="9">
        <f t="shared" si="1848"/>
        <v>10.007583905566912</v>
      </c>
      <c r="Z6485" s="10">
        <f t="shared" si="1849"/>
        <v>0.58500940163385406</v>
      </c>
      <c r="AA6485">
        <f t="shared" si="1850"/>
        <v>67.42999999999995</v>
      </c>
    </row>
    <row r="6486" spans="1:27">
      <c r="A6486" s="1">
        <f t="shared" si="1833"/>
        <v>11013008</v>
      </c>
      <c r="B6486" s="1">
        <v>8</v>
      </c>
      <c r="C6486" s="1">
        <v>13</v>
      </c>
      <c r="D6486" s="2">
        <v>11</v>
      </c>
      <c r="E6486" s="5">
        <v>1016</v>
      </c>
      <c r="F6486" s="5">
        <v>854.2</v>
      </c>
      <c r="G6486" s="5">
        <v>114.58</v>
      </c>
      <c r="H6486" s="5">
        <v>1015.7</v>
      </c>
      <c r="I6486" s="5">
        <v>1074.72</v>
      </c>
      <c r="J6486" s="5">
        <v>81.41</v>
      </c>
      <c r="K6486" s="6">
        <f t="shared" si="1834"/>
        <v>1015.85</v>
      </c>
      <c r="L6486" s="6">
        <f t="shared" si="1835"/>
        <v>0.29999999999995453</v>
      </c>
      <c r="M6486" s="6">
        <f t="shared" si="1836"/>
        <v>964.46</v>
      </c>
      <c r="N6486" s="5">
        <f t="shared" si="1837"/>
        <v>70.278311910574516</v>
      </c>
      <c r="O6486" s="6">
        <f t="shared" si="1838"/>
        <v>-220.51999999999998</v>
      </c>
      <c r="P6486" s="6">
        <f t="shared" si="1839"/>
        <v>140.55662382114903</v>
      </c>
      <c r="Q6486" s="6">
        <f t="shared" si="1840"/>
        <v>0.32906125579183154</v>
      </c>
      <c r="R6486" s="9">
        <f t="shared" si="1841"/>
        <v>1.5710394430146661</v>
      </c>
      <c r="S6486" s="9">
        <f t="shared" si="1842"/>
        <v>220.81999999999994</v>
      </c>
      <c r="T6486">
        <f t="shared" si="1843"/>
        <v>220.51999999999998</v>
      </c>
      <c r="U6486" s="9">
        <f t="shared" si="1844"/>
        <v>1.568905071884767</v>
      </c>
      <c r="V6486" s="9">
        <f t="shared" si="1845"/>
        <v>0.7312355491035567</v>
      </c>
      <c r="W6486" s="9">
        <f t="shared" si="1846"/>
        <v>51.389999999999986</v>
      </c>
      <c r="X6486">
        <f t="shared" si="1847"/>
        <v>964.46</v>
      </c>
      <c r="Y6486" s="9">
        <f t="shared" si="1848"/>
        <v>13.723437199618925</v>
      </c>
      <c r="Z6486" s="10">
        <f t="shared" si="1849"/>
        <v>0.58506324444456426</v>
      </c>
      <c r="AA6486">
        <f t="shared" si="1850"/>
        <v>0.29999999999995453</v>
      </c>
    </row>
    <row r="6487" spans="1:27">
      <c r="A6487" s="1">
        <f t="shared" si="1833"/>
        <v>10026003</v>
      </c>
      <c r="B6487" s="1">
        <v>3</v>
      </c>
      <c r="C6487" s="1">
        <v>26</v>
      </c>
      <c r="D6487" s="2">
        <v>10</v>
      </c>
      <c r="E6487" s="5">
        <v>359.88</v>
      </c>
      <c r="F6487" s="5">
        <v>284.08</v>
      </c>
      <c r="G6487" s="5">
        <v>152.22</v>
      </c>
      <c r="H6487" s="5">
        <v>374.36</v>
      </c>
      <c r="I6487" s="5">
        <v>316.7</v>
      </c>
      <c r="J6487" s="5">
        <v>71.930000000000007</v>
      </c>
      <c r="K6487" s="6">
        <f t="shared" si="1834"/>
        <v>367.12</v>
      </c>
      <c r="L6487" s="6">
        <f t="shared" si="1835"/>
        <v>-14.480000000000018</v>
      </c>
      <c r="M6487" s="6">
        <f t="shared" si="1836"/>
        <v>300.39</v>
      </c>
      <c r="N6487" s="5">
        <f t="shared" si="1837"/>
        <v>84.1796491142604</v>
      </c>
      <c r="O6487" s="6">
        <f t="shared" si="1838"/>
        <v>-32.620000000000005</v>
      </c>
      <c r="P6487" s="6">
        <f t="shared" si="1839"/>
        <v>168.3592982285208</v>
      </c>
      <c r="Q6487" s="6">
        <f t="shared" si="1840"/>
        <v>0.63493020441915626</v>
      </c>
      <c r="R6487" s="9">
        <f t="shared" si="1841"/>
        <v>0.10774575678842424</v>
      </c>
      <c r="S6487" s="9">
        <f t="shared" si="1842"/>
        <v>18.139999999999986</v>
      </c>
      <c r="T6487">
        <f t="shared" si="1843"/>
        <v>32.620000000000005</v>
      </c>
      <c r="U6487" s="9">
        <f t="shared" si="1844"/>
        <v>0.19375229252692402</v>
      </c>
      <c r="V6487" s="9">
        <f t="shared" si="1845"/>
        <v>0.79270941019752561</v>
      </c>
      <c r="W6487" s="9">
        <f t="shared" si="1846"/>
        <v>66.730000000000018</v>
      </c>
      <c r="X6487">
        <f t="shared" si="1847"/>
        <v>300.39</v>
      </c>
      <c r="Y6487" s="9">
        <f t="shared" si="1848"/>
        <v>3.5684396782441876</v>
      </c>
      <c r="Z6487" s="10">
        <f t="shared" si="1849"/>
        <v>0.58514100864663376</v>
      </c>
      <c r="AA6487">
        <f t="shared" si="1850"/>
        <v>14.480000000000018</v>
      </c>
    </row>
    <row r="6488" spans="1:27">
      <c r="A6488" s="1">
        <f t="shared" si="1833"/>
        <v>16018997</v>
      </c>
      <c r="B6488" s="1">
        <v>-3</v>
      </c>
      <c r="C6488" s="1">
        <v>19</v>
      </c>
      <c r="D6488" s="2">
        <v>16</v>
      </c>
      <c r="E6488" s="5">
        <v>1024.48</v>
      </c>
      <c r="F6488" s="5">
        <v>1124.3399999999999</v>
      </c>
      <c r="G6488" s="5">
        <v>134.1</v>
      </c>
      <c r="H6488" s="5">
        <v>989.22</v>
      </c>
      <c r="I6488" s="5">
        <v>1029.8399999999999</v>
      </c>
      <c r="J6488" s="5">
        <v>128.52000000000001</v>
      </c>
      <c r="K6488" s="6">
        <f t="shared" si="1834"/>
        <v>1006.85</v>
      </c>
      <c r="L6488" s="6">
        <f t="shared" si="1835"/>
        <v>35.259999999999991</v>
      </c>
      <c r="M6488" s="6">
        <f t="shared" si="1836"/>
        <v>1077.0899999999999</v>
      </c>
      <c r="N6488" s="5">
        <f t="shared" si="1837"/>
        <v>92.871147833974788</v>
      </c>
      <c r="O6488" s="6">
        <f t="shared" si="1838"/>
        <v>94.5</v>
      </c>
      <c r="P6488" s="6">
        <f t="shared" si="1839"/>
        <v>185.74229566794958</v>
      </c>
      <c r="Q6488" s="6">
        <f t="shared" si="1840"/>
        <v>4.2475683706463159E-2</v>
      </c>
      <c r="R6488" s="9">
        <f t="shared" si="1841"/>
        <v>0.31893651247803578</v>
      </c>
      <c r="S6488" s="9">
        <f t="shared" si="1842"/>
        <v>59.240000000000009</v>
      </c>
      <c r="T6488">
        <f t="shared" si="1843"/>
        <v>94.5</v>
      </c>
      <c r="U6488" s="9">
        <f t="shared" si="1844"/>
        <v>0.50876941980375379</v>
      </c>
      <c r="V6488" s="9">
        <f t="shared" si="1845"/>
        <v>0.75631669940773782</v>
      </c>
      <c r="W6488" s="9">
        <f t="shared" si="1846"/>
        <v>70.239999999999895</v>
      </c>
      <c r="X6488">
        <f t="shared" si="1847"/>
        <v>1077.0899999999999</v>
      </c>
      <c r="Y6488" s="9">
        <f t="shared" si="1848"/>
        <v>11.597681574104236</v>
      </c>
      <c r="Z6488" s="10">
        <f t="shared" si="1849"/>
        <v>0.58516920629848601</v>
      </c>
      <c r="AA6488">
        <f t="shared" si="1850"/>
        <v>35.259999999999991</v>
      </c>
    </row>
    <row r="6489" spans="1:27">
      <c r="A6489" s="1">
        <f t="shared" si="1833"/>
        <v>6022007</v>
      </c>
      <c r="B6489" s="1">
        <v>7</v>
      </c>
      <c r="C6489" s="1">
        <v>22</v>
      </c>
      <c r="D6489" s="2">
        <v>6</v>
      </c>
      <c r="E6489" s="5">
        <v>2672.95</v>
      </c>
      <c r="F6489" s="5">
        <v>2201.85</v>
      </c>
      <c r="G6489" s="5">
        <v>173.96</v>
      </c>
      <c r="H6489" s="5">
        <v>2679.39</v>
      </c>
      <c r="I6489" s="5">
        <v>2378.3200000000002</v>
      </c>
      <c r="J6489" s="5">
        <v>110.4</v>
      </c>
      <c r="K6489" s="6">
        <f t="shared" si="1834"/>
        <v>2676.17</v>
      </c>
      <c r="L6489" s="6">
        <f t="shared" si="1835"/>
        <v>-6.4400000000000546</v>
      </c>
      <c r="M6489" s="6">
        <f t="shared" si="1836"/>
        <v>2290.085</v>
      </c>
      <c r="N6489" s="5">
        <f t="shared" si="1837"/>
        <v>103.01728204529569</v>
      </c>
      <c r="O6489" s="6">
        <f t="shared" si="1838"/>
        <v>-176.47000000000025</v>
      </c>
      <c r="P6489" s="6">
        <f t="shared" si="1839"/>
        <v>206.03456409059137</v>
      </c>
      <c r="Q6489" s="6">
        <f t="shared" si="1840"/>
        <v>0.42576722578653126</v>
      </c>
      <c r="R6489" s="9">
        <f t="shared" si="1841"/>
        <v>0.82524988343819672</v>
      </c>
      <c r="S6489" s="9">
        <f t="shared" si="1842"/>
        <v>170.0300000000002</v>
      </c>
      <c r="T6489">
        <f t="shared" si="1843"/>
        <v>176.47000000000025</v>
      </c>
      <c r="U6489" s="9">
        <f t="shared" si="1844"/>
        <v>0.85650677486525095</v>
      </c>
      <c r="V6489" s="9">
        <f t="shared" si="1845"/>
        <v>3.7477692318677391</v>
      </c>
      <c r="W6489" s="9">
        <f t="shared" si="1846"/>
        <v>386.08500000000004</v>
      </c>
      <c r="X6489">
        <f t="shared" si="1847"/>
        <v>2290.085</v>
      </c>
      <c r="Y6489" s="9">
        <f t="shared" si="1848"/>
        <v>22.230105032212673</v>
      </c>
      <c r="Z6489" s="10">
        <f t="shared" si="1849"/>
        <v>0.5852025290444326</v>
      </c>
      <c r="AA6489">
        <f t="shared" si="1850"/>
        <v>6.4400000000000546</v>
      </c>
    </row>
    <row r="6490" spans="1:27">
      <c r="A6490" s="1">
        <f t="shared" si="1833"/>
        <v>21004999</v>
      </c>
      <c r="B6490" s="1">
        <v>-1</v>
      </c>
      <c r="C6490" s="1">
        <v>5</v>
      </c>
      <c r="D6490" s="2">
        <v>21</v>
      </c>
      <c r="E6490" s="5">
        <v>307.39</v>
      </c>
      <c r="F6490" s="5">
        <v>163.09</v>
      </c>
      <c r="G6490" s="5">
        <v>82.52</v>
      </c>
      <c r="H6490" s="5">
        <v>277.58</v>
      </c>
      <c r="I6490" s="5">
        <v>156.68</v>
      </c>
      <c r="J6490" s="5">
        <v>98.69</v>
      </c>
      <c r="K6490" s="6">
        <f t="shared" si="1834"/>
        <v>292.48500000000001</v>
      </c>
      <c r="L6490" s="6">
        <f t="shared" si="1835"/>
        <v>29.810000000000002</v>
      </c>
      <c r="M6490" s="6">
        <f t="shared" si="1836"/>
        <v>159.88499999999999</v>
      </c>
      <c r="N6490" s="5">
        <f t="shared" si="1837"/>
        <v>64.321976221195186</v>
      </c>
      <c r="O6490" s="6">
        <f t="shared" si="1838"/>
        <v>6.4099999999999966</v>
      </c>
      <c r="P6490" s="6">
        <f t="shared" si="1839"/>
        <v>128.64395244239037</v>
      </c>
      <c r="Q6490" s="6">
        <f t="shared" si="1840"/>
        <v>-0.17705713422404556</v>
      </c>
      <c r="R6490" s="9">
        <f t="shared" si="1841"/>
        <v>0.18189739630768145</v>
      </c>
      <c r="S6490" s="9">
        <f t="shared" si="1842"/>
        <v>23.400000000000006</v>
      </c>
      <c r="T6490">
        <f t="shared" si="1843"/>
        <v>6.4099999999999966</v>
      </c>
      <c r="U6490" s="9">
        <f t="shared" si="1844"/>
        <v>4.9827449159497314E-2</v>
      </c>
      <c r="V6490" s="9">
        <f t="shared" si="1845"/>
        <v>2.0615038248203894</v>
      </c>
      <c r="W6490" s="9">
        <f t="shared" si="1846"/>
        <v>132.60000000000002</v>
      </c>
      <c r="X6490">
        <f t="shared" si="1847"/>
        <v>159.88499999999999</v>
      </c>
      <c r="Y6490" s="9">
        <f t="shared" si="1848"/>
        <v>2.4856978810815078</v>
      </c>
      <c r="Z6490" s="10">
        <f t="shared" si="1849"/>
        <v>0.58523072373210216</v>
      </c>
      <c r="AA6490">
        <f t="shared" si="1850"/>
        <v>29.810000000000002</v>
      </c>
    </row>
    <row r="6491" spans="1:27">
      <c r="A6491" s="1">
        <f t="shared" si="1833"/>
        <v>1025994</v>
      </c>
      <c r="B6491" s="1">
        <v>-6</v>
      </c>
      <c r="C6491" s="1">
        <v>26</v>
      </c>
      <c r="D6491" s="2">
        <v>1</v>
      </c>
      <c r="E6491" s="5">
        <v>1634.9</v>
      </c>
      <c r="F6491" s="5">
        <v>1044.8900000000001</v>
      </c>
      <c r="G6491" s="5">
        <v>143.85</v>
      </c>
      <c r="H6491" s="5">
        <v>1623.85</v>
      </c>
      <c r="I6491" s="5">
        <v>1517.15</v>
      </c>
      <c r="J6491" s="5">
        <v>133.54</v>
      </c>
      <c r="K6491" s="6">
        <f t="shared" si="1834"/>
        <v>1629.375</v>
      </c>
      <c r="L6491" s="6">
        <f t="shared" si="1835"/>
        <v>11.050000000000182</v>
      </c>
      <c r="M6491" s="6">
        <f t="shared" si="1836"/>
        <v>1281.02</v>
      </c>
      <c r="N6491" s="5">
        <f t="shared" si="1837"/>
        <v>98.139892627819791</v>
      </c>
      <c r="O6491" s="6">
        <f t="shared" si="1838"/>
        <v>-472.26</v>
      </c>
      <c r="P6491" s="6">
        <f t="shared" si="1839"/>
        <v>196.27978525563958</v>
      </c>
      <c r="Q6491" s="6">
        <f t="shared" si="1840"/>
        <v>7.423322312073842E-2</v>
      </c>
      <c r="R6491" s="9">
        <f t="shared" si="1841"/>
        <v>2.4623523984934335</v>
      </c>
      <c r="S6491" s="9">
        <f t="shared" si="1842"/>
        <v>483.31000000000017</v>
      </c>
      <c r="T6491">
        <f t="shared" si="1843"/>
        <v>472.26</v>
      </c>
      <c r="U6491" s="9">
        <f t="shared" si="1844"/>
        <v>2.4060552103463788</v>
      </c>
      <c r="V6491" s="9">
        <f t="shared" si="1845"/>
        <v>3.5495759234329096</v>
      </c>
      <c r="W6491" s="9">
        <f t="shared" si="1846"/>
        <v>348.35500000000002</v>
      </c>
      <c r="X6491">
        <f t="shared" si="1847"/>
        <v>1281.02</v>
      </c>
      <c r="Y6491" s="9">
        <f t="shared" si="1848"/>
        <v>13.052999811789769</v>
      </c>
      <c r="Z6491" s="10">
        <f t="shared" si="1849"/>
        <v>0.58523328681817133</v>
      </c>
      <c r="AA6491">
        <f t="shared" si="1850"/>
        <v>11.050000000000182</v>
      </c>
    </row>
    <row r="6492" spans="1:27">
      <c r="A6492" s="1">
        <f t="shared" si="1833"/>
        <v>20001996</v>
      </c>
      <c r="B6492" s="1">
        <v>-4</v>
      </c>
      <c r="C6492" s="1">
        <v>2</v>
      </c>
      <c r="D6492" s="2">
        <v>20</v>
      </c>
      <c r="E6492" s="5">
        <v>637.36</v>
      </c>
      <c r="F6492" s="5">
        <v>497.08</v>
      </c>
      <c r="G6492" s="5">
        <v>105.1</v>
      </c>
      <c r="H6492" s="5">
        <v>627.70000000000005</v>
      </c>
      <c r="I6492" s="5">
        <v>418.18</v>
      </c>
      <c r="J6492" s="5">
        <v>95.34</v>
      </c>
      <c r="K6492" s="6">
        <f t="shared" si="1834"/>
        <v>632.53</v>
      </c>
      <c r="L6492" s="6">
        <f t="shared" si="1835"/>
        <v>9.6599999999999682</v>
      </c>
      <c r="M6492" s="6">
        <f t="shared" si="1836"/>
        <v>457.63</v>
      </c>
      <c r="N6492" s="5">
        <f t="shared" si="1837"/>
        <v>70.950203664260187</v>
      </c>
      <c r="O6492" s="6">
        <f t="shared" si="1838"/>
        <v>78.899999999999977</v>
      </c>
      <c r="P6492" s="6">
        <f t="shared" si="1839"/>
        <v>141.90040732852037</v>
      </c>
      <c r="Q6492" s="6">
        <f t="shared" si="1840"/>
        <v>9.71553962773508E-2</v>
      </c>
      <c r="R6492" s="9">
        <f t="shared" si="1841"/>
        <v>0.487947859372237</v>
      </c>
      <c r="S6492" s="9">
        <f t="shared" si="1842"/>
        <v>69.240000000000009</v>
      </c>
      <c r="T6492">
        <f t="shared" si="1843"/>
        <v>78.899999999999977</v>
      </c>
      <c r="U6492" s="9">
        <f t="shared" si="1844"/>
        <v>0.55602377389470659</v>
      </c>
      <c r="V6492" s="9">
        <f t="shared" si="1845"/>
        <v>2.4651092028944031</v>
      </c>
      <c r="W6492" s="9">
        <f t="shared" si="1846"/>
        <v>174.89999999999998</v>
      </c>
      <c r="X6492">
        <f t="shared" si="1847"/>
        <v>457.63</v>
      </c>
      <c r="Y6492" s="9">
        <f t="shared" si="1848"/>
        <v>6.4500167211010053</v>
      </c>
      <c r="Z6492" s="10">
        <f t="shared" si="1849"/>
        <v>0.58523499553598124</v>
      </c>
      <c r="AA6492">
        <f t="shared" si="1850"/>
        <v>9.6599999999999682</v>
      </c>
    </row>
    <row r="6493" spans="1:27">
      <c r="A6493" s="1">
        <f t="shared" si="1833"/>
        <v>8023006</v>
      </c>
      <c r="B6493" s="1">
        <v>6</v>
      </c>
      <c r="C6493" s="1">
        <v>23</v>
      </c>
      <c r="D6493" s="2">
        <v>8</v>
      </c>
      <c r="E6493" s="5">
        <v>846.81</v>
      </c>
      <c r="F6493" s="5">
        <v>843.05</v>
      </c>
      <c r="G6493" s="5">
        <v>140.51</v>
      </c>
      <c r="H6493" s="5">
        <v>887.41</v>
      </c>
      <c r="I6493" s="5">
        <v>1111.8</v>
      </c>
      <c r="J6493" s="5">
        <v>104.54</v>
      </c>
      <c r="K6493" s="6">
        <f t="shared" si="1834"/>
        <v>867.1099999999999</v>
      </c>
      <c r="L6493" s="6">
        <f t="shared" si="1835"/>
        <v>-40.600000000000023</v>
      </c>
      <c r="M6493" s="6">
        <f t="shared" si="1836"/>
        <v>977.42499999999995</v>
      </c>
      <c r="N6493" s="5">
        <f t="shared" si="1837"/>
        <v>87.566648474176517</v>
      </c>
      <c r="O6493" s="6">
        <f t="shared" si="1838"/>
        <v>-268.75</v>
      </c>
      <c r="P6493" s="6">
        <f t="shared" si="1839"/>
        <v>175.13329694835303</v>
      </c>
      <c r="Q6493" s="6">
        <f t="shared" si="1840"/>
        <v>0.28738076575069749</v>
      </c>
      <c r="R6493" s="9">
        <f t="shared" si="1841"/>
        <v>1.3027220064684879</v>
      </c>
      <c r="S6493" s="9">
        <f t="shared" si="1842"/>
        <v>228.14999999999998</v>
      </c>
      <c r="T6493">
        <f t="shared" si="1843"/>
        <v>268.75</v>
      </c>
      <c r="U6493" s="9">
        <f t="shared" si="1844"/>
        <v>1.5345454272996106</v>
      </c>
      <c r="V6493" s="9">
        <f t="shared" si="1845"/>
        <v>1.259783284186468</v>
      </c>
      <c r="W6493" s="9">
        <f t="shared" si="1846"/>
        <v>110.31500000000005</v>
      </c>
      <c r="X6493">
        <f t="shared" si="1847"/>
        <v>977.42499999999995</v>
      </c>
      <c r="Y6493" s="9">
        <f t="shared" si="1848"/>
        <v>11.162069315559604</v>
      </c>
      <c r="Z6493" s="10">
        <f t="shared" si="1849"/>
        <v>0.58526660591562885</v>
      </c>
      <c r="AA6493">
        <f t="shared" si="1850"/>
        <v>40.600000000000023</v>
      </c>
    </row>
    <row r="6494" spans="1:27">
      <c r="A6494" s="1">
        <f t="shared" si="1833"/>
        <v>17012995</v>
      </c>
      <c r="B6494" s="1">
        <v>-5</v>
      </c>
      <c r="C6494" s="1">
        <v>13</v>
      </c>
      <c r="D6494" s="2">
        <v>17</v>
      </c>
      <c r="E6494" s="5">
        <v>310.68</v>
      </c>
      <c r="F6494" s="5">
        <v>252.58</v>
      </c>
      <c r="G6494" s="5">
        <v>115.42</v>
      </c>
      <c r="H6494" s="5">
        <v>306.95</v>
      </c>
      <c r="I6494" s="5">
        <v>229.72</v>
      </c>
      <c r="J6494" s="5">
        <v>92</v>
      </c>
      <c r="K6494" s="6">
        <f t="shared" si="1834"/>
        <v>308.815</v>
      </c>
      <c r="L6494" s="6">
        <f t="shared" si="1835"/>
        <v>3.7300000000000182</v>
      </c>
      <c r="M6494" s="6">
        <f t="shared" si="1836"/>
        <v>241.15</v>
      </c>
      <c r="N6494" s="5">
        <f t="shared" si="1837"/>
        <v>73.800027777772556</v>
      </c>
      <c r="O6494" s="6">
        <f t="shared" si="1838"/>
        <v>22.860000000000014</v>
      </c>
      <c r="P6494" s="6">
        <f t="shared" si="1839"/>
        <v>147.60005555554511</v>
      </c>
      <c r="Q6494" s="6">
        <f t="shared" si="1840"/>
        <v>0.22297926458108697</v>
      </c>
      <c r="R6494" s="9">
        <f t="shared" si="1841"/>
        <v>0.12960699728734831</v>
      </c>
      <c r="S6494" s="9">
        <f t="shared" si="1842"/>
        <v>19.129999999999995</v>
      </c>
      <c r="T6494">
        <f t="shared" si="1843"/>
        <v>22.860000000000014</v>
      </c>
      <c r="U6494" s="9">
        <f t="shared" si="1844"/>
        <v>0.15487799048556117</v>
      </c>
      <c r="V6494" s="9">
        <f t="shared" si="1845"/>
        <v>0.91686957359628063</v>
      </c>
      <c r="W6494" s="9">
        <f t="shared" si="1846"/>
        <v>67.664999999999992</v>
      </c>
      <c r="X6494">
        <f t="shared" si="1847"/>
        <v>241.15</v>
      </c>
      <c r="Y6494" s="9">
        <f t="shared" si="1848"/>
        <v>3.2676139462461111</v>
      </c>
      <c r="Z6494" s="10">
        <f t="shared" si="1849"/>
        <v>0.58527173176226444</v>
      </c>
      <c r="AA6494">
        <f t="shared" si="1850"/>
        <v>3.7300000000000182</v>
      </c>
    </row>
    <row r="6495" spans="1:27">
      <c r="A6495" s="1">
        <f t="shared" si="1833"/>
        <v>14002008</v>
      </c>
      <c r="B6495" s="1">
        <v>8</v>
      </c>
      <c r="C6495" s="1">
        <v>2</v>
      </c>
      <c r="D6495" s="2">
        <v>14</v>
      </c>
      <c r="E6495" s="5">
        <v>1276.32</v>
      </c>
      <c r="F6495" s="5">
        <v>1469.76</v>
      </c>
      <c r="G6495" s="5">
        <v>134.37</v>
      </c>
      <c r="H6495" s="5">
        <v>1311.54</v>
      </c>
      <c r="I6495" s="5">
        <v>1888.22</v>
      </c>
      <c r="J6495" s="5">
        <v>131.03</v>
      </c>
      <c r="K6495" s="6">
        <f t="shared" si="1834"/>
        <v>1293.9299999999998</v>
      </c>
      <c r="L6495" s="6">
        <f t="shared" si="1835"/>
        <v>-35.220000000000027</v>
      </c>
      <c r="M6495" s="6">
        <f t="shared" si="1836"/>
        <v>1678.99</v>
      </c>
      <c r="N6495" s="5">
        <f t="shared" si="1837"/>
        <v>93.840500051949846</v>
      </c>
      <c r="O6495" s="6">
        <f t="shared" si="1838"/>
        <v>-418.46000000000004</v>
      </c>
      <c r="P6495" s="6">
        <f t="shared" si="1839"/>
        <v>187.68100010389969</v>
      </c>
      <c r="Q6495" s="6">
        <f t="shared" si="1840"/>
        <v>2.5165569749974307E-2</v>
      </c>
      <c r="R6495" s="9">
        <f t="shared" si="1841"/>
        <v>2.0419754785398596</v>
      </c>
      <c r="S6495" s="9">
        <f t="shared" si="1842"/>
        <v>383.24</v>
      </c>
      <c r="T6495">
        <f t="shared" si="1843"/>
        <v>418.46000000000004</v>
      </c>
      <c r="U6495" s="9">
        <f t="shared" si="1844"/>
        <v>2.2296343250959967</v>
      </c>
      <c r="V6495" s="9">
        <f t="shared" si="1845"/>
        <v>4.1033455681377653</v>
      </c>
      <c r="W6495" s="9">
        <f t="shared" si="1846"/>
        <v>385.06000000000017</v>
      </c>
      <c r="X6495">
        <f t="shared" si="1847"/>
        <v>1678.99</v>
      </c>
      <c r="Y6495" s="9">
        <f t="shared" si="1848"/>
        <v>17.891954956234414</v>
      </c>
      <c r="Z6495" s="10">
        <f t="shared" si="1849"/>
        <v>0.58529650605483718</v>
      </c>
      <c r="AA6495">
        <f t="shared" si="1850"/>
        <v>35.220000000000027</v>
      </c>
    </row>
    <row r="6496" spans="1:27">
      <c r="A6496" s="1">
        <f t="shared" si="1833"/>
        <v>17006006</v>
      </c>
      <c r="B6496" s="1">
        <v>6</v>
      </c>
      <c r="C6496" s="1">
        <v>6</v>
      </c>
      <c r="D6496" s="2">
        <v>17</v>
      </c>
      <c r="E6496" s="5">
        <v>1779.87</v>
      </c>
      <c r="F6496" s="5">
        <v>1993.88</v>
      </c>
      <c r="G6496" s="5">
        <v>157.79</v>
      </c>
      <c r="H6496" s="5">
        <v>1738.56</v>
      </c>
      <c r="I6496" s="5">
        <v>1771.69</v>
      </c>
      <c r="J6496" s="5">
        <v>135.49</v>
      </c>
      <c r="K6496" s="6">
        <f t="shared" si="1834"/>
        <v>1759.2149999999999</v>
      </c>
      <c r="L6496" s="6">
        <f t="shared" si="1835"/>
        <v>41.309999999999945</v>
      </c>
      <c r="M6496" s="6">
        <f t="shared" si="1836"/>
        <v>1882.7850000000001</v>
      </c>
      <c r="N6496" s="5">
        <f t="shared" si="1837"/>
        <v>103.98945162851855</v>
      </c>
      <c r="O6496" s="6">
        <f t="shared" si="1838"/>
        <v>222.19000000000005</v>
      </c>
      <c r="P6496" s="6">
        <f t="shared" si="1839"/>
        <v>207.9789032570371</v>
      </c>
      <c r="Q6496" s="6">
        <f t="shared" si="1840"/>
        <v>0.15119893887869379</v>
      </c>
      <c r="R6496" s="9">
        <f t="shared" si="1841"/>
        <v>0.86970359573660228</v>
      </c>
      <c r="S6496" s="9">
        <f t="shared" si="1842"/>
        <v>180.88000000000011</v>
      </c>
      <c r="T6496">
        <f t="shared" si="1843"/>
        <v>222.19000000000005</v>
      </c>
      <c r="U6496" s="9">
        <f t="shared" si="1844"/>
        <v>1.068329510928326</v>
      </c>
      <c r="V6496" s="9">
        <f t="shared" si="1845"/>
        <v>1.1882936015609467</v>
      </c>
      <c r="W6496" s="9">
        <f t="shared" si="1846"/>
        <v>123.57000000000016</v>
      </c>
      <c r="X6496">
        <f t="shared" si="1847"/>
        <v>1882.7850000000001</v>
      </c>
      <c r="Y6496" s="9">
        <f t="shared" si="1848"/>
        <v>18.105538307153225</v>
      </c>
      <c r="Z6496" s="10">
        <f t="shared" si="1849"/>
        <v>0.58530846568283967</v>
      </c>
      <c r="AA6496">
        <f t="shared" si="1850"/>
        <v>41.309999999999945</v>
      </c>
    </row>
    <row r="6497" spans="1:27">
      <c r="A6497" s="1">
        <f t="shared" si="1833"/>
        <v>10026998</v>
      </c>
      <c r="B6497" s="1">
        <v>-2</v>
      </c>
      <c r="C6497" s="1">
        <v>27</v>
      </c>
      <c r="D6497" s="2">
        <v>10</v>
      </c>
      <c r="E6497" s="5">
        <v>171.58</v>
      </c>
      <c r="F6497" s="5">
        <v>77.5</v>
      </c>
      <c r="G6497" s="5">
        <v>144.69</v>
      </c>
      <c r="H6497" s="5">
        <v>176.34</v>
      </c>
      <c r="I6497" s="5">
        <v>267.91000000000003</v>
      </c>
      <c r="J6497" s="5">
        <v>119.04</v>
      </c>
      <c r="K6497" s="6">
        <f t="shared" si="1834"/>
        <v>173.96</v>
      </c>
      <c r="L6497" s="6">
        <f t="shared" si="1835"/>
        <v>-4.7599999999999909</v>
      </c>
      <c r="M6497" s="6">
        <f t="shared" si="1836"/>
        <v>172.70500000000001</v>
      </c>
      <c r="N6497" s="5">
        <f t="shared" si="1837"/>
        <v>93.682599371494817</v>
      </c>
      <c r="O6497" s="6">
        <f t="shared" si="1838"/>
        <v>-190.41000000000003</v>
      </c>
      <c r="P6497" s="6">
        <f t="shared" si="1839"/>
        <v>187.36519874298963</v>
      </c>
      <c r="Q6497" s="6">
        <f t="shared" si="1840"/>
        <v>0.19269437981038623</v>
      </c>
      <c r="R6497" s="9">
        <f t="shared" si="1841"/>
        <v>0.99084569197216632</v>
      </c>
      <c r="S6497" s="9">
        <f t="shared" si="1842"/>
        <v>185.65000000000003</v>
      </c>
      <c r="T6497">
        <f t="shared" si="1843"/>
        <v>190.41000000000003</v>
      </c>
      <c r="U6497" s="9">
        <f t="shared" si="1844"/>
        <v>1.0162506232610837</v>
      </c>
      <c r="V6497" s="9">
        <f t="shared" si="1845"/>
        <v>1.3396297801508904E-2</v>
      </c>
      <c r="W6497" s="9">
        <f t="shared" si="1846"/>
        <v>1.2549999999999955</v>
      </c>
      <c r="X6497">
        <f t="shared" si="1847"/>
        <v>172.70500000000001</v>
      </c>
      <c r="Y6497" s="9">
        <f t="shared" si="1848"/>
        <v>1.8435120412825527</v>
      </c>
      <c r="Z6497" s="10">
        <f t="shared" si="1849"/>
        <v>0.58532811311263711</v>
      </c>
      <c r="AA6497">
        <f t="shared" si="1850"/>
        <v>4.7599999999999909</v>
      </c>
    </row>
    <row r="6498" spans="1:27">
      <c r="A6498" s="1">
        <f t="shared" si="1833"/>
        <v>7027004</v>
      </c>
      <c r="B6498" s="1">
        <v>4</v>
      </c>
      <c r="C6498" s="1">
        <v>27</v>
      </c>
      <c r="D6498" s="2">
        <v>7</v>
      </c>
      <c r="E6498" s="5">
        <v>1427.21</v>
      </c>
      <c r="F6498" s="5">
        <v>1162.26</v>
      </c>
      <c r="G6498" s="5">
        <v>147.76</v>
      </c>
      <c r="H6498" s="5">
        <v>1368.23</v>
      </c>
      <c r="I6498" s="5">
        <v>1350.72</v>
      </c>
      <c r="J6498" s="5">
        <v>148.87</v>
      </c>
      <c r="K6498" s="6">
        <f t="shared" si="1834"/>
        <v>1397.72</v>
      </c>
      <c r="L6498" s="6">
        <f t="shared" si="1835"/>
        <v>58.980000000000018</v>
      </c>
      <c r="M6498" s="6">
        <f t="shared" si="1836"/>
        <v>1256.49</v>
      </c>
      <c r="N6498" s="5">
        <f t="shared" si="1837"/>
        <v>104.87527651930172</v>
      </c>
      <c r="O6498" s="6">
        <f t="shared" si="1838"/>
        <v>-188.46000000000004</v>
      </c>
      <c r="P6498" s="6">
        <f t="shared" si="1839"/>
        <v>209.75055303860344</v>
      </c>
      <c r="Q6498" s="6">
        <f t="shared" si="1840"/>
        <v>-7.4839662682563745E-3</v>
      </c>
      <c r="R6498" s="9">
        <f t="shared" si="1841"/>
        <v>1.1796869968417203</v>
      </c>
      <c r="S6498" s="9">
        <f t="shared" si="1842"/>
        <v>247.44000000000005</v>
      </c>
      <c r="T6498">
        <f t="shared" si="1843"/>
        <v>188.46000000000004</v>
      </c>
      <c r="U6498" s="9">
        <f t="shared" si="1844"/>
        <v>0.8984958431328427</v>
      </c>
      <c r="V6498" s="9">
        <f t="shared" si="1845"/>
        <v>1.3466472240862928</v>
      </c>
      <c r="W6498" s="9">
        <f t="shared" si="1846"/>
        <v>141.23000000000002</v>
      </c>
      <c r="X6498">
        <f t="shared" si="1847"/>
        <v>1256.49</v>
      </c>
      <c r="Y6498" s="9">
        <f t="shared" si="1848"/>
        <v>11.980802737323414</v>
      </c>
      <c r="Z6498" s="10">
        <f t="shared" si="1849"/>
        <v>0.58534348890202925</v>
      </c>
      <c r="AA6498">
        <f t="shared" si="1850"/>
        <v>58.980000000000018</v>
      </c>
    </row>
    <row r="6499" spans="1:27">
      <c r="A6499" s="1">
        <f t="shared" si="1833"/>
        <v>12025002</v>
      </c>
      <c r="B6499" s="1">
        <v>2</v>
      </c>
      <c r="C6499" s="1">
        <v>25</v>
      </c>
      <c r="D6499" s="2">
        <v>12</v>
      </c>
      <c r="E6499" s="5">
        <v>826.14</v>
      </c>
      <c r="F6499" s="5">
        <v>1011.99</v>
      </c>
      <c r="G6499" s="5">
        <v>171.45</v>
      </c>
      <c r="H6499" s="5">
        <v>816.81</v>
      </c>
      <c r="I6499" s="5">
        <v>1075</v>
      </c>
      <c r="J6499" s="5">
        <v>120.71</v>
      </c>
      <c r="K6499" s="6">
        <f t="shared" si="1834"/>
        <v>821.47499999999991</v>
      </c>
      <c r="L6499" s="6">
        <f t="shared" si="1835"/>
        <v>9.3300000000000409</v>
      </c>
      <c r="M6499" s="6">
        <f t="shared" si="1836"/>
        <v>1043.4949999999999</v>
      </c>
      <c r="N6499" s="5">
        <f t="shared" si="1837"/>
        <v>104.84036269490868</v>
      </c>
      <c r="O6499" s="6">
        <f t="shared" si="1838"/>
        <v>-63.009999999999991</v>
      </c>
      <c r="P6499" s="6">
        <f t="shared" si="1839"/>
        <v>209.68072538981735</v>
      </c>
      <c r="Q6499" s="6">
        <f t="shared" si="1840"/>
        <v>0.33717409304123613</v>
      </c>
      <c r="R6499" s="9">
        <f t="shared" si="1841"/>
        <v>0.34500071413580224</v>
      </c>
      <c r="S6499" s="9">
        <f t="shared" si="1842"/>
        <v>72.340000000000032</v>
      </c>
      <c r="T6499">
        <f t="shared" si="1843"/>
        <v>63.009999999999991</v>
      </c>
      <c r="U6499" s="9">
        <f t="shared" si="1844"/>
        <v>0.30050449264164897</v>
      </c>
      <c r="V6499" s="9">
        <f t="shared" si="1845"/>
        <v>2.1176958405427366</v>
      </c>
      <c r="W6499" s="9">
        <f t="shared" si="1846"/>
        <v>222.01999999999998</v>
      </c>
      <c r="X6499">
        <f t="shared" si="1847"/>
        <v>1043.4949999999999</v>
      </c>
      <c r="Y6499" s="9">
        <f t="shared" si="1848"/>
        <v>9.9531799888620061</v>
      </c>
      <c r="Z6499" s="10">
        <f t="shared" si="1849"/>
        <v>0.58538961384705146</v>
      </c>
      <c r="AA6499">
        <f t="shared" si="1850"/>
        <v>9.3300000000000409</v>
      </c>
    </row>
    <row r="6500" spans="1:27">
      <c r="A6500" s="1">
        <f t="shared" si="1833"/>
        <v>19013999</v>
      </c>
      <c r="B6500" s="1">
        <v>-1</v>
      </c>
      <c r="C6500" s="1">
        <v>14</v>
      </c>
      <c r="D6500" s="2">
        <v>19</v>
      </c>
      <c r="E6500" s="5">
        <v>309.29000000000002</v>
      </c>
      <c r="F6500" s="5">
        <v>176.47</v>
      </c>
      <c r="G6500" s="5">
        <v>112.35</v>
      </c>
      <c r="H6500" s="5">
        <v>319.64</v>
      </c>
      <c r="I6500" s="5">
        <v>405.08</v>
      </c>
      <c r="J6500" s="5">
        <v>117.37</v>
      </c>
      <c r="K6500" s="6">
        <f t="shared" si="1834"/>
        <v>314.46500000000003</v>
      </c>
      <c r="L6500" s="6">
        <f t="shared" si="1835"/>
        <v>-10.349999999999966</v>
      </c>
      <c r="M6500" s="6">
        <f t="shared" si="1836"/>
        <v>290.77499999999998</v>
      </c>
      <c r="N6500" s="5">
        <f t="shared" si="1837"/>
        <v>81.237675065206048</v>
      </c>
      <c r="O6500" s="6">
        <f t="shared" si="1838"/>
        <v>-228.60999999999999</v>
      </c>
      <c r="P6500" s="6">
        <f t="shared" si="1839"/>
        <v>162.4753501304121</v>
      </c>
      <c r="Q6500" s="6">
        <f t="shared" si="1840"/>
        <v>-4.3684519354726448E-2</v>
      </c>
      <c r="R6500" s="9">
        <f t="shared" si="1841"/>
        <v>1.3433422351440507</v>
      </c>
      <c r="S6500" s="9">
        <f t="shared" si="1842"/>
        <v>218.26000000000002</v>
      </c>
      <c r="T6500">
        <f t="shared" si="1843"/>
        <v>228.60999999999999</v>
      </c>
      <c r="U6500" s="9">
        <f t="shared" si="1844"/>
        <v>1.4070442058841812</v>
      </c>
      <c r="V6500" s="9">
        <f t="shared" si="1845"/>
        <v>0.29161346605482114</v>
      </c>
      <c r="W6500" s="9">
        <f t="shared" si="1846"/>
        <v>23.690000000000055</v>
      </c>
      <c r="X6500">
        <f t="shared" si="1847"/>
        <v>290.77499999999998</v>
      </c>
      <c r="Y6500" s="9">
        <f t="shared" si="1848"/>
        <v>3.5793121820215457</v>
      </c>
      <c r="Z6500" s="10">
        <f t="shared" si="1849"/>
        <v>0.58540755034420255</v>
      </c>
      <c r="AA6500">
        <f t="shared" si="1850"/>
        <v>10.349999999999966</v>
      </c>
    </row>
    <row r="6501" spans="1:27">
      <c r="A6501" s="1">
        <f t="shared" si="1833"/>
        <v>6019008</v>
      </c>
      <c r="B6501" s="1">
        <v>8</v>
      </c>
      <c r="C6501" s="1">
        <v>19</v>
      </c>
      <c r="D6501" s="2">
        <v>6</v>
      </c>
      <c r="E6501" s="5">
        <v>1303.44</v>
      </c>
      <c r="F6501" s="5">
        <v>1044.05</v>
      </c>
      <c r="G6501" s="5">
        <v>124.9</v>
      </c>
      <c r="H6501" s="5">
        <v>1301.77</v>
      </c>
      <c r="I6501" s="5">
        <v>1551.17</v>
      </c>
      <c r="J6501" s="5">
        <v>127.41</v>
      </c>
      <c r="K6501" s="6">
        <f t="shared" si="1834"/>
        <v>1302.605</v>
      </c>
      <c r="L6501" s="6">
        <f t="shared" si="1835"/>
        <v>1.6700000000000728</v>
      </c>
      <c r="M6501" s="6">
        <f t="shared" si="1836"/>
        <v>1297.6100000000001</v>
      </c>
      <c r="N6501" s="5">
        <f t="shared" si="1837"/>
        <v>89.209469928926268</v>
      </c>
      <c r="O6501" s="6">
        <f t="shared" si="1838"/>
        <v>-507.12000000000012</v>
      </c>
      <c r="P6501" s="6">
        <f t="shared" si="1839"/>
        <v>178.41893985785254</v>
      </c>
      <c r="Q6501" s="6">
        <f t="shared" si="1840"/>
        <v>-1.989419067187961E-2</v>
      </c>
      <c r="R6501" s="9">
        <f t="shared" si="1841"/>
        <v>2.8516591366665236</v>
      </c>
      <c r="S6501" s="9">
        <f t="shared" si="1842"/>
        <v>508.79000000000019</v>
      </c>
      <c r="T6501">
        <f t="shared" si="1843"/>
        <v>507.12000000000012</v>
      </c>
      <c r="U6501" s="9">
        <f t="shared" si="1844"/>
        <v>2.8422991438242247</v>
      </c>
      <c r="V6501" s="9">
        <f t="shared" si="1845"/>
        <v>5.5991813469796849E-2</v>
      </c>
      <c r="W6501" s="9">
        <f t="shared" si="1846"/>
        <v>4.9949999999998909</v>
      </c>
      <c r="X6501">
        <f t="shared" si="1847"/>
        <v>1297.6100000000001</v>
      </c>
      <c r="Y6501" s="9">
        <f t="shared" si="1848"/>
        <v>14.545653068377314</v>
      </c>
      <c r="Z6501" s="10">
        <f t="shared" si="1849"/>
        <v>0.58541011265607634</v>
      </c>
      <c r="AA6501">
        <f t="shared" si="1850"/>
        <v>1.6700000000000728</v>
      </c>
    </row>
    <row r="6502" spans="1:27">
      <c r="A6502" s="1">
        <f t="shared" si="1833"/>
        <v>13008008</v>
      </c>
      <c r="B6502" s="1">
        <v>8</v>
      </c>
      <c r="C6502" s="1">
        <v>8</v>
      </c>
      <c r="D6502" s="2">
        <v>13</v>
      </c>
      <c r="E6502" s="5">
        <v>1542.18</v>
      </c>
      <c r="F6502" s="5">
        <v>1572.35</v>
      </c>
      <c r="G6502" s="5">
        <v>115.14</v>
      </c>
      <c r="H6502" s="5">
        <v>1539.79</v>
      </c>
      <c r="I6502" s="5">
        <v>1313.64</v>
      </c>
      <c r="J6502" s="5">
        <v>111.24</v>
      </c>
      <c r="K6502" s="6">
        <f t="shared" si="1834"/>
        <v>1540.9850000000001</v>
      </c>
      <c r="L6502" s="6">
        <f t="shared" si="1835"/>
        <v>2.3900000000001</v>
      </c>
      <c r="M6502" s="6">
        <f t="shared" si="1836"/>
        <v>1442.9949999999999</v>
      </c>
      <c r="N6502" s="5">
        <f t="shared" si="1837"/>
        <v>80.049292938788653</v>
      </c>
      <c r="O6502" s="6">
        <f t="shared" si="1838"/>
        <v>258.70999999999981</v>
      </c>
      <c r="P6502" s="6">
        <f t="shared" si="1839"/>
        <v>160.09858587757731</v>
      </c>
      <c r="Q6502" s="6">
        <f t="shared" si="1840"/>
        <v>3.4445117520990942E-2</v>
      </c>
      <c r="R6502" s="9">
        <f t="shared" si="1841"/>
        <v>1.6010135167339961</v>
      </c>
      <c r="S6502" s="9">
        <f t="shared" si="1842"/>
        <v>256.31999999999971</v>
      </c>
      <c r="T6502">
        <f t="shared" si="1843"/>
        <v>258.70999999999981</v>
      </c>
      <c r="U6502" s="9">
        <f t="shared" si="1844"/>
        <v>1.6159418184856909</v>
      </c>
      <c r="V6502" s="9">
        <f t="shared" si="1845"/>
        <v>1.2241207436389265</v>
      </c>
      <c r="W6502" s="9">
        <f t="shared" si="1846"/>
        <v>97.990000000000236</v>
      </c>
      <c r="X6502">
        <f t="shared" si="1847"/>
        <v>1442.9949999999999</v>
      </c>
      <c r="Y6502" s="9">
        <f t="shared" si="1848"/>
        <v>18.026330365009169</v>
      </c>
      <c r="Z6502" s="10">
        <f t="shared" si="1849"/>
        <v>0.58543829734652653</v>
      </c>
      <c r="AA6502">
        <f t="shared" si="1850"/>
        <v>2.3900000000001</v>
      </c>
    </row>
    <row r="6503" spans="1:27">
      <c r="A6503" s="1">
        <f t="shared" si="1833"/>
        <v>21004001</v>
      </c>
      <c r="B6503" s="1">
        <v>1</v>
      </c>
      <c r="C6503" s="1">
        <v>4</v>
      </c>
      <c r="D6503" s="2">
        <v>21</v>
      </c>
      <c r="E6503" s="5">
        <v>38.74</v>
      </c>
      <c r="F6503" s="5">
        <v>-96.18</v>
      </c>
      <c r="G6503" s="5">
        <v>96.18</v>
      </c>
      <c r="H6503" s="5">
        <v>46.46</v>
      </c>
      <c r="I6503" s="5">
        <v>1.95</v>
      </c>
      <c r="J6503" s="5">
        <v>92.28</v>
      </c>
      <c r="K6503" s="6">
        <f t="shared" si="1834"/>
        <v>42.6</v>
      </c>
      <c r="L6503" s="6">
        <f t="shared" si="1835"/>
        <v>-7.7199999999999989</v>
      </c>
      <c r="M6503" s="6">
        <f t="shared" si="1836"/>
        <v>-47.115000000000002</v>
      </c>
      <c r="N6503" s="5">
        <f t="shared" si="1837"/>
        <v>66.644937542171959</v>
      </c>
      <c r="O6503" s="6">
        <f t="shared" si="1838"/>
        <v>-98.13000000000001</v>
      </c>
      <c r="P6503" s="6">
        <f t="shared" si="1839"/>
        <v>133.28987508434392</v>
      </c>
      <c r="Q6503" s="6">
        <f t="shared" si="1840"/>
        <v>4.1370376366778656E-2</v>
      </c>
      <c r="R6503" s="9">
        <f t="shared" si="1841"/>
        <v>0.67829608170005307</v>
      </c>
      <c r="S6503" s="9">
        <f t="shared" si="1842"/>
        <v>90.410000000000011</v>
      </c>
      <c r="T6503">
        <f t="shared" si="1843"/>
        <v>98.13000000000001</v>
      </c>
      <c r="U6503" s="9">
        <f t="shared" si="1844"/>
        <v>0.73621495959767957</v>
      </c>
      <c r="V6503" s="9">
        <f t="shared" si="1845"/>
        <v>1.3461637644004039</v>
      </c>
      <c r="W6503" s="9">
        <f t="shared" si="1846"/>
        <v>89.715000000000003</v>
      </c>
      <c r="X6503">
        <f t="shared" si="1847"/>
        <v>47.115000000000002</v>
      </c>
      <c r="Y6503" s="9">
        <f t="shared" si="1848"/>
        <v>0.70695542283592516</v>
      </c>
      <c r="Z6503" s="10">
        <f t="shared" si="1849"/>
        <v>0.58545879445098437</v>
      </c>
      <c r="AA6503">
        <f t="shared" si="1850"/>
        <v>7.7199999999999989</v>
      </c>
    </row>
    <row r="6504" spans="1:27">
      <c r="A6504" s="1">
        <f t="shared" si="1833"/>
        <v>1030999</v>
      </c>
      <c r="B6504" s="1">
        <v>-1</v>
      </c>
      <c r="C6504" s="1">
        <v>31</v>
      </c>
      <c r="D6504" s="2">
        <v>1</v>
      </c>
      <c r="E6504" s="5">
        <v>345.48</v>
      </c>
      <c r="F6504" s="5">
        <v>359.08</v>
      </c>
      <c r="G6504" s="5">
        <v>142.74</v>
      </c>
      <c r="H6504" s="5">
        <v>364.27</v>
      </c>
      <c r="I6504" s="5">
        <v>544.19000000000005</v>
      </c>
      <c r="J6504" s="5">
        <v>117.93</v>
      </c>
      <c r="K6504" s="6">
        <f t="shared" si="1834"/>
        <v>354.875</v>
      </c>
      <c r="L6504" s="6">
        <f t="shared" si="1835"/>
        <v>-18.789999999999964</v>
      </c>
      <c r="M6504" s="6">
        <f t="shared" si="1836"/>
        <v>451.63499999999999</v>
      </c>
      <c r="N6504" s="5">
        <f t="shared" si="1837"/>
        <v>92.577254900974467</v>
      </c>
      <c r="O6504" s="6">
        <f t="shared" si="1838"/>
        <v>-185.11000000000007</v>
      </c>
      <c r="P6504" s="6">
        <f t="shared" si="1839"/>
        <v>185.15450980194893</v>
      </c>
      <c r="Q6504" s="6">
        <f t="shared" si="1840"/>
        <v>0.18864670630386313</v>
      </c>
      <c r="R6504" s="9">
        <f t="shared" si="1841"/>
        <v>0.89827679691898832</v>
      </c>
      <c r="S6504" s="9">
        <f t="shared" si="1842"/>
        <v>166.32000000000011</v>
      </c>
      <c r="T6504">
        <f t="shared" si="1843"/>
        <v>185.11000000000007</v>
      </c>
      <c r="U6504" s="9">
        <f t="shared" si="1844"/>
        <v>0.99975960724912138</v>
      </c>
      <c r="V6504" s="9">
        <f t="shared" si="1845"/>
        <v>1.0451811311914532</v>
      </c>
      <c r="W6504" s="9">
        <f t="shared" si="1846"/>
        <v>96.759999999999991</v>
      </c>
      <c r="X6504">
        <f t="shared" si="1847"/>
        <v>451.63499999999999</v>
      </c>
      <c r="Y6504" s="9">
        <f t="shared" si="1848"/>
        <v>4.8784661036135999</v>
      </c>
      <c r="Z6504" s="10">
        <f t="shared" si="1849"/>
        <v>0.58547672882873836</v>
      </c>
      <c r="AA6504">
        <f t="shared" si="1850"/>
        <v>18.789999999999964</v>
      </c>
    </row>
    <row r="6505" spans="1:27">
      <c r="A6505" s="1">
        <f t="shared" si="1833"/>
        <v>9025996</v>
      </c>
      <c r="B6505" s="1">
        <v>-4</v>
      </c>
      <c r="C6505" s="1">
        <v>26</v>
      </c>
      <c r="D6505" s="2">
        <v>9</v>
      </c>
      <c r="E6505" s="5">
        <v>12.61</v>
      </c>
      <c r="F6505" s="5">
        <v>-194.31</v>
      </c>
      <c r="G6505" s="5">
        <v>194.31</v>
      </c>
      <c r="H6505" s="5">
        <v>11.68</v>
      </c>
      <c r="I6505" s="5">
        <v>18.399999999999999</v>
      </c>
      <c r="J6505" s="5">
        <v>95.9</v>
      </c>
      <c r="K6505" s="6">
        <f t="shared" si="1834"/>
        <v>12.145</v>
      </c>
      <c r="L6505" s="6">
        <f t="shared" si="1835"/>
        <v>0.92999999999999972</v>
      </c>
      <c r="M6505" s="6">
        <f t="shared" si="1836"/>
        <v>-87.954999999999998</v>
      </c>
      <c r="N6505" s="5">
        <f t="shared" si="1837"/>
        <v>108.34341938945808</v>
      </c>
      <c r="O6505" s="6">
        <f t="shared" si="1838"/>
        <v>-212.71</v>
      </c>
      <c r="P6505" s="6">
        <f t="shared" si="1839"/>
        <v>216.68683877891615</v>
      </c>
      <c r="Q6505" s="6">
        <f t="shared" si="1840"/>
        <v>0.60825619030781808</v>
      </c>
      <c r="R6505" s="9">
        <f t="shared" si="1841"/>
        <v>0.98593897628445815</v>
      </c>
      <c r="S6505" s="9">
        <f t="shared" si="1842"/>
        <v>213.64000000000001</v>
      </c>
      <c r="T6505">
        <f t="shared" si="1843"/>
        <v>212.71</v>
      </c>
      <c r="U6505" s="9">
        <f t="shared" si="1844"/>
        <v>0.9816470681776216</v>
      </c>
      <c r="V6505" s="9">
        <f t="shared" si="1845"/>
        <v>0.92391398170824046</v>
      </c>
      <c r="W6505" s="9">
        <f t="shared" si="1846"/>
        <v>100.1</v>
      </c>
      <c r="X6505">
        <f t="shared" si="1847"/>
        <v>87.954999999999998</v>
      </c>
      <c r="Y6505" s="9">
        <f t="shared" si="1848"/>
        <v>0.81181672588559728</v>
      </c>
      <c r="Z6505" s="10">
        <f t="shared" si="1849"/>
        <v>0.58548953876222243</v>
      </c>
      <c r="AA6505">
        <f t="shared" si="1850"/>
        <v>0.92999999999999972</v>
      </c>
    </row>
    <row r="6506" spans="1:27">
      <c r="A6506" s="1">
        <f t="shared" si="1833"/>
        <v>5029003</v>
      </c>
      <c r="B6506" s="1">
        <v>3</v>
      </c>
      <c r="C6506" s="1">
        <v>29</v>
      </c>
      <c r="D6506" s="2">
        <v>5</v>
      </c>
      <c r="E6506" s="5">
        <v>25.29</v>
      </c>
      <c r="F6506" s="5">
        <v>228.05</v>
      </c>
      <c r="G6506" s="5">
        <v>103.15</v>
      </c>
      <c r="H6506" s="5">
        <v>36.700000000000003</v>
      </c>
      <c r="I6506" s="5">
        <v>56.87</v>
      </c>
      <c r="J6506" s="5">
        <v>101.2</v>
      </c>
      <c r="K6506" s="6">
        <f t="shared" si="1834"/>
        <v>30.995000000000001</v>
      </c>
      <c r="L6506" s="6">
        <f t="shared" si="1835"/>
        <v>-11.410000000000004</v>
      </c>
      <c r="M6506" s="6">
        <f t="shared" si="1836"/>
        <v>142.46</v>
      </c>
      <c r="N6506" s="5">
        <f t="shared" si="1837"/>
        <v>72.251924714847561</v>
      </c>
      <c r="O6506" s="6">
        <f t="shared" si="1838"/>
        <v>171.18</v>
      </c>
      <c r="P6506" s="6">
        <f t="shared" si="1839"/>
        <v>144.50384942969512</v>
      </c>
      <c r="Q6506" s="6">
        <f t="shared" si="1840"/>
        <v>1.9083165669864694E-2</v>
      </c>
      <c r="R6506" s="9">
        <f t="shared" si="1841"/>
        <v>1.2635649549864398</v>
      </c>
      <c r="S6506" s="9">
        <f t="shared" si="1842"/>
        <v>182.59</v>
      </c>
      <c r="T6506">
        <f t="shared" si="1843"/>
        <v>171.18</v>
      </c>
      <c r="U6506" s="9">
        <f t="shared" si="1844"/>
        <v>1.1846051207326731</v>
      </c>
      <c r="V6506" s="9">
        <f t="shared" si="1845"/>
        <v>1.5427270683779344</v>
      </c>
      <c r="W6506" s="9">
        <f t="shared" si="1846"/>
        <v>111.465</v>
      </c>
      <c r="X6506">
        <f t="shared" si="1847"/>
        <v>142.46</v>
      </c>
      <c r="Y6506" s="9">
        <f t="shared" si="1848"/>
        <v>1.9717121801562871</v>
      </c>
      <c r="Z6506" s="10">
        <f t="shared" si="1849"/>
        <v>0.58553821395362404</v>
      </c>
      <c r="AA6506">
        <f t="shared" si="1850"/>
        <v>11.410000000000004</v>
      </c>
    </row>
    <row r="6507" spans="1:27">
      <c r="A6507" s="1">
        <f t="shared" si="1833"/>
        <v>29004</v>
      </c>
      <c r="B6507" s="1">
        <v>4</v>
      </c>
      <c r="C6507" s="1">
        <v>29</v>
      </c>
      <c r="D6507" s="2">
        <v>0</v>
      </c>
      <c r="E6507" s="5">
        <v>1193.6600000000001</v>
      </c>
      <c r="F6507" s="5">
        <v>1114.8699999999999</v>
      </c>
      <c r="G6507" s="5">
        <v>159.74</v>
      </c>
      <c r="H6507" s="5">
        <v>1207.56</v>
      </c>
      <c r="I6507" s="5">
        <v>1103.71</v>
      </c>
      <c r="J6507" s="5">
        <v>134.37</v>
      </c>
      <c r="K6507" s="6">
        <f t="shared" si="1834"/>
        <v>1200.6100000000001</v>
      </c>
      <c r="L6507" s="6">
        <f t="shared" si="1835"/>
        <v>-13.899999999999864</v>
      </c>
      <c r="M6507" s="6">
        <f t="shared" si="1836"/>
        <v>1109.29</v>
      </c>
      <c r="N6507" s="5">
        <f t="shared" si="1837"/>
        <v>104.3697328012293</v>
      </c>
      <c r="O6507" s="6">
        <f t="shared" si="1838"/>
        <v>11.159999999999854</v>
      </c>
      <c r="P6507" s="6">
        <f t="shared" si="1839"/>
        <v>208.73946560245861</v>
      </c>
      <c r="Q6507" s="6">
        <f t="shared" si="1840"/>
        <v>0.17124627122896316</v>
      </c>
      <c r="R6507" s="9">
        <f t="shared" si="1841"/>
        <v>0.12005396261637527</v>
      </c>
      <c r="S6507" s="9">
        <f t="shared" si="1842"/>
        <v>25.059999999999718</v>
      </c>
      <c r="T6507">
        <f t="shared" si="1843"/>
        <v>11.159999999999854</v>
      </c>
      <c r="U6507" s="9">
        <f t="shared" si="1844"/>
        <v>5.3463775849910043E-2</v>
      </c>
      <c r="V6507" s="9">
        <f t="shared" si="1845"/>
        <v>0.87496631014585258</v>
      </c>
      <c r="W6507" s="9">
        <f t="shared" si="1846"/>
        <v>91.320000000000164</v>
      </c>
      <c r="X6507">
        <f t="shared" si="1847"/>
        <v>1109.29</v>
      </c>
      <c r="Y6507" s="9">
        <f t="shared" si="1848"/>
        <v>10.628464500456538</v>
      </c>
      <c r="Z6507" s="10">
        <f t="shared" si="1849"/>
        <v>0.58559456964695289</v>
      </c>
      <c r="AA6507">
        <f t="shared" si="1850"/>
        <v>13.899999999999864</v>
      </c>
    </row>
    <row r="6508" spans="1:27">
      <c r="A6508" s="1">
        <f t="shared" si="1833"/>
        <v>1031001</v>
      </c>
      <c r="B6508" s="1">
        <v>1</v>
      </c>
      <c r="C6508" s="1">
        <v>31</v>
      </c>
      <c r="D6508" s="2">
        <v>1</v>
      </c>
      <c r="E6508" s="5">
        <v>966.41</v>
      </c>
      <c r="F6508" s="5">
        <v>1030.3900000000001</v>
      </c>
      <c r="G6508" s="5">
        <v>162.53</v>
      </c>
      <c r="H6508" s="5">
        <v>1076.5899999999999</v>
      </c>
      <c r="I6508" s="5">
        <v>1438.54</v>
      </c>
      <c r="J6508" s="5">
        <v>155.01</v>
      </c>
      <c r="K6508" s="6">
        <f t="shared" si="1834"/>
        <v>1021.5</v>
      </c>
      <c r="L6508" s="6">
        <f t="shared" si="1835"/>
        <v>-110.17999999999995</v>
      </c>
      <c r="M6508" s="6">
        <f t="shared" si="1836"/>
        <v>1234.4650000000001</v>
      </c>
      <c r="N6508" s="5">
        <f t="shared" si="1837"/>
        <v>112.29882123156948</v>
      </c>
      <c r="O6508" s="6">
        <f t="shared" si="1838"/>
        <v>-408.14999999999986</v>
      </c>
      <c r="P6508" s="6">
        <f t="shared" si="1839"/>
        <v>224.59764246313895</v>
      </c>
      <c r="Q6508" s="6">
        <f t="shared" si="1840"/>
        <v>4.7337562820279087E-2</v>
      </c>
      <c r="R6508" s="9">
        <f t="shared" si="1841"/>
        <v>1.3266835605761216</v>
      </c>
      <c r="S6508" s="9">
        <f t="shared" si="1842"/>
        <v>297.96999999999991</v>
      </c>
      <c r="T6508">
        <f t="shared" si="1843"/>
        <v>408.14999999999986</v>
      </c>
      <c r="U6508" s="9">
        <f t="shared" si="1844"/>
        <v>1.8172497071824143</v>
      </c>
      <c r="V6508" s="9">
        <f t="shared" si="1845"/>
        <v>1.8964134945000772</v>
      </c>
      <c r="W6508" s="9">
        <f t="shared" si="1846"/>
        <v>212.96500000000015</v>
      </c>
      <c r="X6508">
        <f t="shared" si="1847"/>
        <v>1234.4650000000001</v>
      </c>
      <c r="Y6508" s="9">
        <f t="shared" si="1848"/>
        <v>10.99267994500522</v>
      </c>
      <c r="Z6508" s="10">
        <f t="shared" si="1849"/>
        <v>0.58561676888559133</v>
      </c>
      <c r="AA6508">
        <f t="shared" si="1850"/>
        <v>110.17999999999995</v>
      </c>
    </row>
    <row r="6509" spans="1:27">
      <c r="A6509" s="1">
        <f t="shared" si="1833"/>
        <v>4027005</v>
      </c>
      <c r="B6509" s="1">
        <v>5</v>
      </c>
      <c r="C6509" s="1">
        <v>27</v>
      </c>
      <c r="D6509" s="2">
        <v>4</v>
      </c>
      <c r="E6509" s="5">
        <v>1354.01</v>
      </c>
      <c r="F6509" s="5">
        <v>1103.1600000000001</v>
      </c>
      <c r="G6509" s="5">
        <v>119.6</v>
      </c>
      <c r="H6509" s="5">
        <v>1402.27</v>
      </c>
      <c r="I6509" s="5">
        <v>1651.25</v>
      </c>
      <c r="J6509" s="5">
        <v>159.74</v>
      </c>
      <c r="K6509" s="6">
        <f t="shared" si="1834"/>
        <v>1378.1399999999999</v>
      </c>
      <c r="L6509" s="6">
        <f t="shared" si="1835"/>
        <v>-48.259999999999991</v>
      </c>
      <c r="M6509" s="6">
        <f t="shared" si="1836"/>
        <v>1377.2049999999999</v>
      </c>
      <c r="N6509" s="5">
        <f t="shared" si="1837"/>
        <v>99.776033695472179</v>
      </c>
      <c r="O6509" s="6">
        <f t="shared" si="1838"/>
        <v>-548.08999999999992</v>
      </c>
      <c r="P6509" s="6">
        <f t="shared" si="1839"/>
        <v>199.55206739094436</v>
      </c>
      <c r="Q6509" s="6">
        <f t="shared" si="1840"/>
        <v>-0.28157755527132611</v>
      </c>
      <c r="R6509" s="9">
        <f t="shared" si="1841"/>
        <v>2.5047598180016757</v>
      </c>
      <c r="S6509" s="9">
        <f t="shared" si="1842"/>
        <v>499.82999999999993</v>
      </c>
      <c r="T6509">
        <f t="shared" si="1843"/>
        <v>548.08999999999992</v>
      </c>
      <c r="U6509" s="9">
        <f t="shared" si="1844"/>
        <v>2.746601461794087</v>
      </c>
      <c r="V6509" s="9">
        <f t="shared" si="1845"/>
        <v>9.370987855196489E-3</v>
      </c>
      <c r="W6509" s="9">
        <f t="shared" si="1846"/>
        <v>0.93499999999994543</v>
      </c>
      <c r="X6509">
        <f t="shared" si="1847"/>
        <v>1377.2049999999999</v>
      </c>
      <c r="Y6509" s="9">
        <f t="shared" si="1848"/>
        <v>13.802963988360036</v>
      </c>
      <c r="Z6509" s="10">
        <f t="shared" si="1849"/>
        <v>0.58565433491096097</v>
      </c>
      <c r="AA6509">
        <f t="shared" si="1850"/>
        <v>48.259999999999991</v>
      </c>
    </row>
    <row r="6510" spans="1:27">
      <c r="A6510" s="1">
        <f t="shared" si="1833"/>
        <v>16019998</v>
      </c>
      <c r="B6510" s="1">
        <v>-2</v>
      </c>
      <c r="C6510" s="1">
        <v>20</v>
      </c>
      <c r="D6510" s="2">
        <v>16</v>
      </c>
      <c r="E6510" s="5">
        <v>855.77</v>
      </c>
      <c r="F6510" s="5">
        <v>1056.5999999999999</v>
      </c>
      <c r="G6510" s="5">
        <v>127.41</v>
      </c>
      <c r="H6510" s="5">
        <v>903.81</v>
      </c>
      <c r="I6510" s="5">
        <v>1170.3399999999999</v>
      </c>
      <c r="J6510" s="5">
        <v>140.51</v>
      </c>
      <c r="K6510" s="6">
        <f t="shared" si="1834"/>
        <v>879.79</v>
      </c>
      <c r="L6510" s="6">
        <f t="shared" si="1835"/>
        <v>-48.039999999999964</v>
      </c>
      <c r="M6510" s="6">
        <f t="shared" si="1836"/>
        <v>1113.4699999999998</v>
      </c>
      <c r="N6510" s="5">
        <f t="shared" si="1837"/>
        <v>94.837187062881611</v>
      </c>
      <c r="O6510" s="6">
        <f t="shared" si="1838"/>
        <v>-113.74000000000001</v>
      </c>
      <c r="P6510" s="6">
        <f t="shared" si="1839"/>
        <v>189.67437412576322</v>
      </c>
      <c r="Q6510" s="6">
        <f t="shared" si="1840"/>
        <v>-9.7557151419191912E-2</v>
      </c>
      <c r="R6510" s="9">
        <f t="shared" si="1841"/>
        <v>0.34638311212477119</v>
      </c>
      <c r="S6510" s="9">
        <f t="shared" si="1842"/>
        <v>65.700000000000045</v>
      </c>
      <c r="T6510">
        <f t="shared" si="1843"/>
        <v>113.74000000000001</v>
      </c>
      <c r="U6510" s="9">
        <f t="shared" si="1844"/>
        <v>0.59965928726136153</v>
      </c>
      <c r="V6510" s="9">
        <f t="shared" si="1845"/>
        <v>2.4640123482896934</v>
      </c>
      <c r="W6510" s="9">
        <f t="shared" si="1846"/>
        <v>233.67999999999984</v>
      </c>
      <c r="X6510">
        <f t="shared" si="1847"/>
        <v>1113.4699999999998</v>
      </c>
      <c r="Y6510" s="9">
        <f t="shared" si="1848"/>
        <v>11.740858564918376</v>
      </c>
      <c r="Z6510" s="10">
        <f t="shared" si="1849"/>
        <v>0.58575762905829909</v>
      </c>
      <c r="AA6510">
        <f t="shared" si="1850"/>
        <v>48.039999999999964</v>
      </c>
    </row>
    <row r="6511" spans="1:27">
      <c r="A6511" s="1">
        <f t="shared" si="1833"/>
        <v>11026002</v>
      </c>
      <c r="B6511" s="1">
        <v>2</v>
      </c>
      <c r="C6511" s="1">
        <v>26</v>
      </c>
      <c r="D6511" s="2">
        <v>11</v>
      </c>
      <c r="E6511" s="5">
        <v>100.39</v>
      </c>
      <c r="F6511" s="5">
        <v>-129.63999999999999</v>
      </c>
      <c r="G6511" s="5">
        <v>129.63999999999999</v>
      </c>
      <c r="H6511" s="5">
        <v>97.01</v>
      </c>
      <c r="I6511" s="5">
        <v>26.21</v>
      </c>
      <c r="J6511" s="5">
        <v>66.91</v>
      </c>
      <c r="K6511" s="6">
        <f t="shared" si="1834"/>
        <v>98.7</v>
      </c>
      <c r="L6511" s="6">
        <f t="shared" si="1835"/>
        <v>3.3799999999999955</v>
      </c>
      <c r="M6511" s="6">
        <f t="shared" si="1836"/>
        <v>-51.714999999999989</v>
      </c>
      <c r="N6511" s="5">
        <f t="shared" si="1837"/>
        <v>72.944289872477327</v>
      </c>
      <c r="O6511" s="6">
        <f t="shared" si="1838"/>
        <v>-155.85</v>
      </c>
      <c r="P6511" s="6">
        <f t="shared" si="1839"/>
        <v>145.88857974495465</v>
      </c>
      <c r="Q6511" s="6">
        <f t="shared" si="1840"/>
        <v>0.57930295385889874</v>
      </c>
      <c r="R6511" s="9">
        <f t="shared" si="1841"/>
        <v>1.0914493806051788</v>
      </c>
      <c r="S6511" s="9">
        <f t="shared" si="1842"/>
        <v>159.22999999999999</v>
      </c>
      <c r="T6511">
        <f t="shared" si="1843"/>
        <v>155.85</v>
      </c>
      <c r="U6511" s="9">
        <f t="shared" si="1844"/>
        <v>1.0682810146788742</v>
      </c>
      <c r="V6511" s="9">
        <f t="shared" si="1845"/>
        <v>2.0620531129024426</v>
      </c>
      <c r="W6511" s="9">
        <f t="shared" si="1846"/>
        <v>150.41499999999999</v>
      </c>
      <c r="X6511">
        <f t="shared" si="1847"/>
        <v>51.714999999999989</v>
      </c>
      <c r="Y6511" s="9">
        <f t="shared" si="1848"/>
        <v>0.70896570643718915</v>
      </c>
      <c r="Z6511" s="10">
        <f t="shared" si="1849"/>
        <v>0.58581396364374927</v>
      </c>
      <c r="AA6511">
        <f t="shared" si="1850"/>
        <v>3.3799999999999955</v>
      </c>
    </row>
    <row r="6512" spans="1:27">
      <c r="A6512" s="1">
        <f t="shared" si="1833"/>
        <v>18015998</v>
      </c>
      <c r="B6512" s="1">
        <v>-2</v>
      </c>
      <c r="C6512" s="1">
        <v>16</v>
      </c>
      <c r="D6512" s="2">
        <v>18</v>
      </c>
      <c r="E6512" s="5">
        <v>510.11</v>
      </c>
      <c r="F6512" s="5">
        <v>390.3</v>
      </c>
      <c r="G6512" s="5">
        <v>126.85</v>
      </c>
      <c r="H6512" s="5">
        <v>507.82</v>
      </c>
      <c r="I6512" s="5">
        <v>529.69000000000005</v>
      </c>
      <c r="J6512" s="5">
        <v>118.48</v>
      </c>
      <c r="K6512" s="6">
        <f t="shared" si="1834"/>
        <v>508.96500000000003</v>
      </c>
      <c r="L6512" s="6">
        <f t="shared" si="1835"/>
        <v>2.2900000000000205</v>
      </c>
      <c r="M6512" s="6">
        <f t="shared" si="1836"/>
        <v>459.995</v>
      </c>
      <c r="N6512" s="5">
        <f t="shared" si="1837"/>
        <v>86.787719321341768</v>
      </c>
      <c r="O6512" s="6">
        <f t="shared" si="1838"/>
        <v>-139.39000000000004</v>
      </c>
      <c r="P6512" s="6">
        <f t="shared" si="1839"/>
        <v>173.57543864268354</v>
      </c>
      <c r="Q6512" s="6">
        <f t="shared" si="1840"/>
        <v>6.8155290612542871E-2</v>
      </c>
      <c r="R6512" s="9">
        <f t="shared" si="1841"/>
        <v>0.81624451655085639</v>
      </c>
      <c r="S6512" s="9">
        <f t="shared" si="1842"/>
        <v>141.68000000000006</v>
      </c>
      <c r="T6512">
        <f t="shared" si="1843"/>
        <v>139.39000000000004</v>
      </c>
      <c r="U6512" s="9">
        <f t="shared" si="1844"/>
        <v>0.8030514057172774</v>
      </c>
      <c r="V6512" s="9">
        <f t="shared" si="1845"/>
        <v>0.56425033844572903</v>
      </c>
      <c r="W6512" s="9">
        <f t="shared" si="1846"/>
        <v>48.970000000000027</v>
      </c>
      <c r="X6512">
        <f t="shared" si="1847"/>
        <v>459.995</v>
      </c>
      <c r="Y6512" s="9">
        <f t="shared" si="1848"/>
        <v>5.3002314566743509</v>
      </c>
      <c r="Z6512" s="10">
        <f t="shared" si="1849"/>
        <v>0.58585322393923889</v>
      </c>
      <c r="AA6512">
        <f t="shared" si="1850"/>
        <v>2.2900000000000205</v>
      </c>
    </row>
    <row r="6513" spans="1:27">
      <c r="A6513" s="1">
        <f t="shared" si="1833"/>
        <v>13023003</v>
      </c>
      <c r="B6513" s="1">
        <v>3</v>
      </c>
      <c r="C6513" s="1">
        <v>23</v>
      </c>
      <c r="D6513" s="2">
        <v>13</v>
      </c>
      <c r="E6513" s="5">
        <v>1084.24</v>
      </c>
      <c r="F6513" s="5">
        <v>1291.6199999999999</v>
      </c>
      <c r="G6513" s="5">
        <v>155.28</v>
      </c>
      <c r="H6513" s="5">
        <v>1088.43</v>
      </c>
      <c r="I6513" s="5">
        <v>1195.1600000000001</v>
      </c>
      <c r="J6513" s="5">
        <v>146.63999999999999</v>
      </c>
      <c r="K6513" s="6">
        <f t="shared" si="1834"/>
        <v>1086.335</v>
      </c>
      <c r="L6513" s="6">
        <f t="shared" si="1835"/>
        <v>-4.1900000000000546</v>
      </c>
      <c r="M6513" s="6">
        <f t="shared" si="1836"/>
        <v>1243.3899999999999</v>
      </c>
      <c r="N6513" s="5">
        <f t="shared" si="1837"/>
        <v>106.78853871085605</v>
      </c>
      <c r="O6513" s="6">
        <f t="shared" si="1838"/>
        <v>96.459999999999809</v>
      </c>
      <c r="P6513" s="6">
        <f t="shared" si="1839"/>
        <v>213.57707742171209</v>
      </c>
      <c r="Q6513" s="6">
        <f t="shared" si="1840"/>
        <v>5.7186872577121829E-2</v>
      </c>
      <c r="R6513" s="9">
        <f t="shared" si="1841"/>
        <v>0.47125843847588794</v>
      </c>
      <c r="S6513" s="9">
        <f t="shared" si="1842"/>
        <v>100.64999999999986</v>
      </c>
      <c r="T6513">
        <f t="shared" si="1843"/>
        <v>96.459999999999809</v>
      </c>
      <c r="U6513" s="9">
        <f t="shared" si="1844"/>
        <v>0.45164022827008565</v>
      </c>
      <c r="V6513" s="9">
        <f t="shared" si="1845"/>
        <v>1.470710264378154</v>
      </c>
      <c r="W6513" s="9">
        <f t="shared" si="1846"/>
        <v>157.05499999999984</v>
      </c>
      <c r="X6513">
        <f t="shared" si="1847"/>
        <v>1243.3899999999999</v>
      </c>
      <c r="Y6513" s="9">
        <f t="shared" si="1848"/>
        <v>11.643477989399603</v>
      </c>
      <c r="Z6513" s="10">
        <f t="shared" si="1849"/>
        <v>0.58588650778115725</v>
      </c>
      <c r="AA6513">
        <f t="shared" si="1850"/>
        <v>4.1900000000000546</v>
      </c>
    </row>
    <row r="6514" spans="1:27">
      <c r="A6514" s="1">
        <f t="shared" si="1833"/>
        <v>5028004</v>
      </c>
      <c r="B6514" s="1">
        <v>4</v>
      </c>
      <c r="C6514" s="1">
        <v>28</v>
      </c>
      <c r="D6514" s="2">
        <v>5</v>
      </c>
      <c r="E6514" s="5">
        <v>711.03</v>
      </c>
      <c r="F6514" s="5">
        <v>441.04</v>
      </c>
      <c r="G6514" s="5">
        <v>96.18</v>
      </c>
      <c r="H6514" s="5">
        <v>739.07</v>
      </c>
      <c r="I6514" s="5">
        <v>747.15</v>
      </c>
      <c r="J6514" s="5">
        <v>123.78</v>
      </c>
      <c r="K6514" s="6">
        <f t="shared" si="1834"/>
        <v>725.05</v>
      </c>
      <c r="L6514" s="6">
        <f t="shared" si="1835"/>
        <v>-28.040000000000077</v>
      </c>
      <c r="M6514" s="6">
        <f t="shared" si="1836"/>
        <v>594.09500000000003</v>
      </c>
      <c r="N6514" s="5">
        <f t="shared" si="1837"/>
        <v>78.37742149369295</v>
      </c>
      <c r="O6514" s="6">
        <f t="shared" si="1838"/>
        <v>-306.10999999999996</v>
      </c>
      <c r="P6514" s="6">
        <f t="shared" si="1839"/>
        <v>156.7548429873859</v>
      </c>
      <c r="Q6514" s="6">
        <f t="shared" si="1840"/>
        <v>-0.24706479070343926</v>
      </c>
      <c r="R6514" s="9">
        <f t="shared" si="1841"/>
        <v>1.7739164844965987</v>
      </c>
      <c r="S6514" s="9">
        <f t="shared" si="1842"/>
        <v>278.06999999999988</v>
      </c>
      <c r="T6514">
        <f t="shared" si="1843"/>
        <v>306.10999999999996</v>
      </c>
      <c r="U6514" s="9">
        <f t="shared" si="1844"/>
        <v>1.9527945304033298</v>
      </c>
      <c r="V6514" s="9">
        <f t="shared" si="1845"/>
        <v>1.6708255707358006</v>
      </c>
      <c r="W6514" s="9">
        <f t="shared" si="1846"/>
        <v>130.95499999999993</v>
      </c>
      <c r="X6514">
        <f t="shared" si="1847"/>
        <v>594.09500000000003</v>
      </c>
      <c r="Y6514" s="9">
        <f t="shared" si="1848"/>
        <v>7.5799252983565806</v>
      </c>
      <c r="Z6514" s="10">
        <f t="shared" si="1849"/>
        <v>0.58590954933334205</v>
      </c>
      <c r="AA6514">
        <f t="shared" si="1850"/>
        <v>28.040000000000077</v>
      </c>
    </row>
    <row r="6515" spans="1:27">
      <c r="A6515" s="1">
        <f t="shared" si="1833"/>
        <v>1028996</v>
      </c>
      <c r="B6515" s="1">
        <v>-4</v>
      </c>
      <c r="C6515" s="1">
        <v>29</v>
      </c>
      <c r="D6515" s="2">
        <v>1</v>
      </c>
      <c r="E6515" s="5">
        <v>85.46</v>
      </c>
      <c r="F6515" s="5">
        <v>-22.58</v>
      </c>
      <c r="G6515" s="5">
        <v>141.34</v>
      </c>
      <c r="H6515" s="5">
        <v>81.25</v>
      </c>
      <c r="I6515" s="5">
        <v>170.62</v>
      </c>
      <c r="J6515" s="5">
        <v>108.73</v>
      </c>
      <c r="K6515" s="6">
        <f t="shared" si="1834"/>
        <v>83.35499999999999</v>
      </c>
      <c r="L6515" s="6">
        <f t="shared" si="1835"/>
        <v>4.2099999999999937</v>
      </c>
      <c r="M6515" s="6">
        <f t="shared" si="1836"/>
        <v>74.02000000000001</v>
      </c>
      <c r="N6515" s="5">
        <f t="shared" si="1837"/>
        <v>89.161662865830408</v>
      </c>
      <c r="O6515" s="6">
        <f t="shared" si="1838"/>
        <v>-193.2</v>
      </c>
      <c r="P6515" s="6">
        <f t="shared" si="1839"/>
        <v>178.32332573166082</v>
      </c>
      <c r="Q6515" s="6">
        <f t="shared" si="1840"/>
        <v>0.25644609047423306</v>
      </c>
      <c r="R6515" s="9">
        <f t="shared" si="1841"/>
        <v>1.1070340864832264</v>
      </c>
      <c r="S6515" s="9">
        <f t="shared" si="1842"/>
        <v>197.40999999999997</v>
      </c>
      <c r="T6515">
        <f t="shared" si="1843"/>
        <v>193.2</v>
      </c>
      <c r="U6515" s="9">
        <f t="shared" si="1844"/>
        <v>1.083425284983331</v>
      </c>
      <c r="V6515" s="9">
        <f t="shared" si="1845"/>
        <v>0.10469746413374093</v>
      </c>
      <c r="W6515" s="9">
        <f t="shared" si="1846"/>
        <v>9.3349999999999795</v>
      </c>
      <c r="X6515">
        <f t="shared" si="1847"/>
        <v>74.02000000000001</v>
      </c>
      <c r="Y6515" s="9">
        <f t="shared" si="1848"/>
        <v>0.83017742851414267</v>
      </c>
      <c r="Z6515" s="10">
        <f t="shared" si="1849"/>
        <v>0.58595818963472124</v>
      </c>
      <c r="AA6515">
        <f t="shared" si="1850"/>
        <v>4.2099999999999937</v>
      </c>
    </row>
    <row r="6516" spans="1:27">
      <c r="A6516" s="1">
        <f t="shared" si="1833"/>
        <v>12011008</v>
      </c>
      <c r="B6516" s="1">
        <v>8</v>
      </c>
      <c r="C6516" s="1">
        <v>11</v>
      </c>
      <c r="D6516" s="2">
        <v>12</v>
      </c>
      <c r="E6516" s="5">
        <v>153.21</v>
      </c>
      <c r="F6516" s="5">
        <v>128.24</v>
      </c>
      <c r="G6516" s="5">
        <v>106.5</v>
      </c>
      <c r="H6516" s="5">
        <v>148.49</v>
      </c>
      <c r="I6516" s="5">
        <v>133.54</v>
      </c>
      <c r="J6516" s="5">
        <v>95.9</v>
      </c>
      <c r="K6516" s="6">
        <f t="shared" si="1834"/>
        <v>150.85000000000002</v>
      </c>
      <c r="L6516" s="6">
        <f t="shared" si="1835"/>
        <v>4.7199999999999989</v>
      </c>
      <c r="M6516" s="6">
        <f t="shared" si="1836"/>
        <v>130.88999999999999</v>
      </c>
      <c r="N6516" s="5">
        <f t="shared" si="1837"/>
        <v>71.657274578370618</v>
      </c>
      <c r="O6516" s="6">
        <f t="shared" si="1838"/>
        <v>-5.2999999999999829</v>
      </c>
      <c r="P6516" s="6">
        <f t="shared" si="1839"/>
        <v>143.31454915674124</v>
      </c>
      <c r="Q6516" s="6">
        <f t="shared" si="1840"/>
        <v>0.10445658175203727</v>
      </c>
      <c r="R6516" s="9">
        <f t="shared" si="1841"/>
        <v>6.9916139421694307E-2</v>
      </c>
      <c r="S6516" s="9">
        <f t="shared" si="1842"/>
        <v>10.019999999999982</v>
      </c>
      <c r="T6516">
        <f t="shared" si="1843"/>
        <v>5.2999999999999829</v>
      </c>
      <c r="U6516" s="9">
        <f t="shared" si="1844"/>
        <v>3.6981590712073784E-2</v>
      </c>
      <c r="V6516" s="9">
        <f t="shared" si="1845"/>
        <v>0.2785481323067911</v>
      </c>
      <c r="W6516" s="9">
        <f t="shared" si="1846"/>
        <v>19.960000000000036</v>
      </c>
      <c r="X6516">
        <f t="shared" si="1847"/>
        <v>130.88999999999999</v>
      </c>
      <c r="Y6516" s="9">
        <f t="shared" si="1848"/>
        <v>1.8266114748314537</v>
      </c>
      <c r="Z6516" s="10">
        <f t="shared" si="1849"/>
        <v>0.58596330943157182</v>
      </c>
      <c r="AA6516">
        <f t="shared" si="1850"/>
        <v>4.7199999999999989</v>
      </c>
    </row>
    <row r="6517" spans="1:27">
      <c r="A6517" s="1">
        <f t="shared" si="1833"/>
        <v>10015992</v>
      </c>
      <c r="B6517" s="1">
        <v>-8</v>
      </c>
      <c r="C6517" s="1">
        <v>16</v>
      </c>
      <c r="D6517" s="2">
        <v>10</v>
      </c>
      <c r="E6517" s="5">
        <v>887.63</v>
      </c>
      <c r="F6517" s="5">
        <v>1005.86</v>
      </c>
      <c r="G6517" s="5">
        <v>114.58</v>
      </c>
      <c r="H6517" s="5">
        <v>948.07</v>
      </c>
      <c r="I6517" s="5">
        <v>1457.22</v>
      </c>
      <c r="J6517" s="5">
        <v>130.19</v>
      </c>
      <c r="K6517" s="6">
        <f t="shared" si="1834"/>
        <v>917.85</v>
      </c>
      <c r="L6517" s="6">
        <f t="shared" si="1835"/>
        <v>-60.440000000000055</v>
      </c>
      <c r="M6517" s="6">
        <f t="shared" si="1836"/>
        <v>1231.54</v>
      </c>
      <c r="N6517" s="5">
        <f t="shared" si="1837"/>
        <v>86.715068615552624</v>
      </c>
      <c r="O6517" s="6">
        <f t="shared" si="1838"/>
        <v>-451.36</v>
      </c>
      <c r="P6517" s="6">
        <f t="shared" si="1839"/>
        <v>173.43013723110525</v>
      </c>
      <c r="Q6517" s="6">
        <f t="shared" si="1840"/>
        <v>-0.12703165476774769</v>
      </c>
      <c r="R6517" s="9">
        <f t="shared" si="1841"/>
        <v>2.2540488420364762</v>
      </c>
      <c r="S6517" s="9">
        <f t="shared" si="1842"/>
        <v>390.91999999999996</v>
      </c>
      <c r="T6517">
        <f t="shared" si="1843"/>
        <v>451.36</v>
      </c>
      <c r="U6517" s="9">
        <f t="shared" si="1844"/>
        <v>2.6025465193430475</v>
      </c>
      <c r="V6517" s="9">
        <f t="shared" si="1845"/>
        <v>3.6174796953771726</v>
      </c>
      <c r="W6517" s="9">
        <f t="shared" si="1846"/>
        <v>313.68999999999994</v>
      </c>
      <c r="X6517">
        <f t="shared" si="1847"/>
        <v>1231.54</v>
      </c>
      <c r="Y6517" s="9">
        <f t="shared" si="1848"/>
        <v>14.202145251824426</v>
      </c>
      <c r="Z6517" s="10">
        <f t="shared" si="1849"/>
        <v>0.58600341295934455</v>
      </c>
      <c r="AA6517">
        <f t="shared" si="1850"/>
        <v>60.440000000000055</v>
      </c>
    </row>
    <row r="6518" spans="1:27">
      <c r="A6518" s="1">
        <f t="shared" si="1833"/>
        <v>1026006</v>
      </c>
      <c r="B6518" s="1">
        <v>6</v>
      </c>
      <c r="C6518" s="1">
        <v>26</v>
      </c>
      <c r="D6518" s="2">
        <v>1</v>
      </c>
      <c r="E6518" s="5">
        <v>994.42</v>
      </c>
      <c r="F6518" s="5">
        <v>788.41</v>
      </c>
      <c r="G6518" s="5">
        <v>152.77000000000001</v>
      </c>
      <c r="H6518" s="5">
        <v>982.57</v>
      </c>
      <c r="I6518" s="5">
        <v>977.15</v>
      </c>
      <c r="J6518" s="5">
        <v>103.71</v>
      </c>
      <c r="K6518" s="6">
        <f t="shared" si="1834"/>
        <v>988.495</v>
      </c>
      <c r="L6518" s="6">
        <f t="shared" si="1835"/>
        <v>11.849999999999909</v>
      </c>
      <c r="M6518" s="6">
        <f t="shared" si="1836"/>
        <v>882.78</v>
      </c>
      <c r="N6518" s="5">
        <f t="shared" si="1837"/>
        <v>92.323394922413897</v>
      </c>
      <c r="O6518" s="6">
        <f t="shared" si="1838"/>
        <v>-188.74</v>
      </c>
      <c r="P6518" s="6">
        <f t="shared" si="1839"/>
        <v>184.64678984482779</v>
      </c>
      <c r="Q6518" s="6">
        <f t="shared" si="1840"/>
        <v>0.36906046578801122</v>
      </c>
      <c r="R6518" s="9">
        <f t="shared" si="1841"/>
        <v>1.086344366823655</v>
      </c>
      <c r="S6518" s="9">
        <f t="shared" si="1842"/>
        <v>200.58999999999992</v>
      </c>
      <c r="T6518">
        <f t="shared" si="1843"/>
        <v>188.74</v>
      </c>
      <c r="U6518" s="9">
        <f t="shared" si="1844"/>
        <v>1.022167784008658</v>
      </c>
      <c r="V6518" s="9">
        <f t="shared" si="1845"/>
        <v>1.1450510467995689</v>
      </c>
      <c r="W6518" s="9">
        <f t="shared" si="1846"/>
        <v>105.71500000000003</v>
      </c>
      <c r="X6518">
        <f t="shared" si="1847"/>
        <v>882.78</v>
      </c>
      <c r="Y6518" s="9">
        <f t="shared" si="1848"/>
        <v>9.5618234223499314</v>
      </c>
      <c r="Z6518" s="10">
        <f t="shared" si="1849"/>
        <v>0.58607337424592154</v>
      </c>
      <c r="AA6518">
        <f t="shared" si="1850"/>
        <v>11.849999999999909</v>
      </c>
    </row>
    <row r="6519" spans="1:27">
      <c r="A6519" s="1">
        <f t="shared" si="1833"/>
        <v>9011009</v>
      </c>
      <c r="B6519" s="1">
        <v>9</v>
      </c>
      <c r="C6519" s="1">
        <v>11</v>
      </c>
      <c r="D6519" s="2">
        <v>9</v>
      </c>
      <c r="E6519" s="5">
        <v>211.78</v>
      </c>
      <c r="F6519" s="5">
        <v>232.51</v>
      </c>
      <c r="G6519" s="5">
        <v>82.24</v>
      </c>
      <c r="H6519" s="5">
        <v>210.31</v>
      </c>
      <c r="I6519" s="5">
        <v>337.33</v>
      </c>
      <c r="J6519" s="5">
        <v>87.26</v>
      </c>
      <c r="K6519" s="6">
        <f t="shared" si="1834"/>
        <v>211.04500000000002</v>
      </c>
      <c r="L6519" s="6">
        <f t="shared" si="1835"/>
        <v>1.4699999999999989</v>
      </c>
      <c r="M6519" s="6">
        <f t="shared" si="1836"/>
        <v>284.91999999999996</v>
      </c>
      <c r="N6519" s="5">
        <f t="shared" si="1837"/>
        <v>59.953576206928645</v>
      </c>
      <c r="O6519" s="6">
        <f t="shared" si="1838"/>
        <v>-104.82</v>
      </c>
      <c r="P6519" s="6">
        <f t="shared" si="1839"/>
        <v>119.90715241385729</v>
      </c>
      <c r="Q6519" s="6">
        <f t="shared" si="1840"/>
        <v>-5.9181128319242195E-2</v>
      </c>
      <c r="R6519" s="9">
        <f t="shared" si="1841"/>
        <v>0.88643586191707768</v>
      </c>
      <c r="S6519" s="9">
        <f t="shared" si="1842"/>
        <v>106.28999999999999</v>
      </c>
      <c r="T6519">
        <f t="shared" si="1843"/>
        <v>104.82</v>
      </c>
      <c r="U6519" s="9">
        <f t="shared" si="1844"/>
        <v>0.87417637638675405</v>
      </c>
      <c r="V6519" s="9">
        <f t="shared" si="1845"/>
        <v>1.2322033925886551</v>
      </c>
      <c r="W6519" s="9">
        <f t="shared" si="1846"/>
        <v>73.874999999999943</v>
      </c>
      <c r="X6519">
        <f t="shared" si="1847"/>
        <v>284.91999999999996</v>
      </c>
      <c r="Y6519" s="9">
        <f t="shared" si="1848"/>
        <v>4.7523436970065625</v>
      </c>
      <c r="Z6519" s="10">
        <f t="shared" si="1849"/>
        <v>0.58612882543004141</v>
      </c>
      <c r="AA6519">
        <f t="shared" si="1850"/>
        <v>1.4699999999999989</v>
      </c>
    </row>
    <row r="6520" spans="1:27">
      <c r="A6520" s="1">
        <f t="shared" si="1833"/>
        <v>16001007</v>
      </c>
      <c r="B6520" s="1">
        <v>7</v>
      </c>
      <c r="C6520" s="1">
        <v>1</v>
      </c>
      <c r="D6520" s="2">
        <v>16</v>
      </c>
      <c r="E6520" s="5">
        <v>252.43</v>
      </c>
      <c r="F6520" s="5">
        <v>607.75</v>
      </c>
      <c r="G6520" s="5">
        <v>82.8</v>
      </c>
      <c r="H6520" s="5">
        <v>277.48</v>
      </c>
      <c r="I6520" s="5">
        <v>603.57000000000005</v>
      </c>
      <c r="J6520" s="5">
        <v>95.62</v>
      </c>
      <c r="K6520" s="6">
        <f t="shared" si="1834"/>
        <v>264.95500000000004</v>
      </c>
      <c r="L6520" s="6">
        <f t="shared" si="1835"/>
        <v>-25.050000000000011</v>
      </c>
      <c r="M6520" s="6">
        <f t="shared" si="1836"/>
        <v>605.66000000000008</v>
      </c>
      <c r="N6520" s="5">
        <f t="shared" si="1837"/>
        <v>63.24362497517042</v>
      </c>
      <c r="O6520" s="6">
        <f t="shared" si="1838"/>
        <v>4.17999999999995</v>
      </c>
      <c r="P6520" s="6">
        <f t="shared" si="1839"/>
        <v>126.48724995034084</v>
      </c>
      <c r="Q6520" s="6">
        <f t="shared" si="1840"/>
        <v>-0.14296774245809646</v>
      </c>
      <c r="R6520" s="9">
        <f t="shared" si="1841"/>
        <v>0.23109048549538172</v>
      </c>
      <c r="S6520" s="9">
        <f t="shared" si="1842"/>
        <v>29.229999999999961</v>
      </c>
      <c r="T6520">
        <f t="shared" si="1843"/>
        <v>4.17999999999995</v>
      </c>
      <c r="U6520" s="9">
        <f t="shared" si="1844"/>
        <v>3.3046809078709723E-2</v>
      </c>
      <c r="V6520" s="9">
        <f t="shared" si="1845"/>
        <v>5.3871832952927914</v>
      </c>
      <c r="W6520" s="9">
        <f t="shared" si="1846"/>
        <v>340.70500000000004</v>
      </c>
      <c r="X6520">
        <f t="shared" si="1847"/>
        <v>605.66000000000008</v>
      </c>
      <c r="Y6520" s="9">
        <f t="shared" si="1848"/>
        <v>9.5766174098619974</v>
      </c>
      <c r="Z6520" s="10">
        <f t="shared" si="1849"/>
        <v>0.58615953459787717</v>
      </c>
      <c r="AA6520">
        <f t="shared" si="1850"/>
        <v>25.050000000000011</v>
      </c>
    </row>
    <row r="6521" spans="1:27">
      <c r="A6521" s="1">
        <f t="shared" si="1833"/>
        <v>30003</v>
      </c>
      <c r="B6521" s="1">
        <v>3</v>
      </c>
      <c r="C6521" s="1">
        <v>30</v>
      </c>
      <c r="D6521" s="2">
        <v>0</v>
      </c>
      <c r="E6521" s="5">
        <v>519.16</v>
      </c>
      <c r="F6521" s="5">
        <v>368.83</v>
      </c>
      <c r="G6521" s="5">
        <v>143.85</v>
      </c>
      <c r="H6521" s="5">
        <v>507.37</v>
      </c>
      <c r="I6521" s="5">
        <v>440.48</v>
      </c>
      <c r="J6521" s="5">
        <v>113.47</v>
      </c>
      <c r="K6521" s="6">
        <f t="shared" si="1834"/>
        <v>513.26499999999999</v>
      </c>
      <c r="L6521" s="6">
        <f t="shared" si="1835"/>
        <v>11.789999999999964</v>
      </c>
      <c r="M6521" s="6">
        <f t="shared" si="1836"/>
        <v>404.65499999999997</v>
      </c>
      <c r="N6521" s="5">
        <f t="shared" si="1837"/>
        <v>91.608219336476566</v>
      </c>
      <c r="O6521" s="6">
        <f t="shared" si="1838"/>
        <v>-71.650000000000034</v>
      </c>
      <c r="P6521" s="6">
        <f t="shared" si="1839"/>
        <v>183.21643867295313</v>
      </c>
      <c r="Q6521" s="6">
        <f t="shared" si="1840"/>
        <v>0.23288013165435301</v>
      </c>
      <c r="R6521" s="9">
        <f t="shared" si="1841"/>
        <v>0.45541765031762743</v>
      </c>
      <c r="S6521" s="9">
        <f t="shared" si="1842"/>
        <v>83.44</v>
      </c>
      <c r="T6521">
        <f t="shared" si="1843"/>
        <v>71.650000000000034</v>
      </c>
      <c r="U6521" s="9">
        <f t="shared" si="1844"/>
        <v>0.39106752930558508</v>
      </c>
      <c r="V6521" s="9">
        <f t="shared" si="1845"/>
        <v>1.1855923058724238</v>
      </c>
      <c r="W6521" s="9">
        <f t="shared" si="1846"/>
        <v>108.61000000000001</v>
      </c>
      <c r="X6521">
        <f t="shared" si="1847"/>
        <v>404.65499999999997</v>
      </c>
      <c r="Y6521" s="9">
        <f t="shared" si="1848"/>
        <v>4.4172346426001798</v>
      </c>
      <c r="Z6521" s="10">
        <f t="shared" si="1849"/>
        <v>0.58617574156561614</v>
      </c>
      <c r="AA6521">
        <f t="shared" si="1850"/>
        <v>11.789999999999964</v>
      </c>
    </row>
    <row r="6522" spans="1:27">
      <c r="A6522" s="1">
        <f t="shared" si="1833"/>
        <v>14022998</v>
      </c>
      <c r="B6522" s="1">
        <v>-2</v>
      </c>
      <c r="C6522" s="1">
        <v>23</v>
      </c>
      <c r="D6522" s="2">
        <v>14</v>
      </c>
      <c r="E6522" s="5">
        <v>1031.69</v>
      </c>
      <c r="F6522" s="5">
        <v>911.91</v>
      </c>
      <c r="G6522" s="5">
        <v>141.07</v>
      </c>
      <c r="H6522" s="5">
        <v>998.6</v>
      </c>
      <c r="I6522" s="5">
        <v>862.56</v>
      </c>
      <c r="J6522" s="5">
        <v>100.92</v>
      </c>
      <c r="K6522" s="6">
        <f t="shared" si="1834"/>
        <v>1015.145</v>
      </c>
      <c r="L6522" s="6">
        <f t="shared" si="1835"/>
        <v>33.090000000000032</v>
      </c>
      <c r="M6522" s="6">
        <f t="shared" si="1836"/>
        <v>887.2349999999999</v>
      </c>
      <c r="N6522" s="5">
        <f t="shared" si="1837"/>
        <v>86.725992787629707</v>
      </c>
      <c r="O6522" s="6">
        <f t="shared" si="1838"/>
        <v>49.350000000000023</v>
      </c>
      <c r="P6522" s="6">
        <f t="shared" si="1839"/>
        <v>173.45198557525941</v>
      </c>
      <c r="Q6522" s="6">
        <f t="shared" si="1840"/>
        <v>0.32294191605268524</v>
      </c>
      <c r="R6522" s="9">
        <f t="shared" si="1841"/>
        <v>9.3743521851728295E-2</v>
      </c>
      <c r="S6522" s="9">
        <f t="shared" si="1842"/>
        <v>16.259999999999991</v>
      </c>
      <c r="T6522">
        <f t="shared" si="1843"/>
        <v>49.350000000000023</v>
      </c>
      <c r="U6522" s="9">
        <f t="shared" si="1844"/>
        <v>0.28451677757581773</v>
      </c>
      <c r="V6522" s="9">
        <f t="shared" si="1845"/>
        <v>1.4748750159968733</v>
      </c>
      <c r="W6522" s="9">
        <f t="shared" si="1846"/>
        <v>127.91000000000008</v>
      </c>
      <c r="X6522">
        <f t="shared" si="1847"/>
        <v>887.2349999999999</v>
      </c>
      <c r="Y6522" s="9">
        <f t="shared" si="1848"/>
        <v>10.230323937283909</v>
      </c>
      <c r="Z6522" s="10">
        <f t="shared" si="1849"/>
        <v>0.586290883435859</v>
      </c>
      <c r="AA6522">
        <f t="shared" si="1850"/>
        <v>33.090000000000032</v>
      </c>
    </row>
    <row r="6523" spans="1:27">
      <c r="A6523" s="1">
        <f t="shared" si="1833"/>
        <v>5022993</v>
      </c>
      <c r="B6523" s="1">
        <v>-7</v>
      </c>
      <c r="C6523" s="1">
        <v>23</v>
      </c>
      <c r="D6523" s="2">
        <v>5</v>
      </c>
      <c r="E6523" s="5">
        <v>212.02</v>
      </c>
      <c r="F6523" s="5">
        <v>7.81</v>
      </c>
      <c r="G6523" s="5">
        <v>92.84</v>
      </c>
      <c r="H6523" s="5">
        <v>235.26</v>
      </c>
      <c r="I6523" s="5">
        <v>220.52</v>
      </c>
      <c r="J6523" s="5">
        <v>86.7</v>
      </c>
      <c r="K6523" s="6">
        <f t="shared" si="1834"/>
        <v>223.64</v>
      </c>
      <c r="L6523" s="6">
        <f t="shared" si="1835"/>
        <v>-23.239999999999981</v>
      </c>
      <c r="M6523" s="6">
        <f t="shared" si="1836"/>
        <v>114.16500000000001</v>
      </c>
      <c r="N6523" s="5">
        <f t="shared" si="1837"/>
        <v>63.514084264830586</v>
      </c>
      <c r="O6523" s="6">
        <f t="shared" si="1838"/>
        <v>-212.71</v>
      </c>
      <c r="P6523" s="6">
        <f t="shared" si="1839"/>
        <v>127.02816852966117</v>
      </c>
      <c r="Q6523" s="6">
        <f t="shared" si="1840"/>
        <v>6.8317115137387502E-2</v>
      </c>
      <c r="R6523" s="9">
        <f t="shared" si="1841"/>
        <v>1.4915589368334365</v>
      </c>
      <c r="S6523" s="9">
        <f t="shared" si="1842"/>
        <v>189.47000000000003</v>
      </c>
      <c r="T6523">
        <f t="shared" si="1843"/>
        <v>212.71</v>
      </c>
      <c r="U6523" s="9">
        <f t="shared" si="1844"/>
        <v>1.6745104842657954</v>
      </c>
      <c r="V6523" s="9">
        <f t="shared" si="1845"/>
        <v>1.7236334470875645</v>
      </c>
      <c r="W6523" s="9">
        <f t="shared" si="1846"/>
        <v>109.47499999999998</v>
      </c>
      <c r="X6523">
        <f t="shared" si="1847"/>
        <v>114.16500000000001</v>
      </c>
      <c r="Y6523" s="9">
        <f t="shared" si="1848"/>
        <v>1.7974753367138785</v>
      </c>
      <c r="Z6523" s="10">
        <f t="shared" si="1849"/>
        <v>0.58629258907136117</v>
      </c>
      <c r="AA6523">
        <f t="shared" si="1850"/>
        <v>23.239999999999981</v>
      </c>
    </row>
    <row r="6524" spans="1:27">
      <c r="A6524" s="1">
        <f t="shared" si="1833"/>
        <v>21002998</v>
      </c>
      <c r="B6524" s="1">
        <v>-2</v>
      </c>
      <c r="C6524" s="1">
        <v>3</v>
      </c>
      <c r="D6524" s="2">
        <v>21</v>
      </c>
      <c r="E6524" s="5">
        <v>309.82</v>
      </c>
      <c r="F6524" s="5">
        <v>134.1</v>
      </c>
      <c r="G6524" s="5">
        <v>100.08</v>
      </c>
      <c r="H6524" s="5">
        <v>273.54000000000002</v>
      </c>
      <c r="I6524" s="5">
        <v>75.55</v>
      </c>
      <c r="J6524" s="5">
        <v>101.76</v>
      </c>
      <c r="K6524" s="6">
        <f t="shared" si="1834"/>
        <v>291.68</v>
      </c>
      <c r="L6524" s="6">
        <f t="shared" si="1835"/>
        <v>36.279999999999973</v>
      </c>
      <c r="M6524" s="6">
        <f t="shared" si="1836"/>
        <v>104.82499999999999</v>
      </c>
      <c r="N6524" s="5">
        <f t="shared" si="1837"/>
        <v>71.363688245493591</v>
      </c>
      <c r="O6524" s="6">
        <f t="shared" si="1838"/>
        <v>58.55</v>
      </c>
      <c r="P6524" s="6">
        <f t="shared" si="1839"/>
        <v>142.72737649098718</v>
      </c>
      <c r="Q6524" s="6">
        <f t="shared" si="1840"/>
        <v>-1.6645695785559817E-2</v>
      </c>
      <c r="R6524" s="9">
        <f t="shared" si="1841"/>
        <v>0.15603173369760853</v>
      </c>
      <c r="S6524" s="9">
        <f t="shared" si="1842"/>
        <v>22.270000000000024</v>
      </c>
      <c r="T6524">
        <f t="shared" si="1843"/>
        <v>58.55</v>
      </c>
      <c r="U6524" s="9">
        <f t="shared" si="1844"/>
        <v>0.41022263170161516</v>
      </c>
      <c r="V6524" s="9">
        <f t="shared" si="1845"/>
        <v>2.61834841491393</v>
      </c>
      <c r="W6524" s="9">
        <f t="shared" si="1846"/>
        <v>186.85500000000002</v>
      </c>
      <c r="X6524">
        <f t="shared" si="1847"/>
        <v>104.82499999999999</v>
      </c>
      <c r="Y6524" s="9">
        <f t="shared" si="1848"/>
        <v>1.4688842824294381</v>
      </c>
      <c r="Z6524" s="10">
        <f t="shared" si="1849"/>
        <v>0.58630964515348039</v>
      </c>
      <c r="AA6524">
        <f t="shared" si="1850"/>
        <v>36.279999999999973</v>
      </c>
    </row>
    <row r="6525" spans="1:27">
      <c r="A6525" s="1">
        <f t="shared" si="1833"/>
        <v>18014003</v>
      </c>
      <c r="B6525" s="1">
        <v>3</v>
      </c>
      <c r="C6525" s="1">
        <v>14</v>
      </c>
      <c r="D6525" s="2">
        <v>18</v>
      </c>
      <c r="E6525" s="5">
        <v>470.76</v>
      </c>
      <c r="F6525" s="5">
        <v>435.74</v>
      </c>
      <c r="G6525" s="5">
        <v>102.04</v>
      </c>
      <c r="H6525" s="5">
        <v>434.67</v>
      </c>
      <c r="I6525" s="5">
        <v>449.68</v>
      </c>
      <c r="J6525" s="5">
        <v>74.989999999999995</v>
      </c>
      <c r="K6525" s="6">
        <f t="shared" si="1834"/>
        <v>452.71500000000003</v>
      </c>
      <c r="L6525" s="6">
        <f t="shared" si="1835"/>
        <v>36.089999999999975</v>
      </c>
      <c r="M6525" s="6">
        <f t="shared" si="1836"/>
        <v>442.71000000000004</v>
      </c>
      <c r="N6525" s="5">
        <f t="shared" si="1837"/>
        <v>63.315996596436833</v>
      </c>
      <c r="O6525" s="6">
        <f t="shared" si="1838"/>
        <v>-13.939999999999998</v>
      </c>
      <c r="P6525" s="6">
        <f t="shared" si="1839"/>
        <v>126.63199319287367</v>
      </c>
      <c r="Q6525" s="6">
        <f t="shared" si="1840"/>
        <v>0.29862574988096696</v>
      </c>
      <c r="R6525" s="9">
        <f t="shared" si="1841"/>
        <v>0.39508183310199574</v>
      </c>
      <c r="S6525" s="9">
        <f t="shared" si="1842"/>
        <v>50.029999999999973</v>
      </c>
      <c r="T6525">
        <f t="shared" si="1843"/>
        <v>13.939999999999998</v>
      </c>
      <c r="U6525" s="9">
        <f t="shared" si="1844"/>
        <v>0.11008276540959069</v>
      </c>
      <c r="V6525" s="9">
        <f t="shared" si="1845"/>
        <v>0.15801693944375245</v>
      </c>
      <c r="W6525" s="9">
        <f t="shared" si="1846"/>
        <v>10.004999999999995</v>
      </c>
      <c r="X6525">
        <f t="shared" si="1847"/>
        <v>442.71000000000004</v>
      </c>
      <c r="Y6525" s="9">
        <f t="shared" si="1848"/>
        <v>6.9920718901692842</v>
      </c>
      <c r="Z6525" s="10">
        <f t="shared" si="1849"/>
        <v>0.58635654682113003</v>
      </c>
      <c r="AA6525">
        <f t="shared" si="1850"/>
        <v>36.089999999999975</v>
      </c>
    </row>
    <row r="6526" spans="1:27">
      <c r="A6526" s="1">
        <f t="shared" si="1833"/>
        <v>7018992</v>
      </c>
      <c r="B6526" s="1">
        <v>-8</v>
      </c>
      <c r="C6526" s="1">
        <v>19</v>
      </c>
      <c r="D6526" s="2">
        <v>7</v>
      </c>
      <c r="E6526" s="5">
        <v>383.23</v>
      </c>
      <c r="F6526" s="5">
        <v>3.35</v>
      </c>
      <c r="G6526" s="5">
        <v>160.30000000000001</v>
      </c>
      <c r="H6526" s="5">
        <v>366.89</v>
      </c>
      <c r="I6526" s="5">
        <v>396.16</v>
      </c>
      <c r="J6526" s="5">
        <v>58.82</v>
      </c>
      <c r="K6526" s="6">
        <f t="shared" si="1834"/>
        <v>375.06</v>
      </c>
      <c r="L6526" s="6">
        <f t="shared" si="1835"/>
        <v>16.340000000000032</v>
      </c>
      <c r="M6526" s="6">
        <f t="shared" si="1836"/>
        <v>199.75500000000002</v>
      </c>
      <c r="N6526" s="5">
        <f t="shared" si="1837"/>
        <v>85.375468373532215</v>
      </c>
      <c r="O6526" s="6">
        <f t="shared" si="1838"/>
        <v>-392.81</v>
      </c>
      <c r="P6526" s="6">
        <f t="shared" si="1839"/>
        <v>170.75093674706443</v>
      </c>
      <c r="Q6526" s="6">
        <f t="shared" si="1840"/>
        <v>0.76266934044157086</v>
      </c>
      <c r="R6526" s="9">
        <f t="shared" si="1841"/>
        <v>2.3961801193868659</v>
      </c>
      <c r="S6526" s="9">
        <f t="shared" si="1842"/>
        <v>409.15000000000003</v>
      </c>
      <c r="T6526">
        <f t="shared" si="1843"/>
        <v>392.81</v>
      </c>
      <c r="U6526" s="9">
        <f t="shared" si="1844"/>
        <v>2.3004851831757418</v>
      </c>
      <c r="V6526" s="9">
        <f t="shared" si="1845"/>
        <v>2.0533415902681873</v>
      </c>
      <c r="W6526" s="9">
        <f t="shared" si="1846"/>
        <v>175.30499999999998</v>
      </c>
      <c r="X6526">
        <f t="shared" si="1847"/>
        <v>199.75500000000002</v>
      </c>
      <c r="Y6526" s="9">
        <f t="shared" si="1848"/>
        <v>2.3397236209122494</v>
      </c>
      <c r="Z6526" s="10">
        <f t="shared" si="1849"/>
        <v>0.58649722931996873</v>
      </c>
      <c r="AA6526">
        <f t="shared" si="1850"/>
        <v>16.340000000000032</v>
      </c>
    </row>
    <row r="6527" spans="1:27">
      <c r="A6527" s="1">
        <f t="shared" si="1833"/>
        <v>1029004</v>
      </c>
      <c r="B6527" s="1">
        <v>4</v>
      </c>
      <c r="C6527" s="1">
        <v>29</v>
      </c>
      <c r="D6527" s="2">
        <v>1</v>
      </c>
      <c r="E6527" s="5">
        <v>86.47</v>
      </c>
      <c r="F6527" s="5">
        <v>-135.21</v>
      </c>
      <c r="G6527" s="5">
        <v>135.21</v>
      </c>
      <c r="H6527" s="5">
        <v>97.13</v>
      </c>
      <c r="I6527" s="5">
        <v>91.44</v>
      </c>
      <c r="J6527" s="5">
        <v>90.05</v>
      </c>
      <c r="K6527" s="6">
        <f t="shared" si="1834"/>
        <v>91.8</v>
      </c>
      <c r="L6527" s="6">
        <f t="shared" si="1835"/>
        <v>-10.659999999999997</v>
      </c>
      <c r="M6527" s="6">
        <f t="shared" si="1836"/>
        <v>-21.885000000000005</v>
      </c>
      <c r="N6527" s="5">
        <f t="shared" si="1837"/>
        <v>81.226145113503947</v>
      </c>
      <c r="O6527" s="6">
        <f t="shared" si="1838"/>
        <v>-226.65</v>
      </c>
      <c r="P6527" s="6">
        <f t="shared" si="1839"/>
        <v>162.45229022700789</v>
      </c>
      <c r="Q6527" s="6">
        <f t="shared" si="1840"/>
        <v>0.38546623004595121</v>
      </c>
      <c r="R6527" s="9">
        <f t="shared" si="1841"/>
        <v>1.3295595876067952</v>
      </c>
      <c r="S6527" s="9">
        <f t="shared" si="1842"/>
        <v>215.99</v>
      </c>
      <c r="T6527">
        <f t="shared" si="1843"/>
        <v>226.65</v>
      </c>
      <c r="U6527" s="9">
        <f t="shared" si="1844"/>
        <v>1.3951788533315437</v>
      </c>
      <c r="V6527" s="9">
        <f t="shared" si="1845"/>
        <v>1.3996109238120145</v>
      </c>
      <c r="W6527" s="9">
        <f t="shared" si="1846"/>
        <v>113.685</v>
      </c>
      <c r="X6527">
        <f t="shared" si="1847"/>
        <v>21.885000000000005</v>
      </c>
      <c r="Y6527" s="9">
        <f t="shared" si="1848"/>
        <v>0.26943295129195532</v>
      </c>
      <c r="Z6527" s="10">
        <f t="shared" si="1849"/>
        <v>0.58651768941780436</v>
      </c>
      <c r="AA6527">
        <f t="shared" si="1850"/>
        <v>10.659999999999997</v>
      </c>
    </row>
    <row r="6528" spans="1:27">
      <c r="A6528" s="1">
        <f t="shared" si="1833"/>
        <v>18012996</v>
      </c>
      <c r="B6528" s="1">
        <v>-4</v>
      </c>
      <c r="C6528" s="1">
        <v>13</v>
      </c>
      <c r="D6528" s="2">
        <v>18</v>
      </c>
      <c r="E6528" s="5">
        <v>917.05</v>
      </c>
      <c r="F6528" s="5">
        <v>814.61</v>
      </c>
      <c r="G6528" s="5">
        <v>131.03</v>
      </c>
      <c r="H6528" s="5">
        <v>893.31</v>
      </c>
      <c r="I6528" s="5">
        <v>825.21</v>
      </c>
      <c r="J6528" s="5">
        <v>121.55</v>
      </c>
      <c r="K6528" s="6">
        <f t="shared" si="1834"/>
        <v>905.18</v>
      </c>
      <c r="L6528" s="6">
        <f t="shared" si="1835"/>
        <v>23.740000000000009</v>
      </c>
      <c r="M6528" s="6">
        <f t="shared" si="1836"/>
        <v>819.91000000000008</v>
      </c>
      <c r="N6528" s="5">
        <f t="shared" si="1837"/>
        <v>89.363392113325688</v>
      </c>
      <c r="O6528" s="6">
        <f t="shared" si="1838"/>
        <v>-10.600000000000023</v>
      </c>
      <c r="P6528" s="6">
        <f t="shared" si="1839"/>
        <v>178.72678422665138</v>
      </c>
      <c r="Q6528" s="6">
        <f t="shared" si="1840"/>
        <v>7.4959730006796968E-2</v>
      </c>
      <c r="R6528" s="9">
        <f t="shared" si="1841"/>
        <v>0.19213684254762819</v>
      </c>
      <c r="S6528" s="9">
        <f t="shared" si="1842"/>
        <v>34.340000000000032</v>
      </c>
      <c r="T6528">
        <f t="shared" si="1843"/>
        <v>10.600000000000023</v>
      </c>
      <c r="U6528" s="9">
        <f t="shared" si="1844"/>
        <v>5.9308402184183498E-2</v>
      </c>
      <c r="V6528" s="9">
        <f t="shared" si="1845"/>
        <v>0.95419385929156753</v>
      </c>
      <c r="W6528" s="9">
        <f t="shared" si="1846"/>
        <v>85.269999999999868</v>
      </c>
      <c r="X6528">
        <f t="shared" si="1847"/>
        <v>819.91000000000008</v>
      </c>
      <c r="Y6528" s="9">
        <f t="shared" si="1848"/>
        <v>9.1750098178931676</v>
      </c>
      <c r="Z6528" s="10">
        <f t="shared" si="1849"/>
        <v>0.58659781792979759</v>
      </c>
      <c r="AA6528">
        <f t="shared" si="1850"/>
        <v>23.740000000000009</v>
      </c>
    </row>
    <row r="6529" spans="1:27">
      <c r="A6529" s="1">
        <f t="shared" si="1833"/>
        <v>1029997</v>
      </c>
      <c r="B6529" s="1">
        <v>-3</v>
      </c>
      <c r="C6529" s="1">
        <v>30</v>
      </c>
      <c r="D6529" s="2">
        <v>1</v>
      </c>
      <c r="E6529" s="5">
        <v>437.22</v>
      </c>
      <c r="F6529" s="5">
        <v>228.05</v>
      </c>
      <c r="G6529" s="5">
        <v>154.44999999999999</v>
      </c>
      <c r="H6529" s="5">
        <v>463.66</v>
      </c>
      <c r="I6529" s="5">
        <v>483.69</v>
      </c>
      <c r="J6529" s="5">
        <v>115.7</v>
      </c>
      <c r="K6529" s="6">
        <f t="shared" si="1834"/>
        <v>450.44000000000005</v>
      </c>
      <c r="L6529" s="6">
        <f t="shared" si="1835"/>
        <v>-26.439999999999998</v>
      </c>
      <c r="M6529" s="6">
        <f t="shared" si="1836"/>
        <v>355.87</v>
      </c>
      <c r="N6529" s="5">
        <f t="shared" si="1837"/>
        <v>96.490015675198222</v>
      </c>
      <c r="O6529" s="6">
        <f t="shared" si="1838"/>
        <v>-255.64</v>
      </c>
      <c r="P6529" s="6">
        <f t="shared" si="1839"/>
        <v>192.98003135039644</v>
      </c>
      <c r="Q6529" s="6">
        <f t="shared" si="1840"/>
        <v>0.28109423162474823</v>
      </c>
      <c r="R6529" s="9">
        <f t="shared" si="1841"/>
        <v>1.1876876503550695</v>
      </c>
      <c r="S6529" s="9">
        <f t="shared" si="1842"/>
        <v>229.2</v>
      </c>
      <c r="T6529">
        <f t="shared" si="1843"/>
        <v>255.64</v>
      </c>
      <c r="U6529" s="9">
        <f t="shared" si="1844"/>
        <v>1.3246966445757851</v>
      </c>
      <c r="V6529" s="9">
        <f t="shared" si="1845"/>
        <v>0.98010140570749549</v>
      </c>
      <c r="W6529" s="9">
        <f t="shared" si="1846"/>
        <v>94.57000000000005</v>
      </c>
      <c r="X6529">
        <f t="shared" si="1847"/>
        <v>355.87</v>
      </c>
      <c r="Y6529" s="9">
        <f t="shared" si="1848"/>
        <v>3.6881536137160436</v>
      </c>
      <c r="Z6529" s="10">
        <f t="shared" si="1849"/>
        <v>0.58660889867099697</v>
      </c>
      <c r="AA6529">
        <f t="shared" si="1850"/>
        <v>26.439999999999998</v>
      </c>
    </row>
    <row r="6530" spans="1:27">
      <c r="A6530" s="1">
        <f t="shared" si="1833"/>
        <v>8025005</v>
      </c>
      <c r="B6530" s="1">
        <v>5</v>
      </c>
      <c r="C6530" s="1">
        <v>25</v>
      </c>
      <c r="D6530" s="2">
        <v>8</v>
      </c>
      <c r="E6530" s="5">
        <v>803.36</v>
      </c>
      <c r="F6530" s="5">
        <v>804.86</v>
      </c>
      <c r="G6530" s="5">
        <v>145.25</v>
      </c>
      <c r="H6530" s="5">
        <v>777.64</v>
      </c>
      <c r="I6530" s="5">
        <v>1028.1600000000001</v>
      </c>
      <c r="J6530" s="5">
        <v>109.28</v>
      </c>
      <c r="K6530" s="6">
        <f t="shared" si="1834"/>
        <v>790.5</v>
      </c>
      <c r="L6530" s="6">
        <f t="shared" si="1835"/>
        <v>25.720000000000027</v>
      </c>
      <c r="M6530" s="6">
        <f t="shared" si="1836"/>
        <v>916.51</v>
      </c>
      <c r="N6530" s="5">
        <f t="shared" si="1837"/>
        <v>90.884103257940552</v>
      </c>
      <c r="O6530" s="6">
        <f t="shared" si="1838"/>
        <v>-223.30000000000007</v>
      </c>
      <c r="P6530" s="6">
        <f t="shared" si="1839"/>
        <v>181.7682065158811</v>
      </c>
      <c r="Q6530" s="6">
        <f t="shared" si="1840"/>
        <v>0.27710449527979553</v>
      </c>
      <c r="R6530" s="9">
        <f t="shared" si="1841"/>
        <v>1.3699865602087193</v>
      </c>
      <c r="S6530" s="9">
        <f t="shared" si="1842"/>
        <v>249.0200000000001</v>
      </c>
      <c r="T6530">
        <f t="shared" si="1843"/>
        <v>223.30000000000007</v>
      </c>
      <c r="U6530" s="9">
        <f t="shared" si="1844"/>
        <v>1.2284876672339853</v>
      </c>
      <c r="V6530" s="9">
        <f t="shared" si="1845"/>
        <v>1.3864910967143254</v>
      </c>
      <c r="W6530" s="9">
        <f t="shared" si="1846"/>
        <v>126.00999999999999</v>
      </c>
      <c r="X6530">
        <f t="shared" si="1847"/>
        <v>916.51</v>
      </c>
      <c r="Y6530" s="9">
        <f t="shared" si="1848"/>
        <v>10.084381835169006</v>
      </c>
      <c r="Z6530" s="10">
        <f t="shared" si="1849"/>
        <v>0.58660975102703505</v>
      </c>
      <c r="AA6530">
        <f t="shared" si="1850"/>
        <v>25.720000000000027</v>
      </c>
    </row>
    <row r="6531" spans="1:27">
      <c r="A6531" s="1">
        <f t="shared" si="1833"/>
        <v>6015009</v>
      </c>
      <c r="B6531" s="1">
        <v>9</v>
      </c>
      <c r="C6531" s="1">
        <v>15</v>
      </c>
      <c r="D6531" s="2">
        <v>6</v>
      </c>
      <c r="E6531" s="5">
        <v>190.78</v>
      </c>
      <c r="F6531" s="5">
        <v>265.13</v>
      </c>
      <c r="G6531" s="5">
        <v>103.15</v>
      </c>
      <c r="H6531" s="5">
        <v>179.59</v>
      </c>
      <c r="I6531" s="5">
        <v>424.87</v>
      </c>
      <c r="J6531" s="5">
        <v>79.73</v>
      </c>
      <c r="K6531" s="6">
        <f t="shared" si="1834"/>
        <v>185.185</v>
      </c>
      <c r="L6531" s="6">
        <f t="shared" si="1835"/>
        <v>11.189999999999998</v>
      </c>
      <c r="M6531" s="6">
        <f t="shared" si="1836"/>
        <v>345</v>
      </c>
      <c r="N6531" s="5">
        <f t="shared" si="1837"/>
        <v>65.185879222420567</v>
      </c>
      <c r="O6531" s="6">
        <f t="shared" si="1838"/>
        <v>-159.74</v>
      </c>
      <c r="P6531" s="6">
        <f t="shared" si="1839"/>
        <v>130.37175844484113</v>
      </c>
      <c r="Q6531" s="6">
        <f t="shared" si="1840"/>
        <v>0.25199159601579951</v>
      </c>
      <c r="R6531" s="9">
        <f t="shared" si="1841"/>
        <v>1.3110968359939597</v>
      </c>
      <c r="S6531" s="9">
        <f t="shared" si="1842"/>
        <v>170.93</v>
      </c>
      <c r="T6531">
        <f t="shared" si="1843"/>
        <v>159.74</v>
      </c>
      <c r="U6531" s="9">
        <f t="shared" si="1844"/>
        <v>1.2252653634919273</v>
      </c>
      <c r="V6531" s="9">
        <f t="shared" si="1845"/>
        <v>2.451681282915517</v>
      </c>
      <c r="W6531" s="9">
        <f t="shared" si="1846"/>
        <v>159.815</v>
      </c>
      <c r="X6531">
        <f t="shared" si="1847"/>
        <v>345</v>
      </c>
      <c r="Y6531" s="9">
        <f t="shared" si="1848"/>
        <v>5.2925572856481145</v>
      </c>
      <c r="Z6531" s="10">
        <f t="shared" si="1849"/>
        <v>0.58661316043880229</v>
      </c>
      <c r="AA6531">
        <f t="shared" si="1850"/>
        <v>11.189999999999998</v>
      </c>
    </row>
    <row r="6532" spans="1:27">
      <c r="A6532" s="1">
        <f t="shared" si="1833"/>
        <v>3017009</v>
      </c>
      <c r="B6532" s="1">
        <v>9</v>
      </c>
      <c r="C6532" s="1">
        <v>17</v>
      </c>
      <c r="D6532" s="2">
        <v>3</v>
      </c>
      <c r="E6532" s="5">
        <v>162.59</v>
      </c>
      <c r="F6532" s="5">
        <v>130.47</v>
      </c>
      <c r="G6532" s="5">
        <v>67.47</v>
      </c>
      <c r="H6532" s="5">
        <v>137.19</v>
      </c>
      <c r="I6532" s="5">
        <v>350.99</v>
      </c>
      <c r="J6532" s="5">
        <v>74.989999999999995</v>
      </c>
      <c r="K6532" s="6">
        <f t="shared" si="1834"/>
        <v>149.88999999999999</v>
      </c>
      <c r="L6532" s="6">
        <f t="shared" si="1835"/>
        <v>25.400000000000006</v>
      </c>
      <c r="M6532" s="6">
        <f t="shared" si="1836"/>
        <v>240.73000000000002</v>
      </c>
      <c r="N6532" s="5">
        <f t="shared" si="1837"/>
        <v>50.437339838655248</v>
      </c>
      <c r="O6532" s="6">
        <f t="shared" si="1838"/>
        <v>-220.52</v>
      </c>
      <c r="P6532" s="6">
        <f t="shared" si="1839"/>
        <v>100.8746796773105</v>
      </c>
      <c r="Q6532" s="6">
        <f t="shared" si="1840"/>
        <v>-0.10528013745686902</v>
      </c>
      <c r="R6532" s="9">
        <f t="shared" si="1841"/>
        <v>2.4378763906530079</v>
      </c>
      <c r="S6532" s="9">
        <f t="shared" si="1842"/>
        <v>245.92000000000002</v>
      </c>
      <c r="T6532">
        <f t="shared" si="1843"/>
        <v>220.52</v>
      </c>
      <c r="U6532" s="9">
        <f t="shared" si="1844"/>
        <v>2.186078812893629</v>
      </c>
      <c r="V6532" s="9">
        <f t="shared" si="1845"/>
        <v>1.8010466113119654</v>
      </c>
      <c r="W6532" s="9">
        <f t="shared" si="1846"/>
        <v>90.840000000000032</v>
      </c>
      <c r="X6532">
        <f t="shared" si="1847"/>
        <v>240.73000000000002</v>
      </c>
      <c r="Y6532" s="9">
        <f t="shared" si="1848"/>
        <v>4.7728528263004106</v>
      </c>
      <c r="Z6532" s="10">
        <f t="shared" si="1849"/>
        <v>0.58663020720041348</v>
      </c>
      <c r="AA6532">
        <f t="shared" si="1850"/>
        <v>25.400000000000006</v>
      </c>
    </row>
    <row r="6533" spans="1:27">
      <c r="A6533" s="1">
        <f t="shared" si="1833"/>
        <v>18009995</v>
      </c>
      <c r="B6533" s="1">
        <v>-5</v>
      </c>
      <c r="C6533" s="1">
        <v>10</v>
      </c>
      <c r="D6533" s="2">
        <v>18</v>
      </c>
      <c r="E6533" s="5">
        <v>1924.09</v>
      </c>
      <c r="F6533" s="5">
        <v>1959.31</v>
      </c>
      <c r="G6533" s="5">
        <v>147.19999999999999</v>
      </c>
      <c r="H6533" s="5">
        <v>2003.14</v>
      </c>
      <c r="I6533" s="5">
        <v>2137.4499999999998</v>
      </c>
      <c r="J6533" s="5">
        <v>112.91</v>
      </c>
      <c r="K6533" s="6">
        <f t="shared" si="1834"/>
        <v>1963.615</v>
      </c>
      <c r="L6533" s="6">
        <f t="shared" si="1835"/>
        <v>-79.050000000000182</v>
      </c>
      <c r="M6533" s="6">
        <f t="shared" si="1836"/>
        <v>2048.38</v>
      </c>
      <c r="N6533" s="5">
        <f t="shared" si="1837"/>
        <v>92.758433713598237</v>
      </c>
      <c r="O6533" s="6">
        <f t="shared" si="1838"/>
        <v>-178.13999999999987</v>
      </c>
      <c r="P6533" s="6">
        <f t="shared" si="1839"/>
        <v>185.51686742719647</v>
      </c>
      <c r="Q6533" s="6">
        <f t="shared" si="1840"/>
        <v>0.25915388842135323</v>
      </c>
      <c r="R6533" s="9">
        <f t="shared" si="1841"/>
        <v>0.53412932944701752</v>
      </c>
      <c r="S6533" s="9">
        <f t="shared" si="1842"/>
        <v>99.089999999999691</v>
      </c>
      <c r="T6533">
        <f t="shared" si="1843"/>
        <v>178.13999999999987</v>
      </c>
      <c r="U6533" s="9">
        <f t="shared" si="1844"/>
        <v>0.96023613631740767</v>
      </c>
      <c r="V6533" s="9">
        <f t="shared" si="1845"/>
        <v>0.91382526209661175</v>
      </c>
      <c r="W6533" s="9">
        <f t="shared" si="1846"/>
        <v>84.7650000000001</v>
      </c>
      <c r="X6533">
        <f t="shared" si="1847"/>
        <v>2048.38</v>
      </c>
      <c r="Y6533" s="9">
        <f t="shared" si="1848"/>
        <v>22.082951576398933</v>
      </c>
      <c r="Z6533" s="10">
        <f t="shared" si="1849"/>
        <v>0.58665662870200319</v>
      </c>
      <c r="AA6533">
        <f t="shared" si="1850"/>
        <v>79.050000000000182</v>
      </c>
    </row>
    <row r="6534" spans="1:27">
      <c r="A6534" s="1">
        <f t="shared" si="1833"/>
        <v>7028998</v>
      </c>
      <c r="B6534" s="1">
        <v>-2</v>
      </c>
      <c r="C6534" s="1">
        <v>29</v>
      </c>
      <c r="D6534" s="2">
        <v>7</v>
      </c>
      <c r="E6534" s="5">
        <v>2293.06</v>
      </c>
      <c r="F6534" s="5">
        <v>2206.31</v>
      </c>
      <c r="G6534" s="5">
        <v>206.02</v>
      </c>
      <c r="H6534" s="5">
        <v>2299.89</v>
      </c>
      <c r="I6534" s="5">
        <v>2148.6</v>
      </c>
      <c r="J6534" s="5">
        <v>156.4</v>
      </c>
      <c r="K6534" s="6">
        <f t="shared" si="1834"/>
        <v>2296.4749999999999</v>
      </c>
      <c r="L6534" s="6">
        <f t="shared" si="1835"/>
        <v>-6.8299999999999272</v>
      </c>
      <c r="M6534" s="6">
        <f t="shared" si="1836"/>
        <v>2177.4549999999999</v>
      </c>
      <c r="N6534" s="5">
        <f t="shared" si="1837"/>
        <v>129.33019794309448</v>
      </c>
      <c r="O6534" s="6">
        <f t="shared" si="1838"/>
        <v>57.710000000000036</v>
      </c>
      <c r="P6534" s="6">
        <f t="shared" si="1839"/>
        <v>258.66039588618895</v>
      </c>
      <c r="Q6534" s="6">
        <f t="shared" si="1840"/>
        <v>0.26878748277391007</v>
      </c>
      <c r="R6534" s="9">
        <f t="shared" si="1841"/>
        <v>0.24951635823057228</v>
      </c>
      <c r="S6534" s="9">
        <f t="shared" si="1842"/>
        <v>64.539999999999964</v>
      </c>
      <c r="T6534">
        <f t="shared" si="1843"/>
        <v>57.710000000000036</v>
      </c>
      <c r="U6534" s="9">
        <f t="shared" si="1844"/>
        <v>0.22311107891983797</v>
      </c>
      <c r="V6534" s="9">
        <f t="shared" si="1845"/>
        <v>0.92028004203912994</v>
      </c>
      <c r="W6534" s="9">
        <f t="shared" si="1846"/>
        <v>119.01999999999998</v>
      </c>
      <c r="X6534">
        <f t="shared" si="1847"/>
        <v>2177.4549999999999</v>
      </c>
      <c r="Y6534" s="9">
        <f t="shared" si="1848"/>
        <v>16.836400427981129</v>
      </c>
      <c r="Z6534" s="10">
        <f t="shared" si="1849"/>
        <v>0.58667111740735967</v>
      </c>
      <c r="AA6534">
        <f t="shared" si="1850"/>
        <v>6.8299999999999272</v>
      </c>
    </row>
    <row r="6535" spans="1:27">
      <c r="A6535" s="1">
        <f t="shared" si="1833"/>
        <v>2021008</v>
      </c>
      <c r="B6535" s="1">
        <v>8</v>
      </c>
      <c r="C6535" s="1">
        <v>21</v>
      </c>
      <c r="D6535" s="2">
        <v>2</v>
      </c>
      <c r="E6535" s="5">
        <v>289.48</v>
      </c>
      <c r="F6535" s="5">
        <v>244.22</v>
      </c>
      <c r="G6535" s="5">
        <v>107.05</v>
      </c>
      <c r="H6535" s="5">
        <v>321.89</v>
      </c>
      <c r="I6535" s="5">
        <v>383.33</v>
      </c>
      <c r="J6535" s="5">
        <v>91.44</v>
      </c>
      <c r="K6535" s="6">
        <f t="shared" si="1834"/>
        <v>305.685</v>
      </c>
      <c r="L6535" s="6">
        <f t="shared" si="1835"/>
        <v>-32.409999999999968</v>
      </c>
      <c r="M6535" s="6">
        <f t="shared" si="1836"/>
        <v>313.77499999999998</v>
      </c>
      <c r="N6535" s="5">
        <f t="shared" si="1837"/>
        <v>70.39349419513141</v>
      </c>
      <c r="O6535" s="6">
        <f t="shared" si="1838"/>
        <v>-139.10999999999999</v>
      </c>
      <c r="P6535" s="6">
        <f t="shared" si="1839"/>
        <v>140.78698839026282</v>
      </c>
      <c r="Q6535" s="6">
        <f t="shared" si="1840"/>
        <v>0.15632070208691684</v>
      </c>
      <c r="R6535" s="9">
        <f t="shared" si="1841"/>
        <v>0.75788253744178857</v>
      </c>
      <c r="S6535" s="9">
        <f t="shared" si="1842"/>
        <v>106.70000000000002</v>
      </c>
      <c r="T6535">
        <f t="shared" si="1843"/>
        <v>139.10999999999999</v>
      </c>
      <c r="U6535" s="9">
        <f t="shared" si="1844"/>
        <v>0.98808847032359126</v>
      </c>
      <c r="V6535" s="9">
        <f t="shared" si="1845"/>
        <v>0.11492539321282193</v>
      </c>
      <c r="W6535" s="9">
        <f t="shared" si="1846"/>
        <v>8.089999999999975</v>
      </c>
      <c r="X6535">
        <f t="shared" si="1847"/>
        <v>313.77499999999998</v>
      </c>
      <c r="Y6535" s="9">
        <f t="shared" si="1848"/>
        <v>4.4574431712426836</v>
      </c>
      <c r="Z6535" s="10">
        <f t="shared" si="1849"/>
        <v>0.58667964000807116</v>
      </c>
      <c r="AA6535">
        <f t="shared" si="1850"/>
        <v>32.409999999999968</v>
      </c>
    </row>
    <row r="6536" spans="1:27">
      <c r="A6536" s="1">
        <f t="shared" si="1833"/>
        <v>11024004</v>
      </c>
      <c r="B6536" s="1">
        <v>4</v>
      </c>
      <c r="C6536" s="1">
        <v>24</v>
      </c>
      <c r="D6536" s="2">
        <v>11</v>
      </c>
      <c r="E6536" s="5">
        <v>1.95</v>
      </c>
      <c r="F6536" s="5">
        <v>-27.32</v>
      </c>
      <c r="G6536" s="5">
        <v>135.77000000000001</v>
      </c>
      <c r="H6536" s="5">
        <v>4.2699999999999996</v>
      </c>
      <c r="I6536" s="5">
        <v>136.05000000000001</v>
      </c>
      <c r="J6536" s="5">
        <v>79.73</v>
      </c>
      <c r="K6536" s="6">
        <f t="shared" si="1834"/>
        <v>3.11</v>
      </c>
      <c r="L6536" s="6">
        <f t="shared" si="1835"/>
        <v>-2.3199999999999994</v>
      </c>
      <c r="M6536" s="6">
        <f t="shared" si="1836"/>
        <v>54.365000000000009</v>
      </c>
      <c r="N6536" s="5">
        <f t="shared" si="1837"/>
        <v>78.724782946668071</v>
      </c>
      <c r="O6536" s="6">
        <f t="shared" si="1838"/>
        <v>-163.37</v>
      </c>
      <c r="P6536" s="6">
        <f t="shared" si="1839"/>
        <v>157.44956589333614</v>
      </c>
      <c r="Q6536" s="6">
        <f t="shared" si="1840"/>
        <v>0.48714972975509707</v>
      </c>
      <c r="R6536" s="9">
        <f t="shared" si="1841"/>
        <v>1.0228672215527286</v>
      </c>
      <c r="S6536" s="9">
        <f t="shared" si="1842"/>
        <v>161.05000000000001</v>
      </c>
      <c r="T6536">
        <f t="shared" si="1843"/>
        <v>163.37</v>
      </c>
      <c r="U6536" s="9">
        <f t="shared" si="1844"/>
        <v>1.0376020986343948</v>
      </c>
      <c r="V6536" s="9">
        <f t="shared" si="1845"/>
        <v>0.65106562484551522</v>
      </c>
      <c r="W6536" s="9">
        <f t="shared" si="1846"/>
        <v>51.25500000000001</v>
      </c>
      <c r="X6536">
        <f t="shared" si="1847"/>
        <v>54.365000000000009</v>
      </c>
      <c r="Y6536" s="9">
        <f t="shared" si="1848"/>
        <v>0.69057033840067183</v>
      </c>
      <c r="Z6536" s="10">
        <f t="shared" si="1849"/>
        <v>0.58670094596821643</v>
      </c>
      <c r="AA6536">
        <f t="shared" si="1850"/>
        <v>2.3199999999999994</v>
      </c>
    </row>
    <row r="6537" spans="1:27">
      <c r="A6537" s="1">
        <f t="shared" si="1833"/>
        <v>19011997</v>
      </c>
      <c r="B6537" s="1">
        <v>-3</v>
      </c>
      <c r="C6537" s="1">
        <v>12</v>
      </c>
      <c r="D6537" s="2">
        <v>19</v>
      </c>
      <c r="E6537" s="5">
        <v>7.14</v>
      </c>
      <c r="F6537" s="5">
        <v>57.71</v>
      </c>
      <c r="G6537" s="5">
        <v>109.01</v>
      </c>
      <c r="H6537" s="5">
        <v>8.4700000000000006</v>
      </c>
      <c r="I6537" s="5">
        <v>57.99</v>
      </c>
      <c r="J6537" s="5">
        <v>66.91</v>
      </c>
      <c r="K6537" s="6">
        <f t="shared" si="1834"/>
        <v>7.8049999999999997</v>
      </c>
      <c r="L6537" s="6">
        <f t="shared" si="1835"/>
        <v>-1.330000000000001</v>
      </c>
      <c r="M6537" s="6">
        <f t="shared" si="1836"/>
        <v>57.85</v>
      </c>
      <c r="N6537" s="5">
        <f t="shared" si="1837"/>
        <v>63.953358395005345</v>
      </c>
      <c r="O6537" s="6">
        <f t="shared" si="1838"/>
        <v>-0.28000000000000114</v>
      </c>
      <c r="P6537" s="6">
        <f t="shared" si="1839"/>
        <v>127.90671679001069</v>
      </c>
      <c r="Q6537" s="6">
        <f t="shared" si="1840"/>
        <v>0.45270012003940174</v>
      </c>
      <c r="R6537" s="9">
        <f t="shared" si="1841"/>
        <v>8.2091075930267581E-3</v>
      </c>
      <c r="S6537" s="9">
        <f t="shared" si="1842"/>
        <v>1.0499999999999998</v>
      </c>
      <c r="T6537">
        <f t="shared" si="1843"/>
        <v>0.28000000000000114</v>
      </c>
      <c r="U6537" s="9">
        <f t="shared" si="1844"/>
        <v>2.1890953581404781E-3</v>
      </c>
      <c r="V6537" s="9">
        <f t="shared" si="1845"/>
        <v>0.78252340855814129</v>
      </c>
      <c r="W6537" s="9">
        <f t="shared" si="1846"/>
        <v>50.045000000000002</v>
      </c>
      <c r="X6537">
        <f t="shared" si="1847"/>
        <v>57.85</v>
      </c>
      <c r="Y6537" s="9">
        <f t="shared" si="1848"/>
        <v>0.90456547477447247</v>
      </c>
      <c r="Z6537" s="10">
        <f t="shared" si="1849"/>
        <v>0.58673162519162025</v>
      </c>
      <c r="AA6537">
        <f t="shared" si="1850"/>
        <v>1.330000000000001</v>
      </c>
    </row>
    <row r="6538" spans="1:27">
      <c r="A6538" s="1">
        <f t="shared" si="1833"/>
        <v>20002996</v>
      </c>
      <c r="B6538" s="1">
        <v>-4</v>
      </c>
      <c r="C6538" s="1">
        <v>3</v>
      </c>
      <c r="D6538" s="2">
        <v>20</v>
      </c>
      <c r="E6538" s="5">
        <v>673.72</v>
      </c>
      <c r="F6538" s="5">
        <v>565.66</v>
      </c>
      <c r="G6538" s="5">
        <v>102.31</v>
      </c>
      <c r="H6538" s="5">
        <v>644.20000000000005</v>
      </c>
      <c r="I6538" s="5">
        <v>492.89</v>
      </c>
      <c r="J6538" s="5">
        <v>98.97</v>
      </c>
      <c r="K6538" s="6">
        <f t="shared" si="1834"/>
        <v>658.96</v>
      </c>
      <c r="L6538" s="6">
        <f t="shared" si="1835"/>
        <v>29.519999999999982</v>
      </c>
      <c r="M6538" s="6">
        <f t="shared" si="1836"/>
        <v>529.27499999999998</v>
      </c>
      <c r="N6538" s="5">
        <f t="shared" si="1837"/>
        <v>71.173023330472617</v>
      </c>
      <c r="O6538" s="6">
        <f t="shared" si="1838"/>
        <v>72.769999999999982</v>
      </c>
      <c r="P6538" s="6">
        <f t="shared" si="1839"/>
        <v>142.34604666094523</v>
      </c>
      <c r="Q6538" s="6">
        <f t="shared" si="1840"/>
        <v>3.3178463535187865E-2</v>
      </c>
      <c r="R6538" s="9">
        <f t="shared" si="1841"/>
        <v>0.30383702965082965</v>
      </c>
      <c r="S6538" s="9">
        <f t="shared" si="1842"/>
        <v>43.25</v>
      </c>
      <c r="T6538">
        <f t="shared" si="1843"/>
        <v>72.769999999999982</v>
      </c>
      <c r="U6538" s="9">
        <f t="shared" si="1844"/>
        <v>0.51121897451308373</v>
      </c>
      <c r="V6538" s="9">
        <f t="shared" si="1845"/>
        <v>1.822108910532618</v>
      </c>
      <c r="W6538" s="9">
        <f t="shared" si="1846"/>
        <v>129.68500000000006</v>
      </c>
      <c r="X6538">
        <f t="shared" si="1847"/>
        <v>529.27499999999998</v>
      </c>
      <c r="Y6538" s="9">
        <f t="shared" si="1848"/>
        <v>7.4364552077892654</v>
      </c>
      <c r="Z6538" s="10">
        <f t="shared" si="1849"/>
        <v>0.58674099907880994</v>
      </c>
      <c r="AA6538">
        <f t="shared" si="1850"/>
        <v>29.519999999999982</v>
      </c>
    </row>
    <row r="6539" spans="1:27">
      <c r="A6539" s="1">
        <f t="shared" si="1833"/>
        <v>2025994</v>
      </c>
      <c r="B6539" s="1">
        <v>-6</v>
      </c>
      <c r="C6539" s="1">
        <v>26</v>
      </c>
      <c r="D6539" s="2">
        <v>2</v>
      </c>
      <c r="E6539" s="5">
        <v>521.63</v>
      </c>
      <c r="F6539" s="5">
        <v>464.74</v>
      </c>
      <c r="G6539" s="5">
        <v>136.61000000000001</v>
      </c>
      <c r="H6539" s="5">
        <v>489.57</v>
      </c>
      <c r="I6539" s="5">
        <v>460.28</v>
      </c>
      <c r="J6539" s="5">
        <v>105.1</v>
      </c>
      <c r="K6539" s="6">
        <f t="shared" si="1834"/>
        <v>505.6</v>
      </c>
      <c r="L6539" s="6">
        <f t="shared" si="1835"/>
        <v>32.06</v>
      </c>
      <c r="M6539" s="6">
        <f t="shared" si="1836"/>
        <v>462.51</v>
      </c>
      <c r="N6539" s="5">
        <f t="shared" si="1837"/>
        <v>86.180482274120521</v>
      </c>
      <c r="O6539" s="6">
        <f t="shared" si="1838"/>
        <v>4.4600000000000364</v>
      </c>
      <c r="P6539" s="6">
        <f t="shared" si="1839"/>
        <v>172.36096454824104</v>
      </c>
      <c r="Q6539" s="6">
        <f t="shared" si="1840"/>
        <v>0.25636881146432139</v>
      </c>
      <c r="R6539" s="9">
        <f t="shared" si="1841"/>
        <v>0.16012906444530353</v>
      </c>
      <c r="S6539" s="9">
        <f t="shared" si="1842"/>
        <v>27.599999999999966</v>
      </c>
      <c r="T6539">
        <f t="shared" si="1843"/>
        <v>4.4600000000000364</v>
      </c>
      <c r="U6539" s="9">
        <f t="shared" si="1844"/>
        <v>2.5875928529929725E-2</v>
      </c>
      <c r="V6539" s="9">
        <f t="shared" si="1845"/>
        <v>0.49999720195276393</v>
      </c>
      <c r="W6539" s="9">
        <f t="shared" si="1846"/>
        <v>43.090000000000032</v>
      </c>
      <c r="X6539">
        <f t="shared" si="1847"/>
        <v>462.51</v>
      </c>
      <c r="Y6539" s="9">
        <f t="shared" si="1848"/>
        <v>5.3667604055505382</v>
      </c>
      <c r="Z6539" s="10">
        <f t="shared" si="1849"/>
        <v>0.5867435555675069</v>
      </c>
      <c r="AA6539">
        <f t="shared" si="1850"/>
        <v>32.06</v>
      </c>
    </row>
    <row r="6540" spans="1:27">
      <c r="A6540" s="1">
        <f t="shared" si="1833"/>
        <v>20011000</v>
      </c>
      <c r="B6540" s="1">
        <v>0</v>
      </c>
      <c r="C6540" s="1">
        <v>11</v>
      </c>
      <c r="D6540" s="2">
        <v>20</v>
      </c>
      <c r="E6540" s="5">
        <v>316.08</v>
      </c>
      <c r="F6540" s="5">
        <v>165.04</v>
      </c>
      <c r="G6540" s="5">
        <v>103.71</v>
      </c>
      <c r="H6540" s="5">
        <v>307.58</v>
      </c>
      <c r="I6540" s="5">
        <v>102.04</v>
      </c>
      <c r="J6540" s="5">
        <v>59.66</v>
      </c>
      <c r="K6540" s="6">
        <f t="shared" si="1834"/>
        <v>311.83</v>
      </c>
      <c r="L6540" s="6">
        <f t="shared" si="1835"/>
        <v>8.5</v>
      </c>
      <c r="M6540" s="6">
        <f t="shared" si="1836"/>
        <v>133.54</v>
      </c>
      <c r="N6540" s="5">
        <f t="shared" si="1837"/>
        <v>59.82282110532735</v>
      </c>
      <c r="O6540" s="6">
        <f t="shared" si="1838"/>
        <v>62.999999999999986</v>
      </c>
      <c r="P6540" s="6">
        <f t="shared" si="1839"/>
        <v>119.6456422106547</v>
      </c>
      <c r="Q6540" s="6">
        <f t="shared" si="1840"/>
        <v>0.50271801839845842</v>
      </c>
      <c r="R6540" s="9">
        <f t="shared" si="1841"/>
        <v>0.45551178457502267</v>
      </c>
      <c r="S6540" s="9">
        <f t="shared" si="1842"/>
        <v>54.499999999999986</v>
      </c>
      <c r="T6540">
        <f t="shared" si="1843"/>
        <v>62.999999999999986</v>
      </c>
      <c r="U6540" s="9">
        <f t="shared" si="1844"/>
        <v>0.52655490693993456</v>
      </c>
      <c r="V6540" s="9">
        <f t="shared" si="1845"/>
        <v>2.98030077328003</v>
      </c>
      <c r="W6540" s="9">
        <f t="shared" si="1846"/>
        <v>178.29</v>
      </c>
      <c r="X6540">
        <f t="shared" si="1847"/>
        <v>133.54</v>
      </c>
      <c r="Y6540" s="9">
        <f t="shared" si="1848"/>
        <v>2.232258484849488</v>
      </c>
      <c r="Z6540" s="10">
        <f t="shared" si="1849"/>
        <v>0.58678190156138932</v>
      </c>
      <c r="AA6540">
        <f t="shared" si="1850"/>
        <v>8.5</v>
      </c>
    </row>
    <row r="6541" spans="1:27">
      <c r="A6541" s="1">
        <f t="shared" si="1833"/>
        <v>14003008</v>
      </c>
      <c r="B6541" s="1">
        <v>8</v>
      </c>
      <c r="C6541" s="1">
        <v>3</v>
      </c>
      <c r="D6541" s="2">
        <v>14</v>
      </c>
      <c r="E6541" s="5">
        <v>1381.53</v>
      </c>
      <c r="F6541" s="5">
        <v>1526.91</v>
      </c>
      <c r="G6541" s="5">
        <v>156.12</v>
      </c>
      <c r="H6541" s="5">
        <v>1481.2</v>
      </c>
      <c r="I6541" s="5">
        <v>1710.35</v>
      </c>
      <c r="J6541" s="5">
        <v>136.88</v>
      </c>
      <c r="K6541" s="6">
        <f t="shared" si="1834"/>
        <v>1431.365</v>
      </c>
      <c r="L6541" s="6">
        <f t="shared" si="1835"/>
        <v>-99.670000000000073</v>
      </c>
      <c r="M6541" s="6">
        <f t="shared" si="1836"/>
        <v>1618.63</v>
      </c>
      <c r="N6541" s="5">
        <f t="shared" si="1837"/>
        <v>103.81424372406707</v>
      </c>
      <c r="O6541" s="6">
        <f t="shared" si="1838"/>
        <v>-183.43999999999983</v>
      </c>
      <c r="P6541" s="6">
        <f t="shared" si="1839"/>
        <v>207.62848744813414</v>
      </c>
      <c r="Q6541" s="6">
        <f t="shared" si="1840"/>
        <v>0.13076719488449409</v>
      </c>
      <c r="R6541" s="9">
        <f t="shared" si="1841"/>
        <v>0.40346101360934689</v>
      </c>
      <c r="S6541" s="9">
        <f t="shared" si="1842"/>
        <v>83.769999999999754</v>
      </c>
      <c r="T6541">
        <f t="shared" si="1843"/>
        <v>183.43999999999983</v>
      </c>
      <c r="U6541" s="9">
        <f t="shared" si="1844"/>
        <v>0.88350111419957911</v>
      </c>
      <c r="V6541" s="9">
        <f t="shared" si="1845"/>
        <v>1.8038468834560011</v>
      </c>
      <c r="W6541" s="9">
        <f t="shared" si="1846"/>
        <v>187.2650000000001</v>
      </c>
      <c r="X6541">
        <f t="shared" si="1847"/>
        <v>1618.63</v>
      </c>
      <c r="Y6541" s="9">
        <f t="shared" si="1848"/>
        <v>15.591598435203512</v>
      </c>
      <c r="Z6541" s="10">
        <f t="shared" si="1849"/>
        <v>0.58680235173352879</v>
      </c>
      <c r="AA6541">
        <f t="shared" si="1850"/>
        <v>99.670000000000073</v>
      </c>
    </row>
    <row r="6542" spans="1:27">
      <c r="A6542" s="1">
        <f t="shared" si="1833"/>
        <v>24007</v>
      </c>
      <c r="B6542" s="1">
        <v>7</v>
      </c>
      <c r="C6542" s="1">
        <v>24</v>
      </c>
      <c r="D6542" s="2">
        <v>0</v>
      </c>
      <c r="E6542" s="5">
        <v>232.3</v>
      </c>
      <c r="F6542" s="5">
        <v>264.29000000000002</v>
      </c>
      <c r="G6542" s="5">
        <v>122.11</v>
      </c>
      <c r="H6542" s="5">
        <v>258.81</v>
      </c>
      <c r="I6542" s="5">
        <v>291.05</v>
      </c>
      <c r="J6542" s="5">
        <v>71.09</v>
      </c>
      <c r="K6542" s="6">
        <f t="shared" si="1834"/>
        <v>245.55500000000001</v>
      </c>
      <c r="L6542" s="6">
        <f t="shared" si="1835"/>
        <v>-26.509999999999991</v>
      </c>
      <c r="M6542" s="6">
        <f t="shared" si="1836"/>
        <v>277.67</v>
      </c>
      <c r="N6542" s="5">
        <f t="shared" si="1837"/>
        <v>70.648142579971633</v>
      </c>
      <c r="O6542" s="6">
        <f t="shared" si="1838"/>
        <v>-26.759999999999991</v>
      </c>
      <c r="P6542" s="6">
        <f t="shared" si="1839"/>
        <v>141.29628515994327</v>
      </c>
      <c r="Q6542" s="6">
        <f t="shared" si="1840"/>
        <v>0.49372610281251139</v>
      </c>
      <c r="R6542" s="9">
        <f t="shared" si="1841"/>
        <v>1.7693317252962971E-3</v>
      </c>
      <c r="S6542" s="9">
        <f t="shared" si="1842"/>
        <v>0.25</v>
      </c>
      <c r="T6542">
        <f t="shared" si="1843"/>
        <v>26.759999999999991</v>
      </c>
      <c r="U6542" s="9">
        <f t="shared" si="1844"/>
        <v>0.18938926787571558</v>
      </c>
      <c r="V6542" s="9">
        <f t="shared" si="1845"/>
        <v>0.45457670686312479</v>
      </c>
      <c r="W6542" s="9">
        <f t="shared" si="1846"/>
        <v>32.115000000000009</v>
      </c>
      <c r="X6542">
        <f t="shared" si="1847"/>
        <v>277.67</v>
      </c>
      <c r="Y6542" s="9">
        <f t="shared" si="1848"/>
        <v>3.9303227213041829</v>
      </c>
      <c r="Z6542" s="10">
        <f t="shared" si="1849"/>
        <v>0.58681342861253616</v>
      </c>
      <c r="AA6542">
        <f t="shared" si="1850"/>
        <v>26.509999999999991</v>
      </c>
    </row>
    <row r="6543" spans="1:27">
      <c r="A6543" s="1">
        <f t="shared" si="1833"/>
        <v>13024002</v>
      </c>
      <c r="B6543" s="1">
        <v>2</v>
      </c>
      <c r="C6543" s="1">
        <v>24</v>
      </c>
      <c r="D6543" s="2">
        <v>13</v>
      </c>
      <c r="E6543" s="5">
        <v>222.11</v>
      </c>
      <c r="F6543" s="5">
        <v>195.43</v>
      </c>
      <c r="G6543" s="5">
        <v>151.66</v>
      </c>
      <c r="H6543" s="5">
        <v>245.22</v>
      </c>
      <c r="I6543" s="5">
        <v>339.28</v>
      </c>
      <c r="J6543" s="5">
        <v>103.99</v>
      </c>
      <c r="K6543" s="6">
        <f t="shared" si="1834"/>
        <v>233.66500000000002</v>
      </c>
      <c r="L6543" s="6">
        <f t="shared" si="1835"/>
        <v>-23.109999999999985</v>
      </c>
      <c r="M6543" s="6">
        <f t="shared" si="1836"/>
        <v>267.35500000000002</v>
      </c>
      <c r="N6543" s="5">
        <f t="shared" si="1837"/>
        <v>91.943835709633078</v>
      </c>
      <c r="O6543" s="6">
        <f t="shared" si="1838"/>
        <v>-143.84999999999997</v>
      </c>
      <c r="P6543" s="6">
        <f t="shared" si="1839"/>
        <v>183.88767141926616</v>
      </c>
      <c r="Q6543" s="6">
        <f t="shared" si="1840"/>
        <v>0.36040078006721799</v>
      </c>
      <c r="R6543" s="9">
        <f t="shared" si="1841"/>
        <v>0.65659649213084703</v>
      </c>
      <c r="S6543" s="9">
        <f t="shared" si="1842"/>
        <v>120.73999999999998</v>
      </c>
      <c r="T6543">
        <f t="shared" si="1843"/>
        <v>143.84999999999997</v>
      </c>
      <c r="U6543" s="9">
        <f t="shared" si="1844"/>
        <v>0.78227104019398996</v>
      </c>
      <c r="V6543" s="9">
        <f t="shared" si="1845"/>
        <v>0.36641934437449464</v>
      </c>
      <c r="W6543" s="9">
        <f t="shared" si="1846"/>
        <v>33.69</v>
      </c>
      <c r="X6543">
        <f t="shared" si="1847"/>
        <v>267.35500000000002</v>
      </c>
      <c r="Y6543" s="9">
        <f t="shared" si="1848"/>
        <v>2.9078077713043342</v>
      </c>
      <c r="Z6543" s="10">
        <f t="shared" si="1849"/>
        <v>0.58685432604693311</v>
      </c>
      <c r="AA6543">
        <f t="shared" si="1850"/>
        <v>23.109999999999985</v>
      </c>
    </row>
    <row r="6544" spans="1:27">
      <c r="A6544" s="1">
        <f t="shared" si="1833"/>
        <v>7014009</v>
      </c>
      <c r="B6544" s="1">
        <v>9</v>
      </c>
      <c r="C6544" s="1">
        <v>14</v>
      </c>
      <c r="D6544" s="2">
        <v>7</v>
      </c>
      <c r="E6544" s="5">
        <v>1132.57</v>
      </c>
      <c r="F6544" s="5">
        <v>1348.49</v>
      </c>
      <c r="G6544" s="5">
        <v>141.34</v>
      </c>
      <c r="H6544" s="5">
        <v>1034.4100000000001</v>
      </c>
      <c r="I6544" s="5">
        <v>1275.73</v>
      </c>
      <c r="J6544" s="5">
        <v>81.41</v>
      </c>
      <c r="K6544" s="6">
        <f t="shared" si="1834"/>
        <v>1083.49</v>
      </c>
      <c r="L6544" s="6">
        <f t="shared" si="1835"/>
        <v>98.159999999999854</v>
      </c>
      <c r="M6544" s="6">
        <f t="shared" si="1836"/>
        <v>1312.1100000000001</v>
      </c>
      <c r="N6544" s="5">
        <f t="shared" si="1837"/>
        <v>81.554557965818205</v>
      </c>
      <c r="O6544" s="6">
        <f t="shared" si="1838"/>
        <v>72.759999999999991</v>
      </c>
      <c r="P6544" s="6">
        <f t="shared" si="1839"/>
        <v>163.10911593163641</v>
      </c>
      <c r="Q6544" s="6">
        <f t="shared" si="1840"/>
        <v>0.50177095986658882</v>
      </c>
      <c r="R6544" s="9">
        <f t="shared" si="1841"/>
        <v>0.15572397566452212</v>
      </c>
      <c r="S6544" s="9">
        <f t="shared" si="1842"/>
        <v>25.399999999999864</v>
      </c>
      <c r="T6544">
        <f t="shared" si="1843"/>
        <v>72.759999999999991</v>
      </c>
      <c r="U6544" s="9">
        <f t="shared" si="1844"/>
        <v>0.44608175076183809</v>
      </c>
      <c r="V6544" s="9">
        <f t="shared" si="1845"/>
        <v>2.8032767965687602</v>
      </c>
      <c r="W6544" s="9">
        <f t="shared" si="1846"/>
        <v>228.62000000000012</v>
      </c>
      <c r="X6544">
        <f t="shared" si="1847"/>
        <v>1312.1100000000001</v>
      </c>
      <c r="Y6544" s="9">
        <f t="shared" si="1848"/>
        <v>16.08873903221868</v>
      </c>
      <c r="Z6544" s="10">
        <f t="shared" si="1849"/>
        <v>0.58687136580344412</v>
      </c>
      <c r="AA6544">
        <f t="shared" si="1850"/>
        <v>98.159999999999854</v>
      </c>
    </row>
    <row r="6545" spans="1:27">
      <c r="A6545" s="1">
        <f t="shared" si="1833"/>
        <v>10009009</v>
      </c>
      <c r="B6545" s="1">
        <v>9</v>
      </c>
      <c r="C6545" s="1">
        <v>9</v>
      </c>
      <c r="D6545" s="2">
        <v>10</v>
      </c>
      <c r="E6545" s="5">
        <v>823.72</v>
      </c>
      <c r="F6545" s="5">
        <v>893.23</v>
      </c>
      <c r="G6545" s="5">
        <v>113.47</v>
      </c>
      <c r="H6545" s="5">
        <v>764.53</v>
      </c>
      <c r="I6545" s="5">
        <v>636.75</v>
      </c>
      <c r="J6545" s="5">
        <v>88.38</v>
      </c>
      <c r="K6545" s="6">
        <f t="shared" si="1834"/>
        <v>794.125</v>
      </c>
      <c r="L6545" s="6">
        <f t="shared" si="1835"/>
        <v>59.190000000000055</v>
      </c>
      <c r="M6545" s="6">
        <f t="shared" si="1836"/>
        <v>764.99</v>
      </c>
      <c r="N6545" s="5">
        <f t="shared" si="1837"/>
        <v>71.913950837094191</v>
      </c>
      <c r="O6545" s="6">
        <f t="shared" si="1838"/>
        <v>256.48</v>
      </c>
      <c r="P6545" s="6">
        <f t="shared" si="1839"/>
        <v>143.82790167418838</v>
      </c>
      <c r="Q6545" s="6">
        <f t="shared" si="1840"/>
        <v>0.24481787615982903</v>
      </c>
      <c r="R6545" s="9">
        <f t="shared" si="1841"/>
        <v>1.3717088110408413</v>
      </c>
      <c r="S6545" s="9">
        <f t="shared" si="1842"/>
        <v>197.28999999999996</v>
      </c>
      <c r="T6545">
        <f t="shared" si="1843"/>
        <v>256.48</v>
      </c>
      <c r="U6545" s="9">
        <f t="shared" si="1844"/>
        <v>1.7832423126147046</v>
      </c>
      <c r="V6545" s="9">
        <f t="shared" si="1845"/>
        <v>0.40513696801332966</v>
      </c>
      <c r="W6545" s="9">
        <f t="shared" si="1846"/>
        <v>29.134999999999991</v>
      </c>
      <c r="X6545">
        <f t="shared" si="1847"/>
        <v>764.99</v>
      </c>
      <c r="Y6545" s="9">
        <f t="shared" si="1848"/>
        <v>10.637574366243939</v>
      </c>
      <c r="Z6545" s="10">
        <f t="shared" si="1849"/>
        <v>0.58693355671660141</v>
      </c>
      <c r="AA6545">
        <f t="shared" si="1850"/>
        <v>59.190000000000055</v>
      </c>
    </row>
    <row r="6546" spans="1:27">
      <c r="A6546" s="1">
        <f t="shared" ref="A6546:A6609" si="1851">1000000*D6546+ABS(1000*C6546)+B6546</f>
        <v>1023993</v>
      </c>
      <c r="B6546" s="1">
        <v>-7</v>
      </c>
      <c r="C6546" s="1">
        <v>24</v>
      </c>
      <c r="D6546" s="2">
        <v>1</v>
      </c>
      <c r="E6546" s="5">
        <v>2179.44</v>
      </c>
      <c r="F6546" s="5">
        <v>1963.21</v>
      </c>
      <c r="G6546" s="5">
        <v>169.22</v>
      </c>
      <c r="H6546" s="5">
        <v>2140.94</v>
      </c>
      <c r="I6546" s="5">
        <v>2101.4899999999998</v>
      </c>
      <c r="J6546" s="5">
        <v>138</v>
      </c>
      <c r="K6546" s="6">
        <f t="shared" ref="K6546:K6609" si="1852" xml:space="preserve"> 0.5*(E6546+H6546)</f>
        <v>2160.19</v>
      </c>
      <c r="L6546" s="6">
        <f t="shared" ref="L6546:L6609" si="1853">E6546-H6546</f>
        <v>38.5</v>
      </c>
      <c r="M6546" s="6">
        <f t="shared" ref="M6546:M6609" si="1854">0.5*(F6546+I6546)</f>
        <v>2032.35</v>
      </c>
      <c r="N6546" s="5">
        <f t="shared" ref="N6546:N6609" si="1855">0.5*P6546</f>
        <v>109.17807517995543</v>
      </c>
      <c r="O6546" s="6">
        <f t="shared" ref="O6546:O6609" si="1856">F6546-I6546</f>
        <v>-138.27999999999975</v>
      </c>
      <c r="P6546" s="6">
        <f t="shared" ref="P6546:P6609" si="1857">SQRT(G6546*G6546+J6546*J6546)</f>
        <v>218.35615035991086</v>
      </c>
      <c r="Q6546" s="6">
        <f t="shared" ref="Q6546:Q6609" si="1858">(G6546*G6546-J6546*J6546)/(G6546*G6546+J6546*J6546)</f>
        <v>0.20116458491964007</v>
      </c>
      <c r="R6546" s="9">
        <f t="shared" ref="R6546:R6609" si="1859">ABS(O6546-L6546)/P6546</f>
        <v>0.80959478223360226</v>
      </c>
      <c r="S6546" s="9">
        <f t="shared" ref="S6546:S6609" si="1860">ABS(O6546-L6546)</f>
        <v>176.77999999999975</v>
      </c>
      <c r="T6546">
        <f t="shared" ref="T6546:T6609" si="1861">ABS(O6546)</f>
        <v>138.27999999999975</v>
      </c>
      <c r="U6546" s="9">
        <f t="shared" ref="U6546:U6609" si="1862">ABS(O6546)/P6546</f>
        <v>0.63327733050832946</v>
      </c>
      <c r="V6546" s="9">
        <f t="shared" ref="V6546:V6609" si="1863">ABS(M6546-K6546)/N6546</f>
        <v>1.1709310664186445</v>
      </c>
      <c r="W6546" s="9">
        <f t="shared" ref="W6546:W6609" si="1864">ABS(M6546-K6546)</f>
        <v>127.84000000000015</v>
      </c>
      <c r="X6546">
        <f t="shared" ref="X6546:X6609" si="1865">ABS(M6546)</f>
        <v>2032.35</v>
      </c>
      <c r="Y6546" s="9">
        <f t="shared" ref="Y6546:Y6609" si="1866">ABS(M6546)/N6546</f>
        <v>18.615001195525103</v>
      </c>
      <c r="Z6546" s="10">
        <f t="shared" ref="Z6546:Z6609" si="1867">SQRT(0.002878*B6546*B6546+0.000353*C6546*C6546+0.000754*D6546*D6546+0.000082*D6546*B6546)</f>
        <v>0.58696677929845398</v>
      </c>
      <c r="AA6546">
        <f t="shared" si="1850"/>
        <v>38.5</v>
      </c>
    </row>
    <row r="6547" spans="1:27">
      <c r="A6547" s="1">
        <f t="shared" si="1851"/>
        <v>1030003</v>
      </c>
      <c r="B6547" s="1">
        <v>3</v>
      </c>
      <c r="C6547" s="1">
        <v>30</v>
      </c>
      <c r="D6547" s="2">
        <v>1</v>
      </c>
      <c r="E6547" s="5">
        <v>254.29</v>
      </c>
      <c r="F6547" s="5">
        <v>128.80000000000001</v>
      </c>
      <c r="G6547" s="5">
        <v>148.04</v>
      </c>
      <c r="H6547" s="5">
        <v>249.57</v>
      </c>
      <c r="I6547" s="5">
        <v>283.52999999999997</v>
      </c>
      <c r="J6547" s="5">
        <v>105.1</v>
      </c>
      <c r="K6547" s="6">
        <f t="shared" si="1852"/>
        <v>251.93</v>
      </c>
      <c r="L6547" s="6">
        <f t="shared" si="1853"/>
        <v>4.7199999999999989</v>
      </c>
      <c r="M6547" s="6">
        <f t="shared" si="1854"/>
        <v>206.16499999999999</v>
      </c>
      <c r="N6547" s="5">
        <f t="shared" si="1855"/>
        <v>90.776995433865281</v>
      </c>
      <c r="O6547" s="6">
        <f t="shared" si="1856"/>
        <v>-154.72999999999996</v>
      </c>
      <c r="P6547" s="6">
        <f t="shared" si="1857"/>
        <v>181.55399086773056</v>
      </c>
      <c r="Q6547" s="6">
        <f t="shared" si="1858"/>
        <v>0.3297700545439019</v>
      </c>
      <c r="R6547" s="9">
        <f t="shared" si="1859"/>
        <v>0.87825114302315588</v>
      </c>
      <c r="S6547" s="9">
        <f t="shared" si="1860"/>
        <v>159.44999999999996</v>
      </c>
      <c r="T6547">
        <f t="shared" si="1861"/>
        <v>154.72999999999996</v>
      </c>
      <c r="U6547" s="9">
        <f t="shared" si="1862"/>
        <v>0.8522533669487169</v>
      </c>
      <c r="V6547" s="9">
        <f t="shared" si="1863"/>
        <v>0.50414755171470371</v>
      </c>
      <c r="W6547" s="9">
        <f t="shared" si="1864"/>
        <v>45.765000000000015</v>
      </c>
      <c r="X6547">
        <f t="shared" si="1865"/>
        <v>206.16499999999999</v>
      </c>
      <c r="Y6547" s="9">
        <f t="shared" si="1866"/>
        <v>2.2711150442316583</v>
      </c>
      <c r="Z6547" s="10">
        <f t="shared" si="1867"/>
        <v>0.58702810835597985</v>
      </c>
      <c r="AA6547">
        <f t="shared" ref="AA6547:AA6610" si="1868">ABS(L6547)</f>
        <v>4.7199999999999989</v>
      </c>
    </row>
    <row r="6548" spans="1:27">
      <c r="A6548" s="1">
        <f t="shared" si="1851"/>
        <v>16002007</v>
      </c>
      <c r="B6548" s="1">
        <v>7</v>
      </c>
      <c r="C6548" s="1">
        <v>2</v>
      </c>
      <c r="D6548" s="2">
        <v>16</v>
      </c>
      <c r="E6548" s="5">
        <v>1603.44</v>
      </c>
      <c r="F6548" s="5">
        <v>1759.42</v>
      </c>
      <c r="G6548" s="5">
        <v>126.57</v>
      </c>
      <c r="H6548" s="5">
        <v>1597.71</v>
      </c>
      <c r="I6548" s="5">
        <v>1868.7</v>
      </c>
      <c r="J6548" s="5">
        <v>146.63999999999999</v>
      </c>
      <c r="K6548" s="6">
        <f t="shared" si="1852"/>
        <v>1600.575</v>
      </c>
      <c r="L6548" s="6">
        <f t="shared" si="1853"/>
        <v>5.7300000000000182</v>
      </c>
      <c r="M6548" s="6">
        <f t="shared" si="1854"/>
        <v>1814.06</v>
      </c>
      <c r="N6548" s="5">
        <f t="shared" si="1855"/>
        <v>96.854600432813712</v>
      </c>
      <c r="O6548" s="6">
        <f t="shared" si="1856"/>
        <v>-109.27999999999997</v>
      </c>
      <c r="P6548" s="6">
        <f t="shared" si="1857"/>
        <v>193.70920086562742</v>
      </c>
      <c r="Q6548" s="6">
        <f t="shared" si="1858"/>
        <v>-0.14613137301296714</v>
      </c>
      <c r="R6548" s="9">
        <f t="shared" si="1859"/>
        <v>0.59372502434605756</v>
      </c>
      <c r="S6548" s="9">
        <f t="shared" si="1860"/>
        <v>115.00999999999999</v>
      </c>
      <c r="T6548">
        <f t="shared" si="1861"/>
        <v>109.27999999999997</v>
      </c>
      <c r="U6548" s="9">
        <f t="shared" si="1862"/>
        <v>0.56414460186537829</v>
      </c>
      <c r="V6548" s="9">
        <f t="shared" si="1863"/>
        <v>2.20418027688928</v>
      </c>
      <c r="W6548" s="9">
        <f t="shared" si="1864"/>
        <v>213.4849999999999</v>
      </c>
      <c r="X6548">
        <f t="shared" si="1865"/>
        <v>1814.06</v>
      </c>
      <c r="Y6548" s="9">
        <f t="shared" si="1866"/>
        <v>18.729724678988074</v>
      </c>
      <c r="Z6548" s="10">
        <f t="shared" si="1867"/>
        <v>0.58706217728618837</v>
      </c>
      <c r="AA6548">
        <f t="shared" si="1868"/>
        <v>5.7300000000000182</v>
      </c>
    </row>
    <row r="6549" spans="1:27">
      <c r="A6549" s="1">
        <f t="shared" si="1851"/>
        <v>7025995</v>
      </c>
      <c r="B6549" s="1">
        <v>-5</v>
      </c>
      <c r="C6549" s="1">
        <v>26</v>
      </c>
      <c r="D6549" s="2">
        <v>7</v>
      </c>
      <c r="E6549" s="5">
        <v>8.2899999999999991</v>
      </c>
      <c r="F6549" s="5">
        <v>-134.65</v>
      </c>
      <c r="G6549" s="5">
        <v>148.31</v>
      </c>
      <c r="H6549" s="5">
        <v>5.57</v>
      </c>
      <c r="I6549" s="5">
        <v>-9.1999999999999993</v>
      </c>
      <c r="J6549" s="5">
        <v>79.45</v>
      </c>
      <c r="K6549" s="6">
        <f t="shared" si="1852"/>
        <v>6.93</v>
      </c>
      <c r="L6549" s="6">
        <f t="shared" si="1853"/>
        <v>2.7199999999999989</v>
      </c>
      <c r="M6549" s="6">
        <f t="shared" si="1854"/>
        <v>-71.924999999999997</v>
      </c>
      <c r="N6549" s="5">
        <f t="shared" si="1855"/>
        <v>84.125142793340927</v>
      </c>
      <c r="O6549" s="6">
        <f t="shared" si="1856"/>
        <v>-125.45</v>
      </c>
      <c r="P6549" s="6">
        <f t="shared" si="1857"/>
        <v>168.25028558668185</v>
      </c>
      <c r="Q6549" s="6">
        <f t="shared" si="1858"/>
        <v>0.55402945213116039</v>
      </c>
      <c r="R6549" s="9">
        <f t="shared" si="1859"/>
        <v>0.76178176787680607</v>
      </c>
      <c r="S6549" s="9">
        <f t="shared" si="1860"/>
        <v>128.17000000000002</v>
      </c>
      <c r="T6549">
        <f t="shared" si="1861"/>
        <v>125.45</v>
      </c>
      <c r="U6549" s="9">
        <f t="shared" si="1862"/>
        <v>0.74561537629823915</v>
      </c>
      <c r="V6549" s="9">
        <f t="shared" si="1863"/>
        <v>0.93735353524109433</v>
      </c>
      <c r="W6549" s="9">
        <f t="shared" si="1864"/>
        <v>78.85499999999999</v>
      </c>
      <c r="X6549">
        <f t="shared" si="1865"/>
        <v>71.924999999999997</v>
      </c>
      <c r="Y6549" s="9">
        <f t="shared" si="1866"/>
        <v>0.85497626050619135</v>
      </c>
      <c r="Z6549" s="10">
        <f t="shared" si="1867"/>
        <v>0.5870723975797193</v>
      </c>
      <c r="AA6549">
        <f t="shared" si="1868"/>
        <v>2.7199999999999989</v>
      </c>
    </row>
    <row r="6550" spans="1:27">
      <c r="A6550" s="1">
        <f t="shared" si="1851"/>
        <v>3020992</v>
      </c>
      <c r="B6550" s="1">
        <v>-8</v>
      </c>
      <c r="C6550" s="1">
        <v>21</v>
      </c>
      <c r="D6550" s="2">
        <v>3</v>
      </c>
      <c r="E6550" s="5">
        <v>1341.71</v>
      </c>
      <c r="F6550" s="5">
        <v>1069.98</v>
      </c>
      <c r="G6550" s="5">
        <v>121.55</v>
      </c>
      <c r="H6550" s="5">
        <v>1308.99</v>
      </c>
      <c r="I6550" s="5">
        <v>1322</v>
      </c>
      <c r="J6550" s="5">
        <v>125.45</v>
      </c>
      <c r="K6550" s="6">
        <f t="shared" si="1852"/>
        <v>1325.35</v>
      </c>
      <c r="L6550" s="6">
        <f t="shared" si="1853"/>
        <v>32.720000000000027</v>
      </c>
      <c r="M6550" s="6">
        <f t="shared" si="1854"/>
        <v>1195.99</v>
      </c>
      <c r="N6550" s="5">
        <f t="shared" si="1855"/>
        <v>87.338572520965798</v>
      </c>
      <c r="O6550" s="6">
        <f t="shared" si="1856"/>
        <v>-252.01999999999998</v>
      </c>
      <c r="P6550" s="6">
        <f t="shared" si="1857"/>
        <v>174.6771450419316</v>
      </c>
      <c r="Q6550" s="6">
        <f t="shared" si="1858"/>
        <v>-3.157107646293171E-2</v>
      </c>
      <c r="R6550" s="9">
        <f t="shared" si="1859"/>
        <v>1.6300930492746926</v>
      </c>
      <c r="S6550" s="9">
        <f t="shared" si="1860"/>
        <v>284.74</v>
      </c>
      <c r="T6550">
        <f t="shared" si="1861"/>
        <v>252.01999999999998</v>
      </c>
      <c r="U6550" s="9">
        <f t="shared" si="1862"/>
        <v>1.4427760422778955</v>
      </c>
      <c r="V6550" s="9">
        <f t="shared" si="1863"/>
        <v>1.4811325198719818</v>
      </c>
      <c r="W6550" s="9">
        <f t="shared" si="1864"/>
        <v>129.3599999999999</v>
      </c>
      <c r="X6550">
        <f t="shared" si="1865"/>
        <v>1195.99</v>
      </c>
      <c r="Y6550" s="9">
        <f t="shared" si="1866"/>
        <v>13.693720488881361</v>
      </c>
      <c r="Z6550" s="10">
        <f t="shared" si="1867"/>
        <v>0.58709709588789483</v>
      </c>
      <c r="AA6550">
        <f t="shared" si="1868"/>
        <v>32.720000000000027</v>
      </c>
    </row>
    <row r="6551" spans="1:27">
      <c r="A6551" s="1">
        <f t="shared" si="1851"/>
        <v>18003994</v>
      </c>
      <c r="B6551" s="1">
        <v>-6</v>
      </c>
      <c r="C6551" s="1">
        <v>4</v>
      </c>
      <c r="D6551" s="2">
        <v>18</v>
      </c>
      <c r="E6551" s="5">
        <v>196.22</v>
      </c>
      <c r="F6551" s="5">
        <v>228.88</v>
      </c>
      <c r="G6551" s="5">
        <v>74.44</v>
      </c>
      <c r="H6551" s="5">
        <v>220.51</v>
      </c>
      <c r="I6551" s="5">
        <v>200.17</v>
      </c>
      <c r="J6551" s="5">
        <v>72.209999999999994</v>
      </c>
      <c r="K6551" s="6">
        <f t="shared" si="1852"/>
        <v>208.36500000000001</v>
      </c>
      <c r="L6551" s="6">
        <f t="shared" si="1853"/>
        <v>-24.289999999999992</v>
      </c>
      <c r="M6551" s="6">
        <f t="shared" si="1854"/>
        <v>214.52499999999998</v>
      </c>
      <c r="N6551" s="5">
        <f t="shared" si="1855"/>
        <v>51.854598879945058</v>
      </c>
      <c r="O6551" s="6">
        <f t="shared" si="1856"/>
        <v>28.710000000000008</v>
      </c>
      <c r="P6551" s="6">
        <f t="shared" si="1857"/>
        <v>103.70919775989012</v>
      </c>
      <c r="Q6551" s="6">
        <f t="shared" si="1858"/>
        <v>3.0405516189955729E-2</v>
      </c>
      <c r="R6551" s="9">
        <f t="shared" si="1859"/>
        <v>0.51104435425975236</v>
      </c>
      <c r="S6551" s="9">
        <f t="shared" si="1860"/>
        <v>53</v>
      </c>
      <c r="T6551">
        <f t="shared" si="1861"/>
        <v>28.710000000000008</v>
      </c>
      <c r="U6551" s="9">
        <f t="shared" si="1862"/>
        <v>0.27683176246787727</v>
      </c>
      <c r="V6551" s="9">
        <f t="shared" si="1863"/>
        <v>0.11879370649962484</v>
      </c>
      <c r="W6551" s="9">
        <f t="shared" si="1864"/>
        <v>6.1599999999999682</v>
      </c>
      <c r="X6551">
        <f t="shared" si="1865"/>
        <v>214.52499999999998</v>
      </c>
      <c r="Y6551" s="9">
        <f t="shared" si="1866"/>
        <v>4.137048682927297</v>
      </c>
      <c r="Z6551" s="10">
        <f t="shared" si="1867"/>
        <v>0.58710816720600989</v>
      </c>
      <c r="AA6551">
        <f t="shared" si="1868"/>
        <v>24.289999999999992</v>
      </c>
    </row>
    <row r="6552" spans="1:27">
      <c r="A6552" s="1">
        <f t="shared" si="1851"/>
        <v>12016993</v>
      </c>
      <c r="B6552" s="1">
        <v>-7</v>
      </c>
      <c r="C6552" s="1">
        <v>17</v>
      </c>
      <c r="D6552" s="2">
        <v>12</v>
      </c>
      <c r="E6552" s="5">
        <v>99.46</v>
      </c>
      <c r="F6552" s="5">
        <v>-77.22</v>
      </c>
      <c r="G6552" s="5">
        <v>77.22</v>
      </c>
      <c r="H6552" s="5">
        <v>105.06</v>
      </c>
      <c r="I6552" s="5">
        <v>132.69999999999999</v>
      </c>
      <c r="J6552" s="5">
        <v>72.48</v>
      </c>
      <c r="K6552" s="6">
        <f t="shared" si="1852"/>
        <v>102.25999999999999</v>
      </c>
      <c r="L6552" s="6">
        <f t="shared" si="1853"/>
        <v>-5.6000000000000085</v>
      </c>
      <c r="M6552" s="6">
        <f t="shared" si="1854"/>
        <v>27.739999999999995</v>
      </c>
      <c r="N6552" s="5">
        <f t="shared" si="1855"/>
        <v>52.953467308571966</v>
      </c>
      <c r="O6552" s="6">
        <f t="shared" si="1856"/>
        <v>-209.92</v>
      </c>
      <c r="P6552" s="6">
        <f t="shared" si="1857"/>
        <v>105.90693461714393</v>
      </c>
      <c r="Q6552" s="6">
        <f t="shared" si="1858"/>
        <v>6.3263227729324939E-2</v>
      </c>
      <c r="R6552" s="9">
        <f t="shared" si="1859"/>
        <v>1.9292409957725773</v>
      </c>
      <c r="S6552" s="9">
        <f t="shared" si="1860"/>
        <v>204.32</v>
      </c>
      <c r="T6552">
        <f t="shared" si="1861"/>
        <v>209.92</v>
      </c>
      <c r="U6552" s="9">
        <f t="shared" si="1862"/>
        <v>1.9821176088125461</v>
      </c>
      <c r="V6552" s="9">
        <f t="shared" si="1863"/>
        <v>1.4072732870494562</v>
      </c>
      <c r="W6552" s="9">
        <f t="shared" si="1864"/>
        <v>74.52</v>
      </c>
      <c r="X6552">
        <f t="shared" si="1865"/>
        <v>27.739999999999995</v>
      </c>
      <c r="Y6552" s="9">
        <f t="shared" si="1866"/>
        <v>0.52385615918883399</v>
      </c>
      <c r="Z6552" s="10">
        <f t="shared" si="1867"/>
        <v>0.58713456719903656</v>
      </c>
      <c r="AA6552">
        <f t="shared" si="1868"/>
        <v>5.6000000000000085</v>
      </c>
    </row>
    <row r="6553" spans="1:27">
      <c r="A6553" s="1">
        <f t="shared" si="1851"/>
        <v>15010993</v>
      </c>
      <c r="B6553" s="1">
        <v>-7</v>
      </c>
      <c r="C6553" s="1">
        <v>11</v>
      </c>
      <c r="D6553" s="2">
        <v>15</v>
      </c>
      <c r="E6553" s="5">
        <v>2293.5300000000002</v>
      </c>
      <c r="F6553" s="5">
        <v>1910.52</v>
      </c>
      <c r="G6553" s="5">
        <v>133.82</v>
      </c>
      <c r="H6553" s="5">
        <v>2165.02</v>
      </c>
      <c r="I6553" s="5">
        <v>2142.4699999999998</v>
      </c>
      <c r="J6553" s="5">
        <v>127.68</v>
      </c>
      <c r="K6553" s="6">
        <f t="shared" si="1852"/>
        <v>2229.2750000000001</v>
      </c>
      <c r="L6553" s="6">
        <f t="shared" si="1853"/>
        <v>128.51000000000022</v>
      </c>
      <c r="M6553" s="6">
        <f t="shared" si="1854"/>
        <v>2026.4949999999999</v>
      </c>
      <c r="N6553" s="5">
        <f t="shared" si="1855"/>
        <v>92.479693446723743</v>
      </c>
      <c r="O6553" s="6">
        <f t="shared" si="1856"/>
        <v>-231.94999999999982</v>
      </c>
      <c r="P6553" s="6">
        <f t="shared" si="1857"/>
        <v>184.95938689344749</v>
      </c>
      <c r="Q6553" s="6">
        <f t="shared" si="1858"/>
        <v>4.6933972018009119E-2</v>
      </c>
      <c r="R6553" s="9">
        <f t="shared" si="1859"/>
        <v>1.9488602663224441</v>
      </c>
      <c r="S6553" s="9">
        <f t="shared" si="1860"/>
        <v>360.46000000000004</v>
      </c>
      <c r="T6553">
        <f t="shared" si="1861"/>
        <v>231.94999999999982</v>
      </c>
      <c r="U6553" s="9">
        <f t="shared" si="1862"/>
        <v>1.2540590877586708</v>
      </c>
      <c r="V6553" s="9">
        <f t="shared" si="1863"/>
        <v>2.1926975797861927</v>
      </c>
      <c r="W6553" s="9">
        <f t="shared" si="1864"/>
        <v>202.7800000000002</v>
      </c>
      <c r="X6553">
        <f t="shared" si="1865"/>
        <v>2026.4949999999999</v>
      </c>
      <c r="Y6553" s="9">
        <f t="shared" si="1866"/>
        <v>21.912864591916442</v>
      </c>
      <c r="Z6553" s="10">
        <f t="shared" si="1867"/>
        <v>0.58717544226576779</v>
      </c>
      <c r="AA6553">
        <f t="shared" si="1868"/>
        <v>128.51000000000022</v>
      </c>
    </row>
    <row r="6554" spans="1:27">
      <c r="A6554" s="1">
        <f t="shared" si="1851"/>
        <v>7021993</v>
      </c>
      <c r="B6554" s="1">
        <v>-7</v>
      </c>
      <c r="C6554" s="1">
        <v>22</v>
      </c>
      <c r="D6554" s="2">
        <v>7</v>
      </c>
      <c r="E6554" s="5">
        <v>202.93</v>
      </c>
      <c r="F6554" s="5">
        <v>190.69</v>
      </c>
      <c r="G6554" s="5">
        <v>128.52000000000001</v>
      </c>
      <c r="H6554" s="5">
        <v>202.75</v>
      </c>
      <c r="I6554" s="5">
        <v>63.01</v>
      </c>
      <c r="J6554" s="5">
        <v>59.38</v>
      </c>
      <c r="K6554" s="6">
        <f t="shared" si="1852"/>
        <v>202.84</v>
      </c>
      <c r="L6554" s="6">
        <f t="shared" si="1853"/>
        <v>0.18000000000000682</v>
      </c>
      <c r="M6554" s="6">
        <f t="shared" si="1854"/>
        <v>126.85</v>
      </c>
      <c r="N6554" s="5">
        <f t="shared" si="1855"/>
        <v>70.787313128836871</v>
      </c>
      <c r="O6554" s="6">
        <f t="shared" si="1856"/>
        <v>127.68</v>
      </c>
      <c r="P6554" s="6">
        <f t="shared" si="1857"/>
        <v>141.57462625767374</v>
      </c>
      <c r="Q6554" s="6">
        <f t="shared" si="1858"/>
        <v>0.64816459950646632</v>
      </c>
      <c r="R6554" s="9">
        <f t="shared" si="1859"/>
        <v>0.90058510744674591</v>
      </c>
      <c r="S6554" s="9">
        <f t="shared" si="1860"/>
        <v>127.5</v>
      </c>
      <c r="T6554">
        <f t="shared" si="1861"/>
        <v>127.68</v>
      </c>
      <c r="U6554" s="9">
        <f t="shared" si="1862"/>
        <v>0.90185652171608255</v>
      </c>
      <c r="V6554" s="9">
        <f t="shared" si="1863"/>
        <v>1.0734974480765211</v>
      </c>
      <c r="W6554" s="9">
        <f t="shared" si="1864"/>
        <v>75.990000000000009</v>
      </c>
      <c r="X6554">
        <f t="shared" si="1865"/>
        <v>126.85</v>
      </c>
      <c r="Y6554" s="9">
        <f t="shared" si="1866"/>
        <v>1.7919877785038387</v>
      </c>
      <c r="Z6554" s="10">
        <f t="shared" si="1867"/>
        <v>0.58719843324041654</v>
      </c>
      <c r="AA6554">
        <f t="shared" si="1868"/>
        <v>0.18000000000000682</v>
      </c>
    </row>
    <row r="6555" spans="1:27">
      <c r="A6555" s="1">
        <f t="shared" si="1851"/>
        <v>14020996</v>
      </c>
      <c r="B6555" s="1">
        <v>-4</v>
      </c>
      <c r="C6555" s="1">
        <v>21</v>
      </c>
      <c r="D6555" s="2">
        <v>14</v>
      </c>
      <c r="E6555" s="5">
        <v>1258.45</v>
      </c>
      <c r="F6555" s="5">
        <v>1052.1400000000001</v>
      </c>
      <c r="G6555" s="5">
        <v>131.03</v>
      </c>
      <c r="H6555" s="5">
        <v>1255.99</v>
      </c>
      <c r="I6555" s="5">
        <v>1325.91</v>
      </c>
      <c r="J6555" s="5">
        <v>106.5</v>
      </c>
      <c r="K6555" s="6">
        <f t="shared" si="1852"/>
        <v>1257.22</v>
      </c>
      <c r="L6555" s="6">
        <f t="shared" si="1853"/>
        <v>2.4600000000000364</v>
      </c>
      <c r="M6555" s="6">
        <f t="shared" si="1854"/>
        <v>1189.0250000000001</v>
      </c>
      <c r="N6555" s="5">
        <f t="shared" si="1855"/>
        <v>84.426167300191949</v>
      </c>
      <c r="O6555" s="6">
        <f t="shared" si="1856"/>
        <v>-273.77</v>
      </c>
      <c r="P6555" s="6">
        <f t="shared" si="1857"/>
        <v>168.8523346003839</v>
      </c>
      <c r="Q6555" s="6">
        <f t="shared" si="1858"/>
        <v>0.20436281562076908</v>
      </c>
      <c r="R6555" s="9">
        <f t="shared" si="1859"/>
        <v>1.6359264481225122</v>
      </c>
      <c r="S6555" s="9">
        <f t="shared" si="1860"/>
        <v>276.23</v>
      </c>
      <c r="T6555">
        <f t="shared" si="1861"/>
        <v>273.77</v>
      </c>
      <c r="U6555" s="9">
        <f t="shared" si="1862"/>
        <v>1.6213575053488041</v>
      </c>
      <c r="V6555" s="9">
        <f t="shared" si="1863"/>
        <v>0.80774719711627707</v>
      </c>
      <c r="W6555" s="9">
        <f t="shared" si="1864"/>
        <v>68.194999999999936</v>
      </c>
      <c r="X6555">
        <f t="shared" si="1865"/>
        <v>1189.0250000000001</v>
      </c>
      <c r="Y6555" s="9">
        <f t="shared" si="1866"/>
        <v>14.083607464640844</v>
      </c>
      <c r="Z6555" s="10">
        <f t="shared" si="1867"/>
        <v>0.58729294223581474</v>
      </c>
      <c r="AA6555">
        <f t="shared" si="1868"/>
        <v>2.4600000000000364</v>
      </c>
    </row>
    <row r="6556" spans="1:27">
      <c r="A6556" s="1">
        <f t="shared" si="1851"/>
        <v>10021994</v>
      </c>
      <c r="B6556" s="1">
        <v>-6</v>
      </c>
      <c r="C6556" s="1">
        <v>22</v>
      </c>
      <c r="D6556" s="2">
        <v>10</v>
      </c>
      <c r="E6556" s="5">
        <v>1890.8</v>
      </c>
      <c r="F6556" s="5">
        <v>1577.09</v>
      </c>
      <c r="G6556" s="5">
        <v>197.1</v>
      </c>
      <c r="H6556" s="5">
        <v>1844.34</v>
      </c>
      <c r="I6556" s="5">
        <v>1891.84</v>
      </c>
      <c r="J6556" s="5">
        <v>154.16999999999999</v>
      </c>
      <c r="K6556" s="6">
        <f t="shared" si="1852"/>
        <v>1867.57</v>
      </c>
      <c r="L6556" s="6">
        <f t="shared" si="1853"/>
        <v>46.460000000000036</v>
      </c>
      <c r="M6556" s="6">
        <f t="shared" si="1854"/>
        <v>1734.4649999999999</v>
      </c>
      <c r="N6556" s="5">
        <f t="shared" si="1855"/>
        <v>125.11674438299615</v>
      </c>
      <c r="O6556" s="6">
        <f t="shared" si="1856"/>
        <v>-314.75</v>
      </c>
      <c r="P6556" s="6">
        <f t="shared" si="1857"/>
        <v>250.23348876599229</v>
      </c>
      <c r="Q6556" s="6">
        <f t="shared" si="1858"/>
        <v>0.24083027821468533</v>
      </c>
      <c r="R6556" s="9">
        <f t="shared" si="1859"/>
        <v>1.4434918434829811</v>
      </c>
      <c r="S6556" s="9">
        <f t="shared" si="1860"/>
        <v>361.21000000000004</v>
      </c>
      <c r="T6556">
        <f t="shared" si="1861"/>
        <v>314.75</v>
      </c>
      <c r="U6556" s="9">
        <f t="shared" si="1862"/>
        <v>1.2578252477402847</v>
      </c>
      <c r="V6556" s="9">
        <f t="shared" si="1863"/>
        <v>1.063846415253189</v>
      </c>
      <c r="W6556" s="9">
        <f t="shared" si="1864"/>
        <v>133.10500000000002</v>
      </c>
      <c r="X6556">
        <f t="shared" si="1865"/>
        <v>1734.4649999999999</v>
      </c>
      <c r="Y6556" s="9">
        <f t="shared" si="1866"/>
        <v>13.862772793149183</v>
      </c>
      <c r="Z6556" s="10">
        <f t="shared" si="1867"/>
        <v>0.5873159286108286</v>
      </c>
      <c r="AA6556">
        <f t="shared" si="1868"/>
        <v>46.460000000000036</v>
      </c>
    </row>
    <row r="6557" spans="1:27">
      <c r="A6557" s="1">
        <f t="shared" si="1851"/>
        <v>2030999</v>
      </c>
      <c r="B6557" s="1">
        <v>-1</v>
      </c>
      <c r="C6557" s="1">
        <v>31</v>
      </c>
      <c r="D6557" s="2">
        <v>2</v>
      </c>
      <c r="E6557" s="5">
        <v>494.22</v>
      </c>
      <c r="F6557" s="5">
        <v>615.28</v>
      </c>
      <c r="G6557" s="5">
        <v>141.34</v>
      </c>
      <c r="H6557" s="5">
        <v>509.77</v>
      </c>
      <c r="I6557" s="5">
        <v>493.17</v>
      </c>
      <c r="J6557" s="5">
        <v>115.98</v>
      </c>
      <c r="K6557" s="6">
        <f t="shared" si="1852"/>
        <v>501.995</v>
      </c>
      <c r="L6557" s="6">
        <f t="shared" si="1853"/>
        <v>-15.549999999999955</v>
      </c>
      <c r="M6557" s="6">
        <f t="shared" si="1854"/>
        <v>554.22500000000002</v>
      </c>
      <c r="N6557" s="5">
        <f t="shared" si="1855"/>
        <v>91.417115465321913</v>
      </c>
      <c r="O6557" s="6">
        <f t="shared" si="1856"/>
        <v>122.10999999999996</v>
      </c>
      <c r="P6557" s="6">
        <f t="shared" si="1857"/>
        <v>182.83423093064383</v>
      </c>
      <c r="Q6557" s="6">
        <f t="shared" si="1858"/>
        <v>0.19521256743825513</v>
      </c>
      <c r="R6557" s="9">
        <f t="shared" si="1859"/>
        <v>0.75292246588233103</v>
      </c>
      <c r="S6557" s="9">
        <f t="shared" si="1860"/>
        <v>137.65999999999991</v>
      </c>
      <c r="T6557">
        <f t="shared" si="1861"/>
        <v>122.10999999999996</v>
      </c>
      <c r="U6557" s="9">
        <f t="shared" si="1862"/>
        <v>0.66787274668670249</v>
      </c>
      <c r="V6557" s="9">
        <f t="shared" si="1863"/>
        <v>0.57133721332317577</v>
      </c>
      <c r="W6557" s="9">
        <f t="shared" si="1864"/>
        <v>52.230000000000018</v>
      </c>
      <c r="X6557">
        <f t="shared" si="1865"/>
        <v>554.22500000000002</v>
      </c>
      <c r="Y6557" s="9">
        <f t="shared" si="1866"/>
        <v>6.0625955782890486</v>
      </c>
      <c r="Z6557" s="10">
        <f t="shared" si="1867"/>
        <v>0.58733550888738206</v>
      </c>
      <c r="AA6557">
        <f t="shared" si="1868"/>
        <v>15.549999999999955</v>
      </c>
    </row>
    <row r="6558" spans="1:27">
      <c r="A6558" s="1">
        <f t="shared" si="1851"/>
        <v>20009002</v>
      </c>
      <c r="B6558" s="1">
        <v>2</v>
      </c>
      <c r="C6558" s="1">
        <v>9</v>
      </c>
      <c r="D6558" s="2">
        <v>20</v>
      </c>
      <c r="E6558" s="5">
        <v>22.54</v>
      </c>
      <c r="F6558" s="5">
        <v>-91.16</v>
      </c>
      <c r="G6558" s="5">
        <v>91.16</v>
      </c>
      <c r="H6558" s="5">
        <v>18.239999999999998</v>
      </c>
      <c r="I6558" s="5">
        <v>69.7</v>
      </c>
      <c r="J6558" s="5">
        <v>85.31</v>
      </c>
      <c r="K6558" s="6">
        <f t="shared" si="1852"/>
        <v>20.39</v>
      </c>
      <c r="L6558" s="6">
        <f t="shared" si="1853"/>
        <v>4.3000000000000007</v>
      </c>
      <c r="M6558" s="6">
        <f t="shared" si="1854"/>
        <v>-10.729999999999997</v>
      </c>
      <c r="N6558" s="5">
        <f t="shared" si="1855"/>
        <v>62.425839401645213</v>
      </c>
      <c r="O6558" s="6">
        <f t="shared" si="1856"/>
        <v>-160.86000000000001</v>
      </c>
      <c r="P6558" s="6">
        <f t="shared" si="1857"/>
        <v>124.85167880329043</v>
      </c>
      <c r="Q6558" s="6">
        <f t="shared" si="1858"/>
        <v>6.6227441689751726E-2</v>
      </c>
      <c r="R6558" s="9">
        <f t="shared" si="1859"/>
        <v>1.3228496531489755</v>
      </c>
      <c r="S6558" s="9">
        <f t="shared" si="1860"/>
        <v>165.16000000000003</v>
      </c>
      <c r="T6558">
        <f t="shared" si="1861"/>
        <v>160.86000000000001</v>
      </c>
      <c r="U6558" s="9">
        <f t="shared" si="1862"/>
        <v>1.288408786664714</v>
      </c>
      <c r="V6558" s="9">
        <f t="shared" si="1863"/>
        <v>0.49851151860009812</v>
      </c>
      <c r="W6558" s="9">
        <f t="shared" si="1864"/>
        <v>31.119999999999997</v>
      </c>
      <c r="X6558">
        <f t="shared" si="1865"/>
        <v>10.729999999999997</v>
      </c>
      <c r="Y6558" s="9">
        <f t="shared" si="1866"/>
        <v>0.17188395226796441</v>
      </c>
      <c r="Z6558" s="10">
        <f t="shared" si="1867"/>
        <v>0.58735423723678026</v>
      </c>
      <c r="AA6558">
        <f t="shared" si="1868"/>
        <v>4.3000000000000007</v>
      </c>
    </row>
    <row r="6559" spans="1:27">
      <c r="A6559" s="1">
        <f t="shared" si="1851"/>
        <v>13014007</v>
      </c>
      <c r="B6559" s="1">
        <v>7</v>
      </c>
      <c r="C6559" s="1">
        <v>14</v>
      </c>
      <c r="D6559" s="2">
        <v>13</v>
      </c>
      <c r="E6559" s="5">
        <v>79.680000000000007</v>
      </c>
      <c r="F6559" s="5">
        <v>3.9</v>
      </c>
      <c r="G6559" s="5">
        <v>114.02</v>
      </c>
      <c r="H6559" s="5">
        <v>93.14</v>
      </c>
      <c r="I6559" s="5">
        <v>106.22</v>
      </c>
      <c r="J6559" s="5">
        <v>58.82</v>
      </c>
      <c r="K6559" s="6">
        <f t="shared" si="1852"/>
        <v>86.41</v>
      </c>
      <c r="L6559" s="6">
        <f t="shared" si="1853"/>
        <v>-13.459999999999994</v>
      </c>
      <c r="M6559" s="6">
        <f t="shared" si="1854"/>
        <v>55.06</v>
      </c>
      <c r="N6559" s="5">
        <f t="shared" si="1855"/>
        <v>64.14895322606597</v>
      </c>
      <c r="O6559" s="6">
        <f t="shared" si="1856"/>
        <v>-102.32</v>
      </c>
      <c r="P6559" s="6">
        <f t="shared" si="1857"/>
        <v>128.29790645213194</v>
      </c>
      <c r="Q6559" s="6">
        <f t="shared" si="1858"/>
        <v>0.57962111237372749</v>
      </c>
      <c r="R6559" s="9">
        <f t="shared" si="1859"/>
        <v>0.69260678102455042</v>
      </c>
      <c r="S6559" s="9">
        <f t="shared" si="1860"/>
        <v>88.86</v>
      </c>
      <c r="T6559">
        <f t="shared" si="1861"/>
        <v>102.32</v>
      </c>
      <c r="U6559" s="9">
        <f t="shared" si="1862"/>
        <v>0.79751885926662158</v>
      </c>
      <c r="V6559" s="9">
        <f t="shared" si="1863"/>
        <v>0.48870633772495276</v>
      </c>
      <c r="W6559" s="9">
        <f t="shared" si="1864"/>
        <v>31.349999999999994</v>
      </c>
      <c r="X6559">
        <f t="shared" si="1865"/>
        <v>55.06</v>
      </c>
      <c r="Y6559" s="9">
        <f t="shared" si="1866"/>
        <v>0.85831486300274018</v>
      </c>
      <c r="Z6559" s="10">
        <f t="shared" si="1867"/>
        <v>0.5874504234401402</v>
      </c>
      <c r="AA6559">
        <f t="shared" si="1868"/>
        <v>13.459999999999994</v>
      </c>
    </row>
    <row r="6560" spans="1:27">
      <c r="A6560" s="1">
        <f t="shared" si="1851"/>
        <v>11020994</v>
      </c>
      <c r="B6560" s="1">
        <v>-6</v>
      </c>
      <c r="C6560" s="1">
        <v>21</v>
      </c>
      <c r="D6560" s="2">
        <v>11</v>
      </c>
      <c r="E6560" s="5">
        <v>1061.42</v>
      </c>
      <c r="F6560" s="5">
        <v>1052.7</v>
      </c>
      <c r="G6560" s="5">
        <v>155.56</v>
      </c>
      <c r="H6560" s="5">
        <v>1110.0999999999999</v>
      </c>
      <c r="I6560" s="5">
        <v>1523.84</v>
      </c>
      <c r="J6560" s="5">
        <v>155.84</v>
      </c>
      <c r="K6560" s="6">
        <f t="shared" si="1852"/>
        <v>1085.76</v>
      </c>
      <c r="L6560" s="6">
        <f t="shared" si="1853"/>
        <v>-48.679999999999836</v>
      </c>
      <c r="M6560" s="6">
        <f t="shared" si="1854"/>
        <v>1288.27</v>
      </c>
      <c r="N6560" s="5">
        <f t="shared" si="1855"/>
        <v>110.0965703371363</v>
      </c>
      <c r="O6560" s="6">
        <f t="shared" si="1856"/>
        <v>-471.13999999999987</v>
      </c>
      <c r="P6560" s="6">
        <f t="shared" si="1857"/>
        <v>220.1931406742726</v>
      </c>
      <c r="Q6560" s="6">
        <f t="shared" si="1858"/>
        <v>-1.7983286680848161E-3</v>
      </c>
      <c r="R6560" s="9">
        <f t="shared" si="1859"/>
        <v>1.9185883752161783</v>
      </c>
      <c r="S6560" s="9">
        <f t="shared" si="1860"/>
        <v>422.46000000000004</v>
      </c>
      <c r="T6560">
        <f t="shared" si="1861"/>
        <v>471.13999999999987</v>
      </c>
      <c r="U6560" s="9">
        <f t="shared" si="1862"/>
        <v>2.139667014863774</v>
      </c>
      <c r="V6560" s="9">
        <f t="shared" si="1863"/>
        <v>1.8393851813900877</v>
      </c>
      <c r="W6560" s="9">
        <f t="shared" si="1864"/>
        <v>202.51</v>
      </c>
      <c r="X6560">
        <f t="shared" si="1865"/>
        <v>1288.27</v>
      </c>
      <c r="Y6560" s="9">
        <f t="shared" si="1866"/>
        <v>11.701272764946957</v>
      </c>
      <c r="Z6560" s="10">
        <f t="shared" si="1867"/>
        <v>0.58745467910299254</v>
      </c>
      <c r="AA6560">
        <f t="shared" si="1868"/>
        <v>48.679999999999836</v>
      </c>
    </row>
    <row r="6561" spans="1:27">
      <c r="A6561" s="1">
        <f t="shared" si="1851"/>
        <v>8029000</v>
      </c>
      <c r="B6561" s="1">
        <v>0</v>
      </c>
      <c r="C6561" s="1">
        <v>29</v>
      </c>
      <c r="D6561" s="2">
        <v>8</v>
      </c>
      <c r="E6561" s="5">
        <v>67.25</v>
      </c>
      <c r="F6561" s="5">
        <v>-143.57</v>
      </c>
      <c r="G6561" s="5">
        <v>203.24</v>
      </c>
      <c r="H6561" s="5">
        <v>60.8</v>
      </c>
      <c r="I6561" s="5">
        <v>152.5</v>
      </c>
      <c r="J6561" s="5">
        <v>104.27</v>
      </c>
      <c r="K6561" s="6">
        <f t="shared" si="1852"/>
        <v>64.025000000000006</v>
      </c>
      <c r="L6561" s="6">
        <f t="shared" si="1853"/>
        <v>6.4500000000000028</v>
      </c>
      <c r="M6561" s="6">
        <f t="shared" si="1854"/>
        <v>4.4650000000000034</v>
      </c>
      <c r="N6561" s="5">
        <f t="shared" si="1855"/>
        <v>114.21332069859453</v>
      </c>
      <c r="O6561" s="6">
        <f t="shared" si="1856"/>
        <v>-296.07</v>
      </c>
      <c r="P6561" s="6">
        <f t="shared" si="1857"/>
        <v>228.42664139718906</v>
      </c>
      <c r="Q6561" s="6">
        <f t="shared" si="1858"/>
        <v>0.58326955079905596</v>
      </c>
      <c r="R6561" s="9">
        <f t="shared" si="1859"/>
        <v>1.324363910223489</v>
      </c>
      <c r="S6561" s="9">
        <f t="shared" si="1860"/>
        <v>302.52</v>
      </c>
      <c r="T6561">
        <f t="shared" si="1861"/>
        <v>296.07</v>
      </c>
      <c r="U6561" s="9">
        <f t="shared" si="1862"/>
        <v>1.2961272738988112</v>
      </c>
      <c r="V6561" s="9">
        <f t="shared" si="1863"/>
        <v>0.52148032852645121</v>
      </c>
      <c r="W6561" s="9">
        <f t="shared" si="1864"/>
        <v>59.56</v>
      </c>
      <c r="X6561">
        <f t="shared" si="1865"/>
        <v>4.4650000000000034</v>
      </c>
      <c r="Y6561" s="9">
        <f t="shared" si="1866"/>
        <v>3.9093513547189492E-2</v>
      </c>
      <c r="Z6561" s="10">
        <f t="shared" si="1867"/>
        <v>0.58747680805287972</v>
      </c>
      <c r="AA6561">
        <f t="shared" si="1868"/>
        <v>6.4500000000000028</v>
      </c>
    </row>
    <row r="6562" spans="1:27">
      <c r="A6562" s="1">
        <f t="shared" si="1851"/>
        <v>20006003</v>
      </c>
      <c r="B6562" s="1">
        <v>3</v>
      </c>
      <c r="C6562" s="1">
        <v>6</v>
      </c>
      <c r="D6562" s="2">
        <v>20</v>
      </c>
      <c r="E6562" s="5">
        <v>255.22</v>
      </c>
      <c r="F6562" s="5">
        <v>245.33</v>
      </c>
      <c r="G6562" s="5">
        <v>111.51</v>
      </c>
      <c r="H6562" s="5">
        <v>252.3</v>
      </c>
      <c r="I6562" s="5">
        <v>254.15</v>
      </c>
      <c r="J6562" s="5">
        <v>70.14</v>
      </c>
      <c r="K6562" s="6">
        <f t="shared" si="1852"/>
        <v>253.76</v>
      </c>
      <c r="L6562" s="6">
        <f t="shared" si="1853"/>
        <v>2.9199999999999875</v>
      </c>
      <c r="M6562" s="6">
        <f t="shared" si="1854"/>
        <v>249.74</v>
      </c>
      <c r="N6562" s="5">
        <f t="shared" si="1855"/>
        <v>65.867480026185916</v>
      </c>
      <c r="O6562" s="6">
        <f t="shared" si="1856"/>
        <v>-8.8199999999999932</v>
      </c>
      <c r="P6562" s="6">
        <f t="shared" si="1857"/>
        <v>131.73496005237183</v>
      </c>
      <c r="Q6562" s="6">
        <f t="shared" si="1858"/>
        <v>0.43303084746021142</v>
      </c>
      <c r="R6562" s="9">
        <f t="shared" si="1859"/>
        <v>8.9118332713902904E-2</v>
      </c>
      <c r="S6562" s="9">
        <f t="shared" si="1860"/>
        <v>11.739999999999981</v>
      </c>
      <c r="T6562">
        <f t="shared" si="1861"/>
        <v>8.8199999999999932</v>
      </c>
      <c r="U6562" s="9">
        <f t="shared" si="1862"/>
        <v>6.6952614526117907E-2</v>
      </c>
      <c r="V6562" s="9">
        <f t="shared" si="1863"/>
        <v>6.1031635010202492E-2</v>
      </c>
      <c r="W6562" s="9">
        <f t="shared" si="1864"/>
        <v>4.0199999999999818</v>
      </c>
      <c r="X6562">
        <f t="shared" si="1865"/>
        <v>249.74</v>
      </c>
      <c r="Y6562" s="9">
        <f t="shared" si="1866"/>
        <v>3.7915523700119502</v>
      </c>
      <c r="Z6562" s="10">
        <f t="shared" si="1867"/>
        <v>0.58747765914969052</v>
      </c>
      <c r="AA6562">
        <f t="shared" si="1868"/>
        <v>2.9199999999999875</v>
      </c>
    </row>
    <row r="6563" spans="1:27">
      <c r="A6563" s="1">
        <f t="shared" si="1851"/>
        <v>20009998</v>
      </c>
      <c r="B6563" s="1">
        <v>-2</v>
      </c>
      <c r="C6563" s="1">
        <v>10</v>
      </c>
      <c r="D6563" s="2">
        <v>20</v>
      </c>
      <c r="E6563" s="5">
        <v>198.51</v>
      </c>
      <c r="F6563" s="5">
        <v>98.69</v>
      </c>
      <c r="G6563" s="5">
        <v>102.87</v>
      </c>
      <c r="H6563" s="5">
        <v>165.93</v>
      </c>
      <c r="I6563" s="5">
        <v>66.91</v>
      </c>
      <c r="J6563" s="5">
        <v>63.01</v>
      </c>
      <c r="K6563" s="6">
        <f t="shared" si="1852"/>
        <v>182.22</v>
      </c>
      <c r="L6563" s="6">
        <f t="shared" si="1853"/>
        <v>32.579999999999984</v>
      </c>
      <c r="M6563" s="6">
        <f t="shared" si="1854"/>
        <v>82.8</v>
      </c>
      <c r="N6563" s="5">
        <f t="shared" si="1855"/>
        <v>60.316865386059312</v>
      </c>
      <c r="O6563" s="6">
        <f t="shared" si="1856"/>
        <v>31.78</v>
      </c>
      <c r="P6563" s="6">
        <f t="shared" si="1857"/>
        <v>120.63373077211862</v>
      </c>
      <c r="Q6563" s="6">
        <f t="shared" si="1858"/>
        <v>0.45435342127196465</v>
      </c>
      <c r="R6563" s="9">
        <f t="shared" si="1859"/>
        <v>6.6316443575073639E-3</v>
      </c>
      <c r="S6563" s="9">
        <f t="shared" si="1860"/>
        <v>0.79999999999998295</v>
      </c>
      <c r="T6563">
        <f t="shared" si="1861"/>
        <v>31.78</v>
      </c>
      <c r="U6563" s="9">
        <f t="shared" si="1862"/>
        <v>0.26344207210198567</v>
      </c>
      <c r="V6563" s="9">
        <f t="shared" si="1863"/>
        <v>1.6482952050584905</v>
      </c>
      <c r="W6563" s="9">
        <f t="shared" si="1864"/>
        <v>99.42</v>
      </c>
      <c r="X6563">
        <f t="shared" si="1865"/>
        <v>82.8</v>
      </c>
      <c r="Y6563" s="9">
        <f t="shared" si="1866"/>
        <v>1.3727503820040536</v>
      </c>
      <c r="Z6563" s="10">
        <f t="shared" si="1867"/>
        <v>0.58747936133961332</v>
      </c>
      <c r="AA6563">
        <f t="shared" si="1868"/>
        <v>32.579999999999984</v>
      </c>
    </row>
    <row r="6564" spans="1:27">
      <c r="A6564" s="1">
        <f t="shared" si="1851"/>
        <v>20007997</v>
      </c>
      <c r="B6564" s="1">
        <v>-3</v>
      </c>
      <c r="C6564" s="1">
        <v>8</v>
      </c>
      <c r="D6564" s="2">
        <v>20</v>
      </c>
      <c r="E6564" s="5">
        <v>196.59</v>
      </c>
      <c r="F6564" s="5">
        <v>-40.700000000000003</v>
      </c>
      <c r="G6564" s="5">
        <v>88.38</v>
      </c>
      <c r="H6564" s="5">
        <v>213.59</v>
      </c>
      <c r="I6564" s="5">
        <v>246.73</v>
      </c>
      <c r="J6564" s="5">
        <v>78.34</v>
      </c>
      <c r="K6564" s="6">
        <f t="shared" si="1852"/>
        <v>205.09</v>
      </c>
      <c r="L6564" s="6">
        <f t="shared" si="1853"/>
        <v>-17</v>
      </c>
      <c r="M6564" s="6">
        <f t="shared" si="1854"/>
        <v>103.01499999999999</v>
      </c>
      <c r="N6564" s="5">
        <f t="shared" si="1855"/>
        <v>59.051206592245009</v>
      </c>
      <c r="O6564" s="6">
        <f t="shared" si="1856"/>
        <v>-287.43</v>
      </c>
      <c r="P6564" s="6">
        <f t="shared" si="1857"/>
        <v>118.10241318449002</v>
      </c>
      <c r="Q6564" s="6">
        <f t="shared" si="1858"/>
        <v>0.12000625171169273</v>
      </c>
      <c r="R6564" s="9">
        <f t="shared" si="1859"/>
        <v>2.2897923311486972</v>
      </c>
      <c r="S6564" s="9">
        <f t="shared" si="1860"/>
        <v>270.43</v>
      </c>
      <c r="T6564">
        <f t="shared" si="1861"/>
        <v>287.43</v>
      </c>
      <c r="U6564" s="9">
        <f t="shared" si="1862"/>
        <v>2.43373519854332</v>
      </c>
      <c r="V6564" s="9">
        <f t="shared" si="1863"/>
        <v>1.7285844928595442</v>
      </c>
      <c r="W6564" s="9">
        <f t="shared" si="1864"/>
        <v>102.07500000000002</v>
      </c>
      <c r="X6564">
        <f t="shared" si="1865"/>
        <v>103.01499999999999</v>
      </c>
      <c r="Y6564" s="9">
        <f t="shared" si="1866"/>
        <v>1.7445028805478904</v>
      </c>
      <c r="Z6564" s="10">
        <f t="shared" si="1867"/>
        <v>0.58751510618876857</v>
      </c>
      <c r="AA6564">
        <f t="shared" si="1868"/>
        <v>17</v>
      </c>
    </row>
    <row r="6565" spans="1:27">
      <c r="A6565" s="1">
        <f t="shared" si="1851"/>
        <v>11006009</v>
      </c>
      <c r="B6565" s="1">
        <v>9</v>
      </c>
      <c r="C6565" s="1">
        <v>6</v>
      </c>
      <c r="D6565" s="2">
        <v>11</v>
      </c>
      <c r="E6565" s="5">
        <v>691.18</v>
      </c>
      <c r="F6565" s="5">
        <v>853.64</v>
      </c>
      <c r="G6565" s="5">
        <v>104.27</v>
      </c>
      <c r="H6565" s="5">
        <v>757.48</v>
      </c>
      <c r="I6565" s="5">
        <v>1227.77</v>
      </c>
      <c r="J6565" s="5">
        <v>138</v>
      </c>
      <c r="K6565" s="6">
        <f t="shared" si="1852"/>
        <v>724.32999999999993</v>
      </c>
      <c r="L6565" s="6">
        <f t="shared" si="1853"/>
        <v>-66.300000000000068</v>
      </c>
      <c r="M6565" s="6">
        <f t="shared" si="1854"/>
        <v>1040.7049999999999</v>
      </c>
      <c r="N6565" s="5">
        <f t="shared" si="1855"/>
        <v>86.481548465554198</v>
      </c>
      <c r="O6565" s="6">
        <f t="shared" si="1856"/>
        <v>-374.13</v>
      </c>
      <c r="P6565" s="6">
        <f t="shared" si="1857"/>
        <v>172.9630969311084</v>
      </c>
      <c r="Q6565" s="6">
        <f t="shared" si="1858"/>
        <v>-0.27315494993355266</v>
      </c>
      <c r="R6565" s="9">
        <f t="shared" si="1859"/>
        <v>1.7797438035155517</v>
      </c>
      <c r="S6565" s="9">
        <f t="shared" si="1860"/>
        <v>307.82999999999993</v>
      </c>
      <c r="T6565">
        <f t="shared" si="1861"/>
        <v>374.13</v>
      </c>
      <c r="U6565" s="9">
        <f t="shared" si="1862"/>
        <v>2.1630625644325554</v>
      </c>
      <c r="V6565" s="9">
        <f t="shared" si="1863"/>
        <v>3.6582948110140845</v>
      </c>
      <c r="W6565" s="9">
        <f t="shared" si="1864"/>
        <v>316.375</v>
      </c>
      <c r="X6565">
        <f t="shared" si="1865"/>
        <v>1040.7049999999999</v>
      </c>
      <c r="Y6565" s="9">
        <f t="shared" si="1866"/>
        <v>12.033838644951127</v>
      </c>
      <c r="Z6565" s="10">
        <f t="shared" si="1867"/>
        <v>0.58751851034669533</v>
      </c>
      <c r="AA6565">
        <f t="shared" si="1868"/>
        <v>66.300000000000068</v>
      </c>
    </row>
    <row r="6566" spans="1:27">
      <c r="A6566" s="1">
        <f t="shared" si="1851"/>
        <v>19004995</v>
      </c>
      <c r="B6566" s="1">
        <v>-5</v>
      </c>
      <c r="C6566" s="1">
        <v>5</v>
      </c>
      <c r="D6566" s="2">
        <v>19</v>
      </c>
      <c r="E6566" s="5">
        <v>449.58</v>
      </c>
      <c r="F6566" s="5">
        <v>101.76</v>
      </c>
      <c r="G6566" s="5">
        <v>61.89</v>
      </c>
      <c r="H6566" s="5">
        <v>421.71</v>
      </c>
      <c r="I6566" s="5">
        <v>231.39</v>
      </c>
      <c r="J6566" s="5">
        <v>78.900000000000006</v>
      </c>
      <c r="K6566" s="6">
        <f t="shared" si="1852"/>
        <v>435.64499999999998</v>
      </c>
      <c r="L6566" s="6">
        <f t="shared" si="1853"/>
        <v>27.870000000000005</v>
      </c>
      <c r="M6566" s="6">
        <f t="shared" si="1854"/>
        <v>166.57499999999999</v>
      </c>
      <c r="N6566" s="5">
        <f t="shared" si="1855"/>
        <v>50.138762699133295</v>
      </c>
      <c r="O6566" s="6">
        <f t="shared" si="1856"/>
        <v>-129.63</v>
      </c>
      <c r="P6566" s="6">
        <f t="shared" si="1857"/>
        <v>100.27752539826659</v>
      </c>
      <c r="Q6566" s="6">
        <f t="shared" si="1858"/>
        <v>-0.23816004644823102</v>
      </c>
      <c r="R6566" s="9">
        <f t="shared" si="1859"/>
        <v>1.57064107210929</v>
      </c>
      <c r="S6566" s="9">
        <f t="shared" si="1860"/>
        <v>157.5</v>
      </c>
      <c r="T6566">
        <f t="shared" si="1861"/>
        <v>129.63</v>
      </c>
      <c r="U6566" s="9">
        <f t="shared" si="1862"/>
        <v>1.2927123947779509</v>
      </c>
      <c r="V6566" s="9">
        <f t="shared" si="1863"/>
        <v>5.3665065812374175</v>
      </c>
      <c r="W6566" s="9">
        <f t="shared" si="1864"/>
        <v>269.07</v>
      </c>
      <c r="X6566">
        <f t="shared" si="1865"/>
        <v>166.57499999999999</v>
      </c>
      <c r="Y6566" s="9">
        <f t="shared" si="1866"/>
        <v>3.3222798296711744</v>
      </c>
      <c r="Z6566" s="10">
        <f t="shared" si="1867"/>
        <v>0.58751936138309513</v>
      </c>
      <c r="AA6566">
        <f t="shared" si="1868"/>
        <v>27.870000000000005</v>
      </c>
    </row>
    <row r="6567" spans="1:27">
      <c r="A6567" s="1">
        <f t="shared" si="1851"/>
        <v>18014997</v>
      </c>
      <c r="B6567" s="1">
        <v>-3</v>
      </c>
      <c r="C6567" s="1">
        <v>15</v>
      </c>
      <c r="D6567" s="2">
        <v>18</v>
      </c>
      <c r="E6567" s="5">
        <v>1418.83</v>
      </c>
      <c r="F6567" s="5">
        <v>1386.12</v>
      </c>
      <c r="G6567" s="5">
        <v>163.65</v>
      </c>
      <c r="H6567" s="5">
        <v>1375.86</v>
      </c>
      <c r="I6567" s="5">
        <v>1374.97</v>
      </c>
      <c r="J6567" s="5">
        <v>139.94999999999999</v>
      </c>
      <c r="K6567" s="6">
        <f t="shared" si="1852"/>
        <v>1397.3449999999998</v>
      </c>
      <c r="L6567" s="6">
        <f t="shared" si="1853"/>
        <v>42.970000000000027</v>
      </c>
      <c r="M6567" s="6">
        <f t="shared" si="1854"/>
        <v>1380.5450000000001</v>
      </c>
      <c r="N6567" s="5">
        <f t="shared" si="1855"/>
        <v>107.66536699421964</v>
      </c>
      <c r="O6567" s="6">
        <f t="shared" si="1856"/>
        <v>11.149999999999864</v>
      </c>
      <c r="P6567" s="6">
        <f t="shared" si="1857"/>
        <v>215.33073398843928</v>
      </c>
      <c r="Q6567" s="6">
        <f t="shared" si="1858"/>
        <v>0.15518083046628217</v>
      </c>
      <c r="R6567" s="9">
        <f t="shared" si="1859"/>
        <v>0.14777268163544421</v>
      </c>
      <c r="S6567" s="9">
        <f t="shared" si="1860"/>
        <v>31.820000000000164</v>
      </c>
      <c r="T6567">
        <f t="shared" si="1861"/>
        <v>11.149999999999864</v>
      </c>
      <c r="U6567" s="9">
        <f t="shared" si="1862"/>
        <v>5.1780810818201579E-2</v>
      </c>
      <c r="V6567" s="9">
        <f t="shared" si="1863"/>
        <v>0.15603903529072344</v>
      </c>
      <c r="W6567" s="9">
        <f t="shared" si="1864"/>
        <v>16.799999999999727</v>
      </c>
      <c r="X6567">
        <f t="shared" si="1865"/>
        <v>1380.5450000000001</v>
      </c>
      <c r="Y6567" s="9">
        <f t="shared" si="1866"/>
        <v>12.822554165204481</v>
      </c>
      <c r="Z6567" s="10">
        <f t="shared" si="1867"/>
        <v>0.58753297779784242</v>
      </c>
      <c r="AA6567">
        <f t="shared" si="1868"/>
        <v>42.970000000000027</v>
      </c>
    </row>
    <row r="6568" spans="1:27">
      <c r="A6568" s="1">
        <f t="shared" si="1851"/>
        <v>21006000</v>
      </c>
      <c r="B6568" s="1">
        <v>0</v>
      </c>
      <c r="C6568" s="1">
        <v>6</v>
      </c>
      <c r="D6568" s="2">
        <v>21</v>
      </c>
      <c r="E6568" s="5">
        <v>773.02</v>
      </c>
      <c r="F6568" s="5">
        <v>487.6</v>
      </c>
      <c r="G6568" s="5">
        <v>86.14</v>
      </c>
      <c r="H6568" s="5">
        <v>747.3</v>
      </c>
      <c r="I6568" s="5">
        <v>574.02</v>
      </c>
      <c r="J6568" s="5">
        <v>104.27</v>
      </c>
      <c r="K6568" s="6">
        <f t="shared" si="1852"/>
        <v>760.16</v>
      </c>
      <c r="L6568" s="6">
        <f t="shared" si="1853"/>
        <v>25.720000000000027</v>
      </c>
      <c r="M6568" s="6">
        <f t="shared" si="1854"/>
        <v>530.80999999999995</v>
      </c>
      <c r="N6568" s="5">
        <f t="shared" si="1855"/>
        <v>67.624574860031473</v>
      </c>
      <c r="O6568" s="6">
        <f t="shared" si="1856"/>
        <v>-86.419999999999959</v>
      </c>
      <c r="P6568" s="6">
        <f t="shared" si="1857"/>
        <v>135.24914972006295</v>
      </c>
      <c r="Q6568" s="6">
        <f t="shared" si="1858"/>
        <v>-0.18872023565064752</v>
      </c>
      <c r="R6568" s="9">
        <f t="shared" si="1859"/>
        <v>0.8291364510025091</v>
      </c>
      <c r="S6568" s="9">
        <f t="shared" si="1860"/>
        <v>112.13999999999999</v>
      </c>
      <c r="T6568">
        <f t="shared" si="1861"/>
        <v>86.419999999999959</v>
      </c>
      <c r="U6568" s="9">
        <f t="shared" si="1862"/>
        <v>0.63896889687566261</v>
      </c>
      <c r="V6568" s="9">
        <f t="shared" si="1863"/>
        <v>3.3915185489107453</v>
      </c>
      <c r="W6568" s="9">
        <f t="shared" si="1864"/>
        <v>229.35000000000002</v>
      </c>
      <c r="X6568">
        <f t="shared" si="1865"/>
        <v>530.80999999999995</v>
      </c>
      <c r="Y6568" s="9">
        <f t="shared" si="1866"/>
        <v>7.8493654281548393</v>
      </c>
      <c r="Z6568" s="10">
        <f t="shared" si="1867"/>
        <v>0.5875559547821807</v>
      </c>
      <c r="AA6568">
        <f t="shared" si="1868"/>
        <v>25.720000000000027</v>
      </c>
    </row>
    <row r="6569" spans="1:27">
      <c r="A6569" s="1">
        <f t="shared" si="1851"/>
        <v>2028996</v>
      </c>
      <c r="B6569" s="1">
        <v>-4</v>
      </c>
      <c r="C6569" s="1">
        <v>29</v>
      </c>
      <c r="D6569" s="2">
        <v>2</v>
      </c>
      <c r="E6569" s="5">
        <v>1708.36</v>
      </c>
      <c r="F6569" s="5">
        <v>1285.2</v>
      </c>
      <c r="G6569" s="5">
        <v>159.47</v>
      </c>
      <c r="H6569" s="5">
        <v>1746.21</v>
      </c>
      <c r="I6569" s="5">
        <v>1730.98</v>
      </c>
      <c r="J6569" s="5">
        <v>153.61000000000001</v>
      </c>
      <c r="K6569" s="6">
        <f t="shared" si="1852"/>
        <v>1727.2849999999999</v>
      </c>
      <c r="L6569" s="6">
        <f t="shared" si="1853"/>
        <v>-37.850000000000136</v>
      </c>
      <c r="M6569" s="6">
        <f t="shared" si="1854"/>
        <v>1508.0900000000001</v>
      </c>
      <c r="N6569" s="5">
        <f t="shared" si="1855"/>
        <v>110.70988325348375</v>
      </c>
      <c r="O6569" s="6">
        <f t="shared" si="1856"/>
        <v>-445.78</v>
      </c>
      <c r="P6569" s="6">
        <f t="shared" si="1857"/>
        <v>221.41976650696751</v>
      </c>
      <c r="Q6569" s="6">
        <f t="shared" si="1858"/>
        <v>3.7421411466030674E-2</v>
      </c>
      <c r="R6569" s="9">
        <f t="shared" si="1859"/>
        <v>1.8423377751469328</v>
      </c>
      <c r="S6569" s="9">
        <f t="shared" si="1860"/>
        <v>407.92999999999984</v>
      </c>
      <c r="T6569">
        <f t="shared" si="1861"/>
        <v>445.78</v>
      </c>
      <c r="U6569" s="9">
        <f t="shared" si="1862"/>
        <v>2.0132800563944793</v>
      </c>
      <c r="V6569" s="9">
        <f t="shared" si="1863"/>
        <v>1.9799045356964751</v>
      </c>
      <c r="W6569" s="9">
        <f t="shared" si="1864"/>
        <v>219.19499999999971</v>
      </c>
      <c r="X6569">
        <f t="shared" si="1865"/>
        <v>1508.0900000000001</v>
      </c>
      <c r="Y6569" s="9">
        <f t="shared" si="1866"/>
        <v>13.621999731921354</v>
      </c>
      <c r="Z6569" s="10">
        <f t="shared" si="1867"/>
        <v>0.58760616062121063</v>
      </c>
      <c r="AA6569">
        <f t="shared" si="1868"/>
        <v>37.850000000000136</v>
      </c>
    </row>
    <row r="6570" spans="1:27">
      <c r="A6570" s="1">
        <f t="shared" si="1851"/>
        <v>2031001</v>
      </c>
      <c r="B6570" s="1">
        <v>1</v>
      </c>
      <c r="C6570" s="1">
        <v>31</v>
      </c>
      <c r="D6570" s="2">
        <v>2</v>
      </c>
      <c r="E6570" s="5">
        <v>255.93</v>
      </c>
      <c r="F6570" s="5">
        <v>39.869999999999997</v>
      </c>
      <c r="G6570" s="5">
        <v>145.53</v>
      </c>
      <c r="H6570" s="5">
        <v>239.21</v>
      </c>
      <c r="I6570" s="5">
        <v>416.23</v>
      </c>
      <c r="J6570" s="5">
        <v>109.56</v>
      </c>
      <c r="K6570" s="6">
        <f t="shared" si="1852"/>
        <v>247.57</v>
      </c>
      <c r="L6570" s="6">
        <f t="shared" si="1853"/>
        <v>16.72</v>
      </c>
      <c r="M6570" s="6">
        <f t="shared" si="1854"/>
        <v>228.05</v>
      </c>
      <c r="N6570" s="5">
        <f t="shared" si="1855"/>
        <v>91.080149456399113</v>
      </c>
      <c r="O6570" s="6">
        <f t="shared" si="1856"/>
        <v>-376.36</v>
      </c>
      <c r="P6570" s="6">
        <f t="shared" si="1857"/>
        <v>182.16029891279823</v>
      </c>
      <c r="Q6570" s="6">
        <f t="shared" si="1858"/>
        <v>0.27651991270244985</v>
      </c>
      <c r="R6570" s="9">
        <f t="shared" si="1859"/>
        <v>2.1578796386811541</v>
      </c>
      <c r="S6570" s="9">
        <f t="shared" si="1860"/>
        <v>393.08000000000004</v>
      </c>
      <c r="T6570">
        <f t="shared" si="1861"/>
        <v>376.36</v>
      </c>
      <c r="U6570" s="9">
        <f t="shared" si="1862"/>
        <v>2.0660923496846419</v>
      </c>
      <c r="V6570" s="9">
        <f t="shared" si="1863"/>
        <v>0.21431673220238162</v>
      </c>
      <c r="W6570" s="9">
        <f t="shared" si="1864"/>
        <v>19.519999999999982</v>
      </c>
      <c r="X6570">
        <f t="shared" si="1865"/>
        <v>228.05</v>
      </c>
      <c r="Y6570" s="9">
        <f t="shared" si="1866"/>
        <v>2.5038386669443224</v>
      </c>
      <c r="Z6570" s="10">
        <f t="shared" si="1867"/>
        <v>0.58761466966031406</v>
      </c>
      <c r="AA6570">
        <f t="shared" si="1868"/>
        <v>16.72</v>
      </c>
    </row>
    <row r="6571" spans="1:27">
      <c r="A6571" s="1">
        <f t="shared" si="1851"/>
        <v>12023004</v>
      </c>
      <c r="B6571" s="1">
        <v>4</v>
      </c>
      <c r="C6571" s="1">
        <v>23</v>
      </c>
      <c r="D6571" s="2">
        <v>12</v>
      </c>
      <c r="E6571" s="5">
        <v>104.86</v>
      </c>
      <c r="F6571" s="5">
        <v>-47.11</v>
      </c>
      <c r="G6571" s="5">
        <v>153.05000000000001</v>
      </c>
      <c r="H6571" s="5">
        <v>114.44</v>
      </c>
      <c r="I6571" s="5">
        <v>230.56</v>
      </c>
      <c r="J6571" s="5">
        <v>110.4</v>
      </c>
      <c r="K6571" s="6">
        <f t="shared" si="1852"/>
        <v>109.65</v>
      </c>
      <c r="L6571" s="6">
        <f t="shared" si="1853"/>
        <v>-9.5799999999999983</v>
      </c>
      <c r="M6571" s="6">
        <f t="shared" si="1854"/>
        <v>91.724999999999994</v>
      </c>
      <c r="N6571" s="5">
        <f t="shared" si="1855"/>
        <v>94.356322655135315</v>
      </c>
      <c r="O6571" s="6">
        <f t="shared" si="1856"/>
        <v>-277.67</v>
      </c>
      <c r="P6571" s="6">
        <f t="shared" si="1857"/>
        <v>188.71264531027063</v>
      </c>
      <c r="Q6571" s="6">
        <f t="shared" si="1858"/>
        <v>0.31551152914516933</v>
      </c>
      <c r="R6571" s="9">
        <f t="shared" si="1859"/>
        <v>1.4206255206651448</v>
      </c>
      <c r="S6571" s="9">
        <f t="shared" si="1860"/>
        <v>268.09000000000003</v>
      </c>
      <c r="T6571">
        <f t="shared" si="1861"/>
        <v>277.67</v>
      </c>
      <c r="U6571" s="9">
        <f t="shared" si="1862"/>
        <v>1.4713905342351106</v>
      </c>
      <c r="V6571" s="9">
        <f t="shared" si="1863"/>
        <v>0.18997137124042476</v>
      </c>
      <c r="W6571" s="9">
        <f t="shared" si="1864"/>
        <v>17.925000000000011</v>
      </c>
      <c r="X6571">
        <f t="shared" si="1865"/>
        <v>91.724999999999994</v>
      </c>
      <c r="Y6571" s="9">
        <f t="shared" si="1866"/>
        <v>0.97211291643112685</v>
      </c>
      <c r="Z6571" s="10">
        <f t="shared" si="1867"/>
        <v>0.58761977502463281</v>
      </c>
      <c r="AA6571">
        <f t="shared" si="1868"/>
        <v>9.5799999999999983</v>
      </c>
    </row>
    <row r="6572" spans="1:27">
      <c r="A6572" s="1">
        <f t="shared" si="1851"/>
        <v>15014994</v>
      </c>
      <c r="B6572" s="1">
        <v>-6</v>
      </c>
      <c r="C6572" s="1">
        <v>15</v>
      </c>
      <c r="D6572" s="2">
        <v>15</v>
      </c>
      <c r="E6572" s="5">
        <v>264.14</v>
      </c>
      <c r="F6572" s="5">
        <v>266.8</v>
      </c>
      <c r="G6572" s="5">
        <v>114.02</v>
      </c>
      <c r="H6572" s="5">
        <v>249.18</v>
      </c>
      <c r="I6572" s="5">
        <v>204.35</v>
      </c>
      <c r="J6572" s="5">
        <v>83.91</v>
      </c>
      <c r="K6572" s="6">
        <f t="shared" si="1852"/>
        <v>256.65999999999997</v>
      </c>
      <c r="L6572" s="6">
        <f t="shared" si="1853"/>
        <v>14.95999999999998</v>
      </c>
      <c r="M6572" s="6">
        <f t="shared" si="1854"/>
        <v>235.57499999999999</v>
      </c>
      <c r="N6572" s="5">
        <f t="shared" si="1855"/>
        <v>70.783911484178375</v>
      </c>
      <c r="O6572" s="6">
        <f t="shared" si="1856"/>
        <v>62.450000000000017</v>
      </c>
      <c r="P6572" s="6">
        <f t="shared" si="1857"/>
        <v>141.56782296835675</v>
      </c>
      <c r="Q6572" s="6">
        <f t="shared" si="1858"/>
        <v>0.29736734348318183</v>
      </c>
      <c r="R6572" s="9">
        <f t="shared" si="1859"/>
        <v>0.33545758495286748</v>
      </c>
      <c r="S6572" s="9">
        <f t="shared" si="1860"/>
        <v>47.490000000000038</v>
      </c>
      <c r="T6572">
        <f t="shared" si="1861"/>
        <v>62.450000000000017</v>
      </c>
      <c r="U6572" s="9">
        <f t="shared" si="1862"/>
        <v>0.44113131565185432</v>
      </c>
      <c r="V6572" s="9">
        <f t="shared" si="1863"/>
        <v>0.29787842403584747</v>
      </c>
      <c r="W6572" s="9">
        <f t="shared" si="1864"/>
        <v>21.08499999999998</v>
      </c>
      <c r="X6572">
        <f t="shared" si="1865"/>
        <v>235.57499999999999</v>
      </c>
      <c r="Y6572" s="9">
        <f t="shared" si="1866"/>
        <v>3.3280867793334044</v>
      </c>
      <c r="Z6572" s="10">
        <f t="shared" si="1867"/>
        <v>0.58762488034459537</v>
      </c>
      <c r="AA6572">
        <f t="shared" si="1868"/>
        <v>14.95999999999998</v>
      </c>
    </row>
    <row r="6573" spans="1:27">
      <c r="A6573" s="1">
        <f t="shared" si="1851"/>
        <v>17019000</v>
      </c>
      <c r="B6573" s="1">
        <v>0</v>
      </c>
      <c r="C6573" s="1">
        <v>19</v>
      </c>
      <c r="D6573" s="2">
        <v>17</v>
      </c>
      <c r="E6573" s="5">
        <v>11.21</v>
      </c>
      <c r="F6573" s="5">
        <v>-46</v>
      </c>
      <c r="G6573" s="5">
        <v>124.9</v>
      </c>
      <c r="H6573" s="5">
        <v>11.39</v>
      </c>
      <c r="I6573" s="5">
        <v>63.01</v>
      </c>
      <c r="J6573" s="5">
        <v>99.81</v>
      </c>
      <c r="K6573" s="6">
        <f t="shared" si="1852"/>
        <v>11.3</v>
      </c>
      <c r="L6573" s="6">
        <f t="shared" si="1853"/>
        <v>-0.17999999999999972</v>
      </c>
      <c r="M6573" s="6">
        <f t="shared" si="1854"/>
        <v>8.504999999999999</v>
      </c>
      <c r="N6573" s="5">
        <f t="shared" si="1855"/>
        <v>79.940675034678065</v>
      </c>
      <c r="O6573" s="6">
        <f t="shared" si="1856"/>
        <v>-109.00999999999999</v>
      </c>
      <c r="P6573" s="6">
        <f t="shared" si="1857"/>
        <v>159.88135006935613</v>
      </c>
      <c r="Q6573" s="6">
        <f t="shared" si="1858"/>
        <v>0.22056035256113557</v>
      </c>
      <c r="R6573" s="9">
        <f t="shared" si="1859"/>
        <v>0.68069227557053902</v>
      </c>
      <c r="S6573" s="9">
        <f t="shared" si="1860"/>
        <v>108.82999999999998</v>
      </c>
      <c r="T6573">
        <f t="shared" si="1861"/>
        <v>109.00999999999999</v>
      </c>
      <c r="U6573" s="9">
        <f t="shared" si="1862"/>
        <v>0.6818181104469766</v>
      </c>
      <c r="V6573" s="9">
        <f t="shared" si="1863"/>
        <v>3.4963427551587947E-2</v>
      </c>
      <c r="W6573" s="9">
        <f t="shared" si="1864"/>
        <v>2.7950000000000017</v>
      </c>
      <c r="X6573">
        <f t="shared" si="1865"/>
        <v>8.504999999999999</v>
      </c>
      <c r="Y6573" s="9">
        <f t="shared" si="1866"/>
        <v>0.10639139582334714</v>
      </c>
      <c r="Z6573" s="10">
        <f t="shared" si="1867"/>
        <v>0.58765551133295768</v>
      </c>
      <c r="AA6573">
        <f t="shared" si="1868"/>
        <v>0.17999999999999972</v>
      </c>
    </row>
    <row r="6574" spans="1:27">
      <c r="A6574" s="1">
        <f t="shared" si="1851"/>
        <v>10025004</v>
      </c>
      <c r="B6574" s="1">
        <v>4</v>
      </c>
      <c r="C6574" s="1">
        <v>25</v>
      </c>
      <c r="D6574" s="2">
        <v>10</v>
      </c>
      <c r="E6574" s="5">
        <v>180.07</v>
      </c>
      <c r="F6574" s="5">
        <v>94.23</v>
      </c>
      <c r="G6574" s="5">
        <v>134.93</v>
      </c>
      <c r="H6574" s="5">
        <v>167.94</v>
      </c>
      <c r="I6574" s="5">
        <v>285.48</v>
      </c>
      <c r="J6574" s="5">
        <v>77.78</v>
      </c>
      <c r="K6574" s="6">
        <f t="shared" si="1852"/>
        <v>174.005</v>
      </c>
      <c r="L6574" s="6">
        <f t="shared" si="1853"/>
        <v>12.129999999999995</v>
      </c>
      <c r="M6574" s="6">
        <f t="shared" si="1854"/>
        <v>189.85500000000002</v>
      </c>
      <c r="N6574" s="5">
        <f t="shared" si="1855"/>
        <v>77.871421747647574</v>
      </c>
      <c r="O6574" s="6">
        <f t="shared" si="1856"/>
        <v>-191.25</v>
      </c>
      <c r="P6574" s="6">
        <f t="shared" si="1857"/>
        <v>155.74284349529515</v>
      </c>
      <c r="Q6574" s="6">
        <f t="shared" si="1858"/>
        <v>0.50117331982158708</v>
      </c>
      <c r="R6574" s="9">
        <f t="shared" si="1859"/>
        <v>1.3058705969121716</v>
      </c>
      <c r="S6574" s="9">
        <f t="shared" si="1860"/>
        <v>203.38</v>
      </c>
      <c r="T6574">
        <f t="shared" si="1861"/>
        <v>191.25</v>
      </c>
      <c r="U6574" s="9">
        <f t="shared" si="1862"/>
        <v>1.2279857983058946</v>
      </c>
      <c r="V6574" s="9">
        <f t="shared" si="1863"/>
        <v>0.20354065258194465</v>
      </c>
      <c r="W6574" s="9">
        <f t="shared" si="1864"/>
        <v>15.850000000000023</v>
      </c>
      <c r="X6574">
        <f t="shared" si="1865"/>
        <v>189.85500000000002</v>
      </c>
      <c r="Y6574" s="9">
        <f t="shared" si="1866"/>
        <v>2.4380574508482677</v>
      </c>
      <c r="Z6574" s="10">
        <f t="shared" si="1867"/>
        <v>0.5876674229528126</v>
      </c>
      <c r="AA6574">
        <f t="shared" si="1868"/>
        <v>12.129999999999995</v>
      </c>
    </row>
    <row r="6575" spans="1:27">
      <c r="A6575" s="1">
        <f t="shared" si="1851"/>
        <v>11022995</v>
      </c>
      <c r="B6575" s="1">
        <v>-5</v>
      </c>
      <c r="C6575" s="1">
        <v>23</v>
      </c>
      <c r="D6575" s="2">
        <v>11</v>
      </c>
      <c r="E6575" s="5">
        <v>424.41</v>
      </c>
      <c r="F6575" s="5">
        <v>322.27999999999997</v>
      </c>
      <c r="G6575" s="5">
        <v>156.68</v>
      </c>
      <c r="H6575" s="5">
        <v>413.42</v>
      </c>
      <c r="I6575" s="5">
        <v>476.72</v>
      </c>
      <c r="J6575" s="5">
        <v>115.14</v>
      </c>
      <c r="K6575" s="6">
        <f t="shared" si="1852"/>
        <v>418.91500000000002</v>
      </c>
      <c r="L6575" s="6">
        <f t="shared" si="1853"/>
        <v>10.990000000000009</v>
      </c>
      <c r="M6575" s="6">
        <f t="shared" si="1854"/>
        <v>399.5</v>
      </c>
      <c r="N6575" s="5">
        <f t="shared" si="1855"/>
        <v>97.218622187315532</v>
      </c>
      <c r="O6575" s="6">
        <f t="shared" si="1856"/>
        <v>-154.44000000000005</v>
      </c>
      <c r="P6575" s="6">
        <f t="shared" si="1857"/>
        <v>194.43724437463106</v>
      </c>
      <c r="Q6575" s="6">
        <f t="shared" si="1858"/>
        <v>0.29866820053895382</v>
      </c>
      <c r="R6575" s="9">
        <f t="shared" si="1859"/>
        <v>0.85081436188870574</v>
      </c>
      <c r="S6575" s="9">
        <f t="shared" si="1860"/>
        <v>165.43000000000006</v>
      </c>
      <c r="T6575">
        <f t="shared" si="1861"/>
        <v>154.44000000000005</v>
      </c>
      <c r="U6575" s="9">
        <f t="shared" si="1862"/>
        <v>0.79429226893605576</v>
      </c>
      <c r="V6575" s="9">
        <f t="shared" si="1863"/>
        <v>0.19970453770258395</v>
      </c>
      <c r="W6575" s="9">
        <f t="shared" si="1864"/>
        <v>19.41500000000002</v>
      </c>
      <c r="X6575">
        <f t="shared" si="1865"/>
        <v>399.5</v>
      </c>
      <c r="Y6575" s="9">
        <f t="shared" si="1866"/>
        <v>4.1092950199424267</v>
      </c>
      <c r="Z6575" s="10">
        <f t="shared" si="1867"/>
        <v>0.58771676852034771</v>
      </c>
      <c r="AA6575">
        <f t="shared" si="1868"/>
        <v>10.990000000000009</v>
      </c>
    </row>
    <row r="6576" spans="1:27">
      <c r="A6576" s="1">
        <f t="shared" si="1851"/>
        <v>19011003</v>
      </c>
      <c r="B6576" s="1">
        <v>3</v>
      </c>
      <c r="C6576" s="1">
        <v>11</v>
      </c>
      <c r="D6576" s="2">
        <v>19</v>
      </c>
      <c r="E6576" s="5">
        <v>382.66</v>
      </c>
      <c r="F6576" s="5">
        <v>414.83</v>
      </c>
      <c r="G6576" s="5">
        <v>100.08</v>
      </c>
      <c r="H6576" s="5">
        <v>393.77</v>
      </c>
      <c r="I6576" s="5">
        <v>320.33</v>
      </c>
      <c r="J6576" s="5">
        <v>105.38</v>
      </c>
      <c r="K6576" s="6">
        <f t="shared" si="1852"/>
        <v>388.21500000000003</v>
      </c>
      <c r="L6576" s="6">
        <f t="shared" si="1853"/>
        <v>-11.109999999999957</v>
      </c>
      <c r="M6576" s="6">
        <f t="shared" si="1854"/>
        <v>367.58</v>
      </c>
      <c r="N6576" s="5">
        <f t="shared" si="1855"/>
        <v>72.665244099225319</v>
      </c>
      <c r="O6576" s="6">
        <f t="shared" si="1856"/>
        <v>94.5</v>
      </c>
      <c r="P6576" s="6">
        <f t="shared" si="1857"/>
        <v>145.33048819845064</v>
      </c>
      <c r="Q6576" s="6">
        <f t="shared" si="1858"/>
        <v>-5.1557243341526005E-2</v>
      </c>
      <c r="R6576" s="9">
        <f t="shared" si="1859"/>
        <v>0.72668853802918598</v>
      </c>
      <c r="S6576" s="9">
        <f t="shared" si="1860"/>
        <v>105.60999999999996</v>
      </c>
      <c r="T6576">
        <f t="shared" si="1861"/>
        <v>94.5</v>
      </c>
      <c r="U6576" s="9">
        <f t="shared" si="1862"/>
        <v>0.65024208733792355</v>
      </c>
      <c r="V6576" s="9">
        <f t="shared" si="1863"/>
        <v>0.28397344914747263</v>
      </c>
      <c r="W6576" s="9">
        <f t="shared" si="1864"/>
        <v>20.635000000000048</v>
      </c>
      <c r="X6576">
        <f t="shared" si="1865"/>
        <v>367.58</v>
      </c>
      <c r="Y6576" s="9">
        <f t="shared" si="1866"/>
        <v>5.0585393960565908</v>
      </c>
      <c r="Z6576" s="10">
        <f t="shared" si="1867"/>
        <v>0.58777801932362184</v>
      </c>
      <c r="AA6576">
        <f t="shared" si="1868"/>
        <v>11.109999999999957</v>
      </c>
    </row>
    <row r="6577" spans="1:27">
      <c r="A6577" s="1">
        <f t="shared" si="1851"/>
        <v>12019006</v>
      </c>
      <c r="B6577" s="1">
        <v>6</v>
      </c>
      <c r="C6577" s="1">
        <v>19</v>
      </c>
      <c r="D6577" s="2">
        <v>12</v>
      </c>
      <c r="E6577" s="5">
        <v>525.91999999999996</v>
      </c>
      <c r="F6577" s="5">
        <v>648.46</v>
      </c>
      <c r="G6577" s="5">
        <v>91.72</v>
      </c>
      <c r="H6577" s="5">
        <v>503.69</v>
      </c>
      <c r="I6577" s="5">
        <v>660.17</v>
      </c>
      <c r="J6577" s="5">
        <v>114.86</v>
      </c>
      <c r="K6577" s="6">
        <f t="shared" si="1852"/>
        <v>514.80499999999995</v>
      </c>
      <c r="L6577" s="6">
        <f t="shared" si="1853"/>
        <v>22.229999999999961</v>
      </c>
      <c r="M6577" s="6">
        <f t="shared" si="1854"/>
        <v>654.31500000000005</v>
      </c>
      <c r="N6577" s="5">
        <f t="shared" si="1855"/>
        <v>73.493839877910858</v>
      </c>
      <c r="O6577" s="6">
        <f t="shared" si="1856"/>
        <v>-11.709999999999923</v>
      </c>
      <c r="P6577" s="6">
        <f t="shared" si="1857"/>
        <v>146.98767975582172</v>
      </c>
      <c r="Q6577" s="6">
        <f t="shared" si="1858"/>
        <v>-0.22125330091424461</v>
      </c>
      <c r="R6577" s="9">
        <f t="shared" si="1859"/>
        <v>0.2309037060546949</v>
      </c>
      <c r="S6577" s="9">
        <f t="shared" si="1860"/>
        <v>33.939999999999884</v>
      </c>
      <c r="T6577">
        <f t="shared" si="1861"/>
        <v>11.709999999999923</v>
      </c>
      <c r="U6577" s="9">
        <f t="shared" si="1862"/>
        <v>7.9666540892765716E-2</v>
      </c>
      <c r="V6577" s="9">
        <f t="shared" si="1863"/>
        <v>1.8982543330401072</v>
      </c>
      <c r="W6577" s="9">
        <f t="shared" si="1864"/>
        <v>139.5100000000001</v>
      </c>
      <c r="X6577">
        <f t="shared" si="1865"/>
        <v>654.31500000000005</v>
      </c>
      <c r="Y6577" s="9">
        <f t="shared" si="1866"/>
        <v>8.9029910681896407</v>
      </c>
      <c r="Z6577" s="10">
        <f t="shared" si="1867"/>
        <v>0.58781034356329598</v>
      </c>
      <c r="AA6577">
        <f t="shared" si="1868"/>
        <v>22.229999999999961</v>
      </c>
    </row>
    <row r="6578" spans="1:27">
      <c r="A6578" s="1">
        <f t="shared" si="1851"/>
        <v>5025006</v>
      </c>
      <c r="B6578" s="1">
        <v>6</v>
      </c>
      <c r="C6578" s="1">
        <v>25</v>
      </c>
      <c r="D6578" s="2">
        <v>5</v>
      </c>
      <c r="E6578" s="5">
        <v>44.91</v>
      </c>
      <c r="F6578" s="5">
        <v>-34.57</v>
      </c>
      <c r="G6578" s="5">
        <v>97.02</v>
      </c>
      <c r="H6578" s="5">
        <v>54.91</v>
      </c>
      <c r="I6578" s="5">
        <v>52.41</v>
      </c>
      <c r="J6578" s="5">
        <v>97.3</v>
      </c>
      <c r="K6578" s="6">
        <f t="shared" si="1852"/>
        <v>49.91</v>
      </c>
      <c r="L6578" s="6">
        <f t="shared" si="1853"/>
        <v>-10</v>
      </c>
      <c r="M6578" s="6">
        <f t="shared" si="1854"/>
        <v>8.9199999999999982</v>
      </c>
      <c r="N6578" s="5">
        <f t="shared" si="1855"/>
        <v>68.702566182057566</v>
      </c>
      <c r="O6578" s="6">
        <f t="shared" si="1856"/>
        <v>-86.97999999999999</v>
      </c>
      <c r="P6578" s="6">
        <f t="shared" si="1857"/>
        <v>137.40513236411513</v>
      </c>
      <c r="Q6578" s="6">
        <f t="shared" si="1858"/>
        <v>-2.88183839696696E-3</v>
      </c>
      <c r="R6578" s="9">
        <f t="shared" si="1859"/>
        <v>0.56024108179604049</v>
      </c>
      <c r="S6578" s="9">
        <f t="shared" si="1860"/>
        <v>76.97999999999999</v>
      </c>
      <c r="T6578">
        <f t="shared" si="1861"/>
        <v>86.97999999999999</v>
      </c>
      <c r="U6578" s="9">
        <f t="shared" si="1862"/>
        <v>0.63301856709040782</v>
      </c>
      <c r="V6578" s="9">
        <f t="shared" si="1863"/>
        <v>0.59662982444322421</v>
      </c>
      <c r="W6578" s="9">
        <f t="shared" si="1864"/>
        <v>40.989999999999995</v>
      </c>
      <c r="X6578">
        <f t="shared" si="1865"/>
        <v>8.9199999999999982</v>
      </c>
      <c r="Y6578" s="9">
        <f t="shared" si="1866"/>
        <v>0.12983503376515149</v>
      </c>
      <c r="Z6578" s="10">
        <f t="shared" si="1867"/>
        <v>0.58782905678436825</v>
      </c>
      <c r="AA6578">
        <f t="shared" si="1868"/>
        <v>10</v>
      </c>
    </row>
    <row r="6579" spans="1:27">
      <c r="A6579" s="1">
        <f t="shared" si="1851"/>
        <v>20010999</v>
      </c>
      <c r="B6579" s="1">
        <v>-1</v>
      </c>
      <c r="C6579" s="1">
        <v>11</v>
      </c>
      <c r="D6579" s="2">
        <v>20</v>
      </c>
      <c r="E6579" s="5">
        <v>15.61</v>
      </c>
      <c r="F6579" s="5">
        <v>-67.47</v>
      </c>
      <c r="G6579" s="5">
        <v>107.05</v>
      </c>
      <c r="H6579" s="5">
        <v>15.11</v>
      </c>
      <c r="I6579" s="5">
        <v>36.24</v>
      </c>
      <c r="J6579" s="5">
        <v>56.04</v>
      </c>
      <c r="K6579" s="6">
        <f t="shared" si="1852"/>
        <v>15.36</v>
      </c>
      <c r="L6579" s="6">
        <f t="shared" si="1853"/>
        <v>0.5</v>
      </c>
      <c r="M6579" s="6">
        <f t="shared" si="1854"/>
        <v>-15.614999999999998</v>
      </c>
      <c r="N6579" s="5">
        <f t="shared" si="1855"/>
        <v>60.41561077238233</v>
      </c>
      <c r="O6579" s="6">
        <f t="shared" si="1856"/>
        <v>-103.71000000000001</v>
      </c>
      <c r="P6579" s="6">
        <f t="shared" si="1857"/>
        <v>120.83122154476466</v>
      </c>
      <c r="Q6579" s="6">
        <f t="shared" si="1858"/>
        <v>0.56980246571000437</v>
      </c>
      <c r="R6579" s="9">
        <f t="shared" si="1859"/>
        <v>0.8624426590059181</v>
      </c>
      <c r="S6579" s="9">
        <f t="shared" si="1860"/>
        <v>104.21000000000001</v>
      </c>
      <c r="T6579">
        <f t="shared" si="1861"/>
        <v>103.71000000000001</v>
      </c>
      <c r="U6579" s="9">
        <f t="shared" si="1862"/>
        <v>0.8583046556520848</v>
      </c>
      <c r="V6579" s="9">
        <f t="shared" si="1863"/>
        <v>0.5126986155399349</v>
      </c>
      <c r="W6579" s="9">
        <f t="shared" si="1864"/>
        <v>30.974999999999998</v>
      </c>
      <c r="X6579">
        <f t="shared" si="1865"/>
        <v>15.614999999999998</v>
      </c>
      <c r="Y6579" s="9">
        <f t="shared" si="1866"/>
        <v>0.25845968948042236</v>
      </c>
      <c r="Z6579" s="10">
        <f t="shared" si="1867"/>
        <v>0.58783586144433209</v>
      </c>
      <c r="AA6579">
        <f t="shared" si="1868"/>
        <v>0.5</v>
      </c>
    </row>
    <row r="6580" spans="1:27">
      <c r="A6580" s="1">
        <f t="shared" si="1851"/>
        <v>10015008</v>
      </c>
      <c r="B6580" s="1">
        <v>8</v>
      </c>
      <c r="C6580" s="1">
        <v>15</v>
      </c>
      <c r="D6580" s="2">
        <v>10</v>
      </c>
      <c r="E6580" s="5">
        <v>931.84</v>
      </c>
      <c r="F6580" s="5">
        <v>856.43</v>
      </c>
      <c r="G6580" s="5">
        <v>98.97</v>
      </c>
      <c r="H6580" s="5">
        <v>932.14</v>
      </c>
      <c r="I6580" s="5">
        <v>971.85</v>
      </c>
      <c r="J6580" s="5">
        <v>83.64</v>
      </c>
      <c r="K6580" s="6">
        <f t="shared" si="1852"/>
        <v>931.99</v>
      </c>
      <c r="L6580" s="6">
        <f t="shared" si="1853"/>
        <v>-0.29999999999995453</v>
      </c>
      <c r="M6580" s="6">
        <f t="shared" si="1854"/>
        <v>914.14</v>
      </c>
      <c r="N6580" s="5">
        <f t="shared" si="1855"/>
        <v>64.789486994419093</v>
      </c>
      <c r="O6580" s="6">
        <f t="shared" si="1856"/>
        <v>-115.42000000000007</v>
      </c>
      <c r="P6580" s="6">
        <f t="shared" si="1857"/>
        <v>129.57897398883819</v>
      </c>
      <c r="Q6580" s="6">
        <f t="shared" si="1858"/>
        <v>0.16672381433769587</v>
      </c>
      <c r="R6580" s="9">
        <f t="shared" si="1859"/>
        <v>0.88841573950042585</v>
      </c>
      <c r="S6580" s="9">
        <f t="shared" si="1860"/>
        <v>115.12000000000012</v>
      </c>
      <c r="T6580">
        <f t="shared" si="1861"/>
        <v>115.42000000000007</v>
      </c>
      <c r="U6580" s="9">
        <f t="shared" si="1862"/>
        <v>0.89073092992650371</v>
      </c>
      <c r="V6580" s="9">
        <f t="shared" si="1863"/>
        <v>0.2755076607033114</v>
      </c>
      <c r="W6580" s="9">
        <f t="shared" si="1864"/>
        <v>17.850000000000023</v>
      </c>
      <c r="X6580">
        <f t="shared" si="1865"/>
        <v>914.14</v>
      </c>
      <c r="Y6580" s="9">
        <f t="shared" si="1866"/>
        <v>14.10938784063444</v>
      </c>
      <c r="Z6580" s="10">
        <f t="shared" si="1867"/>
        <v>0.58785797604523493</v>
      </c>
      <c r="AA6580">
        <f t="shared" si="1868"/>
        <v>0.29999999999995453</v>
      </c>
    </row>
    <row r="6581" spans="1:27">
      <c r="A6581" s="1">
        <f t="shared" si="1851"/>
        <v>1024007</v>
      </c>
      <c r="B6581" s="1">
        <v>7</v>
      </c>
      <c r="C6581" s="1">
        <v>24</v>
      </c>
      <c r="D6581" s="2">
        <v>1</v>
      </c>
      <c r="E6581" s="5">
        <v>2084.9699999999998</v>
      </c>
      <c r="F6581" s="5">
        <v>1899.37</v>
      </c>
      <c r="G6581" s="5">
        <v>185.39</v>
      </c>
      <c r="H6581" s="5">
        <v>2150.73</v>
      </c>
      <c r="I6581" s="5">
        <v>1901.88</v>
      </c>
      <c r="J6581" s="5">
        <v>121.27</v>
      </c>
      <c r="K6581" s="6">
        <f t="shared" si="1852"/>
        <v>2117.85</v>
      </c>
      <c r="L6581" s="6">
        <f t="shared" si="1853"/>
        <v>-65.760000000000218</v>
      </c>
      <c r="M6581" s="6">
        <f t="shared" si="1854"/>
        <v>1900.625</v>
      </c>
      <c r="N6581" s="5">
        <f t="shared" si="1855"/>
        <v>110.76536575121304</v>
      </c>
      <c r="O6581" s="6">
        <f t="shared" si="1856"/>
        <v>-2.5100000000002183</v>
      </c>
      <c r="P6581" s="6">
        <f t="shared" si="1857"/>
        <v>221.53073150242608</v>
      </c>
      <c r="Q6581" s="6">
        <f t="shared" si="1858"/>
        <v>0.40066617674492339</v>
      </c>
      <c r="R6581" s="9">
        <f t="shared" si="1859"/>
        <v>0.28551343450652272</v>
      </c>
      <c r="S6581" s="9">
        <f t="shared" si="1860"/>
        <v>63.25</v>
      </c>
      <c r="T6581">
        <f t="shared" si="1861"/>
        <v>2.5100000000002183</v>
      </c>
      <c r="U6581" s="9">
        <f t="shared" si="1862"/>
        <v>1.1330256452354694E-2</v>
      </c>
      <c r="V6581" s="9">
        <f t="shared" si="1863"/>
        <v>1.9611274564641699</v>
      </c>
      <c r="W6581" s="9">
        <f t="shared" si="1864"/>
        <v>217.22499999999991</v>
      </c>
      <c r="X6581">
        <f t="shared" si="1865"/>
        <v>1900.625</v>
      </c>
      <c r="Y6581" s="9">
        <f t="shared" si="1866"/>
        <v>17.159018860362362</v>
      </c>
      <c r="Z6581" s="10">
        <f t="shared" si="1867"/>
        <v>0.5879438748724235</v>
      </c>
      <c r="AA6581">
        <f t="shared" si="1868"/>
        <v>65.760000000000218</v>
      </c>
    </row>
    <row r="6582" spans="1:27">
      <c r="A6582" s="1">
        <f t="shared" si="1851"/>
        <v>19014001</v>
      </c>
      <c r="B6582" s="1">
        <v>1</v>
      </c>
      <c r="C6582" s="1">
        <v>14</v>
      </c>
      <c r="D6582" s="2">
        <v>19</v>
      </c>
      <c r="E6582" s="5">
        <v>90.9</v>
      </c>
      <c r="F6582" s="5">
        <v>110.96</v>
      </c>
      <c r="G6582" s="5">
        <v>108.17</v>
      </c>
      <c r="H6582" s="5">
        <v>70.819999999999993</v>
      </c>
      <c r="I6582" s="5">
        <v>104.27</v>
      </c>
      <c r="J6582" s="5">
        <v>108.73</v>
      </c>
      <c r="K6582" s="6">
        <f t="shared" si="1852"/>
        <v>80.86</v>
      </c>
      <c r="L6582" s="6">
        <f t="shared" si="1853"/>
        <v>20.080000000000013</v>
      </c>
      <c r="M6582" s="6">
        <f t="shared" si="1854"/>
        <v>107.61499999999999</v>
      </c>
      <c r="N6582" s="5">
        <f t="shared" si="1855"/>
        <v>76.685986007875002</v>
      </c>
      <c r="O6582" s="6">
        <f t="shared" si="1856"/>
        <v>6.6899999999999977</v>
      </c>
      <c r="P6582" s="6">
        <f t="shared" si="1857"/>
        <v>153.37197201575</v>
      </c>
      <c r="Q6582" s="6">
        <f t="shared" si="1858"/>
        <v>-5.1636354738288075E-3</v>
      </c>
      <c r="R6582" s="9">
        <f t="shared" si="1859"/>
        <v>8.730408707677681E-2</v>
      </c>
      <c r="S6582" s="9">
        <f t="shared" si="1860"/>
        <v>13.390000000000015</v>
      </c>
      <c r="T6582">
        <f t="shared" si="1861"/>
        <v>6.6899999999999977</v>
      </c>
      <c r="U6582" s="9">
        <f t="shared" si="1862"/>
        <v>4.3619443057777152E-2</v>
      </c>
      <c r="V6582" s="9">
        <f t="shared" si="1863"/>
        <v>0.34889034350099485</v>
      </c>
      <c r="W6582" s="9">
        <f t="shared" si="1864"/>
        <v>26.754999999999995</v>
      </c>
      <c r="X6582">
        <f t="shared" si="1865"/>
        <v>107.61499999999999</v>
      </c>
      <c r="Y6582" s="9">
        <f t="shared" si="1866"/>
        <v>1.4033202883894438</v>
      </c>
      <c r="Z6582" s="10">
        <f t="shared" si="1867"/>
        <v>0.588062921803441</v>
      </c>
      <c r="AA6582">
        <f t="shared" si="1868"/>
        <v>20.080000000000013</v>
      </c>
    </row>
    <row r="6583" spans="1:27">
      <c r="A6583" s="1">
        <f t="shared" si="1851"/>
        <v>10027002</v>
      </c>
      <c r="B6583" s="1">
        <v>2</v>
      </c>
      <c r="C6583" s="1">
        <v>27</v>
      </c>
      <c r="D6583" s="2">
        <v>10</v>
      </c>
      <c r="E6583" s="5">
        <v>1594.3</v>
      </c>
      <c r="F6583" s="5">
        <v>1896.3</v>
      </c>
      <c r="G6583" s="5">
        <v>205.47</v>
      </c>
      <c r="H6583" s="5">
        <v>1503.45</v>
      </c>
      <c r="I6583" s="5">
        <v>1709.52</v>
      </c>
      <c r="J6583" s="5">
        <v>124.34</v>
      </c>
      <c r="K6583" s="6">
        <f t="shared" si="1852"/>
        <v>1548.875</v>
      </c>
      <c r="L6583" s="6">
        <f t="shared" si="1853"/>
        <v>90.849999999999909</v>
      </c>
      <c r="M6583" s="6">
        <f t="shared" si="1854"/>
        <v>1802.9099999999999</v>
      </c>
      <c r="N6583" s="5">
        <f t="shared" si="1855"/>
        <v>120.08159361450862</v>
      </c>
      <c r="O6583" s="6">
        <f t="shared" si="1856"/>
        <v>186.77999999999997</v>
      </c>
      <c r="P6583" s="6">
        <f t="shared" si="1857"/>
        <v>240.16318722901724</v>
      </c>
      <c r="Q6583" s="6">
        <f t="shared" si="1858"/>
        <v>0.46390859455227368</v>
      </c>
      <c r="R6583" s="9">
        <f t="shared" si="1859"/>
        <v>0.39943673760675968</v>
      </c>
      <c r="S6583" s="9">
        <f t="shared" si="1860"/>
        <v>95.930000000000064</v>
      </c>
      <c r="T6583">
        <f t="shared" si="1861"/>
        <v>186.77999999999997</v>
      </c>
      <c r="U6583" s="9">
        <f t="shared" si="1862"/>
        <v>0.77772119097457015</v>
      </c>
      <c r="V6583" s="9">
        <f t="shared" si="1863"/>
        <v>2.1155198923784653</v>
      </c>
      <c r="W6583" s="9">
        <f t="shared" si="1864"/>
        <v>254.03499999999985</v>
      </c>
      <c r="X6583">
        <f t="shared" si="1865"/>
        <v>1802.9099999999999</v>
      </c>
      <c r="Y6583" s="9">
        <f t="shared" si="1866"/>
        <v>15.01404125088299</v>
      </c>
      <c r="Z6583" s="10">
        <f t="shared" si="1867"/>
        <v>0.58812328639495304</v>
      </c>
      <c r="AA6583">
        <f t="shared" si="1868"/>
        <v>90.849999999999909</v>
      </c>
    </row>
    <row r="6584" spans="1:27">
      <c r="A6584" s="1">
        <f t="shared" si="1851"/>
        <v>13020005</v>
      </c>
      <c r="B6584" s="1">
        <v>5</v>
      </c>
      <c r="C6584" s="1">
        <v>20</v>
      </c>
      <c r="D6584" s="2">
        <v>13</v>
      </c>
      <c r="E6584" s="5">
        <v>515.21</v>
      </c>
      <c r="F6584" s="5">
        <v>353.78</v>
      </c>
      <c r="G6584" s="5">
        <v>88.65</v>
      </c>
      <c r="H6584" s="5">
        <v>553.69000000000005</v>
      </c>
      <c r="I6584" s="5">
        <v>655.43</v>
      </c>
      <c r="J6584" s="5">
        <v>119.04</v>
      </c>
      <c r="K6584" s="6">
        <f t="shared" si="1852"/>
        <v>534.45000000000005</v>
      </c>
      <c r="L6584" s="6">
        <f t="shared" si="1853"/>
        <v>-38.480000000000018</v>
      </c>
      <c r="M6584" s="6">
        <f t="shared" si="1854"/>
        <v>504.60499999999996</v>
      </c>
      <c r="N6584" s="5">
        <f t="shared" si="1855"/>
        <v>74.211427859865367</v>
      </c>
      <c r="O6584" s="6">
        <f t="shared" si="1856"/>
        <v>-301.64999999999998</v>
      </c>
      <c r="P6584" s="6">
        <f t="shared" si="1857"/>
        <v>148.42285571973073</v>
      </c>
      <c r="Q6584" s="6">
        <f t="shared" si="1858"/>
        <v>-0.28651325574418712</v>
      </c>
      <c r="R6584" s="9">
        <f t="shared" si="1859"/>
        <v>1.7731096651107974</v>
      </c>
      <c r="S6584" s="9">
        <f t="shared" si="1860"/>
        <v>263.16999999999996</v>
      </c>
      <c r="T6584">
        <f t="shared" si="1861"/>
        <v>301.64999999999998</v>
      </c>
      <c r="U6584" s="9">
        <f t="shared" si="1862"/>
        <v>2.0323689268559186</v>
      </c>
      <c r="V6584" s="9">
        <f t="shared" si="1863"/>
        <v>0.40216178101783567</v>
      </c>
      <c r="W6584" s="9">
        <f t="shared" si="1864"/>
        <v>29.845000000000084</v>
      </c>
      <c r="X6584">
        <f t="shared" si="1865"/>
        <v>504.60499999999996</v>
      </c>
      <c r="Y6584" s="9">
        <f t="shared" si="1866"/>
        <v>6.7995592397555491</v>
      </c>
      <c r="Z6584" s="10">
        <f t="shared" si="1867"/>
        <v>0.58813773896936761</v>
      </c>
      <c r="AA6584">
        <f t="shared" si="1868"/>
        <v>38.480000000000018</v>
      </c>
    </row>
    <row r="6585" spans="1:27">
      <c r="A6585" s="1">
        <f t="shared" si="1851"/>
        <v>21005001</v>
      </c>
      <c r="B6585" s="1">
        <v>1</v>
      </c>
      <c r="C6585" s="1">
        <v>5</v>
      </c>
      <c r="D6585" s="2">
        <v>21</v>
      </c>
      <c r="E6585" s="5">
        <v>48.04</v>
      </c>
      <c r="F6585" s="5">
        <v>-89.21</v>
      </c>
      <c r="G6585" s="5">
        <v>89.21</v>
      </c>
      <c r="H6585" s="5">
        <v>62.34</v>
      </c>
      <c r="I6585" s="5">
        <v>-5.0199999999999996</v>
      </c>
      <c r="J6585" s="5">
        <v>86.7</v>
      </c>
      <c r="K6585" s="6">
        <f t="shared" si="1852"/>
        <v>55.19</v>
      </c>
      <c r="L6585" s="6">
        <f t="shared" si="1853"/>
        <v>-14.300000000000004</v>
      </c>
      <c r="M6585" s="6">
        <f t="shared" si="1854"/>
        <v>-47.114999999999995</v>
      </c>
      <c r="N6585" s="5">
        <f t="shared" si="1855"/>
        <v>62.199907757166329</v>
      </c>
      <c r="O6585" s="6">
        <f t="shared" si="1856"/>
        <v>-84.19</v>
      </c>
      <c r="P6585" s="6">
        <f t="shared" si="1857"/>
        <v>124.39981551433266</v>
      </c>
      <c r="Q6585" s="6">
        <f t="shared" si="1858"/>
        <v>2.8531511357174907E-2</v>
      </c>
      <c r="R6585" s="9">
        <f t="shared" si="1859"/>
        <v>0.56181755343477702</v>
      </c>
      <c r="S6585" s="9">
        <f t="shared" si="1860"/>
        <v>69.889999999999986</v>
      </c>
      <c r="T6585">
        <f t="shared" si="1861"/>
        <v>84.19</v>
      </c>
      <c r="U6585" s="9">
        <f t="shared" si="1862"/>
        <v>0.67676949239768036</v>
      </c>
      <c r="V6585" s="9">
        <f t="shared" si="1863"/>
        <v>1.64477735882515</v>
      </c>
      <c r="W6585" s="9">
        <f t="shared" si="1864"/>
        <v>102.30499999999999</v>
      </c>
      <c r="X6585">
        <f t="shared" si="1865"/>
        <v>47.114999999999995</v>
      </c>
      <c r="Y6585" s="9">
        <f t="shared" si="1866"/>
        <v>0.75747700758562087</v>
      </c>
      <c r="Z6585" s="10">
        <f t="shared" si="1867"/>
        <v>0.58816579295297344</v>
      </c>
      <c r="AA6585">
        <f t="shared" si="1868"/>
        <v>14.300000000000004</v>
      </c>
    </row>
    <row r="6586" spans="1:27">
      <c r="A6586" s="1">
        <f t="shared" si="1851"/>
        <v>5016009</v>
      </c>
      <c r="B6586" s="1">
        <v>9</v>
      </c>
      <c r="C6586" s="1">
        <v>16</v>
      </c>
      <c r="D6586" s="2">
        <v>5</v>
      </c>
      <c r="E6586" s="5">
        <v>1088.74</v>
      </c>
      <c r="F6586" s="5">
        <v>931.98</v>
      </c>
      <c r="G6586" s="5">
        <v>112.91</v>
      </c>
      <c r="H6586" s="5">
        <v>1068.22</v>
      </c>
      <c r="I6586" s="5">
        <v>940.62</v>
      </c>
      <c r="J6586" s="5">
        <v>102.04</v>
      </c>
      <c r="K6586" s="6">
        <f t="shared" si="1852"/>
        <v>1078.48</v>
      </c>
      <c r="L6586" s="6">
        <f t="shared" si="1853"/>
        <v>20.519999999999982</v>
      </c>
      <c r="M6586" s="6">
        <f t="shared" si="1854"/>
        <v>936.3</v>
      </c>
      <c r="N6586" s="5">
        <f t="shared" si="1855"/>
        <v>76.093412494118041</v>
      </c>
      <c r="O6586" s="6">
        <f t="shared" si="1856"/>
        <v>-8.6399999999999864</v>
      </c>
      <c r="P6586" s="6">
        <f t="shared" si="1857"/>
        <v>152.18682498823608</v>
      </c>
      <c r="Q6586" s="6">
        <f t="shared" si="1858"/>
        <v>0.10088181340066575</v>
      </c>
      <c r="R6586" s="9">
        <f t="shared" si="1859"/>
        <v>0.19160659933771543</v>
      </c>
      <c r="S6586" s="9">
        <f t="shared" si="1860"/>
        <v>29.159999999999968</v>
      </c>
      <c r="T6586">
        <f t="shared" si="1861"/>
        <v>8.6399999999999864</v>
      </c>
      <c r="U6586" s="9">
        <f t="shared" si="1862"/>
        <v>5.6772325729693429E-2</v>
      </c>
      <c r="V6586" s="9">
        <f t="shared" si="1863"/>
        <v>1.8684928870944046</v>
      </c>
      <c r="W6586" s="9">
        <f t="shared" si="1864"/>
        <v>142.18000000000006</v>
      </c>
      <c r="X6586">
        <f t="shared" si="1865"/>
        <v>936.3</v>
      </c>
      <c r="Y6586" s="9">
        <f t="shared" si="1866"/>
        <v>12.304613097387046</v>
      </c>
      <c r="Z6586" s="10">
        <f t="shared" si="1867"/>
        <v>0.58823974704196924</v>
      </c>
      <c r="AA6586">
        <f t="shared" si="1868"/>
        <v>20.519999999999982</v>
      </c>
    </row>
    <row r="6587" spans="1:27">
      <c r="A6587" s="1">
        <f t="shared" si="1851"/>
        <v>5026995</v>
      </c>
      <c r="B6587" s="1">
        <v>-5</v>
      </c>
      <c r="C6587" s="1">
        <v>27</v>
      </c>
      <c r="D6587" s="2">
        <v>5</v>
      </c>
      <c r="E6587" s="5">
        <v>20.239999999999998</v>
      </c>
      <c r="F6587" s="5">
        <v>-87.26</v>
      </c>
      <c r="G6587" s="5">
        <v>87.26</v>
      </c>
      <c r="H6587" s="5">
        <v>11.09</v>
      </c>
      <c r="I6587" s="5">
        <v>-51.58</v>
      </c>
      <c r="J6587" s="5">
        <v>63.84</v>
      </c>
      <c r="K6587" s="6">
        <f t="shared" si="1852"/>
        <v>15.664999999999999</v>
      </c>
      <c r="L6587" s="6">
        <f t="shared" si="1853"/>
        <v>9.1499999999999986</v>
      </c>
      <c r="M6587" s="6">
        <f t="shared" si="1854"/>
        <v>-69.42</v>
      </c>
      <c r="N6587" s="5">
        <f t="shared" si="1855"/>
        <v>54.059812245326938</v>
      </c>
      <c r="O6587" s="6">
        <f t="shared" si="1856"/>
        <v>-35.680000000000007</v>
      </c>
      <c r="P6587" s="6">
        <f t="shared" si="1857"/>
        <v>108.11962449065388</v>
      </c>
      <c r="Q6587" s="6">
        <f t="shared" si="1858"/>
        <v>0.30272082458657396</v>
      </c>
      <c r="R6587" s="9">
        <f t="shared" si="1859"/>
        <v>0.41463333054653018</v>
      </c>
      <c r="S6587" s="9">
        <f t="shared" si="1860"/>
        <v>44.830000000000005</v>
      </c>
      <c r="T6587">
        <f t="shared" si="1861"/>
        <v>35.680000000000007</v>
      </c>
      <c r="U6587" s="9">
        <f t="shared" si="1862"/>
        <v>0.33000484572608069</v>
      </c>
      <c r="V6587" s="9">
        <f t="shared" si="1863"/>
        <v>1.573904837365671</v>
      </c>
      <c r="W6587" s="9">
        <f t="shared" si="1864"/>
        <v>85.085000000000008</v>
      </c>
      <c r="X6587">
        <f t="shared" si="1865"/>
        <v>69.42</v>
      </c>
      <c r="Y6587" s="9">
        <f t="shared" si="1866"/>
        <v>1.284133205734558</v>
      </c>
      <c r="Z6587" s="10">
        <f t="shared" si="1867"/>
        <v>0.58829159436456346</v>
      </c>
      <c r="AA6587">
        <f t="shared" si="1868"/>
        <v>9.1499999999999986</v>
      </c>
    </row>
    <row r="6588" spans="1:27">
      <c r="A6588" s="1">
        <f t="shared" si="1851"/>
        <v>2029997</v>
      </c>
      <c r="B6588" s="1">
        <v>-3</v>
      </c>
      <c r="C6588" s="1">
        <v>30</v>
      </c>
      <c r="D6588" s="2">
        <v>2</v>
      </c>
      <c r="E6588" s="5">
        <v>25.44</v>
      </c>
      <c r="F6588" s="5">
        <v>-124.62</v>
      </c>
      <c r="G6588" s="5">
        <v>124.62</v>
      </c>
      <c r="H6588" s="5">
        <v>30.49</v>
      </c>
      <c r="I6588" s="5">
        <v>78.900000000000006</v>
      </c>
      <c r="J6588" s="5">
        <v>104.82</v>
      </c>
      <c r="K6588" s="6">
        <f t="shared" si="1852"/>
        <v>27.965</v>
      </c>
      <c r="L6588" s="6">
        <f t="shared" si="1853"/>
        <v>-5.0499999999999972</v>
      </c>
      <c r="M6588" s="6">
        <f t="shared" si="1854"/>
        <v>-22.86</v>
      </c>
      <c r="N6588" s="5">
        <f t="shared" si="1855"/>
        <v>81.420784815672221</v>
      </c>
      <c r="O6588" s="6">
        <f t="shared" si="1856"/>
        <v>-203.52</v>
      </c>
      <c r="P6588" s="6">
        <f t="shared" si="1857"/>
        <v>162.84156963134444</v>
      </c>
      <c r="Q6588" s="6">
        <f t="shared" si="1858"/>
        <v>0.17131830324936223</v>
      </c>
      <c r="R6588" s="9">
        <f t="shared" si="1859"/>
        <v>1.2187919856662797</v>
      </c>
      <c r="S6588" s="9">
        <f t="shared" si="1860"/>
        <v>198.47000000000003</v>
      </c>
      <c r="T6588">
        <f t="shared" si="1861"/>
        <v>203.52</v>
      </c>
      <c r="U6588" s="9">
        <f t="shared" si="1862"/>
        <v>1.249803723095688</v>
      </c>
      <c r="V6588" s="9">
        <f t="shared" si="1863"/>
        <v>0.62422635835631235</v>
      </c>
      <c r="W6588" s="9">
        <f t="shared" si="1864"/>
        <v>50.825000000000003</v>
      </c>
      <c r="X6588">
        <f t="shared" si="1865"/>
        <v>22.86</v>
      </c>
      <c r="Y6588" s="9">
        <f t="shared" si="1866"/>
        <v>0.2807636901529818</v>
      </c>
      <c r="Z6588" s="10">
        <f t="shared" si="1867"/>
        <v>0.58832474025830328</v>
      </c>
      <c r="AA6588">
        <f t="shared" si="1868"/>
        <v>5.0499999999999972</v>
      </c>
    </row>
    <row r="6589" spans="1:27">
      <c r="A6589" s="1">
        <f t="shared" si="1851"/>
        <v>2023993</v>
      </c>
      <c r="B6589" s="1">
        <v>-7</v>
      </c>
      <c r="C6589" s="1">
        <v>24</v>
      </c>
      <c r="D6589" s="2">
        <v>2</v>
      </c>
      <c r="E6589" s="5">
        <v>1005.42</v>
      </c>
      <c r="F6589" s="5">
        <v>914.42</v>
      </c>
      <c r="G6589" s="5">
        <v>136.88</v>
      </c>
      <c r="H6589" s="5">
        <v>1028.6199999999999</v>
      </c>
      <c r="I6589" s="5">
        <v>1158.6400000000001</v>
      </c>
      <c r="J6589" s="5">
        <v>130.75</v>
      </c>
      <c r="K6589" s="6">
        <f t="shared" si="1852"/>
        <v>1017.02</v>
      </c>
      <c r="L6589" s="6">
        <f t="shared" si="1853"/>
        <v>-23.199999999999932</v>
      </c>
      <c r="M6589" s="6">
        <f t="shared" si="1854"/>
        <v>1036.53</v>
      </c>
      <c r="N6589" s="5">
        <f t="shared" si="1855"/>
        <v>94.646311206512422</v>
      </c>
      <c r="O6589" s="6">
        <f t="shared" si="1856"/>
        <v>-244.22000000000014</v>
      </c>
      <c r="P6589" s="6">
        <f t="shared" si="1857"/>
        <v>189.29262241302484</v>
      </c>
      <c r="Q6589" s="6">
        <f t="shared" si="1858"/>
        <v>4.5785492788090625E-2</v>
      </c>
      <c r="R6589" s="9">
        <f t="shared" si="1859"/>
        <v>1.1676102173583298</v>
      </c>
      <c r="S6589" s="9">
        <f t="shared" si="1860"/>
        <v>221.02000000000021</v>
      </c>
      <c r="T6589">
        <f t="shared" si="1861"/>
        <v>244.22000000000014</v>
      </c>
      <c r="U6589" s="9">
        <f t="shared" si="1862"/>
        <v>1.2901717821158774</v>
      </c>
      <c r="V6589" s="9">
        <f t="shared" si="1863"/>
        <v>0.20613587313963427</v>
      </c>
      <c r="W6589" s="9">
        <f t="shared" si="1864"/>
        <v>19.509999999999991</v>
      </c>
      <c r="X6589">
        <f t="shared" si="1865"/>
        <v>1036.53</v>
      </c>
      <c r="Y6589" s="9">
        <f t="shared" si="1866"/>
        <v>10.9516154067363</v>
      </c>
      <c r="Z6589" s="10">
        <f t="shared" si="1867"/>
        <v>0.58840292317424803</v>
      </c>
      <c r="AA6589">
        <f t="shared" si="1868"/>
        <v>23.199999999999932</v>
      </c>
    </row>
    <row r="6590" spans="1:27">
      <c r="A6590" s="1">
        <f t="shared" si="1851"/>
        <v>18008005</v>
      </c>
      <c r="B6590" s="1">
        <v>5</v>
      </c>
      <c r="C6590" s="1">
        <v>8</v>
      </c>
      <c r="D6590" s="2">
        <v>18</v>
      </c>
      <c r="E6590" s="5">
        <v>287.45</v>
      </c>
      <c r="F6590" s="5">
        <v>546.14</v>
      </c>
      <c r="G6590" s="5">
        <v>119.04</v>
      </c>
      <c r="H6590" s="5">
        <v>261.13</v>
      </c>
      <c r="I6590" s="5">
        <v>51.85</v>
      </c>
      <c r="J6590" s="5">
        <v>79.45</v>
      </c>
      <c r="K6590" s="6">
        <f t="shared" si="1852"/>
        <v>274.28999999999996</v>
      </c>
      <c r="L6590" s="6">
        <f t="shared" si="1853"/>
        <v>26.319999999999993</v>
      </c>
      <c r="M6590" s="6">
        <f t="shared" si="1854"/>
        <v>298.995</v>
      </c>
      <c r="N6590" s="5">
        <f t="shared" si="1855"/>
        <v>71.559108609596308</v>
      </c>
      <c r="O6590" s="6">
        <f t="shared" si="1856"/>
        <v>494.28999999999996</v>
      </c>
      <c r="P6590" s="6">
        <f t="shared" si="1857"/>
        <v>143.11821721919262</v>
      </c>
      <c r="Q6590" s="6">
        <f t="shared" si="1858"/>
        <v>0.38364920099079503</v>
      </c>
      <c r="R6590" s="9">
        <f t="shared" si="1859"/>
        <v>3.2698143471371002</v>
      </c>
      <c r="S6590" s="9">
        <f t="shared" si="1860"/>
        <v>467.96999999999997</v>
      </c>
      <c r="T6590">
        <f t="shared" si="1861"/>
        <v>494.28999999999996</v>
      </c>
      <c r="U6590" s="9">
        <f t="shared" si="1862"/>
        <v>3.4537182589618931</v>
      </c>
      <c r="V6590" s="9">
        <f t="shared" si="1863"/>
        <v>0.34523906851303371</v>
      </c>
      <c r="W6590" s="9">
        <f t="shared" si="1864"/>
        <v>24.705000000000041</v>
      </c>
      <c r="X6590">
        <f t="shared" si="1865"/>
        <v>298.995</v>
      </c>
      <c r="Y6590" s="9">
        <f t="shared" si="1866"/>
        <v>4.1782940817670244</v>
      </c>
      <c r="Z6590" s="10">
        <f t="shared" si="1867"/>
        <v>0.58840292317424803</v>
      </c>
      <c r="AA6590">
        <f t="shared" si="1868"/>
        <v>26.319999999999993</v>
      </c>
    </row>
    <row r="6591" spans="1:27">
      <c r="A6591" s="1">
        <f t="shared" si="1851"/>
        <v>21003998</v>
      </c>
      <c r="B6591" s="1">
        <v>-2</v>
      </c>
      <c r="C6591" s="1">
        <v>4</v>
      </c>
      <c r="D6591" s="2">
        <v>21</v>
      </c>
      <c r="E6591" s="5">
        <v>63.57</v>
      </c>
      <c r="F6591" s="5">
        <v>-79.180000000000007</v>
      </c>
      <c r="G6591" s="5">
        <v>79.180000000000007</v>
      </c>
      <c r="H6591" s="5">
        <v>59.93</v>
      </c>
      <c r="I6591" s="5">
        <v>-48.51</v>
      </c>
      <c r="J6591" s="5">
        <v>86.98</v>
      </c>
      <c r="K6591" s="6">
        <f t="shared" si="1852"/>
        <v>61.75</v>
      </c>
      <c r="L6591" s="6">
        <f t="shared" si="1853"/>
        <v>3.6400000000000006</v>
      </c>
      <c r="M6591" s="6">
        <f t="shared" si="1854"/>
        <v>-63.844999999999999</v>
      </c>
      <c r="N6591" s="5">
        <f t="shared" si="1855"/>
        <v>58.811123097590993</v>
      </c>
      <c r="O6591" s="6">
        <f t="shared" si="1856"/>
        <v>-30.670000000000009</v>
      </c>
      <c r="P6591" s="6">
        <f t="shared" si="1857"/>
        <v>117.62224619518199</v>
      </c>
      <c r="Q6591" s="6">
        <f t="shared" si="1858"/>
        <v>-9.3678979001709253E-2</v>
      </c>
      <c r="R6591" s="9">
        <f t="shared" si="1859"/>
        <v>0.29169652093759629</v>
      </c>
      <c r="S6591" s="9">
        <f t="shared" si="1860"/>
        <v>34.310000000000009</v>
      </c>
      <c r="T6591">
        <f t="shared" si="1861"/>
        <v>30.670000000000009</v>
      </c>
      <c r="U6591" s="9">
        <f t="shared" si="1862"/>
        <v>0.26074999408790672</v>
      </c>
      <c r="V6591" s="9">
        <f t="shared" si="1863"/>
        <v>2.1355654064212999</v>
      </c>
      <c r="W6591" s="9">
        <f t="shared" si="1864"/>
        <v>125.595</v>
      </c>
      <c r="X6591">
        <f t="shared" si="1865"/>
        <v>63.844999999999999</v>
      </c>
      <c r="Y6591" s="9">
        <f t="shared" si="1866"/>
        <v>1.0855939597354025</v>
      </c>
      <c r="Z6591" s="10">
        <f t="shared" si="1867"/>
        <v>0.58841312018003133</v>
      </c>
      <c r="AA6591">
        <f t="shared" si="1868"/>
        <v>3.6400000000000006</v>
      </c>
    </row>
    <row r="6592" spans="1:27">
      <c r="A6592" s="1">
        <f t="shared" si="1851"/>
        <v>2026006</v>
      </c>
      <c r="B6592" s="1">
        <v>6</v>
      </c>
      <c r="C6592" s="1">
        <v>26</v>
      </c>
      <c r="D6592" s="2">
        <v>2</v>
      </c>
      <c r="E6592" s="5">
        <v>1773.68</v>
      </c>
      <c r="F6592" s="5">
        <v>1574.58</v>
      </c>
      <c r="G6592" s="5">
        <v>195.15</v>
      </c>
      <c r="H6592" s="5">
        <v>1780.33</v>
      </c>
      <c r="I6592" s="5">
        <v>1868.15</v>
      </c>
      <c r="J6592" s="5">
        <v>118.76</v>
      </c>
      <c r="K6592" s="6">
        <f t="shared" si="1852"/>
        <v>1777.0050000000001</v>
      </c>
      <c r="L6592" s="6">
        <f t="shared" si="1853"/>
        <v>-6.6499999999998636</v>
      </c>
      <c r="M6592" s="6">
        <f t="shared" si="1854"/>
        <v>1721.365</v>
      </c>
      <c r="N6592" s="5">
        <f t="shared" si="1855"/>
        <v>114.22287435098103</v>
      </c>
      <c r="O6592" s="6">
        <f t="shared" si="1856"/>
        <v>-293.57000000000016</v>
      </c>
      <c r="P6592" s="6">
        <f t="shared" si="1857"/>
        <v>228.44574870196206</v>
      </c>
      <c r="Q6592" s="6">
        <f t="shared" si="1858"/>
        <v>0.45948940327908389</v>
      </c>
      <c r="R6592" s="9">
        <f t="shared" si="1859"/>
        <v>1.2559655919634805</v>
      </c>
      <c r="S6592" s="9">
        <f t="shared" si="1860"/>
        <v>286.9200000000003</v>
      </c>
      <c r="T6592">
        <f t="shared" si="1861"/>
        <v>293.57000000000016</v>
      </c>
      <c r="U6592" s="9">
        <f t="shared" si="1862"/>
        <v>1.2850753479461829</v>
      </c>
      <c r="V6592" s="9">
        <f t="shared" si="1863"/>
        <v>0.48711784146694626</v>
      </c>
      <c r="W6592" s="9">
        <f t="shared" si="1864"/>
        <v>55.6400000000001</v>
      </c>
      <c r="X6592">
        <f t="shared" si="1865"/>
        <v>1721.365</v>
      </c>
      <c r="Y6592" s="9">
        <f t="shared" si="1866"/>
        <v>15.070230107418196</v>
      </c>
      <c r="Z6592" s="10">
        <f t="shared" si="1867"/>
        <v>0.588418218616657</v>
      </c>
      <c r="AA6592">
        <f t="shared" si="1868"/>
        <v>6.6499999999998636</v>
      </c>
    </row>
    <row r="6593" spans="1:27">
      <c r="A6593" s="1">
        <f t="shared" si="1851"/>
        <v>18017000</v>
      </c>
      <c r="B6593" s="1">
        <v>0</v>
      </c>
      <c r="C6593" s="1">
        <v>17</v>
      </c>
      <c r="D6593" s="2">
        <v>18</v>
      </c>
      <c r="E6593" s="5">
        <v>378.79</v>
      </c>
      <c r="F6593" s="5">
        <v>357.13</v>
      </c>
      <c r="G6593" s="5">
        <v>131.31</v>
      </c>
      <c r="H6593" s="5">
        <v>367.69</v>
      </c>
      <c r="I6593" s="5">
        <v>191.8</v>
      </c>
      <c r="J6593" s="5">
        <v>106.78</v>
      </c>
      <c r="K6593" s="6">
        <f t="shared" si="1852"/>
        <v>373.24</v>
      </c>
      <c r="L6593" s="6">
        <f t="shared" si="1853"/>
        <v>11.100000000000023</v>
      </c>
      <c r="M6593" s="6">
        <f t="shared" si="1854"/>
        <v>274.46500000000003</v>
      </c>
      <c r="N6593" s="5">
        <f t="shared" si="1855"/>
        <v>84.62311223891497</v>
      </c>
      <c r="O6593" s="6">
        <f t="shared" si="1856"/>
        <v>165.32999999999998</v>
      </c>
      <c r="P6593" s="6">
        <f t="shared" si="1857"/>
        <v>169.24622447782994</v>
      </c>
      <c r="Q6593" s="6">
        <f t="shared" si="1858"/>
        <v>0.20389225292047353</v>
      </c>
      <c r="R6593" s="9">
        <f t="shared" si="1859"/>
        <v>0.9112758673101331</v>
      </c>
      <c r="S6593" s="9">
        <f t="shared" si="1860"/>
        <v>154.22999999999996</v>
      </c>
      <c r="T6593">
        <f t="shared" si="1861"/>
        <v>165.32999999999998</v>
      </c>
      <c r="U6593" s="9">
        <f t="shared" si="1862"/>
        <v>0.97686078676252563</v>
      </c>
      <c r="V6593" s="9">
        <f t="shared" si="1863"/>
        <v>1.167234309713524</v>
      </c>
      <c r="W6593" s="9">
        <f t="shared" si="1864"/>
        <v>98.774999999999977</v>
      </c>
      <c r="X6593">
        <f t="shared" si="1865"/>
        <v>274.46500000000003</v>
      </c>
      <c r="Y6593" s="9">
        <f t="shared" si="1866"/>
        <v>3.2433810662163753</v>
      </c>
      <c r="Z6593" s="10">
        <f t="shared" si="1867"/>
        <v>0.5884836446325421</v>
      </c>
      <c r="AA6593">
        <f t="shared" si="1868"/>
        <v>11.100000000000023</v>
      </c>
    </row>
    <row r="6594" spans="1:27">
      <c r="A6594" s="1">
        <f t="shared" si="1851"/>
        <v>16017004</v>
      </c>
      <c r="B6594" s="1">
        <v>4</v>
      </c>
      <c r="C6594" s="1">
        <v>17</v>
      </c>
      <c r="D6594" s="2">
        <v>16</v>
      </c>
      <c r="E6594" s="5">
        <v>1159.51</v>
      </c>
      <c r="F6594" s="5">
        <v>1369.68</v>
      </c>
      <c r="G6594" s="5">
        <v>148.31</v>
      </c>
      <c r="H6594" s="5">
        <v>1200.76</v>
      </c>
      <c r="I6594" s="5">
        <v>1772.8</v>
      </c>
      <c r="J6594" s="5">
        <v>109.01</v>
      </c>
      <c r="K6594" s="6">
        <f t="shared" si="1852"/>
        <v>1180.135</v>
      </c>
      <c r="L6594" s="6">
        <f t="shared" si="1853"/>
        <v>-41.25</v>
      </c>
      <c r="M6594" s="6">
        <f t="shared" si="1854"/>
        <v>1571.24</v>
      </c>
      <c r="N6594" s="5">
        <f t="shared" si="1855"/>
        <v>92.031293862468331</v>
      </c>
      <c r="O6594" s="6">
        <f t="shared" si="1856"/>
        <v>-403.11999999999989</v>
      </c>
      <c r="P6594" s="6">
        <f t="shared" si="1857"/>
        <v>184.06258772493666</v>
      </c>
      <c r="Q6594" s="6">
        <f t="shared" si="1858"/>
        <v>0.29849361535261143</v>
      </c>
      <c r="R6594" s="9">
        <f t="shared" si="1859"/>
        <v>1.966016040917445</v>
      </c>
      <c r="S6594" s="9">
        <f t="shared" si="1860"/>
        <v>361.86999999999989</v>
      </c>
      <c r="T6594">
        <f t="shared" si="1861"/>
        <v>403.11999999999989</v>
      </c>
      <c r="U6594" s="9">
        <f t="shared" si="1862"/>
        <v>2.1901245928500304</v>
      </c>
      <c r="V6594" s="9">
        <f t="shared" si="1863"/>
        <v>4.2496957674469709</v>
      </c>
      <c r="W6594" s="9">
        <f t="shared" si="1864"/>
        <v>391.10500000000002</v>
      </c>
      <c r="X6594">
        <f t="shared" si="1865"/>
        <v>1571.24</v>
      </c>
      <c r="Y6594" s="9">
        <f t="shared" si="1866"/>
        <v>17.072888297626921</v>
      </c>
      <c r="Z6594" s="10">
        <f t="shared" si="1867"/>
        <v>0.58850403567010479</v>
      </c>
      <c r="AA6594">
        <f t="shared" si="1868"/>
        <v>41.25</v>
      </c>
    </row>
    <row r="6595" spans="1:27">
      <c r="A6595" s="1">
        <f t="shared" si="1851"/>
        <v>21005999</v>
      </c>
      <c r="B6595" s="1">
        <v>-1</v>
      </c>
      <c r="C6595" s="1">
        <v>6</v>
      </c>
      <c r="D6595" s="2">
        <v>21</v>
      </c>
      <c r="E6595" s="5">
        <v>390.41</v>
      </c>
      <c r="F6595" s="5">
        <v>230.28</v>
      </c>
      <c r="G6595" s="5">
        <v>71.650000000000006</v>
      </c>
      <c r="H6595" s="5">
        <v>439.98</v>
      </c>
      <c r="I6595" s="5">
        <v>518.26</v>
      </c>
      <c r="J6595" s="5">
        <v>103.43</v>
      </c>
      <c r="K6595" s="6">
        <f t="shared" si="1852"/>
        <v>415.19500000000005</v>
      </c>
      <c r="L6595" s="6">
        <f t="shared" si="1853"/>
        <v>-49.569999999999993</v>
      </c>
      <c r="M6595" s="6">
        <f t="shared" si="1854"/>
        <v>374.27</v>
      </c>
      <c r="N6595" s="5">
        <f t="shared" si="1855"/>
        <v>62.911619356045833</v>
      </c>
      <c r="O6595" s="6">
        <f t="shared" si="1856"/>
        <v>-287.98</v>
      </c>
      <c r="P6595" s="6">
        <f t="shared" si="1857"/>
        <v>125.82323871209167</v>
      </c>
      <c r="Q6595" s="6">
        <f t="shared" si="1858"/>
        <v>-0.35145417858842504</v>
      </c>
      <c r="R6595" s="9">
        <f t="shared" si="1859"/>
        <v>1.8948010116440337</v>
      </c>
      <c r="S6595" s="9">
        <f t="shared" si="1860"/>
        <v>238.41000000000003</v>
      </c>
      <c r="T6595">
        <f t="shared" si="1861"/>
        <v>287.98</v>
      </c>
      <c r="U6595" s="9">
        <f t="shared" si="1862"/>
        <v>2.2887663912304381</v>
      </c>
      <c r="V6595" s="9">
        <f t="shared" si="1863"/>
        <v>0.65051576193559157</v>
      </c>
      <c r="W6595" s="9">
        <f t="shared" si="1864"/>
        <v>40.925000000000068</v>
      </c>
      <c r="X6595">
        <f t="shared" si="1865"/>
        <v>374.27</v>
      </c>
      <c r="Y6595" s="9">
        <f t="shared" si="1866"/>
        <v>5.9491395044504207</v>
      </c>
      <c r="Z6595" s="10">
        <f t="shared" si="1867"/>
        <v>0.58853886872491268</v>
      </c>
      <c r="AA6595">
        <f t="shared" si="1868"/>
        <v>49.569999999999993</v>
      </c>
    </row>
    <row r="6596" spans="1:27">
      <c r="A6596" s="1">
        <f t="shared" si="1851"/>
        <v>16003007</v>
      </c>
      <c r="B6596" s="1">
        <v>7</v>
      </c>
      <c r="C6596" s="1">
        <v>3</v>
      </c>
      <c r="D6596" s="2">
        <v>16</v>
      </c>
      <c r="E6596" s="5">
        <v>334.6</v>
      </c>
      <c r="F6596" s="5">
        <v>602.46</v>
      </c>
      <c r="G6596" s="5">
        <v>105.94</v>
      </c>
      <c r="H6596" s="5">
        <v>350.74</v>
      </c>
      <c r="I6596" s="5">
        <v>645.95000000000005</v>
      </c>
      <c r="J6596" s="5">
        <v>115.7</v>
      </c>
      <c r="K6596" s="6">
        <f t="shared" si="1852"/>
        <v>342.67</v>
      </c>
      <c r="L6596" s="6">
        <f t="shared" si="1853"/>
        <v>-16.139999999999986</v>
      </c>
      <c r="M6596" s="6">
        <f t="shared" si="1854"/>
        <v>624.20500000000004</v>
      </c>
      <c r="N6596" s="5">
        <f t="shared" si="1855"/>
        <v>78.43751270916232</v>
      </c>
      <c r="O6596" s="6">
        <f t="shared" si="1856"/>
        <v>-43.490000000000009</v>
      </c>
      <c r="P6596" s="6">
        <f t="shared" si="1857"/>
        <v>156.87502541832464</v>
      </c>
      <c r="Q6596" s="6">
        <f t="shared" si="1858"/>
        <v>-8.7900296652871315E-2</v>
      </c>
      <c r="R6596" s="9">
        <f t="shared" si="1859"/>
        <v>0.17434260123348644</v>
      </c>
      <c r="S6596" s="9">
        <f t="shared" si="1860"/>
        <v>27.350000000000023</v>
      </c>
      <c r="T6596">
        <f t="shared" si="1861"/>
        <v>43.490000000000009</v>
      </c>
      <c r="U6596" s="9">
        <f t="shared" si="1862"/>
        <v>0.27722704671460041</v>
      </c>
      <c r="V6596" s="9">
        <f t="shared" si="1863"/>
        <v>3.5892902550836978</v>
      </c>
      <c r="W6596" s="9">
        <f t="shared" si="1864"/>
        <v>281.53500000000003</v>
      </c>
      <c r="X6596">
        <f t="shared" si="1865"/>
        <v>624.20500000000004</v>
      </c>
      <c r="Y6596" s="9">
        <f t="shared" si="1866"/>
        <v>7.9579907424459471</v>
      </c>
      <c r="Z6596" s="10">
        <f t="shared" si="1867"/>
        <v>0.58856350549452185</v>
      </c>
      <c r="AA6596">
        <f t="shared" si="1868"/>
        <v>16.139999999999986</v>
      </c>
    </row>
    <row r="6597" spans="1:27">
      <c r="A6597" s="1">
        <f t="shared" si="1851"/>
        <v>12021995</v>
      </c>
      <c r="B6597" s="1">
        <v>-5</v>
      </c>
      <c r="C6597" s="1">
        <v>22</v>
      </c>
      <c r="D6597" s="2">
        <v>12</v>
      </c>
      <c r="E6597" s="5">
        <v>56.6</v>
      </c>
      <c r="F6597" s="5">
        <v>69.7</v>
      </c>
      <c r="G6597" s="5">
        <v>136.88</v>
      </c>
      <c r="H6597" s="5">
        <v>59.65</v>
      </c>
      <c r="I6597" s="5">
        <v>127.41</v>
      </c>
      <c r="J6597" s="5">
        <v>105.38</v>
      </c>
      <c r="K6597" s="6">
        <f t="shared" si="1852"/>
        <v>58.125</v>
      </c>
      <c r="L6597" s="6">
        <f t="shared" si="1853"/>
        <v>-3.0499999999999972</v>
      </c>
      <c r="M6597" s="6">
        <f t="shared" si="1854"/>
        <v>98.555000000000007</v>
      </c>
      <c r="N6597" s="5">
        <f t="shared" si="1855"/>
        <v>86.372852795308319</v>
      </c>
      <c r="O6597" s="6">
        <f t="shared" si="1856"/>
        <v>-57.709999999999994</v>
      </c>
      <c r="P6597" s="6">
        <f t="shared" si="1857"/>
        <v>172.74570559061664</v>
      </c>
      <c r="Q6597" s="6">
        <f t="shared" si="1858"/>
        <v>0.25572768501921589</v>
      </c>
      <c r="R6597" s="9">
        <f t="shared" si="1859"/>
        <v>0.31641886444075557</v>
      </c>
      <c r="S6597" s="9">
        <f t="shared" si="1860"/>
        <v>54.66</v>
      </c>
      <c r="T6597">
        <f t="shared" si="1861"/>
        <v>57.709999999999994</v>
      </c>
      <c r="U6597" s="9">
        <f t="shared" si="1862"/>
        <v>0.33407487498858401</v>
      </c>
      <c r="V6597" s="9">
        <f t="shared" si="1863"/>
        <v>0.46808688947456095</v>
      </c>
      <c r="W6597" s="9">
        <f t="shared" si="1864"/>
        <v>40.430000000000007</v>
      </c>
      <c r="X6597">
        <f t="shared" si="1865"/>
        <v>98.555000000000007</v>
      </c>
      <c r="Y6597" s="9">
        <f t="shared" si="1866"/>
        <v>1.1410413898631053</v>
      </c>
      <c r="Z6597" s="10">
        <f t="shared" si="1867"/>
        <v>0.5886068297259216</v>
      </c>
      <c r="AA6597">
        <f t="shared" si="1868"/>
        <v>3.0499999999999972</v>
      </c>
    </row>
    <row r="6598" spans="1:27">
      <c r="A6598" s="1">
        <f t="shared" si="1851"/>
        <v>7029002</v>
      </c>
      <c r="B6598" s="1">
        <v>2</v>
      </c>
      <c r="C6598" s="1">
        <v>29</v>
      </c>
      <c r="D6598" s="2">
        <v>7</v>
      </c>
      <c r="E6598" s="5">
        <v>1047.33</v>
      </c>
      <c r="F6598" s="5">
        <v>767.78</v>
      </c>
      <c r="G6598" s="5">
        <v>112.91</v>
      </c>
      <c r="H6598" s="5">
        <v>1061.96</v>
      </c>
      <c r="I6598" s="5">
        <v>725.4</v>
      </c>
      <c r="J6598" s="5">
        <v>117.65</v>
      </c>
      <c r="K6598" s="6">
        <f t="shared" si="1852"/>
        <v>1054.645</v>
      </c>
      <c r="L6598" s="6">
        <f t="shared" si="1853"/>
        <v>-14.630000000000109</v>
      </c>
      <c r="M6598" s="6">
        <f t="shared" si="1854"/>
        <v>746.58999999999992</v>
      </c>
      <c r="N6598" s="5">
        <f t="shared" si="1855"/>
        <v>81.532494442400079</v>
      </c>
      <c r="O6598" s="6">
        <f t="shared" si="1856"/>
        <v>42.379999999999995</v>
      </c>
      <c r="P6598" s="6">
        <f t="shared" si="1857"/>
        <v>163.06498888480016</v>
      </c>
      <c r="Q6598" s="6">
        <f t="shared" si="1858"/>
        <v>-4.1099908475270647E-2</v>
      </c>
      <c r="R6598" s="9">
        <f t="shared" si="1859"/>
        <v>0.34961520796027967</v>
      </c>
      <c r="S6598" s="9">
        <f t="shared" si="1860"/>
        <v>57.010000000000105</v>
      </c>
      <c r="T6598">
        <f t="shared" si="1861"/>
        <v>42.379999999999995</v>
      </c>
      <c r="U6598" s="9">
        <f t="shared" si="1862"/>
        <v>0.2598963780627368</v>
      </c>
      <c r="V6598" s="9">
        <f t="shared" si="1863"/>
        <v>3.778309520722813</v>
      </c>
      <c r="W6598" s="9">
        <f t="shared" si="1864"/>
        <v>308.05500000000006</v>
      </c>
      <c r="X6598">
        <f t="shared" si="1865"/>
        <v>746.58999999999992</v>
      </c>
      <c r="Y6598" s="9">
        <f t="shared" si="1866"/>
        <v>9.1569625718668561</v>
      </c>
      <c r="Z6598" s="10">
        <f t="shared" si="1867"/>
        <v>0.58862466818848158</v>
      </c>
      <c r="AA6598">
        <f t="shared" si="1868"/>
        <v>14.630000000000109</v>
      </c>
    </row>
    <row r="6599" spans="1:27">
      <c r="A6599" s="1">
        <f t="shared" si="1851"/>
        <v>19013002</v>
      </c>
      <c r="B6599" s="1">
        <v>2</v>
      </c>
      <c r="C6599" s="1">
        <v>13</v>
      </c>
      <c r="D6599" s="2">
        <v>19</v>
      </c>
      <c r="E6599" s="5">
        <v>925.49</v>
      </c>
      <c r="F6599" s="5">
        <v>795.1</v>
      </c>
      <c r="G6599" s="5">
        <v>93.95</v>
      </c>
      <c r="H6599" s="5">
        <v>949.35</v>
      </c>
      <c r="I6599" s="5">
        <v>835.24</v>
      </c>
      <c r="J6599" s="5">
        <v>112.35</v>
      </c>
      <c r="K6599" s="6">
        <f t="shared" si="1852"/>
        <v>937.42000000000007</v>
      </c>
      <c r="L6599" s="6">
        <f t="shared" si="1853"/>
        <v>-23.860000000000014</v>
      </c>
      <c r="M6599" s="6">
        <f t="shared" si="1854"/>
        <v>815.17000000000007</v>
      </c>
      <c r="N6599" s="5">
        <f t="shared" si="1855"/>
        <v>73.227598963778675</v>
      </c>
      <c r="O6599" s="6">
        <f t="shared" si="1856"/>
        <v>-40.139999999999986</v>
      </c>
      <c r="P6599" s="6">
        <f t="shared" si="1857"/>
        <v>146.45519792755735</v>
      </c>
      <c r="Q6599" s="6">
        <f t="shared" si="1858"/>
        <v>-0.17697318655189889</v>
      </c>
      <c r="R6599" s="9">
        <f t="shared" si="1859"/>
        <v>0.11116027447556158</v>
      </c>
      <c r="S6599" s="9">
        <f t="shared" si="1860"/>
        <v>16.279999999999973</v>
      </c>
      <c r="T6599">
        <f t="shared" si="1861"/>
        <v>40.139999999999986</v>
      </c>
      <c r="U6599" s="9">
        <f t="shared" si="1862"/>
        <v>0.27407699124379903</v>
      </c>
      <c r="V6599" s="9">
        <f t="shared" si="1863"/>
        <v>1.669452525139733</v>
      </c>
      <c r="W6599" s="9">
        <f t="shared" si="1864"/>
        <v>122.25</v>
      </c>
      <c r="X6599">
        <f t="shared" si="1865"/>
        <v>815.17000000000007</v>
      </c>
      <c r="Y6599" s="9">
        <f t="shared" si="1866"/>
        <v>11.132005030005368</v>
      </c>
      <c r="Z6599" s="10">
        <f t="shared" si="1867"/>
        <v>0.58862466818848158</v>
      </c>
      <c r="AA6599">
        <f t="shared" si="1868"/>
        <v>23.860000000000014</v>
      </c>
    </row>
    <row r="6600" spans="1:27">
      <c r="A6600" s="1">
        <f t="shared" si="1851"/>
        <v>14016994</v>
      </c>
      <c r="B6600" s="1">
        <v>-6</v>
      </c>
      <c r="C6600" s="1">
        <v>17</v>
      </c>
      <c r="D6600" s="2">
        <v>14</v>
      </c>
      <c r="E6600" s="5">
        <v>59.71</v>
      </c>
      <c r="F6600" s="5">
        <v>97.85</v>
      </c>
      <c r="G6600" s="5">
        <v>76.11</v>
      </c>
      <c r="H6600" s="5">
        <v>54.47</v>
      </c>
      <c r="I6600" s="5">
        <v>64.959999999999994</v>
      </c>
      <c r="J6600" s="5">
        <v>69.42</v>
      </c>
      <c r="K6600" s="6">
        <f t="shared" si="1852"/>
        <v>57.09</v>
      </c>
      <c r="L6600" s="6">
        <f t="shared" si="1853"/>
        <v>5.240000000000002</v>
      </c>
      <c r="M6600" s="6">
        <f t="shared" si="1854"/>
        <v>81.405000000000001</v>
      </c>
      <c r="N6600" s="5">
        <f t="shared" si="1855"/>
        <v>51.506961908076079</v>
      </c>
      <c r="O6600" s="6">
        <f t="shared" si="1856"/>
        <v>32.89</v>
      </c>
      <c r="P6600" s="6">
        <f t="shared" si="1857"/>
        <v>103.01392381615216</v>
      </c>
      <c r="Q6600" s="6">
        <f t="shared" si="1858"/>
        <v>9.1745925799966307E-2</v>
      </c>
      <c r="R6600" s="9">
        <f t="shared" si="1859"/>
        <v>0.2684103175153939</v>
      </c>
      <c r="S6600" s="9">
        <f t="shared" si="1860"/>
        <v>27.65</v>
      </c>
      <c r="T6600">
        <f t="shared" si="1861"/>
        <v>32.89</v>
      </c>
      <c r="U6600" s="9">
        <f t="shared" si="1862"/>
        <v>0.31927722759787724</v>
      </c>
      <c r="V6600" s="9">
        <f t="shared" si="1863"/>
        <v>0.4720721063570924</v>
      </c>
      <c r="W6600" s="9">
        <f t="shared" si="1864"/>
        <v>24.314999999999998</v>
      </c>
      <c r="X6600">
        <f t="shared" si="1865"/>
        <v>81.405000000000001</v>
      </c>
      <c r="Y6600" s="9">
        <f t="shared" si="1866"/>
        <v>1.5804659600246396</v>
      </c>
      <c r="Z6600" s="10">
        <f t="shared" si="1867"/>
        <v>0.58866034349189855</v>
      </c>
      <c r="AA6600">
        <f t="shared" si="1868"/>
        <v>5.240000000000002</v>
      </c>
    </row>
    <row r="6601" spans="1:27">
      <c r="A6601" s="1">
        <f t="shared" si="1851"/>
        <v>9027003</v>
      </c>
      <c r="B6601" s="1">
        <v>3</v>
      </c>
      <c r="C6601" s="1">
        <v>27</v>
      </c>
      <c r="D6601" s="2">
        <v>9</v>
      </c>
      <c r="E6601" s="5">
        <v>688.99</v>
      </c>
      <c r="F6601" s="5">
        <v>899.92</v>
      </c>
      <c r="G6601" s="5">
        <v>152.5</v>
      </c>
      <c r="H6601" s="5">
        <v>696.58</v>
      </c>
      <c r="I6601" s="5">
        <v>978.82</v>
      </c>
      <c r="J6601" s="5">
        <v>116.25</v>
      </c>
      <c r="K6601" s="6">
        <f t="shared" si="1852"/>
        <v>692.78500000000008</v>
      </c>
      <c r="L6601" s="6">
        <f t="shared" si="1853"/>
        <v>-7.5900000000000318</v>
      </c>
      <c r="M6601" s="6">
        <f t="shared" si="1854"/>
        <v>939.37</v>
      </c>
      <c r="N6601" s="5">
        <f t="shared" si="1855"/>
        <v>95.877933462293612</v>
      </c>
      <c r="O6601" s="6">
        <f t="shared" si="1856"/>
        <v>-78.900000000000091</v>
      </c>
      <c r="P6601" s="6">
        <f t="shared" si="1857"/>
        <v>191.75586692458722</v>
      </c>
      <c r="Q6601" s="6">
        <f t="shared" si="1858"/>
        <v>0.26494709556792589</v>
      </c>
      <c r="R6601" s="9">
        <f t="shared" si="1859"/>
        <v>0.37187910411129427</v>
      </c>
      <c r="S6601" s="9">
        <f t="shared" si="1860"/>
        <v>71.310000000000059</v>
      </c>
      <c r="T6601">
        <f t="shared" si="1861"/>
        <v>78.900000000000091</v>
      </c>
      <c r="U6601" s="9">
        <f t="shared" si="1862"/>
        <v>0.41146068313534045</v>
      </c>
      <c r="V6601" s="9">
        <f t="shared" si="1863"/>
        <v>2.5718639429892973</v>
      </c>
      <c r="W6601" s="9">
        <f t="shared" si="1864"/>
        <v>246.58499999999992</v>
      </c>
      <c r="X6601">
        <f t="shared" si="1865"/>
        <v>939.37</v>
      </c>
      <c r="Y6601" s="9">
        <f t="shared" si="1866"/>
        <v>9.7975620257755214</v>
      </c>
      <c r="Z6601" s="10">
        <f t="shared" si="1867"/>
        <v>0.588665439787321</v>
      </c>
      <c r="AA6601">
        <f t="shared" si="1868"/>
        <v>7.5900000000000318</v>
      </c>
    </row>
    <row r="6602" spans="1:27">
      <c r="A6602" s="1">
        <f t="shared" si="1851"/>
        <v>10023995</v>
      </c>
      <c r="B6602" s="1">
        <v>-5</v>
      </c>
      <c r="C6602" s="1">
        <v>24</v>
      </c>
      <c r="D6602" s="2">
        <v>10</v>
      </c>
      <c r="E6602" s="5">
        <v>729.55</v>
      </c>
      <c r="F6602" s="5">
        <v>476.45</v>
      </c>
      <c r="G6602" s="5">
        <v>151.66</v>
      </c>
      <c r="H6602" s="5">
        <v>723.72</v>
      </c>
      <c r="I6602" s="5">
        <v>772.52</v>
      </c>
      <c r="J6602" s="5">
        <v>125.17</v>
      </c>
      <c r="K6602" s="6">
        <f t="shared" si="1852"/>
        <v>726.63499999999999</v>
      </c>
      <c r="L6602" s="6">
        <f t="shared" si="1853"/>
        <v>5.8299999999999272</v>
      </c>
      <c r="M6602" s="6">
        <f t="shared" si="1854"/>
        <v>624.48500000000001</v>
      </c>
      <c r="N6602" s="5">
        <f t="shared" si="1855"/>
        <v>98.321264866762164</v>
      </c>
      <c r="O6602" s="6">
        <f t="shared" si="1856"/>
        <v>-296.07</v>
      </c>
      <c r="P6602" s="6">
        <f t="shared" si="1857"/>
        <v>196.64252973352433</v>
      </c>
      <c r="Q6602" s="6">
        <f t="shared" si="1858"/>
        <v>0.18964447983204424</v>
      </c>
      <c r="R6602" s="9">
        <f t="shared" si="1859"/>
        <v>1.5352731700976023</v>
      </c>
      <c r="S6602" s="9">
        <f t="shared" si="1860"/>
        <v>301.89999999999992</v>
      </c>
      <c r="T6602">
        <f t="shared" si="1861"/>
        <v>296.07</v>
      </c>
      <c r="U6602" s="9">
        <f t="shared" si="1862"/>
        <v>1.505625463632982</v>
      </c>
      <c r="V6602" s="9">
        <f t="shared" si="1863"/>
        <v>1.0389410687344822</v>
      </c>
      <c r="W6602" s="9">
        <f t="shared" si="1864"/>
        <v>102.14999999999998</v>
      </c>
      <c r="X6602">
        <f t="shared" si="1865"/>
        <v>624.48500000000001</v>
      </c>
      <c r="Y6602" s="9">
        <f t="shared" si="1866"/>
        <v>6.3514744327817256</v>
      </c>
      <c r="Z6602" s="10">
        <f t="shared" si="1867"/>
        <v>0.58870875651717636</v>
      </c>
      <c r="AA6602">
        <f t="shared" si="1868"/>
        <v>5.8299999999999272</v>
      </c>
    </row>
    <row r="6603" spans="1:27">
      <c r="A6603" s="1">
        <f t="shared" si="1851"/>
        <v>17018002</v>
      </c>
      <c r="B6603" s="1">
        <v>2</v>
      </c>
      <c r="C6603" s="1">
        <v>18</v>
      </c>
      <c r="D6603" s="2">
        <v>17</v>
      </c>
      <c r="E6603" s="5">
        <v>66.569999999999993</v>
      </c>
      <c r="F6603" s="5">
        <v>95.07</v>
      </c>
      <c r="G6603" s="5">
        <v>111.79</v>
      </c>
      <c r="H6603" s="5">
        <v>60.28</v>
      </c>
      <c r="I6603" s="5">
        <v>208.25</v>
      </c>
      <c r="J6603" s="5">
        <v>70.25</v>
      </c>
      <c r="K6603" s="6">
        <f t="shared" si="1852"/>
        <v>63.424999999999997</v>
      </c>
      <c r="L6603" s="6">
        <f t="shared" si="1853"/>
        <v>6.289999999999992</v>
      </c>
      <c r="M6603" s="6">
        <f t="shared" si="1854"/>
        <v>151.66</v>
      </c>
      <c r="N6603" s="5">
        <f t="shared" si="1855"/>
        <v>66.015275883692254</v>
      </c>
      <c r="O6603" s="6">
        <f t="shared" si="1856"/>
        <v>-113.18</v>
      </c>
      <c r="P6603" s="6">
        <f t="shared" si="1857"/>
        <v>132.03055176738451</v>
      </c>
      <c r="Q6603" s="6">
        <f t="shared" si="1858"/>
        <v>0.43379490071475524</v>
      </c>
      <c r="R6603" s="9">
        <f t="shared" si="1859"/>
        <v>0.90486632374668796</v>
      </c>
      <c r="S6603" s="9">
        <f t="shared" si="1860"/>
        <v>119.47</v>
      </c>
      <c r="T6603">
        <f t="shared" si="1861"/>
        <v>113.18</v>
      </c>
      <c r="U6603" s="9">
        <f t="shared" si="1862"/>
        <v>0.85722583511885952</v>
      </c>
      <c r="V6603" s="9">
        <f t="shared" si="1863"/>
        <v>1.3365845831721606</v>
      </c>
      <c r="W6603" s="9">
        <f t="shared" si="1864"/>
        <v>88.234999999999999</v>
      </c>
      <c r="X6603">
        <f t="shared" si="1865"/>
        <v>151.66</v>
      </c>
      <c r="Y6603" s="9">
        <f t="shared" si="1866"/>
        <v>2.2973470605076205</v>
      </c>
      <c r="Z6603" s="10">
        <f t="shared" si="1867"/>
        <v>0.58870875651717636</v>
      </c>
      <c r="AA6603">
        <f t="shared" si="1868"/>
        <v>6.289999999999992</v>
      </c>
    </row>
    <row r="6604" spans="1:27">
      <c r="A6604" s="1">
        <f t="shared" si="1851"/>
        <v>2029004</v>
      </c>
      <c r="B6604" s="1">
        <v>4</v>
      </c>
      <c r="C6604" s="1">
        <v>29</v>
      </c>
      <c r="D6604" s="2">
        <v>2</v>
      </c>
      <c r="E6604" s="5">
        <v>1513.25</v>
      </c>
      <c r="F6604" s="5">
        <v>991.64</v>
      </c>
      <c r="G6604" s="5">
        <v>156.4</v>
      </c>
      <c r="H6604" s="5">
        <v>1471.98</v>
      </c>
      <c r="I6604" s="5">
        <v>1468.09</v>
      </c>
      <c r="J6604" s="5">
        <v>129.91</v>
      </c>
      <c r="K6604" s="6">
        <f t="shared" si="1852"/>
        <v>1492.615</v>
      </c>
      <c r="L6604" s="6">
        <f t="shared" si="1853"/>
        <v>41.269999999999982</v>
      </c>
      <c r="M6604" s="6">
        <f t="shared" si="1854"/>
        <v>1229.865</v>
      </c>
      <c r="N6604" s="5">
        <f t="shared" si="1855"/>
        <v>101.65821179324374</v>
      </c>
      <c r="O6604" s="6">
        <f t="shared" si="1856"/>
        <v>-476.44999999999993</v>
      </c>
      <c r="P6604" s="6">
        <f t="shared" si="1857"/>
        <v>203.31642358648747</v>
      </c>
      <c r="Q6604" s="6">
        <f t="shared" si="1858"/>
        <v>0.18347358706861144</v>
      </c>
      <c r="R6604" s="9">
        <f t="shared" si="1859"/>
        <v>2.5463756978775023</v>
      </c>
      <c r="S6604" s="9">
        <f t="shared" si="1860"/>
        <v>517.71999999999991</v>
      </c>
      <c r="T6604">
        <f t="shared" si="1861"/>
        <v>476.44999999999993</v>
      </c>
      <c r="U6604" s="9">
        <f t="shared" si="1862"/>
        <v>2.3433916040595997</v>
      </c>
      <c r="V6604" s="9">
        <f t="shared" si="1863"/>
        <v>2.5846411752194771</v>
      </c>
      <c r="W6604" s="9">
        <f t="shared" si="1864"/>
        <v>262.75</v>
      </c>
      <c r="X6604">
        <f t="shared" si="1865"/>
        <v>1229.865</v>
      </c>
      <c r="Y6604" s="9">
        <f t="shared" si="1866"/>
        <v>12.098038892336069</v>
      </c>
      <c r="Z6604" s="10">
        <f t="shared" si="1867"/>
        <v>0.58872149612529012</v>
      </c>
      <c r="AA6604">
        <f t="shared" si="1868"/>
        <v>41.269999999999982</v>
      </c>
    </row>
    <row r="6605" spans="1:27">
      <c r="A6605" s="1">
        <f t="shared" si="1851"/>
        <v>20003996</v>
      </c>
      <c r="B6605" s="1">
        <v>-4</v>
      </c>
      <c r="C6605" s="1">
        <v>4</v>
      </c>
      <c r="D6605" s="2">
        <v>20</v>
      </c>
      <c r="E6605" s="5">
        <v>312.11</v>
      </c>
      <c r="F6605" s="5">
        <v>338.73</v>
      </c>
      <c r="G6605" s="5">
        <v>83.91</v>
      </c>
      <c r="H6605" s="5">
        <v>295.24</v>
      </c>
      <c r="I6605" s="5">
        <v>240.87</v>
      </c>
      <c r="J6605" s="5">
        <v>91.44</v>
      </c>
      <c r="K6605" s="6">
        <f t="shared" si="1852"/>
        <v>303.67500000000001</v>
      </c>
      <c r="L6605" s="6">
        <f t="shared" si="1853"/>
        <v>16.870000000000005</v>
      </c>
      <c r="M6605" s="6">
        <f t="shared" si="1854"/>
        <v>289.8</v>
      </c>
      <c r="N6605" s="5">
        <f t="shared" si="1855"/>
        <v>62.052722945894971</v>
      </c>
      <c r="O6605" s="6">
        <f t="shared" si="1856"/>
        <v>97.860000000000014</v>
      </c>
      <c r="P6605" s="6">
        <f t="shared" si="1857"/>
        <v>124.10544589178994</v>
      </c>
      <c r="Q6605" s="6">
        <f t="shared" si="1858"/>
        <v>-8.5727284631741091E-2</v>
      </c>
      <c r="R6605" s="9">
        <f t="shared" si="1859"/>
        <v>0.65259021808452178</v>
      </c>
      <c r="S6605" s="9">
        <f t="shared" si="1860"/>
        <v>80.990000000000009</v>
      </c>
      <c r="T6605">
        <f t="shared" si="1861"/>
        <v>97.860000000000014</v>
      </c>
      <c r="U6605" s="9">
        <f t="shared" si="1862"/>
        <v>0.78852301199841091</v>
      </c>
      <c r="V6605" s="9">
        <f t="shared" si="1863"/>
        <v>0.22360017967459533</v>
      </c>
      <c r="W6605" s="9">
        <f t="shared" si="1864"/>
        <v>13.875</v>
      </c>
      <c r="X6605">
        <f t="shared" si="1865"/>
        <v>289.8</v>
      </c>
      <c r="Y6605" s="9">
        <f t="shared" si="1866"/>
        <v>4.6702221311493863</v>
      </c>
      <c r="Z6605" s="10">
        <f t="shared" si="1867"/>
        <v>0.58884293321733938</v>
      </c>
      <c r="AA6605">
        <f t="shared" si="1868"/>
        <v>16.870000000000005</v>
      </c>
    </row>
    <row r="6606" spans="1:27">
      <c r="A6606" s="1">
        <f t="shared" si="1851"/>
        <v>14004008</v>
      </c>
      <c r="B6606" s="1">
        <v>8</v>
      </c>
      <c r="C6606" s="1">
        <v>4</v>
      </c>
      <c r="D6606" s="2">
        <v>14</v>
      </c>
      <c r="E6606" s="5">
        <v>331.99</v>
      </c>
      <c r="F6606" s="5">
        <v>566.21</v>
      </c>
      <c r="G6606" s="5">
        <v>111.51</v>
      </c>
      <c r="H6606" s="5">
        <v>326.47000000000003</v>
      </c>
      <c r="I6606" s="5">
        <v>499.03</v>
      </c>
      <c r="J6606" s="5">
        <v>107.61</v>
      </c>
      <c r="K6606" s="6">
        <f t="shared" si="1852"/>
        <v>329.23</v>
      </c>
      <c r="L6606" s="6">
        <f t="shared" si="1853"/>
        <v>5.5199999999999818</v>
      </c>
      <c r="M6606" s="6">
        <f t="shared" si="1854"/>
        <v>532.62</v>
      </c>
      <c r="N6606" s="5">
        <f t="shared" si="1855"/>
        <v>77.482888756163447</v>
      </c>
      <c r="O6606" s="6">
        <f t="shared" si="1856"/>
        <v>67.180000000000064</v>
      </c>
      <c r="P6606" s="6">
        <f t="shared" si="1857"/>
        <v>154.96577751232689</v>
      </c>
      <c r="Q6606" s="6">
        <f t="shared" si="1858"/>
        <v>3.5585660169238059E-2</v>
      </c>
      <c r="R6606" s="9">
        <f t="shared" si="1859"/>
        <v>0.39789430279272647</v>
      </c>
      <c r="S6606" s="9">
        <f t="shared" si="1860"/>
        <v>61.660000000000082</v>
      </c>
      <c r="T6606">
        <f t="shared" si="1861"/>
        <v>67.180000000000064</v>
      </c>
      <c r="U6606" s="9">
        <f t="shared" si="1862"/>
        <v>0.43351507073654483</v>
      </c>
      <c r="V6606" s="9">
        <f t="shared" si="1863"/>
        <v>2.6249666638018985</v>
      </c>
      <c r="W6606" s="9">
        <f t="shared" si="1864"/>
        <v>203.39</v>
      </c>
      <c r="X6606">
        <f t="shared" si="1865"/>
        <v>532.62</v>
      </c>
      <c r="Y6606" s="9">
        <f t="shared" si="1866"/>
        <v>6.8740338486364481</v>
      </c>
      <c r="Z6606" s="10">
        <f t="shared" si="1867"/>
        <v>0.58890406689035524</v>
      </c>
      <c r="AA6606">
        <f t="shared" si="1868"/>
        <v>5.5199999999999818</v>
      </c>
    </row>
    <row r="6607" spans="1:27">
      <c r="A6607" s="1">
        <f t="shared" si="1851"/>
        <v>17018999</v>
      </c>
      <c r="B6607" s="1">
        <v>-1</v>
      </c>
      <c r="C6607" s="1">
        <v>19</v>
      </c>
      <c r="D6607" s="2">
        <v>17</v>
      </c>
      <c r="E6607" s="5">
        <v>215.85</v>
      </c>
      <c r="F6607" s="5">
        <v>308.06</v>
      </c>
      <c r="G6607" s="5">
        <v>126.29</v>
      </c>
      <c r="H6607" s="5">
        <v>207.32</v>
      </c>
      <c r="I6607" s="5">
        <v>135.21</v>
      </c>
      <c r="J6607" s="5">
        <v>110.12</v>
      </c>
      <c r="K6607" s="6">
        <f t="shared" si="1852"/>
        <v>211.58499999999998</v>
      </c>
      <c r="L6607" s="6">
        <f t="shared" si="1853"/>
        <v>8.5300000000000011</v>
      </c>
      <c r="M6607" s="6">
        <f t="shared" si="1854"/>
        <v>221.63499999999999</v>
      </c>
      <c r="N6607" s="5">
        <f t="shared" si="1855"/>
        <v>83.778843540598004</v>
      </c>
      <c r="O6607" s="6">
        <f t="shared" si="1856"/>
        <v>172.85</v>
      </c>
      <c r="P6607" s="6">
        <f t="shared" si="1857"/>
        <v>167.55768708119601</v>
      </c>
      <c r="Q6607" s="6">
        <f t="shared" si="1858"/>
        <v>0.13615924957699446</v>
      </c>
      <c r="R6607" s="9">
        <f t="shared" si="1859"/>
        <v>0.98067717967706802</v>
      </c>
      <c r="S6607" s="9">
        <f t="shared" si="1860"/>
        <v>164.32</v>
      </c>
      <c r="T6607">
        <f t="shared" si="1861"/>
        <v>172.85</v>
      </c>
      <c r="U6607" s="9">
        <f t="shared" si="1862"/>
        <v>1.0315850201264678</v>
      </c>
      <c r="V6607" s="9">
        <f t="shared" si="1863"/>
        <v>0.11995868617033283</v>
      </c>
      <c r="W6607" s="9">
        <f t="shared" si="1864"/>
        <v>10.050000000000011</v>
      </c>
      <c r="X6607">
        <f t="shared" si="1865"/>
        <v>221.63499999999999</v>
      </c>
      <c r="Y6607" s="9">
        <f t="shared" si="1866"/>
        <v>2.6454769561553917</v>
      </c>
      <c r="Z6607" s="10">
        <f t="shared" si="1867"/>
        <v>0.58891680227346199</v>
      </c>
      <c r="AA6607">
        <f t="shared" si="1868"/>
        <v>8.5300000000000011</v>
      </c>
    </row>
    <row r="6608" spans="1:27">
      <c r="A6608" s="1">
        <f t="shared" si="1851"/>
        <v>12016007</v>
      </c>
      <c r="B6608" s="1">
        <v>7</v>
      </c>
      <c r="C6608" s="1">
        <v>16</v>
      </c>
      <c r="D6608" s="2">
        <v>12</v>
      </c>
      <c r="E6608" s="5">
        <v>280.45999999999998</v>
      </c>
      <c r="F6608" s="5">
        <v>281.02</v>
      </c>
      <c r="G6608" s="5">
        <v>103.71</v>
      </c>
      <c r="H6608" s="5">
        <v>244.23</v>
      </c>
      <c r="I6608" s="5">
        <v>358.24</v>
      </c>
      <c r="J6608" s="5">
        <v>68.86</v>
      </c>
      <c r="K6608" s="6">
        <f t="shared" si="1852"/>
        <v>262.34499999999997</v>
      </c>
      <c r="L6608" s="6">
        <f t="shared" si="1853"/>
        <v>36.22999999999999</v>
      </c>
      <c r="M6608" s="6">
        <f t="shared" si="1854"/>
        <v>319.63</v>
      </c>
      <c r="N6608" s="5">
        <f t="shared" si="1855"/>
        <v>62.244404768621571</v>
      </c>
      <c r="O6608" s="6">
        <f t="shared" si="1856"/>
        <v>-77.220000000000027</v>
      </c>
      <c r="P6608" s="6">
        <f t="shared" si="1857"/>
        <v>124.48880953724314</v>
      </c>
      <c r="Q6608" s="6">
        <f t="shared" si="1858"/>
        <v>0.38806766167808471</v>
      </c>
      <c r="R6608" s="9">
        <f t="shared" si="1859"/>
        <v>0.91132689292895308</v>
      </c>
      <c r="S6608" s="9">
        <f t="shared" si="1860"/>
        <v>113.45000000000002</v>
      </c>
      <c r="T6608">
        <f t="shared" si="1861"/>
        <v>77.220000000000027</v>
      </c>
      <c r="U6608" s="9">
        <f t="shared" si="1862"/>
        <v>0.62029671813110421</v>
      </c>
      <c r="V6608" s="9">
        <f t="shared" si="1863"/>
        <v>0.92032368552551946</v>
      </c>
      <c r="W6608" s="9">
        <f t="shared" si="1864"/>
        <v>57.285000000000025</v>
      </c>
      <c r="X6608">
        <f t="shared" si="1865"/>
        <v>319.63</v>
      </c>
      <c r="Y6608" s="9">
        <f t="shared" si="1866"/>
        <v>5.1350800315007712</v>
      </c>
      <c r="Z6608" s="10">
        <f t="shared" si="1867"/>
        <v>0.58894312119253078</v>
      </c>
      <c r="AA6608">
        <f t="shared" si="1868"/>
        <v>36.22999999999999</v>
      </c>
    </row>
    <row r="6609" spans="1:27">
      <c r="A6609" s="1">
        <f t="shared" si="1851"/>
        <v>8013009</v>
      </c>
      <c r="B6609" s="1">
        <v>9</v>
      </c>
      <c r="C6609" s="1">
        <v>13</v>
      </c>
      <c r="D6609" s="2">
        <v>8</v>
      </c>
      <c r="E6609" s="5">
        <v>2193.9899999999998</v>
      </c>
      <c r="F6609" s="5">
        <v>2170.0700000000002</v>
      </c>
      <c r="G6609" s="5">
        <v>117.93</v>
      </c>
      <c r="H6609" s="5">
        <v>2148.27</v>
      </c>
      <c r="I6609" s="5">
        <v>2213.56</v>
      </c>
      <c r="J6609" s="5">
        <v>88.1</v>
      </c>
      <c r="K6609" s="6">
        <f t="shared" si="1852"/>
        <v>2171.13</v>
      </c>
      <c r="L6609" s="6">
        <f t="shared" si="1853"/>
        <v>45.7199999999998</v>
      </c>
      <c r="M6609" s="6">
        <f t="shared" si="1854"/>
        <v>2191.8150000000001</v>
      </c>
      <c r="N6609" s="5">
        <f t="shared" si="1855"/>
        <v>73.602131253109789</v>
      </c>
      <c r="O6609" s="6">
        <f t="shared" si="1856"/>
        <v>-43.489999999999782</v>
      </c>
      <c r="P6609" s="6">
        <f t="shared" si="1857"/>
        <v>147.20426250621958</v>
      </c>
      <c r="Q6609" s="6">
        <f t="shared" si="1858"/>
        <v>0.28362397822162855</v>
      </c>
      <c r="R6609" s="9">
        <f t="shared" si="1859"/>
        <v>0.60602864673317691</v>
      </c>
      <c r="S6609" s="9">
        <f t="shared" si="1860"/>
        <v>89.209999999999582</v>
      </c>
      <c r="T6609">
        <f t="shared" si="1861"/>
        <v>43.489999999999782</v>
      </c>
      <c r="U6609" s="9">
        <f t="shared" si="1862"/>
        <v>0.29543981444261691</v>
      </c>
      <c r="V6609" s="9">
        <f t="shared" si="1863"/>
        <v>0.28103805756475259</v>
      </c>
      <c r="W6609" s="9">
        <f t="shared" si="1864"/>
        <v>20.684999999999945</v>
      </c>
      <c r="X6609">
        <f t="shared" si="1865"/>
        <v>2191.8150000000001</v>
      </c>
      <c r="Y6609" s="9">
        <f t="shared" si="1866"/>
        <v>29.779232784205455</v>
      </c>
      <c r="Z6609" s="10">
        <f t="shared" si="1867"/>
        <v>0.58901188443018704</v>
      </c>
      <c r="AA6609">
        <f t="shared" si="1868"/>
        <v>45.7199999999998</v>
      </c>
    </row>
    <row r="6610" spans="1:27">
      <c r="A6610" s="1">
        <f t="shared" ref="A6610:A6673" si="1869">1000000*D6610+ABS(1000*C6610)+B6610</f>
        <v>9022994</v>
      </c>
      <c r="B6610" s="1">
        <v>-6</v>
      </c>
      <c r="C6610" s="1">
        <v>23</v>
      </c>
      <c r="D6610" s="2">
        <v>9</v>
      </c>
      <c r="E6610" s="5">
        <v>148.26</v>
      </c>
      <c r="F6610" s="5">
        <v>-46.84</v>
      </c>
      <c r="G6610" s="5">
        <v>133.26</v>
      </c>
      <c r="H6610" s="5">
        <v>164.29</v>
      </c>
      <c r="I6610" s="5">
        <v>178.7</v>
      </c>
      <c r="J6610" s="5">
        <v>93.39</v>
      </c>
      <c r="K6610" s="6">
        <f t="shared" ref="K6610:K6673" si="1870" xml:space="preserve"> 0.5*(E6610+H6610)</f>
        <v>156.27499999999998</v>
      </c>
      <c r="L6610" s="6">
        <f t="shared" ref="L6610:L6673" si="1871">E6610-H6610</f>
        <v>-16.03</v>
      </c>
      <c r="M6610" s="6">
        <f t="shared" ref="M6610:M6673" si="1872">0.5*(F6610+I6610)</f>
        <v>65.929999999999993</v>
      </c>
      <c r="N6610" s="5">
        <f t="shared" ref="N6610:N6673" si="1873">0.5*P6610</f>
        <v>81.363259060831624</v>
      </c>
      <c r="O6610" s="6">
        <f t="shared" ref="O6610:O6673" si="1874">F6610-I6610</f>
        <v>-225.54</v>
      </c>
      <c r="P6610" s="6">
        <f t="shared" ref="P6610:P6673" si="1875">SQRT(G6610*G6610+J6610*J6610)</f>
        <v>162.72651812166325</v>
      </c>
      <c r="Q6610" s="6">
        <f t="shared" ref="Q6610:Q6673" si="1876">(G6610*G6610-J6610*J6610)/(G6610*G6610+J6610*J6610)</f>
        <v>0.34125992836753199</v>
      </c>
      <c r="R6610" s="9">
        <f t="shared" ref="R6610:R6673" si="1877">ABS(O6610-L6610)/P6610</f>
        <v>1.2874975905485722</v>
      </c>
      <c r="S6610" s="9">
        <f t="shared" ref="S6610:S6673" si="1878">ABS(O6610-L6610)</f>
        <v>209.51</v>
      </c>
      <c r="T6610">
        <f t="shared" ref="T6610:T6673" si="1879">ABS(O6610)</f>
        <v>225.54</v>
      </c>
      <c r="U6610" s="9">
        <f t="shared" ref="U6610:U6673" si="1880">ABS(O6610)/P6610</f>
        <v>1.3860064272460739</v>
      </c>
      <c r="V6610" s="9">
        <f t="shared" ref="V6610:V6673" si="1881">ABS(M6610-K6610)/N6610</f>
        <v>1.1103906240094576</v>
      </c>
      <c r="W6610" s="9">
        <f t="shared" ref="W6610:W6673" si="1882">ABS(M6610-K6610)</f>
        <v>90.344999999999985</v>
      </c>
      <c r="X6610">
        <f t="shared" ref="X6610:X6673" si="1883">ABS(M6610)</f>
        <v>65.929999999999993</v>
      </c>
      <c r="Y6610" s="9">
        <f t="shared" ref="Y6610:Y6673" si="1884">ABS(M6610)/N6610</f>
        <v>0.8103166067955454</v>
      </c>
      <c r="Z6610" s="10">
        <f t="shared" ref="Z6610:Z6673" si="1885">SQRT(0.002878*B6610*B6610+0.000353*C6610*C6610+0.000754*D6610*D6610+0.000082*D6610*B6610)</f>
        <v>0.58905941975321985</v>
      </c>
      <c r="AA6610">
        <f t="shared" si="1868"/>
        <v>16.03</v>
      </c>
    </row>
    <row r="6611" spans="1:27">
      <c r="A6611" s="1">
        <f t="shared" si="1869"/>
        <v>19008004</v>
      </c>
      <c r="B6611" s="1">
        <v>4</v>
      </c>
      <c r="C6611" s="1">
        <v>8</v>
      </c>
      <c r="D6611" s="2">
        <v>19</v>
      </c>
      <c r="E6611" s="5">
        <v>5.38</v>
      </c>
      <c r="F6611" s="5">
        <v>-71.930000000000007</v>
      </c>
      <c r="G6611" s="5">
        <v>101.76</v>
      </c>
      <c r="H6611" s="5">
        <v>3.05</v>
      </c>
      <c r="I6611" s="5">
        <v>-4.46</v>
      </c>
      <c r="J6611" s="5">
        <v>70.53</v>
      </c>
      <c r="K6611" s="6">
        <f t="shared" si="1870"/>
        <v>4.2149999999999999</v>
      </c>
      <c r="L6611" s="6">
        <f t="shared" si="1871"/>
        <v>2.33</v>
      </c>
      <c r="M6611" s="6">
        <f t="shared" si="1872"/>
        <v>-38.195</v>
      </c>
      <c r="N6611" s="5">
        <f t="shared" si="1873"/>
        <v>61.906337518867971</v>
      </c>
      <c r="O6611" s="6">
        <f t="shared" si="1874"/>
        <v>-67.470000000000013</v>
      </c>
      <c r="P6611" s="6">
        <f t="shared" si="1875"/>
        <v>123.81267503773594</v>
      </c>
      <c r="Q6611" s="6">
        <f t="shared" si="1876"/>
        <v>0.35099573677123608</v>
      </c>
      <c r="R6611" s="9">
        <f t="shared" si="1877"/>
        <v>0.56375488195151413</v>
      </c>
      <c r="S6611" s="9">
        <f t="shared" si="1878"/>
        <v>69.800000000000011</v>
      </c>
      <c r="T6611">
        <f t="shared" si="1879"/>
        <v>67.470000000000013</v>
      </c>
      <c r="U6611" s="9">
        <f t="shared" si="1880"/>
        <v>0.54493613016144216</v>
      </c>
      <c r="V6611" s="9">
        <f t="shared" si="1881"/>
        <v>0.68506717889867363</v>
      </c>
      <c r="W6611" s="9">
        <f t="shared" si="1882"/>
        <v>42.41</v>
      </c>
      <c r="X6611">
        <f t="shared" si="1883"/>
        <v>38.195</v>
      </c>
      <c r="Y6611" s="9">
        <f t="shared" si="1884"/>
        <v>0.61698045031914273</v>
      </c>
      <c r="Z6611" s="10">
        <f t="shared" si="1885"/>
        <v>0.58912307712395717</v>
      </c>
      <c r="AA6611">
        <f t="shared" ref="AA6611:AA6674" si="1886">ABS(L6611)</f>
        <v>2.33</v>
      </c>
    </row>
    <row r="6612" spans="1:27">
      <c r="A6612" s="1">
        <f t="shared" si="1869"/>
        <v>18012004</v>
      </c>
      <c r="B6612" s="1">
        <v>4</v>
      </c>
      <c r="C6612" s="1">
        <v>12</v>
      </c>
      <c r="D6612" s="2">
        <v>18</v>
      </c>
      <c r="E6612" s="5">
        <v>163.44</v>
      </c>
      <c r="F6612" s="5">
        <v>124.9</v>
      </c>
      <c r="G6612" s="5">
        <v>79.73</v>
      </c>
      <c r="H6612" s="5">
        <v>190.29</v>
      </c>
      <c r="I6612" s="5">
        <v>150.27000000000001</v>
      </c>
      <c r="J6612" s="5">
        <v>105.1</v>
      </c>
      <c r="K6612" s="6">
        <f t="shared" si="1870"/>
        <v>176.86500000000001</v>
      </c>
      <c r="L6612" s="6">
        <f t="shared" si="1871"/>
        <v>-26.849999999999994</v>
      </c>
      <c r="M6612" s="6">
        <f t="shared" si="1872"/>
        <v>137.58500000000001</v>
      </c>
      <c r="N6612" s="5">
        <f t="shared" si="1873"/>
        <v>65.959993367191899</v>
      </c>
      <c r="O6612" s="6">
        <f t="shared" si="1874"/>
        <v>-25.370000000000005</v>
      </c>
      <c r="P6612" s="6">
        <f t="shared" si="1875"/>
        <v>131.9199867343838</v>
      </c>
      <c r="Q6612" s="6">
        <f t="shared" si="1876"/>
        <v>-0.2694459950655646</v>
      </c>
      <c r="R6612" s="9">
        <f t="shared" si="1877"/>
        <v>1.1218921686066549E-2</v>
      </c>
      <c r="S6612" s="9">
        <f t="shared" si="1878"/>
        <v>1.4799999999999898</v>
      </c>
      <c r="T6612">
        <f t="shared" si="1879"/>
        <v>25.370000000000005</v>
      </c>
      <c r="U6612" s="9">
        <f t="shared" si="1880"/>
        <v>0.19231354268615564</v>
      </c>
      <c r="V6612" s="9">
        <f t="shared" si="1881"/>
        <v>0.59551249166040143</v>
      </c>
      <c r="W6612" s="9">
        <f t="shared" si="1882"/>
        <v>39.28</v>
      </c>
      <c r="X6612">
        <f t="shared" si="1883"/>
        <v>137.58500000000001</v>
      </c>
      <c r="Y6612" s="9">
        <f t="shared" si="1884"/>
        <v>2.0858855948344281</v>
      </c>
      <c r="Z6612" s="10">
        <f t="shared" si="1885"/>
        <v>0.58913495907134894</v>
      </c>
      <c r="AA6612">
        <f t="shared" si="1886"/>
        <v>26.849999999999994</v>
      </c>
    </row>
    <row r="6613" spans="1:27">
      <c r="A6613" s="1">
        <f t="shared" si="1869"/>
        <v>2030003</v>
      </c>
      <c r="B6613" s="1">
        <v>3</v>
      </c>
      <c r="C6613" s="1">
        <v>30</v>
      </c>
      <c r="D6613" s="2">
        <v>2</v>
      </c>
      <c r="E6613" s="5">
        <v>1688.5</v>
      </c>
      <c r="F6613" s="5">
        <v>1707.29</v>
      </c>
      <c r="G6613" s="5">
        <v>191.8</v>
      </c>
      <c r="H6613" s="5">
        <v>1718.09</v>
      </c>
      <c r="I6613" s="5">
        <v>2298.31</v>
      </c>
      <c r="J6613" s="5">
        <v>154.16999999999999</v>
      </c>
      <c r="K6613" s="6">
        <f t="shared" si="1870"/>
        <v>1703.2950000000001</v>
      </c>
      <c r="L6613" s="6">
        <f t="shared" si="1871"/>
        <v>-29.589999999999918</v>
      </c>
      <c r="M6613" s="6">
        <f t="shared" si="1872"/>
        <v>2002.8</v>
      </c>
      <c r="N6613" s="5">
        <f t="shared" si="1873"/>
        <v>123.04026668127796</v>
      </c>
      <c r="O6613" s="6">
        <f t="shared" si="1874"/>
        <v>-591.02</v>
      </c>
      <c r="P6613" s="6">
        <f t="shared" si="1875"/>
        <v>246.08053336255591</v>
      </c>
      <c r="Q6613" s="6">
        <f t="shared" si="1876"/>
        <v>0.21498994125713738</v>
      </c>
      <c r="R6613" s="9">
        <f t="shared" si="1877"/>
        <v>2.2814888781666967</v>
      </c>
      <c r="S6613" s="9">
        <f t="shared" si="1878"/>
        <v>561.43000000000006</v>
      </c>
      <c r="T6613">
        <f t="shared" si="1879"/>
        <v>591.02</v>
      </c>
      <c r="U6613" s="9">
        <f t="shared" si="1880"/>
        <v>2.4017340661775837</v>
      </c>
      <c r="V6613" s="9">
        <f t="shared" si="1881"/>
        <v>2.4342031115377383</v>
      </c>
      <c r="W6613" s="9">
        <f t="shared" si="1882"/>
        <v>299.50499999999988</v>
      </c>
      <c r="X6613">
        <f t="shared" si="1883"/>
        <v>2002.8</v>
      </c>
      <c r="Y6613" s="9">
        <f t="shared" si="1884"/>
        <v>16.277598009341357</v>
      </c>
      <c r="Z6613" s="10">
        <f t="shared" si="1885"/>
        <v>0.58916041958027021</v>
      </c>
      <c r="AA6613">
        <f t="shared" si="1886"/>
        <v>29.589999999999918</v>
      </c>
    </row>
    <row r="6614" spans="1:27">
      <c r="A6614" s="1">
        <f t="shared" si="1869"/>
        <v>17007006</v>
      </c>
      <c r="B6614" s="1">
        <v>6</v>
      </c>
      <c r="C6614" s="1">
        <v>7</v>
      </c>
      <c r="D6614" s="2">
        <v>17</v>
      </c>
      <c r="E6614" s="5">
        <v>1350.95</v>
      </c>
      <c r="F6614" s="5">
        <v>1365.77</v>
      </c>
      <c r="G6614" s="5">
        <v>149.43</v>
      </c>
      <c r="H6614" s="5">
        <v>1321.79</v>
      </c>
      <c r="I6614" s="5">
        <v>1383.89</v>
      </c>
      <c r="J6614" s="5">
        <v>126.29</v>
      </c>
      <c r="K6614" s="6">
        <f t="shared" si="1870"/>
        <v>1336.37</v>
      </c>
      <c r="L6614" s="6">
        <f t="shared" si="1871"/>
        <v>29.160000000000082</v>
      </c>
      <c r="M6614" s="6">
        <f t="shared" si="1872"/>
        <v>1374.83</v>
      </c>
      <c r="N6614" s="5">
        <f t="shared" si="1873"/>
        <v>97.824446075610368</v>
      </c>
      <c r="O6614" s="6">
        <f t="shared" si="1874"/>
        <v>-18.120000000000118</v>
      </c>
      <c r="P6614" s="6">
        <f t="shared" si="1875"/>
        <v>195.64889215122074</v>
      </c>
      <c r="Q6614" s="6">
        <f t="shared" si="1876"/>
        <v>0.16667744643734503</v>
      </c>
      <c r="R6614" s="9">
        <f t="shared" si="1877"/>
        <v>0.24165738676126308</v>
      </c>
      <c r="S6614" s="9">
        <f t="shared" si="1878"/>
        <v>47.2800000000002</v>
      </c>
      <c r="T6614">
        <f t="shared" si="1879"/>
        <v>18.120000000000118</v>
      </c>
      <c r="U6614" s="9">
        <f t="shared" si="1880"/>
        <v>9.2614886804443686E-2</v>
      </c>
      <c r="V6614" s="9">
        <f t="shared" si="1881"/>
        <v>0.39315326120296734</v>
      </c>
      <c r="W6614" s="9">
        <f t="shared" si="1882"/>
        <v>38.460000000000036</v>
      </c>
      <c r="X6614">
        <f t="shared" si="1883"/>
        <v>1374.83</v>
      </c>
      <c r="Y6614" s="9">
        <f t="shared" si="1884"/>
        <v>14.054053512732061</v>
      </c>
      <c r="Z6614" s="10">
        <f t="shared" si="1885"/>
        <v>0.58921558024207066</v>
      </c>
      <c r="AA6614">
        <f t="shared" si="1886"/>
        <v>29.160000000000082</v>
      </c>
    </row>
    <row r="6615" spans="1:27">
      <c r="A6615" s="1">
        <f t="shared" si="1869"/>
        <v>12026000</v>
      </c>
      <c r="B6615" s="1">
        <v>0</v>
      </c>
      <c r="C6615" s="1">
        <v>26</v>
      </c>
      <c r="D6615" s="2">
        <v>12</v>
      </c>
      <c r="E6615" s="5">
        <v>110.16</v>
      </c>
      <c r="F6615" s="5">
        <v>-69.42</v>
      </c>
      <c r="G6615" s="5">
        <v>142.74</v>
      </c>
      <c r="H6615" s="5">
        <v>113.17</v>
      </c>
      <c r="I6615" s="5">
        <v>88.93</v>
      </c>
      <c r="J6615" s="5">
        <v>110.12</v>
      </c>
      <c r="K6615" s="6">
        <f t="shared" si="1870"/>
        <v>111.66499999999999</v>
      </c>
      <c r="L6615" s="6">
        <f t="shared" si="1871"/>
        <v>-3.0100000000000051</v>
      </c>
      <c r="M6615" s="6">
        <f t="shared" si="1872"/>
        <v>9.7550000000000026</v>
      </c>
      <c r="N6615" s="5">
        <f t="shared" si="1873"/>
        <v>90.140337807221471</v>
      </c>
      <c r="O6615" s="6">
        <f t="shared" si="1874"/>
        <v>-158.35000000000002</v>
      </c>
      <c r="P6615" s="6">
        <f t="shared" si="1875"/>
        <v>180.28067561444294</v>
      </c>
      <c r="Q6615" s="6">
        <f t="shared" si="1876"/>
        <v>0.25378487548829848</v>
      </c>
      <c r="R6615" s="9">
        <f t="shared" si="1877"/>
        <v>0.86165641142935223</v>
      </c>
      <c r="S6615" s="9">
        <f t="shared" si="1878"/>
        <v>155.34000000000003</v>
      </c>
      <c r="T6615">
        <f t="shared" si="1879"/>
        <v>158.35000000000002</v>
      </c>
      <c r="U6615" s="9">
        <f t="shared" si="1880"/>
        <v>0.87835259913633268</v>
      </c>
      <c r="V6615" s="9">
        <f t="shared" si="1881"/>
        <v>1.1305704247298218</v>
      </c>
      <c r="W6615" s="9">
        <f t="shared" si="1882"/>
        <v>101.91</v>
      </c>
      <c r="X6615">
        <f t="shared" si="1883"/>
        <v>9.7550000000000026</v>
      </c>
      <c r="Y6615" s="9">
        <f t="shared" si="1884"/>
        <v>0.10822014025355133</v>
      </c>
      <c r="Z6615" s="10">
        <f t="shared" si="1885"/>
        <v>0.58924018871764006</v>
      </c>
      <c r="AA6615">
        <f t="shared" si="1886"/>
        <v>3.0100000000000051</v>
      </c>
    </row>
    <row r="6616" spans="1:27">
      <c r="A6616" s="1">
        <f t="shared" si="1869"/>
        <v>16011006</v>
      </c>
      <c r="B6616" s="1">
        <v>6</v>
      </c>
      <c r="C6616" s="1">
        <v>11</v>
      </c>
      <c r="D6616" s="2">
        <v>16</v>
      </c>
      <c r="E6616" s="5">
        <v>759.23</v>
      </c>
      <c r="F6616" s="5">
        <v>616.12</v>
      </c>
      <c r="G6616" s="5">
        <v>91.44</v>
      </c>
      <c r="H6616" s="5">
        <v>797.78</v>
      </c>
      <c r="I6616" s="5">
        <v>929.47</v>
      </c>
      <c r="J6616" s="5">
        <v>130.19</v>
      </c>
      <c r="K6616" s="6">
        <f t="shared" si="1870"/>
        <v>778.505</v>
      </c>
      <c r="L6616" s="6">
        <f t="shared" si="1871"/>
        <v>-38.549999999999955</v>
      </c>
      <c r="M6616" s="6">
        <f t="shared" si="1872"/>
        <v>772.79500000000007</v>
      </c>
      <c r="N6616" s="5">
        <f t="shared" si="1873"/>
        <v>79.546699648696929</v>
      </c>
      <c r="O6616" s="6">
        <f t="shared" si="1874"/>
        <v>-313.35000000000002</v>
      </c>
      <c r="P6616" s="6">
        <f t="shared" si="1875"/>
        <v>159.09339929739386</v>
      </c>
      <c r="Q6616" s="6">
        <f t="shared" si="1876"/>
        <v>-0.33930943074267089</v>
      </c>
      <c r="R6616" s="9">
        <f t="shared" si="1877"/>
        <v>1.7272872489594333</v>
      </c>
      <c r="S6616" s="9">
        <f t="shared" si="1878"/>
        <v>274.80000000000007</v>
      </c>
      <c r="T6616">
        <f t="shared" si="1879"/>
        <v>313.35000000000002</v>
      </c>
      <c r="U6616" s="9">
        <f t="shared" si="1880"/>
        <v>1.9695977418538513</v>
      </c>
      <c r="V6616" s="9">
        <f t="shared" si="1881"/>
        <v>7.178173356301476E-2</v>
      </c>
      <c r="W6616" s="9">
        <f t="shared" si="1882"/>
        <v>5.7099999999999227</v>
      </c>
      <c r="X6616">
        <f t="shared" si="1883"/>
        <v>772.79500000000007</v>
      </c>
      <c r="Y6616" s="9">
        <f t="shared" si="1884"/>
        <v>9.7149850768530204</v>
      </c>
      <c r="Z6616" s="10">
        <f t="shared" si="1885"/>
        <v>0.58925121976963268</v>
      </c>
      <c r="AA6616">
        <f t="shared" si="1886"/>
        <v>38.549999999999955</v>
      </c>
    </row>
    <row r="6617" spans="1:27">
      <c r="A6617" s="1">
        <f t="shared" si="1869"/>
        <v>6029999</v>
      </c>
      <c r="B6617" s="1">
        <v>-1</v>
      </c>
      <c r="C6617" s="1">
        <v>30</v>
      </c>
      <c r="D6617" s="2">
        <v>6</v>
      </c>
      <c r="E6617" s="5">
        <v>986.76</v>
      </c>
      <c r="F6617" s="5">
        <v>791.19</v>
      </c>
      <c r="G6617" s="5">
        <v>168.67</v>
      </c>
      <c r="H6617" s="5">
        <v>930.92</v>
      </c>
      <c r="I6617" s="5">
        <v>819.35</v>
      </c>
      <c r="J6617" s="5">
        <v>111.24</v>
      </c>
      <c r="K6617" s="6">
        <f t="shared" si="1870"/>
        <v>958.83999999999992</v>
      </c>
      <c r="L6617" s="6">
        <f t="shared" si="1871"/>
        <v>55.840000000000032</v>
      </c>
      <c r="M6617" s="6">
        <f t="shared" si="1872"/>
        <v>805.27</v>
      </c>
      <c r="N6617" s="5">
        <f t="shared" si="1873"/>
        <v>101.02463375335741</v>
      </c>
      <c r="O6617" s="6">
        <f t="shared" si="1874"/>
        <v>-28.159999999999968</v>
      </c>
      <c r="P6617" s="6">
        <f t="shared" si="1875"/>
        <v>202.04926750671481</v>
      </c>
      <c r="Q6617" s="6">
        <f t="shared" si="1876"/>
        <v>0.39377004011117839</v>
      </c>
      <c r="R6617" s="9">
        <f t="shared" si="1877"/>
        <v>0.41574018573073213</v>
      </c>
      <c r="S6617" s="9">
        <f t="shared" si="1878"/>
        <v>84</v>
      </c>
      <c r="T6617">
        <f t="shared" si="1879"/>
        <v>28.159999999999968</v>
      </c>
      <c r="U6617" s="9">
        <f t="shared" si="1880"/>
        <v>0.13937194797830244</v>
      </c>
      <c r="V6617" s="9">
        <f t="shared" si="1881"/>
        <v>1.5201242933968693</v>
      </c>
      <c r="W6617" s="9">
        <f t="shared" si="1882"/>
        <v>153.56999999999994</v>
      </c>
      <c r="X6617">
        <f t="shared" si="1883"/>
        <v>805.27</v>
      </c>
      <c r="Y6617" s="9">
        <f t="shared" si="1884"/>
        <v>7.9710261753187304</v>
      </c>
      <c r="Z6617" s="10">
        <f t="shared" si="1885"/>
        <v>0.58926225061512305</v>
      </c>
      <c r="AA6617">
        <f t="shared" si="1886"/>
        <v>55.840000000000032</v>
      </c>
    </row>
    <row r="6618" spans="1:27">
      <c r="A6618" s="1">
        <f t="shared" si="1869"/>
        <v>5029998</v>
      </c>
      <c r="B6618" s="1">
        <v>-2</v>
      </c>
      <c r="C6618" s="1">
        <v>30</v>
      </c>
      <c r="D6618" s="2">
        <v>5</v>
      </c>
      <c r="E6618" s="5">
        <v>182.61</v>
      </c>
      <c r="F6618" s="5">
        <v>182.88</v>
      </c>
      <c r="G6618" s="5">
        <v>108.17</v>
      </c>
      <c r="H6618" s="5">
        <v>195.93</v>
      </c>
      <c r="I6618" s="5">
        <v>284.36</v>
      </c>
      <c r="J6618" s="5">
        <v>76.11</v>
      </c>
      <c r="K6618" s="6">
        <f t="shared" si="1870"/>
        <v>189.27</v>
      </c>
      <c r="L6618" s="6">
        <f t="shared" si="1871"/>
        <v>-13.319999999999993</v>
      </c>
      <c r="M6618" s="6">
        <f t="shared" si="1872"/>
        <v>233.62</v>
      </c>
      <c r="N6618" s="5">
        <f t="shared" si="1873"/>
        <v>66.131461877082373</v>
      </c>
      <c r="O6618" s="6">
        <f t="shared" si="1874"/>
        <v>-101.48000000000002</v>
      </c>
      <c r="P6618" s="6">
        <f t="shared" si="1875"/>
        <v>132.26292375416475</v>
      </c>
      <c r="Q6618" s="6">
        <f t="shared" si="1876"/>
        <v>0.33772676804576518</v>
      </c>
      <c r="R6618" s="9">
        <f t="shared" si="1877"/>
        <v>0.66655112028115904</v>
      </c>
      <c r="S6618" s="9">
        <f t="shared" si="1878"/>
        <v>88.160000000000025</v>
      </c>
      <c r="T6618">
        <f t="shared" si="1879"/>
        <v>101.48000000000002</v>
      </c>
      <c r="U6618" s="9">
        <f t="shared" si="1880"/>
        <v>0.76725961531456455</v>
      </c>
      <c r="V6618" s="9">
        <f t="shared" si="1881"/>
        <v>0.6706338971068373</v>
      </c>
      <c r="W6618" s="9">
        <f t="shared" si="1882"/>
        <v>44.349999999999994</v>
      </c>
      <c r="X6618">
        <f t="shared" si="1883"/>
        <v>233.62</v>
      </c>
      <c r="Y6618" s="9">
        <f t="shared" si="1884"/>
        <v>3.5326604519075389</v>
      </c>
      <c r="Z6618" s="10">
        <f t="shared" si="1885"/>
        <v>0.58927243275076091</v>
      </c>
      <c r="AA6618">
        <f t="shared" si="1886"/>
        <v>13.319999999999993</v>
      </c>
    </row>
    <row r="6619" spans="1:27">
      <c r="A6619" s="1">
        <f t="shared" si="1869"/>
        <v>19009996</v>
      </c>
      <c r="B6619" s="1">
        <v>-4</v>
      </c>
      <c r="C6619" s="1">
        <v>10</v>
      </c>
      <c r="D6619" s="2">
        <v>19</v>
      </c>
      <c r="E6619" s="5">
        <v>130.35</v>
      </c>
      <c r="F6619" s="5">
        <v>95.62</v>
      </c>
      <c r="G6619" s="5">
        <v>99.53</v>
      </c>
      <c r="H6619" s="5">
        <v>142.36000000000001</v>
      </c>
      <c r="I6619" s="5">
        <v>154.72999999999999</v>
      </c>
      <c r="J6619" s="5">
        <v>58.55</v>
      </c>
      <c r="K6619" s="6">
        <f t="shared" si="1870"/>
        <v>136.35500000000002</v>
      </c>
      <c r="L6619" s="6">
        <f t="shared" si="1871"/>
        <v>-12.010000000000019</v>
      </c>
      <c r="M6619" s="6">
        <f t="shared" si="1872"/>
        <v>125.175</v>
      </c>
      <c r="N6619" s="5">
        <f t="shared" si="1873"/>
        <v>57.737170436383529</v>
      </c>
      <c r="O6619" s="6">
        <f t="shared" si="1874"/>
        <v>-59.109999999999985</v>
      </c>
      <c r="P6619" s="6">
        <f t="shared" si="1875"/>
        <v>115.47434087276706</v>
      </c>
      <c r="Q6619" s="6">
        <f t="shared" si="1876"/>
        <v>0.48582280522759796</v>
      </c>
      <c r="R6619" s="9">
        <f t="shared" si="1877"/>
        <v>0.407882821794117</v>
      </c>
      <c r="S6619" s="9">
        <f t="shared" si="1878"/>
        <v>47.099999999999966</v>
      </c>
      <c r="T6619">
        <f t="shared" si="1879"/>
        <v>59.109999999999985</v>
      </c>
      <c r="U6619" s="9">
        <f t="shared" si="1880"/>
        <v>0.51188861138535602</v>
      </c>
      <c r="V6619" s="9">
        <f t="shared" si="1881"/>
        <v>0.19363609119567898</v>
      </c>
      <c r="W6619" s="9">
        <f t="shared" si="1882"/>
        <v>11.180000000000021</v>
      </c>
      <c r="X6619">
        <f t="shared" si="1883"/>
        <v>125.175</v>
      </c>
      <c r="Y6619" s="9">
        <f t="shared" si="1884"/>
        <v>2.1680141069247827</v>
      </c>
      <c r="Z6619" s="10">
        <f t="shared" si="1885"/>
        <v>0.58933012819641251</v>
      </c>
      <c r="AA6619">
        <f t="shared" si="1886"/>
        <v>12.010000000000019</v>
      </c>
    </row>
    <row r="6620" spans="1:27">
      <c r="A6620" s="1">
        <f t="shared" si="1869"/>
        <v>7024006</v>
      </c>
      <c r="B6620" s="1">
        <v>6</v>
      </c>
      <c r="C6620" s="1">
        <v>24</v>
      </c>
      <c r="D6620" s="2">
        <v>7</v>
      </c>
      <c r="E6620" s="5">
        <v>1207.0999999999999</v>
      </c>
      <c r="F6620" s="5">
        <v>747.7</v>
      </c>
      <c r="G6620" s="5">
        <v>135.77000000000001</v>
      </c>
      <c r="H6620" s="5">
        <v>1171.18</v>
      </c>
      <c r="I6620" s="5">
        <v>1223.8699999999999</v>
      </c>
      <c r="J6620" s="5">
        <v>109.28</v>
      </c>
      <c r="K6620" s="6">
        <f t="shared" si="1870"/>
        <v>1189.1399999999999</v>
      </c>
      <c r="L6620" s="6">
        <f t="shared" si="1871"/>
        <v>35.919999999999845</v>
      </c>
      <c r="M6620" s="6">
        <f t="shared" si="1872"/>
        <v>985.78499999999997</v>
      </c>
      <c r="N6620" s="5">
        <f t="shared" si="1873"/>
        <v>87.143002157373488</v>
      </c>
      <c r="O6620" s="6">
        <f t="shared" si="1874"/>
        <v>-476.16999999999985</v>
      </c>
      <c r="P6620" s="6">
        <f t="shared" si="1875"/>
        <v>174.28600431474698</v>
      </c>
      <c r="Q6620" s="6">
        <f t="shared" si="1876"/>
        <v>0.2137035016641789</v>
      </c>
      <c r="R6620" s="9">
        <f t="shared" si="1877"/>
        <v>2.9382164219865006</v>
      </c>
      <c r="S6620" s="9">
        <f t="shared" si="1878"/>
        <v>512.08999999999969</v>
      </c>
      <c r="T6620">
        <f t="shared" si="1879"/>
        <v>476.16999999999985</v>
      </c>
      <c r="U6620" s="9">
        <f t="shared" si="1880"/>
        <v>2.7321184042986828</v>
      </c>
      <c r="V6620" s="9">
        <f t="shared" si="1881"/>
        <v>2.3335780839034737</v>
      </c>
      <c r="W6620" s="9">
        <f t="shared" si="1882"/>
        <v>203.3549999999999</v>
      </c>
      <c r="X6620">
        <f t="shared" si="1883"/>
        <v>985.78499999999997</v>
      </c>
      <c r="Y6620" s="9">
        <f t="shared" si="1884"/>
        <v>11.312268060489227</v>
      </c>
      <c r="Z6620" s="10">
        <f t="shared" si="1885"/>
        <v>0.58934370277453541</v>
      </c>
      <c r="AA6620">
        <f t="shared" si="1886"/>
        <v>35.919999999999845</v>
      </c>
    </row>
    <row r="6621" spans="1:27">
      <c r="A6621" s="1">
        <f t="shared" si="1869"/>
        <v>8028999</v>
      </c>
      <c r="B6621" s="1">
        <v>-1</v>
      </c>
      <c r="C6621" s="1">
        <v>29</v>
      </c>
      <c r="D6621" s="2">
        <v>8</v>
      </c>
      <c r="E6621" s="5">
        <v>88.25</v>
      </c>
      <c r="F6621" s="5">
        <v>304.16000000000003</v>
      </c>
      <c r="G6621" s="5">
        <v>204.35</v>
      </c>
      <c r="H6621" s="5">
        <v>89.15</v>
      </c>
      <c r="I6621" s="5">
        <v>96.18</v>
      </c>
      <c r="J6621" s="5">
        <v>101.48</v>
      </c>
      <c r="K6621" s="6">
        <f t="shared" si="1870"/>
        <v>88.7</v>
      </c>
      <c r="L6621" s="6">
        <f t="shared" si="1871"/>
        <v>-0.90000000000000568</v>
      </c>
      <c r="M6621" s="6">
        <f t="shared" si="1872"/>
        <v>200.17000000000002</v>
      </c>
      <c r="N6621" s="5">
        <f t="shared" si="1873"/>
        <v>114.08013948536353</v>
      </c>
      <c r="O6621" s="6">
        <f t="shared" si="1874"/>
        <v>207.98000000000002</v>
      </c>
      <c r="P6621" s="6">
        <f t="shared" si="1875"/>
        <v>228.16027897072706</v>
      </c>
      <c r="Q6621" s="6">
        <f t="shared" si="1876"/>
        <v>0.60435030579653992</v>
      </c>
      <c r="R6621" s="9">
        <f t="shared" si="1877"/>
        <v>0.91549677683730091</v>
      </c>
      <c r="S6621" s="9">
        <f t="shared" si="1878"/>
        <v>208.88000000000002</v>
      </c>
      <c r="T6621">
        <f t="shared" si="1879"/>
        <v>207.98000000000002</v>
      </c>
      <c r="U6621" s="9">
        <f t="shared" si="1880"/>
        <v>0.91155218137984406</v>
      </c>
      <c r="V6621" s="9">
        <f t="shared" si="1881"/>
        <v>0.97712012365045886</v>
      </c>
      <c r="W6621" s="9">
        <f t="shared" si="1882"/>
        <v>111.47000000000001</v>
      </c>
      <c r="X6621">
        <f t="shared" si="1883"/>
        <v>200.17000000000002</v>
      </c>
      <c r="Y6621" s="9">
        <f t="shared" si="1884"/>
        <v>1.7546437171536051</v>
      </c>
      <c r="Z6621" s="10">
        <f t="shared" si="1885"/>
        <v>0.58936491242692757</v>
      </c>
      <c r="AA6621">
        <f t="shared" si="1886"/>
        <v>0.90000000000000568</v>
      </c>
    </row>
    <row r="6622" spans="1:27">
      <c r="A6622" s="1">
        <f t="shared" si="1869"/>
        <v>16007993</v>
      </c>
      <c r="B6622" s="1">
        <v>-7</v>
      </c>
      <c r="C6622" s="1">
        <v>8</v>
      </c>
      <c r="D6622" s="2">
        <v>16</v>
      </c>
      <c r="E6622" s="5">
        <v>1275.57</v>
      </c>
      <c r="F6622" s="5">
        <v>922.22</v>
      </c>
      <c r="G6622" s="5">
        <v>112.35</v>
      </c>
      <c r="H6622" s="5">
        <v>1322.26</v>
      </c>
      <c r="I6622" s="5">
        <v>1179.54</v>
      </c>
      <c r="J6622" s="5">
        <v>98.69</v>
      </c>
      <c r="K6622" s="6">
        <f t="shared" si="1870"/>
        <v>1298.915</v>
      </c>
      <c r="L6622" s="6">
        <f t="shared" si="1871"/>
        <v>-46.690000000000055</v>
      </c>
      <c r="M6622" s="6">
        <f t="shared" si="1872"/>
        <v>1050.8800000000001</v>
      </c>
      <c r="N6622" s="5">
        <f t="shared" si="1873"/>
        <v>74.770045138410879</v>
      </c>
      <c r="O6622" s="6">
        <f t="shared" si="1874"/>
        <v>-257.31999999999994</v>
      </c>
      <c r="P6622" s="6">
        <f t="shared" si="1875"/>
        <v>149.54009027682176</v>
      </c>
      <c r="Q6622" s="6">
        <f t="shared" si="1876"/>
        <v>0.12891403457254946</v>
      </c>
      <c r="R6622" s="9">
        <f t="shared" si="1877"/>
        <v>1.4085186093581412</v>
      </c>
      <c r="S6622" s="9">
        <f t="shared" si="1878"/>
        <v>210.62999999999988</v>
      </c>
      <c r="T6622">
        <f t="shared" si="1879"/>
        <v>257.31999999999994</v>
      </c>
      <c r="U6622" s="9">
        <f t="shared" si="1880"/>
        <v>1.7207425749420169</v>
      </c>
      <c r="V6622" s="9">
        <f t="shared" si="1881"/>
        <v>3.3173044036665864</v>
      </c>
      <c r="W6622" s="9">
        <f t="shared" si="1882"/>
        <v>248.03499999999985</v>
      </c>
      <c r="X6622">
        <f t="shared" si="1883"/>
        <v>1050.8800000000001</v>
      </c>
      <c r="Y6622" s="9">
        <f t="shared" si="1884"/>
        <v>14.054826341948292</v>
      </c>
      <c r="Z6622" s="10">
        <f t="shared" si="1885"/>
        <v>0.58945228814552919</v>
      </c>
      <c r="AA6622">
        <f t="shared" si="1886"/>
        <v>46.690000000000055</v>
      </c>
    </row>
    <row r="6623" spans="1:27">
      <c r="A6623" s="1">
        <f t="shared" si="1869"/>
        <v>12019994</v>
      </c>
      <c r="B6623" s="1">
        <v>-6</v>
      </c>
      <c r="C6623" s="1">
        <v>20</v>
      </c>
      <c r="D6623" s="2">
        <v>12</v>
      </c>
      <c r="E6623" s="5">
        <v>230.77</v>
      </c>
      <c r="F6623" s="5">
        <v>-23.98</v>
      </c>
      <c r="G6623" s="5">
        <v>119.6</v>
      </c>
      <c r="H6623" s="5">
        <v>254.21</v>
      </c>
      <c r="I6623" s="5">
        <v>142.74</v>
      </c>
      <c r="J6623" s="5">
        <v>97.02</v>
      </c>
      <c r="K6623" s="6">
        <f t="shared" si="1870"/>
        <v>242.49</v>
      </c>
      <c r="L6623" s="6">
        <f t="shared" si="1871"/>
        <v>-23.439999999999998</v>
      </c>
      <c r="M6623" s="6">
        <f t="shared" si="1872"/>
        <v>59.38</v>
      </c>
      <c r="N6623" s="5">
        <f t="shared" si="1873"/>
        <v>77.001688942516054</v>
      </c>
      <c r="O6623" s="6">
        <f t="shared" si="1874"/>
        <v>-166.72</v>
      </c>
      <c r="P6623" s="6">
        <f t="shared" si="1875"/>
        <v>154.00337788503211</v>
      </c>
      <c r="Q6623" s="6">
        <f t="shared" si="1876"/>
        <v>0.20623482177818436</v>
      </c>
      <c r="R6623" s="9">
        <f t="shared" si="1877"/>
        <v>0.93036920337528306</v>
      </c>
      <c r="S6623" s="9">
        <f t="shared" si="1878"/>
        <v>143.28</v>
      </c>
      <c r="T6623">
        <f t="shared" si="1879"/>
        <v>166.72</v>
      </c>
      <c r="U6623" s="9">
        <f t="shared" si="1880"/>
        <v>1.0825736570821272</v>
      </c>
      <c r="V6623" s="9">
        <f t="shared" si="1881"/>
        <v>2.3779997882474606</v>
      </c>
      <c r="W6623" s="9">
        <f t="shared" si="1882"/>
        <v>183.11</v>
      </c>
      <c r="X6623">
        <f t="shared" si="1883"/>
        <v>59.38</v>
      </c>
      <c r="Y6623" s="9">
        <f t="shared" si="1884"/>
        <v>0.77115191647716785</v>
      </c>
      <c r="Z6623" s="10">
        <f t="shared" si="1885"/>
        <v>0.58947434210489602</v>
      </c>
      <c r="AA6623">
        <f t="shared" si="1886"/>
        <v>23.439999999999998</v>
      </c>
    </row>
    <row r="6624" spans="1:27">
      <c r="A6624" s="1">
        <f t="shared" si="1869"/>
        <v>5020008</v>
      </c>
      <c r="B6624" s="1">
        <v>8</v>
      </c>
      <c r="C6624" s="1">
        <v>20</v>
      </c>
      <c r="D6624" s="2">
        <v>5</v>
      </c>
      <c r="E6624" s="5">
        <v>619.44000000000005</v>
      </c>
      <c r="F6624" s="5">
        <v>519.1</v>
      </c>
      <c r="G6624" s="5">
        <v>115.98</v>
      </c>
      <c r="H6624" s="5">
        <v>666.79</v>
      </c>
      <c r="I6624" s="5">
        <v>808.2</v>
      </c>
      <c r="J6624" s="5">
        <v>94.51</v>
      </c>
      <c r="K6624" s="6">
        <f t="shared" si="1870"/>
        <v>643.11500000000001</v>
      </c>
      <c r="L6624" s="6">
        <f t="shared" si="1871"/>
        <v>-47.349999999999909</v>
      </c>
      <c r="M6624" s="6">
        <f t="shared" si="1872"/>
        <v>663.65000000000009</v>
      </c>
      <c r="N6624" s="5">
        <f t="shared" si="1873"/>
        <v>74.805582178070111</v>
      </c>
      <c r="O6624" s="6">
        <f t="shared" si="1874"/>
        <v>-289.10000000000002</v>
      </c>
      <c r="P6624" s="6">
        <f t="shared" si="1875"/>
        <v>149.61116435614022</v>
      </c>
      <c r="Q6624" s="6">
        <f t="shared" si="1876"/>
        <v>0.20189962244734688</v>
      </c>
      <c r="R6624" s="9">
        <f t="shared" si="1877"/>
        <v>1.6158553476967068</v>
      </c>
      <c r="S6624" s="9">
        <f t="shared" si="1878"/>
        <v>241.75000000000011</v>
      </c>
      <c r="T6624">
        <f t="shared" si="1879"/>
        <v>289.10000000000002</v>
      </c>
      <c r="U6624" s="9">
        <f t="shared" si="1880"/>
        <v>1.9323424240708078</v>
      </c>
      <c r="V6624" s="9">
        <f t="shared" si="1881"/>
        <v>0.27451159929639701</v>
      </c>
      <c r="W6624" s="9">
        <f t="shared" si="1882"/>
        <v>20.535000000000082</v>
      </c>
      <c r="X6624">
        <f t="shared" si="1883"/>
        <v>663.65000000000009</v>
      </c>
      <c r="Y6624" s="9">
        <f t="shared" si="1884"/>
        <v>8.8716641282227027</v>
      </c>
      <c r="Z6624" s="10">
        <f t="shared" si="1885"/>
        <v>0.58950996598870153</v>
      </c>
      <c r="AA6624">
        <f t="shared" si="1886"/>
        <v>47.349999999999909</v>
      </c>
    </row>
    <row r="6625" spans="1:27">
      <c r="A6625" s="1">
        <f t="shared" si="1869"/>
        <v>15020997</v>
      </c>
      <c r="B6625" s="1">
        <v>-3</v>
      </c>
      <c r="C6625" s="1">
        <v>21</v>
      </c>
      <c r="D6625" s="2">
        <v>15</v>
      </c>
      <c r="E6625" s="5">
        <v>57.17</v>
      </c>
      <c r="F6625" s="5">
        <v>153.33000000000001</v>
      </c>
      <c r="G6625" s="5">
        <v>90.61</v>
      </c>
      <c r="H6625" s="5">
        <v>57.4</v>
      </c>
      <c r="I6625" s="5">
        <v>128.24</v>
      </c>
      <c r="J6625" s="5">
        <v>82.24</v>
      </c>
      <c r="K6625" s="6">
        <f t="shared" si="1870"/>
        <v>57.284999999999997</v>
      </c>
      <c r="L6625" s="6">
        <f t="shared" si="1871"/>
        <v>-0.22999999999999687</v>
      </c>
      <c r="M6625" s="6">
        <f t="shared" si="1872"/>
        <v>140.78500000000003</v>
      </c>
      <c r="N6625" s="5">
        <f t="shared" si="1873"/>
        <v>61.183310019971948</v>
      </c>
      <c r="O6625" s="6">
        <f t="shared" si="1874"/>
        <v>25.090000000000003</v>
      </c>
      <c r="P6625" s="6">
        <f t="shared" si="1875"/>
        <v>122.3666200399439</v>
      </c>
      <c r="Q6625" s="6">
        <f t="shared" si="1876"/>
        <v>9.6620418282197293E-2</v>
      </c>
      <c r="R6625" s="9">
        <f t="shared" si="1877"/>
        <v>0.2069191744589729</v>
      </c>
      <c r="S6625" s="9">
        <f t="shared" si="1878"/>
        <v>25.32</v>
      </c>
      <c r="T6625">
        <f t="shared" si="1879"/>
        <v>25.090000000000003</v>
      </c>
      <c r="U6625" s="9">
        <f t="shared" si="1880"/>
        <v>0.20503957690267105</v>
      </c>
      <c r="V6625" s="9">
        <f t="shared" si="1881"/>
        <v>1.3647512691409354</v>
      </c>
      <c r="W6625" s="9">
        <f t="shared" si="1882"/>
        <v>83.500000000000028</v>
      </c>
      <c r="X6625">
        <f t="shared" si="1883"/>
        <v>140.78500000000003</v>
      </c>
      <c r="Y6625" s="9">
        <f t="shared" si="1884"/>
        <v>2.3010360170779229</v>
      </c>
      <c r="Z6625" s="10">
        <f t="shared" si="1885"/>
        <v>0.58952099199265162</v>
      </c>
      <c r="AA6625">
        <f t="shared" si="1886"/>
        <v>0.22999999999999687</v>
      </c>
    </row>
    <row r="6626" spans="1:27">
      <c r="A6626" s="1">
        <f t="shared" si="1869"/>
        <v>3025994</v>
      </c>
      <c r="B6626" s="1">
        <v>-6</v>
      </c>
      <c r="C6626" s="1">
        <v>26</v>
      </c>
      <c r="D6626" s="2">
        <v>3</v>
      </c>
      <c r="E6626" s="5">
        <v>386.96</v>
      </c>
      <c r="F6626" s="5">
        <v>408.7</v>
      </c>
      <c r="G6626" s="5">
        <v>133.26</v>
      </c>
      <c r="H6626" s="5">
        <v>348.72</v>
      </c>
      <c r="I6626" s="5">
        <v>529.41</v>
      </c>
      <c r="J6626" s="5">
        <v>109.28</v>
      </c>
      <c r="K6626" s="6">
        <f t="shared" si="1870"/>
        <v>367.84000000000003</v>
      </c>
      <c r="L6626" s="6">
        <f t="shared" si="1871"/>
        <v>38.239999999999952</v>
      </c>
      <c r="M6626" s="6">
        <f t="shared" si="1872"/>
        <v>469.05499999999995</v>
      </c>
      <c r="N6626" s="5">
        <f t="shared" si="1873"/>
        <v>86.168941620516605</v>
      </c>
      <c r="O6626" s="6">
        <f t="shared" si="1874"/>
        <v>-120.70999999999998</v>
      </c>
      <c r="P6626" s="6">
        <f t="shared" si="1875"/>
        <v>172.33788324103321</v>
      </c>
      <c r="Q6626" s="6">
        <f t="shared" si="1876"/>
        <v>0.19582631124903391</v>
      </c>
      <c r="R6626" s="9">
        <f t="shared" si="1877"/>
        <v>0.92231607474075294</v>
      </c>
      <c r="S6626" s="9">
        <f t="shared" si="1878"/>
        <v>158.94999999999993</v>
      </c>
      <c r="T6626">
        <f t="shared" si="1879"/>
        <v>120.70999999999998</v>
      </c>
      <c r="U6626" s="9">
        <f t="shared" si="1880"/>
        <v>0.70042638176757666</v>
      </c>
      <c r="V6626" s="9">
        <f t="shared" si="1881"/>
        <v>1.1746111545125546</v>
      </c>
      <c r="W6626" s="9">
        <f t="shared" si="1882"/>
        <v>101.21499999999992</v>
      </c>
      <c r="X6626">
        <f t="shared" si="1883"/>
        <v>469.05499999999995</v>
      </c>
      <c r="Y6626" s="9">
        <f t="shared" si="1884"/>
        <v>5.4434346201638757</v>
      </c>
      <c r="Z6626" s="10">
        <f t="shared" si="1885"/>
        <v>0.58953032152723073</v>
      </c>
      <c r="AA6626">
        <f t="shared" si="1886"/>
        <v>38.239999999999952</v>
      </c>
    </row>
    <row r="6627" spans="1:27">
      <c r="A6627" s="1">
        <f t="shared" si="1869"/>
        <v>11014992</v>
      </c>
      <c r="B6627" s="1">
        <v>-8</v>
      </c>
      <c r="C6627" s="1">
        <v>15</v>
      </c>
      <c r="D6627" s="2">
        <v>11</v>
      </c>
      <c r="E6627" s="5">
        <v>1111.02</v>
      </c>
      <c r="F6627" s="5">
        <v>1008.65</v>
      </c>
      <c r="G6627" s="5">
        <v>92.56</v>
      </c>
      <c r="H6627" s="5">
        <v>1047.22</v>
      </c>
      <c r="I6627" s="5">
        <v>1579.04</v>
      </c>
      <c r="J6627" s="5">
        <v>141.9</v>
      </c>
      <c r="K6627" s="6">
        <f t="shared" si="1870"/>
        <v>1079.1199999999999</v>
      </c>
      <c r="L6627" s="6">
        <f t="shared" si="1871"/>
        <v>63.799999999999955</v>
      </c>
      <c r="M6627" s="6">
        <f t="shared" si="1872"/>
        <v>1293.845</v>
      </c>
      <c r="N6627" s="5">
        <f t="shared" si="1873"/>
        <v>84.709745012011467</v>
      </c>
      <c r="O6627" s="6">
        <f t="shared" si="1874"/>
        <v>-570.39</v>
      </c>
      <c r="P6627" s="6">
        <f t="shared" si="1875"/>
        <v>169.41949002402293</v>
      </c>
      <c r="Q6627" s="6">
        <f t="shared" si="1876"/>
        <v>-0.40303351811378807</v>
      </c>
      <c r="R6627" s="9">
        <f t="shared" si="1877"/>
        <v>3.7433119407340598</v>
      </c>
      <c r="S6627" s="9">
        <f t="shared" si="1878"/>
        <v>634.18999999999994</v>
      </c>
      <c r="T6627">
        <f t="shared" si="1879"/>
        <v>570.39</v>
      </c>
      <c r="U6627" s="9">
        <f t="shared" si="1880"/>
        <v>3.3667318908770247</v>
      </c>
      <c r="V6627" s="9">
        <f t="shared" si="1881"/>
        <v>2.5348323261928494</v>
      </c>
      <c r="W6627" s="9">
        <f t="shared" si="1882"/>
        <v>214.72500000000014</v>
      </c>
      <c r="X6627">
        <f t="shared" si="1883"/>
        <v>1293.845</v>
      </c>
      <c r="Y6627" s="9">
        <f t="shared" si="1884"/>
        <v>15.273862526873838</v>
      </c>
      <c r="Z6627" s="10">
        <f t="shared" si="1885"/>
        <v>0.58960580051420797</v>
      </c>
      <c r="AA6627">
        <f t="shared" si="1886"/>
        <v>63.799999999999955</v>
      </c>
    </row>
    <row r="6628" spans="1:27">
      <c r="A6628" s="1">
        <f t="shared" si="1869"/>
        <v>17012005</v>
      </c>
      <c r="B6628" s="1">
        <v>5</v>
      </c>
      <c r="C6628" s="1">
        <v>12</v>
      </c>
      <c r="D6628" s="2">
        <v>17</v>
      </c>
      <c r="E6628" s="5">
        <v>643.70000000000005</v>
      </c>
      <c r="F6628" s="5">
        <v>525.51</v>
      </c>
      <c r="G6628" s="5">
        <v>86.7</v>
      </c>
      <c r="H6628" s="5">
        <v>628.52</v>
      </c>
      <c r="I6628" s="5">
        <v>426.82</v>
      </c>
      <c r="J6628" s="5">
        <v>110.4</v>
      </c>
      <c r="K6628" s="6">
        <f t="shared" si="1870"/>
        <v>636.11</v>
      </c>
      <c r="L6628" s="6">
        <f t="shared" si="1871"/>
        <v>15.180000000000064</v>
      </c>
      <c r="M6628" s="6">
        <f t="shared" si="1872"/>
        <v>476.16499999999996</v>
      </c>
      <c r="N6628" s="5">
        <f t="shared" si="1873"/>
        <v>70.187338601773476</v>
      </c>
      <c r="O6628" s="6">
        <f t="shared" si="1874"/>
        <v>98.69</v>
      </c>
      <c r="P6628" s="6">
        <f t="shared" si="1875"/>
        <v>140.37467720354695</v>
      </c>
      <c r="Q6628" s="6">
        <f t="shared" si="1876"/>
        <v>-0.23705953549978309</v>
      </c>
      <c r="R6628" s="9">
        <f t="shared" si="1877"/>
        <v>0.59490786845342658</v>
      </c>
      <c r="S6628" s="9">
        <f t="shared" si="1878"/>
        <v>83.509999999999934</v>
      </c>
      <c r="T6628">
        <f t="shared" si="1879"/>
        <v>98.69</v>
      </c>
      <c r="U6628" s="9">
        <f t="shared" si="1880"/>
        <v>0.70304703074684127</v>
      </c>
      <c r="V6628" s="9">
        <f t="shared" si="1881"/>
        <v>2.2788298172622063</v>
      </c>
      <c r="W6628" s="9">
        <f t="shared" si="1882"/>
        <v>159.94500000000005</v>
      </c>
      <c r="X6628">
        <f t="shared" si="1883"/>
        <v>476.16499999999996</v>
      </c>
      <c r="Y6628" s="9">
        <f t="shared" si="1884"/>
        <v>6.7842008186355187</v>
      </c>
      <c r="Z6628" s="10">
        <f t="shared" si="1885"/>
        <v>0.58962530474870223</v>
      </c>
      <c r="AA6628">
        <f t="shared" si="1886"/>
        <v>15.180000000000064</v>
      </c>
    </row>
    <row r="6629" spans="1:27">
      <c r="A6629" s="1">
        <f t="shared" si="1869"/>
        <v>14012007</v>
      </c>
      <c r="B6629" s="1">
        <v>7</v>
      </c>
      <c r="C6629" s="1">
        <v>12</v>
      </c>
      <c r="D6629" s="2">
        <v>14</v>
      </c>
      <c r="E6629" s="5">
        <v>717.23</v>
      </c>
      <c r="F6629" s="5">
        <v>725.4</v>
      </c>
      <c r="G6629" s="5">
        <v>122.11</v>
      </c>
      <c r="H6629" s="5">
        <v>712.89</v>
      </c>
      <c r="I6629" s="5">
        <v>760.53</v>
      </c>
      <c r="J6629" s="5">
        <v>101.76</v>
      </c>
      <c r="K6629" s="6">
        <f t="shared" si="1870"/>
        <v>715.06</v>
      </c>
      <c r="L6629" s="6">
        <f t="shared" si="1871"/>
        <v>4.3400000000000318</v>
      </c>
      <c r="M6629" s="6">
        <f t="shared" si="1872"/>
        <v>742.96499999999992</v>
      </c>
      <c r="N6629" s="5">
        <f t="shared" si="1873"/>
        <v>79.476332483324867</v>
      </c>
      <c r="O6629" s="6">
        <f t="shared" si="1874"/>
        <v>-35.129999999999995</v>
      </c>
      <c r="P6629" s="6">
        <f t="shared" si="1875"/>
        <v>158.95266496664973</v>
      </c>
      <c r="Q6629" s="6">
        <f t="shared" si="1876"/>
        <v>0.18031202286451156</v>
      </c>
      <c r="R6629" s="9">
        <f t="shared" si="1877"/>
        <v>0.24831291761155014</v>
      </c>
      <c r="S6629" s="9">
        <f t="shared" si="1878"/>
        <v>39.470000000000027</v>
      </c>
      <c r="T6629">
        <f t="shared" si="1879"/>
        <v>35.129999999999995</v>
      </c>
      <c r="U6629" s="9">
        <f t="shared" si="1880"/>
        <v>0.22100919168213198</v>
      </c>
      <c r="V6629" s="9">
        <f t="shared" si="1881"/>
        <v>0.35111081661769927</v>
      </c>
      <c r="W6629" s="9">
        <f t="shared" si="1882"/>
        <v>27.904999999999973</v>
      </c>
      <c r="X6629">
        <f t="shared" si="1883"/>
        <v>742.96499999999992</v>
      </c>
      <c r="Y6629" s="9">
        <f t="shared" si="1884"/>
        <v>9.3482547166589924</v>
      </c>
      <c r="Z6629" s="10">
        <f t="shared" si="1885"/>
        <v>0.58963887253131475</v>
      </c>
      <c r="AA6629">
        <f t="shared" si="1886"/>
        <v>4.3400000000000318</v>
      </c>
    </row>
    <row r="6630" spans="1:27">
      <c r="A6630" s="1">
        <f t="shared" si="1869"/>
        <v>18016999</v>
      </c>
      <c r="B6630" s="1">
        <v>-1</v>
      </c>
      <c r="C6630" s="1">
        <v>17</v>
      </c>
      <c r="D6630" s="2">
        <v>18</v>
      </c>
      <c r="E6630" s="5">
        <v>977.89</v>
      </c>
      <c r="F6630" s="5">
        <v>732.09</v>
      </c>
      <c r="G6630" s="5">
        <v>141.07</v>
      </c>
      <c r="H6630" s="5">
        <v>1034.29</v>
      </c>
      <c r="I6630" s="5">
        <v>1011.16</v>
      </c>
      <c r="J6630" s="5">
        <v>134.65</v>
      </c>
      <c r="K6630" s="6">
        <f t="shared" si="1870"/>
        <v>1006.0899999999999</v>
      </c>
      <c r="L6630" s="6">
        <f t="shared" si="1871"/>
        <v>-56.399999999999977</v>
      </c>
      <c r="M6630" s="6">
        <f t="shared" si="1872"/>
        <v>871.625</v>
      </c>
      <c r="N6630" s="5">
        <f t="shared" si="1873"/>
        <v>97.508162991618306</v>
      </c>
      <c r="O6630" s="6">
        <f t="shared" si="1874"/>
        <v>-279.06999999999994</v>
      </c>
      <c r="P6630" s="6">
        <f t="shared" si="1875"/>
        <v>195.01632598323661</v>
      </c>
      <c r="Q6630" s="6">
        <f t="shared" si="1876"/>
        <v>4.6543748516389039E-2</v>
      </c>
      <c r="R6630" s="9">
        <f t="shared" si="1877"/>
        <v>1.141801840832241</v>
      </c>
      <c r="S6630" s="9">
        <f t="shared" si="1878"/>
        <v>222.66999999999996</v>
      </c>
      <c r="T6630">
        <f t="shared" si="1879"/>
        <v>279.06999999999994</v>
      </c>
      <c r="U6630" s="9">
        <f t="shared" si="1880"/>
        <v>1.4310083968251381</v>
      </c>
      <c r="V6630" s="9">
        <f t="shared" si="1881"/>
        <v>1.3790127500562017</v>
      </c>
      <c r="W6630" s="9">
        <f t="shared" si="1882"/>
        <v>134.46499999999992</v>
      </c>
      <c r="X6630">
        <f t="shared" si="1883"/>
        <v>871.625</v>
      </c>
      <c r="Y6630" s="9">
        <f t="shared" si="1884"/>
        <v>8.9389951903301057</v>
      </c>
      <c r="Z6630" s="10">
        <f t="shared" si="1885"/>
        <v>0.58967363854932509</v>
      </c>
      <c r="AA6630">
        <f t="shared" si="1886"/>
        <v>56.399999999999977</v>
      </c>
    </row>
    <row r="6631" spans="1:27">
      <c r="A6631" s="1">
        <f t="shared" si="1869"/>
        <v>21001002</v>
      </c>
      <c r="B6631" s="1">
        <v>2</v>
      </c>
      <c r="C6631" s="1">
        <v>1</v>
      </c>
      <c r="D6631" s="2">
        <v>21</v>
      </c>
      <c r="E6631" s="5">
        <v>66.58</v>
      </c>
      <c r="F6631" s="5">
        <v>108.17</v>
      </c>
      <c r="G6631" s="5">
        <v>68.3</v>
      </c>
      <c r="H6631" s="5">
        <v>80.290000000000006</v>
      </c>
      <c r="I6631" s="5">
        <v>110.12</v>
      </c>
      <c r="J6631" s="5">
        <v>80.010000000000005</v>
      </c>
      <c r="K6631" s="6">
        <f t="shared" si="1870"/>
        <v>73.435000000000002</v>
      </c>
      <c r="L6631" s="6">
        <f t="shared" si="1871"/>
        <v>-13.710000000000008</v>
      </c>
      <c r="M6631" s="6">
        <f t="shared" si="1872"/>
        <v>109.14500000000001</v>
      </c>
      <c r="N6631" s="5">
        <f t="shared" si="1873"/>
        <v>52.598693187188594</v>
      </c>
      <c r="O6631" s="6">
        <f t="shared" si="1874"/>
        <v>-1.9500000000000028</v>
      </c>
      <c r="P6631" s="6">
        <f t="shared" si="1875"/>
        <v>105.19738637437719</v>
      </c>
      <c r="Q6631" s="6">
        <f t="shared" si="1876"/>
        <v>-0.1569341393980013</v>
      </c>
      <c r="R6631" s="9">
        <f t="shared" si="1877"/>
        <v>0.1117898495894987</v>
      </c>
      <c r="S6631" s="9">
        <f t="shared" si="1878"/>
        <v>11.760000000000005</v>
      </c>
      <c r="T6631">
        <f t="shared" si="1879"/>
        <v>1.9500000000000028</v>
      </c>
      <c r="U6631" s="9">
        <f t="shared" si="1880"/>
        <v>1.8536582202340363E-2</v>
      </c>
      <c r="V6631" s="9">
        <f t="shared" si="1881"/>
        <v>0.67891420558520366</v>
      </c>
      <c r="W6631" s="9">
        <f t="shared" si="1882"/>
        <v>35.710000000000008</v>
      </c>
      <c r="X6631">
        <f t="shared" si="1883"/>
        <v>109.14500000000001</v>
      </c>
      <c r="Y6631" s="9">
        <f t="shared" si="1884"/>
        <v>2.0750515533071141</v>
      </c>
      <c r="Z6631" s="10">
        <f t="shared" si="1885"/>
        <v>0.58976520751906014</v>
      </c>
      <c r="AA6631">
        <f t="shared" si="1886"/>
        <v>13.710000000000008</v>
      </c>
    </row>
    <row r="6632" spans="1:27">
      <c r="A6632" s="1">
        <f t="shared" si="1869"/>
        <v>18004994</v>
      </c>
      <c r="B6632" s="1">
        <v>-6</v>
      </c>
      <c r="C6632" s="1">
        <v>5</v>
      </c>
      <c r="D6632" s="2">
        <v>18</v>
      </c>
      <c r="E6632" s="5">
        <v>160.08000000000001</v>
      </c>
      <c r="F6632" s="5">
        <v>81.13</v>
      </c>
      <c r="G6632" s="5">
        <v>57.99</v>
      </c>
      <c r="H6632" s="5">
        <v>179.8</v>
      </c>
      <c r="I6632" s="5">
        <v>97.02</v>
      </c>
      <c r="J6632" s="5">
        <v>65.790000000000006</v>
      </c>
      <c r="K6632" s="6">
        <f t="shared" si="1870"/>
        <v>169.94</v>
      </c>
      <c r="L6632" s="6">
        <f t="shared" si="1871"/>
        <v>-19.72</v>
      </c>
      <c r="M6632" s="6">
        <f t="shared" si="1872"/>
        <v>89.074999999999989</v>
      </c>
      <c r="N6632" s="5">
        <f t="shared" si="1873"/>
        <v>43.849641389639665</v>
      </c>
      <c r="O6632" s="6">
        <f t="shared" si="1874"/>
        <v>-15.89</v>
      </c>
      <c r="P6632" s="6">
        <f t="shared" si="1875"/>
        <v>87.699282779279329</v>
      </c>
      <c r="Q6632" s="6">
        <f t="shared" si="1876"/>
        <v>-0.12553158077160806</v>
      </c>
      <c r="R6632" s="9">
        <f t="shared" si="1877"/>
        <v>4.3671964908074602E-2</v>
      </c>
      <c r="S6632" s="9">
        <f t="shared" si="1878"/>
        <v>3.8299999999999983</v>
      </c>
      <c r="T6632">
        <f t="shared" si="1879"/>
        <v>15.89</v>
      </c>
      <c r="U6632" s="9">
        <f t="shared" si="1880"/>
        <v>0.18118734266039316</v>
      </c>
      <c r="V6632" s="9">
        <f t="shared" si="1881"/>
        <v>1.8441427897083316</v>
      </c>
      <c r="W6632" s="9">
        <f t="shared" si="1882"/>
        <v>80.865000000000009</v>
      </c>
      <c r="X6632">
        <f t="shared" si="1883"/>
        <v>89.074999999999989</v>
      </c>
      <c r="Y6632" s="9">
        <f t="shared" si="1884"/>
        <v>2.0313735113246718</v>
      </c>
      <c r="Z6632" s="10">
        <f t="shared" si="1885"/>
        <v>0.58980759574627384</v>
      </c>
      <c r="AA6632">
        <f t="shared" si="1886"/>
        <v>19.72</v>
      </c>
    </row>
    <row r="6633" spans="1:27">
      <c r="A6633" s="1">
        <f t="shared" si="1869"/>
        <v>15009007</v>
      </c>
      <c r="B6633" s="1">
        <v>7</v>
      </c>
      <c r="C6633" s="1">
        <v>9</v>
      </c>
      <c r="D6633" s="2">
        <v>15</v>
      </c>
      <c r="E6633" s="5">
        <v>269.01</v>
      </c>
      <c r="F6633" s="5">
        <v>374.69</v>
      </c>
      <c r="G6633" s="5">
        <v>91.16</v>
      </c>
      <c r="H6633" s="5">
        <v>275.29000000000002</v>
      </c>
      <c r="I6633" s="5">
        <v>255.65</v>
      </c>
      <c r="J6633" s="5">
        <v>91.72</v>
      </c>
      <c r="K6633" s="6">
        <f t="shared" si="1870"/>
        <v>272.14999999999998</v>
      </c>
      <c r="L6633" s="6">
        <f t="shared" si="1871"/>
        <v>-6.2800000000000296</v>
      </c>
      <c r="M6633" s="6">
        <f t="shared" si="1872"/>
        <v>315.17</v>
      </c>
      <c r="N6633" s="5">
        <f t="shared" si="1873"/>
        <v>64.658147205127989</v>
      </c>
      <c r="O6633" s="6">
        <f t="shared" si="1874"/>
        <v>119.03999999999999</v>
      </c>
      <c r="P6633" s="6">
        <f t="shared" si="1875"/>
        <v>129.31629441025598</v>
      </c>
      <c r="Q6633" s="6">
        <f t="shared" si="1876"/>
        <v>-6.1241770469656152E-3</v>
      </c>
      <c r="R6633" s="9">
        <f t="shared" si="1877"/>
        <v>0.96909674508938748</v>
      </c>
      <c r="S6633" s="9">
        <f t="shared" si="1878"/>
        <v>125.32000000000002</v>
      </c>
      <c r="T6633">
        <f t="shared" si="1879"/>
        <v>119.03999999999999</v>
      </c>
      <c r="U6633" s="9">
        <f t="shared" si="1880"/>
        <v>0.92053364614938282</v>
      </c>
      <c r="V6633" s="9">
        <f t="shared" si="1881"/>
        <v>0.6653453873882138</v>
      </c>
      <c r="W6633" s="9">
        <f t="shared" si="1882"/>
        <v>43.020000000000039</v>
      </c>
      <c r="X6633">
        <f t="shared" si="1883"/>
        <v>315.17</v>
      </c>
      <c r="Y6633" s="9">
        <f t="shared" si="1884"/>
        <v>4.8744050614398695</v>
      </c>
      <c r="Z6633" s="10">
        <f t="shared" si="1885"/>
        <v>0.58980929121199854</v>
      </c>
      <c r="AA6633">
        <f t="shared" si="1886"/>
        <v>6.2800000000000296</v>
      </c>
    </row>
    <row r="6634" spans="1:27">
      <c r="A6634" s="1">
        <f t="shared" si="1869"/>
        <v>6027996</v>
      </c>
      <c r="B6634" s="1">
        <v>-4</v>
      </c>
      <c r="C6634" s="1">
        <v>28</v>
      </c>
      <c r="D6634" s="2">
        <v>6</v>
      </c>
      <c r="E6634" s="5">
        <v>406.3</v>
      </c>
      <c r="F6634" s="5">
        <v>511.01</v>
      </c>
      <c r="G6634" s="5">
        <v>146.63999999999999</v>
      </c>
      <c r="H6634" s="5">
        <v>403.33</v>
      </c>
      <c r="I6634" s="5">
        <v>494.29</v>
      </c>
      <c r="J6634" s="5">
        <v>82.24</v>
      </c>
      <c r="K6634" s="6">
        <f t="shared" si="1870"/>
        <v>404.815</v>
      </c>
      <c r="L6634" s="6">
        <f t="shared" si="1871"/>
        <v>2.9700000000000273</v>
      </c>
      <c r="M6634" s="6">
        <f t="shared" si="1872"/>
        <v>502.65</v>
      </c>
      <c r="N6634" s="5">
        <f t="shared" si="1873"/>
        <v>84.063528358022182</v>
      </c>
      <c r="O6634" s="6">
        <f t="shared" si="1874"/>
        <v>16.71999999999997</v>
      </c>
      <c r="P6634" s="6">
        <f t="shared" si="1875"/>
        <v>168.12705671604436</v>
      </c>
      <c r="Q6634" s="6">
        <f t="shared" si="1876"/>
        <v>0.52145698809941321</v>
      </c>
      <c r="R6634" s="9">
        <f t="shared" si="1877"/>
        <v>8.1783386140059519E-2</v>
      </c>
      <c r="S6634" s="9">
        <f t="shared" si="1878"/>
        <v>13.749999999999943</v>
      </c>
      <c r="T6634">
        <f t="shared" si="1879"/>
        <v>16.71999999999997</v>
      </c>
      <c r="U6634" s="9">
        <f t="shared" si="1880"/>
        <v>9.9448597546312606E-2</v>
      </c>
      <c r="V6634" s="9">
        <f t="shared" si="1881"/>
        <v>1.1638221938927642</v>
      </c>
      <c r="W6634" s="9">
        <f t="shared" si="1882"/>
        <v>97.83499999999998</v>
      </c>
      <c r="X6634">
        <f t="shared" si="1883"/>
        <v>502.65</v>
      </c>
      <c r="Y6634" s="9">
        <f t="shared" si="1884"/>
        <v>5.9794064062983399</v>
      </c>
      <c r="Z6634" s="10">
        <f t="shared" si="1885"/>
        <v>0.58989490589426175</v>
      </c>
      <c r="AA6634">
        <f t="shared" si="1886"/>
        <v>2.9700000000000273</v>
      </c>
    </row>
    <row r="6635" spans="1:27">
      <c r="A6635" s="1">
        <f t="shared" si="1869"/>
        <v>14022003</v>
      </c>
      <c r="B6635" s="1">
        <v>3</v>
      </c>
      <c r="C6635" s="1">
        <v>22</v>
      </c>
      <c r="D6635" s="2">
        <v>14</v>
      </c>
      <c r="E6635" s="5">
        <v>715.19</v>
      </c>
      <c r="F6635" s="5">
        <v>788.41</v>
      </c>
      <c r="G6635" s="5">
        <v>109.56</v>
      </c>
      <c r="H6635" s="5">
        <v>781.6</v>
      </c>
      <c r="I6635" s="5">
        <v>1079.74</v>
      </c>
      <c r="J6635" s="5">
        <v>143.02000000000001</v>
      </c>
      <c r="K6635" s="6">
        <f t="shared" si="1870"/>
        <v>748.39499999999998</v>
      </c>
      <c r="L6635" s="6">
        <f t="shared" si="1871"/>
        <v>-66.409999999999968</v>
      </c>
      <c r="M6635" s="6">
        <f t="shared" si="1872"/>
        <v>934.07500000000005</v>
      </c>
      <c r="N6635" s="5">
        <f t="shared" si="1873"/>
        <v>90.080677728356378</v>
      </c>
      <c r="O6635" s="6">
        <f t="shared" si="1874"/>
        <v>-291.33000000000004</v>
      </c>
      <c r="P6635" s="6">
        <f t="shared" si="1875"/>
        <v>180.16135545671276</v>
      </c>
      <c r="Q6635" s="6">
        <f t="shared" si="1876"/>
        <v>-0.26037639771676196</v>
      </c>
      <c r="R6635" s="9">
        <f t="shared" si="1877"/>
        <v>1.2484364331619466</v>
      </c>
      <c r="S6635" s="9">
        <f t="shared" si="1878"/>
        <v>224.92000000000007</v>
      </c>
      <c r="T6635">
        <f t="shared" si="1879"/>
        <v>291.33000000000004</v>
      </c>
      <c r="U6635" s="9">
        <f t="shared" si="1880"/>
        <v>1.6170504449273957</v>
      </c>
      <c r="V6635" s="9">
        <f t="shared" si="1881"/>
        <v>2.061263355055222</v>
      </c>
      <c r="W6635" s="9">
        <f t="shared" si="1882"/>
        <v>185.68000000000006</v>
      </c>
      <c r="X6635">
        <f t="shared" si="1883"/>
        <v>934.07500000000005</v>
      </c>
      <c r="Y6635" s="9">
        <f t="shared" si="1884"/>
        <v>10.369315857244754</v>
      </c>
      <c r="Z6635" s="10">
        <f t="shared" si="1885"/>
        <v>0.58989999152398709</v>
      </c>
      <c r="AA6635">
        <f t="shared" si="1886"/>
        <v>66.409999999999968</v>
      </c>
    </row>
    <row r="6636" spans="1:27">
      <c r="A6636" s="1">
        <f t="shared" si="1869"/>
        <v>13025000</v>
      </c>
      <c r="B6636" s="1">
        <v>0</v>
      </c>
      <c r="C6636" s="1">
        <v>25</v>
      </c>
      <c r="D6636" s="2">
        <v>13</v>
      </c>
      <c r="E6636" s="5">
        <v>188.56</v>
      </c>
      <c r="F6636" s="5">
        <v>142.46</v>
      </c>
      <c r="G6636" s="5">
        <v>122.11</v>
      </c>
      <c r="H6636" s="5">
        <v>211.24</v>
      </c>
      <c r="I6636" s="5">
        <v>78.06</v>
      </c>
      <c r="J6636" s="5">
        <v>85.59</v>
      </c>
      <c r="K6636" s="6">
        <f t="shared" si="1870"/>
        <v>199.9</v>
      </c>
      <c r="L6636" s="6">
        <f t="shared" si="1871"/>
        <v>-22.680000000000007</v>
      </c>
      <c r="M6636" s="6">
        <f t="shared" si="1872"/>
        <v>110.26</v>
      </c>
      <c r="N6636" s="5">
        <f t="shared" si="1873"/>
        <v>74.559540301694454</v>
      </c>
      <c r="O6636" s="6">
        <f t="shared" si="1874"/>
        <v>64.400000000000006</v>
      </c>
      <c r="P6636" s="6">
        <f t="shared" si="1875"/>
        <v>149.11908060338891</v>
      </c>
      <c r="Q6636" s="6">
        <f t="shared" si="1876"/>
        <v>0.34111501053569565</v>
      </c>
      <c r="R6636" s="9">
        <f t="shared" si="1877"/>
        <v>0.58396282787986165</v>
      </c>
      <c r="S6636" s="9">
        <f t="shared" si="1878"/>
        <v>87.080000000000013</v>
      </c>
      <c r="T6636">
        <f t="shared" si="1879"/>
        <v>64.400000000000006</v>
      </c>
      <c r="U6636" s="9">
        <f t="shared" si="1880"/>
        <v>0.43186961547385266</v>
      </c>
      <c r="V6636" s="9">
        <f t="shared" si="1881"/>
        <v>1.2022606313998803</v>
      </c>
      <c r="W6636" s="9">
        <f t="shared" si="1882"/>
        <v>89.64</v>
      </c>
      <c r="X6636">
        <f t="shared" si="1883"/>
        <v>110.26</v>
      </c>
      <c r="Y6636" s="9">
        <f t="shared" si="1884"/>
        <v>1.4788181305014594</v>
      </c>
      <c r="Z6636" s="10">
        <f t="shared" si="1885"/>
        <v>0.58995847311484562</v>
      </c>
      <c r="AA6636">
        <f t="shared" si="1886"/>
        <v>22.680000000000007</v>
      </c>
    </row>
    <row r="6637" spans="1:27">
      <c r="A6637" s="1">
        <f t="shared" si="1869"/>
        <v>15019004</v>
      </c>
      <c r="B6637" s="1">
        <v>4</v>
      </c>
      <c r="C6637" s="1">
        <v>19</v>
      </c>
      <c r="D6637" s="2">
        <v>15</v>
      </c>
      <c r="E6637" s="5">
        <v>3371.9</v>
      </c>
      <c r="F6637" s="5">
        <v>3619.2</v>
      </c>
      <c r="G6637" s="5">
        <v>185.39</v>
      </c>
      <c r="H6637" s="5">
        <v>3339.06</v>
      </c>
      <c r="I6637" s="5">
        <v>3510.2</v>
      </c>
      <c r="J6637" s="5">
        <v>166.44</v>
      </c>
      <c r="K6637" s="6">
        <f t="shared" si="1870"/>
        <v>3355.48</v>
      </c>
      <c r="L6637" s="6">
        <f t="shared" si="1871"/>
        <v>32.840000000000146</v>
      </c>
      <c r="M6637" s="6">
        <f t="shared" si="1872"/>
        <v>3564.7</v>
      </c>
      <c r="N6637" s="5">
        <f t="shared" si="1873"/>
        <v>124.57098949996343</v>
      </c>
      <c r="O6637" s="6">
        <f t="shared" si="1874"/>
        <v>109</v>
      </c>
      <c r="P6637" s="6">
        <f t="shared" si="1875"/>
        <v>249.14197899992686</v>
      </c>
      <c r="Q6637" s="6">
        <f t="shared" si="1876"/>
        <v>0.10741087709117768</v>
      </c>
      <c r="R6637" s="9">
        <f t="shared" si="1877"/>
        <v>0.30568915084367299</v>
      </c>
      <c r="S6637" s="9">
        <f t="shared" si="1878"/>
        <v>76.159999999999854</v>
      </c>
      <c r="T6637">
        <f t="shared" si="1879"/>
        <v>109</v>
      </c>
      <c r="U6637" s="9">
        <f t="shared" si="1880"/>
        <v>0.43750154204254754</v>
      </c>
      <c r="V6637" s="9">
        <f t="shared" si="1881"/>
        <v>1.6795242683695726</v>
      </c>
      <c r="W6637" s="9">
        <f t="shared" si="1882"/>
        <v>209.2199999999998</v>
      </c>
      <c r="X6637">
        <f t="shared" si="1883"/>
        <v>3564.7</v>
      </c>
      <c r="Y6637" s="9">
        <f t="shared" si="1884"/>
        <v>28.615811870074662</v>
      </c>
      <c r="Z6637" s="10">
        <f t="shared" si="1885"/>
        <v>0.58995847311484562</v>
      </c>
      <c r="AA6637">
        <f t="shared" si="1886"/>
        <v>32.840000000000146</v>
      </c>
    </row>
    <row r="6638" spans="1:27">
      <c r="A6638" s="1">
        <f t="shared" si="1869"/>
        <v>16017996</v>
      </c>
      <c r="B6638" s="1">
        <v>-4</v>
      </c>
      <c r="C6638" s="1">
        <v>18</v>
      </c>
      <c r="D6638" s="2">
        <v>16</v>
      </c>
      <c r="E6638" s="5">
        <v>1044.21</v>
      </c>
      <c r="F6638" s="5">
        <v>955.68</v>
      </c>
      <c r="G6638" s="5">
        <v>124.9</v>
      </c>
      <c r="H6638" s="5">
        <v>1025.53</v>
      </c>
      <c r="I6638" s="5">
        <v>994.99</v>
      </c>
      <c r="J6638" s="5">
        <v>117.09</v>
      </c>
      <c r="K6638" s="6">
        <f t="shared" si="1870"/>
        <v>1034.8699999999999</v>
      </c>
      <c r="L6638" s="6">
        <f t="shared" si="1871"/>
        <v>18.680000000000064</v>
      </c>
      <c r="M6638" s="6">
        <f t="shared" si="1872"/>
        <v>975.33500000000004</v>
      </c>
      <c r="N6638" s="5">
        <f t="shared" si="1873"/>
        <v>85.600931799834981</v>
      </c>
      <c r="O6638" s="6">
        <f t="shared" si="1874"/>
        <v>-39.310000000000059</v>
      </c>
      <c r="P6638" s="6">
        <f t="shared" si="1875"/>
        <v>171.20186359966996</v>
      </c>
      <c r="Q6638" s="6">
        <f t="shared" si="1876"/>
        <v>6.4480957490181554E-2</v>
      </c>
      <c r="R6638" s="9">
        <f t="shared" si="1877"/>
        <v>0.33872294834126976</v>
      </c>
      <c r="S6638" s="9">
        <f t="shared" si="1878"/>
        <v>57.990000000000123</v>
      </c>
      <c r="T6638">
        <f t="shared" si="1879"/>
        <v>39.310000000000059</v>
      </c>
      <c r="U6638" s="9">
        <f t="shared" si="1880"/>
        <v>0.22961198653725309</v>
      </c>
      <c r="V6638" s="9">
        <f t="shared" si="1881"/>
        <v>0.69549476563191603</v>
      </c>
      <c r="W6638" s="9">
        <f t="shared" si="1882"/>
        <v>59.534999999999854</v>
      </c>
      <c r="X6638">
        <f t="shared" si="1883"/>
        <v>975.33500000000004</v>
      </c>
      <c r="Y6638" s="9">
        <f t="shared" si="1884"/>
        <v>11.39397643802144</v>
      </c>
      <c r="Z6638" s="10">
        <f t="shared" si="1885"/>
        <v>0.59008135032383457</v>
      </c>
      <c r="AA6638">
        <f t="shared" si="1886"/>
        <v>18.680000000000064</v>
      </c>
    </row>
    <row r="6639" spans="1:27">
      <c r="A6639" s="1">
        <f t="shared" si="1869"/>
        <v>14023002</v>
      </c>
      <c r="B6639" s="1">
        <v>2</v>
      </c>
      <c r="C6639" s="1">
        <v>23</v>
      </c>
      <c r="D6639" s="2">
        <v>14</v>
      </c>
      <c r="E6639" s="5">
        <v>162.21</v>
      </c>
      <c r="F6639" s="5">
        <v>160.86000000000001</v>
      </c>
      <c r="G6639" s="5">
        <v>117.37</v>
      </c>
      <c r="H6639" s="5">
        <v>154.59</v>
      </c>
      <c r="I6639" s="5">
        <v>337.33</v>
      </c>
      <c r="J6639" s="5">
        <v>113.74</v>
      </c>
      <c r="K6639" s="6">
        <f t="shared" si="1870"/>
        <v>158.4</v>
      </c>
      <c r="L6639" s="6">
        <f t="shared" si="1871"/>
        <v>7.6200000000000045</v>
      </c>
      <c r="M6639" s="6">
        <f t="shared" si="1872"/>
        <v>249.095</v>
      </c>
      <c r="N6639" s="5">
        <f t="shared" si="1873"/>
        <v>81.719802526682599</v>
      </c>
      <c r="O6639" s="6">
        <f t="shared" si="1874"/>
        <v>-176.46999999999997</v>
      </c>
      <c r="P6639" s="6">
        <f t="shared" si="1875"/>
        <v>163.4396050533652</v>
      </c>
      <c r="Q6639" s="6">
        <f t="shared" si="1876"/>
        <v>3.1405864620444014E-2</v>
      </c>
      <c r="R6639" s="9">
        <f t="shared" si="1877"/>
        <v>1.1263487814957223</v>
      </c>
      <c r="S6639" s="9">
        <f t="shared" si="1878"/>
        <v>184.08999999999997</v>
      </c>
      <c r="T6639">
        <f t="shared" si="1879"/>
        <v>176.46999999999997</v>
      </c>
      <c r="U6639" s="9">
        <f t="shared" si="1880"/>
        <v>1.0797260550304204</v>
      </c>
      <c r="V6639" s="9">
        <f t="shared" si="1881"/>
        <v>1.1098289177875444</v>
      </c>
      <c r="W6639" s="9">
        <f t="shared" si="1882"/>
        <v>90.694999999999993</v>
      </c>
      <c r="X6639">
        <f t="shared" si="1883"/>
        <v>249.095</v>
      </c>
      <c r="Y6639" s="9">
        <f t="shared" si="1884"/>
        <v>3.0481595928804057</v>
      </c>
      <c r="Z6639" s="10">
        <f t="shared" si="1885"/>
        <v>0.59019403588989283</v>
      </c>
      <c r="AA6639">
        <f t="shared" si="1886"/>
        <v>7.6200000000000045</v>
      </c>
    </row>
    <row r="6640" spans="1:27">
      <c r="A6640" s="1">
        <f t="shared" si="1869"/>
        <v>16020002</v>
      </c>
      <c r="B6640" s="1">
        <v>2</v>
      </c>
      <c r="C6640" s="1">
        <v>20</v>
      </c>
      <c r="D6640" s="2">
        <v>16</v>
      </c>
      <c r="E6640" s="5">
        <v>1038.3900000000001</v>
      </c>
      <c r="F6640" s="5">
        <v>1358.8</v>
      </c>
      <c r="G6640" s="5">
        <v>141.34</v>
      </c>
      <c r="H6640" s="5">
        <v>1024.05</v>
      </c>
      <c r="I6640" s="5">
        <v>1380.27</v>
      </c>
      <c r="J6640" s="5">
        <v>137.44</v>
      </c>
      <c r="K6640" s="6">
        <f t="shared" si="1870"/>
        <v>1031.22</v>
      </c>
      <c r="L6640" s="6">
        <f t="shared" si="1871"/>
        <v>14.340000000000146</v>
      </c>
      <c r="M6640" s="6">
        <f t="shared" si="1872"/>
        <v>1369.5349999999999</v>
      </c>
      <c r="N6640" s="5">
        <f t="shared" si="1873"/>
        <v>98.573258544089938</v>
      </c>
      <c r="O6640" s="6">
        <f t="shared" si="1874"/>
        <v>-21.470000000000027</v>
      </c>
      <c r="P6640" s="6">
        <f t="shared" si="1875"/>
        <v>197.14651708817988</v>
      </c>
      <c r="Q6640" s="6">
        <f t="shared" si="1876"/>
        <v>2.7973576961769723E-2</v>
      </c>
      <c r="R6640" s="9">
        <f t="shared" si="1877"/>
        <v>0.181641555371648</v>
      </c>
      <c r="S6640" s="9">
        <f t="shared" si="1878"/>
        <v>35.810000000000173</v>
      </c>
      <c r="T6640">
        <f t="shared" si="1879"/>
        <v>21.470000000000027</v>
      </c>
      <c r="U6640" s="9">
        <f t="shared" si="1880"/>
        <v>0.10890377530939035</v>
      </c>
      <c r="V6640" s="9">
        <f t="shared" si="1881"/>
        <v>3.4321174423657506</v>
      </c>
      <c r="W6640" s="9">
        <f t="shared" si="1882"/>
        <v>338.31499999999983</v>
      </c>
      <c r="X6640">
        <f t="shared" si="1883"/>
        <v>1369.5349999999999</v>
      </c>
      <c r="Y6640" s="9">
        <f t="shared" si="1884"/>
        <v>13.893575399939051</v>
      </c>
      <c r="Z6640" s="10">
        <f t="shared" si="1885"/>
        <v>0.59022029785496199</v>
      </c>
      <c r="AA6640">
        <f t="shared" si="1886"/>
        <v>14.340000000000146</v>
      </c>
    </row>
    <row r="6641" spans="1:27">
      <c r="A6641" s="1">
        <f t="shared" si="1869"/>
        <v>16012994</v>
      </c>
      <c r="B6641" s="1">
        <v>-6</v>
      </c>
      <c r="C6641" s="1">
        <v>13</v>
      </c>
      <c r="D6641" s="2">
        <v>16</v>
      </c>
      <c r="E6641" s="5">
        <v>834.45</v>
      </c>
      <c r="F6641" s="5">
        <v>988.02</v>
      </c>
      <c r="G6641" s="5">
        <v>124.06</v>
      </c>
      <c r="H6641" s="5">
        <v>831.79</v>
      </c>
      <c r="I6641" s="5">
        <v>1134.94</v>
      </c>
      <c r="J6641" s="5">
        <v>112.63</v>
      </c>
      <c r="K6641" s="6">
        <f t="shared" si="1870"/>
        <v>833.12</v>
      </c>
      <c r="L6641" s="6">
        <f t="shared" si="1871"/>
        <v>2.6600000000000819</v>
      </c>
      <c r="M6641" s="6">
        <f t="shared" si="1872"/>
        <v>1061.48</v>
      </c>
      <c r="N6641" s="5">
        <f t="shared" si="1873"/>
        <v>83.780069974905132</v>
      </c>
      <c r="O6641" s="6">
        <f t="shared" si="1874"/>
        <v>-146.92000000000007</v>
      </c>
      <c r="P6641" s="6">
        <f t="shared" si="1875"/>
        <v>167.56013994981026</v>
      </c>
      <c r="Q6641" s="6">
        <f t="shared" si="1876"/>
        <v>9.6357319735483976E-2</v>
      </c>
      <c r="R6641" s="9">
        <f t="shared" si="1877"/>
        <v>0.89269440837662373</v>
      </c>
      <c r="S6641" s="9">
        <f t="shared" si="1878"/>
        <v>149.58000000000015</v>
      </c>
      <c r="T6641">
        <f t="shared" si="1879"/>
        <v>146.92000000000007</v>
      </c>
      <c r="U6641" s="9">
        <f t="shared" si="1880"/>
        <v>0.87681951115585965</v>
      </c>
      <c r="V6641" s="9">
        <f t="shared" si="1881"/>
        <v>2.7257079167921594</v>
      </c>
      <c r="W6641" s="9">
        <f t="shared" si="1882"/>
        <v>228.36</v>
      </c>
      <c r="X6641">
        <f t="shared" si="1883"/>
        <v>1061.48</v>
      </c>
      <c r="Y6641" s="9">
        <f t="shared" si="1884"/>
        <v>12.669839023982052</v>
      </c>
      <c r="Z6641" s="10">
        <f t="shared" si="1885"/>
        <v>0.59026858293492124</v>
      </c>
      <c r="AA6641">
        <f t="shared" si="1886"/>
        <v>2.6600000000000819</v>
      </c>
    </row>
    <row r="6642" spans="1:27">
      <c r="A6642" s="1">
        <f t="shared" si="1869"/>
        <v>6024994</v>
      </c>
      <c r="B6642" s="1">
        <v>-6</v>
      </c>
      <c r="C6642" s="1">
        <v>25</v>
      </c>
      <c r="D6642" s="2">
        <v>6</v>
      </c>
      <c r="E6642" s="5">
        <v>3.59</v>
      </c>
      <c r="F6642" s="5">
        <v>51.58</v>
      </c>
      <c r="G6642" s="5">
        <v>129.08000000000001</v>
      </c>
      <c r="H6642" s="5">
        <v>7.32</v>
      </c>
      <c r="I6642" s="5">
        <v>-6.41</v>
      </c>
      <c r="J6642" s="5">
        <v>59.1</v>
      </c>
      <c r="K6642" s="6">
        <f t="shared" si="1870"/>
        <v>5.4550000000000001</v>
      </c>
      <c r="L6642" s="6">
        <f t="shared" si="1871"/>
        <v>-3.7300000000000004</v>
      </c>
      <c r="M6642" s="6">
        <f t="shared" si="1872"/>
        <v>22.585000000000001</v>
      </c>
      <c r="N6642" s="5">
        <f t="shared" si="1873"/>
        <v>70.983195898747752</v>
      </c>
      <c r="O6642" s="6">
        <f t="shared" si="1874"/>
        <v>57.989999999999995</v>
      </c>
      <c r="P6642" s="6">
        <f t="shared" si="1875"/>
        <v>141.9663917974955</v>
      </c>
      <c r="Q6642" s="6">
        <f t="shared" si="1876"/>
        <v>0.65339576214022821</v>
      </c>
      <c r="R6642" s="9">
        <f t="shared" si="1877"/>
        <v>0.43475078304475745</v>
      </c>
      <c r="S6642" s="9">
        <f t="shared" si="1878"/>
        <v>61.72</v>
      </c>
      <c r="T6642">
        <f t="shared" si="1879"/>
        <v>57.989999999999995</v>
      </c>
      <c r="U6642" s="9">
        <f t="shared" si="1880"/>
        <v>0.40847695898842323</v>
      </c>
      <c r="V6642" s="9">
        <f t="shared" si="1881"/>
        <v>0.24132472176139649</v>
      </c>
      <c r="W6642" s="9">
        <f t="shared" si="1882"/>
        <v>17.130000000000003</v>
      </c>
      <c r="X6642">
        <f t="shared" si="1883"/>
        <v>22.585000000000001</v>
      </c>
      <c r="Y6642" s="9">
        <f t="shared" si="1884"/>
        <v>0.31817389614600933</v>
      </c>
      <c r="Z6642" s="10">
        <f t="shared" si="1885"/>
        <v>0.59027535947217036</v>
      </c>
      <c r="AA6642">
        <f t="shared" si="1886"/>
        <v>3.7300000000000004</v>
      </c>
    </row>
    <row r="6643" spans="1:27">
      <c r="A6643" s="1">
        <f t="shared" si="1869"/>
        <v>6028997</v>
      </c>
      <c r="B6643" s="1">
        <v>-3</v>
      </c>
      <c r="C6643" s="1">
        <v>29</v>
      </c>
      <c r="D6643" s="2">
        <v>6</v>
      </c>
      <c r="E6643" s="5">
        <v>616.96</v>
      </c>
      <c r="F6643" s="5">
        <v>599.66999999999996</v>
      </c>
      <c r="G6643" s="5">
        <v>148.87</v>
      </c>
      <c r="H6643" s="5">
        <v>618.35</v>
      </c>
      <c r="I6643" s="5">
        <v>832.46</v>
      </c>
      <c r="J6643" s="5">
        <v>103.71</v>
      </c>
      <c r="K6643" s="6">
        <f t="shared" si="1870"/>
        <v>617.65499999999997</v>
      </c>
      <c r="L6643" s="6">
        <f t="shared" si="1871"/>
        <v>-1.3899999999999864</v>
      </c>
      <c r="M6643" s="6">
        <f t="shared" si="1872"/>
        <v>716.06500000000005</v>
      </c>
      <c r="N6643" s="5">
        <f t="shared" si="1873"/>
        <v>90.716648141341722</v>
      </c>
      <c r="O6643" s="6">
        <f t="shared" si="1874"/>
        <v>-232.79000000000008</v>
      </c>
      <c r="P6643" s="6">
        <f t="shared" si="1875"/>
        <v>181.43329628268344</v>
      </c>
      <c r="Q6643" s="6">
        <f t="shared" si="1876"/>
        <v>0.34651250358428082</v>
      </c>
      <c r="R6643" s="9">
        <f t="shared" si="1877"/>
        <v>1.2753998562615854</v>
      </c>
      <c r="S6643" s="9">
        <f t="shared" si="1878"/>
        <v>231.40000000000009</v>
      </c>
      <c r="T6643">
        <f t="shared" si="1879"/>
        <v>232.79000000000008</v>
      </c>
      <c r="U6643" s="9">
        <f t="shared" si="1880"/>
        <v>1.2830610740671324</v>
      </c>
      <c r="V6643" s="9">
        <f t="shared" si="1881"/>
        <v>1.0848063945955286</v>
      </c>
      <c r="W6643" s="9">
        <f t="shared" si="1882"/>
        <v>98.410000000000082</v>
      </c>
      <c r="X6643">
        <f t="shared" si="1883"/>
        <v>716.06500000000005</v>
      </c>
      <c r="Y6643" s="9">
        <f t="shared" si="1884"/>
        <v>7.8934243567325133</v>
      </c>
      <c r="Z6643" s="10">
        <f t="shared" si="1885"/>
        <v>0.59029060639654429</v>
      </c>
      <c r="AA6643">
        <f t="shared" si="1886"/>
        <v>1.3899999999999864</v>
      </c>
    </row>
    <row r="6644" spans="1:27">
      <c r="A6644" s="1">
        <f t="shared" si="1869"/>
        <v>17009994</v>
      </c>
      <c r="B6644" s="1">
        <v>-6</v>
      </c>
      <c r="C6644" s="1">
        <v>10</v>
      </c>
      <c r="D6644" s="2">
        <v>17</v>
      </c>
      <c r="E6644" s="5">
        <v>167.09</v>
      </c>
      <c r="F6644" s="5">
        <v>52.13</v>
      </c>
      <c r="G6644" s="5">
        <v>93.39</v>
      </c>
      <c r="H6644" s="5">
        <v>146.13999999999999</v>
      </c>
      <c r="I6644" s="5">
        <v>68.02</v>
      </c>
      <c r="J6644" s="5">
        <v>76.94</v>
      </c>
      <c r="K6644" s="6">
        <f t="shared" si="1870"/>
        <v>156.61500000000001</v>
      </c>
      <c r="L6644" s="6">
        <f t="shared" si="1871"/>
        <v>20.950000000000017</v>
      </c>
      <c r="M6644" s="6">
        <f t="shared" si="1872"/>
        <v>60.075000000000003</v>
      </c>
      <c r="N6644" s="5">
        <f t="shared" si="1873"/>
        <v>60.500941521599479</v>
      </c>
      <c r="O6644" s="6">
        <f t="shared" si="1874"/>
        <v>-15.889999999999993</v>
      </c>
      <c r="P6644" s="6">
        <f t="shared" si="1875"/>
        <v>121.00188304319896</v>
      </c>
      <c r="Q6644" s="6">
        <f t="shared" si="1876"/>
        <v>0.19136953028516154</v>
      </c>
      <c r="R6644" s="9">
        <f t="shared" si="1877"/>
        <v>0.30445807183717744</v>
      </c>
      <c r="S6644" s="9">
        <f t="shared" si="1878"/>
        <v>36.840000000000011</v>
      </c>
      <c r="T6644">
        <f t="shared" si="1879"/>
        <v>15.889999999999993</v>
      </c>
      <c r="U6644" s="9">
        <f t="shared" si="1880"/>
        <v>0.13132027039882591</v>
      </c>
      <c r="V6644" s="9">
        <f t="shared" si="1881"/>
        <v>1.5956776468599947</v>
      </c>
      <c r="W6644" s="9">
        <f t="shared" si="1882"/>
        <v>96.54</v>
      </c>
      <c r="X6644">
        <f t="shared" si="1883"/>
        <v>60.075000000000003</v>
      </c>
      <c r="Y6644" s="9">
        <f t="shared" si="1884"/>
        <v>0.99295975383379098</v>
      </c>
      <c r="Z6644" s="10">
        <f t="shared" si="1885"/>
        <v>0.59029653564966822</v>
      </c>
      <c r="AA6644">
        <f t="shared" si="1886"/>
        <v>20.950000000000017</v>
      </c>
    </row>
    <row r="6645" spans="1:27">
      <c r="A6645" s="1">
        <f t="shared" si="1869"/>
        <v>9020007</v>
      </c>
      <c r="B6645" s="1">
        <v>7</v>
      </c>
      <c r="C6645" s="1">
        <v>20</v>
      </c>
      <c r="D6645" s="2">
        <v>9</v>
      </c>
      <c r="E6645" s="5">
        <v>280.23</v>
      </c>
      <c r="F6645" s="5">
        <v>348.2</v>
      </c>
      <c r="G6645" s="5">
        <v>132.13999999999999</v>
      </c>
      <c r="H6645" s="5">
        <v>297.54000000000002</v>
      </c>
      <c r="I6645" s="5">
        <v>388.91</v>
      </c>
      <c r="J6645" s="5">
        <v>112.91</v>
      </c>
      <c r="K6645" s="6">
        <f t="shared" si="1870"/>
        <v>288.88499999999999</v>
      </c>
      <c r="L6645" s="6">
        <f t="shared" si="1871"/>
        <v>-17.310000000000002</v>
      </c>
      <c r="M6645" s="6">
        <f t="shared" si="1872"/>
        <v>368.55500000000001</v>
      </c>
      <c r="N6645" s="5">
        <f t="shared" si="1873"/>
        <v>86.904613945405671</v>
      </c>
      <c r="O6645" s="6">
        <f t="shared" si="1874"/>
        <v>-40.710000000000036</v>
      </c>
      <c r="P6645" s="6">
        <f t="shared" si="1875"/>
        <v>173.80922789081134</v>
      </c>
      <c r="Q6645" s="6">
        <f t="shared" si="1876"/>
        <v>0.15598697299604714</v>
      </c>
      <c r="R6645" s="9">
        <f t="shared" si="1877"/>
        <v>0.1346303662006953</v>
      </c>
      <c r="S6645" s="9">
        <f t="shared" si="1878"/>
        <v>23.400000000000034</v>
      </c>
      <c r="T6645">
        <f t="shared" si="1879"/>
        <v>40.710000000000036</v>
      </c>
      <c r="U6645" s="9">
        <f t="shared" si="1880"/>
        <v>0.23422231658249157</v>
      </c>
      <c r="V6645" s="9">
        <f t="shared" si="1881"/>
        <v>0.91675224574439151</v>
      </c>
      <c r="W6645" s="9">
        <f t="shared" si="1882"/>
        <v>79.670000000000016</v>
      </c>
      <c r="X6645">
        <f t="shared" si="1883"/>
        <v>368.55500000000001</v>
      </c>
      <c r="Y6645" s="9">
        <f t="shared" si="1884"/>
        <v>4.2409140696664256</v>
      </c>
      <c r="Z6645" s="10">
        <f t="shared" si="1885"/>
        <v>0.59030669994503704</v>
      </c>
      <c r="AA6645">
        <f t="shared" si="1886"/>
        <v>17.310000000000002</v>
      </c>
    </row>
    <row r="6646" spans="1:27">
      <c r="A6646" s="1">
        <f t="shared" si="1869"/>
        <v>2024007</v>
      </c>
      <c r="B6646" s="1">
        <v>7</v>
      </c>
      <c r="C6646" s="1">
        <v>24</v>
      </c>
      <c r="D6646" s="2">
        <v>2</v>
      </c>
      <c r="E6646" s="5">
        <v>204.73</v>
      </c>
      <c r="F6646" s="5">
        <v>109.01</v>
      </c>
      <c r="G6646" s="5">
        <v>123.22</v>
      </c>
      <c r="H6646" s="5">
        <v>206.51</v>
      </c>
      <c r="I6646" s="5">
        <v>348.48</v>
      </c>
      <c r="J6646" s="5">
        <v>105.1</v>
      </c>
      <c r="K6646" s="6">
        <f t="shared" si="1870"/>
        <v>205.62</v>
      </c>
      <c r="L6646" s="6">
        <f t="shared" si="1871"/>
        <v>-1.7800000000000011</v>
      </c>
      <c r="M6646" s="6">
        <f t="shared" si="1872"/>
        <v>228.745</v>
      </c>
      <c r="N6646" s="5">
        <f t="shared" si="1873"/>
        <v>80.977123930156964</v>
      </c>
      <c r="O6646" s="6">
        <f t="shared" si="1874"/>
        <v>-239.47000000000003</v>
      </c>
      <c r="P6646" s="6">
        <f t="shared" si="1875"/>
        <v>161.95424786031393</v>
      </c>
      <c r="Q6646" s="6">
        <f t="shared" si="1876"/>
        <v>0.15773114723257983</v>
      </c>
      <c r="R6646" s="9">
        <f t="shared" si="1877"/>
        <v>1.4676367130858368</v>
      </c>
      <c r="S6646" s="9">
        <f t="shared" si="1878"/>
        <v>237.69000000000003</v>
      </c>
      <c r="T6646">
        <f t="shared" si="1879"/>
        <v>239.47000000000003</v>
      </c>
      <c r="U6646" s="9">
        <f t="shared" si="1880"/>
        <v>1.4786274714235572</v>
      </c>
      <c r="V6646" s="9">
        <f t="shared" si="1881"/>
        <v>0.28557447928065943</v>
      </c>
      <c r="W6646" s="9">
        <f t="shared" si="1882"/>
        <v>23.125</v>
      </c>
      <c r="X6646">
        <f t="shared" si="1883"/>
        <v>228.745</v>
      </c>
      <c r="Y6646" s="9">
        <f t="shared" si="1884"/>
        <v>2.8248101302942459</v>
      </c>
      <c r="Z6646" s="10">
        <f t="shared" si="1885"/>
        <v>0.59035074320271674</v>
      </c>
      <c r="AA6646">
        <f t="shared" si="1886"/>
        <v>1.7800000000000011</v>
      </c>
    </row>
    <row r="6647" spans="1:27">
      <c r="A6647" s="1">
        <f t="shared" si="1869"/>
        <v>11027000</v>
      </c>
      <c r="B6647" s="1">
        <v>0</v>
      </c>
      <c r="C6647" s="1">
        <v>27</v>
      </c>
      <c r="D6647" s="2">
        <v>11</v>
      </c>
      <c r="E6647" s="5">
        <v>448.25</v>
      </c>
      <c r="F6647" s="5">
        <v>226.37</v>
      </c>
      <c r="G6647" s="5">
        <v>152.22</v>
      </c>
      <c r="H6647" s="5">
        <v>462.33</v>
      </c>
      <c r="I6647" s="5">
        <v>531.09</v>
      </c>
      <c r="J6647" s="5">
        <v>138.56</v>
      </c>
      <c r="K6647" s="6">
        <f t="shared" si="1870"/>
        <v>455.28999999999996</v>
      </c>
      <c r="L6647" s="6">
        <f t="shared" si="1871"/>
        <v>-14.079999999999984</v>
      </c>
      <c r="M6647" s="6">
        <f t="shared" si="1872"/>
        <v>378.73</v>
      </c>
      <c r="N6647" s="5">
        <f t="shared" si="1873"/>
        <v>102.91963126634296</v>
      </c>
      <c r="O6647" s="6">
        <f t="shared" si="1874"/>
        <v>-304.72000000000003</v>
      </c>
      <c r="P6647" s="6">
        <f t="shared" si="1875"/>
        <v>205.83926253268592</v>
      </c>
      <c r="Q6647" s="6">
        <f t="shared" si="1876"/>
        <v>9.3747306159231103E-2</v>
      </c>
      <c r="R6647" s="9">
        <f t="shared" si="1877"/>
        <v>1.4119755212096541</v>
      </c>
      <c r="S6647" s="9">
        <f t="shared" si="1878"/>
        <v>290.64000000000004</v>
      </c>
      <c r="T6647">
        <f t="shared" si="1879"/>
        <v>304.72000000000003</v>
      </c>
      <c r="U6647" s="9">
        <f t="shared" si="1880"/>
        <v>1.480378409107507</v>
      </c>
      <c r="V6647" s="9">
        <f t="shared" si="1881"/>
        <v>0.74388140588914831</v>
      </c>
      <c r="W6647" s="9">
        <f t="shared" si="1882"/>
        <v>76.559999999999945</v>
      </c>
      <c r="X6647">
        <f t="shared" si="1883"/>
        <v>378.73</v>
      </c>
      <c r="Y6647" s="9">
        <f t="shared" si="1884"/>
        <v>3.679861609879798</v>
      </c>
      <c r="Z6647" s="10">
        <f t="shared" si="1885"/>
        <v>0.59039901761435887</v>
      </c>
      <c r="AA6647">
        <f t="shared" si="1886"/>
        <v>14.079999999999984</v>
      </c>
    </row>
    <row r="6648" spans="1:27">
      <c r="A6648" s="1">
        <f t="shared" si="1869"/>
        <v>13022004</v>
      </c>
      <c r="B6648" s="1">
        <v>4</v>
      </c>
      <c r="C6648" s="1">
        <v>22</v>
      </c>
      <c r="D6648" s="2">
        <v>13</v>
      </c>
      <c r="E6648" s="5">
        <v>580.66999999999996</v>
      </c>
      <c r="F6648" s="5">
        <v>764.15</v>
      </c>
      <c r="G6648" s="5">
        <v>122.67</v>
      </c>
      <c r="H6648" s="5">
        <v>563.12</v>
      </c>
      <c r="I6648" s="5">
        <v>863.4</v>
      </c>
      <c r="J6648" s="5">
        <v>130.19</v>
      </c>
      <c r="K6648" s="6">
        <f t="shared" si="1870"/>
        <v>571.89499999999998</v>
      </c>
      <c r="L6648" s="6">
        <f t="shared" si="1871"/>
        <v>17.549999999999955</v>
      </c>
      <c r="M6648" s="6">
        <f t="shared" si="1872"/>
        <v>813.77499999999998</v>
      </c>
      <c r="N6648" s="5">
        <f t="shared" si="1873"/>
        <v>89.439036499729795</v>
      </c>
      <c r="O6648" s="6">
        <f t="shared" si="1874"/>
        <v>-99.25</v>
      </c>
      <c r="P6648" s="6">
        <f t="shared" si="1875"/>
        <v>178.87807299945959</v>
      </c>
      <c r="Q6648" s="6">
        <f t="shared" si="1876"/>
        <v>-5.9426993441491147E-2</v>
      </c>
      <c r="R6648" s="9">
        <f t="shared" si="1877"/>
        <v>0.65295873351874056</v>
      </c>
      <c r="S6648" s="9">
        <f t="shared" si="1878"/>
        <v>116.79999999999995</v>
      </c>
      <c r="T6648">
        <f t="shared" si="1879"/>
        <v>99.25</v>
      </c>
      <c r="U6648" s="9">
        <f t="shared" si="1880"/>
        <v>0.55484721148745741</v>
      </c>
      <c r="V6648" s="9">
        <f t="shared" si="1881"/>
        <v>2.7044119599916612</v>
      </c>
      <c r="W6648" s="9">
        <f t="shared" si="1882"/>
        <v>241.88</v>
      </c>
      <c r="X6648">
        <f t="shared" si="1883"/>
        <v>813.77499999999998</v>
      </c>
      <c r="Y6648" s="9">
        <f t="shared" si="1884"/>
        <v>9.0986557083769402</v>
      </c>
      <c r="Z6648" s="10">
        <f t="shared" si="1885"/>
        <v>0.5904151082077761</v>
      </c>
      <c r="AA6648">
        <f t="shared" si="1886"/>
        <v>17.549999999999955</v>
      </c>
    </row>
    <row r="6649" spans="1:27">
      <c r="A6649" s="1">
        <f t="shared" si="1869"/>
        <v>6019992</v>
      </c>
      <c r="B6649" s="1">
        <v>-8</v>
      </c>
      <c r="C6649" s="1">
        <v>20</v>
      </c>
      <c r="D6649" s="2">
        <v>6</v>
      </c>
      <c r="E6649" s="5">
        <v>914.44</v>
      </c>
      <c r="F6649" s="5">
        <v>923.06</v>
      </c>
      <c r="G6649" s="5">
        <v>148.04</v>
      </c>
      <c r="H6649" s="5">
        <v>944.74</v>
      </c>
      <c r="I6649" s="5">
        <v>916.37</v>
      </c>
      <c r="J6649" s="5">
        <v>92.56</v>
      </c>
      <c r="K6649" s="6">
        <f t="shared" si="1870"/>
        <v>929.59</v>
      </c>
      <c r="L6649" s="6">
        <f t="shared" si="1871"/>
        <v>-30.299999999999955</v>
      </c>
      <c r="M6649" s="6">
        <f t="shared" si="1872"/>
        <v>919.71499999999992</v>
      </c>
      <c r="N6649" s="5">
        <f t="shared" si="1873"/>
        <v>87.297186667154392</v>
      </c>
      <c r="O6649" s="6">
        <f t="shared" si="1874"/>
        <v>6.6899999999999409</v>
      </c>
      <c r="P6649" s="6">
        <f t="shared" si="1875"/>
        <v>174.59437333430878</v>
      </c>
      <c r="Q6649" s="6">
        <f t="shared" si="1876"/>
        <v>0.43789661524720996</v>
      </c>
      <c r="R6649" s="9">
        <f t="shared" si="1877"/>
        <v>0.21186249759133075</v>
      </c>
      <c r="S6649" s="9">
        <f t="shared" si="1878"/>
        <v>36.989999999999895</v>
      </c>
      <c r="T6649">
        <f t="shared" si="1879"/>
        <v>6.6899999999999409</v>
      </c>
      <c r="U6649" s="9">
        <f t="shared" si="1880"/>
        <v>3.8317386020167453E-2</v>
      </c>
      <c r="V6649" s="9">
        <f t="shared" si="1881"/>
        <v>0.11311933840034719</v>
      </c>
      <c r="W6649" s="9">
        <f t="shared" si="1882"/>
        <v>9.8750000000001137</v>
      </c>
      <c r="X6649">
        <f t="shared" si="1883"/>
        <v>919.71499999999992</v>
      </c>
      <c r="Y6649" s="9">
        <f t="shared" si="1884"/>
        <v>10.535448335885985</v>
      </c>
      <c r="Z6649" s="10">
        <f t="shared" si="1885"/>
        <v>0.59042357676502044</v>
      </c>
      <c r="AA6649">
        <f t="shared" si="1886"/>
        <v>30.299999999999955</v>
      </c>
    </row>
    <row r="6650" spans="1:27">
      <c r="A6650" s="1">
        <f t="shared" si="1869"/>
        <v>3021008</v>
      </c>
      <c r="B6650" s="1">
        <v>8</v>
      </c>
      <c r="C6650" s="1">
        <v>21</v>
      </c>
      <c r="D6650" s="2">
        <v>3</v>
      </c>
      <c r="E6650" s="5">
        <v>801.1</v>
      </c>
      <c r="F6650" s="5">
        <v>727.91</v>
      </c>
      <c r="G6650" s="5">
        <v>90.61</v>
      </c>
      <c r="H6650" s="5">
        <v>810.2</v>
      </c>
      <c r="I6650" s="5">
        <v>902.15</v>
      </c>
      <c r="J6650" s="5">
        <v>110.12</v>
      </c>
      <c r="K6650" s="6">
        <f t="shared" si="1870"/>
        <v>805.65000000000009</v>
      </c>
      <c r="L6650" s="6">
        <f t="shared" si="1871"/>
        <v>-9.1000000000000227</v>
      </c>
      <c r="M6650" s="6">
        <f t="shared" si="1872"/>
        <v>815.03</v>
      </c>
      <c r="N6650" s="5">
        <f t="shared" si="1873"/>
        <v>71.303202066947875</v>
      </c>
      <c r="O6650" s="6">
        <f t="shared" si="1874"/>
        <v>-174.24</v>
      </c>
      <c r="P6650" s="6">
        <f t="shared" si="1875"/>
        <v>142.60640413389575</v>
      </c>
      <c r="Q6650" s="6">
        <f t="shared" si="1876"/>
        <v>-0.19257127050304149</v>
      </c>
      <c r="R6650" s="9">
        <f t="shared" si="1877"/>
        <v>1.1580125100479151</v>
      </c>
      <c r="S6650" s="9">
        <f t="shared" si="1878"/>
        <v>165.14</v>
      </c>
      <c r="T6650">
        <f t="shared" si="1879"/>
        <v>174.24</v>
      </c>
      <c r="U6650" s="9">
        <f t="shared" si="1880"/>
        <v>1.2218245110254859</v>
      </c>
      <c r="V6650" s="9">
        <f t="shared" si="1881"/>
        <v>0.13155089432299027</v>
      </c>
      <c r="W6650" s="9">
        <f t="shared" si="1882"/>
        <v>9.3799999999998818</v>
      </c>
      <c r="X6650">
        <f t="shared" si="1883"/>
        <v>815.03</v>
      </c>
      <c r="Y6650" s="9">
        <f t="shared" si="1884"/>
        <v>11.430482452032848</v>
      </c>
      <c r="Z6650" s="10">
        <f t="shared" si="1885"/>
        <v>0.5904396666891546</v>
      </c>
      <c r="AA6650">
        <f t="shared" si="1886"/>
        <v>9.1000000000000227</v>
      </c>
    </row>
    <row r="6651" spans="1:27">
      <c r="A6651" s="1">
        <f t="shared" si="1869"/>
        <v>14016006</v>
      </c>
      <c r="B6651" s="1">
        <v>6</v>
      </c>
      <c r="C6651" s="1">
        <v>16</v>
      </c>
      <c r="D6651" s="2">
        <v>14</v>
      </c>
      <c r="E6651" s="5">
        <v>1070.27</v>
      </c>
      <c r="F6651" s="5">
        <v>1231.96</v>
      </c>
      <c r="G6651" s="5">
        <v>139.38999999999999</v>
      </c>
      <c r="H6651" s="5">
        <v>990.85</v>
      </c>
      <c r="I6651" s="5">
        <v>1084.48</v>
      </c>
      <c r="J6651" s="5">
        <v>89.77</v>
      </c>
      <c r="K6651" s="6">
        <f t="shared" si="1870"/>
        <v>1030.56</v>
      </c>
      <c r="L6651" s="6">
        <f t="shared" si="1871"/>
        <v>79.419999999999959</v>
      </c>
      <c r="M6651" s="6">
        <f t="shared" si="1872"/>
        <v>1158.22</v>
      </c>
      <c r="N6651" s="5">
        <f t="shared" si="1873"/>
        <v>82.897866377850761</v>
      </c>
      <c r="O6651" s="6">
        <f t="shared" si="1874"/>
        <v>147.48000000000002</v>
      </c>
      <c r="P6651" s="6">
        <f t="shared" si="1875"/>
        <v>165.79573275570152</v>
      </c>
      <c r="Q6651" s="6">
        <f t="shared" si="1876"/>
        <v>0.41366509478149277</v>
      </c>
      <c r="R6651" s="9">
        <f t="shared" si="1877"/>
        <v>0.41050513706698255</v>
      </c>
      <c r="S6651" s="9">
        <f t="shared" si="1878"/>
        <v>68.060000000000059</v>
      </c>
      <c r="T6651">
        <f t="shared" si="1879"/>
        <v>147.48000000000002</v>
      </c>
      <c r="U6651" s="9">
        <f t="shared" si="1880"/>
        <v>0.88952832228384571</v>
      </c>
      <c r="V6651" s="9">
        <f t="shared" si="1881"/>
        <v>1.5399672582418742</v>
      </c>
      <c r="W6651" s="9">
        <f t="shared" si="1882"/>
        <v>127.66000000000008</v>
      </c>
      <c r="X6651">
        <f t="shared" si="1883"/>
        <v>1158.22</v>
      </c>
      <c r="Y6651" s="9">
        <f t="shared" si="1884"/>
        <v>13.971650304252721</v>
      </c>
      <c r="Z6651" s="10">
        <f t="shared" si="1885"/>
        <v>0.59046422414910116</v>
      </c>
      <c r="AA6651">
        <f t="shared" si="1886"/>
        <v>79.419999999999959</v>
      </c>
    </row>
    <row r="6652" spans="1:27">
      <c r="A6652" s="1">
        <f t="shared" si="1869"/>
        <v>3030999</v>
      </c>
      <c r="B6652" s="1">
        <v>-1</v>
      </c>
      <c r="C6652" s="1">
        <v>31</v>
      </c>
      <c r="D6652" s="2">
        <v>3</v>
      </c>
      <c r="E6652" s="5">
        <v>99.64</v>
      </c>
      <c r="F6652" s="5">
        <v>-90.61</v>
      </c>
      <c r="G6652" s="5">
        <v>90.61</v>
      </c>
      <c r="H6652" s="5">
        <v>103.55</v>
      </c>
      <c r="I6652" s="5">
        <v>47.67</v>
      </c>
      <c r="J6652" s="5">
        <v>84.47</v>
      </c>
      <c r="K6652" s="6">
        <f t="shared" si="1870"/>
        <v>101.595</v>
      </c>
      <c r="L6652" s="6">
        <f t="shared" si="1871"/>
        <v>-3.9099999999999966</v>
      </c>
      <c r="M6652" s="6">
        <f t="shared" si="1872"/>
        <v>-21.47</v>
      </c>
      <c r="N6652" s="5">
        <f t="shared" si="1873"/>
        <v>61.938180874158711</v>
      </c>
      <c r="O6652" s="6">
        <f t="shared" si="1874"/>
        <v>-138.28</v>
      </c>
      <c r="P6652" s="6">
        <f t="shared" si="1875"/>
        <v>123.87636174831742</v>
      </c>
      <c r="Q6652" s="6">
        <f t="shared" si="1876"/>
        <v>7.0053207638820725E-2</v>
      </c>
      <c r="R6652" s="9">
        <f t="shared" si="1877"/>
        <v>1.0847105783830071</v>
      </c>
      <c r="S6652" s="9">
        <f t="shared" si="1878"/>
        <v>134.37</v>
      </c>
      <c r="T6652">
        <f t="shared" si="1879"/>
        <v>138.28</v>
      </c>
      <c r="U6652" s="9">
        <f t="shared" si="1880"/>
        <v>1.1162743080955735</v>
      </c>
      <c r="V6652" s="9">
        <f t="shared" si="1881"/>
        <v>1.9869004588629122</v>
      </c>
      <c r="W6652" s="9">
        <f t="shared" si="1882"/>
        <v>123.065</v>
      </c>
      <c r="X6652">
        <f t="shared" si="1883"/>
        <v>21.47</v>
      </c>
      <c r="Y6652" s="9">
        <f t="shared" si="1884"/>
        <v>0.34663594727815972</v>
      </c>
      <c r="Z6652" s="10">
        <f t="shared" si="1885"/>
        <v>0.59046676451769919</v>
      </c>
      <c r="AA6652">
        <f t="shared" si="1886"/>
        <v>3.9099999999999966</v>
      </c>
    </row>
    <row r="6653" spans="1:27">
      <c r="A6653" s="1">
        <f t="shared" si="1869"/>
        <v>16021000</v>
      </c>
      <c r="B6653" s="1">
        <v>0</v>
      </c>
      <c r="C6653" s="1">
        <v>21</v>
      </c>
      <c r="D6653" s="2">
        <v>16</v>
      </c>
      <c r="E6653" s="5">
        <v>89.47</v>
      </c>
      <c r="F6653" s="5">
        <v>310.01</v>
      </c>
      <c r="G6653" s="5">
        <v>97.3</v>
      </c>
      <c r="H6653" s="5">
        <v>110.16</v>
      </c>
      <c r="I6653" s="5">
        <v>259.55</v>
      </c>
      <c r="J6653" s="5">
        <v>101.76</v>
      </c>
      <c r="K6653" s="6">
        <f t="shared" si="1870"/>
        <v>99.814999999999998</v>
      </c>
      <c r="L6653" s="6">
        <f t="shared" si="1871"/>
        <v>-20.689999999999998</v>
      </c>
      <c r="M6653" s="6">
        <f t="shared" si="1872"/>
        <v>284.77999999999997</v>
      </c>
      <c r="N6653" s="5">
        <f t="shared" si="1873"/>
        <v>70.396000596624802</v>
      </c>
      <c r="O6653" s="6">
        <f t="shared" si="1874"/>
        <v>50.45999999999998</v>
      </c>
      <c r="P6653" s="6">
        <f t="shared" si="1875"/>
        <v>140.7920011932496</v>
      </c>
      <c r="Q6653" s="6">
        <f t="shared" si="1876"/>
        <v>-4.4788126330452836E-2</v>
      </c>
      <c r="R6653" s="9">
        <f t="shared" si="1877"/>
        <v>0.50535541363845127</v>
      </c>
      <c r="S6653" s="9">
        <f t="shared" si="1878"/>
        <v>71.149999999999977</v>
      </c>
      <c r="T6653">
        <f t="shared" si="1879"/>
        <v>50.45999999999998</v>
      </c>
      <c r="U6653" s="9">
        <f t="shared" si="1880"/>
        <v>0.35840104247640547</v>
      </c>
      <c r="V6653" s="9">
        <f t="shared" si="1881"/>
        <v>2.6274930171085358</v>
      </c>
      <c r="W6653" s="9">
        <f t="shared" si="1882"/>
        <v>184.96499999999997</v>
      </c>
      <c r="X6653">
        <f t="shared" si="1883"/>
        <v>284.77999999999997</v>
      </c>
      <c r="Y6653" s="9">
        <f t="shared" si="1884"/>
        <v>4.0454002725497729</v>
      </c>
      <c r="Z6653" s="10">
        <f t="shared" si="1885"/>
        <v>0.59050571546768282</v>
      </c>
      <c r="AA6653">
        <f t="shared" si="1886"/>
        <v>20.689999999999998</v>
      </c>
    </row>
    <row r="6654" spans="1:27">
      <c r="A6654" s="1">
        <f t="shared" si="1869"/>
        <v>28005</v>
      </c>
      <c r="B6654" s="1">
        <v>5</v>
      </c>
      <c r="C6654" s="1">
        <v>28</v>
      </c>
      <c r="D6654" s="2">
        <v>0</v>
      </c>
      <c r="E6654" s="5">
        <v>197.11</v>
      </c>
      <c r="F6654" s="5">
        <v>158.35</v>
      </c>
      <c r="G6654" s="5">
        <v>143.02000000000001</v>
      </c>
      <c r="H6654" s="5">
        <v>216.58</v>
      </c>
      <c r="I6654" s="5">
        <v>366.05</v>
      </c>
      <c r="J6654" s="5">
        <v>96.46</v>
      </c>
      <c r="K6654" s="6">
        <f t="shared" si="1870"/>
        <v>206.84500000000003</v>
      </c>
      <c r="L6654" s="6">
        <f t="shared" si="1871"/>
        <v>-19.47</v>
      </c>
      <c r="M6654" s="6">
        <f t="shared" si="1872"/>
        <v>262.2</v>
      </c>
      <c r="N6654" s="5">
        <f t="shared" si="1873"/>
        <v>86.254350614911019</v>
      </c>
      <c r="O6654" s="6">
        <f t="shared" si="1874"/>
        <v>-207.70000000000002</v>
      </c>
      <c r="P6654" s="6">
        <f t="shared" si="1875"/>
        <v>172.50870122982204</v>
      </c>
      <c r="Q6654" s="6">
        <f t="shared" si="1876"/>
        <v>0.37467973993432374</v>
      </c>
      <c r="R6654" s="9">
        <f t="shared" si="1877"/>
        <v>1.091133366943813</v>
      </c>
      <c r="S6654" s="9">
        <f t="shared" si="1878"/>
        <v>188.23000000000002</v>
      </c>
      <c r="T6654">
        <f t="shared" si="1879"/>
        <v>207.70000000000002</v>
      </c>
      <c r="U6654" s="9">
        <f t="shared" si="1880"/>
        <v>1.2039972390916962</v>
      </c>
      <c r="V6654" s="9">
        <f t="shared" si="1881"/>
        <v>0.64176472960925168</v>
      </c>
      <c r="W6654" s="9">
        <f t="shared" si="1882"/>
        <v>55.354999999999961</v>
      </c>
      <c r="X6654">
        <f t="shared" si="1883"/>
        <v>262.2</v>
      </c>
      <c r="Y6654" s="9">
        <f t="shared" si="1884"/>
        <v>3.0398466643220288</v>
      </c>
      <c r="Z6654" s="10">
        <f t="shared" si="1885"/>
        <v>0.59050994911178256</v>
      </c>
      <c r="AA6654">
        <f t="shared" si="1886"/>
        <v>19.47</v>
      </c>
    </row>
    <row r="6655" spans="1:27">
      <c r="A6655" s="1">
        <f t="shared" si="1869"/>
        <v>9026004</v>
      </c>
      <c r="B6655" s="1">
        <v>4</v>
      </c>
      <c r="C6655" s="1">
        <v>26</v>
      </c>
      <c r="D6655" s="2">
        <v>9</v>
      </c>
      <c r="E6655" s="5">
        <v>44.89</v>
      </c>
      <c r="F6655" s="5">
        <v>271.54000000000002</v>
      </c>
      <c r="G6655" s="5">
        <v>134.93</v>
      </c>
      <c r="H6655" s="5">
        <v>44.89</v>
      </c>
      <c r="I6655" s="5">
        <v>195.99</v>
      </c>
      <c r="J6655" s="5">
        <v>73.040000000000006</v>
      </c>
      <c r="K6655" s="6">
        <f t="shared" si="1870"/>
        <v>44.89</v>
      </c>
      <c r="L6655" s="6">
        <f t="shared" si="1871"/>
        <v>0</v>
      </c>
      <c r="M6655" s="6">
        <f t="shared" si="1872"/>
        <v>233.76500000000001</v>
      </c>
      <c r="N6655" s="5">
        <f t="shared" si="1873"/>
        <v>76.715295899839958</v>
      </c>
      <c r="O6655" s="6">
        <f t="shared" si="1874"/>
        <v>75.550000000000011</v>
      </c>
      <c r="P6655" s="6">
        <f t="shared" si="1875"/>
        <v>153.43059179967992</v>
      </c>
      <c r="Q6655" s="6">
        <f t="shared" si="1876"/>
        <v>0.54676065382502792</v>
      </c>
      <c r="R6655" s="9">
        <f t="shared" si="1877"/>
        <v>0.49240506155798863</v>
      </c>
      <c r="S6655" s="9">
        <f t="shared" si="1878"/>
        <v>75.550000000000011</v>
      </c>
      <c r="T6655">
        <f t="shared" si="1879"/>
        <v>75.550000000000011</v>
      </c>
      <c r="U6655" s="9">
        <f t="shared" si="1880"/>
        <v>0.49240506155798863</v>
      </c>
      <c r="V6655" s="9">
        <f t="shared" si="1881"/>
        <v>2.4620253077899426</v>
      </c>
      <c r="W6655" s="9">
        <f t="shared" si="1882"/>
        <v>188.875</v>
      </c>
      <c r="X6655">
        <f t="shared" si="1883"/>
        <v>233.76500000000001</v>
      </c>
      <c r="Y6655" s="9">
        <f t="shared" si="1884"/>
        <v>3.0471758892151741</v>
      </c>
      <c r="Z6655" s="10">
        <f t="shared" si="1885"/>
        <v>0.59050994911178256</v>
      </c>
      <c r="AA6655">
        <f t="shared" si="1886"/>
        <v>0</v>
      </c>
    </row>
    <row r="6656" spans="1:27">
      <c r="A6656" s="1">
        <f t="shared" si="1869"/>
        <v>3028996</v>
      </c>
      <c r="B6656" s="1">
        <v>-4</v>
      </c>
      <c r="C6656" s="1">
        <v>29</v>
      </c>
      <c r="D6656" s="2">
        <v>3</v>
      </c>
      <c r="E6656" s="5">
        <v>133.28</v>
      </c>
      <c r="F6656" s="5">
        <v>225.82</v>
      </c>
      <c r="G6656" s="5">
        <v>124.9</v>
      </c>
      <c r="H6656" s="5">
        <v>126.79</v>
      </c>
      <c r="I6656" s="5">
        <v>293.27999999999997</v>
      </c>
      <c r="J6656" s="5">
        <v>116.81</v>
      </c>
      <c r="K6656" s="6">
        <f t="shared" si="1870"/>
        <v>130.035</v>
      </c>
      <c r="L6656" s="6">
        <f t="shared" si="1871"/>
        <v>6.4899999999999949</v>
      </c>
      <c r="M6656" s="6">
        <f t="shared" si="1872"/>
        <v>259.54999999999995</v>
      </c>
      <c r="N6656" s="5">
        <f t="shared" si="1873"/>
        <v>85.505242675522538</v>
      </c>
      <c r="O6656" s="6">
        <f t="shared" si="1874"/>
        <v>-67.45999999999998</v>
      </c>
      <c r="P6656" s="6">
        <f t="shared" si="1875"/>
        <v>171.01048535104508</v>
      </c>
      <c r="Q6656" s="6">
        <f t="shared" si="1876"/>
        <v>6.6864817074638025E-2</v>
      </c>
      <c r="R6656" s="9">
        <f t="shared" si="1877"/>
        <v>0.43242962469931412</v>
      </c>
      <c r="S6656" s="9">
        <f t="shared" si="1878"/>
        <v>73.949999999999974</v>
      </c>
      <c r="T6656">
        <f t="shared" si="1879"/>
        <v>67.45999999999998</v>
      </c>
      <c r="U6656" s="9">
        <f t="shared" si="1880"/>
        <v>0.39447873539169342</v>
      </c>
      <c r="V6656" s="9">
        <f t="shared" si="1881"/>
        <v>1.5147024433517693</v>
      </c>
      <c r="W6656" s="9">
        <f t="shared" si="1882"/>
        <v>129.51499999999996</v>
      </c>
      <c r="X6656">
        <f t="shared" si="1883"/>
        <v>259.54999999999995</v>
      </c>
      <c r="Y6656" s="9">
        <f t="shared" si="1884"/>
        <v>3.0354863851442055</v>
      </c>
      <c r="Z6656" s="10">
        <f t="shared" si="1885"/>
        <v>0.59052773008555659</v>
      </c>
      <c r="AA6656">
        <f t="shared" si="1886"/>
        <v>6.4899999999999949</v>
      </c>
    </row>
    <row r="6657" spans="1:27">
      <c r="A6657" s="1">
        <f t="shared" si="1869"/>
        <v>13009008</v>
      </c>
      <c r="B6657" s="1">
        <v>8</v>
      </c>
      <c r="C6657" s="1">
        <v>9</v>
      </c>
      <c r="D6657" s="2">
        <v>13</v>
      </c>
      <c r="E6657" s="5">
        <v>403.57</v>
      </c>
      <c r="F6657" s="5">
        <v>558.69000000000005</v>
      </c>
      <c r="G6657" s="5">
        <v>84.19</v>
      </c>
      <c r="H6657" s="5">
        <v>402.89</v>
      </c>
      <c r="I6657" s="5">
        <v>231.67</v>
      </c>
      <c r="J6657" s="5">
        <v>90.05</v>
      </c>
      <c r="K6657" s="6">
        <f t="shared" si="1870"/>
        <v>403.23</v>
      </c>
      <c r="L6657" s="6">
        <f t="shared" si="1871"/>
        <v>0.68000000000000682</v>
      </c>
      <c r="M6657" s="6">
        <f t="shared" si="1872"/>
        <v>395.18</v>
      </c>
      <c r="N6657" s="5">
        <f t="shared" si="1873"/>
        <v>61.637972468276402</v>
      </c>
      <c r="O6657" s="6">
        <f t="shared" si="1874"/>
        <v>327.0200000000001</v>
      </c>
      <c r="P6657" s="6">
        <f t="shared" si="1875"/>
        <v>123.2759449365528</v>
      </c>
      <c r="Q6657" s="6">
        <f t="shared" si="1876"/>
        <v>-6.7187548961277044E-2</v>
      </c>
      <c r="R6657" s="9">
        <f t="shared" si="1877"/>
        <v>2.6472317869310151</v>
      </c>
      <c r="S6657" s="9">
        <f t="shared" si="1878"/>
        <v>326.34000000000009</v>
      </c>
      <c r="T6657">
        <f t="shared" si="1879"/>
        <v>327.0200000000001</v>
      </c>
      <c r="U6657" s="9">
        <f t="shared" si="1880"/>
        <v>2.6527478671391203</v>
      </c>
      <c r="V6657" s="9">
        <f t="shared" si="1881"/>
        <v>0.13060131080955259</v>
      </c>
      <c r="W6657" s="9">
        <f t="shared" si="1882"/>
        <v>8.0500000000000114</v>
      </c>
      <c r="X6657">
        <f t="shared" si="1883"/>
        <v>395.18</v>
      </c>
      <c r="Y6657" s="9">
        <f t="shared" si="1884"/>
        <v>6.4113075783501765</v>
      </c>
      <c r="Z6657" s="10">
        <f t="shared" si="1885"/>
        <v>0.59054127713479942</v>
      </c>
      <c r="AA6657">
        <f t="shared" si="1886"/>
        <v>0.68000000000000682</v>
      </c>
    </row>
    <row r="6658" spans="1:27">
      <c r="A6658" s="1">
        <f t="shared" si="1869"/>
        <v>17015996</v>
      </c>
      <c r="B6658" s="1">
        <v>-4</v>
      </c>
      <c r="C6658" s="1">
        <v>16</v>
      </c>
      <c r="D6658" s="2">
        <v>17</v>
      </c>
      <c r="E6658" s="5">
        <v>318.58999999999997</v>
      </c>
      <c r="F6658" s="5">
        <v>376.08</v>
      </c>
      <c r="G6658" s="5">
        <v>129.63999999999999</v>
      </c>
      <c r="H6658" s="5">
        <v>286.31</v>
      </c>
      <c r="I6658" s="5">
        <v>352.39</v>
      </c>
      <c r="J6658" s="5">
        <v>102.59</v>
      </c>
      <c r="K6658" s="6">
        <f t="shared" si="1870"/>
        <v>302.45</v>
      </c>
      <c r="L6658" s="6">
        <f t="shared" si="1871"/>
        <v>32.279999999999973</v>
      </c>
      <c r="M6658" s="6">
        <f t="shared" si="1872"/>
        <v>364.23500000000001</v>
      </c>
      <c r="N6658" s="5">
        <f t="shared" si="1873"/>
        <v>82.660809486721092</v>
      </c>
      <c r="O6658" s="6">
        <f t="shared" si="1874"/>
        <v>23.689999999999998</v>
      </c>
      <c r="P6658" s="6">
        <f t="shared" si="1875"/>
        <v>165.32161897344218</v>
      </c>
      <c r="Q6658" s="6">
        <f t="shared" si="1876"/>
        <v>0.2298403595531277</v>
      </c>
      <c r="R6658" s="9">
        <f t="shared" si="1877"/>
        <v>5.1959326634587952E-2</v>
      </c>
      <c r="S6658" s="9">
        <f t="shared" si="1878"/>
        <v>8.589999999999975</v>
      </c>
      <c r="T6658">
        <f t="shared" si="1879"/>
        <v>23.689999999999998</v>
      </c>
      <c r="U6658" s="9">
        <f t="shared" si="1880"/>
        <v>0.1432964433030724</v>
      </c>
      <c r="V6658" s="9">
        <f t="shared" si="1881"/>
        <v>0.7474521527632193</v>
      </c>
      <c r="W6658" s="9">
        <f t="shared" si="1882"/>
        <v>61.785000000000025</v>
      </c>
      <c r="X6658">
        <f t="shared" si="1883"/>
        <v>364.23500000000001</v>
      </c>
      <c r="Y6658" s="9">
        <f t="shared" si="1884"/>
        <v>4.4063807536086603</v>
      </c>
      <c r="Z6658" s="10">
        <f t="shared" si="1885"/>
        <v>0.59054720387112158</v>
      </c>
      <c r="AA6658">
        <f t="shared" si="1886"/>
        <v>32.279999999999973</v>
      </c>
    </row>
    <row r="6659" spans="1:27">
      <c r="A6659" s="1">
        <f t="shared" si="1869"/>
        <v>16015995</v>
      </c>
      <c r="B6659" s="1">
        <v>-5</v>
      </c>
      <c r="C6659" s="1">
        <v>16</v>
      </c>
      <c r="D6659" s="2">
        <v>16</v>
      </c>
      <c r="E6659" s="5">
        <v>863.74</v>
      </c>
      <c r="F6659" s="5">
        <v>1103.44</v>
      </c>
      <c r="G6659" s="5">
        <v>144.97</v>
      </c>
      <c r="H6659" s="5">
        <v>862.95</v>
      </c>
      <c r="I6659" s="5">
        <v>982.44</v>
      </c>
      <c r="J6659" s="5">
        <v>115.14</v>
      </c>
      <c r="K6659" s="6">
        <f t="shared" si="1870"/>
        <v>863.34500000000003</v>
      </c>
      <c r="L6659" s="6">
        <f t="shared" si="1871"/>
        <v>0.78999999999996362</v>
      </c>
      <c r="M6659" s="6">
        <f t="shared" si="1872"/>
        <v>1042.94</v>
      </c>
      <c r="N6659" s="5">
        <f t="shared" si="1873"/>
        <v>92.565545020812138</v>
      </c>
      <c r="O6659" s="6">
        <f t="shared" si="1874"/>
        <v>121</v>
      </c>
      <c r="P6659" s="6">
        <f t="shared" si="1875"/>
        <v>185.13109004162428</v>
      </c>
      <c r="Q6659" s="6">
        <f t="shared" si="1876"/>
        <v>0.22638705294368575</v>
      </c>
      <c r="R6659" s="9">
        <f t="shared" si="1877"/>
        <v>0.64932367639045607</v>
      </c>
      <c r="S6659" s="9">
        <f t="shared" si="1878"/>
        <v>120.21000000000004</v>
      </c>
      <c r="T6659">
        <f t="shared" si="1879"/>
        <v>121</v>
      </c>
      <c r="U6659" s="9">
        <f t="shared" si="1880"/>
        <v>0.6535909229119472</v>
      </c>
      <c r="V6659" s="9">
        <f t="shared" si="1881"/>
        <v>1.9401927570309283</v>
      </c>
      <c r="W6659" s="9">
        <f t="shared" si="1882"/>
        <v>179.59500000000003</v>
      </c>
      <c r="X6659">
        <f t="shared" si="1883"/>
        <v>1042.94</v>
      </c>
      <c r="Y6659" s="9">
        <f t="shared" si="1884"/>
        <v>11.267043258541921</v>
      </c>
      <c r="Z6659" s="10">
        <f t="shared" si="1885"/>
        <v>0.59057768328984461</v>
      </c>
      <c r="AA6659">
        <f t="shared" si="1886"/>
        <v>0.78999999999996362</v>
      </c>
    </row>
    <row r="6660" spans="1:27">
      <c r="A6660" s="1">
        <f t="shared" si="1869"/>
        <v>20011001</v>
      </c>
      <c r="B6660" s="1">
        <v>1</v>
      </c>
      <c r="C6660" s="1">
        <v>11</v>
      </c>
      <c r="D6660" s="2">
        <v>20</v>
      </c>
      <c r="E6660" s="5">
        <v>172.34</v>
      </c>
      <c r="F6660" s="5">
        <v>83.08</v>
      </c>
      <c r="G6660" s="5">
        <v>109.56</v>
      </c>
      <c r="H6660" s="5">
        <v>181.3</v>
      </c>
      <c r="I6660" s="5">
        <v>151.94</v>
      </c>
      <c r="J6660" s="5">
        <v>65.239999999999995</v>
      </c>
      <c r="K6660" s="6">
        <f t="shared" si="1870"/>
        <v>176.82</v>
      </c>
      <c r="L6660" s="6">
        <f t="shared" si="1871"/>
        <v>-8.960000000000008</v>
      </c>
      <c r="M6660" s="6">
        <f t="shared" si="1872"/>
        <v>117.50999999999999</v>
      </c>
      <c r="N6660" s="5">
        <f t="shared" si="1873"/>
        <v>63.756668670814349</v>
      </c>
      <c r="O6660" s="6">
        <f t="shared" si="1874"/>
        <v>-68.86</v>
      </c>
      <c r="P6660" s="6">
        <f t="shared" si="1875"/>
        <v>127.5133373416287</v>
      </c>
      <c r="Q6660" s="6">
        <f t="shared" si="1876"/>
        <v>0.47646384935981911</v>
      </c>
      <c r="R6660" s="9">
        <f t="shared" si="1877"/>
        <v>0.46975478211756216</v>
      </c>
      <c r="S6660" s="9">
        <f t="shared" si="1878"/>
        <v>59.899999999999991</v>
      </c>
      <c r="T6660">
        <f t="shared" si="1879"/>
        <v>68.86</v>
      </c>
      <c r="U6660" s="9">
        <f t="shared" si="1880"/>
        <v>0.54002194151277683</v>
      </c>
      <c r="V6660" s="9">
        <f t="shared" si="1881"/>
        <v>0.93025563029691538</v>
      </c>
      <c r="W6660" s="9">
        <f t="shared" si="1882"/>
        <v>59.31</v>
      </c>
      <c r="X6660">
        <f t="shared" si="1883"/>
        <v>117.50999999999999</v>
      </c>
      <c r="Y6660" s="9">
        <f t="shared" si="1884"/>
        <v>1.8431013170829627</v>
      </c>
      <c r="Z6660" s="10">
        <f t="shared" si="1885"/>
        <v>0.59061916663785974</v>
      </c>
      <c r="AA6660">
        <f t="shared" si="1886"/>
        <v>8.960000000000008</v>
      </c>
    </row>
    <row r="6661" spans="1:27">
      <c r="A6661" s="1">
        <f t="shared" si="1869"/>
        <v>16004007</v>
      </c>
      <c r="B6661" s="1">
        <v>7</v>
      </c>
      <c r="C6661" s="1">
        <v>4</v>
      </c>
      <c r="D6661" s="2">
        <v>16</v>
      </c>
      <c r="E6661" s="5">
        <v>182.45</v>
      </c>
      <c r="F6661" s="5">
        <v>195.15</v>
      </c>
      <c r="G6661" s="5">
        <v>113.47</v>
      </c>
      <c r="H6661" s="5">
        <v>179.37</v>
      </c>
      <c r="I6661" s="5">
        <v>237.25</v>
      </c>
      <c r="J6661" s="5">
        <v>110.68</v>
      </c>
      <c r="K6661" s="6">
        <f t="shared" si="1870"/>
        <v>180.91</v>
      </c>
      <c r="L6661" s="6">
        <f t="shared" si="1871"/>
        <v>3.0799999999999841</v>
      </c>
      <c r="M6661" s="6">
        <f t="shared" si="1872"/>
        <v>216.2</v>
      </c>
      <c r="N6661" s="5">
        <f t="shared" si="1873"/>
        <v>79.255131221896292</v>
      </c>
      <c r="O6661" s="6">
        <f t="shared" si="1874"/>
        <v>-42.099999999999994</v>
      </c>
      <c r="P6661" s="6">
        <f t="shared" si="1875"/>
        <v>158.51026244379258</v>
      </c>
      <c r="Q6661" s="6">
        <f t="shared" si="1876"/>
        <v>2.4890187970881317E-2</v>
      </c>
      <c r="R6661" s="9">
        <f t="shared" si="1877"/>
        <v>0.28502886376849396</v>
      </c>
      <c r="S6661" s="9">
        <f t="shared" si="1878"/>
        <v>45.179999999999978</v>
      </c>
      <c r="T6661">
        <f t="shared" si="1879"/>
        <v>42.099999999999994</v>
      </c>
      <c r="U6661" s="9">
        <f t="shared" si="1880"/>
        <v>0.26559794521145635</v>
      </c>
      <c r="V6661" s="9">
        <f t="shared" si="1881"/>
        <v>0.44527085446614229</v>
      </c>
      <c r="W6661" s="9">
        <f t="shared" si="1882"/>
        <v>35.289999999999992</v>
      </c>
      <c r="X6661">
        <f t="shared" si="1883"/>
        <v>216.2</v>
      </c>
      <c r="Y6661" s="9">
        <f t="shared" si="1884"/>
        <v>2.7278990857347685</v>
      </c>
      <c r="Z6661" s="10">
        <f t="shared" si="1885"/>
        <v>0.59065895405047408</v>
      </c>
      <c r="AA6661">
        <f t="shared" si="1886"/>
        <v>3.0799999999999841</v>
      </c>
    </row>
    <row r="6662" spans="1:27">
      <c r="A6662" s="1">
        <f t="shared" si="1869"/>
        <v>5030002</v>
      </c>
      <c r="B6662" s="1">
        <v>2</v>
      </c>
      <c r="C6662" s="1">
        <v>30</v>
      </c>
      <c r="D6662" s="2">
        <v>5</v>
      </c>
      <c r="E6662" s="5">
        <v>1303.82</v>
      </c>
      <c r="F6662" s="5">
        <v>1253.98</v>
      </c>
      <c r="G6662" s="5">
        <v>145.81</v>
      </c>
      <c r="H6662" s="5">
        <v>1302.04</v>
      </c>
      <c r="I6662" s="5">
        <v>1570.4</v>
      </c>
      <c r="J6662" s="5">
        <v>146.63999999999999</v>
      </c>
      <c r="K6662" s="6">
        <f t="shared" si="1870"/>
        <v>1302.9299999999998</v>
      </c>
      <c r="L6662" s="6">
        <f t="shared" si="1871"/>
        <v>1.7799999999999727</v>
      </c>
      <c r="M6662" s="6">
        <f t="shared" si="1872"/>
        <v>1412.19</v>
      </c>
      <c r="N6662" s="5">
        <f t="shared" si="1873"/>
        <v>103.39710549623717</v>
      </c>
      <c r="O6662" s="6">
        <f t="shared" si="1874"/>
        <v>-316.42000000000007</v>
      </c>
      <c r="P6662" s="6">
        <f t="shared" si="1875"/>
        <v>206.79421099247435</v>
      </c>
      <c r="Q6662" s="6">
        <f t="shared" si="1876"/>
        <v>-5.6761382431046144E-3</v>
      </c>
      <c r="R6662" s="9">
        <f t="shared" si="1877"/>
        <v>1.5387277935530796</v>
      </c>
      <c r="S6662" s="9">
        <f t="shared" si="1878"/>
        <v>318.20000000000005</v>
      </c>
      <c r="T6662">
        <f t="shared" si="1879"/>
        <v>316.42000000000007</v>
      </c>
      <c r="U6662" s="9">
        <f t="shared" si="1880"/>
        <v>1.530120202501777</v>
      </c>
      <c r="V6662" s="9">
        <f t="shared" si="1881"/>
        <v>1.056702694680137</v>
      </c>
      <c r="W6662" s="9">
        <f t="shared" si="1882"/>
        <v>109.26000000000022</v>
      </c>
      <c r="X6662">
        <f t="shared" si="1883"/>
        <v>1412.19</v>
      </c>
      <c r="Y6662" s="9">
        <f t="shared" si="1884"/>
        <v>13.65792585026853</v>
      </c>
      <c r="Z6662" s="10">
        <f t="shared" si="1885"/>
        <v>0.59066234008949647</v>
      </c>
      <c r="AA6662">
        <f t="shared" si="1886"/>
        <v>1.7799999999999727</v>
      </c>
    </row>
    <row r="6663" spans="1:27">
      <c r="A6663" s="1">
        <f t="shared" si="1869"/>
        <v>21002002</v>
      </c>
      <c r="B6663" s="1">
        <v>2</v>
      </c>
      <c r="C6663" s="1">
        <v>2</v>
      </c>
      <c r="D6663" s="2">
        <v>21</v>
      </c>
      <c r="E6663" s="5">
        <v>175.59</v>
      </c>
      <c r="F6663" s="5">
        <v>59.38</v>
      </c>
      <c r="G6663" s="5">
        <v>62.73</v>
      </c>
      <c r="H6663" s="5">
        <v>208.3</v>
      </c>
      <c r="I6663" s="5">
        <v>139.11000000000001</v>
      </c>
      <c r="J6663" s="5">
        <v>94.79</v>
      </c>
      <c r="K6663" s="6">
        <f t="shared" si="1870"/>
        <v>191.94499999999999</v>
      </c>
      <c r="L6663" s="6">
        <f t="shared" si="1871"/>
        <v>-32.710000000000008</v>
      </c>
      <c r="M6663" s="6">
        <f t="shared" si="1872"/>
        <v>99.245000000000005</v>
      </c>
      <c r="N6663" s="5">
        <f t="shared" si="1873"/>
        <v>56.833522238200231</v>
      </c>
      <c r="O6663" s="6">
        <f t="shared" si="1874"/>
        <v>-79.730000000000018</v>
      </c>
      <c r="P6663" s="6">
        <f t="shared" si="1875"/>
        <v>113.66704447640046</v>
      </c>
      <c r="Q6663" s="6">
        <f t="shared" si="1876"/>
        <v>-0.39086797205955925</v>
      </c>
      <c r="R6663" s="9">
        <f t="shared" si="1877"/>
        <v>0.41366431419585559</v>
      </c>
      <c r="S6663" s="9">
        <f t="shared" si="1878"/>
        <v>47.02000000000001</v>
      </c>
      <c r="T6663">
        <f t="shared" si="1879"/>
        <v>79.730000000000018</v>
      </c>
      <c r="U6663" s="9">
        <f t="shared" si="1880"/>
        <v>0.70143461869067558</v>
      </c>
      <c r="V6663" s="9">
        <f t="shared" si="1881"/>
        <v>1.6310796225417183</v>
      </c>
      <c r="W6663" s="9">
        <f t="shared" si="1882"/>
        <v>92.699999999999989</v>
      </c>
      <c r="X6663">
        <f t="shared" si="1883"/>
        <v>99.245000000000005</v>
      </c>
      <c r="Y6663" s="9">
        <f t="shared" si="1884"/>
        <v>1.7462405300879489</v>
      </c>
      <c r="Z6663" s="10">
        <f t="shared" si="1885"/>
        <v>0.59066234008949647</v>
      </c>
      <c r="AA6663">
        <f t="shared" si="1886"/>
        <v>32.710000000000008</v>
      </c>
    </row>
    <row r="6664" spans="1:27">
      <c r="A6664" s="1">
        <f t="shared" si="1869"/>
        <v>17015004</v>
      </c>
      <c r="B6664" s="1">
        <v>4</v>
      </c>
      <c r="C6664" s="1">
        <v>15</v>
      </c>
      <c r="D6664" s="2">
        <v>17</v>
      </c>
      <c r="E6664" s="5">
        <v>31.5</v>
      </c>
      <c r="F6664" s="5">
        <v>246.45</v>
      </c>
      <c r="G6664" s="5">
        <v>117.37</v>
      </c>
      <c r="H6664" s="5">
        <v>32.86</v>
      </c>
      <c r="I6664" s="5">
        <v>84.75</v>
      </c>
      <c r="J6664" s="5">
        <v>66.069999999999993</v>
      </c>
      <c r="K6664" s="6">
        <f t="shared" si="1870"/>
        <v>32.18</v>
      </c>
      <c r="L6664" s="6">
        <f t="shared" si="1871"/>
        <v>-1.3599999999999994</v>
      </c>
      <c r="M6664" s="6">
        <f t="shared" si="1872"/>
        <v>165.6</v>
      </c>
      <c r="N6664" s="5">
        <f t="shared" si="1873"/>
        <v>67.344193884848011</v>
      </c>
      <c r="O6664" s="6">
        <f t="shared" si="1874"/>
        <v>161.69999999999999</v>
      </c>
      <c r="P6664" s="6">
        <f t="shared" si="1875"/>
        <v>134.68838776969602</v>
      </c>
      <c r="Q6664" s="6">
        <f t="shared" si="1876"/>
        <v>0.51874162482388342</v>
      </c>
      <c r="R6664" s="9">
        <f t="shared" si="1877"/>
        <v>1.2106463125745974</v>
      </c>
      <c r="S6664" s="9">
        <f t="shared" si="1878"/>
        <v>163.06</v>
      </c>
      <c r="T6664">
        <f t="shared" si="1879"/>
        <v>161.69999999999999</v>
      </c>
      <c r="U6664" s="9">
        <f t="shared" si="1880"/>
        <v>1.2005489313339408</v>
      </c>
      <c r="V6664" s="9">
        <f t="shared" si="1881"/>
        <v>1.9811655957770486</v>
      </c>
      <c r="W6664" s="9">
        <f t="shared" si="1882"/>
        <v>133.41999999999999</v>
      </c>
      <c r="X6664">
        <f t="shared" si="1883"/>
        <v>165.6</v>
      </c>
      <c r="Y6664" s="9">
        <f t="shared" si="1884"/>
        <v>2.4590093139010589</v>
      </c>
      <c r="Z6664" s="10">
        <f t="shared" si="1885"/>
        <v>0.59072413189237494</v>
      </c>
      <c r="AA6664">
        <f t="shared" si="1886"/>
        <v>1.3599999999999994</v>
      </c>
    </row>
    <row r="6665" spans="1:27">
      <c r="A6665" s="1">
        <f t="shared" si="1869"/>
        <v>8026996</v>
      </c>
      <c r="B6665" s="1">
        <v>-4</v>
      </c>
      <c r="C6665" s="1">
        <v>27</v>
      </c>
      <c r="D6665" s="2">
        <v>8</v>
      </c>
      <c r="E6665" s="5">
        <v>486.72</v>
      </c>
      <c r="F6665" s="5">
        <v>390.58</v>
      </c>
      <c r="G6665" s="5">
        <v>184</v>
      </c>
      <c r="H6665" s="5">
        <v>458.13</v>
      </c>
      <c r="I6665" s="5">
        <v>468.08</v>
      </c>
      <c r="J6665" s="5">
        <v>111.24</v>
      </c>
      <c r="K6665" s="6">
        <f t="shared" si="1870"/>
        <v>472.42500000000001</v>
      </c>
      <c r="L6665" s="6">
        <f t="shared" si="1871"/>
        <v>28.590000000000032</v>
      </c>
      <c r="M6665" s="6">
        <f t="shared" si="1872"/>
        <v>429.33</v>
      </c>
      <c r="N6665" s="5">
        <f t="shared" si="1873"/>
        <v>107.50620633247181</v>
      </c>
      <c r="O6665" s="6">
        <f t="shared" si="1874"/>
        <v>-77.5</v>
      </c>
      <c r="P6665" s="6">
        <f t="shared" si="1875"/>
        <v>215.01241266494361</v>
      </c>
      <c r="Q6665" s="6">
        <f t="shared" si="1876"/>
        <v>0.46466592102065901</v>
      </c>
      <c r="R6665" s="9">
        <f t="shared" si="1877"/>
        <v>0.49341337407027441</v>
      </c>
      <c r="S6665" s="9">
        <f t="shared" si="1878"/>
        <v>106.09000000000003</v>
      </c>
      <c r="T6665">
        <f t="shared" si="1879"/>
        <v>77.5</v>
      </c>
      <c r="U6665" s="9">
        <f t="shared" si="1880"/>
        <v>0.36044430663065563</v>
      </c>
      <c r="V6665" s="9">
        <f t="shared" si="1881"/>
        <v>0.40086057791608037</v>
      </c>
      <c r="W6665" s="9">
        <f t="shared" si="1882"/>
        <v>43.095000000000027</v>
      </c>
      <c r="X6665">
        <f t="shared" si="1883"/>
        <v>429.33</v>
      </c>
      <c r="Y6665" s="9">
        <f t="shared" si="1884"/>
        <v>3.9935368816965</v>
      </c>
      <c r="Z6665" s="10">
        <f t="shared" si="1885"/>
        <v>0.59077660752605976</v>
      </c>
      <c r="AA6665">
        <f t="shared" si="1886"/>
        <v>28.590000000000032</v>
      </c>
    </row>
    <row r="6666" spans="1:27">
      <c r="A6666" s="1">
        <f t="shared" si="1869"/>
        <v>1027995</v>
      </c>
      <c r="B6666" s="1">
        <v>-5</v>
      </c>
      <c r="C6666" s="1">
        <v>28</v>
      </c>
      <c r="D6666" s="2">
        <v>1</v>
      </c>
      <c r="E6666" s="5">
        <v>1388.19</v>
      </c>
      <c r="F6666" s="5">
        <v>1061.6199999999999</v>
      </c>
      <c r="G6666" s="5">
        <v>160.02000000000001</v>
      </c>
      <c r="H6666" s="5">
        <v>1392.96</v>
      </c>
      <c r="I6666" s="5">
        <v>1229.17</v>
      </c>
      <c r="J6666" s="5">
        <v>130.19</v>
      </c>
      <c r="K6666" s="6">
        <f t="shared" si="1870"/>
        <v>1390.575</v>
      </c>
      <c r="L6666" s="6">
        <f t="shared" si="1871"/>
        <v>-4.7699999999999818</v>
      </c>
      <c r="M6666" s="6">
        <f t="shared" si="1872"/>
        <v>1145.395</v>
      </c>
      <c r="N6666" s="5">
        <f t="shared" si="1873"/>
        <v>103.14533011726706</v>
      </c>
      <c r="O6666" s="6">
        <f t="shared" si="1874"/>
        <v>-167.55000000000018</v>
      </c>
      <c r="P6666" s="6">
        <f t="shared" si="1875"/>
        <v>206.29066023453413</v>
      </c>
      <c r="Q6666" s="6">
        <f t="shared" si="1876"/>
        <v>0.20342601654652007</v>
      </c>
      <c r="R6666" s="9">
        <f t="shared" si="1877"/>
        <v>0.78908080382763723</v>
      </c>
      <c r="S6666" s="9">
        <f t="shared" si="1878"/>
        <v>162.7800000000002</v>
      </c>
      <c r="T6666">
        <f t="shared" si="1879"/>
        <v>167.55000000000018</v>
      </c>
      <c r="U6666" s="9">
        <f t="shared" si="1880"/>
        <v>0.81220351813073233</v>
      </c>
      <c r="V6666" s="9">
        <f t="shared" si="1881"/>
        <v>2.3770344204749958</v>
      </c>
      <c r="W6666" s="9">
        <f t="shared" si="1882"/>
        <v>245.18000000000006</v>
      </c>
      <c r="X6666">
        <f t="shared" si="1883"/>
        <v>1145.395</v>
      </c>
      <c r="Y6666" s="9">
        <f t="shared" si="1884"/>
        <v>11.104671425238426</v>
      </c>
      <c r="Z6666" s="10">
        <f t="shared" si="1885"/>
        <v>0.59080115098059849</v>
      </c>
      <c r="AA6666">
        <f t="shared" si="1886"/>
        <v>4.7699999999999818</v>
      </c>
    </row>
    <row r="6667" spans="1:27">
      <c r="A6667" s="1">
        <f t="shared" si="1869"/>
        <v>19005995</v>
      </c>
      <c r="B6667" s="1">
        <v>-5</v>
      </c>
      <c r="C6667" s="1">
        <v>6</v>
      </c>
      <c r="D6667" s="2">
        <v>19</v>
      </c>
      <c r="E6667" s="5">
        <v>965.07</v>
      </c>
      <c r="F6667" s="5">
        <v>1004.75</v>
      </c>
      <c r="G6667" s="5">
        <v>94.23</v>
      </c>
      <c r="H6667" s="5">
        <v>1028.1300000000001</v>
      </c>
      <c r="I6667" s="5">
        <v>819.91</v>
      </c>
      <c r="J6667" s="5">
        <v>100.64</v>
      </c>
      <c r="K6667" s="6">
        <f t="shared" si="1870"/>
        <v>996.60000000000014</v>
      </c>
      <c r="L6667" s="6">
        <f t="shared" si="1871"/>
        <v>-63.060000000000059</v>
      </c>
      <c r="M6667" s="6">
        <f t="shared" si="1872"/>
        <v>912.32999999999993</v>
      </c>
      <c r="N6667" s="5">
        <f t="shared" si="1873"/>
        <v>68.934212296942945</v>
      </c>
      <c r="O6667" s="6">
        <f t="shared" si="1874"/>
        <v>184.84000000000003</v>
      </c>
      <c r="P6667" s="6">
        <f t="shared" si="1875"/>
        <v>137.86842459388589</v>
      </c>
      <c r="Q6667" s="6">
        <f t="shared" si="1876"/>
        <v>-6.5716343150888465E-2</v>
      </c>
      <c r="R6667" s="9">
        <f t="shared" si="1877"/>
        <v>1.798091192600701</v>
      </c>
      <c r="S6667" s="9">
        <f t="shared" si="1878"/>
        <v>247.90000000000009</v>
      </c>
      <c r="T6667">
        <f t="shared" si="1879"/>
        <v>184.84000000000003</v>
      </c>
      <c r="U6667" s="9">
        <f t="shared" si="1880"/>
        <v>1.3406985721674607</v>
      </c>
      <c r="V6667" s="9">
        <f t="shared" si="1881"/>
        <v>1.2224699056108219</v>
      </c>
      <c r="W6667" s="9">
        <f t="shared" si="1882"/>
        <v>84.270000000000209</v>
      </c>
      <c r="X6667">
        <f t="shared" si="1883"/>
        <v>912.32999999999993</v>
      </c>
      <c r="Y6667" s="9">
        <f t="shared" si="1884"/>
        <v>13.23479255946266</v>
      </c>
      <c r="Z6667" s="10">
        <f t="shared" si="1885"/>
        <v>0.59081469176045376</v>
      </c>
      <c r="AA6667">
        <f t="shared" si="1886"/>
        <v>63.060000000000059</v>
      </c>
    </row>
    <row r="6668" spans="1:27">
      <c r="A6668" s="1">
        <f t="shared" si="1869"/>
        <v>12025999</v>
      </c>
      <c r="B6668" s="1">
        <v>-1</v>
      </c>
      <c r="C6668" s="1">
        <v>26</v>
      </c>
      <c r="D6668" s="2">
        <v>12</v>
      </c>
      <c r="E6668" s="5">
        <v>1065.8399999999999</v>
      </c>
      <c r="F6668" s="5">
        <v>1123.51</v>
      </c>
      <c r="G6668" s="5">
        <v>163.09</v>
      </c>
      <c r="H6668" s="5">
        <v>1082.3399999999999</v>
      </c>
      <c r="I6668" s="5">
        <v>1337.89</v>
      </c>
      <c r="J6668" s="5">
        <v>154.72999999999999</v>
      </c>
      <c r="K6668" s="6">
        <f t="shared" si="1870"/>
        <v>1074.0899999999999</v>
      </c>
      <c r="L6668" s="6">
        <f t="shared" si="1871"/>
        <v>-16.5</v>
      </c>
      <c r="M6668" s="6">
        <f t="shared" si="1872"/>
        <v>1230.7</v>
      </c>
      <c r="N6668" s="5">
        <f t="shared" si="1873"/>
        <v>112.40520561788944</v>
      </c>
      <c r="O6668" s="6">
        <f t="shared" si="1874"/>
        <v>-214.38000000000011</v>
      </c>
      <c r="P6668" s="6">
        <f t="shared" si="1875"/>
        <v>224.81041123577887</v>
      </c>
      <c r="Q6668" s="6">
        <f t="shared" si="1876"/>
        <v>5.2572019540828178E-2</v>
      </c>
      <c r="R6668" s="9">
        <f t="shared" si="1877"/>
        <v>0.88020834494388955</v>
      </c>
      <c r="S6668" s="9">
        <f t="shared" si="1878"/>
        <v>197.88000000000011</v>
      </c>
      <c r="T6668">
        <f t="shared" si="1879"/>
        <v>214.38000000000011</v>
      </c>
      <c r="U6668" s="9">
        <f t="shared" si="1880"/>
        <v>0.95360352228153944</v>
      </c>
      <c r="V6668" s="9">
        <f t="shared" si="1881"/>
        <v>1.3932628754968928</v>
      </c>
      <c r="W6668" s="9">
        <f t="shared" si="1882"/>
        <v>156.61000000000013</v>
      </c>
      <c r="X6668">
        <f t="shared" si="1883"/>
        <v>1230.7</v>
      </c>
      <c r="Y6668" s="9">
        <f t="shared" si="1884"/>
        <v>10.948781181751004</v>
      </c>
      <c r="Z6668" s="10">
        <f t="shared" si="1885"/>
        <v>0.59084515738051036</v>
      </c>
      <c r="AA6668">
        <f t="shared" si="1886"/>
        <v>16.5</v>
      </c>
    </row>
    <row r="6669" spans="1:27">
      <c r="A6669" s="1">
        <f t="shared" si="1869"/>
        <v>18016002</v>
      </c>
      <c r="B6669" s="1">
        <v>2</v>
      </c>
      <c r="C6669" s="1">
        <v>16</v>
      </c>
      <c r="D6669" s="2">
        <v>18</v>
      </c>
      <c r="E6669" s="5">
        <v>190.03</v>
      </c>
      <c r="F6669" s="5">
        <v>34.29</v>
      </c>
      <c r="G6669" s="5">
        <v>117.37</v>
      </c>
      <c r="H6669" s="5">
        <v>189.2</v>
      </c>
      <c r="I6669" s="5">
        <v>388.35</v>
      </c>
      <c r="J6669" s="5">
        <v>65.510000000000005</v>
      </c>
      <c r="K6669" s="6">
        <f t="shared" si="1870"/>
        <v>189.61500000000001</v>
      </c>
      <c r="L6669" s="6">
        <f t="shared" si="1871"/>
        <v>0.83000000000001251</v>
      </c>
      <c r="M6669" s="6">
        <f t="shared" si="1872"/>
        <v>211.32000000000002</v>
      </c>
      <c r="N6669" s="5">
        <f t="shared" si="1873"/>
        <v>67.207285691359388</v>
      </c>
      <c r="O6669" s="6">
        <f t="shared" si="1874"/>
        <v>-354.06</v>
      </c>
      <c r="P6669" s="6">
        <f t="shared" si="1875"/>
        <v>134.41457138271878</v>
      </c>
      <c r="Q6669" s="6">
        <f t="shared" si="1876"/>
        <v>0.52493559488792918</v>
      </c>
      <c r="R6669" s="9">
        <f t="shared" si="1877"/>
        <v>2.6402643429894312</v>
      </c>
      <c r="S6669" s="9">
        <f t="shared" si="1878"/>
        <v>354.89</v>
      </c>
      <c r="T6669">
        <f t="shared" si="1879"/>
        <v>354.06</v>
      </c>
      <c r="U6669" s="9">
        <f t="shared" si="1880"/>
        <v>2.6340894172245992</v>
      </c>
      <c r="V6669" s="9">
        <f t="shared" si="1881"/>
        <v>0.3229560571703099</v>
      </c>
      <c r="W6669" s="9">
        <f t="shared" si="1882"/>
        <v>21.705000000000013</v>
      </c>
      <c r="X6669">
        <f t="shared" si="1883"/>
        <v>211.32000000000002</v>
      </c>
      <c r="Y6669" s="9">
        <f t="shared" si="1884"/>
        <v>3.1443019581308387</v>
      </c>
      <c r="Z6669" s="10">
        <f t="shared" si="1885"/>
        <v>0.59087054419728868</v>
      </c>
      <c r="AA6669">
        <f t="shared" si="1886"/>
        <v>0.83000000000001251</v>
      </c>
    </row>
    <row r="6670" spans="1:27">
      <c r="A6670" s="1">
        <f t="shared" si="1869"/>
        <v>3031001</v>
      </c>
      <c r="B6670" s="1">
        <v>1</v>
      </c>
      <c r="C6670" s="1">
        <v>31</v>
      </c>
      <c r="D6670" s="2">
        <v>3</v>
      </c>
      <c r="E6670" s="5">
        <v>94.07</v>
      </c>
      <c r="F6670" s="5">
        <v>-71.650000000000006</v>
      </c>
      <c r="G6670" s="5">
        <v>146.63999999999999</v>
      </c>
      <c r="H6670" s="5">
        <v>81.44</v>
      </c>
      <c r="I6670" s="5">
        <v>297.45999999999998</v>
      </c>
      <c r="J6670" s="5">
        <v>90.61</v>
      </c>
      <c r="K6670" s="6">
        <f t="shared" si="1870"/>
        <v>87.754999999999995</v>
      </c>
      <c r="L6670" s="6">
        <f t="shared" si="1871"/>
        <v>12.629999999999995</v>
      </c>
      <c r="M6670" s="6">
        <f t="shared" si="1872"/>
        <v>112.90499999999999</v>
      </c>
      <c r="N6670" s="5">
        <f t="shared" si="1873"/>
        <v>86.187965662266322</v>
      </c>
      <c r="O6670" s="6">
        <f t="shared" si="1874"/>
        <v>-369.11</v>
      </c>
      <c r="P6670" s="6">
        <f t="shared" si="1875"/>
        <v>172.37593132453264</v>
      </c>
      <c r="Q6670" s="6">
        <f t="shared" si="1876"/>
        <v>0.4473769375717</v>
      </c>
      <c r="R6670" s="9">
        <f t="shared" si="1877"/>
        <v>2.2145783176729994</v>
      </c>
      <c r="S6670" s="9">
        <f t="shared" si="1878"/>
        <v>381.74</v>
      </c>
      <c r="T6670">
        <f t="shared" si="1879"/>
        <v>369.11</v>
      </c>
      <c r="U6670" s="9">
        <f t="shared" si="1880"/>
        <v>2.1413082276844997</v>
      </c>
      <c r="V6670" s="9">
        <f t="shared" si="1881"/>
        <v>0.29180407968499983</v>
      </c>
      <c r="W6670" s="9">
        <f t="shared" si="1882"/>
        <v>25.149999999999991</v>
      </c>
      <c r="X6670">
        <f t="shared" si="1883"/>
        <v>112.90499999999999</v>
      </c>
      <c r="Y6670" s="9">
        <f t="shared" si="1884"/>
        <v>1.3099856706494997</v>
      </c>
      <c r="Z6670" s="10">
        <f t="shared" si="1885"/>
        <v>0.59088323719665636</v>
      </c>
      <c r="AA6670">
        <f t="shared" si="1886"/>
        <v>12.629999999999995</v>
      </c>
    </row>
    <row r="6671" spans="1:27">
      <c r="A6671" s="1">
        <f t="shared" si="1869"/>
        <v>4020992</v>
      </c>
      <c r="B6671" s="1">
        <v>-8</v>
      </c>
      <c r="C6671" s="1">
        <v>21</v>
      </c>
      <c r="D6671" s="2">
        <v>4</v>
      </c>
      <c r="E6671" s="5">
        <v>413.08</v>
      </c>
      <c r="F6671" s="5">
        <v>245.33</v>
      </c>
      <c r="G6671" s="5">
        <v>85.03</v>
      </c>
      <c r="H6671" s="5">
        <v>399.25</v>
      </c>
      <c r="I6671" s="5">
        <v>392.81</v>
      </c>
      <c r="J6671" s="5">
        <v>91.44</v>
      </c>
      <c r="K6671" s="6">
        <f t="shared" si="1870"/>
        <v>406.16499999999996</v>
      </c>
      <c r="L6671" s="6">
        <f t="shared" si="1871"/>
        <v>13.829999999999984</v>
      </c>
      <c r="M6671" s="6">
        <f t="shared" si="1872"/>
        <v>319.07</v>
      </c>
      <c r="N6671" s="5">
        <f t="shared" si="1873"/>
        <v>62.432712779439598</v>
      </c>
      <c r="O6671" s="6">
        <f t="shared" si="1874"/>
        <v>-147.47999999999999</v>
      </c>
      <c r="P6671" s="6">
        <f t="shared" si="1875"/>
        <v>124.8654255588792</v>
      </c>
      <c r="Q6671" s="6">
        <f t="shared" si="1876"/>
        <v>-7.2551185272344013E-2</v>
      </c>
      <c r="R6671" s="9">
        <f t="shared" si="1877"/>
        <v>1.2918708223513455</v>
      </c>
      <c r="S6671" s="9">
        <f t="shared" si="1878"/>
        <v>161.30999999999997</v>
      </c>
      <c r="T6671">
        <f t="shared" si="1879"/>
        <v>147.47999999999999</v>
      </c>
      <c r="U6671" s="9">
        <f t="shared" si="1880"/>
        <v>1.1811115794456415</v>
      </c>
      <c r="V6671" s="9">
        <f t="shared" si="1881"/>
        <v>1.395021874312695</v>
      </c>
      <c r="W6671" s="9">
        <f t="shared" si="1882"/>
        <v>87.09499999999997</v>
      </c>
      <c r="X6671">
        <f t="shared" si="1883"/>
        <v>319.07</v>
      </c>
      <c r="Y6671" s="9">
        <f t="shared" si="1884"/>
        <v>5.1106220728738929</v>
      </c>
      <c r="Z6671" s="10">
        <f t="shared" si="1885"/>
        <v>0.59102030421974505</v>
      </c>
      <c r="AA6671">
        <f t="shared" si="1886"/>
        <v>13.829999999999984</v>
      </c>
    </row>
    <row r="6672" spans="1:27">
      <c r="A6672" s="1">
        <f t="shared" si="1869"/>
        <v>21004998</v>
      </c>
      <c r="B6672" s="1">
        <v>-2</v>
      </c>
      <c r="C6672" s="1">
        <v>5</v>
      </c>
      <c r="D6672" s="2">
        <v>21</v>
      </c>
      <c r="E6672" s="5">
        <v>53.69</v>
      </c>
      <c r="F6672" s="5">
        <v>-50.46</v>
      </c>
      <c r="G6672" s="5">
        <v>66.069999999999993</v>
      </c>
      <c r="H6672" s="5">
        <v>51.04</v>
      </c>
      <c r="I6672" s="5">
        <v>19.52</v>
      </c>
      <c r="J6672" s="5">
        <v>88.65</v>
      </c>
      <c r="K6672" s="6">
        <f t="shared" si="1870"/>
        <v>52.364999999999995</v>
      </c>
      <c r="L6672" s="6">
        <f t="shared" si="1871"/>
        <v>2.6499999999999986</v>
      </c>
      <c r="M6672" s="6">
        <f t="shared" si="1872"/>
        <v>-15.47</v>
      </c>
      <c r="N6672" s="5">
        <f t="shared" si="1873"/>
        <v>55.281252247032178</v>
      </c>
      <c r="O6672" s="6">
        <f t="shared" si="1874"/>
        <v>-69.98</v>
      </c>
      <c r="P6672" s="6">
        <f t="shared" si="1875"/>
        <v>110.56250449406436</v>
      </c>
      <c r="Q6672" s="6">
        <f t="shared" si="1876"/>
        <v>-0.28579502105821197</v>
      </c>
      <c r="R6672" s="9">
        <f t="shared" si="1877"/>
        <v>0.65691348375614267</v>
      </c>
      <c r="S6672" s="9">
        <f t="shared" si="1878"/>
        <v>72.63</v>
      </c>
      <c r="T6672">
        <f t="shared" si="1879"/>
        <v>69.98</v>
      </c>
      <c r="U6672" s="9">
        <f t="shared" si="1880"/>
        <v>0.63294514103338662</v>
      </c>
      <c r="V6672" s="9">
        <f t="shared" si="1881"/>
        <v>1.2270887008288018</v>
      </c>
      <c r="W6672" s="9">
        <f t="shared" si="1882"/>
        <v>67.834999999999994</v>
      </c>
      <c r="X6672">
        <f t="shared" si="1883"/>
        <v>15.47</v>
      </c>
      <c r="Y6672" s="9">
        <f t="shared" si="1884"/>
        <v>0.27984170711021694</v>
      </c>
      <c r="Z6672" s="10">
        <f t="shared" si="1885"/>
        <v>0.59110658937284744</v>
      </c>
      <c r="AA6672">
        <f t="shared" si="1886"/>
        <v>2.6499999999999986</v>
      </c>
    </row>
    <row r="6673" spans="1:27">
      <c r="A6673" s="1">
        <f t="shared" si="1869"/>
        <v>3023993</v>
      </c>
      <c r="B6673" s="1">
        <v>-7</v>
      </c>
      <c r="C6673" s="1">
        <v>24</v>
      </c>
      <c r="D6673" s="2">
        <v>3</v>
      </c>
      <c r="E6673" s="5">
        <v>1485.2</v>
      </c>
      <c r="F6673" s="5">
        <v>1597.17</v>
      </c>
      <c r="G6673" s="5">
        <v>166.16</v>
      </c>
      <c r="H6673" s="5">
        <v>1544.64</v>
      </c>
      <c r="I6673" s="5">
        <v>1676.62</v>
      </c>
      <c r="J6673" s="5">
        <v>140.22999999999999</v>
      </c>
      <c r="K6673" s="6">
        <f t="shared" si="1870"/>
        <v>1514.92</v>
      </c>
      <c r="L6673" s="6">
        <f t="shared" si="1871"/>
        <v>-59.440000000000055</v>
      </c>
      <c r="M6673" s="6">
        <f t="shared" si="1872"/>
        <v>1636.895</v>
      </c>
      <c r="N6673" s="5">
        <f t="shared" si="1873"/>
        <v>108.7124630619691</v>
      </c>
      <c r="O6673" s="6">
        <f t="shared" si="1874"/>
        <v>-79.449999999999818</v>
      </c>
      <c r="P6673" s="6">
        <f t="shared" si="1875"/>
        <v>217.42492612393821</v>
      </c>
      <c r="Q6673" s="6">
        <f t="shared" si="1876"/>
        <v>0.16805770984411109</v>
      </c>
      <c r="R6673" s="9">
        <f t="shared" si="1877"/>
        <v>9.2031766351358957E-2</v>
      </c>
      <c r="S6673" s="9">
        <f t="shared" si="1878"/>
        <v>20.009999999999764</v>
      </c>
      <c r="T6673">
        <f t="shared" si="1879"/>
        <v>79.449999999999818</v>
      </c>
      <c r="U6673" s="9">
        <f t="shared" si="1880"/>
        <v>0.36541348508823285</v>
      </c>
      <c r="V6673" s="9">
        <f t="shared" si="1881"/>
        <v>1.1219964718347959</v>
      </c>
      <c r="W6673" s="9">
        <f t="shared" si="1882"/>
        <v>121.97499999999991</v>
      </c>
      <c r="X6673">
        <f t="shared" si="1883"/>
        <v>1636.895</v>
      </c>
      <c r="Y6673" s="9">
        <f t="shared" si="1884"/>
        <v>15.057105265538182</v>
      </c>
      <c r="Z6673" s="10">
        <f t="shared" si="1885"/>
        <v>0.59111251044111734</v>
      </c>
      <c r="AA6673">
        <f t="shared" si="1886"/>
        <v>59.440000000000055</v>
      </c>
    </row>
    <row r="6674" spans="1:27">
      <c r="A6674" s="1">
        <f t="shared" ref="A6674:A6737" si="1887">1000000*D6674+ABS(1000*C6674)+B6674</f>
        <v>5023007</v>
      </c>
      <c r="B6674" s="1">
        <v>7</v>
      </c>
      <c r="C6674" s="1">
        <v>23</v>
      </c>
      <c r="D6674" s="2">
        <v>5</v>
      </c>
      <c r="E6674" s="5">
        <v>2.5</v>
      </c>
      <c r="F6674" s="5">
        <v>-96.46</v>
      </c>
      <c r="G6674" s="5">
        <v>96.46</v>
      </c>
      <c r="H6674" s="5">
        <v>4.51</v>
      </c>
      <c r="I6674" s="5">
        <v>120.44</v>
      </c>
      <c r="J6674" s="5">
        <v>74.989999999999995</v>
      </c>
      <c r="K6674" s="6">
        <f t="shared" ref="K6674:K6737" si="1888" xml:space="preserve"> 0.5*(E6674+H6674)</f>
        <v>3.5049999999999999</v>
      </c>
      <c r="L6674" s="6">
        <f t="shared" ref="L6674:L6737" si="1889">E6674-H6674</f>
        <v>-2.0099999999999998</v>
      </c>
      <c r="M6674" s="6">
        <f t="shared" ref="M6674:M6737" si="1890">0.5*(F6674+I6674)</f>
        <v>11.990000000000002</v>
      </c>
      <c r="N6674" s="5">
        <f t="shared" ref="N6674:N6737" si="1891">0.5*P6674</f>
        <v>61.090162260383622</v>
      </c>
      <c r="O6674" s="6">
        <f t="shared" ref="O6674:O6737" si="1892">F6674-I6674</f>
        <v>-216.89999999999998</v>
      </c>
      <c r="P6674" s="6">
        <f t="shared" ref="P6674:P6737" si="1893">SQRT(G6674*G6674+J6674*J6674)</f>
        <v>122.18032452076724</v>
      </c>
      <c r="Q6674" s="6">
        <f t="shared" ref="Q6674:Q6737" si="1894">(G6674*G6674-J6674*J6674)/(G6674*G6674+J6674*J6674)</f>
        <v>0.24658518778466954</v>
      </c>
      <c r="R6674" s="9">
        <f t="shared" ref="R6674:R6737" si="1895">ABS(O6674-L6674)/P6674</f>
        <v>1.758793822514972</v>
      </c>
      <c r="S6674" s="9">
        <f t="shared" ref="S6674:S6737" si="1896">ABS(O6674-L6674)</f>
        <v>214.89</v>
      </c>
      <c r="T6674">
        <f t="shared" ref="T6674:T6737" si="1897">ABS(O6674)</f>
        <v>216.89999999999998</v>
      </c>
      <c r="U6674" s="9">
        <f t="shared" ref="U6674:U6737" si="1898">ABS(O6674)/P6674</f>
        <v>1.7752449164851665</v>
      </c>
      <c r="V6674" s="9">
        <f t="shared" ref="V6674:V6737" si="1899">ABS(M6674-K6674)/N6674</f>
        <v>0.13889306700208984</v>
      </c>
      <c r="W6674" s="9">
        <f t="shared" ref="W6674:W6737" si="1900">ABS(M6674-K6674)</f>
        <v>8.485000000000003</v>
      </c>
      <c r="X6674">
        <f t="shared" ref="X6674:X6737" si="1901">ABS(M6674)</f>
        <v>11.990000000000002</v>
      </c>
      <c r="Y6674" s="9">
        <f t="shared" ref="Y6674:Y6737" si="1902">ABS(M6674)/N6674</f>
        <v>0.19626728030112633</v>
      </c>
      <c r="Z6674" s="10">
        <f t="shared" ref="Z6674:Z6737" si="1903">SQRT(0.002878*B6674*B6674+0.000353*C6674*C6674+0.000754*D6674*D6674+0.000082*D6674*B6674)</f>
        <v>0.59116748895723281</v>
      </c>
      <c r="AA6674">
        <f t="shared" si="1886"/>
        <v>2.0099999999999998</v>
      </c>
    </row>
    <row r="6675" spans="1:27">
      <c r="A6675" s="1">
        <f t="shared" si="1887"/>
        <v>17000993</v>
      </c>
      <c r="B6675" s="1">
        <v>-7</v>
      </c>
      <c r="C6675" s="1">
        <v>1</v>
      </c>
      <c r="D6675" s="2">
        <v>17</v>
      </c>
      <c r="E6675" s="5">
        <v>397.62</v>
      </c>
      <c r="F6675" s="5">
        <v>266.8</v>
      </c>
      <c r="G6675" s="5">
        <v>81.680000000000007</v>
      </c>
      <c r="H6675" s="5">
        <v>384.48</v>
      </c>
      <c r="I6675" s="5">
        <v>252.86</v>
      </c>
      <c r="J6675" s="5">
        <v>76.39</v>
      </c>
      <c r="K6675" s="6">
        <f t="shared" si="1888"/>
        <v>391.05</v>
      </c>
      <c r="L6675" s="6">
        <f t="shared" si="1889"/>
        <v>13.139999999999986</v>
      </c>
      <c r="M6675" s="6">
        <f t="shared" si="1890"/>
        <v>259.83000000000004</v>
      </c>
      <c r="N6675" s="5">
        <f t="shared" si="1891"/>
        <v>55.917471554067966</v>
      </c>
      <c r="O6675" s="6">
        <f t="shared" si="1892"/>
        <v>13.939999999999998</v>
      </c>
      <c r="P6675" s="6">
        <f t="shared" si="1893"/>
        <v>111.83494310813593</v>
      </c>
      <c r="Q6675" s="6">
        <f t="shared" si="1894"/>
        <v>6.685749230564246E-2</v>
      </c>
      <c r="R6675" s="9">
        <f t="shared" si="1895"/>
        <v>7.1533992665107531E-3</v>
      </c>
      <c r="S6675" s="9">
        <f t="shared" si="1896"/>
        <v>0.80000000000001137</v>
      </c>
      <c r="T6675">
        <f t="shared" si="1897"/>
        <v>13.939999999999998</v>
      </c>
      <c r="U6675" s="9">
        <f t="shared" si="1898"/>
        <v>0.12464798221894809</v>
      </c>
      <c r="V6675" s="9">
        <f t="shared" si="1899"/>
        <v>2.3466726293788187</v>
      </c>
      <c r="W6675" s="9">
        <f t="shared" si="1900"/>
        <v>131.21999999999997</v>
      </c>
      <c r="X6675">
        <f t="shared" si="1901"/>
        <v>259.83000000000004</v>
      </c>
      <c r="Y6675" s="9">
        <f t="shared" si="1902"/>
        <v>4.6466693285436573</v>
      </c>
      <c r="Z6675" s="10">
        <f t="shared" si="1903"/>
        <v>0.59120470228170541</v>
      </c>
      <c r="AA6675">
        <f t="shared" ref="AA6675:AA6738" si="1904">ABS(L6675)</f>
        <v>13.139999999999986</v>
      </c>
    </row>
    <row r="6676" spans="1:27">
      <c r="A6676" s="1">
        <f t="shared" si="1887"/>
        <v>8021007</v>
      </c>
      <c r="B6676" s="1">
        <v>7</v>
      </c>
      <c r="C6676" s="1">
        <v>21</v>
      </c>
      <c r="D6676" s="2">
        <v>8</v>
      </c>
      <c r="E6676" s="5">
        <v>1328.87</v>
      </c>
      <c r="F6676" s="5">
        <v>1324.79</v>
      </c>
      <c r="G6676" s="5">
        <v>148.87</v>
      </c>
      <c r="H6676" s="5">
        <v>1301.27</v>
      </c>
      <c r="I6676" s="5">
        <v>1784.79</v>
      </c>
      <c r="J6676" s="5">
        <v>139.66999999999999</v>
      </c>
      <c r="K6676" s="6">
        <f t="shared" si="1888"/>
        <v>1315.07</v>
      </c>
      <c r="L6676" s="6">
        <f t="shared" si="1889"/>
        <v>27.599999999999909</v>
      </c>
      <c r="M6676" s="6">
        <f t="shared" si="1890"/>
        <v>1554.79</v>
      </c>
      <c r="N6676" s="5">
        <f t="shared" si="1891"/>
        <v>102.06613762654095</v>
      </c>
      <c r="O6676" s="6">
        <f t="shared" si="1892"/>
        <v>-460</v>
      </c>
      <c r="P6676" s="6">
        <f t="shared" si="1893"/>
        <v>204.1322752530819</v>
      </c>
      <c r="Q6676" s="6">
        <f t="shared" si="1894"/>
        <v>6.3704557345925547E-2</v>
      </c>
      <c r="R6676" s="9">
        <f t="shared" si="1895"/>
        <v>2.3886472601918367</v>
      </c>
      <c r="S6676" s="9">
        <f t="shared" si="1896"/>
        <v>487.59999999999991</v>
      </c>
      <c r="T6676">
        <f t="shared" si="1897"/>
        <v>460</v>
      </c>
      <c r="U6676" s="9">
        <f t="shared" si="1898"/>
        <v>2.2534408115017328</v>
      </c>
      <c r="V6676" s="9">
        <f t="shared" si="1899"/>
        <v>2.3486731797095457</v>
      </c>
      <c r="W6676" s="9">
        <f t="shared" si="1900"/>
        <v>239.72000000000003</v>
      </c>
      <c r="X6676">
        <f t="shared" si="1901"/>
        <v>1554.79</v>
      </c>
      <c r="Y6676" s="9">
        <f t="shared" si="1902"/>
        <v>15.233161910064258</v>
      </c>
      <c r="Z6676" s="10">
        <f t="shared" si="1903"/>
        <v>0.59122161665487172</v>
      </c>
      <c r="AA6676">
        <f t="shared" si="1904"/>
        <v>27.599999999999909</v>
      </c>
    </row>
    <row r="6677" spans="1:27">
      <c r="A6677" s="1">
        <f t="shared" si="1887"/>
        <v>15021998</v>
      </c>
      <c r="B6677" s="1">
        <v>-2</v>
      </c>
      <c r="C6677" s="1">
        <v>22</v>
      </c>
      <c r="D6677" s="2">
        <v>15</v>
      </c>
      <c r="E6677" s="5">
        <v>130.96</v>
      </c>
      <c r="F6677" s="5">
        <v>371.62</v>
      </c>
      <c r="G6677" s="5">
        <v>96.18</v>
      </c>
      <c r="H6677" s="5">
        <v>135.37</v>
      </c>
      <c r="I6677" s="5">
        <v>139.66999999999999</v>
      </c>
      <c r="J6677" s="5">
        <v>88.1</v>
      </c>
      <c r="K6677" s="6">
        <f t="shared" si="1888"/>
        <v>133.16500000000002</v>
      </c>
      <c r="L6677" s="6">
        <f t="shared" si="1889"/>
        <v>-4.4099999999999966</v>
      </c>
      <c r="M6677" s="6">
        <f t="shared" si="1890"/>
        <v>255.64499999999998</v>
      </c>
      <c r="N6677" s="5">
        <f t="shared" si="1891"/>
        <v>65.215416888953499</v>
      </c>
      <c r="O6677" s="6">
        <f t="shared" si="1892"/>
        <v>231.95000000000002</v>
      </c>
      <c r="P6677" s="6">
        <f t="shared" si="1893"/>
        <v>130.430833777907</v>
      </c>
      <c r="Q6677" s="6">
        <f t="shared" si="1894"/>
        <v>8.7524376032582493E-2</v>
      </c>
      <c r="R6677" s="9">
        <f t="shared" si="1895"/>
        <v>1.812148194977159</v>
      </c>
      <c r="S6677" s="9">
        <f t="shared" si="1896"/>
        <v>236.36</v>
      </c>
      <c r="T6677">
        <f t="shared" si="1897"/>
        <v>231.95000000000002</v>
      </c>
      <c r="U6677" s="9">
        <f t="shared" si="1898"/>
        <v>1.7783371713697411</v>
      </c>
      <c r="V6677" s="9">
        <f t="shared" si="1899"/>
        <v>1.8780835244610115</v>
      </c>
      <c r="W6677" s="9">
        <f t="shared" si="1900"/>
        <v>122.47999999999996</v>
      </c>
      <c r="X6677">
        <f t="shared" si="1901"/>
        <v>255.64499999999998</v>
      </c>
      <c r="Y6677" s="9">
        <f t="shared" si="1902"/>
        <v>3.9200086757906223</v>
      </c>
      <c r="Z6677" s="10">
        <f t="shared" si="1903"/>
        <v>0.59123091935385119</v>
      </c>
      <c r="AA6677">
        <f t="shared" si="1904"/>
        <v>4.4099999999999966</v>
      </c>
    </row>
    <row r="6678" spans="1:27">
      <c r="A6678" s="1">
        <f t="shared" si="1887"/>
        <v>10019007</v>
      </c>
      <c r="B6678" s="1">
        <v>7</v>
      </c>
      <c r="C6678" s="1">
        <v>19</v>
      </c>
      <c r="D6678" s="2">
        <v>10</v>
      </c>
      <c r="E6678" s="5">
        <v>239.29</v>
      </c>
      <c r="F6678" s="5">
        <v>210.2</v>
      </c>
      <c r="G6678" s="5">
        <v>115.7</v>
      </c>
      <c r="H6678" s="5">
        <v>256.73</v>
      </c>
      <c r="I6678" s="5">
        <v>420.97</v>
      </c>
      <c r="J6678" s="5">
        <v>109.84</v>
      </c>
      <c r="K6678" s="6">
        <f t="shared" si="1888"/>
        <v>248.01</v>
      </c>
      <c r="L6678" s="6">
        <f t="shared" si="1889"/>
        <v>-17.440000000000026</v>
      </c>
      <c r="M6678" s="6">
        <f t="shared" si="1890"/>
        <v>315.58500000000004</v>
      </c>
      <c r="N6678" s="5">
        <f t="shared" si="1891"/>
        <v>79.767342315010097</v>
      </c>
      <c r="O6678" s="6">
        <f t="shared" si="1892"/>
        <v>-210.77000000000004</v>
      </c>
      <c r="P6678" s="6">
        <f t="shared" si="1893"/>
        <v>159.53468463002019</v>
      </c>
      <c r="Q6678" s="6">
        <f t="shared" si="1894"/>
        <v>5.1929119137558433E-2</v>
      </c>
      <c r="R6678" s="9">
        <f t="shared" si="1895"/>
        <v>1.2118367892747282</v>
      </c>
      <c r="S6678" s="9">
        <f t="shared" si="1896"/>
        <v>193.33</v>
      </c>
      <c r="T6678">
        <f t="shared" si="1897"/>
        <v>210.77000000000004</v>
      </c>
      <c r="U6678" s="9">
        <f t="shared" si="1898"/>
        <v>1.3211547099541432</v>
      </c>
      <c r="V6678" s="9">
        <f t="shared" si="1899"/>
        <v>0.8471512029714976</v>
      </c>
      <c r="W6678" s="9">
        <f t="shared" si="1900"/>
        <v>67.575000000000045</v>
      </c>
      <c r="X6678">
        <f t="shared" si="1901"/>
        <v>315.58500000000004</v>
      </c>
      <c r="Y6678" s="9">
        <f t="shared" si="1902"/>
        <v>3.9563183483501283</v>
      </c>
      <c r="Z6678" s="10">
        <f t="shared" si="1903"/>
        <v>0.59126559176058946</v>
      </c>
      <c r="AA6678">
        <f t="shared" si="1904"/>
        <v>17.440000000000026</v>
      </c>
    </row>
    <row r="6679" spans="1:27">
      <c r="A6679" s="1">
        <f t="shared" si="1887"/>
        <v>3029997</v>
      </c>
      <c r="B6679" s="1">
        <v>-3</v>
      </c>
      <c r="C6679" s="1">
        <v>30</v>
      </c>
      <c r="D6679" s="2">
        <v>3</v>
      </c>
      <c r="E6679" s="5">
        <v>113.18</v>
      </c>
      <c r="F6679" s="5">
        <v>71.930000000000007</v>
      </c>
      <c r="G6679" s="5">
        <v>116.53</v>
      </c>
      <c r="H6679" s="5">
        <v>125.19</v>
      </c>
      <c r="I6679" s="5">
        <v>165.88</v>
      </c>
      <c r="J6679" s="5">
        <v>106.5</v>
      </c>
      <c r="K6679" s="6">
        <f t="shared" si="1888"/>
        <v>119.185</v>
      </c>
      <c r="L6679" s="6">
        <f t="shared" si="1889"/>
        <v>-12.009999999999991</v>
      </c>
      <c r="M6679" s="6">
        <f t="shared" si="1890"/>
        <v>118.905</v>
      </c>
      <c r="N6679" s="5">
        <f t="shared" si="1891"/>
        <v>78.932710108040766</v>
      </c>
      <c r="O6679" s="6">
        <f t="shared" si="1892"/>
        <v>-93.949999999999989</v>
      </c>
      <c r="P6679" s="6">
        <f t="shared" si="1893"/>
        <v>157.86542021608153</v>
      </c>
      <c r="Q6679" s="6">
        <f t="shared" si="1894"/>
        <v>8.9761519845508148E-2</v>
      </c>
      <c r="R6679" s="9">
        <f t="shared" si="1895"/>
        <v>0.51904970631214198</v>
      </c>
      <c r="S6679" s="9">
        <f t="shared" si="1896"/>
        <v>81.94</v>
      </c>
      <c r="T6679">
        <f t="shared" si="1897"/>
        <v>93.949999999999989</v>
      </c>
      <c r="U6679" s="9">
        <f t="shared" si="1898"/>
        <v>0.59512716509672603</v>
      </c>
      <c r="V6679" s="9">
        <f t="shared" si="1899"/>
        <v>3.547325305526003E-3</v>
      </c>
      <c r="W6679" s="9">
        <f t="shared" si="1900"/>
        <v>0.28000000000000114</v>
      </c>
      <c r="X6679">
        <f t="shared" si="1901"/>
        <v>118.905</v>
      </c>
      <c r="Y6679" s="9">
        <f t="shared" si="1902"/>
        <v>1.506409698048456</v>
      </c>
      <c r="Z6679" s="10">
        <f t="shared" si="1903"/>
        <v>0.59131210033281068</v>
      </c>
      <c r="AA6679">
        <f t="shared" si="1904"/>
        <v>12.009999999999991</v>
      </c>
    </row>
    <row r="6680" spans="1:27">
      <c r="A6680" s="1">
        <f t="shared" si="1887"/>
        <v>20007003</v>
      </c>
      <c r="B6680" s="1">
        <v>3</v>
      </c>
      <c r="C6680" s="1">
        <v>7</v>
      </c>
      <c r="D6680" s="2">
        <v>20</v>
      </c>
      <c r="E6680" s="5">
        <v>55.54</v>
      </c>
      <c r="F6680" s="5">
        <v>141.9</v>
      </c>
      <c r="G6680" s="5">
        <v>104.82</v>
      </c>
      <c r="H6680" s="5">
        <v>55.2</v>
      </c>
      <c r="I6680" s="5">
        <v>-38.47</v>
      </c>
      <c r="J6680" s="5">
        <v>70.53</v>
      </c>
      <c r="K6680" s="6">
        <f t="shared" si="1888"/>
        <v>55.370000000000005</v>
      </c>
      <c r="L6680" s="6">
        <f t="shared" si="1889"/>
        <v>0.33999999999999631</v>
      </c>
      <c r="M6680" s="6">
        <f t="shared" si="1890"/>
        <v>51.715000000000003</v>
      </c>
      <c r="N6680" s="5">
        <f t="shared" si="1891"/>
        <v>63.169837145587131</v>
      </c>
      <c r="O6680" s="6">
        <f t="shared" si="1892"/>
        <v>180.37</v>
      </c>
      <c r="P6680" s="6">
        <f t="shared" si="1893"/>
        <v>126.33967429117426</v>
      </c>
      <c r="Q6680" s="6">
        <f t="shared" si="1894"/>
        <v>0.37669837736027989</v>
      </c>
      <c r="R6680" s="9">
        <f t="shared" si="1895"/>
        <v>1.4249680554430271</v>
      </c>
      <c r="S6680" s="9">
        <f t="shared" si="1896"/>
        <v>180.03</v>
      </c>
      <c r="T6680">
        <f t="shared" si="1897"/>
        <v>180.37</v>
      </c>
      <c r="U6680" s="9">
        <f t="shared" si="1898"/>
        <v>1.427659213243675</v>
      </c>
      <c r="V6680" s="9">
        <f t="shared" si="1899"/>
        <v>5.7859892713928412E-2</v>
      </c>
      <c r="W6680" s="9">
        <f t="shared" si="1900"/>
        <v>3.6550000000000011</v>
      </c>
      <c r="X6680">
        <f t="shared" si="1901"/>
        <v>51.715000000000003</v>
      </c>
      <c r="Y6680" s="9">
        <f t="shared" si="1902"/>
        <v>0.81866603329707444</v>
      </c>
      <c r="Z6680" s="10">
        <f t="shared" si="1903"/>
        <v>0.59137044227793456</v>
      </c>
      <c r="AA6680">
        <f t="shared" si="1904"/>
        <v>0.33999999999999631</v>
      </c>
    </row>
    <row r="6681" spans="1:27">
      <c r="A6681" s="1">
        <f t="shared" si="1887"/>
        <v>13020995</v>
      </c>
      <c r="B6681" s="1">
        <v>-5</v>
      </c>
      <c r="C6681" s="1">
        <v>21</v>
      </c>
      <c r="D6681" s="2">
        <v>13</v>
      </c>
      <c r="E6681" s="5">
        <v>109.9</v>
      </c>
      <c r="F6681" s="5">
        <v>6.13</v>
      </c>
      <c r="G6681" s="5">
        <v>119.04</v>
      </c>
      <c r="H6681" s="5">
        <v>153.06</v>
      </c>
      <c r="I6681" s="5">
        <v>112.91</v>
      </c>
      <c r="J6681" s="5">
        <v>72.48</v>
      </c>
      <c r="K6681" s="6">
        <f t="shared" si="1888"/>
        <v>131.48000000000002</v>
      </c>
      <c r="L6681" s="6">
        <f t="shared" si="1889"/>
        <v>-43.16</v>
      </c>
      <c r="M6681" s="6">
        <f t="shared" si="1890"/>
        <v>59.519999999999996</v>
      </c>
      <c r="N6681" s="5">
        <f t="shared" si="1891"/>
        <v>69.684775955727957</v>
      </c>
      <c r="O6681" s="6">
        <f t="shared" si="1892"/>
        <v>-106.78</v>
      </c>
      <c r="P6681" s="6">
        <f t="shared" si="1893"/>
        <v>139.36955191145591</v>
      </c>
      <c r="Q6681" s="6">
        <f t="shared" si="1894"/>
        <v>0.4590830911571081</v>
      </c>
      <c r="R6681" s="9">
        <f t="shared" si="1895"/>
        <v>0.45648421141813661</v>
      </c>
      <c r="S6681" s="9">
        <f t="shared" si="1896"/>
        <v>63.620000000000005</v>
      </c>
      <c r="T6681">
        <f t="shared" si="1897"/>
        <v>106.78</v>
      </c>
      <c r="U6681" s="9">
        <f t="shared" si="1898"/>
        <v>0.76616447807652666</v>
      </c>
      <c r="V6681" s="9">
        <f t="shared" si="1899"/>
        <v>1.0326502311741312</v>
      </c>
      <c r="W6681" s="9">
        <f t="shared" si="1900"/>
        <v>71.960000000000022</v>
      </c>
      <c r="X6681">
        <f t="shared" si="1901"/>
        <v>59.519999999999996</v>
      </c>
      <c r="Y6681" s="9">
        <f t="shared" si="1902"/>
        <v>0.85413204223852524</v>
      </c>
      <c r="Z6681" s="10">
        <f t="shared" si="1903"/>
        <v>0.59137044227793467</v>
      </c>
      <c r="AA6681">
        <f t="shared" si="1904"/>
        <v>43.16</v>
      </c>
    </row>
    <row r="6682" spans="1:27">
      <c r="A6682" s="1">
        <f t="shared" si="1887"/>
        <v>11007009</v>
      </c>
      <c r="B6682" s="1">
        <v>9</v>
      </c>
      <c r="C6682" s="1">
        <v>7</v>
      </c>
      <c r="D6682" s="2">
        <v>11</v>
      </c>
      <c r="E6682" s="5">
        <v>733.88</v>
      </c>
      <c r="F6682" s="5">
        <v>719.83</v>
      </c>
      <c r="G6682" s="5">
        <v>89.77</v>
      </c>
      <c r="H6682" s="5">
        <v>709.42</v>
      </c>
      <c r="I6682" s="5">
        <v>635.91</v>
      </c>
      <c r="J6682" s="5">
        <v>100.36</v>
      </c>
      <c r="K6682" s="6">
        <f t="shared" si="1888"/>
        <v>721.65</v>
      </c>
      <c r="L6682" s="6">
        <f t="shared" si="1889"/>
        <v>24.460000000000036</v>
      </c>
      <c r="M6682" s="6">
        <f t="shared" si="1890"/>
        <v>677.87</v>
      </c>
      <c r="N6682" s="5">
        <f t="shared" si="1891"/>
        <v>67.325297065813231</v>
      </c>
      <c r="O6682" s="6">
        <f t="shared" si="1892"/>
        <v>83.920000000000073</v>
      </c>
      <c r="P6682" s="6">
        <f t="shared" si="1893"/>
        <v>134.65059413162646</v>
      </c>
      <c r="Q6682" s="6">
        <f t="shared" si="1894"/>
        <v>-0.11105293993792055</v>
      </c>
      <c r="R6682" s="9">
        <f t="shared" si="1895"/>
        <v>0.44158735714062619</v>
      </c>
      <c r="S6682" s="9">
        <f t="shared" si="1896"/>
        <v>59.460000000000036</v>
      </c>
      <c r="T6682">
        <f t="shared" si="1897"/>
        <v>83.920000000000073</v>
      </c>
      <c r="U6682" s="9">
        <f t="shared" si="1898"/>
        <v>0.6232427011645032</v>
      </c>
      <c r="V6682" s="9">
        <f t="shared" si="1899"/>
        <v>0.65027563052864412</v>
      </c>
      <c r="W6682" s="9">
        <f t="shared" si="1900"/>
        <v>43.779999999999973</v>
      </c>
      <c r="X6682">
        <f t="shared" si="1901"/>
        <v>677.87</v>
      </c>
      <c r="Y6682" s="9">
        <f t="shared" si="1902"/>
        <v>10.068577927511473</v>
      </c>
      <c r="Z6682" s="10">
        <f t="shared" si="1903"/>
        <v>0.59141102458442552</v>
      </c>
      <c r="AA6682">
        <f t="shared" si="1904"/>
        <v>24.460000000000036</v>
      </c>
    </row>
    <row r="6683" spans="1:27">
      <c r="A6683" s="1">
        <f t="shared" si="1887"/>
        <v>15017005</v>
      </c>
      <c r="B6683" s="1">
        <v>5</v>
      </c>
      <c r="C6683" s="1">
        <v>17</v>
      </c>
      <c r="D6683" s="2">
        <v>15</v>
      </c>
      <c r="E6683" s="5">
        <v>587.95000000000005</v>
      </c>
      <c r="F6683" s="5">
        <v>790.08</v>
      </c>
      <c r="G6683" s="5">
        <v>132.69999999999999</v>
      </c>
      <c r="H6683" s="5">
        <v>592.51</v>
      </c>
      <c r="I6683" s="5">
        <v>1021.47</v>
      </c>
      <c r="J6683" s="5">
        <v>93.67</v>
      </c>
      <c r="K6683" s="6">
        <f t="shared" si="1888"/>
        <v>590.23</v>
      </c>
      <c r="L6683" s="6">
        <f t="shared" si="1889"/>
        <v>-4.5599999999999454</v>
      </c>
      <c r="M6683" s="6">
        <f t="shared" si="1890"/>
        <v>905.77500000000009</v>
      </c>
      <c r="N6683" s="5">
        <f t="shared" si="1891"/>
        <v>81.214775287505418</v>
      </c>
      <c r="O6683" s="6">
        <f t="shared" si="1892"/>
        <v>-231.39</v>
      </c>
      <c r="P6683" s="6">
        <f t="shared" si="1893"/>
        <v>162.42955057501084</v>
      </c>
      <c r="Q6683" s="6">
        <f t="shared" si="1894"/>
        <v>0.33487855483025691</v>
      </c>
      <c r="R6683" s="9">
        <f t="shared" si="1895"/>
        <v>1.3964823469436907</v>
      </c>
      <c r="S6683" s="9">
        <f t="shared" si="1896"/>
        <v>226.83000000000004</v>
      </c>
      <c r="T6683">
        <f t="shared" si="1897"/>
        <v>231.39</v>
      </c>
      <c r="U6683" s="9">
        <f t="shared" si="1898"/>
        <v>1.4245560563386701</v>
      </c>
      <c r="V6683" s="9">
        <f t="shared" si="1899"/>
        <v>3.8853151890521263</v>
      </c>
      <c r="W6683" s="9">
        <f t="shared" si="1900"/>
        <v>315.54500000000007</v>
      </c>
      <c r="X6683">
        <f t="shared" si="1901"/>
        <v>905.77500000000009</v>
      </c>
      <c r="Y6683" s="9">
        <f t="shared" si="1902"/>
        <v>11.152835143525294</v>
      </c>
      <c r="Z6683" s="10">
        <f t="shared" si="1903"/>
        <v>0.59141102458442563</v>
      </c>
      <c r="AA6683">
        <f t="shared" si="1904"/>
        <v>4.5599999999999454</v>
      </c>
    </row>
    <row r="6684" spans="1:27">
      <c r="A6684" s="1">
        <f t="shared" si="1887"/>
        <v>19013998</v>
      </c>
      <c r="B6684" s="1">
        <v>-2</v>
      </c>
      <c r="C6684" s="1">
        <v>14</v>
      </c>
      <c r="D6684" s="2">
        <v>19</v>
      </c>
      <c r="E6684" s="5">
        <v>743.29</v>
      </c>
      <c r="F6684" s="5">
        <v>805.13</v>
      </c>
      <c r="G6684" s="5">
        <v>130.75</v>
      </c>
      <c r="H6684" s="5">
        <v>719.27</v>
      </c>
      <c r="I6684" s="5">
        <v>859.22</v>
      </c>
      <c r="J6684" s="5">
        <v>128.24</v>
      </c>
      <c r="K6684" s="6">
        <f t="shared" si="1888"/>
        <v>731.28</v>
      </c>
      <c r="L6684" s="6">
        <f t="shared" si="1889"/>
        <v>24.019999999999982</v>
      </c>
      <c r="M6684" s="6">
        <f t="shared" si="1890"/>
        <v>832.17499999999995</v>
      </c>
      <c r="N6684" s="5">
        <f t="shared" si="1891"/>
        <v>91.571092736736517</v>
      </c>
      <c r="O6684" s="6">
        <f t="shared" si="1892"/>
        <v>-54.090000000000032</v>
      </c>
      <c r="P6684" s="6">
        <f t="shared" si="1893"/>
        <v>183.14218547347303</v>
      </c>
      <c r="Q6684" s="6">
        <f t="shared" si="1894"/>
        <v>1.9381167382959297E-2</v>
      </c>
      <c r="R6684" s="9">
        <f t="shared" si="1895"/>
        <v>0.42649922407589563</v>
      </c>
      <c r="S6684" s="9">
        <f t="shared" si="1896"/>
        <v>78.110000000000014</v>
      </c>
      <c r="T6684">
        <f t="shared" si="1897"/>
        <v>54.090000000000032</v>
      </c>
      <c r="U6684" s="9">
        <f t="shared" si="1898"/>
        <v>0.29534429689239794</v>
      </c>
      <c r="V6684" s="9">
        <f t="shared" si="1899"/>
        <v>1.101821513586928</v>
      </c>
      <c r="W6684" s="9">
        <f t="shared" si="1900"/>
        <v>100.89499999999998</v>
      </c>
      <c r="X6684">
        <f t="shared" si="1901"/>
        <v>832.17499999999995</v>
      </c>
      <c r="Y6684" s="9">
        <f t="shared" si="1902"/>
        <v>9.087747837545983</v>
      </c>
      <c r="Z6684" s="10">
        <f t="shared" si="1903"/>
        <v>0.59142032430412805</v>
      </c>
      <c r="AA6684">
        <f t="shared" si="1904"/>
        <v>24.019999999999982</v>
      </c>
    </row>
    <row r="6685" spans="1:27">
      <c r="A6685" s="1">
        <f t="shared" si="1887"/>
        <v>21007000</v>
      </c>
      <c r="B6685" s="1">
        <v>0</v>
      </c>
      <c r="C6685" s="1">
        <v>7</v>
      </c>
      <c r="D6685" s="2">
        <v>21</v>
      </c>
      <c r="E6685" s="5">
        <v>160.79</v>
      </c>
      <c r="F6685" s="5">
        <v>26.48</v>
      </c>
      <c r="G6685" s="5">
        <v>67.47</v>
      </c>
      <c r="H6685" s="5">
        <v>160.30000000000001</v>
      </c>
      <c r="I6685" s="5">
        <v>168.67</v>
      </c>
      <c r="J6685" s="5">
        <v>89.77</v>
      </c>
      <c r="K6685" s="6">
        <f t="shared" si="1888"/>
        <v>160.54500000000002</v>
      </c>
      <c r="L6685" s="6">
        <f t="shared" si="1889"/>
        <v>0.48999999999998067</v>
      </c>
      <c r="M6685" s="6">
        <f t="shared" si="1890"/>
        <v>97.574999999999989</v>
      </c>
      <c r="N6685" s="5">
        <f t="shared" si="1891"/>
        <v>56.149028931941466</v>
      </c>
      <c r="O6685" s="6">
        <f t="shared" si="1892"/>
        <v>-142.19</v>
      </c>
      <c r="P6685" s="6">
        <f t="shared" si="1893"/>
        <v>112.29805786388293</v>
      </c>
      <c r="Q6685" s="6">
        <f t="shared" si="1894"/>
        <v>-0.2780503251889257</v>
      </c>
      <c r="R6685" s="9">
        <f t="shared" si="1895"/>
        <v>1.2705473515218149</v>
      </c>
      <c r="S6685" s="9">
        <f t="shared" si="1896"/>
        <v>142.67999999999998</v>
      </c>
      <c r="T6685">
        <f t="shared" si="1897"/>
        <v>142.19</v>
      </c>
      <c r="U6685" s="9">
        <f t="shared" si="1898"/>
        <v>1.2661839635049543</v>
      </c>
      <c r="V6685" s="9">
        <f t="shared" si="1899"/>
        <v>1.121479769068247</v>
      </c>
      <c r="W6685" s="9">
        <f t="shared" si="1900"/>
        <v>62.970000000000027</v>
      </c>
      <c r="X6685">
        <f t="shared" si="1901"/>
        <v>97.574999999999989</v>
      </c>
      <c r="Y6685" s="9">
        <f t="shared" si="1902"/>
        <v>1.7377860642660652</v>
      </c>
      <c r="Z6685" s="10">
        <f t="shared" si="1903"/>
        <v>0.59144822258588281</v>
      </c>
      <c r="AA6685">
        <f t="shared" si="1904"/>
        <v>0.48999999999998067</v>
      </c>
    </row>
    <row r="6686" spans="1:27">
      <c r="A6686" s="1">
        <f t="shared" si="1887"/>
        <v>15017995</v>
      </c>
      <c r="B6686" s="1">
        <v>-5</v>
      </c>
      <c r="C6686" s="1">
        <v>18</v>
      </c>
      <c r="D6686" s="2">
        <v>15</v>
      </c>
      <c r="E6686" s="5">
        <v>64.19</v>
      </c>
      <c r="F6686" s="5">
        <v>-5.3</v>
      </c>
      <c r="G6686" s="5">
        <v>81.13</v>
      </c>
      <c r="H6686" s="5">
        <v>69.14</v>
      </c>
      <c r="I6686" s="5">
        <v>85.03</v>
      </c>
      <c r="J6686" s="5">
        <v>80.290000000000006</v>
      </c>
      <c r="K6686" s="6">
        <f t="shared" si="1888"/>
        <v>66.664999999999992</v>
      </c>
      <c r="L6686" s="6">
        <f t="shared" si="1889"/>
        <v>-4.9500000000000028</v>
      </c>
      <c r="M6686" s="6">
        <f t="shared" si="1890"/>
        <v>39.865000000000002</v>
      </c>
      <c r="N6686" s="5">
        <f t="shared" si="1891"/>
        <v>57.071361031606735</v>
      </c>
      <c r="O6686" s="6">
        <f t="shared" si="1892"/>
        <v>-90.33</v>
      </c>
      <c r="P6686" s="6">
        <f t="shared" si="1893"/>
        <v>114.14272206321347</v>
      </c>
      <c r="Q6686" s="6">
        <f t="shared" si="1894"/>
        <v>1.0407350435708021E-2</v>
      </c>
      <c r="R6686" s="9">
        <f t="shared" si="1895"/>
        <v>0.74801089773131246</v>
      </c>
      <c r="S6686" s="9">
        <f t="shared" si="1896"/>
        <v>85.38</v>
      </c>
      <c r="T6686">
        <f t="shared" si="1897"/>
        <v>90.33</v>
      </c>
      <c r="U6686" s="9">
        <f t="shared" si="1898"/>
        <v>0.79137765743815247</v>
      </c>
      <c r="V6686" s="9">
        <f t="shared" si="1899"/>
        <v>0.46958753945184278</v>
      </c>
      <c r="W6686" s="9">
        <f t="shared" si="1900"/>
        <v>26.79999999999999</v>
      </c>
      <c r="X6686">
        <f t="shared" si="1901"/>
        <v>39.865000000000002</v>
      </c>
      <c r="Y6686" s="9">
        <f t="shared" si="1902"/>
        <v>0.69851146493461647</v>
      </c>
      <c r="Z6686" s="10">
        <f t="shared" si="1903"/>
        <v>0.59145752172070654</v>
      </c>
      <c r="AA6686">
        <f t="shared" si="1904"/>
        <v>4.9500000000000028</v>
      </c>
    </row>
    <row r="6687" spans="1:27">
      <c r="A6687" s="1">
        <f t="shared" si="1887"/>
        <v>21006001</v>
      </c>
      <c r="B6687" s="1">
        <v>1</v>
      </c>
      <c r="C6687" s="1">
        <v>6</v>
      </c>
      <c r="D6687" s="2">
        <v>21</v>
      </c>
      <c r="E6687" s="5">
        <v>328.55</v>
      </c>
      <c r="F6687" s="5">
        <v>159.19</v>
      </c>
      <c r="G6687" s="5">
        <v>81.96</v>
      </c>
      <c r="H6687" s="5">
        <v>332.28</v>
      </c>
      <c r="I6687" s="5">
        <v>171.73</v>
      </c>
      <c r="J6687" s="5">
        <v>90.61</v>
      </c>
      <c r="K6687" s="6">
        <f t="shared" si="1888"/>
        <v>330.41499999999996</v>
      </c>
      <c r="L6687" s="6">
        <f t="shared" si="1889"/>
        <v>-3.7299999999999613</v>
      </c>
      <c r="M6687" s="6">
        <f t="shared" si="1890"/>
        <v>165.45999999999998</v>
      </c>
      <c r="N6687" s="5">
        <f t="shared" si="1891"/>
        <v>61.089306961202297</v>
      </c>
      <c r="O6687" s="6">
        <f t="shared" si="1892"/>
        <v>-12.539999999999992</v>
      </c>
      <c r="P6687" s="6">
        <f t="shared" si="1893"/>
        <v>122.17861392240459</v>
      </c>
      <c r="Q6687" s="6">
        <f t="shared" si="1894"/>
        <v>-9.99979320204408E-2</v>
      </c>
      <c r="R6687" s="9">
        <f t="shared" si="1895"/>
        <v>7.2107545806627371E-2</v>
      </c>
      <c r="S6687" s="9">
        <f t="shared" si="1896"/>
        <v>8.8100000000000307</v>
      </c>
      <c r="T6687">
        <f t="shared" si="1897"/>
        <v>12.539999999999992</v>
      </c>
      <c r="U6687" s="9">
        <f t="shared" si="1898"/>
        <v>0.1026366202514306</v>
      </c>
      <c r="V6687" s="9">
        <f t="shared" si="1899"/>
        <v>2.700227064365988</v>
      </c>
      <c r="W6687" s="9">
        <f t="shared" si="1900"/>
        <v>164.95499999999998</v>
      </c>
      <c r="X6687">
        <f t="shared" si="1901"/>
        <v>165.45999999999998</v>
      </c>
      <c r="Y6687" s="9">
        <f t="shared" si="1902"/>
        <v>2.7084936502076102</v>
      </c>
      <c r="Z6687" s="10">
        <f t="shared" si="1903"/>
        <v>0.59145752172070654</v>
      </c>
      <c r="AA6687">
        <f t="shared" si="1904"/>
        <v>3.7299999999999613</v>
      </c>
    </row>
    <row r="6688" spans="1:27">
      <c r="A6688" s="1">
        <f t="shared" si="1887"/>
        <v>15014006</v>
      </c>
      <c r="B6688" s="1">
        <v>6</v>
      </c>
      <c r="C6688" s="1">
        <v>14</v>
      </c>
      <c r="D6688" s="2">
        <v>15</v>
      </c>
      <c r="E6688" s="5">
        <v>791.24</v>
      </c>
      <c r="F6688" s="5">
        <v>708.12</v>
      </c>
      <c r="G6688" s="5">
        <v>129.36000000000001</v>
      </c>
      <c r="H6688" s="5">
        <v>794.1</v>
      </c>
      <c r="I6688" s="5">
        <v>800.95</v>
      </c>
      <c r="J6688" s="5">
        <v>84.19</v>
      </c>
      <c r="K6688" s="6">
        <f t="shared" si="1888"/>
        <v>792.67000000000007</v>
      </c>
      <c r="L6688" s="6">
        <f t="shared" si="1889"/>
        <v>-2.8600000000000136</v>
      </c>
      <c r="M6688" s="6">
        <f t="shared" si="1890"/>
        <v>754.53500000000008</v>
      </c>
      <c r="N6688" s="5">
        <f t="shared" si="1891"/>
        <v>77.171830514767507</v>
      </c>
      <c r="O6688" s="6">
        <f t="shared" si="1892"/>
        <v>-92.830000000000041</v>
      </c>
      <c r="P6688" s="6">
        <f t="shared" si="1893"/>
        <v>154.34366102953501</v>
      </c>
      <c r="Q6688" s="6">
        <f t="shared" si="1894"/>
        <v>0.40492265086251905</v>
      </c>
      <c r="R6688" s="9">
        <f t="shared" si="1895"/>
        <v>0.58291995537661556</v>
      </c>
      <c r="S6688" s="9">
        <f t="shared" si="1896"/>
        <v>89.970000000000027</v>
      </c>
      <c r="T6688">
        <f t="shared" si="1897"/>
        <v>92.830000000000041</v>
      </c>
      <c r="U6688" s="9">
        <f t="shared" si="1898"/>
        <v>0.60145003287330479</v>
      </c>
      <c r="V6688" s="9">
        <f t="shared" si="1899"/>
        <v>0.49415699673862895</v>
      </c>
      <c r="W6688" s="9">
        <f t="shared" si="1900"/>
        <v>38.134999999999991</v>
      </c>
      <c r="X6688">
        <f t="shared" si="1901"/>
        <v>754.53500000000008</v>
      </c>
      <c r="Y6688" s="9">
        <f t="shared" si="1902"/>
        <v>9.7773370796953323</v>
      </c>
      <c r="Z6688" s="10">
        <f t="shared" si="1903"/>
        <v>0.59146090318802991</v>
      </c>
      <c r="AA6688">
        <f t="shared" si="1904"/>
        <v>2.8600000000000136</v>
      </c>
    </row>
    <row r="6689" spans="1:27">
      <c r="A6689" s="1">
        <f t="shared" si="1887"/>
        <v>13024999</v>
      </c>
      <c r="B6689" s="1">
        <v>-1</v>
      </c>
      <c r="C6689" s="1">
        <v>25</v>
      </c>
      <c r="D6689" s="2">
        <v>13</v>
      </c>
      <c r="E6689" s="5">
        <v>206.29</v>
      </c>
      <c r="F6689" s="5">
        <v>145.81</v>
      </c>
      <c r="G6689" s="5">
        <v>141.62</v>
      </c>
      <c r="H6689" s="5">
        <v>207.76</v>
      </c>
      <c r="I6689" s="5">
        <v>273.20999999999998</v>
      </c>
      <c r="J6689" s="5">
        <v>87.26</v>
      </c>
      <c r="K6689" s="6">
        <f t="shared" si="1888"/>
        <v>207.02499999999998</v>
      </c>
      <c r="L6689" s="6">
        <f t="shared" si="1889"/>
        <v>-1.4699999999999989</v>
      </c>
      <c r="M6689" s="6">
        <f t="shared" si="1890"/>
        <v>209.51</v>
      </c>
      <c r="N6689" s="5">
        <f t="shared" si="1891"/>
        <v>83.172309093832425</v>
      </c>
      <c r="O6689" s="6">
        <f t="shared" si="1892"/>
        <v>-127.39999999999998</v>
      </c>
      <c r="P6689" s="6">
        <f t="shared" si="1893"/>
        <v>166.34461818766485</v>
      </c>
      <c r="Q6689" s="6">
        <f t="shared" si="1894"/>
        <v>0.44964501586019384</v>
      </c>
      <c r="R6689" s="9">
        <f t="shared" si="1895"/>
        <v>0.75704282694574254</v>
      </c>
      <c r="S6689" s="9">
        <f t="shared" si="1896"/>
        <v>125.92999999999998</v>
      </c>
      <c r="T6689">
        <f t="shared" si="1897"/>
        <v>127.39999999999998</v>
      </c>
      <c r="U6689" s="9">
        <f t="shared" si="1898"/>
        <v>0.76587990274666562</v>
      </c>
      <c r="V6689" s="9">
        <f t="shared" si="1899"/>
        <v>2.9877732469787675E-2</v>
      </c>
      <c r="W6689" s="9">
        <f t="shared" si="1900"/>
        <v>2.4850000000000136</v>
      </c>
      <c r="X6689">
        <f t="shared" si="1901"/>
        <v>209.51</v>
      </c>
      <c r="Y6689" s="9">
        <f t="shared" si="1902"/>
        <v>2.5189874163964512</v>
      </c>
      <c r="Z6689" s="10">
        <f t="shared" si="1903"/>
        <v>0.59149218084434552</v>
      </c>
      <c r="AA6689">
        <f t="shared" si="1904"/>
        <v>1.4699999999999989</v>
      </c>
    </row>
    <row r="6690" spans="1:27">
      <c r="A6690" s="1">
        <f t="shared" si="1887"/>
        <v>1028005</v>
      </c>
      <c r="B6690" s="1">
        <v>5</v>
      </c>
      <c r="C6690" s="1">
        <v>28</v>
      </c>
      <c r="D6690" s="2">
        <v>1</v>
      </c>
      <c r="E6690" s="5">
        <v>1793.87</v>
      </c>
      <c r="F6690" s="5">
        <v>1289.3900000000001</v>
      </c>
      <c r="G6690" s="5">
        <v>159.74</v>
      </c>
      <c r="H6690" s="5">
        <v>1739.64</v>
      </c>
      <c r="I6690" s="5">
        <v>1420.97</v>
      </c>
      <c r="J6690" s="5">
        <v>129.91</v>
      </c>
      <c r="K6690" s="6">
        <f t="shared" si="1888"/>
        <v>1766.7550000000001</v>
      </c>
      <c r="L6690" s="6">
        <f t="shared" si="1889"/>
        <v>54.229999999999791</v>
      </c>
      <c r="M6690" s="6">
        <f t="shared" si="1890"/>
        <v>1355.18</v>
      </c>
      <c r="N6690" s="5">
        <f t="shared" si="1891"/>
        <v>102.94837990468815</v>
      </c>
      <c r="O6690" s="6">
        <f t="shared" si="1892"/>
        <v>-131.57999999999993</v>
      </c>
      <c r="P6690" s="6">
        <f t="shared" si="1893"/>
        <v>205.89675980937631</v>
      </c>
      <c r="Q6690" s="6">
        <f t="shared" si="1894"/>
        <v>0.20381106661655499</v>
      </c>
      <c r="R6690" s="9">
        <f t="shared" si="1895"/>
        <v>0.90244256476899709</v>
      </c>
      <c r="S6690" s="9">
        <f t="shared" si="1896"/>
        <v>185.80999999999972</v>
      </c>
      <c r="T6690">
        <f t="shared" si="1897"/>
        <v>131.57999999999993</v>
      </c>
      <c r="U6690" s="9">
        <f t="shared" si="1898"/>
        <v>0.63905813827191627</v>
      </c>
      <c r="V6690" s="9">
        <f t="shared" si="1899"/>
        <v>3.9978773865217221</v>
      </c>
      <c r="W6690" s="9">
        <f t="shared" si="1900"/>
        <v>411.57500000000005</v>
      </c>
      <c r="X6690">
        <f t="shared" si="1901"/>
        <v>1355.18</v>
      </c>
      <c r="Y6690" s="9">
        <f t="shared" si="1902"/>
        <v>13.163684569438152</v>
      </c>
      <c r="Z6690" s="10">
        <f t="shared" si="1903"/>
        <v>0.59149471679804544</v>
      </c>
      <c r="AA6690">
        <f t="shared" si="1904"/>
        <v>54.229999999999791</v>
      </c>
    </row>
    <row r="6691" spans="1:27">
      <c r="A6691" s="1">
        <f t="shared" si="1887"/>
        <v>20004996</v>
      </c>
      <c r="B6691" s="1">
        <v>-4</v>
      </c>
      <c r="C6691" s="1">
        <v>5</v>
      </c>
      <c r="D6691" s="2">
        <v>20</v>
      </c>
      <c r="E6691" s="5">
        <v>430.05</v>
      </c>
      <c r="F6691" s="5">
        <v>200.45</v>
      </c>
      <c r="G6691" s="5">
        <v>69.42</v>
      </c>
      <c r="H6691" s="5">
        <v>420.26</v>
      </c>
      <c r="I6691" s="5">
        <v>276.83</v>
      </c>
      <c r="J6691" s="5">
        <v>86.14</v>
      </c>
      <c r="K6691" s="6">
        <f t="shared" si="1888"/>
        <v>425.15499999999997</v>
      </c>
      <c r="L6691" s="6">
        <f t="shared" si="1889"/>
        <v>9.7900000000000205</v>
      </c>
      <c r="M6691" s="6">
        <f t="shared" si="1890"/>
        <v>238.64</v>
      </c>
      <c r="N6691" s="5">
        <f t="shared" si="1891"/>
        <v>55.315540311923193</v>
      </c>
      <c r="O6691" s="6">
        <f t="shared" si="1892"/>
        <v>-76.38</v>
      </c>
      <c r="P6691" s="6">
        <f t="shared" si="1893"/>
        <v>110.63108062384639</v>
      </c>
      <c r="Q6691" s="6">
        <f t="shared" si="1894"/>
        <v>-0.21251025799322767</v>
      </c>
      <c r="R6691" s="9">
        <f t="shared" si="1895"/>
        <v>0.77889504029147283</v>
      </c>
      <c r="S6691" s="9">
        <f t="shared" si="1896"/>
        <v>86.170000000000016</v>
      </c>
      <c r="T6691">
        <f t="shared" si="1897"/>
        <v>76.38</v>
      </c>
      <c r="U6691" s="9">
        <f t="shared" si="1898"/>
        <v>0.69040272922667612</v>
      </c>
      <c r="V6691" s="9">
        <f t="shared" si="1899"/>
        <v>3.3718372621553678</v>
      </c>
      <c r="W6691" s="9">
        <f t="shared" si="1900"/>
        <v>186.51499999999999</v>
      </c>
      <c r="X6691">
        <f t="shared" si="1901"/>
        <v>238.64</v>
      </c>
      <c r="Y6691" s="9">
        <f t="shared" si="1902"/>
        <v>4.3141583478045034</v>
      </c>
      <c r="Z6691" s="10">
        <f t="shared" si="1903"/>
        <v>0.59153444531996613</v>
      </c>
      <c r="AA6691">
        <f t="shared" si="1904"/>
        <v>9.7900000000000205</v>
      </c>
    </row>
    <row r="6692" spans="1:27">
      <c r="A6692" s="1">
        <f t="shared" si="1887"/>
        <v>14013993</v>
      </c>
      <c r="B6692" s="1">
        <v>-7</v>
      </c>
      <c r="C6692" s="1">
        <v>14</v>
      </c>
      <c r="D6692" s="2">
        <v>14</v>
      </c>
      <c r="E6692" s="5">
        <v>268.97000000000003</v>
      </c>
      <c r="F6692" s="5">
        <v>214.67</v>
      </c>
      <c r="G6692" s="5">
        <v>110.96</v>
      </c>
      <c r="H6692" s="5">
        <v>259.5</v>
      </c>
      <c r="I6692" s="5">
        <v>264.01</v>
      </c>
      <c r="J6692" s="5">
        <v>73.319999999999993</v>
      </c>
      <c r="K6692" s="6">
        <f t="shared" si="1888"/>
        <v>264.23500000000001</v>
      </c>
      <c r="L6692" s="6">
        <f t="shared" si="1889"/>
        <v>9.4700000000000273</v>
      </c>
      <c r="M6692" s="6">
        <f t="shared" si="1890"/>
        <v>239.33999999999997</v>
      </c>
      <c r="N6692" s="5">
        <f t="shared" si="1891"/>
        <v>66.498015007968462</v>
      </c>
      <c r="O6692" s="6">
        <f t="shared" si="1892"/>
        <v>-49.34</v>
      </c>
      <c r="P6692" s="6">
        <f t="shared" si="1893"/>
        <v>132.99603001593692</v>
      </c>
      <c r="Q6692" s="6">
        <f t="shared" si="1894"/>
        <v>0.39214841476205492</v>
      </c>
      <c r="R6692" s="9">
        <f t="shared" si="1895"/>
        <v>0.44219365038905917</v>
      </c>
      <c r="S6692" s="9">
        <f t="shared" si="1896"/>
        <v>58.810000000000031</v>
      </c>
      <c r="T6692">
        <f t="shared" si="1897"/>
        <v>49.34</v>
      </c>
      <c r="U6692" s="9">
        <f t="shared" si="1898"/>
        <v>0.37098851743234429</v>
      </c>
      <c r="V6692" s="9">
        <f t="shared" si="1899"/>
        <v>0.37437207707653936</v>
      </c>
      <c r="W6692" s="9">
        <f t="shared" si="1900"/>
        <v>24.895000000000039</v>
      </c>
      <c r="X6692">
        <f t="shared" si="1901"/>
        <v>239.33999999999997</v>
      </c>
      <c r="Y6692" s="9">
        <f t="shared" si="1902"/>
        <v>3.5992051788511259</v>
      </c>
      <c r="Z6692" s="10">
        <f t="shared" si="1903"/>
        <v>0.59157248076630475</v>
      </c>
      <c r="AA6692">
        <f t="shared" si="1904"/>
        <v>9.4700000000000273</v>
      </c>
    </row>
    <row r="6693" spans="1:27">
      <c r="A6693" s="1">
        <f t="shared" si="1887"/>
        <v>9024995</v>
      </c>
      <c r="B6693" s="1">
        <v>-5</v>
      </c>
      <c r="C6693" s="1">
        <v>25</v>
      </c>
      <c r="D6693" s="2">
        <v>9</v>
      </c>
      <c r="E6693" s="5">
        <v>148.61000000000001</v>
      </c>
      <c r="F6693" s="5">
        <v>-171.17</v>
      </c>
      <c r="G6693" s="5">
        <v>171.17</v>
      </c>
      <c r="H6693" s="5">
        <v>155.52000000000001</v>
      </c>
      <c r="I6693" s="5">
        <v>299.42</v>
      </c>
      <c r="J6693" s="5">
        <v>105.38</v>
      </c>
      <c r="K6693" s="6">
        <f t="shared" si="1888"/>
        <v>152.065</v>
      </c>
      <c r="L6693" s="6">
        <f t="shared" si="1889"/>
        <v>-6.9099999999999966</v>
      </c>
      <c r="M6693" s="6">
        <f t="shared" si="1890"/>
        <v>64.125000000000014</v>
      </c>
      <c r="N6693" s="5">
        <f t="shared" si="1891"/>
        <v>100.50387218908533</v>
      </c>
      <c r="O6693" s="6">
        <f t="shared" si="1892"/>
        <v>-470.59000000000003</v>
      </c>
      <c r="P6693" s="6">
        <f t="shared" si="1893"/>
        <v>201.00774437817066</v>
      </c>
      <c r="Q6693" s="6">
        <f t="shared" si="1894"/>
        <v>0.45030624394373225</v>
      </c>
      <c r="R6693" s="9">
        <f t="shared" si="1895"/>
        <v>2.3067767932744161</v>
      </c>
      <c r="S6693" s="9">
        <f t="shared" si="1896"/>
        <v>463.68000000000006</v>
      </c>
      <c r="T6693">
        <f t="shared" si="1897"/>
        <v>470.59000000000003</v>
      </c>
      <c r="U6693" s="9">
        <f t="shared" si="1898"/>
        <v>2.3411535782155957</v>
      </c>
      <c r="V6693" s="9">
        <f t="shared" si="1899"/>
        <v>0.87499116287332679</v>
      </c>
      <c r="W6693" s="9">
        <f t="shared" si="1900"/>
        <v>87.939999999999984</v>
      </c>
      <c r="X6693">
        <f t="shared" si="1901"/>
        <v>64.125000000000014</v>
      </c>
      <c r="Y6693" s="9">
        <f t="shared" si="1902"/>
        <v>0.63803511848137484</v>
      </c>
      <c r="Z6693" s="10">
        <f t="shared" si="1903"/>
        <v>0.59157332597066947</v>
      </c>
      <c r="AA6693">
        <f t="shared" si="1904"/>
        <v>6.9099999999999966</v>
      </c>
    </row>
    <row r="6694" spans="1:27">
      <c r="A6694" s="1">
        <f t="shared" si="1887"/>
        <v>14005008</v>
      </c>
      <c r="B6694" s="1">
        <v>8</v>
      </c>
      <c r="C6694" s="1">
        <v>5</v>
      </c>
      <c r="D6694" s="2">
        <v>14</v>
      </c>
      <c r="E6694" s="5">
        <v>842.28</v>
      </c>
      <c r="F6694" s="5">
        <v>849.46</v>
      </c>
      <c r="G6694" s="5">
        <v>114.58</v>
      </c>
      <c r="H6694" s="5">
        <v>772.97</v>
      </c>
      <c r="I6694" s="5">
        <v>1035.97</v>
      </c>
      <c r="J6694" s="5">
        <v>124.9</v>
      </c>
      <c r="K6694" s="6">
        <f t="shared" si="1888"/>
        <v>807.625</v>
      </c>
      <c r="L6694" s="6">
        <f t="shared" si="1889"/>
        <v>69.309999999999945</v>
      </c>
      <c r="M6694" s="6">
        <f t="shared" si="1890"/>
        <v>942.71500000000003</v>
      </c>
      <c r="N6694" s="5">
        <f t="shared" si="1891"/>
        <v>84.747546277163678</v>
      </c>
      <c r="O6694" s="6">
        <f t="shared" si="1892"/>
        <v>-186.51</v>
      </c>
      <c r="P6694" s="6">
        <f t="shared" si="1893"/>
        <v>169.49509255432736</v>
      </c>
      <c r="Q6694" s="6">
        <f t="shared" si="1894"/>
        <v>-8.6026982518012163E-2</v>
      </c>
      <c r="R6694" s="9">
        <f t="shared" si="1895"/>
        <v>1.5093062350345237</v>
      </c>
      <c r="S6694" s="9">
        <f t="shared" si="1896"/>
        <v>255.81999999999994</v>
      </c>
      <c r="T6694">
        <f t="shared" si="1897"/>
        <v>186.51</v>
      </c>
      <c r="U6694" s="9">
        <f t="shared" si="1898"/>
        <v>1.1003858412019742</v>
      </c>
      <c r="V6694" s="9">
        <f t="shared" si="1899"/>
        <v>1.5940284519647712</v>
      </c>
      <c r="W6694" s="9">
        <f t="shared" si="1900"/>
        <v>135.09000000000003</v>
      </c>
      <c r="X6694">
        <f t="shared" si="1901"/>
        <v>942.71500000000003</v>
      </c>
      <c r="Y6694" s="9">
        <f t="shared" si="1902"/>
        <v>11.123802887659849</v>
      </c>
      <c r="Z6694" s="10">
        <f t="shared" si="1903"/>
        <v>0.59159530086030943</v>
      </c>
      <c r="AA6694">
        <f t="shared" si="1904"/>
        <v>69.309999999999945</v>
      </c>
    </row>
    <row r="6695" spans="1:27">
      <c r="A6695" s="1">
        <f t="shared" si="1887"/>
        <v>17017003</v>
      </c>
      <c r="B6695" s="1">
        <v>3</v>
      </c>
      <c r="C6695" s="1">
        <v>17</v>
      </c>
      <c r="D6695" s="2">
        <v>17</v>
      </c>
      <c r="E6695" s="5">
        <v>1042.24</v>
      </c>
      <c r="F6695" s="5">
        <v>1234.19</v>
      </c>
      <c r="G6695" s="5">
        <v>153.88999999999999</v>
      </c>
      <c r="H6695" s="5">
        <v>993.53</v>
      </c>
      <c r="I6695" s="5">
        <v>1296.6300000000001</v>
      </c>
      <c r="J6695" s="5">
        <v>96.74</v>
      </c>
      <c r="K6695" s="6">
        <f t="shared" si="1888"/>
        <v>1017.885</v>
      </c>
      <c r="L6695" s="6">
        <f t="shared" si="1889"/>
        <v>48.710000000000036</v>
      </c>
      <c r="M6695" s="6">
        <f t="shared" si="1890"/>
        <v>1265.4100000000001</v>
      </c>
      <c r="N6695" s="5">
        <f t="shared" si="1891"/>
        <v>90.885587003660817</v>
      </c>
      <c r="O6695" s="6">
        <f t="shared" si="1892"/>
        <v>-62.440000000000055</v>
      </c>
      <c r="P6695" s="6">
        <f t="shared" si="1893"/>
        <v>181.77117400732163</v>
      </c>
      <c r="Q6695" s="6">
        <f t="shared" si="1894"/>
        <v>0.43351014413872563</v>
      </c>
      <c r="R6695" s="9">
        <f t="shared" si="1895"/>
        <v>0.61148309464911654</v>
      </c>
      <c r="S6695" s="9">
        <f t="shared" si="1896"/>
        <v>111.15000000000009</v>
      </c>
      <c r="T6695">
        <f t="shared" si="1897"/>
        <v>62.440000000000055</v>
      </c>
      <c r="U6695" s="9">
        <f t="shared" si="1898"/>
        <v>0.34350881178489284</v>
      </c>
      <c r="V6695" s="9">
        <f t="shared" si="1899"/>
        <v>2.7234791363566804</v>
      </c>
      <c r="W6695" s="9">
        <f t="shared" si="1900"/>
        <v>247.52500000000009</v>
      </c>
      <c r="X6695">
        <f t="shared" si="1901"/>
        <v>1265.4100000000001</v>
      </c>
      <c r="Y6695" s="9">
        <f t="shared" si="1902"/>
        <v>13.923109721996186</v>
      </c>
      <c r="Z6695" s="10">
        <f t="shared" si="1903"/>
        <v>0.59161389436016465</v>
      </c>
      <c r="AA6695">
        <f t="shared" si="1904"/>
        <v>48.710000000000036</v>
      </c>
    </row>
    <row r="6696" spans="1:27">
      <c r="A6696" s="1">
        <f t="shared" si="1887"/>
        <v>4017009</v>
      </c>
      <c r="B6696" s="1">
        <v>9</v>
      </c>
      <c r="C6696" s="1">
        <v>17</v>
      </c>
      <c r="D6696" s="2">
        <v>4</v>
      </c>
      <c r="E6696" s="5">
        <v>390.77</v>
      </c>
      <c r="F6696" s="5">
        <v>378.03</v>
      </c>
      <c r="G6696" s="5">
        <v>90.88</v>
      </c>
      <c r="H6696" s="5">
        <v>371.15</v>
      </c>
      <c r="I6696" s="5">
        <v>381.1</v>
      </c>
      <c r="J6696" s="5">
        <v>92.56</v>
      </c>
      <c r="K6696" s="6">
        <f t="shared" si="1888"/>
        <v>380.96</v>
      </c>
      <c r="L6696" s="6">
        <f t="shared" si="1889"/>
        <v>19.620000000000005</v>
      </c>
      <c r="M6696" s="6">
        <f t="shared" si="1890"/>
        <v>379.565</v>
      </c>
      <c r="N6696" s="5">
        <f t="shared" si="1891"/>
        <v>64.858553792078951</v>
      </c>
      <c r="O6696" s="6">
        <f t="shared" si="1892"/>
        <v>-3.07000000000005</v>
      </c>
      <c r="P6696" s="6">
        <f t="shared" si="1893"/>
        <v>129.7171075841579</v>
      </c>
      <c r="Q6696" s="6">
        <f t="shared" si="1894"/>
        <v>-1.8315079617137922E-2</v>
      </c>
      <c r="R6696" s="9">
        <f t="shared" si="1895"/>
        <v>0.17491910221077994</v>
      </c>
      <c r="S6696" s="9">
        <f t="shared" si="1896"/>
        <v>22.690000000000055</v>
      </c>
      <c r="T6696">
        <f t="shared" si="1897"/>
        <v>3.07000000000005</v>
      </c>
      <c r="U6696" s="9">
        <f t="shared" si="1898"/>
        <v>2.3666886019704798E-2</v>
      </c>
      <c r="V6696" s="9">
        <f t="shared" si="1899"/>
        <v>2.1508342669372786E-2</v>
      </c>
      <c r="W6696" s="9">
        <f t="shared" si="1900"/>
        <v>1.3949999999999818</v>
      </c>
      <c r="X6696">
        <f t="shared" si="1901"/>
        <v>379.565</v>
      </c>
      <c r="Y6696" s="9">
        <f t="shared" si="1902"/>
        <v>5.8521964769179844</v>
      </c>
      <c r="Z6696" s="10">
        <f t="shared" si="1903"/>
        <v>0.59173558284084971</v>
      </c>
      <c r="AA6696">
        <f t="shared" si="1904"/>
        <v>19.620000000000005</v>
      </c>
    </row>
    <row r="6697" spans="1:27">
      <c r="A6697" s="1">
        <f t="shared" si="1887"/>
        <v>5027005</v>
      </c>
      <c r="B6697" s="1">
        <v>5</v>
      </c>
      <c r="C6697" s="1">
        <v>27</v>
      </c>
      <c r="D6697" s="2">
        <v>5</v>
      </c>
      <c r="E6697" s="5">
        <v>48.52</v>
      </c>
      <c r="F6697" s="5">
        <v>-90.61</v>
      </c>
      <c r="G6697" s="5">
        <v>90.61</v>
      </c>
      <c r="H6697" s="5">
        <v>55.62</v>
      </c>
      <c r="I6697" s="5">
        <v>-1.1200000000000001</v>
      </c>
      <c r="J6697" s="5">
        <v>103.71</v>
      </c>
      <c r="K6697" s="6">
        <f t="shared" si="1888"/>
        <v>52.07</v>
      </c>
      <c r="L6697" s="6">
        <f t="shared" si="1889"/>
        <v>-7.0999999999999943</v>
      </c>
      <c r="M6697" s="6">
        <f t="shared" si="1890"/>
        <v>-45.865000000000002</v>
      </c>
      <c r="N6697" s="5">
        <f t="shared" si="1891"/>
        <v>68.858434850060306</v>
      </c>
      <c r="O6697" s="6">
        <f t="shared" si="1892"/>
        <v>-89.49</v>
      </c>
      <c r="P6697" s="6">
        <f t="shared" si="1893"/>
        <v>137.71686970012061</v>
      </c>
      <c r="Q6697" s="6">
        <f t="shared" si="1894"/>
        <v>-0.13421915866193831</v>
      </c>
      <c r="R6697" s="9">
        <f t="shared" si="1895"/>
        <v>0.59825640954085557</v>
      </c>
      <c r="S6697" s="9">
        <f t="shared" si="1896"/>
        <v>82.39</v>
      </c>
      <c r="T6697">
        <f t="shared" si="1897"/>
        <v>89.49</v>
      </c>
      <c r="U6697" s="9">
        <f t="shared" si="1898"/>
        <v>0.64981145879125091</v>
      </c>
      <c r="V6697" s="9">
        <f t="shared" si="1899"/>
        <v>1.4222658446021044</v>
      </c>
      <c r="W6697" s="9">
        <f t="shared" si="1900"/>
        <v>97.935000000000002</v>
      </c>
      <c r="X6697">
        <f t="shared" si="1901"/>
        <v>45.865000000000002</v>
      </c>
      <c r="Y6697" s="9">
        <f t="shared" si="1902"/>
        <v>0.66607671376602362</v>
      </c>
      <c r="Z6697" s="10">
        <f t="shared" si="1903"/>
        <v>0.59176600105109112</v>
      </c>
      <c r="AA6697">
        <f t="shared" si="1904"/>
        <v>7.0999999999999943</v>
      </c>
    </row>
    <row r="6698" spans="1:27">
      <c r="A6698" s="1">
        <f t="shared" si="1887"/>
        <v>16020999</v>
      </c>
      <c r="B6698" s="1">
        <v>-1</v>
      </c>
      <c r="C6698" s="1">
        <v>21</v>
      </c>
      <c r="D6698" s="2">
        <v>16</v>
      </c>
      <c r="E6698" s="5">
        <v>444.69</v>
      </c>
      <c r="F6698" s="5">
        <v>490.11</v>
      </c>
      <c r="G6698" s="5">
        <v>95.62</v>
      </c>
      <c r="H6698" s="5">
        <v>461.32</v>
      </c>
      <c r="I6698" s="5">
        <v>337.61</v>
      </c>
      <c r="J6698" s="5">
        <v>101.2</v>
      </c>
      <c r="K6698" s="6">
        <f t="shared" si="1888"/>
        <v>453.005</v>
      </c>
      <c r="L6698" s="6">
        <f t="shared" si="1889"/>
        <v>-16.629999999999995</v>
      </c>
      <c r="M6698" s="6">
        <f t="shared" si="1890"/>
        <v>413.86</v>
      </c>
      <c r="N6698" s="5">
        <f t="shared" si="1891"/>
        <v>69.614338321929054</v>
      </c>
      <c r="O6698" s="6">
        <f t="shared" si="1892"/>
        <v>152.5</v>
      </c>
      <c r="P6698" s="6">
        <f t="shared" si="1893"/>
        <v>139.22867664385811</v>
      </c>
      <c r="Q6698" s="6">
        <f t="shared" si="1894"/>
        <v>-5.6656016507598689E-2</v>
      </c>
      <c r="R6698" s="9">
        <f t="shared" si="1895"/>
        <v>1.2147641138084533</v>
      </c>
      <c r="S6698" s="9">
        <f t="shared" si="1896"/>
        <v>169.13</v>
      </c>
      <c r="T6698">
        <f t="shared" si="1897"/>
        <v>152.5</v>
      </c>
      <c r="U6698" s="9">
        <f t="shared" si="1898"/>
        <v>1.0953203296623257</v>
      </c>
      <c r="V6698" s="9">
        <f t="shared" si="1899"/>
        <v>0.56231231874926846</v>
      </c>
      <c r="W6698" s="9">
        <f t="shared" si="1900"/>
        <v>39.144999999999982</v>
      </c>
      <c r="X6698">
        <f t="shared" si="1901"/>
        <v>413.86</v>
      </c>
      <c r="Y6698" s="9">
        <f t="shared" si="1902"/>
        <v>5.9450396279875424</v>
      </c>
      <c r="Z6698" s="10">
        <f t="shared" si="1903"/>
        <v>0.59183021213858289</v>
      </c>
      <c r="AA6698">
        <f t="shared" si="1904"/>
        <v>16.629999999999995</v>
      </c>
    </row>
    <row r="6699" spans="1:27">
      <c r="A6699" s="1">
        <f t="shared" si="1887"/>
        <v>16019003</v>
      </c>
      <c r="B6699" s="1">
        <v>3</v>
      </c>
      <c r="C6699" s="1">
        <v>19</v>
      </c>
      <c r="D6699" s="2">
        <v>16</v>
      </c>
      <c r="E6699" s="5">
        <v>846.88</v>
      </c>
      <c r="F6699" s="5">
        <v>1016.45</v>
      </c>
      <c r="G6699" s="5">
        <v>139.66999999999999</v>
      </c>
      <c r="H6699" s="5">
        <v>855.33</v>
      </c>
      <c r="I6699" s="5">
        <v>1402.02</v>
      </c>
      <c r="J6699" s="5">
        <v>126.85</v>
      </c>
      <c r="K6699" s="6">
        <f t="shared" si="1888"/>
        <v>851.10500000000002</v>
      </c>
      <c r="L6699" s="6">
        <f t="shared" si="1889"/>
        <v>-8.4500000000000455</v>
      </c>
      <c r="M6699" s="6">
        <f t="shared" si="1890"/>
        <v>1209.2350000000001</v>
      </c>
      <c r="N6699" s="5">
        <f t="shared" si="1891"/>
        <v>94.337997911764063</v>
      </c>
      <c r="O6699" s="6">
        <f t="shared" si="1892"/>
        <v>-385.56999999999994</v>
      </c>
      <c r="P6699" s="6">
        <f t="shared" si="1893"/>
        <v>188.67599582352813</v>
      </c>
      <c r="Q6699" s="6">
        <f t="shared" si="1894"/>
        <v>9.5980835937417505E-2</v>
      </c>
      <c r="R6699" s="9">
        <f t="shared" si="1895"/>
        <v>1.9987704230946615</v>
      </c>
      <c r="S6699" s="9">
        <f t="shared" si="1896"/>
        <v>377.11999999999989</v>
      </c>
      <c r="T6699">
        <f t="shared" si="1897"/>
        <v>385.56999999999994</v>
      </c>
      <c r="U6699" s="9">
        <f t="shared" si="1898"/>
        <v>2.0435561944012748</v>
      </c>
      <c r="V6699" s="9">
        <f t="shared" si="1899"/>
        <v>3.7962433794171169</v>
      </c>
      <c r="W6699" s="9">
        <f t="shared" si="1900"/>
        <v>358.13000000000011</v>
      </c>
      <c r="X6699">
        <f t="shared" si="1901"/>
        <v>1209.2350000000001</v>
      </c>
      <c r="Y6699" s="9">
        <f t="shared" si="1902"/>
        <v>12.818111755254952</v>
      </c>
      <c r="Z6699" s="10">
        <f t="shared" si="1903"/>
        <v>0.59185724630184267</v>
      </c>
      <c r="AA6699">
        <f t="shared" si="1904"/>
        <v>8.4500000000000455</v>
      </c>
    </row>
    <row r="6700" spans="1:27">
      <c r="A6700" s="1">
        <f t="shared" si="1887"/>
        <v>7026005</v>
      </c>
      <c r="B6700" s="1">
        <v>5</v>
      </c>
      <c r="C6700" s="1">
        <v>26</v>
      </c>
      <c r="D6700" s="2">
        <v>7</v>
      </c>
      <c r="E6700" s="5">
        <v>195.71</v>
      </c>
      <c r="F6700" s="5">
        <v>219.96</v>
      </c>
      <c r="G6700" s="5">
        <v>144.69</v>
      </c>
      <c r="H6700" s="5">
        <v>205.99</v>
      </c>
      <c r="I6700" s="5">
        <v>172.01</v>
      </c>
      <c r="J6700" s="5">
        <v>97.02</v>
      </c>
      <c r="K6700" s="6">
        <f t="shared" si="1888"/>
        <v>200.85000000000002</v>
      </c>
      <c r="L6700" s="6">
        <f t="shared" si="1889"/>
        <v>-10.280000000000001</v>
      </c>
      <c r="M6700" s="6">
        <f t="shared" si="1890"/>
        <v>195.98500000000001</v>
      </c>
      <c r="N6700" s="5">
        <f t="shared" si="1891"/>
        <v>87.103496629010252</v>
      </c>
      <c r="O6700" s="6">
        <f t="shared" si="1892"/>
        <v>47.950000000000017</v>
      </c>
      <c r="P6700" s="6">
        <f t="shared" si="1893"/>
        <v>174.2069932580205</v>
      </c>
      <c r="Q6700" s="6">
        <f t="shared" si="1894"/>
        <v>0.37967202633089447</v>
      </c>
      <c r="R6700" s="9">
        <f t="shared" si="1895"/>
        <v>0.33425753416084003</v>
      </c>
      <c r="S6700" s="9">
        <f t="shared" si="1896"/>
        <v>58.230000000000018</v>
      </c>
      <c r="T6700">
        <f t="shared" si="1897"/>
        <v>47.950000000000017</v>
      </c>
      <c r="U6700" s="9">
        <f t="shared" si="1898"/>
        <v>0.2752472739655209</v>
      </c>
      <c r="V6700" s="9">
        <f t="shared" si="1899"/>
        <v>5.5853096468916001E-2</v>
      </c>
      <c r="W6700" s="9">
        <f t="shared" si="1900"/>
        <v>4.8650000000000091</v>
      </c>
      <c r="X6700">
        <f t="shared" si="1901"/>
        <v>195.98500000000001</v>
      </c>
      <c r="Y6700" s="9">
        <f t="shared" si="1902"/>
        <v>2.2500244833423397</v>
      </c>
      <c r="Z6700" s="10">
        <f t="shared" si="1903"/>
        <v>0.59194087542591611</v>
      </c>
      <c r="AA6700">
        <f t="shared" si="1904"/>
        <v>10.280000000000001</v>
      </c>
    </row>
    <row r="6701" spans="1:27">
      <c r="A6701" s="1">
        <f t="shared" si="1887"/>
        <v>3026006</v>
      </c>
      <c r="B6701" s="1">
        <v>6</v>
      </c>
      <c r="C6701" s="1">
        <v>26</v>
      </c>
      <c r="D6701" s="2">
        <v>3</v>
      </c>
      <c r="E6701" s="5">
        <v>98.04</v>
      </c>
      <c r="F6701" s="5">
        <v>24.81</v>
      </c>
      <c r="G6701" s="5">
        <v>105.66</v>
      </c>
      <c r="H6701" s="5">
        <v>117.65</v>
      </c>
      <c r="I6701" s="5">
        <v>296.35000000000002</v>
      </c>
      <c r="J6701" s="5">
        <v>105.66</v>
      </c>
      <c r="K6701" s="6">
        <f t="shared" si="1888"/>
        <v>107.845</v>
      </c>
      <c r="L6701" s="6">
        <f t="shared" si="1889"/>
        <v>-19.61</v>
      </c>
      <c r="M6701" s="6">
        <f t="shared" si="1890"/>
        <v>160.58000000000001</v>
      </c>
      <c r="N6701" s="5">
        <f t="shared" si="1891"/>
        <v>74.712902500170614</v>
      </c>
      <c r="O6701" s="6">
        <f t="shared" si="1892"/>
        <v>-271.54000000000002</v>
      </c>
      <c r="P6701" s="6">
        <f t="shared" si="1893"/>
        <v>149.42580500034123</v>
      </c>
      <c r="Q6701" s="6">
        <f t="shared" si="1894"/>
        <v>0</v>
      </c>
      <c r="R6701" s="9">
        <f t="shared" si="1895"/>
        <v>1.6859872362703665</v>
      </c>
      <c r="S6701" s="9">
        <f t="shared" si="1896"/>
        <v>251.93</v>
      </c>
      <c r="T6701">
        <f t="shared" si="1897"/>
        <v>271.54000000000002</v>
      </c>
      <c r="U6701" s="9">
        <f t="shared" si="1898"/>
        <v>1.8172229354854734</v>
      </c>
      <c r="V6701" s="9">
        <f t="shared" si="1899"/>
        <v>0.70583524712989953</v>
      </c>
      <c r="W6701" s="9">
        <f t="shared" si="1900"/>
        <v>52.735000000000014</v>
      </c>
      <c r="X6701">
        <f t="shared" si="1901"/>
        <v>160.58000000000001</v>
      </c>
      <c r="Y6701" s="9">
        <f t="shared" si="1902"/>
        <v>2.1492940928059019</v>
      </c>
      <c r="Z6701" s="10">
        <f t="shared" si="1903"/>
        <v>0.59202871551977942</v>
      </c>
      <c r="AA6701">
        <f t="shared" si="1904"/>
        <v>19.61</v>
      </c>
    </row>
    <row r="6702" spans="1:27">
      <c r="A6702" s="1">
        <f t="shared" si="1887"/>
        <v>11026999</v>
      </c>
      <c r="B6702" s="1">
        <v>-1</v>
      </c>
      <c r="C6702" s="1">
        <v>27</v>
      </c>
      <c r="D6702" s="2">
        <v>11</v>
      </c>
      <c r="E6702" s="5">
        <v>189.46</v>
      </c>
      <c r="F6702" s="5">
        <v>217.45</v>
      </c>
      <c r="G6702" s="5">
        <v>150.54</v>
      </c>
      <c r="H6702" s="5">
        <v>223.68</v>
      </c>
      <c r="I6702" s="5">
        <v>308.33999999999997</v>
      </c>
      <c r="J6702" s="5">
        <v>128.52000000000001</v>
      </c>
      <c r="K6702" s="6">
        <f t="shared" si="1888"/>
        <v>206.57</v>
      </c>
      <c r="L6702" s="6">
        <f t="shared" si="1889"/>
        <v>-34.22</v>
      </c>
      <c r="M6702" s="6">
        <f t="shared" si="1890"/>
        <v>262.89499999999998</v>
      </c>
      <c r="N6702" s="5">
        <f t="shared" si="1891"/>
        <v>98.969290691607966</v>
      </c>
      <c r="O6702" s="6">
        <f t="shared" si="1892"/>
        <v>-90.889999999999986</v>
      </c>
      <c r="P6702" s="6">
        <f t="shared" si="1893"/>
        <v>197.93858138321593</v>
      </c>
      <c r="Q6702" s="6">
        <f t="shared" si="1894"/>
        <v>0.15683897587530171</v>
      </c>
      <c r="R6702" s="9">
        <f t="shared" si="1895"/>
        <v>0.28630093033901716</v>
      </c>
      <c r="S6702" s="9">
        <f t="shared" si="1896"/>
        <v>56.669999999999987</v>
      </c>
      <c r="T6702">
        <f t="shared" si="1897"/>
        <v>90.889999999999986</v>
      </c>
      <c r="U6702" s="9">
        <f t="shared" si="1898"/>
        <v>0.45918284027727674</v>
      </c>
      <c r="V6702" s="9">
        <f t="shared" si="1899"/>
        <v>0.56911593087507117</v>
      </c>
      <c r="W6702" s="9">
        <f t="shared" si="1900"/>
        <v>56.324999999999989</v>
      </c>
      <c r="X6702">
        <f t="shared" si="1901"/>
        <v>262.89499999999998</v>
      </c>
      <c r="Y6702" s="9">
        <f t="shared" si="1902"/>
        <v>2.6563290305797045</v>
      </c>
      <c r="Z6702" s="10">
        <f t="shared" si="1903"/>
        <v>0.59207009720133641</v>
      </c>
      <c r="AA6702">
        <f t="shared" si="1904"/>
        <v>34.22</v>
      </c>
    </row>
    <row r="6703" spans="1:27">
      <c r="A6703" s="1">
        <f t="shared" si="1887"/>
        <v>17001993</v>
      </c>
      <c r="B6703" s="1">
        <v>-7</v>
      </c>
      <c r="C6703" s="1">
        <v>2</v>
      </c>
      <c r="D6703" s="2">
        <v>17</v>
      </c>
      <c r="E6703" s="5">
        <v>1423.39</v>
      </c>
      <c r="F6703" s="5">
        <v>1227.22</v>
      </c>
      <c r="G6703" s="5">
        <v>117.09</v>
      </c>
      <c r="H6703" s="5">
        <v>1428.19</v>
      </c>
      <c r="I6703" s="5">
        <v>1098.7</v>
      </c>
      <c r="J6703" s="5">
        <v>103.43</v>
      </c>
      <c r="K6703" s="6">
        <f t="shared" si="1888"/>
        <v>1425.79</v>
      </c>
      <c r="L6703" s="6">
        <f t="shared" si="1889"/>
        <v>-4.7999999999999545</v>
      </c>
      <c r="M6703" s="6">
        <f t="shared" si="1890"/>
        <v>1162.96</v>
      </c>
      <c r="N6703" s="5">
        <f t="shared" si="1891"/>
        <v>78.115032164110389</v>
      </c>
      <c r="O6703" s="6">
        <f t="shared" si="1892"/>
        <v>128.51999999999998</v>
      </c>
      <c r="P6703" s="6">
        <f t="shared" si="1893"/>
        <v>156.23006432822078</v>
      </c>
      <c r="Q6703" s="6">
        <f t="shared" si="1894"/>
        <v>0.12341542979255873</v>
      </c>
      <c r="R6703" s="9">
        <f t="shared" si="1895"/>
        <v>0.85335687835287888</v>
      </c>
      <c r="S6703" s="9">
        <f t="shared" si="1896"/>
        <v>133.31999999999994</v>
      </c>
      <c r="T6703">
        <f t="shared" si="1897"/>
        <v>128.51999999999998</v>
      </c>
      <c r="U6703" s="9">
        <f t="shared" si="1898"/>
        <v>0.82263295834017425</v>
      </c>
      <c r="V6703" s="9">
        <f t="shared" si="1899"/>
        <v>3.3646532903913471</v>
      </c>
      <c r="W6703" s="9">
        <f t="shared" si="1900"/>
        <v>262.82999999999993</v>
      </c>
      <c r="X6703">
        <f t="shared" si="1901"/>
        <v>1162.96</v>
      </c>
      <c r="Y6703" s="9">
        <f t="shared" si="1902"/>
        <v>14.887787507489717</v>
      </c>
      <c r="Z6703" s="10">
        <f t="shared" si="1903"/>
        <v>0.59209965377459894</v>
      </c>
      <c r="AA6703">
        <f t="shared" si="1904"/>
        <v>4.7999999999999545</v>
      </c>
    </row>
    <row r="6704" spans="1:27">
      <c r="A6704" s="1">
        <f t="shared" si="1887"/>
        <v>21003002</v>
      </c>
      <c r="B6704" s="1">
        <v>2</v>
      </c>
      <c r="C6704" s="1">
        <v>3</v>
      </c>
      <c r="D6704" s="2">
        <v>21</v>
      </c>
      <c r="E6704" s="5">
        <v>66.08</v>
      </c>
      <c r="F6704" s="5">
        <v>140.22999999999999</v>
      </c>
      <c r="G6704" s="5">
        <v>76.67</v>
      </c>
      <c r="H6704" s="5">
        <v>76.95</v>
      </c>
      <c r="I6704" s="5">
        <v>165.6</v>
      </c>
      <c r="J6704" s="5">
        <v>95.9</v>
      </c>
      <c r="K6704" s="6">
        <f t="shared" si="1888"/>
        <v>71.515000000000001</v>
      </c>
      <c r="L6704" s="6">
        <f t="shared" si="1889"/>
        <v>-10.870000000000005</v>
      </c>
      <c r="M6704" s="6">
        <f t="shared" si="1890"/>
        <v>152.91499999999999</v>
      </c>
      <c r="N6704" s="5">
        <f t="shared" si="1891"/>
        <v>61.390347164680541</v>
      </c>
      <c r="O6704" s="6">
        <f t="shared" si="1892"/>
        <v>-25.370000000000005</v>
      </c>
      <c r="P6704" s="6">
        <f t="shared" si="1893"/>
        <v>122.78069432936108</v>
      </c>
      <c r="Q6704" s="6">
        <f t="shared" si="1894"/>
        <v>-0.22013262546489831</v>
      </c>
      <c r="R6704" s="9">
        <f t="shared" si="1895"/>
        <v>0.11809674215641369</v>
      </c>
      <c r="S6704" s="9">
        <f t="shared" si="1896"/>
        <v>14.5</v>
      </c>
      <c r="T6704">
        <f t="shared" si="1897"/>
        <v>25.370000000000005</v>
      </c>
      <c r="U6704" s="9">
        <f t="shared" si="1898"/>
        <v>0.20662857575918731</v>
      </c>
      <c r="V6704" s="9">
        <f t="shared" si="1899"/>
        <v>1.3259413533147688</v>
      </c>
      <c r="W6704" s="9">
        <f t="shared" si="1900"/>
        <v>81.399999999999991</v>
      </c>
      <c r="X6704">
        <f t="shared" si="1901"/>
        <v>152.91499999999999</v>
      </c>
      <c r="Y6704" s="9">
        <f t="shared" si="1902"/>
        <v>2.4908639071514482</v>
      </c>
      <c r="Z6704" s="10">
        <f t="shared" si="1903"/>
        <v>0.59215454063951922</v>
      </c>
      <c r="AA6704">
        <f t="shared" si="1904"/>
        <v>10.870000000000005</v>
      </c>
    </row>
    <row r="6705" spans="1:27">
      <c r="A6705" s="1">
        <f t="shared" si="1887"/>
        <v>3029004</v>
      </c>
      <c r="B6705" s="1">
        <v>4</v>
      </c>
      <c r="C6705" s="1">
        <v>29</v>
      </c>
      <c r="D6705" s="2">
        <v>3</v>
      </c>
      <c r="E6705" s="5">
        <v>95.53</v>
      </c>
      <c r="F6705" s="5">
        <v>93.67</v>
      </c>
      <c r="G6705" s="5">
        <v>144.13</v>
      </c>
      <c r="H6705" s="5">
        <v>99.93</v>
      </c>
      <c r="I6705" s="5">
        <v>145.53</v>
      </c>
      <c r="J6705" s="5">
        <v>73.88</v>
      </c>
      <c r="K6705" s="6">
        <f t="shared" si="1888"/>
        <v>97.73</v>
      </c>
      <c r="L6705" s="6">
        <f t="shared" si="1889"/>
        <v>-4.4000000000000057</v>
      </c>
      <c r="M6705" s="6">
        <f t="shared" si="1890"/>
        <v>119.6</v>
      </c>
      <c r="N6705" s="5">
        <f t="shared" si="1891"/>
        <v>80.981033736301484</v>
      </c>
      <c r="O6705" s="6">
        <f t="shared" si="1892"/>
        <v>-51.86</v>
      </c>
      <c r="P6705" s="6">
        <f t="shared" si="1893"/>
        <v>161.96206747260297</v>
      </c>
      <c r="Q6705" s="6">
        <f t="shared" si="1894"/>
        <v>0.58384305640021295</v>
      </c>
      <c r="R6705" s="9">
        <f t="shared" si="1895"/>
        <v>0.29303157671797558</v>
      </c>
      <c r="S6705" s="9">
        <f t="shared" si="1896"/>
        <v>47.459999999999994</v>
      </c>
      <c r="T6705">
        <f t="shared" si="1897"/>
        <v>51.86</v>
      </c>
      <c r="U6705" s="9">
        <f t="shared" si="1898"/>
        <v>0.32019843170236439</v>
      </c>
      <c r="V6705" s="9">
        <f t="shared" si="1899"/>
        <v>0.27006323568571949</v>
      </c>
      <c r="W6705" s="9">
        <f t="shared" si="1900"/>
        <v>21.86999999999999</v>
      </c>
      <c r="X6705">
        <f t="shared" si="1901"/>
        <v>119.6</v>
      </c>
      <c r="Y6705" s="9">
        <f t="shared" si="1902"/>
        <v>1.4768890255149549</v>
      </c>
      <c r="Z6705" s="10">
        <f t="shared" si="1903"/>
        <v>0.59219169193766974</v>
      </c>
      <c r="AA6705">
        <f t="shared" si="1904"/>
        <v>4.4000000000000057</v>
      </c>
    </row>
    <row r="6706" spans="1:27">
      <c r="A6706" s="1">
        <f t="shared" si="1887"/>
        <v>31002</v>
      </c>
      <c r="B6706" s="1">
        <v>2</v>
      </c>
      <c r="C6706" s="1">
        <v>31</v>
      </c>
      <c r="D6706" s="2">
        <v>0</v>
      </c>
      <c r="E6706" s="5">
        <v>1628.21</v>
      </c>
      <c r="F6706" s="5">
        <v>1246.73</v>
      </c>
      <c r="G6706" s="5">
        <v>161.13999999999999</v>
      </c>
      <c r="H6706" s="5">
        <v>1586.34</v>
      </c>
      <c r="I6706" s="5">
        <v>1787.3</v>
      </c>
      <c r="J6706" s="5">
        <v>163.37</v>
      </c>
      <c r="K6706" s="6">
        <f t="shared" si="1888"/>
        <v>1607.2750000000001</v>
      </c>
      <c r="L6706" s="6">
        <f t="shared" si="1889"/>
        <v>41.870000000000118</v>
      </c>
      <c r="M6706" s="6">
        <f t="shared" si="1890"/>
        <v>1517.0149999999999</v>
      </c>
      <c r="N6706" s="5">
        <f t="shared" si="1891"/>
        <v>114.73431973476811</v>
      </c>
      <c r="O6706" s="6">
        <f t="shared" si="1892"/>
        <v>-540.56999999999994</v>
      </c>
      <c r="P6706" s="6">
        <f t="shared" si="1893"/>
        <v>229.46863946953621</v>
      </c>
      <c r="Q6706" s="6">
        <f t="shared" si="1894"/>
        <v>-1.3743149349398699E-2</v>
      </c>
      <c r="R6706" s="9">
        <f t="shared" si="1895"/>
        <v>2.538211763256319</v>
      </c>
      <c r="S6706" s="9">
        <f t="shared" si="1896"/>
        <v>582.44000000000005</v>
      </c>
      <c r="T6706">
        <f t="shared" si="1897"/>
        <v>540.56999999999994</v>
      </c>
      <c r="U6706" s="9">
        <f t="shared" si="1898"/>
        <v>2.3557467427777419</v>
      </c>
      <c r="V6706" s="9">
        <f t="shared" si="1899"/>
        <v>0.78668701926899209</v>
      </c>
      <c r="W6706" s="9">
        <f t="shared" si="1900"/>
        <v>90.260000000000218</v>
      </c>
      <c r="X6706">
        <f t="shared" si="1901"/>
        <v>1517.0149999999999</v>
      </c>
      <c r="Y6706" s="9">
        <f t="shared" si="1902"/>
        <v>13.221981038514814</v>
      </c>
      <c r="Z6706" s="10">
        <f t="shared" si="1903"/>
        <v>0.59223728352747274</v>
      </c>
      <c r="AA6706">
        <f t="shared" si="1904"/>
        <v>41.870000000000118</v>
      </c>
    </row>
    <row r="6707" spans="1:27">
      <c r="A6707" s="1">
        <f t="shared" si="1887"/>
        <v>9028002</v>
      </c>
      <c r="B6707" s="1">
        <v>2</v>
      </c>
      <c r="C6707" s="1">
        <v>28</v>
      </c>
      <c r="D6707" s="2">
        <v>9</v>
      </c>
      <c r="E6707" s="5">
        <v>1142.4100000000001</v>
      </c>
      <c r="F6707" s="5">
        <v>1418.74</v>
      </c>
      <c r="G6707" s="5">
        <v>172.29</v>
      </c>
      <c r="H6707" s="5">
        <v>1124.77</v>
      </c>
      <c r="I6707" s="5">
        <v>1294.1300000000001</v>
      </c>
      <c r="J6707" s="5">
        <v>132.97999999999999</v>
      </c>
      <c r="K6707" s="6">
        <f t="shared" si="1888"/>
        <v>1133.5900000000001</v>
      </c>
      <c r="L6707" s="6">
        <f t="shared" si="1889"/>
        <v>17.6400000000001</v>
      </c>
      <c r="M6707" s="6">
        <f t="shared" si="1890"/>
        <v>1356.4349999999999</v>
      </c>
      <c r="N6707" s="5">
        <f t="shared" si="1891"/>
        <v>108.82040766786348</v>
      </c>
      <c r="O6707" s="6">
        <f t="shared" si="1892"/>
        <v>124.6099999999999</v>
      </c>
      <c r="P6707" s="6">
        <f t="shared" si="1893"/>
        <v>217.64081533572696</v>
      </c>
      <c r="Q6707" s="6">
        <f t="shared" si="1894"/>
        <v>0.25334158427468595</v>
      </c>
      <c r="R6707" s="9">
        <f t="shared" si="1895"/>
        <v>0.49149788303719921</v>
      </c>
      <c r="S6707" s="9">
        <f t="shared" si="1896"/>
        <v>106.9699999999998</v>
      </c>
      <c r="T6707">
        <f t="shared" si="1897"/>
        <v>124.6099999999999</v>
      </c>
      <c r="U6707" s="9">
        <f t="shared" si="1898"/>
        <v>0.57254885673801492</v>
      </c>
      <c r="V6707" s="9">
        <f t="shared" si="1899"/>
        <v>2.0478236093376605</v>
      </c>
      <c r="W6707" s="9">
        <f t="shared" si="1900"/>
        <v>222.8449999999998</v>
      </c>
      <c r="X6707">
        <f t="shared" si="1901"/>
        <v>1356.4349999999999</v>
      </c>
      <c r="Y6707" s="9">
        <f t="shared" si="1902"/>
        <v>12.464895409508545</v>
      </c>
      <c r="Z6707" s="10">
        <f t="shared" si="1903"/>
        <v>0.59229553434075455</v>
      </c>
      <c r="AA6707">
        <f t="shared" si="1904"/>
        <v>17.6400000000001</v>
      </c>
    </row>
    <row r="6708" spans="1:27">
      <c r="A6708" s="1">
        <f t="shared" si="1887"/>
        <v>2027995</v>
      </c>
      <c r="B6708" s="1">
        <v>-5</v>
      </c>
      <c r="C6708" s="1">
        <v>28</v>
      </c>
      <c r="D6708" s="2">
        <v>2</v>
      </c>
      <c r="E6708" s="5">
        <v>124.7</v>
      </c>
      <c r="F6708" s="5">
        <v>97.85</v>
      </c>
      <c r="G6708" s="5">
        <v>143.85</v>
      </c>
      <c r="H6708" s="5">
        <v>132.66</v>
      </c>
      <c r="I6708" s="5">
        <v>288.26</v>
      </c>
      <c r="J6708" s="5">
        <v>107.89</v>
      </c>
      <c r="K6708" s="6">
        <f t="shared" si="1888"/>
        <v>128.68</v>
      </c>
      <c r="L6708" s="6">
        <f t="shared" si="1889"/>
        <v>-7.9599999999999937</v>
      </c>
      <c r="M6708" s="6">
        <f t="shared" si="1890"/>
        <v>193.05500000000001</v>
      </c>
      <c r="N6708" s="5">
        <f t="shared" si="1891"/>
        <v>89.907000005561301</v>
      </c>
      <c r="O6708" s="6">
        <f t="shared" si="1892"/>
        <v>-190.41</v>
      </c>
      <c r="P6708" s="6">
        <f t="shared" si="1893"/>
        <v>179.8140000111226</v>
      </c>
      <c r="Q6708" s="6">
        <f t="shared" si="1894"/>
        <v>0.27997864453014309</v>
      </c>
      <c r="R6708" s="9">
        <f t="shared" si="1895"/>
        <v>1.0146595926274613</v>
      </c>
      <c r="S6708" s="9">
        <f t="shared" si="1896"/>
        <v>182.45</v>
      </c>
      <c r="T6708">
        <f t="shared" si="1897"/>
        <v>190.41</v>
      </c>
      <c r="U6708" s="9">
        <f t="shared" si="1898"/>
        <v>1.0589275584115918</v>
      </c>
      <c r="V6708" s="9">
        <f t="shared" si="1899"/>
        <v>0.71601766265160682</v>
      </c>
      <c r="W6708" s="9">
        <f t="shared" si="1900"/>
        <v>64.375</v>
      </c>
      <c r="X6708">
        <f t="shared" si="1901"/>
        <v>193.05500000000001</v>
      </c>
      <c r="Y6708" s="9">
        <f t="shared" si="1902"/>
        <v>2.1472744056420341</v>
      </c>
      <c r="Z6708" s="10">
        <f t="shared" si="1903"/>
        <v>0.59236644064295207</v>
      </c>
      <c r="AA6708">
        <f t="shared" si="1904"/>
        <v>7.9599999999999937</v>
      </c>
    </row>
    <row r="6709" spans="1:27">
      <c r="A6709" s="1">
        <f t="shared" si="1887"/>
        <v>12001009</v>
      </c>
      <c r="B6709" s="1">
        <v>9</v>
      </c>
      <c r="C6709" s="1">
        <v>1</v>
      </c>
      <c r="D6709" s="2">
        <v>12</v>
      </c>
      <c r="E6709" s="5">
        <v>913.26</v>
      </c>
      <c r="F6709" s="5">
        <v>989.69</v>
      </c>
      <c r="G6709" s="5">
        <v>118.48</v>
      </c>
      <c r="H6709" s="5">
        <v>882.41</v>
      </c>
      <c r="I6709" s="5">
        <v>1148.32</v>
      </c>
      <c r="J6709" s="5">
        <v>102.04</v>
      </c>
      <c r="K6709" s="6">
        <f t="shared" si="1888"/>
        <v>897.83500000000004</v>
      </c>
      <c r="L6709" s="6">
        <f t="shared" si="1889"/>
        <v>30.850000000000023</v>
      </c>
      <c r="M6709" s="6">
        <f t="shared" si="1890"/>
        <v>1069.0050000000001</v>
      </c>
      <c r="N6709" s="5">
        <f t="shared" si="1891"/>
        <v>78.18195443962756</v>
      </c>
      <c r="O6709" s="6">
        <f t="shared" si="1892"/>
        <v>-158.62999999999988</v>
      </c>
      <c r="P6709" s="6">
        <f t="shared" si="1893"/>
        <v>156.36390887925512</v>
      </c>
      <c r="Q6709" s="6">
        <f t="shared" si="1894"/>
        <v>0.14827801370914095</v>
      </c>
      <c r="R6709" s="9">
        <f t="shared" si="1895"/>
        <v>1.2117885857299537</v>
      </c>
      <c r="S6709" s="9">
        <f t="shared" si="1896"/>
        <v>189.4799999999999</v>
      </c>
      <c r="T6709">
        <f t="shared" si="1897"/>
        <v>158.62999999999988</v>
      </c>
      <c r="U6709" s="9">
        <f t="shared" si="1898"/>
        <v>1.0144924179562091</v>
      </c>
      <c r="V6709" s="9">
        <f t="shared" si="1899"/>
        <v>2.189379905207899</v>
      </c>
      <c r="W6709" s="9">
        <f t="shared" si="1900"/>
        <v>171.17000000000007</v>
      </c>
      <c r="X6709">
        <f t="shared" si="1901"/>
        <v>1069.0050000000001</v>
      </c>
      <c r="Y6709" s="9">
        <f t="shared" si="1902"/>
        <v>13.673295937178064</v>
      </c>
      <c r="Z6709" s="10">
        <f t="shared" si="1903"/>
        <v>0.59237066098854019</v>
      </c>
      <c r="AA6709">
        <f t="shared" si="1904"/>
        <v>30.850000000000023</v>
      </c>
    </row>
    <row r="6710" spans="1:27">
      <c r="A6710" s="1">
        <f t="shared" si="1887"/>
        <v>16015005</v>
      </c>
      <c r="B6710" s="1">
        <v>5</v>
      </c>
      <c r="C6710" s="1">
        <v>15</v>
      </c>
      <c r="D6710" s="2">
        <v>16</v>
      </c>
      <c r="E6710" s="5">
        <v>250.95</v>
      </c>
      <c r="F6710" s="5">
        <v>261.77999999999997</v>
      </c>
      <c r="G6710" s="5">
        <v>123.78</v>
      </c>
      <c r="H6710" s="5">
        <v>214.39</v>
      </c>
      <c r="I6710" s="5">
        <v>246.17</v>
      </c>
      <c r="J6710" s="5">
        <v>64.959999999999994</v>
      </c>
      <c r="K6710" s="6">
        <f t="shared" si="1888"/>
        <v>232.67</v>
      </c>
      <c r="L6710" s="6">
        <f t="shared" si="1889"/>
        <v>36.56</v>
      </c>
      <c r="M6710" s="6">
        <f t="shared" si="1890"/>
        <v>253.97499999999997</v>
      </c>
      <c r="N6710" s="5">
        <f t="shared" si="1891"/>
        <v>69.895082087368635</v>
      </c>
      <c r="O6710" s="6">
        <f t="shared" si="1892"/>
        <v>15.609999999999985</v>
      </c>
      <c r="P6710" s="6">
        <f t="shared" si="1893"/>
        <v>139.79016417473727</v>
      </c>
      <c r="Q6710" s="6">
        <f t="shared" si="1894"/>
        <v>0.56811432612688317</v>
      </c>
      <c r="R6710" s="9">
        <f t="shared" si="1895"/>
        <v>0.14986748262068411</v>
      </c>
      <c r="S6710" s="9">
        <f t="shared" si="1896"/>
        <v>20.950000000000017</v>
      </c>
      <c r="T6710">
        <f t="shared" si="1897"/>
        <v>15.609999999999985</v>
      </c>
      <c r="U6710" s="9">
        <f t="shared" si="1898"/>
        <v>0.11166737010543555</v>
      </c>
      <c r="V6710" s="9">
        <f t="shared" si="1899"/>
        <v>0.30481400641848871</v>
      </c>
      <c r="W6710" s="9">
        <f t="shared" si="1900"/>
        <v>21.304999999999978</v>
      </c>
      <c r="X6710">
        <f t="shared" si="1901"/>
        <v>253.97499999999997</v>
      </c>
      <c r="Y6710" s="9">
        <f t="shared" si="1902"/>
        <v>3.6336605153783497</v>
      </c>
      <c r="Z6710" s="10">
        <f t="shared" si="1903"/>
        <v>0.59241792680505545</v>
      </c>
      <c r="AA6710">
        <f t="shared" si="1904"/>
        <v>36.56</v>
      </c>
    </row>
    <row r="6711" spans="1:27">
      <c r="A6711" s="1">
        <f t="shared" si="1887"/>
        <v>21006999</v>
      </c>
      <c r="B6711" s="1">
        <v>-1</v>
      </c>
      <c r="C6711" s="1">
        <v>7</v>
      </c>
      <c r="D6711" s="2">
        <v>21</v>
      </c>
      <c r="E6711" s="5">
        <v>642.13</v>
      </c>
      <c r="F6711" s="5">
        <v>449.12</v>
      </c>
      <c r="G6711" s="5">
        <v>88.93</v>
      </c>
      <c r="H6711" s="5">
        <v>601.33000000000004</v>
      </c>
      <c r="I6711" s="5">
        <v>368.83</v>
      </c>
      <c r="J6711" s="5">
        <v>98.97</v>
      </c>
      <c r="K6711" s="6">
        <f t="shared" si="1888"/>
        <v>621.73</v>
      </c>
      <c r="L6711" s="6">
        <f t="shared" si="1889"/>
        <v>40.799999999999955</v>
      </c>
      <c r="M6711" s="6">
        <f t="shared" si="1890"/>
        <v>408.97500000000002</v>
      </c>
      <c r="N6711" s="5">
        <f t="shared" si="1891"/>
        <v>66.527448846322073</v>
      </c>
      <c r="O6711" s="6">
        <f t="shared" si="1892"/>
        <v>80.29000000000002</v>
      </c>
      <c r="P6711" s="6">
        <f t="shared" si="1893"/>
        <v>133.05489769264415</v>
      </c>
      <c r="Q6711" s="6">
        <f t="shared" si="1894"/>
        <v>-0.10656111649300277</v>
      </c>
      <c r="R6711" s="9">
        <f t="shared" si="1895"/>
        <v>0.29679478684972332</v>
      </c>
      <c r="S6711" s="9">
        <f t="shared" si="1896"/>
        <v>39.490000000000066</v>
      </c>
      <c r="T6711">
        <f t="shared" si="1897"/>
        <v>80.29000000000002</v>
      </c>
      <c r="U6711" s="9">
        <f t="shared" si="1898"/>
        <v>0.60343513386083192</v>
      </c>
      <c r="V6711" s="9">
        <f t="shared" si="1899"/>
        <v>3.1980032857033569</v>
      </c>
      <c r="W6711" s="9">
        <f t="shared" si="1900"/>
        <v>212.755</v>
      </c>
      <c r="X6711">
        <f t="shared" si="1901"/>
        <v>408.97500000000002</v>
      </c>
      <c r="Y6711" s="9">
        <f t="shared" si="1902"/>
        <v>6.1474625450425631</v>
      </c>
      <c r="Z6711" s="10">
        <f t="shared" si="1903"/>
        <v>0.59242467875671756</v>
      </c>
      <c r="AA6711">
        <f t="shared" si="1904"/>
        <v>40.799999999999955</v>
      </c>
    </row>
    <row r="6712" spans="1:27">
      <c r="A6712" s="1">
        <f t="shared" si="1887"/>
        <v>14024000</v>
      </c>
      <c r="B6712" s="1">
        <v>0</v>
      </c>
      <c r="C6712" s="1">
        <v>24</v>
      </c>
      <c r="D6712" s="2">
        <v>14</v>
      </c>
      <c r="E6712" s="5">
        <v>1316.02</v>
      </c>
      <c r="F6712" s="5">
        <v>979.1</v>
      </c>
      <c r="G6712" s="5">
        <v>135.21</v>
      </c>
      <c r="H6712" s="5">
        <v>1302.33</v>
      </c>
      <c r="I6712" s="5">
        <v>1296.6300000000001</v>
      </c>
      <c r="J6712" s="5">
        <v>110.68</v>
      </c>
      <c r="K6712" s="6">
        <f t="shared" si="1888"/>
        <v>1309.175</v>
      </c>
      <c r="L6712" s="6">
        <f t="shared" si="1889"/>
        <v>13.690000000000055</v>
      </c>
      <c r="M6712" s="6">
        <f t="shared" si="1890"/>
        <v>1137.865</v>
      </c>
      <c r="N6712" s="5">
        <f t="shared" si="1891"/>
        <v>87.366764991042231</v>
      </c>
      <c r="O6712" s="6">
        <f t="shared" si="1892"/>
        <v>-317.53000000000009</v>
      </c>
      <c r="P6712" s="6">
        <f t="shared" si="1893"/>
        <v>174.73352998208446</v>
      </c>
      <c r="Q6712" s="6">
        <f t="shared" si="1894"/>
        <v>0.19755403926066417</v>
      </c>
      <c r="R6712" s="9">
        <f t="shared" si="1895"/>
        <v>1.895572074998773</v>
      </c>
      <c r="S6712" s="9">
        <f t="shared" si="1896"/>
        <v>331.22000000000014</v>
      </c>
      <c r="T6712">
        <f t="shared" si="1897"/>
        <v>317.53000000000009</v>
      </c>
      <c r="U6712" s="9">
        <f t="shared" si="1898"/>
        <v>1.8172242043788427</v>
      </c>
      <c r="V6712" s="9">
        <f t="shared" si="1899"/>
        <v>1.9608142755150024</v>
      </c>
      <c r="W6712" s="9">
        <f t="shared" si="1900"/>
        <v>171.30999999999995</v>
      </c>
      <c r="X6712">
        <f t="shared" si="1901"/>
        <v>1137.865</v>
      </c>
      <c r="Y6712" s="9">
        <f t="shared" si="1902"/>
        <v>13.024002893052822</v>
      </c>
      <c r="Z6712" s="10">
        <f t="shared" si="1903"/>
        <v>0.59254704454583185</v>
      </c>
      <c r="AA6712">
        <f t="shared" si="1904"/>
        <v>13.690000000000055</v>
      </c>
    </row>
    <row r="6713" spans="1:27">
      <c r="A6713" s="1">
        <f t="shared" si="1887"/>
        <v>3030003</v>
      </c>
      <c r="B6713" s="1">
        <v>3</v>
      </c>
      <c r="C6713" s="1">
        <v>30</v>
      </c>
      <c r="D6713" s="2">
        <v>3</v>
      </c>
      <c r="E6713" s="5">
        <v>18.45</v>
      </c>
      <c r="F6713" s="5">
        <v>97.85</v>
      </c>
      <c r="G6713" s="5">
        <v>167.55</v>
      </c>
      <c r="H6713" s="5">
        <v>21.17</v>
      </c>
      <c r="I6713" s="5">
        <v>103.15</v>
      </c>
      <c r="J6713" s="5">
        <v>75.27</v>
      </c>
      <c r="K6713" s="6">
        <f t="shared" si="1888"/>
        <v>19.810000000000002</v>
      </c>
      <c r="L6713" s="6">
        <f t="shared" si="1889"/>
        <v>-2.7200000000000024</v>
      </c>
      <c r="M6713" s="6">
        <f t="shared" si="1890"/>
        <v>100.5</v>
      </c>
      <c r="N6713" s="5">
        <f t="shared" si="1891"/>
        <v>91.840317127065717</v>
      </c>
      <c r="O6713" s="6">
        <f t="shared" si="1892"/>
        <v>-5.3000000000000114</v>
      </c>
      <c r="P6713" s="6">
        <f t="shared" si="1893"/>
        <v>183.68063425413143</v>
      </c>
      <c r="Q6713" s="6">
        <f t="shared" si="1894"/>
        <v>0.66414865874864415</v>
      </c>
      <c r="R6713" s="9">
        <f t="shared" si="1895"/>
        <v>1.4046118745596494E-2</v>
      </c>
      <c r="S6713" s="9">
        <f t="shared" si="1896"/>
        <v>2.580000000000009</v>
      </c>
      <c r="T6713">
        <f t="shared" si="1897"/>
        <v>5.3000000000000114</v>
      </c>
      <c r="U6713" s="9">
        <f t="shared" si="1898"/>
        <v>2.8854429981264078E-2</v>
      </c>
      <c r="V6713" s="9">
        <f t="shared" si="1899"/>
        <v>0.87859017176912957</v>
      </c>
      <c r="W6713" s="9">
        <f t="shared" si="1900"/>
        <v>80.69</v>
      </c>
      <c r="X6713">
        <f t="shared" si="1901"/>
        <v>100.5</v>
      </c>
      <c r="Y6713" s="9">
        <f t="shared" si="1902"/>
        <v>1.0942906464592579</v>
      </c>
      <c r="Z6713" s="10">
        <f t="shared" si="1903"/>
        <v>0.59255885783608031</v>
      </c>
      <c r="AA6713">
        <f t="shared" si="1904"/>
        <v>2.7200000000000024</v>
      </c>
    </row>
    <row r="6714" spans="1:27">
      <c r="A6714" s="1">
        <f t="shared" si="1887"/>
        <v>20008997</v>
      </c>
      <c r="B6714" s="1">
        <v>-3</v>
      </c>
      <c r="C6714" s="1">
        <v>9</v>
      </c>
      <c r="D6714" s="2">
        <v>20</v>
      </c>
      <c r="E6714" s="5">
        <v>256.77999999999997</v>
      </c>
      <c r="F6714" s="5">
        <v>85.87</v>
      </c>
      <c r="G6714" s="5">
        <v>99.25</v>
      </c>
      <c r="H6714" s="5">
        <v>228.06</v>
      </c>
      <c r="I6714" s="5">
        <v>118.76</v>
      </c>
      <c r="J6714" s="5">
        <v>59.94</v>
      </c>
      <c r="K6714" s="6">
        <f t="shared" si="1888"/>
        <v>242.42</v>
      </c>
      <c r="L6714" s="6">
        <f t="shared" si="1889"/>
        <v>28.71999999999997</v>
      </c>
      <c r="M6714" s="6">
        <f t="shared" si="1890"/>
        <v>102.315</v>
      </c>
      <c r="N6714" s="5">
        <f t="shared" si="1891"/>
        <v>57.972765373061165</v>
      </c>
      <c r="O6714" s="6">
        <f t="shared" si="1892"/>
        <v>-32.89</v>
      </c>
      <c r="P6714" s="6">
        <f t="shared" si="1893"/>
        <v>115.94553074612233</v>
      </c>
      <c r="Q6714" s="6">
        <f t="shared" si="1894"/>
        <v>0.46549047712090508</v>
      </c>
      <c r="R6714" s="9">
        <f t="shared" si="1895"/>
        <v>0.53137020119303258</v>
      </c>
      <c r="S6714" s="9">
        <f t="shared" si="1896"/>
        <v>61.609999999999971</v>
      </c>
      <c r="T6714">
        <f t="shared" si="1897"/>
        <v>32.89</v>
      </c>
      <c r="U6714" s="9">
        <f t="shared" si="1898"/>
        <v>0.283667682474255</v>
      </c>
      <c r="V6714" s="9">
        <f t="shared" si="1899"/>
        <v>2.4167382580149281</v>
      </c>
      <c r="W6714" s="9">
        <f t="shared" si="1900"/>
        <v>140.10499999999999</v>
      </c>
      <c r="X6714">
        <f t="shared" si="1901"/>
        <v>102.315</v>
      </c>
      <c r="Y6714" s="9">
        <f t="shared" si="1902"/>
        <v>1.7648804458712921</v>
      </c>
      <c r="Z6714" s="10">
        <f t="shared" si="1903"/>
        <v>0.59260020249743417</v>
      </c>
      <c r="AA6714">
        <f t="shared" si="1904"/>
        <v>28.71999999999997</v>
      </c>
    </row>
    <row r="6715" spans="1:27">
      <c r="A6715" s="1">
        <f t="shared" si="1887"/>
        <v>10010009</v>
      </c>
      <c r="B6715" s="1">
        <v>9</v>
      </c>
      <c r="C6715" s="1">
        <v>10</v>
      </c>
      <c r="D6715" s="2">
        <v>10</v>
      </c>
      <c r="E6715" s="5">
        <v>191.62</v>
      </c>
      <c r="F6715" s="5">
        <v>230.83</v>
      </c>
      <c r="G6715" s="5">
        <v>100.36</v>
      </c>
      <c r="H6715" s="5">
        <v>233.15</v>
      </c>
      <c r="I6715" s="5">
        <v>362.42</v>
      </c>
      <c r="J6715" s="5">
        <v>93.67</v>
      </c>
      <c r="K6715" s="6">
        <f t="shared" si="1888"/>
        <v>212.38499999999999</v>
      </c>
      <c r="L6715" s="6">
        <f t="shared" si="1889"/>
        <v>-41.53</v>
      </c>
      <c r="M6715" s="6">
        <f t="shared" si="1890"/>
        <v>296.625</v>
      </c>
      <c r="N6715" s="5">
        <f t="shared" si="1891"/>
        <v>68.640728616470852</v>
      </c>
      <c r="O6715" s="6">
        <f t="shared" si="1892"/>
        <v>-131.59</v>
      </c>
      <c r="P6715" s="6">
        <f t="shared" si="1893"/>
        <v>137.2814572329417</v>
      </c>
      <c r="Q6715" s="6">
        <f t="shared" si="1894"/>
        <v>6.887652700888193E-2</v>
      </c>
      <c r="R6715" s="9">
        <f t="shared" si="1895"/>
        <v>0.65602450480391195</v>
      </c>
      <c r="S6715" s="9">
        <f t="shared" si="1896"/>
        <v>90.06</v>
      </c>
      <c r="T6715">
        <f t="shared" si="1897"/>
        <v>131.59</v>
      </c>
      <c r="U6715" s="9">
        <f t="shared" si="1898"/>
        <v>0.95854168984173638</v>
      </c>
      <c r="V6715" s="9">
        <f t="shared" si="1899"/>
        <v>1.2272596998596836</v>
      </c>
      <c r="W6715" s="9">
        <f t="shared" si="1900"/>
        <v>84.240000000000009</v>
      </c>
      <c r="X6715">
        <f t="shared" si="1901"/>
        <v>296.625</v>
      </c>
      <c r="Y6715" s="9">
        <f t="shared" si="1902"/>
        <v>4.3214139182203057</v>
      </c>
      <c r="Z6715" s="10">
        <f t="shared" si="1903"/>
        <v>0.59261960818049209</v>
      </c>
      <c r="AA6715">
        <f t="shared" si="1904"/>
        <v>41.53</v>
      </c>
    </row>
    <row r="6716" spans="1:27">
      <c r="A6716" s="1">
        <f t="shared" si="1887"/>
        <v>1030998</v>
      </c>
      <c r="B6716" s="1">
        <v>-2</v>
      </c>
      <c r="C6716" s="1">
        <v>31</v>
      </c>
      <c r="D6716" s="2">
        <v>1</v>
      </c>
      <c r="E6716" s="5">
        <v>553.49</v>
      </c>
      <c r="F6716" s="5">
        <v>764.71</v>
      </c>
      <c r="G6716" s="5">
        <v>155.56</v>
      </c>
      <c r="H6716" s="5">
        <v>552.71</v>
      </c>
      <c r="I6716" s="5">
        <v>606.08000000000004</v>
      </c>
      <c r="J6716" s="5">
        <v>119.88</v>
      </c>
      <c r="K6716" s="6">
        <f t="shared" si="1888"/>
        <v>553.1</v>
      </c>
      <c r="L6716" s="6">
        <f t="shared" si="1889"/>
        <v>0.77999999999997272</v>
      </c>
      <c r="M6716" s="6">
        <f t="shared" si="1890"/>
        <v>685.39499999999998</v>
      </c>
      <c r="N6716" s="5">
        <f t="shared" si="1891"/>
        <v>98.196395045846771</v>
      </c>
      <c r="O6716" s="6">
        <f t="shared" si="1892"/>
        <v>158.63</v>
      </c>
      <c r="P6716" s="6">
        <f t="shared" si="1893"/>
        <v>196.39279009169354</v>
      </c>
      <c r="Q6716" s="6">
        <f t="shared" si="1894"/>
        <v>0.25480079298673836</v>
      </c>
      <c r="R6716" s="9">
        <f t="shared" si="1895"/>
        <v>0.803746410070867</v>
      </c>
      <c r="S6716" s="9">
        <f t="shared" si="1896"/>
        <v>157.85000000000002</v>
      </c>
      <c r="T6716">
        <f t="shared" si="1897"/>
        <v>158.63</v>
      </c>
      <c r="U6716" s="9">
        <f t="shared" si="1898"/>
        <v>0.80771804263250946</v>
      </c>
      <c r="V6716" s="9">
        <f t="shared" si="1899"/>
        <v>1.3472490506217967</v>
      </c>
      <c r="W6716" s="9">
        <f t="shared" si="1900"/>
        <v>132.29499999999996</v>
      </c>
      <c r="X6716">
        <f t="shared" si="1901"/>
        <v>685.39499999999998</v>
      </c>
      <c r="Y6716" s="9">
        <f t="shared" si="1902"/>
        <v>6.979838716889728</v>
      </c>
      <c r="Z6716" s="10">
        <f t="shared" si="1903"/>
        <v>0.59273518539057568</v>
      </c>
      <c r="AA6716">
        <f t="shared" si="1904"/>
        <v>0.77999999999997272</v>
      </c>
    </row>
    <row r="6717" spans="1:27">
      <c r="A6717" s="1">
        <f t="shared" si="1887"/>
        <v>13015993</v>
      </c>
      <c r="B6717" s="1">
        <v>-7</v>
      </c>
      <c r="C6717" s="1">
        <v>16</v>
      </c>
      <c r="D6717" s="2">
        <v>13</v>
      </c>
      <c r="E6717" s="5">
        <v>118.87</v>
      </c>
      <c r="F6717" s="5">
        <v>8.36</v>
      </c>
      <c r="G6717" s="5">
        <v>69.42</v>
      </c>
      <c r="H6717" s="5">
        <v>106.05</v>
      </c>
      <c r="I6717" s="5">
        <v>127.68</v>
      </c>
      <c r="J6717" s="5">
        <v>58.55</v>
      </c>
      <c r="K6717" s="6">
        <f t="shared" si="1888"/>
        <v>112.46000000000001</v>
      </c>
      <c r="L6717" s="6">
        <f t="shared" si="1889"/>
        <v>12.820000000000007</v>
      </c>
      <c r="M6717" s="6">
        <f t="shared" si="1890"/>
        <v>68.02000000000001</v>
      </c>
      <c r="N6717" s="5">
        <f t="shared" si="1891"/>
        <v>45.407154997863501</v>
      </c>
      <c r="O6717" s="6">
        <f t="shared" si="1892"/>
        <v>-119.32000000000001</v>
      </c>
      <c r="P6717" s="6">
        <f t="shared" si="1893"/>
        <v>90.814309995727001</v>
      </c>
      <c r="Q6717" s="6">
        <f t="shared" si="1894"/>
        <v>0.1686666188365176</v>
      </c>
      <c r="R6717" s="9">
        <f t="shared" si="1895"/>
        <v>1.4550570279751889</v>
      </c>
      <c r="S6717" s="9">
        <f t="shared" si="1896"/>
        <v>132.14000000000001</v>
      </c>
      <c r="T6717">
        <f t="shared" si="1897"/>
        <v>119.32000000000001</v>
      </c>
      <c r="U6717" s="9">
        <f t="shared" si="1898"/>
        <v>1.3138898484788823</v>
      </c>
      <c r="V6717" s="9">
        <f t="shared" si="1899"/>
        <v>0.9787003832786042</v>
      </c>
      <c r="W6717" s="9">
        <f t="shared" si="1900"/>
        <v>44.44</v>
      </c>
      <c r="X6717">
        <f t="shared" si="1901"/>
        <v>68.02000000000001</v>
      </c>
      <c r="Y6717" s="9">
        <f t="shared" si="1902"/>
        <v>1.498001801768917</v>
      </c>
      <c r="Z6717" s="10">
        <f t="shared" si="1903"/>
        <v>0.59275121256729624</v>
      </c>
      <c r="AA6717">
        <f t="shared" si="1904"/>
        <v>12.820000000000007</v>
      </c>
    </row>
    <row r="6718" spans="1:27">
      <c r="A6718" s="1">
        <f t="shared" si="1887"/>
        <v>6029003</v>
      </c>
      <c r="B6718" s="1">
        <v>3</v>
      </c>
      <c r="C6718" s="1">
        <v>29</v>
      </c>
      <c r="D6718" s="2">
        <v>6</v>
      </c>
      <c r="E6718" s="5">
        <v>2548.5300000000002</v>
      </c>
      <c r="F6718" s="5">
        <v>2682.48</v>
      </c>
      <c r="G6718" s="5">
        <v>155.84</v>
      </c>
      <c r="H6718" s="5">
        <v>2502.13</v>
      </c>
      <c r="I6718" s="5">
        <v>2796.5</v>
      </c>
      <c r="J6718" s="5">
        <v>180.37</v>
      </c>
      <c r="K6718" s="6">
        <f t="shared" si="1888"/>
        <v>2525.33</v>
      </c>
      <c r="L6718" s="6">
        <f t="shared" si="1889"/>
        <v>46.400000000000091</v>
      </c>
      <c r="M6718" s="6">
        <f t="shared" si="1890"/>
        <v>2739.49</v>
      </c>
      <c r="N6718" s="5">
        <f t="shared" si="1891"/>
        <v>119.18414586261044</v>
      </c>
      <c r="O6718" s="6">
        <f t="shared" si="1892"/>
        <v>-114.01999999999998</v>
      </c>
      <c r="P6718" s="6">
        <f t="shared" si="1893"/>
        <v>238.36829172522087</v>
      </c>
      <c r="Q6718" s="6">
        <f t="shared" si="1894"/>
        <v>-0.14514805033505915</v>
      </c>
      <c r="R6718" s="9">
        <f t="shared" si="1895"/>
        <v>0.67299219555982004</v>
      </c>
      <c r="S6718" s="9">
        <f t="shared" si="1896"/>
        <v>160.42000000000007</v>
      </c>
      <c r="T6718">
        <f t="shared" si="1897"/>
        <v>114.01999999999998</v>
      </c>
      <c r="U6718" s="9">
        <f t="shared" si="1898"/>
        <v>0.4783354328495863</v>
      </c>
      <c r="V6718" s="9">
        <f t="shared" si="1899"/>
        <v>1.7968832888803252</v>
      </c>
      <c r="W6718" s="9">
        <f t="shared" si="1900"/>
        <v>214.15999999999985</v>
      </c>
      <c r="X6718">
        <f t="shared" si="1901"/>
        <v>2739.49</v>
      </c>
      <c r="Y6718" s="9">
        <f t="shared" si="1902"/>
        <v>22.985355813666256</v>
      </c>
      <c r="Z6718" s="10">
        <f t="shared" si="1903"/>
        <v>0.59278579605115367</v>
      </c>
      <c r="AA6718">
        <f t="shared" si="1904"/>
        <v>46.400000000000091</v>
      </c>
    </row>
    <row r="6719" spans="1:27">
      <c r="A6719" s="1">
        <f t="shared" si="1887"/>
        <v>6022993</v>
      </c>
      <c r="B6719" s="1">
        <v>-7</v>
      </c>
      <c r="C6719" s="1">
        <v>23</v>
      </c>
      <c r="D6719" s="2">
        <v>6</v>
      </c>
      <c r="E6719" s="5">
        <v>2088.73</v>
      </c>
      <c r="F6719" s="5">
        <v>1720.95</v>
      </c>
      <c r="G6719" s="5">
        <v>200.73</v>
      </c>
      <c r="H6719" s="5">
        <v>1979.9</v>
      </c>
      <c r="I6719" s="5">
        <v>1903.27</v>
      </c>
      <c r="J6719" s="5">
        <v>105.1</v>
      </c>
      <c r="K6719" s="6">
        <f t="shared" si="1888"/>
        <v>2034.3150000000001</v>
      </c>
      <c r="L6719" s="6">
        <f t="shared" si="1889"/>
        <v>108.82999999999993</v>
      </c>
      <c r="M6719" s="6">
        <f t="shared" si="1890"/>
        <v>1812.1100000000001</v>
      </c>
      <c r="N6719" s="5">
        <f t="shared" si="1891"/>
        <v>113.29005130637023</v>
      </c>
      <c r="O6719" s="6">
        <f t="shared" si="1892"/>
        <v>-182.31999999999994</v>
      </c>
      <c r="P6719" s="6">
        <f t="shared" si="1893"/>
        <v>226.58010261274046</v>
      </c>
      <c r="Q6719" s="6">
        <f t="shared" si="1894"/>
        <v>0.56967964511513236</v>
      </c>
      <c r="R6719" s="9">
        <f t="shared" si="1895"/>
        <v>1.2849760267679775</v>
      </c>
      <c r="S6719" s="9">
        <f t="shared" si="1896"/>
        <v>291.14999999999986</v>
      </c>
      <c r="T6719">
        <f t="shared" si="1897"/>
        <v>182.31999999999994</v>
      </c>
      <c r="U6719" s="9">
        <f t="shared" si="1898"/>
        <v>0.80466024111398826</v>
      </c>
      <c r="V6719" s="9">
        <f t="shared" si="1899"/>
        <v>1.9613814049663643</v>
      </c>
      <c r="W6719" s="9">
        <f t="shared" si="1900"/>
        <v>222.20499999999993</v>
      </c>
      <c r="X6719">
        <f t="shared" si="1901"/>
        <v>1812.1100000000001</v>
      </c>
      <c r="Y6719" s="9">
        <f t="shared" si="1902"/>
        <v>15.995314496764697</v>
      </c>
      <c r="Z6719" s="10">
        <f t="shared" si="1903"/>
        <v>0.59283977599348037</v>
      </c>
      <c r="AA6719">
        <f t="shared" si="1904"/>
        <v>108.82999999999993</v>
      </c>
    </row>
    <row r="6720" spans="1:27">
      <c r="A6720" s="1">
        <f t="shared" si="1887"/>
        <v>12012008</v>
      </c>
      <c r="B6720" s="1">
        <v>8</v>
      </c>
      <c r="C6720" s="1">
        <v>12</v>
      </c>
      <c r="D6720" s="2">
        <v>12</v>
      </c>
      <c r="E6720" s="5">
        <v>347.52</v>
      </c>
      <c r="F6720" s="5">
        <v>277.67</v>
      </c>
      <c r="G6720" s="5">
        <v>111.24</v>
      </c>
      <c r="H6720" s="5">
        <v>324.08</v>
      </c>
      <c r="I6720" s="5">
        <v>146.08000000000001</v>
      </c>
      <c r="J6720" s="5">
        <v>79.180000000000007</v>
      </c>
      <c r="K6720" s="6">
        <f t="shared" si="1888"/>
        <v>335.79999999999995</v>
      </c>
      <c r="L6720" s="6">
        <f t="shared" si="1889"/>
        <v>23.439999999999998</v>
      </c>
      <c r="M6720" s="6">
        <f t="shared" si="1890"/>
        <v>211.875</v>
      </c>
      <c r="N6720" s="5">
        <f t="shared" si="1891"/>
        <v>68.271168878231464</v>
      </c>
      <c r="O6720" s="6">
        <f t="shared" si="1892"/>
        <v>131.59</v>
      </c>
      <c r="P6720" s="6">
        <f t="shared" si="1893"/>
        <v>136.54233775646293</v>
      </c>
      <c r="Q6720" s="6">
        <f t="shared" si="1894"/>
        <v>0.32744729752126828</v>
      </c>
      <c r="R6720" s="9">
        <f t="shared" si="1895"/>
        <v>0.79206202103333301</v>
      </c>
      <c r="S6720" s="9">
        <f t="shared" si="1896"/>
        <v>108.15</v>
      </c>
      <c r="T6720">
        <f t="shared" si="1897"/>
        <v>131.59</v>
      </c>
      <c r="U6720" s="9">
        <f t="shared" si="1898"/>
        <v>0.96373038694199065</v>
      </c>
      <c r="V6720" s="9">
        <f t="shared" si="1899"/>
        <v>1.8151879048831392</v>
      </c>
      <c r="W6720" s="9">
        <f t="shared" si="1900"/>
        <v>123.92499999999995</v>
      </c>
      <c r="X6720">
        <f t="shared" si="1901"/>
        <v>211.875</v>
      </c>
      <c r="Y6720" s="9">
        <f t="shared" si="1902"/>
        <v>3.103433022772768</v>
      </c>
      <c r="Z6720" s="10">
        <f t="shared" si="1903"/>
        <v>0.59285074006869554</v>
      </c>
      <c r="AA6720">
        <f t="shared" si="1904"/>
        <v>23.439999999999998</v>
      </c>
    </row>
    <row r="6721" spans="1:27">
      <c r="A6721" s="1">
        <f t="shared" si="1887"/>
        <v>18010995</v>
      </c>
      <c r="B6721" s="1">
        <v>-5</v>
      </c>
      <c r="C6721" s="1">
        <v>11</v>
      </c>
      <c r="D6721" s="2">
        <v>18</v>
      </c>
      <c r="E6721" s="5">
        <v>698.5</v>
      </c>
      <c r="F6721" s="5">
        <v>528.58000000000004</v>
      </c>
      <c r="G6721" s="5">
        <v>112.07</v>
      </c>
      <c r="H6721" s="5">
        <v>700.51</v>
      </c>
      <c r="I6721" s="5">
        <v>740.18</v>
      </c>
      <c r="J6721" s="5">
        <v>97.85</v>
      </c>
      <c r="K6721" s="6">
        <f t="shared" si="1888"/>
        <v>699.505</v>
      </c>
      <c r="L6721" s="6">
        <f t="shared" si="1889"/>
        <v>-2.0099999999999909</v>
      </c>
      <c r="M6721" s="6">
        <f t="shared" si="1890"/>
        <v>634.38</v>
      </c>
      <c r="N6721" s="5">
        <f t="shared" si="1891"/>
        <v>74.38801549981018</v>
      </c>
      <c r="O6721" s="6">
        <f t="shared" si="1892"/>
        <v>-211.59999999999991</v>
      </c>
      <c r="P6721" s="6">
        <f t="shared" si="1893"/>
        <v>148.77603099962036</v>
      </c>
      <c r="Q6721" s="6">
        <f t="shared" si="1894"/>
        <v>0.13486134199075953</v>
      </c>
      <c r="R6721" s="9">
        <f t="shared" si="1895"/>
        <v>1.4087618724049356</v>
      </c>
      <c r="S6721" s="9">
        <f t="shared" si="1896"/>
        <v>209.58999999999992</v>
      </c>
      <c r="T6721">
        <f t="shared" si="1897"/>
        <v>211.59999999999991</v>
      </c>
      <c r="U6721" s="9">
        <f t="shared" si="1898"/>
        <v>1.422272113177558</v>
      </c>
      <c r="V6721" s="9">
        <f t="shared" si="1899"/>
        <v>0.87547704509157365</v>
      </c>
      <c r="W6721" s="9">
        <f t="shared" si="1900"/>
        <v>65.125</v>
      </c>
      <c r="X6721">
        <f t="shared" si="1901"/>
        <v>634.38</v>
      </c>
      <c r="Y6721" s="9">
        <f t="shared" si="1902"/>
        <v>8.527986608294702</v>
      </c>
      <c r="Z6721" s="10">
        <f t="shared" si="1903"/>
        <v>0.59294097514002186</v>
      </c>
      <c r="AA6721">
        <f t="shared" si="1904"/>
        <v>2.0099999999999909</v>
      </c>
    </row>
    <row r="6722" spans="1:27">
      <c r="A6722" s="1">
        <f t="shared" si="1887"/>
        <v>19015000</v>
      </c>
      <c r="B6722" s="1">
        <v>0</v>
      </c>
      <c r="C6722" s="1">
        <v>15</v>
      </c>
      <c r="D6722" s="2">
        <v>19</v>
      </c>
      <c r="E6722" s="5">
        <v>301.12</v>
      </c>
      <c r="F6722" s="5">
        <v>51.02</v>
      </c>
      <c r="G6722" s="5">
        <v>111.79</v>
      </c>
      <c r="H6722" s="5">
        <v>280.8</v>
      </c>
      <c r="I6722" s="5">
        <v>412.6</v>
      </c>
      <c r="J6722" s="5">
        <v>127.41</v>
      </c>
      <c r="K6722" s="6">
        <f t="shared" si="1888"/>
        <v>290.96000000000004</v>
      </c>
      <c r="L6722" s="6">
        <f t="shared" si="1889"/>
        <v>20.319999999999993</v>
      </c>
      <c r="M6722" s="6">
        <f t="shared" si="1890"/>
        <v>231.81</v>
      </c>
      <c r="N6722" s="5">
        <f t="shared" si="1891"/>
        <v>84.750091740363331</v>
      </c>
      <c r="O6722" s="6">
        <f t="shared" si="1892"/>
        <v>-361.58000000000004</v>
      </c>
      <c r="P6722" s="6">
        <f t="shared" si="1893"/>
        <v>169.50018348072666</v>
      </c>
      <c r="Q6722" s="6">
        <f t="shared" si="1894"/>
        <v>-0.13004745559291195</v>
      </c>
      <c r="R6722" s="9">
        <f t="shared" si="1895"/>
        <v>2.2530949061976955</v>
      </c>
      <c r="S6722" s="9">
        <f t="shared" si="1896"/>
        <v>381.90000000000003</v>
      </c>
      <c r="T6722">
        <f t="shared" si="1897"/>
        <v>361.58000000000004</v>
      </c>
      <c r="U6722" s="9">
        <f t="shared" si="1898"/>
        <v>2.1332130300679832</v>
      </c>
      <c r="V6722" s="9">
        <f t="shared" si="1899"/>
        <v>0.69793434774335561</v>
      </c>
      <c r="W6722" s="9">
        <f t="shared" si="1900"/>
        <v>59.150000000000034</v>
      </c>
      <c r="X6722">
        <f t="shared" si="1901"/>
        <v>231.81</v>
      </c>
      <c r="Y6722" s="9">
        <f t="shared" si="1902"/>
        <v>2.7352182781130545</v>
      </c>
      <c r="Z6722" s="10">
        <f t="shared" si="1903"/>
        <v>0.59297470435086863</v>
      </c>
      <c r="AA6722">
        <f t="shared" si="1904"/>
        <v>20.319999999999993</v>
      </c>
    </row>
    <row r="6723" spans="1:27">
      <c r="A6723" s="1">
        <f t="shared" si="1887"/>
        <v>1031002</v>
      </c>
      <c r="B6723" s="1">
        <v>2</v>
      </c>
      <c r="C6723" s="1">
        <v>31</v>
      </c>
      <c r="D6723" s="2">
        <v>1</v>
      </c>
      <c r="E6723" s="5">
        <v>1501.65</v>
      </c>
      <c r="F6723" s="5">
        <v>1532.21</v>
      </c>
      <c r="G6723" s="5">
        <v>173.4</v>
      </c>
      <c r="H6723" s="5">
        <v>1463.94</v>
      </c>
      <c r="I6723" s="5">
        <v>1890.45</v>
      </c>
      <c r="J6723" s="5">
        <v>161.97</v>
      </c>
      <c r="K6723" s="6">
        <f t="shared" si="1888"/>
        <v>1482.7950000000001</v>
      </c>
      <c r="L6723" s="6">
        <f t="shared" si="1889"/>
        <v>37.710000000000036</v>
      </c>
      <c r="M6723" s="6">
        <f t="shared" si="1890"/>
        <v>1711.33</v>
      </c>
      <c r="N6723" s="5">
        <f t="shared" si="1891"/>
        <v>118.64004477831251</v>
      </c>
      <c r="O6723" s="6">
        <f t="shared" si="1892"/>
        <v>-358.24</v>
      </c>
      <c r="P6723" s="6">
        <f t="shared" si="1893"/>
        <v>237.28008955662503</v>
      </c>
      <c r="Q6723" s="6">
        <f t="shared" si="1894"/>
        <v>6.8084436294160389E-2</v>
      </c>
      <c r="R6723" s="9">
        <f t="shared" si="1895"/>
        <v>1.6687030114488797</v>
      </c>
      <c r="S6723" s="9">
        <f t="shared" si="1896"/>
        <v>395.95000000000005</v>
      </c>
      <c r="T6723">
        <f t="shared" si="1897"/>
        <v>358.24</v>
      </c>
      <c r="U6723" s="9">
        <f t="shared" si="1898"/>
        <v>1.5097769082496442</v>
      </c>
      <c r="V6723" s="9">
        <f t="shared" si="1899"/>
        <v>1.9262888886044673</v>
      </c>
      <c r="W6723" s="9">
        <f t="shared" si="1900"/>
        <v>228.53499999999985</v>
      </c>
      <c r="X6723">
        <f t="shared" si="1901"/>
        <v>1711.33</v>
      </c>
      <c r="Y6723" s="9">
        <f t="shared" si="1902"/>
        <v>14.424556254995887</v>
      </c>
      <c r="Z6723" s="10">
        <f t="shared" si="1903"/>
        <v>0.59301180426699773</v>
      </c>
      <c r="AA6723">
        <f t="shared" si="1904"/>
        <v>37.710000000000036</v>
      </c>
    </row>
    <row r="6724" spans="1:27">
      <c r="A6724" s="1">
        <f t="shared" si="1887"/>
        <v>9012009</v>
      </c>
      <c r="B6724" s="1">
        <v>9</v>
      </c>
      <c r="C6724" s="1">
        <v>12</v>
      </c>
      <c r="D6724" s="2">
        <v>9</v>
      </c>
      <c r="E6724" s="5">
        <v>172.45</v>
      </c>
      <c r="F6724" s="5">
        <v>214.94</v>
      </c>
      <c r="G6724" s="5">
        <v>67.75</v>
      </c>
      <c r="H6724" s="5">
        <v>171.11</v>
      </c>
      <c r="I6724" s="5">
        <v>168.67</v>
      </c>
      <c r="J6724" s="5">
        <v>64.12</v>
      </c>
      <c r="K6724" s="6">
        <f t="shared" si="1888"/>
        <v>171.78</v>
      </c>
      <c r="L6724" s="6">
        <f t="shared" si="1889"/>
        <v>1.339999999999975</v>
      </c>
      <c r="M6724" s="6">
        <f t="shared" si="1890"/>
        <v>191.80500000000001</v>
      </c>
      <c r="N6724" s="5">
        <f t="shared" si="1891"/>
        <v>46.640746402689572</v>
      </c>
      <c r="O6724" s="6">
        <f t="shared" si="1892"/>
        <v>46.27000000000001</v>
      </c>
      <c r="P6724" s="6">
        <f t="shared" si="1893"/>
        <v>93.281492805379145</v>
      </c>
      <c r="Q6724" s="6">
        <f t="shared" si="1894"/>
        <v>5.5012534768826442E-2</v>
      </c>
      <c r="R6724" s="9">
        <f t="shared" si="1895"/>
        <v>0.48166038780855697</v>
      </c>
      <c r="S6724" s="9">
        <f t="shared" si="1896"/>
        <v>44.930000000000035</v>
      </c>
      <c r="T6724">
        <f t="shared" si="1897"/>
        <v>46.27000000000001</v>
      </c>
      <c r="U6724" s="9">
        <f t="shared" si="1898"/>
        <v>0.49602550954600305</v>
      </c>
      <c r="V6724" s="9">
        <f t="shared" si="1899"/>
        <v>0.4293456161080057</v>
      </c>
      <c r="W6724" s="9">
        <f t="shared" si="1900"/>
        <v>20.025000000000006</v>
      </c>
      <c r="X6724">
        <f t="shared" si="1901"/>
        <v>191.80500000000001</v>
      </c>
      <c r="Y6724" s="9">
        <f t="shared" si="1902"/>
        <v>4.1123913057476162</v>
      </c>
      <c r="Z6724" s="10">
        <f t="shared" si="1903"/>
        <v>0.59301433372221279</v>
      </c>
      <c r="AA6724">
        <f t="shared" si="1904"/>
        <v>1.339999999999975</v>
      </c>
    </row>
    <row r="6725" spans="1:27">
      <c r="A6725" s="1">
        <f t="shared" si="1887"/>
        <v>20010002</v>
      </c>
      <c r="B6725" s="1">
        <v>2</v>
      </c>
      <c r="C6725" s="1">
        <v>10</v>
      </c>
      <c r="D6725" s="2">
        <v>20</v>
      </c>
      <c r="E6725" s="5">
        <v>307.06</v>
      </c>
      <c r="F6725" s="5">
        <v>266.24</v>
      </c>
      <c r="G6725" s="5">
        <v>96.18</v>
      </c>
      <c r="H6725" s="5">
        <v>295.83999999999997</v>
      </c>
      <c r="I6725" s="5">
        <v>221.63</v>
      </c>
      <c r="J6725" s="5">
        <v>96.74</v>
      </c>
      <c r="K6725" s="6">
        <f t="shared" si="1888"/>
        <v>301.45</v>
      </c>
      <c r="L6725" s="6">
        <f t="shared" si="1889"/>
        <v>11.220000000000027</v>
      </c>
      <c r="M6725" s="6">
        <f t="shared" si="1890"/>
        <v>243.935</v>
      </c>
      <c r="N6725" s="5">
        <f t="shared" si="1891"/>
        <v>68.207807470992648</v>
      </c>
      <c r="O6725" s="6">
        <f t="shared" si="1892"/>
        <v>44.610000000000014</v>
      </c>
      <c r="P6725" s="6">
        <f t="shared" si="1893"/>
        <v>136.4156149419853</v>
      </c>
      <c r="Q6725" s="6">
        <f t="shared" si="1894"/>
        <v>-5.8054663226077413E-3</v>
      </c>
      <c r="R6725" s="9">
        <f t="shared" si="1895"/>
        <v>0.2447667007490312</v>
      </c>
      <c r="S6725" s="9">
        <f t="shared" si="1896"/>
        <v>33.389999999999986</v>
      </c>
      <c r="T6725">
        <f t="shared" si="1897"/>
        <v>44.610000000000014</v>
      </c>
      <c r="U6725" s="9">
        <f t="shared" si="1898"/>
        <v>0.32701534951824768</v>
      </c>
      <c r="V6725" s="9">
        <f t="shared" si="1899"/>
        <v>0.84323191336211634</v>
      </c>
      <c r="W6725" s="9">
        <f t="shared" si="1900"/>
        <v>57.514999999999986</v>
      </c>
      <c r="X6725">
        <f t="shared" si="1901"/>
        <v>243.935</v>
      </c>
      <c r="Y6725" s="9">
        <f t="shared" si="1902"/>
        <v>3.5763501136397098</v>
      </c>
      <c r="Z6725" s="10">
        <f t="shared" si="1903"/>
        <v>0.59303625521548009</v>
      </c>
      <c r="AA6725">
        <f t="shared" si="1904"/>
        <v>11.220000000000027</v>
      </c>
    </row>
    <row r="6726" spans="1:27">
      <c r="A6726" s="1">
        <f t="shared" si="1887"/>
        <v>18005994</v>
      </c>
      <c r="B6726" s="1">
        <v>-6</v>
      </c>
      <c r="C6726" s="1">
        <v>6</v>
      </c>
      <c r="D6726" s="2">
        <v>18</v>
      </c>
      <c r="E6726" s="5">
        <v>553.78</v>
      </c>
      <c r="F6726" s="5">
        <v>318.93</v>
      </c>
      <c r="G6726" s="5">
        <v>68.86</v>
      </c>
      <c r="H6726" s="5">
        <v>575.94000000000005</v>
      </c>
      <c r="I6726" s="5">
        <v>408.98</v>
      </c>
      <c r="J6726" s="5">
        <v>67.47</v>
      </c>
      <c r="K6726" s="6">
        <f t="shared" si="1888"/>
        <v>564.86</v>
      </c>
      <c r="L6726" s="6">
        <f t="shared" si="1889"/>
        <v>-22.160000000000082</v>
      </c>
      <c r="M6726" s="6">
        <f t="shared" si="1890"/>
        <v>363.95500000000004</v>
      </c>
      <c r="N6726" s="5">
        <f t="shared" si="1891"/>
        <v>48.20243899430816</v>
      </c>
      <c r="O6726" s="6">
        <f t="shared" si="1892"/>
        <v>-90.050000000000011</v>
      </c>
      <c r="P6726" s="6">
        <f t="shared" si="1893"/>
        <v>96.40487798861632</v>
      </c>
      <c r="Q6726" s="6">
        <f t="shared" si="1894"/>
        <v>2.0389577013440172E-2</v>
      </c>
      <c r="R6726" s="9">
        <f t="shared" si="1895"/>
        <v>0.70421747754316455</v>
      </c>
      <c r="S6726" s="9">
        <f t="shared" si="1896"/>
        <v>67.88999999999993</v>
      </c>
      <c r="T6726">
        <f t="shared" si="1897"/>
        <v>90.050000000000011</v>
      </c>
      <c r="U6726" s="9">
        <f t="shared" si="1898"/>
        <v>0.93408136474829928</v>
      </c>
      <c r="V6726" s="9">
        <f t="shared" si="1899"/>
        <v>4.1679426226486846</v>
      </c>
      <c r="W6726" s="9">
        <f t="shared" si="1900"/>
        <v>200.90499999999997</v>
      </c>
      <c r="X6726">
        <f t="shared" si="1901"/>
        <v>363.95500000000004</v>
      </c>
      <c r="Y6726" s="9">
        <f t="shared" si="1902"/>
        <v>7.5505515404101562</v>
      </c>
      <c r="Z6726" s="10">
        <f t="shared" si="1903"/>
        <v>0.59309021236233528</v>
      </c>
      <c r="AA6726">
        <f t="shared" si="1904"/>
        <v>22.160000000000082</v>
      </c>
    </row>
    <row r="6727" spans="1:27">
      <c r="A6727" s="1">
        <f t="shared" si="1887"/>
        <v>13018006</v>
      </c>
      <c r="B6727" s="1">
        <v>6</v>
      </c>
      <c r="C6727" s="1">
        <v>18</v>
      </c>
      <c r="D6727" s="2">
        <v>13</v>
      </c>
      <c r="E6727" s="5">
        <v>1020.79</v>
      </c>
      <c r="F6727" s="5">
        <v>816.29</v>
      </c>
      <c r="G6727" s="5">
        <v>109.84</v>
      </c>
      <c r="H6727" s="5">
        <v>941.47</v>
      </c>
      <c r="I6727" s="5">
        <v>1131.04</v>
      </c>
      <c r="J6727" s="5">
        <v>121.55</v>
      </c>
      <c r="K6727" s="6">
        <f t="shared" si="1888"/>
        <v>981.13</v>
      </c>
      <c r="L6727" s="6">
        <f t="shared" si="1889"/>
        <v>79.319999999999936</v>
      </c>
      <c r="M6727" s="6">
        <f t="shared" si="1890"/>
        <v>973.66499999999996</v>
      </c>
      <c r="N6727" s="5">
        <f t="shared" si="1891"/>
        <v>81.913411752899165</v>
      </c>
      <c r="O6727" s="6">
        <f t="shared" si="1892"/>
        <v>-314.75</v>
      </c>
      <c r="P6727" s="6">
        <f t="shared" si="1893"/>
        <v>163.82682350579833</v>
      </c>
      <c r="Q6727" s="6">
        <f t="shared" si="1894"/>
        <v>-0.10095584306316172</v>
      </c>
      <c r="R6727" s="9">
        <f t="shared" si="1895"/>
        <v>2.4054058521500457</v>
      </c>
      <c r="S6727" s="9">
        <f t="shared" si="1896"/>
        <v>394.06999999999994</v>
      </c>
      <c r="T6727">
        <f t="shared" si="1897"/>
        <v>314.75</v>
      </c>
      <c r="U6727" s="9">
        <f t="shared" si="1898"/>
        <v>1.9212360544173039</v>
      </c>
      <c r="V6727" s="9">
        <f t="shared" si="1899"/>
        <v>9.1132817450200063E-2</v>
      </c>
      <c r="W6727" s="9">
        <f t="shared" si="1900"/>
        <v>7.4650000000000318</v>
      </c>
      <c r="X6727">
        <f t="shared" si="1901"/>
        <v>973.66499999999996</v>
      </c>
      <c r="Y6727" s="9">
        <f t="shared" si="1902"/>
        <v>11.886515030495467</v>
      </c>
      <c r="Z6727" s="10">
        <f t="shared" si="1903"/>
        <v>0.5931289910297759</v>
      </c>
      <c r="AA6727">
        <f t="shared" si="1904"/>
        <v>79.319999999999936</v>
      </c>
    </row>
    <row r="6728" spans="1:27">
      <c r="A6728" s="1">
        <f t="shared" si="1887"/>
        <v>11014008</v>
      </c>
      <c r="B6728" s="1">
        <v>8</v>
      </c>
      <c r="C6728" s="1">
        <v>14</v>
      </c>
      <c r="D6728" s="2">
        <v>11</v>
      </c>
      <c r="E6728" s="5">
        <v>187.16</v>
      </c>
      <c r="F6728" s="5">
        <v>201</v>
      </c>
      <c r="G6728" s="5">
        <v>96.46</v>
      </c>
      <c r="H6728" s="5">
        <v>136.88</v>
      </c>
      <c r="I6728" s="5">
        <v>258.70999999999998</v>
      </c>
      <c r="J6728" s="5">
        <v>57.99</v>
      </c>
      <c r="K6728" s="6">
        <f t="shared" si="1888"/>
        <v>162.01999999999998</v>
      </c>
      <c r="L6728" s="6">
        <f t="shared" si="1889"/>
        <v>50.28</v>
      </c>
      <c r="M6728" s="6">
        <f t="shared" si="1890"/>
        <v>229.85499999999999</v>
      </c>
      <c r="N6728" s="5">
        <f t="shared" si="1891"/>
        <v>56.274709461711126</v>
      </c>
      <c r="O6728" s="6">
        <f t="shared" si="1892"/>
        <v>-57.70999999999998</v>
      </c>
      <c r="P6728" s="6">
        <f t="shared" si="1893"/>
        <v>112.54941892342225</v>
      </c>
      <c r="Q6728" s="6">
        <f t="shared" si="1894"/>
        <v>0.46905480005769457</v>
      </c>
      <c r="R6728" s="9">
        <f t="shared" si="1895"/>
        <v>0.95948962716080777</v>
      </c>
      <c r="S6728" s="9">
        <f t="shared" si="1896"/>
        <v>107.98999999999998</v>
      </c>
      <c r="T6728">
        <f t="shared" si="1897"/>
        <v>57.70999999999998</v>
      </c>
      <c r="U6728" s="9">
        <f t="shared" si="1898"/>
        <v>0.512752536192705</v>
      </c>
      <c r="V6728" s="9">
        <f t="shared" si="1899"/>
        <v>1.2054260368266212</v>
      </c>
      <c r="W6728" s="9">
        <f t="shared" si="1900"/>
        <v>67.835000000000008</v>
      </c>
      <c r="X6728">
        <f t="shared" si="1901"/>
        <v>229.85499999999999</v>
      </c>
      <c r="Y6728" s="9">
        <f t="shared" si="1902"/>
        <v>4.0845168673219279</v>
      </c>
      <c r="Z6728" s="10">
        <f t="shared" si="1903"/>
        <v>0.59315259419478217</v>
      </c>
      <c r="AA6728">
        <f t="shared" si="1904"/>
        <v>50.28</v>
      </c>
    </row>
    <row r="6729" spans="1:27">
      <c r="A6729" s="1">
        <f t="shared" si="1887"/>
        <v>10019993</v>
      </c>
      <c r="B6729" s="1">
        <v>-7</v>
      </c>
      <c r="C6729" s="1">
        <v>20</v>
      </c>
      <c r="D6729" s="2">
        <v>10</v>
      </c>
      <c r="E6729" s="5">
        <v>1006.57</v>
      </c>
      <c r="F6729" s="5">
        <v>976.03</v>
      </c>
      <c r="G6729" s="5">
        <v>151.1</v>
      </c>
      <c r="H6729" s="5">
        <v>976.81</v>
      </c>
      <c r="I6729" s="5">
        <v>1298.03</v>
      </c>
      <c r="J6729" s="5">
        <v>144.13</v>
      </c>
      <c r="K6729" s="6">
        <f t="shared" si="1888"/>
        <v>991.69</v>
      </c>
      <c r="L6729" s="6">
        <f t="shared" si="1889"/>
        <v>29.760000000000105</v>
      </c>
      <c r="M6729" s="6">
        <f t="shared" si="1890"/>
        <v>1137.03</v>
      </c>
      <c r="N6729" s="5">
        <f t="shared" si="1891"/>
        <v>104.40865253895387</v>
      </c>
      <c r="O6729" s="6">
        <f t="shared" si="1892"/>
        <v>-322</v>
      </c>
      <c r="P6729" s="6">
        <f t="shared" si="1893"/>
        <v>208.81730507790775</v>
      </c>
      <c r="Q6729" s="6">
        <f t="shared" si="1894"/>
        <v>4.7191120728409967E-2</v>
      </c>
      <c r="R6729" s="9">
        <f t="shared" si="1895"/>
        <v>1.6845347174112884</v>
      </c>
      <c r="S6729" s="9">
        <f t="shared" si="1896"/>
        <v>351.7600000000001</v>
      </c>
      <c r="T6729">
        <f t="shared" si="1897"/>
        <v>322</v>
      </c>
      <c r="U6729" s="9">
        <f t="shared" si="1898"/>
        <v>1.542017793400144</v>
      </c>
      <c r="V6729" s="9">
        <f t="shared" si="1899"/>
        <v>1.3920302241787379</v>
      </c>
      <c r="W6729" s="9">
        <f t="shared" si="1900"/>
        <v>145.33999999999992</v>
      </c>
      <c r="X6729">
        <f t="shared" si="1901"/>
        <v>1137.03</v>
      </c>
      <c r="Y6729" s="9">
        <f t="shared" si="1902"/>
        <v>10.890189389004757</v>
      </c>
      <c r="Z6729" s="10">
        <f t="shared" si="1903"/>
        <v>0.59319642615241708</v>
      </c>
      <c r="AA6729">
        <f t="shared" si="1904"/>
        <v>29.760000000000105</v>
      </c>
    </row>
    <row r="6730" spans="1:27">
      <c r="A6730" s="1">
        <f t="shared" si="1887"/>
        <v>6028004</v>
      </c>
      <c r="B6730" s="1">
        <v>4</v>
      </c>
      <c r="C6730" s="1">
        <v>28</v>
      </c>
      <c r="D6730" s="2">
        <v>6</v>
      </c>
      <c r="E6730" s="5">
        <v>117.44</v>
      </c>
      <c r="F6730" s="5">
        <v>38.47</v>
      </c>
      <c r="G6730" s="5">
        <v>96.74</v>
      </c>
      <c r="H6730" s="5">
        <v>108.41</v>
      </c>
      <c r="I6730" s="5">
        <v>199.61</v>
      </c>
      <c r="J6730" s="5">
        <v>104.27</v>
      </c>
      <c r="K6730" s="6">
        <f t="shared" si="1888"/>
        <v>112.925</v>
      </c>
      <c r="L6730" s="6">
        <f t="shared" si="1889"/>
        <v>9.0300000000000011</v>
      </c>
      <c r="M6730" s="6">
        <f t="shared" si="1890"/>
        <v>119.04</v>
      </c>
      <c r="N6730" s="5">
        <f t="shared" si="1891"/>
        <v>71.11761473081053</v>
      </c>
      <c r="O6730" s="6">
        <f t="shared" si="1892"/>
        <v>-161.14000000000001</v>
      </c>
      <c r="P6730" s="6">
        <f t="shared" si="1893"/>
        <v>142.23522946162106</v>
      </c>
      <c r="Q6730" s="6">
        <f t="shared" si="1894"/>
        <v>-7.4816654486841994E-2</v>
      </c>
      <c r="R6730" s="9">
        <f t="shared" si="1895"/>
        <v>1.1963983933102629</v>
      </c>
      <c r="S6730" s="9">
        <f t="shared" si="1896"/>
        <v>170.17000000000002</v>
      </c>
      <c r="T6730">
        <f t="shared" si="1897"/>
        <v>161.14000000000001</v>
      </c>
      <c r="U6730" s="9">
        <f t="shared" si="1898"/>
        <v>1.1329120120938814</v>
      </c>
      <c r="V6730" s="9">
        <f t="shared" si="1899"/>
        <v>8.5984323618643332E-2</v>
      </c>
      <c r="W6730" s="9">
        <f t="shared" si="1900"/>
        <v>6.1150000000000091</v>
      </c>
      <c r="X6730">
        <f t="shared" si="1901"/>
        <v>119.04</v>
      </c>
      <c r="Y6730" s="9">
        <f t="shared" si="1902"/>
        <v>1.6738469147282564</v>
      </c>
      <c r="Z6730" s="10">
        <f t="shared" si="1903"/>
        <v>0.59322171234707854</v>
      </c>
      <c r="AA6730">
        <f t="shared" si="1904"/>
        <v>9.0300000000000011</v>
      </c>
    </row>
    <row r="6731" spans="1:27">
      <c r="A6731" s="1">
        <f t="shared" si="1887"/>
        <v>12002009</v>
      </c>
      <c r="B6731" s="1">
        <v>9</v>
      </c>
      <c r="C6731" s="1">
        <v>2</v>
      </c>
      <c r="D6731" s="2">
        <v>12</v>
      </c>
      <c r="E6731" s="5">
        <v>836.78</v>
      </c>
      <c r="F6731" s="5">
        <v>997.78</v>
      </c>
      <c r="G6731" s="5">
        <v>119.6</v>
      </c>
      <c r="H6731" s="5">
        <v>843.49</v>
      </c>
      <c r="I6731" s="5">
        <v>837.47</v>
      </c>
      <c r="J6731" s="5">
        <v>97.85</v>
      </c>
      <c r="K6731" s="6">
        <f t="shared" si="1888"/>
        <v>840.13499999999999</v>
      </c>
      <c r="L6731" s="6">
        <f t="shared" si="1889"/>
        <v>-6.7100000000000364</v>
      </c>
      <c r="M6731" s="6">
        <f t="shared" si="1890"/>
        <v>917.625</v>
      </c>
      <c r="N6731" s="5">
        <f t="shared" si="1891"/>
        <v>77.263805400717871</v>
      </c>
      <c r="O6731" s="6">
        <f t="shared" si="1892"/>
        <v>160.30999999999995</v>
      </c>
      <c r="P6731" s="6">
        <f t="shared" si="1893"/>
        <v>154.52761080143574</v>
      </c>
      <c r="Q6731" s="6">
        <f t="shared" si="1894"/>
        <v>0.19806443230512272</v>
      </c>
      <c r="R6731" s="9">
        <f t="shared" si="1895"/>
        <v>1.0808424406083432</v>
      </c>
      <c r="S6731" s="9">
        <f t="shared" si="1896"/>
        <v>167.01999999999998</v>
      </c>
      <c r="T6731">
        <f t="shared" si="1897"/>
        <v>160.30999999999995</v>
      </c>
      <c r="U6731" s="9">
        <f t="shared" si="1898"/>
        <v>1.037419779989962</v>
      </c>
      <c r="V6731" s="9">
        <f t="shared" si="1899"/>
        <v>1.0029275622409357</v>
      </c>
      <c r="W6731" s="9">
        <f t="shared" si="1900"/>
        <v>77.490000000000009</v>
      </c>
      <c r="X6731">
        <f t="shared" si="1901"/>
        <v>917.625</v>
      </c>
      <c r="Y6731" s="9">
        <f t="shared" si="1902"/>
        <v>11.876518315929003</v>
      </c>
      <c r="Z6731" s="10">
        <f t="shared" si="1903"/>
        <v>0.59326385360984202</v>
      </c>
      <c r="AA6731">
        <f t="shared" si="1904"/>
        <v>6.7100000000000364</v>
      </c>
    </row>
    <row r="6732" spans="1:27">
      <c r="A6732" s="1">
        <f t="shared" si="1887"/>
        <v>15019996</v>
      </c>
      <c r="B6732" s="1">
        <v>-4</v>
      </c>
      <c r="C6732" s="1">
        <v>20</v>
      </c>
      <c r="D6732" s="2">
        <v>15</v>
      </c>
      <c r="E6732" s="5">
        <v>1140.19</v>
      </c>
      <c r="F6732" s="5">
        <v>984.11</v>
      </c>
      <c r="G6732" s="5">
        <v>115.42</v>
      </c>
      <c r="H6732" s="5">
        <v>1112.47</v>
      </c>
      <c r="I6732" s="5">
        <v>1276.28</v>
      </c>
      <c r="J6732" s="5">
        <v>135.21</v>
      </c>
      <c r="K6732" s="6">
        <f t="shared" si="1888"/>
        <v>1126.33</v>
      </c>
      <c r="L6732" s="6">
        <f t="shared" si="1889"/>
        <v>27.720000000000027</v>
      </c>
      <c r="M6732" s="6">
        <f t="shared" si="1890"/>
        <v>1130.1949999999999</v>
      </c>
      <c r="N6732" s="5">
        <f t="shared" si="1891"/>
        <v>88.886895125209548</v>
      </c>
      <c r="O6732" s="6">
        <f t="shared" si="1892"/>
        <v>-292.16999999999996</v>
      </c>
      <c r="P6732" s="6">
        <f t="shared" si="1893"/>
        <v>177.7737902504191</v>
      </c>
      <c r="Q6732" s="6">
        <f t="shared" si="1894"/>
        <v>-0.15694351836530371</v>
      </c>
      <c r="R6732" s="9">
        <f t="shared" si="1895"/>
        <v>1.7994216107413272</v>
      </c>
      <c r="S6732" s="9">
        <f t="shared" si="1896"/>
        <v>319.89</v>
      </c>
      <c r="T6732">
        <f t="shared" si="1897"/>
        <v>292.16999999999996</v>
      </c>
      <c r="U6732" s="9">
        <f t="shared" si="1898"/>
        <v>1.6434931132898607</v>
      </c>
      <c r="V6732" s="9">
        <f t="shared" si="1899"/>
        <v>4.3482225299416963E-2</v>
      </c>
      <c r="W6732" s="9">
        <f t="shared" si="1900"/>
        <v>3.8650000000000091</v>
      </c>
      <c r="X6732">
        <f t="shared" si="1901"/>
        <v>1130.1949999999999</v>
      </c>
      <c r="Y6732" s="9">
        <f t="shared" si="1902"/>
        <v>12.714978944961045</v>
      </c>
      <c r="Z6732" s="10">
        <f t="shared" si="1903"/>
        <v>0.59327733818173101</v>
      </c>
      <c r="AA6732">
        <f t="shared" si="1904"/>
        <v>27.720000000000027</v>
      </c>
    </row>
    <row r="6733" spans="1:27">
      <c r="A6733" s="1">
        <f t="shared" si="1887"/>
        <v>2018009</v>
      </c>
      <c r="B6733" s="1">
        <v>9</v>
      </c>
      <c r="C6733" s="1">
        <v>18</v>
      </c>
      <c r="D6733" s="2">
        <v>2</v>
      </c>
      <c r="E6733" s="5">
        <v>358.79</v>
      </c>
      <c r="F6733" s="5">
        <v>283.8</v>
      </c>
      <c r="G6733" s="5">
        <v>98.13</v>
      </c>
      <c r="H6733" s="5">
        <v>399.88</v>
      </c>
      <c r="I6733" s="5">
        <v>713.41</v>
      </c>
      <c r="J6733" s="5">
        <v>78.34</v>
      </c>
      <c r="K6733" s="6">
        <f t="shared" si="1888"/>
        <v>379.33500000000004</v>
      </c>
      <c r="L6733" s="6">
        <f t="shared" si="1889"/>
        <v>-41.089999999999975</v>
      </c>
      <c r="M6733" s="6">
        <f t="shared" si="1890"/>
        <v>498.60500000000002</v>
      </c>
      <c r="N6733" s="5">
        <f t="shared" si="1891"/>
        <v>62.782665800362444</v>
      </c>
      <c r="O6733" s="6">
        <f t="shared" si="1892"/>
        <v>-429.60999999999996</v>
      </c>
      <c r="P6733" s="6">
        <f t="shared" si="1893"/>
        <v>125.56533160072489</v>
      </c>
      <c r="Q6733" s="6">
        <f t="shared" si="1894"/>
        <v>0.2215017613916459</v>
      </c>
      <c r="R6733" s="9">
        <f t="shared" si="1895"/>
        <v>3.0941661607315587</v>
      </c>
      <c r="S6733" s="9">
        <f t="shared" si="1896"/>
        <v>388.52</v>
      </c>
      <c r="T6733">
        <f t="shared" si="1897"/>
        <v>429.60999999999996</v>
      </c>
      <c r="U6733" s="9">
        <f t="shared" si="1898"/>
        <v>3.4214061677954413</v>
      </c>
      <c r="V6733" s="9">
        <f t="shared" si="1899"/>
        <v>1.8997281889758724</v>
      </c>
      <c r="W6733" s="9">
        <f t="shared" si="1900"/>
        <v>119.26999999999998</v>
      </c>
      <c r="X6733">
        <f t="shared" si="1901"/>
        <v>498.60500000000002</v>
      </c>
      <c r="Y6733" s="9">
        <f t="shared" si="1902"/>
        <v>7.9417621670521923</v>
      </c>
      <c r="Z6733" s="10">
        <f t="shared" si="1903"/>
        <v>0.59328070927681442</v>
      </c>
      <c r="AA6733">
        <f t="shared" si="1904"/>
        <v>41.089999999999975</v>
      </c>
    </row>
    <row r="6734" spans="1:27">
      <c r="A6734" s="1">
        <f t="shared" si="1887"/>
        <v>16005007</v>
      </c>
      <c r="B6734" s="1">
        <v>7</v>
      </c>
      <c r="C6734" s="1">
        <v>5</v>
      </c>
      <c r="D6734" s="2">
        <v>16</v>
      </c>
      <c r="E6734" s="5">
        <v>406.82</v>
      </c>
      <c r="F6734" s="5">
        <v>543.91</v>
      </c>
      <c r="G6734" s="5">
        <v>114.58</v>
      </c>
      <c r="H6734" s="5">
        <v>384.59</v>
      </c>
      <c r="I6734" s="5">
        <v>623.09</v>
      </c>
      <c r="J6734" s="5">
        <v>119.32</v>
      </c>
      <c r="K6734" s="6">
        <f t="shared" si="1888"/>
        <v>395.70499999999998</v>
      </c>
      <c r="L6734" s="6">
        <f t="shared" si="1889"/>
        <v>22.230000000000018</v>
      </c>
      <c r="M6734" s="6">
        <f t="shared" si="1890"/>
        <v>583.5</v>
      </c>
      <c r="N6734" s="5">
        <f t="shared" si="1891"/>
        <v>82.713116855792592</v>
      </c>
      <c r="O6734" s="6">
        <f t="shared" si="1892"/>
        <v>-79.180000000000064</v>
      </c>
      <c r="P6734" s="6">
        <f t="shared" si="1893"/>
        <v>165.42623371158518</v>
      </c>
      <c r="Q6734" s="6">
        <f t="shared" si="1894"/>
        <v>-4.0513503280593686E-2</v>
      </c>
      <c r="R6734" s="9">
        <f t="shared" si="1895"/>
        <v>0.61302247971627555</v>
      </c>
      <c r="S6734" s="9">
        <f t="shared" si="1896"/>
        <v>101.41000000000008</v>
      </c>
      <c r="T6734">
        <f t="shared" si="1897"/>
        <v>79.180000000000064</v>
      </c>
      <c r="U6734" s="9">
        <f t="shared" si="1898"/>
        <v>0.47864234241134695</v>
      </c>
      <c r="V6734" s="9">
        <f t="shared" si="1899"/>
        <v>2.2704379563813801</v>
      </c>
      <c r="W6734" s="9">
        <f t="shared" si="1900"/>
        <v>187.79500000000002</v>
      </c>
      <c r="X6734">
        <f t="shared" si="1901"/>
        <v>583.5</v>
      </c>
      <c r="Y6734" s="9">
        <f t="shared" si="1902"/>
        <v>7.0545038342263382</v>
      </c>
      <c r="Z6734" s="10">
        <f t="shared" si="1903"/>
        <v>0.59334222839774353</v>
      </c>
      <c r="AA6734">
        <f t="shared" si="1904"/>
        <v>22.230000000000018</v>
      </c>
    </row>
    <row r="6735" spans="1:27">
      <c r="A6735" s="1">
        <f t="shared" si="1887"/>
        <v>8018008</v>
      </c>
      <c r="B6735" s="1">
        <v>8</v>
      </c>
      <c r="C6735" s="1">
        <v>18</v>
      </c>
      <c r="D6735" s="2">
        <v>8</v>
      </c>
      <c r="E6735" s="5">
        <v>122.59</v>
      </c>
      <c r="F6735" s="5">
        <v>136.88</v>
      </c>
      <c r="G6735" s="5">
        <v>113.47</v>
      </c>
      <c r="H6735" s="5">
        <v>114.88</v>
      </c>
      <c r="I6735" s="5">
        <v>335.66</v>
      </c>
      <c r="J6735" s="5">
        <v>104.27</v>
      </c>
      <c r="K6735" s="6">
        <f t="shared" si="1888"/>
        <v>118.735</v>
      </c>
      <c r="L6735" s="6">
        <f t="shared" si="1889"/>
        <v>7.710000000000008</v>
      </c>
      <c r="M6735" s="6">
        <f t="shared" si="1890"/>
        <v>236.27</v>
      </c>
      <c r="N6735" s="5">
        <f t="shared" si="1891"/>
        <v>77.051401350007893</v>
      </c>
      <c r="O6735" s="6">
        <f t="shared" si="1892"/>
        <v>-198.78000000000003</v>
      </c>
      <c r="P6735" s="6">
        <f t="shared" si="1893"/>
        <v>154.10280270001579</v>
      </c>
      <c r="Q6735" s="6">
        <f t="shared" si="1894"/>
        <v>8.4353862061218005E-2</v>
      </c>
      <c r="R6735" s="9">
        <f t="shared" si="1895"/>
        <v>1.3399496724401814</v>
      </c>
      <c r="S6735" s="9">
        <f t="shared" si="1896"/>
        <v>206.49000000000004</v>
      </c>
      <c r="T6735">
        <f t="shared" si="1897"/>
        <v>198.78000000000003</v>
      </c>
      <c r="U6735" s="9">
        <f t="shared" si="1898"/>
        <v>1.2899181359274503</v>
      </c>
      <c r="V6735" s="9">
        <f t="shared" si="1899"/>
        <v>1.5254102837934689</v>
      </c>
      <c r="W6735" s="9">
        <f t="shared" si="1900"/>
        <v>117.53500000000001</v>
      </c>
      <c r="X6735">
        <f t="shared" si="1901"/>
        <v>236.27</v>
      </c>
      <c r="Y6735" s="9">
        <f t="shared" si="1902"/>
        <v>3.0663945867348694</v>
      </c>
      <c r="Z6735" s="10">
        <f t="shared" si="1903"/>
        <v>0.59335318318856267</v>
      </c>
      <c r="AA6735">
        <f t="shared" si="1904"/>
        <v>7.710000000000008</v>
      </c>
    </row>
    <row r="6736" spans="1:27">
      <c r="A6736" s="1">
        <f t="shared" si="1887"/>
        <v>13018994</v>
      </c>
      <c r="B6736" s="1">
        <v>-6</v>
      </c>
      <c r="C6736" s="1">
        <v>19</v>
      </c>
      <c r="D6736" s="2">
        <v>13</v>
      </c>
      <c r="E6736" s="5">
        <v>258.08999999999997</v>
      </c>
      <c r="F6736" s="5">
        <v>221.36</v>
      </c>
      <c r="G6736" s="5">
        <v>105.66</v>
      </c>
      <c r="H6736" s="5">
        <v>257.07</v>
      </c>
      <c r="I6736" s="5">
        <v>170.06</v>
      </c>
      <c r="J6736" s="5">
        <v>68.02</v>
      </c>
      <c r="K6736" s="6">
        <f t="shared" si="1888"/>
        <v>257.58</v>
      </c>
      <c r="L6736" s="6">
        <f t="shared" si="1889"/>
        <v>1.0199999999999818</v>
      </c>
      <c r="M6736" s="6">
        <f t="shared" si="1890"/>
        <v>195.71</v>
      </c>
      <c r="N6736" s="5">
        <f t="shared" si="1891"/>
        <v>62.830637431113168</v>
      </c>
      <c r="O6736" s="6">
        <f t="shared" si="1892"/>
        <v>51.300000000000011</v>
      </c>
      <c r="P6736" s="6">
        <f t="shared" si="1893"/>
        <v>125.66127486222634</v>
      </c>
      <c r="Q6736" s="6">
        <f t="shared" si="1894"/>
        <v>0.41399634064385527</v>
      </c>
      <c r="R6736" s="9">
        <f t="shared" si="1895"/>
        <v>0.40012326832690881</v>
      </c>
      <c r="S6736" s="9">
        <f t="shared" si="1896"/>
        <v>50.28000000000003</v>
      </c>
      <c r="T6736">
        <f t="shared" si="1897"/>
        <v>51.300000000000011</v>
      </c>
      <c r="U6736" s="9">
        <f t="shared" si="1898"/>
        <v>0.40824032746957867</v>
      </c>
      <c r="V6736" s="9">
        <f t="shared" si="1899"/>
        <v>0.98471068462155231</v>
      </c>
      <c r="W6736" s="9">
        <f t="shared" si="1900"/>
        <v>61.869999999999976</v>
      </c>
      <c r="X6736">
        <f t="shared" si="1901"/>
        <v>195.71</v>
      </c>
      <c r="Y6736" s="9">
        <f t="shared" si="1902"/>
        <v>3.1148816564940049</v>
      </c>
      <c r="Z6736" s="10">
        <f t="shared" si="1903"/>
        <v>0.59335571118849106</v>
      </c>
      <c r="AA6736">
        <f t="shared" si="1904"/>
        <v>1.0199999999999818</v>
      </c>
    </row>
    <row r="6737" spans="1:27">
      <c r="A6737" s="1">
        <f t="shared" si="1887"/>
        <v>17013995</v>
      </c>
      <c r="B6737" s="1">
        <v>-5</v>
      </c>
      <c r="C6737" s="1">
        <v>14</v>
      </c>
      <c r="D6737" s="2">
        <v>17</v>
      </c>
      <c r="E6737" s="5">
        <v>2351.46</v>
      </c>
      <c r="F6737" s="5">
        <v>2578.77</v>
      </c>
      <c r="G6737" s="5">
        <v>170.9</v>
      </c>
      <c r="H6737" s="5">
        <v>2391.54</v>
      </c>
      <c r="I6737" s="5">
        <v>2362.9899999999998</v>
      </c>
      <c r="J6737" s="5">
        <v>149.43</v>
      </c>
      <c r="K6737" s="6">
        <f t="shared" si="1888"/>
        <v>2371.5</v>
      </c>
      <c r="L6737" s="6">
        <f t="shared" si="1889"/>
        <v>-40.079999999999927</v>
      </c>
      <c r="M6737" s="6">
        <f t="shared" si="1890"/>
        <v>2470.88</v>
      </c>
      <c r="N6737" s="5">
        <f t="shared" si="1891"/>
        <v>113.50785754739626</v>
      </c>
      <c r="O6737" s="6">
        <f t="shared" si="1892"/>
        <v>215.7800000000002</v>
      </c>
      <c r="P6737" s="6">
        <f t="shared" si="1893"/>
        <v>227.01571509479251</v>
      </c>
      <c r="Q6737" s="6">
        <f t="shared" si="1894"/>
        <v>0.13344976516661511</v>
      </c>
      <c r="R6737" s="9">
        <f t="shared" si="1895"/>
        <v>1.1270585381860609</v>
      </c>
      <c r="S6737" s="9">
        <f t="shared" si="1896"/>
        <v>255.86000000000013</v>
      </c>
      <c r="T6737">
        <f t="shared" si="1897"/>
        <v>215.7800000000002</v>
      </c>
      <c r="U6737" s="9">
        <f t="shared" si="1898"/>
        <v>0.95050688411548634</v>
      </c>
      <c r="V6737" s="9">
        <f t="shared" si="1899"/>
        <v>0.87553410087493788</v>
      </c>
      <c r="W6737" s="9">
        <f t="shared" si="1900"/>
        <v>99.380000000000109</v>
      </c>
      <c r="X6737">
        <f t="shared" si="1901"/>
        <v>2470.88</v>
      </c>
      <c r="Y6737" s="9">
        <f t="shared" si="1902"/>
        <v>21.768360828837434</v>
      </c>
      <c r="Z6737" s="10">
        <f t="shared" si="1903"/>
        <v>0.59335823917764885</v>
      </c>
      <c r="AA6737">
        <f t="shared" si="1904"/>
        <v>40.079999999999927</v>
      </c>
    </row>
    <row r="6738" spans="1:27">
      <c r="A6738" s="1">
        <f t="shared" ref="A6738:A6801" si="1905">1000000*D6738+ABS(1000*C6738)+B6738</f>
        <v>12024997</v>
      </c>
      <c r="B6738" s="1">
        <v>-3</v>
      </c>
      <c r="C6738" s="1">
        <v>25</v>
      </c>
      <c r="D6738" s="2">
        <v>12</v>
      </c>
      <c r="E6738" s="5">
        <v>92.18</v>
      </c>
      <c r="F6738" s="5">
        <v>-136.88</v>
      </c>
      <c r="G6738" s="5">
        <v>136.88</v>
      </c>
      <c r="H6738" s="5">
        <v>88.03</v>
      </c>
      <c r="I6738" s="5">
        <v>139.11000000000001</v>
      </c>
      <c r="J6738" s="5">
        <v>128.80000000000001</v>
      </c>
      <c r="K6738" s="6">
        <f t="shared" ref="K6738:K6801" si="1906" xml:space="preserve"> 0.5*(E6738+H6738)</f>
        <v>90.105000000000004</v>
      </c>
      <c r="L6738" s="6">
        <f t="shared" ref="L6738:L6801" si="1907">E6738-H6738</f>
        <v>4.1500000000000057</v>
      </c>
      <c r="M6738" s="6">
        <f t="shared" ref="M6738:M6801" si="1908">0.5*(F6738+I6738)</f>
        <v>1.1150000000000091</v>
      </c>
      <c r="N6738" s="5">
        <f t="shared" ref="N6738:N6801" si="1909">0.5*P6738</f>
        <v>93.975494678134041</v>
      </c>
      <c r="O6738" s="6">
        <f t="shared" ref="O6738:O6801" si="1910">F6738-I6738</f>
        <v>-275.99</v>
      </c>
      <c r="P6738" s="6">
        <f t="shared" ref="P6738:P6801" si="1911">SQRT(G6738*G6738+J6738*J6738)</f>
        <v>187.95098935626808</v>
      </c>
      <c r="Q6738" s="6">
        <f t="shared" ref="Q6738:Q6801" si="1912">(G6738*G6738-J6738*J6738)/(G6738*G6738+J6738*J6738)</f>
        <v>6.076884626679975E-2</v>
      </c>
      <c r="R6738" s="9">
        <f t="shared" ref="R6738:R6801" si="1913">ABS(O6738-L6738)/P6738</f>
        <v>1.4904949474300675</v>
      </c>
      <c r="S6738" s="9">
        <f t="shared" ref="S6738:S6801" si="1914">ABS(O6738-L6738)</f>
        <v>280.14</v>
      </c>
      <c r="T6738">
        <f t="shared" ref="T6738:T6801" si="1915">ABS(O6738)</f>
        <v>275.99</v>
      </c>
      <c r="U6738" s="9">
        <f t="shared" ref="U6738:U6801" si="1916">ABS(O6738)/P6738</f>
        <v>1.4684147231428013</v>
      </c>
      <c r="V6738" s="9">
        <f t="shared" ref="V6738:V6801" si="1917">ABS(M6738-K6738)/N6738</f>
        <v>0.94694899244521824</v>
      </c>
      <c r="W6738" s="9">
        <f t="shared" ref="W6738:W6801" si="1918">ABS(M6738-K6738)</f>
        <v>88.99</v>
      </c>
      <c r="X6738">
        <f t="shared" ref="X6738:X6801" si="1919">ABS(M6738)</f>
        <v>1.1150000000000091</v>
      </c>
      <c r="Y6738" s="9">
        <f t="shared" ref="Y6738:Y6801" si="1920">ABS(M6738)/N6738</f>
        <v>1.186479521942271E-2</v>
      </c>
      <c r="Z6738" s="10">
        <f t="shared" ref="Z6738:Z6801" si="1921">SQRT(0.002878*B6738*B6738+0.000353*C6738*C6738+0.000754*D6738*D6738+0.000082*D6738*B6738)</f>
        <v>0.59342312054721968</v>
      </c>
      <c r="AA6738">
        <f t="shared" si="1904"/>
        <v>4.1500000000000057</v>
      </c>
    </row>
    <row r="6739" spans="1:27">
      <c r="A6739" s="1">
        <f t="shared" si="1905"/>
        <v>10028000</v>
      </c>
      <c r="B6739" s="1">
        <v>0</v>
      </c>
      <c r="C6739" s="1">
        <v>28</v>
      </c>
      <c r="D6739" s="2">
        <v>10</v>
      </c>
      <c r="E6739" s="5">
        <v>780.73</v>
      </c>
      <c r="F6739" s="5">
        <v>324.23</v>
      </c>
      <c r="G6739" s="5">
        <v>166.44</v>
      </c>
      <c r="H6739" s="5">
        <v>798.66</v>
      </c>
      <c r="I6739" s="5">
        <v>1006.7</v>
      </c>
      <c r="J6739" s="5">
        <v>143.30000000000001</v>
      </c>
      <c r="K6739" s="6">
        <f t="shared" si="1906"/>
        <v>789.69499999999994</v>
      </c>
      <c r="L6739" s="6">
        <f t="shared" si="1907"/>
        <v>-17.92999999999995</v>
      </c>
      <c r="M6739" s="6">
        <f t="shared" si="1908"/>
        <v>665.46500000000003</v>
      </c>
      <c r="N6739" s="5">
        <f t="shared" si="1909"/>
        <v>109.81480273624317</v>
      </c>
      <c r="O6739" s="6">
        <f t="shared" si="1910"/>
        <v>-682.47</v>
      </c>
      <c r="P6739" s="6">
        <f t="shared" si="1911"/>
        <v>219.62960547248633</v>
      </c>
      <c r="Q6739" s="6">
        <f t="shared" si="1912"/>
        <v>0.14858634018025052</v>
      </c>
      <c r="R6739" s="9">
        <f t="shared" si="1913"/>
        <v>3.0257305182986771</v>
      </c>
      <c r="S6739" s="9">
        <f t="shared" si="1914"/>
        <v>664.54000000000008</v>
      </c>
      <c r="T6739">
        <f t="shared" si="1915"/>
        <v>682.47</v>
      </c>
      <c r="U6739" s="9">
        <f t="shared" si="1916"/>
        <v>3.1073679640402356</v>
      </c>
      <c r="V6739" s="9">
        <f t="shared" si="1917"/>
        <v>1.1312682525904967</v>
      </c>
      <c r="W6739" s="9">
        <f t="shared" si="1918"/>
        <v>124.2299999999999</v>
      </c>
      <c r="X6739">
        <f t="shared" si="1919"/>
        <v>665.46500000000003</v>
      </c>
      <c r="Y6739" s="9">
        <f t="shared" si="1920"/>
        <v>6.0598843090246763</v>
      </c>
      <c r="Z6739" s="10">
        <f t="shared" si="1921"/>
        <v>0.59342396311574752</v>
      </c>
      <c r="AA6739">
        <f t="shared" ref="AA6739:AA6802" si="1922">ABS(L6739)</f>
        <v>17.92999999999995</v>
      </c>
    </row>
    <row r="6740" spans="1:27">
      <c r="A6740" s="1">
        <f t="shared" si="1905"/>
        <v>18009005</v>
      </c>
      <c r="B6740" s="1">
        <v>5</v>
      </c>
      <c r="C6740" s="1">
        <v>9</v>
      </c>
      <c r="D6740" s="2">
        <v>18</v>
      </c>
      <c r="E6740" s="5">
        <v>6.74</v>
      </c>
      <c r="F6740" s="5">
        <v>40.15</v>
      </c>
      <c r="G6740" s="5">
        <v>101.48</v>
      </c>
      <c r="H6740" s="5">
        <v>10.57</v>
      </c>
      <c r="I6740" s="5">
        <v>-4.46</v>
      </c>
      <c r="J6740" s="5">
        <v>81.680000000000007</v>
      </c>
      <c r="K6740" s="6">
        <f t="shared" si="1906"/>
        <v>8.6550000000000011</v>
      </c>
      <c r="L6740" s="6">
        <f t="shared" si="1907"/>
        <v>-3.83</v>
      </c>
      <c r="M6740" s="6">
        <f t="shared" si="1908"/>
        <v>17.844999999999999</v>
      </c>
      <c r="N6740" s="5">
        <f t="shared" si="1909"/>
        <v>65.134117020191511</v>
      </c>
      <c r="O6740" s="6">
        <f t="shared" si="1910"/>
        <v>44.61</v>
      </c>
      <c r="P6740" s="6">
        <f t="shared" si="1911"/>
        <v>130.26823404038302</v>
      </c>
      <c r="Q6740" s="6">
        <f t="shared" si="1912"/>
        <v>0.21370701272556167</v>
      </c>
      <c r="R6740" s="9">
        <f t="shared" si="1913"/>
        <v>0.37184813593913962</v>
      </c>
      <c r="S6740" s="9">
        <f t="shared" si="1914"/>
        <v>48.44</v>
      </c>
      <c r="T6740">
        <f t="shared" si="1915"/>
        <v>44.61</v>
      </c>
      <c r="U6740" s="9">
        <f t="shared" si="1916"/>
        <v>0.34244726144188725</v>
      </c>
      <c r="V6740" s="9">
        <f t="shared" si="1917"/>
        <v>0.14109349171266278</v>
      </c>
      <c r="W6740" s="9">
        <f t="shared" si="1918"/>
        <v>9.1899999999999977</v>
      </c>
      <c r="X6740">
        <f t="shared" si="1919"/>
        <v>17.844999999999999</v>
      </c>
      <c r="Y6740" s="9">
        <f t="shared" si="1920"/>
        <v>0.27397316209058409</v>
      </c>
      <c r="Z6740" s="10">
        <f t="shared" si="1921"/>
        <v>0.59348041248216443</v>
      </c>
      <c r="AA6740">
        <f t="shared" si="1922"/>
        <v>3.83</v>
      </c>
    </row>
    <row r="6741" spans="1:27">
      <c r="A6741" s="1">
        <f t="shared" si="1905"/>
        <v>19001005</v>
      </c>
      <c r="B6741" s="1">
        <v>5</v>
      </c>
      <c r="C6741" s="1">
        <v>1</v>
      </c>
      <c r="D6741" s="2">
        <v>19</v>
      </c>
      <c r="E6741" s="5">
        <v>694.29</v>
      </c>
      <c r="F6741" s="5">
        <v>850.3</v>
      </c>
      <c r="G6741" s="5">
        <v>104.27</v>
      </c>
      <c r="H6741" s="5">
        <v>688.26</v>
      </c>
      <c r="I6741" s="5">
        <v>991.36</v>
      </c>
      <c r="J6741" s="5">
        <v>114.58</v>
      </c>
      <c r="K6741" s="6">
        <f t="shared" si="1906"/>
        <v>691.27499999999998</v>
      </c>
      <c r="L6741" s="6">
        <f t="shared" si="1907"/>
        <v>6.0299999999999727</v>
      </c>
      <c r="M6741" s="6">
        <f t="shared" si="1908"/>
        <v>920.82999999999993</v>
      </c>
      <c r="N6741" s="5">
        <f t="shared" si="1909"/>
        <v>77.460972915397861</v>
      </c>
      <c r="O6741" s="6">
        <f t="shared" si="1910"/>
        <v>-141.06000000000006</v>
      </c>
      <c r="P6741" s="6">
        <f t="shared" si="1911"/>
        <v>154.92194583079572</v>
      </c>
      <c r="Q6741" s="6">
        <f t="shared" si="1912"/>
        <v>-9.4011142365936828E-2</v>
      </c>
      <c r="R6741" s="9">
        <f t="shared" si="1913"/>
        <v>0.94944585940490533</v>
      </c>
      <c r="S6741" s="9">
        <f t="shared" si="1914"/>
        <v>147.09000000000003</v>
      </c>
      <c r="T6741">
        <f t="shared" si="1915"/>
        <v>141.06000000000006</v>
      </c>
      <c r="U6741" s="9">
        <f t="shared" si="1916"/>
        <v>0.91052303302505933</v>
      </c>
      <c r="V6741" s="9">
        <f t="shared" si="1917"/>
        <v>2.9634923415010257</v>
      </c>
      <c r="W6741" s="9">
        <f t="shared" si="1918"/>
        <v>229.55499999999995</v>
      </c>
      <c r="X6741">
        <f t="shared" si="1919"/>
        <v>920.82999999999993</v>
      </c>
      <c r="Y6741" s="9">
        <f t="shared" si="1920"/>
        <v>11.887663753019494</v>
      </c>
      <c r="Z6741" s="10">
        <f t="shared" si="1921"/>
        <v>0.59353769888693675</v>
      </c>
      <c r="AA6741">
        <f t="shared" si="1922"/>
        <v>6.0299999999999727</v>
      </c>
    </row>
    <row r="6742" spans="1:27">
      <c r="A6742" s="1">
        <f t="shared" si="1905"/>
        <v>4025994</v>
      </c>
      <c r="B6742" s="1">
        <v>-6</v>
      </c>
      <c r="C6742" s="1">
        <v>26</v>
      </c>
      <c r="D6742" s="2">
        <v>4</v>
      </c>
      <c r="E6742" s="5">
        <v>392.35</v>
      </c>
      <c r="F6742" s="5">
        <v>252.58</v>
      </c>
      <c r="G6742" s="5">
        <v>105.38</v>
      </c>
      <c r="H6742" s="5">
        <v>369.13</v>
      </c>
      <c r="I6742" s="5">
        <v>470.59</v>
      </c>
      <c r="J6742" s="5">
        <v>112.07</v>
      </c>
      <c r="K6742" s="6">
        <f t="shared" si="1906"/>
        <v>380.74</v>
      </c>
      <c r="L6742" s="6">
        <f t="shared" si="1907"/>
        <v>23.220000000000027</v>
      </c>
      <c r="M6742" s="6">
        <f t="shared" si="1908"/>
        <v>361.58499999999998</v>
      </c>
      <c r="N6742" s="5">
        <f t="shared" si="1909"/>
        <v>76.916560798049204</v>
      </c>
      <c r="O6742" s="6">
        <f t="shared" si="1910"/>
        <v>-218.00999999999996</v>
      </c>
      <c r="P6742" s="6">
        <f t="shared" si="1911"/>
        <v>153.83312159609841</v>
      </c>
      <c r="Q6742" s="6">
        <f t="shared" si="1912"/>
        <v>-6.147320042744131E-2</v>
      </c>
      <c r="R6742" s="9">
        <f t="shared" si="1913"/>
        <v>1.5681278355214641</v>
      </c>
      <c r="S6742" s="9">
        <f t="shared" si="1914"/>
        <v>241.23</v>
      </c>
      <c r="T6742">
        <f t="shared" si="1915"/>
        <v>218.00999999999996</v>
      </c>
      <c r="U6742" s="9">
        <f t="shared" si="1916"/>
        <v>1.417185049214585</v>
      </c>
      <c r="V6742" s="9">
        <f t="shared" si="1917"/>
        <v>0.24903609575437294</v>
      </c>
      <c r="W6742" s="9">
        <f t="shared" si="1918"/>
        <v>19.15500000000003</v>
      </c>
      <c r="X6742">
        <f t="shared" si="1919"/>
        <v>361.58499999999998</v>
      </c>
      <c r="Y6742" s="9">
        <f t="shared" si="1920"/>
        <v>4.7010032202216028</v>
      </c>
      <c r="Z6742" s="10">
        <f t="shared" si="1921"/>
        <v>0.59357560596776549</v>
      </c>
      <c r="AA6742">
        <f t="shared" si="1922"/>
        <v>23.220000000000027</v>
      </c>
    </row>
    <row r="6743" spans="1:27">
      <c r="A6743" s="1">
        <f t="shared" si="1905"/>
        <v>17002993</v>
      </c>
      <c r="B6743" s="1">
        <v>-7</v>
      </c>
      <c r="C6743" s="1">
        <v>3</v>
      </c>
      <c r="D6743" s="2">
        <v>17</v>
      </c>
      <c r="E6743" s="5">
        <v>1016.77</v>
      </c>
      <c r="F6743" s="5">
        <v>1124.3399999999999</v>
      </c>
      <c r="G6743" s="5">
        <v>116.81</v>
      </c>
      <c r="H6743" s="5">
        <v>1021.82</v>
      </c>
      <c r="I6743" s="5">
        <v>1236.1400000000001</v>
      </c>
      <c r="J6743" s="5">
        <v>96.74</v>
      </c>
      <c r="K6743" s="6">
        <f t="shared" si="1906"/>
        <v>1019.2950000000001</v>
      </c>
      <c r="L6743" s="6">
        <f t="shared" si="1907"/>
        <v>-5.0500000000000682</v>
      </c>
      <c r="M6743" s="6">
        <f t="shared" si="1908"/>
        <v>1180.24</v>
      </c>
      <c r="N6743" s="5">
        <f t="shared" si="1909"/>
        <v>75.834035399680531</v>
      </c>
      <c r="O6743" s="6">
        <f t="shared" si="1910"/>
        <v>-111.80000000000018</v>
      </c>
      <c r="P6743" s="6">
        <f t="shared" si="1911"/>
        <v>151.66807079936106</v>
      </c>
      <c r="Q6743" s="6">
        <f t="shared" si="1912"/>
        <v>0.18631963425164125</v>
      </c>
      <c r="R6743" s="9">
        <f t="shared" si="1913"/>
        <v>0.70383963768628499</v>
      </c>
      <c r="S6743" s="9">
        <f t="shared" si="1914"/>
        <v>106.75000000000011</v>
      </c>
      <c r="T6743">
        <f t="shared" si="1915"/>
        <v>111.80000000000018</v>
      </c>
      <c r="U6743" s="9">
        <f t="shared" si="1916"/>
        <v>0.737136032724372</v>
      </c>
      <c r="V6743" s="9">
        <f t="shared" si="1917"/>
        <v>2.12233199976429</v>
      </c>
      <c r="W6743" s="9">
        <f t="shared" si="1918"/>
        <v>160.94499999999994</v>
      </c>
      <c r="X6743">
        <f t="shared" si="1919"/>
        <v>1180.24</v>
      </c>
      <c r="Y6743" s="9">
        <f t="shared" si="1920"/>
        <v>15.563460308812369</v>
      </c>
      <c r="Z6743" s="10">
        <f t="shared" si="1921"/>
        <v>0.5935882411234239</v>
      </c>
      <c r="AA6743">
        <f t="shared" si="1922"/>
        <v>5.0500000000000682</v>
      </c>
    </row>
    <row r="6744" spans="1:27">
      <c r="A6744" s="1">
        <f t="shared" si="1905"/>
        <v>20012000</v>
      </c>
      <c r="B6744" s="1">
        <v>0</v>
      </c>
      <c r="C6744" s="1">
        <v>12</v>
      </c>
      <c r="D6744" s="2">
        <v>20</v>
      </c>
      <c r="E6744" s="5">
        <v>103.29</v>
      </c>
      <c r="F6744" s="5">
        <v>-100.08</v>
      </c>
      <c r="G6744" s="5">
        <v>100.08</v>
      </c>
      <c r="H6744" s="5">
        <v>100.8</v>
      </c>
      <c r="I6744" s="5">
        <v>-61.33</v>
      </c>
      <c r="J6744" s="5">
        <v>61.33</v>
      </c>
      <c r="K6744" s="6">
        <f t="shared" si="1906"/>
        <v>102.045</v>
      </c>
      <c r="L6744" s="6">
        <f t="shared" si="1907"/>
        <v>2.4900000000000091</v>
      </c>
      <c r="M6744" s="6">
        <f t="shared" si="1908"/>
        <v>-80.704999999999998</v>
      </c>
      <c r="N6744" s="5">
        <f t="shared" si="1909"/>
        <v>58.688532312539557</v>
      </c>
      <c r="O6744" s="6">
        <f t="shared" si="1910"/>
        <v>-38.75</v>
      </c>
      <c r="P6744" s="6">
        <f t="shared" si="1911"/>
        <v>117.37706462507911</v>
      </c>
      <c r="Q6744" s="6">
        <f t="shared" si="1912"/>
        <v>0.45397888667517106</v>
      </c>
      <c r="R6744" s="9">
        <f t="shared" si="1913"/>
        <v>0.3513463224840993</v>
      </c>
      <c r="S6744" s="9">
        <f t="shared" si="1914"/>
        <v>41.240000000000009</v>
      </c>
      <c r="T6744">
        <f t="shared" si="1915"/>
        <v>38.75</v>
      </c>
      <c r="U6744" s="9">
        <f t="shared" si="1916"/>
        <v>0.33013263812460825</v>
      </c>
      <c r="V6744" s="9">
        <f t="shared" si="1917"/>
        <v>3.1138962383108209</v>
      </c>
      <c r="W6744" s="9">
        <f t="shared" si="1918"/>
        <v>182.75</v>
      </c>
      <c r="X6744">
        <f t="shared" si="1919"/>
        <v>80.704999999999998</v>
      </c>
      <c r="Y6744" s="9">
        <f t="shared" si="1920"/>
        <v>1.3751408805082068</v>
      </c>
      <c r="Z6744" s="10">
        <f t="shared" si="1921"/>
        <v>0.5936598352592164</v>
      </c>
      <c r="AA6744">
        <f t="shared" si="1922"/>
        <v>2.4900000000000091</v>
      </c>
    </row>
    <row r="6745" spans="1:27">
      <c r="A6745" s="1">
        <f t="shared" si="1905"/>
        <v>17008006</v>
      </c>
      <c r="B6745" s="1">
        <v>6</v>
      </c>
      <c r="C6745" s="1">
        <v>8</v>
      </c>
      <c r="D6745" s="2">
        <v>17</v>
      </c>
      <c r="E6745" s="5">
        <v>1025.76</v>
      </c>
      <c r="F6745" s="5">
        <v>1309.74</v>
      </c>
      <c r="G6745" s="5">
        <v>143.02000000000001</v>
      </c>
      <c r="H6745" s="5">
        <v>1021.28</v>
      </c>
      <c r="I6745" s="5">
        <v>938.39</v>
      </c>
      <c r="J6745" s="5">
        <v>112.63</v>
      </c>
      <c r="K6745" s="6">
        <f t="shared" si="1906"/>
        <v>1023.52</v>
      </c>
      <c r="L6745" s="6">
        <f t="shared" si="1907"/>
        <v>4.4800000000000182</v>
      </c>
      <c r="M6745" s="6">
        <f t="shared" si="1908"/>
        <v>1124.0650000000001</v>
      </c>
      <c r="N6745" s="5">
        <f t="shared" si="1909"/>
        <v>91.022301250847306</v>
      </c>
      <c r="O6745" s="6">
        <f t="shared" si="1910"/>
        <v>371.35</v>
      </c>
      <c r="P6745" s="6">
        <f t="shared" si="1911"/>
        <v>182.04460250169461</v>
      </c>
      <c r="Q6745" s="6">
        <f t="shared" si="1912"/>
        <v>0.2344341541573694</v>
      </c>
      <c r="R6745" s="9">
        <f t="shared" si="1913"/>
        <v>2.0152753498779776</v>
      </c>
      <c r="S6745" s="9">
        <f t="shared" si="1914"/>
        <v>366.87</v>
      </c>
      <c r="T6745">
        <f t="shared" si="1915"/>
        <v>371.35</v>
      </c>
      <c r="U6745" s="9">
        <f t="shared" si="1916"/>
        <v>2.0398847035112904</v>
      </c>
      <c r="V6745" s="9">
        <f t="shared" si="1917"/>
        <v>1.1046194022595548</v>
      </c>
      <c r="W6745" s="9">
        <f t="shared" si="1918"/>
        <v>100.54500000000007</v>
      </c>
      <c r="X6745">
        <f t="shared" si="1919"/>
        <v>1124.0650000000001</v>
      </c>
      <c r="Y6745" s="9">
        <f t="shared" si="1920"/>
        <v>12.349336201709539</v>
      </c>
      <c r="Z6745" s="10">
        <f t="shared" si="1921"/>
        <v>0.59369183925669722</v>
      </c>
      <c r="AA6745">
        <f t="shared" si="1922"/>
        <v>4.4800000000000182</v>
      </c>
    </row>
    <row r="6746" spans="1:27">
      <c r="A6746" s="1">
        <f t="shared" si="1905"/>
        <v>2028005</v>
      </c>
      <c r="B6746" s="1">
        <v>5</v>
      </c>
      <c r="C6746" s="1">
        <v>28</v>
      </c>
      <c r="D6746" s="2">
        <v>2</v>
      </c>
      <c r="E6746" s="5">
        <v>745.05</v>
      </c>
      <c r="F6746" s="5">
        <v>421.52</v>
      </c>
      <c r="G6746" s="5">
        <v>158.63</v>
      </c>
      <c r="H6746" s="5">
        <v>752.65</v>
      </c>
      <c r="I6746" s="5">
        <v>873.99</v>
      </c>
      <c r="J6746" s="5">
        <v>102.87</v>
      </c>
      <c r="K6746" s="6">
        <f t="shared" si="1906"/>
        <v>748.84999999999991</v>
      </c>
      <c r="L6746" s="6">
        <f t="shared" si="1907"/>
        <v>-7.6000000000000227</v>
      </c>
      <c r="M6746" s="6">
        <f t="shared" si="1908"/>
        <v>647.755</v>
      </c>
      <c r="N6746" s="5">
        <f t="shared" si="1909"/>
        <v>94.532684559362849</v>
      </c>
      <c r="O6746" s="6">
        <f t="shared" si="1910"/>
        <v>-452.47</v>
      </c>
      <c r="P6746" s="6">
        <f t="shared" si="1911"/>
        <v>189.0653691187257</v>
      </c>
      <c r="Q6746" s="6">
        <f t="shared" si="1912"/>
        <v>0.40791575967913662</v>
      </c>
      <c r="R6746" s="9">
        <f t="shared" si="1913"/>
        <v>2.3529956970630561</v>
      </c>
      <c r="S6746" s="9">
        <f t="shared" si="1914"/>
        <v>444.87</v>
      </c>
      <c r="T6746">
        <f t="shared" si="1915"/>
        <v>452.47</v>
      </c>
      <c r="U6746" s="9">
        <f t="shared" si="1916"/>
        <v>2.3931934341495742</v>
      </c>
      <c r="V6746" s="9">
        <f t="shared" si="1917"/>
        <v>1.0694184817793488</v>
      </c>
      <c r="W6746" s="9">
        <f t="shared" si="1918"/>
        <v>101.09499999999991</v>
      </c>
      <c r="X6746">
        <f t="shared" si="1919"/>
        <v>647.755</v>
      </c>
      <c r="Y6746" s="9">
        <f t="shared" si="1920"/>
        <v>6.8521803122308986</v>
      </c>
      <c r="Z6746" s="10">
        <f t="shared" si="1921"/>
        <v>0.59374910526248381</v>
      </c>
      <c r="AA6746">
        <f t="shared" si="1922"/>
        <v>7.6000000000000227</v>
      </c>
    </row>
    <row r="6747" spans="1:27">
      <c r="A6747" s="1">
        <f t="shared" si="1905"/>
        <v>20010998</v>
      </c>
      <c r="B6747" s="1">
        <v>-2</v>
      </c>
      <c r="C6747" s="1">
        <v>11</v>
      </c>
      <c r="D6747" s="2">
        <v>20</v>
      </c>
      <c r="E6747" s="5">
        <v>11.04</v>
      </c>
      <c r="F6747" s="5">
        <v>-50.18</v>
      </c>
      <c r="G6747" s="5">
        <v>95.62</v>
      </c>
      <c r="H6747" s="5">
        <v>7.15</v>
      </c>
      <c r="I6747" s="5">
        <v>18.96</v>
      </c>
      <c r="J6747" s="5">
        <v>59.66</v>
      </c>
      <c r="K6747" s="6">
        <f t="shared" si="1906"/>
        <v>9.0949999999999989</v>
      </c>
      <c r="L6747" s="6">
        <f t="shared" si="1907"/>
        <v>3.8899999999999988</v>
      </c>
      <c r="M6747" s="6">
        <f t="shared" si="1908"/>
        <v>-15.61</v>
      </c>
      <c r="N6747" s="5">
        <f t="shared" si="1909"/>
        <v>56.352684053201941</v>
      </c>
      <c r="O6747" s="6">
        <f t="shared" si="1910"/>
        <v>-69.14</v>
      </c>
      <c r="P6747" s="6">
        <f t="shared" si="1911"/>
        <v>112.70536810640388</v>
      </c>
      <c r="Q6747" s="6">
        <f t="shared" si="1912"/>
        <v>0.43958817555599294</v>
      </c>
      <c r="R6747" s="9">
        <f t="shared" si="1913"/>
        <v>0.64797268512581574</v>
      </c>
      <c r="S6747" s="9">
        <f t="shared" si="1914"/>
        <v>73.03</v>
      </c>
      <c r="T6747">
        <f t="shared" si="1915"/>
        <v>69.14</v>
      </c>
      <c r="U6747" s="9">
        <f t="shared" si="1916"/>
        <v>0.61345791386551962</v>
      </c>
      <c r="V6747" s="9">
        <f t="shared" si="1917"/>
        <v>0.43839970384864513</v>
      </c>
      <c r="W6747" s="9">
        <f t="shared" si="1918"/>
        <v>24.704999999999998</v>
      </c>
      <c r="X6747">
        <f t="shared" si="1919"/>
        <v>15.61</v>
      </c>
      <c r="Y6747" s="9">
        <f t="shared" si="1920"/>
        <v>0.277005439266438</v>
      </c>
      <c r="Z6747" s="10">
        <f t="shared" si="1921"/>
        <v>0.59375499997894754</v>
      </c>
      <c r="AA6747">
        <f t="shared" si="1922"/>
        <v>3.8899999999999988</v>
      </c>
    </row>
    <row r="6748" spans="1:27">
      <c r="A6748" s="1">
        <f t="shared" si="1905"/>
        <v>9020993</v>
      </c>
      <c r="B6748" s="1">
        <v>-7</v>
      </c>
      <c r="C6748" s="1">
        <v>21</v>
      </c>
      <c r="D6748" s="2">
        <v>9</v>
      </c>
      <c r="E6748" s="5">
        <v>187.31</v>
      </c>
      <c r="F6748" s="5">
        <v>139.66999999999999</v>
      </c>
      <c r="G6748" s="5">
        <v>136.05000000000001</v>
      </c>
      <c r="H6748" s="5">
        <v>198.45</v>
      </c>
      <c r="I6748" s="5">
        <v>322</v>
      </c>
      <c r="J6748" s="5">
        <v>90.61</v>
      </c>
      <c r="K6748" s="6">
        <f t="shared" si="1906"/>
        <v>192.88</v>
      </c>
      <c r="L6748" s="6">
        <f t="shared" si="1907"/>
        <v>-11.139999999999986</v>
      </c>
      <c r="M6748" s="6">
        <f t="shared" si="1908"/>
        <v>230.83499999999998</v>
      </c>
      <c r="N6748" s="5">
        <f t="shared" si="1909"/>
        <v>81.730922238770816</v>
      </c>
      <c r="O6748" s="6">
        <f t="shared" si="1910"/>
        <v>-182.33</v>
      </c>
      <c r="P6748" s="6">
        <f t="shared" si="1911"/>
        <v>163.46184447754163</v>
      </c>
      <c r="Q6748" s="6">
        <f t="shared" si="1912"/>
        <v>0.38546097615658792</v>
      </c>
      <c r="R6748" s="9">
        <f t="shared" si="1913"/>
        <v>1.0472780393929801</v>
      </c>
      <c r="S6748" s="9">
        <f t="shared" si="1914"/>
        <v>171.19000000000003</v>
      </c>
      <c r="T6748">
        <f t="shared" si="1915"/>
        <v>182.33</v>
      </c>
      <c r="U6748" s="9">
        <f t="shared" si="1916"/>
        <v>1.1154285000439397</v>
      </c>
      <c r="V6748" s="9">
        <f t="shared" si="1917"/>
        <v>0.46438971885227565</v>
      </c>
      <c r="W6748" s="9">
        <f t="shared" si="1918"/>
        <v>37.954999999999984</v>
      </c>
      <c r="X6748">
        <f t="shared" si="1919"/>
        <v>230.83499999999998</v>
      </c>
      <c r="Y6748" s="9">
        <f t="shared" si="1920"/>
        <v>2.8243288302269818</v>
      </c>
      <c r="Z6748" s="10">
        <f t="shared" si="1921"/>
        <v>0.59380383966424477</v>
      </c>
      <c r="AA6748">
        <f t="shared" si="1922"/>
        <v>11.139999999999986</v>
      </c>
    </row>
    <row r="6749" spans="1:27">
      <c r="A6749" s="1">
        <f t="shared" si="1905"/>
        <v>14023999</v>
      </c>
      <c r="B6749" s="1">
        <v>-1</v>
      </c>
      <c r="C6749" s="1">
        <v>24</v>
      </c>
      <c r="D6749" s="2">
        <v>14</v>
      </c>
      <c r="E6749" s="5">
        <v>21.84</v>
      </c>
      <c r="F6749" s="5">
        <v>-105.38</v>
      </c>
      <c r="G6749" s="5">
        <v>105.38</v>
      </c>
      <c r="H6749" s="5">
        <v>15.5</v>
      </c>
      <c r="I6749" s="5">
        <v>78.06</v>
      </c>
      <c r="J6749" s="5">
        <v>67.47</v>
      </c>
      <c r="K6749" s="6">
        <f t="shared" si="1906"/>
        <v>18.670000000000002</v>
      </c>
      <c r="L6749" s="6">
        <f t="shared" si="1907"/>
        <v>6.34</v>
      </c>
      <c r="M6749" s="6">
        <f t="shared" si="1908"/>
        <v>-13.659999999999997</v>
      </c>
      <c r="N6749" s="5">
        <f t="shared" si="1909"/>
        <v>62.56425756771992</v>
      </c>
      <c r="O6749" s="6">
        <f t="shared" si="1910"/>
        <v>-183.44</v>
      </c>
      <c r="P6749" s="6">
        <f t="shared" si="1911"/>
        <v>125.12851513543984</v>
      </c>
      <c r="Q6749" s="6">
        <f t="shared" si="1912"/>
        <v>0.41851457430110195</v>
      </c>
      <c r="R6749" s="9">
        <f t="shared" si="1913"/>
        <v>1.5166806686276186</v>
      </c>
      <c r="S6749" s="9">
        <f t="shared" si="1914"/>
        <v>189.78</v>
      </c>
      <c r="T6749">
        <f t="shared" si="1915"/>
        <v>183.44</v>
      </c>
      <c r="U6749" s="9">
        <f t="shared" si="1916"/>
        <v>1.4660127613713265</v>
      </c>
      <c r="V6749" s="9">
        <f t="shared" si="1917"/>
        <v>0.5167487197463474</v>
      </c>
      <c r="W6749" s="9">
        <f t="shared" si="1918"/>
        <v>32.33</v>
      </c>
      <c r="X6749">
        <f t="shared" si="1919"/>
        <v>13.659999999999997</v>
      </c>
      <c r="Y6749" s="9">
        <f t="shared" si="1920"/>
        <v>0.21833552464383249</v>
      </c>
      <c r="Z6749" s="10">
        <f t="shared" si="1921"/>
        <v>0.59400505048357966</v>
      </c>
      <c r="AA6749">
        <f t="shared" si="1922"/>
        <v>6.34</v>
      </c>
    </row>
    <row r="6750" spans="1:27">
      <c r="A6750" s="1">
        <f t="shared" si="1905"/>
        <v>3024007</v>
      </c>
      <c r="B6750" s="1">
        <v>7</v>
      </c>
      <c r="C6750" s="1">
        <v>24</v>
      </c>
      <c r="D6750" s="2">
        <v>3</v>
      </c>
      <c r="E6750" s="5">
        <v>336.34</v>
      </c>
      <c r="F6750" s="5">
        <v>144.69</v>
      </c>
      <c r="G6750" s="5">
        <v>91.44</v>
      </c>
      <c r="H6750" s="5">
        <v>321.67</v>
      </c>
      <c r="I6750" s="5">
        <v>555.34</v>
      </c>
      <c r="J6750" s="5">
        <v>105.94</v>
      </c>
      <c r="K6750" s="6">
        <f t="shared" si="1906"/>
        <v>329.005</v>
      </c>
      <c r="L6750" s="6">
        <f t="shared" si="1907"/>
        <v>14.669999999999959</v>
      </c>
      <c r="M6750" s="6">
        <f t="shared" si="1908"/>
        <v>350.01499999999999</v>
      </c>
      <c r="N6750" s="5">
        <f t="shared" si="1909"/>
        <v>69.972418137434701</v>
      </c>
      <c r="O6750" s="6">
        <f t="shared" si="1910"/>
        <v>-410.65000000000003</v>
      </c>
      <c r="P6750" s="6">
        <f t="shared" si="1911"/>
        <v>139.9448362748694</v>
      </c>
      <c r="Q6750" s="6">
        <f t="shared" si="1912"/>
        <v>-0.14613605866973589</v>
      </c>
      <c r="R6750" s="9">
        <f t="shared" si="1913"/>
        <v>3.0391975246919265</v>
      </c>
      <c r="S6750" s="9">
        <f t="shared" si="1914"/>
        <v>425.32</v>
      </c>
      <c r="T6750">
        <f t="shared" si="1915"/>
        <v>410.65000000000003</v>
      </c>
      <c r="U6750" s="9">
        <f t="shared" si="1916"/>
        <v>2.9343705057715126</v>
      </c>
      <c r="V6750" s="9">
        <f t="shared" si="1917"/>
        <v>0.30026116803243369</v>
      </c>
      <c r="W6750" s="9">
        <f t="shared" si="1918"/>
        <v>21.009999999999991</v>
      </c>
      <c r="X6750">
        <f t="shared" si="1919"/>
        <v>350.01499999999999</v>
      </c>
      <c r="Y6750" s="9">
        <f t="shared" si="1920"/>
        <v>5.0021852798130562</v>
      </c>
      <c r="Z6750" s="10">
        <f t="shared" si="1921"/>
        <v>0.59401851822986129</v>
      </c>
      <c r="AA6750">
        <f t="shared" si="1922"/>
        <v>14.669999999999959</v>
      </c>
    </row>
    <row r="6751" spans="1:27">
      <c r="A6751" s="1">
        <f t="shared" si="1905"/>
        <v>8028003</v>
      </c>
      <c r="B6751" s="1">
        <v>3</v>
      </c>
      <c r="C6751" s="1">
        <v>28</v>
      </c>
      <c r="D6751" s="2">
        <v>8</v>
      </c>
      <c r="E6751" s="5">
        <v>479.01</v>
      </c>
      <c r="F6751" s="5">
        <v>545.03</v>
      </c>
      <c r="G6751" s="5">
        <v>139.11000000000001</v>
      </c>
      <c r="H6751" s="5">
        <v>460</v>
      </c>
      <c r="I6751" s="5">
        <v>549.21</v>
      </c>
      <c r="J6751" s="5">
        <v>105.66</v>
      </c>
      <c r="K6751" s="6">
        <f t="shared" si="1906"/>
        <v>469.505</v>
      </c>
      <c r="L6751" s="6">
        <f t="shared" si="1907"/>
        <v>19.009999999999991</v>
      </c>
      <c r="M6751" s="6">
        <f t="shared" si="1908"/>
        <v>547.12</v>
      </c>
      <c r="N6751" s="5">
        <f t="shared" si="1909"/>
        <v>87.343614105439912</v>
      </c>
      <c r="O6751" s="6">
        <f t="shared" si="1910"/>
        <v>-4.1800000000000637</v>
      </c>
      <c r="P6751" s="6">
        <f t="shared" si="1911"/>
        <v>174.68722821087982</v>
      </c>
      <c r="Q6751" s="6">
        <f t="shared" si="1912"/>
        <v>0.26830699930186935</v>
      </c>
      <c r="R6751" s="9">
        <f t="shared" si="1913"/>
        <v>0.13275154822426646</v>
      </c>
      <c r="S6751" s="9">
        <f t="shared" si="1914"/>
        <v>23.190000000000055</v>
      </c>
      <c r="T6751">
        <f t="shared" si="1915"/>
        <v>4.1800000000000637</v>
      </c>
      <c r="U6751" s="9">
        <f t="shared" si="1916"/>
        <v>2.392848087871673E-2</v>
      </c>
      <c r="V6751" s="9">
        <f t="shared" si="1917"/>
        <v>0.88861676717778515</v>
      </c>
      <c r="W6751" s="9">
        <f t="shared" si="1918"/>
        <v>77.615000000000009</v>
      </c>
      <c r="X6751">
        <f t="shared" si="1919"/>
        <v>547.12</v>
      </c>
      <c r="Y6751" s="9">
        <f t="shared" si="1920"/>
        <v>6.2639954346235873</v>
      </c>
      <c r="Z6751" s="10">
        <f t="shared" si="1921"/>
        <v>0.59403535248333494</v>
      </c>
      <c r="AA6751">
        <f t="shared" si="1922"/>
        <v>19.009999999999991</v>
      </c>
    </row>
    <row r="6752" spans="1:27">
      <c r="A6752" s="1">
        <f t="shared" si="1905"/>
        <v>15011993</v>
      </c>
      <c r="B6752" s="1">
        <v>-7</v>
      </c>
      <c r="C6752" s="1">
        <v>12</v>
      </c>
      <c r="D6752" s="2">
        <v>15</v>
      </c>
      <c r="E6752" s="5">
        <v>323.88</v>
      </c>
      <c r="F6752" s="5">
        <v>290.5</v>
      </c>
      <c r="G6752" s="5">
        <v>102.87</v>
      </c>
      <c r="H6752" s="5">
        <v>337.73</v>
      </c>
      <c r="I6752" s="5">
        <v>467.8</v>
      </c>
      <c r="J6752" s="5">
        <v>84.75</v>
      </c>
      <c r="K6752" s="6">
        <f t="shared" si="1906"/>
        <v>330.80500000000001</v>
      </c>
      <c r="L6752" s="6">
        <f t="shared" si="1907"/>
        <v>-13.850000000000023</v>
      </c>
      <c r="M6752" s="6">
        <f t="shared" si="1908"/>
        <v>379.15</v>
      </c>
      <c r="N6752" s="5">
        <f t="shared" si="1909"/>
        <v>66.642327765467499</v>
      </c>
      <c r="O6752" s="6">
        <f t="shared" si="1910"/>
        <v>-177.3</v>
      </c>
      <c r="P6752" s="6">
        <f t="shared" si="1911"/>
        <v>133.284655530935</v>
      </c>
      <c r="Q6752" s="6">
        <f t="shared" si="1912"/>
        <v>0.19137139257536456</v>
      </c>
      <c r="R6752" s="9">
        <f t="shared" si="1913"/>
        <v>1.2263227102092311</v>
      </c>
      <c r="S6752" s="9">
        <f t="shared" si="1914"/>
        <v>163.44999999999999</v>
      </c>
      <c r="T6752">
        <f t="shared" si="1915"/>
        <v>177.3</v>
      </c>
      <c r="U6752" s="9">
        <f t="shared" si="1916"/>
        <v>1.3302356471097994</v>
      </c>
      <c r="V6752" s="9">
        <f t="shared" si="1917"/>
        <v>0.72543984613111345</v>
      </c>
      <c r="W6752" s="9">
        <f t="shared" si="1918"/>
        <v>48.34499999999997</v>
      </c>
      <c r="X6752">
        <f t="shared" si="1919"/>
        <v>379.15</v>
      </c>
      <c r="Y6752" s="9">
        <f t="shared" si="1920"/>
        <v>5.6893270795451816</v>
      </c>
      <c r="Z6752" s="10">
        <f t="shared" si="1921"/>
        <v>0.59404881954263666</v>
      </c>
      <c r="AA6752">
        <f t="shared" si="1922"/>
        <v>13.850000000000023</v>
      </c>
    </row>
    <row r="6753" spans="1:27">
      <c r="A6753" s="1">
        <f t="shared" si="1905"/>
        <v>14019005</v>
      </c>
      <c r="B6753" s="1">
        <v>5</v>
      </c>
      <c r="C6753" s="1">
        <v>19</v>
      </c>
      <c r="D6753" s="2">
        <v>14</v>
      </c>
      <c r="E6753" s="5">
        <v>2484.34</v>
      </c>
      <c r="F6753" s="5">
        <v>2394.2199999999998</v>
      </c>
      <c r="G6753" s="5">
        <v>151.66</v>
      </c>
      <c r="H6753" s="5">
        <v>2522.73</v>
      </c>
      <c r="I6753" s="5">
        <v>2559.81</v>
      </c>
      <c r="J6753" s="5">
        <v>153.61000000000001</v>
      </c>
      <c r="K6753" s="6">
        <f t="shared" si="1906"/>
        <v>2503.5349999999999</v>
      </c>
      <c r="L6753" s="6">
        <f t="shared" si="1907"/>
        <v>-38.389999999999873</v>
      </c>
      <c r="M6753" s="6">
        <f t="shared" si="1908"/>
        <v>2477.0149999999999</v>
      </c>
      <c r="N6753" s="5">
        <f t="shared" si="1909"/>
        <v>107.93144548740186</v>
      </c>
      <c r="O6753" s="6">
        <f t="shared" si="1910"/>
        <v>-165.59000000000015</v>
      </c>
      <c r="P6753" s="6">
        <f t="shared" si="1911"/>
        <v>215.86289097480372</v>
      </c>
      <c r="Q6753" s="6">
        <f t="shared" si="1912"/>
        <v>-1.2775054448656845E-2</v>
      </c>
      <c r="R6753" s="9">
        <f t="shared" si="1913"/>
        <v>0.58926293178778699</v>
      </c>
      <c r="S6753" s="9">
        <f t="shared" si="1914"/>
        <v>127.20000000000027</v>
      </c>
      <c r="T6753">
        <f t="shared" si="1915"/>
        <v>165.59000000000015</v>
      </c>
      <c r="U6753" s="9">
        <f t="shared" si="1916"/>
        <v>0.76710730247436743</v>
      </c>
      <c r="V6753" s="9">
        <f t="shared" si="1917"/>
        <v>0.24571152438698221</v>
      </c>
      <c r="W6753" s="9">
        <f t="shared" si="1918"/>
        <v>26.519999999999982</v>
      </c>
      <c r="X6753">
        <f t="shared" si="1919"/>
        <v>2477.0149999999999</v>
      </c>
      <c r="Y6753" s="9">
        <f t="shared" si="1920"/>
        <v>22.949891839344687</v>
      </c>
      <c r="Z6753" s="10">
        <f t="shared" si="1921"/>
        <v>0.59405976130352411</v>
      </c>
      <c r="AA6753">
        <f t="shared" si="1922"/>
        <v>38.389999999999873</v>
      </c>
    </row>
    <row r="6754" spans="1:27">
      <c r="A6754" s="1">
        <f t="shared" si="1905"/>
        <v>19014999</v>
      </c>
      <c r="B6754" s="1">
        <v>-1</v>
      </c>
      <c r="C6754" s="1">
        <v>15</v>
      </c>
      <c r="D6754" s="2">
        <v>19</v>
      </c>
      <c r="E6754" s="5">
        <v>702.94</v>
      </c>
      <c r="F6754" s="5">
        <v>643.72</v>
      </c>
      <c r="G6754" s="5">
        <v>141.9</v>
      </c>
      <c r="H6754" s="5">
        <v>724.35</v>
      </c>
      <c r="I6754" s="5">
        <v>760.25</v>
      </c>
      <c r="J6754" s="5">
        <v>132.13999999999999</v>
      </c>
      <c r="K6754" s="6">
        <f t="shared" si="1906"/>
        <v>713.64499999999998</v>
      </c>
      <c r="L6754" s="6">
        <f t="shared" si="1907"/>
        <v>-21.409999999999968</v>
      </c>
      <c r="M6754" s="6">
        <f t="shared" si="1908"/>
        <v>701.98500000000001</v>
      </c>
      <c r="N6754" s="5">
        <f t="shared" si="1909"/>
        <v>96.949200099846095</v>
      </c>
      <c r="O6754" s="6">
        <f t="shared" si="1910"/>
        <v>-116.52999999999997</v>
      </c>
      <c r="P6754" s="6">
        <f t="shared" si="1911"/>
        <v>193.89840019969219</v>
      </c>
      <c r="Q6754" s="6">
        <f t="shared" si="1912"/>
        <v>7.1140239805155256E-2</v>
      </c>
      <c r="R6754" s="9">
        <f t="shared" si="1913"/>
        <v>0.49056619292391151</v>
      </c>
      <c r="S6754" s="9">
        <f t="shared" si="1914"/>
        <v>95.12</v>
      </c>
      <c r="T6754">
        <f t="shared" si="1915"/>
        <v>116.52999999999997</v>
      </c>
      <c r="U6754" s="9">
        <f t="shared" si="1916"/>
        <v>0.60098484505281113</v>
      </c>
      <c r="V6754" s="9">
        <f t="shared" si="1917"/>
        <v>0.12026917177234635</v>
      </c>
      <c r="W6754" s="9">
        <f t="shared" si="1918"/>
        <v>11.659999999999968</v>
      </c>
      <c r="X6754">
        <f t="shared" si="1919"/>
        <v>701.98500000000001</v>
      </c>
      <c r="Y6754" s="9">
        <f t="shared" si="1920"/>
        <v>7.240750818748781</v>
      </c>
      <c r="Z6754" s="10">
        <f t="shared" si="1921"/>
        <v>0.59408669401022607</v>
      </c>
      <c r="AA6754">
        <f t="shared" si="1922"/>
        <v>21.409999999999968</v>
      </c>
    </row>
    <row r="6755" spans="1:27">
      <c r="A6755" s="1">
        <f t="shared" si="1905"/>
        <v>11018007</v>
      </c>
      <c r="B6755" s="1">
        <v>7</v>
      </c>
      <c r="C6755" s="1">
        <v>18</v>
      </c>
      <c r="D6755" s="2">
        <v>11</v>
      </c>
      <c r="E6755" s="5">
        <v>115.88</v>
      </c>
      <c r="F6755" s="5">
        <v>387.79</v>
      </c>
      <c r="G6755" s="5">
        <v>88.65</v>
      </c>
      <c r="H6755" s="5">
        <v>109.46</v>
      </c>
      <c r="I6755" s="5">
        <v>322.83</v>
      </c>
      <c r="J6755" s="5">
        <v>97.58</v>
      </c>
      <c r="K6755" s="6">
        <f t="shared" si="1906"/>
        <v>112.66999999999999</v>
      </c>
      <c r="L6755" s="6">
        <f t="shared" si="1907"/>
        <v>6.4200000000000017</v>
      </c>
      <c r="M6755" s="6">
        <f t="shared" si="1908"/>
        <v>355.31</v>
      </c>
      <c r="N6755" s="5">
        <f t="shared" si="1909"/>
        <v>65.917901400150782</v>
      </c>
      <c r="O6755" s="6">
        <f t="shared" si="1910"/>
        <v>64.960000000000036</v>
      </c>
      <c r="P6755" s="6">
        <f t="shared" si="1911"/>
        <v>131.83580280030156</v>
      </c>
      <c r="Q6755" s="6">
        <f t="shared" si="1912"/>
        <v>-9.5682907990435245E-2</v>
      </c>
      <c r="R6755" s="9">
        <f t="shared" si="1913"/>
        <v>0.44403719442338108</v>
      </c>
      <c r="S6755" s="9">
        <f t="shared" si="1914"/>
        <v>58.540000000000035</v>
      </c>
      <c r="T6755">
        <f t="shared" si="1915"/>
        <v>64.960000000000036</v>
      </c>
      <c r="U6755" s="9">
        <f t="shared" si="1916"/>
        <v>0.49273413306701119</v>
      </c>
      <c r="V6755" s="9">
        <f t="shared" si="1917"/>
        <v>3.6809424275671039</v>
      </c>
      <c r="W6755" s="9">
        <f t="shared" si="1918"/>
        <v>242.64000000000001</v>
      </c>
      <c r="X6755">
        <f t="shared" si="1919"/>
        <v>355.31</v>
      </c>
      <c r="Y6755" s="9">
        <f t="shared" si="1920"/>
        <v>5.3901898035726488</v>
      </c>
      <c r="Z6755" s="10">
        <f t="shared" si="1921"/>
        <v>0.59408921888888033</v>
      </c>
      <c r="AA6755">
        <f t="shared" si="1922"/>
        <v>6.4200000000000017</v>
      </c>
    </row>
    <row r="6756" spans="1:27">
      <c r="A6756" s="1">
        <f t="shared" si="1905"/>
        <v>11025997</v>
      </c>
      <c r="B6756" s="1">
        <v>-3</v>
      </c>
      <c r="C6756" s="1">
        <v>26</v>
      </c>
      <c r="D6756" s="2">
        <v>11</v>
      </c>
      <c r="E6756" s="5">
        <v>104.46</v>
      </c>
      <c r="F6756" s="5">
        <v>-152.22</v>
      </c>
      <c r="G6756" s="5">
        <v>152.22</v>
      </c>
      <c r="H6756" s="5">
        <v>127.61</v>
      </c>
      <c r="I6756" s="5">
        <v>143.02000000000001</v>
      </c>
      <c r="J6756" s="5">
        <v>119.88</v>
      </c>
      <c r="K6756" s="6">
        <f t="shared" si="1906"/>
        <v>116.035</v>
      </c>
      <c r="L6756" s="6">
        <f t="shared" si="1907"/>
        <v>-23.150000000000006</v>
      </c>
      <c r="M6756" s="6">
        <f t="shared" si="1908"/>
        <v>-4.5999999999999943</v>
      </c>
      <c r="N6756" s="5">
        <f t="shared" si="1909"/>
        <v>96.878974499114108</v>
      </c>
      <c r="O6756" s="6">
        <f t="shared" si="1910"/>
        <v>-295.24</v>
      </c>
      <c r="P6756" s="6">
        <f t="shared" si="1911"/>
        <v>193.75794899822822</v>
      </c>
      <c r="Q6756" s="6">
        <f t="shared" si="1912"/>
        <v>0.23439562432222172</v>
      </c>
      <c r="R6756" s="9">
        <f t="shared" si="1913"/>
        <v>1.4042778704397212</v>
      </c>
      <c r="S6756" s="9">
        <f t="shared" si="1914"/>
        <v>272.09000000000003</v>
      </c>
      <c r="T6756">
        <f t="shared" si="1915"/>
        <v>295.24</v>
      </c>
      <c r="U6756" s="9">
        <f t="shared" si="1916"/>
        <v>1.5237568395333281</v>
      </c>
      <c r="V6756" s="9">
        <f t="shared" si="1917"/>
        <v>1.2452134286485776</v>
      </c>
      <c r="W6756" s="9">
        <f t="shared" si="1918"/>
        <v>120.63499999999999</v>
      </c>
      <c r="X6756">
        <f t="shared" si="1919"/>
        <v>4.5999999999999943</v>
      </c>
      <c r="Y6756" s="9">
        <f t="shared" si="1920"/>
        <v>4.7481922922729305E-2</v>
      </c>
      <c r="Z6756" s="10">
        <f t="shared" si="1921"/>
        <v>0.5941868393022518</v>
      </c>
      <c r="AA6756">
        <f t="shared" si="1922"/>
        <v>23.150000000000006</v>
      </c>
    </row>
    <row r="6757" spans="1:27">
      <c r="A6757" s="1">
        <f t="shared" si="1905"/>
        <v>19009004</v>
      </c>
      <c r="B6757" s="1">
        <v>4</v>
      </c>
      <c r="C6757" s="1">
        <v>9</v>
      </c>
      <c r="D6757" s="2">
        <v>19</v>
      </c>
      <c r="E6757" s="5">
        <v>399.97</v>
      </c>
      <c r="F6757" s="5">
        <v>337.89</v>
      </c>
      <c r="G6757" s="5">
        <v>110.96</v>
      </c>
      <c r="H6757" s="5">
        <v>393.7</v>
      </c>
      <c r="I6757" s="5">
        <v>271.82</v>
      </c>
      <c r="J6757" s="5">
        <v>88.93</v>
      </c>
      <c r="K6757" s="6">
        <f t="shared" si="1906"/>
        <v>396.83500000000004</v>
      </c>
      <c r="L6757" s="6">
        <f t="shared" si="1907"/>
        <v>6.2700000000000387</v>
      </c>
      <c r="M6757" s="6">
        <f t="shared" si="1908"/>
        <v>304.85500000000002</v>
      </c>
      <c r="N6757" s="5">
        <f t="shared" si="1909"/>
        <v>71.099694971216294</v>
      </c>
      <c r="O6757" s="6">
        <f t="shared" si="1910"/>
        <v>66.069999999999993</v>
      </c>
      <c r="P6757" s="6">
        <f t="shared" si="1911"/>
        <v>142.19938994243259</v>
      </c>
      <c r="Q6757" s="6">
        <f t="shared" si="1912"/>
        <v>0.21777604116066096</v>
      </c>
      <c r="R6757" s="9">
        <f t="shared" si="1913"/>
        <v>0.42053626266757643</v>
      </c>
      <c r="S6757" s="9">
        <f t="shared" si="1914"/>
        <v>59.799999999999955</v>
      </c>
      <c r="T6757">
        <f t="shared" si="1915"/>
        <v>66.069999999999993</v>
      </c>
      <c r="U6757" s="9">
        <f t="shared" si="1916"/>
        <v>0.46462927883690286</v>
      </c>
      <c r="V6757" s="9">
        <f t="shared" si="1917"/>
        <v>1.2936764361258768</v>
      </c>
      <c r="W6757" s="9">
        <f t="shared" si="1918"/>
        <v>91.980000000000018</v>
      </c>
      <c r="X6757">
        <f t="shared" si="1919"/>
        <v>304.85500000000002</v>
      </c>
      <c r="Y6757" s="9">
        <f t="shared" si="1920"/>
        <v>4.2877117844656896</v>
      </c>
      <c r="Z6757" s="10">
        <f t="shared" si="1921"/>
        <v>0.59419441262940198</v>
      </c>
      <c r="AA6757">
        <f t="shared" si="1922"/>
        <v>6.2700000000000387</v>
      </c>
    </row>
    <row r="6758" spans="1:27">
      <c r="A6758" s="1">
        <f t="shared" si="1905"/>
        <v>19012997</v>
      </c>
      <c r="B6758" s="1">
        <v>-3</v>
      </c>
      <c r="C6758" s="1">
        <v>13</v>
      </c>
      <c r="D6758" s="2">
        <v>19</v>
      </c>
      <c r="E6758" s="5">
        <v>836.61</v>
      </c>
      <c r="F6758" s="5">
        <v>889.61</v>
      </c>
      <c r="G6758" s="5">
        <v>139.66999999999999</v>
      </c>
      <c r="H6758" s="5">
        <v>833.06</v>
      </c>
      <c r="I6758" s="5">
        <v>966.83</v>
      </c>
      <c r="J6758" s="5">
        <v>116.81</v>
      </c>
      <c r="K6758" s="6">
        <f t="shared" si="1906"/>
        <v>834.83500000000004</v>
      </c>
      <c r="L6758" s="6">
        <f t="shared" si="1907"/>
        <v>3.5500000000000682</v>
      </c>
      <c r="M6758" s="6">
        <f t="shared" si="1908"/>
        <v>928.22</v>
      </c>
      <c r="N6758" s="5">
        <f t="shared" si="1909"/>
        <v>91.038844731246442</v>
      </c>
      <c r="O6758" s="6">
        <f t="shared" si="1910"/>
        <v>-77.220000000000027</v>
      </c>
      <c r="P6758" s="6">
        <f t="shared" si="1911"/>
        <v>182.07768946249288</v>
      </c>
      <c r="Q6758" s="6">
        <f t="shared" si="1912"/>
        <v>0.17685456070373423</v>
      </c>
      <c r="R6758" s="9">
        <f t="shared" si="1913"/>
        <v>0.44360185060805224</v>
      </c>
      <c r="S6758" s="9">
        <f t="shared" si="1914"/>
        <v>80.770000000000095</v>
      </c>
      <c r="T6758">
        <f t="shared" si="1915"/>
        <v>77.220000000000027</v>
      </c>
      <c r="U6758" s="9">
        <f t="shared" si="1916"/>
        <v>0.42410467876629648</v>
      </c>
      <c r="V6758" s="9">
        <f t="shared" si="1917"/>
        <v>1.0257709253196212</v>
      </c>
      <c r="W6758" s="9">
        <f t="shared" si="1918"/>
        <v>93.384999999999991</v>
      </c>
      <c r="X6758">
        <f t="shared" si="1919"/>
        <v>928.22</v>
      </c>
      <c r="Y6758" s="9">
        <f t="shared" si="1920"/>
        <v>10.195867519410815</v>
      </c>
      <c r="Z6758" s="10">
        <f t="shared" si="1921"/>
        <v>0.59420451024878629</v>
      </c>
      <c r="AA6758">
        <f t="shared" si="1922"/>
        <v>3.5500000000000682</v>
      </c>
    </row>
    <row r="6759" spans="1:27">
      <c r="A6759" s="1">
        <f t="shared" si="1905"/>
        <v>21004002</v>
      </c>
      <c r="B6759" s="1">
        <v>2</v>
      </c>
      <c r="C6759" s="1">
        <v>4</v>
      </c>
      <c r="D6759" s="2">
        <v>21</v>
      </c>
      <c r="E6759" s="5">
        <v>107.27</v>
      </c>
      <c r="F6759" s="5">
        <v>104.82</v>
      </c>
      <c r="G6759" s="5">
        <v>90.61</v>
      </c>
      <c r="H6759" s="5">
        <v>99.61</v>
      </c>
      <c r="I6759" s="5">
        <v>190.97</v>
      </c>
      <c r="J6759" s="5">
        <v>103.71</v>
      </c>
      <c r="K6759" s="6">
        <f t="shared" si="1906"/>
        <v>103.44</v>
      </c>
      <c r="L6759" s="6">
        <f t="shared" si="1907"/>
        <v>7.6599999999999966</v>
      </c>
      <c r="M6759" s="6">
        <f t="shared" si="1908"/>
        <v>147.89499999999998</v>
      </c>
      <c r="N6759" s="5">
        <f t="shared" si="1909"/>
        <v>68.858434850060306</v>
      </c>
      <c r="O6759" s="6">
        <f t="shared" si="1910"/>
        <v>-86.15</v>
      </c>
      <c r="P6759" s="6">
        <f t="shared" si="1911"/>
        <v>137.71686970012061</v>
      </c>
      <c r="Q6759" s="6">
        <f t="shared" si="1912"/>
        <v>-0.13421915866193831</v>
      </c>
      <c r="R6759" s="9">
        <f t="shared" si="1913"/>
        <v>0.68118016481402677</v>
      </c>
      <c r="S6759" s="9">
        <f t="shared" si="1914"/>
        <v>93.81</v>
      </c>
      <c r="T6759">
        <f t="shared" si="1915"/>
        <v>86.15</v>
      </c>
      <c r="U6759" s="9">
        <f t="shared" si="1916"/>
        <v>0.62555880181993828</v>
      </c>
      <c r="V6759" s="9">
        <f t="shared" si="1917"/>
        <v>0.64559991955671137</v>
      </c>
      <c r="W6759" s="9">
        <f t="shared" si="1918"/>
        <v>44.454999999999984</v>
      </c>
      <c r="X6759">
        <f t="shared" si="1919"/>
        <v>147.89499999999998</v>
      </c>
      <c r="Y6759" s="9">
        <f t="shared" si="1920"/>
        <v>2.1478123968696403</v>
      </c>
      <c r="Z6759" s="10">
        <f t="shared" si="1921"/>
        <v>0.59423732632678006</v>
      </c>
      <c r="AA6759">
        <f t="shared" si="1922"/>
        <v>7.6599999999999966</v>
      </c>
    </row>
    <row r="6760" spans="1:27">
      <c r="A6760" s="1">
        <f t="shared" si="1905"/>
        <v>7019008</v>
      </c>
      <c r="B6760" s="1">
        <v>8</v>
      </c>
      <c r="C6760" s="1">
        <v>19</v>
      </c>
      <c r="D6760" s="2">
        <v>7</v>
      </c>
      <c r="E6760" s="5">
        <v>214.47</v>
      </c>
      <c r="F6760" s="5">
        <v>303.32</v>
      </c>
      <c r="G6760" s="5">
        <v>115.42</v>
      </c>
      <c r="H6760" s="5">
        <v>236.89</v>
      </c>
      <c r="I6760" s="5">
        <v>381.94</v>
      </c>
      <c r="J6760" s="5">
        <v>108.73</v>
      </c>
      <c r="K6760" s="6">
        <f t="shared" si="1906"/>
        <v>225.68</v>
      </c>
      <c r="L6760" s="6">
        <f t="shared" si="1907"/>
        <v>-22.419999999999987</v>
      </c>
      <c r="M6760" s="6">
        <f t="shared" si="1908"/>
        <v>342.63</v>
      </c>
      <c r="N6760" s="5">
        <f t="shared" si="1909"/>
        <v>79.284281701986814</v>
      </c>
      <c r="O6760" s="6">
        <f t="shared" si="1910"/>
        <v>-78.62</v>
      </c>
      <c r="P6760" s="6">
        <f t="shared" si="1911"/>
        <v>158.56856340397363</v>
      </c>
      <c r="Q6760" s="6">
        <f t="shared" si="1912"/>
        <v>5.9639044628451231E-2</v>
      </c>
      <c r="R6760" s="9">
        <f t="shared" si="1913"/>
        <v>0.35442081831077293</v>
      </c>
      <c r="S6760" s="9">
        <f t="shared" si="1914"/>
        <v>56.200000000000017</v>
      </c>
      <c r="T6760">
        <f t="shared" si="1915"/>
        <v>78.62</v>
      </c>
      <c r="U6760" s="9">
        <f t="shared" si="1916"/>
        <v>0.4958107604198036</v>
      </c>
      <c r="V6760" s="9">
        <f t="shared" si="1917"/>
        <v>1.475071697560316</v>
      </c>
      <c r="W6760" s="9">
        <f t="shared" si="1918"/>
        <v>116.94999999999999</v>
      </c>
      <c r="X6760">
        <f t="shared" si="1919"/>
        <v>342.63</v>
      </c>
      <c r="Y6760" s="9">
        <f t="shared" si="1920"/>
        <v>4.3215375436946655</v>
      </c>
      <c r="Z6760" s="10">
        <f t="shared" si="1921"/>
        <v>0.59427518878041674</v>
      </c>
      <c r="AA6760">
        <f t="shared" si="1922"/>
        <v>22.419999999999987</v>
      </c>
    </row>
    <row r="6761" spans="1:27">
      <c r="A6761" s="1">
        <f t="shared" si="1905"/>
        <v>9017008</v>
      </c>
      <c r="B6761" s="1">
        <v>8</v>
      </c>
      <c r="C6761" s="1">
        <v>17</v>
      </c>
      <c r="D6761" s="2">
        <v>9</v>
      </c>
      <c r="E6761" s="5">
        <v>456.21</v>
      </c>
      <c r="F6761" s="5">
        <v>533.32000000000005</v>
      </c>
      <c r="G6761" s="5">
        <v>115.7</v>
      </c>
      <c r="H6761" s="5">
        <v>496.6</v>
      </c>
      <c r="I6761" s="5">
        <v>789.8</v>
      </c>
      <c r="J6761" s="5">
        <v>103.15</v>
      </c>
      <c r="K6761" s="6">
        <f t="shared" si="1906"/>
        <v>476.40499999999997</v>
      </c>
      <c r="L6761" s="6">
        <f t="shared" si="1907"/>
        <v>-40.390000000000043</v>
      </c>
      <c r="M6761" s="6">
        <f t="shared" si="1908"/>
        <v>661.56</v>
      </c>
      <c r="N6761" s="5">
        <f t="shared" si="1909"/>
        <v>77.50227819232154</v>
      </c>
      <c r="O6761" s="6">
        <f t="shared" si="1910"/>
        <v>-256.4799999999999</v>
      </c>
      <c r="P6761" s="6">
        <f t="shared" si="1911"/>
        <v>155.00455638464308</v>
      </c>
      <c r="Q6761" s="6">
        <f t="shared" si="1912"/>
        <v>0.1143145070034904</v>
      </c>
      <c r="R6761" s="9">
        <f t="shared" si="1913"/>
        <v>1.3940880516039382</v>
      </c>
      <c r="S6761" s="9">
        <f t="shared" si="1914"/>
        <v>216.08999999999986</v>
      </c>
      <c r="T6761">
        <f t="shared" si="1915"/>
        <v>256.4799999999999</v>
      </c>
      <c r="U6761" s="9">
        <f t="shared" si="1916"/>
        <v>1.6546610369539461</v>
      </c>
      <c r="V6761" s="9">
        <f t="shared" si="1917"/>
        <v>2.3890265462976288</v>
      </c>
      <c r="W6761" s="9">
        <f t="shared" si="1918"/>
        <v>185.15499999999997</v>
      </c>
      <c r="X6761">
        <f t="shared" si="1919"/>
        <v>661.56</v>
      </c>
      <c r="Y6761" s="9">
        <f t="shared" si="1920"/>
        <v>8.5360071397945472</v>
      </c>
      <c r="Z6761" s="10">
        <f t="shared" si="1921"/>
        <v>0.59429538110269708</v>
      </c>
      <c r="AA6761">
        <f t="shared" si="1922"/>
        <v>40.390000000000043</v>
      </c>
    </row>
    <row r="6762" spans="1:27">
      <c r="A6762" s="1">
        <f t="shared" si="1905"/>
        <v>21005998</v>
      </c>
      <c r="B6762" s="1">
        <v>-2</v>
      </c>
      <c r="C6762" s="1">
        <v>6</v>
      </c>
      <c r="D6762" s="2">
        <v>21</v>
      </c>
      <c r="E6762" s="5">
        <v>369.32</v>
      </c>
      <c r="F6762" s="5">
        <v>302.48</v>
      </c>
      <c r="G6762" s="5">
        <v>78.62</v>
      </c>
      <c r="H6762" s="5">
        <v>362.01</v>
      </c>
      <c r="I6762" s="5">
        <v>284.08</v>
      </c>
      <c r="J6762" s="5">
        <v>92.28</v>
      </c>
      <c r="K6762" s="6">
        <f t="shared" si="1906"/>
        <v>365.66499999999996</v>
      </c>
      <c r="L6762" s="6">
        <f t="shared" si="1907"/>
        <v>7.3100000000000023</v>
      </c>
      <c r="M6762" s="6">
        <f t="shared" si="1908"/>
        <v>293.27999999999997</v>
      </c>
      <c r="N6762" s="5">
        <f t="shared" si="1909"/>
        <v>60.614979171818582</v>
      </c>
      <c r="O6762" s="6">
        <f t="shared" si="1910"/>
        <v>18.400000000000034</v>
      </c>
      <c r="P6762" s="6">
        <f t="shared" si="1911"/>
        <v>121.22995834363716</v>
      </c>
      <c r="Q6762" s="6">
        <f t="shared" si="1912"/>
        <v>-0.15884474441437293</v>
      </c>
      <c r="R6762" s="9">
        <f t="shared" si="1913"/>
        <v>9.1479038279997052E-2</v>
      </c>
      <c r="S6762" s="9">
        <f t="shared" si="1914"/>
        <v>11.090000000000032</v>
      </c>
      <c r="T6762">
        <f t="shared" si="1915"/>
        <v>18.400000000000034</v>
      </c>
      <c r="U6762" s="9">
        <f t="shared" si="1916"/>
        <v>0.15177766495508963</v>
      </c>
      <c r="V6762" s="9">
        <f t="shared" si="1917"/>
        <v>1.1941767693232761</v>
      </c>
      <c r="W6762" s="9">
        <f t="shared" si="1918"/>
        <v>72.384999999999991</v>
      </c>
      <c r="X6762">
        <f t="shared" si="1919"/>
        <v>293.27999999999997</v>
      </c>
      <c r="Y6762" s="9">
        <f t="shared" si="1920"/>
        <v>4.838407997611804</v>
      </c>
      <c r="Z6762" s="10">
        <f t="shared" si="1921"/>
        <v>0.59438203202990592</v>
      </c>
      <c r="AA6762">
        <f t="shared" si="1922"/>
        <v>7.3100000000000023</v>
      </c>
    </row>
    <row r="6763" spans="1:27">
      <c r="A6763" s="1">
        <f t="shared" si="1905"/>
        <v>19002005</v>
      </c>
      <c r="B6763" s="1">
        <v>5</v>
      </c>
      <c r="C6763" s="1">
        <v>2</v>
      </c>
      <c r="D6763" s="2">
        <v>19</v>
      </c>
      <c r="E6763" s="5">
        <v>422.82</v>
      </c>
      <c r="F6763" s="5">
        <v>740.18</v>
      </c>
      <c r="G6763" s="5">
        <v>87.82</v>
      </c>
      <c r="H6763" s="5">
        <v>424.13</v>
      </c>
      <c r="I6763" s="5">
        <v>565.1</v>
      </c>
      <c r="J6763" s="5">
        <v>109.28</v>
      </c>
      <c r="K6763" s="6">
        <f t="shared" si="1906"/>
        <v>423.47500000000002</v>
      </c>
      <c r="L6763" s="6">
        <f t="shared" si="1907"/>
        <v>-1.3100000000000023</v>
      </c>
      <c r="M6763" s="6">
        <f t="shared" si="1908"/>
        <v>652.64</v>
      </c>
      <c r="N6763" s="5">
        <f t="shared" si="1909"/>
        <v>70.097201798645287</v>
      </c>
      <c r="O6763" s="6">
        <f t="shared" si="1910"/>
        <v>175.07999999999993</v>
      </c>
      <c r="P6763" s="6">
        <f t="shared" si="1911"/>
        <v>140.19440359729057</v>
      </c>
      <c r="Q6763" s="6">
        <f t="shared" si="1912"/>
        <v>-0.21520630308703101</v>
      </c>
      <c r="R6763" s="9">
        <f t="shared" si="1913"/>
        <v>1.2581814642664444</v>
      </c>
      <c r="S6763" s="9">
        <f t="shared" si="1914"/>
        <v>176.38999999999993</v>
      </c>
      <c r="T6763">
        <f t="shared" si="1915"/>
        <v>175.07999999999993</v>
      </c>
      <c r="U6763" s="9">
        <f t="shared" si="1916"/>
        <v>1.2488372966935148</v>
      </c>
      <c r="V6763" s="9">
        <f t="shared" si="1917"/>
        <v>3.269246048626564</v>
      </c>
      <c r="W6763" s="9">
        <f t="shared" si="1918"/>
        <v>229.16499999999996</v>
      </c>
      <c r="X6763">
        <f t="shared" si="1919"/>
        <v>652.64</v>
      </c>
      <c r="Y6763" s="9">
        <f t="shared" si="1920"/>
        <v>9.3105000378576168</v>
      </c>
      <c r="Z6763" s="10">
        <f t="shared" si="1921"/>
        <v>0.59442913791300644</v>
      </c>
      <c r="AA6763">
        <f t="shared" si="1922"/>
        <v>1.3100000000000023</v>
      </c>
    </row>
    <row r="6764" spans="1:27">
      <c r="A6764" s="1">
        <f t="shared" si="1905"/>
        <v>11018993</v>
      </c>
      <c r="B6764" s="1">
        <v>-7</v>
      </c>
      <c r="C6764" s="1">
        <v>19</v>
      </c>
      <c r="D6764" s="2">
        <v>11</v>
      </c>
      <c r="E6764" s="5">
        <v>135.46</v>
      </c>
      <c r="F6764" s="5">
        <v>219.4</v>
      </c>
      <c r="G6764" s="5">
        <v>120.71</v>
      </c>
      <c r="H6764" s="5">
        <v>150.88999999999999</v>
      </c>
      <c r="I6764" s="5">
        <v>393.92</v>
      </c>
      <c r="J6764" s="5">
        <v>106.78</v>
      </c>
      <c r="K6764" s="6">
        <f t="shared" si="1906"/>
        <v>143.17500000000001</v>
      </c>
      <c r="L6764" s="6">
        <f t="shared" si="1907"/>
        <v>-15.429999999999978</v>
      </c>
      <c r="M6764" s="6">
        <f t="shared" si="1908"/>
        <v>306.66000000000003</v>
      </c>
      <c r="N6764" s="5">
        <f t="shared" si="1909"/>
        <v>80.580507103144981</v>
      </c>
      <c r="O6764" s="6">
        <f t="shared" si="1910"/>
        <v>-174.52</v>
      </c>
      <c r="P6764" s="6">
        <f t="shared" si="1911"/>
        <v>161.16101420628996</v>
      </c>
      <c r="Q6764" s="6">
        <f t="shared" si="1912"/>
        <v>0.12200944273684008</v>
      </c>
      <c r="R6764" s="9">
        <f t="shared" si="1913"/>
        <v>0.98714940944936602</v>
      </c>
      <c r="S6764" s="9">
        <f t="shared" si="1914"/>
        <v>159.09000000000003</v>
      </c>
      <c r="T6764">
        <f t="shared" si="1915"/>
        <v>174.52</v>
      </c>
      <c r="U6764" s="9">
        <f t="shared" si="1916"/>
        <v>1.0828921675598928</v>
      </c>
      <c r="V6764" s="9">
        <f t="shared" si="1917"/>
        <v>2.0288405456512613</v>
      </c>
      <c r="W6764" s="9">
        <f t="shared" si="1918"/>
        <v>163.48500000000001</v>
      </c>
      <c r="X6764">
        <f t="shared" si="1919"/>
        <v>306.66000000000003</v>
      </c>
      <c r="Y6764" s="9">
        <f t="shared" si="1920"/>
        <v>3.805635022964895</v>
      </c>
      <c r="Z6764" s="10">
        <f t="shared" si="1921"/>
        <v>0.59445353056399619</v>
      </c>
      <c r="AA6764">
        <f t="shared" si="1922"/>
        <v>15.429999999999978</v>
      </c>
    </row>
    <row r="6765" spans="1:27">
      <c r="A6765" s="1">
        <f t="shared" si="1905"/>
        <v>2030998</v>
      </c>
      <c r="B6765" s="1">
        <v>-2</v>
      </c>
      <c r="C6765" s="1">
        <v>31</v>
      </c>
      <c r="D6765" s="2">
        <v>2</v>
      </c>
      <c r="E6765" s="5">
        <v>296.42</v>
      </c>
      <c r="F6765" s="5">
        <v>342.91</v>
      </c>
      <c r="G6765" s="5">
        <v>139.38999999999999</v>
      </c>
      <c r="H6765" s="5">
        <v>286.77999999999997</v>
      </c>
      <c r="I6765" s="5">
        <v>389.74</v>
      </c>
      <c r="J6765" s="5">
        <v>115.14</v>
      </c>
      <c r="K6765" s="6">
        <f t="shared" si="1906"/>
        <v>291.60000000000002</v>
      </c>
      <c r="L6765" s="6">
        <f t="shared" si="1907"/>
        <v>9.6400000000000432</v>
      </c>
      <c r="M6765" s="6">
        <f t="shared" si="1908"/>
        <v>366.32500000000005</v>
      </c>
      <c r="N6765" s="5">
        <f t="shared" si="1909"/>
        <v>90.397444239314638</v>
      </c>
      <c r="O6765" s="6">
        <f t="shared" si="1910"/>
        <v>-46.829999999999984</v>
      </c>
      <c r="P6765" s="6">
        <f t="shared" si="1911"/>
        <v>180.79488847862928</v>
      </c>
      <c r="Q6765" s="6">
        <f t="shared" si="1912"/>
        <v>0.18883323137522848</v>
      </c>
      <c r="R6765" s="9">
        <f t="shared" si="1913"/>
        <v>0.31234290125782521</v>
      </c>
      <c r="S6765" s="9">
        <f t="shared" si="1914"/>
        <v>56.470000000000027</v>
      </c>
      <c r="T6765">
        <f t="shared" si="1915"/>
        <v>46.829999999999984</v>
      </c>
      <c r="U6765" s="9">
        <f t="shared" si="1916"/>
        <v>0.25902280973798375</v>
      </c>
      <c r="V6765" s="9">
        <f t="shared" si="1917"/>
        <v>0.82662735245231045</v>
      </c>
      <c r="W6765" s="9">
        <f t="shared" si="1918"/>
        <v>74.725000000000023</v>
      </c>
      <c r="X6765">
        <f t="shared" si="1919"/>
        <v>366.32500000000005</v>
      </c>
      <c r="Y6765" s="9">
        <f t="shared" si="1920"/>
        <v>4.0523822668061902</v>
      </c>
      <c r="Z6765" s="10">
        <f t="shared" si="1921"/>
        <v>0.59450231286345734</v>
      </c>
      <c r="AA6765">
        <f t="shared" si="1922"/>
        <v>9.6400000000000432</v>
      </c>
    </row>
    <row r="6766" spans="1:27">
      <c r="A6766" s="1">
        <f t="shared" si="1905"/>
        <v>16008993</v>
      </c>
      <c r="B6766" s="1">
        <v>-7</v>
      </c>
      <c r="C6766" s="1">
        <v>9</v>
      </c>
      <c r="D6766" s="2">
        <v>16</v>
      </c>
      <c r="E6766" s="5">
        <v>903.77</v>
      </c>
      <c r="F6766" s="5">
        <v>794.26</v>
      </c>
      <c r="G6766" s="5">
        <v>102.87</v>
      </c>
      <c r="H6766" s="5">
        <v>942.25</v>
      </c>
      <c r="I6766" s="5">
        <v>1044.05</v>
      </c>
      <c r="J6766" s="5">
        <v>115.98</v>
      </c>
      <c r="K6766" s="6">
        <f t="shared" si="1906"/>
        <v>923.01</v>
      </c>
      <c r="L6766" s="6">
        <f t="shared" si="1907"/>
        <v>-38.480000000000018</v>
      </c>
      <c r="M6766" s="6">
        <f t="shared" si="1908"/>
        <v>919.15499999999997</v>
      </c>
      <c r="N6766" s="5">
        <f t="shared" si="1909"/>
        <v>77.513865372589962</v>
      </c>
      <c r="O6766" s="6">
        <f t="shared" si="1910"/>
        <v>-249.78999999999996</v>
      </c>
      <c r="P6766" s="6">
        <f t="shared" si="1911"/>
        <v>155.02773074517992</v>
      </c>
      <c r="Q6766" s="6">
        <f t="shared" si="1912"/>
        <v>-0.11937969435811424</v>
      </c>
      <c r="R6766" s="9">
        <f t="shared" si="1913"/>
        <v>1.3630464626185592</v>
      </c>
      <c r="S6766" s="9">
        <f t="shared" si="1914"/>
        <v>211.30999999999995</v>
      </c>
      <c r="T6766">
        <f t="shared" si="1915"/>
        <v>249.78999999999996</v>
      </c>
      <c r="U6766" s="9">
        <f t="shared" si="1916"/>
        <v>1.611260119717429</v>
      </c>
      <c r="V6766" s="9">
        <f t="shared" si="1917"/>
        <v>4.973303784387461E-2</v>
      </c>
      <c r="W6766" s="9">
        <f t="shared" si="1918"/>
        <v>3.8550000000000182</v>
      </c>
      <c r="X6766">
        <f t="shared" si="1919"/>
        <v>919.15499999999997</v>
      </c>
      <c r="Y6766" s="9">
        <f t="shared" si="1920"/>
        <v>11.857943034860272</v>
      </c>
      <c r="Z6766" s="10">
        <f t="shared" si="1921"/>
        <v>0.59452081544719693</v>
      </c>
      <c r="AA6766">
        <f t="shared" si="1922"/>
        <v>38.480000000000018</v>
      </c>
    </row>
    <row r="6767" spans="1:27">
      <c r="A6767" s="1">
        <f t="shared" si="1905"/>
        <v>13023997</v>
      </c>
      <c r="B6767" s="1">
        <v>-3</v>
      </c>
      <c r="C6767" s="1">
        <v>24</v>
      </c>
      <c r="D6767" s="2">
        <v>13</v>
      </c>
      <c r="E6767" s="5">
        <v>525.04999999999995</v>
      </c>
      <c r="F6767" s="5">
        <v>79.180000000000007</v>
      </c>
      <c r="G6767" s="5">
        <v>132.13999999999999</v>
      </c>
      <c r="H6767" s="5">
        <v>539.79999999999995</v>
      </c>
      <c r="I6767" s="5">
        <v>544.47</v>
      </c>
      <c r="J6767" s="5">
        <v>100.92</v>
      </c>
      <c r="K6767" s="6">
        <f t="shared" si="1906"/>
        <v>532.42499999999995</v>
      </c>
      <c r="L6767" s="6">
        <f t="shared" si="1907"/>
        <v>-14.75</v>
      </c>
      <c r="M6767" s="6">
        <f t="shared" si="1908"/>
        <v>311.82500000000005</v>
      </c>
      <c r="N6767" s="5">
        <f t="shared" si="1909"/>
        <v>83.135170054556326</v>
      </c>
      <c r="O6767" s="6">
        <f t="shared" si="1910"/>
        <v>-465.29</v>
      </c>
      <c r="P6767" s="6">
        <f t="shared" si="1911"/>
        <v>166.27034010911265</v>
      </c>
      <c r="Q6767" s="6">
        <f t="shared" si="1912"/>
        <v>0.26319102203710593</v>
      </c>
      <c r="R6767" s="9">
        <f t="shared" si="1913"/>
        <v>2.7096835172426981</v>
      </c>
      <c r="S6767" s="9">
        <f t="shared" si="1914"/>
        <v>450.54</v>
      </c>
      <c r="T6767">
        <f t="shared" si="1915"/>
        <v>465.29</v>
      </c>
      <c r="U6767" s="9">
        <f t="shared" si="1916"/>
        <v>2.7983944682777446</v>
      </c>
      <c r="V6767" s="9">
        <f t="shared" si="1917"/>
        <v>2.653509938756776</v>
      </c>
      <c r="W6767" s="9">
        <f t="shared" si="1918"/>
        <v>220.59999999999991</v>
      </c>
      <c r="X6767">
        <f t="shared" si="1919"/>
        <v>311.82500000000005</v>
      </c>
      <c r="Y6767" s="9">
        <f t="shared" si="1920"/>
        <v>3.7508192957970632</v>
      </c>
      <c r="Z6767" s="10">
        <f t="shared" si="1921"/>
        <v>0.59452333848218275</v>
      </c>
      <c r="AA6767">
        <f t="shared" si="1922"/>
        <v>14.75</v>
      </c>
    </row>
    <row r="6768" spans="1:27">
      <c r="A6768" s="1">
        <f t="shared" si="1905"/>
        <v>19012003</v>
      </c>
      <c r="B6768" s="1">
        <v>3</v>
      </c>
      <c r="C6768" s="1">
        <v>12</v>
      </c>
      <c r="D6768" s="2">
        <v>19</v>
      </c>
      <c r="E6768" s="5">
        <v>340.91</v>
      </c>
      <c r="F6768" s="5">
        <v>353.5</v>
      </c>
      <c r="G6768" s="5">
        <v>88.65</v>
      </c>
      <c r="H6768" s="5">
        <v>348.49</v>
      </c>
      <c r="I6768" s="5">
        <v>471.15</v>
      </c>
      <c r="J6768" s="5">
        <v>111.79</v>
      </c>
      <c r="K6768" s="6">
        <f t="shared" si="1906"/>
        <v>344.70000000000005</v>
      </c>
      <c r="L6768" s="6">
        <f t="shared" si="1907"/>
        <v>-7.5799999999999841</v>
      </c>
      <c r="M6768" s="6">
        <f t="shared" si="1908"/>
        <v>412.32499999999999</v>
      </c>
      <c r="N6768" s="5">
        <f t="shared" si="1909"/>
        <v>71.336923468846066</v>
      </c>
      <c r="O6768" s="6">
        <f t="shared" si="1910"/>
        <v>-117.64999999999998</v>
      </c>
      <c r="P6768" s="6">
        <f t="shared" si="1911"/>
        <v>142.67384693769213</v>
      </c>
      <c r="Q6768" s="6">
        <f t="shared" si="1912"/>
        <v>-0.22785523236870173</v>
      </c>
      <c r="R6768" s="9">
        <f t="shared" si="1913"/>
        <v>0.77147986377678079</v>
      </c>
      <c r="S6768" s="9">
        <f t="shared" si="1914"/>
        <v>110.07</v>
      </c>
      <c r="T6768">
        <f t="shared" si="1915"/>
        <v>117.64999999999998</v>
      </c>
      <c r="U6768" s="9">
        <f t="shared" si="1916"/>
        <v>0.82460803101061364</v>
      </c>
      <c r="V6768" s="9">
        <f t="shared" si="1917"/>
        <v>0.94796630849286379</v>
      </c>
      <c r="W6768" s="9">
        <f t="shared" si="1918"/>
        <v>67.624999999999943</v>
      </c>
      <c r="X6768">
        <f t="shared" si="1919"/>
        <v>412.32499999999999</v>
      </c>
      <c r="Y6768" s="9">
        <f t="shared" si="1920"/>
        <v>5.7799661094169368</v>
      </c>
      <c r="Z6768" s="10">
        <f t="shared" si="1921"/>
        <v>0.59464443157234725</v>
      </c>
      <c r="AA6768">
        <f t="shared" si="1922"/>
        <v>7.5799999999999841</v>
      </c>
    </row>
    <row r="6769" spans="1:27">
      <c r="A6769" s="1">
        <f t="shared" si="1905"/>
        <v>21000997</v>
      </c>
      <c r="B6769" s="1">
        <v>-3</v>
      </c>
      <c r="C6769" s="1">
        <v>1</v>
      </c>
      <c r="D6769" s="2">
        <v>21</v>
      </c>
      <c r="E6769" s="5">
        <v>28.69</v>
      </c>
      <c r="F6769" s="5">
        <v>-54.64</v>
      </c>
      <c r="G6769" s="5">
        <v>95.07</v>
      </c>
      <c r="H6769" s="5">
        <v>35.840000000000003</v>
      </c>
      <c r="I6769" s="5">
        <v>-71.37</v>
      </c>
      <c r="J6769" s="5">
        <v>88.38</v>
      </c>
      <c r="K6769" s="6">
        <f t="shared" si="1906"/>
        <v>32.265000000000001</v>
      </c>
      <c r="L6769" s="6">
        <f t="shared" si="1907"/>
        <v>-7.1500000000000021</v>
      </c>
      <c r="M6769" s="6">
        <f t="shared" si="1908"/>
        <v>-63.005000000000003</v>
      </c>
      <c r="N6769" s="5">
        <f t="shared" si="1909"/>
        <v>64.902483195945592</v>
      </c>
      <c r="O6769" s="6">
        <f t="shared" si="1910"/>
        <v>16.730000000000004</v>
      </c>
      <c r="P6769" s="6">
        <f t="shared" si="1911"/>
        <v>129.80496639189118</v>
      </c>
      <c r="Q6769" s="6">
        <f t="shared" si="1912"/>
        <v>7.2838537258572061E-2</v>
      </c>
      <c r="R6769" s="9">
        <f t="shared" si="1913"/>
        <v>0.18396830771408582</v>
      </c>
      <c r="S6769" s="9">
        <f t="shared" si="1914"/>
        <v>23.880000000000006</v>
      </c>
      <c r="T6769">
        <f t="shared" si="1915"/>
        <v>16.730000000000004</v>
      </c>
      <c r="U6769" s="9">
        <f t="shared" si="1916"/>
        <v>0.12888566951661037</v>
      </c>
      <c r="V6769" s="9">
        <f t="shared" si="1917"/>
        <v>1.4678945289716041</v>
      </c>
      <c r="W6769" s="9">
        <f t="shared" si="1918"/>
        <v>95.27000000000001</v>
      </c>
      <c r="X6769">
        <f t="shared" si="1919"/>
        <v>63.005000000000003</v>
      </c>
      <c r="Y6769" s="9">
        <f t="shared" si="1920"/>
        <v>0.97076408940753556</v>
      </c>
      <c r="Z6769" s="10">
        <f t="shared" si="1921"/>
        <v>0.59464527241036735</v>
      </c>
      <c r="AA6769">
        <f t="shared" si="1922"/>
        <v>7.1500000000000021</v>
      </c>
    </row>
    <row r="6770" spans="1:27">
      <c r="A6770" s="1">
        <f t="shared" si="1905"/>
        <v>18013996</v>
      </c>
      <c r="B6770" s="1">
        <v>-4</v>
      </c>
      <c r="C6770" s="1">
        <v>14</v>
      </c>
      <c r="D6770" s="2">
        <v>18</v>
      </c>
      <c r="E6770" s="5">
        <v>63.57</v>
      </c>
      <c r="F6770" s="5">
        <v>107.89</v>
      </c>
      <c r="G6770" s="5">
        <v>113.19</v>
      </c>
      <c r="H6770" s="5">
        <v>77.069999999999993</v>
      </c>
      <c r="I6770" s="5">
        <v>139.94999999999999</v>
      </c>
      <c r="J6770" s="5">
        <v>92</v>
      </c>
      <c r="K6770" s="6">
        <f t="shared" si="1906"/>
        <v>70.319999999999993</v>
      </c>
      <c r="L6770" s="6">
        <f t="shared" si="1907"/>
        <v>-13.499999999999993</v>
      </c>
      <c r="M6770" s="6">
        <f t="shared" si="1908"/>
        <v>123.91999999999999</v>
      </c>
      <c r="N6770" s="5">
        <f t="shared" si="1909"/>
        <v>72.931433723738081</v>
      </c>
      <c r="O6770" s="6">
        <f t="shared" si="1910"/>
        <v>-32.059999999999988</v>
      </c>
      <c r="P6770" s="6">
        <f t="shared" si="1911"/>
        <v>145.86286744747616</v>
      </c>
      <c r="Q6770" s="6">
        <f t="shared" si="1912"/>
        <v>0.20436082836171263</v>
      </c>
      <c r="R6770" s="9">
        <f t="shared" si="1913"/>
        <v>0.12724280226208548</v>
      </c>
      <c r="S6770" s="9">
        <f t="shared" si="1914"/>
        <v>18.559999999999995</v>
      </c>
      <c r="T6770">
        <f t="shared" si="1915"/>
        <v>32.059999999999988</v>
      </c>
      <c r="U6770" s="9">
        <f t="shared" si="1916"/>
        <v>0.2197954870971153</v>
      </c>
      <c r="V6770" s="9">
        <f t="shared" si="1917"/>
        <v>0.73493687513445938</v>
      </c>
      <c r="W6770" s="9">
        <f t="shared" si="1918"/>
        <v>53.599999999999994</v>
      </c>
      <c r="X6770">
        <f t="shared" si="1919"/>
        <v>123.91999999999999</v>
      </c>
      <c r="Y6770" s="9">
        <f t="shared" si="1920"/>
        <v>1.6991301784825039</v>
      </c>
      <c r="Z6770" s="10">
        <f t="shared" si="1921"/>
        <v>0.59466629297447149</v>
      </c>
      <c r="AA6770">
        <f t="shared" si="1922"/>
        <v>13.499999999999993</v>
      </c>
    </row>
    <row r="6771" spans="1:27">
      <c r="A6771" s="1">
        <f t="shared" si="1905"/>
        <v>19006995</v>
      </c>
      <c r="B6771" s="1">
        <v>-5</v>
      </c>
      <c r="C6771" s="1">
        <v>7</v>
      </c>
      <c r="D6771" s="2">
        <v>19</v>
      </c>
      <c r="E6771" s="5">
        <v>680.41</v>
      </c>
      <c r="F6771" s="5">
        <v>650.41</v>
      </c>
      <c r="G6771" s="5">
        <v>92.56</v>
      </c>
      <c r="H6771" s="5">
        <v>608.66</v>
      </c>
      <c r="I6771" s="5">
        <v>461.39</v>
      </c>
      <c r="J6771" s="5">
        <v>74.44</v>
      </c>
      <c r="K6771" s="6">
        <f t="shared" si="1906"/>
        <v>644.53499999999997</v>
      </c>
      <c r="L6771" s="6">
        <f t="shared" si="1907"/>
        <v>71.75</v>
      </c>
      <c r="M6771" s="6">
        <f t="shared" si="1908"/>
        <v>555.9</v>
      </c>
      <c r="N6771" s="5">
        <f t="shared" si="1909"/>
        <v>59.389955379676792</v>
      </c>
      <c r="O6771" s="6">
        <f t="shared" si="1910"/>
        <v>189.01999999999998</v>
      </c>
      <c r="P6771" s="6">
        <f t="shared" si="1911"/>
        <v>118.77991075935358</v>
      </c>
      <c r="Q6771" s="6">
        <f t="shared" si="1912"/>
        <v>0.21448092559728116</v>
      </c>
      <c r="R6771" s="9">
        <f t="shared" si="1913"/>
        <v>0.98728816388477791</v>
      </c>
      <c r="S6771" s="9">
        <f t="shared" si="1914"/>
        <v>117.26999999999998</v>
      </c>
      <c r="T6771">
        <f t="shared" si="1915"/>
        <v>189.01999999999998</v>
      </c>
      <c r="U6771" s="9">
        <f t="shared" si="1916"/>
        <v>1.5913465399292295</v>
      </c>
      <c r="V6771" s="9">
        <f t="shared" si="1917"/>
        <v>1.4924240881031345</v>
      </c>
      <c r="W6771" s="9">
        <f t="shared" si="1918"/>
        <v>88.634999999999991</v>
      </c>
      <c r="X6771">
        <f t="shared" si="1919"/>
        <v>555.9</v>
      </c>
      <c r="Y6771" s="9">
        <f t="shared" si="1920"/>
        <v>9.3601686757661486</v>
      </c>
      <c r="Z6771" s="10">
        <f t="shared" si="1921"/>
        <v>0.59468563123721085</v>
      </c>
      <c r="AA6771">
        <f t="shared" si="1922"/>
        <v>71.75</v>
      </c>
    </row>
    <row r="6772" spans="1:27">
      <c r="A6772" s="1">
        <f t="shared" si="1905"/>
        <v>20011999</v>
      </c>
      <c r="B6772" s="1">
        <v>-1</v>
      </c>
      <c r="C6772" s="1">
        <v>12</v>
      </c>
      <c r="D6772" s="2">
        <v>20</v>
      </c>
      <c r="E6772" s="5">
        <v>700.23</v>
      </c>
      <c r="F6772" s="5">
        <v>482.02</v>
      </c>
      <c r="G6772" s="5">
        <v>127.68</v>
      </c>
      <c r="H6772" s="5">
        <v>709.88</v>
      </c>
      <c r="I6772" s="5">
        <v>564.54</v>
      </c>
      <c r="J6772" s="5">
        <v>81.41</v>
      </c>
      <c r="K6772" s="6">
        <f t="shared" si="1906"/>
        <v>705.05500000000006</v>
      </c>
      <c r="L6772" s="6">
        <f t="shared" si="1907"/>
        <v>-9.6499999999999773</v>
      </c>
      <c r="M6772" s="6">
        <f t="shared" si="1908"/>
        <v>523.28</v>
      </c>
      <c r="N6772" s="5">
        <f t="shared" si="1909"/>
        <v>75.712896028351736</v>
      </c>
      <c r="O6772" s="6">
        <f t="shared" si="1910"/>
        <v>-82.519999999999982</v>
      </c>
      <c r="P6772" s="6">
        <f t="shared" si="1911"/>
        <v>151.42579205670347</v>
      </c>
      <c r="Q6772" s="6">
        <f t="shared" si="1912"/>
        <v>0.42192285788468764</v>
      </c>
      <c r="R6772" s="9">
        <f t="shared" si="1913"/>
        <v>0.48122581371549195</v>
      </c>
      <c r="S6772" s="9">
        <f t="shared" si="1914"/>
        <v>72.87</v>
      </c>
      <c r="T6772">
        <f t="shared" si="1915"/>
        <v>82.519999999999982</v>
      </c>
      <c r="U6772" s="9">
        <f t="shared" si="1916"/>
        <v>0.5449533984877506</v>
      </c>
      <c r="V6772" s="9">
        <f t="shared" si="1917"/>
        <v>2.4008459527414185</v>
      </c>
      <c r="W6772" s="9">
        <f t="shared" si="1918"/>
        <v>181.77500000000009</v>
      </c>
      <c r="X6772">
        <f t="shared" si="1919"/>
        <v>523.28</v>
      </c>
      <c r="Y6772" s="9">
        <f t="shared" si="1920"/>
        <v>6.9113721367103773</v>
      </c>
      <c r="Z6772" s="10">
        <f t="shared" si="1921"/>
        <v>0.59470160584952181</v>
      </c>
      <c r="AA6772">
        <f t="shared" si="1922"/>
        <v>9.6499999999999773</v>
      </c>
    </row>
    <row r="6773" spans="1:27">
      <c r="A6773" s="1">
        <f t="shared" si="1905"/>
        <v>4028996</v>
      </c>
      <c r="B6773" s="1">
        <v>-4</v>
      </c>
      <c r="C6773" s="1">
        <v>29</v>
      </c>
      <c r="D6773" s="2">
        <v>4</v>
      </c>
      <c r="E6773" s="5">
        <v>231.46</v>
      </c>
      <c r="F6773" s="5">
        <v>90.88</v>
      </c>
      <c r="G6773" s="5">
        <v>96.46</v>
      </c>
      <c r="H6773" s="5">
        <v>247.57</v>
      </c>
      <c r="I6773" s="5">
        <v>422.36</v>
      </c>
      <c r="J6773" s="5">
        <v>92.56</v>
      </c>
      <c r="K6773" s="6">
        <f t="shared" si="1906"/>
        <v>239.51499999999999</v>
      </c>
      <c r="L6773" s="6">
        <f t="shared" si="1907"/>
        <v>-16.109999999999985</v>
      </c>
      <c r="M6773" s="6">
        <f t="shared" si="1908"/>
        <v>256.62</v>
      </c>
      <c r="N6773" s="5">
        <f t="shared" si="1909"/>
        <v>66.842885186083933</v>
      </c>
      <c r="O6773" s="6">
        <f t="shared" si="1910"/>
        <v>-331.48</v>
      </c>
      <c r="P6773" s="6">
        <f t="shared" si="1911"/>
        <v>133.68577037216787</v>
      </c>
      <c r="Q6773" s="6">
        <f t="shared" si="1912"/>
        <v>4.1247914909390657E-2</v>
      </c>
      <c r="R6773" s="9">
        <f t="shared" si="1913"/>
        <v>2.3590394035359288</v>
      </c>
      <c r="S6773" s="9">
        <f t="shared" si="1914"/>
        <v>315.37</v>
      </c>
      <c r="T6773">
        <f t="shared" si="1915"/>
        <v>331.48</v>
      </c>
      <c r="U6773" s="9">
        <f t="shared" si="1916"/>
        <v>2.4795458714655472</v>
      </c>
      <c r="V6773" s="9">
        <f t="shared" si="1917"/>
        <v>0.25589858894303263</v>
      </c>
      <c r="W6773" s="9">
        <f t="shared" si="1918"/>
        <v>17.105000000000018</v>
      </c>
      <c r="X6773">
        <f t="shared" si="1919"/>
        <v>256.62</v>
      </c>
      <c r="Y6773" s="9">
        <f t="shared" si="1920"/>
        <v>3.8391520546367124</v>
      </c>
      <c r="Z6773" s="10">
        <f t="shared" si="1921"/>
        <v>0.59470412811750351</v>
      </c>
      <c r="AA6773">
        <f t="shared" si="1922"/>
        <v>16.109999999999985</v>
      </c>
    </row>
    <row r="6774" spans="1:27">
      <c r="A6774" s="1">
        <f t="shared" si="1905"/>
        <v>12003009</v>
      </c>
      <c r="B6774" s="1">
        <v>9</v>
      </c>
      <c r="C6774" s="1">
        <v>3</v>
      </c>
      <c r="D6774" s="2">
        <v>12</v>
      </c>
      <c r="E6774" s="5">
        <v>111.39</v>
      </c>
      <c r="F6774" s="5">
        <v>259.27</v>
      </c>
      <c r="G6774" s="5">
        <v>101.2</v>
      </c>
      <c r="H6774" s="5">
        <v>99.34</v>
      </c>
      <c r="I6774" s="5">
        <v>195.71</v>
      </c>
      <c r="J6774" s="5">
        <v>80.569999999999993</v>
      </c>
      <c r="K6774" s="6">
        <f t="shared" si="1906"/>
        <v>105.36500000000001</v>
      </c>
      <c r="L6774" s="6">
        <f t="shared" si="1907"/>
        <v>12.049999999999997</v>
      </c>
      <c r="M6774" s="6">
        <f t="shared" si="1908"/>
        <v>227.49</v>
      </c>
      <c r="N6774" s="5">
        <f t="shared" si="1909"/>
        <v>64.67798099044218</v>
      </c>
      <c r="O6774" s="6">
        <f t="shared" si="1910"/>
        <v>63.559999999999974</v>
      </c>
      <c r="P6774" s="6">
        <f t="shared" si="1911"/>
        <v>129.35596198088436</v>
      </c>
      <c r="Q6774" s="6">
        <f t="shared" si="1912"/>
        <v>0.22410344624579964</v>
      </c>
      <c r="R6774" s="9">
        <f t="shared" si="1913"/>
        <v>0.39820352468649178</v>
      </c>
      <c r="S6774" s="9">
        <f t="shared" si="1914"/>
        <v>51.509999999999977</v>
      </c>
      <c r="T6774">
        <f t="shared" si="1915"/>
        <v>63.559999999999974</v>
      </c>
      <c r="U6774" s="9">
        <f t="shared" si="1916"/>
        <v>0.4913573292384667</v>
      </c>
      <c r="V6774" s="9">
        <f t="shared" si="1917"/>
        <v>1.8882005611468775</v>
      </c>
      <c r="W6774" s="9">
        <f t="shared" si="1918"/>
        <v>122.125</v>
      </c>
      <c r="X6774">
        <f t="shared" si="1919"/>
        <v>227.49</v>
      </c>
      <c r="Y6774" s="9">
        <f t="shared" si="1920"/>
        <v>3.5172712029093405</v>
      </c>
      <c r="Z6774" s="10">
        <f t="shared" si="1921"/>
        <v>0.5947495271120441</v>
      </c>
      <c r="AA6774">
        <f t="shared" si="1922"/>
        <v>12.049999999999997</v>
      </c>
    </row>
    <row r="6775" spans="1:27">
      <c r="A6775" s="1">
        <f t="shared" si="1905"/>
        <v>9017992</v>
      </c>
      <c r="B6775" s="1">
        <v>-8</v>
      </c>
      <c r="C6775" s="1">
        <v>18</v>
      </c>
      <c r="D6775" s="2">
        <v>9</v>
      </c>
      <c r="E6775" s="5">
        <v>940.89</v>
      </c>
      <c r="F6775" s="5">
        <v>1027.05</v>
      </c>
      <c r="G6775" s="5">
        <v>138.28</v>
      </c>
      <c r="H6775" s="5">
        <v>936.21</v>
      </c>
      <c r="I6775" s="5">
        <v>1067.75</v>
      </c>
      <c r="J6775" s="5">
        <v>109.01</v>
      </c>
      <c r="K6775" s="6">
        <f t="shared" si="1906"/>
        <v>938.55</v>
      </c>
      <c r="L6775" s="6">
        <f t="shared" si="1907"/>
        <v>4.67999999999995</v>
      </c>
      <c r="M6775" s="6">
        <f t="shared" si="1908"/>
        <v>1047.4000000000001</v>
      </c>
      <c r="N6775" s="5">
        <f t="shared" si="1909"/>
        <v>88.040528309409865</v>
      </c>
      <c r="O6775" s="6">
        <f t="shared" si="1910"/>
        <v>-40.700000000000045</v>
      </c>
      <c r="P6775" s="6">
        <f t="shared" si="1911"/>
        <v>176.08105661881973</v>
      </c>
      <c r="Q6775" s="6">
        <f t="shared" si="1912"/>
        <v>0.23345544395056869</v>
      </c>
      <c r="R6775" s="9">
        <f t="shared" si="1913"/>
        <v>0.25772221538991907</v>
      </c>
      <c r="S6775" s="9">
        <f t="shared" si="1914"/>
        <v>45.379999999999995</v>
      </c>
      <c r="T6775">
        <f t="shared" si="1915"/>
        <v>40.700000000000045</v>
      </c>
      <c r="U6775" s="9">
        <f t="shared" si="1916"/>
        <v>0.23114354707734067</v>
      </c>
      <c r="V6775" s="9">
        <f t="shared" si="1917"/>
        <v>1.2363624127453825</v>
      </c>
      <c r="W6775" s="9">
        <f t="shared" si="1918"/>
        <v>108.85000000000014</v>
      </c>
      <c r="X6775">
        <f t="shared" si="1919"/>
        <v>1047.4000000000001</v>
      </c>
      <c r="Y6775" s="9">
        <f t="shared" si="1920"/>
        <v>11.896793671194416</v>
      </c>
      <c r="Z6775" s="10">
        <f t="shared" si="1921"/>
        <v>0.59475541191316617</v>
      </c>
      <c r="AA6775">
        <f t="shared" si="1922"/>
        <v>4.67999999999995</v>
      </c>
    </row>
    <row r="6776" spans="1:27">
      <c r="A6776" s="1">
        <f t="shared" si="1905"/>
        <v>20005996</v>
      </c>
      <c r="B6776" s="1">
        <v>-4</v>
      </c>
      <c r="C6776" s="1">
        <v>6</v>
      </c>
      <c r="D6776" s="2">
        <v>20</v>
      </c>
      <c r="E6776" s="5">
        <v>760.43</v>
      </c>
      <c r="F6776" s="5">
        <v>678.29</v>
      </c>
      <c r="G6776" s="5">
        <v>83.08</v>
      </c>
      <c r="H6776" s="5">
        <v>798.35</v>
      </c>
      <c r="I6776" s="5">
        <v>891</v>
      </c>
      <c r="J6776" s="5">
        <v>103.15</v>
      </c>
      <c r="K6776" s="6">
        <f t="shared" si="1906"/>
        <v>779.39</v>
      </c>
      <c r="L6776" s="6">
        <f t="shared" si="1907"/>
        <v>-37.920000000000073</v>
      </c>
      <c r="M6776" s="6">
        <f t="shared" si="1908"/>
        <v>784.64499999999998</v>
      </c>
      <c r="N6776" s="5">
        <f t="shared" si="1909"/>
        <v>66.223502059314256</v>
      </c>
      <c r="O6776" s="6">
        <f t="shared" si="1910"/>
        <v>-212.71000000000004</v>
      </c>
      <c r="P6776" s="6">
        <f t="shared" si="1911"/>
        <v>132.44700411862851</v>
      </c>
      <c r="Q6776" s="6">
        <f t="shared" si="1912"/>
        <v>-0.21306530558987929</v>
      </c>
      <c r="R6776" s="9">
        <f t="shared" si="1913"/>
        <v>1.3196976493590311</v>
      </c>
      <c r="S6776" s="9">
        <f t="shared" si="1914"/>
        <v>174.78999999999996</v>
      </c>
      <c r="T6776">
        <f t="shared" si="1915"/>
        <v>212.71000000000004</v>
      </c>
      <c r="U6776" s="9">
        <f t="shared" si="1916"/>
        <v>1.6060008409815185</v>
      </c>
      <c r="V6776" s="9">
        <f t="shared" si="1917"/>
        <v>7.935249324768813E-2</v>
      </c>
      <c r="W6776" s="9">
        <f t="shared" si="1918"/>
        <v>5.2549999999999955</v>
      </c>
      <c r="X6776">
        <f t="shared" si="1919"/>
        <v>784.64499999999998</v>
      </c>
      <c r="Y6776" s="9">
        <f t="shared" si="1920"/>
        <v>11.848437119758763</v>
      </c>
      <c r="Z6776" s="10">
        <f t="shared" si="1921"/>
        <v>0.59480753189582258</v>
      </c>
      <c r="AA6776">
        <f t="shared" si="1922"/>
        <v>37.920000000000073</v>
      </c>
    </row>
    <row r="6777" spans="1:27">
      <c r="A6777" s="1">
        <f t="shared" si="1905"/>
        <v>4030999</v>
      </c>
      <c r="B6777" s="1">
        <v>-1</v>
      </c>
      <c r="C6777" s="1">
        <v>31</v>
      </c>
      <c r="D6777" s="2">
        <v>4</v>
      </c>
      <c r="E6777" s="5">
        <v>327.64</v>
      </c>
      <c r="F6777" s="5">
        <v>115.7</v>
      </c>
      <c r="G6777" s="5">
        <v>100.92</v>
      </c>
      <c r="H6777" s="5">
        <v>366.56</v>
      </c>
      <c r="I6777" s="5">
        <v>257.60000000000002</v>
      </c>
      <c r="J6777" s="5">
        <v>74.16</v>
      </c>
      <c r="K6777" s="6">
        <f t="shared" si="1906"/>
        <v>347.1</v>
      </c>
      <c r="L6777" s="6">
        <f t="shared" si="1907"/>
        <v>-38.920000000000016</v>
      </c>
      <c r="M6777" s="6">
        <f t="shared" si="1908"/>
        <v>186.65</v>
      </c>
      <c r="N6777" s="5">
        <f t="shared" si="1909"/>
        <v>62.618990729650058</v>
      </c>
      <c r="O6777" s="6">
        <f t="shared" si="1910"/>
        <v>-141.90000000000003</v>
      </c>
      <c r="P6777" s="6">
        <f t="shared" si="1911"/>
        <v>125.23798145930012</v>
      </c>
      <c r="Q6777" s="6">
        <f t="shared" si="1912"/>
        <v>0.29871052740301418</v>
      </c>
      <c r="R6777" s="9">
        <f t="shared" si="1913"/>
        <v>0.82227451129485418</v>
      </c>
      <c r="S6777" s="9">
        <f t="shared" si="1914"/>
        <v>102.98000000000002</v>
      </c>
      <c r="T6777">
        <f t="shared" si="1915"/>
        <v>141.90000000000003</v>
      </c>
      <c r="U6777" s="9">
        <f t="shared" si="1916"/>
        <v>1.1330428544643603</v>
      </c>
      <c r="V6777" s="9">
        <f t="shared" si="1917"/>
        <v>2.5623217195039687</v>
      </c>
      <c r="W6777" s="9">
        <f t="shared" si="1918"/>
        <v>160.45000000000002</v>
      </c>
      <c r="X6777">
        <f t="shared" si="1919"/>
        <v>186.65</v>
      </c>
      <c r="Y6777" s="9">
        <f t="shared" si="1920"/>
        <v>2.9807251414485245</v>
      </c>
      <c r="Z6777" s="10">
        <f t="shared" si="1921"/>
        <v>0.59485040136155243</v>
      </c>
      <c r="AA6777">
        <f t="shared" si="1922"/>
        <v>38.920000000000016</v>
      </c>
    </row>
    <row r="6778" spans="1:27">
      <c r="A6778" s="1">
        <f t="shared" si="1905"/>
        <v>14006008</v>
      </c>
      <c r="B6778" s="1">
        <v>8</v>
      </c>
      <c r="C6778" s="1">
        <v>6</v>
      </c>
      <c r="D6778" s="2">
        <v>14</v>
      </c>
      <c r="E6778" s="5">
        <v>1265.6500000000001</v>
      </c>
      <c r="F6778" s="5">
        <v>1418.74</v>
      </c>
      <c r="G6778" s="5">
        <v>137.44</v>
      </c>
      <c r="H6778" s="5">
        <v>1293.0999999999999</v>
      </c>
      <c r="I6778" s="5">
        <v>1312.88</v>
      </c>
      <c r="J6778" s="5">
        <v>203.79</v>
      </c>
      <c r="K6778" s="6">
        <f t="shared" si="1906"/>
        <v>1279.375</v>
      </c>
      <c r="L6778" s="6">
        <f t="shared" si="1907"/>
        <v>-27.449999999999818</v>
      </c>
      <c r="M6778" s="6">
        <f t="shared" si="1908"/>
        <v>1365.81</v>
      </c>
      <c r="N6778" s="5">
        <f t="shared" si="1909"/>
        <v>122.90252001077928</v>
      </c>
      <c r="O6778" s="6">
        <f t="shared" si="1910"/>
        <v>105.8599999999999</v>
      </c>
      <c r="P6778" s="6">
        <f t="shared" si="1911"/>
        <v>245.80504002155857</v>
      </c>
      <c r="Q6778" s="6">
        <f t="shared" si="1912"/>
        <v>-0.37471973511233325</v>
      </c>
      <c r="R6778" s="9">
        <f t="shared" si="1913"/>
        <v>0.54234038483632241</v>
      </c>
      <c r="S6778" s="9">
        <f t="shared" si="1914"/>
        <v>133.30999999999972</v>
      </c>
      <c r="T6778">
        <f t="shared" si="1915"/>
        <v>105.8599999999999</v>
      </c>
      <c r="U6778" s="9">
        <f t="shared" si="1916"/>
        <v>0.43066651518095539</v>
      </c>
      <c r="V6778" s="9">
        <f t="shared" si="1917"/>
        <v>0.70328094161469656</v>
      </c>
      <c r="W6778" s="9">
        <f t="shared" si="1918"/>
        <v>86.434999999999945</v>
      </c>
      <c r="X6778">
        <f t="shared" si="1919"/>
        <v>1365.81</v>
      </c>
      <c r="Y6778" s="9">
        <f t="shared" si="1920"/>
        <v>11.112953582076351</v>
      </c>
      <c r="Z6778" s="10">
        <f t="shared" si="1921"/>
        <v>0.59486805259654008</v>
      </c>
      <c r="AA6778">
        <f t="shared" si="1922"/>
        <v>27.449999999999818</v>
      </c>
    </row>
    <row r="6779" spans="1:27">
      <c r="A6779" s="1">
        <f t="shared" si="1905"/>
        <v>6026995</v>
      </c>
      <c r="B6779" s="1">
        <v>-5</v>
      </c>
      <c r="C6779" s="1">
        <v>27</v>
      </c>
      <c r="D6779" s="2">
        <v>6</v>
      </c>
      <c r="E6779" s="5">
        <v>376.9</v>
      </c>
      <c r="F6779" s="5">
        <v>336.77</v>
      </c>
      <c r="G6779" s="5">
        <v>131.87</v>
      </c>
      <c r="H6779" s="5">
        <v>431.32</v>
      </c>
      <c r="I6779" s="5">
        <v>367.44</v>
      </c>
      <c r="J6779" s="5">
        <v>74.44</v>
      </c>
      <c r="K6779" s="6">
        <f t="shared" si="1906"/>
        <v>404.11</v>
      </c>
      <c r="L6779" s="6">
        <f t="shared" si="1907"/>
        <v>-54.420000000000016</v>
      </c>
      <c r="M6779" s="6">
        <f t="shared" si="1908"/>
        <v>352.10500000000002</v>
      </c>
      <c r="N6779" s="5">
        <f t="shared" si="1909"/>
        <v>75.714943208061655</v>
      </c>
      <c r="O6779" s="6">
        <f t="shared" si="1910"/>
        <v>-30.670000000000016</v>
      </c>
      <c r="P6779" s="6">
        <f t="shared" si="1911"/>
        <v>151.42988641612331</v>
      </c>
      <c r="Q6779" s="6">
        <f t="shared" si="1912"/>
        <v>0.51669695498155221</v>
      </c>
      <c r="R6779" s="9">
        <f t="shared" si="1913"/>
        <v>0.15683826067686496</v>
      </c>
      <c r="S6779" s="9">
        <f t="shared" si="1914"/>
        <v>23.75</v>
      </c>
      <c r="T6779">
        <f t="shared" si="1915"/>
        <v>30.670000000000016</v>
      </c>
      <c r="U6779" s="9">
        <f t="shared" si="1916"/>
        <v>0.20253597705092424</v>
      </c>
      <c r="V6779" s="9">
        <f t="shared" si="1917"/>
        <v>0.68685252602108304</v>
      </c>
      <c r="W6779" s="9">
        <f t="shared" si="1918"/>
        <v>52.004999999999995</v>
      </c>
      <c r="X6779">
        <f t="shared" si="1919"/>
        <v>352.10500000000002</v>
      </c>
      <c r="Y6779" s="9">
        <f t="shared" si="1920"/>
        <v>4.650403012684424</v>
      </c>
      <c r="Z6779" s="10">
        <f t="shared" si="1921"/>
        <v>0.59495462011820699</v>
      </c>
      <c r="AA6779">
        <f t="shared" si="1922"/>
        <v>54.420000000000016</v>
      </c>
    </row>
    <row r="6780" spans="1:27">
      <c r="A6780" s="1">
        <f t="shared" si="1905"/>
        <v>17017997</v>
      </c>
      <c r="B6780" s="1">
        <v>-3</v>
      </c>
      <c r="C6780" s="1">
        <v>18</v>
      </c>
      <c r="D6780" s="2">
        <v>17</v>
      </c>
      <c r="E6780" s="5">
        <v>809.66</v>
      </c>
      <c r="F6780" s="5">
        <v>1406.75</v>
      </c>
      <c r="G6780" s="5">
        <v>165.6</v>
      </c>
      <c r="H6780" s="5">
        <v>835.8</v>
      </c>
      <c r="I6780" s="5">
        <v>1345.7</v>
      </c>
      <c r="J6780" s="5">
        <v>138.84</v>
      </c>
      <c r="K6780" s="6">
        <f t="shared" si="1906"/>
        <v>822.73</v>
      </c>
      <c r="L6780" s="6">
        <f t="shared" si="1907"/>
        <v>-26.139999999999986</v>
      </c>
      <c r="M6780" s="6">
        <f t="shared" si="1908"/>
        <v>1376.2249999999999</v>
      </c>
      <c r="N6780" s="5">
        <f t="shared" si="1909"/>
        <v>108.05080471704039</v>
      </c>
      <c r="O6780" s="6">
        <f t="shared" si="1910"/>
        <v>61.049999999999955</v>
      </c>
      <c r="P6780" s="6">
        <f t="shared" si="1911"/>
        <v>216.10160943408079</v>
      </c>
      <c r="Q6780" s="6">
        <f t="shared" si="1912"/>
        <v>0.17445033978826707</v>
      </c>
      <c r="R6780" s="9">
        <f t="shared" si="1913"/>
        <v>0.40346761057601566</v>
      </c>
      <c r="S6780" s="9">
        <f t="shared" si="1914"/>
        <v>87.189999999999941</v>
      </c>
      <c r="T6780">
        <f t="shared" si="1915"/>
        <v>61.049999999999955</v>
      </c>
      <c r="U6780" s="9">
        <f t="shared" si="1916"/>
        <v>0.28250599410099503</v>
      </c>
      <c r="V6780" s="9">
        <f t="shared" si="1917"/>
        <v>5.1225439870575045</v>
      </c>
      <c r="W6780" s="9">
        <f t="shared" si="1918"/>
        <v>553.49499999999989</v>
      </c>
      <c r="X6780">
        <f t="shared" si="1919"/>
        <v>1376.2249999999999</v>
      </c>
      <c r="Y6780" s="9">
        <f t="shared" si="1920"/>
        <v>12.736832489161085</v>
      </c>
      <c r="Z6780" s="10">
        <f t="shared" si="1921"/>
        <v>0.59497731049175306</v>
      </c>
      <c r="AA6780">
        <f t="shared" si="1922"/>
        <v>26.139999999999986</v>
      </c>
    </row>
    <row r="6781" spans="1:27">
      <c r="A6781" s="1">
        <f t="shared" si="1905"/>
        <v>12023996</v>
      </c>
      <c r="B6781" s="1">
        <v>-4</v>
      </c>
      <c r="C6781" s="1">
        <v>24</v>
      </c>
      <c r="D6781" s="2">
        <v>12</v>
      </c>
      <c r="E6781" s="5">
        <v>376.69</v>
      </c>
      <c r="F6781" s="5">
        <v>250.63</v>
      </c>
      <c r="G6781" s="5">
        <v>146.08000000000001</v>
      </c>
      <c r="H6781" s="5">
        <v>349.76</v>
      </c>
      <c r="I6781" s="5">
        <v>520.77</v>
      </c>
      <c r="J6781" s="5">
        <v>126.57</v>
      </c>
      <c r="K6781" s="6">
        <f t="shared" si="1906"/>
        <v>363.22500000000002</v>
      </c>
      <c r="L6781" s="6">
        <f t="shared" si="1907"/>
        <v>26.930000000000007</v>
      </c>
      <c r="M6781" s="6">
        <f t="shared" si="1908"/>
        <v>385.7</v>
      </c>
      <c r="N6781" s="5">
        <f t="shared" si="1909"/>
        <v>96.642810518941346</v>
      </c>
      <c r="O6781" s="6">
        <f t="shared" si="1910"/>
        <v>-270.14</v>
      </c>
      <c r="P6781" s="6">
        <f t="shared" si="1911"/>
        <v>193.28562103788269</v>
      </c>
      <c r="Q6781" s="6">
        <f t="shared" si="1912"/>
        <v>0.14238481565113031</v>
      </c>
      <c r="R6781" s="9">
        <f t="shared" si="1913"/>
        <v>1.5369482654986335</v>
      </c>
      <c r="S6781" s="9">
        <f t="shared" si="1914"/>
        <v>297.07</v>
      </c>
      <c r="T6781">
        <f t="shared" si="1915"/>
        <v>270.14</v>
      </c>
      <c r="U6781" s="9">
        <f t="shared" si="1916"/>
        <v>1.3976207777352168</v>
      </c>
      <c r="V6781" s="9">
        <f t="shared" si="1917"/>
        <v>0.23255739231212669</v>
      </c>
      <c r="W6781" s="9">
        <f t="shared" si="1918"/>
        <v>22.474999999999966</v>
      </c>
      <c r="X6781">
        <f t="shared" si="1919"/>
        <v>385.7</v>
      </c>
      <c r="Y6781" s="9">
        <f t="shared" si="1920"/>
        <v>3.9909849261306962</v>
      </c>
      <c r="Z6781" s="10">
        <f t="shared" si="1921"/>
        <v>0.59499243692672266</v>
      </c>
      <c r="AA6781">
        <f t="shared" si="1922"/>
        <v>26.930000000000007</v>
      </c>
    </row>
    <row r="6782" spans="1:27">
      <c r="A6782" s="1">
        <f t="shared" si="1905"/>
        <v>18015003</v>
      </c>
      <c r="B6782" s="1">
        <v>3</v>
      </c>
      <c r="C6782" s="1">
        <v>15</v>
      </c>
      <c r="D6782" s="2">
        <v>18</v>
      </c>
      <c r="E6782" s="5">
        <v>505.68</v>
      </c>
      <c r="F6782" s="5">
        <v>639.26</v>
      </c>
      <c r="G6782" s="5">
        <v>126.01</v>
      </c>
      <c r="H6782" s="5">
        <v>545.66</v>
      </c>
      <c r="I6782" s="5">
        <v>766.1</v>
      </c>
      <c r="J6782" s="5">
        <v>91.44</v>
      </c>
      <c r="K6782" s="6">
        <f t="shared" si="1906"/>
        <v>525.66999999999996</v>
      </c>
      <c r="L6782" s="6">
        <f t="shared" si="1907"/>
        <v>-39.979999999999961</v>
      </c>
      <c r="M6782" s="6">
        <f t="shared" si="1908"/>
        <v>702.68000000000006</v>
      </c>
      <c r="N6782" s="5">
        <f t="shared" si="1909"/>
        <v>77.845670560410753</v>
      </c>
      <c r="O6782" s="6">
        <f t="shared" si="1910"/>
        <v>-126.84000000000003</v>
      </c>
      <c r="P6782" s="6">
        <f t="shared" si="1911"/>
        <v>155.69134112082151</v>
      </c>
      <c r="Q6782" s="6">
        <f t="shared" si="1912"/>
        <v>0.3101200692149455</v>
      </c>
      <c r="R6782" s="9">
        <f t="shared" si="1913"/>
        <v>0.55789872047279687</v>
      </c>
      <c r="S6782" s="9">
        <f t="shared" si="1914"/>
        <v>86.86000000000007</v>
      </c>
      <c r="T6782">
        <f t="shared" si="1915"/>
        <v>126.84000000000003</v>
      </c>
      <c r="U6782" s="9">
        <f t="shared" si="1916"/>
        <v>0.81468885223082577</v>
      </c>
      <c r="V6782" s="9">
        <f t="shared" si="1917"/>
        <v>2.2738579901194971</v>
      </c>
      <c r="W6782" s="9">
        <f t="shared" si="1918"/>
        <v>177.0100000000001</v>
      </c>
      <c r="X6782">
        <f t="shared" si="1919"/>
        <v>702.68000000000006</v>
      </c>
      <c r="Y6782" s="9">
        <f t="shared" si="1920"/>
        <v>9.026577778075632</v>
      </c>
      <c r="Z6782" s="10">
        <f t="shared" si="1921"/>
        <v>0.59502184833836147</v>
      </c>
      <c r="AA6782">
        <f t="shared" si="1922"/>
        <v>39.979999999999961</v>
      </c>
    </row>
    <row r="6783" spans="1:27">
      <c r="A6783" s="1">
        <f t="shared" si="1905"/>
        <v>17018998</v>
      </c>
      <c r="B6783" s="1">
        <v>-2</v>
      </c>
      <c r="C6783" s="1">
        <v>19</v>
      </c>
      <c r="D6783" s="2">
        <v>17</v>
      </c>
      <c r="E6783" s="5">
        <v>429.5</v>
      </c>
      <c r="F6783" s="5">
        <v>509.9</v>
      </c>
      <c r="G6783" s="5">
        <v>136.61000000000001</v>
      </c>
      <c r="H6783" s="5">
        <v>416.71</v>
      </c>
      <c r="I6783" s="5">
        <v>427.1</v>
      </c>
      <c r="J6783" s="5">
        <v>110.68</v>
      </c>
      <c r="K6783" s="6">
        <f t="shared" si="1906"/>
        <v>423.10500000000002</v>
      </c>
      <c r="L6783" s="6">
        <f t="shared" si="1907"/>
        <v>12.79000000000002</v>
      </c>
      <c r="M6783" s="6">
        <f t="shared" si="1908"/>
        <v>468.5</v>
      </c>
      <c r="N6783" s="5">
        <f t="shared" si="1909"/>
        <v>87.909547974039768</v>
      </c>
      <c r="O6783" s="6">
        <f t="shared" si="1910"/>
        <v>82.799999999999955</v>
      </c>
      <c r="P6783" s="6">
        <f t="shared" si="1911"/>
        <v>175.81909594807954</v>
      </c>
      <c r="Q6783" s="6">
        <f t="shared" si="1912"/>
        <v>0.20743258815823951</v>
      </c>
      <c r="R6783" s="9">
        <f t="shared" si="1913"/>
        <v>0.39819337952160966</v>
      </c>
      <c r="S6783" s="9">
        <f t="shared" si="1914"/>
        <v>70.009999999999934</v>
      </c>
      <c r="T6783">
        <f t="shared" si="1915"/>
        <v>82.799999999999955</v>
      </c>
      <c r="U6783" s="9">
        <f t="shared" si="1916"/>
        <v>0.47093860626180961</v>
      </c>
      <c r="V6783" s="9">
        <f t="shared" si="1917"/>
        <v>0.51638304423320891</v>
      </c>
      <c r="W6783" s="9">
        <f t="shared" si="1918"/>
        <v>45.394999999999982</v>
      </c>
      <c r="X6783">
        <f t="shared" si="1919"/>
        <v>468.5</v>
      </c>
      <c r="Y6783" s="9">
        <f t="shared" si="1920"/>
        <v>5.3293414742429448</v>
      </c>
      <c r="Z6783" s="10">
        <f t="shared" si="1921"/>
        <v>0.5950319319162628</v>
      </c>
      <c r="AA6783">
        <f t="shared" si="1922"/>
        <v>12.79000000000002</v>
      </c>
    </row>
    <row r="6784" spans="1:27">
      <c r="A6784" s="1">
        <f t="shared" si="1905"/>
        <v>12013992</v>
      </c>
      <c r="B6784" s="1">
        <v>-8</v>
      </c>
      <c r="C6784" s="1">
        <v>14</v>
      </c>
      <c r="D6784" s="2">
        <v>12</v>
      </c>
      <c r="E6784" s="5">
        <v>179.29</v>
      </c>
      <c r="F6784" s="5">
        <v>206.3</v>
      </c>
      <c r="G6784" s="5">
        <v>85.59</v>
      </c>
      <c r="H6784" s="5">
        <v>172.77</v>
      </c>
      <c r="I6784" s="5">
        <v>119.04</v>
      </c>
      <c r="J6784" s="5">
        <v>64.400000000000006</v>
      </c>
      <c r="K6784" s="6">
        <f t="shared" si="1906"/>
        <v>176.03</v>
      </c>
      <c r="L6784" s="6">
        <f t="shared" si="1907"/>
        <v>6.5199999999999818</v>
      </c>
      <c r="M6784" s="6">
        <f t="shared" si="1908"/>
        <v>162.67000000000002</v>
      </c>
      <c r="N6784" s="5">
        <f t="shared" si="1909"/>
        <v>53.556064315817686</v>
      </c>
      <c r="O6784" s="6">
        <f t="shared" si="1910"/>
        <v>87.26</v>
      </c>
      <c r="P6784" s="6">
        <f t="shared" si="1911"/>
        <v>107.11212863163537</v>
      </c>
      <c r="Q6784" s="6">
        <f t="shared" si="1912"/>
        <v>0.27702308516630436</v>
      </c>
      <c r="R6784" s="9">
        <f t="shared" si="1913"/>
        <v>0.75378951974401909</v>
      </c>
      <c r="S6784" s="9">
        <f t="shared" si="1914"/>
        <v>80.740000000000023</v>
      </c>
      <c r="T6784">
        <f t="shared" si="1915"/>
        <v>87.26</v>
      </c>
      <c r="U6784" s="9">
        <f t="shared" si="1916"/>
        <v>0.81466031078601797</v>
      </c>
      <c r="V6784" s="9">
        <f t="shared" si="1917"/>
        <v>0.24945821114144368</v>
      </c>
      <c r="W6784" s="9">
        <f t="shared" si="1918"/>
        <v>13.359999999999985</v>
      </c>
      <c r="X6784">
        <f t="shared" si="1919"/>
        <v>162.67000000000002</v>
      </c>
      <c r="Y6784" s="9">
        <f t="shared" si="1920"/>
        <v>3.0373777849085846</v>
      </c>
      <c r="Z6784" s="10">
        <f t="shared" si="1921"/>
        <v>0.59504957776642442</v>
      </c>
      <c r="AA6784">
        <f t="shared" si="1922"/>
        <v>6.5199999999999818</v>
      </c>
    </row>
    <row r="6785" spans="1:27">
      <c r="A6785" s="1">
        <f t="shared" si="1905"/>
        <v>2031002</v>
      </c>
      <c r="B6785" s="1">
        <v>2</v>
      </c>
      <c r="C6785" s="1">
        <v>31</v>
      </c>
      <c r="D6785" s="2">
        <v>2</v>
      </c>
      <c r="E6785" s="5">
        <v>1284.1500000000001</v>
      </c>
      <c r="F6785" s="5">
        <v>1127.69</v>
      </c>
      <c r="G6785" s="5">
        <v>165.6</v>
      </c>
      <c r="H6785" s="5">
        <v>1341.6</v>
      </c>
      <c r="I6785" s="5">
        <v>1354.06</v>
      </c>
      <c r="J6785" s="5">
        <v>156.96</v>
      </c>
      <c r="K6785" s="6">
        <f t="shared" si="1906"/>
        <v>1312.875</v>
      </c>
      <c r="L6785" s="6">
        <f t="shared" si="1907"/>
        <v>-57.449999999999818</v>
      </c>
      <c r="M6785" s="6">
        <f t="shared" si="1908"/>
        <v>1240.875</v>
      </c>
      <c r="N6785" s="5">
        <f t="shared" si="1909"/>
        <v>114.0830855122704</v>
      </c>
      <c r="O6785" s="6">
        <f t="shared" si="1910"/>
        <v>-226.36999999999989</v>
      </c>
      <c r="P6785" s="6">
        <f t="shared" si="1911"/>
        <v>228.1661710245408</v>
      </c>
      <c r="Q6785" s="6">
        <f t="shared" si="1912"/>
        <v>5.3533019995220171E-2</v>
      </c>
      <c r="R6785" s="9">
        <f t="shared" si="1913"/>
        <v>0.74033761990874447</v>
      </c>
      <c r="S6785" s="9">
        <f t="shared" si="1914"/>
        <v>168.92000000000007</v>
      </c>
      <c r="T6785">
        <f t="shared" si="1915"/>
        <v>226.36999999999989</v>
      </c>
      <c r="U6785" s="9">
        <f t="shared" si="1916"/>
        <v>0.99212779433307086</v>
      </c>
      <c r="V6785" s="9">
        <f t="shared" si="1917"/>
        <v>0.63111897505836578</v>
      </c>
      <c r="W6785" s="9">
        <f t="shared" si="1918"/>
        <v>72</v>
      </c>
      <c r="X6785">
        <f t="shared" si="1919"/>
        <v>1240.875</v>
      </c>
      <c r="Y6785" s="9">
        <f t="shared" si="1920"/>
        <v>10.876941085771524</v>
      </c>
      <c r="Z6785" s="10">
        <f t="shared" si="1921"/>
        <v>0.59505377908219359</v>
      </c>
      <c r="AA6785">
        <f t="shared" si="1922"/>
        <v>57.449999999999818</v>
      </c>
    </row>
    <row r="6786" spans="1:27">
      <c r="A6786" s="1">
        <f t="shared" si="1905"/>
        <v>14021004</v>
      </c>
      <c r="B6786" s="1">
        <v>4</v>
      </c>
      <c r="C6786" s="1">
        <v>21</v>
      </c>
      <c r="D6786" s="2">
        <v>14</v>
      </c>
      <c r="E6786" s="5">
        <v>1155.1600000000001</v>
      </c>
      <c r="F6786" s="5">
        <v>1108.17</v>
      </c>
      <c r="G6786" s="5">
        <v>119.6</v>
      </c>
      <c r="H6786" s="5">
        <v>1206.06</v>
      </c>
      <c r="I6786" s="5">
        <v>1269.03</v>
      </c>
      <c r="J6786" s="5">
        <v>147.47999999999999</v>
      </c>
      <c r="K6786" s="6">
        <f t="shared" si="1906"/>
        <v>1180.6100000000001</v>
      </c>
      <c r="L6786" s="6">
        <f t="shared" si="1907"/>
        <v>-50.899999999999864</v>
      </c>
      <c r="M6786" s="6">
        <f t="shared" si="1908"/>
        <v>1188.5999999999999</v>
      </c>
      <c r="N6786" s="5">
        <f t="shared" si="1909"/>
        <v>94.940126395534136</v>
      </c>
      <c r="O6786" s="6">
        <f t="shared" si="1910"/>
        <v>-160.8599999999999</v>
      </c>
      <c r="P6786" s="6">
        <f t="shared" si="1911"/>
        <v>189.88025279106827</v>
      </c>
      <c r="Q6786" s="6">
        <f t="shared" si="1912"/>
        <v>-0.20652590528590284</v>
      </c>
      <c r="R6786" s="9">
        <f t="shared" si="1913"/>
        <v>0.57910182014025846</v>
      </c>
      <c r="S6786" s="9">
        <f t="shared" si="1914"/>
        <v>109.96000000000004</v>
      </c>
      <c r="T6786">
        <f t="shared" si="1915"/>
        <v>160.8599999999999</v>
      </c>
      <c r="U6786" s="9">
        <f t="shared" si="1916"/>
        <v>0.84716550370827481</v>
      </c>
      <c r="V6786" s="9">
        <f t="shared" si="1917"/>
        <v>8.4158303799937023E-2</v>
      </c>
      <c r="W6786" s="9">
        <f t="shared" si="1918"/>
        <v>7.9899999999997817</v>
      </c>
      <c r="X6786">
        <f t="shared" si="1919"/>
        <v>1188.5999999999999</v>
      </c>
      <c r="Y6786" s="9">
        <f t="shared" si="1920"/>
        <v>12.519469323730647</v>
      </c>
      <c r="Z6786" s="10">
        <f t="shared" si="1921"/>
        <v>0.59506050112572584</v>
      </c>
      <c r="AA6786">
        <f t="shared" si="1922"/>
        <v>50.899999999999864</v>
      </c>
    </row>
    <row r="6787" spans="1:27">
      <c r="A6787" s="1">
        <f t="shared" si="1905"/>
        <v>4023993</v>
      </c>
      <c r="B6787" s="1">
        <v>-7</v>
      </c>
      <c r="C6787" s="1">
        <v>24</v>
      </c>
      <c r="D6787" s="2">
        <v>4</v>
      </c>
      <c r="E6787" s="5">
        <v>654.55999999999995</v>
      </c>
      <c r="F6787" s="5">
        <v>614.72</v>
      </c>
      <c r="G6787" s="5">
        <v>100.36</v>
      </c>
      <c r="H6787" s="5">
        <v>699.2</v>
      </c>
      <c r="I6787" s="5">
        <v>847.51</v>
      </c>
      <c r="J6787" s="5">
        <v>110.12</v>
      </c>
      <c r="K6787" s="6">
        <f t="shared" si="1906"/>
        <v>676.88</v>
      </c>
      <c r="L6787" s="6">
        <f t="shared" si="1907"/>
        <v>-44.6400000000001</v>
      </c>
      <c r="M6787" s="6">
        <f t="shared" si="1908"/>
        <v>731.11500000000001</v>
      </c>
      <c r="N6787" s="5">
        <f t="shared" si="1909"/>
        <v>74.495879080657886</v>
      </c>
      <c r="O6787" s="6">
        <f t="shared" si="1910"/>
        <v>-232.78999999999996</v>
      </c>
      <c r="P6787" s="6">
        <f t="shared" si="1911"/>
        <v>148.99175816131577</v>
      </c>
      <c r="Q6787" s="6">
        <f t="shared" si="1912"/>
        <v>-9.254142073462121E-2</v>
      </c>
      <c r="R6787" s="9">
        <f t="shared" si="1913"/>
        <v>1.2628215300089742</v>
      </c>
      <c r="S6787" s="9">
        <f t="shared" si="1914"/>
        <v>188.14999999999986</v>
      </c>
      <c r="T6787">
        <f t="shared" si="1915"/>
        <v>232.78999999999996</v>
      </c>
      <c r="U6787" s="9">
        <f t="shared" si="1916"/>
        <v>1.5624354183937779</v>
      </c>
      <c r="V6787" s="9">
        <f t="shared" si="1917"/>
        <v>0.72802684751567137</v>
      </c>
      <c r="W6787" s="9">
        <f t="shared" si="1918"/>
        <v>54.235000000000014</v>
      </c>
      <c r="X6787">
        <f t="shared" si="1919"/>
        <v>731.11500000000001</v>
      </c>
      <c r="Y6787" s="9">
        <f t="shared" si="1920"/>
        <v>9.8141670253788131</v>
      </c>
      <c r="Z6787" s="10">
        <f t="shared" si="1921"/>
        <v>0.59507814612872489</v>
      </c>
      <c r="AA6787">
        <f t="shared" si="1922"/>
        <v>44.6400000000001</v>
      </c>
    </row>
    <row r="6788" spans="1:27">
      <c r="A6788" s="1">
        <f t="shared" si="1905"/>
        <v>10027999</v>
      </c>
      <c r="B6788" s="1">
        <v>-1</v>
      </c>
      <c r="C6788" s="1">
        <v>28</v>
      </c>
      <c r="D6788" s="2">
        <v>10</v>
      </c>
      <c r="E6788" s="5">
        <v>573</v>
      </c>
      <c r="F6788" s="5">
        <v>454.42</v>
      </c>
      <c r="G6788" s="5">
        <v>156.12</v>
      </c>
      <c r="H6788" s="5">
        <v>564.36</v>
      </c>
      <c r="I6788" s="5">
        <v>744.64</v>
      </c>
      <c r="J6788" s="5">
        <v>133.26</v>
      </c>
      <c r="K6788" s="6">
        <f t="shared" si="1906"/>
        <v>568.68000000000006</v>
      </c>
      <c r="L6788" s="6">
        <f t="shared" si="1907"/>
        <v>8.6399999999999864</v>
      </c>
      <c r="M6788" s="6">
        <f t="shared" si="1908"/>
        <v>599.53</v>
      </c>
      <c r="N6788" s="5">
        <f t="shared" si="1909"/>
        <v>102.63001753872987</v>
      </c>
      <c r="O6788" s="6">
        <f t="shared" si="1910"/>
        <v>-290.21999999999997</v>
      </c>
      <c r="P6788" s="6">
        <f t="shared" si="1911"/>
        <v>205.26003507745975</v>
      </c>
      <c r="Q6788" s="6">
        <f t="shared" si="1912"/>
        <v>0.15701311901100942</v>
      </c>
      <c r="R6788" s="9">
        <f t="shared" si="1913"/>
        <v>1.4560067666714469</v>
      </c>
      <c r="S6788" s="9">
        <f t="shared" si="1914"/>
        <v>298.85999999999996</v>
      </c>
      <c r="T6788">
        <f t="shared" si="1915"/>
        <v>290.21999999999997</v>
      </c>
      <c r="U6788" s="9">
        <f t="shared" si="1916"/>
        <v>1.4139138185885944</v>
      </c>
      <c r="V6788" s="9">
        <f t="shared" si="1917"/>
        <v>0.30059431674907322</v>
      </c>
      <c r="W6788" s="9">
        <f t="shared" si="1918"/>
        <v>30.849999999999909</v>
      </c>
      <c r="X6788">
        <f t="shared" si="1919"/>
        <v>599.53</v>
      </c>
      <c r="Y6788" s="9">
        <f t="shared" si="1920"/>
        <v>5.841663232433465</v>
      </c>
      <c r="Z6788" s="10">
        <f t="shared" si="1921"/>
        <v>0.5951554418805225</v>
      </c>
      <c r="AA6788">
        <f t="shared" si="1922"/>
        <v>8.6399999999999864</v>
      </c>
    </row>
    <row r="6789" spans="1:27">
      <c r="A6789" s="1">
        <f t="shared" si="1905"/>
        <v>3027995</v>
      </c>
      <c r="B6789" s="1">
        <v>-5</v>
      </c>
      <c r="C6789" s="1">
        <v>28</v>
      </c>
      <c r="D6789" s="2">
        <v>3</v>
      </c>
      <c r="E6789" s="5">
        <v>390.66</v>
      </c>
      <c r="F6789" s="5">
        <v>386.68</v>
      </c>
      <c r="G6789" s="5">
        <v>134.93</v>
      </c>
      <c r="H6789" s="5">
        <v>419.89</v>
      </c>
      <c r="I6789" s="5">
        <v>363.82</v>
      </c>
      <c r="J6789" s="5">
        <v>117.37</v>
      </c>
      <c r="K6789" s="6">
        <f t="shared" si="1906"/>
        <v>405.27499999999998</v>
      </c>
      <c r="L6789" s="6">
        <f t="shared" si="1907"/>
        <v>-29.229999999999961</v>
      </c>
      <c r="M6789" s="6">
        <f t="shared" si="1908"/>
        <v>375.25</v>
      </c>
      <c r="N6789" s="5">
        <f t="shared" si="1909"/>
        <v>89.417310684229378</v>
      </c>
      <c r="O6789" s="6">
        <f t="shared" si="1910"/>
        <v>22.860000000000014</v>
      </c>
      <c r="P6789" s="6">
        <f t="shared" si="1911"/>
        <v>178.83462136845876</v>
      </c>
      <c r="Q6789" s="6">
        <f t="shared" si="1912"/>
        <v>0.1385283186087917</v>
      </c>
      <c r="R6789" s="9">
        <f t="shared" si="1913"/>
        <v>0.29127469614889201</v>
      </c>
      <c r="S6789" s="9">
        <f t="shared" si="1914"/>
        <v>52.089999999999975</v>
      </c>
      <c r="T6789">
        <f t="shared" si="1915"/>
        <v>22.860000000000014</v>
      </c>
      <c r="U6789" s="9">
        <f t="shared" si="1916"/>
        <v>0.12782759750362216</v>
      </c>
      <c r="V6789" s="9">
        <f t="shared" si="1917"/>
        <v>0.33578509317989941</v>
      </c>
      <c r="W6789" s="9">
        <f t="shared" si="1918"/>
        <v>30.024999999999977</v>
      </c>
      <c r="X6789">
        <f t="shared" si="1919"/>
        <v>375.25</v>
      </c>
      <c r="Y6789" s="9">
        <f t="shared" si="1920"/>
        <v>4.1966146949461232</v>
      </c>
      <c r="Z6789" s="10">
        <f t="shared" si="1921"/>
        <v>0.59519576611397362</v>
      </c>
      <c r="AA6789">
        <f t="shared" si="1922"/>
        <v>29.229999999999961</v>
      </c>
    </row>
    <row r="6790" spans="1:27">
      <c r="A6790" s="1">
        <f t="shared" si="1905"/>
        <v>8027004</v>
      </c>
      <c r="B6790" s="1">
        <v>4</v>
      </c>
      <c r="C6790" s="1">
        <v>27</v>
      </c>
      <c r="D6790" s="2">
        <v>8</v>
      </c>
      <c r="E6790" s="5">
        <v>150.4</v>
      </c>
      <c r="F6790" s="5">
        <v>300.25</v>
      </c>
      <c r="G6790" s="5">
        <v>137.44</v>
      </c>
      <c r="H6790" s="5">
        <v>137.58000000000001</v>
      </c>
      <c r="I6790" s="5">
        <v>197.38</v>
      </c>
      <c r="J6790" s="5">
        <v>89.77</v>
      </c>
      <c r="K6790" s="6">
        <f t="shared" si="1906"/>
        <v>143.99</v>
      </c>
      <c r="L6790" s="6">
        <f t="shared" si="1907"/>
        <v>12.819999999999993</v>
      </c>
      <c r="M6790" s="6">
        <f t="shared" si="1908"/>
        <v>248.815</v>
      </c>
      <c r="N6790" s="5">
        <f t="shared" si="1909"/>
        <v>82.079849080026946</v>
      </c>
      <c r="O6790" s="6">
        <f t="shared" si="1910"/>
        <v>102.87</v>
      </c>
      <c r="P6790" s="6">
        <f t="shared" si="1911"/>
        <v>164.15969816005389</v>
      </c>
      <c r="Q6790" s="6">
        <f t="shared" si="1912"/>
        <v>0.401919894595623</v>
      </c>
      <c r="R6790" s="9">
        <f t="shared" si="1913"/>
        <v>0.54855120354937703</v>
      </c>
      <c r="S6790" s="9">
        <f t="shared" si="1914"/>
        <v>90.050000000000011</v>
      </c>
      <c r="T6790">
        <f t="shared" si="1915"/>
        <v>102.87</v>
      </c>
      <c r="U6790" s="9">
        <f t="shared" si="1916"/>
        <v>0.62664588905190899</v>
      </c>
      <c r="V6790" s="9">
        <f t="shared" si="1917"/>
        <v>1.2771100480191766</v>
      </c>
      <c r="W6790" s="9">
        <f t="shared" si="1918"/>
        <v>104.82499999999999</v>
      </c>
      <c r="X6790">
        <f t="shared" si="1919"/>
        <v>248.815</v>
      </c>
      <c r="Y6790" s="9">
        <f t="shared" si="1920"/>
        <v>3.0313774061329974</v>
      </c>
      <c r="Z6790" s="10">
        <f t="shared" si="1921"/>
        <v>0.59520164650309904</v>
      </c>
      <c r="AA6790">
        <f t="shared" si="1922"/>
        <v>12.819999999999993</v>
      </c>
    </row>
    <row r="6791" spans="1:27">
      <c r="A6791" s="1">
        <f t="shared" si="1905"/>
        <v>11024996</v>
      </c>
      <c r="B6791" s="1">
        <v>-4</v>
      </c>
      <c r="C6791" s="1">
        <v>25</v>
      </c>
      <c r="D6791" s="2">
        <v>11</v>
      </c>
      <c r="E6791" s="5">
        <v>478.38</v>
      </c>
      <c r="F6791" s="5">
        <v>154.72999999999999</v>
      </c>
      <c r="G6791" s="5">
        <v>151.94</v>
      </c>
      <c r="H6791" s="5">
        <v>495.95</v>
      </c>
      <c r="I6791" s="5">
        <v>655.98</v>
      </c>
      <c r="J6791" s="5">
        <v>125.45</v>
      </c>
      <c r="K6791" s="6">
        <f t="shared" si="1906"/>
        <v>487.16499999999996</v>
      </c>
      <c r="L6791" s="6">
        <f t="shared" si="1907"/>
        <v>-17.569999999999993</v>
      </c>
      <c r="M6791" s="6">
        <f t="shared" si="1908"/>
        <v>405.35500000000002</v>
      </c>
      <c r="N6791" s="5">
        <f t="shared" si="1909"/>
        <v>98.518356284501621</v>
      </c>
      <c r="O6791" s="6">
        <f t="shared" si="1910"/>
        <v>-501.25</v>
      </c>
      <c r="P6791" s="6">
        <f t="shared" si="1911"/>
        <v>197.03671256900324</v>
      </c>
      <c r="Q6791" s="6">
        <f t="shared" si="1912"/>
        <v>0.18926854910566571</v>
      </c>
      <c r="R6791" s="9">
        <f t="shared" si="1913"/>
        <v>2.4547709596535867</v>
      </c>
      <c r="S6791" s="9">
        <f t="shared" si="1914"/>
        <v>483.68</v>
      </c>
      <c r="T6791">
        <f t="shared" si="1915"/>
        <v>501.25</v>
      </c>
      <c r="U6791" s="9">
        <f t="shared" si="1916"/>
        <v>2.5439421591266131</v>
      </c>
      <c r="V6791" s="9">
        <f t="shared" si="1917"/>
        <v>0.83040362309485527</v>
      </c>
      <c r="W6791" s="9">
        <f t="shared" si="1918"/>
        <v>81.809999999999945</v>
      </c>
      <c r="X6791">
        <f t="shared" si="1919"/>
        <v>405.35500000000002</v>
      </c>
      <c r="Y6791" s="9">
        <f t="shared" si="1920"/>
        <v>4.1145124146145369</v>
      </c>
      <c r="Z6791" s="10">
        <f t="shared" si="1921"/>
        <v>0.59523020756678668</v>
      </c>
      <c r="AA6791">
        <f t="shared" si="1922"/>
        <v>17.569999999999993</v>
      </c>
    </row>
    <row r="6792" spans="1:27">
      <c r="A6792" s="1">
        <f t="shared" si="1905"/>
        <v>6025006</v>
      </c>
      <c r="B6792" s="1">
        <v>6</v>
      </c>
      <c r="C6792" s="1">
        <v>25</v>
      </c>
      <c r="D6792" s="2">
        <v>6</v>
      </c>
      <c r="E6792" s="5">
        <v>1527.8</v>
      </c>
      <c r="F6792" s="5">
        <v>1444.67</v>
      </c>
      <c r="G6792" s="5">
        <v>160.86000000000001</v>
      </c>
      <c r="H6792" s="5">
        <v>1489.98</v>
      </c>
      <c r="I6792" s="5">
        <v>1611.94</v>
      </c>
      <c r="J6792" s="5">
        <v>137.16</v>
      </c>
      <c r="K6792" s="6">
        <f t="shared" si="1906"/>
        <v>1508.8899999999999</v>
      </c>
      <c r="L6792" s="6">
        <f t="shared" si="1907"/>
        <v>37.819999999999936</v>
      </c>
      <c r="M6792" s="6">
        <f t="shared" si="1908"/>
        <v>1528.3050000000001</v>
      </c>
      <c r="N6792" s="5">
        <f t="shared" si="1909"/>
        <v>105.69863433365637</v>
      </c>
      <c r="O6792" s="6">
        <f t="shared" si="1910"/>
        <v>-167.26999999999998</v>
      </c>
      <c r="P6792" s="6">
        <f t="shared" si="1911"/>
        <v>211.39726866731274</v>
      </c>
      <c r="Q6792" s="6">
        <f t="shared" si="1912"/>
        <v>0.15805018658229886</v>
      </c>
      <c r="R6792" s="9">
        <f t="shared" si="1913"/>
        <v>0.97016390652975315</v>
      </c>
      <c r="S6792" s="9">
        <f t="shared" si="1914"/>
        <v>205.08999999999992</v>
      </c>
      <c r="T6792">
        <f t="shared" si="1915"/>
        <v>167.26999999999998</v>
      </c>
      <c r="U6792" s="9">
        <f t="shared" si="1916"/>
        <v>0.79125904064182484</v>
      </c>
      <c r="V6792" s="9">
        <f t="shared" si="1917"/>
        <v>0.18368260027573602</v>
      </c>
      <c r="W6792" s="9">
        <f t="shared" si="1918"/>
        <v>19.415000000000191</v>
      </c>
      <c r="X6792">
        <f t="shared" si="1919"/>
        <v>1528.3050000000001</v>
      </c>
      <c r="Y6792" s="9">
        <f t="shared" si="1920"/>
        <v>14.459079908030182</v>
      </c>
      <c r="Z6792" s="10">
        <f t="shared" si="1921"/>
        <v>0.59525540736729132</v>
      </c>
      <c r="AA6792">
        <f t="shared" si="1922"/>
        <v>37.819999999999936</v>
      </c>
    </row>
    <row r="6793" spans="1:27">
      <c r="A6793" s="1">
        <f t="shared" si="1905"/>
        <v>21007001</v>
      </c>
      <c r="B6793" s="1">
        <v>1</v>
      </c>
      <c r="C6793" s="1">
        <v>7</v>
      </c>
      <c r="D6793" s="2">
        <v>21</v>
      </c>
      <c r="E6793" s="5">
        <v>36.72</v>
      </c>
      <c r="F6793" s="5">
        <v>-65.239999999999995</v>
      </c>
      <c r="G6793" s="5">
        <v>65.239999999999995</v>
      </c>
      <c r="H6793" s="5">
        <v>33.299999999999997</v>
      </c>
      <c r="I6793" s="5">
        <v>-76.11</v>
      </c>
      <c r="J6793" s="5">
        <v>76.11</v>
      </c>
      <c r="K6793" s="6">
        <f t="shared" si="1906"/>
        <v>35.01</v>
      </c>
      <c r="L6793" s="6">
        <f t="shared" si="1907"/>
        <v>3.4200000000000017</v>
      </c>
      <c r="M6793" s="6">
        <f t="shared" si="1908"/>
        <v>-70.674999999999997</v>
      </c>
      <c r="N6793" s="5">
        <f t="shared" si="1909"/>
        <v>50.122324616881045</v>
      </c>
      <c r="O6793" s="6">
        <f t="shared" si="1910"/>
        <v>10.870000000000005</v>
      </c>
      <c r="P6793" s="6">
        <f t="shared" si="1911"/>
        <v>100.24464923376209</v>
      </c>
      <c r="Q6793" s="6">
        <f t="shared" si="1912"/>
        <v>-0.15289840529939058</v>
      </c>
      <c r="R6793" s="9">
        <f t="shared" si="1913"/>
        <v>7.4318181139296821E-2</v>
      </c>
      <c r="S6793" s="9">
        <f t="shared" si="1914"/>
        <v>7.4500000000000028</v>
      </c>
      <c r="T6793">
        <f t="shared" si="1915"/>
        <v>10.870000000000005</v>
      </c>
      <c r="U6793" s="9">
        <f t="shared" si="1916"/>
        <v>0.10843471529988677</v>
      </c>
      <c r="V6793" s="9">
        <f t="shared" si="1917"/>
        <v>2.1085414694514313</v>
      </c>
      <c r="W6793" s="9">
        <f t="shared" si="1918"/>
        <v>105.685</v>
      </c>
      <c r="X6793">
        <f t="shared" si="1919"/>
        <v>70.674999999999997</v>
      </c>
      <c r="Y6793" s="9">
        <f t="shared" si="1920"/>
        <v>1.4100503226898793</v>
      </c>
      <c r="Z6793" s="10">
        <f t="shared" si="1921"/>
        <v>0.59532428137948479</v>
      </c>
      <c r="AA6793">
        <f t="shared" si="1922"/>
        <v>3.4200000000000017</v>
      </c>
    </row>
    <row r="6794" spans="1:27">
      <c r="A6794" s="1">
        <f t="shared" si="1905"/>
        <v>11023005</v>
      </c>
      <c r="B6794" s="1">
        <v>5</v>
      </c>
      <c r="C6794" s="1">
        <v>23</v>
      </c>
      <c r="D6794" s="2">
        <v>11</v>
      </c>
      <c r="E6794" s="5">
        <v>296.69</v>
      </c>
      <c r="F6794" s="5">
        <v>250.07</v>
      </c>
      <c r="G6794" s="5">
        <v>155.84</v>
      </c>
      <c r="H6794" s="5">
        <v>294.13</v>
      </c>
      <c r="I6794" s="5">
        <v>535.83000000000004</v>
      </c>
      <c r="J6794" s="5">
        <v>117.93</v>
      </c>
      <c r="K6794" s="6">
        <f t="shared" si="1906"/>
        <v>295.40999999999997</v>
      </c>
      <c r="L6794" s="6">
        <f t="shared" si="1907"/>
        <v>2.5600000000000023</v>
      </c>
      <c r="M6794" s="6">
        <f t="shared" si="1908"/>
        <v>392.95000000000005</v>
      </c>
      <c r="N6794" s="5">
        <f t="shared" si="1909"/>
        <v>97.715902620811931</v>
      </c>
      <c r="O6794" s="6">
        <f t="shared" si="1910"/>
        <v>-285.76000000000005</v>
      </c>
      <c r="P6794" s="6">
        <f t="shared" si="1911"/>
        <v>195.43180524162386</v>
      </c>
      <c r="Q6794" s="6">
        <f t="shared" si="1912"/>
        <v>0.27173723559716123</v>
      </c>
      <c r="R6794" s="9">
        <f t="shared" si="1913"/>
        <v>1.4752972252573373</v>
      </c>
      <c r="S6794" s="9">
        <f t="shared" si="1914"/>
        <v>288.32000000000005</v>
      </c>
      <c r="T6794">
        <f t="shared" si="1915"/>
        <v>285.76000000000005</v>
      </c>
      <c r="U6794" s="9">
        <f t="shared" si="1916"/>
        <v>1.4621980268088814</v>
      </c>
      <c r="V6794" s="9">
        <f t="shared" si="1917"/>
        <v>0.99819985676748602</v>
      </c>
      <c r="W6794" s="9">
        <f t="shared" si="1918"/>
        <v>97.540000000000077</v>
      </c>
      <c r="X6794">
        <f t="shared" si="1919"/>
        <v>392.95000000000005</v>
      </c>
      <c r="Y6794" s="9">
        <f t="shared" si="1920"/>
        <v>4.02135158618806</v>
      </c>
      <c r="Z6794" s="10">
        <f t="shared" si="1921"/>
        <v>0.59534107871034736</v>
      </c>
      <c r="AA6794">
        <f t="shared" si="1922"/>
        <v>2.5600000000000023</v>
      </c>
    </row>
    <row r="6795" spans="1:27">
      <c r="A6795" s="1">
        <f t="shared" si="1905"/>
        <v>15022002</v>
      </c>
      <c r="B6795" s="1">
        <v>2</v>
      </c>
      <c r="C6795" s="1">
        <v>22</v>
      </c>
      <c r="D6795" s="2">
        <v>15</v>
      </c>
      <c r="E6795" s="5">
        <v>2777.77</v>
      </c>
      <c r="F6795" s="5">
        <v>3041.28</v>
      </c>
      <c r="G6795" s="5">
        <v>150.27000000000001</v>
      </c>
      <c r="H6795" s="5">
        <v>2763.02</v>
      </c>
      <c r="I6795" s="5">
        <v>3140.25</v>
      </c>
      <c r="J6795" s="5">
        <v>181.49</v>
      </c>
      <c r="K6795" s="6">
        <f t="shared" si="1906"/>
        <v>2770.395</v>
      </c>
      <c r="L6795" s="6">
        <f t="shared" si="1907"/>
        <v>14.75</v>
      </c>
      <c r="M6795" s="6">
        <f t="shared" si="1908"/>
        <v>3090.7650000000003</v>
      </c>
      <c r="N6795" s="5">
        <f t="shared" si="1909"/>
        <v>117.81308607281281</v>
      </c>
      <c r="O6795" s="6">
        <f t="shared" si="1910"/>
        <v>-98.9699999999998</v>
      </c>
      <c r="P6795" s="6">
        <f t="shared" si="1911"/>
        <v>235.62617214562562</v>
      </c>
      <c r="Q6795" s="6">
        <f t="shared" si="1912"/>
        <v>-0.1865562765269613</v>
      </c>
      <c r="R6795" s="9">
        <f t="shared" si="1913"/>
        <v>0.48262889883776011</v>
      </c>
      <c r="S6795" s="9">
        <f t="shared" si="1914"/>
        <v>113.7199999999998</v>
      </c>
      <c r="T6795">
        <f t="shared" si="1915"/>
        <v>98.9699999999998</v>
      </c>
      <c r="U6795" s="9">
        <f t="shared" si="1916"/>
        <v>0.42002974074897209</v>
      </c>
      <c r="V6795" s="9">
        <f t="shared" si="1917"/>
        <v>2.7193074273769549</v>
      </c>
      <c r="W6795" s="9">
        <f t="shared" si="1918"/>
        <v>320.37000000000035</v>
      </c>
      <c r="X6795">
        <f t="shared" si="1919"/>
        <v>3090.7650000000003</v>
      </c>
      <c r="Y6795" s="9">
        <f t="shared" si="1920"/>
        <v>26.234479572921078</v>
      </c>
      <c r="Z6795" s="10">
        <f t="shared" si="1921"/>
        <v>0.59537719136695189</v>
      </c>
      <c r="AA6795">
        <f t="shared" si="1922"/>
        <v>14.75</v>
      </c>
    </row>
    <row r="6796" spans="1:27">
      <c r="A6796" s="1">
        <f t="shared" si="1905"/>
        <v>4031001</v>
      </c>
      <c r="B6796" s="1">
        <v>1</v>
      </c>
      <c r="C6796" s="1">
        <v>31</v>
      </c>
      <c r="D6796" s="2">
        <v>4</v>
      </c>
      <c r="E6796" s="5">
        <v>609.16999999999996</v>
      </c>
      <c r="F6796" s="5">
        <v>752.16</v>
      </c>
      <c r="G6796" s="5">
        <v>180.65</v>
      </c>
      <c r="H6796" s="5">
        <v>629.76</v>
      </c>
      <c r="I6796" s="5">
        <v>579.04</v>
      </c>
      <c r="J6796" s="5">
        <v>85.03</v>
      </c>
      <c r="K6796" s="6">
        <f t="shared" si="1906"/>
        <v>619.46499999999992</v>
      </c>
      <c r="L6796" s="6">
        <f t="shared" si="1907"/>
        <v>-20.590000000000032</v>
      </c>
      <c r="M6796" s="6">
        <f t="shared" si="1908"/>
        <v>665.59999999999991</v>
      </c>
      <c r="N6796" s="5">
        <f t="shared" si="1909"/>
        <v>99.830510616744817</v>
      </c>
      <c r="O6796" s="6">
        <f t="shared" si="1910"/>
        <v>173.12</v>
      </c>
      <c r="P6796" s="6">
        <f t="shared" si="1911"/>
        <v>199.66102123348963</v>
      </c>
      <c r="Q6796" s="6">
        <f t="shared" si="1912"/>
        <v>0.6372664071533839</v>
      </c>
      <c r="R6796" s="9">
        <f t="shared" si="1913"/>
        <v>0.97019437646504725</v>
      </c>
      <c r="S6796" s="9">
        <f t="shared" si="1914"/>
        <v>193.71000000000004</v>
      </c>
      <c r="T6796">
        <f t="shared" si="1915"/>
        <v>173.12</v>
      </c>
      <c r="U6796" s="9">
        <f t="shared" si="1916"/>
        <v>0.86706959090201308</v>
      </c>
      <c r="V6796" s="9">
        <f t="shared" si="1917"/>
        <v>0.46213326682375649</v>
      </c>
      <c r="W6796" s="9">
        <f t="shared" si="1918"/>
        <v>46.134999999999991</v>
      </c>
      <c r="X6796">
        <f t="shared" si="1919"/>
        <v>665.59999999999991</v>
      </c>
      <c r="Y6796" s="9">
        <f t="shared" si="1920"/>
        <v>6.6673003662705614</v>
      </c>
      <c r="Z6796" s="10">
        <f t="shared" si="1921"/>
        <v>0.59540154517770616</v>
      </c>
      <c r="AA6796">
        <f t="shared" si="1922"/>
        <v>20.590000000000032</v>
      </c>
    </row>
    <row r="6797" spans="1:27">
      <c r="A6797" s="1">
        <f t="shared" si="1905"/>
        <v>4021008</v>
      </c>
      <c r="B6797" s="1">
        <v>8</v>
      </c>
      <c r="C6797" s="1">
        <v>21</v>
      </c>
      <c r="D6797" s="2">
        <v>4</v>
      </c>
      <c r="E6797" s="5">
        <v>540.79</v>
      </c>
      <c r="F6797" s="5">
        <v>459.16</v>
      </c>
      <c r="G6797" s="5">
        <v>89.21</v>
      </c>
      <c r="H6797" s="5">
        <v>531.84</v>
      </c>
      <c r="I6797" s="5">
        <v>902.15</v>
      </c>
      <c r="J6797" s="5">
        <v>91.72</v>
      </c>
      <c r="K6797" s="6">
        <f t="shared" si="1906"/>
        <v>536.31500000000005</v>
      </c>
      <c r="L6797" s="6">
        <f t="shared" si="1907"/>
        <v>8.9499999999999318</v>
      </c>
      <c r="M6797" s="6">
        <f t="shared" si="1908"/>
        <v>680.65499999999997</v>
      </c>
      <c r="N6797" s="5">
        <f t="shared" si="1909"/>
        <v>63.974570143143595</v>
      </c>
      <c r="O6797" s="6">
        <f t="shared" si="1910"/>
        <v>-442.98999999999995</v>
      </c>
      <c r="P6797" s="6">
        <f t="shared" si="1911"/>
        <v>127.94914028628719</v>
      </c>
      <c r="Q6797" s="6">
        <f t="shared" si="1912"/>
        <v>-2.7740198244057782E-2</v>
      </c>
      <c r="R6797" s="9">
        <f t="shared" si="1913"/>
        <v>3.5321847336276013</v>
      </c>
      <c r="S6797" s="9">
        <f t="shared" si="1914"/>
        <v>451.93999999999988</v>
      </c>
      <c r="T6797">
        <f t="shared" si="1915"/>
        <v>442.98999999999995</v>
      </c>
      <c r="U6797" s="9">
        <f t="shared" si="1916"/>
        <v>3.4622350647202973</v>
      </c>
      <c r="V6797" s="9">
        <f t="shared" si="1917"/>
        <v>2.2562089854927989</v>
      </c>
      <c r="W6797" s="9">
        <f t="shared" si="1918"/>
        <v>144.33999999999992</v>
      </c>
      <c r="X6797">
        <f t="shared" si="1919"/>
        <v>680.65499999999997</v>
      </c>
      <c r="Y6797" s="9">
        <f t="shared" si="1920"/>
        <v>10.639461874882928</v>
      </c>
      <c r="Z6797" s="10">
        <f t="shared" si="1921"/>
        <v>0.59544353216740886</v>
      </c>
      <c r="AA6797">
        <f t="shared" si="1922"/>
        <v>8.9499999999999318</v>
      </c>
    </row>
    <row r="6798" spans="1:27">
      <c r="A6798" s="1">
        <f t="shared" si="1905"/>
        <v>20001004</v>
      </c>
      <c r="B6798" s="1">
        <v>4</v>
      </c>
      <c r="C6798" s="1">
        <v>1</v>
      </c>
      <c r="D6798" s="2">
        <v>20</v>
      </c>
      <c r="E6798" s="5">
        <v>120.76</v>
      </c>
      <c r="F6798" s="5">
        <v>478.12</v>
      </c>
      <c r="G6798" s="5">
        <v>76.67</v>
      </c>
      <c r="H6798" s="5">
        <v>138.29</v>
      </c>
      <c r="I6798" s="5">
        <v>207.7</v>
      </c>
      <c r="J6798" s="5">
        <v>90.61</v>
      </c>
      <c r="K6798" s="6">
        <f t="shared" si="1906"/>
        <v>129.52500000000001</v>
      </c>
      <c r="L6798" s="6">
        <f t="shared" si="1907"/>
        <v>-17.529999999999987</v>
      </c>
      <c r="M6798" s="6">
        <f t="shared" si="1908"/>
        <v>342.90999999999997</v>
      </c>
      <c r="N6798" s="5">
        <f t="shared" si="1909"/>
        <v>59.34741148525351</v>
      </c>
      <c r="O6798" s="6">
        <f t="shared" si="1910"/>
        <v>270.42</v>
      </c>
      <c r="P6798" s="6">
        <f t="shared" si="1911"/>
        <v>118.69482297050702</v>
      </c>
      <c r="Q6798" s="6">
        <f t="shared" si="1912"/>
        <v>-0.16551724137931031</v>
      </c>
      <c r="R6798" s="9">
        <f t="shared" si="1913"/>
        <v>2.4259693286837711</v>
      </c>
      <c r="S6798" s="9">
        <f t="shared" si="1914"/>
        <v>287.95</v>
      </c>
      <c r="T6798">
        <f t="shared" si="1915"/>
        <v>270.42</v>
      </c>
      <c r="U6798" s="9">
        <f t="shared" si="1916"/>
        <v>2.2782796522405468</v>
      </c>
      <c r="V6798" s="9">
        <f t="shared" si="1917"/>
        <v>3.5955232866899562</v>
      </c>
      <c r="W6798" s="9">
        <f t="shared" si="1918"/>
        <v>213.38499999999996</v>
      </c>
      <c r="X6798">
        <f t="shared" si="1919"/>
        <v>342.90999999999997</v>
      </c>
      <c r="Y6798" s="9">
        <f t="shared" si="1920"/>
        <v>5.778011060940802</v>
      </c>
      <c r="Z6798" s="10">
        <f t="shared" si="1921"/>
        <v>0.59545024981101491</v>
      </c>
      <c r="AA6798">
        <f t="shared" si="1922"/>
        <v>17.529999999999987</v>
      </c>
    </row>
    <row r="6799" spans="1:27">
      <c r="A6799" s="1">
        <f t="shared" si="1905"/>
        <v>15010007</v>
      </c>
      <c r="B6799" s="1">
        <v>7</v>
      </c>
      <c r="C6799" s="1">
        <v>10</v>
      </c>
      <c r="D6799" s="2">
        <v>15</v>
      </c>
      <c r="E6799" s="5">
        <v>2486.88</v>
      </c>
      <c r="F6799" s="5">
        <v>2317.5500000000002</v>
      </c>
      <c r="G6799" s="5">
        <v>128.80000000000001</v>
      </c>
      <c r="H6799" s="5">
        <v>2508.1799999999998</v>
      </c>
      <c r="I6799" s="5">
        <v>2441.33</v>
      </c>
      <c r="J6799" s="5">
        <v>156.12</v>
      </c>
      <c r="K6799" s="6">
        <f t="shared" si="1906"/>
        <v>2497.5299999999997</v>
      </c>
      <c r="L6799" s="6">
        <f t="shared" si="1907"/>
        <v>-21.299999999999727</v>
      </c>
      <c r="M6799" s="6">
        <f t="shared" si="1908"/>
        <v>2379.44</v>
      </c>
      <c r="N6799" s="5">
        <f t="shared" si="1909"/>
        <v>101.19646041240772</v>
      </c>
      <c r="O6799" s="6">
        <f t="shared" si="1910"/>
        <v>-123.77999999999975</v>
      </c>
      <c r="P6799" s="6">
        <f t="shared" si="1911"/>
        <v>202.39292082481543</v>
      </c>
      <c r="Q6799" s="6">
        <f t="shared" si="1912"/>
        <v>-0.19002598605434481</v>
      </c>
      <c r="R6799" s="9">
        <f t="shared" si="1913"/>
        <v>0.50634182056546972</v>
      </c>
      <c r="S6799" s="9">
        <f t="shared" si="1914"/>
        <v>102.48000000000002</v>
      </c>
      <c r="T6799">
        <f t="shared" si="1915"/>
        <v>123.77999999999975</v>
      </c>
      <c r="U6799" s="9">
        <f t="shared" si="1916"/>
        <v>0.61158265563616021</v>
      </c>
      <c r="V6799" s="9">
        <f t="shared" si="1917"/>
        <v>1.1669380482157719</v>
      </c>
      <c r="W6799" s="9">
        <f t="shared" si="1918"/>
        <v>118.08999999999969</v>
      </c>
      <c r="X6799">
        <f t="shared" si="1919"/>
        <v>2379.44</v>
      </c>
      <c r="Y6799" s="9">
        <f t="shared" si="1920"/>
        <v>23.513075361559352</v>
      </c>
      <c r="Z6799" s="10">
        <f t="shared" si="1921"/>
        <v>0.5954678832649164</v>
      </c>
      <c r="AA6799">
        <f t="shared" si="1922"/>
        <v>21.299999999999727</v>
      </c>
    </row>
    <row r="6800" spans="1:27">
      <c r="A6800" s="1">
        <f t="shared" si="1905"/>
        <v>8018992</v>
      </c>
      <c r="B6800" s="1">
        <v>-8</v>
      </c>
      <c r="C6800" s="1">
        <v>19</v>
      </c>
      <c r="D6800" s="2">
        <v>8</v>
      </c>
      <c r="E6800" s="5">
        <v>1209.51</v>
      </c>
      <c r="F6800" s="5">
        <v>1266.25</v>
      </c>
      <c r="G6800" s="5">
        <v>153.61000000000001</v>
      </c>
      <c r="H6800" s="5">
        <v>1223.95</v>
      </c>
      <c r="I6800" s="5">
        <v>1139.4000000000001</v>
      </c>
      <c r="J6800" s="5">
        <v>94.51</v>
      </c>
      <c r="K6800" s="6">
        <f t="shared" si="1906"/>
        <v>1216.73</v>
      </c>
      <c r="L6800" s="6">
        <f t="shared" si="1907"/>
        <v>-14.440000000000055</v>
      </c>
      <c r="M6800" s="6">
        <f t="shared" si="1908"/>
        <v>1202.825</v>
      </c>
      <c r="N6800" s="5">
        <f t="shared" si="1909"/>
        <v>90.177841236081946</v>
      </c>
      <c r="O6800" s="6">
        <f t="shared" si="1910"/>
        <v>126.84999999999991</v>
      </c>
      <c r="P6800" s="6">
        <f t="shared" si="1911"/>
        <v>180.35568247216389</v>
      </c>
      <c r="Q6800" s="6">
        <f t="shared" si="1912"/>
        <v>0.45080590172232304</v>
      </c>
      <c r="R6800" s="9">
        <f t="shared" si="1913"/>
        <v>0.78339644231507188</v>
      </c>
      <c r="S6800" s="9">
        <f t="shared" si="1914"/>
        <v>141.28999999999996</v>
      </c>
      <c r="T6800">
        <f t="shared" si="1915"/>
        <v>126.84999999999991</v>
      </c>
      <c r="U6800" s="9">
        <f t="shared" si="1916"/>
        <v>0.70333242768537629</v>
      </c>
      <c r="V6800" s="9">
        <f t="shared" si="1917"/>
        <v>0.15419530795372718</v>
      </c>
      <c r="W6800" s="9">
        <f t="shared" si="1918"/>
        <v>13.904999999999973</v>
      </c>
      <c r="X6800">
        <f t="shared" si="1919"/>
        <v>1202.825</v>
      </c>
      <c r="Y6800" s="9">
        <f t="shared" si="1920"/>
        <v>13.33836542894227</v>
      </c>
      <c r="Z6800" s="10">
        <f t="shared" si="1921"/>
        <v>0.59551070519344995</v>
      </c>
      <c r="AA6800">
        <f t="shared" si="1922"/>
        <v>14.440000000000055</v>
      </c>
    </row>
    <row r="6801" spans="1:27">
      <c r="A6801" s="1">
        <f t="shared" si="1905"/>
        <v>7015009</v>
      </c>
      <c r="B6801" s="1">
        <v>9</v>
      </c>
      <c r="C6801" s="1">
        <v>15</v>
      </c>
      <c r="D6801" s="2">
        <v>7</v>
      </c>
      <c r="E6801" s="5">
        <v>2895.53</v>
      </c>
      <c r="F6801" s="5">
        <v>2931.44</v>
      </c>
      <c r="G6801" s="5">
        <v>160.58000000000001</v>
      </c>
      <c r="H6801" s="5">
        <v>2957.03</v>
      </c>
      <c r="I6801" s="5">
        <v>2901.33</v>
      </c>
      <c r="J6801" s="5">
        <v>116.53</v>
      </c>
      <c r="K6801" s="6">
        <f t="shared" si="1906"/>
        <v>2926.28</v>
      </c>
      <c r="L6801" s="6">
        <f t="shared" si="1907"/>
        <v>-61.5</v>
      </c>
      <c r="M6801" s="6">
        <f t="shared" si="1908"/>
        <v>2916.3850000000002</v>
      </c>
      <c r="N6801" s="5">
        <f t="shared" si="1909"/>
        <v>99.203297954251511</v>
      </c>
      <c r="O6801" s="6">
        <f t="shared" si="1910"/>
        <v>30.110000000000127</v>
      </c>
      <c r="P6801" s="6">
        <f t="shared" si="1911"/>
        <v>198.40659590850302</v>
      </c>
      <c r="Q6801" s="6">
        <f t="shared" si="1912"/>
        <v>0.31008867067899631</v>
      </c>
      <c r="R6801" s="9">
        <f t="shared" si="1913"/>
        <v>0.46172860121165982</v>
      </c>
      <c r="S6801" s="9">
        <f t="shared" si="1914"/>
        <v>91.610000000000127</v>
      </c>
      <c r="T6801">
        <f t="shared" si="1915"/>
        <v>30.110000000000127</v>
      </c>
      <c r="U6801" s="9">
        <f t="shared" si="1916"/>
        <v>0.15175906759614799</v>
      </c>
      <c r="V6801" s="9">
        <f t="shared" si="1917"/>
        <v>9.9744667808958826E-2</v>
      </c>
      <c r="W6801" s="9">
        <f t="shared" si="1918"/>
        <v>9.8949999999999818</v>
      </c>
      <c r="X6801">
        <f t="shared" si="1919"/>
        <v>2916.3850000000002</v>
      </c>
      <c r="Y6801" s="9">
        <f t="shared" si="1920"/>
        <v>29.398064985147141</v>
      </c>
      <c r="Z6801" s="10">
        <f t="shared" si="1921"/>
        <v>0.59552917644730052</v>
      </c>
      <c r="AA6801">
        <f t="shared" si="1922"/>
        <v>61.5</v>
      </c>
    </row>
    <row r="6802" spans="1:27">
      <c r="A6802" s="1">
        <f t="shared" ref="A6802:A6865" si="1923">1000000*D6802+ABS(1000*C6802)+B6802</f>
        <v>21001997</v>
      </c>
      <c r="B6802" s="1">
        <v>-3</v>
      </c>
      <c r="C6802" s="1">
        <v>2</v>
      </c>
      <c r="D6802" s="2">
        <v>21</v>
      </c>
      <c r="E6802" s="5">
        <v>914.5</v>
      </c>
      <c r="F6802" s="5">
        <v>796.21</v>
      </c>
      <c r="G6802" s="5">
        <v>118.48</v>
      </c>
      <c r="H6802" s="5">
        <v>932.19</v>
      </c>
      <c r="I6802" s="5">
        <v>716.76</v>
      </c>
      <c r="J6802" s="5">
        <v>111.24</v>
      </c>
      <c r="K6802" s="6">
        <f t="shared" ref="K6802:K6865" si="1924" xml:space="preserve"> 0.5*(E6802+H6802)</f>
        <v>923.34500000000003</v>
      </c>
      <c r="L6802" s="6">
        <f t="shared" ref="L6802:L6865" si="1925">E6802-H6802</f>
        <v>-17.690000000000055</v>
      </c>
      <c r="M6802" s="6">
        <f t="shared" ref="M6802:M6865" si="1926">0.5*(F6802+I6802)</f>
        <v>756.48500000000001</v>
      </c>
      <c r="N6802" s="5">
        <f t="shared" ref="N6802:N6865" si="1927">0.5*P6802</f>
        <v>81.258611851298568</v>
      </c>
      <c r="O6802" s="6">
        <f t="shared" ref="O6802:O6865" si="1928">F6802-I6802</f>
        <v>79.450000000000045</v>
      </c>
      <c r="P6802" s="6">
        <f t="shared" ref="P6802:P6865" si="1929">SQRT(G6802*G6802+J6802*J6802)</f>
        <v>162.51722370259714</v>
      </c>
      <c r="Q6802" s="6">
        <f t="shared" ref="Q6802:Q6865" si="1930">(G6802*G6802-J6802*J6802)/(G6802*G6802+J6802*J6802)</f>
        <v>6.2970709205959471E-2</v>
      </c>
      <c r="R6802" s="9">
        <f t="shared" ref="R6802:R6865" si="1931">ABS(O6802-L6802)/P6802</f>
        <v>0.59772126170309259</v>
      </c>
      <c r="S6802" s="9">
        <f t="shared" ref="S6802:S6865" si="1932">ABS(O6802-L6802)</f>
        <v>97.1400000000001</v>
      </c>
      <c r="T6802">
        <f t="shared" ref="T6802:T6865" si="1933">ABS(O6802)</f>
        <v>79.450000000000045</v>
      </c>
      <c r="U6802" s="9">
        <f t="shared" ref="U6802:U6865" si="1934">ABS(O6802)/P6802</f>
        <v>0.48887126047262386</v>
      </c>
      <c r="V6802" s="9">
        <f t="shared" ref="V6802:V6865" si="1935">ABS(M6802-K6802)/N6802</f>
        <v>2.0534438898039515</v>
      </c>
      <c r="W6802" s="9">
        <f t="shared" ref="W6802:W6865" si="1936">ABS(M6802-K6802)</f>
        <v>166.86</v>
      </c>
      <c r="X6802">
        <f t="shared" ref="X6802:X6865" si="1937">ABS(M6802)</f>
        <v>756.48500000000001</v>
      </c>
      <c r="Y6802" s="9">
        <f t="shared" ref="Y6802:Y6865" si="1938">ABS(M6802)/N6802</f>
        <v>9.3095978723381414</v>
      </c>
      <c r="Z6802" s="10">
        <f t="shared" ref="Z6802:Z6865" si="1939">SQRT(0.002878*B6802*B6802+0.000353*C6802*C6802+0.000754*D6802*D6802+0.000082*D6802*B6802)</f>
        <v>0.59553505354428971</v>
      </c>
      <c r="AA6802">
        <f t="shared" si="1922"/>
        <v>17.690000000000055</v>
      </c>
    </row>
    <row r="6803" spans="1:27">
      <c r="A6803" s="1">
        <f t="shared" si="1923"/>
        <v>4029997</v>
      </c>
      <c r="B6803" s="1">
        <v>-3</v>
      </c>
      <c r="C6803" s="1">
        <v>30</v>
      </c>
      <c r="D6803" s="2">
        <v>4</v>
      </c>
      <c r="E6803" s="5">
        <v>495.53</v>
      </c>
      <c r="F6803" s="5">
        <v>441.32</v>
      </c>
      <c r="G6803" s="5">
        <v>109.84</v>
      </c>
      <c r="H6803" s="5">
        <v>523.07000000000005</v>
      </c>
      <c r="I6803" s="5">
        <v>509.9</v>
      </c>
      <c r="J6803" s="5">
        <v>100.08</v>
      </c>
      <c r="K6803" s="6">
        <f t="shared" si="1924"/>
        <v>509.3</v>
      </c>
      <c r="L6803" s="6">
        <f t="shared" si="1925"/>
        <v>-27.540000000000077</v>
      </c>
      <c r="M6803" s="6">
        <f t="shared" si="1926"/>
        <v>475.61</v>
      </c>
      <c r="N6803" s="5">
        <f t="shared" si="1927"/>
        <v>74.298102263785992</v>
      </c>
      <c r="O6803" s="6">
        <f t="shared" si="1928"/>
        <v>-68.579999999999984</v>
      </c>
      <c r="P6803" s="6">
        <f t="shared" si="1929"/>
        <v>148.59620452757198</v>
      </c>
      <c r="Q6803" s="6">
        <f t="shared" si="1930"/>
        <v>9.2787228307339126E-2</v>
      </c>
      <c r="R6803" s="9">
        <f t="shared" si="1931"/>
        <v>0.27618471232476832</v>
      </c>
      <c r="S6803" s="9">
        <f t="shared" si="1932"/>
        <v>41.039999999999907</v>
      </c>
      <c r="T6803">
        <f t="shared" si="1933"/>
        <v>68.579999999999984</v>
      </c>
      <c r="U6803" s="9">
        <f t="shared" si="1934"/>
        <v>0.46151919033217959</v>
      </c>
      <c r="V6803" s="9">
        <f t="shared" si="1935"/>
        <v>0.45344361394841454</v>
      </c>
      <c r="W6803" s="9">
        <f t="shared" si="1936"/>
        <v>33.69</v>
      </c>
      <c r="X6803">
        <f t="shared" si="1937"/>
        <v>475.61</v>
      </c>
      <c r="Y6803" s="9">
        <f t="shared" si="1938"/>
        <v>6.4013748064709244</v>
      </c>
      <c r="Z6803" s="10">
        <f t="shared" si="1939"/>
        <v>0.59555184493039737</v>
      </c>
      <c r="AA6803">
        <f t="shared" ref="AA6803:AA6866" si="1940">ABS(L6803)</f>
        <v>27.540000000000077</v>
      </c>
    </row>
    <row r="6804" spans="1:27">
      <c r="A6804" s="1">
        <f t="shared" si="1923"/>
        <v>19010996</v>
      </c>
      <c r="B6804" s="1">
        <v>-4</v>
      </c>
      <c r="C6804" s="1">
        <v>11</v>
      </c>
      <c r="D6804" s="2">
        <v>19</v>
      </c>
      <c r="E6804" s="5">
        <v>1335.43</v>
      </c>
      <c r="F6804" s="5">
        <v>1221.6400000000001</v>
      </c>
      <c r="G6804" s="5">
        <v>143.85</v>
      </c>
      <c r="H6804" s="5">
        <v>1421.44</v>
      </c>
      <c r="I6804" s="5">
        <v>1320.61</v>
      </c>
      <c r="J6804" s="5">
        <v>103.99</v>
      </c>
      <c r="K6804" s="6">
        <f t="shared" si="1924"/>
        <v>1378.4349999999999</v>
      </c>
      <c r="L6804" s="6">
        <f t="shared" si="1925"/>
        <v>-86.009999999999991</v>
      </c>
      <c r="M6804" s="6">
        <f t="shared" si="1926"/>
        <v>1271.125</v>
      </c>
      <c r="N6804" s="5">
        <f t="shared" si="1927"/>
        <v>88.750693800105026</v>
      </c>
      <c r="O6804" s="6">
        <f t="shared" si="1928"/>
        <v>-98.9699999999998</v>
      </c>
      <c r="P6804" s="6">
        <f t="shared" si="1929"/>
        <v>177.50138760021005</v>
      </c>
      <c r="Q6804" s="6">
        <f t="shared" si="1930"/>
        <v>0.31354883382961968</v>
      </c>
      <c r="R6804" s="9">
        <f t="shared" si="1931"/>
        <v>7.3013513726382123E-2</v>
      </c>
      <c r="S6804" s="9">
        <f t="shared" si="1932"/>
        <v>12.959999999999809</v>
      </c>
      <c r="T6804">
        <f t="shared" si="1933"/>
        <v>98.9699999999998</v>
      </c>
      <c r="U6804" s="9">
        <f t="shared" si="1934"/>
        <v>0.55757310597994825</v>
      </c>
      <c r="V6804" s="9">
        <f t="shared" si="1935"/>
        <v>1.2091173083299656</v>
      </c>
      <c r="W6804" s="9">
        <f t="shared" si="1936"/>
        <v>107.30999999999995</v>
      </c>
      <c r="X6804">
        <f t="shared" si="1937"/>
        <v>1271.125</v>
      </c>
      <c r="Y6804" s="9">
        <f t="shared" si="1938"/>
        <v>14.32242324621124</v>
      </c>
      <c r="Z6804" s="10">
        <f t="shared" si="1939"/>
        <v>0.59558626579195062</v>
      </c>
      <c r="AA6804">
        <f t="shared" si="1940"/>
        <v>86.009999999999991</v>
      </c>
    </row>
    <row r="6805" spans="1:27">
      <c r="A6805" s="1">
        <f t="shared" si="1923"/>
        <v>10024005</v>
      </c>
      <c r="B6805" s="1">
        <v>5</v>
      </c>
      <c r="C6805" s="1">
        <v>24</v>
      </c>
      <c r="D6805" s="2">
        <v>10</v>
      </c>
      <c r="E6805" s="5">
        <v>445.46</v>
      </c>
      <c r="F6805" s="5">
        <v>466.69</v>
      </c>
      <c r="G6805" s="5">
        <v>144.69</v>
      </c>
      <c r="H6805" s="5">
        <v>395.07</v>
      </c>
      <c r="I6805" s="5">
        <v>415.39</v>
      </c>
      <c r="J6805" s="5">
        <v>88.93</v>
      </c>
      <c r="K6805" s="6">
        <f t="shared" si="1924"/>
        <v>420.26499999999999</v>
      </c>
      <c r="L6805" s="6">
        <f t="shared" si="1925"/>
        <v>50.389999999999986</v>
      </c>
      <c r="M6805" s="6">
        <f t="shared" si="1926"/>
        <v>441.03999999999996</v>
      </c>
      <c r="N6805" s="5">
        <f t="shared" si="1927"/>
        <v>84.917225873199598</v>
      </c>
      <c r="O6805" s="6">
        <f t="shared" si="1928"/>
        <v>51.300000000000011</v>
      </c>
      <c r="P6805" s="6">
        <f t="shared" si="1929"/>
        <v>169.8344517463992</v>
      </c>
      <c r="Q6805" s="6">
        <f t="shared" si="1930"/>
        <v>0.45162835153734043</v>
      </c>
      <c r="R6805" s="9">
        <f t="shared" si="1931"/>
        <v>5.3581590227573996E-3</v>
      </c>
      <c r="S6805" s="9">
        <f t="shared" si="1932"/>
        <v>0.91000000000002501</v>
      </c>
      <c r="T6805">
        <f t="shared" si="1933"/>
        <v>51.300000000000011</v>
      </c>
      <c r="U6805" s="9">
        <f t="shared" si="1934"/>
        <v>0.30205885479939243</v>
      </c>
      <c r="V6805" s="9">
        <f t="shared" si="1935"/>
        <v>0.24465000812699295</v>
      </c>
      <c r="W6805" s="9">
        <f t="shared" si="1936"/>
        <v>20.774999999999977</v>
      </c>
      <c r="X6805">
        <f t="shared" si="1937"/>
        <v>441.03999999999996</v>
      </c>
      <c r="Y6805" s="9">
        <f t="shared" si="1938"/>
        <v>5.1937636382348531</v>
      </c>
      <c r="Z6805" s="10">
        <f t="shared" si="1939"/>
        <v>0.5956324369944942</v>
      </c>
      <c r="AA6805">
        <f t="shared" si="1940"/>
        <v>50.389999999999986</v>
      </c>
    </row>
    <row r="6806" spans="1:27">
      <c r="A6806" s="1">
        <f t="shared" si="1923"/>
        <v>10022006</v>
      </c>
      <c r="B6806" s="1">
        <v>6</v>
      </c>
      <c r="C6806" s="1">
        <v>22</v>
      </c>
      <c r="D6806" s="2">
        <v>10</v>
      </c>
      <c r="E6806" s="5">
        <v>309.14999999999998</v>
      </c>
      <c r="F6806" s="5">
        <v>512.41</v>
      </c>
      <c r="G6806" s="5">
        <v>139.66999999999999</v>
      </c>
      <c r="H6806" s="5">
        <v>298.02</v>
      </c>
      <c r="I6806" s="5">
        <v>654.59</v>
      </c>
      <c r="J6806" s="5">
        <v>122.11</v>
      </c>
      <c r="K6806" s="6">
        <f t="shared" si="1924"/>
        <v>303.58499999999998</v>
      </c>
      <c r="L6806" s="6">
        <f t="shared" si="1925"/>
        <v>11.129999999999995</v>
      </c>
      <c r="M6806" s="6">
        <f t="shared" si="1926"/>
        <v>583.5</v>
      </c>
      <c r="N6806" s="5">
        <f t="shared" si="1927"/>
        <v>92.761200132382939</v>
      </c>
      <c r="O6806" s="6">
        <f t="shared" si="1928"/>
        <v>-142.18000000000006</v>
      </c>
      <c r="P6806" s="6">
        <f t="shared" si="1929"/>
        <v>185.52240026476588</v>
      </c>
      <c r="Q6806" s="6">
        <f t="shared" si="1930"/>
        <v>0.13355749532933692</v>
      </c>
      <c r="R6806" s="9">
        <f t="shared" si="1931"/>
        <v>0.82636921353543125</v>
      </c>
      <c r="S6806" s="9">
        <f t="shared" si="1932"/>
        <v>153.31000000000006</v>
      </c>
      <c r="T6806">
        <f t="shared" si="1933"/>
        <v>142.18000000000006</v>
      </c>
      <c r="U6806" s="9">
        <f t="shared" si="1934"/>
        <v>0.76637645802927157</v>
      </c>
      <c r="V6806" s="9">
        <f t="shared" si="1935"/>
        <v>3.0175870902976998</v>
      </c>
      <c r="W6806" s="9">
        <f t="shared" si="1936"/>
        <v>279.91500000000002</v>
      </c>
      <c r="X6806">
        <f t="shared" si="1937"/>
        <v>583.5</v>
      </c>
      <c r="Y6806" s="9">
        <f t="shared" si="1938"/>
        <v>6.290345523422137</v>
      </c>
      <c r="Z6806" s="10">
        <f t="shared" si="1939"/>
        <v>0.59563411587987469</v>
      </c>
      <c r="AA6806">
        <f t="shared" si="1940"/>
        <v>11.129999999999995</v>
      </c>
    </row>
    <row r="6807" spans="1:27">
      <c r="A6807" s="1">
        <f t="shared" si="1923"/>
        <v>17003993</v>
      </c>
      <c r="B6807" s="1">
        <v>-7</v>
      </c>
      <c r="C6807" s="1">
        <v>4</v>
      </c>
      <c r="D6807" s="2">
        <v>17</v>
      </c>
      <c r="E6807" s="5">
        <v>1638.46</v>
      </c>
      <c r="F6807" s="5">
        <v>1537.78</v>
      </c>
      <c r="G6807" s="5">
        <v>114.86</v>
      </c>
      <c r="H6807" s="5">
        <v>1635.45</v>
      </c>
      <c r="I6807" s="5">
        <v>1475.06</v>
      </c>
      <c r="J6807" s="5">
        <v>99.81</v>
      </c>
      <c r="K6807" s="6">
        <f t="shared" si="1924"/>
        <v>1636.9549999999999</v>
      </c>
      <c r="L6807" s="6">
        <f t="shared" si="1925"/>
        <v>3.0099999999999909</v>
      </c>
      <c r="M6807" s="6">
        <f t="shared" si="1926"/>
        <v>1506.42</v>
      </c>
      <c r="N6807" s="5">
        <f t="shared" si="1927"/>
        <v>76.083598265329172</v>
      </c>
      <c r="O6807" s="6">
        <f t="shared" si="1928"/>
        <v>62.720000000000027</v>
      </c>
      <c r="P6807" s="6">
        <f t="shared" si="1929"/>
        <v>152.16719653065834</v>
      </c>
      <c r="Q6807" s="6">
        <f t="shared" si="1930"/>
        <v>0.13952941628567347</v>
      </c>
      <c r="R6807" s="9">
        <f t="shared" si="1931"/>
        <v>0.3923973192735386</v>
      </c>
      <c r="S6807" s="9">
        <f t="shared" si="1932"/>
        <v>59.710000000000036</v>
      </c>
      <c r="T6807">
        <f t="shared" si="1933"/>
        <v>62.720000000000027</v>
      </c>
      <c r="U6807" s="9">
        <f t="shared" si="1934"/>
        <v>0.41217819234359965</v>
      </c>
      <c r="V6807" s="9">
        <f t="shared" si="1935"/>
        <v>1.7156785821929752</v>
      </c>
      <c r="W6807" s="9">
        <f t="shared" si="1936"/>
        <v>130.53499999999985</v>
      </c>
      <c r="X6807">
        <f t="shared" si="1937"/>
        <v>1506.42</v>
      </c>
      <c r="Y6807" s="9">
        <f t="shared" si="1938"/>
        <v>19.79953675096445</v>
      </c>
      <c r="Z6807" s="10">
        <f t="shared" si="1939"/>
        <v>0.59566601380303719</v>
      </c>
      <c r="AA6807">
        <f t="shared" si="1940"/>
        <v>3.0099999999999909</v>
      </c>
    </row>
    <row r="6808" spans="1:27">
      <c r="A6808" s="1">
        <f t="shared" si="1923"/>
        <v>18016998</v>
      </c>
      <c r="B6808" s="1">
        <v>-2</v>
      </c>
      <c r="C6808" s="1">
        <v>17</v>
      </c>
      <c r="D6808" s="2">
        <v>18</v>
      </c>
      <c r="E6808" s="5">
        <v>897.94</v>
      </c>
      <c r="F6808" s="5">
        <v>859.5</v>
      </c>
      <c r="G6808" s="5">
        <v>148.04</v>
      </c>
      <c r="H6808" s="5">
        <v>884.6</v>
      </c>
      <c r="I6808" s="5">
        <v>1296.6300000000001</v>
      </c>
      <c r="J6808" s="5">
        <v>144.13</v>
      </c>
      <c r="K6808" s="6">
        <f t="shared" si="1924"/>
        <v>891.27</v>
      </c>
      <c r="L6808" s="6">
        <f t="shared" si="1925"/>
        <v>13.340000000000032</v>
      </c>
      <c r="M6808" s="6">
        <f t="shared" si="1926"/>
        <v>1078.0650000000001</v>
      </c>
      <c r="N6808" s="5">
        <f t="shared" si="1927"/>
        <v>103.30694374048628</v>
      </c>
      <c r="O6808" s="6">
        <f t="shared" si="1928"/>
        <v>-437.13000000000011</v>
      </c>
      <c r="P6808" s="6">
        <f t="shared" si="1929"/>
        <v>206.61388748097255</v>
      </c>
      <c r="Q6808" s="6">
        <f t="shared" si="1930"/>
        <v>2.676044676630137E-2</v>
      </c>
      <c r="R6808" s="9">
        <f t="shared" si="1931"/>
        <v>2.1802503476030126</v>
      </c>
      <c r="S6808" s="9">
        <f t="shared" si="1932"/>
        <v>450.47000000000014</v>
      </c>
      <c r="T6808">
        <f t="shared" si="1933"/>
        <v>437.13000000000011</v>
      </c>
      <c r="U6808" s="9">
        <f t="shared" si="1934"/>
        <v>2.115685471724432</v>
      </c>
      <c r="V6808" s="9">
        <f t="shared" si="1935"/>
        <v>1.8081553208005186</v>
      </c>
      <c r="W6808" s="9">
        <f t="shared" si="1936"/>
        <v>186.79500000000007</v>
      </c>
      <c r="X6808">
        <f t="shared" si="1937"/>
        <v>1078.0650000000001</v>
      </c>
      <c r="Y6808" s="9">
        <f t="shared" si="1938"/>
        <v>10.435552161025779</v>
      </c>
      <c r="Z6808" s="10">
        <f t="shared" si="1939"/>
        <v>0.59571217882464012</v>
      </c>
      <c r="AA6808">
        <f t="shared" si="1940"/>
        <v>13.340000000000032</v>
      </c>
    </row>
    <row r="6809" spans="1:27">
      <c r="A6809" s="1">
        <f t="shared" si="1923"/>
        <v>15021003</v>
      </c>
      <c r="B6809" s="1">
        <v>3</v>
      </c>
      <c r="C6809" s="1">
        <v>21</v>
      </c>
      <c r="D6809" s="2">
        <v>15</v>
      </c>
      <c r="E6809" s="5">
        <v>203.43</v>
      </c>
      <c r="F6809" s="5">
        <v>235.3</v>
      </c>
      <c r="G6809" s="5">
        <v>84.19</v>
      </c>
      <c r="H6809" s="5">
        <v>175.65</v>
      </c>
      <c r="I6809" s="5">
        <v>526.63</v>
      </c>
      <c r="J6809" s="5">
        <v>118.48</v>
      </c>
      <c r="K6809" s="6">
        <f t="shared" si="1924"/>
        <v>189.54000000000002</v>
      </c>
      <c r="L6809" s="6">
        <f t="shared" si="1925"/>
        <v>27.78</v>
      </c>
      <c r="M6809" s="6">
        <f t="shared" si="1926"/>
        <v>380.96500000000003</v>
      </c>
      <c r="N6809" s="5">
        <f t="shared" si="1927"/>
        <v>72.673011668706835</v>
      </c>
      <c r="O6809" s="6">
        <f t="shared" si="1928"/>
        <v>-291.33</v>
      </c>
      <c r="P6809" s="6">
        <f t="shared" si="1929"/>
        <v>145.34602333741367</v>
      </c>
      <c r="Q6809" s="6">
        <f t="shared" si="1930"/>
        <v>-0.32896572011794395</v>
      </c>
      <c r="R6809" s="9">
        <f t="shared" si="1931"/>
        <v>2.1955193040211483</v>
      </c>
      <c r="S6809" s="9">
        <f t="shared" si="1932"/>
        <v>319.11</v>
      </c>
      <c r="T6809">
        <f t="shared" si="1933"/>
        <v>291.33</v>
      </c>
      <c r="U6809" s="9">
        <f t="shared" si="1934"/>
        <v>2.0043892038497102</v>
      </c>
      <c r="V6809" s="9">
        <f t="shared" si="1935"/>
        <v>2.6340589939033454</v>
      </c>
      <c r="W6809" s="9">
        <f t="shared" si="1936"/>
        <v>191.42500000000001</v>
      </c>
      <c r="X6809">
        <f t="shared" si="1937"/>
        <v>380.96500000000003</v>
      </c>
      <c r="Y6809" s="9">
        <f t="shared" si="1938"/>
        <v>5.2421798856595956</v>
      </c>
      <c r="Z6809" s="10">
        <f t="shared" si="1939"/>
        <v>0.59574742970490446</v>
      </c>
      <c r="AA6809">
        <f t="shared" si="1940"/>
        <v>27.78</v>
      </c>
    </row>
    <row r="6810" spans="1:27">
      <c r="A6810" s="1">
        <f t="shared" si="1923"/>
        <v>20008003</v>
      </c>
      <c r="B6810" s="1">
        <v>3</v>
      </c>
      <c r="C6810" s="1">
        <v>8</v>
      </c>
      <c r="D6810" s="2">
        <v>20</v>
      </c>
      <c r="E6810" s="5">
        <v>301.37</v>
      </c>
      <c r="F6810" s="5">
        <v>303.32</v>
      </c>
      <c r="G6810" s="5">
        <v>108.17</v>
      </c>
      <c r="H6810" s="5">
        <v>306.87</v>
      </c>
      <c r="I6810" s="5">
        <v>285.48</v>
      </c>
      <c r="J6810" s="5">
        <v>76.39</v>
      </c>
      <c r="K6810" s="6">
        <f t="shared" si="1924"/>
        <v>304.12</v>
      </c>
      <c r="L6810" s="6">
        <f t="shared" si="1925"/>
        <v>-5.5</v>
      </c>
      <c r="M6810" s="6">
        <f t="shared" si="1926"/>
        <v>294.39999999999998</v>
      </c>
      <c r="N6810" s="5">
        <f t="shared" si="1927"/>
        <v>66.212123134664694</v>
      </c>
      <c r="O6810" s="6">
        <f t="shared" si="1928"/>
        <v>17.839999999999975</v>
      </c>
      <c r="P6810" s="6">
        <f t="shared" si="1929"/>
        <v>132.42424626932939</v>
      </c>
      <c r="Q6810" s="6">
        <f t="shared" si="1930"/>
        <v>0.33446944919193067</v>
      </c>
      <c r="R6810" s="9">
        <f t="shared" si="1931"/>
        <v>0.17625171112947255</v>
      </c>
      <c r="S6810" s="9">
        <f t="shared" si="1932"/>
        <v>23.339999999999975</v>
      </c>
      <c r="T6810">
        <f t="shared" si="1933"/>
        <v>17.839999999999975</v>
      </c>
      <c r="U6810" s="9">
        <f t="shared" si="1934"/>
        <v>0.13471853155740313</v>
      </c>
      <c r="V6810" s="9">
        <f t="shared" si="1935"/>
        <v>0.14680091106927848</v>
      </c>
      <c r="W6810" s="9">
        <f t="shared" si="1936"/>
        <v>9.7200000000000273</v>
      </c>
      <c r="X6810">
        <f t="shared" si="1937"/>
        <v>294.39999999999998</v>
      </c>
      <c r="Y6810" s="9">
        <f t="shared" si="1938"/>
        <v>4.446315660369903</v>
      </c>
      <c r="Z6810" s="10">
        <f t="shared" si="1939"/>
        <v>0.59583051281383692</v>
      </c>
      <c r="AA6810">
        <f t="shared" si="1940"/>
        <v>5.5</v>
      </c>
    </row>
    <row r="6811" spans="1:27">
      <c r="A6811" s="1">
        <f t="shared" si="1923"/>
        <v>22008</v>
      </c>
      <c r="B6811" s="1">
        <v>8</v>
      </c>
      <c r="C6811" s="1">
        <v>22</v>
      </c>
      <c r="D6811" s="2">
        <v>0</v>
      </c>
      <c r="E6811" s="5">
        <v>944.88</v>
      </c>
      <c r="F6811" s="5">
        <v>815.17</v>
      </c>
      <c r="G6811" s="5">
        <v>128.52000000000001</v>
      </c>
      <c r="H6811" s="5">
        <v>921.69</v>
      </c>
      <c r="I6811" s="5">
        <v>1171.18</v>
      </c>
      <c r="J6811" s="5">
        <v>126.85</v>
      </c>
      <c r="K6811" s="6">
        <f t="shared" si="1924"/>
        <v>933.28500000000008</v>
      </c>
      <c r="L6811" s="6">
        <f t="shared" si="1925"/>
        <v>23.189999999999941</v>
      </c>
      <c r="M6811" s="6">
        <f t="shared" si="1926"/>
        <v>993.17499999999995</v>
      </c>
      <c r="N6811" s="5">
        <f t="shared" si="1927"/>
        <v>90.28885991638171</v>
      </c>
      <c r="O6811" s="6">
        <f t="shared" si="1928"/>
        <v>-356.0100000000001</v>
      </c>
      <c r="P6811" s="6">
        <f t="shared" si="1929"/>
        <v>180.57771983276342</v>
      </c>
      <c r="Q6811" s="6">
        <f t="shared" si="1930"/>
        <v>1.307850244530759E-2</v>
      </c>
      <c r="R6811" s="9">
        <f t="shared" si="1931"/>
        <v>2.0999268367724691</v>
      </c>
      <c r="S6811" s="9">
        <f t="shared" si="1932"/>
        <v>379.20000000000005</v>
      </c>
      <c r="T6811">
        <f t="shared" si="1933"/>
        <v>356.0100000000001</v>
      </c>
      <c r="U6811" s="9">
        <f t="shared" si="1934"/>
        <v>1.9715056781628872</v>
      </c>
      <c r="V6811" s="9">
        <f t="shared" si="1935"/>
        <v>0.66331549712185067</v>
      </c>
      <c r="W6811" s="9">
        <f t="shared" si="1936"/>
        <v>59.889999999999873</v>
      </c>
      <c r="X6811">
        <f t="shared" si="1937"/>
        <v>993.17499999999995</v>
      </c>
      <c r="Y6811" s="9">
        <f t="shared" si="1938"/>
        <v>10.999972764301143</v>
      </c>
      <c r="Z6811" s="10">
        <f t="shared" si="1939"/>
        <v>0.59585568722636195</v>
      </c>
      <c r="AA6811">
        <f t="shared" si="1940"/>
        <v>23.189999999999941</v>
      </c>
    </row>
    <row r="6812" spans="1:27">
      <c r="A6812" s="1">
        <f t="shared" si="1923"/>
        <v>10016992</v>
      </c>
      <c r="B6812" s="1">
        <v>-8</v>
      </c>
      <c r="C6812" s="1">
        <v>17</v>
      </c>
      <c r="D6812" s="2">
        <v>10</v>
      </c>
      <c r="E6812" s="5">
        <v>752.12</v>
      </c>
      <c r="F6812" s="5">
        <v>1013.11</v>
      </c>
      <c r="G6812" s="5">
        <v>124.9</v>
      </c>
      <c r="H6812" s="5">
        <v>729.19</v>
      </c>
      <c r="I6812" s="5">
        <v>904.38</v>
      </c>
      <c r="J6812" s="5">
        <v>100.08</v>
      </c>
      <c r="K6812" s="6">
        <f t="shared" si="1924"/>
        <v>740.65499999999997</v>
      </c>
      <c r="L6812" s="6">
        <f t="shared" si="1925"/>
        <v>22.92999999999995</v>
      </c>
      <c r="M6812" s="6">
        <f t="shared" si="1926"/>
        <v>958.745</v>
      </c>
      <c r="N6812" s="5">
        <f t="shared" si="1927"/>
        <v>80.025021711962069</v>
      </c>
      <c r="O6812" s="6">
        <f t="shared" si="1928"/>
        <v>108.73000000000002</v>
      </c>
      <c r="P6812" s="6">
        <f t="shared" si="1929"/>
        <v>160.05004342392414</v>
      </c>
      <c r="Q6812" s="6">
        <f t="shared" si="1930"/>
        <v>0.21798875800220061</v>
      </c>
      <c r="R6812" s="9">
        <f t="shared" si="1931"/>
        <v>0.53608232877976691</v>
      </c>
      <c r="S6812" s="9">
        <f t="shared" si="1932"/>
        <v>85.800000000000068</v>
      </c>
      <c r="T6812">
        <f t="shared" si="1933"/>
        <v>108.73000000000002</v>
      </c>
      <c r="U6812" s="9">
        <f t="shared" si="1934"/>
        <v>0.67935001874386969</v>
      </c>
      <c r="V6812" s="9">
        <f t="shared" si="1935"/>
        <v>2.725272612670846</v>
      </c>
      <c r="W6812" s="9">
        <f t="shared" si="1936"/>
        <v>218.09000000000003</v>
      </c>
      <c r="X6812">
        <f t="shared" si="1937"/>
        <v>958.745</v>
      </c>
      <c r="Y6812" s="9">
        <f t="shared" si="1938"/>
        <v>11.980565321817185</v>
      </c>
      <c r="Z6812" s="10">
        <f t="shared" si="1939"/>
        <v>0.59585988285837799</v>
      </c>
      <c r="AA6812">
        <f t="shared" si="1940"/>
        <v>22.92999999999995</v>
      </c>
    </row>
    <row r="6813" spans="1:27">
      <c r="A6813" s="1">
        <f t="shared" si="1923"/>
        <v>6016009</v>
      </c>
      <c r="B6813" s="1">
        <v>9</v>
      </c>
      <c r="C6813" s="1">
        <v>16</v>
      </c>
      <c r="D6813" s="2">
        <v>6</v>
      </c>
      <c r="E6813" s="5">
        <v>635.77</v>
      </c>
      <c r="F6813" s="5">
        <v>666.02</v>
      </c>
      <c r="G6813" s="5">
        <v>109.84</v>
      </c>
      <c r="H6813" s="5">
        <v>594.5</v>
      </c>
      <c r="I6813" s="5">
        <v>626.99</v>
      </c>
      <c r="J6813" s="5">
        <v>94.23</v>
      </c>
      <c r="K6813" s="6">
        <f t="shared" si="1924"/>
        <v>615.13499999999999</v>
      </c>
      <c r="L6813" s="6">
        <f t="shared" si="1925"/>
        <v>41.269999999999982</v>
      </c>
      <c r="M6813" s="6">
        <f t="shared" si="1926"/>
        <v>646.505</v>
      </c>
      <c r="N6813" s="5">
        <f t="shared" si="1927"/>
        <v>72.360414765256834</v>
      </c>
      <c r="O6813" s="6">
        <f t="shared" si="1928"/>
        <v>39.029999999999973</v>
      </c>
      <c r="P6813" s="6">
        <f t="shared" si="1929"/>
        <v>144.72082953051367</v>
      </c>
      <c r="Q6813" s="6">
        <f t="shared" si="1930"/>
        <v>0.15209676645020889</v>
      </c>
      <c r="R6813" s="9">
        <f t="shared" si="1931"/>
        <v>1.5478076012048536E-2</v>
      </c>
      <c r="S6813" s="9">
        <f t="shared" si="1932"/>
        <v>2.2400000000000091</v>
      </c>
      <c r="T6813">
        <f t="shared" si="1933"/>
        <v>39.029999999999973</v>
      </c>
      <c r="U6813" s="9">
        <f t="shared" si="1934"/>
        <v>0.26969165479921942</v>
      </c>
      <c r="V6813" s="9">
        <f t="shared" si="1935"/>
        <v>0.43352432544460778</v>
      </c>
      <c r="W6813" s="9">
        <f t="shared" si="1936"/>
        <v>31.370000000000005</v>
      </c>
      <c r="X6813">
        <f t="shared" si="1937"/>
        <v>646.505</v>
      </c>
      <c r="Y6813" s="9">
        <f t="shared" si="1938"/>
        <v>8.9345120822941055</v>
      </c>
      <c r="Z6813" s="10">
        <f t="shared" si="1939"/>
        <v>0.59586743492156036</v>
      </c>
      <c r="AA6813">
        <f t="shared" si="1940"/>
        <v>41.269999999999982</v>
      </c>
    </row>
    <row r="6814" spans="1:27">
      <c r="A6814" s="1">
        <f t="shared" si="1923"/>
        <v>11008009</v>
      </c>
      <c r="B6814" s="1">
        <v>9</v>
      </c>
      <c r="C6814" s="1">
        <v>8</v>
      </c>
      <c r="D6814" s="2">
        <v>11</v>
      </c>
      <c r="E6814" s="5">
        <v>1410.85</v>
      </c>
      <c r="F6814" s="5">
        <v>1529.14</v>
      </c>
      <c r="G6814" s="5">
        <v>151.38</v>
      </c>
      <c r="H6814" s="5">
        <v>1420.09</v>
      </c>
      <c r="I6814" s="5">
        <v>1127.69</v>
      </c>
      <c r="J6814" s="5">
        <v>107.61</v>
      </c>
      <c r="K6814" s="6">
        <f t="shared" si="1924"/>
        <v>1415.4699999999998</v>
      </c>
      <c r="L6814" s="6">
        <f t="shared" si="1925"/>
        <v>-9.2400000000000091</v>
      </c>
      <c r="M6814" s="6">
        <f t="shared" si="1926"/>
        <v>1328.415</v>
      </c>
      <c r="N6814" s="5">
        <f t="shared" si="1927"/>
        <v>92.865247132606072</v>
      </c>
      <c r="O6814" s="6">
        <f t="shared" si="1928"/>
        <v>401.45000000000005</v>
      </c>
      <c r="P6814" s="6">
        <f t="shared" si="1929"/>
        <v>185.73049426521214</v>
      </c>
      <c r="Q6814" s="6">
        <f t="shared" si="1930"/>
        <v>0.32861933562291529</v>
      </c>
      <c r="R6814" s="9">
        <f t="shared" si="1931"/>
        <v>2.2112147045361277</v>
      </c>
      <c r="S6814" s="9">
        <f t="shared" si="1932"/>
        <v>410.69000000000005</v>
      </c>
      <c r="T6814">
        <f t="shared" si="1933"/>
        <v>401.45000000000005</v>
      </c>
      <c r="U6814" s="9">
        <f t="shared" si="1934"/>
        <v>2.1614652003604387</v>
      </c>
      <c r="V6814" s="9">
        <f t="shared" si="1935"/>
        <v>0.93743356840143277</v>
      </c>
      <c r="W6814" s="9">
        <f t="shared" si="1936"/>
        <v>87.054999999999836</v>
      </c>
      <c r="X6814">
        <f t="shared" si="1937"/>
        <v>1328.415</v>
      </c>
      <c r="Y6814" s="9">
        <f t="shared" si="1938"/>
        <v>14.304759218516933</v>
      </c>
      <c r="Z6814" s="10">
        <f t="shared" si="1939"/>
        <v>0.59587079136336263</v>
      </c>
      <c r="AA6814">
        <f t="shared" si="1940"/>
        <v>9.2400000000000091</v>
      </c>
    </row>
    <row r="6815" spans="1:27">
      <c r="A6815" s="1">
        <f t="shared" si="1923"/>
        <v>21008000</v>
      </c>
      <c r="B6815" s="1">
        <v>0</v>
      </c>
      <c r="C6815" s="1">
        <v>8</v>
      </c>
      <c r="D6815" s="2">
        <v>21</v>
      </c>
      <c r="E6815" s="5">
        <v>109.14</v>
      </c>
      <c r="F6815" s="5">
        <v>-49.62</v>
      </c>
      <c r="G6815" s="5">
        <v>71.650000000000006</v>
      </c>
      <c r="H6815" s="5">
        <v>115.95</v>
      </c>
      <c r="I6815" s="5">
        <v>40.42</v>
      </c>
      <c r="J6815" s="5">
        <v>74.989999999999995</v>
      </c>
      <c r="K6815" s="6">
        <f t="shared" si="1924"/>
        <v>112.545</v>
      </c>
      <c r="L6815" s="6">
        <f t="shared" si="1925"/>
        <v>-6.8100000000000023</v>
      </c>
      <c r="M6815" s="6">
        <f t="shared" si="1926"/>
        <v>-4.5999999999999979</v>
      </c>
      <c r="N6815" s="5">
        <f t="shared" si="1927"/>
        <v>51.858515694146128</v>
      </c>
      <c r="O6815" s="6">
        <f t="shared" si="1928"/>
        <v>-90.039999999999992</v>
      </c>
      <c r="P6815" s="6">
        <f t="shared" si="1929"/>
        <v>103.71703138829226</v>
      </c>
      <c r="Q6815" s="6">
        <f t="shared" si="1930"/>
        <v>-4.5530116667846815E-2</v>
      </c>
      <c r="R6815" s="9">
        <f t="shared" si="1931"/>
        <v>0.80247186875611953</v>
      </c>
      <c r="S6815" s="9">
        <f t="shared" si="1932"/>
        <v>83.22999999999999</v>
      </c>
      <c r="T6815">
        <f t="shared" si="1933"/>
        <v>90.039999999999992</v>
      </c>
      <c r="U6815" s="9">
        <f t="shared" si="1934"/>
        <v>0.86813128755017421</v>
      </c>
      <c r="V6815" s="9">
        <f t="shared" si="1935"/>
        <v>2.2589346885842998</v>
      </c>
      <c r="W6815" s="9">
        <f t="shared" si="1936"/>
        <v>117.145</v>
      </c>
      <c r="X6815">
        <f t="shared" si="1937"/>
        <v>4.5999999999999979</v>
      </c>
      <c r="Y6815" s="9">
        <f t="shared" si="1938"/>
        <v>8.8702885889178143E-2</v>
      </c>
      <c r="Z6815" s="10">
        <f t="shared" si="1939"/>
        <v>0.5959077109754497</v>
      </c>
      <c r="AA6815">
        <f t="shared" si="1940"/>
        <v>6.8100000000000023</v>
      </c>
    </row>
    <row r="6816" spans="1:27">
      <c r="A6816" s="1">
        <f t="shared" si="1923"/>
        <v>19003005</v>
      </c>
      <c r="B6816" s="1">
        <v>5</v>
      </c>
      <c r="C6816" s="1">
        <v>3</v>
      </c>
      <c r="D6816" s="2">
        <v>19</v>
      </c>
      <c r="E6816" s="5">
        <v>636.14</v>
      </c>
      <c r="F6816" s="5">
        <v>819.91</v>
      </c>
      <c r="G6816" s="5">
        <v>102.87</v>
      </c>
      <c r="H6816" s="5">
        <v>618.16999999999996</v>
      </c>
      <c r="I6816" s="5">
        <v>1006.98</v>
      </c>
      <c r="J6816" s="5">
        <v>126.57</v>
      </c>
      <c r="K6816" s="6">
        <f t="shared" si="1924"/>
        <v>627.15499999999997</v>
      </c>
      <c r="L6816" s="6">
        <f t="shared" si="1925"/>
        <v>17.970000000000027</v>
      </c>
      <c r="M6816" s="6">
        <f t="shared" si="1926"/>
        <v>913.44499999999994</v>
      </c>
      <c r="N6816" s="5">
        <f t="shared" si="1927"/>
        <v>81.550907107156078</v>
      </c>
      <c r="O6816" s="6">
        <f t="shared" si="1928"/>
        <v>-187.07000000000005</v>
      </c>
      <c r="P6816" s="6">
        <f t="shared" si="1929"/>
        <v>163.10181421431216</v>
      </c>
      <c r="Q6816" s="6">
        <f t="shared" si="1930"/>
        <v>-0.2044089448265142</v>
      </c>
      <c r="R6816" s="9">
        <f t="shared" si="1931"/>
        <v>1.2571288736897928</v>
      </c>
      <c r="S6816" s="9">
        <f t="shared" si="1932"/>
        <v>205.04000000000008</v>
      </c>
      <c r="T6816">
        <f t="shared" si="1933"/>
        <v>187.07000000000005</v>
      </c>
      <c r="U6816" s="9">
        <f t="shared" si="1934"/>
        <v>1.1469522941921064</v>
      </c>
      <c r="V6816" s="9">
        <f t="shared" si="1935"/>
        <v>3.5105679403887105</v>
      </c>
      <c r="W6816" s="9">
        <f t="shared" si="1936"/>
        <v>286.28999999999996</v>
      </c>
      <c r="X6816">
        <f t="shared" si="1937"/>
        <v>913.44499999999994</v>
      </c>
      <c r="Y6816" s="9">
        <f t="shared" si="1938"/>
        <v>11.200917713885801</v>
      </c>
      <c r="Z6816" s="10">
        <f t="shared" si="1939"/>
        <v>0.59591190624118262</v>
      </c>
      <c r="AA6816">
        <f t="shared" si="1940"/>
        <v>17.970000000000027</v>
      </c>
    </row>
    <row r="6817" spans="1:27">
      <c r="A6817" s="1">
        <f t="shared" si="1923"/>
        <v>1021992</v>
      </c>
      <c r="B6817" s="1">
        <v>-8</v>
      </c>
      <c r="C6817" s="1">
        <v>22</v>
      </c>
      <c r="D6817" s="2">
        <v>1</v>
      </c>
      <c r="E6817" s="5">
        <v>53.28</v>
      </c>
      <c r="F6817" s="5">
        <v>51.3</v>
      </c>
      <c r="G6817" s="5">
        <v>108.45</v>
      </c>
      <c r="H6817" s="5">
        <v>53.03</v>
      </c>
      <c r="I6817" s="5">
        <v>172.01</v>
      </c>
      <c r="J6817" s="5">
        <v>66.069999999999993</v>
      </c>
      <c r="K6817" s="6">
        <f t="shared" si="1924"/>
        <v>53.155000000000001</v>
      </c>
      <c r="L6817" s="6">
        <f t="shared" si="1925"/>
        <v>0.25</v>
      </c>
      <c r="M6817" s="6">
        <f t="shared" si="1926"/>
        <v>111.655</v>
      </c>
      <c r="N6817" s="5">
        <f t="shared" si="1927"/>
        <v>63.495368728750599</v>
      </c>
      <c r="O6817" s="6">
        <f t="shared" si="1928"/>
        <v>-120.71</v>
      </c>
      <c r="P6817" s="6">
        <f t="shared" si="1929"/>
        <v>126.9907374575012</v>
      </c>
      <c r="Q6817" s="6">
        <f t="shared" si="1930"/>
        <v>0.45862958472075244</v>
      </c>
      <c r="R6817" s="9">
        <f t="shared" si="1931"/>
        <v>0.95251041471021103</v>
      </c>
      <c r="S6817" s="9">
        <f t="shared" si="1932"/>
        <v>120.96</v>
      </c>
      <c r="T6817">
        <f t="shared" si="1933"/>
        <v>120.71</v>
      </c>
      <c r="U6817" s="9">
        <f t="shared" si="1934"/>
        <v>0.95054176719303551</v>
      </c>
      <c r="V6817" s="9">
        <f t="shared" si="1935"/>
        <v>0.92132703803815064</v>
      </c>
      <c r="W6817" s="9">
        <f t="shared" si="1936"/>
        <v>58.5</v>
      </c>
      <c r="X6817">
        <f t="shared" si="1937"/>
        <v>111.655</v>
      </c>
      <c r="Y6817" s="9">
        <f t="shared" si="1938"/>
        <v>1.7584747082418752</v>
      </c>
      <c r="Z6817" s="10">
        <f t="shared" si="1939"/>
        <v>0.59593791622953474</v>
      </c>
      <c r="AA6817">
        <f t="shared" si="1940"/>
        <v>0.25</v>
      </c>
    </row>
    <row r="6818" spans="1:27">
      <c r="A6818" s="1">
        <f t="shared" si="1923"/>
        <v>14019995</v>
      </c>
      <c r="B6818" s="1">
        <v>-5</v>
      </c>
      <c r="C6818" s="1">
        <v>20</v>
      </c>
      <c r="D6818" s="2">
        <v>14</v>
      </c>
      <c r="E6818" s="5">
        <v>431.19</v>
      </c>
      <c r="F6818" s="5">
        <v>167.55</v>
      </c>
      <c r="G6818" s="5">
        <v>95.07</v>
      </c>
      <c r="H6818" s="5">
        <v>419.38</v>
      </c>
      <c r="I6818" s="5">
        <v>448.29</v>
      </c>
      <c r="J6818" s="5">
        <v>78.34</v>
      </c>
      <c r="K6818" s="6">
        <f t="shared" si="1924"/>
        <v>425.28499999999997</v>
      </c>
      <c r="L6818" s="6">
        <f t="shared" si="1925"/>
        <v>11.810000000000002</v>
      </c>
      <c r="M6818" s="6">
        <f t="shared" si="1926"/>
        <v>307.92</v>
      </c>
      <c r="N6818" s="5">
        <f t="shared" si="1927"/>
        <v>61.594359522605643</v>
      </c>
      <c r="O6818" s="6">
        <f t="shared" si="1928"/>
        <v>-280.74</v>
      </c>
      <c r="P6818" s="6">
        <f t="shared" si="1929"/>
        <v>123.18871904521129</v>
      </c>
      <c r="Q6818" s="6">
        <f t="shared" si="1930"/>
        <v>0.19117372418451473</v>
      </c>
      <c r="R6818" s="9">
        <f t="shared" si="1931"/>
        <v>2.3748116082985788</v>
      </c>
      <c r="S6818" s="9">
        <f t="shared" si="1932"/>
        <v>292.55</v>
      </c>
      <c r="T6818">
        <f t="shared" si="1933"/>
        <v>280.74</v>
      </c>
      <c r="U6818" s="9">
        <f t="shared" si="1934"/>
        <v>2.2789424403135978</v>
      </c>
      <c r="V6818" s="9">
        <f t="shared" si="1935"/>
        <v>1.9054504488666046</v>
      </c>
      <c r="W6818" s="9">
        <f t="shared" si="1936"/>
        <v>117.36499999999995</v>
      </c>
      <c r="X6818">
        <f t="shared" si="1937"/>
        <v>307.92</v>
      </c>
      <c r="Y6818" s="9">
        <f t="shared" si="1938"/>
        <v>4.9991590526562879</v>
      </c>
      <c r="Z6818" s="10">
        <f t="shared" si="1939"/>
        <v>0.59598154333838216</v>
      </c>
      <c r="AA6818">
        <f t="shared" si="1940"/>
        <v>11.810000000000002</v>
      </c>
    </row>
    <row r="6819" spans="1:27">
      <c r="A6819" s="1">
        <f t="shared" si="1923"/>
        <v>13015007</v>
      </c>
      <c r="B6819" s="1">
        <v>7</v>
      </c>
      <c r="C6819" s="1">
        <v>15</v>
      </c>
      <c r="D6819" s="2">
        <v>13</v>
      </c>
      <c r="E6819" s="5">
        <v>171.36</v>
      </c>
      <c r="F6819" s="5">
        <v>-20.91</v>
      </c>
      <c r="G6819" s="5">
        <v>107.05</v>
      </c>
      <c r="H6819" s="5">
        <v>174.51</v>
      </c>
      <c r="I6819" s="5">
        <v>176.47</v>
      </c>
      <c r="J6819" s="5">
        <v>60.5</v>
      </c>
      <c r="K6819" s="6">
        <f t="shared" si="1924"/>
        <v>172.935</v>
      </c>
      <c r="L6819" s="6">
        <f t="shared" si="1925"/>
        <v>-3.1499999999999773</v>
      </c>
      <c r="M6819" s="6">
        <f t="shared" si="1926"/>
        <v>77.78</v>
      </c>
      <c r="N6819" s="5">
        <f t="shared" si="1927"/>
        <v>61.481608022237026</v>
      </c>
      <c r="O6819" s="6">
        <f t="shared" si="1928"/>
        <v>-197.38</v>
      </c>
      <c r="P6819" s="6">
        <f t="shared" si="1929"/>
        <v>122.96321604447405</v>
      </c>
      <c r="Q6819" s="6">
        <f t="shared" si="1930"/>
        <v>0.51583842607971153</v>
      </c>
      <c r="R6819" s="9">
        <f t="shared" si="1931"/>
        <v>1.5795780742246508</v>
      </c>
      <c r="S6819" s="9">
        <f t="shared" si="1932"/>
        <v>194.23000000000002</v>
      </c>
      <c r="T6819">
        <f t="shared" si="1933"/>
        <v>197.38</v>
      </c>
      <c r="U6819" s="9">
        <f t="shared" si="1934"/>
        <v>1.6051954913785798</v>
      </c>
      <c r="V6819" s="9">
        <f t="shared" si="1935"/>
        <v>1.5476986217664279</v>
      </c>
      <c r="W6819" s="9">
        <f t="shared" si="1936"/>
        <v>95.155000000000001</v>
      </c>
      <c r="X6819">
        <f t="shared" si="1937"/>
        <v>77.78</v>
      </c>
      <c r="Y6819" s="9">
        <f t="shared" si="1938"/>
        <v>1.2650937817349879</v>
      </c>
      <c r="Z6819" s="10">
        <f t="shared" si="1939"/>
        <v>0.59609982385503191</v>
      </c>
      <c r="AA6819">
        <f t="shared" si="1940"/>
        <v>3.1499999999999773</v>
      </c>
    </row>
    <row r="6820" spans="1:27">
      <c r="A6820" s="1">
        <f t="shared" si="1923"/>
        <v>16012006</v>
      </c>
      <c r="B6820" s="1">
        <v>6</v>
      </c>
      <c r="C6820" s="1">
        <v>12</v>
      </c>
      <c r="D6820" s="2">
        <v>16</v>
      </c>
      <c r="E6820" s="5">
        <v>344.43</v>
      </c>
      <c r="F6820" s="5">
        <v>254.25</v>
      </c>
      <c r="G6820" s="5">
        <v>89.49</v>
      </c>
      <c r="H6820" s="5">
        <v>338.87</v>
      </c>
      <c r="I6820" s="5">
        <v>324.79000000000002</v>
      </c>
      <c r="J6820" s="5">
        <v>110.68</v>
      </c>
      <c r="K6820" s="6">
        <f t="shared" si="1924"/>
        <v>341.65</v>
      </c>
      <c r="L6820" s="6">
        <f t="shared" si="1925"/>
        <v>5.5600000000000023</v>
      </c>
      <c r="M6820" s="6">
        <f t="shared" si="1926"/>
        <v>289.52</v>
      </c>
      <c r="N6820" s="5">
        <f t="shared" si="1927"/>
        <v>71.166218285082422</v>
      </c>
      <c r="O6820" s="6">
        <f t="shared" si="1928"/>
        <v>-70.54000000000002</v>
      </c>
      <c r="P6820" s="6">
        <f t="shared" si="1929"/>
        <v>142.33243657016484</v>
      </c>
      <c r="Q6820" s="6">
        <f t="shared" si="1930"/>
        <v>-0.20937372407094354</v>
      </c>
      <c r="R6820" s="9">
        <f t="shared" si="1931"/>
        <v>0.53466379016483301</v>
      </c>
      <c r="S6820" s="9">
        <f t="shared" si="1932"/>
        <v>76.100000000000023</v>
      </c>
      <c r="T6820">
        <f t="shared" si="1933"/>
        <v>70.54000000000002</v>
      </c>
      <c r="U6820" s="9">
        <f t="shared" si="1934"/>
        <v>0.49560031219746808</v>
      </c>
      <c r="V6820" s="9">
        <f t="shared" si="1935"/>
        <v>0.73251046994199043</v>
      </c>
      <c r="W6820" s="9">
        <f t="shared" si="1936"/>
        <v>52.129999999999995</v>
      </c>
      <c r="X6820">
        <f t="shared" si="1937"/>
        <v>289.52</v>
      </c>
      <c r="Y6820" s="9">
        <f t="shared" si="1938"/>
        <v>4.068222352917803</v>
      </c>
      <c r="Z6820" s="10">
        <f t="shared" si="1939"/>
        <v>0.59610066264012829</v>
      </c>
      <c r="AA6820">
        <f t="shared" si="1940"/>
        <v>5.5600000000000023</v>
      </c>
    </row>
    <row r="6821" spans="1:27">
      <c r="A6821" s="1">
        <f t="shared" si="1923"/>
        <v>6029998</v>
      </c>
      <c r="B6821" s="1">
        <v>-2</v>
      </c>
      <c r="C6821" s="1">
        <v>30</v>
      </c>
      <c r="D6821" s="2">
        <v>6</v>
      </c>
      <c r="E6821" s="5">
        <v>310.16000000000003</v>
      </c>
      <c r="F6821" s="5">
        <v>397.55</v>
      </c>
      <c r="G6821" s="5">
        <v>140.51</v>
      </c>
      <c r="H6821" s="5">
        <v>332.31</v>
      </c>
      <c r="I6821" s="5">
        <v>378.03</v>
      </c>
      <c r="J6821" s="5">
        <v>86.42</v>
      </c>
      <c r="K6821" s="6">
        <f t="shared" si="1924"/>
        <v>321.23500000000001</v>
      </c>
      <c r="L6821" s="6">
        <f t="shared" si="1925"/>
        <v>-22.149999999999977</v>
      </c>
      <c r="M6821" s="6">
        <f t="shared" si="1926"/>
        <v>387.78999999999996</v>
      </c>
      <c r="N6821" s="5">
        <f t="shared" si="1927"/>
        <v>82.479507303329584</v>
      </c>
      <c r="O6821" s="6">
        <f t="shared" si="1928"/>
        <v>19.520000000000039</v>
      </c>
      <c r="P6821" s="6">
        <f t="shared" si="1929"/>
        <v>164.95901460665917</v>
      </c>
      <c r="Q6821" s="6">
        <f t="shared" si="1930"/>
        <v>0.45108333978128679</v>
      </c>
      <c r="R6821" s="9">
        <f t="shared" si="1931"/>
        <v>0.25260820149393554</v>
      </c>
      <c r="S6821" s="9">
        <f t="shared" si="1932"/>
        <v>41.670000000000016</v>
      </c>
      <c r="T6821">
        <f t="shared" si="1933"/>
        <v>19.520000000000039</v>
      </c>
      <c r="U6821" s="9">
        <f t="shared" si="1934"/>
        <v>0.11833242364198776</v>
      </c>
      <c r="V6821" s="9">
        <f t="shared" si="1935"/>
        <v>0.80692771060373703</v>
      </c>
      <c r="W6821" s="9">
        <f t="shared" si="1936"/>
        <v>66.55499999999995</v>
      </c>
      <c r="X6821">
        <f t="shared" si="1937"/>
        <v>387.78999999999996</v>
      </c>
      <c r="Y6821" s="9">
        <f t="shared" si="1938"/>
        <v>4.7016527217342556</v>
      </c>
      <c r="Z6821" s="10">
        <f t="shared" si="1939"/>
        <v>0.59613085811757816</v>
      </c>
      <c r="AA6821">
        <f t="shared" si="1940"/>
        <v>22.149999999999977</v>
      </c>
    </row>
    <row r="6822" spans="1:27">
      <c r="A6822" s="1">
        <f t="shared" si="1923"/>
        <v>5020992</v>
      </c>
      <c r="B6822" s="1">
        <v>-8</v>
      </c>
      <c r="C6822" s="1">
        <v>21</v>
      </c>
      <c r="D6822" s="2">
        <v>5</v>
      </c>
      <c r="E6822" s="5">
        <v>589.53</v>
      </c>
      <c r="F6822" s="5">
        <v>593.54</v>
      </c>
      <c r="G6822" s="5">
        <v>132.41999999999999</v>
      </c>
      <c r="H6822" s="5">
        <v>596.66999999999996</v>
      </c>
      <c r="I6822" s="5">
        <v>787.85</v>
      </c>
      <c r="J6822" s="5">
        <v>102.59</v>
      </c>
      <c r="K6822" s="6">
        <f t="shared" si="1924"/>
        <v>593.09999999999991</v>
      </c>
      <c r="L6822" s="6">
        <f t="shared" si="1925"/>
        <v>-7.1399999999999864</v>
      </c>
      <c r="M6822" s="6">
        <f t="shared" si="1926"/>
        <v>690.69499999999994</v>
      </c>
      <c r="N6822" s="5">
        <f t="shared" si="1927"/>
        <v>83.755245358126672</v>
      </c>
      <c r="O6822" s="6">
        <f t="shared" si="1928"/>
        <v>-194.31000000000006</v>
      </c>
      <c r="P6822" s="6">
        <f t="shared" si="1929"/>
        <v>167.51049071625334</v>
      </c>
      <c r="Q6822" s="6">
        <f t="shared" si="1930"/>
        <v>0.24983631990211458</v>
      </c>
      <c r="R6822" s="9">
        <f t="shared" si="1931"/>
        <v>1.117362854109526</v>
      </c>
      <c r="S6822" s="9">
        <f t="shared" si="1932"/>
        <v>187.17000000000007</v>
      </c>
      <c r="T6822">
        <f t="shared" si="1933"/>
        <v>194.31000000000006</v>
      </c>
      <c r="U6822" s="9">
        <f t="shared" si="1934"/>
        <v>1.159987050179099</v>
      </c>
      <c r="V6822" s="9">
        <f t="shared" si="1935"/>
        <v>1.1652404524957971</v>
      </c>
      <c r="W6822" s="9">
        <f t="shared" si="1936"/>
        <v>97.595000000000027</v>
      </c>
      <c r="X6822">
        <f t="shared" si="1937"/>
        <v>690.69499999999994</v>
      </c>
      <c r="Y6822" s="9">
        <f t="shared" si="1938"/>
        <v>8.2465879843904322</v>
      </c>
      <c r="Z6822" s="10">
        <f t="shared" si="1939"/>
        <v>0.59618369652314374</v>
      </c>
      <c r="AA6822">
        <f t="shared" si="1940"/>
        <v>7.1399999999999864</v>
      </c>
    </row>
    <row r="6823" spans="1:27">
      <c r="A6823" s="1">
        <f t="shared" si="1923"/>
        <v>13010008</v>
      </c>
      <c r="B6823" s="1">
        <v>8</v>
      </c>
      <c r="C6823" s="1">
        <v>10</v>
      </c>
      <c r="D6823" s="2">
        <v>13</v>
      </c>
      <c r="E6823" s="5">
        <v>830.5</v>
      </c>
      <c r="F6823" s="5">
        <v>967.11</v>
      </c>
      <c r="G6823" s="5">
        <v>113.74</v>
      </c>
      <c r="H6823" s="5">
        <v>816.91</v>
      </c>
      <c r="I6823" s="5">
        <v>703.66</v>
      </c>
      <c r="J6823" s="5">
        <v>108.17</v>
      </c>
      <c r="K6823" s="6">
        <f t="shared" si="1924"/>
        <v>823.70499999999993</v>
      </c>
      <c r="L6823" s="6">
        <f t="shared" si="1925"/>
        <v>13.590000000000032</v>
      </c>
      <c r="M6823" s="6">
        <f t="shared" si="1926"/>
        <v>835.38499999999999</v>
      </c>
      <c r="N6823" s="5">
        <f t="shared" si="1927"/>
        <v>78.481743896271823</v>
      </c>
      <c r="O6823" s="6">
        <f t="shared" si="1928"/>
        <v>263.45000000000005</v>
      </c>
      <c r="P6823" s="6">
        <f t="shared" si="1929"/>
        <v>156.96348779254365</v>
      </c>
      <c r="Q6823" s="6">
        <f t="shared" si="1930"/>
        <v>5.0168924153597867E-2</v>
      </c>
      <c r="R6823" s="9">
        <f t="shared" si="1931"/>
        <v>1.5918351682541378</v>
      </c>
      <c r="S6823" s="9">
        <f t="shared" si="1932"/>
        <v>249.86</v>
      </c>
      <c r="T6823">
        <f t="shared" si="1933"/>
        <v>263.45000000000005</v>
      </c>
      <c r="U6823" s="9">
        <f t="shared" si="1934"/>
        <v>1.6784158131615812</v>
      </c>
      <c r="V6823" s="9">
        <f t="shared" si="1935"/>
        <v>0.14882441979675362</v>
      </c>
      <c r="W6823" s="9">
        <f t="shared" si="1936"/>
        <v>11.680000000000064</v>
      </c>
      <c r="X6823">
        <f t="shared" si="1937"/>
        <v>835.38499999999999</v>
      </c>
      <c r="Y6823" s="9">
        <f t="shared" si="1938"/>
        <v>10.644322596910133</v>
      </c>
      <c r="Z6823" s="10">
        <f t="shared" si="1939"/>
        <v>0.59619292179629235</v>
      </c>
      <c r="AA6823">
        <f t="shared" si="1940"/>
        <v>13.590000000000032</v>
      </c>
    </row>
    <row r="6824" spans="1:27">
      <c r="A6824" s="1">
        <f t="shared" si="1923"/>
        <v>20002004</v>
      </c>
      <c r="B6824" s="1">
        <v>4</v>
      </c>
      <c r="C6824" s="1">
        <v>2</v>
      </c>
      <c r="D6824" s="2">
        <v>20</v>
      </c>
      <c r="E6824" s="5">
        <v>762.5</v>
      </c>
      <c r="F6824" s="5">
        <v>974.36</v>
      </c>
      <c r="G6824" s="5">
        <v>103.43</v>
      </c>
      <c r="H6824" s="5">
        <v>791.23</v>
      </c>
      <c r="I6824" s="5">
        <v>1096.47</v>
      </c>
      <c r="J6824" s="5">
        <v>118.48</v>
      </c>
      <c r="K6824" s="6">
        <f t="shared" si="1924"/>
        <v>776.86500000000001</v>
      </c>
      <c r="L6824" s="6">
        <f t="shared" si="1925"/>
        <v>-28.730000000000018</v>
      </c>
      <c r="M6824" s="6">
        <f t="shared" si="1926"/>
        <v>1035.415</v>
      </c>
      <c r="N6824" s="5">
        <f t="shared" si="1927"/>
        <v>78.637261047165168</v>
      </c>
      <c r="O6824" s="6">
        <f t="shared" si="1928"/>
        <v>-122.11000000000001</v>
      </c>
      <c r="P6824" s="6">
        <f t="shared" si="1929"/>
        <v>157.27452209433034</v>
      </c>
      <c r="Q6824" s="6">
        <f t="shared" si="1930"/>
        <v>-0.13501954029191657</v>
      </c>
      <c r="R6824" s="9">
        <f t="shared" si="1931"/>
        <v>0.59373888889639992</v>
      </c>
      <c r="S6824" s="9">
        <f t="shared" si="1932"/>
        <v>93.38</v>
      </c>
      <c r="T6824">
        <f t="shared" si="1933"/>
        <v>122.11000000000001</v>
      </c>
      <c r="U6824" s="9">
        <f t="shared" si="1934"/>
        <v>0.77641310476696734</v>
      </c>
      <c r="V6824" s="9">
        <f t="shared" si="1935"/>
        <v>3.2878815533125763</v>
      </c>
      <c r="W6824" s="9">
        <f t="shared" si="1936"/>
        <v>258.54999999999995</v>
      </c>
      <c r="X6824">
        <f t="shared" si="1937"/>
        <v>1035.415</v>
      </c>
      <c r="Y6824" s="9">
        <f t="shared" si="1938"/>
        <v>13.166976903976568</v>
      </c>
      <c r="Z6824" s="10">
        <f t="shared" si="1939"/>
        <v>0.59633882986101117</v>
      </c>
      <c r="AA6824">
        <f t="shared" si="1940"/>
        <v>28.730000000000018</v>
      </c>
    </row>
    <row r="6825" spans="1:27">
      <c r="A6825" s="1">
        <f t="shared" si="1923"/>
        <v>9023006</v>
      </c>
      <c r="B6825" s="1">
        <v>6</v>
      </c>
      <c r="C6825" s="1">
        <v>23</v>
      </c>
      <c r="D6825" s="2">
        <v>9</v>
      </c>
      <c r="E6825" s="5">
        <v>620.20000000000005</v>
      </c>
      <c r="F6825" s="5">
        <v>510.18</v>
      </c>
      <c r="G6825" s="5">
        <v>138.56</v>
      </c>
      <c r="H6825" s="5">
        <v>611.29999999999995</v>
      </c>
      <c r="I6825" s="5">
        <v>997.78</v>
      </c>
      <c r="J6825" s="5">
        <v>119.6</v>
      </c>
      <c r="K6825" s="6">
        <f t="shared" si="1924"/>
        <v>615.75</v>
      </c>
      <c r="L6825" s="6">
        <f t="shared" si="1925"/>
        <v>8.9000000000000909</v>
      </c>
      <c r="M6825" s="6">
        <f t="shared" si="1926"/>
        <v>753.98</v>
      </c>
      <c r="N6825" s="5">
        <f t="shared" si="1927"/>
        <v>91.519169576652075</v>
      </c>
      <c r="O6825" s="6">
        <f t="shared" si="1928"/>
        <v>-487.59999999999997</v>
      </c>
      <c r="P6825" s="6">
        <f t="shared" si="1929"/>
        <v>183.03833915330415</v>
      </c>
      <c r="Q6825" s="6">
        <f t="shared" si="1930"/>
        <v>0.14609762382830913</v>
      </c>
      <c r="R6825" s="9">
        <f t="shared" si="1931"/>
        <v>2.7125464659300444</v>
      </c>
      <c r="S6825" s="9">
        <f t="shared" si="1932"/>
        <v>496.50000000000006</v>
      </c>
      <c r="T6825">
        <f t="shared" si="1933"/>
        <v>487.59999999999997</v>
      </c>
      <c r="U6825" s="9">
        <f t="shared" si="1934"/>
        <v>2.6639227729858801</v>
      </c>
      <c r="V6825" s="9">
        <f t="shared" si="1935"/>
        <v>1.5103939495891643</v>
      </c>
      <c r="W6825" s="9">
        <f t="shared" si="1936"/>
        <v>138.23000000000002</v>
      </c>
      <c r="X6825">
        <f t="shared" si="1937"/>
        <v>753.98</v>
      </c>
      <c r="Y6825" s="9">
        <f t="shared" si="1938"/>
        <v>8.2384925856271281</v>
      </c>
      <c r="Z6825" s="10">
        <f t="shared" si="1939"/>
        <v>0.59652912753695442</v>
      </c>
      <c r="AA6825">
        <f t="shared" si="1940"/>
        <v>8.9000000000000909</v>
      </c>
    </row>
    <row r="6826" spans="1:27">
      <c r="A6826" s="1">
        <f t="shared" si="1923"/>
        <v>17010994</v>
      </c>
      <c r="B6826" s="1">
        <v>-6</v>
      </c>
      <c r="C6826" s="1">
        <v>11</v>
      </c>
      <c r="D6826" s="2">
        <v>17</v>
      </c>
      <c r="E6826" s="5">
        <v>1161.97</v>
      </c>
      <c r="F6826" s="5">
        <v>1224.71</v>
      </c>
      <c r="G6826" s="5">
        <v>132.13999999999999</v>
      </c>
      <c r="H6826" s="5">
        <v>1165.28</v>
      </c>
      <c r="I6826" s="5">
        <v>1198.22</v>
      </c>
      <c r="J6826" s="5">
        <v>124.9</v>
      </c>
      <c r="K6826" s="6">
        <f t="shared" si="1924"/>
        <v>1163.625</v>
      </c>
      <c r="L6826" s="6">
        <f t="shared" si="1925"/>
        <v>-3.3099999999999454</v>
      </c>
      <c r="M6826" s="6">
        <f t="shared" si="1926"/>
        <v>1211.4650000000001</v>
      </c>
      <c r="N6826" s="5">
        <f t="shared" si="1927"/>
        <v>90.913406052132927</v>
      </c>
      <c r="O6826" s="6">
        <f t="shared" si="1928"/>
        <v>26.490000000000009</v>
      </c>
      <c r="P6826" s="6">
        <f t="shared" si="1929"/>
        <v>181.82681210426585</v>
      </c>
      <c r="Q6826" s="6">
        <f t="shared" si="1930"/>
        <v>5.6288986582542978E-2</v>
      </c>
      <c r="R6826" s="9">
        <f t="shared" si="1931"/>
        <v>0.16389222059787087</v>
      </c>
      <c r="S6826" s="9">
        <f t="shared" si="1932"/>
        <v>29.799999999999955</v>
      </c>
      <c r="T6826">
        <f t="shared" si="1933"/>
        <v>26.490000000000009</v>
      </c>
      <c r="U6826" s="9">
        <f t="shared" si="1934"/>
        <v>0.14568808468582575</v>
      </c>
      <c r="V6826" s="9">
        <f t="shared" si="1935"/>
        <v>0.52621502237598505</v>
      </c>
      <c r="W6826" s="9">
        <f t="shared" si="1936"/>
        <v>47.840000000000146</v>
      </c>
      <c r="X6826">
        <f t="shared" si="1937"/>
        <v>1211.4650000000001</v>
      </c>
      <c r="Y6826" s="9">
        <f t="shared" si="1938"/>
        <v>13.325482485006708</v>
      </c>
      <c r="Z6826" s="10">
        <f t="shared" si="1939"/>
        <v>0.59654253829882076</v>
      </c>
      <c r="AA6826">
        <f t="shared" si="1940"/>
        <v>3.3099999999999454</v>
      </c>
    </row>
    <row r="6827" spans="1:27">
      <c r="A6827" s="1">
        <f t="shared" si="1923"/>
        <v>18013004</v>
      </c>
      <c r="B6827" s="1">
        <v>4</v>
      </c>
      <c r="C6827" s="1">
        <v>13</v>
      </c>
      <c r="D6827" s="2">
        <v>18</v>
      </c>
      <c r="E6827" s="5">
        <v>1002.41</v>
      </c>
      <c r="F6827" s="5">
        <v>1043.78</v>
      </c>
      <c r="G6827" s="5">
        <v>107.61</v>
      </c>
      <c r="H6827" s="5">
        <v>1035.95</v>
      </c>
      <c r="I6827" s="5">
        <v>1172.3</v>
      </c>
      <c r="J6827" s="5">
        <v>132.41999999999999</v>
      </c>
      <c r="K6827" s="6">
        <f t="shared" si="1924"/>
        <v>1019.1800000000001</v>
      </c>
      <c r="L6827" s="6">
        <f t="shared" si="1925"/>
        <v>-33.540000000000077</v>
      </c>
      <c r="M6827" s="6">
        <f t="shared" si="1926"/>
        <v>1108.04</v>
      </c>
      <c r="N6827" s="5">
        <f t="shared" si="1927"/>
        <v>85.315544451172542</v>
      </c>
      <c r="O6827" s="6">
        <f t="shared" si="1928"/>
        <v>-128.51999999999998</v>
      </c>
      <c r="P6827" s="6">
        <f t="shared" si="1929"/>
        <v>170.63108890234508</v>
      </c>
      <c r="Q6827" s="6">
        <f t="shared" si="1930"/>
        <v>-0.20453892299419796</v>
      </c>
      <c r="R6827" s="9">
        <f t="shared" si="1931"/>
        <v>0.55663947649281242</v>
      </c>
      <c r="S6827" s="9">
        <f t="shared" si="1932"/>
        <v>94.979999999999905</v>
      </c>
      <c r="T6827">
        <f t="shared" si="1933"/>
        <v>128.51999999999998</v>
      </c>
      <c r="U6827" s="9">
        <f t="shared" si="1934"/>
        <v>0.75320389049122249</v>
      </c>
      <c r="V6827" s="9">
        <f t="shared" si="1935"/>
        <v>1.0415452491293178</v>
      </c>
      <c r="W6827" s="9">
        <f t="shared" si="1936"/>
        <v>88.8599999999999</v>
      </c>
      <c r="X6827">
        <f t="shared" si="1937"/>
        <v>1108.04</v>
      </c>
      <c r="Y6827" s="9">
        <f t="shared" si="1938"/>
        <v>12.987551179892534</v>
      </c>
      <c r="Z6827" s="10">
        <f t="shared" si="1939"/>
        <v>0.59657774011439613</v>
      </c>
      <c r="AA6827">
        <f t="shared" si="1940"/>
        <v>33.540000000000077</v>
      </c>
    </row>
    <row r="6828" spans="1:27">
      <c r="A6828" s="1">
        <f t="shared" si="1923"/>
        <v>11021006</v>
      </c>
      <c r="B6828" s="1">
        <v>6</v>
      </c>
      <c r="C6828" s="1">
        <v>21</v>
      </c>
      <c r="D6828" s="2">
        <v>11</v>
      </c>
      <c r="E6828" s="5">
        <v>313.73</v>
      </c>
      <c r="F6828" s="5">
        <v>366.6</v>
      </c>
      <c r="G6828" s="5">
        <v>132.41999999999999</v>
      </c>
      <c r="H6828" s="5">
        <v>337.8</v>
      </c>
      <c r="I6828" s="5">
        <v>542.79999999999995</v>
      </c>
      <c r="J6828" s="5">
        <v>126.29</v>
      </c>
      <c r="K6828" s="6">
        <f t="shared" si="1924"/>
        <v>325.76499999999999</v>
      </c>
      <c r="L6828" s="6">
        <f t="shared" si="1925"/>
        <v>-24.069999999999993</v>
      </c>
      <c r="M6828" s="6">
        <f t="shared" si="1926"/>
        <v>454.7</v>
      </c>
      <c r="N6828" s="5">
        <f t="shared" si="1927"/>
        <v>91.493470395433135</v>
      </c>
      <c r="O6828" s="6">
        <f t="shared" si="1928"/>
        <v>-176.19999999999993</v>
      </c>
      <c r="P6828" s="6">
        <f t="shared" si="1929"/>
        <v>182.98694079086627</v>
      </c>
      <c r="Q6828" s="6">
        <f t="shared" si="1930"/>
        <v>4.7362377750439076E-2</v>
      </c>
      <c r="R6828" s="9">
        <f t="shared" si="1931"/>
        <v>0.83137080352563308</v>
      </c>
      <c r="S6828" s="9">
        <f t="shared" si="1932"/>
        <v>152.12999999999994</v>
      </c>
      <c r="T6828">
        <f t="shared" si="1933"/>
        <v>176.19999999999993</v>
      </c>
      <c r="U6828" s="9">
        <f t="shared" si="1934"/>
        <v>0.96291024506156941</v>
      </c>
      <c r="V6828" s="9">
        <f t="shared" si="1935"/>
        <v>1.409226247979722</v>
      </c>
      <c r="W6828" s="9">
        <f t="shared" si="1936"/>
        <v>128.935</v>
      </c>
      <c r="X6828">
        <f t="shared" si="1937"/>
        <v>454.7</v>
      </c>
      <c r="Y6828" s="9">
        <f t="shared" si="1938"/>
        <v>4.9697535576560243</v>
      </c>
      <c r="Z6828" s="10">
        <f t="shared" si="1939"/>
        <v>0.59659617833170875</v>
      </c>
      <c r="AA6828">
        <f t="shared" si="1940"/>
        <v>24.069999999999993</v>
      </c>
    </row>
    <row r="6829" spans="1:27">
      <c r="A6829" s="1">
        <f t="shared" si="1923"/>
        <v>16006007</v>
      </c>
      <c r="B6829" s="1">
        <v>7</v>
      </c>
      <c r="C6829" s="1">
        <v>6</v>
      </c>
      <c r="D6829" s="2">
        <v>16</v>
      </c>
      <c r="E6829" s="5">
        <v>2100.7600000000002</v>
      </c>
      <c r="F6829" s="5">
        <v>2002.8</v>
      </c>
      <c r="G6829" s="5">
        <v>155.28</v>
      </c>
      <c r="H6829" s="5">
        <v>2124.1799999999998</v>
      </c>
      <c r="I6829" s="5">
        <v>2021.88</v>
      </c>
      <c r="J6829" s="5">
        <v>105.31</v>
      </c>
      <c r="K6829" s="6">
        <f t="shared" si="1924"/>
        <v>2112.4700000000003</v>
      </c>
      <c r="L6829" s="6">
        <f t="shared" si="1925"/>
        <v>-23.419999999999618</v>
      </c>
      <c r="M6829" s="6">
        <f t="shared" si="1926"/>
        <v>2012.3400000000001</v>
      </c>
      <c r="N6829" s="5">
        <f t="shared" si="1927"/>
        <v>93.811079436279812</v>
      </c>
      <c r="O6829" s="6">
        <f t="shared" si="1928"/>
        <v>-19.080000000000155</v>
      </c>
      <c r="P6829" s="6">
        <f t="shared" si="1929"/>
        <v>187.62215887255962</v>
      </c>
      <c r="Q6829" s="6">
        <f t="shared" si="1930"/>
        <v>0.36991235559142971</v>
      </c>
      <c r="R6829" s="9">
        <f t="shared" si="1931"/>
        <v>2.3131596108257994E-2</v>
      </c>
      <c r="S6829" s="9">
        <f t="shared" si="1932"/>
        <v>4.3399999999994634</v>
      </c>
      <c r="T6829">
        <f t="shared" si="1933"/>
        <v>19.080000000000155</v>
      </c>
      <c r="U6829" s="9">
        <f t="shared" si="1934"/>
        <v>0.10169374510267758</v>
      </c>
      <c r="V6829" s="9">
        <f t="shared" si="1935"/>
        <v>1.0673579347097519</v>
      </c>
      <c r="W6829" s="9">
        <f t="shared" si="1936"/>
        <v>100.13000000000011</v>
      </c>
      <c r="X6829">
        <f t="shared" si="1937"/>
        <v>2012.3400000000001</v>
      </c>
      <c r="Y6829" s="9">
        <f t="shared" si="1938"/>
        <v>21.450984383639472</v>
      </c>
      <c r="Z6829" s="10">
        <f t="shared" si="1939"/>
        <v>0.59660539722667616</v>
      </c>
      <c r="AA6829">
        <f t="shared" si="1940"/>
        <v>23.419999999999618</v>
      </c>
    </row>
    <row r="6830" spans="1:27">
      <c r="A6830" s="1">
        <f t="shared" si="1923"/>
        <v>13022996</v>
      </c>
      <c r="B6830" s="1">
        <v>-4</v>
      </c>
      <c r="C6830" s="1">
        <v>23</v>
      </c>
      <c r="D6830" s="2">
        <v>13</v>
      </c>
      <c r="E6830" s="5">
        <v>353.98</v>
      </c>
      <c r="F6830" s="5">
        <v>120.71</v>
      </c>
      <c r="G6830" s="5">
        <v>130.75</v>
      </c>
      <c r="H6830" s="5">
        <v>373.58</v>
      </c>
      <c r="I6830" s="5">
        <v>260.94</v>
      </c>
      <c r="J6830" s="5">
        <v>90.33</v>
      </c>
      <c r="K6830" s="6">
        <f t="shared" si="1924"/>
        <v>363.78</v>
      </c>
      <c r="L6830" s="6">
        <f t="shared" si="1925"/>
        <v>-19.599999999999966</v>
      </c>
      <c r="M6830" s="6">
        <f t="shared" si="1926"/>
        <v>190.82499999999999</v>
      </c>
      <c r="N6830" s="5">
        <f t="shared" si="1927"/>
        <v>79.459221302502073</v>
      </c>
      <c r="O6830" s="6">
        <f t="shared" si="1928"/>
        <v>-140.23000000000002</v>
      </c>
      <c r="P6830" s="6">
        <f t="shared" si="1929"/>
        <v>158.91844260500415</v>
      </c>
      <c r="Q6830" s="6">
        <f t="shared" si="1930"/>
        <v>0.35383204658055328</v>
      </c>
      <c r="R6830" s="9">
        <f t="shared" si="1931"/>
        <v>0.75906860162120393</v>
      </c>
      <c r="S6830" s="9">
        <f t="shared" si="1932"/>
        <v>120.63000000000005</v>
      </c>
      <c r="T6830">
        <f t="shared" si="1933"/>
        <v>140.23000000000002</v>
      </c>
      <c r="U6830" s="9">
        <f t="shared" si="1934"/>
        <v>0.88240230461196545</v>
      </c>
      <c r="V6830" s="9">
        <f t="shared" si="1935"/>
        <v>2.1766510817109386</v>
      </c>
      <c r="W6830" s="9">
        <f t="shared" si="1936"/>
        <v>172.95499999999998</v>
      </c>
      <c r="X6830">
        <f t="shared" si="1937"/>
        <v>190.82499999999999</v>
      </c>
      <c r="Y6830" s="9">
        <f t="shared" si="1938"/>
        <v>2.4015463135930726</v>
      </c>
      <c r="Z6830" s="10">
        <f t="shared" si="1939"/>
        <v>0.59661293985296704</v>
      </c>
      <c r="AA6830">
        <f t="shared" si="1940"/>
        <v>19.599999999999966</v>
      </c>
    </row>
    <row r="6831" spans="1:27">
      <c r="A6831" s="1">
        <f t="shared" si="1923"/>
        <v>19014002</v>
      </c>
      <c r="B6831" s="1">
        <v>2</v>
      </c>
      <c r="C6831" s="1">
        <v>14</v>
      </c>
      <c r="D6831" s="2">
        <v>19</v>
      </c>
      <c r="E6831" s="5">
        <v>61.8</v>
      </c>
      <c r="F6831" s="5">
        <v>129.91</v>
      </c>
      <c r="G6831" s="5">
        <v>91.44</v>
      </c>
      <c r="H6831" s="5">
        <v>65.17</v>
      </c>
      <c r="I6831" s="5">
        <v>47.95</v>
      </c>
      <c r="J6831" s="5">
        <v>72.760000000000005</v>
      </c>
      <c r="K6831" s="6">
        <f t="shared" si="1924"/>
        <v>63.484999999999999</v>
      </c>
      <c r="L6831" s="6">
        <f t="shared" si="1925"/>
        <v>-3.3700000000000045</v>
      </c>
      <c r="M6831" s="6">
        <f t="shared" si="1926"/>
        <v>88.93</v>
      </c>
      <c r="N6831" s="5">
        <f t="shared" si="1927"/>
        <v>58.427928253533004</v>
      </c>
      <c r="O6831" s="6">
        <f t="shared" si="1928"/>
        <v>81.96</v>
      </c>
      <c r="P6831" s="6">
        <f t="shared" si="1929"/>
        <v>116.85585650706601</v>
      </c>
      <c r="Q6831" s="6">
        <f t="shared" si="1930"/>
        <v>0.2246203288583109</v>
      </c>
      <c r="R6831" s="9">
        <f t="shared" si="1931"/>
        <v>0.73021586209365796</v>
      </c>
      <c r="S6831" s="9">
        <f t="shared" si="1932"/>
        <v>85.33</v>
      </c>
      <c r="T6831">
        <f t="shared" si="1933"/>
        <v>81.96</v>
      </c>
      <c r="U6831" s="9">
        <f t="shared" si="1934"/>
        <v>0.70137691383096457</v>
      </c>
      <c r="V6831" s="9">
        <f t="shared" si="1935"/>
        <v>0.43549379142091021</v>
      </c>
      <c r="W6831" s="9">
        <f t="shared" si="1936"/>
        <v>25.445000000000007</v>
      </c>
      <c r="X6831">
        <f t="shared" si="1937"/>
        <v>88.93</v>
      </c>
      <c r="Y6831" s="9">
        <f t="shared" si="1938"/>
        <v>1.5220460943628036</v>
      </c>
      <c r="Z6831" s="10">
        <f t="shared" si="1939"/>
        <v>0.59666573556724367</v>
      </c>
      <c r="AA6831">
        <f t="shared" si="1940"/>
        <v>3.3700000000000045</v>
      </c>
    </row>
    <row r="6832" spans="1:27">
      <c r="A6832" s="1">
        <f t="shared" si="1923"/>
        <v>18015997</v>
      </c>
      <c r="B6832" s="1">
        <v>-3</v>
      </c>
      <c r="C6832" s="1">
        <v>16</v>
      </c>
      <c r="D6832" s="2">
        <v>18</v>
      </c>
      <c r="E6832" s="5">
        <v>429.84</v>
      </c>
      <c r="F6832" s="5">
        <v>441.04</v>
      </c>
      <c r="G6832" s="5">
        <v>131.31</v>
      </c>
      <c r="H6832" s="5">
        <v>422.57</v>
      </c>
      <c r="I6832" s="5">
        <v>705.89</v>
      </c>
      <c r="J6832" s="5">
        <v>124.62</v>
      </c>
      <c r="K6832" s="6">
        <f t="shared" si="1924"/>
        <v>426.20499999999998</v>
      </c>
      <c r="L6832" s="6">
        <f t="shared" si="1925"/>
        <v>7.2699999999999818</v>
      </c>
      <c r="M6832" s="6">
        <f t="shared" si="1926"/>
        <v>573.46500000000003</v>
      </c>
      <c r="N6832" s="5">
        <f t="shared" si="1927"/>
        <v>90.515828035764002</v>
      </c>
      <c r="O6832" s="6">
        <f t="shared" si="1928"/>
        <v>-264.84999999999997</v>
      </c>
      <c r="P6832" s="6">
        <f t="shared" si="1929"/>
        <v>181.031656071528</v>
      </c>
      <c r="Q6832" s="6">
        <f t="shared" si="1930"/>
        <v>5.2244221943604112E-2</v>
      </c>
      <c r="R6832" s="9">
        <f t="shared" si="1931"/>
        <v>1.5031625181204868</v>
      </c>
      <c r="S6832" s="9">
        <f t="shared" si="1932"/>
        <v>272.11999999999995</v>
      </c>
      <c r="T6832">
        <f t="shared" si="1933"/>
        <v>264.84999999999997</v>
      </c>
      <c r="U6832" s="9">
        <f t="shared" si="1934"/>
        <v>1.4630037958408457</v>
      </c>
      <c r="V6832" s="9">
        <f t="shared" si="1935"/>
        <v>1.626897783466287</v>
      </c>
      <c r="W6832" s="9">
        <f t="shared" si="1936"/>
        <v>147.26000000000005</v>
      </c>
      <c r="X6832">
        <f t="shared" si="1937"/>
        <v>573.46500000000003</v>
      </c>
      <c r="Y6832" s="9">
        <f t="shared" si="1938"/>
        <v>6.3355217804936439</v>
      </c>
      <c r="Z6832" s="10">
        <f t="shared" si="1939"/>
        <v>0.59677298866486916</v>
      </c>
      <c r="AA6832">
        <f t="shared" si="1940"/>
        <v>7.2699999999999818</v>
      </c>
    </row>
    <row r="6833" spans="1:27">
      <c r="A6833" s="1">
        <f t="shared" si="1923"/>
        <v>10026997</v>
      </c>
      <c r="B6833" s="1">
        <v>-3</v>
      </c>
      <c r="C6833" s="1">
        <v>27</v>
      </c>
      <c r="D6833" s="2">
        <v>10</v>
      </c>
      <c r="E6833" s="5">
        <v>1276.77</v>
      </c>
      <c r="F6833" s="5">
        <v>821.03</v>
      </c>
      <c r="G6833" s="5">
        <v>163.93</v>
      </c>
      <c r="H6833" s="5">
        <v>1308.26</v>
      </c>
      <c r="I6833" s="5">
        <v>1484.26</v>
      </c>
      <c r="J6833" s="5">
        <v>166.44</v>
      </c>
      <c r="K6833" s="6">
        <f t="shared" si="1924"/>
        <v>1292.5149999999999</v>
      </c>
      <c r="L6833" s="6">
        <f t="shared" si="1925"/>
        <v>-31.490000000000009</v>
      </c>
      <c r="M6833" s="6">
        <f t="shared" si="1926"/>
        <v>1152.645</v>
      </c>
      <c r="N6833" s="5">
        <f t="shared" si="1927"/>
        <v>116.80680470332197</v>
      </c>
      <c r="O6833" s="6">
        <f t="shared" si="1928"/>
        <v>-663.23</v>
      </c>
      <c r="P6833" s="6">
        <f t="shared" si="1929"/>
        <v>233.61360940664395</v>
      </c>
      <c r="Q6833" s="6">
        <f t="shared" si="1930"/>
        <v>-1.5194207249564648E-2</v>
      </c>
      <c r="R6833" s="9">
        <f t="shared" si="1931"/>
        <v>2.7042088926435355</v>
      </c>
      <c r="S6833" s="9">
        <f t="shared" si="1932"/>
        <v>631.74</v>
      </c>
      <c r="T6833">
        <f t="shared" si="1933"/>
        <v>663.23</v>
      </c>
      <c r="U6833" s="9">
        <f t="shared" si="1934"/>
        <v>2.839004121739912</v>
      </c>
      <c r="V6833" s="9">
        <f t="shared" si="1935"/>
        <v>1.1974473606675247</v>
      </c>
      <c r="W6833" s="9">
        <f t="shared" si="1936"/>
        <v>139.86999999999989</v>
      </c>
      <c r="X6833">
        <f t="shared" si="1937"/>
        <v>1152.645</v>
      </c>
      <c r="Y6833" s="9">
        <f t="shared" si="1938"/>
        <v>9.8679610569573164</v>
      </c>
      <c r="Z6833" s="10">
        <f t="shared" si="1939"/>
        <v>0.59680733909696526</v>
      </c>
      <c r="AA6833">
        <f t="shared" si="1940"/>
        <v>31.490000000000009</v>
      </c>
    </row>
    <row r="6834" spans="1:27">
      <c r="A6834" s="1">
        <f t="shared" si="1923"/>
        <v>16019997</v>
      </c>
      <c r="B6834" s="1">
        <v>-3</v>
      </c>
      <c r="C6834" s="1">
        <v>20</v>
      </c>
      <c r="D6834" s="2">
        <v>16</v>
      </c>
      <c r="E6834" s="5">
        <v>1025.28</v>
      </c>
      <c r="F6834" s="5">
        <v>1178.99</v>
      </c>
      <c r="G6834" s="5">
        <v>125.17</v>
      </c>
      <c r="H6834" s="5">
        <v>969.54</v>
      </c>
      <c r="I6834" s="5">
        <v>1195.1600000000001</v>
      </c>
      <c r="J6834" s="5">
        <v>127.96</v>
      </c>
      <c r="K6834" s="6">
        <f t="shared" si="1924"/>
        <v>997.41</v>
      </c>
      <c r="L6834" s="6">
        <f t="shared" si="1925"/>
        <v>55.740000000000009</v>
      </c>
      <c r="M6834" s="6">
        <f t="shared" si="1926"/>
        <v>1187.075</v>
      </c>
      <c r="N6834" s="5">
        <f t="shared" si="1927"/>
        <v>89.500405725337359</v>
      </c>
      <c r="O6834" s="6">
        <f t="shared" si="1928"/>
        <v>-16.170000000000073</v>
      </c>
      <c r="P6834" s="6">
        <f t="shared" si="1929"/>
        <v>179.00081145067472</v>
      </c>
      <c r="Q6834" s="6">
        <f t="shared" si="1930"/>
        <v>-2.2041331325278451E-2</v>
      </c>
      <c r="R6834" s="9">
        <f t="shared" si="1931"/>
        <v>0.4017300224352085</v>
      </c>
      <c r="S6834" s="9">
        <f t="shared" si="1932"/>
        <v>71.910000000000082</v>
      </c>
      <c r="T6834">
        <f t="shared" si="1933"/>
        <v>16.170000000000073</v>
      </c>
      <c r="U6834" s="9">
        <f t="shared" si="1934"/>
        <v>9.0334786021100594E-2</v>
      </c>
      <c r="V6834" s="9">
        <f t="shared" si="1935"/>
        <v>2.1191524045382772</v>
      </c>
      <c r="W6834" s="9">
        <f t="shared" si="1936"/>
        <v>189.66500000000008</v>
      </c>
      <c r="X6834">
        <f t="shared" si="1937"/>
        <v>1187.075</v>
      </c>
      <c r="Y6834" s="9">
        <f t="shared" si="1938"/>
        <v>13.263347695237787</v>
      </c>
      <c r="Z6834" s="10">
        <f t="shared" si="1939"/>
        <v>0.59681655473017836</v>
      </c>
      <c r="AA6834">
        <f t="shared" si="1940"/>
        <v>55.740000000000009</v>
      </c>
    </row>
    <row r="6835" spans="1:27">
      <c r="A6835" s="1">
        <f t="shared" si="1923"/>
        <v>12004009</v>
      </c>
      <c r="B6835" s="1">
        <v>9</v>
      </c>
      <c r="C6835" s="1">
        <v>4</v>
      </c>
      <c r="D6835" s="2">
        <v>12</v>
      </c>
      <c r="E6835" s="5">
        <v>2598.81</v>
      </c>
      <c r="F6835" s="5">
        <v>2379.44</v>
      </c>
      <c r="G6835" s="5">
        <v>157.79</v>
      </c>
      <c r="H6835" s="5">
        <v>2682.21</v>
      </c>
      <c r="I6835" s="5">
        <v>2730.43</v>
      </c>
      <c r="J6835" s="5">
        <v>147.19999999999999</v>
      </c>
      <c r="K6835" s="6">
        <f t="shared" si="1924"/>
        <v>2640.51</v>
      </c>
      <c r="L6835" s="6">
        <f t="shared" si="1925"/>
        <v>-83.400000000000091</v>
      </c>
      <c r="M6835" s="6">
        <f t="shared" si="1926"/>
        <v>2554.9349999999999</v>
      </c>
      <c r="N6835" s="5">
        <f t="shared" si="1927"/>
        <v>107.89523170650313</v>
      </c>
      <c r="O6835" s="6">
        <f t="shared" si="1928"/>
        <v>-350.98999999999978</v>
      </c>
      <c r="P6835" s="6">
        <f t="shared" si="1929"/>
        <v>215.79046341300625</v>
      </c>
      <c r="Q6835" s="6">
        <f t="shared" si="1930"/>
        <v>6.9361274514249532E-2</v>
      </c>
      <c r="R6835" s="9">
        <f t="shared" si="1931"/>
        <v>1.2400455319837427</v>
      </c>
      <c r="S6835" s="9">
        <f t="shared" si="1932"/>
        <v>267.58999999999969</v>
      </c>
      <c r="T6835">
        <f t="shared" si="1933"/>
        <v>350.98999999999978</v>
      </c>
      <c r="U6835" s="9">
        <f t="shared" si="1934"/>
        <v>1.6265315642250235</v>
      </c>
      <c r="V6835" s="9">
        <f t="shared" si="1935"/>
        <v>0.79313050861025625</v>
      </c>
      <c r="W6835" s="9">
        <f t="shared" si="1936"/>
        <v>85.575000000000273</v>
      </c>
      <c r="X6835">
        <f t="shared" si="1937"/>
        <v>2554.9349999999999</v>
      </c>
      <c r="Y6835" s="9">
        <f t="shared" si="1938"/>
        <v>23.679776757419091</v>
      </c>
      <c r="Z6835" s="10">
        <f t="shared" si="1939"/>
        <v>0.59682325691950033</v>
      </c>
      <c r="AA6835">
        <f t="shared" si="1940"/>
        <v>83.400000000000091</v>
      </c>
    </row>
    <row r="6836" spans="1:27">
      <c r="A6836" s="1">
        <f t="shared" si="1923"/>
        <v>15015994</v>
      </c>
      <c r="B6836" s="1">
        <v>-6</v>
      </c>
      <c r="C6836" s="1">
        <v>16</v>
      </c>
      <c r="D6836" s="2">
        <v>15</v>
      </c>
      <c r="E6836" s="5">
        <v>722.55</v>
      </c>
      <c r="F6836" s="5">
        <v>780.6</v>
      </c>
      <c r="G6836" s="5">
        <v>122.94</v>
      </c>
      <c r="H6836" s="5">
        <v>637.36</v>
      </c>
      <c r="I6836" s="5">
        <v>662.12</v>
      </c>
      <c r="J6836" s="5">
        <v>93.95</v>
      </c>
      <c r="K6836" s="6">
        <f t="shared" si="1924"/>
        <v>679.95499999999993</v>
      </c>
      <c r="L6836" s="6">
        <f t="shared" si="1925"/>
        <v>85.189999999999941</v>
      </c>
      <c r="M6836" s="6">
        <f t="shared" si="1926"/>
        <v>721.36</v>
      </c>
      <c r="N6836" s="5">
        <f t="shared" si="1927"/>
        <v>77.36414883523247</v>
      </c>
      <c r="O6836" s="6">
        <f t="shared" si="1928"/>
        <v>118.48000000000002</v>
      </c>
      <c r="P6836" s="6">
        <f t="shared" si="1929"/>
        <v>154.72829767046494</v>
      </c>
      <c r="Q6836" s="6">
        <f t="shared" si="1930"/>
        <v>0.26263236786773375</v>
      </c>
      <c r="R6836" s="9">
        <f t="shared" si="1931"/>
        <v>0.21515133625330762</v>
      </c>
      <c r="S6836" s="9">
        <f t="shared" si="1932"/>
        <v>33.290000000000077</v>
      </c>
      <c r="T6836">
        <f t="shared" si="1933"/>
        <v>118.48000000000002</v>
      </c>
      <c r="U6836" s="9">
        <f t="shared" si="1934"/>
        <v>0.76572935774382189</v>
      </c>
      <c r="V6836" s="9">
        <f t="shared" si="1935"/>
        <v>0.53519621973975373</v>
      </c>
      <c r="W6836" s="9">
        <f t="shared" si="1936"/>
        <v>41.405000000000086</v>
      </c>
      <c r="X6836">
        <f t="shared" si="1937"/>
        <v>721.36</v>
      </c>
      <c r="Y6836" s="9">
        <f t="shared" si="1938"/>
        <v>9.3242155554031623</v>
      </c>
      <c r="Z6836" s="10">
        <f t="shared" si="1939"/>
        <v>0.59686346847499383</v>
      </c>
      <c r="AA6836">
        <f t="shared" si="1940"/>
        <v>85.189999999999941</v>
      </c>
    </row>
    <row r="6837" spans="1:27">
      <c r="A6837" s="1">
        <f t="shared" si="1923"/>
        <v>21007999</v>
      </c>
      <c r="B6837" s="1">
        <v>-1</v>
      </c>
      <c r="C6837" s="1">
        <v>8</v>
      </c>
      <c r="D6837" s="2">
        <v>21</v>
      </c>
      <c r="E6837" s="5">
        <v>333.38</v>
      </c>
      <c r="F6837" s="5">
        <v>254.25</v>
      </c>
      <c r="G6837" s="5">
        <v>100.08</v>
      </c>
      <c r="H6837" s="5">
        <v>312.19</v>
      </c>
      <c r="I6837" s="5">
        <v>186.51</v>
      </c>
      <c r="J6837" s="5">
        <v>86.98</v>
      </c>
      <c r="K6837" s="6">
        <f t="shared" si="1924"/>
        <v>322.78499999999997</v>
      </c>
      <c r="L6837" s="6">
        <f t="shared" si="1925"/>
        <v>21.189999999999998</v>
      </c>
      <c r="M6837" s="6">
        <f t="shared" si="1926"/>
        <v>220.38</v>
      </c>
      <c r="N6837" s="5">
        <f t="shared" si="1927"/>
        <v>66.297674921523452</v>
      </c>
      <c r="O6837" s="6">
        <f t="shared" si="1928"/>
        <v>67.740000000000009</v>
      </c>
      <c r="P6837" s="6">
        <f t="shared" si="1929"/>
        <v>132.5953498430469</v>
      </c>
      <c r="Q6837" s="6">
        <f t="shared" si="1930"/>
        <v>0.13937845261538948</v>
      </c>
      <c r="R6837" s="9">
        <f t="shared" si="1931"/>
        <v>0.35106811856600734</v>
      </c>
      <c r="S6837" s="9">
        <f t="shared" si="1932"/>
        <v>46.550000000000011</v>
      </c>
      <c r="T6837">
        <f t="shared" si="1933"/>
        <v>67.740000000000009</v>
      </c>
      <c r="U6837" s="9">
        <f t="shared" si="1934"/>
        <v>0.51087764450400286</v>
      </c>
      <c r="V6837" s="9">
        <f t="shared" si="1935"/>
        <v>1.5446243042643164</v>
      </c>
      <c r="W6837" s="9">
        <f t="shared" si="1936"/>
        <v>102.40499999999997</v>
      </c>
      <c r="X6837">
        <f t="shared" si="1937"/>
        <v>220.38</v>
      </c>
      <c r="Y6837" s="9">
        <f t="shared" si="1938"/>
        <v>3.3240984734511998</v>
      </c>
      <c r="Z6837" s="10">
        <f t="shared" si="1939"/>
        <v>0.59687687172481396</v>
      </c>
      <c r="AA6837">
        <f t="shared" si="1940"/>
        <v>21.189999999999998</v>
      </c>
    </row>
    <row r="6838" spans="1:27">
      <c r="A6838" s="1">
        <f t="shared" si="1923"/>
        <v>4026006</v>
      </c>
      <c r="B6838" s="1">
        <v>6</v>
      </c>
      <c r="C6838" s="1">
        <v>26</v>
      </c>
      <c r="D6838" s="2">
        <v>4</v>
      </c>
      <c r="E6838" s="5">
        <v>299.72000000000003</v>
      </c>
      <c r="F6838" s="5">
        <v>404.8</v>
      </c>
      <c r="G6838" s="5">
        <v>92.56</v>
      </c>
      <c r="H6838" s="5">
        <v>276.93</v>
      </c>
      <c r="I6838" s="5">
        <v>424.87</v>
      </c>
      <c r="J6838" s="5">
        <v>108.17</v>
      </c>
      <c r="K6838" s="6">
        <f t="shared" si="1924"/>
        <v>288.32500000000005</v>
      </c>
      <c r="L6838" s="6">
        <f t="shared" si="1925"/>
        <v>22.79000000000002</v>
      </c>
      <c r="M6838" s="6">
        <f t="shared" si="1926"/>
        <v>414.83500000000004</v>
      </c>
      <c r="N6838" s="5">
        <f t="shared" si="1927"/>
        <v>71.183043100165364</v>
      </c>
      <c r="O6838" s="6">
        <f t="shared" si="1928"/>
        <v>-20.069999999999993</v>
      </c>
      <c r="P6838" s="6">
        <f t="shared" si="1929"/>
        <v>142.36608620033073</v>
      </c>
      <c r="Q6838" s="6">
        <f t="shared" si="1930"/>
        <v>-0.15459736795785398</v>
      </c>
      <c r="R6838" s="9">
        <f t="shared" si="1931"/>
        <v>0.30105484489957446</v>
      </c>
      <c r="S6838" s="9">
        <f t="shared" si="1932"/>
        <v>42.860000000000014</v>
      </c>
      <c r="T6838">
        <f t="shared" si="1933"/>
        <v>20.069999999999993</v>
      </c>
      <c r="U6838" s="9">
        <f t="shared" si="1934"/>
        <v>0.14097458556076656</v>
      </c>
      <c r="V6838" s="9">
        <f t="shared" si="1935"/>
        <v>1.7772491100441039</v>
      </c>
      <c r="W6838" s="9">
        <f t="shared" si="1936"/>
        <v>126.50999999999999</v>
      </c>
      <c r="X6838">
        <f t="shared" si="1937"/>
        <v>414.83500000000004</v>
      </c>
      <c r="Y6838" s="9">
        <f t="shared" si="1938"/>
        <v>5.8277221924365348</v>
      </c>
      <c r="Z6838" s="10">
        <f t="shared" si="1939"/>
        <v>0.59688189786590118</v>
      </c>
      <c r="AA6838">
        <f t="shared" si="1940"/>
        <v>22.79000000000002</v>
      </c>
    </row>
    <row r="6839" spans="1:27">
      <c r="A6839" s="1">
        <f t="shared" si="1923"/>
        <v>21005002</v>
      </c>
      <c r="B6839" s="1">
        <v>2</v>
      </c>
      <c r="C6839" s="1">
        <v>5</v>
      </c>
      <c r="D6839" s="2">
        <v>21</v>
      </c>
      <c r="E6839" s="5">
        <v>76.52</v>
      </c>
      <c r="F6839" s="5">
        <v>109.84</v>
      </c>
      <c r="G6839" s="5">
        <v>116.25</v>
      </c>
      <c r="H6839" s="5">
        <v>93.77</v>
      </c>
      <c r="I6839" s="5">
        <v>240.59</v>
      </c>
      <c r="J6839" s="5">
        <v>99.25</v>
      </c>
      <c r="K6839" s="6">
        <f t="shared" si="1924"/>
        <v>85.144999999999996</v>
      </c>
      <c r="L6839" s="6">
        <f t="shared" si="1925"/>
        <v>-17.25</v>
      </c>
      <c r="M6839" s="6">
        <f t="shared" si="1926"/>
        <v>175.215</v>
      </c>
      <c r="N6839" s="5">
        <f t="shared" si="1927"/>
        <v>76.427457435139104</v>
      </c>
      <c r="O6839" s="6">
        <f t="shared" si="1928"/>
        <v>-130.75</v>
      </c>
      <c r="P6839" s="6">
        <f t="shared" si="1929"/>
        <v>152.85491487027821</v>
      </c>
      <c r="Q6839" s="6">
        <f t="shared" si="1930"/>
        <v>0.15679686705864099</v>
      </c>
      <c r="R6839" s="9">
        <f t="shared" si="1931"/>
        <v>0.74253418737842269</v>
      </c>
      <c r="S6839" s="9">
        <f t="shared" si="1932"/>
        <v>113.5</v>
      </c>
      <c r="T6839">
        <f t="shared" si="1933"/>
        <v>130.75</v>
      </c>
      <c r="U6839" s="9">
        <f t="shared" si="1934"/>
        <v>0.85538629955708156</v>
      </c>
      <c r="V6839" s="9">
        <f t="shared" si="1935"/>
        <v>1.1785031587167318</v>
      </c>
      <c r="W6839" s="9">
        <f t="shared" si="1936"/>
        <v>90.070000000000007</v>
      </c>
      <c r="X6839">
        <f t="shared" si="1937"/>
        <v>175.215</v>
      </c>
      <c r="Y6839" s="9">
        <f t="shared" si="1938"/>
        <v>2.2925661258415917</v>
      </c>
      <c r="Z6839" s="10">
        <f t="shared" si="1939"/>
        <v>0.59690451497706065</v>
      </c>
      <c r="AA6839">
        <f t="shared" si="1940"/>
        <v>17.25</v>
      </c>
    </row>
    <row r="6840" spans="1:27">
      <c r="A6840" s="1">
        <f t="shared" si="1923"/>
        <v>4029004</v>
      </c>
      <c r="B6840" s="1">
        <v>4</v>
      </c>
      <c r="C6840" s="1">
        <v>29</v>
      </c>
      <c r="D6840" s="2">
        <v>4</v>
      </c>
      <c r="E6840" s="5">
        <v>211.32</v>
      </c>
      <c r="F6840" s="5">
        <v>-82.52</v>
      </c>
      <c r="G6840" s="5">
        <v>112.07</v>
      </c>
      <c r="H6840" s="5">
        <v>219.6</v>
      </c>
      <c r="I6840" s="5">
        <v>188.46</v>
      </c>
      <c r="J6840" s="5">
        <v>94.51</v>
      </c>
      <c r="K6840" s="6">
        <f t="shared" si="1924"/>
        <v>215.45999999999998</v>
      </c>
      <c r="L6840" s="6">
        <f t="shared" si="1925"/>
        <v>-8.2800000000000011</v>
      </c>
      <c r="M6840" s="6">
        <f t="shared" si="1926"/>
        <v>52.970000000000006</v>
      </c>
      <c r="N6840" s="5">
        <f t="shared" si="1927"/>
        <v>73.300451908566018</v>
      </c>
      <c r="O6840" s="6">
        <f t="shared" si="1928"/>
        <v>-270.98</v>
      </c>
      <c r="P6840" s="6">
        <f t="shared" si="1929"/>
        <v>146.60090381713204</v>
      </c>
      <c r="Q6840" s="6">
        <f t="shared" si="1930"/>
        <v>0.16878719233941269</v>
      </c>
      <c r="R6840" s="9">
        <f t="shared" si="1931"/>
        <v>1.7919398391137373</v>
      </c>
      <c r="S6840" s="9">
        <f t="shared" si="1932"/>
        <v>262.70000000000005</v>
      </c>
      <c r="T6840">
        <f t="shared" si="1933"/>
        <v>270.98</v>
      </c>
      <c r="U6840" s="9">
        <f t="shared" si="1934"/>
        <v>1.8484197091855366</v>
      </c>
      <c r="V6840" s="9">
        <f t="shared" si="1935"/>
        <v>2.2167666879146637</v>
      </c>
      <c r="W6840" s="9">
        <f t="shared" si="1936"/>
        <v>162.48999999999998</v>
      </c>
      <c r="X6840">
        <f t="shared" si="1937"/>
        <v>52.970000000000006</v>
      </c>
      <c r="Y6840" s="9">
        <f t="shared" si="1938"/>
        <v>0.72264220234377352</v>
      </c>
      <c r="Z6840" s="10">
        <f t="shared" si="1939"/>
        <v>0.59690619028453706</v>
      </c>
      <c r="AA6840">
        <f t="shared" si="1940"/>
        <v>8.2800000000000011</v>
      </c>
    </row>
    <row r="6841" spans="1:27">
      <c r="A6841" s="1">
        <f t="shared" si="1923"/>
        <v>12022005</v>
      </c>
      <c r="B6841" s="1">
        <v>5</v>
      </c>
      <c r="C6841" s="1">
        <v>22</v>
      </c>
      <c r="D6841" s="2">
        <v>12</v>
      </c>
      <c r="E6841" s="5">
        <v>541.11</v>
      </c>
      <c r="F6841" s="5">
        <v>709.79</v>
      </c>
      <c r="G6841" s="5">
        <v>140.79</v>
      </c>
      <c r="H6841" s="5">
        <v>589.54999999999995</v>
      </c>
      <c r="I6841" s="5">
        <v>732.65</v>
      </c>
      <c r="J6841" s="5">
        <v>134.37</v>
      </c>
      <c r="K6841" s="6">
        <f t="shared" si="1924"/>
        <v>565.32999999999993</v>
      </c>
      <c r="L6841" s="6">
        <f t="shared" si="1925"/>
        <v>-48.439999999999941</v>
      </c>
      <c r="M6841" s="6">
        <f t="shared" si="1926"/>
        <v>721.22</v>
      </c>
      <c r="N6841" s="5">
        <f t="shared" si="1927"/>
        <v>97.310226852063195</v>
      </c>
      <c r="O6841" s="6">
        <f t="shared" si="1928"/>
        <v>-22.860000000000014</v>
      </c>
      <c r="P6841" s="6">
        <f t="shared" si="1929"/>
        <v>194.62045370412639</v>
      </c>
      <c r="Q6841" s="6">
        <f t="shared" si="1930"/>
        <v>4.6638370429473691E-2</v>
      </c>
      <c r="R6841" s="9">
        <f t="shared" si="1931"/>
        <v>0.13143531172159412</v>
      </c>
      <c r="S6841" s="9">
        <f t="shared" si="1932"/>
        <v>25.579999999999927</v>
      </c>
      <c r="T6841">
        <f t="shared" si="1933"/>
        <v>22.860000000000014</v>
      </c>
      <c r="U6841" s="9">
        <f t="shared" si="1934"/>
        <v>0.11745939116323892</v>
      </c>
      <c r="V6841" s="9">
        <f t="shared" si="1935"/>
        <v>1.6019898940015149</v>
      </c>
      <c r="W6841" s="9">
        <f t="shared" si="1936"/>
        <v>155.8900000000001</v>
      </c>
      <c r="X6841">
        <f t="shared" si="1937"/>
        <v>721.22</v>
      </c>
      <c r="Y6841" s="9">
        <f t="shared" si="1938"/>
        <v>7.4115539890420941</v>
      </c>
      <c r="Z6841" s="10">
        <f t="shared" si="1939"/>
        <v>0.59690702793651207</v>
      </c>
      <c r="AA6841">
        <f t="shared" si="1940"/>
        <v>48.439999999999941</v>
      </c>
    </row>
    <row r="6842" spans="1:27">
      <c r="A6842" s="1">
        <f t="shared" si="1923"/>
        <v>18006994</v>
      </c>
      <c r="B6842" s="1">
        <v>-6</v>
      </c>
      <c r="C6842" s="1">
        <v>7</v>
      </c>
      <c r="D6842" s="2">
        <v>18</v>
      </c>
      <c r="E6842" s="5">
        <v>669.53</v>
      </c>
      <c r="F6842" s="5">
        <v>612.21</v>
      </c>
      <c r="G6842" s="5">
        <v>87.26</v>
      </c>
      <c r="H6842" s="5">
        <v>680.02</v>
      </c>
      <c r="I6842" s="5">
        <v>594.92999999999995</v>
      </c>
      <c r="J6842" s="5">
        <v>69.7</v>
      </c>
      <c r="K6842" s="6">
        <f t="shared" si="1924"/>
        <v>674.77499999999998</v>
      </c>
      <c r="L6842" s="6">
        <f t="shared" si="1925"/>
        <v>-10.490000000000009</v>
      </c>
      <c r="M6842" s="6">
        <f t="shared" si="1926"/>
        <v>603.56999999999994</v>
      </c>
      <c r="N6842" s="5">
        <f t="shared" si="1927"/>
        <v>55.839944484213092</v>
      </c>
      <c r="O6842" s="6">
        <f t="shared" si="1928"/>
        <v>17.280000000000086</v>
      </c>
      <c r="P6842" s="6">
        <f t="shared" si="1929"/>
        <v>111.67988896842618</v>
      </c>
      <c r="Q6842" s="6">
        <f t="shared" si="1930"/>
        <v>0.22098538616183955</v>
      </c>
      <c r="R6842" s="9">
        <f t="shared" si="1931"/>
        <v>0.2486571240042256</v>
      </c>
      <c r="S6842" s="9">
        <f t="shared" si="1932"/>
        <v>27.770000000000095</v>
      </c>
      <c r="T6842">
        <f t="shared" si="1933"/>
        <v>17.280000000000086</v>
      </c>
      <c r="U6842" s="9">
        <f t="shared" si="1934"/>
        <v>0.15472794752585614</v>
      </c>
      <c r="V6842" s="9">
        <f t="shared" si="1935"/>
        <v>1.2751624425438122</v>
      </c>
      <c r="W6842" s="9">
        <f t="shared" si="1936"/>
        <v>71.205000000000041</v>
      </c>
      <c r="X6842">
        <f t="shared" si="1937"/>
        <v>603.56999999999994</v>
      </c>
      <c r="Y6842" s="9">
        <f t="shared" si="1938"/>
        <v>10.808929084280152</v>
      </c>
      <c r="Z6842" s="10">
        <f t="shared" si="1939"/>
        <v>0.59694639625346602</v>
      </c>
      <c r="AA6842">
        <f t="shared" si="1940"/>
        <v>10.490000000000009</v>
      </c>
    </row>
    <row r="6843" spans="1:27">
      <c r="A6843" s="1">
        <f t="shared" si="1923"/>
        <v>15023000</v>
      </c>
      <c r="B6843" s="1">
        <v>0</v>
      </c>
      <c r="C6843" s="1">
        <v>23</v>
      </c>
      <c r="D6843" s="2">
        <v>15</v>
      </c>
      <c r="E6843" s="5">
        <v>4.3</v>
      </c>
      <c r="F6843" s="5">
        <v>-77.5</v>
      </c>
      <c r="G6843" s="5">
        <v>81.41</v>
      </c>
      <c r="H6843" s="5">
        <v>6.75</v>
      </c>
      <c r="I6843" s="5">
        <v>-19.79</v>
      </c>
      <c r="J6843" s="5">
        <v>70.53</v>
      </c>
      <c r="K6843" s="6">
        <f t="shared" si="1924"/>
        <v>5.5250000000000004</v>
      </c>
      <c r="L6843" s="6">
        <f t="shared" si="1925"/>
        <v>-2.4500000000000002</v>
      </c>
      <c r="M6843" s="6">
        <f t="shared" si="1926"/>
        <v>-48.644999999999996</v>
      </c>
      <c r="N6843" s="5">
        <f t="shared" si="1927"/>
        <v>53.856450402899746</v>
      </c>
      <c r="O6843" s="6">
        <f t="shared" si="1928"/>
        <v>-57.71</v>
      </c>
      <c r="P6843" s="6">
        <f t="shared" si="1929"/>
        <v>107.71290080579949</v>
      </c>
      <c r="Q6843" s="6">
        <f t="shared" si="1930"/>
        <v>0.14248382766901305</v>
      </c>
      <c r="R6843" s="9">
        <f t="shared" si="1931"/>
        <v>0.51303046883521197</v>
      </c>
      <c r="S6843" s="9">
        <f t="shared" si="1932"/>
        <v>55.26</v>
      </c>
      <c r="T6843">
        <f t="shared" si="1933"/>
        <v>57.71</v>
      </c>
      <c r="U6843" s="9">
        <f t="shared" si="1934"/>
        <v>0.535776119371699</v>
      </c>
      <c r="V6843" s="9">
        <f t="shared" si="1935"/>
        <v>1.0058219506624477</v>
      </c>
      <c r="W6843" s="9">
        <f t="shared" si="1936"/>
        <v>54.169999999999995</v>
      </c>
      <c r="X6843">
        <f t="shared" si="1937"/>
        <v>48.644999999999996</v>
      </c>
      <c r="Y6843" s="9">
        <f t="shared" si="1938"/>
        <v>0.90323442477339433</v>
      </c>
      <c r="Z6843" s="10">
        <f t="shared" si="1939"/>
        <v>0.59698157425501841</v>
      </c>
      <c r="AA6843">
        <f t="shared" si="1940"/>
        <v>2.4500000000000002</v>
      </c>
    </row>
    <row r="6844" spans="1:27">
      <c r="A6844" s="1">
        <f t="shared" si="1923"/>
        <v>21002997</v>
      </c>
      <c r="B6844" s="1">
        <v>-3</v>
      </c>
      <c r="C6844" s="1">
        <v>3</v>
      </c>
      <c r="D6844" s="2">
        <v>21</v>
      </c>
      <c r="E6844" s="5">
        <v>25.7</v>
      </c>
      <c r="F6844" s="5">
        <v>5.0199999999999996</v>
      </c>
      <c r="G6844" s="5">
        <v>92.56</v>
      </c>
      <c r="H6844" s="5">
        <v>39.82</v>
      </c>
      <c r="I6844" s="5">
        <v>80.010000000000005</v>
      </c>
      <c r="J6844" s="5">
        <v>89.77</v>
      </c>
      <c r="K6844" s="6">
        <f t="shared" si="1924"/>
        <v>32.76</v>
      </c>
      <c r="L6844" s="6">
        <f t="shared" si="1925"/>
        <v>-14.120000000000001</v>
      </c>
      <c r="M6844" s="6">
        <f t="shared" si="1926"/>
        <v>42.515000000000001</v>
      </c>
      <c r="N6844" s="5">
        <f t="shared" si="1927"/>
        <v>64.470936281397371</v>
      </c>
      <c r="O6844" s="6">
        <f t="shared" si="1928"/>
        <v>-74.990000000000009</v>
      </c>
      <c r="P6844" s="6">
        <f t="shared" si="1929"/>
        <v>128.94187256279474</v>
      </c>
      <c r="Q6844" s="6">
        <f t="shared" si="1930"/>
        <v>3.0596685981086395E-2</v>
      </c>
      <c r="R6844" s="9">
        <f t="shared" si="1931"/>
        <v>0.47207318142798255</v>
      </c>
      <c r="S6844" s="9">
        <f t="shared" si="1932"/>
        <v>60.870000000000005</v>
      </c>
      <c r="T6844">
        <f t="shared" si="1933"/>
        <v>74.990000000000009</v>
      </c>
      <c r="U6844" s="9">
        <f t="shared" si="1934"/>
        <v>0.58157988952331874</v>
      </c>
      <c r="V6844" s="9">
        <f t="shared" si="1935"/>
        <v>0.15130848972662955</v>
      </c>
      <c r="W6844" s="9">
        <f t="shared" si="1936"/>
        <v>9.7550000000000026</v>
      </c>
      <c r="X6844">
        <f t="shared" si="1937"/>
        <v>42.515000000000001</v>
      </c>
      <c r="Y6844" s="9">
        <f t="shared" si="1938"/>
        <v>0.65944443267326025</v>
      </c>
      <c r="Z6844" s="10">
        <f t="shared" si="1939"/>
        <v>0.59701507518654839</v>
      </c>
      <c r="AA6844">
        <f t="shared" si="1940"/>
        <v>14.120000000000001</v>
      </c>
    </row>
    <row r="6845" spans="1:27">
      <c r="A6845" s="1">
        <f t="shared" si="1923"/>
        <v>1022008</v>
      </c>
      <c r="B6845" s="1">
        <v>8</v>
      </c>
      <c r="C6845" s="1">
        <v>22</v>
      </c>
      <c r="D6845" s="2">
        <v>1</v>
      </c>
      <c r="E6845" s="5">
        <v>344.5</v>
      </c>
      <c r="F6845" s="5">
        <v>365.49</v>
      </c>
      <c r="G6845" s="5">
        <v>122.11</v>
      </c>
      <c r="H6845" s="5">
        <v>333.58</v>
      </c>
      <c r="I6845" s="5">
        <v>412.05</v>
      </c>
      <c r="J6845" s="5">
        <v>98.13</v>
      </c>
      <c r="K6845" s="6">
        <f t="shared" si="1924"/>
        <v>339.03999999999996</v>
      </c>
      <c r="L6845" s="6">
        <f t="shared" si="1925"/>
        <v>10.920000000000016</v>
      </c>
      <c r="M6845" s="6">
        <f t="shared" si="1926"/>
        <v>388.77</v>
      </c>
      <c r="N6845" s="5">
        <f t="shared" si="1927"/>
        <v>78.32679777700605</v>
      </c>
      <c r="O6845" s="6">
        <f t="shared" si="1928"/>
        <v>-46.56</v>
      </c>
      <c r="P6845" s="6">
        <f t="shared" si="1929"/>
        <v>156.6535955540121</v>
      </c>
      <c r="Q6845" s="6">
        <f t="shared" si="1930"/>
        <v>0.21521108766627572</v>
      </c>
      <c r="R6845" s="9">
        <f t="shared" si="1931"/>
        <v>0.36692423047629102</v>
      </c>
      <c r="S6845" s="9">
        <f t="shared" si="1932"/>
        <v>57.480000000000018</v>
      </c>
      <c r="T6845">
        <f t="shared" si="1933"/>
        <v>46.56</v>
      </c>
      <c r="U6845" s="9">
        <f t="shared" si="1934"/>
        <v>0.29721628689937557</v>
      </c>
      <c r="V6845" s="9">
        <f t="shared" si="1935"/>
        <v>0.63490403554578823</v>
      </c>
      <c r="W6845" s="9">
        <f t="shared" si="1936"/>
        <v>49.730000000000018</v>
      </c>
      <c r="X6845">
        <f t="shared" si="1937"/>
        <v>388.77</v>
      </c>
      <c r="Y6845" s="9">
        <f t="shared" si="1938"/>
        <v>4.9634353890837728</v>
      </c>
      <c r="Z6845" s="10">
        <f t="shared" si="1939"/>
        <v>0.59703768725265571</v>
      </c>
      <c r="AA6845">
        <f t="shared" si="1940"/>
        <v>10.920000000000016</v>
      </c>
    </row>
    <row r="6846" spans="1:27">
      <c r="A6846" s="1">
        <f t="shared" si="1923"/>
        <v>8014009</v>
      </c>
      <c r="B6846" s="1">
        <v>9</v>
      </c>
      <c r="C6846" s="1">
        <v>14</v>
      </c>
      <c r="D6846" s="2">
        <v>8</v>
      </c>
      <c r="E6846" s="5">
        <v>292.86</v>
      </c>
      <c r="F6846" s="5">
        <v>286.02999999999997</v>
      </c>
      <c r="G6846" s="5">
        <v>97.58</v>
      </c>
      <c r="H6846" s="5">
        <v>302.38</v>
      </c>
      <c r="I6846" s="5">
        <v>187.62</v>
      </c>
      <c r="J6846" s="5">
        <v>53.25</v>
      </c>
      <c r="K6846" s="6">
        <f t="shared" si="1924"/>
        <v>297.62</v>
      </c>
      <c r="L6846" s="6">
        <f t="shared" si="1925"/>
        <v>-9.5199999999999818</v>
      </c>
      <c r="M6846" s="6">
        <f t="shared" si="1926"/>
        <v>236.82499999999999</v>
      </c>
      <c r="N6846" s="5">
        <f t="shared" si="1927"/>
        <v>55.581964026111926</v>
      </c>
      <c r="O6846" s="6">
        <f t="shared" si="1928"/>
        <v>98.409999999999968</v>
      </c>
      <c r="P6846" s="6">
        <f t="shared" si="1929"/>
        <v>111.16392805222385</v>
      </c>
      <c r="Q6846" s="6">
        <f t="shared" si="1930"/>
        <v>0.54107528069635968</v>
      </c>
      <c r="R6846" s="9">
        <f t="shared" si="1931"/>
        <v>0.97090847625765231</v>
      </c>
      <c r="S6846" s="9">
        <f t="shared" si="1932"/>
        <v>107.92999999999995</v>
      </c>
      <c r="T6846">
        <f t="shared" si="1933"/>
        <v>98.409999999999968</v>
      </c>
      <c r="U6846" s="9">
        <f t="shared" si="1934"/>
        <v>0.88526918510623154</v>
      </c>
      <c r="V6846" s="9">
        <f t="shared" si="1935"/>
        <v>1.0937900641913094</v>
      </c>
      <c r="W6846" s="9">
        <f t="shared" si="1936"/>
        <v>60.795000000000016</v>
      </c>
      <c r="X6846">
        <f t="shared" si="1937"/>
        <v>236.82499999999999</v>
      </c>
      <c r="Y6846" s="9">
        <f t="shared" si="1938"/>
        <v>4.2608246064990016</v>
      </c>
      <c r="Z6846" s="10">
        <f t="shared" si="1939"/>
        <v>0.59704773678492407</v>
      </c>
      <c r="AA6846">
        <f t="shared" si="1940"/>
        <v>9.5199999999999818</v>
      </c>
    </row>
    <row r="6847" spans="1:27">
      <c r="A6847" s="1">
        <f t="shared" si="1923"/>
        <v>6020008</v>
      </c>
      <c r="B6847" s="1">
        <v>8</v>
      </c>
      <c r="C6847" s="1">
        <v>20</v>
      </c>
      <c r="D6847" s="2">
        <v>6</v>
      </c>
      <c r="E6847" s="5">
        <v>103.32</v>
      </c>
      <c r="F6847" s="5">
        <v>100.08</v>
      </c>
      <c r="G6847" s="5">
        <v>106.22</v>
      </c>
      <c r="H6847" s="5">
        <v>91.09</v>
      </c>
      <c r="I6847" s="5">
        <v>367.16</v>
      </c>
      <c r="J6847" s="5">
        <v>88.65</v>
      </c>
      <c r="K6847" s="6">
        <f t="shared" si="1924"/>
        <v>97.204999999999998</v>
      </c>
      <c r="L6847" s="6">
        <f t="shared" si="1925"/>
        <v>12.22999999999999</v>
      </c>
      <c r="M6847" s="6">
        <f t="shared" si="1926"/>
        <v>233.62</v>
      </c>
      <c r="N6847" s="5">
        <f t="shared" si="1927"/>
        <v>69.176424632962934</v>
      </c>
      <c r="O6847" s="6">
        <f t="shared" si="1928"/>
        <v>-267.08000000000004</v>
      </c>
      <c r="P6847" s="6">
        <f t="shared" si="1929"/>
        <v>138.35284926592587</v>
      </c>
      <c r="Q6847" s="6">
        <f t="shared" si="1930"/>
        <v>0.17887124573849589</v>
      </c>
      <c r="R6847" s="9">
        <f t="shared" si="1931"/>
        <v>2.0188236200552878</v>
      </c>
      <c r="S6847" s="9">
        <f t="shared" si="1932"/>
        <v>279.31000000000006</v>
      </c>
      <c r="T6847">
        <f t="shared" si="1933"/>
        <v>267.08000000000004</v>
      </c>
      <c r="U6847" s="9">
        <f t="shared" si="1934"/>
        <v>1.9304264524877959</v>
      </c>
      <c r="V6847" s="9">
        <f t="shared" si="1935"/>
        <v>1.9719868542468375</v>
      </c>
      <c r="W6847" s="9">
        <f t="shared" si="1936"/>
        <v>136.41500000000002</v>
      </c>
      <c r="X6847">
        <f t="shared" si="1937"/>
        <v>233.62</v>
      </c>
      <c r="Y6847" s="9">
        <f t="shared" si="1938"/>
        <v>3.3771621074599283</v>
      </c>
      <c r="Z6847" s="10">
        <f t="shared" si="1939"/>
        <v>0.59705276148762598</v>
      </c>
      <c r="AA6847">
        <f t="shared" si="1940"/>
        <v>12.22999999999999</v>
      </c>
    </row>
    <row r="6848" spans="1:27">
      <c r="A6848" s="1">
        <f t="shared" si="1923"/>
        <v>17013005</v>
      </c>
      <c r="B6848" s="1">
        <v>5</v>
      </c>
      <c r="C6848" s="1">
        <v>13</v>
      </c>
      <c r="D6848" s="2">
        <v>17</v>
      </c>
      <c r="E6848" s="5">
        <v>362.85</v>
      </c>
      <c r="F6848" s="5">
        <v>444.39</v>
      </c>
      <c r="G6848" s="5">
        <v>100.64</v>
      </c>
      <c r="H6848" s="5">
        <v>360.72</v>
      </c>
      <c r="I6848" s="5">
        <v>574.02</v>
      </c>
      <c r="J6848" s="5">
        <v>100.08</v>
      </c>
      <c r="K6848" s="6">
        <f t="shared" si="1924"/>
        <v>361.78500000000003</v>
      </c>
      <c r="L6848" s="6">
        <f t="shared" si="1925"/>
        <v>2.1299999999999955</v>
      </c>
      <c r="M6848" s="6">
        <f t="shared" si="1926"/>
        <v>509.20499999999998</v>
      </c>
      <c r="N6848" s="5">
        <f t="shared" si="1927"/>
        <v>70.965512750913035</v>
      </c>
      <c r="O6848" s="6">
        <f t="shared" si="1928"/>
        <v>-129.63</v>
      </c>
      <c r="P6848" s="6">
        <f t="shared" si="1929"/>
        <v>141.93102550182607</v>
      </c>
      <c r="Q6848" s="6">
        <f t="shared" si="1930"/>
        <v>5.579868882771317E-3</v>
      </c>
      <c r="R6848" s="9">
        <f t="shared" si="1931"/>
        <v>0.92833825116203916</v>
      </c>
      <c r="S6848" s="9">
        <f t="shared" si="1932"/>
        <v>131.76</v>
      </c>
      <c r="T6848">
        <f t="shared" si="1933"/>
        <v>129.63</v>
      </c>
      <c r="U6848" s="9">
        <f t="shared" si="1934"/>
        <v>0.91333096158268923</v>
      </c>
      <c r="V6848" s="9">
        <f t="shared" si="1935"/>
        <v>2.0773470702232513</v>
      </c>
      <c r="W6848" s="9">
        <f t="shared" si="1936"/>
        <v>147.41999999999996</v>
      </c>
      <c r="X6848">
        <f t="shared" si="1937"/>
        <v>509.20499999999998</v>
      </c>
      <c r="Y6848" s="9">
        <f t="shared" si="1938"/>
        <v>7.1753867514111436</v>
      </c>
      <c r="Z6848" s="10">
        <f t="shared" si="1939"/>
        <v>0.59706197333275202</v>
      </c>
      <c r="AA6848">
        <f t="shared" si="1940"/>
        <v>2.1299999999999955</v>
      </c>
    </row>
    <row r="6849" spans="1:27">
      <c r="A6849" s="1">
        <f t="shared" si="1923"/>
        <v>3018009</v>
      </c>
      <c r="B6849" s="1">
        <v>9</v>
      </c>
      <c r="C6849" s="1">
        <v>18</v>
      </c>
      <c r="D6849" s="2">
        <v>3</v>
      </c>
      <c r="E6849" s="5">
        <v>115.37</v>
      </c>
      <c r="F6849" s="5">
        <v>-39.31</v>
      </c>
      <c r="G6849" s="5">
        <v>67.19</v>
      </c>
      <c r="H6849" s="5">
        <v>131.54</v>
      </c>
      <c r="I6849" s="5">
        <v>131.87</v>
      </c>
      <c r="J6849" s="5">
        <v>63.84</v>
      </c>
      <c r="K6849" s="6">
        <f t="shared" si="1924"/>
        <v>123.455</v>
      </c>
      <c r="L6849" s="6">
        <f t="shared" si="1925"/>
        <v>-16.169999999999987</v>
      </c>
      <c r="M6849" s="6">
        <f t="shared" si="1926"/>
        <v>46.28</v>
      </c>
      <c r="N6849" s="5">
        <f t="shared" si="1927"/>
        <v>46.341238923878585</v>
      </c>
      <c r="O6849" s="6">
        <f t="shared" si="1928"/>
        <v>-171.18</v>
      </c>
      <c r="P6849" s="6">
        <f t="shared" si="1929"/>
        <v>92.68247784775717</v>
      </c>
      <c r="Q6849" s="6">
        <f t="shared" si="1930"/>
        <v>5.1099926557981554E-2</v>
      </c>
      <c r="R6849" s="9">
        <f t="shared" si="1931"/>
        <v>1.6724844177625871</v>
      </c>
      <c r="S6849" s="9">
        <f t="shared" si="1932"/>
        <v>155.01000000000002</v>
      </c>
      <c r="T6849">
        <f t="shared" si="1933"/>
        <v>171.18</v>
      </c>
      <c r="U6849" s="9">
        <f t="shared" si="1934"/>
        <v>1.846951052400488</v>
      </c>
      <c r="V6849" s="9">
        <f t="shared" si="1935"/>
        <v>1.6653633306345093</v>
      </c>
      <c r="W6849" s="9">
        <f t="shared" si="1936"/>
        <v>77.174999999999997</v>
      </c>
      <c r="X6849">
        <f t="shared" si="1937"/>
        <v>46.28</v>
      </c>
      <c r="Y6849" s="9">
        <f t="shared" si="1938"/>
        <v>0.99867852208312391</v>
      </c>
      <c r="Z6849" s="10">
        <f t="shared" si="1939"/>
        <v>0.59706783534201535</v>
      </c>
      <c r="AA6849">
        <f t="shared" si="1940"/>
        <v>16.169999999999987</v>
      </c>
    </row>
    <row r="6850" spans="1:27">
      <c r="A6850" s="1">
        <f t="shared" si="1923"/>
        <v>14013007</v>
      </c>
      <c r="B6850" s="1">
        <v>7</v>
      </c>
      <c r="C6850" s="1">
        <v>13</v>
      </c>
      <c r="D6850" s="2">
        <v>14</v>
      </c>
      <c r="E6850" s="5">
        <v>346.76</v>
      </c>
      <c r="F6850" s="5">
        <v>278.23</v>
      </c>
      <c r="G6850" s="5">
        <v>122.11</v>
      </c>
      <c r="H6850" s="5">
        <v>360.24</v>
      </c>
      <c r="I6850" s="5">
        <v>477.56</v>
      </c>
      <c r="J6850" s="5">
        <v>78.34</v>
      </c>
      <c r="K6850" s="6">
        <f t="shared" si="1924"/>
        <v>353.5</v>
      </c>
      <c r="L6850" s="6">
        <f t="shared" si="1925"/>
        <v>-13.480000000000018</v>
      </c>
      <c r="M6850" s="6">
        <f t="shared" si="1926"/>
        <v>377.89499999999998</v>
      </c>
      <c r="N6850" s="5">
        <f t="shared" si="1927"/>
        <v>72.539657601893879</v>
      </c>
      <c r="O6850" s="6">
        <f t="shared" si="1928"/>
        <v>-199.32999999999998</v>
      </c>
      <c r="P6850" s="6">
        <f t="shared" si="1929"/>
        <v>145.07931520378776</v>
      </c>
      <c r="Q6850" s="6">
        <f t="shared" si="1930"/>
        <v>0.41684213656003166</v>
      </c>
      <c r="R6850" s="9">
        <f t="shared" si="1931"/>
        <v>1.2810234163219139</v>
      </c>
      <c r="S6850" s="9">
        <f t="shared" si="1932"/>
        <v>185.84999999999997</v>
      </c>
      <c r="T6850">
        <f t="shared" si="1933"/>
        <v>199.32999999999998</v>
      </c>
      <c r="U6850" s="9">
        <f t="shared" si="1934"/>
        <v>1.3739381090957605</v>
      </c>
      <c r="V6850" s="9">
        <f t="shared" si="1935"/>
        <v>0.33629880270296553</v>
      </c>
      <c r="W6850" s="9">
        <f t="shared" si="1936"/>
        <v>24.394999999999982</v>
      </c>
      <c r="X6850">
        <f t="shared" si="1937"/>
        <v>377.89499999999998</v>
      </c>
      <c r="Y6850" s="9">
        <f t="shared" si="1938"/>
        <v>5.2094952263757834</v>
      </c>
      <c r="Z6850" s="10">
        <f t="shared" si="1939"/>
        <v>0.5970753721265013</v>
      </c>
      <c r="AA6850">
        <f t="shared" si="1940"/>
        <v>13.480000000000018</v>
      </c>
    </row>
    <row r="6851" spans="1:27">
      <c r="A6851" s="1">
        <f t="shared" si="1923"/>
        <v>10016008</v>
      </c>
      <c r="B6851" s="1">
        <v>8</v>
      </c>
      <c r="C6851" s="1">
        <v>16</v>
      </c>
      <c r="D6851" s="2">
        <v>10</v>
      </c>
      <c r="E6851" s="5">
        <v>603.72</v>
      </c>
      <c r="F6851" s="5">
        <v>662.95</v>
      </c>
      <c r="G6851" s="5">
        <v>87.82</v>
      </c>
      <c r="H6851" s="5">
        <v>564.63</v>
      </c>
      <c r="I6851" s="5">
        <v>763.04</v>
      </c>
      <c r="J6851" s="5">
        <v>90.61</v>
      </c>
      <c r="K6851" s="6">
        <f t="shared" si="1924"/>
        <v>584.17499999999995</v>
      </c>
      <c r="L6851" s="6">
        <f t="shared" si="1925"/>
        <v>39.090000000000032</v>
      </c>
      <c r="M6851" s="6">
        <f t="shared" si="1926"/>
        <v>712.995</v>
      </c>
      <c r="N6851" s="5">
        <f t="shared" si="1927"/>
        <v>63.092242985964603</v>
      </c>
      <c r="O6851" s="6">
        <f t="shared" si="1928"/>
        <v>-100.08999999999992</v>
      </c>
      <c r="P6851" s="6">
        <f t="shared" si="1929"/>
        <v>126.18448597192921</v>
      </c>
      <c r="Q6851" s="6">
        <f t="shared" si="1930"/>
        <v>-3.1265123818776407E-2</v>
      </c>
      <c r="R6851" s="9">
        <f t="shared" si="1931"/>
        <v>1.102988207527839</v>
      </c>
      <c r="S6851" s="9">
        <f t="shared" si="1932"/>
        <v>139.17999999999995</v>
      </c>
      <c r="T6851">
        <f t="shared" si="1933"/>
        <v>100.08999999999992</v>
      </c>
      <c r="U6851" s="9">
        <f t="shared" si="1934"/>
        <v>0.79320369084251585</v>
      </c>
      <c r="V6851" s="9">
        <f t="shared" si="1935"/>
        <v>2.0417723939321215</v>
      </c>
      <c r="W6851" s="9">
        <f t="shared" si="1936"/>
        <v>128.82000000000005</v>
      </c>
      <c r="X6851">
        <f t="shared" si="1937"/>
        <v>712.995</v>
      </c>
      <c r="Y6851" s="9">
        <f t="shared" si="1938"/>
        <v>11.300834559941254</v>
      </c>
      <c r="Z6851" s="10">
        <f t="shared" si="1939"/>
        <v>0.59709295758700764</v>
      </c>
      <c r="AA6851">
        <f t="shared" si="1940"/>
        <v>39.090000000000032</v>
      </c>
    </row>
    <row r="6852" spans="1:27">
      <c r="A6852" s="1">
        <f t="shared" si="1923"/>
        <v>4030003</v>
      </c>
      <c r="B6852" s="1">
        <v>3</v>
      </c>
      <c r="C6852" s="1">
        <v>30</v>
      </c>
      <c r="D6852" s="2">
        <v>4</v>
      </c>
      <c r="E6852" s="5">
        <v>627.41999999999996</v>
      </c>
      <c r="F6852" s="5">
        <v>516.59</v>
      </c>
      <c r="G6852" s="5">
        <v>146.08000000000001</v>
      </c>
      <c r="H6852" s="5">
        <v>663.64</v>
      </c>
      <c r="I6852" s="5">
        <v>718.99</v>
      </c>
      <c r="J6852" s="5">
        <v>100.92</v>
      </c>
      <c r="K6852" s="6">
        <f t="shared" si="1924"/>
        <v>645.53</v>
      </c>
      <c r="L6852" s="6">
        <f t="shared" si="1925"/>
        <v>-36.220000000000027</v>
      </c>
      <c r="M6852" s="6">
        <f t="shared" si="1926"/>
        <v>617.79</v>
      </c>
      <c r="N6852" s="5">
        <f t="shared" si="1927"/>
        <v>88.775296113276923</v>
      </c>
      <c r="O6852" s="6">
        <f t="shared" si="1928"/>
        <v>-202.39999999999998</v>
      </c>
      <c r="P6852" s="6">
        <f t="shared" si="1929"/>
        <v>177.55059222655385</v>
      </c>
      <c r="Q6852" s="6">
        <f t="shared" si="1930"/>
        <v>0.35383976344684498</v>
      </c>
      <c r="R6852" s="9">
        <f t="shared" si="1931"/>
        <v>0.93595857899451518</v>
      </c>
      <c r="S6852" s="9">
        <f t="shared" si="1932"/>
        <v>166.17999999999995</v>
      </c>
      <c r="T6852">
        <f t="shared" si="1933"/>
        <v>202.39999999999998</v>
      </c>
      <c r="U6852" s="9">
        <f t="shared" si="1934"/>
        <v>1.1399567721054875</v>
      </c>
      <c r="V6852" s="9">
        <f t="shared" si="1935"/>
        <v>0.31247431678069404</v>
      </c>
      <c r="W6852" s="9">
        <f t="shared" si="1936"/>
        <v>27.740000000000009</v>
      </c>
      <c r="X6852">
        <f t="shared" si="1937"/>
        <v>617.79</v>
      </c>
      <c r="Y6852" s="9">
        <f t="shared" si="1938"/>
        <v>6.9590305754846753</v>
      </c>
      <c r="Z6852" s="10">
        <f t="shared" si="1939"/>
        <v>0.59720180843664561</v>
      </c>
      <c r="AA6852">
        <f t="shared" si="1940"/>
        <v>36.220000000000027</v>
      </c>
    </row>
    <row r="6853" spans="1:27">
      <c r="A6853" s="1">
        <f t="shared" si="1923"/>
        <v>3028005</v>
      </c>
      <c r="B6853" s="1">
        <v>5</v>
      </c>
      <c r="C6853" s="1">
        <v>28</v>
      </c>
      <c r="D6853" s="2">
        <v>3</v>
      </c>
      <c r="E6853" s="5">
        <v>338.97</v>
      </c>
      <c r="F6853" s="5">
        <v>219.13</v>
      </c>
      <c r="G6853" s="5">
        <v>132.97999999999999</v>
      </c>
      <c r="H6853" s="5">
        <v>312.75</v>
      </c>
      <c r="I6853" s="5">
        <v>387.79</v>
      </c>
      <c r="J6853" s="5">
        <v>84.75</v>
      </c>
      <c r="K6853" s="6">
        <f t="shared" si="1924"/>
        <v>325.86</v>
      </c>
      <c r="L6853" s="6">
        <f t="shared" si="1925"/>
        <v>26.220000000000027</v>
      </c>
      <c r="M6853" s="6">
        <f t="shared" si="1926"/>
        <v>303.46000000000004</v>
      </c>
      <c r="N6853" s="5">
        <f t="shared" si="1927"/>
        <v>78.845169319369205</v>
      </c>
      <c r="O6853" s="6">
        <f t="shared" si="1928"/>
        <v>-168.66000000000003</v>
      </c>
      <c r="P6853" s="6">
        <f t="shared" si="1929"/>
        <v>157.69033863873841</v>
      </c>
      <c r="Q6853" s="6">
        <f t="shared" si="1930"/>
        <v>0.42230416320754266</v>
      </c>
      <c r="R6853" s="9">
        <f t="shared" si="1931"/>
        <v>1.2358398217817359</v>
      </c>
      <c r="S6853" s="9">
        <f t="shared" si="1932"/>
        <v>194.88000000000005</v>
      </c>
      <c r="T6853">
        <f t="shared" si="1933"/>
        <v>168.66000000000003</v>
      </c>
      <c r="U6853" s="9">
        <f t="shared" si="1934"/>
        <v>1.069564574824033</v>
      </c>
      <c r="V6853" s="9">
        <f t="shared" si="1935"/>
        <v>0.28410110845557107</v>
      </c>
      <c r="W6853" s="9">
        <f t="shared" si="1936"/>
        <v>22.399999999999977</v>
      </c>
      <c r="X6853">
        <f t="shared" si="1937"/>
        <v>303.46000000000004</v>
      </c>
      <c r="Y6853" s="9">
        <f t="shared" si="1938"/>
        <v>3.8488090344610582</v>
      </c>
      <c r="Z6853" s="10">
        <f t="shared" si="1939"/>
        <v>0.59725873790175732</v>
      </c>
      <c r="AA6853">
        <f t="shared" si="1940"/>
        <v>26.220000000000027</v>
      </c>
    </row>
    <row r="6854" spans="1:27">
      <c r="A6854" s="1">
        <f t="shared" si="1923"/>
        <v>2021992</v>
      </c>
      <c r="B6854" s="1">
        <v>-8</v>
      </c>
      <c r="C6854" s="1">
        <v>22</v>
      </c>
      <c r="D6854" s="2">
        <v>2</v>
      </c>
      <c r="E6854" s="5">
        <v>591.05999999999995</v>
      </c>
      <c r="F6854" s="5">
        <v>484.53</v>
      </c>
      <c r="G6854" s="5">
        <v>121.83</v>
      </c>
      <c r="H6854" s="5">
        <v>610.25</v>
      </c>
      <c r="I6854" s="5">
        <v>587.96</v>
      </c>
      <c r="J6854" s="5">
        <v>85.31</v>
      </c>
      <c r="K6854" s="6">
        <f t="shared" si="1924"/>
        <v>600.65499999999997</v>
      </c>
      <c r="L6854" s="6">
        <f t="shared" si="1925"/>
        <v>-19.190000000000055</v>
      </c>
      <c r="M6854" s="6">
        <f t="shared" si="1926"/>
        <v>536.245</v>
      </c>
      <c r="N6854" s="5">
        <f t="shared" si="1927"/>
        <v>74.364549685989502</v>
      </c>
      <c r="O6854" s="6">
        <f t="shared" si="1928"/>
        <v>-103.43000000000006</v>
      </c>
      <c r="P6854" s="6">
        <f t="shared" si="1929"/>
        <v>148.729099371979</v>
      </c>
      <c r="Q6854" s="6">
        <f t="shared" si="1930"/>
        <v>0.34198168247375882</v>
      </c>
      <c r="R6854" s="9">
        <f t="shared" si="1931"/>
        <v>0.56639891154932298</v>
      </c>
      <c r="S6854" s="9">
        <f t="shared" si="1932"/>
        <v>84.240000000000009</v>
      </c>
      <c r="T6854">
        <f t="shared" si="1933"/>
        <v>103.43000000000006</v>
      </c>
      <c r="U6854" s="9">
        <f t="shared" si="1934"/>
        <v>0.69542544422538588</v>
      </c>
      <c r="V6854" s="9">
        <f t="shared" si="1935"/>
        <v>0.86613850647891433</v>
      </c>
      <c r="W6854" s="9">
        <f t="shared" si="1936"/>
        <v>64.409999999999968</v>
      </c>
      <c r="X6854">
        <f t="shared" si="1937"/>
        <v>536.245</v>
      </c>
      <c r="Y6854" s="9">
        <f t="shared" si="1938"/>
        <v>7.2110300171834449</v>
      </c>
      <c r="Z6854" s="10">
        <f t="shared" si="1939"/>
        <v>0.59728385211723245</v>
      </c>
      <c r="AA6854">
        <f t="shared" si="1940"/>
        <v>19.190000000000055</v>
      </c>
    </row>
    <row r="6855" spans="1:27">
      <c r="A6855" s="1">
        <f t="shared" si="1923"/>
        <v>12025998</v>
      </c>
      <c r="B6855" s="1">
        <v>-2</v>
      </c>
      <c r="C6855" s="1">
        <v>26</v>
      </c>
      <c r="D6855" s="2">
        <v>12</v>
      </c>
      <c r="E6855" s="5">
        <v>775.18</v>
      </c>
      <c r="F6855" s="5">
        <v>546.70000000000005</v>
      </c>
      <c r="G6855" s="5">
        <v>168.94</v>
      </c>
      <c r="H6855" s="5">
        <v>749.28</v>
      </c>
      <c r="I6855" s="5">
        <v>833.85</v>
      </c>
      <c r="J6855" s="5">
        <v>143.57</v>
      </c>
      <c r="K6855" s="6">
        <f t="shared" si="1924"/>
        <v>762.23</v>
      </c>
      <c r="L6855" s="6">
        <f t="shared" si="1925"/>
        <v>25.899999999999977</v>
      </c>
      <c r="M6855" s="6">
        <f t="shared" si="1926"/>
        <v>690.27500000000009</v>
      </c>
      <c r="N6855" s="5">
        <f t="shared" si="1927"/>
        <v>110.85245655825584</v>
      </c>
      <c r="O6855" s="6">
        <f t="shared" si="1928"/>
        <v>-287.14999999999998</v>
      </c>
      <c r="P6855" s="6">
        <f t="shared" si="1929"/>
        <v>221.70491311651168</v>
      </c>
      <c r="Q6855" s="6">
        <f t="shared" si="1930"/>
        <v>0.16129977114246696</v>
      </c>
      <c r="R6855" s="9">
        <f t="shared" si="1931"/>
        <v>1.4120120100156917</v>
      </c>
      <c r="S6855" s="9">
        <f t="shared" si="1932"/>
        <v>313.04999999999995</v>
      </c>
      <c r="T6855">
        <f t="shared" si="1933"/>
        <v>287.14999999999998</v>
      </c>
      <c r="U6855" s="9">
        <f t="shared" si="1934"/>
        <v>1.2951900612554095</v>
      </c>
      <c r="V6855" s="9">
        <f t="shared" si="1935"/>
        <v>0.64910604811166916</v>
      </c>
      <c r="W6855" s="9">
        <f t="shared" si="1936"/>
        <v>71.954999999999927</v>
      </c>
      <c r="X6855">
        <f t="shared" si="1937"/>
        <v>690.27500000000009</v>
      </c>
      <c r="Y6855" s="9">
        <f t="shared" si="1938"/>
        <v>6.2269707089192261</v>
      </c>
      <c r="Z6855" s="10">
        <f t="shared" si="1939"/>
        <v>0.59728385211723245</v>
      </c>
      <c r="AA6855">
        <f t="shared" si="1940"/>
        <v>25.899999999999977</v>
      </c>
    </row>
    <row r="6856" spans="1:27">
      <c r="A6856" s="1">
        <f t="shared" si="1923"/>
        <v>10025996</v>
      </c>
      <c r="B6856" s="1">
        <v>-4</v>
      </c>
      <c r="C6856" s="1">
        <v>26</v>
      </c>
      <c r="D6856" s="2">
        <v>10</v>
      </c>
      <c r="E6856" s="5">
        <v>1281.3</v>
      </c>
      <c r="F6856" s="5">
        <v>1191.53</v>
      </c>
      <c r="G6856" s="5">
        <v>181.21</v>
      </c>
      <c r="H6856" s="5">
        <v>1274.6099999999999</v>
      </c>
      <c r="I6856" s="5">
        <v>1277.4000000000001</v>
      </c>
      <c r="J6856" s="5">
        <v>153.88999999999999</v>
      </c>
      <c r="K6856" s="6">
        <f t="shared" si="1924"/>
        <v>1277.9549999999999</v>
      </c>
      <c r="L6856" s="6">
        <f t="shared" si="1925"/>
        <v>6.6900000000000546</v>
      </c>
      <c r="M6856" s="6">
        <f t="shared" si="1926"/>
        <v>1234.4650000000001</v>
      </c>
      <c r="N6856" s="5">
        <f t="shared" si="1927"/>
        <v>118.86883128053375</v>
      </c>
      <c r="O6856" s="6">
        <f t="shared" si="1928"/>
        <v>-85.870000000000118</v>
      </c>
      <c r="P6856" s="6">
        <f t="shared" si="1929"/>
        <v>237.73766256106751</v>
      </c>
      <c r="Q6856" s="6">
        <f t="shared" si="1930"/>
        <v>0.16197916133846235</v>
      </c>
      <c r="R6856" s="9">
        <f t="shared" si="1931"/>
        <v>0.38933671258850017</v>
      </c>
      <c r="S6856" s="9">
        <f t="shared" si="1932"/>
        <v>92.560000000000173</v>
      </c>
      <c r="T6856">
        <f t="shared" si="1933"/>
        <v>85.870000000000118</v>
      </c>
      <c r="U6856" s="9">
        <f t="shared" si="1934"/>
        <v>0.36119645105849707</v>
      </c>
      <c r="V6856" s="9">
        <f t="shared" si="1935"/>
        <v>0.36586546306123063</v>
      </c>
      <c r="W6856" s="9">
        <f t="shared" si="1936"/>
        <v>43.489999999999782</v>
      </c>
      <c r="X6856">
        <f t="shared" si="1937"/>
        <v>1234.4650000000001</v>
      </c>
      <c r="Y6856" s="9">
        <f t="shared" si="1938"/>
        <v>10.385102526049309</v>
      </c>
      <c r="Z6856" s="10">
        <f t="shared" si="1939"/>
        <v>0.59732403266568801</v>
      </c>
      <c r="AA6856">
        <f t="shared" si="1940"/>
        <v>6.6900000000000546</v>
      </c>
    </row>
    <row r="6857" spans="1:27">
      <c r="A6857" s="1">
        <f t="shared" si="1923"/>
        <v>7029999</v>
      </c>
      <c r="B6857" s="1">
        <v>-1</v>
      </c>
      <c r="C6857" s="1">
        <v>30</v>
      </c>
      <c r="D6857" s="2">
        <v>7</v>
      </c>
      <c r="E6857" s="5">
        <v>291.35000000000002</v>
      </c>
      <c r="F6857" s="5">
        <v>235.85</v>
      </c>
      <c r="G6857" s="5">
        <v>138</v>
      </c>
      <c r="H6857" s="5">
        <v>298.58999999999997</v>
      </c>
      <c r="I6857" s="5">
        <v>158.35</v>
      </c>
      <c r="J6857" s="5">
        <v>96.18</v>
      </c>
      <c r="K6857" s="6">
        <f t="shared" si="1924"/>
        <v>294.97000000000003</v>
      </c>
      <c r="L6857" s="6">
        <f t="shared" si="1925"/>
        <v>-7.2399999999999523</v>
      </c>
      <c r="M6857" s="6">
        <f t="shared" si="1926"/>
        <v>197.1</v>
      </c>
      <c r="N6857" s="5">
        <f t="shared" si="1927"/>
        <v>84.104982611020148</v>
      </c>
      <c r="O6857" s="6">
        <f t="shared" si="1928"/>
        <v>77.5</v>
      </c>
      <c r="P6857" s="6">
        <f t="shared" si="1929"/>
        <v>168.2099652220403</v>
      </c>
      <c r="Q6857" s="6">
        <f t="shared" si="1930"/>
        <v>0.34612294326600718</v>
      </c>
      <c r="R6857" s="9">
        <f t="shared" si="1931"/>
        <v>0.50377514725802108</v>
      </c>
      <c r="S6857" s="9">
        <f t="shared" si="1932"/>
        <v>84.739999999999952</v>
      </c>
      <c r="T6857">
        <f t="shared" si="1933"/>
        <v>77.5</v>
      </c>
      <c r="U6857" s="9">
        <f t="shared" si="1934"/>
        <v>0.46073370205920056</v>
      </c>
      <c r="V6857" s="9">
        <f t="shared" si="1935"/>
        <v>1.1636647076266833</v>
      </c>
      <c r="W6857" s="9">
        <f t="shared" si="1936"/>
        <v>97.870000000000033</v>
      </c>
      <c r="X6857">
        <f t="shared" si="1937"/>
        <v>197.1</v>
      </c>
      <c r="Y6857" s="9">
        <f t="shared" si="1938"/>
        <v>2.343499681957895</v>
      </c>
      <c r="Z6857" s="10">
        <f t="shared" si="1939"/>
        <v>0.59745292701601183</v>
      </c>
      <c r="AA6857">
        <f t="shared" si="1940"/>
        <v>7.2399999999999523</v>
      </c>
    </row>
    <row r="6858" spans="1:27">
      <c r="A6858" s="1">
        <f t="shared" si="1923"/>
        <v>20012001</v>
      </c>
      <c r="B6858" s="1">
        <v>1</v>
      </c>
      <c r="C6858" s="1">
        <v>12</v>
      </c>
      <c r="D6858" s="2">
        <v>20</v>
      </c>
      <c r="E6858" s="5">
        <v>272.41000000000003</v>
      </c>
      <c r="F6858" s="5">
        <v>-33.450000000000003</v>
      </c>
      <c r="G6858" s="5">
        <v>110.96</v>
      </c>
      <c r="H6858" s="5">
        <v>273.79000000000002</v>
      </c>
      <c r="I6858" s="5">
        <v>104.54</v>
      </c>
      <c r="J6858" s="5">
        <v>69.14</v>
      </c>
      <c r="K6858" s="6">
        <f t="shared" si="1924"/>
        <v>273.10000000000002</v>
      </c>
      <c r="L6858" s="6">
        <f t="shared" si="1925"/>
        <v>-1.3799999999999955</v>
      </c>
      <c r="M6858" s="6">
        <f t="shared" si="1926"/>
        <v>35.545000000000002</v>
      </c>
      <c r="N6858" s="5">
        <f t="shared" si="1927"/>
        <v>65.369069903127723</v>
      </c>
      <c r="O6858" s="6">
        <f t="shared" si="1928"/>
        <v>-137.99</v>
      </c>
      <c r="P6858" s="6">
        <f t="shared" si="1929"/>
        <v>130.73813980625545</v>
      </c>
      <c r="Q6858" s="6">
        <f t="shared" si="1930"/>
        <v>0.44064935481614548</v>
      </c>
      <c r="R6858" s="9">
        <f t="shared" si="1931"/>
        <v>1.0449131386024479</v>
      </c>
      <c r="S6858" s="9">
        <f t="shared" si="1932"/>
        <v>136.61000000000001</v>
      </c>
      <c r="T6858">
        <f t="shared" si="1933"/>
        <v>137.99</v>
      </c>
      <c r="U6858" s="9">
        <f t="shared" si="1934"/>
        <v>1.0554685893840259</v>
      </c>
      <c r="V6858" s="9">
        <f t="shared" si="1935"/>
        <v>3.6340581310402533</v>
      </c>
      <c r="W6858" s="9">
        <f t="shared" si="1936"/>
        <v>237.55500000000001</v>
      </c>
      <c r="X6858">
        <f t="shared" si="1937"/>
        <v>35.545000000000002</v>
      </c>
      <c r="Y6858" s="9">
        <f t="shared" si="1938"/>
        <v>0.54375869279882894</v>
      </c>
      <c r="Z6858" s="10">
        <f t="shared" si="1939"/>
        <v>0.59745292701601183</v>
      </c>
      <c r="AA6858">
        <f t="shared" si="1940"/>
        <v>1.3799999999999955</v>
      </c>
    </row>
    <row r="6859" spans="1:27">
      <c r="A6859" s="1">
        <f t="shared" si="1923"/>
        <v>14022997</v>
      </c>
      <c r="B6859" s="1">
        <v>-3</v>
      </c>
      <c r="C6859" s="1">
        <v>23</v>
      </c>
      <c r="D6859" s="2">
        <v>14</v>
      </c>
      <c r="E6859" s="5">
        <v>40.909999999999997</v>
      </c>
      <c r="F6859" s="5">
        <v>46.28</v>
      </c>
      <c r="G6859" s="5">
        <v>118.48</v>
      </c>
      <c r="H6859" s="5">
        <v>37.590000000000003</v>
      </c>
      <c r="I6859" s="5">
        <v>93.67</v>
      </c>
      <c r="J6859" s="5">
        <v>69.42</v>
      </c>
      <c r="K6859" s="6">
        <f t="shared" si="1924"/>
        <v>39.25</v>
      </c>
      <c r="L6859" s="6">
        <f t="shared" si="1925"/>
        <v>3.3199999999999932</v>
      </c>
      <c r="M6859" s="6">
        <f t="shared" si="1926"/>
        <v>69.974999999999994</v>
      </c>
      <c r="N6859" s="5">
        <f t="shared" si="1927"/>
        <v>68.659753130928166</v>
      </c>
      <c r="O6859" s="6">
        <f t="shared" si="1928"/>
        <v>-47.39</v>
      </c>
      <c r="P6859" s="6">
        <f t="shared" si="1929"/>
        <v>137.31950626185633</v>
      </c>
      <c r="Q6859" s="6">
        <f t="shared" si="1930"/>
        <v>0.488866026805996</v>
      </c>
      <c r="R6859" s="9">
        <f t="shared" si="1931"/>
        <v>0.36928475334961108</v>
      </c>
      <c r="S6859" s="9">
        <f t="shared" si="1932"/>
        <v>50.709999999999994</v>
      </c>
      <c r="T6859">
        <f t="shared" si="1933"/>
        <v>47.39</v>
      </c>
      <c r="U6859" s="9">
        <f t="shared" si="1934"/>
        <v>0.34510756184654057</v>
      </c>
      <c r="V6859" s="9">
        <f t="shared" si="1935"/>
        <v>0.44749651140472491</v>
      </c>
      <c r="W6859" s="9">
        <f t="shared" si="1936"/>
        <v>30.724999999999994</v>
      </c>
      <c r="X6859">
        <f t="shared" si="1937"/>
        <v>69.974999999999994</v>
      </c>
      <c r="Y6859" s="9">
        <f t="shared" si="1938"/>
        <v>1.0191560092935925</v>
      </c>
      <c r="Z6859" s="10">
        <f t="shared" si="1939"/>
        <v>0.59747719621756279</v>
      </c>
      <c r="AA6859">
        <f t="shared" si="1940"/>
        <v>3.3199999999999932</v>
      </c>
    </row>
    <row r="6860" spans="1:27">
      <c r="A6860" s="1">
        <f t="shared" si="1923"/>
        <v>3030998</v>
      </c>
      <c r="B6860" s="1">
        <v>-2</v>
      </c>
      <c r="C6860" s="1">
        <v>31</v>
      </c>
      <c r="D6860" s="2">
        <v>3</v>
      </c>
      <c r="E6860" s="5">
        <v>3.23</v>
      </c>
      <c r="F6860" s="5">
        <v>-24.25</v>
      </c>
      <c r="G6860" s="5">
        <v>98.69</v>
      </c>
      <c r="H6860" s="5">
        <v>1.3</v>
      </c>
      <c r="I6860" s="5">
        <v>-40.42</v>
      </c>
      <c r="J6860" s="5">
        <v>92.28</v>
      </c>
      <c r="K6860" s="6">
        <f t="shared" si="1924"/>
        <v>2.2650000000000001</v>
      </c>
      <c r="L6860" s="6">
        <f t="shared" si="1925"/>
        <v>1.93</v>
      </c>
      <c r="M6860" s="6">
        <f t="shared" si="1926"/>
        <v>-32.335000000000001</v>
      </c>
      <c r="N6860" s="5">
        <f t="shared" si="1927"/>
        <v>67.556114638128804</v>
      </c>
      <c r="O6860" s="6">
        <f t="shared" si="1928"/>
        <v>16.170000000000002</v>
      </c>
      <c r="P6860" s="6">
        <f t="shared" si="1929"/>
        <v>135.11222927625761</v>
      </c>
      <c r="Q6860" s="6">
        <f t="shared" si="1930"/>
        <v>6.7055415561314974E-2</v>
      </c>
      <c r="R6860" s="9">
        <f t="shared" si="1931"/>
        <v>0.10539386461372156</v>
      </c>
      <c r="S6860" s="9">
        <f t="shared" si="1932"/>
        <v>14.240000000000002</v>
      </c>
      <c r="T6860">
        <f t="shared" si="1933"/>
        <v>16.170000000000002</v>
      </c>
      <c r="U6860" s="9">
        <f t="shared" si="1934"/>
        <v>0.11967828587105883</v>
      </c>
      <c r="V6860" s="9">
        <f t="shared" si="1935"/>
        <v>0.51216681399364694</v>
      </c>
      <c r="W6860" s="9">
        <f t="shared" si="1936"/>
        <v>34.6</v>
      </c>
      <c r="X6860">
        <f t="shared" si="1937"/>
        <v>32.335000000000001</v>
      </c>
      <c r="Y6860" s="9">
        <f t="shared" si="1938"/>
        <v>0.47863913093886046</v>
      </c>
      <c r="Z6860" s="10">
        <f t="shared" si="1939"/>
        <v>0.59752740522924985</v>
      </c>
      <c r="AA6860">
        <f t="shared" si="1940"/>
        <v>1.93</v>
      </c>
    </row>
    <row r="6861" spans="1:27">
      <c r="A6861" s="1">
        <f t="shared" si="1923"/>
        <v>12017993</v>
      </c>
      <c r="B6861" s="1">
        <v>-7</v>
      </c>
      <c r="C6861" s="1">
        <v>18</v>
      </c>
      <c r="D6861" s="2">
        <v>12</v>
      </c>
      <c r="E6861" s="5">
        <v>191.98</v>
      </c>
      <c r="F6861" s="5">
        <v>-11.71</v>
      </c>
      <c r="G6861" s="5">
        <v>94.51</v>
      </c>
      <c r="H6861" s="5">
        <v>199.39</v>
      </c>
      <c r="I6861" s="5">
        <v>346.81</v>
      </c>
      <c r="J6861" s="5">
        <v>101.48</v>
      </c>
      <c r="K6861" s="6">
        <f t="shared" si="1924"/>
        <v>195.685</v>
      </c>
      <c r="L6861" s="6">
        <f t="shared" si="1925"/>
        <v>-7.4099999999999966</v>
      </c>
      <c r="M6861" s="6">
        <f t="shared" si="1926"/>
        <v>167.55</v>
      </c>
      <c r="N6861" s="5">
        <f t="shared" si="1927"/>
        <v>69.336733590500216</v>
      </c>
      <c r="O6861" s="6">
        <f t="shared" si="1928"/>
        <v>-358.52</v>
      </c>
      <c r="P6861" s="6">
        <f t="shared" si="1929"/>
        <v>138.67346718100043</v>
      </c>
      <c r="Q6861" s="6">
        <f t="shared" si="1930"/>
        <v>-7.1036236220693161E-2</v>
      </c>
      <c r="R6861" s="9">
        <f t="shared" si="1931"/>
        <v>2.5319190984222062</v>
      </c>
      <c r="S6861" s="9">
        <f t="shared" si="1932"/>
        <v>351.11</v>
      </c>
      <c r="T6861">
        <f t="shared" si="1933"/>
        <v>358.52</v>
      </c>
      <c r="U6861" s="9">
        <f t="shared" si="1934"/>
        <v>2.5853539778597283</v>
      </c>
      <c r="V6861" s="9">
        <f t="shared" si="1935"/>
        <v>0.40577336922393975</v>
      </c>
      <c r="W6861" s="9">
        <f t="shared" si="1936"/>
        <v>28.134999999999991</v>
      </c>
      <c r="X6861">
        <f t="shared" si="1937"/>
        <v>167.55</v>
      </c>
      <c r="Y6861" s="9">
        <f t="shared" si="1938"/>
        <v>2.4164680296239962</v>
      </c>
      <c r="Z6861" s="10">
        <f t="shared" si="1939"/>
        <v>0.59756338575920132</v>
      </c>
      <c r="AA6861">
        <f t="shared" si="1940"/>
        <v>7.4099999999999966</v>
      </c>
    </row>
    <row r="6862" spans="1:27">
      <c r="A6862" s="1">
        <f t="shared" si="1923"/>
        <v>18001006</v>
      </c>
      <c r="B6862" s="1">
        <v>6</v>
      </c>
      <c r="C6862" s="1">
        <v>1</v>
      </c>
      <c r="D6862" s="2">
        <v>18</v>
      </c>
      <c r="E6862" s="5">
        <v>134.16999999999999</v>
      </c>
      <c r="F6862" s="5">
        <v>341.51</v>
      </c>
      <c r="G6862" s="5">
        <v>72.209999999999994</v>
      </c>
      <c r="H6862" s="5">
        <v>156.76</v>
      </c>
      <c r="I6862" s="5">
        <v>115.42</v>
      </c>
      <c r="J6862" s="5">
        <v>85.31</v>
      </c>
      <c r="K6862" s="6">
        <f t="shared" si="1924"/>
        <v>145.46499999999997</v>
      </c>
      <c r="L6862" s="6">
        <f t="shared" si="1925"/>
        <v>-22.590000000000003</v>
      </c>
      <c r="M6862" s="6">
        <f t="shared" si="1926"/>
        <v>228.465</v>
      </c>
      <c r="N6862" s="5">
        <f t="shared" si="1927"/>
        <v>55.883987420369351</v>
      </c>
      <c r="O6862" s="6">
        <f t="shared" si="1928"/>
        <v>226.08999999999997</v>
      </c>
      <c r="P6862" s="6">
        <f t="shared" si="1929"/>
        <v>111.7679748407387</v>
      </c>
      <c r="Q6862" s="6">
        <f t="shared" si="1930"/>
        <v>-0.16518561896520656</v>
      </c>
      <c r="R6862" s="9">
        <f t="shared" si="1931"/>
        <v>2.2249665018476987</v>
      </c>
      <c r="S6862" s="9">
        <f t="shared" si="1932"/>
        <v>248.67999999999998</v>
      </c>
      <c r="T6862">
        <f t="shared" si="1933"/>
        <v>226.08999999999997</v>
      </c>
      <c r="U6862" s="9">
        <f t="shared" si="1934"/>
        <v>2.0228513607959875</v>
      </c>
      <c r="V6862" s="9">
        <f t="shared" si="1935"/>
        <v>1.4852197173343982</v>
      </c>
      <c r="W6862" s="9">
        <f t="shared" si="1936"/>
        <v>83.000000000000028</v>
      </c>
      <c r="X6862">
        <f t="shared" si="1937"/>
        <v>228.465</v>
      </c>
      <c r="Y6862" s="9">
        <f t="shared" si="1938"/>
        <v>4.0882014785638932</v>
      </c>
      <c r="Z6862" s="10">
        <f t="shared" si="1939"/>
        <v>0.59758932386715213</v>
      </c>
      <c r="AA6862">
        <f t="shared" si="1940"/>
        <v>22.590000000000003</v>
      </c>
    </row>
    <row r="6863" spans="1:27">
      <c r="A6863" s="1">
        <f t="shared" si="1923"/>
        <v>9025005</v>
      </c>
      <c r="B6863" s="1">
        <v>5</v>
      </c>
      <c r="C6863" s="1">
        <v>25</v>
      </c>
      <c r="D6863" s="2">
        <v>9</v>
      </c>
      <c r="E6863" s="5">
        <v>865.52</v>
      </c>
      <c r="F6863" s="5">
        <v>690</v>
      </c>
      <c r="G6863" s="5">
        <v>148.87</v>
      </c>
      <c r="H6863" s="5">
        <v>865.91</v>
      </c>
      <c r="I6863" s="5">
        <v>995.27</v>
      </c>
      <c r="J6863" s="5">
        <v>101.76</v>
      </c>
      <c r="K6863" s="6">
        <f t="shared" si="1924"/>
        <v>865.71499999999992</v>
      </c>
      <c r="L6863" s="6">
        <f t="shared" si="1925"/>
        <v>-0.38999999999998636</v>
      </c>
      <c r="M6863" s="6">
        <f t="shared" si="1926"/>
        <v>842.63499999999999</v>
      </c>
      <c r="N6863" s="5">
        <f t="shared" si="1927"/>
        <v>90.1628727636825</v>
      </c>
      <c r="O6863" s="6">
        <f t="shared" si="1928"/>
        <v>-305.27</v>
      </c>
      <c r="P6863" s="6">
        <f t="shared" si="1929"/>
        <v>180.325745527365</v>
      </c>
      <c r="Q6863" s="6">
        <f t="shared" si="1930"/>
        <v>0.36310370937235414</v>
      </c>
      <c r="R6863" s="9">
        <f t="shared" si="1931"/>
        <v>1.6907180896902683</v>
      </c>
      <c r="S6863" s="9">
        <f t="shared" si="1932"/>
        <v>304.88</v>
      </c>
      <c r="T6863">
        <f t="shared" si="1933"/>
        <v>305.27</v>
      </c>
      <c r="U6863" s="9">
        <f t="shared" si="1934"/>
        <v>1.6928808424289825</v>
      </c>
      <c r="V6863" s="9">
        <f t="shared" si="1935"/>
        <v>0.25598119594628227</v>
      </c>
      <c r="W6863" s="9">
        <f t="shared" si="1936"/>
        <v>23.079999999999927</v>
      </c>
      <c r="X6863">
        <f t="shared" si="1937"/>
        <v>842.63499999999999</v>
      </c>
      <c r="Y6863" s="9">
        <f t="shared" si="1938"/>
        <v>9.3456982255717609</v>
      </c>
      <c r="Z6863" s="10">
        <f t="shared" si="1939"/>
        <v>0.59777838702984232</v>
      </c>
      <c r="AA6863">
        <f t="shared" si="1940"/>
        <v>0.38999999999998636</v>
      </c>
    </row>
    <row r="6864" spans="1:27">
      <c r="A6864" s="1">
        <f t="shared" si="1923"/>
        <v>6030002</v>
      </c>
      <c r="B6864" s="1">
        <v>2</v>
      </c>
      <c r="C6864" s="1">
        <v>30</v>
      </c>
      <c r="D6864" s="2">
        <v>6</v>
      </c>
      <c r="E6864" s="5">
        <v>685.36</v>
      </c>
      <c r="F6864" s="5">
        <v>768.61</v>
      </c>
      <c r="G6864" s="5">
        <v>110.68</v>
      </c>
      <c r="H6864" s="5">
        <v>702.03</v>
      </c>
      <c r="I6864" s="5">
        <v>925.57</v>
      </c>
      <c r="J6864" s="5">
        <v>141.34</v>
      </c>
      <c r="K6864" s="6">
        <f t="shared" si="1924"/>
        <v>693.69499999999994</v>
      </c>
      <c r="L6864" s="6">
        <f t="shared" si="1925"/>
        <v>-16.669999999999959</v>
      </c>
      <c r="M6864" s="6">
        <f t="shared" si="1926"/>
        <v>847.09</v>
      </c>
      <c r="N6864" s="5">
        <f t="shared" si="1927"/>
        <v>89.759481393332493</v>
      </c>
      <c r="O6864" s="6">
        <f t="shared" si="1928"/>
        <v>-156.96000000000004</v>
      </c>
      <c r="P6864" s="6">
        <f t="shared" si="1929"/>
        <v>179.51896278666499</v>
      </c>
      <c r="Q6864" s="6">
        <f t="shared" si="1930"/>
        <v>-0.23976539217448892</v>
      </c>
      <c r="R6864" s="9">
        <f t="shared" si="1931"/>
        <v>0.78147733154361276</v>
      </c>
      <c r="S6864" s="9">
        <f t="shared" si="1932"/>
        <v>140.29000000000008</v>
      </c>
      <c r="T6864">
        <f t="shared" si="1933"/>
        <v>156.96000000000004</v>
      </c>
      <c r="U6864" s="9">
        <f t="shared" si="1934"/>
        <v>0.8743366024598006</v>
      </c>
      <c r="V6864" s="9">
        <f t="shared" si="1935"/>
        <v>1.708955952272186</v>
      </c>
      <c r="W6864" s="9">
        <f t="shared" si="1936"/>
        <v>153.3950000000001</v>
      </c>
      <c r="X6864">
        <f t="shared" si="1937"/>
        <v>847.09</v>
      </c>
      <c r="Y6864" s="9">
        <f t="shared" si="1938"/>
        <v>9.4373317097053047</v>
      </c>
      <c r="Z6864" s="10">
        <f t="shared" si="1939"/>
        <v>0.59777922345963153</v>
      </c>
      <c r="AA6864">
        <f t="shared" si="1940"/>
        <v>16.669999999999959</v>
      </c>
    </row>
    <row r="6865" spans="1:27">
      <c r="A6865" s="1">
        <f t="shared" si="1923"/>
        <v>20003004</v>
      </c>
      <c r="B6865" s="1">
        <v>4</v>
      </c>
      <c r="C6865" s="1">
        <v>3</v>
      </c>
      <c r="D6865" s="2">
        <v>20</v>
      </c>
      <c r="E6865" s="5">
        <v>379.2</v>
      </c>
      <c r="F6865" s="5">
        <v>468.08</v>
      </c>
      <c r="G6865" s="5">
        <v>86.42</v>
      </c>
      <c r="H6865" s="5">
        <v>392.57</v>
      </c>
      <c r="I6865" s="5">
        <v>651.24</v>
      </c>
      <c r="J6865" s="5">
        <v>118.48</v>
      </c>
      <c r="K6865" s="6">
        <f t="shared" si="1924"/>
        <v>385.88499999999999</v>
      </c>
      <c r="L6865" s="6">
        <f t="shared" si="1925"/>
        <v>-13.370000000000005</v>
      </c>
      <c r="M6865" s="6">
        <f t="shared" si="1926"/>
        <v>559.66</v>
      </c>
      <c r="N6865" s="5">
        <f t="shared" si="1927"/>
        <v>73.324495906893219</v>
      </c>
      <c r="O6865" s="6">
        <f t="shared" si="1928"/>
        <v>-183.16000000000003</v>
      </c>
      <c r="P6865" s="6">
        <f t="shared" si="1929"/>
        <v>146.64899181378644</v>
      </c>
      <c r="Q6865" s="6">
        <f t="shared" si="1930"/>
        <v>-0.30545505251138494</v>
      </c>
      <c r="R6865" s="9">
        <f t="shared" si="1931"/>
        <v>1.1577986176379433</v>
      </c>
      <c r="S6865" s="9">
        <f t="shared" si="1932"/>
        <v>169.79000000000002</v>
      </c>
      <c r="T6865">
        <f t="shared" si="1933"/>
        <v>183.16000000000003</v>
      </c>
      <c r="U6865" s="9">
        <f t="shared" si="1934"/>
        <v>1.2489686954859869</v>
      </c>
      <c r="V6865" s="9">
        <f t="shared" si="1935"/>
        <v>2.3699446937986166</v>
      </c>
      <c r="W6865" s="9">
        <f t="shared" si="1936"/>
        <v>173.77499999999998</v>
      </c>
      <c r="X6865">
        <f t="shared" si="1937"/>
        <v>559.66</v>
      </c>
      <c r="Y6865" s="9">
        <f t="shared" si="1938"/>
        <v>7.6326470857795075</v>
      </c>
      <c r="Z6865" s="10">
        <f t="shared" si="1939"/>
        <v>0.59781686158889835</v>
      </c>
      <c r="AA6865">
        <f t="shared" si="1940"/>
        <v>13.370000000000005</v>
      </c>
    </row>
    <row r="6866" spans="1:27">
      <c r="A6866" s="1">
        <f t="shared" ref="A6866:A6929" si="1941">1000000*D6866+ABS(1000*C6866)+B6866</f>
        <v>13024998</v>
      </c>
      <c r="B6866" s="1">
        <v>-2</v>
      </c>
      <c r="C6866" s="1">
        <v>25</v>
      </c>
      <c r="D6866" s="2">
        <v>13</v>
      </c>
      <c r="E6866" s="5">
        <v>123.21</v>
      </c>
      <c r="F6866" s="5">
        <v>139.94999999999999</v>
      </c>
      <c r="G6866" s="5">
        <v>132.41999999999999</v>
      </c>
      <c r="H6866" s="5">
        <v>107.24</v>
      </c>
      <c r="I6866" s="5">
        <v>119.6</v>
      </c>
      <c r="J6866" s="5">
        <v>88.65</v>
      </c>
      <c r="K6866" s="6">
        <f t="shared" ref="K6866:K6929" si="1942" xml:space="preserve"> 0.5*(E6866+H6866)</f>
        <v>115.22499999999999</v>
      </c>
      <c r="L6866" s="6">
        <f t="shared" ref="L6866:L6929" si="1943">E6866-H6866</f>
        <v>15.969999999999999</v>
      </c>
      <c r="M6866" s="6">
        <f t="shared" ref="M6866:M6929" si="1944">0.5*(F6866+I6866)</f>
        <v>129.77499999999998</v>
      </c>
      <c r="N6866" s="5">
        <f t="shared" ref="N6866:N6929" si="1945">0.5*P6866</f>
        <v>79.677284874674285</v>
      </c>
      <c r="O6866" s="6">
        <f t="shared" ref="O6866:O6929" si="1946">F6866-I6866</f>
        <v>20.349999999999994</v>
      </c>
      <c r="P6866" s="6">
        <f t="shared" ref="P6866:P6929" si="1947">SQRT(G6866*G6866+J6866*J6866)</f>
        <v>159.35456974934857</v>
      </c>
      <c r="Q6866" s="6">
        <f t="shared" ref="Q6866:Q6929" si="1948">(G6866*G6866-J6866*J6866)/(G6866*G6866+J6866*J6866)</f>
        <v>0.38104591811690475</v>
      </c>
      <c r="R6866" s="9">
        <f t="shared" ref="R6866:R6929" si="1949">ABS(O6866-L6866)/P6866</f>
        <v>2.7485876350388756E-2</v>
      </c>
      <c r="S6866" s="9">
        <f t="shared" ref="S6866:S6929" si="1950">ABS(O6866-L6866)</f>
        <v>4.3799999999999955</v>
      </c>
      <c r="T6866">
        <f t="shared" ref="T6866:T6929" si="1951">ABS(O6866)</f>
        <v>20.349999999999994</v>
      </c>
      <c r="U6866" s="9">
        <f t="shared" ref="U6866:U6929" si="1952">ABS(O6866)/P6866</f>
        <v>0.1277026446873086</v>
      </c>
      <c r="V6866" s="9">
        <f t="shared" ref="V6866:V6929" si="1953">ABS(M6866-K6866)/N6866</f>
        <v>0.18261164424573351</v>
      </c>
      <c r="W6866" s="9">
        <f t="shared" ref="W6866:W6929" si="1954">ABS(M6866-K6866)</f>
        <v>14.549999999999983</v>
      </c>
      <c r="X6866">
        <f t="shared" ref="X6866:X6929" si="1955">ABS(M6866)</f>
        <v>129.77499999999998</v>
      </c>
      <c r="Y6866" s="9">
        <f t="shared" ref="Y6866:Y6929" si="1956">ABS(M6866)/N6866</f>
        <v>1.6287578097587689</v>
      </c>
      <c r="Z6866" s="10">
        <f t="shared" ref="Z6866:Z6929" si="1957">SQRT(0.002878*B6866*B6866+0.000353*C6866*C6866+0.000754*D6866*D6866+0.000082*D6866*B6866)</f>
        <v>0.59785533367195109</v>
      </c>
      <c r="AA6866">
        <f t="shared" si="1940"/>
        <v>15.969999999999999</v>
      </c>
    </row>
    <row r="6867" spans="1:27">
      <c r="A6867" s="1">
        <f t="shared" si="1941"/>
        <v>7027996</v>
      </c>
      <c r="B6867" s="1">
        <v>-4</v>
      </c>
      <c r="C6867" s="1">
        <v>28</v>
      </c>
      <c r="D6867" s="2">
        <v>7</v>
      </c>
      <c r="E6867" s="5">
        <v>510.61</v>
      </c>
      <c r="F6867" s="5">
        <v>463.62</v>
      </c>
      <c r="G6867" s="5">
        <v>161.41999999999999</v>
      </c>
      <c r="H6867" s="5">
        <v>496.91</v>
      </c>
      <c r="I6867" s="5">
        <v>396.43</v>
      </c>
      <c r="J6867" s="5">
        <v>94.51</v>
      </c>
      <c r="K6867" s="6">
        <f t="shared" si="1942"/>
        <v>503.76</v>
      </c>
      <c r="L6867" s="6">
        <f t="shared" si="1943"/>
        <v>13.699999999999989</v>
      </c>
      <c r="M6867" s="6">
        <f t="shared" si="1944"/>
        <v>430.02499999999998</v>
      </c>
      <c r="N6867" s="5">
        <f t="shared" si="1945"/>
        <v>93.526141399076209</v>
      </c>
      <c r="O6867" s="6">
        <f t="shared" si="1946"/>
        <v>67.19</v>
      </c>
      <c r="P6867" s="6">
        <f t="shared" si="1947"/>
        <v>187.05228279815242</v>
      </c>
      <c r="Q6867" s="6">
        <f t="shared" si="1948"/>
        <v>0.48942505816151627</v>
      </c>
      <c r="R6867" s="9">
        <f t="shared" si="1949"/>
        <v>0.2859628292145513</v>
      </c>
      <c r="S6867" s="9">
        <f t="shared" si="1950"/>
        <v>53.490000000000009</v>
      </c>
      <c r="T6867">
        <f t="shared" si="1951"/>
        <v>67.19</v>
      </c>
      <c r="U6867" s="9">
        <f t="shared" si="1952"/>
        <v>0.35920438390214426</v>
      </c>
      <c r="V6867" s="9">
        <f t="shared" si="1953"/>
        <v>0.78838920217367503</v>
      </c>
      <c r="W6867" s="9">
        <f t="shared" si="1954"/>
        <v>73.735000000000014</v>
      </c>
      <c r="X6867">
        <f t="shared" si="1955"/>
        <v>430.02499999999998</v>
      </c>
      <c r="Y6867" s="9">
        <f t="shared" si="1956"/>
        <v>4.5979123437273284</v>
      </c>
      <c r="Z6867" s="10">
        <f t="shared" si="1957"/>
        <v>0.59787122359250566</v>
      </c>
      <c r="AA6867">
        <f t="shared" ref="AA6867:AA6930" si="1958">ABS(L6867)</f>
        <v>13.699999999999989</v>
      </c>
    </row>
    <row r="6868" spans="1:27">
      <c r="A6868" s="1">
        <f t="shared" si="1941"/>
        <v>19004005</v>
      </c>
      <c r="B6868" s="1">
        <v>5</v>
      </c>
      <c r="C6868" s="1">
        <v>4</v>
      </c>
      <c r="D6868" s="2">
        <v>19</v>
      </c>
      <c r="E6868" s="5">
        <v>3.67</v>
      </c>
      <c r="F6868" s="5">
        <v>123.22</v>
      </c>
      <c r="G6868" s="5">
        <v>94.51</v>
      </c>
      <c r="H6868" s="5">
        <v>1.5</v>
      </c>
      <c r="I6868" s="5">
        <v>264.57</v>
      </c>
      <c r="J6868" s="5">
        <v>109.56</v>
      </c>
      <c r="K6868" s="6">
        <f t="shared" si="1942"/>
        <v>2.585</v>
      </c>
      <c r="L6868" s="6">
        <f t="shared" si="1943"/>
        <v>2.17</v>
      </c>
      <c r="M6868" s="6">
        <f t="shared" si="1944"/>
        <v>193.89499999999998</v>
      </c>
      <c r="N6868" s="5">
        <f t="shared" si="1945"/>
        <v>72.345583313703401</v>
      </c>
      <c r="O6868" s="6">
        <f t="shared" si="1946"/>
        <v>-141.35</v>
      </c>
      <c r="P6868" s="6">
        <f t="shared" si="1947"/>
        <v>144.6911666274068</v>
      </c>
      <c r="Q6868" s="6">
        <f t="shared" si="1948"/>
        <v>-0.14670051138939919</v>
      </c>
      <c r="R6868" s="9">
        <f t="shared" si="1949"/>
        <v>0.99190574894995021</v>
      </c>
      <c r="S6868" s="9">
        <f t="shared" si="1950"/>
        <v>143.51999999999998</v>
      </c>
      <c r="T6868">
        <f t="shared" si="1951"/>
        <v>141.35</v>
      </c>
      <c r="U6868" s="9">
        <f t="shared" si="1952"/>
        <v>0.97690828883831848</v>
      </c>
      <c r="V6868" s="9">
        <f t="shared" si="1953"/>
        <v>2.6443908700057825</v>
      </c>
      <c r="W6868" s="9">
        <f t="shared" si="1954"/>
        <v>191.30999999999997</v>
      </c>
      <c r="X6868">
        <f t="shared" si="1955"/>
        <v>193.89499999999998</v>
      </c>
      <c r="Y6868" s="9">
        <f t="shared" si="1956"/>
        <v>2.6801221459399471</v>
      </c>
      <c r="Z6868" s="10">
        <f t="shared" si="1957"/>
        <v>0.5979816050682496</v>
      </c>
      <c r="AA6868">
        <f t="shared" si="1958"/>
        <v>2.17</v>
      </c>
    </row>
    <row r="6869" spans="1:27">
      <c r="A6869" s="1">
        <f t="shared" si="1941"/>
        <v>16020998</v>
      </c>
      <c r="B6869" s="1">
        <v>-2</v>
      </c>
      <c r="C6869" s="1">
        <v>21</v>
      </c>
      <c r="D6869" s="2">
        <v>16</v>
      </c>
      <c r="E6869" s="5">
        <v>686.23</v>
      </c>
      <c r="F6869" s="5">
        <v>643.16</v>
      </c>
      <c r="G6869" s="5">
        <v>103.71</v>
      </c>
      <c r="H6869" s="5">
        <v>671.64</v>
      </c>
      <c r="I6869" s="5">
        <v>663.79</v>
      </c>
      <c r="J6869" s="5">
        <v>112.91</v>
      </c>
      <c r="K6869" s="6">
        <f t="shared" si="1942"/>
        <v>678.93499999999995</v>
      </c>
      <c r="L6869" s="6">
        <f t="shared" si="1943"/>
        <v>14.590000000000032</v>
      </c>
      <c r="M6869" s="6">
        <f t="shared" si="1944"/>
        <v>653.47499999999991</v>
      </c>
      <c r="N6869" s="5">
        <f t="shared" si="1945"/>
        <v>76.655776364211448</v>
      </c>
      <c r="O6869" s="6">
        <f t="shared" si="1946"/>
        <v>-20.629999999999995</v>
      </c>
      <c r="P6869" s="6">
        <f t="shared" si="1947"/>
        <v>153.3115527284229</v>
      </c>
      <c r="Q6869" s="6">
        <f t="shared" si="1948"/>
        <v>-8.4788434072447016E-2</v>
      </c>
      <c r="R6869" s="9">
        <f t="shared" si="1949"/>
        <v>0.22972828448479007</v>
      </c>
      <c r="S6869" s="9">
        <f t="shared" si="1950"/>
        <v>35.220000000000027</v>
      </c>
      <c r="T6869">
        <f t="shared" si="1951"/>
        <v>20.629999999999995</v>
      </c>
      <c r="U6869" s="9">
        <f t="shared" si="1952"/>
        <v>0.13456259253041494</v>
      </c>
      <c r="V6869" s="9">
        <f t="shared" si="1953"/>
        <v>0.33213413531986136</v>
      </c>
      <c r="W6869" s="9">
        <f t="shared" si="1954"/>
        <v>25.460000000000036</v>
      </c>
      <c r="X6869">
        <f t="shared" si="1955"/>
        <v>653.47499999999991</v>
      </c>
      <c r="Y6869" s="9">
        <f t="shared" si="1956"/>
        <v>8.5247978820952888</v>
      </c>
      <c r="Z6869" s="10">
        <f t="shared" si="1957"/>
        <v>0.59798411350135383</v>
      </c>
      <c r="AA6869">
        <f t="shared" si="1958"/>
        <v>14.590000000000032</v>
      </c>
    </row>
    <row r="6870" spans="1:27">
      <c r="A6870" s="1">
        <f t="shared" si="1941"/>
        <v>5017009</v>
      </c>
      <c r="B6870" s="1">
        <v>9</v>
      </c>
      <c r="C6870" s="1">
        <v>17</v>
      </c>
      <c r="D6870" s="2">
        <v>5</v>
      </c>
      <c r="E6870" s="5">
        <v>117.63</v>
      </c>
      <c r="F6870" s="5">
        <v>30.95</v>
      </c>
      <c r="G6870" s="5">
        <v>97.3</v>
      </c>
      <c r="H6870" s="5">
        <v>113.81</v>
      </c>
      <c r="I6870" s="5">
        <v>228.6</v>
      </c>
      <c r="J6870" s="5">
        <v>96.18</v>
      </c>
      <c r="K6870" s="6">
        <f t="shared" si="1942"/>
        <v>115.72</v>
      </c>
      <c r="L6870" s="6">
        <f t="shared" si="1943"/>
        <v>3.8199999999999932</v>
      </c>
      <c r="M6870" s="6">
        <f t="shared" si="1944"/>
        <v>129.77500000000001</v>
      </c>
      <c r="N6870" s="5">
        <f t="shared" si="1945"/>
        <v>68.406656108890459</v>
      </c>
      <c r="O6870" s="6">
        <f t="shared" si="1946"/>
        <v>-197.65</v>
      </c>
      <c r="P6870" s="6">
        <f t="shared" si="1947"/>
        <v>136.81331221778092</v>
      </c>
      <c r="Q6870" s="6">
        <f t="shared" si="1948"/>
        <v>1.1577036086090469E-2</v>
      </c>
      <c r="R6870" s="9">
        <f t="shared" si="1949"/>
        <v>1.4725906180774124</v>
      </c>
      <c r="S6870" s="9">
        <f t="shared" si="1950"/>
        <v>201.47</v>
      </c>
      <c r="T6870">
        <f t="shared" si="1951"/>
        <v>197.65</v>
      </c>
      <c r="U6870" s="9">
        <f t="shared" si="1952"/>
        <v>1.4446693585298087</v>
      </c>
      <c r="V6870" s="9">
        <f t="shared" si="1953"/>
        <v>0.20546246227307333</v>
      </c>
      <c r="W6870" s="9">
        <f t="shared" si="1954"/>
        <v>14.055000000000007</v>
      </c>
      <c r="X6870">
        <f t="shared" si="1955"/>
        <v>129.77500000000001</v>
      </c>
      <c r="Y6870" s="9">
        <f t="shared" si="1956"/>
        <v>1.8971107108849576</v>
      </c>
      <c r="Z6870" s="10">
        <f t="shared" si="1957"/>
        <v>0.5980593616021741</v>
      </c>
      <c r="AA6870">
        <f t="shared" si="1958"/>
        <v>3.8199999999999932</v>
      </c>
    </row>
    <row r="6871" spans="1:27">
      <c r="A6871" s="1">
        <f t="shared" si="1941"/>
        <v>7024994</v>
      </c>
      <c r="B6871" s="1">
        <v>-6</v>
      </c>
      <c r="C6871" s="1">
        <v>25</v>
      </c>
      <c r="D6871" s="2">
        <v>7</v>
      </c>
      <c r="E6871" s="5">
        <v>1548.03</v>
      </c>
      <c r="F6871" s="5">
        <v>1222.2</v>
      </c>
      <c r="G6871" s="5">
        <v>179.82</v>
      </c>
      <c r="H6871" s="5">
        <v>1554.88</v>
      </c>
      <c r="I6871" s="5">
        <v>1150.55</v>
      </c>
      <c r="J6871" s="5">
        <v>103.15</v>
      </c>
      <c r="K6871" s="6">
        <f t="shared" si="1942"/>
        <v>1551.4549999999999</v>
      </c>
      <c r="L6871" s="6">
        <f t="shared" si="1943"/>
        <v>-6.8500000000001364</v>
      </c>
      <c r="M6871" s="6">
        <f t="shared" si="1944"/>
        <v>1186.375</v>
      </c>
      <c r="N6871" s="5">
        <f t="shared" si="1945"/>
        <v>103.652249010815</v>
      </c>
      <c r="O6871" s="6">
        <f t="shared" si="1946"/>
        <v>71.650000000000091</v>
      </c>
      <c r="P6871" s="6">
        <f t="shared" si="1947"/>
        <v>207.30449802163</v>
      </c>
      <c r="Q6871" s="6">
        <f t="shared" si="1948"/>
        <v>0.50483378013373958</v>
      </c>
      <c r="R6871" s="9">
        <f t="shared" si="1949"/>
        <v>0.37867002766051705</v>
      </c>
      <c r="S6871" s="9">
        <f t="shared" si="1950"/>
        <v>78.500000000000227</v>
      </c>
      <c r="T6871">
        <f t="shared" si="1951"/>
        <v>71.650000000000091</v>
      </c>
      <c r="U6871" s="9">
        <f t="shared" si="1952"/>
        <v>0.34562684690287898</v>
      </c>
      <c r="V6871" s="9">
        <f t="shared" si="1953"/>
        <v>3.5221618776637231</v>
      </c>
      <c r="W6871" s="9">
        <f t="shared" si="1954"/>
        <v>365.07999999999993</v>
      </c>
      <c r="X6871">
        <f t="shared" si="1955"/>
        <v>1186.375</v>
      </c>
      <c r="Y6871" s="9">
        <f t="shared" si="1956"/>
        <v>11.44572367046483</v>
      </c>
      <c r="Z6871" s="10">
        <f t="shared" si="1957"/>
        <v>0.59810952174330079</v>
      </c>
      <c r="AA6871">
        <f t="shared" si="1958"/>
        <v>6.8500000000001364</v>
      </c>
    </row>
    <row r="6872" spans="1:27">
      <c r="A6872" s="1">
        <f t="shared" si="1941"/>
        <v>7019992</v>
      </c>
      <c r="B6872" s="1">
        <v>-8</v>
      </c>
      <c r="C6872" s="1">
        <v>20</v>
      </c>
      <c r="D6872" s="2">
        <v>7</v>
      </c>
      <c r="E6872" s="5">
        <v>236.04</v>
      </c>
      <c r="F6872" s="5">
        <v>274.88</v>
      </c>
      <c r="G6872" s="5">
        <v>177.87</v>
      </c>
      <c r="H6872" s="5">
        <v>208.79</v>
      </c>
      <c r="I6872" s="5">
        <v>241.15</v>
      </c>
      <c r="J6872" s="5">
        <v>58.82</v>
      </c>
      <c r="K6872" s="6">
        <f t="shared" si="1942"/>
        <v>222.41499999999999</v>
      </c>
      <c r="L6872" s="6">
        <f t="shared" si="1943"/>
        <v>27.25</v>
      </c>
      <c r="M6872" s="6">
        <f t="shared" si="1944"/>
        <v>258.01499999999999</v>
      </c>
      <c r="N6872" s="5">
        <f t="shared" si="1945"/>
        <v>93.671673012709661</v>
      </c>
      <c r="O6872" s="6">
        <f t="shared" si="1946"/>
        <v>33.72999999999999</v>
      </c>
      <c r="P6872" s="6">
        <f t="shared" si="1947"/>
        <v>187.34334602541932</v>
      </c>
      <c r="Q6872" s="6">
        <f t="shared" si="1948"/>
        <v>0.80284695424415531</v>
      </c>
      <c r="R6872" s="9">
        <f t="shared" si="1949"/>
        <v>3.4588898605028458E-2</v>
      </c>
      <c r="S6872" s="9">
        <f t="shared" si="1950"/>
        <v>6.4799999999999898</v>
      </c>
      <c r="T6872">
        <f t="shared" si="1951"/>
        <v>33.72999999999999</v>
      </c>
      <c r="U6872" s="9">
        <f t="shared" si="1952"/>
        <v>0.18004375770796471</v>
      </c>
      <c r="V6872" s="9">
        <f t="shared" si="1953"/>
        <v>0.38005086121574533</v>
      </c>
      <c r="W6872" s="9">
        <f t="shared" si="1954"/>
        <v>35.599999999999994</v>
      </c>
      <c r="X6872">
        <f t="shared" si="1955"/>
        <v>258.01499999999999</v>
      </c>
      <c r="Y6872" s="9">
        <f t="shared" si="1956"/>
        <v>2.7544613190050713</v>
      </c>
      <c r="Z6872" s="10">
        <f t="shared" si="1957"/>
        <v>0.59811871731287591</v>
      </c>
      <c r="AA6872">
        <f t="shared" si="1958"/>
        <v>27.25</v>
      </c>
    </row>
    <row r="6873" spans="1:27">
      <c r="A6873" s="1">
        <f t="shared" si="1941"/>
        <v>21006998</v>
      </c>
      <c r="B6873" s="1">
        <v>-2</v>
      </c>
      <c r="C6873" s="1">
        <v>7</v>
      </c>
      <c r="D6873" s="2">
        <v>21</v>
      </c>
      <c r="E6873" s="5">
        <v>264.39</v>
      </c>
      <c r="F6873" s="5">
        <v>184.56</v>
      </c>
      <c r="G6873" s="5">
        <v>77.22</v>
      </c>
      <c r="H6873" s="5">
        <v>288.36</v>
      </c>
      <c r="I6873" s="5">
        <v>133.26</v>
      </c>
      <c r="J6873" s="5">
        <v>85.59</v>
      </c>
      <c r="K6873" s="6">
        <f t="shared" si="1942"/>
        <v>276.375</v>
      </c>
      <c r="L6873" s="6">
        <f t="shared" si="1943"/>
        <v>-23.970000000000027</v>
      </c>
      <c r="M6873" s="6">
        <f t="shared" si="1944"/>
        <v>158.91</v>
      </c>
      <c r="N6873" s="5">
        <f t="shared" si="1945"/>
        <v>57.638044076807461</v>
      </c>
      <c r="O6873" s="6">
        <f t="shared" si="1946"/>
        <v>51.300000000000011</v>
      </c>
      <c r="P6873" s="6">
        <f t="shared" si="1947"/>
        <v>115.27608815361492</v>
      </c>
      <c r="Q6873" s="6">
        <f t="shared" si="1948"/>
        <v>-0.10254820747730208</v>
      </c>
      <c r="R6873" s="9">
        <f t="shared" si="1949"/>
        <v>0.65295414864960144</v>
      </c>
      <c r="S6873" s="9">
        <f t="shared" si="1950"/>
        <v>75.270000000000039</v>
      </c>
      <c r="T6873">
        <f t="shared" si="1951"/>
        <v>51.300000000000011</v>
      </c>
      <c r="U6873" s="9">
        <f t="shared" si="1952"/>
        <v>0.44501857082137031</v>
      </c>
      <c r="V6873" s="9">
        <f t="shared" si="1953"/>
        <v>2.037976858539269</v>
      </c>
      <c r="W6873" s="9">
        <f t="shared" si="1954"/>
        <v>117.465</v>
      </c>
      <c r="X6873">
        <f t="shared" si="1955"/>
        <v>158.91</v>
      </c>
      <c r="Y6873" s="9">
        <f t="shared" si="1956"/>
        <v>2.7570331808664306</v>
      </c>
      <c r="Z6873" s="10">
        <f t="shared" si="1957"/>
        <v>0.59822988892231055</v>
      </c>
      <c r="AA6873">
        <f t="shared" si="1958"/>
        <v>23.970000000000027</v>
      </c>
    </row>
    <row r="6874" spans="1:27">
      <c r="A6874" s="1">
        <f t="shared" si="1941"/>
        <v>20009997</v>
      </c>
      <c r="B6874" s="1">
        <v>-3</v>
      </c>
      <c r="C6874" s="1">
        <v>10</v>
      </c>
      <c r="D6874" s="2">
        <v>20</v>
      </c>
      <c r="E6874" s="5">
        <v>14.65</v>
      </c>
      <c r="F6874" s="5">
        <v>-91.44</v>
      </c>
      <c r="G6874" s="5">
        <v>91.44</v>
      </c>
      <c r="H6874" s="5">
        <v>13.33</v>
      </c>
      <c r="I6874" s="5">
        <v>-50.18</v>
      </c>
      <c r="J6874" s="5">
        <v>50.18</v>
      </c>
      <c r="K6874" s="6">
        <f t="shared" si="1942"/>
        <v>13.99</v>
      </c>
      <c r="L6874" s="6">
        <f t="shared" si="1943"/>
        <v>1.3200000000000003</v>
      </c>
      <c r="M6874" s="6">
        <f t="shared" si="1944"/>
        <v>-70.81</v>
      </c>
      <c r="N6874" s="5">
        <f t="shared" si="1945"/>
        <v>52.151955859775768</v>
      </c>
      <c r="O6874" s="6">
        <f t="shared" si="1946"/>
        <v>-41.26</v>
      </c>
      <c r="P6874" s="6">
        <f t="shared" si="1947"/>
        <v>104.30391171955154</v>
      </c>
      <c r="Q6874" s="6">
        <f t="shared" si="1948"/>
        <v>0.53709686996578643</v>
      </c>
      <c r="R6874" s="9">
        <f t="shared" si="1949"/>
        <v>0.40823013536143793</v>
      </c>
      <c r="S6874" s="9">
        <f t="shared" si="1950"/>
        <v>42.58</v>
      </c>
      <c r="T6874">
        <f t="shared" si="1951"/>
        <v>41.26</v>
      </c>
      <c r="U6874" s="9">
        <f t="shared" si="1952"/>
        <v>0.3955748094178706</v>
      </c>
      <c r="V6874" s="9">
        <f t="shared" si="1953"/>
        <v>1.6260176363856242</v>
      </c>
      <c r="W6874" s="9">
        <f t="shared" si="1954"/>
        <v>84.8</v>
      </c>
      <c r="X6874">
        <f t="shared" si="1955"/>
        <v>70.81</v>
      </c>
      <c r="Y6874" s="9">
        <f t="shared" si="1956"/>
        <v>1.3577630758545525</v>
      </c>
      <c r="Z6874" s="10">
        <f t="shared" si="1957"/>
        <v>0.598232396314342</v>
      </c>
      <c r="AA6874">
        <f t="shared" si="1958"/>
        <v>1.3200000000000003</v>
      </c>
    </row>
    <row r="6875" spans="1:27">
      <c r="A6875" s="1">
        <f t="shared" si="1941"/>
        <v>16013994</v>
      </c>
      <c r="B6875" s="1">
        <v>-6</v>
      </c>
      <c r="C6875" s="1">
        <v>14</v>
      </c>
      <c r="D6875" s="2">
        <v>16</v>
      </c>
      <c r="E6875" s="5">
        <v>803.34</v>
      </c>
      <c r="F6875" s="5">
        <v>717.6</v>
      </c>
      <c r="G6875" s="5">
        <v>124.34</v>
      </c>
      <c r="H6875" s="5">
        <v>758</v>
      </c>
      <c r="I6875" s="5">
        <v>834.13</v>
      </c>
      <c r="J6875" s="5">
        <v>103.15</v>
      </c>
      <c r="K6875" s="6">
        <f t="shared" si="1942"/>
        <v>780.67000000000007</v>
      </c>
      <c r="L6875" s="6">
        <f t="shared" si="1943"/>
        <v>45.340000000000032</v>
      </c>
      <c r="M6875" s="6">
        <f t="shared" si="1944"/>
        <v>775.86500000000001</v>
      </c>
      <c r="N6875" s="5">
        <f t="shared" si="1945"/>
        <v>80.778026250955151</v>
      </c>
      <c r="O6875" s="6">
        <f t="shared" si="1946"/>
        <v>-116.52999999999997</v>
      </c>
      <c r="P6875" s="6">
        <f t="shared" si="1947"/>
        <v>161.5560525019103</v>
      </c>
      <c r="Q6875" s="6">
        <f t="shared" si="1948"/>
        <v>0.18469145448238122</v>
      </c>
      <c r="R6875" s="9">
        <f t="shared" si="1949"/>
        <v>1.0019432728964828</v>
      </c>
      <c r="S6875" s="9">
        <f t="shared" si="1950"/>
        <v>161.87</v>
      </c>
      <c r="T6875">
        <f t="shared" si="1951"/>
        <v>116.52999999999997</v>
      </c>
      <c r="U6875" s="9">
        <f t="shared" si="1952"/>
        <v>0.72129764373032124</v>
      </c>
      <c r="V6875" s="9">
        <f t="shared" si="1953"/>
        <v>5.9483998594769424E-2</v>
      </c>
      <c r="W6875" s="9">
        <f t="shared" si="1954"/>
        <v>4.8050000000000637</v>
      </c>
      <c r="X6875">
        <f t="shared" si="1955"/>
        <v>775.86500000000001</v>
      </c>
      <c r="Y6875" s="9">
        <f t="shared" si="1956"/>
        <v>9.6049016794443638</v>
      </c>
      <c r="Z6875" s="10">
        <f t="shared" si="1957"/>
        <v>0.59828755628042274</v>
      </c>
      <c r="AA6875">
        <f t="shared" si="1958"/>
        <v>45.340000000000032</v>
      </c>
    </row>
    <row r="6876" spans="1:27">
      <c r="A6876" s="1">
        <f t="shared" si="1941"/>
        <v>8029002</v>
      </c>
      <c r="B6876" s="1">
        <v>2</v>
      </c>
      <c r="C6876" s="1">
        <v>29</v>
      </c>
      <c r="D6876" s="2">
        <v>8</v>
      </c>
      <c r="E6876" s="5">
        <v>32.21</v>
      </c>
      <c r="F6876" s="5">
        <v>-113.47</v>
      </c>
      <c r="G6876" s="5">
        <v>113.47</v>
      </c>
      <c r="H6876" s="5">
        <v>33.31</v>
      </c>
      <c r="I6876" s="5">
        <v>260.39</v>
      </c>
      <c r="J6876" s="5">
        <v>104.82</v>
      </c>
      <c r="K6876" s="6">
        <f t="shared" si="1942"/>
        <v>32.760000000000005</v>
      </c>
      <c r="L6876" s="6">
        <f t="shared" si="1943"/>
        <v>-1.1000000000000014</v>
      </c>
      <c r="M6876" s="6">
        <f t="shared" si="1944"/>
        <v>73.459999999999994</v>
      </c>
      <c r="N6876" s="5">
        <f t="shared" si="1945"/>
        <v>77.237738994613252</v>
      </c>
      <c r="O6876" s="6">
        <f t="shared" si="1946"/>
        <v>-373.86</v>
      </c>
      <c r="P6876" s="6">
        <f t="shared" si="1947"/>
        <v>154.4754779892265</v>
      </c>
      <c r="Q6876" s="6">
        <f t="shared" si="1948"/>
        <v>7.9128120988858394E-2</v>
      </c>
      <c r="R6876" s="9">
        <f t="shared" si="1949"/>
        <v>2.4130690828870405</v>
      </c>
      <c r="S6876" s="9">
        <f t="shared" si="1950"/>
        <v>372.76</v>
      </c>
      <c r="T6876">
        <f t="shared" si="1951"/>
        <v>373.86</v>
      </c>
      <c r="U6876" s="9">
        <f t="shared" si="1952"/>
        <v>2.420189954201494</v>
      </c>
      <c r="V6876" s="9">
        <f t="shared" si="1953"/>
        <v>0.52694447726957028</v>
      </c>
      <c r="W6876" s="9">
        <f t="shared" si="1954"/>
        <v>40.699999999999989</v>
      </c>
      <c r="X6876">
        <f t="shared" si="1955"/>
        <v>73.459999999999994</v>
      </c>
      <c r="Y6876" s="9">
        <f t="shared" si="1956"/>
        <v>0.9510894668359372</v>
      </c>
      <c r="Z6876" s="10">
        <f t="shared" si="1957"/>
        <v>0.59829173485850529</v>
      </c>
      <c r="AA6876">
        <f t="shared" si="1958"/>
        <v>1.1000000000000014</v>
      </c>
    </row>
    <row r="6877" spans="1:27">
      <c r="A6877" s="1">
        <f t="shared" si="1941"/>
        <v>17004993</v>
      </c>
      <c r="B6877" s="1">
        <v>-7</v>
      </c>
      <c r="C6877" s="1">
        <v>5</v>
      </c>
      <c r="D6877" s="2">
        <v>17</v>
      </c>
      <c r="E6877" s="5">
        <v>515.07000000000005</v>
      </c>
      <c r="F6877" s="5">
        <v>435.19</v>
      </c>
      <c r="G6877" s="5">
        <v>71.930000000000007</v>
      </c>
      <c r="H6877" s="5">
        <v>531.98</v>
      </c>
      <c r="I6877" s="5">
        <v>567.89</v>
      </c>
      <c r="J6877" s="5">
        <v>69.7</v>
      </c>
      <c r="K6877" s="6">
        <f t="shared" si="1942"/>
        <v>523.52500000000009</v>
      </c>
      <c r="L6877" s="6">
        <f t="shared" si="1943"/>
        <v>-16.909999999999968</v>
      </c>
      <c r="M6877" s="6">
        <f t="shared" si="1944"/>
        <v>501.53999999999996</v>
      </c>
      <c r="N6877" s="5">
        <f t="shared" si="1945"/>
        <v>50.07997329272451</v>
      </c>
      <c r="O6877" s="6">
        <f t="shared" si="1946"/>
        <v>-132.69999999999999</v>
      </c>
      <c r="P6877" s="6">
        <f t="shared" si="1947"/>
        <v>100.15994658544902</v>
      </c>
      <c r="Q6877" s="6">
        <f t="shared" si="1948"/>
        <v>3.1482698455721062E-2</v>
      </c>
      <c r="R6877" s="9">
        <f t="shared" si="1949"/>
        <v>1.1560509360018139</v>
      </c>
      <c r="S6877" s="9">
        <f t="shared" si="1950"/>
        <v>115.79000000000002</v>
      </c>
      <c r="T6877">
        <f t="shared" si="1951"/>
        <v>132.69999999999999</v>
      </c>
      <c r="U6877" s="9">
        <f t="shared" si="1952"/>
        <v>1.3248808982419955</v>
      </c>
      <c r="V6877" s="9">
        <f t="shared" si="1953"/>
        <v>0.43899783794800967</v>
      </c>
      <c r="W6877" s="9">
        <f t="shared" si="1954"/>
        <v>21.985000000000127</v>
      </c>
      <c r="X6877">
        <f t="shared" si="1955"/>
        <v>501.53999999999996</v>
      </c>
      <c r="Y6877" s="9">
        <f t="shared" si="1956"/>
        <v>10.014781698632863</v>
      </c>
      <c r="Z6877" s="10">
        <f t="shared" si="1957"/>
        <v>0.59832683376228413</v>
      </c>
      <c r="AA6877">
        <f t="shared" si="1958"/>
        <v>16.909999999999968</v>
      </c>
    </row>
    <row r="6878" spans="1:27">
      <c r="A6878" s="1">
        <f t="shared" si="1941"/>
        <v>7028997</v>
      </c>
      <c r="B6878" s="1">
        <v>-3</v>
      </c>
      <c r="C6878" s="1">
        <v>29</v>
      </c>
      <c r="D6878" s="2">
        <v>7</v>
      </c>
      <c r="E6878" s="5">
        <v>649.16999999999996</v>
      </c>
      <c r="F6878" s="5">
        <v>868.7</v>
      </c>
      <c r="G6878" s="5">
        <v>175.64</v>
      </c>
      <c r="H6878" s="5">
        <v>613.76</v>
      </c>
      <c r="I6878" s="5">
        <v>565.38</v>
      </c>
      <c r="J6878" s="5">
        <v>111.79</v>
      </c>
      <c r="K6878" s="6">
        <f t="shared" si="1942"/>
        <v>631.46499999999992</v>
      </c>
      <c r="L6878" s="6">
        <f t="shared" si="1943"/>
        <v>35.409999999999968</v>
      </c>
      <c r="M6878" s="6">
        <f t="shared" si="1944"/>
        <v>717.04</v>
      </c>
      <c r="N6878" s="5">
        <f t="shared" si="1945"/>
        <v>104.09900780026676</v>
      </c>
      <c r="O6878" s="6">
        <f t="shared" si="1946"/>
        <v>303.32000000000005</v>
      </c>
      <c r="P6878" s="6">
        <f t="shared" si="1947"/>
        <v>208.19801560053352</v>
      </c>
      <c r="Q6878" s="6">
        <f t="shared" si="1948"/>
        <v>0.42338924800138644</v>
      </c>
      <c r="R6878" s="9">
        <f t="shared" si="1949"/>
        <v>1.2868038113967188</v>
      </c>
      <c r="S6878" s="9">
        <f t="shared" si="1950"/>
        <v>267.91000000000008</v>
      </c>
      <c r="T6878">
        <f t="shared" si="1951"/>
        <v>303.32000000000005</v>
      </c>
      <c r="U6878" s="9">
        <f t="shared" si="1952"/>
        <v>1.4568822816350742</v>
      </c>
      <c r="V6878" s="9">
        <f t="shared" si="1953"/>
        <v>0.82205394468496318</v>
      </c>
      <c r="W6878" s="9">
        <f t="shared" si="1954"/>
        <v>85.575000000000045</v>
      </c>
      <c r="X6878">
        <f t="shared" si="1955"/>
        <v>717.04</v>
      </c>
      <c r="Y6878" s="9">
        <f t="shared" si="1956"/>
        <v>6.8880579666597219</v>
      </c>
      <c r="Z6878" s="10">
        <f t="shared" si="1957"/>
        <v>0.59833017640764197</v>
      </c>
      <c r="AA6878">
        <f t="shared" si="1958"/>
        <v>35.409999999999968</v>
      </c>
    </row>
    <row r="6879" spans="1:27">
      <c r="A6879" s="1">
        <f t="shared" si="1941"/>
        <v>3031002</v>
      </c>
      <c r="B6879" s="1">
        <v>2</v>
      </c>
      <c r="C6879" s="1">
        <v>31</v>
      </c>
      <c r="D6879" s="2">
        <v>3</v>
      </c>
      <c r="E6879" s="5">
        <v>818.46</v>
      </c>
      <c r="F6879" s="5">
        <v>539.16999999999996</v>
      </c>
      <c r="G6879" s="5">
        <v>161.13999999999999</v>
      </c>
      <c r="H6879" s="5">
        <v>795.83</v>
      </c>
      <c r="I6879" s="5">
        <v>825.76</v>
      </c>
      <c r="J6879" s="5">
        <v>103.99</v>
      </c>
      <c r="K6879" s="6">
        <f t="shared" si="1942"/>
        <v>807.14499999999998</v>
      </c>
      <c r="L6879" s="6">
        <f t="shared" si="1943"/>
        <v>22.629999999999995</v>
      </c>
      <c r="M6879" s="6">
        <f t="shared" si="1944"/>
        <v>682.46499999999992</v>
      </c>
      <c r="N6879" s="5">
        <f t="shared" si="1945"/>
        <v>95.890588302502337</v>
      </c>
      <c r="O6879" s="6">
        <f t="shared" si="1946"/>
        <v>-286.59000000000003</v>
      </c>
      <c r="P6879" s="6">
        <f t="shared" si="1947"/>
        <v>191.78117660500467</v>
      </c>
      <c r="Q6879" s="6">
        <f t="shared" si="1948"/>
        <v>0.41196768309506909</v>
      </c>
      <c r="R6879" s="9">
        <f t="shared" si="1949"/>
        <v>1.612358446610608</v>
      </c>
      <c r="S6879" s="9">
        <f t="shared" si="1950"/>
        <v>309.22000000000003</v>
      </c>
      <c r="T6879">
        <f t="shared" si="1951"/>
        <v>286.59000000000003</v>
      </c>
      <c r="U6879" s="9">
        <f t="shared" si="1952"/>
        <v>1.4943593791285628</v>
      </c>
      <c r="V6879" s="9">
        <f t="shared" si="1953"/>
        <v>1.3002318810129403</v>
      </c>
      <c r="W6879" s="9">
        <f t="shared" si="1954"/>
        <v>124.68000000000006</v>
      </c>
      <c r="X6879">
        <f t="shared" si="1955"/>
        <v>682.46499999999992</v>
      </c>
      <c r="Y6879" s="9">
        <f t="shared" si="1956"/>
        <v>7.1171218373074732</v>
      </c>
      <c r="Z6879" s="10">
        <f t="shared" si="1957"/>
        <v>0.59835023188764624</v>
      </c>
      <c r="AA6879">
        <f t="shared" si="1958"/>
        <v>22.629999999999995</v>
      </c>
    </row>
    <row r="6880" spans="1:27">
      <c r="A6880" s="1">
        <f t="shared" si="1941"/>
        <v>15022999</v>
      </c>
      <c r="B6880" s="1">
        <v>-1</v>
      </c>
      <c r="C6880" s="1">
        <v>23</v>
      </c>
      <c r="D6880" s="2">
        <v>15</v>
      </c>
      <c r="E6880" s="5">
        <v>1417.41</v>
      </c>
      <c r="F6880" s="5">
        <v>1323.68</v>
      </c>
      <c r="G6880" s="5">
        <v>124.9</v>
      </c>
      <c r="H6880" s="5">
        <v>1428.34</v>
      </c>
      <c r="I6880" s="5">
        <v>1221.08</v>
      </c>
      <c r="J6880" s="5">
        <v>119.04</v>
      </c>
      <c r="K6880" s="6">
        <f t="shared" si="1942"/>
        <v>1422.875</v>
      </c>
      <c r="L6880" s="6">
        <f t="shared" si="1943"/>
        <v>-10.929999999999836</v>
      </c>
      <c r="M6880" s="6">
        <f t="shared" si="1944"/>
        <v>1272.3800000000001</v>
      </c>
      <c r="N6880" s="5">
        <f t="shared" si="1945"/>
        <v>86.270695488097232</v>
      </c>
      <c r="O6880" s="6">
        <f t="shared" si="1946"/>
        <v>102.60000000000014</v>
      </c>
      <c r="P6880" s="6">
        <f t="shared" si="1947"/>
        <v>172.54139097619446</v>
      </c>
      <c r="Q6880" s="6">
        <f t="shared" si="1948"/>
        <v>4.8016891979181187E-2</v>
      </c>
      <c r="R6880" s="9">
        <f t="shared" si="1949"/>
        <v>0.65798704506597905</v>
      </c>
      <c r="S6880" s="9">
        <f t="shared" si="1950"/>
        <v>113.52999999999997</v>
      </c>
      <c r="T6880">
        <f t="shared" si="1951"/>
        <v>102.60000000000014</v>
      </c>
      <c r="U6880" s="9">
        <f t="shared" si="1952"/>
        <v>0.59463992622011408</v>
      </c>
      <c r="V6880" s="9">
        <f t="shared" si="1953"/>
        <v>1.7444509882357873</v>
      </c>
      <c r="W6880" s="9">
        <f t="shared" si="1954"/>
        <v>150.49499999999989</v>
      </c>
      <c r="X6880">
        <f t="shared" si="1955"/>
        <v>1272.3800000000001</v>
      </c>
      <c r="Y6880" s="9">
        <f t="shared" si="1956"/>
        <v>14.748692969277736</v>
      </c>
      <c r="Z6880" s="10">
        <f t="shared" si="1957"/>
        <v>0.59836025937557058</v>
      </c>
      <c r="AA6880">
        <f t="shared" si="1958"/>
        <v>10.929999999999836</v>
      </c>
    </row>
    <row r="6881" spans="1:27">
      <c r="A6881" s="1">
        <f t="shared" si="1941"/>
        <v>12025003</v>
      </c>
      <c r="B6881" s="1">
        <v>3</v>
      </c>
      <c r="C6881" s="1">
        <v>25</v>
      </c>
      <c r="D6881" s="2">
        <v>12</v>
      </c>
      <c r="E6881" s="5">
        <v>229.39</v>
      </c>
      <c r="F6881" s="5">
        <v>190.13</v>
      </c>
      <c r="G6881" s="5">
        <v>144.97</v>
      </c>
      <c r="H6881" s="5">
        <v>224.23</v>
      </c>
      <c r="I6881" s="5">
        <v>308.06</v>
      </c>
      <c r="J6881" s="5">
        <v>96.46</v>
      </c>
      <c r="K6881" s="6">
        <f t="shared" si="1942"/>
        <v>226.81</v>
      </c>
      <c r="L6881" s="6">
        <f t="shared" si="1943"/>
        <v>5.1599999999999966</v>
      </c>
      <c r="M6881" s="6">
        <f t="shared" si="1944"/>
        <v>249.095</v>
      </c>
      <c r="N6881" s="5">
        <f t="shared" si="1945"/>
        <v>87.064390682988176</v>
      </c>
      <c r="O6881" s="6">
        <f t="shared" si="1946"/>
        <v>-117.93</v>
      </c>
      <c r="P6881" s="6">
        <f t="shared" si="1947"/>
        <v>174.12878136597635</v>
      </c>
      <c r="Q6881" s="6">
        <f t="shared" si="1948"/>
        <v>0.38626146890920626</v>
      </c>
      <c r="R6881" s="9">
        <f t="shared" si="1949"/>
        <v>0.70689060725288577</v>
      </c>
      <c r="S6881" s="9">
        <f t="shared" si="1950"/>
        <v>123.09</v>
      </c>
      <c r="T6881">
        <f t="shared" si="1951"/>
        <v>117.93</v>
      </c>
      <c r="U6881" s="9">
        <f t="shared" si="1952"/>
        <v>0.67725736707557738</v>
      </c>
      <c r="V6881" s="9">
        <f t="shared" si="1953"/>
        <v>0.25595998346950288</v>
      </c>
      <c r="W6881" s="9">
        <f t="shared" si="1954"/>
        <v>22.284999999999997</v>
      </c>
      <c r="X6881">
        <f t="shared" si="1955"/>
        <v>249.095</v>
      </c>
      <c r="Y6881" s="9">
        <f t="shared" si="1956"/>
        <v>2.8610433961110986</v>
      </c>
      <c r="Z6881" s="10">
        <f t="shared" si="1957"/>
        <v>0.59837697148202484</v>
      </c>
      <c r="AA6881">
        <f t="shared" si="1958"/>
        <v>5.1599999999999966</v>
      </c>
    </row>
    <row r="6882" spans="1:27">
      <c r="A6882" s="1">
        <f t="shared" si="1941"/>
        <v>18002006</v>
      </c>
      <c r="B6882" s="1">
        <v>6</v>
      </c>
      <c r="C6882" s="1">
        <v>2</v>
      </c>
      <c r="D6882" s="2">
        <v>18</v>
      </c>
      <c r="E6882" s="5">
        <v>947.27</v>
      </c>
      <c r="F6882" s="5">
        <v>1105.1099999999999</v>
      </c>
      <c r="G6882" s="5">
        <v>107.33</v>
      </c>
      <c r="H6882" s="5">
        <v>965.13</v>
      </c>
      <c r="I6882" s="5">
        <v>1114.03</v>
      </c>
      <c r="J6882" s="5">
        <v>136.61000000000001</v>
      </c>
      <c r="K6882" s="6">
        <f t="shared" si="1942"/>
        <v>956.2</v>
      </c>
      <c r="L6882" s="6">
        <f t="shared" si="1943"/>
        <v>-17.860000000000014</v>
      </c>
      <c r="M6882" s="6">
        <f t="shared" si="1944"/>
        <v>1109.57</v>
      </c>
      <c r="N6882" s="5">
        <f t="shared" si="1945"/>
        <v>86.864867754461017</v>
      </c>
      <c r="O6882" s="6">
        <f t="shared" si="1946"/>
        <v>-8.9200000000000728</v>
      </c>
      <c r="P6882" s="6">
        <f t="shared" si="1947"/>
        <v>173.72973550892203</v>
      </c>
      <c r="Q6882" s="6">
        <f t="shared" si="1948"/>
        <v>-0.23664960010464514</v>
      </c>
      <c r="R6882" s="9">
        <f t="shared" si="1949"/>
        <v>5.1459239109592839E-2</v>
      </c>
      <c r="S6882" s="9">
        <f t="shared" si="1950"/>
        <v>8.9399999999999409</v>
      </c>
      <c r="T6882">
        <f t="shared" si="1951"/>
        <v>8.9200000000000728</v>
      </c>
      <c r="U6882" s="9">
        <f t="shared" si="1952"/>
        <v>5.1344117769303685E-2</v>
      </c>
      <c r="V6882" s="9">
        <f t="shared" si="1953"/>
        <v>1.7656159960264655</v>
      </c>
      <c r="W6882" s="9">
        <f t="shared" si="1954"/>
        <v>153.36999999999989</v>
      </c>
      <c r="X6882">
        <f t="shared" si="1955"/>
        <v>1109.57</v>
      </c>
      <c r="Y6882" s="9">
        <f t="shared" si="1956"/>
        <v>12.77351855454839</v>
      </c>
      <c r="Z6882" s="10">
        <f t="shared" si="1957"/>
        <v>0.59847472795432222</v>
      </c>
      <c r="AA6882">
        <f t="shared" si="1958"/>
        <v>17.860000000000014</v>
      </c>
    </row>
    <row r="6883" spans="1:27">
      <c r="A6883" s="1">
        <f t="shared" si="1941"/>
        <v>11026998</v>
      </c>
      <c r="B6883" s="1">
        <v>-2</v>
      </c>
      <c r="C6883" s="1">
        <v>27</v>
      </c>
      <c r="D6883" s="2">
        <v>11</v>
      </c>
      <c r="E6883" s="5">
        <v>9.8000000000000007</v>
      </c>
      <c r="F6883" s="5">
        <v>-18.12</v>
      </c>
      <c r="G6883" s="5">
        <v>146.63999999999999</v>
      </c>
      <c r="H6883" s="5">
        <v>11.67</v>
      </c>
      <c r="I6883" s="5">
        <v>62.45</v>
      </c>
      <c r="J6883" s="5">
        <v>111.24</v>
      </c>
      <c r="K6883" s="6">
        <f t="shared" si="1942"/>
        <v>10.734999999999999</v>
      </c>
      <c r="L6883" s="6">
        <f t="shared" si="1943"/>
        <v>-1.8699999999999992</v>
      </c>
      <c r="M6883" s="6">
        <f t="shared" si="1944"/>
        <v>22.164999999999999</v>
      </c>
      <c r="N6883" s="5">
        <f t="shared" si="1945"/>
        <v>92.029380091359954</v>
      </c>
      <c r="O6883" s="6">
        <f t="shared" si="1946"/>
        <v>-80.570000000000007</v>
      </c>
      <c r="P6883" s="6">
        <f t="shared" si="1947"/>
        <v>184.05876018271991</v>
      </c>
      <c r="Q6883" s="6">
        <f t="shared" si="1948"/>
        <v>0.26946845911333478</v>
      </c>
      <c r="R6883" s="9">
        <f t="shared" si="1949"/>
        <v>0.42758084386677642</v>
      </c>
      <c r="S6883" s="9">
        <f t="shared" si="1950"/>
        <v>78.7</v>
      </c>
      <c r="T6883">
        <f t="shared" si="1951"/>
        <v>80.570000000000007</v>
      </c>
      <c r="U6883" s="9">
        <f t="shared" si="1952"/>
        <v>0.43774064282523734</v>
      </c>
      <c r="V6883" s="9">
        <f t="shared" si="1953"/>
        <v>0.12419946748150582</v>
      </c>
      <c r="W6883" s="9">
        <f t="shared" si="1954"/>
        <v>11.43</v>
      </c>
      <c r="X6883">
        <f t="shared" si="1955"/>
        <v>22.164999999999999</v>
      </c>
      <c r="Y6883" s="9">
        <f t="shared" si="1956"/>
        <v>0.24084699883880809</v>
      </c>
      <c r="Z6883" s="10">
        <f t="shared" si="1957"/>
        <v>0.59856411519569064</v>
      </c>
      <c r="AA6883">
        <f t="shared" si="1958"/>
        <v>1.8699999999999992</v>
      </c>
    </row>
    <row r="6884" spans="1:27">
      <c r="A6884" s="1">
        <f t="shared" si="1941"/>
        <v>6023007</v>
      </c>
      <c r="B6884" s="1">
        <v>7</v>
      </c>
      <c r="C6884" s="1">
        <v>23</v>
      </c>
      <c r="D6884" s="2">
        <v>6</v>
      </c>
      <c r="E6884" s="5">
        <v>516.75</v>
      </c>
      <c r="F6884" s="5">
        <v>400.89</v>
      </c>
      <c r="G6884" s="5">
        <v>130.75</v>
      </c>
      <c r="H6884" s="5">
        <v>544.69000000000005</v>
      </c>
      <c r="I6884" s="5">
        <v>880.13</v>
      </c>
      <c r="J6884" s="5">
        <v>93.95</v>
      </c>
      <c r="K6884" s="6">
        <f t="shared" si="1942"/>
        <v>530.72</v>
      </c>
      <c r="L6884" s="6">
        <f t="shared" si="1943"/>
        <v>-27.940000000000055</v>
      </c>
      <c r="M6884" s="6">
        <f t="shared" si="1944"/>
        <v>640.51</v>
      </c>
      <c r="N6884" s="5">
        <f t="shared" si="1945"/>
        <v>80.501808985885532</v>
      </c>
      <c r="O6884" s="6">
        <f t="shared" si="1946"/>
        <v>-479.24</v>
      </c>
      <c r="P6884" s="6">
        <f t="shared" si="1947"/>
        <v>161.00361797177106</v>
      </c>
      <c r="Q6884" s="6">
        <f t="shared" si="1948"/>
        <v>0.31899187432839804</v>
      </c>
      <c r="R6884" s="9">
        <f t="shared" si="1949"/>
        <v>2.8030426004409841</v>
      </c>
      <c r="S6884" s="9">
        <f t="shared" si="1950"/>
        <v>451.29999999999995</v>
      </c>
      <c r="T6884">
        <f t="shared" si="1951"/>
        <v>479.24</v>
      </c>
      <c r="U6884" s="9">
        <f t="shared" si="1952"/>
        <v>2.9765790734219753</v>
      </c>
      <c r="V6884" s="9">
        <f t="shared" si="1953"/>
        <v>1.3638202840789524</v>
      </c>
      <c r="W6884" s="9">
        <f t="shared" si="1954"/>
        <v>109.78999999999996</v>
      </c>
      <c r="X6884">
        <f t="shared" si="1955"/>
        <v>640.51</v>
      </c>
      <c r="Y6884" s="9">
        <f t="shared" si="1956"/>
        <v>7.9564671660024597</v>
      </c>
      <c r="Z6884" s="10">
        <f t="shared" si="1957"/>
        <v>0.59862091510404147</v>
      </c>
      <c r="AA6884">
        <f t="shared" si="1958"/>
        <v>27.940000000000055</v>
      </c>
    </row>
    <row r="6885" spans="1:27">
      <c r="A6885" s="1">
        <f t="shared" si="1941"/>
        <v>20006996</v>
      </c>
      <c r="B6885" s="1">
        <v>-4</v>
      </c>
      <c r="C6885" s="1">
        <v>7</v>
      </c>
      <c r="D6885" s="2">
        <v>20</v>
      </c>
      <c r="E6885" s="5">
        <v>18.53</v>
      </c>
      <c r="F6885" s="5">
        <v>37.64</v>
      </c>
      <c r="G6885" s="5">
        <v>75.27</v>
      </c>
      <c r="H6885" s="5">
        <v>19.47</v>
      </c>
      <c r="I6885" s="5">
        <v>7.81</v>
      </c>
      <c r="J6885" s="5">
        <v>67.47</v>
      </c>
      <c r="K6885" s="6">
        <f t="shared" si="1942"/>
        <v>19</v>
      </c>
      <c r="L6885" s="6">
        <f t="shared" si="1943"/>
        <v>-0.93999999999999773</v>
      </c>
      <c r="M6885" s="6">
        <f t="shared" si="1944"/>
        <v>22.725000000000001</v>
      </c>
      <c r="N6885" s="5">
        <f t="shared" si="1945"/>
        <v>50.541502253098884</v>
      </c>
      <c r="O6885" s="6">
        <f t="shared" si="1946"/>
        <v>29.830000000000002</v>
      </c>
      <c r="P6885" s="6">
        <f t="shared" si="1947"/>
        <v>101.08300450619777</v>
      </c>
      <c r="Q6885" s="6">
        <f t="shared" si="1948"/>
        <v>0.10896424424662832</v>
      </c>
      <c r="R6885" s="9">
        <f t="shared" si="1949"/>
        <v>0.30440329855958503</v>
      </c>
      <c r="S6885" s="9">
        <f t="shared" si="1950"/>
        <v>30.77</v>
      </c>
      <c r="T6885">
        <f t="shared" si="1951"/>
        <v>29.830000000000002</v>
      </c>
      <c r="U6885" s="9">
        <f t="shared" si="1952"/>
        <v>0.29510401027079697</v>
      </c>
      <c r="V6885" s="9">
        <f t="shared" si="1953"/>
        <v>7.3701806118586594E-2</v>
      </c>
      <c r="W6885" s="9">
        <f t="shared" si="1954"/>
        <v>3.7250000000000014</v>
      </c>
      <c r="X6885">
        <f t="shared" si="1955"/>
        <v>22.725000000000001</v>
      </c>
      <c r="Y6885" s="9">
        <f t="shared" si="1956"/>
        <v>0.44963048162278652</v>
      </c>
      <c r="Z6885" s="10">
        <f t="shared" si="1957"/>
        <v>0.59865265388203193</v>
      </c>
      <c r="AA6885">
        <f t="shared" si="1958"/>
        <v>0.93999999999999773</v>
      </c>
    </row>
    <row r="6886" spans="1:27">
      <c r="A6886" s="1">
        <f t="shared" si="1941"/>
        <v>14007008</v>
      </c>
      <c r="B6886" s="1">
        <v>8</v>
      </c>
      <c r="C6886" s="1">
        <v>7</v>
      </c>
      <c r="D6886" s="2">
        <v>14</v>
      </c>
      <c r="E6886" s="5">
        <v>374.32</v>
      </c>
      <c r="F6886" s="5">
        <v>539.73</v>
      </c>
      <c r="G6886" s="5">
        <v>98.41</v>
      </c>
      <c r="H6886" s="5">
        <v>377.71</v>
      </c>
      <c r="I6886" s="5">
        <v>104.27</v>
      </c>
      <c r="J6886" s="5">
        <v>88.1</v>
      </c>
      <c r="K6886" s="6">
        <f t="shared" si="1942"/>
        <v>376.01499999999999</v>
      </c>
      <c r="L6886" s="6">
        <f t="shared" si="1943"/>
        <v>-3.3899999999999864</v>
      </c>
      <c r="M6886" s="6">
        <f t="shared" si="1944"/>
        <v>322</v>
      </c>
      <c r="N6886" s="5">
        <f t="shared" si="1945"/>
        <v>66.041914910153835</v>
      </c>
      <c r="O6886" s="6">
        <f t="shared" si="1946"/>
        <v>435.46000000000004</v>
      </c>
      <c r="P6886" s="6">
        <f t="shared" si="1947"/>
        <v>132.08382982030767</v>
      </c>
      <c r="Q6886" s="6">
        <f t="shared" si="1948"/>
        <v>0.11022027276053725</v>
      </c>
      <c r="R6886" s="9">
        <f t="shared" si="1949"/>
        <v>3.3225111703456038</v>
      </c>
      <c r="S6886" s="9">
        <f t="shared" si="1950"/>
        <v>438.85</v>
      </c>
      <c r="T6886">
        <f t="shared" si="1951"/>
        <v>435.46000000000004</v>
      </c>
      <c r="U6886" s="9">
        <f t="shared" si="1952"/>
        <v>3.2968456516775588</v>
      </c>
      <c r="V6886" s="9">
        <f t="shared" si="1953"/>
        <v>0.81788967012062319</v>
      </c>
      <c r="W6886" s="9">
        <f t="shared" si="1954"/>
        <v>54.014999999999986</v>
      </c>
      <c r="X6886">
        <f t="shared" si="1955"/>
        <v>322</v>
      </c>
      <c r="Y6886" s="9">
        <f t="shared" si="1956"/>
        <v>4.8756914519826111</v>
      </c>
      <c r="Z6886" s="10">
        <f t="shared" si="1957"/>
        <v>0.59871278589988375</v>
      </c>
      <c r="AA6886">
        <f t="shared" si="1958"/>
        <v>3.3899999999999864</v>
      </c>
    </row>
    <row r="6887" spans="1:27">
      <c r="A6887" s="1">
        <f t="shared" si="1941"/>
        <v>11026003</v>
      </c>
      <c r="B6887" s="1">
        <v>3</v>
      </c>
      <c r="C6887" s="1">
        <v>26</v>
      </c>
      <c r="D6887" s="2">
        <v>11</v>
      </c>
      <c r="E6887" s="5">
        <v>1549.09</v>
      </c>
      <c r="F6887" s="5">
        <v>1415.68</v>
      </c>
      <c r="G6887" s="5">
        <v>168.11</v>
      </c>
      <c r="H6887" s="5">
        <v>1629.14</v>
      </c>
      <c r="I6887" s="5">
        <v>1704.5</v>
      </c>
      <c r="J6887" s="5">
        <v>120.16</v>
      </c>
      <c r="K6887" s="6">
        <f t="shared" si="1942"/>
        <v>1589.115</v>
      </c>
      <c r="L6887" s="6">
        <f t="shared" si="1943"/>
        <v>-80.050000000000182</v>
      </c>
      <c r="M6887" s="6">
        <f t="shared" si="1944"/>
        <v>1560.0900000000001</v>
      </c>
      <c r="N6887" s="5">
        <f t="shared" si="1945"/>
        <v>103.31916291279174</v>
      </c>
      <c r="O6887" s="6">
        <f t="shared" si="1946"/>
        <v>-288.81999999999994</v>
      </c>
      <c r="P6887" s="6">
        <f t="shared" si="1947"/>
        <v>206.63832582558348</v>
      </c>
      <c r="Q6887" s="6">
        <f t="shared" si="1948"/>
        <v>0.32371759894870855</v>
      </c>
      <c r="R6887" s="9">
        <f t="shared" si="1949"/>
        <v>1.010315967117424</v>
      </c>
      <c r="S6887" s="9">
        <f t="shared" si="1950"/>
        <v>208.76999999999975</v>
      </c>
      <c r="T6887">
        <f t="shared" si="1951"/>
        <v>288.81999999999994</v>
      </c>
      <c r="U6887" s="9">
        <f t="shared" si="1952"/>
        <v>1.3977078010387254</v>
      </c>
      <c r="V6887" s="9">
        <f t="shared" si="1953"/>
        <v>0.2809256209760323</v>
      </c>
      <c r="W6887" s="9">
        <f t="shared" si="1954"/>
        <v>29.024999999999864</v>
      </c>
      <c r="X6887">
        <f t="shared" si="1955"/>
        <v>1560.0900000000001</v>
      </c>
      <c r="Y6887" s="9">
        <f t="shared" si="1956"/>
        <v>15.099715832161939</v>
      </c>
      <c r="Z6887" s="10">
        <f t="shared" si="1957"/>
        <v>0.59872364242611964</v>
      </c>
      <c r="AA6887">
        <f t="shared" si="1958"/>
        <v>80.050000000000182</v>
      </c>
    </row>
    <row r="6888" spans="1:27">
      <c r="A6888" s="1">
        <f t="shared" si="1941"/>
        <v>17009006</v>
      </c>
      <c r="B6888" s="1">
        <v>6</v>
      </c>
      <c r="C6888" s="1">
        <v>9</v>
      </c>
      <c r="D6888" s="2">
        <v>17</v>
      </c>
      <c r="E6888" s="5">
        <v>341.36</v>
      </c>
      <c r="F6888" s="5">
        <v>717.32</v>
      </c>
      <c r="G6888" s="5">
        <v>113.74</v>
      </c>
      <c r="H6888" s="5">
        <v>333.29</v>
      </c>
      <c r="I6888" s="5">
        <v>157.24</v>
      </c>
      <c r="J6888" s="5">
        <v>88.1</v>
      </c>
      <c r="K6888" s="6">
        <f t="shared" si="1942"/>
        <v>337.32500000000005</v>
      </c>
      <c r="L6888" s="6">
        <f t="shared" si="1943"/>
        <v>8.0699999999999932</v>
      </c>
      <c r="M6888" s="6">
        <f t="shared" si="1944"/>
        <v>437.28000000000003</v>
      </c>
      <c r="N6888" s="5">
        <f t="shared" si="1945"/>
        <v>71.934688433328176</v>
      </c>
      <c r="O6888" s="6">
        <f t="shared" si="1946"/>
        <v>560.08000000000004</v>
      </c>
      <c r="P6888" s="6">
        <f t="shared" si="1947"/>
        <v>143.86937686665635</v>
      </c>
      <c r="Q6888" s="6">
        <f t="shared" si="1948"/>
        <v>0.25002793452957933</v>
      </c>
      <c r="R6888" s="9">
        <f t="shared" si="1949"/>
        <v>3.8368832340993873</v>
      </c>
      <c r="S6888" s="9">
        <f t="shared" si="1950"/>
        <v>552.01</v>
      </c>
      <c r="T6888">
        <f t="shared" si="1951"/>
        <v>560.08000000000004</v>
      </c>
      <c r="U6888" s="9">
        <f t="shared" si="1952"/>
        <v>3.8929757826024618</v>
      </c>
      <c r="V6888" s="9">
        <f t="shared" si="1953"/>
        <v>1.3895243334881766</v>
      </c>
      <c r="W6888" s="9">
        <f t="shared" si="1954"/>
        <v>99.954999999999984</v>
      </c>
      <c r="X6888">
        <f t="shared" si="1955"/>
        <v>437.28000000000003</v>
      </c>
      <c r="Y6888" s="9">
        <f t="shared" si="1956"/>
        <v>6.0788474868461808</v>
      </c>
      <c r="Z6888" s="10">
        <f t="shared" si="1957"/>
        <v>0.5987244775353685</v>
      </c>
      <c r="AA6888">
        <f t="shared" si="1958"/>
        <v>8.0699999999999932</v>
      </c>
    </row>
    <row r="6889" spans="1:27">
      <c r="A6889" s="1">
        <f t="shared" si="1941"/>
        <v>12017007</v>
      </c>
      <c r="B6889" s="1">
        <v>7</v>
      </c>
      <c r="C6889" s="1">
        <v>17</v>
      </c>
      <c r="D6889" s="2">
        <v>12</v>
      </c>
      <c r="E6889" s="5">
        <v>506.51</v>
      </c>
      <c r="F6889" s="5">
        <v>609.98</v>
      </c>
      <c r="G6889" s="5">
        <v>97.85</v>
      </c>
      <c r="H6889" s="5">
        <v>485.34</v>
      </c>
      <c r="I6889" s="5">
        <v>380.82</v>
      </c>
      <c r="J6889" s="5">
        <v>79.73</v>
      </c>
      <c r="K6889" s="6">
        <f t="shared" si="1942"/>
        <v>495.92499999999995</v>
      </c>
      <c r="L6889" s="6">
        <f t="shared" si="1943"/>
        <v>21.170000000000016</v>
      </c>
      <c r="M6889" s="6">
        <f t="shared" si="1944"/>
        <v>495.4</v>
      </c>
      <c r="N6889" s="5">
        <f t="shared" si="1945"/>
        <v>63.110013864679196</v>
      </c>
      <c r="O6889" s="6">
        <f t="shared" si="1946"/>
        <v>229.16000000000003</v>
      </c>
      <c r="P6889" s="6">
        <f t="shared" si="1947"/>
        <v>126.22002772935839</v>
      </c>
      <c r="Q6889" s="6">
        <f t="shared" si="1948"/>
        <v>0.20197410972481586</v>
      </c>
      <c r="R6889" s="9">
        <f t="shared" si="1949"/>
        <v>1.6478367477938858</v>
      </c>
      <c r="S6889" s="9">
        <f t="shared" si="1950"/>
        <v>207.99</v>
      </c>
      <c r="T6889">
        <f t="shared" si="1951"/>
        <v>229.16000000000003</v>
      </c>
      <c r="U6889" s="9">
        <f t="shared" si="1952"/>
        <v>1.8155597342393714</v>
      </c>
      <c r="V6889" s="9">
        <f t="shared" si="1953"/>
        <v>8.3188066021611853E-3</v>
      </c>
      <c r="W6889" s="9">
        <f t="shared" si="1954"/>
        <v>0.52499999999997726</v>
      </c>
      <c r="X6889">
        <f t="shared" si="1955"/>
        <v>495.4</v>
      </c>
      <c r="Y6889" s="9">
        <f t="shared" si="1956"/>
        <v>7.8497843632587232</v>
      </c>
      <c r="Z6889" s="10">
        <f t="shared" si="1957"/>
        <v>0.59875120041633323</v>
      </c>
      <c r="AA6889">
        <f t="shared" si="1958"/>
        <v>21.170000000000016</v>
      </c>
    </row>
    <row r="6890" spans="1:27">
      <c r="A6890" s="1">
        <f t="shared" si="1941"/>
        <v>11015992</v>
      </c>
      <c r="B6890" s="1">
        <v>-8</v>
      </c>
      <c r="C6890" s="1">
        <v>16</v>
      </c>
      <c r="D6890" s="2">
        <v>11</v>
      </c>
      <c r="E6890" s="5">
        <v>70.02</v>
      </c>
      <c r="F6890" s="5">
        <v>173.96</v>
      </c>
      <c r="G6890" s="5">
        <v>67.47</v>
      </c>
      <c r="H6890" s="5">
        <v>56.99</v>
      </c>
      <c r="I6890" s="5">
        <v>123.5</v>
      </c>
      <c r="J6890" s="5">
        <v>88.38</v>
      </c>
      <c r="K6890" s="6">
        <f t="shared" si="1942"/>
        <v>63.504999999999995</v>
      </c>
      <c r="L6890" s="6">
        <f t="shared" si="1943"/>
        <v>13.029999999999994</v>
      </c>
      <c r="M6890" s="6">
        <f t="shared" si="1944"/>
        <v>148.73000000000002</v>
      </c>
      <c r="N6890" s="5">
        <f t="shared" si="1945"/>
        <v>55.595020685309578</v>
      </c>
      <c r="O6890" s="6">
        <f t="shared" si="1946"/>
        <v>50.460000000000008</v>
      </c>
      <c r="P6890" s="6">
        <f t="shared" si="1947"/>
        <v>111.19004137061916</v>
      </c>
      <c r="Q6890" s="6">
        <f t="shared" si="1948"/>
        <v>-0.26359007628858788</v>
      </c>
      <c r="R6890" s="9">
        <f t="shared" si="1949"/>
        <v>0.33663086674496473</v>
      </c>
      <c r="S6890" s="9">
        <f t="shared" si="1950"/>
        <v>37.430000000000014</v>
      </c>
      <c r="T6890">
        <f t="shared" si="1951"/>
        <v>50.460000000000008</v>
      </c>
      <c r="U6890" s="9">
        <f t="shared" si="1952"/>
        <v>0.45381762051698948</v>
      </c>
      <c r="V6890" s="9">
        <f t="shared" si="1953"/>
        <v>1.5329610268949836</v>
      </c>
      <c r="W6890" s="9">
        <f t="shared" si="1954"/>
        <v>85.225000000000023</v>
      </c>
      <c r="X6890">
        <f t="shared" si="1955"/>
        <v>148.73000000000002</v>
      </c>
      <c r="Y6890" s="9">
        <f t="shared" si="1956"/>
        <v>2.6752395838086342</v>
      </c>
      <c r="Z6890" s="10">
        <f t="shared" si="1957"/>
        <v>0.59881382749565826</v>
      </c>
      <c r="AA6890">
        <f t="shared" si="1958"/>
        <v>13.029999999999994</v>
      </c>
    </row>
    <row r="6891" spans="1:27">
      <c r="A6891" s="1">
        <f t="shared" si="1941"/>
        <v>10011009</v>
      </c>
      <c r="B6891" s="1">
        <v>9</v>
      </c>
      <c r="C6891" s="1">
        <v>11</v>
      </c>
      <c r="D6891" s="2">
        <v>10</v>
      </c>
      <c r="E6891" s="5">
        <v>3091.95</v>
      </c>
      <c r="F6891" s="5">
        <v>2808.77</v>
      </c>
      <c r="G6891" s="5">
        <v>155.01</v>
      </c>
      <c r="H6891" s="5">
        <v>3014.21</v>
      </c>
      <c r="I6891" s="5">
        <v>2502.66</v>
      </c>
      <c r="J6891" s="5">
        <v>146.08000000000001</v>
      </c>
      <c r="K6891" s="6">
        <f t="shared" si="1942"/>
        <v>3053.08</v>
      </c>
      <c r="L6891" s="6">
        <f t="shared" si="1943"/>
        <v>77.739999999999782</v>
      </c>
      <c r="M6891" s="6">
        <f t="shared" si="1944"/>
        <v>2655.7150000000001</v>
      </c>
      <c r="N6891" s="5">
        <f t="shared" si="1945"/>
        <v>106.49820010216135</v>
      </c>
      <c r="O6891" s="6">
        <f t="shared" si="1946"/>
        <v>306.11000000000013</v>
      </c>
      <c r="P6891" s="6">
        <f t="shared" si="1947"/>
        <v>212.9964002043227</v>
      </c>
      <c r="Q6891" s="6">
        <f t="shared" si="1948"/>
        <v>5.9265678853810226E-2</v>
      </c>
      <c r="R6891" s="9">
        <f t="shared" si="1949"/>
        <v>1.0721777446986434</v>
      </c>
      <c r="S6891" s="9">
        <f t="shared" si="1950"/>
        <v>228.37000000000035</v>
      </c>
      <c r="T6891">
        <f t="shared" si="1951"/>
        <v>306.11000000000013</v>
      </c>
      <c r="U6891" s="9">
        <f t="shared" si="1952"/>
        <v>1.4371604388917165</v>
      </c>
      <c r="V6891" s="9">
        <f t="shared" si="1953"/>
        <v>3.7311898193473354</v>
      </c>
      <c r="W6891" s="9">
        <f t="shared" si="1954"/>
        <v>397.36499999999978</v>
      </c>
      <c r="X6891">
        <f t="shared" si="1955"/>
        <v>2655.7150000000001</v>
      </c>
      <c r="Y6891" s="9">
        <f t="shared" si="1956"/>
        <v>24.936712521455124</v>
      </c>
      <c r="Z6891" s="10">
        <f t="shared" si="1957"/>
        <v>0.59884138133565878</v>
      </c>
      <c r="AA6891">
        <f t="shared" si="1958"/>
        <v>77.739999999999782</v>
      </c>
    </row>
    <row r="6892" spans="1:27">
      <c r="A6892" s="1">
        <f t="shared" si="1941"/>
        <v>5025994</v>
      </c>
      <c r="B6892" s="1">
        <v>-6</v>
      </c>
      <c r="C6892" s="1">
        <v>26</v>
      </c>
      <c r="D6892" s="2">
        <v>5</v>
      </c>
      <c r="E6892" s="5">
        <v>32.119999999999997</v>
      </c>
      <c r="F6892" s="5">
        <v>-91.44</v>
      </c>
      <c r="G6892" s="5">
        <v>91.44</v>
      </c>
      <c r="H6892" s="5">
        <v>20.58</v>
      </c>
      <c r="I6892" s="5">
        <v>190.97</v>
      </c>
      <c r="J6892" s="5">
        <v>80.290000000000006</v>
      </c>
      <c r="K6892" s="6">
        <f t="shared" si="1942"/>
        <v>26.349999999999998</v>
      </c>
      <c r="L6892" s="6">
        <f t="shared" si="1943"/>
        <v>11.54</v>
      </c>
      <c r="M6892" s="6">
        <f t="shared" si="1944"/>
        <v>49.765000000000001</v>
      </c>
      <c r="N6892" s="5">
        <f t="shared" si="1945"/>
        <v>60.843565189755282</v>
      </c>
      <c r="O6892" s="6">
        <f t="shared" si="1946"/>
        <v>-282.40999999999997</v>
      </c>
      <c r="P6892" s="6">
        <f t="shared" si="1947"/>
        <v>121.68713037951056</v>
      </c>
      <c r="Q6892" s="6">
        <f t="shared" si="1948"/>
        <v>0.12930988869435645</v>
      </c>
      <c r="R6892" s="9">
        <f t="shared" si="1949"/>
        <v>2.4156211021103569</v>
      </c>
      <c r="S6892" s="9">
        <f t="shared" si="1950"/>
        <v>293.95</v>
      </c>
      <c r="T6892">
        <f t="shared" si="1951"/>
        <v>282.40999999999997</v>
      </c>
      <c r="U6892" s="9">
        <f t="shared" si="1952"/>
        <v>2.3207877375301438</v>
      </c>
      <c r="V6892" s="9">
        <f t="shared" si="1953"/>
        <v>0.38483938156770886</v>
      </c>
      <c r="W6892" s="9">
        <f t="shared" si="1954"/>
        <v>23.415000000000003</v>
      </c>
      <c r="X6892">
        <f t="shared" si="1955"/>
        <v>49.765000000000001</v>
      </c>
      <c r="Y6892" s="9">
        <f t="shared" si="1956"/>
        <v>0.81791722501460729</v>
      </c>
      <c r="Z6892" s="10">
        <f t="shared" si="1957"/>
        <v>0.59885390538928607</v>
      </c>
      <c r="AA6892">
        <f t="shared" si="1958"/>
        <v>11.54</v>
      </c>
    </row>
    <row r="6893" spans="1:27">
      <c r="A6893" s="1">
        <f t="shared" si="1941"/>
        <v>18018000</v>
      </c>
      <c r="B6893" s="1">
        <v>0</v>
      </c>
      <c r="C6893" s="1">
        <v>18</v>
      </c>
      <c r="D6893" s="2">
        <v>18</v>
      </c>
      <c r="E6893" s="5">
        <v>102.46</v>
      </c>
      <c r="F6893" s="5">
        <v>138.28</v>
      </c>
      <c r="G6893" s="5">
        <v>128.80000000000001</v>
      </c>
      <c r="H6893" s="5">
        <v>113.91</v>
      </c>
      <c r="I6893" s="5">
        <v>225.54</v>
      </c>
      <c r="J6893" s="5">
        <v>105.94</v>
      </c>
      <c r="K6893" s="6">
        <f t="shared" si="1942"/>
        <v>108.185</v>
      </c>
      <c r="L6893" s="6">
        <f t="shared" si="1943"/>
        <v>-11.450000000000003</v>
      </c>
      <c r="M6893" s="6">
        <f t="shared" si="1944"/>
        <v>181.91</v>
      </c>
      <c r="N6893" s="5">
        <f t="shared" si="1945"/>
        <v>83.385735590687219</v>
      </c>
      <c r="O6893" s="6">
        <f t="shared" si="1946"/>
        <v>-87.259999999999991</v>
      </c>
      <c r="P6893" s="6">
        <f t="shared" si="1947"/>
        <v>166.77147118137444</v>
      </c>
      <c r="Q6893" s="6">
        <f t="shared" si="1948"/>
        <v>0.19293890368938924</v>
      </c>
      <c r="R6893" s="9">
        <f t="shared" si="1949"/>
        <v>0.45457415145994517</v>
      </c>
      <c r="S6893" s="9">
        <f t="shared" si="1950"/>
        <v>75.809999999999988</v>
      </c>
      <c r="T6893">
        <f t="shared" si="1951"/>
        <v>87.259999999999991</v>
      </c>
      <c r="U6893" s="9">
        <f t="shared" si="1952"/>
        <v>0.52323097818750586</v>
      </c>
      <c r="V6893" s="9">
        <f t="shared" si="1953"/>
        <v>0.88414402628635969</v>
      </c>
      <c r="W6893" s="9">
        <f t="shared" si="1954"/>
        <v>73.724999999999994</v>
      </c>
      <c r="X6893">
        <f t="shared" si="1955"/>
        <v>181.91</v>
      </c>
      <c r="Y6893" s="9">
        <f t="shared" si="1956"/>
        <v>2.181548183407958</v>
      </c>
      <c r="Z6893" s="10">
        <f t="shared" si="1957"/>
        <v>0.59888897134610852</v>
      </c>
      <c r="AA6893">
        <f t="shared" si="1958"/>
        <v>11.450000000000003</v>
      </c>
    </row>
    <row r="6894" spans="1:27">
      <c r="A6894" s="1">
        <f t="shared" si="1941"/>
        <v>16018004</v>
      </c>
      <c r="B6894" s="1">
        <v>4</v>
      </c>
      <c r="C6894" s="1">
        <v>18</v>
      </c>
      <c r="D6894" s="2">
        <v>16</v>
      </c>
      <c r="E6894" s="5">
        <v>327.96</v>
      </c>
      <c r="F6894" s="5">
        <v>500.42</v>
      </c>
      <c r="G6894" s="5">
        <v>123.22</v>
      </c>
      <c r="H6894" s="5">
        <v>357.41</v>
      </c>
      <c r="I6894" s="5">
        <v>580.15</v>
      </c>
      <c r="J6894" s="5">
        <v>77.22</v>
      </c>
      <c r="K6894" s="6">
        <f t="shared" si="1942"/>
        <v>342.685</v>
      </c>
      <c r="L6894" s="6">
        <f t="shared" si="1943"/>
        <v>-29.450000000000045</v>
      </c>
      <c r="M6894" s="6">
        <f t="shared" si="1944"/>
        <v>540.28499999999997</v>
      </c>
      <c r="N6894" s="5">
        <f t="shared" si="1945"/>
        <v>72.70848781263436</v>
      </c>
      <c r="O6894" s="6">
        <f t="shared" si="1946"/>
        <v>-79.729999999999961</v>
      </c>
      <c r="P6894" s="6">
        <f t="shared" si="1947"/>
        <v>145.41697562526872</v>
      </c>
      <c r="Q6894" s="6">
        <f t="shared" si="1948"/>
        <v>0.43602562152273899</v>
      </c>
      <c r="R6894" s="9">
        <f t="shared" si="1949"/>
        <v>0.34576430835398902</v>
      </c>
      <c r="S6894" s="9">
        <f t="shared" si="1950"/>
        <v>50.279999999999916</v>
      </c>
      <c r="T6894">
        <f t="shared" si="1951"/>
        <v>79.729999999999961</v>
      </c>
      <c r="U6894" s="9">
        <f t="shared" si="1952"/>
        <v>0.54828536804024619</v>
      </c>
      <c r="V6894" s="9">
        <f t="shared" si="1953"/>
        <v>2.7177019622413816</v>
      </c>
      <c r="W6894" s="9">
        <f t="shared" si="1954"/>
        <v>197.59999999999997</v>
      </c>
      <c r="X6894">
        <f t="shared" si="1955"/>
        <v>540.28499999999997</v>
      </c>
      <c r="Y6894" s="9">
        <f t="shared" si="1956"/>
        <v>7.4308380803116645</v>
      </c>
      <c r="Z6894" s="10">
        <f t="shared" si="1957"/>
        <v>0.59890900811392034</v>
      </c>
      <c r="AA6894">
        <f t="shared" si="1958"/>
        <v>29.450000000000045</v>
      </c>
    </row>
    <row r="6895" spans="1:27">
      <c r="A6895" s="1">
        <f t="shared" si="1941"/>
        <v>4024007</v>
      </c>
      <c r="B6895" s="1">
        <v>7</v>
      </c>
      <c r="C6895" s="1">
        <v>24</v>
      </c>
      <c r="D6895" s="2">
        <v>4</v>
      </c>
      <c r="E6895" s="5">
        <v>462.25</v>
      </c>
      <c r="F6895" s="5">
        <v>404.24</v>
      </c>
      <c r="G6895" s="5">
        <v>89.21</v>
      </c>
      <c r="H6895" s="5">
        <v>489.44</v>
      </c>
      <c r="I6895" s="5">
        <v>667.14</v>
      </c>
      <c r="J6895" s="5">
        <v>109.01</v>
      </c>
      <c r="K6895" s="6">
        <f t="shared" si="1942"/>
        <v>475.84500000000003</v>
      </c>
      <c r="L6895" s="6">
        <f t="shared" si="1943"/>
        <v>-27.189999999999998</v>
      </c>
      <c r="M6895" s="6">
        <f t="shared" si="1944"/>
        <v>535.69000000000005</v>
      </c>
      <c r="N6895" s="5">
        <f t="shared" si="1945"/>
        <v>70.430114652753474</v>
      </c>
      <c r="O6895" s="6">
        <f t="shared" si="1946"/>
        <v>-262.89999999999998</v>
      </c>
      <c r="P6895" s="6">
        <f t="shared" si="1947"/>
        <v>140.86022930550695</v>
      </c>
      <c r="Q6895" s="6">
        <f t="shared" si="1948"/>
        <v>-0.19780436906407003</v>
      </c>
      <c r="R6895" s="9">
        <f t="shared" si="1949"/>
        <v>1.6733608993974913</v>
      </c>
      <c r="S6895" s="9">
        <f t="shared" si="1950"/>
        <v>235.70999999999998</v>
      </c>
      <c r="T6895">
        <f t="shared" si="1951"/>
        <v>262.89999999999998</v>
      </c>
      <c r="U6895" s="9">
        <f t="shared" si="1952"/>
        <v>1.8663891241423805</v>
      </c>
      <c r="V6895" s="9">
        <f t="shared" si="1953"/>
        <v>0.84970754761735123</v>
      </c>
      <c r="W6895" s="9">
        <f t="shared" si="1954"/>
        <v>59.845000000000027</v>
      </c>
      <c r="X6895">
        <f t="shared" si="1955"/>
        <v>535.69000000000005</v>
      </c>
      <c r="Y6895" s="9">
        <f t="shared" si="1956"/>
        <v>7.6059793831253852</v>
      </c>
      <c r="Z6895" s="10">
        <f t="shared" si="1957"/>
        <v>0.59892403524988047</v>
      </c>
      <c r="AA6895">
        <f t="shared" si="1958"/>
        <v>27.189999999999998</v>
      </c>
    </row>
    <row r="6896" spans="1:27">
      <c r="A6896" s="1">
        <f t="shared" si="1941"/>
        <v>14017994</v>
      </c>
      <c r="B6896" s="1">
        <v>-6</v>
      </c>
      <c r="C6896" s="1">
        <v>18</v>
      </c>
      <c r="D6896" s="2">
        <v>14</v>
      </c>
      <c r="E6896" s="5">
        <v>755.22</v>
      </c>
      <c r="F6896" s="5">
        <v>730.14</v>
      </c>
      <c r="G6896" s="5">
        <v>92.56</v>
      </c>
      <c r="H6896" s="5">
        <v>704.33</v>
      </c>
      <c r="I6896" s="5">
        <v>853.36</v>
      </c>
      <c r="J6896" s="5">
        <v>90.88</v>
      </c>
      <c r="K6896" s="6">
        <f t="shared" si="1942"/>
        <v>729.77500000000009</v>
      </c>
      <c r="L6896" s="6">
        <f t="shared" si="1943"/>
        <v>50.889999999999986</v>
      </c>
      <c r="M6896" s="6">
        <f t="shared" si="1944"/>
        <v>791.75</v>
      </c>
      <c r="N6896" s="5">
        <f t="shared" si="1945"/>
        <v>64.858553792078951</v>
      </c>
      <c r="O6896" s="6">
        <f t="shared" si="1946"/>
        <v>-123.22000000000003</v>
      </c>
      <c r="P6896" s="6">
        <f t="shared" si="1947"/>
        <v>129.7171075841579</v>
      </c>
      <c r="Q6896" s="6">
        <f t="shared" si="1948"/>
        <v>1.8315079617137922E-2</v>
      </c>
      <c r="R6896" s="9">
        <f t="shared" si="1949"/>
        <v>1.342228509736396</v>
      </c>
      <c r="S6896" s="9">
        <f t="shared" si="1950"/>
        <v>174.11</v>
      </c>
      <c r="T6896">
        <f t="shared" si="1951"/>
        <v>123.22000000000003</v>
      </c>
      <c r="U6896" s="9">
        <f t="shared" si="1952"/>
        <v>0.94991325581367381</v>
      </c>
      <c r="V6896" s="9">
        <f t="shared" si="1953"/>
        <v>0.95554088669132176</v>
      </c>
      <c r="W6896" s="9">
        <f t="shared" si="1954"/>
        <v>61.974999999999909</v>
      </c>
      <c r="X6896">
        <f t="shared" si="1955"/>
        <v>791.75</v>
      </c>
      <c r="Y6896" s="9">
        <f t="shared" si="1956"/>
        <v>12.207333554463172</v>
      </c>
      <c r="Z6896" s="10">
        <f t="shared" si="1957"/>
        <v>0.5990626010693707</v>
      </c>
      <c r="AA6896">
        <f t="shared" si="1958"/>
        <v>50.889999999999986</v>
      </c>
    </row>
    <row r="6897" spans="1:27">
      <c r="A6897" s="1">
        <f t="shared" si="1941"/>
        <v>6027005</v>
      </c>
      <c r="B6897" s="1">
        <v>5</v>
      </c>
      <c r="C6897" s="1">
        <v>27</v>
      </c>
      <c r="D6897" s="2">
        <v>6</v>
      </c>
      <c r="E6897" s="5">
        <v>619.28</v>
      </c>
      <c r="F6897" s="5">
        <v>432.4</v>
      </c>
      <c r="G6897" s="5">
        <v>117.09</v>
      </c>
      <c r="H6897" s="5">
        <v>611.79</v>
      </c>
      <c r="I6897" s="5">
        <v>459.16</v>
      </c>
      <c r="J6897" s="5">
        <v>115.14</v>
      </c>
      <c r="K6897" s="6">
        <f t="shared" si="1942"/>
        <v>615.53499999999997</v>
      </c>
      <c r="L6897" s="6">
        <f t="shared" si="1943"/>
        <v>7.4900000000000091</v>
      </c>
      <c r="M6897" s="6">
        <f t="shared" si="1944"/>
        <v>445.78</v>
      </c>
      <c r="N6897" s="5">
        <f t="shared" si="1945"/>
        <v>82.108598362169118</v>
      </c>
      <c r="O6897" s="6">
        <f t="shared" si="1946"/>
        <v>-26.760000000000048</v>
      </c>
      <c r="P6897" s="6">
        <f t="shared" si="1947"/>
        <v>164.21719672433824</v>
      </c>
      <c r="Q6897" s="6">
        <f t="shared" si="1948"/>
        <v>1.6792511914351698E-2</v>
      </c>
      <c r="R6897" s="9">
        <f t="shared" si="1949"/>
        <v>0.20856524580366281</v>
      </c>
      <c r="S6897" s="9">
        <f t="shared" si="1950"/>
        <v>34.250000000000057</v>
      </c>
      <c r="T6897">
        <f t="shared" si="1951"/>
        <v>26.760000000000048</v>
      </c>
      <c r="U6897" s="9">
        <f t="shared" si="1952"/>
        <v>0.16295491905711001</v>
      </c>
      <c r="V6897" s="9">
        <f t="shared" si="1953"/>
        <v>2.0674448643153704</v>
      </c>
      <c r="W6897" s="9">
        <f t="shared" si="1954"/>
        <v>169.755</v>
      </c>
      <c r="X6897">
        <f t="shared" si="1955"/>
        <v>445.78</v>
      </c>
      <c r="Y6897" s="9">
        <f t="shared" si="1956"/>
        <v>5.4291512568967386</v>
      </c>
      <c r="Z6897" s="10">
        <f t="shared" si="1957"/>
        <v>0.59907512049825606</v>
      </c>
      <c r="AA6897">
        <f t="shared" si="1958"/>
        <v>7.4900000000000091</v>
      </c>
    </row>
    <row r="6898" spans="1:27">
      <c r="A6898" s="1">
        <f t="shared" si="1941"/>
        <v>21003997</v>
      </c>
      <c r="B6898" s="1">
        <v>-3</v>
      </c>
      <c r="C6898" s="1">
        <v>4</v>
      </c>
      <c r="D6898" s="2">
        <v>21</v>
      </c>
      <c r="E6898" s="5">
        <v>1274.8699999999999</v>
      </c>
      <c r="F6898" s="5">
        <v>1109.8499999999999</v>
      </c>
      <c r="G6898" s="5">
        <v>119.6</v>
      </c>
      <c r="H6898" s="5">
        <v>1302.08</v>
      </c>
      <c r="I6898" s="5">
        <v>1205.19</v>
      </c>
      <c r="J6898" s="5">
        <v>122.67</v>
      </c>
      <c r="K6898" s="6">
        <f t="shared" si="1942"/>
        <v>1288.4749999999999</v>
      </c>
      <c r="L6898" s="6">
        <f t="shared" si="1943"/>
        <v>-27.210000000000036</v>
      </c>
      <c r="M6898" s="6">
        <f t="shared" si="1944"/>
        <v>1157.52</v>
      </c>
      <c r="N6898" s="5">
        <f t="shared" si="1945"/>
        <v>85.662256712043259</v>
      </c>
      <c r="O6898" s="6">
        <f t="shared" si="1946"/>
        <v>-95.340000000000146</v>
      </c>
      <c r="P6898" s="6">
        <f t="shared" si="1947"/>
        <v>171.32451342408652</v>
      </c>
      <c r="Q6898" s="6">
        <f t="shared" si="1948"/>
        <v>-2.5339555986422582E-2</v>
      </c>
      <c r="R6898" s="9">
        <f t="shared" si="1949"/>
        <v>0.3976663854947316</v>
      </c>
      <c r="S6898" s="9">
        <f t="shared" si="1950"/>
        <v>68.130000000000109</v>
      </c>
      <c r="T6898">
        <f t="shared" si="1951"/>
        <v>95.340000000000146</v>
      </c>
      <c r="U6898" s="9">
        <f t="shared" si="1952"/>
        <v>0.55648779088606648</v>
      </c>
      <c r="V6898" s="9">
        <f t="shared" si="1953"/>
        <v>1.528736283941361</v>
      </c>
      <c r="W6898" s="9">
        <f t="shared" si="1954"/>
        <v>130.95499999999993</v>
      </c>
      <c r="X6898">
        <f t="shared" si="1955"/>
        <v>1157.52</v>
      </c>
      <c r="Y6898" s="9">
        <f t="shared" si="1956"/>
        <v>13.512602217462527</v>
      </c>
      <c r="Z6898" s="10">
        <f t="shared" si="1957"/>
        <v>0.5990809628088678</v>
      </c>
      <c r="AA6898">
        <f t="shared" si="1958"/>
        <v>27.210000000000036</v>
      </c>
    </row>
    <row r="6899" spans="1:27">
      <c r="A6899" s="1">
        <f t="shared" si="1941"/>
        <v>18010005</v>
      </c>
      <c r="B6899" s="1">
        <v>5</v>
      </c>
      <c r="C6899" s="1">
        <v>10</v>
      </c>
      <c r="D6899" s="2">
        <v>18</v>
      </c>
      <c r="E6899" s="5">
        <v>2037.65</v>
      </c>
      <c r="F6899" s="5">
        <v>1820.47</v>
      </c>
      <c r="G6899" s="5">
        <v>144.69</v>
      </c>
      <c r="H6899" s="5">
        <v>2003.83</v>
      </c>
      <c r="I6899" s="5">
        <v>1904.39</v>
      </c>
      <c r="J6899" s="5">
        <v>144.97</v>
      </c>
      <c r="K6899" s="6">
        <f t="shared" si="1942"/>
        <v>2020.74</v>
      </c>
      <c r="L6899" s="6">
        <f t="shared" si="1943"/>
        <v>33.820000000000164</v>
      </c>
      <c r="M6899" s="6">
        <f t="shared" si="1944"/>
        <v>1862.43</v>
      </c>
      <c r="N6899" s="5">
        <f t="shared" si="1945"/>
        <v>102.41032296599792</v>
      </c>
      <c r="O6899" s="6">
        <f t="shared" si="1946"/>
        <v>-83.920000000000073</v>
      </c>
      <c r="P6899" s="6">
        <f t="shared" si="1947"/>
        <v>204.82064593199584</v>
      </c>
      <c r="Q6899" s="6">
        <f t="shared" si="1948"/>
        <v>-1.9332993051474976E-3</v>
      </c>
      <c r="R6899" s="9">
        <f t="shared" si="1949"/>
        <v>0.57484439356319594</v>
      </c>
      <c r="S6899" s="9">
        <f t="shared" si="1950"/>
        <v>117.74000000000024</v>
      </c>
      <c r="T6899">
        <f t="shared" si="1951"/>
        <v>83.920000000000073</v>
      </c>
      <c r="U6899" s="9">
        <f t="shared" si="1952"/>
        <v>0.40972432060322195</v>
      </c>
      <c r="V6899" s="9">
        <f t="shared" si="1953"/>
        <v>1.5458402572615821</v>
      </c>
      <c r="W6899" s="9">
        <f t="shared" si="1954"/>
        <v>158.30999999999995</v>
      </c>
      <c r="X6899">
        <f t="shared" si="1955"/>
        <v>1862.43</v>
      </c>
      <c r="Y6899" s="9">
        <f t="shared" si="1956"/>
        <v>18.185959638252097</v>
      </c>
      <c r="Z6899" s="10">
        <f t="shared" si="1957"/>
        <v>0.59910433148158759</v>
      </c>
      <c r="AA6899">
        <f t="shared" si="1958"/>
        <v>33.820000000000164</v>
      </c>
    </row>
    <row r="6900" spans="1:27">
      <c r="A6900" s="1">
        <f t="shared" si="1941"/>
        <v>19007995</v>
      </c>
      <c r="B6900" s="1">
        <v>-5</v>
      </c>
      <c r="C6900" s="1">
        <v>8</v>
      </c>
      <c r="D6900" s="2">
        <v>19</v>
      </c>
      <c r="E6900" s="5">
        <v>879.72</v>
      </c>
      <c r="F6900" s="5">
        <v>681.91</v>
      </c>
      <c r="G6900" s="5">
        <v>101.2</v>
      </c>
      <c r="H6900" s="5">
        <v>948.22</v>
      </c>
      <c r="I6900" s="5">
        <v>960.14</v>
      </c>
      <c r="J6900" s="5">
        <v>83.36</v>
      </c>
      <c r="K6900" s="6">
        <f t="shared" si="1942"/>
        <v>913.97</v>
      </c>
      <c r="L6900" s="6">
        <f t="shared" si="1943"/>
        <v>-68.5</v>
      </c>
      <c r="M6900" s="6">
        <f t="shared" si="1944"/>
        <v>821.02499999999998</v>
      </c>
      <c r="N6900" s="5">
        <f t="shared" si="1945"/>
        <v>65.555948624056995</v>
      </c>
      <c r="O6900" s="6">
        <f t="shared" si="1946"/>
        <v>-278.23</v>
      </c>
      <c r="P6900" s="6">
        <f t="shared" si="1947"/>
        <v>131.11189724811399</v>
      </c>
      <c r="Q6900" s="6">
        <f t="shared" si="1948"/>
        <v>0.19153503607051262</v>
      </c>
      <c r="R6900" s="9">
        <f t="shared" si="1949"/>
        <v>1.5996260019265103</v>
      </c>
      <c r="S6900" s="9">
        <f t="shared" si="1950"/>
        <v>209.73000000000002</v>
      </c>
      <c r="T6900">
        <f t="shared" si="1951"/>
        <v>278.23</v>
      </c>
      <c r="U6900" s="9">
        <f t="shared" si="1952"/>
        <v>2.1220804964288034</v>
      </c>
      <c r="V6900" s="9">
        <f t="shared" si="1953"/>
        <v>1.4177965836938882</v>
      </c>
      <c r="W6900" s="9">
        <f t="shared" si="1954"/>
        <v>92.94500000000005</v>
      </c>
      <c r="X6900">
        <f t="shared" si="1955"/>
        <v>821.02499999999998</v>
      </c>
      <c r="Y6900" s="9">
        <f t="shared" si="1956"/>
        <v>12.524035075875775</v>
      </c>
      <c r="Z6900" s="10">
        <f t="shared" si="1957"/>
        <v>0.59912102283261603</v>
      </c>
      <c r="AA6900">
        <f t="shared" si="1958"/>
        <v>68.5</v>
      </c>
    </row>
    <row r="6901" spans="1:27">
      <c r="A6901" s="1">
        <f t="shared" si="1941"/>
        <v>20011002</v>
      </c>
      <c r="B6901" s="1">
        <v>2</v>
      </c>
      <c r="C6901" s="1">
        <v>11</v>
      </c>
      <c r="D6901" s="2">
        <v>20</v>
      </c>
      <c r="E6901" s="5">
        <v>409.47</v>
      </c>
      <c r="F6901" s="5">
        <v>282.97000000000003</v>
      </c>
      <c r="G6901" s="5">
        <v>90.88</v>
      </c>
      <c r="H6901" s="5">
        <v>446.43</v>
      </c>
      <c r="I6901" s="5">
        <v>571.51</v>
      </c>
      <c r="J6901" s="5">
        <v>117.93</v>
      </c>
      <c r="K6901" s="6">
        <f t="shared" si="1942"/>
        <v>427.95000000000005</v>
      </c>
      <c r="L6901" s="6">
        <f t="shared" si="1943"/>
        <v>-36.95999999999998</v>
      </c>
      <c r="M6901" s="6">
        <f t="shared" si="1944"/>
        <v>427.24</v>
      </c>
      <c r="N6901" s="5">
        <f t="shared" si="1945"/>
        <v>74.442359077342516</v>
      </c>
      <c r="O6901" s="6">
        <f t="shared" si="1946"/>
        <v>-288.53999999999996</v>
      </c>
      <c r="P6901" s="6">
        <f t="shared" si="1947"/>
        <v>148.88471815468503</v>
      </c>
      <c r="Q6901" s="6">
        <f t="shared" si="1948"/>
        <v>-0.25481108468157859</v>
      </c>
      <c r="R6901" s="9">
        <f t="shared" si="1949"/>
        <v>1.6897637522382842</v>
      </c>
      <c r="S6901" s="9">
        <f t="shared" si="1950"/>
        <v>251.57999999999998</v>
      </c>
      <c r="T6901">
        <f t="shared" si="1951"/>
        <v>288.53999999999996</v>
      </c>
      <c r="U6901" s="9">
        <f t="shared" si="1952"/>
        <v>1.938009512166446</v>
      </c>
      <c r="V6901" s="9">
        <f t="shared" si="1953"/>
        <v>9.5375806033010848E-3</v>
      </c>
      <c r="W6901" s="9">
        <f t="shared" si="1954"/>
        <v>0.71000000000003638</v>
      </c>
      <c r="X6901">
        <f t="shared" si="1955"/>
        <v>427.24</v>
      </c>
      <c r="Y6901" s="9">
        <f t="shared" si="1956"/>
        <v>5.7392055450058406</v>
      </c>
      <c r="Z6901" s="10">
        <f t="shared" si="1957"/>
        <v>0.59925370253340948</v>
      </c>
      <c r="AA6901">
        <f t="shared" si="1958"/>
        <v>36.95999999999998</v>
      </c>
    </row>
    <row r="6902" spans="1:27">
      <c r="A6902" s="1">
        <f t="shared" si="1941"/>
        <v>17020000</v>
      </c>
      <c r="B6902" s="1">
        <v>0</v>
      </c>
      <c r="C6902" s="1">
        <v>20</v>
      </c>
      <c r="D6902" s="2">
        <v>17</v>
      </c>
      <c r="E6902" s="5">
        <v>504.25</v>
      </c>
      <c r="F6902" s="5">
        <v>589.35</v>
      </c>
      <c r="G6902" s="5">
        <v>134.1</v>
      </c>
      <c r="H6902" s="5">
        <v>514.27</v>
      </c>
      <c r="I6902" s="5">
        <v>670.48</v>
      </c>
      <c r="J6902" s="5">
        <v>122.39</v>
      </c>
      <c r="K6902" s="6">
        <f t="shared" si="1942"/>
        <v>509.26</v>
      </c>
      <c r="L6902" s="6">
        <f t="shared" si="1943"/>
        <v>-10.019999999999982</v>
      </c>
      <c r="M6902" s="6">
        <f t="shared" si="1944"/>
        <v>629.91499999999996</v>
      </c>
      <c r="N6902" s="5">
        <f t="shared" si="1945"/>
        <v>90.777367911831419</v>
      </c>
      <c r="O6902" s="6">
        <f t="shared" si="1946"/>
        <v>-81.13</v>
      </c>
      <c r="P6902" s="6">
        <f t="shared" si="1947"/>
        <v>181.55473582366284</v>
      </c>
      <c r="Q6902" s="6">
        <f t="shared" si="1948"/>
        <v>9.1119676423988383E-2</v>
      </c>
      <c r="R6902" s="9">
        <f t="shared" si="1949"/>
        <v>0.39167251505389777</v>
      </c>
      <c r="S6902" s="9">
        <f t="shared" si="1950"/>
        <v>71.110000000000014</v>
      </c>
      <c r="T6902">
        <f t="shared" si="1951"/>
        <v>81.13</v>
      </c>
      <c r="U6902" s="9">
        <f t="shared" si="1952"/>
        <v>0.44686248272145573</v>
      </c>
      <c r="V6902" s="9">
        <f t="shared" si="1953"/>
        <v>1.3291308480896642</v>
      </c>
      <c r="W6902" s="9">
        <f t="shared" si="1954"/>
        <v>120.65499999999997</v>
      </c>
      <c r="X6902">
        <f t="shared" si="1955"/>
        <v>629.91499999999996</v>
      </c>
      <c r="Y6902" s="9">
        <f t="shared" si="1956"/>
        <v>6.9391194577464761</v>
      </c>
      <c r="Z6902" s="10">
        <f t="shared" si="1957"/>
        <v>0.59925453690397701</v>
      </c>
      <c r="AA6902">
        <f t="shared" si="1958"/>
        <v>10.019999999999982</v>
      </c>
    </row>
    <row r="6903" spans="1:27">
      <c r="A6903" s="1">
        <f t="shared" si="1941"/>
        <v>4027995</v>
      </c>
      <c r="B6903" s="1">
        <v>-5</v>
      </c>
      <c r="C6903" s="1">
        <v>28</v>
      </c>
      <c r="D6903" s="2">
        <v>4</v>
      </c>
      <c r="E6903" s="5">
        <v>286.92</v>
      </c>
      <c r="F6903" s="5">
        <v>164.76</v>
      </c>
      <c r="G6903" s="5">
        <v>99.25</v>
      </c>
      <c r="H6903" s="5">
        <v>272.61</v>
      </c>
      <c r="I6903" s="5">
        <v>416.79</v>
      </c>
      <c r="J6903" s="5">
        <v>109.01</v>
      </c>
      <c r="K6903" s="6">
        <f t="shared" si="1942"/>
        <v>279.76499999999999</v>
      </c>
      <c r="L6903" s="6">
        <f t="shared" si="1943"/>
        <v>14.310000000000002</v>
      </c>
      <c r="M6903" s="6">
        <f t="shared" si="1944"/>
        <v>290.77499999999998</v>
      </c>
      <c r="N6903" s="5">
        <f t="shared" si="1945"/>
        <v>73.711841992993229</v>
      </c>
      <c r="O6903" s="6">
        <f t="shared" si="1946"/>
        <v>-252.03000000000003</v>
      </c>
      <c r="P6903" s="6">
        <f t="shared" si="1947"/>
        <v>147.42368398598646</v>
      </c>
      <c r="Q6903" s="6">
        <f t="shared" si="1948"/>
        <v>-9.3523588523589177E-2</v>
      </c>
      <c r="R6903" s="9">
        <f t="shared" si="1949"/>
        <v>1.8066296594875306</v>
      </c>
      <c r="S6903" s="9">
        <f t="shared" si="1950"/>
        <v>266.34000000000003</v>
      </c>
      <c r="T6903">
        <f t="shared" si="1951"/>
        <v>252.03000000000003</v>
      </c>
      <c r="U6903" s="9">
        <f t="shared" si="1952"/>
        <v>1.7095624881003317</v>
      </c>
      <c r="V6903" s="9">
        <f t="shared" si="1953"/>
        <v>0.14936541676772316</v>
      </c>
      <c r="W6903" s="9">
        <f t="shared" si="1954"/>
        <v>11.009999999999991</v>
      </c>
      <c r="X6903">
        <f t="shared" si="1955"/>
        <v>290.77499999999998</v>
      </c>
      <c r="Y6903" s="9">
        <f t="shared" si="1956"/>
        <v>3.9447528665426641</v>
      </c>
      <c r="Z6903" s="10">
        <f t="shared" si="1957"/>
        <v>0.59927122407137157</v>
      </c>
      <c r="AA6903">
        <f t="shared" si="1958"/>
        <v>14.310000000000002</v>
      </c>
    </row>
    <row r="6904" spans="1:27">
      <c r="A6904" s="1">
        <f t="shared" si="1941"/>
        <v>8024006</v>
      </c>
      <c r="B6904" s="1">
        <v>6</v>
      </c>
      <c r="C6904" s="1">
        <v>24</v>
      </c>
      <c r="D6904" s="2">
        <v>8</v>
      </c>
      <c r="E6904" s="5">
        <v>2038.62</v>
      </c>
      <c r="F6904" s="5">
        <v>2242.83</v>
      </c>
      <c r="G6904" s="5">
        <v>181.49</v>
      </c>
      <c r="H6904" s="5">
        <v>2008.97</v>
      </c>
      <c r="I6904" s="5">
        <v>2243.9499999999998</v>
      </c>
      <c r="J6904" s="5">
        <v>122.11</v>
      </c>
      <c r="K6904" s="6">
        <f t="shared" si="1942"/>
        <v>2023.7950000000001</v>
      </c>
      <c r="L6904" s="6">
        <f t="shared" si="1943"/>
        <v>29.649999999999864</v>
      </c>
      <c r="M6904" s="6">
        <f t="shared" si="1944"/>
        <v>2243.39</v>
      </c>
      <c r="N6904" s="5">
        <f t="shared" si="1945"/>
        <v>109.37261105962499</v>
      </c>
      <c r="O6904" s="6">
        <f t="shared" si="1946"/>
        <v>-1.1199999999998909</v>
      </c>
      <c r="P6904" s="6">
        <f t="shared" si="1947"/>
        <v>218.74522211924997</v>
      </c>
      <c r="Q6904" s="6">
        <f t="shared" si="1948"/>
        <v>0.37676001784613206</v>
      </c>
      <c r="R6904" s="9">
        <f t="shared" si="1949"/>
        <v>0.1406659295315961</v>
      </c>
      <c r="S6904" s="9">
        <f t="shared" si="1950"/>
        <v>30.769999999999754</v>
      </c>
      <c r="T6904">
        <f t="shared" si="1951"/>
        <v>1.1199999999998909</v>
      </c>
      <c r="U6904" s="9">
        <f t="shared" si="1952"/>
        <v>5.1201118321538364E-3</v>
      </c>
      <c r="V6904" s="9">
        <f t="shared" si="1953"/>
        <v>2.0077695674677325</v>
      </c>
      <c r="W6904" s="9">
        <f t="shared" si="1954"/>
        <v>219.5949999999998</v>
      </c>
      <c r="X6904">
        <f t="shared" si="1955"/>
        <v>2243.39</v>
      </c>
      <c r="Y6904" s="9">
        <f t="shared" si="1956"/>
        <v>20.511442291315561</v>
      </c>
      <c r="Z6904" s="10">
        <f t="shared" si="1957"/>
        <v>0.59927289276255435</v>
      </c>
      <c r="AA6904">
        <f t="shared" si="1958"/>
        <v>29.649999999999864</v>
      </c>
    </row>
    <row r="6905" spans="1:27">
      <c r="A6905" s="1">
        <f t="shared" si="1941"/>
        <v>12020006</v>
      </c>
      <c r="B6905" s="1">
        <v>6</v>
      </c>
      <c r="C6905" s="1">
        <v>20</v>
      </c>
      <c r="D6905" s="2">
        <v>12</v>
      </c>
      <c r="E6905" s="5">
        <v>1141.51</v>
      </c>
      <c r="F6905" s="5">
        <v>1218.8499999999999</v>
      </c>
      <c r="G6905" s="5">
        <v>127.96</v>
      </c>
      <c r="H6905" s="5">
        <v>1107.24</v>
      </c>
      <c r="I6905" s="5">
        <v>1097.58</v>
      </c>
      <c r="J6905" s="5">
        <v>128.24</v>
      </c>
      <c r="K6905" s="6">
        <f t="shared" si="1942"/>
        <v>1124.375</v>
      </c>
      <c r="L6905" s="6">
        <f t="shared" si="1943"/>
        <v>34.269999999999982</v>
      </c>
      <c r="M6905" s="6">
        <f t="shared" si="1944"/>
        <v>1158.2149999999999</v>
      </c>
      <c r="N6905" s="5">
        <f t="shared" si="1945"/>
        <v>90.580432765581335</v>
      </c>
      <c r="O6905" s="6">
        <f t="shared" si="1946"/>
        <v>121.26999999999998</v>
      </c>
      <c r="P6905" s="6">
        <f t="shared" si="1947"/>
        <v>181.16086553116267</v>
      </c>
      <c r="Q6905" s="6">
        <f t="shared" si="1948"/>
        <v>-2.1857897389714518E-3</v>
      </c>
      <c r="R6905" s="9">
        <f t="shared" si="1949"/>
        <v>0.48023616880453995</v>
      </c>
      <c r="S6905" s="9">
        <f t="shared" si="1950"/>
        <v>87</v>
      </c>
      <c r="T6905">
        <f t="shared" si="1951"/>
        <v>121.26999999999998</v>
      </c>
      <c r="U6905" s="9">
        <f t="shared" si="1952"/>
        <v>0.66940505966582242</v>
      </c>
      <c r="V6905" s="9">
        <f t="shared" si="1953"/>
        <v>0.37359061959415157</v>
      </c>
      <c r="W6905" s="9">
        <f t="shared" si="1954"/>
        <v>33.839999999999918</v>
      </c>
      <c r="X6905">
        <f t="shared" si="1955"/>
        <v>1158.2149999999999</v>
      </c>
      <c r="Y6905" s="9">
        <f t="shared" si="1956"/>
        <v>12.786591591998855</v>
      </c>
      <c r="Z6905" s="10">
        <f t="shared" si="1957"/>
        <v>0.59940637300582644</v>
      </c>
      <c r="AA6905">
        <f t="shared" si="1958"/>
        <v>34.269999999999982</v>
      </c>
    </row>
    <row r="6906" spans="1:27">
      <c r="A6906" s="1">
        <f t="shared" si="1941"/>
        <v>2022008</v>
      </c>
      <c r="B6906" s="1">
        <v>8</v>
      </c>
      <c r="C6906" s="1">
        <v>22</v>
      </c>
      <c r="D6906" s="2">
        <v>2</v>
      </c>
      <c r="E6906" s="5">
        <v>414.84</v>
      </c>
      <c r="F6906" s="5">
        <v>167.83</v>
      </c>
      <c r="G6906" s="5">
        <v>114.3</v>
      </c>
      <c r="H6906" s="5">
        <v>404.2</v>
      </c>
      <c r="I6906" s="5">
        <v>293.27999999999997</v>
      </c>
      <c r="J6906" s="5">
        <v>95.62</v>
      </c>
      <c r="K6906" s="6">
        <f t="shared" si="1942"/>
        <v>409.52</v>
      </c>
      <c r="L6906" s="6">
        <f t="shared" si="1943"/>
        <v>10.639999999999986</v>
      </c>
      <c r="M6906" s="6">
        <f t="shared" si="1944"/>
        <v>230.55500000000001</v>
      </c>
      <c r="N6906" s="5">
        <f t="shared" si="1945"/>
        <v>74.511197816167197</v>
      </c>
      <c r="O6906" s="6">
        <f t="shared" si="1946"/>
        <v>-125.44999999999996</v>
      </c>
      <c r="P6906" s="6">
        <f t="shared" si="1947"/>
        <v>149.02239563233439</v>
      </c>
      <c r="Q6906" s="6">
        <f t="shared" si="1948"/>
        <v>0.17657434674924807</v>
      </c>
      <c r="R6906" s="9">
        <f t="shared" si="1949"/>
        <v>0.91321844225185422</v>
      </c>
      <c r="S6906" s="9">
        <f t="shared" si="1950"/>
        <v>136.08999999999995</v>
      </c>
      <c r="T6906">
        <f t="shared" si="1951"/>
        <v>125.44999999999996</v>
      </c>
      <c r="U6906" s="9">
        <f t="shared" si="1952"/>
        <v>0.84181977794470664</v>
      </c>
      <c r="V6906" s="9">
        <f t="shared" si="1953"/>
        <v>2.4018537514527614</v>
      </c>
      <c r="W6906" s="9">
        <f t="shared" si="1954"/>
        <v>178.96499999999997</v>
      </c>
      <c r="X6906">
        <f t="shared" si="1955"/>
        <v>230.55500000000001</v>
      </c>
      <c r="Y6906" s="9">
        <f t="shared" si="1956"/>
        <v>3.0942329040102337</v>
      </c>
      <c r="Z6906" s="10">
        <f t="shared" si="1957"/>
        <v>0.59947643823589936</v>
      </c>
      <c r="AA6906">
        <f t="shared" si="1958"/>
        <v>10.639999999999986</v>
      </c>
    </row>
    <row r="6907" spans="1:27">
      <c r="A6907" s="1">
        <f t="shared" si="1941"/>
        <v>12005009</v>
      </c>
      <c r="B6907" s="1">
        <v>9</v>
      </c>
      <c r="C6907" s="1">
        <v>5</v>
      </c>
      <c r="D6907" s="2">
        <v>12</v>
      </c>
      <c r="E6907" s="5">
        <v>53.61</v>
      </c>
      <c r="F6907" s="5">
        <v>37.64</v>
      </c>
      <c r="G6907" s="5">
        <v>85.03</v>
      </c>
      <c r="H6907" s="5">
        <v>55.53</v>
      </c>
      <c r="I6907" s="5">
        <v>336.22</v>
      </c>
      <c r="J6907" s="5">
        <v>100.36</v>
      </c>
      <c r="K6907" s="6">
        <f t="shared" si="1942"/>
        <v>54.57</v>
      </c>
      <c r="L6907" s="6">
        <f t="shared" si="1943"/>
        <v>-1.9200000000000017</v>
      </c>
      <c r="M6907" s="6">
        <f t="shared" si="1944"/>
        <v>186.93</v>
      </c>
      <c r="N6907" s="5">
        <f t="shared" si="1945"/>
        <v>65.768971597555037</v>
      </c>
      <c r="O6907" s="6">
        <f t="shared" si="1946"/>
        <v>-298.58000000000004</v>
      </c>
      <c r="P6907" s="6">
        <f t="shared" si="1947"/>
        <v>131.53794319511007</v>
      </c>
      <c r="Q6907" s="6">
        <f t="shared" si="1948"/>
        <v>-0.16425793772658384</v>
      </c>
      <c r="R6907" s="9">
        <f t="shared" si="1949"/>
        <v>2.2553188288793948</v>
      </c>
      <c r="S6907" s="9">
        <f t="shared" si="1950"/>
        <v>296.66000000000003</v>
      </c>
      <c r="T6907">
        <f t="shared" si="1951"/>
        <v>298.58000000000004</v>
      </c>
      <c r="U6907" s="9">
        <f t="shared" si="1952"/>
        <v>2.2699153776269458</v>
      </c>
      <c r="V6907" s="9">
        <f t="shared" si="1953"/>
        <v>2.0124991585685748</v>
      </c>
      <c r="W6907" s="9">
        <f t="shared" si="1954"/>
        <v>132.36000000000001</v>
      </c>
      <c r="X6907">
        <f t="shared" si="1955"/>
        <v>186.93</v>
      </c>
      <c r="Y6907" s="9">
        <f t="shared" si="1956"/>
        <v>2.842221726437169</v>
      </c>
      <c r="Z6907" s="10">
        <f t="shared" si="1957"/>
        <v>0.59947894041408989</v>
      </c>
      <c r="AA6907">
        <f t="shared" si="1958"/>
        <v>1.9200000000000017</v>
      </c>
    </row>
    <row r="6908" spans="1:27">
      <c r="A6908" s="1">
        <f t="shared" si="1941"/>
        <v>17019002</v>
      </c>
      <c r="B6908" s="1">
        <v>2</v>
      </c>
      <c r="C6908" s="1">
        <v>19</v>
      </c>
      <c r="D6908" s="2">
        <v>17</v>
      </c>
      <c r="E6908" s="5">
        <v>578.27</v>
      </c>
      <c r="F6908" s="5">
        <v>686.93</v>
      </c>
      <c r="G6908" s="5">
        <v>128.24</v>
      </c>
      <c r="H6908" s="5">
        <v>590.65</v>
      </c>
      <c r="I6908" s="5">
        <v>805.41</v>
      </c>
      <c r="J6908" s="5">
        <v>95.62</v>
      </c>
      <c r="K6908" s="6">
        <f t="shared" si="1942"/>
        <v>584.46</v>
      </c>
      <c r="L6908" s="6">
        <f t="shared" si="1943"/>
        <v>-12.379999999999995</v>
      </c>
      <c r="M6908" s="6">
        <f t="shared" si="1944"/>
        <v>746.17</v>
      </c>
      <c r="N6908" s="5">
        <f t="shared" si="1945"/>
        <v>79.982313669960817</v>
      </c>
      <c r="O6908" s="6">
        <f t="shared" si="1946"/>
        <v>-118.48000000000002</v>
      </c>
      <c r="P6908" s="6">
        <f t="shared" si="1947"/>
        <v>159.96462733992163</v>
      </c>
      <c r="Q6908" s="6">
        <f t="shared" si="1948"/>
        <v>0.28537277535435401</v>
      </c>
      <c r="R6908" s="9">
        <f t="shared" si="1949"/>
        <v>0.66327163551314161</v>
      </c>
      <c r="S6908" s="9">
        <f t="shared" si="1950"/>
        <v>106.10000000000002</v>
      </c>
      <c r="T6908">
        <f t="shared" si="1951"/>
        <v>118.48000000000002</v>
      </c>
      <c r="U6908" s="9">
        <f t="shared" si="1952"/>
        <v>0.74066374529309154</v>
      </c>
      <c r="V6908" s="9">
        <f t="shared" si="1953"/>
        <v>2.0218219826358164</v>
      </c>
      <c r="W6908" s="9">
        <f t="shared" si="1954"/>
        <v>161.70999999999992</v>
      </c>
      <c r="X6908">
        <f t="shared" si="1955"/>
        <v>746.17</v>
      </c>
      <c r="Y6908" s="9">
        <f t="shared" si="1956"/>
        <v>9.3291874886115114</v>
      </c>
      <c r="Z6908" s="10">
        <f t="shared" si="1957"/>
        <v>0.59969909121158427</v>
      </c>
      <c r="AA6908">
        <f t="shared" si="1958"/>
        <v>12.379999999999995</v>
      </c>
    </row>
    <row r="6909" spans="1:27">
      <c r="A6909" s="1">
        <f t="shared" si="1941"/>
        <v>18011995</v>
      </c>
      <c r="B6909" s="1">
        <v>-5</v>
      </c>
      <c r="C6909" s="1">
        <v>12</v>
      </c>
      <c r="D6909" s="2">
        <v>18</v>
      </c>
      <c r="E6909" s="5">
        <v>832.68</v>
      </c>
      <c r="F6909" s="5">
        <v>680.8</v>
      </c>
      <c r="G6909" s="5">
        <v>121.83</v>
      </c>
      <c r="H6909" s="5">
        <v>827.25</v>
      </c>
      <c r="I6909" s="5">
        <v>953.73</v>
      </c>
      <c r="J6909" s="5">
        <v>117.09</v>
      </c>
      <c r="K6909" s="6">
        <f t="shared" si="1942"/>
        <v>829.96499999999992</v>
      </c>
      <c r="L6909" s="6">
        <f t="shared" si="1943"/>
        <v>5.42999999999995</v>
      </c>
      <c r="M6909" s="6">
        <f t="shared" si="1944"/>
        <v>817.26499999999999</v>
      </c>
      <c r="N6909" s="5">
        <f t="shared" si="1945"/>
        <v>84.487598202339726</v>
      </c>
      <c r="O6909" s="6">
        <f t="shared" si="1946"/>
        <v>-272.93000000000006</v>
      </c>
      <c r="P6909" s="6">
        <f t="shared" si="1947"/>
        <v>168.97519640467945</v>
      </c>
      <c r="Q6909" s="6">
        <f t="shared" si="1948"/>
        <v>3.9662942279511525E-2</v>
      </c>
      <c r="R6909" s="9">
        <f t="shared" si="1949"/>
        <v>1.6473423669433378</v>
      </c>
      <c r="S6909" s="9">
        <f t="shared" si="1950"/>
        <v>278.36</v>
      </c>
      <c r="T6909">
        <f t="shared" si="1951"/>
        <v>272.93000000000006</v>
      </c>
      <c r="U6909" s="9">
        <f t="shared" si="1952"/>
        <v>1.6152074730918424</v>
      </c>
      <c r="V6909" s="9">
        <f t="shared" si="1953"/>
        <v>0.15031791967366198</v>
      </c>
      <c r="W6909" s="9">
        <f t="shared" si="1954"/>
        <v>12.699999999999932</v>
      </c>
      <c r="X6909">
        <f t="shared" si="1955"/>
        <v>817.26499999999999</v>
      </c>
      <c r="Y6909" s="9">
        <f t="shared" si="1956"/>
        <v>9.6731948521335447</v>
      </c>
      <c r="Z6909" s="10">
        <f t="shared" si="1957"/>
        <v>0.59974828053109086</v>
      </c>
      <c r="AA6909">
        <f t="shared" si="1958"/>
        <v>5.42999999999995</v>
      </c>
    </row>
    <row r="6910" spans="1:27">
      <c r="A6910" s="1">
        <f t="shared" si="1941"/>
        <v>21008001</v>
      </c>
      <c r="B6910" s="1">
        <v>1</v>
      </c>
      <c r="C6910" s="1">
        <v>8</v>
      </c>
      <c r="D6910" s="2">
        <v>21</v>
      </c>
      <c r="E6910" s="5">
        <v>583.62</v>
      </c>
      <c r="F6910" s="5">
        <v>373.57</v>
      </c>
      <c r="G6910" s="5">
        <v>80.290000000000006</v>
      </c>
      <c r="H6910" s="5">
        <v>613.76</v>
      </c>
      <c r="I6910" s="5">
        <v>545.03</v>
      </c>
      <c r="J6910" s="5">
        <v>90.33</v>
      </c>
      <c r="K6910" s="6">
        <f t="shared" si="1942"/>
        <v>598.69000000000005</v>
      </c>
      <c r="L6910" s="6">
        <f t="shared" si="1943"/>
        <v>-30.139999999999986</v>
      </c>
      <c r="M6910" s="6">
        <f t="shared" si="1944"/>
        <v>459.29999999999995</v>
      </c>
      <c r="N6910" s="5">
        <f t="shared" si="1945"/>
        <v>60.427628201014144</v>
      </c>
      <c r="O6910" s="6">
        <f t="shared" si="1946"/>
        <v>-171.45999999999998</v>
      </c>
      <c r="P6910" s="6">
        <f t="shared" si="1947"/>
        <v>120.85525640202829</v>
      </c>
      <c r="Q6910" s="6">
        <f t="shared" si="1948"/>
        <v>-0.11728232376942802</v>
      </c>
      <c r="R6910" s="9">
        <f t="shared" si="1949"/>
        <v>1.1693326728784983</v>
      </c>
      <c r="S6910" s="9">
        <f t="shared" si="1950"/>
        <v>141.32</v>
      </c>
      <c r="T6910">
        <f t="shared" si="1951"/>
        <v>171.45999999999998</v>
      </c>
      <c r="U6910" s="9">
        <f t="shared" si="1952"/>
        <v>1.4187219083763609</v>
      </c>
      <c r="V6910" s="9">
        <f t="shared" si="1953"/>
        <v>2.30672631294274</v>
      </c>
      <c r="W6910" s="9">
        <f t="shared" si="1954"/>
        <v>139.3900000000001</v>
      </c>
      <c r="X6910">
        <f t="shared" si="1955"/>
        <v>459.29999999999995</v>
      </c>
      <c r="Y6910" s="9">
        <f t="shared" si="1956"/>
        <v>7.6008278609268931</v>
      </c>
      <c r="Z6910" s="10">
        <f t="shared" si="1957"/>
        <v>0.59975494995873113</v>
      </c>
      <c r="AA6910">
        <f t="shared" si="1958"/>
        <v>30.139999999999986</v>
      </c>
    </row>
    <row r="6911" spans="1:27">
      <c r="A6911" s="1">
        <f t="shared" si="1941"/>
        <v>19010004</v>
      </c>
      <c r="B6911" s="1">
        <v>4</v>
      </c>
      <c r="C6911" s="1">
        <v>10</v>
      </c>
      <c r="D6911" s="2">
        <v>19</v>
      </c>
      <c r="E6911" s="5">
        <v>470.01</v>
      </c>
      <c r="F6911" s="5">
        <v>270.14</v>
      </c>
      <c r="G6911" s="5">
        <v>106.78</v>
      </c>
      <c r="H6911" s="5">
        <v>398.87</v>
      </c>
      <c r="I6911" s="5">
        <v>415.95</v>
      </c>
      <c r="J6911" s="5">
        <v>99.53</v>
      </c>
      <c r="K6911" s="6">
        <f t="shared" si="1942"/>
        <v>434.44</v>
      </c>
      <c r="L6911" s="6">
        <f t="shared" si="1943"/>
        <v>71.139999999999986</v>
      </c>
      <c r="M6911" s="6">
        <f t="shared" si="1944"/>
        <v>343.04499999999996</v>
      </c>
      <c r="N6911" s="5">
        <f t="shared" si="1945"/>
        <v>72.986624288289974</v>
      </c>
      <c r="O6911" s="6">
        <f t="shared" si="1946"/>
        <v>-145.81</v>
      </c>
      <c r="P6911" s="6">
        <f t="shared" si="1947"/>
        <v>145.97324857657995</v>
      </c>
      <c r="Q6911" s="6">
        <f t="shared" si="1948"/>
        <v>7.0195898813420046E-2</v>
      </c>
      <c r="R6911" s="9">
        <f t="shared" si="1949"/>
        <v>1.4862312246629523</v>
      </c>
      <c r="S6911" s="9">
        <f t="shared" si="1950"/>
        <v>216.95</v>
      </c>
      <c r="T6911">
        <f t="shared" si="1951"/>
        <v>145.81</v>
      </c>
      <c r="U6911" s="9">
        <f t="shared" si="1952"/>
        <v>0.99888165415121044</v>
      </c>
      <c r="V6911" s="9">
        <f t="shared" si="1953"/>
        <v>1.2522157435175902</v>
      </c>
      <c r="W6911" s="9">
        <f t="shared" si="1954"/>
        <v>91.395000000000039</v>
      </c>
      <c r="X6911">
        <f t="shared" si="1955"/>
        <v>343.04499999999996</v>
      </c>
      <c r="Y6911" s="9">
        <f t="shared" si="1956"/>
        <v>4.7001077710486516</v>
      </c>
      <c r="Z6911" s="10">
        <f t="shared" si="1957"/>
        <v>0.59981163709951479</v>
      </c>
      <c r="AA6911">
        <f t="shared" si="1958"/>
        <v>71.139999999999986</v>
      </c>
    </row>
    <row r="6912" spans="1:27">
      <c r="A6912" s="1">
        <f t="shared" si="1941"/>
        <v>13024003</v>
      </c>
      <c r="B6912" s="1">
        <v>3</v>
      </c>
      <c r="C6912" s="1">
        <v>24</v>
      </c>
      <c r="D6912" s="2">
        <v>13</v>
      </c>
      <c r="E6912" s="5">
        <v>738.83</v>
      </c>
      <c r="F6912" s="5">
        <v>1031.79</v>
      </c>
      <c r="G6912" s="5">
        <v>179.82</v>
      </c>
      <c r="H6912" s="5">
        <v>813.78</v>
      </c>
      <c r="I6912" s="5">
        <v>1133.27</v>
      </c>
      <c r="J6912" s="5">
        <v>143.30000000000001</v>
      </c>
      <c r="K6912" s="6">
        <f t="shared" si="1942"/>
        <v>776.30500000000006</v>
      </c>
      <c r="L6912" s="6">
        <f t="shared" si="1943"/>
        <v>-74.949999999999932</v>
      </c>
      <c r="M6912" s="6">
        <f t="shared" si="1944"/>
        <v>1082.53</v>
      </c>
      <c r="N6912" s="5">
        <f t="shared" si="1945"/>
        <v>114.96751976101773</v>
      </c>
      <c r="O6912" s="6">
        <f t="shared" si="1946"/>
        <v>-101.48000000000002</v>
      </c>
      <c r="P6912" s="6">
        <f t="shared" si="1947"/>
        <v>229.93503952203545</v>
      </c>
      <c r="Q6912" s="6">
        <f t="shared" si="1948"/>
        <v>0.22319491357939422</v>
      </c>
      <c r="R6912" s="9">
        <f t="shared" si="1949"/>
        <v>0.11538041376880981</v>
      </c>
      <c r="S6912" s="9">
        <f t="shared" si="1950"/>
        <v>26.530000000000086</v>
      </c>
      <c r="T6912">
        <f t="shared" si="1951"/>
        <v>101.48000000000002</v>
      </c>
      <c r="U6912" s="9">
        <f t="shared" si="1952"/>
        <v>0.44134204256535181</v>
      </c>
      <c r="V6912" s="9">
        <f t="shared" si="1953"/>
        <v>2.6635783796723449</v>
      </c>
      <c r="W6912" s="9">
        <f t="shared" si="1954"/>
        <v>306.22499999999991</v>
      </c>
      <c r="X6912">
        <f t="shared" si="1955"/>
        <v>1082.53</v>
      </c>
      <c r="Y6912" s="9">
        <f t="shared" si="1956"/>
        <v>9.4159637630719395</v>
      </c>
      <c r="Z6912" s="10">
        <f t="shared" si="1957"/>
        <v>0.59987832099518312</v>
      </c>
      <c r="AA6912">
        <f t="shared" si="1958"/>
        <v>74.949999999999932</v>
      </c>
    </row>
    <row r="6913" spans="1:27">
      <c r="A6913" s="1">
        <f t="shared" si="1941"/>
        <v>20004004</v>
      </c>
      <c r="B6913" s="1">
        <v>4</v>
      </c>
      <c r="C6913" s="1">
        <v>4</v>
      </c>
      <c r="D6913" s="2">
        <v>20</v>
      </c>
      <c r="E6913" s="5">
        <v>21.8</v>
      </c>
      <c r="F6913" s="5">
        <v>136.05000000000001</v>
      </c>
      <c r="G6913" s="5">
        <v>92.84</v>
      </c>
      <c r="H6913" s="5">
        <v>25.36</v>
      </c>
      <c r="I6913" s="5">
        <v>52.97</v>
      </c>
      <c r="J6913" s="5">
        <v>97.58</v>
      </c>
      <c r="K6913" s="6">
        <f t="shared" si="1942"/>
        <v>23.58</v>
      </c>
      <c r="L6913" s="6">
        <f t="shared" si="1943"/>
        <v>-3.5599999999999987</v>
      </c>
      <c r="M6913" s="6">
        <f t="shared" si="1944"/>
        <v>94.51</v>
      </c>
      <c r="N6913" s="5">
        <f t="shared" si="1945"/>
        <v>67.344491237219998</v>
      </c>
      <c r="O6913" s="6">
        <f t="shared" si="1946"/>
        <v>83.080000000000013</v>
      </c>
      <c r="P6913" s="6">
        <f t="shared" si="1947"/>
        <v>134.68898247444</v>
      </c>
      <c r="Q6913" s="6">
        <f t="shared" si="1948"/>
        <v>-4.9753857561842085E-2</v>
      </c>
      <c r="R6913" s="9">
        <f t="shared" si="1949"/>
        <v>0.64325974113318241</v>
      </c>
      <c r="S6913" s="9">
        <f t="shared" si="1950"/>
        <v>86.640000000000015</v>
      </c>
      <c r="T6913">
        <f t="shared" si="1951"/>
        <v>83.080000000000013</v>
      </c>
      <c r="U6913" s="9">
        <f t="shared" si="1952"/>
        <v>0.61682847753168046</v>
      </c>
      <c r="V6913" s="9">
        <f t="shared" si="1953"/>
        <v>1.0532413074463671</v>
      </c>
      <c r="W6913" s="9">
        <f t="shared" si="1954"/>
        <v>70.930000000000007</v>
      </c>
      <c r="X6913">
        <f t="shared" si="1955"/>
        <v>94.51</v>
      </c>
      <c r="Y6913" s="9">
        <f t="shared" si="1956"/>
        <v>1.4033813050437918</v>
      </c>
      <c r="Z6913" s="10">
        <f t="shared" si="1957"/>
        <v>0.59987998799759945</v>
      </c>
      <c r="AA6913">
        <f t="shared" si="1958"/>
        <v>3.5599999999999987</v>
      </c>
    </row>
    <row r="6914" spans="1:27">
      <c r="A6914" s="1">
        <f t="shared" si="1941"/>
        <v>3021992</v>
      </c>
      <c r="B6914" s="1">
        <v>-8</v>
      </c>
      <c r="C6914" s="1">
        <v>22</v>
      </c>
      <c r="D6914" s="2">
        <v>3</v>
      </c>
      <c r="E6914" s="5">
        <v>148.47999999999999</v>
      </c>
      <c r="F6914" s="5">
        <v>70.25</v>
      </c>
      <c r="G6914" s="5">
        <v>95.9</v>
      </c>
      <c r="H6914" s="5">
        <v>194.48</v>
      </c>
      <c r="I6914" s="5">
        <v>193.76</v>
      </c>
      <c r="J6914" s="5">
        <v>81.96</v>
      </c>
      <c r="K6914" s="6">
        <f t="shared" si="1942"/>
        <v>171.48</v>
      </c>
      <c r="L6914" s="6">
        <f t="shared" si="1943"/>
        <v>-46</v>
      </c>
      <c r="M6914" s="6">
        <f t="shared" si="1944"/>
        <v>132.005</v>
      </c>
      <c r="N6914" s="5">
        <f t="shared" si="1945"/>
        <v>63.075850370803565</v>
      </c>
      <c r="O6914" s="6">
        <f t="shared" si="1946"/>
        <v>-123.50999999999999</v>
      </c>
      <c r="P6914" s="6">
        <f t="shared" si="1947"/>
        <v>126.15170074160713</v>
      </c>
      <c r="Q6914" s="6">
        <f t="shared" si="1948"/>
        <v>0.15579547579856046</v>
      </c>
      <c r="R6914" s="9">
        <f t="shared" si="1949"/>
        <v>0.61441898558911601</v>
      </c>
      <c r="S6914" s="9">
        <f t="shared" si="1950"/>
        <v>77.509999999999991</v>
      </c>
      <c r="T6914">
        <f t="shared" si="1951"/>
        <v>123.50999999999999</v>
      </c>
      <c r="U6914" s="9">
        <f t="shared" si="1952"/>
        <v>0.9790593331197488</v>
      </c>
      <c r="V6914" s="9">
        <f t="shared" si="1953"/>
        <v>0.62583381385964021</v>
      </c>
      <c r="W6914" s="9">
        <f t="shared" si="1954"/>
        <v>39.474999999999994</v>
      </c>
      <c r="X6914">
        <f t="shared" si="1955"/>
        <v>132.005</v>
      </c>
      <c r="Y6914" s="9">
        <f t="shared" si="1956"/>
        <v>2.0927977859035289</v>
      </c>
      <c r="Z6914" s="10">
        <f t="shared" si="1957"/>
        <v>0.59988498897705389</v>
      </c>
      <c r="AA6914">
        <f t="shared" si="1958"/>
        <v>46</v>
      </c>
    </row>
    <row r="6915" spans="1:27">
      <c r="A6915" s="1">
        <f t="shared" si="1941"/>
        <v>17016004</v>
      </c>
      <c r="B6915" s="1">
        <v>4</v>
      </c>
      <c r="C6915" s="1">
        <v>16</v>
      </c>
      <c r="D6915" s="2">
        <v>17</v>
      </c>
      <c r="E6915" s="5">
        <v>13.49</v>
      </c>
      <c r="F6915" s="5">
        <v>110.96</v>
      </c>
      <c r="G6915" s="5">
        <v>118.76</v>
      </c>
      <c r="H6915" s="5">
        <v>14.5</v>
      </c>
      <c r="I6915" s="5">
        <v>115.98</v>
      </c>
      <c r="J6915" s="5">
        <v>61.33</v>
      </c>
      <c r="K6915" s="6">
        <f t="shared" si="1942"/>
        <v>13.995000000000001</v>
      </c>
      <c r="L6915" s="6">
        <f t="shared" si="1943"/>
        <v>-1.0099999999999998</v>
      </c>
      <c r="M6915" s="6">
        <f t="shared" si="1944"/>
        <v>113.47</v>
      </c>
      <c r="N6915" s="5">
        <f t="shared" si="1945"/>
        <v>66.830581510263698</v>
      </c>
      <c r="O6915" s="6">
        <f t="shared" si="1946"/>
        <v>-5.0200000000000102</v>
      </c>
      <c r="P6915" s="6">
        <f t="shared" si="1947"/>
        <v>133.6611630205274</v>
      </c>
      <c r="Q6915" s="6">
        <f t="shared" si="1948"/>
        <v>0.57891918618916505</v>
      </c>
      <c r="R6915" s="9">
        <f t="shared" si="1949"/>
        <v>3.0001235283162717E-2</v>
      </c>
      <c r="S6915" s="9">
        <f t="shared" si="1950"/>
        <v>4.0100000000000104</v>
      </c>
      <c r="T6915">
        <f t="shared" si="1951"/>
        <v>5.0200000000000102</v>
      </c>
      <c r="U6915" s="9">
        <f t="shared" si="1952"/>
        <v>3.7557656140019144E-2</v>
      </c>
      <c r="V6915" s="9">
        <f t="shared" si="1953"/>
        <v>1.4884652767045403</v>
      </c>
      <c r="W6915" s="9">
        <f t="shared" si="1954"/>
        <v>99.474999999999994</v>
      </c>
      <c r="X6915">
        <f t="shared" si="1955"/>
        <v>113.47</v>
      </c>
      <c r="Y6915" s="9">
        <f t="shared" si="1956"/>
        <v>1.6978753953019774</v>
      </c>
      <c r="Z6915" s="10">
        <f t="shared" si="1957"/>
        <v>0.5999149939783136</v>
      </c>
      <c r="AA6915">
        <f t="shared" si="1958"/>
        <v>1.0099999999999998</v>
      </c>
    </row>
    <row r="6916" spans="1:27">
      <c r="A6916" s="1">
        <f t="shared" si="1941"/>
        <v>18003006</v>
      </c>
      <c r="B6916" s="1">
        <v>6</v>
      </c>
      <c r="C6916" s="1">
        <v>3</v>
      </c>
      <c r="D6916" s="2">
        <v>18</v>
      </c>
      <c r="E6916" s="5">
        <v>117.72</v>
      </c>
      <c r="F6916" s="5">
        <v>125.17</v>
      </c>
      <c r="G6916" s="5">
        <v>85.31</v>
      </c>
      <c r="H6916" s="5">
        <v>115.31</v>
      </c>
      <c r="I6916" s="5">
        <v>275.72000000000003</v>
      </c>
      <c r="J6916" s="5">
        <v>106.5</v>
      </c>
      <c r="K6916" s="6">
        <f t="shared" si="1942"/>
        <v>116.515</v>
      </c>
      <c r="L6916" s="6">
        <f t="shared" si="1943"/>
        <v>2.4099999999999966</v>
      </c>
      <c r="M6916" s="6">
        <f t="shared" si="1944"/>
        <v>200.44500000000002</v>
      </c>
      <c r="N6916" s="5">
        <f t="shared" si="1945"/>
        <v>68.227644873614096</v>
      </c>
      <c r="O6916" s="6">
        <f t="shared" si="1946"/>
        <v>-150.55000000000001</v>
      </c>
      <c r="P6916" s="6">
        <f t="shared" si="1947"/>
        <v>136.45528974722819</v>
      </c>
      <c r="Q6916" s="6">
        <f t="shared" si="1948"/>
        <v>-0.21828377213308831</v>
      </c>
      <c r="R6916" s="9">
        <f t="shared" si="1949"/>
        <v>1.1209532461756915</v>
      </c>
      <c r="S6916" s="9">
        <f t="shared" si="1950"/>
        <v>152.96</v>
      </c>
      <c r="T6916">
        <f t="shared" si="1951"/>
        <v>150.55000000000001</v>
      </c>
      <c r="U6916" s="9">
        <f t="shared" si="1952"/>
        <v>1.1032917835496232</v>
      </c>
      <c r="V6916" s="9">
        <f t="shared" si="1953"/>
        <v>1.2301465213327121</v>
      </c>
      <c r="W6916" s="9">
        <f t="shared" si="1954"/>
        <v>83.930000000000021</v>
      </c>
      <c r="X6916">
        <f t="shared" si="1955"/>
        <v>200.44500000000002</v>
      </c>
      <c r="Y6916" s="9">
        <f t="shared" si="1956"/>
        <v>2.9378853743421351</v>
      </c>
      <c r="Z6916" s="10">
        <f t="shared" si="1957"/>
        <v>0.59994749770292399</v>
      </c>
      <c r="AA6916">
        <f t="shared" si="1958"/>
        <v>2.4099999999999966</v>
      </c>
    </row>
    <row r="6917" spans="1:27">
      <c r="A6917" s="1">
        <f t="shared" si="1941"/>
        <v>19014998</v>
      </c>
      <c r="B6917" s="1">
        <v>-2</v>
      </c>
      <c r="C6917" s="1">
        <v>15</v>
      </c>
      <c r="D6917" s="2">
        <v>19</v>
      </c>
      <c r="E6917" s="5">
        <v>104.47</v>
      </c>
      <c r="F6917" s="5">
        <v>299.42</v>
      </c>
      <c r="G6917" s="5">
        <v>134.37</v>
      </c>
      <c r="H6917" s="5">
        <v>106.39</v>
      </c>
      <c r="I6917" s="5">
        <v>-30.11</v>
      </c>
      <c r="J6917" s="5">
        <v>106.5</v>
      </c>
      <c r="K6917" s="6">
        <f t="shared" si="1942"/>
        <v>105.43</v>
      </c>
      <c r="L6917" s="6">
        <f t="shared" si="1943"/>
        <v>-1.9200000000000017</v>
      </c>
      <c r="M6917" s="6">
        <f t="shared" si="1944"/>
        <v>134.655</v>
      </c>
      <c r="N6917" s="5">
        <f t="shared" si="1945"/>
        <v>85.728564230366061</v>
      </c>
      <c r="O6917" s="6">
        <f t="shared" si="1946"/>
        <v>329.53000000000003</v>
      </c>
      <c r="P6917" s="6">
        <f t="shared" si="1947"/>
        <v>171.45712846073212</v>
      </c>
      <c r="Q6917" s="6">
        <f t="shared" si="1948"/>
        <v>0.22835398214808192</v>
      </c>
      <c r="R6917" s="9">
        <f t="shared" si="1949"/>
        <v>1.9331363062919265</v>
      </c>
      <c r="S6917" s="9">
        <f t="shared" si="1950"/>
        <v>331.45000000000005</v>
      </c>
      <c r="T6917">
        <f t="shared" si="1951"/>
        <v>329.53000000000003</v>
      </c>
      <c r="U6917" s="9">
        <f t="shared" si="1952"/>
        <v>1.9219381717072817</v>
      </c>
      <c r="V6917" s="9">
        <f t="shared" si="1953"/>
        <v>0.3409015450377525</v>
      </c>
      <c r="W6917" s="9">
        <f t="shared" si="1954"/>
        <v>29.224999999999994</v>
      </c>
      <c r="X6917">
        <f t="shared" si="1955"/>
        <v>134.655</v>
      </c>
      <c r="Y6917" s="9">
        <f t="shared" si="1956"/>
        <v>1.5707133463493097</v>
      </c>
      <c r="Z6917" s="10">
        <f t="shared" si="1957"/>
        <v>0.60001249986979432</v>
      </c>
      <c r="AA6917">
        <f t="shared" si="1958"/>
        <v>1.9200000000000017</v>
      </c>
    </row>
    <row r="6918" spans="1:27">
      <c r="A6918" s="1">
        <f t="shared" si="1941"/>
        <v>15015006</v>
      </c>
      <c r="B6918" s="1">
        <v>6</v>
      </c>
      <c r="C6918" s="1">
        <v>15</v>
      </c>
      <c r="D6918" s="2">
        <v>15</v>
      </c>
      <c r="E6918" s="5">
        <v>1071.0999999999999</v>
      </c>
      <c r="F6918" s="5">
        <v>1129.3599999999999</v>
      </c>
      <c r="G6918" s="5">
        <v>139.66999999999999</v>
      </c>
      <c r="H6918" s="5">
        <v>1146.73</v>
      </c>
      <c r="I6918" s="5">
        <v>1203.8</v>
      </c>
      <c r="J6918" s="5">
        <v>90.88</v>
      </c>
      <c r="K6918" s="6">
        <f t="shared" si="1942"/>
        <v>1108.915</v>
      </c>
      <c r="L6918" s="6">
        <f t="shared" si="1943"/>
        <v>-75.630000000000109</v>
      </c>
      <c r="M6918" s="6">
        <f t="shared" si="1944"/>
        <v>1166.58</v>
      </c>
      <c r="N6918" s="5">
        <f t="shared" si="1945"/>
        <v>83.316990014042148</v>
      </c>
      <c r="O6918" s="6">
        <f t="shared" si="1946"/>
        <v>-74.440000000000055</v>
      </c>
      <c r="P6918" s="6">
        <f t="shared" si="1947"/>
        <v>166.6339800280843</v>
      </c>
      <c r="Q6918" s="6">
        <f t="shared" si="1948"/>
        <v>0.40510612510839483</v>
      </c>
      <c r="R6918" s="9">
        <f t="shared" si="1949"/>
        <v>7.1414005702768032E-3</v>
      </c>
      <c r="S6918" s="9">
        <f t="shared" si="1950"/>
        <v>1.1900000000000546</v>
      </c>
      <c r="T6918">
        <f t="shared" si="1951"/>
        <v>74.440000000000055</v>
      </c>
      <c r="U6918" s="9">
        <f t="shared" si="1952"/>
        <v>0.44672761214401785</v>
      </c>
      <c r="V6918" s="9">
        <f t="shared" si="1953"/>
        <v>0.69211573762183642</v>
      </c>
      <c r="W6918" s="9">
        <f t="shared" si="1954"/>
        <v>57.664999999999964</v>
      </c>
      <c r="X6918">
        <f t="shared" si="1955"/>
        <v>1166.58</v>
      </c>
      <c r="Y6918" s="9">
        <f t="shared" si="1956"/>
        <v>14.001706012223748</v>
      </c>
      <c r="Z6918" s="10">
        <f t="shared" si="1957"/>
        <v>0.60005249770332603</v>
      </c>
      <c r="AA6918">
        <f t="shared" si="1958"/>
        <v>75.630000000000109</v>
      </c>
    </row>
    <row r="6919" spans="1:27">
      <c r="A6919" s="1">
        <f t="shared" si="1941"/>
        <v>18017999</v>
      </c>
      <c r="B6919" s="1">
        <v>-1</v>
      </c>
      <c r="C6919" s="1">
        <v>18</v>
      </c>
      <c r="D6919" s="2">
        <v>18</v>
      </c>
      <c r="E6919" s="5">
        <v>884.51</v>
      </c>
      <c r="F6919" s="5">
        <v>865.91</v>
      </c>
      <c r="G6919" s="5">
        <v>153.61000000000001</v>
      </c>
      <c r="H6919" s="5">
        <v>797.26</v>
      </c>
      <c r="I6919" s="5">
        <v>767.5</v>
      </c>
      <c r="J6919" s="5">
        <v>128.24</v>
      </c>
      <c r="K6919" s="6">
        <f t="shared" si="1942"/>
        <v>840.88499999999999</v>
      </c>
      <c r="L6919" s="6">
        <f t="shared" si="1943"/>
        <v>87.25</v>
      </c>
      <c r="M6919" s="6">
        <f t="shared" si="1944"/>
        <v>816.70499999999993</v>
      </c>
      <c r="N6919" s="5">
        <f t="shared" si="1945"/>
        <v>100.05189865764667</v>
      </c>
      <c r="O6919" s="6">
        <f t="shared" si="1946"/>
        <v>98.409999999999968</v>
      </c>
      <c r="P6919" s="6">
        <f t="shared" si="1947"/>
        <v>200.10379731529335</v>
      </c>
      <c r="Q6919" s="6">
        <f t="shared" si="1948"/>
        <v>0.17857795527726805</v>
      </c>
      <c r="R6919" s="9">
        <f t="shared" si="1949"/>
        <v>5.577105557080321E-2</v>
      </c>
      <c r="S6919" s="9">
        <f t="shared" si="1950"/>
        <v>11.159999999999968</v>
      </c>
      <c r="T6919">
        <f t="shared" si="1951"/>
        <v>98.409999999999968</v>
      </c>
      <c r="U6919" s="9">
        <f t="shared" si="1952"/>
        <v>0.49179476511852671</v>
      </c>
      <c r="V6919" s="9">
        <f t="shared" si="1953"/>
        <v>0.24167457414014859</v>
      </c>
      <c r="W6919" s="9">
        <f t="shared" si="1954"/>
        <v>24.180000000000064</v>
      </c>
      <c r="X6919">
        <f t="shared" si="1955"/>
        <v>816.70499999999993</v>
      </c>
      <c r="Y6919" s="9">
        <f t="shared" si="1956"/>
        <v>8.1628136093105663</v>
      </c>
      <c r="Z6919" s="10">
        <f t="shared" si="1957"/>
        <v>0.60005833049796087</v>
      </c>
      <c r="AA6919">
        <f t="shared" si="1958"/>
        <v>87.25</v>
      </c>
    </row>
    <row r="6920" spans="1:27">
      <c r="A6920" s="1">
        <f t="shared" si="1941"/>
        <v>9028999</v>
      </c>
      <c r="B6920" s="1">
        <v>-1</v>
      </c>
      <c r="C6920" s="1">
        <v>29</v>
      </c>
      <c r="D6920" s="2">
        <v>9</v>
      </c>
      <c r="E6920" s="5">
        <v>2076.25</v>
      </c>
      <c r="F6920" s="5">
        <v>1350.72</v>
      </c>
      <c r="G6920" s="5">
        <v>183.44</v>
      </c>
      <c r="H6920" s="5">
        <v>2109.83</v>
      </c>
      <c r="I6920" s="5">
        <v>1818.24</v>
      </c>
      <c r="J6920" s="5">
        <v>164.76</v>
      </c>
      <c r="K6920" s="6">
        <f t="shared" si="1942"/>
        <v>2093.04</v>
      </c>
      <c r="L6920" s="6">
        <f t="shared" si="1943"/>
        <v>-33.579999999999927</v>
      </c>
      <c r="M6920" s="6">
        <f t="shared" si="1944"/>
        <v>1584.48</v>
      </c>
      <c r="N6920" s="5">
        <f t="shared" si="1945"/>
        <v>123.28431692636335</v>
      </c>
      <c r="O6920" s="6">
        <f t="shared" si="1946"/>
        <v>-467.52</v>
      </c>
      <c r="P6920" s="6">
        <f t="shared" si="1947"/>
        <v>246.56863385272669</v>
      </c>
      <c r="Q6920" s="6">
        <f t="shared" si="1948"/>
        <v>0.10698674654267912</v>
      </c>
      <c r="R6920" s="9">
        <f t="shared" si="1949"/>
        <v>1.7599156600721106</v>
      </c>
      <c r="S6920" s="9">
        <f t="shared" si="1950"/>
        <v>433.94000000000005</v>
      </c>
      <c r="T6920">
        <f t="shared" si="1951"/>
        <v>467.52</v>
      </c>
      <c r="U6920" s="9">
        <f t="shared" si="1952"/>
        <v>1.8961049209497005</v>
      </c>
      <c r="V6920" s="9">
        <f t="shared" si="1953"/>
        <v>4.1250988988628494</v>
      </c>
      <c r="W6920" s="9">
        <f t="shared" si="1954"/>
        <v>508.55999999999995</v>
      </c>
      <c r="X6920">
        <f t="shared" si="1955"/>
        <v>1584.48</v>
      </c>
      <c r="Y6920" s="9">
        <f t="shared" si="1956"/>
        <v>12.852243006273021</v>
      </c>
      <c r="Z6920" s="10">
        <f t="shared" si="1957"/>
        <v>0.60007249562032083</v>
      </c>
      <c r="AA6920">
        <f t="shared" si="1958"/>
        <v>33.579999999999927</v>
      </c>
    </row>
    <row r="6921" spans="1:27">
      <c r="A6921" s="1">
        <f t="shared" si="1941"/>
        <v>14021996</v>
      </c>
      <c r="B6921" s="1">
        <v>-4</v>
      </c>
      <c r="C6921" s="1">
        <v>22</v>
      </c>
      <c r="D6921" s="2">
        <v>14</v>
      </c>
      <c r="E6921" s="5">
        <v>547.4</v>
      </c>
      <c r="F6921" s="5">
        <v>758.86</v>
      </c>
      <c r="G6921" s="5">
        <v>139.66999999999999</v>
      </c>
      <c r="H6921" s="5">
        <v>590.26</v>
      </c>
      <c r="I6921" s="5">
        <v>865.07</v>
      </c>
      <c r="J6921" s="5">
        <v>98.69</v>
      </c>
      <c r="K6921" s="6">
        <f t="shared" si="1942"/>
        <v>568.82999999999993</v>
      </c>
      <c r="L6921" s="6">
        <f t="shared" si="1943"/>
        <v>-42.860000000000014</v>
      </c>
      <c r="M6921" s="6">
        <f t="shared" si="1944"/>
        <v>811.96500000000003</v>
      </c>
      <c r="N6921" s="5">
        <f t="shared" si="1945"/>
        <v>85.509392758924434</v>
      </c>
      <c r="O6921" s="6">
        <f t="shared" si="1946"/>
        <v>-106.21000000000004</v>
      </c>
      <c r="P6921" s="6">
        <f t="shared" si="1947"/>
        <v>171.01878551784887</v>
      </c>
      <c r="Q6921" s="6">
        <f t="shared" si="1948"/>
        <v>0.33397787326576611</v>
      </c>
      <c r="R6921" s="9">
        <f t="shared" si="1949"/>
        <v>0.37042714230588614</v>
      </c>
      <c r="S6921" s="9">
        <f t="shared" si="1950"/>
        <v>63.350000000000023</v>
      </c>
      <c r="T6921">
        <f t="shared" si="1951"/>
        <v>106.21000000000004</v>
      </c>
      <c r="U6921" s="9">
        <f t="shared" si="1952"/>
        <v>0.62104288530873186</v>
      </c>
      <c r="V6921" s="9">
        <f t="shared" si="1953"/>
        <v>2.8433718467100753</v>
      </c>
      <c r="W6921" s="9">
        <f t="shared" si="1954"/>
        <v>243.1350000000001</v>
      </c>
      <c r="X6921">
        <f t="shared" si="1955"/>
        <v>811.96500000000003</v>
      </c>
      <c r="Y6921" s="9">
        <f t="shared" si="1956"/>
        <v>9.4956235075737574</v>
      </c>
      <c r="Z6921" s="10">
        <f t="shared" si="1957"/>
        <v>0.60007666176914431</v>
      </c>
      <c r="AA6921">
        <f t="shared" si="1958"/>
        <v>42.860000000000014</v>
      </c>
    </row>
    <row r="6922" spans="1:27">
      <c r="A6922" s="1">
        <f t="shared" si="1941"/>
        <v>5028996</v>
      </c>
      <c r="B6922" s="1">
        <v>-4</v>
      </c>
      <c r="C6922" s="1">
        <v>29</v>
      </c>
      <c r="D6922" s="2">
        <v>5</v>
      </c>
      <c r="E6922" s="5">
        <v>313.93</v>
      </c>
      <c r="F6922" s="5">
        <v>303.32</v>
      </c>
      <c r="G6922" s="5">
        <v>99.53</v>
      </c>
      <c r="H6922" s="5">
        <v>299.73</v>
      </c>
      <c r="I6922" s="5">
        <v>386.12</v>
      </c>
      <c r="J6922" s="5">
        <v>76.67</v>
      </c>
      <c r="K6922" s="6">
        <f t="shared" si="1942"/>
        <v>306.83000000000004</v>
      </c>
      <c r="L6922" s="6">
        <f t="shared" si="1943"/>
        <v>14.199999999999989</v>
      </c>
      <c r="M6922" s="6">
        <f t="shared" si="1944"/>
        <v>344.72</v>
      </c>
      <c r="N6922" s="5">
        <f t="shared" si="1945"/>
        <v>62.818209541501581</v>
      </c>
      <c r="O6922" s="6">
        <f t="shared" si="1946"/>
        <v>-82.800000000000011</v>
      </c>
      <c r="P6922" s="6">
        <f t="shared" si="1947"/>
        <v>125.63641908300316</v>
      </c>
      <c r="Q6922" s="6">
        <f t="shared" si="1948"/>
        <v>0.25518258413067729</v>
      </c>
      <c r="R6922" s="9">
        <f t="shared" si="1949"/>
        <v>0.77206912380967996</v>
      </c>
      <c r="S6922" s="9">
        <f t="shared" si="1950"/>
        <v>97</v>
      </c>
      <c r="T6922">
        <f t="shared" si="1951"/>
        <v>82.800000000000011</v>
      </c>
      <c r="U6922" s="9">
        <f t="shared" si="1952"/>
        <v>0.65904457166434538</v>
      </c>
      <c r="V6922" s="9">
        <f t="shared" si="1953"/>
        <v>0.60316905363193318</v>
      </c>
      <c r="W6922" s="9">
        <f t="shared" si="1954"/>
        <v>37.889999999999986</v>
      </c>
      <c r="X6922">
        <f t="shared" si="1955"/>
        <v>344.72</v>
      </c>
      <c r="Y6922" s="9">
        <f t="shared" si="1956"/>
        <v>5.4875807909210907</v>
      </c>
      <c r="Z6922" s="10">
        <f t="shared" si="1957"/>
        <v>0.60010915673733889</v>
      </c>
      <c r="AA6922">
        <f t="shared" si="1958"/>
        <v>14.199999999999989</v>
      </c>
    </row>
    <row r="6923" spans="1:27">
      <c r="A6923" s="1">
        <f t="shared" si="1941"/>
        <v>16009993</v>
      </c>
      <c r="B6923" s="1">
        <v>-7</v>
      </c>
      <c r="C6923" s="1">
        <v>10</v>
      </c>
      <c r="D6923" s="2">
        <v>16</v>
      </c>
      <c r="E6923" s="5">
        <v>159.27000000000001</v>
      </c>
      <c r="F6923" s="5">
        <v>30.11</v>
      </c>
      <c r="G6923" s="5">
        <v>91.44</v>
      </c>
      <c r="H6923" s="5">
        <v>170.45</v>
      </c>
      <c r="I6923" s="5">
        <v>246.45</v>
      </c>
      <c r="J6923" s="5">
        <v>80.569999999999993</v>
      </c>
      <c r="K6923" s="6">
        <f t="shared" si="1942"/>
        <v>164.86</v>
      </c>
      <c r="L6923" s="6">
        <f t="shared" si="1943"/>
        <v>-11.179999999999978</v>
      </c>
      <c r="M6923" s="6">
        <f t="shared" si="1944"/>
        <v>138.28</v>
      </c>
      <c r="N6923" s="5">
        <f t="shared" si="1945"/>
        <v>60.93602895660333</v>
      </c>
      <c r="O6923" s="6">
        <f t="shared" si="1946"/>
        <v>-216.33999999999997</v>
      </c>
      <c r="P6923" s="6">
        <f t="shared" si="1947"/>
        <v>121.87205791320666</v>
      </c>
      <c r="Q6923" s="6">
        <f t="shared" si="1948"/>
        <v>0.12588528013761191</v>
      </c>
      <c r="R6923" s="9">
        <f t="shared" si="1949"/>
        <v>1.6834047402900862</v>
      </c>
      <c r="S6923" s="9">
        <f t="shared" si="1950"/>
        <v>205.16</v>
      </c>
      <c r="T6923">
        <f t="shared" si="1951"/>
        <v>216.33999999999997</v>
      </c>
      <c r="U6923" s="9">
        <f t="shared" si="1952"/>
        <v>1.77514028813783</v>
      </c>
      <c r="V6923" s="9">
        <f t="shared" si="1953"/>
        <v>0.43619514522236802</v>
      </c>
      <c r="W6923" s="9">
        <f t="shared" si="1954"/>
        <v>26.580000000000013</v>
      </c>
      <c r="X6923">
        <f t="shared" si="1955"/>
        <v>138.28</v>
      </c>
      <c r="Y6923" s="9">
        <f t="shared" si="1956"/>
        <v>2.2692650369205802</v>
      </c>
      <c r="Z6923" s="10">
        <f t="shared" si="1957"/>
        <v>0.60013498481591621</v>
      </c>
      <c r="AA6923">
        <f t="shared" si="1958"/>
        <v>11.179999999999978</v>
      </c>
    </row>
    <row r="6924" spans="1:27">
      <c r="A6924" s="1">
        <f t="shared" si="1941"/>
        <v>21006002</v>
      </c>
      <c r="B6924" s="1">
        <v>2</v>
      </c>
      <c r="C6924" s="1">
        <v>6</v>
      </c>
      <c r="D6924" s="2">
        <v>21</v>
      </c>
      <c r="E6924" s="5">
        <v>213.43</v>
      </c>
      <c r="F6924" s="5">
        <v>364.93</v>
      </c>
      <c r="G6924" s="5">
        <v>118.76</v>
      </c>
      <c r="H6924" s="5">
        <v>214.36</v>
      </c>
      <c r="I6924" s="5">
        <v>315.29000000000002</v>
      </c>
      <c r="J6924" s="5">
        <v>76.989999999999995</v>
      </c>
      <c r="K6924" s="6">
        <f t="shared" si="1942"/>
        <v>213.89500000000001</v>
      </c>
      <c r="L6924" s="6">
        <f t="shared" si="1943"/>
        <v>-0.93000000000000682</v>
      </c>
      <c r="M6924" s="6">
        <f t="shared" si="1944"/>
        <v>340.11</v>
      </c>
      <c r="N6924" s="5">
        <f t="shared" si="1945"/>
        <v>70.766160168543834</v>
      </c>
      <c r="O6924" s="6">
        <f t="shared" si="1946"/>
        <v>49.639999999999986</v>
      </c>
      <c r="P6924" s="6">
        <f t="shared" si="1947"/>
        <v>141.53232033708767</v>
      </c>
      <c r="Q6924" s="6">
        <f t="shared" si="1948"/>
        <v>0.40818307451406655</v>
      </c>
      <c r="R6924" s="9">
        <f t="shared" si="1949"/>
        <v>0.35730354649423801</v>
      </c>
      <c r="S6924" s="9">
        <f t="shared" si="1950"/>
        <v>50.569999999999993</v>
      </c>
      <c r="T6924">
        <f t="shared" si="1951"/>
        <v>49.639999999999986</v>
      </c>
      <c r="U6924" s="9">
        <f t="shared" si="1952"/>
        <v>0.35073260921443489</v>
      </c>
      <c r="V6924" s="9">
        <f t="shared" si="1953"/>
        <v>1.7835502124093439</v>
      </c>
      <c r="W6924" s="9">
        <f t="shared" si="1954"/>
        <v>126.215</v>
      </c>
      <c r="X6924">
        <f t="shared" si="1955"/>
        <v>340.11</v>
      </c>
      <c r="Y6924" s="9">
        <f t="shared" si="1956"/>
        <v>4.8061107058791901</v>
      </c>
      <c r="Z6924" s="10">
        <f t="shared" si="1957"/>
        <v>0.60014831500221677</v>
      </c>
      <c r="AA6924">
        <f t="shared" si="1958"/>
        <v>0.93000000000000682</v>
      </c>
    </row>
    <row r="6925" spans="1:27">
      <c r="A6925" s="1">
        <f t="shared" si="1941"/>
        <v>14014993</v>
      </c>
      <c r="B6925" s="1">
        <v>-7</v>
      </c>
      <c r="C6925" s="1">
        <v>15</v>
      </c>
      <c r="D6925" s="2">
        <v>14</v>
      </c>
      <c r="E6925" s="5">
        <v>1415.1</v>
      </c>
      <c r="F6925" s="5">
        <v>1528.03</v>
      </c>
      <c r="G6925" s="5">
        <v>144.41</v>
      </c>
      <c r="H6925" s="5">
        <v>1417.8</v>
      </c>
      <c r="I6925" s="5">
        <v>1678.57</v>
      </c>
      <c r="J6925" s="5">
        <v>121.27</v>
      </c>
      <c r="K6925" s="6">
        <f t="shared" si="1942"/>
        <v>1416.4499999999998</v>
      </c>
      <c r="L6925" s="6">
        <f t="shared" si="1943"/>
        <v>-2.7000000000000455</v>
      </c>
      <c r="M6925" s="6">
        <f t="shared" si="1944"/>
        <v>1603.3</v>
      </c>
      <c r="N6925" s="5">
        <f t="shared" si="1945"/>
        <v>94.28767284221199</v>
      </c>
      <c r="O6925" s="6">
        <f t="shared" si="1946"/>
        <v>-150.53999999999996</v>
      </c>
      <c r="P6925" s="6">
        <f t="shared" si="1947"/>
        <v>188.57534568442398</v>
      </c>
      <c r="Q6925" s="6">
        <f t="shared" si="1948"/>
        <v>0.17288304061614607</v>
      </c>
      <c r="R6925" s="9">
        <f t="shared" si="1949"/>
        <v>0.78398371464425887</v>
      </c>
      <c r="S6925" s="9">
        <f t="shared" si="1950"/>
        <v>147.83999999999992</v>
      </c>
      <c r="T6925">
        <f t="shared" si="1951"/>
        <v>150.53999999999996</v>
      </c>
      <c r="U6925" s="9">
        <f t="shared" si="1952"/>
        <v>0.79830159904320053</v>
      </c>
      <c r="V6925" s="9">
        <f t="shared" si="1953"/>
        <v>1.9817012592164496</v>
      </c>
      <c r="W6925" s="9">
        <f t="shared" si="1954"/>
        <v>186.85000000000014</v>
      </c>
      <c r="X6925">
        <f t="shared" si="1955"/>
        <v>1603.3</v>
      </c>
      <c r="Y6925" s="9">
        <f t="shared" si="1956"/>
        <v>17.004343745794653</v>
      </c>
      <c r="Z6925" s="10">
        <f t="shared" si="1957"/>
        <v>0.6001624780007494</v>
      </c>
      <c r="AA6925">
        <f t="shared" si="1958"/>
        <v>2.7000000000000455</v>
      </c>
    </row>
    <row r="6926" spans="1:27">
      <c r="A6926" s="1">
        <f t="shared" si="1941"/>
        <v>11021994</v>
      </c>
      <c r="B6926" s="1">
        <v>-6</v>
      </c>
      <c r="C6926" s="1">
        <v>22</v>
      </c>
      <c r="D6926" s="2">
        <v>11</v>
      </c>
      <c r="E6926" s="5">
        <v>165.68</v>
      </c>
      <c r="F6926" s="5">
        <v>496.8</v>
      </c>
      <c r="G6926" s="5">
        <v>150.27000000000001</v>
      </c>
      <c r="H6926" s="5">
        <v>168.69</v>
      </c>
      <c r="I6926" s="5">
        <v>202.96</v>
      </c>
      <c r="J6926" s="5">
        <v>108.17</v>
      </c>
      <c r="K6926" s="6">
        <f t="shared" si="1942"/>
        <v>167.185</v>
      </c>
      <c r="L6926" s="6">
        <f t="shared" si="1943"/>
        <v>-3.0099999999999909</v>
      </c>
      <c r="M6926" s="6">
        <f t="shared" si="1944"/>
        <v>349.88</v>
      </c>
      <c r="N6926" s="5">
        <f t="shared" si="1945"/>
        <v>92.576754371710408</v>
      </c>
      <c r="O6926" s="6">
        <f t="shared" si="1946"/>
        <v>293.84000000000003</v>
      </c>
      <c r="P6926" s="6">
        <f t="shared" si="1947"/>
        <v>185.15350874342082</v>
      </c>
      <c r="Q6926" s="6">
        <f t="shared" si="1948"/>
        <v>0.31737881561475245</v>
      </c>
      <c r="R6926" s="9">
        <f t="shared" si="1949"/>
        <v>1.6032642428146704</v>
      </c>
      <c r="S6926" s="9">
        <f t="shared" si="1950"/>
        <v>296.85000000000002</v>
      </c>
      <c r="T6926">
        <f t="shared" si="1951"/>
        <v>293.84000000000003</v>
      </c>
      <c r="U6926" s="9">
        <f t="shared" si="1952"/>
        <v>1.5870074620470365</v>
      </c>
      <c r="V6926" s="9">
        <f t="shared" si="1953"/>
        <v>1.9734435630185359</v>
      </c>
      <c r="W6926" s="9">
        <f t="shared" si="1954"/>
        <v>182.69499999999999</v>
      </c>
      <c r="X6926">
        <f t="shared" si="1955"/>
        <v>349.88</v>
      </c>
      <c r="Y6926" s="9">
        <f t="shared" si="1956"/>
        <v>3.7793504684251089</v>
      </c>
      <c r="Z6926" s="10">
        <f t="shared" si="1957"/>
        <v>0.60023495399718263</v>
      </c>
      <c r="AA6926">
        <f t="shared" si="1958"/>
        <v>3.0099999999999909</v>
      </c>
    </row>
    <row r="6927" spans="1:27">
      <c r="A6927" s="1">
        <f t="shared" si="1941"/>
        <v>12013008</v>
      </c>
      <c r="B6927" s="1">
        <v>8</v>
      </c>
      <c r="C6927" s="1">
        <v>13</v>
      </c>
      <c r="D6927" s="2">
        <v>12</v>
      </c>
      <c r="E6927" s="5">
        <v>463.02</v>
      </c>
      <c r="F6927" s="5">
        <v>429.33</v>
      </c>
      <c r="G6927" s="5">
        <v>115.42</v>
      </c>
      <c r="H6927" s="5">
        <v>470.41</v>
      </c>
      <c r="I6927" s="5">
        <v>476.72</v>
      </c>
      <c r="J6927" s="5">
        <v>70.25</v>
      </c>
      <c r="K6927" s="6">
        <f t="shared" si="1942"/>
        <v>466.71500000000003</v>
      </c>
      <c r="L6927" s="6">
        <f t="shared" si="1943"/>
        <v>-7.3900000000000432</v>
      </c>
      <c r="M6927" s="6">
        <f t="shared" si="1944"/>
        <v>453.02499999999998</v>
      </c>
      <c r="N6927" s="5">
        <f t="shared" si="1945"/>
        <v>67.558935197351957</v>
      </c>
      <c r="O6927" s="6">
        <f t="shared" si="1946"/>
        <v>-47.390000000000043</v>
      </c>
      <c r="P6927" s="6">
        <f t="shared" si="1947"/>
        <v>135.11787039470391</v>
      </c>
      <c r="Q6927" s="6">
        <f t="shared" si="1948"/>
        <v>0.45937382401944726</v>
      </c>
      <c r="R6927" s="9">
        <f t="shared" si="1949"/>
        <v>0.29603782151948305</v>
      </c>
      <c r="S6927" s="9">
        <f t="shared" si="1950"/>
        <v>40</v>
      </c>
      <c r="T6927">
        <f t="shared" si="1951"/>
        <v>47.390000000000043</v>
      </c>
      <c r="U6927" s="9">
        <f t="shared" si="1952"/>
        <v>0.35073080904520787</v>
      </c>
      <c r="V6927" s="9">
        <f t="shared" si="1953"/>
        <v>0.20263788883008696</v>
      </c>
      <c r="W6927" s="9">
        <f t="shared" si="1954"/>
        <v>13.690000000000055</v>
      </c>
      <c r="X6927">
        <f t="shared" si="1955"/>
        <v>453.02499999999998</v>
      </c>
      <c r="Y6927" s="9">
        <f t="shared" si="1956"/>
        <v>6.7056267046931897</v>
      </c>
      <c r="Z6927" s="10">
        <f t="shared" si="1957"/>
        <v>0.60024744897417093</v>
      </c>
      <c r="AA6927">
        <f t="shared" si="1958"/>
        <v>7.3900000000000432</v>
      </c>
    </row>
    <row r="6928" spans="1:27">
      <c r="A6928" s="1">
        <f t="shared" si="1941"/>
        <v>14017006</v>
      </c>
      <c r="B6928" s="1">
        <v>6</v>
      </c>
      <c r="C6928" s="1">
        <v>17</v>
      </c>
      <c r="D6928" s="2">
        <v>14</v>
      </c>
      <c r="E6928" s="5">
        <v>2088.8200000000002</v>
      </c>
      <c r="F6928" s="5">
        <v>2332.3200000000002</v>
      </c>
      <c r="G6928" s="5">
        <v>169.5</v>
      </c>
      <c r="H6928" s="5">
        <v>2085.79</v>
      </c>
      <c r="I6928" s="5">
        <v>2301.38</v>
      </c>
      <c r="J6928" s="5">
        <v>114.58</v>
      </c>
      <c r="K6928" s="6">
        <f t="shared" si="1942"/>
        <v>2087.3050000000003</v>
      </c>
      <c r="L6928" s="6">
        <f t="shared" si="1943"/>
        <v>3.0300000000002001</v>
      </c>
      <c r="M6928" s="6">
        <f t="shared" si="1944"/>
        <v>2316.8500000000004</v>
      </c>
      <c r="N6928" s="5">
        <f t="shared" si="1945"/>
        <v>102.29714854286017</v>
      </c>
      <c r="O6928" s="6">
        <f t="shared" si="1946"/>
        <v>30.940000000000055</v>
      </c>
      <c r="P6928" s="6">
        <f t="shared" si="1947"/>
        <v>204.59429708572034</v>
      </c>
      <c r="Q6928" s="6">
        <f t="shared" si="1948"/>
        <v>0.37272123807083135</v>
      </c>
      <c r="R6928" s="9">
        <f t="shared" si="1949"/>
        <v>0.1364163146165614</v>
      </c>
      <c r="S6928" s="9">
        <f t="shared" si="1950"/>
        <v>27.909999999999854</v>
      </c>
      <c r="T6928">
        <f t="shared" si="1951"/>
        <v>30.940000000000055</v>
      </c>
      <c r="U6928" s="9">
        <f t="shared" si="1952"/>
        <v>0.15122611158138441</v>
      </c>
      <c r="V6928" s="9">
        <f t="shared" si="1953"/>
        <v>2.2439041876502155</v>
      </c>
      <c r="W6928" s="9">
        <f t="shared" si="1954"/>
        <v>229.54500000000007</v>
      </c>
      <c r="X6928">
        <f t="shared" si="1955"/>
        <v>2316.8500000000004</v>
      </c>
      <c r="Y6928" s="9">
        <f t="shared" si="1956"/>
        <v>22.648236368282475</v>
      </c>
      <c r="Z6928" s="10">
        <f t="shared" si="1957"/>
        <v>0.60024744897417093</v>
      </c>
      <c r="AA6928">
        <f t="shared" si="1958"/>
        <v>3.0300000000002001</v>
      </c>
    </row>
    <row r="6929" spans="1:27">
      <c r="A6929" s="1">
        <f t="shared" si="1941"/>
        <v>14023998</v>
      </c>
      <c r="B6929" s="1">
        <v>-2</v>
      </c>
      <c r="C6929" s="1">
        <v>24</v>
      </c>
      <c r="D6929" s="2">
        <v>14</v>
      </c>
      <c r="E6929" s="5">
        <v>5.39</v>
      </c>
      <c r="F6929" s="5">
        <v>-51.85</v>
      </c>
      <c r="G6929" s="5">
        <v>123.5</v>
      </c>
      <c r="H6929" s="5">
        <v>3.23</v>
      </c>
      <c r="I6929" s="5">
        <v>8.64</v>
      </c>
      <c r="J6929" s="5">
        <v>73.599999999999994</v>
      </c>
      <c r="K6929" s="6">
        <f t="shared" si="1942"/>
        <v>4.3099999999999996</v>
      </c>
      <c r="L6929" s="6">
        <f t="shared" si="1943"/>
        <v>2.1599999999999997</v>
      </c>
      <c r="M6929" s="6">
        <f t="shared" si="1944"/>
        <v>-21.605</v>
      </c>
      <c r="N6929" s="5">
        <f t="shared" si="1945"/>
        <v>71.883951616476949</v>
      </c>
      <c r="O6929" s="6">
        <f t="shared" si="1946"/>
        <v>-60.49</v>
      </c>
      <c r="P6929" s="6">
        <f t="shared" si="1947"/>
        <v>143.7679032329539</v>
      </c>
      <c r="Q6929" s="6">
        <f t="shared" si="1948"/>
        <v>0.47584256969666483</v>
      </c>
      <c r="R6929" s="9">
        <f t="shared" si="1949"/>
        <v>0.43577181409180921</v>
      </c>
      <c r="S6929" s="9">
        <f t="shared" si="1950"/>
        <v>62.65</v>
      </c>
      <c r="T6929">
        <f t="shared" si="1951"/>
        <v>60.49</v>
      </c>
      <c r="U6929" s="9">
        <f t="shared" si="1952"/>
        <v>0.42074759831466141</v>
      </c>
      <c r="V6929" s="9">
        <f t="shared" si="1953"/>
        <v>0.36051162209702264</v>
      </c>
      <c r="W6929" s="9">
        <f t="shared" si="1954"/>
        <v>25.914999999999999</v>
      </c>
      <c r="X6929">
        <f t="shared" si="1955"/>
        <v>21.605</v>
      </c>
      <c r="Y6929" s="9">
        <f t="shared" si="1956"/>
        <v>0.30055387209747925</v>
      </c>
      <c r="Z6929" s="10">
        <f t="shared" si="1957"/>
        <v>0.60027327110242046</v>
      </c>
      <c r="AA6929">
        <f t="shared" si="1958"/>
        <v>2.1599999999999997</v>
      </c>
    </row>
    <row r="6930" spans="1:27">
      <c r="A6930" s="1">
        <f t="shared" ref="A6930:A6993" si="1959">1000000*D6930+ABS(1000*C6930)+B6930</f>
        <v>5023993</v>
      </c>
      <c r="B6930" s="1">
        <v>-7</v>
      </c>
      <c r="C6930" s="1">
        <v>24</v>
      </c>
      <c r="D6930" s="2">
        <v>5</v>
      </c>
      <c r="E6930" s="5">
        <v>234.35</v>
      </c>
      <c r="F6930" s="5">
        <v>149.43</v>
      </c>
      <c r="G6930" s="5">
        <v>100.64</v>
      </c>
      <c r="H6930" s="5">
        <v>213.36</v>
      </c>
      <c r="I6930" s="5">
        <v>201.84</v>
      </c>
      <c r="J6930" s="5">
        <v>95.07</v>
      </c>
      <c r="K6930" s="6">
        <f t="shared" ref="K6930:K6993" si="1960" xml:space="preserve"> 0.5*(E6930+H6930)</f>
        <v>223.85500000000002</v>
      </c>
      <c r="L6930" s="6">
        <f t="shared" ref="L6930:L6993" si="1961">E6930-H6930</f>
        <v>20.989999999999981</v>
      </c>
      <c r="M6930" s="6">
        <f t="shared" ref="M6930:M6993" si="1962">0.5*(F6930+I6930)</f>
        <v>175.63499999999999</v>
      </c>
      <c r="N6930" s="5">
        <f t="shared" ref="N6930:N6993" si="1963">0.5*P6930</f>
        <v>69.221951901112988</v>
      </c>
      <c r="O6930" s="6">
        <f t="shared" ref="O6930:O6993" si="1964">F6930-I6930</f>
        <v>-52.41</v>
      </c>
      <c r="P6930" s="6">
        <f t="shared" ref="P6930:P6993" si="1965">SQRT(G6930*G6930+J6930*J6930)</f>
        <v>138.44390380222598</v>
      </c>
      <c r="Q6930" s="6">
        <f t="shared" ref="Q6930:Q6993" si="1966">(G6930*G6930-J6930*J6930)/(G6930*G6930+J6930*J6930)</f>
        <v>5.6874885886154435E-2</v>
      </c>
      <c r="R6930" s="9">
        <f t="shared" ref="R6930:R6993" si="1967">ABS(O6930-L6930)/P6930</f>
        <v>0.53017863541940813</v>
      </c>
      <c r="S6930" s="9">
        <f t="shared" ref="S6930:S6993" si="1968">ABS(O6930-L6930)</f>
        <v>73.399999999999977</v>
      </c>
      <c r="T6930">
        <f t="shared" ref="T6930:T6993" si="1969">ABS(O6930)</f>
        <v>52.41</v>
      </c>
      <c r="U6930" s="9">
        <f t="shared" ref="U6930:U6993" si="1970">ABS(O6930)/P6930</f>
        <v>0.37856488123067011</v>
      </c>
      <c r="V6930" s="9">
        <f t="shared" ref="V6930:V6993" si="1971">ABS(M6930-K6930)/N6930</f>
        <v>0.69659983106059631</v>
      </c>
      <c r="W6930" s="9">
        <f t="shared" ref="W6930:W6993" si="1972">ABS(M6930-K6930)</f>
        <v>48.220000000000027</v>
      </c>
      <c r="X6930">
        <f t="shared" ref="X6930:X6993" si="1973">ABS(M6930)</f>
        <v>175.63499999999999</v>
      </c>
      <c r="Y6930" s="9">
        <f t="shared" ref="Y6930:Y6993" si="1974">ABS(M6930)/N6930</f>
        <v>2.5372731507326369</v>
      </c>
      <c r="Z6930" s="10">
        <f t="shared" ref="Z6930:Z6993" si="1975">SQRT(0.002878*B6930*B6930+0.000353*C6930*C6930+0.000754*D6930*D6930+0.000082*D6930*B6930)</f>
        <v>0.60027493700803469</v>
      </c>
      <c r="AA6930">
        <f t="shared" si="1958"/>
        <v>20.989999999999981</v>
      </c>
    </row>
    <row r="6931" spans="1:27">
      <c r="A6931" s="1">
        <f t="shared" si="1959"/>
        <v>13021005</v>
      </c>
      <c r="B6931" s="1">
        <v>5</v>
      </c>
      <c r="C6931" s="1">
        <v>21</v>
      </c>
      <c r="D6931" s="2">
        <v>13</v>
      </c>
      <c r="E6931" s="5">
        <v>1047.1099999999999</v>
      </c>
      <c r="F6931" s="5">
        <v>1002.51</v>
      </c>
      <c r="G6931" s="5">
        <v>117.65</v>
      </c>
      <c r="H6931" s="5">
        <v>1012.57</v>
      </c>
      <c r="I6931" s="5">
        <v>1573.47</v>
      </c>
      <c r="J6931" s="5">
        <v>161.69999999999999</v>
      </c>
      <c r="K6931" s="6">
        <f t="shared" si="1960"/>
        <v>1029.8399999999999</v>
      </c>
      <c r="L6931" s="6">
        <f t="shared" si="1961"/>
        <v>34.53999999999985</v>
      </c>
      <c r="M6931" s="6">
        <f t="shared" si="1962"/>
        <v>1287.99</v>
      </c>
      <c r="N6931" s="5">
        <f t="shared" si="1963"/>
        <v>99.985514575862439</v>
      </c>
      <c r="O6931" s="6">
        <f t="shared" si="1964"/>
        <v>-570.96</v>
      </c>
      <c r="P6931" s="6">
        <f t="shared" si="1965"/>
        <v>199.97102915172488</v>
      </c>
      <c r="Q6931" s="6">
        <f t="shared" si="1966"/>
        <v>-0.30772333110247863</v>
      </c>
      <c r="R6931" s="9">
        <f t="shared" si="1967"/>
        <v>3.0279386097502465</v>
      </c>
      <c r="S6931" s="9">
        <f t="shared" si="1968"/>
        <v>605.49999999999989</v>
      </c>
      <c r="T6931">
        <f t="shared" si="1969"/>
        <v>570.96</v>
      </c>
      <c r="U6931" s="9">
        <f t="shared" si="1970"/>
        <v>2.8552135897985158</v>
      </c>
      <c r="V6931" s="9">
        <f t="shared" si="1971"/>
        <v>2.581873995398932</v>
      </c>
      <c r="W6931" s="9">
        <f t="shared" si="1972"/>
        <v>258.15000000000009</v>
      </c>
      <c r="X6931">
        <f t="shared" si="1973"/>
        <v>1287.99</v>
      </c>
      <c r="Y6931" s="9">
        <f t="shared" si="1974"/>
        <v>12.881765978438384</v>
      </c>
      <c r="Z6931" s="10">
        <f t="shared" si="1975"/>
        <v>0.60031575025148232</v>
      </c>
      <c r="AA6931">
        <f t="shared" ref="AA6931:AA6994" si="1976">ABS(L6931)</f>
        <v>34.53999999999985</v>
      </c>
    </row>
    <row r="6932" spans="1:27">
      <c r="A6932" s="1">
        <f t="shared" si="1959"/>
        <v>17016996</v>
      </c>
      <c r="B6932" s="1">
        <v>-4</v>
      </c>
      <c r="C6932" s="1">
        <v>17</v>
      </c>
      <c r="D6932" s="2">
        <v>17</v>
      </c>
      <c r="E6932" s="5">
        <v>522.55999999999995</v>
      </c>
      <c r="F6932" s="5">
        <v>396.99</v>
      </c>
      <c r="G6932" s="5">
        <v>132.69999999999999</v>
      </c>
      <c r="H6932" s="5">
        <v>510.52</v>
      </c>
      <c r="I6932" s="5">
        <v>706.72</v>
      </c>
      <c r="J6932" s="5">
        <v>111.24</v>
      </c>
      <c r="K6932" s="6">
        <f t="shared" si="1960"/>
        <v>516.54</v>
      </c>
      <c r="L6932" s="6">
        <f t="shared" si="1961"/>
        <v>12.039999999999964</v>
      </c>
      <c r="M6932" s="6">
        <f t="shared" si="1962"/>
        <v>551.85500000000002</v>
      </c>
      <c r="N6932" s="5">
        <f t="shared" si="1963"/>
        <v>86.578905629489213</v>
      </c>
      <c r="O6932" s="6">
        <f t="shared" si="1964"/>
        <v>-309.73</v>
      </c>
      <c r="P6932" s="6">
        <f t="shared" si="1965"/>
        <v>173.15781125897843</v>
      </c>
      <c r="Q6932" s="6">
        <f t="shared" si="1966"/>
        <v>0.17459369726163484</v>
      </c>
      <c r="R6932" s="9">
        <f t="shared" si="1967"/>
        <v>1.8582470964521149</v>
      </c>
      <c r="S6932" s="9">
        <f t="shared" si="1968"/>
        <v>321.77</v>
      </c>
      <c r="T6932">
        <f t="shared" si="1969"/>
        <v>309.73</v>
      </c>
      <c r="U6932" s="9">
        <f t="shared" si="1970"/>
        <v>1.788715148037771</v>
      </c>
      <c r="V6932" s="9">
        <f t="shared" si="1971"/>
        <v>0.4078938136632162</v>
      </c>
      <c r="W6932" s="9">
        <f t="shared" si="1972"/>
        <v>35.315000000000055</v>
      </c>
      <c r="X6932">
        <f t="shared" si="1973"/>
        <v>551.85500000000002</v>
      </c>
      <c r="Y6932" s="9">
        <f t="shared" si="1974"/>
        <v>6.3740121913949839</v>
      </c>
      <c r="Z6932" s="10">
        <f t="shared" si="1975"/>
        <v>0.60032907642392264</v>
      </c>
      <c r="AA6932">
        <f t="shared" si="1976"/>
        <v>12.039999999999964</v>
      </c>
    </row>
    <row r="6933" spans="1:27">
      <c r="A6933" s="1">
        <f t="shared" si="1959"/>
        <v>16016995</v>
      </c>
      <c r="B6933" s="1">
        <v>-5</v>
      </c>
      <c r="C6933" s="1">
        <v>17</v>
      </c>
      <c r="D6933" s="2">
        <v>16</v>
      </c>
      <c r="E6933" s="5">
        <v>590.54999999999995</v>
      </c>
      <c r="F6933" s="5">
        <v>520.77</v>
      </c>
      <c r="G6933" s="5">
        <v>126.01</v>
      </c>
      <c r="H6933" s="5">
        <v>586.22</v>
      </c>
      <c r="I6933" s="5">
        <v>884.59</v>
      </c>
      <c r="J6933" s="5">
        <v>113.47</v>
      </c>
      <c r="K6933" s="6">
        <f t="shared" si="1960"/>
        <v>588.38499999999999</v>
      </c>
      <c r="L6933" s="6">
        <f t="shared" si="1961"/>
        <v>4.3299999999999272</v>
      </c>
      <c r="M6933" s="6">
        <f t="shared" si="1962"/>
        <v>702.68000000000006</v>
      </c>
      <c r="N6933" s="5">
        <f t="shared" si="1963"/>
        <v>84.784964763807039</v>
      </c>
      <c r="O6933" s="6">
        <f t="shared" si="1964"/>
        <v>-363.82000000000005</v>
      </c>
      <c r="P6933" s="6">
        <f t="shared" si="1965"/>
        <v>169.56992952761408</v>
      </c>
      <c r="Q6933" s="6">
        <f t="shared" si="1966"/>
        <v>0.10444053951384304</v>
      </c>
      <c r="R6933" s="9">
        <f t="shared" si="1967"/>
        <v>2.1710806923467381</v>
      </c>
      <c r="S6933" s="9">
        <f t="shared" si="1968"/>
        <v>368.15</v>
      </c>
      <c r="T6933">
        <f t="shared" si="1969"/>
        <v>363.82000000000005</v>
      </c>
      <c r="U6933" s="9">
        <f t="shared" si="1970"/>
        <v>2.1455455045215004</v>
      </c>
      <c r="V6933" s="9">
        <f t="shared" si="1971"/>
        <v>1.3480574099240561</v>
      </c>
      <c r="W6933" s="9">
        <f t="shared" si="1972"/>
        <v>114.29500000000007</v>
      </c>
      <c r="X6933">
        <f t="shared" si="1973"/>
        <v>702.68000000000006</v>
      </c>
      <c r="Y6933" s="9">
        <f t="shared" si="1974"/>
        <v>8.287790199093882</v>
      </c>
      <c r="Z6933" s="10">
        <f t="shared" si="1975"/>
        <v>0.6003590592303909</v>
      </c>
      <c r="AA6933">
        <f t="shared" si="1976"/>
        <v>4.3299999999999272</v>
      </c>
    </row>
    <row r="6934" spans="1:27">
      <c r="A6934" s="1">
        <f t="shared" si="1959"/>
        <v>9013009</v>
      </c>
      <c r="B6934" s="1">
        <v>9</v>
      </c>
      <c r="C6934" s="1">
        <v>13</v>
      </c>
      <c r="D6934" s="2">
        <v>9</v>
      </c>
      <c r="E6934" s="5">
        <v>2430.41</v>
      </c>
      <c r="F6934" s="5">
        <v>2153.9</v>
      </c>
      <c r="G6934" s="5">
        <v>108.45</v>
      </c>
      <c r="H6934" s="5">
        <v>2428.5500000000002</v>
      </c>
      <c r="I6934" s="5">
        <v>2322.85</v>
      </c>
      <c r="J6934" s="5">
        <v>95.62</v>
      </c>
      <c r="K6934" s="6">
        <f t="shared" si="1960"/>
        <v>2429.48</v>
      </c>
      <c r="L6934" s="6">
        <f t="shared" si="1961"/>
        <v>1.8599999999996726</v>
      </c>
      <c r="M6934" s="6">
        <f t="shared" si="1962"/>
        <v>2238.375</v>
      </c>
      <c r="N6934" s="5">
        <f t="shared" si="1963"/>
        <v>72.292093101528053</v>
      </c>
      <c r="O6934" s="6">
        <f t="shared" si="1964"/>
        <v>-168.94999999999982</v>
      </c>
      <c r="P6934" s="6">
        <f t="shared" si="1965"/>
        <v>144.58418620305611</v>
      </c>
      <c r="Q6934" s="6">
        <f t="shared" si="1966"/>
        <v>0.12524610567645322</v>
      </c>
      <c r="R6934" s="9">
        <f t="shared" si="1967"/>
        <v>1.1813878438967833</v>
      </c>
      <c r="S6934" s="9">
        <f t="shared" si="1968"/>
        <v>170.80999999999949</v>
      </c>
      <c r="T6934">
        <f t="shared" si="1969"/>
        <v>168.94999999999982</v>
      </c>
      <c r="U6934" s="9">
        <f t="shared" si="1970"/>
        <v>1.1685233664677823</v>
      </c>
      <c r="V6934" s="9">
        <f t="shared" si="1971"/>
        <v>2.6435117839458515</v>
      </c>
      <c r="W6934" s="9">
        <f t="shared" si="1972"/>
        <v>191.10500000000002</v>
      </c>
      <c r="X6934">
        <f t="shared" si="1973"/>
        <v>2238.375</v>
      </c>
      <c r="Y6934" s="9">
        <f t="shared" si="1974"/>
        <v>30.962929747467598</v>
      </c>
      <c r="Z6934" s="10">
        <f t="shared" si="1975"/>
        <v>0.6004090272472592</v>
      </c>
      <c r="AA6934">
        <f t="shared" si="1976"/>
        <v>1.8599999999996726</v>
      </c>
    </row>
    <row r="6935" spans="1:27">
      <c r="A6935" s="1">
        <f t="shared" si="1959"/>
        <v>16007007</v>
      </c>
      <c r="B6935" s="1">
        <v>7</v>
      </c>
      <c r="C6935" s="1">
        <v>7</v>
      </c>
      <c r="D6935" s="2">
        <v>16</v>
      </c>
      <c r="E6935" s="5">
        <v>397.5</v>
      </c>
      <c r="F6935" s="5">
        <v>386.12</v>
      </c>
      <c r="G6935" s="5">
        <v>107.61</v>
      </c>
      <c r="H6935" s="5">
        <v>384.05</v>
      </c>
      <c r="I6935" s="5">
        <v>217.17</v>
      </c>
      <c r="J6935" s="5">
        <v>86.42</v>
      </c>
      <c r="K6935" s="6">
        <f t="shared" si="1960"/>
        <v>390.77499999999998</v>
      </c>
      <c r="L6935" s="6">
        <f t="shared" si="1961"/>
        <v>13.449999999999989</v>
      </c>
      <c r="M6935" s="6">
        <f t="shared" si="1962"/>
        <v>301.64499999999998</v>
      </c>
      <c r="N6935" s="5">
        <f t="shared" si="1963"/>
        <v>69.007841039986175</v>
      </c>
      <c r="O6935" s="6">
        <f t="shared" si="1964"/>
        <v>168.95000000000002</v>
      </c>
      <c r="P6935" s="6">
        <f t="shared" si="1965"/>
        <v>138.01568207997235</v>
      </c>
      <c r="Q6935" s="6">
        <f t="shared" si="1966"/>
        <v>0.21584548481511118</v>
      </c>
      <c r="R6935" s="9">
        <f t="shared" si="1967"/>
        <v>1.1266835598428335</v>
      </c>
      <c r="S6935" s="9">
        <f t="shared" si="1968"/>
        <v>155.50000000000003</v>
      </c>
      <c r="T6935">
        <f t="shared" si="1969"/>
        <v>168.95000000000002</v>
      </c>
      <c r="U6935" s="9">
        <f t="shared" si="1970"/>
        <v>1.2241362536041589</v>
      </c>
      <c r="V6935" s="9">
        <f t="shared" si="1971"/>
        <v>1.2915923561259388</v>
      </c>
      <c r="W6935" s="9">
        <f t="shared" si="1972"/>
        <v>89.13</v>
      </c>
      <c r="X6935">
        <f t="shared" si="1973"/>
        <v>301.64499999999998</v>
      </c>
      <c r="Y6935" s="9">
        <f t="shared" si="1974"/>
        <v>4.3711699345182184</v>
      </c>
      <c r="Z6935" s="10">
        <f t="shared" si="1975"/>
        <v>0.60043900606139844</v>
      </c>
      <c r="AA6935">
        <f t="shared" si="1976"/>
        <v>13.449999999999989</v>
      </c>
    </row>
    <row r="6936" spans="1:27">
      <c r="A6936" s="1">
        <f t="shared" si="1959"/>
        <v>5030999</v>
      </c>
      <c r="B6936" s="1">
        <v>-1</v>
      </c>
      <c r="C6936" s="1">
        <v>31</v>
      </c>
      <c r="D6936" s="2">
        <v>5</v>
      </c>
      <c r="E6936" s="5">
        <v>798.72</v>
      </c>
      <c r="F6936" s="5">
        <v>704.77</v>
      </c>
      <c r="G6936" s="5">
        <v>141.34</v>
      </c>
      <c r="H6936" s="5">
        <v>794.64</v>
      </c>
      <c r="I6936" s="5">
        <v>848.9</v>
      </c>
      <c r="J6936" s="5">
        <v>102.87</v>
      </c>
      <c r="K6936" s="6">
        <f t="shared" si="1960"/>
        <v>796.68000000000006</v>
      </c>
      <c r="L6936" s="6">
        <f t="shared" si="1961"/>
        <v>4.0800000000000409</v>
      </c>
      <c r="M6936" s="6">
        <f t="shared" si="1962"/>
        <v>776.83500000000004</v>
      </c>
      <c r="N6936" s="5">
        <f t="shared" si="1963"/>
        <v>87.405995932773408</v>
      </c>
      <c r="O6936" s="6">
        <f t="shared" si="1964"/>
        <v>-144.13</v>
      </c>
      <c r="P6936" s="6">
        <f t="shared" si="1965"/>
        <v>174.81199186554682</v>
      </c>
      <c r="Q6936" s="6">
        <f t="shared" si="1966"/>
        <v>0.30742783543402141</v>
      </c>
      <c r="R6936" s="9">
        <f t="shared" si="1967"/>
        <v>0.8478251315504306</v>
      </c>
      <c r="S6936" s="9">
        <f t="shared" si="1968"/>
        <v>148.21000000000004</v>
      </c>
      <c r="T6936">
        <f t="shared" si="1969"/>
        <v>144.13</v>
      </c>
      <c r="U6936" s="9">
        <f t="shared" si="1970"/>
        <v>0.82448577161030656</v>
      </c>
      <c r="V6936" s="9">
        <f t="shared" si="1971"/>
        <v>0.22704392059399925</v>
      </c>
      <c r="W6936" s="9">
        <f t="shared" si="1972"/>
        <v>19.845000000000027</v>
      </c>
      <c r="X6936">
        <f t="shared" si="1973"/>
        <v>776.83500000000004</v>
      </c>
      <c r="Y6936" s="9">
        <f t="shared" si="1974"/>
        <v>8.887662587787311</v>
      </c>
      <c r="Z6936" s="10">
        <f t="shared" si="1975"/>
        <v>0.60045899110597056</v>
      </c>
      <c r="AA6936">
        <f t="shared" si="1976"/>
        <v>4.0800000000000409</v>
      </c>
    </row>
    <row r="6937" spans="1:27">
      <c r="A6937" s="1">
        <f t="shared" si="1959"/>
        <v>17019999</v>
      </c>
      <c r="B6937" s="1">
        <v>-1</v>
      </c>
      <c r="C6937" s="1">
        <v>20</v>
      </c>
      <c r="D6937" s="2">
        <v>17</v>
      </c>
      <c r="E6937" s="5">
        <v>32.08</v>
      </c>
      <c r="F6937" s="5">
        <v>134.1</v>
      </c>
      <c r="G6937" s="5">
        <v>115.14</v>
      </c>
      <c r="H6937" s="5">
        <v>19.7</v>
      </c>
      <c r="I6937" s="5">
        <v>74.989999999999995</v>
      </c>
      <c r="J6937" s="5">
        <v>105.94</v>
      </c>
      <c r="K6937" s="6">
        <f t="shared" si="1960"/>
        <v>25.89</v>
      </c>
      <c r="L6937" s="6">
        <f t="shared" si="1961"/>
        <v>12.379999999999999</v>
      </c>
      <c r="M6937" s="6">
        <f t="shared" si="1962"/>
        <v>104.54499999999999</v>
      </c>
      <c r="N6937" s="5">
        <f t="shared" si="1963"/>
        <v>78.231232893263282</v>
      </c>
      <c r="O6937" s="6">
        <f t="shared" si="1964"/>
        <v>59.11</v>
      </c>
      <c r="P6937" s="6">
        <f t="shared" si="1965"/>
        <v>156.46246578652656</v>
      </c>
      <c r="Q6937" s="6">
        <f t="shared" si="1966"/>
        <v>8.3083913079041671E-2</v>
      </c>
      <c r="R6937" s="9">
        <f t="shared" si="1967"/>
        <v>0.29866587980121212</v>
      </c>
      <c r="S6937" s="9">
        <f t="shared" si="1968"/>
        <v>46.730000000000004</v>
      </c>
      <c r="T6937">
        <f t="shared" si="1969"/>
        <v>59.11</v>
      </c>
      <c r="U6937" s="9">
        <f t="shared" si="1970"/>
        <v>0.37779028793172792</v>
      </c>
      <c r="V6937" s="9">
        <f t="shared" si="1971"/>
        <v>1.0054168532319423</v>
      </c>
      <c r="W6937" s="9">
        <f t="shared" si="1972"/>
        <v>78.654999999999987</v>
      </c>
      <c r="X6937">
        <f t="shared" si="1973"/>
        <v>104.54499999999999</v>
      </c>
      <c r="Y6937" s="9">
        <f t="shared" si="1974"/>
        <v>1.3363588445888173</v>
      </c>
      <c r="Z6937" s="10">
        <f t="shared" si="1975"/>
        <v>0.60049146538481291</v>
      </c>
      <c r="AA6937">
        <f t="shared" si="1976"/>
        <v>12.379999999999999</v>
      </c>
    </row>
    <row r="6938" spans="1:27">
      <c r="A6938" s="1">
        <f t="shared" si="1959"/>
        <v>20011998</v>
      </c>
      <c r="B6938" s="1">
        <v>-2</v>
      </c>
      <c r="C6938" s="1">
        <v>12</v>
      </c>
      <c r="D6938" s="2">
        <v>20</v>
      </c>
      <c r="E6938" s="5">
        <v>675.42</v>
      </c>
      <c r="F6938" s="5">
        <v>506</v>
      </c>
      <c r="G6938" s="5">
        <v>119.04</v>
      </c>
      <c r="H6938" s="5">
        <v>634.4</v>
      </c>
      <c r="I6938" s="5">
        <v>565.66</v>
      </c>
      <c r="J6938" s="5">
        <v>87.26</v>
      </c>
      <c r="K6938" s="6">
        <f t="shared" si="1960"/>
        <v>654.91</v>
      </c>
      <c r="L6938" s="6">
        <f t="shared" si="1961"/>
        <v>41.019999999999982</v>
      </c>
      <c r="M6938" s="6">
        <f t="shared" si="1962"/>
        <v>535.82999999999993</v>
      </c>
      <c r="N6938" s="5">
        <f t="shared" si="1963"/>
        <v>73.798423424894395</v>
      </c>
      <c r="O6938" s="6">
        <f t="shared" si="1964"/>
        <v>-59.659999999999968</v>
      </c>
      <c r="P6938" s="6">
        <f t="shared" si="1965"/>
        <v>147.59684684978879</v>
      </c>
      <c r="Q6938" s="6">
        <f t="shared" si="1966"/>
        <v>0.30095319728281367</v>
      </c>
      <c r="R6938" s="9">
        <f t="shared" si="1967"/>
        <v>0.68212839331495534</v>
      </c>
      <c r="S6938" s="9">
        <f t="shared" si="1968"/>
        <v>100.67999999999995</v>
      </c>
      <c r="T6938">
        <f t="shared" si="1969"/>
        <v>59.659999999999968</v>
      </c>
      <c r="U6938" s="9">
        <f t="shared" si="1970"/>
        <v>0.40420917704777742</v>
      </c>
      <c r="V6938" s="9">
        <f t="shared" si="1971"/>
        <v>1.6135846061967609</v>
      </c>
      <c r="W6938" s="9">
        <f t="shared" si="1972"/>
        <v>119.08000000000004</v>
      </c>
      <c r="X6938">
        <f t="shared" si="1973"/>
        <v>535.82999999999993</v>
      </c>
      <c r="Y6938" s="9">
        <f t="shared" si="1974"/>
        <v>7.2607242151361273</v>
      </c>
      <c r="Z6938" s="10">
        <f t="shared" si="1975"/>
        <v>0.60055307842021755</v>
      </c>
      <c r="AA6938">
        <f t="shared" si="1976"/>
        <v>41.019999999999982</v>
      </c>
    </row>
    <row r="6939" spans="1:27">
      <c r="A6939" s="1">
        <f t="shared" si="1959"/>
        <v>12026002</v>
      </c>
      <c r="B6939" s="1">
        <v>2</v>
      </c>
      <c r="C6939" s="1">
        <v>26</v>
      </c>
      <c r="D6939" s="2">
        <v>12</v>
      </c>
      <c r="E6939" s="5">
        <v>814.6</v>
      </c>
      <c r="F6939" s="5">
        <v>763.32</v>
      </c>
      <c r="G6939" s="5">
        <v>158.35</v>
      </c>
      <c r="H6939" s="5">
        <v>790.75</v>
      </c>
      <c r="I6939" s="5">
        <v>528.29999999999995</v>
      </c>
      <c r="J6939" s="5">
        <v>96.74</v>
      </c>
      <c r="K6939" s="6">
        <f t="shared" si="1960"/>
        <v>802.67499999999995</v>
      </c>
      <c r="L6939" s="6">
        <f t="shared" si="1961"/>
        <v>23.850000000000023</v>
      </c>
      <c r="M6939" s="6">
        <f t="shared" si="1962"/>
        <v>645.80999999999995</v>
      </c>
      <c r="N6939" s="5">
        <f t="shared" si="1963"/>
        <v>92.781126987119521</v>
      </c>
      <c r="O6939" s="6">
        <f t="shared" si="1964"/>
        <v>235.0200000000001</v>
      </c>
      <c r="P6939" s="6">
        <f t="shared" si="1965"/>
        <v>185.56225397423904</v>
      </c>
      <c r="Q6939" s="6">
        <f t="shared" si="1966"/>
        <v>0.45642073322397991</v>
      </c>
      <c r="R6939" s="9">
        <f t="shared" si="1967"/>
        <v>1.1380008351769433</v>
      </c>
      <c r="S6939" s="9">
        <f t="shared" si="1968"/>
        <v>211.17000000000007</v>
      </c>
      <c r="T6939">
        <f t="shared" si="1969"/>
        <v>235.0200000000001</v>
      </c>
      <c r="U6939" s="9">
        <f t="shared" si="1970"/>
        <v>1.2665291295320604</v>
      </c>
      <c r="V6939" s="9">
        <f t="shared" si="1971"/>
        <v>1.6906994460390314</v>
      </c>
      <c r="W6939" s="9">
        <f t="shared" si="1972"/>
        <v>156.86500000000001</v>
      </c>
      <c r="X6939">
        <f t="shared" si="1973"/>
        <v>645.80999999999995</v>
      </c>
      <c r="Y6939" s="9">
        <f t="shared" si="1974"/>
        <v>6.9605750756795128</v>
      </c>
      <c r="Z6939" s="10">
        <f t="shared" si="1975"/>
        <v>0.60056972950690757</v>
      </c>
      <c r="AA6939">
        <f t="shared" si="1976"/>
        <v>23.850000000000023</v>
      </c>
    </row>
    <row r="6940" spans="1:27">
      <c r="A6940" s="1">
        <f t="shared" si="1959"/>
        <v>7022993</v>
      </c>
      <c r="B6940" s="1">
        <v>-7</v>
      </c>
      <c r="C6940" s="1">
        <v>23</v>
      </c>
      <c r="D6940" s="2">
        <v>7</v>
      </c>
      <c r="E6940" s="5">
        <v>232.53</v>
      </c>
      <c r="F6940" s="5">
        <v>260.94</v>
      </c>
      <c r="G6940" s="5">
        <v>140.79</v>
      </c>
      <c r="H6940" s="5">
        <v>223.65</v>
      </c>
      <c r="I6940" s="5">
        <v>233.07</v>
      </c>
      <c r="J6940" s="5">
        <v>60.5</v>
      </c>
      <c r="K6940" s="6">
        <f t="shared" si="1960"/>
        <v>228.09</v>
      </c>
      <c r="L6940" s="6">
        <f t="shared" si="1961"/>
        <v>8.8799999999999955</v>
      </c>
      <c r="M6940" s="6">
        <f t="shared" si="1962"/>
        <v>247.005</v>
      </c>
      <c r="N6940" s="5">
        <f t="shared" si="1963"/>
        <v>76.619309087200719</v>
      </c>
      <c r="O6940" s="6">
        <f t="shared" si="1964"/>
        <v>27.870000000000005</v>
      </c>
      <c r="P6940" s="6">
        <f t="shared" si="1965"/>
        <v>153.23861817440144</v>
      </c>
      <c r="Q6940" s="6">
        <f t="shared" si="1966"/>
        <v>0.68825155866448784</v>
      </c>
      <c r="R6940" s="9">
        <f t="shared" si="1967"/>
        <v>0.12392437511011369</v>
      </c>
      <c r="S6940" s="9">
        <f t="shared" si="1968"/>
        <v>18.990000000000009</v>
      </c>
      <c r="T6940">
        <f t="shared" si="1969"/>
        <v>27.870000000000005</v>
      </c>
      <c r="U6940" s="9">
        <f t="shared" si="1970"/>
        <v>0.18187321402416365</v>
      </c>
      <c r="V6940" s="9">
        <f t="shared" si="1971"/>
        <v>0.24686988469803037</v>
      </c>
      <c r="W6940" s="9">
        <f t="shared" si="1972"/>
        <v>18.914999999999992</v>
      </c>
      <c r="X6940">
        <f t="shared" si="1973"/>
        <v>247.005</v>
      </c>
      <c r="Y6940" s="9">
        <f t="shared" si="1974"/>
        <v>3.2237957108029085</v>
      </c>
      <c r="Z6940" s="10">
        <f t="shared" si="1975"/>
        <v>0.60057222713009295</v>
      </c>
      <c r="AA6940">
        <f t="shared" si="1976"/>
        <v>8.8799999999999955</v>
      </c>
    </row>
    <row r="6941" spans="1:27">
      <c r="A6941" s="1">
        <f t="shared" si="1959"/>
        <v>19005005</v>
      </c>
      <c r="B6941" s="1">
        <v>5</v>
      </c>
      <c r="C6941" s="1">
        <v>5</v>
      </c>
      <c r="D6941" s="2">
        <v>19</v>
      </c>
      <c r="E6941" s="5">
        <v>7.75</v>
      </c>
      <c r="F6941" s="5">
        <v>247.84</v>
      </c>
      <c r="G6941" s="5">
        <v>116.25</v>
      </c>
      <c r="H6941" s="5">
        <v>1.96</v>
      </c>
      <c r="I6941" s="5">
        <v>196.27</v>
      </c>
      <c r="J6941" s="5">
        <v>103.43</v>
      </c>
      <c r="K6941" s="6">
        <f t="shared" si="1960"/>
        <v>4.8550000000000004</v>
      </c>
      <c r="L6941" s="6">
        <f t="shared" si="1961"/>
        <v>5.79</v>
      </c>
      <c r="M6941" s="6">
        <f t="shared" si="1962"/>
        <v>222.05500000000001</v>
      </c>
      <c r="N6941" s="5">
        <f t="shared" si="1963"/>
        <v>77.800750960385983</v>
      </c>
      <c r="O6941" s="6">
        <f t="shared" si="1964"/>
        <v>51.569999999999993</v>
      </c>
      <c r="P6941" s="6">
        <f t="shared" si="1965"/>
        <v>155.60150192077197</v>
      </c>
      <c r="Q6941" s="6">
        <f t="shared" si="1966"/>
        <v>0.11631908461399315</v>
      </c>
      <c r="R6941" s="9">
        <f t="shared" si="1967"/>
        <v>0.29421309842696713</v>
      </c>
      <c r="S6941" s="9">
        <f t="shared" si="1968"/>
        <v>45.779999999999994</v>
      </c>
      <c r="T6941">
        <f t="shared" si="1969"/>
        <v>51.569999999999993</v>
      </c>
      <c r="U6941" s="9">
        <f t="shared" si="1970"/>
        <v>0.33142353617035153</v>
      </c>
      <c r="V6941" s="9">
        <f t="shared" si="1971"/>
        <v>2.7917468317316412</v>
      </c>
      <c r="W6941" s="9">
        <f t="shared" si="1972"/>
        <v>217.20000000000002</v>
      </c>
      <c r="X6941">
        <f t="shared" si="1973"/>
        <v>222.05500000000001</v>
      </c>
      <c r="Y6941" s="9">
        <f t="shared" si="1974"/>
        <v>2.8541498283617384</v>
      </c>
      <c r="Z6941" s="10">
        <f t="shared" si="1975"/>
        <v>0.6006321669707676</v>
      </c>
      <c r="AA6941">
        <f t="shared" si="1976"/>
        <v>5.79</v>
      </c>
    </row>
    <row r="6942" spans="1:27">
      <c r="A6942" s="1">
        <f t="shared" si="1959"/>
        <v>18017002</v>
      </c>
      <c r="B6942" s="1">
        <v>2</v>
      </c>
      <c r="C6942" s="1">
        <v>17</v>
      </c>
      <c r="D6942" s="2">
        <v>18</v>
      </c>
      <c r="E6942" s="5">
        <v>1251.79</v>
      </c>
      <c r="F6942" s="5">
        <v>1338.17</v>
      </c>
      <c r="G6942" s="5">
        <v>146.91999999999999</v>
      </c>
      <c r="H6942" s="5">
        <v>1236.2</v>
      </c>
      <c r="I6942" s="5">
        <v>1492.06</v>
      </c>
      <c r="J6942" s="5">
        <v>104.82</v>
      </c>
      <c r="K6942" s="6">
        <f t="shared" si="1960"/>
        <v>1243.9949999999999</v>
      </c>
      <c r="L6942" s="6">
        <f t="shared" si="1961"/>
        <v>15.589999999999918</v>
      </c>
      <c r="M6942" s="6">
        <f t="shared" si="1962"/>
        <v>1415.115</v>
      </c>
      <c r="N6942" s="5">
        <f t="shared" si="1963"/>
        <v>90.239568372194682</v>
      </c>
      <c r="O6942" s="6">
        <f t="shared" si="1964"/>
        <v>-153.88999999999987</v>
      </c>
      <c r="P6942" s="6">
        <f t="shared" si="1965"/>
        <v>180.47913674438936</v>
      </c>
      <c r="Q6942" s="6">
        <f t="shared" si="1966"/>
        <v>0.32537210249701354</v>
      </c>
      <c r="R6942" s="9">
        <f t="shared" si="1967"/>
        <v>0.93905591004700151</v>
      </c>
      <c r="S6942" s="9">
        <f t="shared" si="1968"/>
        <v>169.47999999999979</v>
      </c>
      <c r="T6942">
        <f t="shared" si="1969"/>
        <v>153.88999999999987</v>
      </c>
      <c r="U6942" s="9">
        <f t="shared" si="1970"/>
        <v>0.85267473446502906</v>
      </c>
      <c r="V6942" s="9">
        <f t="shared" si="1971"/>
        <v>1.8962856658867502</v>
      </c>
      <c r="W6942" s="9">
        <f t="shared" si="1972"/>
        <v>171.12000000000012</v>
      </c>
      <c r="X6942">
        <f t="shared" si="1973"/>
        <v>1415.115</v>
      </c>
      <c r="Y6942" s="9">
        <f t="shared" si="1974"/>
        <v>15.681757188413551</v>
      </c>
      <c r="Z6942" s="10">
        <f t="shared" si="1975"/>
        <v>0.60064715099632326</v>
      </c>
      <c r="AA6942">
        <f t="shared" si="1976"/>
        <v>15.589999999999918</v>
      </c>
    </row>
    <row r="6943" spans="1:27">
      <c r="A6943" s="1">
        <f t="shared" si="1959"/>
        <v>10022994</v>
      </c>
      <c r="B6943" s="1">
        <v>-6</v>
      </c>
      <c r="C6943" s="1">
        <v>23</v>
      </c>
      <c r="D6943" s="2">
        <v>10</v>
      </c>
      <c r="E6943" s="5">
        <v>644.73</v>
      </c>
      <c r="F6943" s="5">
        <v>731.53</v>
      </c>
      <c r="G6943" s="5">
        <v>154.72999999999999</v>
      </c>
      <c r="H6943" s="5">
        <v>688.55</v>
      </c>
      <c r="I6943" s="5">
        <v>850.86</v>
      </c>
      <c r="J6943" s="5">
        <v>121.83</v>
      </c>
      <c r="K6943" s="6">
        <f t="shared" si="1960"/>
        <v>666.64</v>
      </c>
      <c r="L6943" s="6">
        <f t="shared" si="1961"/>
        <v>-43.819999999999936</v>
      </c>
      <c r="M6943" s="6">
        <f t="shared" si="1962"/>
        <v>791.19499999999994</v>
      </c>
      <c r="N6943" s="5">
        <f t="shared" si="1963"/>
        <v>98.468169730121417</v>
      </c>
      <c r="O6943" s="6">
        <f t="shared" si="1964"/>
        <v>-119.33000000000004</v>
      </c>
      <c r="P6943" s="6">
        <f t="shared" si="1965"/>
        <v>196.93633946024283</v>
      </c>
      <c r="Q6943" s="6">
        <f t="shared" si="1966"/>
        <v>0.23460298953057396</v>
      </c>
      <c r="R6943" s="9">
        <f t="shared" si="1967"/>
        <v>0.38342339563615141</v>
      </c>
      <c r="S6943" s="9">
        <f t="shared" si="1968"/>
        <v>75.510000000000105</v>
      </c>
      <c r="T6943">
        <f t="shared" si="1969"/>
        <v>119.33000000000004</v>
      </c>
      <c r="U6943" s="9">
        <f t="shared" si="1970"/>
        <v>0.6059318474541372</v>
      </c>
      <c r="V6943" s="9">
        <f t="shared" si="1971"/>
        <v>1.2649265274390347</v>
      </c>
      <c r="W6943" s="9">
        <f t="shared" si="1972"/>
        <v>124.55499999999995</v>
      </c>
      <c r="X6943">
        <f t="shared" si="1973"/>
        <v>791.19499999999994</v>
      </c>
      <c r="Y6943" s="9">
        <f t="shared" si="1974"/>
        <v>8.0350330687417397</v>
      </c>
      <c r="Z6943" s="10">
        <f t="shared" si="1975"/>
        <v>0.60068710657046731</v>
      </c>
      <c r="AA6943">
        <f t="shared" si="1976"/>
        <v>43.819999999999936</v>
      </c>
    </row>
    <row r="6944" spans="1:27">
      <c r="A6944" s="1">
        <f t="shared" si="1959"/>
        <v>27006</v>
      </c>
      <c r="B6944" s="1">
        <v>6</v>
      </c>
      <c r="C6944" s="1">
        <v>27</v>
      </c>
      <c r="D6944" s="2">
        <v>0</v>
      </c>
      <c r="E6944" s="5">
        <v>1074.03</v>
      </c>
      <c r="F6944" s="5">
        <v>1332.88</v>
      </c>
      <c r="G6944" s="5">
        <v>163.09</v>
      </c>
      <c r="H6944" s="5">
        <v>1090.81</v>
      </c>
      <c r="I6944" s="5">
        <v>1157.8</v>
      </c>
      <c r="J6944" s="5">
        <v>126.29</v>
      </c>
      <c r="K6944" s="6">
        <f t="shared" si="1960"/>
        <v>1082.42</v>
      </c>
      <c r="L6944" s="6">
        <f t="shared" si="1961"/>
        <v>-16.779999999999973</v>
      </c>
      <c r="M6944" s="6">
        <f t="shared" si="1962"/>
        <v>1245.3400000000001</v>
      </c>
      <c r="N6944" s="5">
        <f t="shared" si="1963"/>
        <v>103.13524155205145</v>
      </c>
      <c r="O6944" s="6">
        <f t="shared" si="1964"/>
        <v>175.08000000000015</v>
      </c>
      <c r="P6944" s="6">
        <f t="shared" si="1965"/>
        <v>206.27048310410291</v>
      </c>
      <c r="Q6944" s="6">
        <f t="shared" si="1966"/>
        <v>0.25028922842638024</v>
      </c>
      <c r="R6944" s="9">
        <f t="shared" si="1967"/>
        <v>0.93013792915378035</v>
      </c>
      <c r="S6944" s="9">
        <f t="shared" si="1968"/>
        <v>191.86000000000013</v>
      </c>
      <c r="T6944">
        <f t="shared" si="1969"/>
        <v>175.08000000000015</v>
      </c>
      <c r="U6944" s="9">
        <f t="shared" si="1970"/>
        <v>0.84878843237904678</v>
      </c>
      <c r="V6944" s="9">
        <f t="shared" si="1971"/>
        <v>1.5796734224719469</v>
      </c>
      <c r="W6944" s="9">
        <f t="shared" si="1972"/>
        <v>162.92000000000007</v>
      </c>
      <c r="X6944">
        <f t="shared" si="1973"/>
        <v>1245.3400000000001</v>
      </c>
      <c r="Y6944" s="9">
        <f t="shared" si="1974"/>
        <v>12.07482506715697</v>
      </c>
      <c r="Z6944" s="10">
        <f t="shared" si="1975"/>
        <v>0.60078698388031015</v>
      </c>
      <c r="AA6944">
        <f t="shared" si="1976"/>
        <v>16.779999999999973</v>
      </c>
    </row>
    <row r="6945" spans="1:27">
      <c r="A6945" s="1">
        <f t="shared" si="1959"/>
        <v>20009003</v>
      </c>
      <c r="B6945" s="1">
        <v>3</v>
      </c>
      <c r="C6945" s="1">
        <v>9</v>
      </c>
      <c r="D6945" s="2">
        <v>20</v>
      </c>
      <c r="E6945" s="5">
        <v>33.92</v>
      </c>
      <c r="F6945" s="5">
        <v>4.18</v>
      </c>
      <c r="G6945" s="5">
        <v>98.41</v>
      </c>
      <c r="H6945" s="5">
        <v>42.4</v>
      </c>
      <c r="I6945" s="5">
        <v>145.53</v>
      </c>
      <c r="J6945" s="5">
        <v>76.94</v>
      </c>
      <c r="K6945" s="6">
        <f t="shared" si="1960"/>
        <v>38.159999999999997</v>
      </c>
      <c r="L6945" s="6">
        <f t="shared" si="1961"/>
        <v>-8.4799999999999969</v>
      </c>
      <c r="M6945" s="6">
        <f t="shared" si="1962"/>
        <v>74.855000000000004</v>
      </c>
      <c r="N6945" s="5">
        <f t="shared" si="1963"/>
        <v>62.458569668220868</v>
      </c>
      <c r="O6945" s="6">
        <f t="shared" si="1964"/>
        <v>-141.35</v>
      </c>
      <c r="P6945" s="6">
        <f t="shared" si="1965"/>
        <v>124.91713933644174</v>
      </c>
      <c r="Q6945" s="6">
        <f t="shared" si="1966"/>
        <v>0.24126468361265002</v>
      </c>
      <c r="R6945" s="9">
        <f t="shared" si="1967"/>
        <v>1.063665087959937</v>
      </c>
      <c r="S6945" s="9">
        <f t="shared" si="1968"/>
        <v>132.87</v>
      </c>
      <c r="T6945">
        <f t="shared" si="1969"/>
        <v>141.35</v>
      </c>
      <c r="U6945" s="9">
        <f t="shared" si="1970"/>
        <v>1.1315500879290816</v>
      </c>
      <c r="V6945" s="9">
        <f t="shared" si="1971"/>
        <v>0.58750945138390753</v>
      </c>
      <c r="W6945" s="9">
        <f t="shared" si="1972"/>
        <v>36.695000000000007</v>
      </c>
      <c r="X6945">
        <f t="shared" si="1973"/>
        <v>74.855000000000004</v>
      </c>
      <c r="Y6945" s="9">
        <f t="shared" si="1974"/>
        <v>1.1984744511062104</v>
      </c>
      <c r="Z6945" s="10">
        <f t="shared" si="1975"/>
        <v>0.60084523797730138</v>
      </c>
      <c r="AA6945">
        <f t="shared" si="1976"/>
        <v>8.4799999999999969</v>
      </c>
    </row>
    <row r="6946" spans="1:27">
      <c r="A6946" s="1">
        <f t="shared" si="1959"/>
        <v>11009009</v>
      </c>
      <c r="B6946" s="1">
        <v>9</v>
      </c>
      <c r="C6946" s="1">
        <v>9</v>
      </c>
      <c r="D6946" s="2">
        <v>11</v>
      </c>
      <c r="E6946" s="5">
        <v>532.54999999999995</v>
      </c>
      <c r="F6946" s="5">
        <v>773.63</v>
      </c>
      <c r="G6946" s="5">
        <v>118.21</v>
      </c>
      <c r="H6946" s="5">
        <v>525.99</v>
      </c>
      <c r="I6946" s="5">
        <v>453.59</v>
      </c>
      <c r="J6946" s="5">
        <v>86.7</v>
      </c>
      <c r="K6946" s="6">
        <f t="shared" si="1960"/>
        <v>529.27</v>
      </c>
      <c r="L6946" s="6">
        <f t="shared" si="1961"/>
        <v>6.5599999999999454</v>
      </c>
      <c r="M6946" s="6">
        <f t="shared" si="1962"/>
        <v>613.61</v>
      </c>
      <c r="N6946" s="5">
        <f t="shared" si="1963"/>
        <v>73.298182276233831</v>
      </c>
      <c r="O6946" s="6">
        <f t="shared" si="1964"/>
        <v>320.04000000000002</v>
      </c>
      <c r="P6946" s="6">
        <f t="shared" si="1965"/>
        <v>146.59636455246766</v>
      </c>
      <c r="Q6946" s="6">
        <f t="shared" si="1966"/>
        <v>0.30044512098956339</v>
      </c>
      <c r="R6946" s="9">
        <f t="shared" si="1967"/>
        <v>2.1383886357413986</v>
      </c>
      <c r="S6946" s="9">
        <f t="shared" si="1968"/>
        <v>313.48000000000008</v>
      </c>
      <c r="T6946">
        <f t="shared" si="1969"/>
        <v>320.04000000000002</v>
      </c>
      <c r="U6946" s="9">
        <f t="shared" si="1970"/>
        <v>2.1831373579899105</v>
      </c>
      <c r="V6946" s="9">
        <f t="shared" si="1971"/>
        <v>1.1506424495242413</v>
      </c>
      <c r="W6946" s="9">
        <f t="shared" si="1972"/>
        <v>84.340000000000032</v>
      </c>
      <c r="X6946">
        <f t="shared" si="1973"/>
        <v>613.61</v>
      </c>
      <c r="Y6946" s="9">
        <f t="shared" si="1974"/>
        <v>8.371421786252899</v>
      </c>
      <c r="Z6946" s="10">
        <f t="shared" si="1975"/>
        <v>0.60088518037974603</v>
      </c>
      <c r="AA6946">
        <f t="shared" si="1976"/>
        <v>6.5599999999999454</v>
      </c>
    </row>
    <row r="6947" spans="1:27">
      <c r="A6947" s="1">
        <f t="shared" si="1959"/>
        <v>10027003</v>
      </c>
      <c r="B6947" s="1">
        <v>3</v>
      </c>
      <c r="C6947" s="1">
        <v>27</v>
      </c>
      <c r="D6947" s="2">
        <v>10</v>
      </c>
      <c r="E6947" s="5">
        <v>366.74</v>
      </c>
      <c r="F6947" s="5">
        <v>528.58000000000004</v>
      </c>
      <c r="G6947" s="5">
        <v>150.27000000000001</v>
      </c>
      <c r="H6947" s="5">
        <v>340.91</v>
      </c>
      <c r="I6947" s="5">
        <v>349.6</v>
      </c>
      <c r="J6947" s="5">
        <v>72.48</v>
      </c>
      <c r="K6947" s="6">
        <f t="shared" si="1960"/>
        <v>353.82500000000005</v>
      </c>
      <c r="L6947" s="6">
        <f t="shared" si="1961"/>
        <v>25.829999999999984</v>
      </c>
      <c r="M6947" s="6">
        <f t="shared" si="1962"/>
        <v>439.09000000000003</v>
      </c>
      <c r="N6947" s="5">
        <f t="shared" si="1963"/>
        <v>83.418258343122943</v>
      </c>
      <c r="O6947" s="6">
        <f t="shared" si="1964"/>
        <v>178.98000000000002</v>
      </c>
      <c r="P6947" s="6">
        <f t="shared" si="1965"/>
        <v>166.83651668624589</v>
      </c>
      <c r="Q6947" s="6">
        <f t="shared" si="1966"/>
        <v>0.6225285256763341</v>
      </c>
      <c r="R6947" s="9">
        <f t="shared" si="1967"/>
        <v>0.91796450226790083</v>
      </c>
      <c r="S6947" s="9">
        <f t="shared" si="1968"/>
        <v>153.15000000000003</v>
      </c>
      <c r="T6947">
        <f t="shared" si="1969"/>
        <v>178.98000000000002</v>
      </c>
      <c r="U6947" s="9">
        <f t="shared" si="1970"/>
        <v>1.0727867229246417</v>
      </c>
      <c r="V6947" s="9">
        <f t="shared" si="1971"/>
        <v>1.0221383386989558</v>
      </c>
      <c r="W6947" s="9">
        <f t="shared" si="1972"/>
        <v>85.264999999999986</v>
      </c>
      <c r="X6947">
        <f t="shared" si="1973"/>
        <v>439.09000000000003</v>
      </c>
      <c r="Y6947" s="9">
        <f t="shared" si="1974"/>
        <v>5.2637157466642179</v>
      </c>
      <c r="Z6947" s="10">
        <f t="shared" si="1975"/>
        <v>0.60091513543927322</v>
      </c>
      <c r="AA6947">
        <f t="shared" si="1976"/>
        <v>25.829999999999984</v>
      </c>
    </row>
    <row r="6948" spans="1:27">
      <c r="A6948" s="1">
        <f t="shared" si="1959"/>
        <v>21009000</v>
      </c>
      <c r="B6948" s="1">
        <v>0</v>
      </c>
      <c r="C6948" s="1">
        <v>9</v>
      </c>
      <c r="D6948" s="2">
        <v>21</v>
      </c>
      <c r="E6948" s="5">
        <v>514.52</v>
      </c>
      <c r="F6948" s="5">
        <v>318.08999999999997</v>
      </c>
      <c r="G6948" s="5">
        <v>97.58</v>
      </c>
      <c r="H6948" s="5">
        <v>531.1</v>
      </c>
      <c r="I6948" s="5">
        <v>406.19</v>
      </c>
      <c r="J6948" s="5">
        <v>81.41</v>
      </c>
      <c r="K6948" s="6">
        <f t="shared" si="1960"/>
        <v>522.80999999999995</v>
      </c>
      <c r="L6948" s="6">
        <f t="shared" si="1961"/>
        <v>-16.580000000000041</v>
      </c>
      <c r="M6948" s="6">
        <f t="shared" si="1962"/>
        <v>362.14</v>
      </c>
      <c r="N6948" s="5">
        <f t="shared" si="1963"/>
        <v>63.540232333538093</v>
      </c>
      <c r="O6948" s="6">
        <f t="shared" si="1964"/>
        <v>-88.100000000000023</v>
      </c>
      <c r="P6948" s="6">
        <f t="shared" si="1965"/>
        <v>127.08046466707619</v>
      </c>
      <c r="Q6948" s="6">
        <f t="shared" si="1966"/>
        <v>0.17921782387004095</v>
      </c>
      <c r="R6948" s="9">
        <f t="shared" si="1967"/>
        <v>0.56279303185872975</v>
      </c>
      <c r="S6948" s="9">
        <f t="shared" si="1968"/>
        <v>71.519999999999982</v>
      </c>
      <c r="T6948">
        <f t="shared" si="1969"/>
        <v>88.100000000000023</v>
      </c>
      <c r="U6948" s="9">
        <f t="shared" si="1970"/>
        <v>0.69326155070964923</v>
      </c>
      <c r="V6948" s="9">
        <f t="shared" si="1971"/>
        <v>2.5286341283205287</v>
      </c>
      <c r="W6948" s="9">
        <f t="shared" si="1972"/>
        <v>160.66999999999996</v>
      </c>
      <c r="X6948">
        <f t="shared" si="1973"/>
        <v>362.14</v>
      </c>
      <c r="Y6948" s="9">
        <f t="shared" si="1974"/>
        <v>5.6993811117818911</v>
      </c>
      <c r="Z6948" s="10">
        <f t="shared" si="1975"/>
        <v>0.60092179191638573</v>
      </c>
      <c r="AA6948">
        <f t="shared" si="1976"/>
        <v>16.580000000000041</v>
      </c>
    </row>
    <row r="6949" spans="1:27">
      <c r="A6949" s="1">
        <f t="shared" si="1959"/>
        <v>1026994</v>
      </c>
      <c r="B6949" s="1">
        <v>-6</v>
      </c>
      <c r="C6949" s="1">
        <v>27</v>
      </c>
      <c r="D6949" s="2">
        <v>1</v>
      </c>
      <c r="E6949" s="5">
        <v>1329.54</v>
      </c>
      <c r="F6949" s="5">
        <v>1397.83</v>
      </c>
      <c r="G6949" s="5">
        <v>163.65</v>
      </c>
      <c r="H6949" s="5">
        <v>1352.78</v>
      </c>
      <c r="I6949" s="5">
        <v>1501.26</v>
      </c>
      <c r="J6949" s="5">
        <v>136.05000000000001</v>
      </c>
      <c r="K6949" s="6">
        <f t="shared" si="1960"/>
        <v>1341.1599999999999</v>
      </c>
      <c r="L6949" s="6">
        <f t="shared" si="1961"/>
        <v>-23.240000000000009</v>
      </c>
      <c r="M6949" s="6">
        <f t="shared" si="1962"/>
        <v>1449.5450000000001</v>
      </c>
      <c r="N6949" s="5">
        <f t="shared" si="1963"/>
        <v>106.40832321768819</v>
      </c>
      <c r="O6949" s="6">
        <f t="shared" si="1964"/>
        <v>-103.43000000000006</v>
      </c>
      <c r="P6949" s="6">
        <f t="shared" si="1965"/>
        <v>212.81664643537638</v>
      </c>
      <c r="Q6949" s="6">
        <f t="shared" si="1966"/>
        <v>0.18263526302454625</v>
      </c>
      <c r="R6949" s="9">
        <f t="shared" si="1967"/>
        <v>0.37680323105904423</v>
      </c>
      <c r="S6949" s="9">
        <f t="shared" si="1968"/>
        <v>80.190000000000055</v>
      </c>
      <c r="T6949">
        <f t="shared" si="1969"/>
        <v>103.43000000000006</v>
      </c>
      <c r="U6949" s="9">
        <f t="shared" si="1970"/>
        <v>0.48600521496990828</v>
      </c>
      <c r="V6949" s="9">
        <f t="shared" si="1971"/>
        <v>1.0185763361599842</v>
      </c>
      <c r="W6949" s="9">
        <f t="shared" si="1972"/>
        <v>108.38500000000022</v>
      </c>
      <c r="X6949">
        <f t="shared" si="1973"/>
        <v>1449.5450000000001</v>
      </c>
      <c r="Y6949" s="9">
        <f t="shared" si="1974"/>
        <v>13.622477604825589</v>
      </c>
      <c r="Z6949" s="10">
        <f t="shared" si="1975"/>
        <v>0.60100499165980314</v>
      </c>
      <c r="AA6949">
        <f t="shared" si="1976"/>
        <v>23.240000000000009</v>
      </c>
    </row>
    <row r="6950" spans="1:27">
      <c r="A6950" s="1">
        <f t="shared" si="1959"/>
        <v>5029997</v>
      </c>
      <c r="B6950" s="1">
        <v>-3</v>
      </c>
      <c r="C6950" s="1">
        <v>30</v>
      </c>
      <c r="D6950" s="2">
        <v>5</v>
      </c>
      <c r="E6950" s="5">
        <v>128.72</v>
      </c>
      <c r="F6950" s="5">
        <v>227.49</v>
      </c>
      <c r="G6950" s="5">
        <v>105.66</v>
      </c>
      <c r="H6950" s="5">
        <v>130.19</v>
      </c>
      <c r="I6950" s="5">
        <v>170.34</v>
      </c>
      <c r="J6950" s="5">
        <v>73.88</v>
      </c>
      <c r="K6950" s="6">
        <f t="shared" si="1960"/>
        <v>129.45499999999998</v>
      </c>
      <c r="L6950" s="6">
        <f t="shared" si="1961"/>
        <v>-1.4699999999999989</v>
      </c>
      <c r="M6950" s="6">
        <f t="shared" si="1962"/>
        <v>198.91500000000002</v>
      </c>
      <c r="N6950" s="5">
        <f t="shared" si="1963"/>
        <v>64.463730112366278</v>
      </c>
      <c r="O6950" s="6">
        <f t="shared" si="1964"/>
        <v>57.150000000000006</v>
      </c>
      <c r="P6950" s="6">
        <f t="shared" si="1965"/>
        <v>128.92746022473256</v>
      </c>
      <c r="Q6950" s="6">
        <f t="shared" si="1966"/>
        <v>0.34326083830807919</v>
      </c>
      <c r="R6950" s="9">
        <f t="shared" si="1967"/>
        <v>0.45467427883726158</v>
      </c>
      <c r="S6950" s="9">
        <f t="shared" si="1968"/>
        <v>58.620000000000005</v>
      </c>
      <c r="T6950">
        <f t="shared" si="1969"/>
        <v>57.150000000000006</v>
      </c>
      <c r="U6950" s="9">
        <f t="shared" si="1970"/>
        <v>0.44327251851841526</v>
      </c>
      <c r="V6950" s="9">
        <f t="shared" si="1971"/>
        <v>1.0775051316286661</v>
      </c>
      <c r="W6950" s="9">
        <f t="shared" si="1972"/>
        <v>69.460000000000036</v>
      </c>
      <c r="X6950">
        <f t="shared" si="1973"/>
        <v>198.91500000000002</v>
      </c>
      <c r="Y6950" s="9">
        <f t="shared" si="1974"/>
        <v>3.0856886446575875</v>
      </c>
      <c r="Z6950" s="10">
        <f t="shared" si="1975"/>
        <v>0.60101747062793442</v>
      </c>
      <c r="AA6950">
        <f t="shared" si="1976"/>
        <v>1.4699999999999989</v>
      </c>
    </row>
    <row r="6951" spans="1:27">
      <c r="A6951" s="1">
        <f t="shared" si="1959"/>
        <v>16018996</v>
      </c>
      <c r="B6951" s="1">
        <v>-4</v>
      </c>
      <c r="C6951" s="1">
        <v>19</v>
      </c>
      <c r="D6951" s="2">
        <v>16</v>
      </c>
      <c r="E6951" s="5">
        <v>150.86000000000001</v>
      </c>
      <c r="F6951" s="5">
        <v>345.69</v>
      </c>
      <c r="G6951" s="5">
        <v>99.81</v>
      </c>
      <c r="H6951" s="5">
        <v>160.16999999999999</v>
      </c>
      <c r="I6951" s="5">
        <v>361.03</v>
      </c>
      <c r="J6951" s="5">
        <v>98.41</v>
      </c>
      <c r="K6951" s="6">
        <f t="shared" si="1960"/>
        <v>155.51499999999999</v>
      </c>
      <c r="L6951" s="6">
        <f t="shared" si="1961"/>
        <v>-9.3099999999999739</v>
      </c>
      <c r="M6951" s="6">
        <f t="shared" si="1962"/>
        <v>353.36</v>
      </c>
      <c r="N6951" s="5">
        <f t="shared" si="1963"/>
        <v>70.083101030134216</v>
      </c>
      <c r="O6951" s="6">
        <f t="shared" si="1964"/>
        <v>-15.339999999999975</v>
      </c>
      <c r="P6951" s="6">
        <f t="shared" si="1965"/>
        <v>140.16620206026843</v>
      </c>
      <c r="Q6951" s="6">
        <f t="shared" si="1966"/>
        <v>1.4125014286213038E-2</v>
      </c>
      <c r="R6951" s="9">
        <f t="shared" si="1967"/>
        <v>4.3020356629248122E-2</v>
      </c>
      <c r="S6951" s="9">
        <f t="shared" si="1968"/>
        <v>6.0300000000000011</v>
      </c>
      <c r="T6951">
        <f t="shared" si="1969"/>
        <v>15.339999999999975</v>
      </c>
      <c r="U6951" s="9">
        <f t="shared" si="1970"/>
        <v>0.1094415042608068</v>
      </c>
      <c r="V6951" s="9">
        <f t="shared" si="1971"/>
        <v>2.8230057901537626</v>
      </c>
      <c r="W6951" s="9">
        <f t="shared" si="1972"/>
        <v>197.84500000000003</v>
      </c>
      <c r="X6951">
        <f t="shared" si="1973"/>
        <v>353.36</v>
      </c>
      <c r="Y6951" s="9">
        <f t="shared" si="1974"/>
        <v>5.0420143344978818</v>
      </c>
      <c r="Z6951" s="10">
        <f t="shared" si="1975"/>
        <v>0.6010465872126719</v>
      </c>
      <c r="AA6951">
        <f t="shared" si="1976"/>
        <v>9.3099999999999739</v>
      </c>
    </row>
    <row r="6952" spans="1:27">
      <c r="A6952" s="1">
        <f t="shared" si="1959"/>
        <v>20013000</v>
      </c>
      <c r="B6952" s="1">
        <v>0</v>
      </c>
      <c r="C6952" s="1">
        <v>13</v>
      </c>
      <c r="D6952" s="2">
        <v>20</v>
      </c>
      <c r="E6952" s="5">
        <v>235.99</v>
      </c>
      <c r="F6952" s="5">
        <v>201</v>
      </c>
      <c r="G6952" s="5">
        <v>123.22</v>
      </c>
      <c r="H6952" s="5">
        <v>210.57</v>
      </c>
      <c r="I6952" s="5">
        <v>82.24</v>
      </c>
      <c r="J6952" s="5">
        <v>83.64</v>
      </c>
      <c r="K6952" s="6">
        <f t="shared" si="1960"/>
        <v>223.28</v>
      </c>
      <c r="L6952" s="6">
        <f t="shared" si="1961"/>
        <v>25.420000000000016</v>
      </c>
      <c r="M6952" s="6">
        <f t="shared" si="1962"/>
        <v>141.62</v>
      </c>
      <c r="N6952" s="5">
        <f t="shared" si="1963"/>
        <v>74.462772577980203</v>
      </c>
      <c r="O6952" s="6">
        <f t="shared" si="1964"/>
        <v>118.76</v>
      </c>
      <c r="P6952" s="6">
        <f t="shared" si="1965"/>
        <v>148.92554515596041</v>
      </c>
      <c r="Q6952" s="6">
        <f t="shared" si="1966"/>
        <v>0.36915938441805152</v>
      </c>
      <c r="R6952" s="9">
        <f t="shared" si="1967"/>
        <v>0.62675614114590517</v>
      </c>
      <c r="S6952" s="9">
        <f t="shared" si="1968"/>
        <v>93.339999999999989</v>
      </c>
      <c r="T6952">
        <f t="shared" si="1969"/>
        <v>118.76</v>
      </c>
      <c r="U6952" s="9">
        <f t="shared" si="1970"/>
        <v>0.7974454609223024</v>
      </c>
      <c r="V6952" s="9">
        <f t="shared" si="1971"/>
        <v>1.0966553778867498</v>
      </c>
      <c r="W6952" s="9">
        <f t="shared" si="1972"/>
        <v>81.66</v>
      </c>
      <c r="X6952">
        <f t="shared" si="1973"/>
        <v>141.62</v>
      </c>
      <c r="Y6952" s="9">
        <f t="shared" si="1974"/>
        <v>1.9018899659113584</v>
      </c>
      <c r="Z6952" s="10">
        <f t="shared" si="1975"/>
        <v>0.6010465872126719</v>
      </c>
      <c r="AA6952">
        <f t="shared" si="1976"/>
        <v>25.420000000000016</v>
      </c>
    </row>
    <row r="6953" spans="1:27">
      <c r="A6953" s="1">
        <f t="shared" si="1959"/>
        <v>7029003</v>
      </c>
      <c r="B6953" s="1">
        <v>3</v>
      </c>
      <c r="C6953" s="1">
        <v>29</v>
      </c>
      <c r="D6953" s="2">
        <v>7</v>
      </c>
      <c r="E6953" s="5">
        <v>118.66</v>
      </c>
      <c r="F6953" s="5">
        <v>-9.48</v>
      </c>
      <c r="G6953" s="5">
        <v>102.04</v>
      </c>
      <c r="H6953" s="5">
        <v>119.23</v>
      </c>
      <c r="I6953" s="5">
        <v>198.5</v>
      </c>
      <c r="J6953" s="5">
        <v>109.56</v>
      </c>
      <c r="K6953" s="6">
        <f t="shared" si="1960"/>
        <v>118.94499999999999</v>
      </c>
      <c r="L6953" s="6">
        <f t="shared" si="1961"/>
        <v>-0.57000000000000739</v>
      </c>
      <c r="M6953" s="6">
        <f t="shared" si="1962"/>
        <v>94.51</v>
      </c>
      <c r="N6953" s="5">
        <f t="shared" si="1963"/>
        <v>74.859126364124776</v>
      </c>
      <c r="O6953" s="6">
        <f t="shared" si="1964"/>
        <v>-207.98</v>
      </c>
      <c r="P6953" s="6">
        <f t="shared" si="1965"/>
        <v>149.71825272824955</v>
      </c>
      <c r="Q6953" s="6">
        <f t="shared" si="1966"/>
        <v>-7.098784686805347E-2</v>
      </c>
      <c r="R6953" s="9">
        <f t="shared" si="1967"/>
        <v>1.3853354298521336</v>
      </c>
      <c r="S6953" s="9">
        <f t="shared" si="1968"/>
        <v>207.40999999999997</v>
      </c>
      <c r="T6953">
        <f t="shared" si="1969"/>
        <v>207.98</v>
      </c>
      <c r="U6953" s="9">
        <f t="shared" si="1970"/>
        <v>1.3891425808815716</v>
      </c>
      <c r="V6953" s="9">
        <f t="shared" si="1971"/>
        <v>0.32641310668180773</v>
      </c>
      <c r="W6953" s="9">
        <f t="shared" si="1972"/>
        <v>24.434999999999988</v>
      </c>
      <c r="X6953">
        <f t="shared" si="1973"/>
        <v>94.51</v>
      </c>
      <c r="Y6953" s="9">
        <f t="shared" si="1974"/>
        <v>1.2625047150602688</v>
      </c>
      <c r="Z6953" s="10">
        <f t="shared" si="1975"/>
        <v>0.60120129740378969</v>
      </c>
      <c r="AA6953">
        <f t="shared" si="1976"/>
        <v>0.57000000000000739</v>
      </c>
    </row>
    <row r="6954" spans="1:27">
      <c r="A6954" s="1">
        <f t="shared" si="1959"/>
        <v>9026996</v>
      </c>
      <c r="B6954" s="1">
        <v>-4</v>
      </c>
      <c r="C6954" s="1">
        <v>27</v>
      </c>
      <c r="D6954" s="2">
        <v>9</v>
      </c>
      <c r="E6954" s="5">
        <v>1087.4000000000001</v>
      </c>
      <c r="F6954" s="5">
        <v>775.3</v>
      </c>
      <c r="G6954" s="5">
        <v>217.45</v>
      </c>
      <c r="H6954" s="5">
        <v>1110.55</v>
      </c>
      <c r="I6954" s="5">
        <v>1197.94</v>
      </c>
      <c r="J6954" s="5">
        <v>146.91999999999999</v>
      </c>
      <c r="K6954" s="6">
        <f t="shared" si="1960"/>
        <v>1098.9749999999999</v>
      </c>
      <c r="L6954" s="6">
        <f t="shared" si="1961"/>
        <v>-23.149999999999864</v>
      </c>
      <c r="M6954" s="6">
        <f t="shared" si="1962"/>
        <v>986.62</v>
      </c>
      <c r="N6954" s="5">
        <f t="shared" si="1963"/>
        <v>131.21546107452428</v>
      </c>
      <c r="O6954" s="6">
        <f t="shared" si="1964"/>
        <v>-422.6400000000001</v>
      </c>
      <c r="P6954" s="6">
        <f t="shared" si="1965"/>
        <v>262.43092214904857</v>
      </c>
      <c r="Q6954" s="6">
        <f t="shared" si="1966"/>
        <v>0.37315260987358745</v>
      </c>
      <c r="R6954" s="9">
        <f t="shared" si="1967"/>
        <v>1.5222672569549882</v>
      </c>
      <c r="S6954" s="9">
        <f t="shared" si="1968"/>
        <v>399.49000000000024</v>
      </c>
      <c r="T6954">
        <f t="shared" si="1969"/>
        <v>422.6400000000001</v>
      </c>
      <c r="U6954" s="9">
        <f t="shared" si="1970"/>
        <v>1.6104809469059451</v>
      </c>
      <c r="V6954" s="9">
        <f t="shared" si="1971"/>
        <v>0.85626342414166789</v>
      </c>
      <c r="W6954" s="9">
        <f t="shared" si="1972"/>
        <v>112.3549999999999</v>
      </c>
      <c r="X6954">
        <f t="shared" si="1973"/>
        <v>986.62</v>
      </c>
      <c r="Y6954" s="9">
        <f t="shared" si="1974"/>
        <v>7.5190834366663974</v>
      </c>
      <c r="Z6954" s="10">
        <f t="shared" si="1975"/>
        <v>0.60125452181251826</v>
      </c>
      <c r="AA6954">
        <f t="shared" si="1976"/>
        <v>23.149999999999864</v>
      </c>
    </row>
    <row r="6955" spans="1:27">
      <c r="A6955" s="1">
        <f t="shared" si="1959"/>
        <v>9027997</v>
      </c>
      <c r="B6955" s="1">
        <v>-3</v>
      </c>
      <c r="C6955" s="1">
        <v>28</v>
      </c>
      <c r="D6955" s="2">
        <v>9</v>
      </c>
      <c r="E6955" s="5">
        <v>134.38999999999999</v>
      </c>
      <c r="F6955" s="5">
        <v>-166.99</v>
      </c>
      <c r="G6955" s="5">
        <v>206.86</v>
      </c>
      <c r="H6955" s="5">
        <v>146.15</v>
      </c>
      <c r="I6955" s="5">
        <v>93.39</v>
      </c>
      <c r="J6955" s="5">
        <v>114.86</v>
      </c>
      <c r="K6955" s="6">
        <f t="shared" si="1960"/>
        <v>140.26999999999998</v>
      </c>
      <c r="L6955" s="6">
        <f t="shared" si="1961"/>
        <v>-11.760000000000019</v>
      </c>
      <c r="M6955" s="6">
        <f t="shared" si="1962"/>
        <v>-36.800000000000004</v>
      </c>
      <c r="N6955" s="5">
        <f t="shared" si="1963"/>
        <v>118.30456373276562</v>
      </c>
      <c r="O6955" s="6">
        <f t="shared" si="1964"/>
        <v>-260.38</v>
      </c>
      <c r="P6955" s="6">
        <f t="shared" si="1965"/>
        <v>236.60912746553123</v>
      </c>
      <c r="Q6955" s="6">
        <f t="shared" si="1966"/>
        <v>0.52869219537755785</v>
      </c>
      <c r="R6955" s="9">
        <f t="shared" si="1967"/>
        <v>1.0507625071911837</v>
      </c>
      <c r="S6955" s="9">
        <f t="shared" si="1968"/>
        <v>248.61999999999998</v>
      </c>
      <c r="T6955">
        <f t="shared" si="1969"/>
        <v>260.38</v>
      </c>
      <c r="U6955" s="9">
        <f t="shared" si="1970"/>
        <v>1.1004647318093495</v>
      </c>
      <c r="V6955" s="9">
        <f t="shared" si="1971"/>
        <v>1.4967300872684652</v>
      </c>
      <c r="W6955" s="9">
        <f t="shared" si="1972"/>
        <v>177.07</v>
      </c>
      <c r="X6955">
        <f t="shared" si="1973"/>
        <v>36.800000000000004</v>
      </c>
      <c r="Y6955" s="9">
        <f t="shared" si="1974"/>
        <v>0.31106154182797496</v>
      </c>
      <c r="Z6955" s="10">
        <f t="shared" si="1975"/>
        <v>0.60126034294638131</v>
      </c>
      <c r="AA6955">
        <f t="shared" si="1976"/>
        <v>11.760000000000019</v>
      </c>
    </row>
    <row r="6956" spans="1:27">
      <c r="A6956" s="1">
        <f t="shared" si="1959"/>
        <v>11025004</v>
      </c>
      <c r="B6956" s="1">
        <v>4</v>
      </c>
      <c r="C6956" s="1">
        <v>25</v>
      </c>
      <c r="D6956" s="2">
        <v>11</v>
      </c>
      <c r="E6956" s="5">
        <v>392.59</v>
      </c>
      <c r="F6956" s="5">
        <v>313.36</v>
      </c>
      <c r="G6956" s="5">
        <v>143.02000000000001</v>
      </c>
      <c r="H6956" s="5">
        <v>404.65</v>
      </c>
      <c r="I6956" s="5">
        <v>392.53</v>
      </c>
      <c r="J6956" s="5">
        <v>89.77</v>
      </c>
      <c r="K6956" s="6">
        <f t="shared" si="1960"/>
        <v>398.62</v>
      </c>
      <c r="L6956" s="6">
        <f t="shared" si="1961"/>
        <v>-12.060000000000002</v>
      </c>
      <c r="M6956" s="6">
        <f t="shared" si="1962"/>
        <v>352.94499999999999</v>
      </c>
      <c r="N6956" s="5">
        <f t="shared" si="1963"/>
        <v>84.429516906115239</v>
      </c>
      <c r="O6956" s="6">
        <f t="shared" si="1964"/>
        <v>-79.169999999999959</v>
      </c>
      <c r="P6956" s="6">
        <f t="shared" si="1965"/>
        <v>168.85903381223048</v>
      </c>
      <c r="Q6956" s="6">
        <f t="shared" si="1966"/>
        <v>0.43474573736247485</v>
      </c>
      <c r="R6956" s="9">
        <f t="shared" si="1967"/>
        <v>0.39743209756029751</v>
      </c>
      <c r="S6956" s="9">
        <f t="shared" si="1968"/>
        <v>67.109999999999957</v>
      </c>
      <c r="T6956">
        <f t="shared" si="1969"/>
        <v>79.169999999999959</v>
      </c>
      <c r="U6956" s="9">
        <f t="shared" si="1970"/>
        <v>0.46885261755101709</v>
      </c>
      <c r="V6956" s="9">
        <f t="shared" si="1971"/>
        <v>0.54098378948194326</v>
      </c>
      <c r="W6956" s="9">
        <f t="shared" si="1972"/>
        <v>45.675000000000011</v>
      </c>
      <c r="X6956">
        <f t="shared" si="1973"/>
        <v>352.94499999999999</v>
      </c>
      <c r="Y6956" s="9">
        <f t="shared" si="1974"/>
        <v>4.1803508172677484</v>
      </c>
      <c r="Z6956" s="10">
        <f t="shared" si="1975"/>
        <v>0.60126117453233252</v>
      </c>
      <c r="AA6956">
        <f t="shared" si="1976"/>
        <v>12.060000000000002</v>
      </c>
    </row>
    <row r="6957" spans="1:27">
      <c r="A6957" s="1">
        <f t="shared" si="1959"/>
        <v>18007994</v>
      </c>
      <c r="B6957" s="1">
        <v>-6</v>
      </c>
      <c r="C6957" s="1">
        <v>8</v>
      </c>
      <c r="D6957" s="2">
        <v>18</v>
      </c>
      <c r="E6957" s="5">
        <v>357.84</v>
      </c>
      <c r="F6957" s="5">
        <v>280.18</v>
      </c>
      <c r="G6957" s="5">
        <v>89.21</v>
      </c>
      <c r="H6957" s="5">
        <v>329.98</v>
      </c>
      <c r="I6957" s="5">
        <v>393.92</v>
      </c>
      <c r="J6957" s="5">
        <v>61.89</v>
      </c>
      <c r="K6957" s="6">
        <f t="shared" si="1960"/>
        <v>343.90999999999997</v>
      </c>
      <c r="L6957" s="6">
        <f t="shared" si="1961"/>
        <v>27.859999999999957</v>
      </c>
      <c r="M6957" s="6">
        <f t="shared" si="1962"/>
        <v>337.05</v>
      </c>
      <c r="N6957" s="5">
        <f t="shared" si="1963"/>
        <v>54.288111497822428</v>
      </c>
      <c r="O6957" s="6">
        <f t="shared" si="1964"/>
        <v>-113.74000000000001</v>
      </c>
      <c r="P6957" s="6">
        <f t="shared" si="1965"/>
        <v>108.57622299564486</v>
      </c>
      <c r="Q6957" s="6">
        <f t="shared" si="1966"/>
        <v>0.35016739028875571</v>
      </c>
      <c r="R6957" s="9">
        <f t="shared" si="1967"/>
        <v>1.3041529360040434</v>
      </c>
      <c r="S6957" s="9">
        <f t="shared" si="1968"/>
        <v>141.59999999999997</v>
      </c>
      <c r="T6957">
        <f t="shared" si="1969"/>
        <v>113.74000000000001</v>
      </c>
      <c r="U6957" s="9">
        <f t="shared" si="1970"/>
        <v>1.0475590038213272</v>
      </c>
      <c r="V6957" s="9">
        <f t="shared" si="1971"/>
        <v>0.12636284097440231</v>
      </c>
      <c r="W6957" s="9">
        <f t="shared" si="1972"/>
        <v>6.8599999999999568</v>
      </c>
      <c r="X6957">
        <f t="shared" si="1973"/>
        <v>337.05</v>
      </c>
      <c r="Y6957" s="9">
        <f t="shared" si="1974"/>
        <v>6.2085416254260304</v>
      </c>
      <c r="Z6957" s="10">
        <f t="shared" si="1975"/>
        <v>0.60136511372044188</v>
      </c>
      <c r="AA6957">
        <f t="shared" si="1976"/>
        <v>27.859999999999957</v>
      </c>
    </row>
    <row r="6958" spans="1:27">
      <c r="A6958" s="1">
        <f t="shared" si="1959"/>
        <v>25007</v>
      </c>
      <c r="B6958" s="1">
        <v>7</v>
      </c>
      <c r="C6958" s="1">
        <v>25</v>
      </c>
      <c r="D6958" s="2">
        <v>0</v>
      </c>
      <c r="E6958" s="5">
        <v>283.11</v>
      </c>
      <c r="F6958" s="5">
        <v>127.68</v>
      </c>
      <c r="G6958" s="5">
        <v>124.34</v>
      </c>
      <c r="H6958" s="5">
        <v>264.22000000000003</v>
      </c>
      <c r="I6958" s="5">
        <v>331.48</v>
      </c>
      <c r="J6958" s="5">
        <v>71.37</v>
      </c>
      <c r="K6958" s="6">
        <f t="shared" si="1960"/>
        <v>273.66500000000002</v>
      </c>
      <c r="L6958" s="6">
        <f t="shared" si="1961"/>
        <v>18.889999999999986</v>
      </c>
      <c r="M6958" s="6">
        <f t="shared" si="1962"/>
        <v>229.58</v>
      </c>
      <c r="N6958" s="5">
        <f t="shared" si="1963"/>
        <v>71.683527570844348</v>
      </c>
      <c r="O6958" s="6">
        <f t="shared" si="1964"/>
        <v>-203.8</v>
      </c>
      <c r="P6958" s="6">
        <f t="shared" si="1965"/>
        <v>143.3670551416887</v>
      </c>
      <c r="Q6958" s="6">
        <f t="shared" si="1966"/>
        <v>0.50436420935226456</v>
      </c>
      <c r="R6958" s="9">
        <f t="shared" si="1967"/>
        <v>1.5532857236965423</v>
      </c>
      <c r="S6958" s="9">
        <f t="shared" si="1968"/>
        <v>222.69</v>
      </c>
      <c r="T6958">
        <f t="shared" si="1969"/>
        <v>203.8</v>
      </c>
      <c r="U6958" s="9">
        <f t="shared" si="1970"/>
        <v>1.4215260249196431</v>
      </c>
      <c r="V6958" s="9">
        <f t="shared" si="1971"/>
        <v>0.61499484601160426</v>
      </c>
      <c r="W6958" s="9">
        <f t="shared" si="1972"/>
        <v>44.085000000000008</v>
      </c>
      <c r="X6958">
        <f t="shared" si="1973"/>
        <v>229.58</v>
      </c>
      <c r="Y6958" s="9">
        <f t="shared" si="1974"/>
        <v>3.2026883689995258</v>
      </c>
      <c r="Z6958" s="10">
        <f t="shared" si="1975"/>
        <v>0.60137093378380035</v>
      </c>
      <c r="AA6958">
        <f t="shared" si="1976"/>
        <v>18.889999999999986</v>
      </c>
    </row>
    <row r="6959" spans="1:27">
      <c r="A6959" s="1">
        <f t="shared" si="1959"/>
        <v>13025002</v>
      </c>
      <c r="B6959" s="1">
        <v>2</v>
      </c>
      <c r="C6959" s="1">
        <v>25</v>
      </c>
      <c r="D6959" s="2">
        <v>13</v>
      </c>
      <c r="E6959" s="5">
        <v>224.52</v>
      </c>
      <c r="F6959" s="5">
        <v>275.44</v>
      </c>
      <c r="G6959" s="5">
        <v>148.59</v>
      </c>
      <c r="H6959" s="5">
        <v>221.48</v>
      </c>
      <c r="I6959" s="5">
        <v>313.91000000000003</v>
      </c>
      <c r="J6959" s="5">
        <v>103.99</v>
      </c>
      <c r="K6959" s="6">
        <f t="shared" si="1960"/>
        <v>223</v>
      </c>
      <c r="L6959" s="6">
        <f t="shared" si="1961"/>
        <v>3.0400000000000205</v>
      </c>
      <c r="M6959" s="6">
        <f t="shared" si="1962"/>
        <v>294.67500000000001</v>
      </c>
      <c r="N6959" s="5">
        <f t="shared" si="1963"/>
        <v>90.682010619526963</v>
      </c>
      <c r="O6959" s="6">
        <f t="shared" si="1964"/>
        <v>-38.470000000000027</v>
      </c>
      <c r="P6959" s="6">
        <f t="shared" si="1965"/>
        <v>181.36402123905393</v>
      </c>
      <c r="Q6959" s="6">
        <f t="shared" si="1966"/>
        <v>0.34247710574889212</v>
      </c>
      <c r="R6959" s="9">
        <f t="shared" si="1967"/>
        <v>0.22887670727859619</v>
      </c>
      <c r="S6959" s="9">
        <f t="shared" si="1968"/>
        <v>41.510000000000048</v>
      </c>
      <c r="T6959">
        <f t="shared" si="1969"/>
        <v>38.470000000000027</v>
      </c>
      <c r="U6959" s="9">
        <f t="shared" si="1970"/>
        <v>0.21211483808739079</v>
      </c>
      <c r="V6959" s="9">
        <f t="shared" si="1971"/>
        <v>0.79039932518397327</v>
      </c>
      <c r="W6959" s="9">
        <f t="shared" si="1972"/>
        <v>71.675000000000011</v>
      </c>
      <c r="X6959">
        <f t="shared" si="1973"/>
        <v>294.67500000000001</v>
      </c>
      <c r="Y6959" s="9">
        <f t="shared" si="1974"/>
        <v>3.249541976262118</v>
      </c>
      <c r="Z6959" s="10">
        <f t="shared" si="1975"/>
        <v>0.60141084127242006</v>
      </c>
      <c r="AA6959">
        <f t="shared" si="1976"/>
        <v>3.0400000000000205</v>
      </c>
    </row>
    <row r="6960" spans="1:27">
      <c r="A6960" s="1">
        <f t="shared" si="1959"/>
        <v>15012993</v>
      </c>
      <c r="B6960" s="1">
        <v>-7</v>
      </c>
      <c r="C6960" s="1">
        <v>13</v>
      </c>
      <c r="D6960" s="2">
        <v>15</v>
      </c>
      <c r="E6960" s="5">
        <v>1126.17</v>
      </c>
      <c r="F6960" s="5">
        <v>1139.4000000000001</v>
      </c>
      <c r="G6960" s="5">
        <v>135.21</v>
      </c>
      <c r="H6960" s="5">
        <v>1096.27</v>
      </c>
      <c r="I6960" s="5">
        <v>1127.97</v>
      </c>
      <c r="J6960" s="5">
        <v>118.48</v>
      </c>
      <c r="K6960" s="6">
        <f t="shared" si="1960"/>
        <v>1111.22</v>
      </c>
      <c r="L6960" s="6">
        <f t="shared" si="1961"/>
        <v>29.900000000000091</v>
      </c>
      <c r="M6960" s="6">
        <f t="shared" si="1962"/>
        <v>1133.6849999999999</v>
      </c>
      <c r="N6960" s="5">
        <f t="shared" si="1963"/>
        <v>89.887783513667756</v>
      </c>
      <c r="O6960" s="6">
        <f t="shared" si="1964"/>
        <v>11.430000000000064</v>
      </c>
      <c r="P6960" s="6">
        <f t="shared" si="1965"/>
        <v>179.77556702733551</v>
      </c>
      <c r="Q6960" s="6">
        <f t="shared" si="1966"/>
        <v>0.13132214110941209</v>
      </c>
      <c r="R6960" s="9">
        <f t="shared" si="1967"/>
        <v>0.10273921148134439</v>
      </c>
      <c r="S6960" s="9">
        <f t="shared" si="1968"/>
        <v>18.470000000000027</v>
      </c>
      <c r="T6960">
        <f t="shared" si="1969"/>
        <v>11.430000000000064</v>
      </c>
      <c r="U6960" s="9">
        <f t="shared" si="1970"/>
        <v>6.3579273807892328E-2</v>
      </c>
      <c r="V6960" s="9">
        <f t="shared" si="1971"/>
        <v>0.24992272722559719</v>
      </c>
      <c r="W6960" s="9">
        <f t="shared" si="1972"/>
        <v>22.464999999999918</v>
      </c>
      <c r="X6960">
        <f t="shared" si="1973"/>
        <v>1133.6849999999999</v>
      </c>
      <c r="Y6960" s="9">
        <f t="shared" si="1974"/>
        <v>12.612225551513562</v>
      </c>
      <c r="Z6960" s="10">
        <f t="shared" si="1975"/>
        <v>0.60143079402371813</v>
      </c>
      <c r="AA6960">
        <f t="shared" si="1976"/>
        <v>29.900000000000091</v>
      </c>
    </row>
    <row r="6961" spans="1:27">
      <c r="A6961" s="1">
        <f t="shared" si="1959"/>
        <v>15020004</v>
      </c>
      <c r="B6961" s="1">
        <v>4</v>
      </c>
      <c r="C6961" s="1">
        <v>20</v>
      </c>
      <c r="D6961" s="2">
        <v>15</v>
      </c>
      <c r="E6961" s="5">
        <v>634.04999999999995</v>
      </c>
      <c r="F6961" s="5">
        <v>546.98</v>
      </c>
      <c r="G6961" s="5">
        <v>107.61</v>
      </c>
      <c r="H6961" s="5">
        <v>695.8</v>
      </c>
      <c r="I6961" s="5">
        <v>1156.1300000000001</v>
      </c>
      <c r="J6961" s="5">
        <v>132.13999999999999</v>
      </c>
      <c r="K6961" s="6">
        <f t="shared" si="1960"/>
        <v>664.92499999999995</v>
      </c>
      <c r="L6961" s="6">
        <f t="shared" si="1961"/>
        <v>-61.75</v>
      </c>
      <c r="M6961" s="6">
        <f t="shared" si="1962"/>
        <v>851.55500000000006</v>
      </c>
      <c r="N6961" s="5">
        <f t="shared" si="1963"/>
        <v>85.206941765328011</v>
      </c>
      <c r="O6961" s="6">
        <f t="shared" si="1964"/>
        <v>-609.15000000000009</v>
      </c>
      <c r="P6961" s="6">
        <f t="shared" si="1965"/>
        <v>170.41388353065602</v>
      </c>
      <c r="Q6961" s="6">
        <f t="shared" si="1966"/>
        <v>-0.20250988023208658</v>
      </c>
      <c r="R6961" s="9">
        <f t="shared" si="1967"/>
        <v>3.2121795986271708</v>
      </c>
      <c r="S6961" s="9">
        <f t="shared" si="1968"/>
        <v>547.40000000000009</v>
      </c>
      <c r="T6961">
        <f t="shared" si="1969"/>
        <v>609.15000000000009</v>
      </c>
      <c r="U6961" s="9">
        <f t="shared" si="1970"/>
        <v>3.5745327046104149</v>
      </c>
      <c r="V6961" s="9">
        <f t="shared" si="1971"/>
        <v>2.1903144994219552</v>
      </c>
      <c r="W6961" s="9">
        <f t="shared" si="1972"/>
        <v>186.63000000000011</v>
      </c>
      <c r="X6961">
        <f t="shared" si="1973"/>
        <v>851.55500000000006</v>
      </c>
      <c r="Y6961" s="9">
        <f t="shared" si="1974"/>
        <v>9.9939627260100838</v>
      </c>
      <c r="Z6961" s="10">
        <f t="shared" si="1975"/>
        <v>0.60151309212684645</v>
      </c>
      <c r="AA6961">
        <f t="shared" si="1976"/>
        <v>61.75</v>
      </c>
    </row>
    <row r="6962" spans="1:27">
      <c r="A6962" s="1">
        <f t="shared" si="1959"/>
        <v>1024993</v>
      </c>
      <c r="B6962" s="1">
        <v>-7</v>
      </c>
      <c r="C6962" s="1">
        <v>25</v>
      </c>
      <c r="D6962" s="2">
        <v>1</v>
      </c>
      <c r="E6962" s="5">
        <v>1643.67</v>
      </c>
      <c r="F6962" s="5">
        <v>1908.85</v>
      </c>
      <c r="G6962" s="5">
        <v>180.65</v>
      </c>
      <c r="H6962" s="5">
        <v>1665.11</v>
      </c>
      <c r="I6962" s="5">
        <v>1819.36</v>
      </c>
      <c r="J6962" s="5">
        <v>132.41999999999999</v>
      </c>
      <c r="K6962" s="6">
        <f t="shared" si="1960"/>
        <v>1654.3899999999999</v>
      </c>
      <c r="L6962" s="6">
        <f t="shared" si="1961"/>
        <v>-21.439999999999827</v>
      </c>
      <c r="M6962" s="6">
        <f t="shared" si="1962"/>
        <v>1864.105</v>
      </c>
      <c r="N6962" s="5">
        <f t="shared" si="1963"/>
        <v>111.99272175012089</v>
      </c>
      <c r="O6962" s="6">
        <f t="shared" si="1964"/>
        <v>89.490000000000009</v>
      </c>
      <c r="P6962" s="6">
        <f t="shared" si="1965"/>
        <v>223.98544350024179</v>
      </c>
      <c r="Q6962" s="6">
        <f t="shared" si="1966"/>
        <v>0.30096717030082609</v>
      </c>
      <c r="R6962" s="9">
        <f t="shared" si="1967"/>
        <v>0.49525539814769298</v>
      </c>
      <c r="S6962" s="9">
        <f t="shared" si="1968"/>
        <v>110.92999999999984</v>
      </c>
      <c r="T6962">
        <f t="shared" si="1969"/>
        <v>89.490000000000009</v>
      </c>
      <c r="U6962" s="9">
        <f t="shared" si="1970"/>
        <v>0.39953489209625093</v>
      </c>
      <c r="V6962" s="9">
        <f t="shared" si="1971"/>
        <v>1.8725770453897712</v>
      </c>
      <c r="W6962" s="9">
        <f t="shared" si="1972"/>
        <v>209.71500000000015</v>
      </c>
      <c r="X6962">
        <f t="shared" si="1973"/>
        <v>1864.105</v>
      </c>
      <c r="Y6962" s="9">
        <f t="shared" si="1974"/>
        <v>16.644876299722466</v>
      </c>
      <c r="Z6962" s="10">
        <f t="shared" si="1975"/>
        <v>0.60152057321425001</v>
      </c>
      <c r="AA6962">
        <f t="shared" si="1976"/>
        <v>21.439999999999827</v>
      </c>
    </row>
    <row r="6963" spans="1:27">
      <c r="A6963" s="1">
        <f t="shared" si="1959"/>
        <v>17005993</v>
      </c>
      <c r="B6963" s="1">
        <v>-7</v>
      </c>
      <c r="C6963" s="1">
        <v>6</v>
      </c>
      <c r="D6963" s="2">
        <v>17</v>
      </c>
      <c r="E6963" s="5">
        <v>712.4</v>
      </c>
      <c r="F6963" s="5">
        <v>546.41999999999996</v>
      </c>
      <c r="G6963" s="5">
        <v>68.3</v>
      </c>
      <c r="H6963" s="5">
        <v>718.28</v>
      </c>
      <c r="I6963" s="5">
        <v>835.52</v>
      </c>
      <c r="J6963" s="5">
        <v>68.58</v>
      </c>
      <c r="K6963" s="6">
        <f t="shared" si="1960"/>
        <v>715.33999999999992</v>
      </c>
      <c r="L6963" s="6">
        <f t="shared" si="1961"/>
        <v>-5.8799999999999955</v>
      </c>
      <c r="M6963" s="6">
        <f t="shared" si="1962"/>
        <v>690.97</v>
      </c>
      <c r="N6963" s="5">
        <f t="shared" si="1963"/>
        <v>48.394489355710732</v>
      </c>
      <c r="O6963" s="6">
        <f t="shared" si="1964"/>
        <v>-289.10000000000002</v>
      </c>
      <c r="P6963" s="6">
        <f t="shared" si="1965"/>
        <v>96.788978711421464</v>
      </c>
      <c r="Q6963" s="6">
        <f t="shared" si="1966"/>
        <v>-4.0911576324538677E-3</v>
      </c>
      <c r="R6963" s="9">
        <f t="shared" si="1967"/>
        <v>2.92615960794903</v>
      </c>
      <c r="S6963" s="9">
        <f t="shared" si="1968"/>
        <v>283.22000000000003</v>
      </c>
      <c r="T6963">
        <f t="shared" si="1969"/>
        <v>289.10000000000002</v>
      </c>
      <c r="U6963" s="9">
        <f t="shared" si="1970"/>
        <v>2.9869103264531618</v>
      </c>
      <c r="V6963" s="9">
        <f t="shared" si="1971"/>
        <v>0.50356973127404514</v>
      </c>
      <c r="W6963" s="9">
        <f t="shared" si="1972"/>
        <v>24.369999999999891</v>
      </c>
      <c r="X6963">
        <f t="shared" si="1973"/>
        <v>690.97</v>
      </c>
      <c r="Y6963" s="9">
        <f t="shared" si="1974"/>
        <v>14.277865294149715</v>
      </c>
      <c r="Z6963" s="10">
        <f t="shared" si="1975"/>
        <v>0.60156296428553513</v>
      </c>
      <c r="AA6963">
        <f t="shared" si="1976"/>
        <v>5.8799999999999955</v>
      </c>
    </row>
    <row r="6964" spans="1:27">
      <c r="A6964" s="1">
        <f t="shared" si="1959"/>
        <v>11027002</v>
      </c>
      <c r="B6964" s="1">
        <v>2</v>
      </c>
      <c r="C6964" s="1">
        <v>27</v>
      </c>
      <c r="D6964" s="2">
        <v>11</v>
      </c>
      <c r="E6964" s="5">
        <v>383.72</v>
      </c>
      <c r="F6964" s="5">
        <v>228.6</v>
      </c>
      <c r="G6964" s="5">
        <v>155.84</v>
      </c>
      <c r="H6964" s="5">
        <v>368.93</v>
      </c>
      <c r="I6964" s="5">
        <v>329.8</v>
      </c>
      <c r="J6964" s="5">
        <v>75.55</v>
      </c>
      <c r="K6964" s="6">
        <f t="shared" si="1960"/>
        <v>376.32500000000005</v>
      </c>
      <c r="L6964" s="6">
        <f t="shared" si="1961"/>
        <v>14.79000000000002</v>
      </c>
      <c r="M6964" s="6">
        <f t="shared" si="1962"/>
        <v>279.2</v>
      </c>
      <c r="N6964" s="5">
        <f t="shared" si="1963"/>
        <v>86.593747031757445</v>
      </c>
      <c r="O6964" s="6">
        <f t="shared" si="1964"/>
        <v>-101.20000000000002</v>
      </c>
      <c r="P6964" s="6">
        <f t="shared" si="1965"/>
        <v>173.18749406351489</v>
      </c>
      <c r="Q6964" s="6">
        <f t="shared" si="1966"/>
        <v>0.6194025479460612</v>
      </c>
      <c r="R6964" s="9">
        <f t="shared" si="1967"/>
        <v>0.66973658015665838</v>
      </c>
      <c r="S6964" s="9">
        <f t="shared" si="1968"/>
        <v>115.99000000000004</v>
      </c>
      <c r="T6964">
        <f t="shared" si="1969"/>
        <v>101.20000000000002</v>
      </c>
      <c r="U6964" s="9">
        <f t="shared" si="1970"/>
        <v>0.58433780422324177</v>
      </c>
      <c r="V6964" s="9">
        <f t="shared" si="1971"/>
        <v>1.1216167833039996</v>
      </c>
      <c r="W6964" s="9">
        <f t="shared" si="1972"/>
        <v>97.125000000000057</v>
      </c>
      <c r="X6964">
        <f t="shared" si="1973"/>
        <v>279.2</v>
      </c>
      <c r="Y6964" s="9">
        <f t="shared" si="1974"/>
        <v>3.2242512833819976</v>
      </c>
      <c r="Z6964" s="10">
        <f t="shared" si="1975"/>
        <v>0.60157044475273225</v>
      </c>
      <c r="AA6964">
        <f t="shared" si="1976"/>
        <v>14.79000000000002</v>
      </c>
    </row>
    <row r="6965" spans="1:27">
      <c r="A6965" s="1">
        <f t="shared" si="1959"/>
        <v>12024004</v>
      </c>
      <c r="B6965" s="1">
        <v>4</v>
      </c>
      <c r="C6965" s="1">
        <v>24</v>
      </c>
      <c r="D6965" s="2">
        <v>12</v>
      </c>
      <c r="E6965" s="5">
        <v>383.66</v>
      </c>
      <c r="F6965" s="5">
        <v>568.72</v>
      </c>
      <c r="G6965" s="5">
        <v>158.07</v>
      </c>
      <c r="H6965" s="5">
        <v>389.11</v>
      </c>
      <c r="I6965" s="5">
        <v>452.75</v>
      </c>
      <c r="J6965" s="5">
        <v>111.24</v>
      </c>
      <c r="K6965" s="6">
        <f t="shared" si="1960"/>
        <v>386.38499999999999</v>
      </c>
      <c r="L6965" s="6">
        <f t="shared" si="1961"/>
        <v>-5.4499999999999886</v>
      </c>
      <c r="M6965" s="6">
        <f t="shared" si="1962"/>
        <v>510.73500000000001</v>
      </c>
      <c r="N6965" s="5">
        <f t="shared" si="1963"/>
        <v>96.644273627566776</v>
      </c>
      <c r="O6965" s="6">
        <f t="shared" si="1964"/>
        <v>115.97000000000003</v>
      </c>
      <c r="P6965" s="6">
        <f t="shared" si="1965"/>
        <v>193.28854725513355</v>
      </c>
      <c r="Q6965" s="6">
        <f t="shared" si="1966"/>
        <v>0.33757042756095434</v>
      </c>
      <c r="R6965" s="9">
        <f t="shared" si="1967"/>
        <v>0.62818000199323876</v>
      </c>
      <c r="S6965" s="9">
        <f t="shared" si="1968"/>
        <v>121.42000000000002</v>
      </c>
      <c r="T6965">
        <f t="shared" si="1969"/>
        <v>115.97000000000003</v>
      </c>
      <c r="U6965" s="9">
        <f t="shared" si="1970"/>
        <v>0.59998381511411547</v>
      </c>
      <c r="V6965" s="9">
        <f t="shared" si="1971"/>
        <v>1.2866773718968743</v>
      </c>
      <c r="W6965" s="9">
        <f t="shared" si="1972"/>
        <v>124.35000000000002</v>
      </c>
      <c r="X6965">
        <f t="shared" si="1973"/>
        <v>510.73500000000001</v>
      </c>
      <c r="Y6965" s="9">
        <f t="shared" si="1974"/>
        <v>5.284689726865702</v>
      </c>
      <c r="Z6965" s="10">
        <f t="shared" si="1975"/>
        <v>0.60157127591001225</v>
      </c>
      <c r="AA6965">
        <f t="shared" si="1976"/>
        <v>5.4499999999999886</v>
      </c>
    </row>
    <row r="6966" spans="1:27">
      <c r="A6966" s="1">
        <f t="shared" si="1959"/>
        <v>16016005</v>
      </c>
      <c r="B6966" s="1">
        <v>5</v>
      </c>
      <c r="C6966" s="1">
        <v>16</v>
      </c>
      <c r="D6966" s="2">
        <v>16</v>
      </c>
      <c r="E6966" s="5">
        <v>356.87</v>
      </c>
      <c r="F6966" s="5">
        <v>428.22</v>
      </c>
      <c r="G6966" s="5">
        <v>134.65</v>
      </c>
      <c r="H6966" s="5">
        <v>399.07</v>
      </c>
      <c r="I6966" s="5">
        <v>628.94000000000005</v>
      </c>
      <c r="J6966" s="5">
        <v>69.7</v>
      </c>
      <c r="K6966" s="6">
        <f t="shared" si="1960"/>
        <v>377.97</v>
      </c>
      <c r="L6966" s="6">
        <f t="shared" si="1961"/>
        <v>-42.199999999999989</v>
      </c>
      <c r="M6966" s="6">
        <f t="shared" si="1962"/>
        <v>528.58000000000004</v>
      </c>
      <c r="N6966" s="5">
        <f t="shared" si="1963"/>
        <v>75.810145264337805</v>
      </c>
      <c r="O6966" s="6">
        <f t="shared" si="1964"/>
        <v>-200.72000000000003</v>
      </c>
      <c r="P6966" s="6">
        <f t="shared" si="1965"/>
        <v>151.62029052867561</v>
      </c>
      <c r="Q6966" s="6">
        <f t="shared" si="1966"/>
        <v>0.57734997120869647</v>
      </c>
      <c r="R6966" s="9">
        <f t="shared" si="1967"/>
        <v>1.0455065047512193</v>
      </c>
      <c r="S6966" s="9">
        <f t="shared" si="1968"/>
        <v>158.52000000000004</v>
      </c>
      <c r="T6966">
        <f t="shared" si="1969"/>
        <v>200.72000000000003</v>
      </c>
      <c r="U6966" s="9">
        <f t="shared" si="1970"/>
        <v>1.3238333688724748</v>
      </c>
      <c r="V6966" s="9">
        <f t="shared" si="1971"/>
        <v>1.9866734125735694</v>
      </c>
      <c r="W6966" s="9">
        <f t="shared" si="1972"/>
        <v>150.61000000000001</v>
      </c>
      <c r="X6966">
        <f t="shared" si="1973"/>
        <v>528.58000000000004</v>
      </c>
      <c r="Y6966" s="9">
        <f t="shared" si="1974"/>
        <v>6.9724177174034745</v>
      </c>
      <c r="Z6966" s="10">
        <f t="shared" si="1975"/>
        <v>0.60158291199135638</v>
      </c>
      <c r="AA6966">
        <f t="shared" si="1976"/>
        <v>42.199999999999989</v>
      </c>
    </row>
    <row r="6967" spans="1:27">
      <c r="A6967" s="1">
        <f t="shared" si="1959"/>
        <v>12020994</v>
      </c>
      <c r="B6967" s="1">
        <v>-6</v>
      </c>
      <c r="C6967" s="1">
        <v>21</v>
      </c>
      <c r="D6967" s="2">
        <v>12</v>
      </c>
      <c r="E6967" s="5">
        <v>133.28</v>
      </c>
      <c r="F6967" s="5">
        <v>-63.01</v>
      </c>
      <c r="G6967" s="5">
        <v>120.71</v>
      </c>
      <c r="H6967" s="5">
        <v>127.99</v>
      </c>
      <c r="I6967" s="5">
        <v>105.38</v>
      </c>
      <c r="J6967" s="5">
        <v>104.82</v>
      </c>
      <c r="K6967" s="6">
        <f t="shared" si="1960"/>
        <v>130.63499999999999</v>
      </c>
      <c r="L6967" s="6">
        <f t="shared" si="1961"/>
        <v>5.2900000000000063</v>
      </c>
      <c r="M6967" s="6">
        <f t="shared" si="1962"/>
        <v>21.184999999999999</v>
      </c>
      <c r="N6967" s="5">
        <f t="shared" si="1963"/>
        <v>79.934561517531321</v>
      </c>
      <c r="O6967" s="6">
        <f t="shared" si="1964"/>
        <v>-168.39</v>
      </c>
      <c r="P6967" s="6">
        <f t="shared" si="1965"/>
        <v>159.86912303506264</v>
      </c>
      <c r="Q6967" s="6">
        <f t="shared" si="1966"/>
        <v>0.14021647079003585</v>
      </c>
      <c r="R6967" s="9">
        <f t="shared" si="1967"/>
        <v>1.0863886453039988</v>
      </c>
      <c r="S6967" s="9">
        <f t="shared" si="1968"/>
        <v>173.68</v>
      </c>
      <c r="T6967">
        <f t="shared" si="1969"/>
        <v>168.39</v>
      </c>
      <c r="U6967" s="9">
        <f t="shared" si="1970"/>
        <v>1.0532990786661696</v>
      </c>
      <c r="V6967" s="9">
        <f t="shared" si="1971"/>
        <v>1.3692450164500536</v>
      </c>
      <c r="W6967" s="9">
        <f t="shared" si="1972"/>
        <v>109.44999999999999</v>
      </c>
      <c r="X6967">
        <f t="shared" si="1973"/>
        <v>21.184999999999999</v>
      </c>
      <c r="Y6967" s="9">
        <f t="shared" si="1974"/>
        <v>0.26502928893096744</v>
      </c>
      <c r="Z6967" s="10">
        <f t="shared" si="1975"/>
        <v>0.60162529867019388</v>
      </c>
      <c r="AA6967">
        <f t="shared" si="1976"/>
        <v>5.2900000000000063</v>
      </c>
    </row>
    <row r="6968" spans="1:27">
      <c r="A6968" s="1">
        <f t="shared" si="1959"/>
        <v>5021008</v>
      </c>
      <c r="B6968" s="1">
        <v>8</v>
      </c>
      <c r="C6968" s="1">
        <v>21</v>
      </c>
      <c r="D6968" s="2">
        <v>5</v>
      </c>
      <c r="E6968" s="5">
        <v>1381.17</v>
      </c>
      <c r="F6968" s="5">
        <v>1096.19</v>
      </c>
      <c r="G6968" s="5">
        <v>121.55</v>
      </c>
      <c r="H6968" s="5">
        <v>1352.03</v>
      </c>
      <c r="I6968" s="5">
        <v>1193.2</v>
      </c>
      <c r="J6968" s="5">
        <v>96.74</v>
      </c>
      <c r="K6968" s="6">
        <f t="shared" si="1960"/>
        <v>1366.6</v>
      </c>
      <c r="L6968" s="6">
        <f t="shared" si="1961"/>
        <v>29.1400000000001</v>
      </c>
      <c r="M6968" s="6">
        <f t="shared" si="1962"/>
        <v>1144.6950000000002</v>
      </c>
      <c r="N6968" s="5">
        <f t="shared" si="1963"/>
        <v>77.674046662962013</v>
      </c>
      <c r="O6968" s="6">
        <f t="shared" si="1964"/>
        <v>-97.009999999999991</v>
      </c>
      <c r="P6968" s="6">
        <f t="shared" si="1965"/>
        <v>155.34809332592403</v>
      </c>
      <c r="Q6968" s="6">
        <f t="shared" si="1966"/>
        <v>0.22441338189024179</v>
      </c>
      <c r="R6968" s="9">
        <f t="shared" si="1967"/>
        <v>0.8120473016384846</v>
      </c>
      <c r="S6968" s="9">
        <f t="shared" si="1968"/>
        <v>126.15000000000009</v>
      </c>
      <c r="T6968">
        <f t="shared" si="1969"/>
        <v>97.009999999999991</v>
      </c>
      <c r="U6968" s="9">
        <f t="shared" si="1970"/>
        <v>0.62446855911176635</v>
      </c>
      <c r="V6968" s="9">
        <f t="shared" si="1971"/>
        <v>2.8568744585031722</v>
      </c>
      <c r="W6968" s="9">
        <f t="shared" si="1972"/>
        <v>221.90499999999975</v>
      </c>
      <c r="X6968">
        <f t="shared" si="1973"/>
        <v>1144.6950000000002</v>
      </c>
      <c r="Y6968" s="9">
        <f t="shared" si="1974"/>
        <v>14.737161885835349</v>
      </c>
      <c r="Z6968" s="10">
        <f t="shared" si="1975"/>
        <v>0.60166020310470925</v>
      </c>
      <c r="AA6968">
        <f t="shared" si="1976"/>
        <v>29.1400000000001</v>
      </c>
    </row>
    <row r="6969" spans="1:27">
      <c r="A6969" s="1">
        <f t="shared" si="1959"/>
        <v>15011007</v>
      </c>
      <c r="B6969" s="1">
        <v>7</v>
      </c>
      <c r="C6969" s="1">
        <v>11</v>
      </c>
      <c r="D6969" s="2">
        <v>15</v>
      </c>
      <c r="E6969" s="5">
        <v>196.07</v>
      </c>
      <c r="F6969" s="5">
        <v>93.11</v>
      </c>
      <c r="G6969" s="5">
        <v>85.59</v>
      </c>
      <c r="H6969" s="5">
        <v>193.54</v>
      </c>
      <c r="I6969" s="5">
        <v>187.07</v>
      </c>
      <c r="J6969" s="5">
        <v>105.66</v>
      </c>
      <c r="K6969" s="6">
        <f t="shared" si="1960"/>
        <v>194.80500000000001</v>
      </c>
      <c r="L6969" s="6">
        <f t="shared" si="1961"/>
        <v>2.5300000000000011</v>
      </c>
      <c r="M6969" s="6">
        <f t="shared" si="1962"/>
        <v>140.09</v>
      </c>
      <c r="N6969" s="5">
        <f t="shared" si="1963"/>
        <v>67.988388162979717</v>
      </c>
      <c r="O6969" s="6">
        <f t="shared" si="1964"/>
        <v>-93.96</v>
      </c>
      <c r="P6969" s="6">
        <f t="shared" si="1965"/>
        <v>135.97677632595943</v>
      </c>
      <c r="Q6969" s="6">
        <f t="shared" si="1966"/>
        <v>-0.20759616888416532</v>
      </c>
      <c r="R6969" s="9">
        <f t="shared" si="1967"/>
        <v>0.70960646815671724</v>
      </c>
      <c r="S6969" s="9">
        <f t="shared" si="1968"/>
        <v>96.49</v>
      </c>
      <c r="T6969">
        <f t="shared" si="1969"/>
        <v>93.96</v>
      </c>
      <c r="U6969" s="9">
        <f t="shared" si="1970"/>
        <v>0.69100034975650482</v>
      </c>
      <c r="V6969" s="9">
        <f t="shared" si="1971"/>
        <v>0.80476977728665744</v>
      </c>
      <c r="W6969" s="9">
        <f t="shared" si="1972"/>
        <v>54.715000000000003</v>
      </c>
      <c r="X6969">
        <f t="shared" si="1973"/>
        <v>140.09</v>
      </c>
      <c r="Y6969" s="9">
        <f t="shared" si="1974"/>
        <v>2.0604989143760912</v>
      </c>
      <c r="Z6969" s="10">
        <f t="shared" si="1975"/>
        <v>0.60166020310470936</v>
      </c>
      <c r="AA6969">
        <f t="shared" si="1976"/>
        <v>2.5300000000000011</v>
      </c>
    </row>
    <row r="6970" spans="1:27">
      <c r="A6970" s="1">
        <f t="shared" si="1959"/>
        <v>11023995</v>
      </c>
      <c r="B6970" s="1">
        <v>-5</v>
      </c>
      <c r="C6970" s="1">
        <v>24</v>
      </c>
      <c r="D6970" s="2">
        <v>11</v>
      </c>
      <c r="E6970" s="5">
        <v>545.34</v>
      </c>
      <c r="F6970" s="5">
        <v>509.06</v>
      </c>
      <c r="G6970" s="5">
        <v>159.19</v>
      </c>
      <c r="H6970" s="5">
        <v>577.15</v>
      </c>
      <c r="I6970" s="5">
        <v>819.63</v>
      </c>
      <c r="J6970" s="5">
        <v>134.37</v>
      </c>
      <c r="K6970" s="6">
        <f t="shared" si="1960"/>
        <v>561.245</v>
      </c>
      <c r="L6970" s="6">
        <f t="shared" si="1961"/>
        <v>-31.809999999999945</v>
      </c>
      <c r="M6970" s="6">
        <f t="shared" si="1962"/>
        <v>664.34500000000003</v>
      </c>
      <c r="N6970" s="5">
        <f t="shared" si="1963"/>
        <v>104.1594366824245</v>
      </c>
      <c r="O6970" s="6">
        <f t="shared" si="1964"/>
        <v>-310.57</v>
      </c>
      <c r="P6970" s="6">
        <f t="shared" si="1965"/>
        <v>208.318873364849</v>
      </c>
      <c r="Q6970" s="6">
        <f t="shared" si="1966"/>
        <v>0.16789641381695075</v>
      </c>
      <c r="R6970" s="9">
        <f t="shared" si="1967"/>
        <v>1.3381408774795969</v>
      </c>
      <c r="S6970" s="9">
        <f t="shared" si="1968"/>
        <v>278.76000000000005</v>
      </c>
      <c r="T6970">
        <f t="shared" si="1969"/>
        <v>310.57</v>
      </c>
      <c r="U6970" s="9">
        <f t="shared" si="1970"/>
        <v>1.4908394759608203</v>
      </c>
      <c r="V6970" s="9">
        <f t="shared" si="1971"/>
        <v>0.98982870188080385</v>
      </c>
      <c r="W6970" s="9">
        <f t="shared" si="1972"/>
        <v>103.10000000000002</v>
      </c>
      <c r="X6970">
        <f t="shared" si="1973"/>
        <v>664.34500000000003</v>
      </c>
      <c r="Y6970" s="9">
        <f t="shared" si="1974"/>
        <v>6.3781546939961444</v>
      </c>
      <c r="Z6970" s="10">
        <f t="shared" si="1975"/>
        <v>0.60166602031359562</v>
      </c>
      <c r="AA6970">
        <f t="shared" si="1976"/>
        <v>31.809999999999945</v>
      </c>
    </row>
    <row r="6971" spans="1:27">
      <c r="A6971" s="1">
        <f t="shared" si="1959"/>
        <v>10027998</v>
      </c>
      <c r="B6971" s="1">
        <v>-2</v>
      </c>
      <c r="C6971" s="1">
        <v>28</v>
      </c>
      <c r="D6971" s="2">
        <v>10</v>
      </c>
      <c r="E6971" s="5">
        <v>103.01</v>
      </c>
      <c r="F6971" s="5">
        <v>151.1</v>
      </c>
      <c r="G6971" s="5">
        <v>149.71</v>
      </c>
      <c r="H6971" s="5">
        <v>117.5</v>
      </c>
      <c r="I6971" s="5">
        <v>127.68</v>
      </c>
      <c r="J6971" s="5">
        <v>109.84</v>
      </c>
      <c r="K6971" s="6">
        <f t="shared" si="1960"/>
        <v>110.255</v>
      </c>
      <c r="L6971" s="6">
        <f t="shared" si="1961"/>
        <v>-14.489999999999995</v>
      </c>
      <c r="M6971" s="6">
        <f t="shared" si="1962"/>
        <v>139.38999999999999</v>
      </c>
      <c r="N6971" s="5">
        <f t="shared" si="1963"/>
        <v>92.841140799755365</v>
      </c>
      <c r="O6971" s="6">
        <f t="shared" si="1964"/>
        <v>23.419999999999987</v>
      </c>
      <c r="P6971" s="6">
        <f t="shared" si="1965"/>
        <v>185.68228159951073</v>
      </c>
      <c r="Q6971" s="6">
        <f t="shared" si="1966"/>
        <v>0.30014170203595614</v>
      </c>
      <c r="R6971" s="9">
        <f t="shared" si="1967"/>
        <v>0.20416595311859781</v>
      </c>
      <c r="S6971" s="9">
        <f t="shared" si="1968"/>
        <v>37.909999999999982</v>
      </c>
      <c r="T6971">
        <f t="shared" si="1969"/>
        <v>23.419999999999987</v>
      </c>
      <c r="U6971" s="9">
        <f t="shared" si="1970"/>
        <v>0.12612942817297706</v>
      </c>
      <c r="V6971" s="9">
        <f t="shared" si="1971"/>
        <v>0.31381561825958049</v>
      </c>
      <c r="W6971" s="9">
        <f t="shared" si="1972"/>
        <v>29.134999999999991</v>
      </c>
      <c r="X6971">
        <f t="shared" si="1973"/>
        <v>139.38999999999999</v>
      </c>
      <c r="Y6971" s="9">
        <f t="shared" si="1974"/>
        <v>1.5013818098233374</v>
      </c>
      <c r="Z6971" s="10">
        <f t="shared" si="1975"/>
        <v>0.60168430260394867</v>
      </c>
      <c r="AA6971">
        <f t="shared" si="1976"/>
        <v>14.489999999999995</v>
      </c>
    </row>
    <row r="6972" spans="1:27">
      <c r="A6972" s="1">
        <f t="shared" si="1959"/>
        <v>7028004</v>
      </c>
      <c r="B6972" s="1">
        <v>4</v>
      </c>
      <c r="C6972" s="1">
        <v>28</v>
      </c>
      <c r="D6972" s="2">
        <v>7</v>
      </c>
      <c r="E6972" s="5">
        <v>134.34</v>
      </c>
      <c r="F6972" s="5">
        <v>121.55</v>
      </c>
      <c r="G6972" s="5">
        <v>116.53</v>
      </c>
      <c r="H6972" s="5">
        <v>125.25</v>
      </c>
      <c r="I6972" s="5">
        <v>367.16</v>
      </c>
      <c r="J6972" s="5">
        <v>107.33</v>
      </c>
      <c r="K6972" s="6">
        <f t="shared" si="1960"/>
        <v>129.79500000000002</v>
      </c>
      <c r="L6972" s="6">
        <f t="shared" si="1961"/>
        <v>9.0900000000000034</v>
      </c>
      <c r="M6972" s="6">
        <f t="shared" si="1962"/>
        <v>244.35500000000002</v>
      </c>
      <c r="N6972" s="5">
        <f t="shared" si="1963"/>
        <v>79.213271930908135</v>
      </c>
      <c r="O6972" s="6">
        <f t="shared" si="1964"/>
        <v>-245.61</v>
      </c>
      <c r="P6972" s="6">
        <f t="shared" si="1965"/>
        <v>158.42654386181627</v>
      </c>
      <c r="Q6972" s="6">
        <f t="shared" si="1966"/>
        <v>8.2055638793589084E-2</v>
      </c>
      <c r="R6972" s="9">
        <f t="shared" si="1967"/>
        <v>1.6076851378021346</v>
      </c>
      <c r="S6972" s="9">
        <f t="shared" si="1968"/>
        <v>254.70000000000002</v>
      </c>
      <c r="T6972">
        <f t="shared" si="1969"/>
        <v>245.61</v>
      </c>
      <c r="U6972" s="9">
        <f t="shared" si="1970"/>
        <v>1.5503083890678535</v>
      </c>
      <c r="V6972" s="9">
        <f t="shared" si="1971"/>
        <v>1.4462222959294271</v>
      </c>
      <c r="W6972" s="9">
        <f t="shared" si="1972"/>
        <v>114.56</v>
      </c>
      <c r="X6972">
        <f t="shared" si="1973"/>
        <v>244.35500000000002</v>
      </c>
      <c r="Y6972" s="9">
        <f t="shared" si="1974"/>
        <v>3.0847734734797063</v>
      </c>
      <c r="Z6972" s="10">
        <f t="shared" si="1975"/>
        <v>0.60169926042833055</v>
      </c>
      <c r="AA6972">
        <f t="shared" si="1976"/>
        <v>9.0900000000000034</v>
      </c>
    </row>
    <row r="6973" spans="1:27">
      <c r="A6973" s="1">
        <f t="shared" si="1959"/>
        <v>11015008</v>
      </c>
      <c r="B6973" s="1">
        <v>8</v>
      </c>
      <c r="C6973" s="1">
        <v>15</v>
      </c>
      <c r="D6973" s="2">
        <v>11</v>
      </c>
      <c r="E6973" s="5">
        <v>445.73</v>
      </c>
      <c r="F6973" s="5">
        <v>266.8</v>
      </c>
      <c r="G6973" s="5">
        <v>84.47</v>
      </c>
      <c r="H6973" s="5">
        <v>473.4</v>
      </c>
      <c r="I6973" s="5">
        <v>519.1</v>
      </c>
      <c r="J6973" s="5">
        <v>59.66</v>
      </c>
      <c r="K6973" s="6">
        <f t="shared" si="1960"/>
        <v>459.565</v>
      </c>
      <c r="L6973" s="6">
        <f t="shared" si="1961"/>
        <v>-27.669999999999959</v>
      </c>
      <c r="M6973" s="6">
        <f t="shared" si="1962"/>
        <v>392.95000000000005</v>
      </c>
      <c r="N6973" s="5">
        <f t="shared" si="1963"/>
        <v>51.707099367494983</v>
      </c>
      <c r="O6973" s="6">
        <f t="shared" si="1964"/>
        <v>-252.3</v>
      </c>
      <c r="P6973" s="6">
        <f t="shared" si="1965"/>
        <v>103.41419873498997</v>
      </c>
      <c r="Q6973" s="6">
        <f t="shared" si="1966"/>
        <v>0.33436499792206209</v>
      </c>
      <c r="R6973" s="9">
        <f t="shared" si="1967"/>
        <v>2.1721388624364693</v>
      </c>
      <c r="S6973" s="9">
        <f t="shared" si="1968"/>
        <v>224.63000000000005</v>
      </c>
      <c r="T6973">
        <f t="shared" si="1969"/>
        <v>252.3</v>
      </c>
      <c r="U6973" s="9">
        <f t="shared" si="1970"/>
        <v>2.4397036682220588</v>
      </c>
      <c r="V6973" s="9">
        <f t="shared" si="1971"/>
        <v>1.2883143865129791</v>
      </c>
      <c r="W6973" s="9">
        <f t="shared" si="1972"/>
        <v>66.614999999999952</v>
      </c>
      <c r="X6973">
        <f t="shared" si="1973"/>
        <v>392.95000000000005</v>
      </c>
      <c r="Y6973" s="9">
        <f t="shared" si="1974"/>
        <v>7.5995367136572183</v>
      </c>
      <c r="Z6973" s="10">
        <f t="shared" si="1975"/>
        <v>0.60172003456757195</v>
      </c>
      <c r="AA6973">
        <f t="shared" si="1976"/>
        <v>27.669999999999959</v>
      </c>
    </row>
    <row r="6974" spans="1:27">
      <c r="A6974" s="1">
        <f t="shared" si="1959"/>
        <v>21004997</v>
      </c>
      <c r="B6974" s="1">
        <v>-3</v>
      </c>
      <c r="C6974" s="1">
        <v>5</v>
      </c>
      <c r="D6974" s="2">
        <v>21</v>
      </c>
      <c r="E6974" s="5">
        <v>268.16000000000003</v>
      </c>
      <c r="F6974" s="5">
        <v>121.27</v>
      </c>
      <c r="G6974" s="5">
        <v>76.67</v>
      </c>
      <c r="H6974" s="5">
        <v>294.38</v>
      </c>
      <c r="I6974" s="5">
        <v>242.27</v>
      </c>
      <c r="J6974" s="5">
        <v>88.65</v>
      </c>
      <c r="K6974" s="6">
        <f t="shared" si="1960"/>
        <v>281.27</v>
      </c>
      <c r="L6974" s="6">
        <f t="shared" si="1961"/>
        <v>-26.21999999999997</v>
      </c>
      <c r="M6974" s="6">
        <f t="shared" si="1962"/>
        <v>181.77</v>
      </c>
      <c r="N6974" s="5">
        <f t="shared" si="1963"/>
        <v>58.602711967962712</v>
      </c>
      <c r="O6974" s="6">
        <f t="shared" si="1964"/>
        <v>-121.00000000000001</v>
      </c>
      <c r="P6974" s="6">
        <f t="shared" si="1965"/>
        <v>117.20542393592542</v>
      </c>
      <c r="Q6974" s="6">
        <f t="shared" si="1966"/>
        <v>-0.14417394911713394</v>
      </c>
      <c r="R6974" s="9">
        <f t="shared" si="1967"/>
        <v>0.8086656471787087</v>
      </c>
      <c r="S6974" s="9">
        <f t="shared" si="1968"/>
        <v>94.780000000000044</v>
      </c>
      <c r="T6974">
        <f t="shared" si="1969"/>
        <v>121.00000000000001</v>
      </c>
      <c r="U6974" s="9">
        <f t="shared" si="1970"/>
        <v>1.03237543056155</v>
      </c>
      <c r="V6974" s="9">
        <f t="shared" si="1971"/>
        <v>1.6978736419979206</v>
      </c>
      <c r="W6974" s="9">
        <f t="shared" si="1972"/>
        <v>99.499999999999972</v>
      </c>
      <c r="X6974">
        <f t="shared" si="1973"/>
        <v>181.77</v>
      </c>
      <c r="Y6974" s="9">
        <f t="shared" si="1974"/>
        <v>3.1017335869945941</v>
      </c>
      <c r="Z6974" s="10">
        <f t="shared" si="1975"/>
        <v>0.60172668214065428</v>
      </c>
      <c r="AA6974">
        <f t="shared" si="1976"/>
        <v>26.21999999999997</v>
      </c>
    </row>
    <row r="6975" spans="1:27">
      <c r="A6975" s="1">
        <f t="shared" si="1959"/>
        <v>8026005</v>
      </c>
      <c r="B6975" s="1">
        <v>5</v>
      </c>
      <c r="C6975" s="1">
        <v>26</v>
      </c>
      <c r="D6975" s="2">
        <v>8</v>
      </c>
      <c r="E6975" s="5">
        <v>2112.6</v>
      </c>
      <c r="F6975" s="5">
        <v>1515.76</v>
      </c>
      <c r="G6975" s="5">
        <v>185.39</v>
      </c>
      <c r="H6975" s="5">
        <v>2122.21</v>
      </c>
      <c r="I6975" s="5">
        <v>2081.14</v>
      </c>
      <c r="J6975" s="5">
        <v>127.41</v>
      </c>
      <c r="K6975" s="6">
        <f t="shared" si="1960"/>
        <v>2117.4049999999997</v>
      </c>
      <c r="L6975" s="6">
        <f t="shared" si="1961"/>
        <v>-9.6100000000001273</v>
      </c>
      <c r="M6975" s="6">
        <f t="shared" si="1962"/>
        <v>1798.4499999999998</v>
      </c>
      <c r="N6975" s="5">
        <f t="shared" si="1963"/>
        <v>112.47528639661246</v>
      </c>
      <c r="O6975" s="6">
        <f t="shared" si="1964"/>
        <v>-565.37999999999988</v>
      </c>
      <c r="P6975" s="6">
        <f t="shared" si="1965"/>
        <v>224.95057279322492</v>
      </c>
      <c r="Q6975" s="6">
        <f t="shared" si="1966"/>
        <v>0.35840226755061477</v>
      </c>
      <c r="R6975" s="9">
        <f t="shared" si="1967"/>
        <v>2.4706316285349708</v>
      </c>
      <c r="S6975" s="9">
        <f t="shared" si="1968"/>
        <v>555.76999999999975</v>
      </c>
      <c r="T6975">
        <f t="shared" si="1969"/>
        <v>565.37999999999988</v>
      </c>
      <c r="U6975" s="9">
        <f t="shared" si="1970"/>
        <v>2.5133521243339909</v>
      </c>
      <c r="V6975" s="9">
        <f t="shared" si="1971"/>
        <v>2.8357785093811172</v>
      </c>
      <c r="W6975" s="9">
        <f t="shared" si="1972"/>
        <v>318.95499999999993</v>
      </c>
      <c r="X6975">
        <f t="shared" si="1973"/>
        <v>1798.4499999999998</v>
      </c>
      <c r="Y6975" s="9">
        <f t="shared" si="1974"/>
        <v>15.989734790790145</v>
      </c>
      <c r="Z6975" s="10">
        <f t="shared" si="1975"/>
        <v>0.6017590880078173</v>
      </c>
      <c r="AA6975">
        <f t="shared" si="1976"/>
        <v>9.6100000000001273</v>
      </c>
    </row>
    <row r="6976" spans="1:27">
      <c r="A6976" s="1">
        <f t="shared" si="1959"/>
        <v>15018005</v>
      </c>
      <c r="B6976" s="1">
        <v>5</v>
      </c>
      <c r="C6976" s="1">
        <v>18</v>
      </c>
      <c r="D6976" s="2">
        <v>15</v>
      </c>
      <c r="E6976" s="5">
        <v>37.04</v>
      </c>
      <c r="F6976" s="5">
        <v>159.74</v>
      </c>
      <c r="G6976" s="5">
        <v>113.74</v>
      </c>
      <c r="H6976" s="5">
        <v>29.97</v>
      </c>
      <c r="I6976" s="5">
        <v>175.91</v>
      </c>
      <c r="J6976" s="5">
        <v>72.48</v>
      </c>
      <c r="K6976" s="6">
        <f t="shared" si="1960"/>
        <v>33.504999999999995</v>
      </c>
      <c r="L6976" s="6">
        <f t="shared" si="1961"/>
        <v>7.07</v>
      </c>
      <c r="M6976" s="6">
        <f t="shared" si="1962"/>
        <v>167.82499999999999</v>
      </c>
      <c r="N6976" s="5">
        <f t="shared" si="1963"/>
        <v>67.435409837858927</v>
      </c>
      <c r="O6976" s="6">
        <f t="shared" si="1964"/>
        <v>-16.169999999999987</v>
      </c>
      <c r="P6976" s="6">
        <f t="shared" si="1965"/>
        <v>134.87081967571785</v>
      </c>
      <c r="Q6976" s="6">
        <f t="shared" si="1966"/>
        <v>0.42239576192330153</v>
      </c>
      <c r="R6976" s="9">
        <f t="shared" si="1967"/>
        <v>0.17231303298873712</v>
      </c>
      <c r="S6976" s="9">
        <f t="shared" si="1968"/>
        <v>23.239999999999988</v>
      </c>
      <c r="T6976">
        <f t="shared" si="1969"/>
        <v>16.169999999999987</v>
      </c>
      <c r="U6976" s="9">
        <f t="shared" si="1970"/>
        <v>0.11989250186866948</v>
      </c>
      <c r="V6976" s="9">
        <f t="shared" si="1971"/>
        <v>1.9918318925169693</v>
      </c>
      <c r="W6976" s="9">
        <f t="shared" si="1972"/>
        <v>134.32</v>
      </c>
      <c r="X6976">
        <f t="shared" si="1973"/>
        <v>167.82499999999999</v>
      </c>
      <c r="Y6976" s="9">
        <f t="shared" si="1974"/>
        <v>2.4886776903042014</v>
      </c>
      <c r="Z6976" s="10">
        <f t="shared" si="1975"/>
        <v>0.60176573514948495</v>
      </c>
      <c r="AA6976">
        <f t="shared" si="1976"/>
        <v>7.07</v>
      </c>
    </row>
    <row r="6977" spans="1:27">
      <c r="A6977" s="1">
        <f t="shared" si="1959"/>
        <v>4030998</v>
      </c>
      <c r="B6977" s="1">
        <v>-2</v>
      </c>
      <c r="C6977" s="1">
        <v>31</v>
      </c>
      <c r="D6977" s="2">
        <v>4</v>
      </c>
      <c r="E6977" s="5">
        <v>326.66000000000003</v>
      </c>
      <c r="F6977" s="5">
        <v>17.010000000000002</v>
      </c>
      <c r="G6977" s="5">
        <v>92.28</v>
      </c>
      <c r="H6977" s="5">
        <v>317.72000000000003</v>
      </c>
      <c r="I6977" s="5">
        <v>260.39</v>
      </c>
      <c r="J6977" s="5">
        <v>81.41</v>
      </c>
      <c r="K6977" s="6">
        <f t="shared" si="1960"/>
        <v>322.19000000000005</v>
      </c>
      <c r="L6977" s="6">
        <f t="shared" si="1961"/>
        <v>8.9399999999999977</v>
      </c>
      <c r="M6977" s="6">
        <f t="shared" si="1962"/>
        <v>138.69999999999999</v>
      </c>
      <c r="N6977" s="5">
        <f t="shared" si="1963"/>
        <v>61.528827593250952</v>
      </c>
      <c r="O6977" s="6">
        <f t="shared" si="1964"/>
        <v>-243.38</v>
      </c>
      <c r="P6977" s="6">
        <f t="shared" si="1965"/>
        <v>123.0576551865019</v>
      </c>
      <c r="Q6977" s="6">
        <f t="shared" si="1966"/>
        <v>0.12467721374229933</v>
      </c>
      <c r="R6977" s="9">
        <f t="shared" si="1967"/>
        <v>2.05042099670754</v>
      </c>
      <c r="S6977" s="9">
        <f t="shared" si="1968"/>
        <v>252.32</v>
      </c>
      <c r="T6977">
        <f t="shared" si="1969"/>
        <v>243.38</v>
      </c>
      <c r="U6977" s="9">
        <f t="shared" si="1970"/>
        <v>1.9777721234094843</v>
      </c>
      <c r="V6977" s="9">
        <f t="shared" si="1971"/>
        <v>2.9821793649799195</v>
      </c>
      <c r="W6977" s="9">
        <f t="shared" si="1972"/>
        <v>183.49000000000007</v>
      </c>
      <c r="X6977">
        <f t="shared" si="1973"/>
        <v>138.69999999999999</v>
      </c>
      <c r="Y6977" s="9">
        <f t="shared" si="1974"/>
        <v>2.2542279030067833</v>
      </c>
      <c r="Z6977" s="10">
        <f t="shared" si="1975"/>
        <v>0.60179149212995697</v>
      </c>
      <c r="AA6977">
        <f t="shared" si="1976"/>
        <v>8.9399999999999977</v>
      </c>
    </row>
    <row r="6978" spans="1:27">
      <c r="A6978" s="1">
        <f t="shared" si="1959"/>
        <v>1027006</v>
      </c>
      <c r="B6978" s="1">
        <v>6</v>
      </c>
      <c r="C6978" s="1">
        <v>27</v>
      </c>
      <c r="D6978" s="2">
        <v>1</v>
      </c>
      <c r="E6978" s="5">
        <v>668.26</v>
      </c>
      <c r="F6978" s="5">
        <v>555.05999999999995</v>
      </c>
      <c r="G6978" s="5">
        <v>150.82</v>
      </c>
      <c r="H6978" s="5">
        <v>676.15</v>
      </c>
      <c r="I6978" s="5">
        <v>606.64</v>
      </c>
      <c r="J6978" s="5">
        <v>85.03</v>
      </c>
      <c r="K6978" s="6">
        <f t="shared" si="1960"/>
        <v>672.20499999999993</v>
      </c>
      <c r="L6978" s="6">
        <f t="shared" si="1961"/>
        <v>-7.8899999999999864</v>
      </c>
      <c r="M6978" s="6">
        <f t="shared" si="1962"/>
        <v>580.84999999999991</v>
      </c>
      <c r="N6978" s="5">
        <f t="shared" si="1963"/>
        <v>86.569009033256236</v>
      </c>
      <c r="O6978" s="6">
        <f t="shared" si="1964"/>
        <v>-51.580000000000041</v>
      </c>
      <c r="P6978" s="6">
        <f t="shared" si="1965"/>
        <v>173.13801806651247</v>
      </c>
      <c r="Q6978" s="6">
        <f t="shared" si="1966"/>
        <v>0.51761980332953306</v>
      </c>
      <c r="R6978" s="9">
        <f t="shared" si="1967"/>
        <v>0.25234203606983741</v>
      </c>
      <c r="S6978" s="9">
        <f t="shared" si="1968"/>
        <v>43.690000000000055</v>
      </c>
      <c r="T6978">
        <f t="shared" si="1969"/>
        <v>51.580000000000041</v>
      </c>
      <c r="U6978" s="9">
        <f t="shared" si="1970"/>
        <v>0.29791261662811191</v>
      </c>
      <c r="V6978" s="9">
        <f t="shared" si="1971"/>
        <v>1.0552852691764694</v>
      </c>
      <c r="W6978" s="9">
        <f t="shared" si="1972"/>
        <v>91.355000000000018</v>
      </c>
      <c r="X6978">
        <f t="shared" si="1973"/>
        <v>580.84999999999991</v>
      </c>
      <c r="Y6978" s="9">
        <f t="shared" si="1974"/>
        <v>6.7096759739603966</v>
      </c>
      <c r="Z6978" s="10">
        <f t="shared" si="1975"/>
        <v>0.60182306369895799</v>
      </c>
      <c r="AA6978">
        <f t="shared" si="1976"/>
        <v>7.8899999999999864</v>
      </c>
    </row>
    <row r="6979" spans="1:27">
      <c r="A6979" s="1">
        <f t="shared" si="1959"/>
        <v>21008999</v>
      </c>
      <c r="B6979" s="1">
        <v>-1</v>
      </c>
      <c r="C6979" s="1">
        <v>9</v>
      </c>
      <c r="D6979" s="2">
        <v>21</v>
      </c>
      <c r="E6979" s="5">
        <v>67.290000000000006</v>
      </c>
      <c r="F6979" s="5">
        <v>-18.399999999999999</v>
      </c>
      <c r="G6979" s="5">
        <v>91.72</v>
      </c>
      <c r="H6979" s="5">
        <v>76.83</v>
      </c>
      <c r="I6979" s="5">
        <v>84.19</v>
      </c>
      <c r="J6979" s="5">
        <v>70.25</v>
      </c>
      <c r="K6979" s="6">
        <f t="shared" si="1960"/>
        <v>72.06</v>
      </c>
      <c r="L6979" s="6">
        <f t="shared" si="1961"/>
        <v>-9.539999999999992</v>
      </c>
      <c r="M6979" s="6">
        <f t="shared" si="1962"/>
        <v>32.894999999999996</v>
      </c>
      <c r="N6979" s="5">
        <f t="shared" si="1963"/>
        <v>57.765952125798115</v>
      </c>
      <c r="O6979" s="6">
        <f t="shared" si="1964"/>
        <v>-102.59</v>
      </c>
      <c r="P6979" s="6">
        <f t="shared" si="1965"/>
        <v>115.53190425159623</v>
      </c>
      <c r="Q6979" s="6">
        <f t="shared" si="1966"/>
        <v>0.26053301378974586</v>
      </c>
      <c r="R6979" s="9">
        <f t="shared" si="1967"/>
        <v>0.80540523072625114</v>
      </c>
      <c r="S6979" s="9">
        <f t="shared" si="1968"/>
        <v>93.050000000000011</v>
      </c>
      <c r="T6979">
        <f t="shared" si="1969"/>
        <v>102.59</v>
      </c>
      <c r="U6979" s="9">
        <f t="shared" si="1970"/>
        <v>0.88797982396782471</v>
      </c>
      <c r="V6979" s="9">
        <f t="shared" si="1971"/>
        <v>0.67799453759040573</v>
      </c>
      <c r="W6979" s="9">
        <f t="shared" si="1972"/>
        <v>39.165000000000006</v>
      </c>
      <c r="X6979">
        <f t="shared" si="1973"/>
        <v>32.894999999999996</v>
      </c>
      <c r="Y6979" s="9">
        <f t="shared" si="1974"/>
        <v>0.56945309112821119</v>
      </c>
      <c r="Z6979" s="10">
        <f t="shared" si="1975"/>
        <v>0.60188287897231307</v>
      </c>
      <c r="AA6979">
        <f t="shared" si="1976"/>
        <v>9.539999999999992</v>
      </c>
    </row>
    <row r="6980" spans="1:27">
      <c r="A6980" s="1">
        <f t="shared" si="1959"/>
        <v>17014995</v>
      </c>
      <c r="B6980" s="1">
        <v>-5</v>
      </c>
      <c r="C6980" s="1">
        <v>15</v>
      </c>
      <c r="D6980" s="2">
        <v>17</v>
      </c>
      <c r="E6980" s="5">
        <v>211.91</v>
      </c>
      <c r="F6980" s="5">
        <v>319.20999999999998</v>
      </c>
      <c r="G6980" s="5">
        <v>122.94</v>
      </c>
      <c r="H6980" s="5">
        <v>221.41</v>
      </c>
      <c r="I6980" s="5">
        <v>180.65</v>
      </c>
      <c r="J6980" s="5">
        <v>92.84</v>
      </c>
      <c r="K6980" s="6">
        <f t="shared" si="1960"/>
        <v>216.66</v>
      </c>
      <c r="L6980" s="6">
        <f t="shared" si="1961"/>
        <v>-9.5</v>
      </c>
      <c r="M6980" s="6">
        <f t="shared" si="1962"/>
        <v>249.93</v>
      </c>
      <c r="N6980" s="5">
        <f t="shared" si="1963"/>
        <v>77.028418781641889</v>
      </c>
      <c r="O6980" s="6">
        <f t="shared" si="1964"/>
        <v>138.55999999999997</v>
      </c>
      <c r="P6980" s="6">
        <f t="shared" si="1965"/>
        <v>154.05683756328378</v>
      </c>
      <c r="Q6980" s="6">
        <f t="shared" si="1966"/>
        <v>0.27366277549887141</v>
      </c>
      <c r="R6980" s="9">
        <f t="shared" si="1967"/>
        <v>0.96107386300968034</v>
      </c>
      <c r="S6980" s="9">
        <f t="shared" si="1968"/>
        <v>148.05999999999997</v>
      </c>
      <c r="T6980">
        <f t="shared" si="1969"/>
        <v>138.55999999999997</v>
      </c>
      <c r="U6980" s="9">
        <f t="shared" si="1970"/>
        <v>0.89940831054046544</v>
      </c>
      <c r="V6980" s="9">
        <f t="shared" si="1971"/>
        <v>0.43191851171595408</v>
      </c>
      <c r="W6980" s="9">
        <f t="shared" si="1972"/>
        <v>33.27000000000001</v>
      </c>
      <c r="X6980">
        <f t="shared" si="1973"/>
        <v>249.93</v>
      </c>
      <c r="Y6980" s="9">
        <f t="shared" si="1974"/>
        <v>3.2446466376065035</v>
      </c>
      <c r="Z6980" s="10">
        <f t="shared" si="1975"/>
        <v>0.60192275251895899</v>
      </c>
      <c r="AA6980">
        <f t="shared" si="1976"/>
        <v>9.5</v>
      </c>
    </row>
    <row r="6981" spans="1:27">
      <c r="A6981" s="1">
        <f t="shared" si="1959"/>
        <v>12022995</v>
      </c>
      <c r="B6981" s="1">
        <v>-5</v>
      </c>
      <c r="C6981" s="1">
        <v>23</v>
      </c>
      <c r="D6981" s="2">
        <v>12</v>
      </c>
      <c r="E6981" s="5">
        <v>13.19</v>
      </c>
      <c r="F6981" s="5">
        <v>-45.44</v>
      </c>
      <c r="G6981" s="5">
        <v>137.16</v>
      </c>
      <c r="H6981" s="5">
        <v>12.68</v>
      </c>
      <c r="I6981" s="5">
        <v>-17.28</v>
      </c>
      <c r="J6981" s="5">
        <v>109.01</v>
      </c>
      <c r="K6981" s="6">
        <f t="shared" si="1960"/>
        <v>12.934999999999999</v>
      </c>
      <c r="L6981" s="6">
        <f t="shared" si="1961"/>
        <v>0.50999999999999979</v>
      </c>
      <c r="M6981" s="6">
        <f t="shared" si="1962"/>
        <v>-31.36</v>
      </c>
      <c r="N6981" s="5">
        <f t="shared" si="1963"/>
        <v>87.601435062446328</v>
      </c>
      <c r="O6981" s="6">
        <f t="shared" si="1964"/>
        <v>-28.159999999999997</v>
      </c>
      <c r="P6981" s="6">
        <f t="shared" si="1965"/>
        <v>175.20287012489266</v>
      </c>
      <c r="Q6981" s="6">
        <f t="shared" si="1966"/>
        <v>0.22575173257576939</v>
      </c>
      <c r="R6981" s="9">
        <f t="shared" si="1967"/>
        <v>0.16363887178082587</v>
      </c>
      <c r="S6981" s="9">
        <f t="shared" si="1968"/>
        <v>28.669999999999995</v>
      </c>
      <c r="T6981">
        <f t="shared" si="1969"/>
        <v>28.159999999999997</v>
      </c>
      <c r="U6981" s="9">
        <f t="shared" si="1970"/>
        <v>0.16072796056323879</v>
      </c>
      <c r="V6981" s="9">
        <f t="shared" si="1971"/>
        <v>0.50564240150203577</v>
      </c>
      <c r="W6981" s="9">
        <f t="shared" si="1972"/>
        <v>44.295000000000002</v>
      </c>
      <c r="X6981">
        <f t="shared" si="1973"/>
        <v>31.36</v>
      </c>
      <c r="Y6981" s="9">
        <f t="shared" si="1974"/>
        <v>0.35798500307266828</v>
      </c>
      <c r="Z6981" s="10">
        <f t="shared" si="1975"/>
        <v>0.60194933341602774</v>
      </c>
      <c r="AA6981">
        <f t="shared" si="1976"/>
        <v>0.50999999999999979</v>
      </c>
    </row>
    <row r="6982" spans="1:27">
      <c r="A6982" s="1">
        <f t="shared" si="1959"/>
        <v>17018003</v>
      </c>
      <c r="B6982" s="1">
        <v>3</v>
      </c>
      <c r="C6982" s="1">
        <v>18</v>
      </c>
      <c r="D6982" s="2">
        <v>17</v>
      </c>
      <c r="E6982" s="5">
        <v>225.61</v>
      </c>
      <c r="F6982" s="5">
        <v>469.75</v>
      </c>
      <c r="G6982" s="5">
        <v>135.49</v>
      </c>
      <c r="H6982" s="5">
        <v>220.59</v>
      </c>
      <c r="I6982" s="5">
        <v>479.79</v>
      </c>
      <c r="J6982" s="5">
        <v>69.7</v>
      </c>
      <c r="K6982" s="6">
        <f t="shared" si="1960"/>
        <v>223.10000000000002</v>
      </c>
      <c r="L6982" s="6">
        <f t="shared" si="1961"/>
        <v>5.0200000000000102</v>
      </c>
      <c r="M6982" s="6">
        <f t="shared" si="1962"/>
        <v>474.77</v>
      </c>
      <c r="N6982" s="5">
        <f t="shared" si="1963"/>
        <v>76.183380897673487</v>
      </c>
      <c r="O6982" s="6">
        <f t="shared" si="1964"/>
        <v>-10.04000000000002</v>
      </c>
      <c r="P6982" s="6">
        <f t="shared" si="1965"/>
        <v>152.36676179534697</v>
      </c>
      <c r="Q6982" s="6">
        <f t="shared" si="1966"/>
        <v>0.5814810988050676</v>
      </c>
      <c r="R6982" s="9">
        <f t="shared" si="1967"/>
        <v>9.8840454588304691E-2</v>
      </c>
      <c r="S6982" s="9">
        <f t="shared" si="1968"/>
        <v>15.060000000000031</v>
      </c>
      <c r="T6982">
        <f t="shared" si="1969"/>
        <v>10.04000000000002</v>
      </c>
      <c r="U6982" s="9">
        <f t="shared" si="1970"/>
        <v>6.5893636392203123E-2</v>
      </c>
      <c r="V6982" s="9">
        <f t="shared" si="1971"/>
        <v>3.3034763886107021</v>
      </c>
      <c r="W6982" s="9">
        <f t="shared" si="1972"/>
        <v>251.66999999999996</v>
      </c>
      <c r="X6982">
        <f t="shared" si="1973"/>
        <v>474.77</v>
      </c>
      <c r="Y6982" s="9">
        <f t="shared" si="1974"/>
        <v>6.2319366035709587</v>
      </c>
      <c r="Z6982" s="10">
        <f t="shared" si="1975"/>
        <v>0.60196511526831853</v>
      </c>
      <c r="AA6982">
        <f t="shared" si="1976"/>
        <v>5.0200000000000102</v>
      </c>
    </row>
    <row r="6983" spans="1:27">
      <c r="A6983" s="1">
        <f t="shared" si="1959"/>
        <v>4028005</v>
      </c>
      <c r="B6983" s="1">
        <v>5</v>
      </c>
      <c r="C6983" s="1">
        <v>28</v>
      </c>
      <c r="D6983" s="2">
        <v>4</v>
      </c>
      <c r="E6983" s="5">
        <v>346.82</v>
      </c>
      <c r="F6983" s="5">
        <v>163.09</v>
      </c>
      <c r="G6983" s="5">
        <v>100.08</v>
      </c>
      <c r="H6983" s="5">
        <v>346.67</v>
      </c>
      <c r="I6983" s="5">
        <v>614.16999999999996</v>
      </c>
      <c r="J6983" s="5">
        <v>122.67</v>
      </c>
      <c r="K6983" s="6">
        <f t="shared" si="1960"/>
        <v>346.745</v>
      </c>
      <c r="L6983" s="6">
        <f t="shared" si="1961"/>
        <v>0.14999999999997726</v>
      </c>
      <c r="M6983" s="6">
        <f t="shared" si="1962"/>
        <v>388.63</v>
      </c>
      <c r="N6983" s="5">
        <f t="shared" si="1963"/>
        <v>79.157967539597678</v>
      </c>
      <c r="O6983" s="6">
        <f t="shared" si="1964"/>
        <v>-451.07999999999993</v>
      </c>
      <c r="P6983" s="6">
        <f t="shared" si="1965"/>
        <v>158.31593507919536</v>
      </c>
      <c r="Q6983" s="6">
        <f t="shared" si="1966"/>
        <v>-0.20076346510517845</v>
      </c>
      <c r="R6983" s="9">
        <f t="shared" si="1967"/>
        <v>2.850186873319343</v>
      </c>
      <c r="S6983" s="9">
        <f t="shared" si="1968"/>
        <v>451.2299999999999</v>
      </c>
      <c r="T6983">
        <f t="shared" si="1969"/>
        <v>451.07999999999993</v>
      </c>
      <c r="U6983" s="9">
        <f t="shared" si="1970"/>
        <v>2.8492394007864932</v>
      </c>
      <c r="V6983" s="9">
        <f t="shared" si="1971"/>
        <v>0.52913182717895835</v>
      </c>
      <c r="W6983" s="9">
        <f t="shared" si="1972"/>
        <v>41.884999999999991</v>
      </c>
      <c r="X6983">
        <f t="shared" si="1973"/>
        <v>388.63</v>
      </c>
      <c r="Y6983" s="9">
        <f t="shared" si="1974"/>
        <v>4.9095500058865609</v>
      </c>
      <c r="Z6983" s="10">
        <f t="shared" si="1975"/>
        <v>0.60200166112727627</v>
      </c>
      <c r="AA6983">
        <f t="shared" si="1976"/>
        <v>0.14999999999997726</v>
      </c>
    </row>
    <row r="6984" spans="1:27">
      <c r="A6984" s="1">
        <f t="shared" si="1959"/>
        <v>18004006</v>
      </c>
      <c r="B6984" s="1">
        <v>6</v>
      </c>
      <c r="C6984" s="1">
        <v>4</v>
      </c>
      <c r="D6984" s="2">
        <v>18</v>
      </c>
      <c r="E6984" s="5">
        <v>983.22</v>
      </c>
      <c r="F6984" s="5">
        <v>1340.12</v>
      </c>
      <c r="G6984" s="5">
        <v>151.66</v>
      </c>
      <c r="H6984" s="5">
        <v>967.22</v>
      </c>
      <c r="I6984" s="5">
        <v>1216.07</v>
      </c>
      <c r="J6984" s="5">
        <v>132.13999999999999</v>
      </c>
      <c r="K6984" s="6">
        <f t="shared" si="1960"/>
        <v>975.22</v>
      </c>
      <c r="L6984" s="6">
        <f t="shared" si="1961"/>
        <v>16</v>
      </c>
      <c r="M6984" s="6">
        <f t="shared" si="1962"/>
        <v>1278.0949999999998</v>
      </c>
      <c r="N6984" s="5">
        <f t="shared" si="1963"/>
        <v>100.57551292436942</v>
      </c>
      <c r="O6984" s="6">
        <f t="shared" si="1964"/>
        <v>124.04999999999995</v>
      </c>
      <c r="P6984" s="6">
        <f t="shared" si="1965"/>
        <v>201.15102584873884</v>
      </c>
      <c r="Q6984" s="6">
        <f t="shared" si="1966"/>
        <v>0.13691395024502079</v>
      </c>
      <c r="R6984" s="9">
        <f t="shared" si="1967"/>
        <v>0.53715858293087293</v>
      </c>
      <c r="S6984" s="9">
        <f t="shared" si="1968"/>
        <v>108.04999999999995</v>
      </c>
      <c r="T6984">
        <f t="shared" si="1969"/>
        <v>124.04999999999995</v>
      </c>
      <c r="U6984" s="9">
        <f t="shared" si="1970"/>
        <v>0.61670080715016007</v>
      </c>
      <c r="V6984" s="9">
        <f t="shared" si="1971"/>
        <v>3.0114188950520702</v>
      </c>
      <c r="W6984" s="9">
        <f t="shared" si="1972"/>
        <v>302.87499999999977</v>
      </c>
      <c r="X6984">
        <f t="shared" si="1973"/>
        <v>1278.0949999999998</v>
      </c>
      <c r="Y6984" s="9">
        <f t="shared" si="1974"/>
        <v>12.707814882943715</v>
      </c>
      <c r="Z6984" s="10">
        <f t="shared" si="1975"/>
        <v>0.602003322249969</v>
      </c>
      <c r="AA6984">
        <f t="shared" si="1976"/>
        <v>16</v>
      </c>
    </row>
    <row r="6985" spans="1:27">
      <c r="A6985" s="1">
        <f t="shared" si="1959"/>
        <v>19013003</v>
      </c>
      <c r="B6985" s="1">
        <v>3</v>
      </c>
      <c r="C6985" s="1">
        <v>13</v>
      </c>
      <c r="D6985" s="2">
        <v>19</v>
      </c>
      <c r="E6985" s="5">
        <v>237.07</v>
      </c>
      <c r="F6985" s="5">
        <v>278.51</v>
      </c>
      <c r="G6985" s="5">
        <v>87.26</v>
      </c>
      <c r="H6985" s="5">
        <v>275.45999999999998</v>
      </c>
      <c r="I6985" s="5">
        <v>330.36</v>
      </c>
      <c r="J6985" s="5">
        <v>112.63</v>
      </c>
      <c r="K6985" s="6">
        <f t="shared" si="1960"/>
        <v>256.26499999999999</v>
      </c>
      <c r="L6985" s="6">
        <f t="shared" si="1961"/>
        <v>-38.389999999999986</v>
      </c>
      <c r="M6985" s="6">
        <f t="shared" si="1962"/>
        <v>304.435</v>
      </c>
      <c r="N6985" s="5">
        <f t="shared" si="1963"/>
        <v>71.238726301078685</v>
      </c>
      <c r="O6985" s="6">
        <f t="shared" si="1964"/>
        <v>-51.850000000000023</v>
      </c>
      <c r="P6985" s="6">
        <f t="shared" si="1965"/>
        <v>142.47745260215737</v>
      </c>
      <c r="Q6985" s="6">
        <f t="shared" si="1966"/>
        <v>-0.24981542574419785</v>
      </c>
      <c r="R6985" s="9">
        <f t="shared" si="1967"/>
        <v>9.4471088261134636E-2</v>
      </c>
      <c r="S6985" s="9">
        <f t="shared" si="1968"/>
        <v>13.460000000000036</v>
      </c>
      <c r="T6985">
        <f t="shared" si="1969"/>
        <v>51.850000000000023</v>
      </c>
      <c r="U6985" s="9">
        <f t="shared" si="1970"/>
        <v>0.36391723078304755</v>
      </c>
      <c r="V6985" s="9">
        <f t="shared" si="1971"/>
        <v>0.67617716516178972</v>
      </c>
      <c r="W6985" s="9">
        <f t="shared" si="1972"/>
        <v>48.170000000000016</v>
      </c>
      <c r="X6985">
        <f t="shared" si="1973"/>
        <v>304.435</v>
      </c>
      <c r="Y6985" s="9">
        <f t="shared" si="1974"/>
        <v>4.2734481062077929</v>
      </c>
      <c r="Z6985" s="10">
        <f t="shared" si="1975"/>
        <v>0.60201910268694958</v>
      </c>
      <c r="AA6985">
        <f t="shared" si="1976"/>
        <v>38.389999999999986</v>
      </c>
    </row>
    <row r="6986" spans="1:27">
      <c r="A6986" s="1">
        <f t="shared" si="1959"/>
        <v>20012999</v>
      </c>
      <c r="B6986" s="1">
        <v>-1</v>
      </c>
      <c r="C6986" s="1">
        <v>13</v>
      </c>
      <c r="D6986" s="2">
        <v>20</v>
      </c>
      <c r="E6986" s="5">
        <v>277.33</v>
      </c>
      <c r="F6986" s="5">
        <v>306.66000000000003</v>
      </c>
      <c r="G6986" s="5">
        <v>117.09</v>
      </c>
      <c r="H6986" s="5">
        <v>283.56</v>
      </c>
      <c r="I6986" s="5">
        <v>300.25</v>
      </c>
      <c r="J6986" s="5">
        <v>93.67</v>
      </c>
      <c r="K6986" s="6">
        <f t="shared" si="1960"/>
        <v>280.44499999999999</v>
      </c>
      <c r="L6986" s="6">
        <f t="shared" si="1961"/>
        <v>-6.2300000000000182</v>
      </c>
      <c r="M6986" s="6">
        <f t="shared" si="1962"/>
        <v>303.45500000000004</v>
      </c>
      <c r="N6986" s="5">
        <f t="shared" si="1963"/>
        <v>74.973557005120156</v>
      </c>
      <c r="O6986" s="6">
        <f t="shared" si="1964"/>
        <v>6.410000000000025</v>
      </c>
      <c r="P6986" s="6">
        <f t="shared" si="1965"/>
        <v>149.94711401024031</v>
      </c>
      <c r="Q6986" s="6">
        <f t="shared" si="1966"/>
        <v>0.21953251752557812</v>
      </c>
      <c r="R6986" s="9">
        <f t="shared" si="1967"/>
        <v>8.4296387319177227E-2</v>
      </c>
      <c r="S6986" s="9">
        <f t="shared" si="1968"/>
        <v>12.640000000000043</v>
      </c>
      <c r="T6986">
        <f t="shared" si="1969"/>
        <v>6.410000000000025</v>
      </c>
      <c r="U6986" s="9">
        <f t="shared" si="1970"/>
        <v>4.2748405278158721E-2</v>
      </c>
      <c r="V6986" s="9">
        <f t="shared" si="1971"/>
        <v>0.30690820762883947</v>
      </c>
      <c r="W6986" s="9">
        <f t="shared" si="1972"/>
        <v>23.010000000000048</v>
      </c>
      <c r="X6986">
        <f t="shared" si="1973"/>
        <v>303.45500000000004</v>
      </c>
      <c r="Y6986" s="9">
        <f t="shared" si="1974"/>
        <v>4.0474937047374748</v>
      </c>
      <c r="Z6986" s="10">
        <f t="shared" si="1975"/>
        <v>0.60207557665130385</v>
      </c>
      <c r="AA6986">
        <f t="shared" si="1976"/>
        <v>6.2300000000000182</v>
      </c>
    </row>
    <row r="6987" spans="1:27">
      <c r="A6987" s="1">
        <f t="shared" si="1959"/>
        <v>4018009</v>
      </c>
      <c r="B6987" s="1">
        <v>9</v>
      </c>
      <c r="C6987" s="1">
        <v>18</v>
      </c>
      <c r="D6987" s="2">
        <v>4</v>
      </c>
      <c r="E6987" s="5">
        <v>1271.08</v>
      </c>
      <c r="F6987" s="5">
        <v>1209.0999999999999</v>
      </c>
      <c r="G6987" s="5">
        <v>128.52000000000001</v>
      </c>
      <c r="H6987" s="5">
        <v>1283.8800000000001</v>
      </c>
      <c r="I6987" s="5">
        <v>1757.19</v>
      </c>
      <c r="J6987" s="5">
        <v>122.39</v>
      </c>
      <c r="K6987" s="6">
        <f t="shared" si="1960"/>
        <v>1277.48</v>
      </c>
      <c r="L6987" s="6">
        <f t="shared" si="1961"/>
        <v>-12.800000000000182</v>
      </c>
      <c r="M6987" s="6">
        <f t="shared" si="1962"/>
        <v>1483.145</v>
      </c>
      <c r="N6987" s="5">
        <f t="shared" si="1963"/>
        <v>88.736551798004868</v>
      </c>
      <c r="O6987" s="6">
        <f t="shared" si="1964"/>
        <v>-548.09000000000015</v>
      </c>
      <c r="P6987" s="6">
        <f t="shared" si="1965"/>
        <v>177.47310359600974</v>
      </c>
      <c r="Q6987" s="6">
        <f t="shared" si="1966"/>
        <v>4.8832994501567348E-2</v>
      </c>
      <c r="R6987" s="9">
        <f t="shared" si="1967"/>
        <v>3.0161753480037485</v>
      </c>
      <c r="S6987" s="9">
        <f t="shared" si="1968"/>
        <v>535.29</v>
      </c>
      <c r="T6987">
        <f t="shared" si="1969"/>
        <v>548.09000000000015</v>
      </c>
      <c r="U6987" s="9">
        <f t="shared" si="1970"/>
        <v>3.0882989528804479</v>
      </c>
      <c r="V6987" s="9">
        <f t="shared" si="1971"/>
        <v>2.3177033120259702</v>
      </c>
      <c r="W6987" s="9">
        <f t="shared" si="1972"/>
        <v>205.66499999999996</v>
      </c>
      <c r="X6987">
        <f t="shared" si="1973"/>
        <v>1483.145</v>
      </c>
      <c r="Y6987" s="9">
        <f t="shared" si="1974"/>
        <v>16.714025617945488</v>
      </c>
      <c r="Z6987" s="10">
        <f t="shared" si="1975"/>
        <v>0.60208471164778798</v>
      </c>
      <c r="AA6987">
        <f t="shared" si="1976"/>
        <v>12.800000000000182</v>
      </c>
    </row>
    <row r="6988" spans="1:27">
      <c r="A6988" s="1">
        <f t="shared" si="1959"/>
        <v>19016000</v>
      </c>
      <c r="B6988" s="1">
        <v>0</v>
      </c>
      <c r="C6988" s="1">
        <v>16</v>
      </c>
      <c r="D6988" s="2">
        <v>19</v>
      </c>
      <c r="E6988" s="5">
        <v>15.15</v>
      </c>
      <c r="F6988" s="5">
        <v>-52.13</v>
      </c>
      <c r="G6988" s="5">
        <v>117.65</v>
      </c>
      <c r="H6988" s="5">
        <v>13.59</v>
      </c>
      <c r="I6988" s="5">
        <v>61.89</v>
      </c>
      <c r="J6988" s="5">
        <v>113.19</v>
      </c>
      <c r="K6988" s="6">
        <f t="shared" si="1960"/>
        <v>14.370000000000001</v>
      </c>
      <c r="L6988" s="6">
        <f t="shared" si="1961"/>
        <v>1.5600000000000005</v>
      </c>
      <c r="M6988" s="6">
        <f t="shared" si="1962"/>
        <v>4.879999999999999</v>
      </c>
      <c r="N6988" s="5">
        <f t="shared" si="1963"/>
        <v>81.629496200821919</v>
      </c>
      <c r="O6988" s="6">
        <f t="shared" si="1964"/>
        <v>-114.02000000000001</v>
      </c>
      <c r="P6988" s="6">
        <f t="shared" si="1965"/>
        <v>163.25899240164384</v>
      </c>
      <c r="Q6988" s="6">
        <f t="shared" si="1966"/>
        <v>3.8627064140840446E-2</v>
      </c>
      <c r="R6988" s="9">
        <f t="shared" si="1967"/>
        <v>0.70795487770532295</v>
      </c>
      <c r="S6988" s="9">
        <f t="shared" si="1968"/>
        <v>115.58000000000001</v>
      </c>
      <c r="T6988">
        <f t="shared" si="1969"/>
        <v>114.02000000000001</v>
      </c>
      <c r="U6988" s="9">
        <f t="shared" si="1970"/>
        <v>0.69839950818446894</v>
      </c>
      <c r="V6988" s="9">
        <f t="shared" si="1971"/>
        <v>0.11625699583705686</v>
      </c>
      <c r="W6988" s="9">
        <f t="shared" si="1972"/>
        <v>9.490000000000002</v>
      </c>
      <c r="X6988">
        <f t="shared" si="1973"/>
        <v>4.879999999999999</v>
      </c>
      <c r="Y6988" s="9">
        <f t="shared" si="1974"/>
        <v>5.9782311874060821E-2</v>
      </c>
      <c r="Z6988" s="10">
        <f t="shared" si="1975"/>
        <v>0.60213121493574806</v>
      </c>
      <c r="AA6988">
        <f t="shared" si="1976"/>
        <v>1.5600000000000005</v>
      </c>
    </row>
    <row r="6989" spans="1:27">
      <c r="A6989" s="1">
        <f t="shared" si="1959"/>
        <v>19013997</v>
      </c>
      <c r="B6989" s="1">
        <v>-3</v>
      </c>
      <c r="C6989" s="1">
        <v>14</v>
      </c>
      <c r="D6989" s="2">
        <v>19</v>
      </c>
      <c r="E6989" s="5">
        <v>78.27</v>
      </c>
      <c r="F6989" s="5">
        <v>-40.98</v>
      </c>
      <c r="G6989" s="5">
        <v>108.17</v>
      </c>
      <c r="H6989" s="5">
        <v>64.73</v>
      </c>
      <c r="I6989" s="5">
        <v>-85.87</v>
      </c>
      <c r="J6989" s="5">
        <v>96.46</v>
      </c>
      <c r="K6989" s="6">
        <f t="shared" si="1960"/>
        <v>71.5</v>
      </c>
      <c r="L6989" s="6">
        <f t="shared" si="1961"/>
        <v>13.539999999999992</v>
      </c>
      <c r="M6989" s="6">
        <f t="shared" si="1962"/>
        <v>-63.424999999999997</v>
      </c>
      <c r="N6989" s="5">
        <f t="shared" si="1963"/>
        <v>72.465992886318759</v>
      </c>
      <c r="O6989" s="6">
        <f t="shared" si="1964"/>
        <v>44.890000000000008</v>
      </c>
      <c r="P6989" s="6">
        <f t="shared" si="1965"/>
        <v>144.93198577263752</v>
      </c>
      <c r="Q6989" s="6">
        <f t="shared" si="1966"/>
        <v>0.11407690080596648</v>
      </c>
      <c r="R6989" s="9">
        <f t="shared" si="1967"/>
        <v>0.21630835893727712</v>
      </c>
      <c r="S6989" s="9">
        <f t="shared" si="1968"/>
        <v>31.350000000000016</v>
      </c>
      <c r="T6989">
        <f t="shared" si="1969"/>
        <v>44.890000000000008</v>
      </c>
      <c r="U6989" s="9">
        <f t="shared" si="1970"/>
        <v>0.30973149067605632</v>
      </c>
      <c r="V6989" s="9">
        <f t="shared" si="1971"/>
        <v>1.8619078360199108</v>
      </c>
      <c r="W6989" s="9">
        <f t="shared" si="1972"/>
        <v>134.92500000000001</v>
      </c>
      <c r="X6989">
        <f t="shared" si="1973"/>
        <v>63.424999999999997</v>
      </c>
      <c r="Y6989" s="9">
        <f t="shared" si="1974"/>
        <v>0.87523812858671723</v>
      </c>
      <c r="Z6989" s="10">
        <f t="shared" si="1975"/>
        <v>0.60217107203850306</v>
      </c>
      <c r="AA6989">
        <f t="shared" si="1976"/>
        <v>13.539999999999992</v>
      </c>
    </row>
    <row r="6990" spans="1:27">
      <c r="A6990" s="1">
        <f t="shared" si="1959"/>
        <v>15021997</v>
      </c>
      <c r="B6990" s="1">
        <v>-3</v>
      </c>
      <c r="C6990" s="1">
        <v>22</v>
      </c>
      <c r="D6990" s="2">
        <v>15</v>
      </c>
      <c r="E6990" s="5">
        <v>174.2</v>
      </c>
      <c r="F6990" s="5">
        <v>208.53</v>
      </c>
      <c r="G6990" s="5">
        <v>87.54</v>
      </c>
      <c r="H6990" s="5">
        <v>177.87</v>
      </c>
      <c r="I6990" s="5">
        <v>263.73</v>
      </c>
      <c r="J6990" s="5">
        <v>78.900000000000006</v>
      </c>
      <c r="K6990" s="6">
        <f t="shared" si="1960"/>
        <v>176.035</v>
      </c>
      <c r="L6990" s="6">
        <f t="shared" si="1961"/>
        <v>-3.6700000000000159</v>
      </c>
      <c r="M6990" s="6">
        <f t="shared" si="1962"/>
        <v>236.13</v>
      </c>
      <c r="N6990" s="5">
        <f t="shared" si="1963"/>
        <v>58.92465867529485</v>
      </c>
      <c r="O6990" s="6">
        <f t="shared" si="1964"/>
        <v>-55.200000000000017</v>
      </c>
      <c r="P6990" s="6">
        <f t="shared" si="1965"/>
        <v>117.8493173505897</v>
      </c>
      <c r="Q6990" s="6">
        <f t="shared" si="1966"/>
        <v>0.10354218065447941</v>
      </c>
      <c r="R6990" s="9">
        <f t="shared" si="1967"/>
        <v>0.43725327527102686</v>
      </c>
      <c r="S6990" s="9">
        <f t="shared" si="1968"/>
        <v>51.53</v>
      </c>
      <c r="T6990">
        <f t="shared" si="1969"/>
        <v>55.200000000000017</v>
      </c>
      <c r="U6990" s="9">
        <f t="shared" si="1970"/>
        <v>0.46839473694858702</v>
      </c>
      <c r="V6990" s="9">
        <f t="shared" si="1971"/>
        <v>1.019861656410338</v>
      </c>
      <c r="W6990" s="9">
        <f t="shared" si="1972"/>
        <v>60.094999999999999</v>
      </c>
      <c r="X6990">
        <f t="shared" si="1973"/>
        <v>236.13</v>
      </c>
      <c r="Y6990" s="9">
        <f t="shared" si="1974"/>
        <v>4.0073206244807906</v>
      </c>
      <c r="Z6990" s="10">
        <f t="shared" si="1975"/>
        <v>0.60225742004561478</v>
      </c>
      <c r="AA6990">
        <f t="shared" si="1976"/>
        <v>3.6700000000000159</v>
      </c>
    </row>
    <row r="6991" spans="1:27">
      <c r="A6991" s="1">
        <f t="shared" si="1959"/>
        <v>13012992</v>
      </c>
      <c r="B6991" s="1">
        <v>-8</v>
      </c>
      <c r="C6991" s="1">
        <v>13</v>
      </c>
      <c r="D6991" s="2">
        <v>13</v>
      </c>
      <c r="E6991" s="5">
        <v>516.70000000000005</v>
      </c>
      <c r="F6991" s="5">
        <v>522.45000000000005</v>
      </c>
      <c r="G6991" s="5">
        <v>115.7</v>
      </c>
      <c r="H6991" s="5">
        <v>506.7</v>
      </c>
      <c r="I6991" s="5">
        <v>460.83</v>
      </c>
      <c r="J6991" s="5">
        <v>66.069999999999993</v>
      </c>
      <c r="K6991" s="6">
        <f t="shared" si="1960"/>
        <v>511.70000000000005</v>
      </c>
      <c r="L6991" s="6">
        <f t="shared" si="1961"/>
        <v>10.000000000000057</v>
      </c>
      <c r="M6991" s="6">
        <f t="shared" si="1962"/>
        <v>491.64</v>
      </c>
      <c r="N6991" s="5">
        <f t="shared" si="1963"/>
        <v>66.617818374666101</v>
      </c>
      <c r="O6991" s="6">
        <f t="shared" si="1964"/>
        <v>61.620000000000061</v>
      </c>
      <c r="P6991" s="6">
        <f t="shared" si="1965"/>
        <v>133.2356367493322</v>
      </c>
      <c r="Q6991" s="6">
        <f t="shared" si="1966"/>
        <v>0.50818948969320177</v>
      </c>
      <c r="R6991" s="9">
        <f t="shared" si="1967"/>
        <v>0.38743388225116682</v>
      </c>
      <c r="S6991" s="9">
        <f t="shared" si="1968"/>
        <v>51.620000000000005</v>
      </c>
      <c r="T6991">
        <f t="shared" si="1969"/>
        <v>61.620000000000061</v>
      </c>
      <c r="U6991" s="9">
        <f t="shared" si="1970"/>
        <v>0.46248887687556994</v>
      </c>
      <c r="V6991" s="9">
        <f t="shared" si="1971"/>
        <v>0.30112063843310455</v>
      </c>
      <c r="W6991" s="9">
        <f t="shared" si="1972"/>
        <v>20.060000000000059</v>
      </c>
      <c r="X6991">
        <f t="shared" si="1973"/>
        <v>491.64</v>
      </c>
      <c r="Y6991" s="9">
        <f t="shared" si="1974"/>
        <v>7.3800075114282695</v>
      </c>
      <c r="Z6991" s="10">
        <f t="shared" si="1975"/>
        <v>0.60228481634522391</v>
      </c>
      <c r="AA6991">
        <f t="shared" si="1976"/>
        <v>10.000000000000057</v>
      </c>
    </row>
    <row r="6992" spans="1:27">
      <c r="A6992" s="1">
        <f t="shared" si="1959"/>
        <v>16021002</v>
      </c>
      <c r="B6992" s="1">
        <v>2</v>
      </c>
      <c r="C6992" s="1">
        <v>21</v>
      </c>
      <c r="D6992" s="2">
        <v>16</v>
      </c>
      <c r="E6992" s="5">
        <v>329.06</v>
      </c>
      <c r="F6992" s="5">
        <v>426.82</v>
      </c>
      <c r="G6992" s="5">
        <v>90.61</v>
      </c>
      <c r="H6992" s="5">
        <v>312.35000000000002</v>
      </c>
      <c r="I6992" s="5">
        <v>314.75</v>
      </c>
      <c r="J6992" s="5">
        <v>100.92</v>
      </c>
      <c r="K6992" s="6">
        <f t="shared" si="1960"/>
        <v>320.70500000000004</v>
      </c>
      <c r="L6992" s="6">
        <f t="shared" si="1961"/>
        <v>16.70999999999998</v>
      </c>
      <c r="M6992" s="6">
        <f t="shared" si="1962"/>
        <v>370.78499999999997</v>
      </c>
      <c r="N6992" s="5">
        <f t="shared" si="1963"/>
        <v>67.814118183457936</v>
      </c>
      <c r="O6992" s="6">
        <f t="shared" si="1964"/>
        <v>112.07</v>
      </c>
      <c r="P6992" s="6">
        <f t="shared" si="1965"/>
        <v>135.62823636691587</v>
      </c>
      <c r="Q6992" s="6">
        <f t="shared" si="1966"/>
        <v>-0.10734831824170227</v>
      </c>
      <c r="R6992" s="9">
        <f t="shared" si="1967"/>
        <v>0.70309842960740154</v>
      </c>
      <c r="S6992" s="9">
        <f t="shared" si="1968"/>
        <v>95.360000000000014</v>
      </c>
      <c r="T6992">
        <f t="shared" si="1969"/>
        <v>112.07</v>
      </c>
      <c r="U6992" s="9">
        <f t="shared" si="1970"/>
        <v>0.82630286289955401</v>
      </c>
      <c r="V6992" s="9">
        <f t="shared" si="1971"/>
        <v>0.73848929015810849</v>
      </c>
      <c r="W6992" s="9">
        <f t="shared" si="1972"/>
        <v>50.079999999999927</v>
      </c>
      <c r="X6992">
        <f t="shared" si="1973"/>
        <v>370.78499999999997</v>
      </c>
      <c r="Y6992" s="9">
        <f t="shared" si="1974"/>
        <v>5.4676667622059627</v>
      </c>
      <c r="Z6992" s="10">
        <f t="shared" si="1975"/>
        <v>0.60235620690750757</v>
      </c>
      <c r="AA6992">
        <f t="shared" si="1976"/>
        <v>16.70999999999998</v>
      </c>
    </row>
    <row r="6993" spans="1:27">
      <c r="A6993" s="1">
        <f t="shared" si="1959"/>
        <v>19011996</v>
      </c>
      <c r="B6993" s="1">
        <v>-4</v>
      </c>
      <c r="C6993" s="1">
        <v>12</v>
      </c>
      <c r="D6993" s="2">
        <v>19</v>
      </c>
      <c r="E6993" s="5">
        <v>704.02</v>
      </c>
      <c r="F6993" s="5">
        <v>725.12</v>
      </c>
      <c r="G6993" s="5">
        <v>129.63999999999999</v>
      </c>
      <c r="H6993" s="5">
        <v>741.39</v>
      </c>
      <c r="I6993" s="5">
        <v>728.47</v>
      </c>
      <c r="J6993" s="5">
        <v>105.66</v>
      </c>
      <c r="K6993" s="6">
        <f t="shared" si="1960"/>
        <v>722.70499999999993</v>
      </c>
      <c r="L6993" s="6">
        <f t="shared" si="1961"/>
        <v>-37.370000000000005</v>
      </c>
      <c r="M6993" s="6">
        <f t="shared" si="1962"/>
        <v>726.79500000000007</v>
      </c>
      <c r="N6993" s="5">
        <f t="shared" si="1963"/>
        <v>83.622014445957944</v>
      </c>
      <c r="O6993" s="6">
        <f t="shared" si="1964"/>
        <v>-3.3500000000000227</v>
      </c>
      <c r="P6993" s="6">
        <f t="shared" si="1965"/>
        <v>167.24402889191589</v>
      </c>
      <c r="Q6993" s="6">
        <f t="shared" si="1966"/>
        <v>0.20172970977361585</v>
      </c>
      <c r="R6993" s="9">
        <f t="shared" si="1967"/>
        <v>0.20341533402060022</v>
      </c>
      <c r="S6993" s="9">
        <f t="shared" si="1968"/>
        <v>34.019999999999982</v>
      </c>
      <c r="T6993">
        <f t="shared" si="1969"/>
        <v>3.3500000000000227</v>
      </c>
      <c r="U6993" s="9">
        <f t="shared" si="1970"/>
        <v>2.0030610492916393E-2</v>
      </c>
      <c r="V6993" s="9">
        <f t="shared" si="1971"/>
        <v>4.8910565323003224E-2</v>
      </c>
      <c r="W6993" s="9">
        <f t="shared" si="1972"/>
        <v>4.0900000000001455</v>
      </c>
      <c r="X6993">
        <f t="shared" si="1973"/>
        <v>726.79500000000007</v>
      </c>
      <c r="Y6993" s="9">
        <f t="shared" si="1974"/>
        <v>8.6914313750442229</v>
      </c>
      <c r="Z6993" s="10">
        <f t="shared" si="1975"/>
        <v>0.60236367752380293</v>
      </c>
      <c r="AA6993">
        <f t="shared" si="1976"/>
        <v>37.370000000000005</v>
      </c>
    </row>
    <row r="6994" spans="1:27">
      <c r="A6994" s="1">
        <f t="shared" ref="A6994:A7057" si="1977">1000000*D6994+ABS(1000*C6994)+B6994</f>
        <v>13011008</v>
      </c>
      <c r="B6994" s="1">
        <v>8</v>
      </c>
      <c r="C6994" s="1">
        <v>11</v>
      </c>
      <c r="D6994" s="2">
        <v>13</v>
      </c>
      <c r="E6994" s="5">
        <v>995</v>
      </c>
      <c r="F6994" s="5">
        <v>1199.3399999999999</v>
      </c>
      <c r="G6994" s="5">
        <v>132.69999999999999</v>
      </c>
      <c r="H6994" s="5">
        <v>1000.85</v>
      </c>
      <c r="I6994" s="5">
        <v>1068.03</v>
      </c>
      <c r="J6994" s="5">
        <v>124.62</v>
      </c>
      <c r="K6994" s="6">
        <f t="shared" ref="K6994:K7057" si="1978" xml:space="preserve"> 0.5*(E6994+H6994)</f>
        <v>997.92499999999995</v>
      </c>
      <c r="L6994" s="6">
        <f t="shared" ref="L6994:L7057" si="1979">E6994-H6994</f>
        <v>-5.8500000000000227</v>
      </c>
      <c r="M6994" s="6">
        <f t="shared" ref="M6994:M7057" si="1980">0.5*(F6994+I6994)</f>
        <v>1133.6849999999999</v>
      </c>
      <c r="N6994" s="5">
        <f t="shared" ref="N6994:N7057" si="1981">0.5*P6994</f>
        <v>91.021198629769756</v>
      </c>
      <c r="O6994" s="6">
        <f t="shared" ref="O6994:O7057" si="1982">F6994-I6994</f>
        <v>131.30999999999995</v>
      </c>
      <c r="P6994" s="6">
        <f t="shared" ref="P6994:P7057" si="1983">SQRT(G6994*G6994+J6994*J6994)</f>
        <v>182.04239725953951</v>
      </c>
      <c r="Q6994" s="6">
        <f t="shared" ref="Q6994:Q7057" si="1984">(G6994*G6994-J6994*J6994)/(G6994*G6994+J6994*J6994)</f>
        <v>6.2739320620390435E-2</v>
      </c>
      <c r="R6994" s="9">
        <f t="shared" ref="R6994:R7057" si="1985">ABS(O6994-L6994)/P6994</f>
        <v>0.75345085576108795</v>
      </c>
      <c r="S6994" s="9">
        <f t="shared" ref="S6994:S7057" si="1986">ABS(O6994-L6994)</f>
        <v>137.15999999999997</v>
      </c>
      <c r="T6994">
        <f t="shared" ref="T6994:T7057" si="1987">ABS(O6994)</f>
        <v>131.30999999999995</v>
      </c>
      <c r="U6994" s="9">
        <f t="shared" ref="U6994:U7057" si="1988">ABS(O6994)/P6994</f>
        <v>0.72131548461642192</v>
      </c>
      <c r="V6994" s="9">
        <f t="shared" ref="V6994:V7057" si="1989">ABS(M6994-K6994)/N6994</f>
        <v>1.49152067917943</v>
      </c>
      <c r="W6994" s="9">
        <f t="shared" ref="W6994:W7057" si="1990">ABS(M6994-K6994)</f>
        <v>135.76</v>
      </c>
      <c r="X6994">
        <f t="shared" ref="X6994:X7057" si="1991">ABS(M6994)</f>
        <v>1133.6849999999999</v>
      </c>
      <c r="Y6994" s="9">
        <f t="shared" ref="Y6994:Y7057" si="1992">ABS(M6994)/N6994</f>
        <v>12.455175465347173</v>
      </c>
      <c r="Z6994" s="10">
        <f t="shared" ref="Z6994:Z7057" si="1993">SQRT(0.002878*B6994*B6994+0.000353*C6994*C6994+0.000754*D6994*D6994+0.000082*D6994*B6994)</f>
        <v>0.60237778843513146</v>
      </c>
      <c r="AA6994">
        <f t="shared" si="1976"/>
        <v>5.8500000000000227</v>
      </c>
    </row>
    <row r="6995" spans="1:27">
      <c r="A6995" s="1">
        <f t="shared" si="1977"/>
        <v>15018995</v>
      </c>
      <c r="B6995" s="1">
        <v>-5</v>
      </c>
      <c r="C6995" s="1">
        <v>19</v>
      </c>
      <c r="D6995" s="2">
        <v>15</v>
      </c>
      <c r="E6995" s="5">
        <v>170.48</v>
      </c>
      <c r="F6995" s="5">
        <v>282.41000000000003</v>
      </c>
      <c r="G6995" s="5">
        <v>83.91</v>
      </c>
      <c r="H6995" s="5">
        <v>170.51</v>
      </c>
      <c r="I6995" s="5">
        <v>345.97</v>
      </c>
      <c r="J6995" s="5">
        <v>87.54</v>
      </c>
      <c r="K6995" s="6">
        <f t="shared" si="1978"/>
        <v>170.495</v>
      </c>
      <c r="L6995" s="6">
        <f t="shared" si="1979"/>
        <v>-3.0000000000001137E-2</v>
      </c>
      <c r="M6995" s="6">
        <f t="shared" si="1980"/>
        <v>314.19000000000005</v>
      </c>
      <c r="N6995" s="5">
        <f t="shared" si="1981"/>
        <v>60.630313581574029</v>
      </c>
      <c r="O6995" s="6">
        <f t="shared" si="1982"/>
        <v>-63.56</v>
      </c>
      <c r="P6995" s="6">
        <f t="shared" si="1983"/>
        <v>121.26062716314806</v>
      </c>
      <c r="Q6995" s="6">
        <f t="shared" si="1984"/>
        <v>-4.2325733616363985E-2</v>
      </c>
      <c r="R6995" s="9">
        <f t="shared" si="1985"/>
        <v>0.52391284365142399</v>
      </c>
      <c r="S6995" s="9">
        <f t="shared" si="1986"/>
        <v>63.53</v>
      </c>
      <c r="T6995">
        <f t="shared" si="1987"/>
        <v>63.56</v>
      </c>
      <c r="U6995" s="9">
        <f t="shared" si="1988"/>
        <v>0.52416024464795385</v>
      </c>
      <c r="V6995" s="9">
        <f t="shared" si="1989"/>
        <v>2.370019079757324</v>
      </c>
      <c r="W6995" s="9">
        <f t="shared" si="1990"/>
        <v>143.69500000000005</v>
      </c>
      <c r="X6995">
        <f t="shared" si="1991"/>
        <v>314.19000000000005</v>
      </c>
      <c r="Y6995" s="9">
        <f t="shared" si="1992"/>
        <v>5.1820612733146838</v>
      </c>
      <c r="Z6995" s="10">
        <f t="shared" si="1993"/>
        <v>0.60239770915899082</v>
      </c>
      <c r="AA6995">
        <f t="shared" ref="AA6995:AA7058" si="1994">ABS(L6995)</f>
        <v>3.0000000000001137E-2</v>
      </c>
    </row>
    <row r="6996" spans="1:27">
      <c r="A6996" s="1">
        <f t="shared" si="1977"/>
        <v>9021007</v>
      </c>
      <c r="B6996" s="1">
        <v>7</v>
      </c>
      <c r="C6996" s="1">
        <v>21</v>
      </c>
      <c r="D6996" s="2">
        <v>9</v>
      </c>
      <c r="E6996" s="5">
        <v>41.51</v>
      </c>
      <c r="F6996" s="5">
        <v>210.48</v>
      </c>
      <c r="G6996" s="5">
        <v>129.36000000000001</v>
      </c>
      <c r="H6996" s="5">
        <v>42.17</v>
      </c>
      <c r="I6996" s="5">
        <v>172.29</v>
      </c>
      <c r="J6996" s="5">
        <v>108.73</v>
      </c>
      <c r="K6996" s="6">
        <f t="shared" si="1978"/>
        <v>41.84</v>
      </c>
      <c r="L6996" s="6">
        <f t="shared" si="1979"/>
        <v>-0.66000000000000369</v>
      </c>
      <c r="M6996" s="6">
        <f t="shared" si="1980"/>
        <v>191.38499999999999</v>
      </c>
      <c r="N6996" s="5">
        <f t="shared" si="1981"/>
        <v>84.492932396739562</v>
      </c>
      <c r="O6996" s="6">
        <f t="shared" si="1982"/>
        <v>38.19</v>
      </c>
      <c r="P6996" s="6">
        <f t="shared" si="1983"/>
        <v>168.98586479347912</v>
      </c>
      <c r="Q6996" s="6">
        <f t="shared" si="1984"/>
        <v>0.17200442740632113</v>
      </c>
      <c r="R6996" s="9">
        <f t="shared" si="1985"/>
        <v>0.22990088577810536</v>
      </c>
      <c r="S6996" s="9">
        <f t="shared" si="1986"/>
        <v>38.85</v>
      </c>
      <c r="T6996">
        <f t="shared" si="1987"/>
        <v>38.19</v>
      </c>
      <c r="U6996" s="9">
        <f t="shared" si="1988"/>
        <v>0.22599523366450047</v>
      </c>
      <c r="V6996" s="9">
        <f t="shared" si="1989"/>
        <v>1.7699113494819441</v>
      </c>
      <c r="W6996" s="9">
        <f t="shared" si="1990"/>
        <v>149.54499999999999</v>
      </c>
      <c r="X6996">
        <f t="shared" si="1991"/>
        <v>191.38499999999999</v>
      </c>
      <c r="Y6996" s="9">
        <f t="shared" si="1992"/>
        <v>2.2651006962493021</v>
      </c>
      <c r="Z6996" s="10">
        <f t="shared" si="1993"/>
        <v>0.60244086846760325</v>
      </c>
      <c r="AA6996">
        <f t="shared" si="1994"/>
        <v>0.66000000000000369</v>
      </c>
    </row>
    <row r="6997" spans="1:27">
      <c r="A6997" s="1">
        <f t="shared" si="1977"/>
        <v>1025007</v>
      </c>
      <c r="B6997" s="1">
        <v>7</v>
      </c>
      <c r="C6997" s="1">
        <v>25</v>
      </c>
      <c r="D6997" s="2">
        <v>1</v>
      </c>
      <c r="E6997" s="5">
        <v>1193.82</v>
      </c>
      <c r="F6997" s="5">
        <v>1621.14</v>
      </c>
      <c r="G6997" s="5">
        <v>190.13</v>
      </c>
      <c r="H6997" s="5">
        <v>1124.9100000000001</v>
      </c>
      <c r="I6997" s="5">
        <v>1182.8900000000001</v>
      </c>
      <c r="J6997" s="5">
        <v>111.79</v>
      </c>
      <c r="K6997" s="6">
        <f t="shared" si="1978"/>
        <v>1159.365</v>
      </c>
      <c r="L6997" s="6">
        <f t="shared" si="1979"/>
        <v>68.909999999999854</v>
      </c>
      <c r="M6997" s="6">
        <f t="shared" si="1980"/>
        <v>1402.0150000000001</v>
      </c>
      <c r="N6997" s="5">
        <f t="shared" si="1981"/>
        <v>110.27966834371601</v>
      </c>
      <c r="O6997" s="6">
        <f t="shared" si="1982"/>
        <v>438.25</v>
      </c>
      <c r="P6997" s="6">
        <f t="shared" si="1983"/>
        <v>220.55933668743202</v>
      </c>
      <c r="Q6997" s="6">
        <f t="shared" si="1984"/>
        <v>0.48621074919365587</v>
      </c>
      <c r="R6997" s="9">
        <f t="shared" si="1985"/>
        <v>1.6745607125370268</v>
      </c>
      <c r="S6997" s="9">
        <f t="shared" si="1986"/>
        <v>369.34000000000015</v>
      </c>
      <c r="T6997">
        <f t="shared" si="1987"/>
        <v>438.25</v>
      </c>
      <c r="U6997" s="9">
        <f t="shared" si="1988"/>
        <v>1.9869936434433089</v>
      </c>
      <c r="V6997" s="9">
        <f t="shared" si="1989"/>
        <v>2.2003149233611823</v>
      </c>
      <c r="W6997" s="9">
        <f t="shared" si="1990"/>
        <v>242.65000000000009</v>
      </c>
      <c r="X6997">
        <f t="shared" si="1991"/>
        <v>1402.0150000000001</v>
      </c>
      <c r="Y6997" s="9">
        <f t="shared" si="1992"/>
        <v>12.713268194008766</v>
      </c>
      <c r="Z6997" s="10">
        <f t="shared" si="1993"/>
        <v>0.6024740658318829</v>
      </c>
      <c r="AA6997">
        <f t="shared" si="1994"/>
        <v>68.909999999999854</v>
      </c>
    </row>
    <row r="6998" spans="1:27">
      <c r="A6998" s="1">
        <f t="shared" si="1977"/>
        <v>2026994</v>
      </c>
      <c r="B6998" s="1">
        <v>-6</v>
      </c>
      <c r="C6998" s="1">
        <v>27</v>
      </c>
      <c r="D6998" s="2">
        <v>2</v>
      </c>
      <c r="E6998" s="5">
        <v>580.32000000000005</v>
      </c>
      <c r="F6998" s="5">
        <v>596.04</v>
      </c>
      <c r="G6998" s="5">
        <v>144.97</v>
      </c>
      <c r="H6998" s="5">
        <v>600.04</v>
      </c>
      <c r="I6998" s="5">
        <v>758.3</v>
      </c>
      <c r="J6998" s="5">
        <v>115.98</v>
      </c>
      <c r="K6998" s="6">
        <f t="shared" si="1978"/>
        <v>590.18000000000006</v>
      </c>
      <c r="L6998" s="6">
        <f t="shared" si="1979"/>
        <v>-19.719999999999914</v>
      </c>
      <c r="M6998" s="6">
        <f t="shared" si="1980"/>
        <v>677.17</v>
      </c>
      <c r="N6998" s="5">
        <f t="shared" si="1981"/>
        <v>92.827341473296542</v>
      </c>
      <c r="O6998" s="6">
        <f t="shared" si="1982"/>
        <v>-162.26</v>
      </c>
      <c r="P6998" s="6">
        <f t="shared" si="1983"/>
        <v>185.65468294659308</v>
      </c>
      <c r="Q6998" s="6">
        <f t="shared" si="1984"/>
        <v>0.21947936746146443</v>
      </c>
      <c r="R6998" s="9">
        <f t="shared" si="1985"/>
        <v>0.767769483310067</v>
      </c>
      <c r="S6998" s="9">
        <f t="shared" si="1986"/>
        <v>142.54000000000008</v>
      </c>
      <c r="T6998">
        <f t="shared" si="1987"/>
        <v>162.26</v>
      </c>
      <c r="U6998" s="9">
        <f t="shared" si="1988"/>
        <v>0.87398818831129088</v>
      </c>
      <c r="V6998" s="9">
        <f t="shared" si="1989"/>
        <v>0.93711614077652039</v>
      </c>
      <c r="W6998" s="9">
        <f t="shared" si="1990"/>
        <v>86.989999999999895</v>
      </c>
      <c r="X6998">
        <f t="shared" si="1991"/>
        <v>677.17</v>
      </c>
      <c r="Y6998" s="9">
        <f t="shared" si="1992"/>
        <v>7.294941223699702</v>
      </c>
      <c r="Z6998" s="10">
        <f t="shared" si="1993"/>
        <v>0.60247572565207974</v>
      </c>
      <c r="AA6998">
        <f t="shared" si="1994"/>
        <v>19.719999999999914</v>
      </c>
    </row>
    <row r="6999" spans="1:27">
      <c r="A6999" s="1">
        <f t="shared" si="1977"/>
        <v>13016993</v>
      </c>
      <c r="B6999" s="1">
        <v>-7</v>
      </c>
      <c r="C6999" s="1">
        <v>17</v>
      </c>
      <c r="D6999" s="2">
        <v>13</v>
      </c>
      <c r="E6999" s="5">
        <v>1662.1</v>
      </c>
      <c r="F6999" s="5">
        <v>1417.35</v>
      </c>
      <c r="G6999" s="5">
        <v>111.51</v>
      </c>
      <c r="H6999" s="5">
        <v>1684.46</v>
      </c>
      <c r="I6999" s="5">
        <v>1877.35</v>
      </c>
      <c r="J6999" s="5">
        <v>112.91</v>
      </c>
      <c r="K6999" s="6">
        <f t="shared" si="1978"/>
        <v>1673.28</v>
      </c>
      <c r="L6999" s="6">
        <f t="shared" si="1979"/>
        <v>-22.360000000000127</v>
      </c>
      <c r="M6999" s="6">
        <f t="shared" si="1980"/>
        <v>1647.35</v>
      </c>
      <c r="N6999" s="5">
        <f t="shared" si="1981"/>
        <v>79.345995803190974</v>
      </c>
      <c r="O6999" s="6">
        <f t="shared" si="1982"/>
        <v>-460</v>
      </c>
      <c r="P6999" s="6">
        <f t="shared" si="1983"/>
        <v>158.69199160638195</v>
      </c>
      <c r="Q6999" s="6">
        <f t="shared" si="1984"/>
        <v>-1.2476120837028561E-2</v>
      </c>
      <c r="R6999" s="9">
        <f t="shared" si="1985"/>
        <v>2.7577951197784309</v>
      </c>
      <c r="S6999" s="9">
        <f t="shared" si="1986"/>
        <v>437.63999999999987</v>
      </c>
      <c r="T6999">
        <f t="shared" si="1987"/>
        <v>460</v>
      </c>
      <c r="U6999" s="9">
        <f t="shared" si="1988"/>
        <v>2.8986970000413095</v>
      </c>
      <c r="V6999" s="9">
        <f t="shared" si="1989"/>
        <v>0.32679657917857102</v>
      </c>
      <c r="W6999" s="9">
        <f t="shared" si="1990"/>
        <v>25.930000000000064</v>
      </c>
      <c r="X6999">
        <f t="shared" si="1991"/>
        <v>1647.35</v>
      </c>
      <c r="Y6999" s="9">
        <f t="shared" si="1992"/>
        <v>20.761602187035002</v>
      </c>
      <c r="Z6999" s="10">
        <f t="shared" si="1993"/>
        <v>0.60249730289852754</v>
      </c>
      <c r="AA6999">
        <f t="shared" si="1994"/>
        <v>22.360000000000127</v>
      </c>
    </row>
    <row r="7000" spans="1:27">
      <c r="A7000" s="1">
        <f t="shared" si="1977"/>
        <v>20005004</v>
      </c>
      <c r="B7000" s="1">
        <v>4</v>
      </c>
      <c r="C7000" s="1">
        <v>5</v>
      </c>
      <c r="D7000" s="2">
        <v>20</v>
      </c>
      <c r="E7000" s="5">
        <v>33.94</v>
      </c>
      <c r="F7000" s="5">
        <v>163.09</v>
      </c>
      <c r="G7000" s="5">
        <v>117.37</v>
      </c>
      <c r="H7000" s="5">
        <v>29.31</v>
      </c>
      <c r="I7000" s="5">
        <v>293.56</v>
      </c>
      <c r="J7000" s="5">
        <v>110.4</v>
      </c>
      <c r="K7000" s="6">
        <f t="shared" si="1978"/>
        <v>31.625</v>
      </c>
      <c r="L7000" s="6">
        <f t="shared" si="1979"/>
        <v>4.629999999999999</v>
      </c>
      <c r="M7000" s="6">
        <f t="shared" si="1980"/>
        <v>228.32499999999999</v>
      </c>
      <c r="N7000" s="5">
        <f t="shared" si="1981"/>
        <v>80.566551527293271</v>
      </c>
      <c r="O7000" s="6">
        <f t="shared" si="1982"/>
        <v>-130.47</v>
      </c>
      <c r="P7000" s="6">
        <f t="shared" si="1983"/>
        <v>161.13310305458654</v>
      </c>
      <c r="Q7000" s="6">
        <f t="shared" si="1984"/>
        <v>6.1144832342045166E-2</v>
      </c>
      <c r="R7000" s="9">
        <f t="shared" si="1985"/>
        <v>0.83843727600921703</v>
      </c>
      <c r="S7000" s="9">
        <f t="shared" si="1986"/>
        <v>135.1</v>
      </c>
      <c r="T7000">
        <f t="shared" si="1987"/>
        <v>130.47</v>
      </c>
      <c r="U7000" s="9">
        <f t="shared" si="1988"/>
        <v>0.80970326721630315</v>
      </c>
      <c r="V7000" s="9">
        <f t="shared" si="1989"/>
        <v>2.4414598399853884</v>
      </c>
      <c r="W7000" s="9">
        <f t="shared" si="1990"/>
        <v>196.7</v>
      </c>
      <c r="X7000">
        <f t="shared" si="1991"/>
        <v>228.32499999999999</v>
      </c>
      <c r="Y7000" s="9">
        <f t="shared" si="1992"/>
        <v>2.8339924655041373</v>
      </c>
      <c r="Z7000" s="10">
        <f t="shared" si="1993"/>
        <v>0.6025221987611743</v>
      </c>
      <c r="AA7000">
        <f t="shared" si="1994"/>
        <v>4.629999999999999</v>
      </c>
    </row>
    <row r="7001" spans="1:27">
      <c r="A7001" s="1">
        <f t="shared" si="1977"/>
        <v>6020992</v>
      </c>
      <c r="B7001" s="1">
        <v>-8</v>
      </c>
      <c r="C7001" s="1">
        <v>21</v>
      </c>
      <c r="D7001" s="2">
        <v>6</v>
      </c>
      <c r="E7001" s="5">
        <v>307.55</v>
      </c>
      <c r="F7001" s="5">
        <v>558.69000000000005</v>
      </c>
      <c r="G7001" s="5">
        <v>143.30000000000001</v>
      </c>
      <c r="H7001" s="5">
        <v>310.42</v>
      </c>
      <c r="I7001" s="5">
        <v>430.72</v>
      </c>
      <c r="J7001" s="5">
        <v>86.42</v>
      </c>
      <c r="K7001" s="6">
        <f t="shared" si="1978"/>
        <v>308.98500000000001</v>
      </c>
      <c r="L7001" s="6">
        <f t="shared" si="1979"/>
        <v>-2.8700000000000045</v>
      </c>
      <c r="M7001" s="6">
        <f t="shared" si="1980"/>
        <v>494.70500000000004</v>
      </c>
      <c r="N7001" s="5">
        <f t="shared" si="1981"/>
        <v>83.670942387426237</v>
      </c>
      <c r="O7001" s="6">
        <f t="shared" si="1982"/>
        <v>127.97000000000003</v>
      </c>
      <c r="P7001" s="6">
        <f t="shared" si="1983"/>
        <v>167.34188477485247</v>
      </c>
      <c r="Q7001" s="6">
        <f t="shared" si="1984"/>
        <v>0.46660467208257961</v>
      </c>
      <c r="R7001" s="9">
        <f t="shared" si="1985"/>
        <v>0.78187239360926686</v>
      </c>
      <c r="S7001" s="9">
        <f t="shared" si="1986"/>
        <v>130.84000000000003</v>
      </c>
      <c r="T7001">
        <f t="shared" si="1987"/>
        <v>127.97000000000003</v>
      </c>
      <c r="U7001" s="9">
        <f t="shared" si="1988"/>
        <v>0.76472187565100791</v>
      </c>
      <c r="V7001" s="9">
        <f t="shared" si="1989"/>
        <v>2.2196475227929229</v>
      </c>
      <c r="W7001" s="9">
        <f t="shared" si="1990"/>
        <v>185.72000000000003</v>
      </c>
      <c r="X7001">
        <f t="shared" si="1991"/>
        <v>494.70500000000004</v>
      </c>
      <c r="Y7001" s="9">
        <f t="shared" si="1992"/>
        <v>5.9125066108295981</v>
      </c>
      <c r="Z7001" s="10">
        <f t="shared" si="1993"/>
        <v>0.6025553916446188</v>
      </c>
      <c r="AA7001">
        <f t="shared" si="1994"/>
        <v>2.8700000000000045</v>
      </c>
    </row>
    <row r="7002" spans="1:27">
      <c r="A7002" s="1">
        <f t="shared" si="1977"/>
        <v>21007998</v>
      </c>
      <c r="B7002" s="1">
        <v>-2</v>
      </c>
      <c r="C7002" s="1">
        <v>8</v>
      </c>
      <c r="D7002" s="2">
        <v>21</v>
      </c>
      <c r="E7002" s="5">
        <v>326.55</v>
      </c>
      <c r="F7002" s="5">
        <v>38.75</v>
      </c>
      <c r="G7002" s="5">
        <v>79.45</v>
      </c>
      <c r="H7002" s="5">
        <v>336.21</v>
      </c>
      <c r="I7002" s="5">
        <v>254.53</v>
      </c>
      <c r="J7002" s="5">
        <v>79.180000000000007</v>
      </c>
      <c r="K7002" s="6">
        <f t="shared" si="1978"/>
        <v>331.38</v>
      </c>
      <c r="L7002" s="6">
        <f t="shared" si="1979"/>
        <v>-9.6599999999999682</v>
      </c>
      <c r="M7002" s="6">
        <f t="shared" si="1980"/>
        <v>146.63999999999999</v>
      </c>
      <c r="N7002" s="5">
        <f t="shared" si="1981"/>
        <v>56.084255589247157</v>
      </c>
      <c r="O7002" s="6">
        <f t="shared" si="1982"/>
        <v>-215.78</v>
      </c>
      <c r="P7002" s="6">
        <f t="shared" si="1983"/>
        <v>112.16851117849431</v>
      </c>
      <c r="Q7002" s="6">
        <f t="shared" si="1984"/>
        <v>3.4041381554202827E-3</v>
      </c>
      <c r="R7002" s="9">
        <f t="shared" si="1985"/>
        <v>1.837592367362354</v>
      </c>
      <c r="S7002" s="9">
        <f t="shared" si="1986"/>
        <v>206.12000000000003</v>
      </c>
      <c r="T7002">
        <f t="shared" si="1987"/>
        <v>215.78</v>
      </c>
      <c r="U7002" s="9">
        <f t="shared" si="1988"/>
        <v>1.9237127936612104</v>
      </c>
      <c r="V7002" s="9">
        <f t="shared" si="1989"/>
        <v>3.2939725785612386</v>
      </c>
      <c r="W7002" s="9">
        <f t="shared" si="1990"/>
        <v>184.74</v>
      </c>
      <c r="X7002">
        <f t="shared" si="1991"/>
        <v>146.63999999999999</v>
      </c>
      <c r="Y7002" s="9">
        <f t="shared" si="1992"/>
        <v>2.6146375388124929</v>
      </c>
      <c r="Z7002" s="10">
        <f t="shared" si="1993"/>
        <v>0.60263919553908873</v>
      </c>
      <c r="AA7002">
        <f t="shared" si="1994"/>
        <v>9.6599999999999682</v>
      </c>
    </row>
    <row r="7003" spans="1:27">
      <c r="A7003" s="1">
        <f t="shared" si="1977"/>
        <v>12006009</v>
      </c>
      <c r="B7003" s="1">
        <v>9</v>
      </c>
      <c r="C7003" s="1">
        <v>6</v>
      </c>
      <c r="D7003" s="2">
        <v>12</v>
      </c>
      <c r="E7003" s="5">
        <v>914.47</v>
      </c>
      <c r="F7003" s="5">
        <v>770.56</v>
      </c>
      <c r="G7003" s="5">
        <v>91.72</v>
      </c>
      <c r="H7003" s="5">
        <v>929.9</v>
      </c>
      <c r="I7003" s="5">
        <v>1322.84</v>
      </c>
      <c r="J7003" s="5">
        <v>148.04</v>
      </c>
      <c r="K7003" s="6">
        <f t="shared" si="1978"/>
        <v>922.18499999999995</v>
      </c>
      <c r="L7003" s="6">
        <f t="shared" si="1979"/>
        <v>-15.42999999999995</v>
      </c>
      <c r="M7003" s="6">
        <f t="shared" si="1980"/>
        <v>1046.6999999999998</v>
      </c>
      <c r="N7003" s="5">
        <f t="shared" si="1981"/>
        <v>87.07525480869981</v>
      </c>
      <c r="O7003" s="6">
        <f t="shared" si="1982"/>
        <v>-552.28</v>
      </c>
      <c r="P7003" s="6">
        <f t="shared" si="1983"/>
        <v>174.15050961739962</v>
      </c>
      <c r="Q7003" s="6">
        <f t="shared" si="1984"/>
        <v>-0.44523559436040144</v>
      </c>
      <c r="R7003" s="9">
        <f t="shared" si="1985"/>
        <v>3.0826783176198216</v>
      </c>
      <c r="S7003" s="9">
        <f t="shared" si="1986"/>
        <v>536.85</v>
      </c>
      <c r="T7003">
        <f t="shared" si="1987"/>
        <v>552.28</v>
      </c>
      <c r="U7003" s="9">
        <f t="shared" si="1988"/>
        <v>3.171279838418692</v>
      </c>
      <c r="V7003" s="9">
        <f t="shared" si="1989"/>
        <v>1.4299699756670641</v>
      </c>
      <c r="W7003" s="9">
        <f t="shared" si="1990"/>
        <v>124.51499999999987</v>
      </c>
      <c r="X7003">
        <f t="shared" si="1991"/>
        <v>1046.6999999999998</v>
      </c>
      <c r="Y7003" s="9">
        <f t="shared" si="1992"/>
        <v>12.020636658480642</v>
      </c>
      <c r="Z7003" s="10">
        <f t="shared" si="1993"/>
        <v>0.60270888495193098</v>
      </c>
      <c r="AA7003">
        <f t="shared" si="1994"/>
        <v>15.42999999999995</v>
      </c>
    </row>
    <row r="7004" spans="1:27">
      <c r="A7004" s="1">
        <f t="shared" si="1977"/>
        <v>10026004</v>
      </c>
      <c r="B7004" s="1">
        <v>4</v>
      </c>
      <c r="C7004" s="1">
        <v>26</v>
      </c>
      <c r="D7004" s="2">
        <v>10</v>
      </c>
      <c r="E7004" s="5">
        <v>189.04</v>
      </c>
      <c r="F7004" s="5">
        <v>61.61</v>
      </c>
      <c r="G7004" s="5">
        <v>141.62</v>
      </c>
      <c r="H7004" s="5">
        <v>204.86</v>
      </c>
      <c r="I7004" s="5">
        <v>234.74</v>
      </c>
      <c r="J7004" s="5">
        <v>74.44</v>
      </c>
      <c r="K7004" s="6">
        <f t="shared" si="1978"/>
        <v>196.95</v>
      </c>
      <c r="L7004" s="6">
        <f t="shared" si="1979"/>
        <v>-15.820000000000022</v>
      </c>
      <c r="M7004" s="6">
        <f t="shared" si="1980"/>
        <v>148.17500000000001</v>
      </c>
      <c r="N7004" s="5">
        <f t="shared" si="1981"/>
        <v>79.996153032505262</v>
      </c>
      <c r="O7004" s="6">
        <f t="shared" si="1982"/>
        <v>-173.13</v>
      </c>
      <c r="P7004" s="6">
        <f t="shared" si="1983"/>
        <v>159.99230606501052</v>
      </c>
      <c r="Q7004" s="6">
        <f t="shared" si="1984"/>
        <v>0.5670432367362831</v>
      </c>
      <c r="R7004" s="9">
        <f t="shared" si="1985"/>
        <v>0.98323478090302274</v>
      </c>
      <c r="S7004" s="9">
        <f t="shared" si="1986"/>
        <v>157.30999999999997</v>
      </c>
      <c r="T7004">
        <f t="shared" si="1987"/>
        <v>173.13</v>
      </c>
      <c r="U7004" s="9">
        <f t="shared" si="1988"/>
        <v>1.0821145357430573</v>
      </c>
      <c r="V7004" s="9">
        <f t="shared" si="1989"/>
        <v>0.60971681950982037</v>
      </c>
      <c r="W7004" s="9">
        <f t="shared" si="1990"/>
        <v>48.774999999999977</v>
      </c>
      <c r="X7004">
        <f t="shared" si="1991"/>
        <v>148.17500000000001</v>
      </c>
      <c r="Y7004" s="9">
        <f t="shared" si="1992"/>
        <v>1.8522765705969795</v>
      </c>
      <c r="Z7004" s="10">
        <f t="shared" si="1993"/>
        <v>0.60279017908389976</v>
      </c>
      <c r="AA7004">
        <f t="shared" si="1994"/>
        <v>15.820000000000022</v>
      </c>
    </row>
    <row r="7005" spans="1:27">
      <c r="A7005" s="1">
        <f t="shared" si="1977"/>
        <v>10020007</v>
      </c>
      <c r="B7005" s="1">
        <v>7</v>
      </c>
      <c r="C7005" s="1">
        <v>20</v>
      </c>
      <c r="D7005" s="2">
        <v>10</v>
      </c>
      <c r="E7005" s="5">
        <v>777.43</v>
      </c>
      <c r="F7005" s="5">
        <v>1112.9100000000001</v>
      </c>
      <c r="G7005" s="5">
        <v>150.27000000000001</v>
      </c>
      <c r="H7005" s="5">
        <v>753.33</v>
      </c>
      <c r="I7005" s="5">
        <v>1087.27</v>
      </c>
      <c r="J7005" s="5">
        <v>130.47</v>
      </c>
      <c r="K7005" s="6">
        <f t="shared" si="1978"/>
        <v>765.38</v>
      </c>
      <c r="L7005" s="6">
        <f t="shared" si="1979"/>
        <v>24.099999999999909</v>
      </c>
      <c r="M7005" s="6">
        <f t="shared" si="1980"/>
        <v>1100.0900000000001</v>
      </c>
      <c r="N7005" s="5">
        <f t="shared" si="1981"/>
        <v>99.503132865252041</v>
      </c>
      <c r="O7005" s="6">
        <f t="shared" si="1982"/>
        <v>25.6400000000001</v>
      </c>
      <c r="P7005" s="6">
        <f t="shared" si="1983"/>
        <v>199.00626573050408</v>
      </c>
      <c r="Q7005" s="6">
        <f t="shared" si="1984"/>
        <v>0.14035761663027824</v>
      </c>
      <c r="R7005" s="9">
        <f t="shared" si="1985"/>
        <v>7.738449813865015E-3</v>
      </c>
      <c r="S7005" s="9">
        <f t="shared" si="1986"/>
        <v>1.540000000000191</v>
      </c>
      <c r="T7005">
        <f t="shared" si="1987"/>
        <v>25.6400000000001</v>
      </c>
      <c r="U7005" s="9">
        <f t="shared" si="1988"/>
        <v>0.12884016443342541</v>
      </c>
      <c r="V7005" s="9">
        <f t="shared" si="1989"/>
        <v>3.3638136846732976</v>
      </c>
      <c r="W7005" s="9">
        <f t="shared" si="1990"/>
        <v>334.71000000000015</v>
      </c>
      <c r="X7005">
        <f t="shared" si="1991"/>
        <v>1100.0900000000001</v>
      </c>
      <c r="Y7005" s="9">
        <f t="shared" si="1992"/>
        <v>11.055832799654167</v>
      </c>
      <c r="Z7005" s="10">
        <f t="shared" si="1993"/>
        <v>0.60279515591948818</v>
      </c>
      <c r="AA7005">
        <f t="shared" si="1994"/>
        <v>24.099999999999909</v>
      </c>
    </row>
    <row r="7006" spans="1:27">
      <c r="A7006" s="1">
        <f t="shared" si="1977"/>
        <v>7026995</v>
      </c>
      <c r="B7006" s="1">
        <v>-5</v>
      </c>
      <c r="C7006" s="1">
        <v>27</v>
      </c>
      <c r="D7006" s="2">
        <v>7</v>
      </c>
      <c r="E7006" s="5">
        <v>96.08</v>
      </c>
      <c r="F7006" s="5">
        <v>-44.05</v>
      </c>
      <c r="G7006" s="5">
        <v>146.08000000000001</v>
      </c>
      <c r="H7006" s="5">
        <v>91.18</v>
      </c>
      <c r="I7006" s="5">
        <v>70.53</v>
      </c>
      <c r="J7006" s="5">
        <v>75.83</v>
      </c>
      <c r="K7006" s="6">
        <f t="shared" si="1978"/>
        <v>93.63</v>
      </c>
      <c r="L7006" s="6">
        <f t="shared" si="1979"/>
        <v>4.8999999999999915</v>
      </c>
      <c r="M7006" s="6">
        <f t="shared" si="1980"/>
        <v>13.240000000000002</v>
      </c>
      <c r="N7006" s="5">
        <f t="shared" si="1981"/>
        <v>82.294524878633339</v>
      </c>
      <c r="O7006" s="6">
        <f t="shared" si="1982"/>
        <v>-114.58</v>
      </c>
      <c r="P7006" s="6">
        <f t="shared" si="1983"/>
        <v>164.58904975726668</v>
      </c>
      <c r="Q7006" s="6">
        <f t="shared" si="1984"/>
        <v>0.57546819530108706</v>
      </c>
      <c r="R7006" s="9">
        <f t="shared" si="1985"/>
        <v>0.72592921689630752</v>
      </c>
      <c r="S7006" s="9">
        <f t="shared" si="1986"/>
        <v>119.47999999999999</v>
      </c>
      <c r="T7006">
        <f t="shared" si="1987"/>
        <v>114.58</v>
      </c>
      <c r="U7006" s="9">
        <f t="shared" si="1988"/>
        <v>0.69615809902894976</v>
      </c>
      <c r="V7006" s="9">
        <f t="shared" si="1989"/>
        <v>0.97685721034975148</v>
      </c>
      <c r="W7006" s="9">
        <f t="shared" si="1990"/>
        <v>80.389999999999986</v>
      </c>
      <c r="X7006">
        <f t="shared" si="1991"/>
        <v>13.240000000000002</v>
      </c>
      <c r="Y7006" s="9">
        <f t="shared" si="1992"/>
        <v>0.16088555125053755</v>
      </c>
      <c r="Z7006" s="10">
        <f t="shared" si="1993"/>
        <v>0.60279598538809132</v>
      </c>
      <c r="AA7006">
        <f t="shared" si="1994"/>
        <v>4.8999999999999915</v>
      </c>
    </row>
    <row r="7007" spans="1:27">
      <c r="A7007" s="1">
        <f t="shared" si="1977"/>
        <v>5029004</v>
      </c>
      <c r="B7007" s="1">
        <v>4</v>
      </c>
      <c r="C7007" s="1">
        <v>29</v>
      </c>
      <c r="D7007" s="2">
        <v>5</v>
      </c>
      <c r="E7007" s="5">
        <v>106.57</v>
      </c>
      <c r="F7007" s="5">
        <v>203.79</v>
      </c>
      <c r="G7007" s="5">
        <v>103.71</v>
      </c>
      <c r="H7007" s="5">
        <v>116.75</v>
      </c>
      <c r="I7007" s="5">
        <v>176.19</v>
      </c>
      <c r="J7007" s="5">
        <v>116.81</v>
      </c>
      <c r="K7007" s="6">
        <f t="shared" si="1978"/>
        <v>111.66</v>
      </c>
      <c r="L7007" s="6">
        <f t="shared" si="1979"/>
        <v>-10.180000000000007</v>
      </c>
      <c r="M7007" s="6">
        <f t="shared" si="1980"/>
        <v>189.99</v>
      </c>
      <c r="N7007" s="5">
        <f t="shared" si="1981"/>
        <v>78.103041234000614</v>
      </c>
      <c r="O7007" s="6">
        <f t="shared" si="1982"/>
        <v>27.599999999999994</v>
      </c>
      <c r="P7007" s="6">
        <f t="shared" si="1983"/>
        <v>156.20608246800123</v>
      </c>
      <c r="Q7007" s="6">
        <f t="shared" si="1984"/>
        <v>-0.11839228372725728</v>
      </c>
      <c r="R7007" s="9">
        <f t="shared" si="1985"/>
        <v>0.24185998011786272</v>
      </c>
      <c r="S7007" s="9">
        <f t="shared" si="1986"/>
        <v>37.78</v>
      </c>
      <c r="T7007">
        <f t="shared" si="1987"/>
        <v>27.599999999999994</v>
      </c>
      <c r="U7007" s="9">
        <f t="shared" si="1988"/>
        <v>0.17668966255301771</v>
      </c>
      <c r="V7007" s="9">
        <f t="shared" si="1989"/>
        <v>1.0029058889694118</v>
      </c>
      <c r="W7007" s="9">
        <f t="shared" si="1990"/>
        <v>78.330000000000013</v>
      </c>
      <c r="X7007">
        <f t="shared" si="1991"/>
        <v>189.99</v>
      </c>
      <c r="Y7007" s="9">
        <f t="shared" si="1992"/>
        <v>2.4325557238005686</v>
      </c>
      <c r="Z7007" s="10">
        <f t="shared" si="1993"/>
        <v>0.60283579853887237</v>
      </c>
      <c r="AA7007">
        <f t="shared" si="1994"/>
        <v>10.180000000000007</v>
      </c>
    </row>
    <row r="7008" spans="1:27">
      <c r="A7008" s="1">
        <f t="shared" si="1977"/>
        <v>4031002</v>
      </c>
      <c r="B7008" s="1">
        <v>2</v>
      </c>
      <c r="C7008" s="1">
        <v>31</v>
      </c>
      <c r="D7008" s="2">
        <v>4</v>
      </c>
      <c r="E7008" s="5">
        <v>172.48</v>
      </c>
      <c r="F7008" s="5">
        <v>1.67</v>
      </c>
      <c r="G7008" s="5">
        <v>169.5</v>
      </c>
      <c r="H7008" s="5">
        <v>173.54</v>
      </c>
      <c r="I7008" s="5">
        <v>249.23</v>
      </c>
      <c r="J7008" s="5">
        <v>80.849999999999994</v>
      </c>
      <c r="K7008" s="6">
        <f t="shared" si="1978"/>
        <v>173.01</v>
      </c>
      <c r="L7008" s="6">
        <f t="shared" si="1979"/>
        <v>-1.0600000000000023</v>
      </c>
      <c r="M7008" s="6">
        <f t="shared" si="1980"/>
        <v>125.44999999999999</v>
      </c>
      <c r="N7008" s="5">
        <f t="shared" si="1981"/>
        <v>93.897513944725929</v>
      </c>
      <c r="O7008" s="6">
        <f t="shared" si="1982"/>
        <v>-247.56</v>
      </c>
      <c r="P7008" s="6">
        <f t="shared" si="1983"/>
        <v>187.79502788945186</v>
      </c>
      <c r="Q7008" s="6">
        <f t="shared" si="1984"/>
        <v>0.62930061546961547</v>
      </c>
      <c r="R7008" s="9">
        <f t="shared" si="1985"/>
        <v>1.3126013120278437</v>
      </c>
      <c r="S7008" s="9">
        <f t="shared" si="1986"/>
        <v>246.5</v>
      </c>
      <c r="T7008">
        <f t="shared" si="1987"/>
        <v>247.56</v>
      </c>
      <c r="U7008" s="9">
        <f t="shared" si="1988"/>
        <v>1.318245763917294</v>
      </c>
      <c r="V7008" s="9">
        <f t="shared" si="1989"/>
        <v>0.50650968275897967</v>
      </c>
      <c r="W7008" s="9">
        <f t="shared" si="1990"/>
        <v>47.56</v>
      </c>
      <c r="X7008">
        <f t="shared" si="1991"/>
        <v>125.44999999999999</v>
      </c>
      <c r="Y7008" s="9">
        <f t="shared" si="1992"/>
        <v>1.3360311123236752</v>
      </c>
      <c r="Z7008" s="10">
        <f t="shared" si="1993"/>
        <v>0.6028805851907989</v>
      </c>
      <c r="AA7008">
        <f t="shared" si="1994"/>
        <v>1.0600000000000023</v>
      </c>
    </row>
    <row r="7009" spans="1:27">
      <c r="A7009" s="1">
        <f t="shared" si="1977"/>
        <v>2024993</v>
      </c>
      <c r="B7009" s="1">
        <v>-7</v>
      </c>
      <c r="C7009" s="1">
        <v>25</v>
      </c>
      <c r="D7009" s="2">
        <v>2</v>
      </c>
      <c r="E7009" s="5">
        <v>147.05000000000001</v>
      </c>
      <c r="F7009" s="5">
        <v>142.18</v>
      </c>
      <c r="G7009" s="5">
        <v>124.62</v>
      </c>
      <c r="H7009" s="5">
        <v>156.97</v>
      </c>
      <c r="I7009" s="5">
        <v>194.04</v>
      </c>
      <c r="J7009" s="5">
        <v>90.88</v>
      </c>
      <c r="K7009" s="6">
        <f t="shared" si="1978"/>
        <v>152.01</v>
      </c>
      <c r="L7009" s="6">
        <f t="shared" si="1979"/>
        <v>-9.9199999999999875</v>
      </c>
      <c r="M7009" s="6">
        <f t="shared" si="1980"/>
        <v>168.11</v>
      </c>
      <c r="N7009" s="5">
        <f t="shared" si="1981"/>
        <v>77.118932176217271</v>
      </c>
      <c r="O7009" s="6">
        <f t="shared" si="1982"/>
        <v>-51.859999999999985</v>
      </c>
      <c r="P7009" s="6">
        <f t="shared" si="1983"/>
        <v>154.23786435243454</v>
      </c>
      <c r="Q7009" s="6">
        <f t="shared" si="1984"/>
        <v>0.3056401093754732</v>
      </c>
      <c r="R7009" s="9">
        <f t="shared" si="1985"/>
        <v>0.27191766545837809</v>
      </c>
      <c r="S7009" s="9">
        <f t="shared" si="1986"/>
        <v>41.94</v>
      </c>
      <c r="T7009">
        <f t="shared" si="1987"/>
        <v>51.859999999999985</v>
      </c>
      <c r="U7009" s="9">
        <f t="shared" si="1988"/>
        <v>0.33623390869507597</v>
      </c>
      <c r="V7009" s="9">
        <f t="shared" si="1989"/>
        <v>0.208768450828798</v>
      </c>
      <c r="W7009" s="9">
        <f t="shared" si="1990"/>
        <v>16.100000000000023</v>
      </c>
      <c r="X7009">
        <f t="shared" si="1991"/>
        <v>168.11</v>
      </c>
      <c r="Y7009" s="9">
        <f t="shared" si="1992"/>
        <v>2.17987976825026</v>
      </c>
      <c r="Z7009" s="10">
        <f t="shared" si="1993"/>
        <v>0.60292205134660648</v>
      </c>
      <c r="AA7009">
        <f t="shared" si="1994"/>
        <v>9.9199999999999875</v>
      </c>
    </row>
    <row r="7010" spans="1:27">
      <c r="A7010" s="1">
        <f t="shared" si="1977"/>
        <v>5026006</v>
      </c>
      <c r="B7010" s="1">
        <v>6</v>
      </c>
      <c r="C7010" s="1">
        <v>26</v>
      </c>
      <c r="D7010" s="2">
        <v>5</v>
      </c>
      <c r="E7010" s="5">
        <v>561.41</v>
      </c>
      <c r="F7010" s="5">
        <v>477.28</v>
      </c>
      <c r="G7010" s="5">
        <v>100.36</v>
      </c>
      <c r="H7010" s="5">
        <v>564.70000000000005</v>
      </c>
      <c r="I7010" s="5">
        <v>596.6</v>
      </c>
      <c r="J7010" s="5">
        <v>115.98</v>
      </c>
      <c r="K7010" s="6">
        <f t="shared" si="1978"/>
        <v>563.05500000000006</v>
      </c>
      <c r="L7010" s="6">
        <f t="shared" si="1979"/>
        <v>-3.2900000000000773</v>
      </c>
      <c r="M7010" s="6">
        <f t="shared" si="1980"/>
        <v>536.94000000000005</v>
      </c>
      <c r="N7010" s="5">
        <f t="shared" si="1981"/>
        <v>76.686846981734746</v>
      </c>
      <c r="O7010" s="6">
        <f t="shared" si="1982"/>
        <v>-119.32000000000005</v>
      </c>
      <c r="P7010" s="6">
        <f t="shared" si="1983"/>
        <v>153.37369396346949</v>
      </c>
      <c r="Q7010" s="6">
        <f t="shared" si="1984"/>
        <v>-0.14365346298529685</v>
      </c>
      <c r="R7010" s="9">
        <f t="shared" si="1985"/>
        <v>0.75651825943265061</v>
      </c>
      <c r="S7010" s="9">
        <f t="shared" si="1986"/>
        <v>116.02999999999997</v>
      </c>
      <c r="T7010">
        <f t="shared" si="1987"/>
        <v>119.32000000000005</v>
      </c>
      <c r="U7010" s="9">
        <f t="shared" si="1988"/>
        <v>0.77796913484016139</v>
      </c>
      <c r="V7010" s="9">
        <f t="shared" si="1989"/>
        <v>0.34054079712287655</v>
      </c>
      <c r="W7010" s="9">
        <f t="shared" si="1990"/>
        <v>26.115000000000009</v>
      </c>
      <c r="X7010">
        <f t="shared" si="1991"/>
        <v>536.94000000000005</v>
      </c>
      <c r="Y7010" s="9">
        <f t="shared" si="1992"/>
        <v>7.0017222135614503</v>
      </c>
      <c r="Z7010" s="10">
        <f t="shared" si="1993"/>
        <v>0.60294775893107022</v>
      </c>
      <c r="AA7010">
        <f t="shared" si="1994"/>
        <v>3.2900000000000773</v>
      </c>
    </row>
    <row r="7011" spans="1:27">
      <c r="A7011" s="1">
        <f t="shared" si="1977"/>
        <v>9023994</v>
      </c>
      <c r="B7011" s="1">
        <v>-6</v>
      </c>
      <c r="C7011" s="1">
        <v>24</v>
      </c>
      <c r="D7011" s="2">
        <v>9</v>
      </c>
      <c r="E7011" s="5">
        <v>678.07</v>
      </c>
      <c r="F7011" s="5">
        <v>873.16</v>
      </c>
      <c r="G7011" s="5">
        <v>186.23</v>
      </c>
      <c r="H7011" s="5">
        <v>629.89</v>
      </c>
      <c r="I7011" s="5">
        <v>586.84</v>
      </c>
      <c r="J7011" s="5">
        <v>107.61</v>
      </c>
      <c r="K7011" s="6">
        <f t="shared" si="1978"/>
        <v>653.98</v>
      </c>
      <c r="L7011" s="6">
        <f t="shared" si="1979"/>
        <v>48.180000000000064</v>
      </c>
      <c r="M7011" s="6">
        <f t="shared" si="1980"/>
        <v>730</v>
      </c>
      <c r="N7011" s="5">
        <f t="shared" si="1981"/>
        <v>107.54246254387147</v>
      </c>
      <c r="O7011" s="6">
        <f t="shared" si="1982"/>
        <v>286.31999999999994</v>
      </c>
      <c r="P7011" s="6">
        <f t="shared" si="1983"/>
        <v>215.08492508774293</v>
      </c>
      <c r="Q7011" s="6">
        <f t="shared" si="1984"/>
        <v>0.4993717954606986</v>
      </c>
      <c r="R7011" s="9">
        <f t="shared" si="1985"/>
        <v>1.1071905662512225</v>
      </c>
      <c r="S7011" s="9">
        <f t="shared" si="1986"/>
        <v>238.13999999999987</v>
      </c>
      <c r="T7011">
        <f t="shared" si="1987"/>
        <v>286.31999999999994</v>
      </c>
      <c r="U7011" s="9">
        <f t="shared" si="1988"/>
        <v>1.3311951076217776</v>
      </c>
      <c r="V7011" s="9">
        <f t="shared" si="1989"/>
        <v>0.70688357139848801</v>
      </c>
      <c r="W7011" s="9">
        <f t="shared" si="1990"/>
        <v>76.019999999999982</v>
      </c>
      <c r="X7011">
        <f t="shared" si="1991"/>
        <v>730</v>
      </c>
      <c r="Y7011" s="9">
        <f t="shared" si="1992"/>
        <v>6.788016405168328</v>
      </c>
      <c r="Z7011" s="10">
        <f t="shared" si="1993"/>
        <v>0.60297761152467344</v>
      </c>
      <c r="AA7011">
        <f t="shared" si="1994"/>
        <v>48.180000000000064</v>
      </c>
    </row>
    <row r="7012" spans="1:27">
      <c r="A7012" s="1">
        <f t="shared" si="1977"/>
        <v>20007996</v>
      </c>
      <c r="B7012" s="1">
        <v>-4</v>
      </c>
      <c r="C7012" s="1">
        <v>8</v>
      </c>
      <c r="D7012" s="2">
        <v>20</v>
      </c>
      <c r="E7012" s="5">
        <v>808.84</v>
      </c>
      <c r="F7012" s="5">
        <v>656.82</v>
      </c>
      <c r="G7012" s="5">
        <v>100.92</v>
      </c>
      <c r="H7012" s="5">
        <v>824.63</v>
      </c>
      <c r="I7012" s="5">
        <v>769.17</v>
      </c>
      <c r="J7012" s="5">
        <v>88.1</v>
      </c>
      <c r="K7012" s="6">
        <f t="shared" si="1978"/>
        <v>816.73500000000001</v>
      </c>
      <c r="L7012" s="6">
        <f t="shared" si="1979"/>
        <v>-15.789999999999964</v>
      </c>
      <c r="M7012" s="6">
        <f t="shared" si="1980"/>
        <v>712.995</v>
      </c>
      <c r="N7012" s="5">
        <f t="shared" si="1981"/>
        <v>66.982192409624815</v>
      </c>
      <c r="O7012" s="6">
        <f t="shared" si="1982"/>
        <v>-112.34999999999991</v>
      </c>
      <c r="P7012" s="6">
        <f t="shared" si="1983"/>
        <v>133.96438481924963</v>
      </c>
      <c r="Q7012" s="6">
        <f t="shared" si="1984"/>
        <v>0.13502589848322377</v>
      </c>
      <c r="R7012" s="9">
        <f t="shared" si="1985"/>
        <v>0.72078858967092452</v>
      </c>
      <c r="S7012" s="9">
        <f t="shared" si="1986"/>
        <v>96.559999999999945</v>
      </c>
      <c r="T7012">
        <f t="shared" si="1987"/>
        <v>112.34999999999991</v>
      </c>
      <c r="U7012" s="9">
        <f t="shared" si="1988"/>
        <v>0.83865573787829684</v>
      </c>
      <c r="V7012" s="9">
        <f t="shared" si="1989"/>
        <v>1.5487698486425383</v>
      </c>
      <c r="W7012" s="9">
        <f t="shared" si="1990"/>
        <v>103.74000000000001</v>
      </c>
      <c r="X7012">
        <f t="shared" si="1991"/>
        <v>712.995</v>
      </c>
      <c r="Y7012" s="9">
        <f t="shared" si="1992"/>
        <v>10.644545577722061</v>
      </c>
      <c r="Z7012" s="10">
        <f t="shared" si="1993"/>
        <v>0.60305886943150089</v>
      </c>
      <c r="AA7012">
        <f t="shared" si="1994"/>
        <v>15.789999999999964</v>
      </c>
    </row>
    <row r="7013" spans="1:27">
      <c r="A7013" s="1">
        <f t="shared" si="1977"/>
        <v>5030003</v>
      </c>
      <c r="B7013" s="1">
        <v>3</v>
      </c>
      <c r="C7013" s="1">
        <v>30</v>
      </c>
      <c r="D7013" s="2">
        <v>5</v>
      </c>
      <c r="E7013" s="5">
        <v>115.8</v>
      </c>
      <c r="F7013" s="5">
        <v>241.15</v>
      </c>
      <c r="G7013" s="5">
        <v>109.28</v>
      </c>
      <c r="H7013" s="5">
        <v>123.39</v>
      </c>
      <c r="I7013" s="5">
        <v>239.2</v>
      </c>
      <c r="J7013" s="5">
        <v>112.63</v>
      </c>
      <c r="K7013" s="6">
        <f t="shared" si="1978"/>
        <v>119.595</v>
      </c>
      <c r="L7013" s="6">
        <f t="shared" si="1979"/>
        <v>-7.5900000000000034</v>
      </c>
      <c r="M7013" s="6">
        <f t="shared" si="1980"/>
        <v>240.17500000000001</v>
      </c>
      <c r="N7013" s="5">
        <f t="shared" si="1981"/>
        <v>78.465972402054632</v>
      </c>
      <c r="O7013" s="6">
        <f t="shared" si="1982"/>
        <v>1.9500000000000171</v>
      </c>
      <c r="P7013" s="6">
        <f t="shared" si="1983"/>
        <v>156.93194480410926</v>
      </c>
      <c r="Q7013" s="6">
        <f t="shared" si="1984"/>
        <v>-3.0185541199726933E-2</v>
      </c>
      <c r="R7013" s="9">
        <f t="shared" si="1985"/>
        <v>6.0790682304411328E-2</v>
      </c>
      <c r="S7013" s="9">
        <f t="shared" si="1986"/>
        <v>9.5400000000000205</v>
      </c>
      <c r="T7013">
        <f t="shared" si="1987"/>
        <v>1.9500000000000171</v>
      </c>
      <c r="U7013" s="9">
        <f t="shared" si="1988"/>
        <v>1.2425768395555857E-2</v>
      </c>
      <c r="V7013" s="9">
        <f t="shared" si="1989"/>
        <v>1.5367170801396024</v>
      </c>
      <c r="W7013" s="9">
        <f t="shared" si="1990"/>
        <v>120.58000000000001</v>
      </c>
      <c r="X7013">
        <f t="shared" si="1991"/>
        <v>240.17500000000001</v>
      </c>
      <c r="Y7013" s="9">
        <f t="shared" si="1992"/>
        <v>3.0608809481052326</v>
      </c>
      <c r="Z7013" s="10">
        <f t="shared" si="1993"/>
        <v>0.60306052764212648</v>
      </c>
      <c r="AA7013">
        <f t="shared" si="1994"/>
        <v>7.5900000000000034</v>
      </c>
    </row>
    <row r="7014" spans="1:27">
      <c r="A7014" s="1">
        <f t="shared" si="1977"/>
        <v>30004</v>
      </c>
      <c r="B7014" s="1">
        <v>4</v>
      </c>
      <c r="C7014" s="1">
        <v>30</v>
      </c>
      <c r="D7014" s="2">
        <v>0</v>
      </c>
      <c r="E7014" s="5">
        <v>52.93</v>
      </c>
      <c r="F7014" s="5">
        <v>51.85</v>
      </c>
      <c r="G7014" s="5">
        <v>140.51</v>
      </c>
      <c r="H7014" s="5">
        <v>57.62</v>
      </c>
      <c r="I7014" s="5">
        <v>157.24</v>
      </c>
      <c r="J7014" s="5">
        <v>104.54</v>
      </c>
      <c r="K7014" s="6">
        <f t="shared" si="1978"/>
        <v>55.274999999999999</v>
      </c>
      <c r="L7014" s="6">
        <f t="shared" si="1979"/>
        <v>-4.6899999999999977</v>
      </c>
      <c r="M7014" s="6">
        <f t="shared" si="1980"/>
        <v>104.545</v>
      </c>
      <c r="N7014" s="5">
        <f t="shared" si="1981"/>
        <v>87.566648474176517</v>
      </c>
      <c r="O7014" s="6">
        <f t="shared" si="1982"/>
        <v>-105.39000000000001</v>
      </c>
      <c r="P7014" s="6">
        <f t="shared" si="1983"/>
        <v>175.13329694835303</v>
      </c>
      <c r="Q7014" s="6">
        <f t="shared" si="1984"/>
        <v>0.28738076575069749</v>
      </c>
      <c r="R7014" s="9">
        <f t="shared" si="1985"/>
        <v>0.57499060289886816</v>
      </c>
      <c r="S7014" s="9">
        <f t="shared" si="1986"/>
        <v>100.70000000000002</v>
      </c>
      <c r="T7014">
        <f t="shared" si="1987"/>
        <v>105.39000000000001</v>
      </c>
      <c r="U7014" s="9">
        <f t="shared" si="1988"/>
        <v>0.60177020496039435</v>
      </c>
      <c r="V7014" s="9">
        <f t="shared" si="1989"/>
        <v>0.56265714011573442</v>
      </c>
      <c r="W7014" s="9">
        <f t="shared" si="1990"/>
        <v>49.27</v>
      </c>
      <c r="X7014">
        <f t="shared" si="1991"/>
        <v>104.545</v>
      </c>
      <c r="Y7014" s="9">
        <f t="shared" si="1992"/>
        <v>1.1938906172802812</v>
      </c>
      <c r="Z7014" s="10">
        <f t="shared" si="1993"/>
        <v>0.60311524603511724</v>
      </c>
      <c r="AA7014">
        <f t="shared" si="1994"/>
        <v>4.6899999999999977</v>
      </c>
    </row>
    <row r="7015" spans="1:27">
      <c r="A7015" s="1">
        <f t="shared" si="1977"/>
        <v>14008008</v>
      </c>
      <c r="B7015" s="1">
        <v>8</v>
      </c>
      <c r="C7015" s="1">
        <v>8</v>
      </c>
      <c r="D7015" s="2">
        <v>14</v>
      </c>
      <c r="E7015" s="5">
        <v>1592.64</v>
      </c>
      <c r="F7015" s="5">
        <v>1503.77</v>
      </c>
      <c r="G7015" s="5">
        <v>115.98</v>
      </c>
      <c r="H7015" s="5">
        <v>1604.09</v>
      </c>
      <c r="I7015" s="5">
        <v>1229.45</v>
      </c>
      <c r="J7015" s="5">
        <v>118.76</v>
      </c>
      <c r="K7015" s="6">
        <f t="shared" si="1978"/>
        <v>1598.365</v>
      </c>
      <c r="L7015" s="6">
        <f t="shared" si="1979"/>
        <v>-11.449999999999818</v>
      </c>
      <c r="M7015" s="6">
        <f t="shared" si="1980"/>
        <v>1366.6100000000001</v>
      </c>
      <c r="N7015" s="5">
        <f t="shared" si="1981"/>
        <v>82.998942764350929</v>
      </c>
      <c r="O7015" s="6">
        <f t="shared" si="1982"/>
        <v>274.31999999999994</v>
      </c>
      <c r="P7015" s="6">
        <f t="shared" si="1983"/>
        <v>165.99788552870186</v>
      </c>
      <c r="Q7015" s="6">
        <f t="shared" si="1984"/>
        <v>-2.3682458451365674E-2</v>
      </c>
      <c r="R7015" s="9">
        <f t="shared" si="1985"/>
        <v>1.7215279525388214</v>
      </c>
      <c r="S7015" s="9">
        <f t="shared" si="1986"/>
        <v>285.76999999999975</v>
      </c>
      <c r="T7015">
        <f t="shared" si="1987"/>
        <v>274.31999999999994</v>
      </c>
      <c r="U7015" s="9">
        <f t="shared" si="1988"/>
        <v>1.6525511703133631</v>
      </c>
      <c r="V7015" s="9">
        <f t="shared" si="1989"/>
        <v>2.7922644829102752</v>
      </c>
      <c r="W7015" s="9">
        <f t="shared" si="1990"/>
        <v>231.75499999999988</v>
      </c>
      <c r="X7015">
        <f t="shared" si="1991"/>
        <v>1366.6100000000001</v>
      </c>
      <c r="Y7015" s="9">
        <f t="shared" si="1992"/>
        <v>16.465390455394765</v>
      </c>
      <c r="Z7015" s="10">
        <f t="shared" si="1993"/>
        <v>0.60311856214180648</v>
      </c>
      <c r="AA7015">
        <f t="shared" si="1994"/>
        <v>11.449999999999818</v>
      </c>
    </row>
    <row r="7016" spans="1:27">
      <c r="A7016" s="1">
        <f t="shared" si="1977"/>
        <v>3022008</v>
      </c>
      <c r="B7016" s="1">
        <v>8</v>
      </c>
      <c r="C7016" s="1">
        <v>22</v>
      </c>
      <c r="D7016" s="2">
        <v>3</v>
      </c>
      <c r="E7016" s="5">
        <v>886</v>
      </c>
      <c r="F7016" s="5">
        <v>886.26</v>
      </c>
      <c r="G7016" s="5">
        <v>99.53</v>
      </c>
      <c r="H7016" s="5">
        <v>831.94</v>
      </c>
      <c r="I7016" s="5">
        <v>807.36</v>
      </c>
      <c r="J7016" s="5">
        <v>98.13</v>
      </c>
      <c r="K7016" s="6">
        <f t="shared" si="1978"/>
        <v>858.97</v>
      </c>
      <c r="L7016" s="6">
        <f t="shared" si="1979"/>
        <v>54.059999999999945</v>
      </c>
      <c r="M7016" s="6">
        <f t="shared" si="1980"/>
        <v>846.81</v>
      </c>
      <c r="N7016" s="5">
        <f t="shared" si="1981"/>
        <v>69.885116083469441</v>
      </c>
      <c r="O7016" s="6">
        <f t="shared" si="1982"/>
        <v>78.899999999999977</v>
      </c>
      <c r="P7016" s="6">
        <f t="shared" si="1983"/>
        <v>139.77023216693888</v>
      </c>
      <c r="Q7016" s="6">
        <f t="shared" si="1984"/>
        <v>1.416502853045932E-2</v>
      </c>
      <c r="R7016" s="9">
        <f t="shared" si="1985"/>
        <v>0.17772024568387074</v>
      </c>
      <c r="S7016" s="9">
        <f t="shared" si="1986"/>
        <v>24.840000000000032</v>
      </c>
      <c r="T7016">
        <f t="shared" si="1987"/>
        <v>78.899999999999977</v>
      </c>
      <c r="U7016" s="9">
        <f t="shared" si="1988"/>
        <v>0.5644978818219557</v>
      </c>
      <c r="V7016" s="9">
        <f t="shared" si="1989"/>
        <v>0.17399985406730112</v>
      </c>
      <c r="W7016" s="9">
        <f t="shared" si="1990"/>
        <v>12.160000000000082</v>
      </c>
      <c r="X7016">
        <f t="shared" si="1991"/>
        <v>846.81</v>
      </c>
      <c r="Y7016" s="9">
        <f t="shared" si="1992"/>
        <v>12.117172403185055</v>
      </c>
      <c r="Z7016" s="10">
        <f t="shared" si="1993"/>
        <v>0.60315669605832944</v>
      </c>
      <c r="AA7016">
        <f t="shared" si="1994"/>
        <v>54.059999999999945</v>
      </c>
    </row>
    <row r="7017" spans="1:27">
      <c r="A7017" s="1">
        <f t="shared" si="1977"/>
        <v>18014996</v>
      </c>
      <c r="B7017" s="1">
        <v>-4</v>
      </c>
      <c r="C7017" s="1">
        <v>15</v>
      </c>
      <c r="D7017" s="2">
        <v>18</v>
      </c>
      <c r="E7017" s="5">
        <v>1735.65</v>
      </c>
      <c r="F7017" s="5">
        <v>1812.67</v>
      </c>
      <c r="G7017" s="5">
        <v>162.53</v>
      </c>
      <c r="H7017" s="5">
        <v>1778.75</v>
      </c>
      <c r="I7017" s="5">
        <v>1944.81</v>
      </c>
      <c r="J7017" s="5">
        <v>148.31</v>
      </c>
      <c r="K7017" s="6">
        <f t="shared" si="1978"/>
        <v>1757.2</v>
      </c>
      <c r="L7017" s="6">
        <f t="shared" si="1979"/>
        <v>-43.099999999999909</v>
      </c>
      <c r="M7017" s="6">
        <f t="shared" si="1980"/>
        <v>1878.74</v>
      </c>
      <c r="N7017" s="5">
        <f t="shared" si="1981"/>
        <v>110.01347303853288</v>
      </c>
      <c r="O7017" s="6">
        <f t="shared" si="1982"/>
        <v>-132.13999999999987</v>
      </c>
      <c r="P7017" s="6">
        <f t="shared" si="1983"/>
        <v>220.02694607706576</v>
      </c>
      <c r="Q7017" s="6">
        <f t="shared" si="1984"/>
        <v>9.1302938451627624E-2</v>
      </c>
      <c r="R7017" s="9">
        <f t="shared" si="1985"/>
        <v>0.40467770692419269</v>
      </c>
      <c r="S7017" s="9">
        <f t="shared" si="1986"/>
        <v>89.039999999999964</v>
      </c>
      <c r="T7017">
        <f t="shared" si="1987"/>
        <v>132.13999999999987</v>
      </c>
      <c r="U7017" s="9">
        <f t="shared" si="1988"/>
        <v>0.60056280540164864</v>
      </c>
      <c r="V7017" s="9">
        <f t="shared" si="1989"/>
        <v>1.1047737758213474</v>
      </c>
      <c r="W7017" s="9">
        <f t="shared" si="1990"/>
        <v>121.53999999999996</v>
      </c>
      <c r="X7017">
        <f t="shared" si="1991"/>
        <v>1878.74</v>
      </c>
      <c r="Y7017" s="9">
        <f t="shared" si="1992"/>
        <v>17.077362873017925</v>
      </c>
      <c r="Z7017" s="10">
        <f t="shared" si="1993"/>
        <v>0.60321223462393403</v>
      </c>
      <c r="AA7017">
        <f t="shared" si="1994"/>
        <v>43.099999999999909</v>
      </c>
    </row>
    <row r="7018" spans="1:27">
      <c r="A7018" s="1">
        <f t="shared" si="1977"/>
        <v>14023003</v>
      </c>
      <c r="B7018" s="1">
        <v>3</v>
      </c>
      <c r="C7018" s="1">
        <v>23</v>
      </c>
      <c r="D7018" s="2">
        <v>14</v>
      </c>
      <c r="E7018" s="5">
        <v>920.53</v>
      </c>
      <c r="F7018" s="5">
        <v>1119.8800000000001</v>
      </c>
      <c r="G7018" s="5">
        <v>142.74</v>
      </c>
      <c r="H7018" s="5">
        <v>887.56</v>
      </c>
      <c r="I7018" s="5">
        <v>1145.53</v>
      </c>
      <c r="J7018" s="5">
        <v>142.46</v>
      </c>
      <c r="K7018" s="6">
        <f t="shared" si="1978"/>
        <v>904.04499999999996</v>
      </c>
      <c r="L7018" s="6">
        <f t="shared" si="1979"/>
        <v>32.970000000000027</v>
      </c>
      <c r="M7018" s="6">
        <f t="shared" si="1980"/>
        <v>1132.7049999999999</v>
      </c>
      <c r="N7018" s="5">
        <f t="shared" si="1981"/>
        <v>100.83347559218615</v>
      </c>
      <c r="O7018" s="6">
        <f t="shared" si="1982"/>
        <v>-25.649999999999864</v>
      </c>
      <c r="P7018" s="6">
        <f t="shared" si="1983"/>
        <v>201.66695118437229</v>
      </c>
      <c r="Q7018" s="6">
        <f t="shared" si="1984"/>
        <v>1.9635324692675736E-3</v>
      </c>
      <c r="R7018" s="9">
        <f t="shared" si="1985"/>
        <v>0.29067727585372705</v>
      </c>
      <c r="S7018" s="9">
        <f t="shared" si="1986"/>
        <v>58.619999999999891</v>
      </c>
      <c r="T7018">
        <f t="shared" si="1987"/>
        <v>25.649999999999864</v>
      </c>
      <c r="U7018" s="9">
        <f t="shared" si="1988"/>
        <v>0.12718990320109302</v>
      </c>
      <c r="V7018" s="9">
        <f t="shared" si="1989"/>
        <v>2.2676992799970432</v>
      </c>
      <c r="W7018" s="9">
        <f t="shared" si="1990"/>
        <v>228.65999999999997</v>
      </c>
      <c r="X7018">
        <f t="shared" si="1991"/>
        <v>1132.7049999999999</v>
      </c>
      <c r="Y7018" s="9">
        <f t="shared" si="1992"/>
        <v>11.233422168061974</v>
      </c>
      <c r="Z7018" s="10">
        <f t="shared" si="1993"/>
        <v>0.60321389241296497</v>
      </c>
      <c r="AA7018">
        <f t="shared" si="1994"/>
        <v>32.970000000000027</v>
      </c>
    </row>
    <row r="7019" spans="1:27">
      <c r="A7019" s="1">
        <f t="shared" si="1977"/>
        <v>10024995</v>
      </c>
      <c r="B7019" s="1">
        <v>-5</v>
      </c>
      <c r="C7019" s="1">
        <v>25</v>
      </c>
      <c r="D7019" s="2">
        <v>10</v>
      </c>
      <c r="E7019" s="5">
        <v>391.94</v>
      </c>
      <c r="F7019" s="5">
        <v>188.74</v>
      </c>
      <c r="G7019" s="5">
        <v>152.5</v>
      </c>
      <c r="H7019" s="5">
        <v>355.78</v>
      </c>
      <c r="I7019" s="5">
        <v>467.25</v>
      </c>
      <c r="J7019" s="5">
        <v>118.21</v>
      </c>
      <c r="K7019" s="6">
        <f t="shared" si="1978"/>
        <v>373.86</v>
      </c>
      <c r="L7019" s="6">
        <f t="shared" si="1979"/>
        <v>36.160000000000025</v>
      </c>
      <c r="M7019" s="6">
        <f t="shared" si="1980"/>
        <v>327.995</v>
      </c>
      <c r="N7019" s="5">
        <f t="shared" si="1981"/>
        <v>96.475196423744066</v>
      </c>
      <c r="O7019" s="6">
        <f t="shared" si="1982"/>
        <v>-278.51</v>
      </c>
      <c r="P7019" s="6">
        <f t="shared" si="1983"/>
        <v>192.95039284748813</v>
      </c>
      <c r="Q7019" s="6">
        <f t="shared" si="1984"/>
        <v>0.24933339451362507</v>
      </c>
      <c r="R7019" s="9">
        <f t="shared" si="1985"/>
        <v>1.6308336840170183</v>
      </c>
      <c r="S7019" s="9">
        <f t="shared" si="1986"/>
        <v>314.67</v>
      </c>
      <c r="T7019">
        <f t="shared" si="1987"/>
        <v>278.51</v>
      </c>
      <c r="U7019" s="9">
        <f t="shared" si="1988"/>
        <v>1.4434280018291534</v>
      </c>
      <c r="V7019" s="9">
        <f t="shared" si="1989"/>
        <v>0.47540716889084156</v>
      </c>
      <c r="W7019" s="9">
        <f t="shared" si="1990"/>
        <v>45.865000000000009</v>
      </c>
      <c r="X7019">
        <f t="shared" si="1991"/>
        <v>327.995</v>
      </c>
      <c r="Y7019" s="9">
        <f t="shared" si="1992"/>
        <v>3.3997857704208339</v>
      </c>
      <c r="Z7019" s="10">
        <f t="shared" si="1993"/>
        <v>0.60322052352352862</v>
      </c>
      <c r="AA7019">
        <f t="shared" si="1994"/>
        <v>36.160000000000025</v>
      </c>
    </row>
    <row r="7020" spans="1:27">
      <c r="A7020" s="1">
        <f t="shared" si="1977"/>
        <v>16022000</v>
      </c>
      <c r="B7020" s="1">
        <v>0</v>
      </c>
      <c r="C7020" s="1">
        <v>22</v>
      </c>
      <c r="D7020" s="2">
        <v>16</v>
      </c>
      <c r="E7020" s="5">
        <v>2094.96</v>
      </c>
      <c r="F7020" s="5">
        <v>2187.08</v>
      </c>
      <c r="G7020" s="5">
        <v>146.36000000000001</v>
      </c>
      <c r="H7020" s="5">
        <v>2133.7800000000002</v>
      </c>
      <c r="I7020" s="5">
        <v>2292.46</v>
      </c>
      <c r="J7020" s="5">
        <v>156.96</v>
      </c>
      <c r="K7020" s="6">
        <f t="shared" si="1978"/>
        <v>2114.37</v>
      </c>
      <c r="L7020" s="6">
        <f t="shared" si="1979"/>
        <v>-38.820000000000164</v>
      </c>
      <c r="M7020" s="6">
        <f t="shared" si="1980"/>
        <v>2239.77</v>
      </c>
      <c r="N7020" s="5">
        <f t="shared" si="1981"/>
        <v>107.30527852813206</v>
      </c>
      <c r="O7020" s="6">
        <f t="shared" si="1982"/>
        <v>-105.38000000000011</v>
      </c>
      <c r="P7020" s="6">
        <f t="shared" si="1983"/>
        <v>214.61055705626413</v>
      </c>
      <c r="Q7020" s="6">
        <f t="shared" si="1984"/>
        <v>-6.9807928192457874E-2</v>
      </c>
      <c r="R7020" s="9">
        <f t="shared" si="1985"/>
        <v>0.31014317707842309</v>
      </c>
      <c r="S7020" s="9">
        <f t="shared" si="1986"/>
        <v>66.559999999999945</v>
      </c>
      <c r="T7020">
        <f t="shared" si="1987"/>
        <v>105.38000000000011</v>
      </c>
      <c r="U7020" s="9">
        <f t="shared" si="1988"/>
        <v>0.4910289663540307</v>
      </c>
      <c r="V7020" s="9">
        <f t="shared" si="1989"/>
        <v>1.1686284376693004</v>
      </c>
      <c r="W7020" s="9">
        <f t="shared" si="1990"/>
        <v>125.40000000000009</v>
      </c>
      <c r="X7020">
        <f t="shared" si="1991"/>
        <v>2239.77</v>
      </c>
      <c r="Y7020" s="9">
        <f t="shared" si="1992"/>
        <v>20.872878116734984</v>
      </c>
      <c r="Z7020" s="10">
        <f t="shared" si="1993"/>
        <v>0.60322135240722374</v>
      </c>
      <c r="AA7020">
        <f t="shared" si="1994"/>
        <v>38.820000000000164</v>
      </c>
    </row>
    <row r="7021" spans="1:27">
      <c r="A7021" s="1">
        <f t="shared" si="1977"/>
        <v>19015999</v>
      </c>
      <c r="B7021" s="1">
        <v>-1</v>
      </c>
      <c r="C7021" s="1">
        <v>16</v>
      </c>
      <c r="D7021" s="2">
        <v>19</v>
      </c>
      <c r="E7021" s="5">
        <v>600.24</v>
      </c>
      <c r="F7021" s="5">
        <v>606.91999999999996</v>
      </c>
      <c r="G7021" s="5">
        <v>134.93</v>
      </c>
      <c r="H7021" s="5">
        <v>593.33000000000004</v>
      </c>
      <c r="I7021" s="5">
        <v>593.26</v>
      </c>
      <c r="J7021" s="5">
        <v>134.93</v>
      </c>
      <c r="K7021" s="6">
        <f t="shared" si="1978"/>
        <v>596.78500000000008</v>
      </c>
      <c r="L7021" s="6">
        <f t="shared" si="1979"/>
        <v>6.9099999999999682</v>
      </c>
      <c r="M7021" s="6">
        <f t="shared" si="1980"/>
        <v>600.08999999999992</v>
      </c>
      <c r="N7021" s="5">
        <f t="shared" si="1981"/>
        <v>95.409917985500869</v>
      </c>
      <c r="O7021" s="6">
        <f t="shared" si="1982"/>
        <v>13.659999999999968</v>
      </c>
      <c r="P7021" s="6">
        <f t="shared" si="1983"/>
        <v>190.81983597100174</v>
      </c>
      <c r="Q7021" s="6">
        <f t="shared" si="1984"/>
        <v>0</v>
      </c>
      <c r="R7021" s="9">
        <f t="shared" si="1985"/>
        <v>3.5373680967977432E-2</v>
      </c>
      <c r="S7021" s="9">
        <f t="shared" si="1986"/>
        <v>6.75</v>
      </c>
      <c r="T7021">
        <f t="shared" si="1987"/>
        <v>13.659999999999968</v>
      </c>
      <c r="U7021" s="9">
        <f t="shared" si="1988"/>
        <v>7.1585849188528977E-2</v>
      </c>
      <c r="V7021" s="9">
        <f t="shared" si="1989"/>
        <v>3.4640004621973225E-2</v>
      </c>
      <c r="W7021" s="9">
        <f t="shared" si="1990"/>
        <v>3.3049999999998363</v>
      </c>
      <c r="X7021">
        <f t="shared" si="1991"/>
        <v>600.08999999999992</v>
      </c>
      <c r="Y7021" s="9">
        <f t="shared" si="1992"/>
        <v>6.2895976924662449</v>
      </c>
      <c r="Z7021" s="10">
        <f t="shared" si="1993"/>
        <v>0.60322632568547607</v>
      </c>
      <c r="AA7021">
        <f t="shared" si="1994"/>
        <v>6.9099999999999682</v>
      </c>
    </row>
    <row r="7022" spans="1:27">
      <c r="A7022" s="1">
        <f t="shared" si="1977"/>
        <v>21001003</v>
      </c>
      <c r="B7022" s="1">
        <v>3</v>
      </c>
      <c r="C7022" s="1">
        <v>1</v>
      </c>
      <c r="D7022" s="2">
        <v>21</v>
      </c>
      <c r="E7022" s="5">
        <v>193.7</v>
      </c>
      <c r="F7022" s="5">
        <v>243.94</v>
      </c>
      <c r="G7022" s="5">
        <v>70.53</v>
      </c>
      <c r="H7022" s="5">
        <v>221.77</v>
      </c>
      <c r="I7022" s="5">
        <v>181.49</v>
      </c>
      <c r="J7022" s="5">
        <v>91.44</v>
      </c>
      <c r="K7022" s="6">
        <f t="shared" si="1978"/>
        <v>207.73500000000001</v>
      </c>
      <c r="L7022" s="6">
        <f t="shared" si="1979"/>
        <v>-28.070000000000022</v>
      </c>
      <c r="M7022" s="6">
        <f t="shared" si="1980"/>
        <v>212.715</v>
      </c>
      <c r="N7022" s="5">
        <f t="shared" si="1981"/>
        <v>57.740268660615016</v>
      </c>
      <c r="O7022" s="6">
        <f t="shared" si="1982"/>
        <v>62.449999999999989</v>
      </c>
      <c r="P7022" s="6">
        <f t="shared" si="1983"/>
        <v>115.48053732123003</v>
      </c>
      <c r="Q7022" s="6">
        <f t="shared" si="1984"/>
        <v>-0.25396333593273629</v>
      </c>
      <c r="R7022" s="9">
        <f t="shared" si="1985"/>
        <v>0.78385502959864339</v>
      </c>
      <c r="S7022" s="9">
        <f t="shared" si="1986"/>
        <v>90.52000000000001</v>
      </c>
      <c r="T7022">
        <f t="shared" si="1987"/>
        <v>62.449999999999989</v>
      </c>
      <c r="U7022" s="9">
        <f t="shared" si="1988"/>
        <v>0.54078376710600162</v>
      </c>
      <c r="V7022" s="9">
        <f t="shared" si="1989"/>
        <v>8.6248299765824918E-2</v>
      </c>
      <c r="W7022" s="9">
        <f t="shared" si="1990"/>
        <v>4.9799999999999898</v>
      </c>
      <c r="X7022">
        <f t="shared" si="1991"/>
        <v>212.715</v>
      </c>
      <c r="Y7022" s="9">
        <f t="shared" si="1992"/>
        <v>3.6839974065637522</v>
      </c>
      <c r="Z7022" s="10">
        <f t="shared" si="1993"/>
        <v>0.60327025452942729</v>
      </c>
      <c r="AA7022">
        <f t="shared" si="1994"/>
        <v>28.070000000000022</v>
      </c>
    </row>
    <row r="7023" spans="1:27">
      <c r="A7023" s="1">
        <f t="shared" si="1977"/>
        <v>17011994</v>
      </c>
      <c r="B7023" s="1">
        <v>-6</v>
      </c>
      <c r="C7023" s="1">
        <v>12</v>
      </c>
      <c r="D7023" s="2">
        <v>17</v>
      </c>
      <c r="E7023" s="5">
        <v>702.14</v>
      </c>
      <c r="F7023" s="5">
        <v>512.69000000000005</v>
      </c>
      <c r="G7023" s="5">
        <v>108.45</v>
      </c>
      <c r="H7023" s="5">
        <v>689.85</v>
      </c>
      <c r="I7023" s="5">
        <v>650.41</v>
      </c>
      <c r="J7023" s="5">
        <v>104.27</v>
      </c>
      <c r="K7023" s="6">
        <f t="shared" si="1978"/>
        <v>695.995</v>
      </c>
      <c r="L7023" s="6">
        <f t="shared" si="1979"/>
        <v>12.289999999999964</v>
      </c>
      <c r="M7023" s="6">
        <f t="shared" si="1980"/>
        <v>581.54999999999995</v>
      </c>
      <c r="N7023" s="5">
        <f t="shared" si="1981"/>
        <v>75.22239593365795</v>
      </c>
      <c r="O7023" s="6">
        <f t="shared" si="1982"/>
        <v>-137.71999999999991</v>
      </c>
      <c r="P7023" s="6">
        <f t="shared" si="1983"/>
        <v>150.4447918673159</v>
      </c>
      <c r="Q7023" s="6">
        <f t="shared" si="1984"/>
        <v>3.9285319582376993E-2</v>
      </c>
      <c r="R7023" s="9">
        <f t="shared" si="1985"/>
        <v>0.99710995733438557</v>
      </c>
      <c r="S7023" s="9">
        <f t="shared" si="1986"/>
        <v>150.00999999999988</v>
      </c>
      <c r="T7023">
        <f t="shared" si="1987"/>
        <v>137.71999999999991</v>
      </c>
      <c r="U7023" s="9">
        <f t="shared" si="1988"/>
        <v>0.91541886090321722</v>
      </c>
      <c r="V7023" s="9">
        <f t="shared" si="1989"/>
        <v>1.521421892768934</v>
      </c>
      <c r="W7023" s="9">
        <f t="shared" si="1990"/>
        <v>114.44500000000005</v>
      </c>
      <c r="X7023">
        <f t="shared" si="1991"/>
        <v>581.54999999999995</v>
      </c>
      <c r="Y7023" s="9">
        <f t="shared" si="1992"/>
        <v>7.7310752041572215</v>
      </c>
      <c r="Z7023" s="10">
        <f t="shared" si="1993"/>
        <v>0.60330920762076889</v>
      </c>
      <c r="AA7023">
        <f t="shared" si="1994"/>
        <v>12.289999999999964</v>
      </c>
    </row>
    <row r="7024" spans="1:27">
      <c r="A7024" s="1">
        <f t="shared" si="1977"/>
        <v>15001008</v>
      </c>
      <c r="B7024" s="1">
        <v>8</v>
      </c>
      <c r="C7024" s="1">
        <v>1</v>
      </c>
      <c r="D7024" s="2">
        <v>15</v>
      </c>
      <c r="E7024" s="5">
        <v>3336.03</v>
      </c>
      <c r="F7024" s="5">
        <v>3989.71</v>
      </c>
      <c r="G7024" s="5">
        <v>149.99</v>
      </c>
      <c r="H7024" s="5">
        <v>3449.66</v>
      </c>
      <c r="I7024" s="5">
        <v>3773.93</v>
      </c>
      <c r="J7024" s="5">
        <v>137.16</v>
      </c>
      <c r="K7024" s="6">
        <f t="shared" si="1978"/>
        <v>3392.8450000000003</v>
      </c>
      <c r="L7024" s="6">
        <f t="shared" si="1979"/>
        <v>-113.62999999999965</v>
      </c>
      <c r="M7024" s="6">
        <f t="shared" si="1980"/>
        <v>3881.8199999999997</v>
      </c>
      <c r="N7024" s="5">
        <f t="shared" si="1981"/>
        <v>101.6241429238151</v>
      </c>
      <c r="O7024" s="6">
        <f t="shared" si="1982"/>
        <v>215.7800000000002</v>
      </c>
      <c r="P7024" s="6">
        <f t="shared" si="1983"/>
        <v>203.2482858476302</v>
      </c>
      <c r="Q7024" s="6">
        <f t="shared" si="1984"/>
        <v>8.9182921260380771E-2</v>
      </c>
      <c r="R7024" s="9">
        <f t="shared" si="1985"/>
        <v>1.620727075882695</v>
      </c>
      <c r="S7024" s="9">
        <f t="shared" si="1986"/>
        <v>329.40999999999985</v>
      </c>
      <c r="T7024">
        <f t="shared" si="1987"/>
        <v>215.7800000000002</v>
      </c>
      <c r="U7024" s="9">
        <f t="shared" si="1988"/>
        <v>1.0616571701951016</v>
      </c>
      <c r="V7024" s="9">
        <f t="shared" si="1989"/>
        <v>4.811602695302148</v>
      </c>
      <c r="W7024" s="9">
        <f t="shared" si="1990"/>
        <v>488.97499999999945</v>
      </c>
      <c r="X7024">
        <f t="shared" si="1991"/>
        <v>3881.8199999999997</v>
      </c>
      <c r="Y7024" s="9">
        <f t="shared" si="1992"/>
        <v>38.197812924337242</v>
      </c>
      <c r="Z7024" s="10">
        <f t="shared" si="1993"/>
        <v>0.60335313043026473</v>
      </c>
      <c r="AA7024">
        <f t="shared" si="1994"/>
        <v>113.62999999999965</v>
      </c>
    </row>
    <row r="7025" spans="1:27">
      <c r="A7025" s="1">
        <f t="shared" si="1977"/>
        <v>16020003</v>
      </c>
      <c r="B7025" s="1">
        <v>3</v>
      </c>
      <c r="C7025" s="1">
        <v>20</v>
      </c>
      <c r="D7025" s="2">
        <v>16</v>
      </c>
      <c r="E7025" s="5">
        <v>725.58</v>
      </c>
      <c r="F7025" s="5">
        <v>699.75</v>
      </c>
      <c r="G7025" s="5">
        <v>120.71</v>
      </c>
      <c r="H7025" s="5">
        <v>746.21</v>
      </c>
      <c r="I7025" s="5">
        <v>1181.77</v>
      </c>
      <c r="J7025" s="5">
        <v>130.47</v>
      </c>
      <c r="K7025" s="6">
        <f t="shared" si="1978"/>
        <v>735.89499999999998</v>
      </c>
      <c r="L7025" s="6">
        <f t="shared" si="1979"/>
        <v>-20.629999999999995</v>
      </c>
      <c r="M7025" s="6">
        <f t="shared" si="1980"/>
        <v>940.76</v>
      </c>
      <c r="N7025" s="5">
        <f t="shared" si="1981"/>
        <v>88.872556225192483</v>
      </c>
      <c r="O7025" s="6">
        <f t="shared" si="1982"/>
        <v>-482.02</v>
      </c>
      <c r="P7025" s="6">
        <f t="shared" si="1983"/>
        <v>177.74511245038497</v>
      </c>
      <c r="Q7025" s="6">
        <f t="shared" si="1984"/>
        <v>-7.7596036504546551E-2</v>
      </c>
      <c r="R7025" s="9">
        <f t="shared" si="1985"/>
        <v>2.5957957079061202</v>
      </c>
      <c r="S7025" s="9">
        <f t="shared" si="1986"/>
        <v>461.39</v>
      </c>
      <c r="T7025">
        <f t="shared" si="1987"/>
        <v>482.02</v>
      </c>
      <c r="U7025" s="9">
        <f t="shared" si="1988"/>
        <v>2.7118607839894842</v>
      </c>
      <c r="V7025" s="9">
        <f t="shared" si="1989"/>
        <v>2.3051548048296988</v>
      </c>
      <c r="W7025" s="9">
        <f t="shared" si="1990"/>
        <v>204.86500000000001</v>
      </c>
      <c r="X7025">
        <f t="shared" si="1991"/>
        <v>940.76</v>
      </c>
      <c r="Y7025" s="9">
        <f t="shared" si="1992"/>
        <v>10.58549500496223</v>
      </c>
      <c r="Z7025" s="10">
        <f t="shared" si="1993"/>
        <v>0.60337550497182102</v>
      </c>
      <c r="AA7025">
        <f t="shared" si="1994"/>
        <v>20.629999999999995</v>
      </c>
    </row>
    <row r="7026" spans="1:27">
      <c r="A7026" s="1">
        <f t="shared" si="1977"/>
        <v>16013006</v>
      </c>
      <c r="B7026" s="1">
        <v>6</v>
      </c>
      <c r="C7026" s="1">
        <v>13</v>
      </c>
      <c r="D7026" s="2">
        <v>16</v>
      </c>
      <c r="E7026" s="5">
        <v>692.65</v>
      </c>
      <c r="F7026" s="5">
        <v>1115.7</v>
      </c>
      <c r="G7026" s="5">
        <v>130.47</v>
      </c>
      <c r="H7026" s="5">
        <v>752.85</v>
      </c>
      <c r="I7026" s="5">
        <v>783.95</v>
      </c>
      <c r="J7026" s="5">
        <v>108.45</v>
      </c>
      <c r="K7026" s="6">
        <f t="shared" si="1978"/>
        <v>722.75</v>
      </c>
      <c r="L7026" s="6">
        <f t="shared" si="1979"/>
        <v>-60.200000000000045</v>
      </c>
      <c r="M7026" s="6">
        <f t="shared" si="1980"/>
        <v>949.82500000000005</v>
      </c>
      <c r="N7026" s="5">
        <f t="shared" si="1981"/>
        <v>84.828980012729147</v>
      </c>
      <c r="O7026" s="6">
        <f t="shared" si="1982"/>
        <v>331.75</v>
      </c>
      <c r="P7026" s="6">
        <f t="shared" si="1983"/>
        <v>169.65796002545829</v>
      </c>
      <c r="Q7026" s="6">
        <f t="shared" si="1984"/>
        <v>0.18277691350760583</v>
      </c>
      <c r="R7026" s="9">
        <f t="shared" si="1985"/>
        <v>2.3102364306466101</v>
      </c>
      <c r="S7026" s="9">
        <f t="shared" si="1986"/>
        <v>391.95000000000005</v>
      </c>
      <c r="T7026">
        <f t="shared" si="1987"/>
        <v>331.75</v>
      </c>
      <c r="U7026" s="9">
        <f t="shared" si="1988"/>
        <v>1.9554048625258651</v>
      </c>
      <c r="V7026" s="9">
        <f t="shared" si="1989"/>
        <v>2.676856422957413</v>
      </c>
      <c r="W7026" s="9">
        <f t="shared" si="1990"/>
        <v>227.07500000000005</v>
      </c>
      <c r="X7026">
        <f t="shared" si="1991"/>
        <v>949.82500000000005</v>
      </c>
      <c r="Y7026" s="9">
        <f t="shared" si="1992"/>
        <v>11.196940006321809</v>
      </c>
      <c r="Z7026" s="10">
        <f t="shared" si="1993"/>
        <v>0.60345753785995582</v>
      </c>
      <c r="AA7026">
        <f t="shared" si="1994"/>
        <v>60.200000000000045</v>
      </c>
    </row>
    <row r="7027" spans="1:27">
      <c r="A7027" s="1">
        <f t="shared" si="1977"/>
        <v>1029996</v>
      </c>
      <c r="B7027" s="1">
        <v>-4</v>
      </c>
      <c r="C7027" s="1">
        <v>30</v>
      </c>
      <c r="D7027" s="2">
        <v>1</v>
      </c>
      <c r="E7027" s="5">
        <v>359.8</v>
      </c>
      <c r="F7027" s="5">
        <v>387.51</v>
      </c>
      <c r="G7027" s="5">
        <v>144.97</v>
      </c>
      <c r="H7027" s="5">
        <v>354.17</v>
      </c>
      <c r="I7027" s="5">
        <v>321.16000000000003</v>
      </c>
      <c r="J7027" s="5">
        <v>111.51</v>
      </c>
      <c r="K7027" s="6">
        <f t="shared" si="1978"/>
        <v>356.98500000000001</v>
      </c>
      <c r="L7027" s="6">
        <f t="shared" si="1979"/>
        <v>5.6299999999999955</v>
      </c>
      <c r="M7027" s="6">
        <f t="shared" si="1980"/>
        <v>354.33500000000004</v>
      </c>
      <c r="N7027" s="5">
        <f t="shared" si="1981"/>
        <v>91.447773346320474</v>
      </c>
      <c r="O7027" s="6">
        <f t="shared" si="1982"/>
        <v>66.349999999999966</v>
      </c>
      <c r="P7027" s="6">
        <f t="shared" si="1983"/>
        <v>182.89554669264095</v>
      </c>
      <c r="Q7027" s="6">
        <f t="shared" si="1984"/>
        <v>0.25655068561777367</v>
      </c>
      <c r="R7027" s="9">
        <f t="shared" si="1985"/>
        <v>0.33199277455366888</v>
      </c>
      <c r="S7027" s="9">
        <f t="shared" si="1986"/>
        <v>60.71999999999997</v>
      </c>
      <c r="T7027">
        <f t="shared" si="1987"/>
        <v>66.349999999999966</v>
      </c>
      <c r="U7027" s="9">
        <f t="shared" si="1988"/>
        <v>0.36277537206251531</v>
      </c>
      <c r="V7027" s="9">
        <f t="shared" si="1989"/>
        <v>2.8978288951489312E-2</v>
      </c>
      <c r="W7027" s="9">
        <f t="shared" si="1990"/>
        <v>2.6499999999999773</v>
      </c>
      <c r="X7027">
        <f t="shared" si="1991"/>
        <v>354.33500000000004</v>
      </c>
      <c r="Y7027" s="9">
        <f t="shared" si="1992"/>
        <v>3.8747252889154922</v>
      </c>
      <c r="Z7027" s="10">
        <f t="shared" si="1993"/>
        <v>0.60346830902707727</v>
      </c>
      <c r="AA7027">
        <f t="shared" si="1994"/>
        <v>5.6299999999999955</v>
      </c>
    </row>
    <row r="7028" spans="1:27">
      <c r="A7028" s="1">
        <f t="shared" si="1977"/>
        <v>12014992</v>
      </c>
      <c r="B7028" s="1">
        <v>-8</v>
      </c>
      <c r="C7028" s="1">
        <v>15</v>
      </c>
      <c r="D7028" s="2">
        <v>12</v>
      </c>
      <c r="E7028" s="5">
        <v>713.85</v>
      </c>
      <c r="F7028" s="5">
        <v>621.41</v>
      </c>
      <c r="G7028" s="5">
        <v>86.14</v>
      </c>
      <c r="H7028" s="5">
        <v>721.17</v>
      </c>
      <c r="I7028" s="5">
        <v>776.98</v>
      </c>
      <c r="J7028" s="5">
        <v>99.81</v>
      </c>
      <c r="K7028" s="6">
        <f t="shared" si="1978"/>
        <v>717.51</v>
      </c>
      <c r="L7028" s="6">
        <f t="shared" si="1979"/>
        <v>-7.3199999999999363</v>
      </c>
      <c r="M7028" s="6">
        <f t="shared" si="1980"/>
        <v>699.19499999999994</v>
      </c>
      <c r="N7028" s="5">
        <f t="shared" si="1981"/>
        <v>65.920663869533357</v>
      </c>
      <c r="O7028" s="6">
        <f t="shared" si="1982"/>
        <v>-155.57000000000005</v>
      </c>
      <c r="P7028" s="6">
        <f t="shared" si="1983"/>
        <v>131.84132773906671</v>
      </c>
      <c r="Q7028" s="6">
        <f t="shared" si="1984"/>
        <v>-0.14623844525618335</v>
      </c>
      <c r="R7028" s="9">
        <f t="shared" si="1985"/>
        <v>1.1244577291682663</v>
      </c>
      <c r="S7028" s="9">
        <f t="shared" si="1986"/>
        <v>148.25000000000011</v>
      </c>
      <c r="T7028">
        <f t="shared" si="1987"/>
        <v>155.57000000000005</v>
      </c>
      <c r="U7028" s="9">
        <f t="shared" si="1988"/>
        <v>1.1799790146826787</v>
      </c>
      <c r="V7028" s="9">
        <f t="shared" si="1989"/>
        <v>0.27783397382417324</v>
      </c>
      <c r="W7028" s="9">
        <f t="shared" si="1990"/>
        <v>18.315000000000055</v>
      </c>
      <c r="X7028">
        <f t="shared" si="1991"/>
        <v>699.19499999999994</v>
      </c>
      <c r="Y7028" s="9">
        <f t="shared" si="1992"/>
        <v>10.606613449521825</v>
      </c>
      <c r="Z7028" s="10">
        <f t="shared" si="1993"/>
        <v>0.60359009269536557</v>
      </c>
      <c r="AA7028">
        <f t="shared" si="1994"/>
        <v>7.3199999999999363</v>
      </c>
    </row>
    <row r="7029" spans="1:27">
      <c r="A7029" s="1">
        <f t="shared" si="1977"/>
        <v>32001</v>
      </c>
      <c r="B7029" s="1">
        <v>1</v>
      </c>
      <c r="C7029" s="1">
        <v>32</v>
      </c>
      <c r="D7029" s="2">
        <v>0</v>
      </c>
      <c r="E7029" s="5">
        <v>354.32</v>
      </c>
      <c r="F7029" s="5">
        <v>338.17</v>
      </c>
      <c r="G7029" s="5">
        <v>148.59</v>
      </c>
      <c r="H7029" s="5">
        <v>321.52999999999997</v>
      </c>
      <c r="I7029" s="5">
        <v>551.16</v>
      </c>
      <c r="J7029" s="5">
        <v>123.78</v>
      </c>
      <c r="K7029" s="6">
        <f t="shared" si="1978"/>
        <v>337.92499999999995</v>
      </c>
      <c r="L7029" s="6">
        <f t="shared" si="1979"/>
        <v>32.79000000000002</v>
      </c>
      <c r="M7029" s="6">
        <f t="shared" si="1980"/>
        <v>444.66499999999996</v>
      </c>
      <c r="N7029" s="5">
        <f t="shared" si="1981"/>
        <v>96.696014007817311</v>
      </c>
      <c r="O7029" s="6">
        <f t="shared" si="1982"/>
        <v>-212.98999999999995</v>
      </c>
      <c r="P7029" s="6">
        <f t="shared" si="1983"/>
        <v>193.39202801563462</v>
      </c>
      <c r="Q7029" s="6">
        <f t="shared" si="1984"/>
        <v>0.18067950818754946</v>
      </c>
      <c r="R7029" s="9">
        <f t="shared" si="1985"/>
        <v>1.2708900285182907</v>
      </c>
      <c r="S7029" s="9">
        <f t="shared" si="1986"/>
        <v>245.77999999999997</v>
      </c>
      <c r="T7029">
        <f t="shared" si="1987"/>
        <v>212.98999999999995</v>
      </c>
      <c r="U7029" s="9">
        <f t="shared" si="1988"/>
        <v>1.1013380550659562</v>
      </c>
      <c r="V7029" s="9">
        <f t="shared" si="1989"/>
        <v>1.1038717686064154</v>
      </c>
      <c r="W7029" s="9">
        <f t="shared" si="1990"/>
        <v>106.74000000000001</v>
      </c>
      <c r="X7029">
        <f t="shared" si="1991"/>
        <v>444.66499999999996</v>
      </c>
      <c r="Y7029" s="9">
        <f t="shared" si="1992"/>
        <v>4.5985866590535096</v>
      </c>
      <c r="Z7029" s="10">
        <f t="shared" si="1993"/>
        <v>0.60361411514311025</v>
      </c>
      <c r="AA7029">
        <f t="shared" si="1994"/>
        <v>32.79000000000002</v>
      </c>
    </row>
    <row r="7030" spans="1:27">
      <c r="A7030" s="1">
        <f t="shared" si="1977"/>
        <v>13023004</v>
      </c>
      <c r="B7030" s="1">
        <v>4</v>
      </c>
      <c r="C7030" s="1">
        <v>23</v>
      </c>
      <c r="D7030" s="2">
        <v>13</v>
      </c>
      <c r="E7030" s="5">
        <v>46.32</v>
      </c>
      <c r="F7030" s="5">
        <v>31.5</v>
      </c>
      <c r="G7030" s="5">
        <v>126.29</v>
      </c>
      <c r="H7030" s="5">
        <v>60.49</v>
      </c>
      <c r="I7030" s="5">
        <v>220.24</v>
      </c>
      <c r="J7030" s="5">
        <v>121.55</v>
      </c>
      <c r="K7030" s="6">
        <f t="shared" si="1978"/>
        <v>53.405000000000001</v>
      </c>
      <c r="L7030" s="6">
        <f t="shared" si="1979"/>
        <v>-14.170000000000002</v>
      </c>
      <c r="M7030" s="6">
        <f t="shared" si="1980"/>
        <v>125.87</v>
      </c>
      <c r="N7030" s="5">
        <f t="shared" si="1981"/>
        <v>87.640696311702143</v>
      </c>
      <c r="O7030" s="6">
        <f t="shared" si="1982"/>
        <v>-188.74</v>
      </c>
      <c r="P7030" s="6">
        <f t="shared" si="1983"/>
        <v>175.28139262340429</v>
      </c>
      <c r="Q7030" s="6">
        <f t="shared" si="1984"/>
        <v>3.8236498232597824E-2</v>
      </c>
      <c r="R7030" s="9">
        <f t="shared" si="1985"/>
        <v>0.99594142531185426</v>
      </c>
      <c r="S7030" s="9">
        <f t="shared" si="1986"/>
        <v>174.57</v>
      </c>
      <c r="T7030">
        <f t="shared" si="1987"/>
        <v>188.74</v>
      </c>
      <c r="U7030" s="9">
        <f t="shared" si="1988"/>
        <v>1.0767828642570854</v>
      </c>
      <c r="V7030" s="9">
        <f t="shared" si="1989"/>
        <v>0.82684190164660043</v>
      </c>
      <c r="W7030" s="9">
        <f t="shared" si="1990"/>
        <v>72.465000000000003</v>
      </c>
      <c r="X7030">
        <f t="shared" si="1991"/>
        <v>125.87</v>
      </c>
      <c r="Y7030" s="9">
        <f t="shared" si="1992"/>
        <v>1.4362049287277665</v>
      </c>
      <c r="Z7030" s="10">
        <f t="shared" si="1993"/>
        <v>0.6037176492367935</v>
      </c>
      <c r="AA7030">
        <f t="shared" si="1994"/>
        <v>14.170000000000002</v>
      </c>
    </row>
    <row r="7031" spans="1:27">
      <c r="A7031" s="1">
        <f t="shared" si="1977"/>
        <v>4021992</v>
      </c>
      <c r="B7031" s="1">
        <v>-8</v>
      </c>
      <c r="C7031" s="1">
        <v>22</v>
      </c>
      <c r="D7031" s="2">
        <v>4</v>
      </c>
      <c r="E7031" s="5">
        <v>5.44</v>
      </c>
      <c r="F7031" s="5">
        <v>-81.96</v>
      </c>
      <c r="G7031" s="5">
        <v>81.96</v>
      </c>
      <c r="H7031" s="5">
        <v>7.56</v>
      </c>
      <c r="I7031" s="5">
        <v>-14.78</v>
      </c>
      <c r="J7031" s="5">
        <v>86.7</v>
      </c>
      <c r="K7031" s="6">
        <f t="shared" si="1978"/>
        <v>6.5</v>
      </c>
      <c r="L7031" s="6">
        <f t="shared" si="1979"/>
        <v>-2.1199999999999992</v>
      </c>
      <c r="M7031" s="6">
        <f t="shared" si="1980"/>
        <v>-48.37</v>
      </c>
      <c r="N7031" s="5">
        <f t="shared" si="1981"/>
        <v>59.653859053710846</v>
      </c>
      <c r="O7031" s="6">
        <f t="shared" si="1982"/>
        <v>-67.179999999999993</v>
      </c>
      <c r="P7031" s="6">
        <f t="shared" si="1983"/>
        <v>119.30771810742169</v>
      </c>
      <c r="Q7031" s="6">
        <f t="shared" si="1984"/>
        <v>-5.6163395828154036E-2</v>
      </c>
      <c r="R7031" s="9">
        <f t="shared" si="1985"/>
        <v>0.54531258356162327</v>
      </c>
      <c r="S7031" s="9">
        <f t="shared" si="1986"/>
        <v>65.059999999999988</v>
      </c>
      <c r="T7031">
        <f t="shared" si="1987"/>
        <v>67.179999999999993</v>
      </c>
      <c r="U7031" s="9">
        <f t="shared" si="1988"/>
        <v>0.56308176089255846</v>
      </c>
      <c r="V7031" s="9">
        <f t="shared" si="1989"/>
        <v>0.91980637749850214</v>
      </c>
      <c r="W7031" s="9">
        <f t="shared" si="1990"/>
        <v>54.87</v>
      </c>
      <c r="X7031">
        <f t="shared" si="1991"/>
        <v>48.37</v>
      </c>
      <c r="Y7031" s="9">
        <f t="shared" si="1992"/>
        <v>0.81084444103522046</v>
      </c>
      <c r="Z7031" s="10">
        <f t="shared" si="1993"/>
        <v>0.60372510300632687</v>
      </c>
      <c r="AA7031">
        <f t="shared" si="1994"/>
        <v>2.1199999999999992</v>
      </c>
    </row>
    <row r="7032" spans="1:27">
      <c r="A7032" s="1">
        <f t="shared" si="1977"/>
        <v>7025006</v>
      </c>
      <c r="B7032" s="1">
        <v>6</v>
      </c>
      <c r="C7032" s="1">
        <v>25</v>
      </c>
      <c r="D7032" s="2">
        <v>7</v>
      </c>
      <c r="E7032" s="5">
        <v>291.47000000000003</v>
      </c>
      <c r="F7032" s="5">
        <v>431.56</v>
      </c>
      <c r="G7032" s="5">
        <v>133.26</v>
      </c>
      <c r="H7032" s="5">
        <v>316.95</v>
      </c>
      <c r="I7032" s="5">
        <v>534.42999999999995</v>
      </c>
      <c r="J7032" s="5">
        <v>85.03</v>
      </c>
      <c r="K7032" s="6">
        <f t="shared" si="1978"/>
        <v>304.21000000000004</v>
      </c>
      <c r="L7032" s="6">
        <f t="shared" si="1979"/>
        <v>-25.479999999999961</v>
      </c>
      <c r="M7032" s="6">
        <f t="shared" si="1980"/>
        <v>482.995</v>
      </c>
      <c r="N7032" s="5">
        <f t="shared" si="1981"/>
        <v>79.038485087962059</v>
      </c>
      <c r="O7032" s="6">
        <f t="shared" si="1982"/>
        <v>-102.86999999999995</v>
      </c>
      <c r="P7032" s="6">
        <f t="shared" si="1983"/>
        <v>158.07697017592412</v>
      </c>
      <c r="Q7032" s="6">
        <f t="shared" si="1984"/>
        <v>0.42132176627980528</v>
      </c>
      <c r="R7032" s="9">
        <f t="shared" si="1985"/>
        <v>0.48957163028790679</v>
      </c>
      <c r="S7032" s="9">
        <f t="shared" si="1986"/>
        <v>77.389999999999986</v>
      </c>
      <c r="T7032">
        <f t="shared" si="1987"/>
        <v>102.86999999999995</v>
      </c>
      <c r="U7032" s="9">
        <f t="shared" si="1988"/>
        <v>0.65075893019404252</v>
      </c>
      <c r="V7032" s="9">
        <f t="shared" si="1989"/>
        <v>2.2619993260375608</v>
      </c>
      <c r="W7032" s="9">
        <f t="shared" si="1990"/>
        <v>178.78499999999997</v>
      </c>
      <c r="X7032">
        <f t="shared" si="1991"/>
        <v>482.995</v>
      </c>
      <c r="Y7032" s="9">
        <f t="shared" si="1992"/>
        <v>6.110883824031724</v>
      </c>
      <c r="Z7032" s="10">
        <f t="shared" si="1993"/>
        <v>0.6038402106517915</v>
      </c>
      <c r="AA7032">
        <f t="shared" si="1994"/>
        <v>25.479999999999961</v>
      </c>
    </row>
    <row r="7033" spans="1:27">
      <c r="A7033" s="1">
        <f t="shared" si="1977"/>
        <v>19006005</v>
      </c>
      <c r="B7033" s="1">
        <v>5</v>
      </c>
      <c r="C7033" s="1">
        <v>6</v>
      </c>
      <c r="D7033" s="2">
        <v>19</v>
      </c>
      <c r="E7033" s="5">
        <v>814</v>
      </c>
      <c r="F7033" s="5">
        <v>949.27</v>
      </c>
      <c r="G7033" s="5">
        <v>132.13999999999999</v>
      </c>
      <c r="H7033" s="5">
        <v>763.45</v>
      </c>
      <c r="I7033" s="5">
        <v>721.05</v>
      </c>
      <c r="J7033" s="5">
        <v>138.97</v>
      </c>
      <c r="K7033" s="6">
        <f t="shared" si="1978"/>
        <v>788.72500000000002</v>
      </c>
      <c r="L7033" s="6">
        <f t="shared" si="1979"/>
        <v>50.549999999999955</v>
      </c>
      <c r="M7033" s="6">
        <f t="shared" si="1980"/>
        <v>835.16</v>
      </c>
      <c r="N7033" s="5">
        <f t="shared" si="1981"/>
        <v>95.882272214419274</v>
      </c>
      <c r="O7033" s="6">
        <f t="shared" si="1982"/>
        <v>228.22000000000003</v>
      </c>
      <c r="P7033" s="6">
        <f t="shared" si="1983"/>
        <v>191.76454442883855</v>
      </c>
      <c r="Q7033" s="6">
        <f t="shared" si="1984"/>
        <v>-5.0353494373231937E-2</v>
      </c>
      <c r="R7033" s="9">
        <f t="shared" si="1985"/>
        <v>0.92650078005390202</v>
      </c>
      <c r="S7033" s="9">
        <f t="shared" si="1986"/>
        <v>177.67000000000007</v>
      </c>
      <c r="T7033">
        <f t="shared" si="1987"/>
        <v>228.22000000000003</v>
      </c>
      <c r="U7033" s="9">
        <f t="shared" si="1988"/>
        <v>1.1901052964704308</v>
      </c>
      <c r="V7033" s="9">
        <f t="shared" si="1989"/>
        <v>0.48429181878542099</v>
      </c>
      <c r="W7033" s="9">
        <f t="shared" si="1990"/>
        <v>46.434999999999945</v>
      </c>
      <c r="X7033">
        <f t="shared" si="1991"/>
        <v>835.16</v>
      </c>
      <c r="Y7033" s="9">
        <f t="shared" si="1992"/>
        <v>8.7102650021930152</v>
      </c>
      <c r="Z7033" s="10">
        <f t="shared" si="1993"/>
        <v>0.60385594308576618</v>
      </c>
      <c r="AA7033">
        <f t="shared" si="1994"/>
        <v>50.549999999999955</v>
      </c>
    </row>
    <row r="7034" spans="1:27">
      <c r="A7034" s="1">
        <f t="shared" si="1977"/>
        <v>8022007</v>
      </c>
      <c r="B7034" s="1">
        <v>7</v>
      </c>
      <c r="C7034" s="1">
        <v>22</v>
      </c>
      <c r="D7034" s="2">
        <v>8</v>
      </c>
      <c r="E7034" s="5">
        <v>2091.3200000000002</v>
      </c>
      <c r="F7034" s="5">
        <v>2260.6799999999998</v>
      </c>
      <c r="G7034" s="5">
        <v>177.31</v>
      </c>
      <c r="H7034" s="5">
        <v>2156.79</v>
      </c>
      <c r="I7034" s="5">
        <v>2498.48</v>
      </c>
      <c r="J7034" s="5">
        <v>144.13</v>
      </c>
      <c r="K7034" s="6">
        <f t="shared" si="1978"/>
        <v>2124.0550000000003</v>
      </c>
      <c r="L7034" s="6">
        <f t="shared" si="1979"/>
        <v>-65.4699999999998</v>
      </c>
      <c r="M7034" s="6">
        <f t="shared" si="1980"/>
        <v>2379.58</v>
      </c>
      <c r="N7034" s="5">
        <f t="shared" si="1981"/>
        <v>114.25004704594217</v>
      </c>
      <c r="O7034" s="6">
        <f t="shared" si="1982"/>
        <v>-237.80000000000018</v>
      </c>
      <c r="P7034" s="6">
        <f t="shared" si="1983"/>
        <v>228.50009409188434</v>
      </c>
      <c r="Q7034" s="6">
        <f t="shared" si="1984"/>
        <v>0.20426950411850334</v>
      </c>
      <c r="R7034" s="9">
        <f t="shared" si="1985"/>
        <v>0.75417912051582414</v>
      </c>
      <c r="S7034" s="9">
        <f t="shared" si="1986"/>
        <v>172.33000000000038</v>
      </c>
      <c r="T7034">
        <f t="shared" si="1987"/>
        <v>237.80000000000018</v>
      </c>
      <c r="U7034" s="9">
        <f t="shared" si="1988"/>
        <v>1.040699790278319</v>
      </c>
      <c r="V7034" s="9">
        <f t="shared" si="1989"/>
        <v>2.2365417486195702</v>
      </c>
      <c r="W7034" s="9">
        <f t="shared" si="1990"/>
        <v>255.52499999999964</v>
      </c>
      <c r="X7034">
        <f t="shared" si="1991"/>
        <v>2379.58</v>
      </c>
      <c r="Y7034" s="9">
        <f t="shared" si="1992"/>
        <v>20.827825121534737</v>
      </c>
      <c r="Z7034" s="10">
        <f t="shared" si="1993"/>
        <v>0.60392218041731172</v>
      </c>
      <c r="AA7034">
        <f t="shared" si="1994"/>
        <v>65.4699999999998</v>
      </c>
    </row>
    <row r="7035" spans="1:27">
      <c r="A7035" s="1">
        <f t="shared" si="1977"/>
        <v>21007002</v>
      </c>
      <c r="B7035" s="1">
        <v>2</v>
      </c>
      <c r="C7035" s="1">
        <v>7</v>
      </c>
      <c r="D7035" s="2">
        <v>21</v>
      </c>
      <c r="E7035" s="5">
        <v>361.68</v>
      </c>
      <c r="F7035" s="5">
        <v>416.23</v>
      </c>
      <c r="G7035" s="5">
        <v>114.3</v>
      </c>
      <c r="H7035" s="5">
        <v>358.9</v>
      </c>
      <c r="I7035" s="5">
        <v>470.31</v>
      </c>
      <c r="J7035" s="5">
        <v>93.39</v>
      </c>
      <c r="K7035" s="6">
        <f t="shared" si="1978"/>
        <v>360.28999999999996</v>
      </c>
      <c r="L7035" s="6">
        <f t="shared" si="1979"/>
        <v>2.7800000000000296</v>
      </c>
      <c r="M7035" s="6">
        <f t="shared" si="1980"/>
        <v>443.27</v>
      </c>
      <c r="N7035" s="5">
        <f t="shared" si="1981"/>
        <v>73.80071493556143</v>
      </c>
      <c r="O7035" s="6">
        <f t="shared" si="1982"/>
        <v>-54.079999999999984</v>
      </c>
      <c r="P7035" s="6">
        <f t="shared" si="1983"/>
        <v>147.60142987112286</v>
      </c>
      <c r="Q7035" s="6">
        <f t="shared" si="1984"/>
        <v>0.19933726249355091</v>
      </c>
      <c r="R7035" s="9">
        <f t="shared" si="1985"/>
        <v>0.38522662043075678</v>
      </c>
      <c r="S7035" s="9">
        <f t="shared" si="1986"/>
        <v>56.860000000000014</v>
      </c>
      <c r="T7035">
        <f t="shared" si="1987"/>
        <v>54.079999999999984</v>
      </c>
      <c r="U7035" s="9">
        <f t="shared" si="1988"/>
        <v>0.36639211454265419</v>
      </c>
      <c r="V7035" s="9">
        <f t="shared" si="1989"/>
        <v>1.1243793515070066</v>
      </c>
      <c r="W7035" s="9">
        <f t="shared" si="1990"/>
        <v>82.980000000000018</v>
      </c>
      <c r="X7035">
        <f t="shared" si="1991"/>
        <v>443.27</v>
      </c>
      <c r="Y7035" s="9">
        <f t="shared" si="1992"/>
        <v>6.0063103777116256</v>
      </c>
      <c r="Z7035" s="10">
        <f t="shared" si="1993"/>
        <v>0.60395943572395661</v>
      </c>
      <c r="AA7035">
        <f t="shared" si="1994"/>
        <v>2.7800000000000296</v>
      </c>
    </row>
    <row r="7036" spans="1:27">
      <c r="A7036" s="1">
        <f t="shared" si="1977"/>
        <v>1030004</v>
      </c>
      <c r="B7036" s="1">
        <v>4</v>
      </c>
      <c r="C7036" s="1">
        <v>30</v>
      </c>
      <c r="D7036" s="2">
        <v>1</v>
      </c>
      <c r="E7036" s="5">
        <v>284.67</v>
      </c>
      <c r="F7036" s="5">
        <v>146.36000000000001</v>
      </c>
      <c r="G7036" s="5">
        <v>151.66</v>
      </c>
      <c r="H7036" s="5">
        <v>303.89</v>
      </c>
      <c r="I7036" s="5">
        <v>362.42</v>
      </c>
      <c r="J7036" s="5">
        <v>102.04</v>
      </c>
      <c r="K7036" s="6">
        <f t="shared" si="1978"/>
        <v>294.27999999999997</v>
      </c>
      <c r="L7036" s="6">
        <f t="shared" si="1979"/>
        <v>-19.21999999999997</v>
      </c>
      <c r="M7036" s="6">
        <f t="shared" si="1980"/>
        <v>254.39000000000001</v>
      </c>
      <c r="N7036" s="5">
        <f t="shared" si="1981"/>
        <v>91.39600264781825</v>
      </c>
      <c r="O7036" s="6">
        <f t="shared" si="1982"/>
        <v>-216.06</v>
      </c>
      <c r="P7036" s="6">
        <f t="shared" si="1983"/>
        <v>182.7920052956365</v>
      </c>
      <c r="Q7036" s="6">
        <f t="shared" si="1984"/>
        <v>0.37675830352220779</v>
      </c>
      <c r="R7036" s="9">
        <f t="shared" si="1985"/>
        <v>1.0768523474625882</v>
      </c>
      <c r="S7036" s="9">
        <f t="shared" si="1986"/>
        <v>196.84000000000003</v>
      </c>
      <c r="T7036">
        <f t="shared" si="1987"/>
        <v>216.06</v>
      </c>
      <c r="U7036" s="9">
        <f t="shared" si="1988"/>
        <v>1.1819991779758523</v>
      </c>
      <c r="V7036" s="9">
        <f t="shared" si="1989"/>
        <v>0.43645234850927245</v>
      </c>
      <c r="W7036" s="9">
        <f t="shared" si="1990"/>
        <v>39.889999999999958</v>
      </c>
      <c r="X7036">
        <f t="shared" si="1991"/>
        <v>254.39000000000001</v>
      </c>
      <c r="Y7036" s="9">
        <f t="shared" si="1992"/>
        <v>2.7833821242736008</v>
      </c>
      <c r="Z7036" s="10">
        <f t="shared" si="1993"/>
        <v>0.60401158929278831</v>
      </c>
      <c r="AA7036">
        <f t="shared" si="1994"/>
        <v>19.21999999999997</v>
      </c>
    </row>
    <row r="7037" spans="1:27">
      <c r="A7037" s="1">
        <f t="shared" si="1977"/>
        <v>13019006</v>
      </c>
      <c r="B7037" s="1">
        <v>6</v>
      </c>
      <c r="C7037" s="1">
        <v>19</v>
      </c>
      <c r="D7037" s="2">
        <v>13</v>
      </c>
      <c r="E7037" s="5">
        <v>589.54999999999995</v>
      </c>
      <c r="F7037" s="5">
        <v>629.22</v>
      </c>
      <c r="G7037" s="5">
        <v>92.84</v>
      </c>
      <c r="H7037" s="5">
        <v>587.77</v>
      </c>
      <c r="I7037" s="5">
        <v>620.02</v>
      </c>
      <c r="J7037" s="5">
        <v>102.31</v>
      </c>
      <c r="K7037" s="6">
        <f t="shared" si="1978"/>
        <v>588.66</v>
      </c>
      <c r="L7037" s="6">
        <f t="shared" si="1979"/>
        <v>1.7799999999999727</v>
      </c>
      <c r="M7037" s="6">
        <f t="shared" si="1980"/>
        <v>624.62</v>
      </c>
      <c r="N7037" s="5">
        <f t="shared" si="1981"/>
        <v>69.07713387945391</v>
      </c>
      <c r="O7037" s="6">
        <f t="shared" si="1982"/>
        <v>9.2000000000000455</v>
      </c>
      <c r="P7037" s="6">
        <f t="shared" si="1983"/>
        <v>138.15426775890782</v>
      </c>
      <c r="Q7037" s="6">
        <f t="shared" si="1984"/>
        <v>-9.6825539142465569E-2</v>
      </c>
      <c r="R7037" s="9">
        <f t="shared" si="1985"/>
        <v>5.3708076633207383E-2</v>
      </c>
      <c r="S7037" s="9">
        <f t="shared" si="1986"/>
        <v>7.4200000000000728</v>
      </c>
      <c r="T7037">
        <f t="shared" si="1987"/>
        <v>9.2000000000000455</v>
      </c>
      <c r="U7037" s="9">
        <f t="shared" si="1988"/>
        <v>6.6592224396968394E-2</v>
      </c>
      <c r="V7037" s="9">
        <f t="shared" si="1989"/>
        <v>0.52057747593803783</v>
      </c>
      <c r="W7037" s="9">
        <f t="shared" si="1990"/>
        <v>35.960000000000036</v>
      </c>
      <c r="X7037">
        <f t="shared" si="1991"/>
        <v>624.62</v>
      </c>
      <c r="Y7037" s="9">
        <f t="shared" si="1992"/>
        <v>9.0423554788769991</v>
      </c>
      <c r="Z7037" s="10">
        <f t="shared" si="1993"/>
        <v>0.60403890603172239</v>
      </c>
      <c r="AA7037">
        <f t="shared" si="1994"/>
        <v>1.7799999999999727</v>
      </c>
    </row>
    <row r="7038" spans="1:27">
      <c r="A7038" s="1">
        <f t="shared" si="1977"/>
        <v>13021995</v>
      </c>
      <c r="B7038" s="1">
        <v>-5</v>
      </c>
      <c r="C7038" s="1">
        <v>22</v>
      </c>
      <c r="D7038" s="2">
        <v>13</v>
      </c>
      <c r="E7038" s="5">
        <v>306.27999999999997</v>
      </c>
      <c r="F7038" s="5">
        <v>313.08</v>
      </c>
      <c r="G7038" s="5">
        <v>140.51</v>
      </c>
      <c r="H7038" s="5">
        <v>333.05</v>
      </c>
      <c r="I7038" s="5">
        <v>485.09</v>
      </c>
      <c r="J7038" s="5">
        <v>101.2</v>
      </c>
      <c r="K7038" s="6">
        <f t="shared" si="1978"/>
        <v>319.66499999999996</v>
      </c>
      <c r="L7038" s="6">
        <f t="shared" si="1979"/>
        <v>-26.770000000000039</v>
      </c>
      <c r="M7038" s="6">
        <f t="shared" si="1980"/>
        <v>399.08499999999998</v>
      </c>
      <c r="N7038" s="5">
        <f t="shared" si="1981"/>
        <v>86.580165309382494</v>
      </c>
      <c r="O7038" s="6">
        <f t="shared" si="1982"/>
        <v>-172.01</v>
      </c>
      <c r="P7038" s="6">
        <f t="shared" si="1983"/>
        <v>173.16033061876499</v>
      </c>
      <c r="Q7038" s="6">
        <f t="shared" si="1984"/>
        <v>0.31688439254653439</v>
      </c>
      <c r="R7038" s="9">
        <f t="shared" si="1985"/>
        <v>0.83876023729571592</v>
      </c>
      <c r="S7038" s="9">
        <f t="shared" si="1986"/>
        <v>145.23999999999995</v>
      </c>
      <c r="T7038">
        <f t="shared" si="1987"/>
        <v>172.01</v>
      </c>
      <c r="U7038" s="9">
        <f t="shared" si="1988"/>
        <v>0.99335684671740665</v>
      </c>
      <c r="V7038" s="9">
        <f t="shared" si="1989"/>
        <v>0.91730016587752405</v>
      </c>
      <c r="W7038" s="9">
        <f t="shared" si="1990"/>
        <v>79.420000000000016</v>
      </c>
      <c r="X7038">
        <f t="shared" si="1991"/>
        <v>399.08499999999998</v>
      </c>
      <c r="Y7038" s="9">
        <f t="shared" si="1992"/>
        <v>4.6094275585398083</v>
      </c>
      <c r="Z7038" s="10">
        <f t="shared" si="1993"/>
        <v>0.60406787698072473</v>
      </c>
      <c r="AA7038">
        <f t="shared" si="1994"/>
        <v>26.770000000000039</v>
      </c>
    </row>
    <row r="7039" spans="1:27">
      <c r="A7039" s="1">
        <f t="shared" si="1977"/>
        <v>14024002</v>
      </c>
      <c r="B7039" s="1">
        <v>2</v>
      </c>
      <c r="C7039" s="1">
        <v>24</v>
      </c>
      <c r="D7039" s="2">
        <v>14</v>
      </c>
      <c r="E7039" s="5">
        <v>1901.63</v>
      </c>
      <c r="F7039" s="5">
        <v>2124.35</v>
      </c>
      <c r="G7039" s="5">
        <v>211.6</v>
      </c>
      <c r="H7039" s="5">
        <v>1967.95</v>
      </c>
      <c r="I7039" s="5">
        <v>2254.54</v>
      </c>
      <c r="J7039" s="5">
        <v>180.93</v>
      </c>
      <c r="K7039" s="6">
        <f t="shared" si="1978"/>
        <v>1934.79</v>
      </c>
      <c r="L7039" s="6">
        <f t="shared" si="1979"/>
        <v>-66.319999999999936</v>
      </c>
      <c r="M7039" s="6">
        <f t="shared" si="1980"/>
        <v>2189.4449999999997</v>
      </c>
      <c r="N7039" s="5">
        <f t="shared" si="1981"/>
        <v>139.20329099917143</v>
      </c>
      <c r="O7039" s="6">
        <f t="shared" si="1982"/>
        <v>-130.19000000000005</v>
      </c>
      <c r="P7039" s="6">
        <f t="shared" si="1983"/>
        <v>278.40658199834286</v>
      </c>
      <c r="Q7039" s="6">
        <f t="shared" si="1984"/>
        <v>0.15532008990468035</v>
      </c>
      <c r="R7039" s="9">
        <f t="shared" si="1985"/>
        <v>0.2294126796196948</v>
      </c>
      <c r="S7039" s="9">
        <f t="shared" si="1986"/>
        <v>63.870000000000118</v>
      </c>
      <c r="T7039">
        <f t="shared" si="1987"/>
        <v>130.19000000000005</v>
      </c>
      <c r="U7039" s="9">
        <f t="shared" si="1988"/>
        <v>0.4676254385421641</v>
      </c>
      <c r="V7039" s="9">
        <f t="shared" si="1989"/>
        <v>1.8293748529373168</v>
      </c>
      <c r="W7039" s="9">
        <f t="shared" si="1990"/>
        <v>254.65499999999975</v>
      </c>
      <c r="X7039">
        <f t="shared" si="1991"/>
        <v>2189.4449999999997</v>
      </c>
      <c r="Y7039" s="9">
        <f t="shared" si="1992"/>
        <v>15.728399697195606</v>
      </c>
      <c r="Z7039" s="10">
        <f t="shared" si="1993"/>
        <v>0.60408608658038132</v>
      </c>
      <c r="AA7039">
        <f t="shared" si="1994"/>
        <v>66.319999999999936</v>
      </c>
    </row>
    <row r="7040" spans="1:27">
      <c r="A7040" s="1">
        <f t="shared" si="1977"/>
        <v>2027006</v>
      </c>
      <c r="B7040" s="1">
        <v>6</v>
      </c>
      <c r="C7040" s="1">
        <v>27</v>
      </c>
      <c r="D7040" s="2">
        <v>2</v>
      </c>
      <c r="E7040" s="5">
        <v>188.73</v>
      </c>
      <c r="F7040" s="5">
        <v>346.53</v>
      </c>
      <c r="G7040" s="5">
        <v>144.69</v>
      </c>
      <c r="H7040" s="5">
        <v>187.37</v>
      </c>
      <c r="I7040" s="5">
        <v>350.99</v>
      </c>
      <c r="J7040" s="5">
        <v>80.569999999999993</v>
      </c>
      <c r="K7040" s="6">
        <f t="shared" si="1978"/>
        <v>188.05</v>
      </c>
      <c r="L7040" s="6">
        <f t="shared" si="1979"/>
        <v>1.3599999999999852</v>
      </c>
      <c r="M7040" s="6">
        <f t="shared" si="1980"/>
        <v>348.76</v>
      </c>
      <c r="N7040" s="5">
        <f t="shared" si="1981"/>
        <v>82.805073817973252</v>
      </c>
      <c r="O7040" s="6">
        <f t="shared" si="1982"/>
        <v>-4.4600000000000364</v>
      </c>
      <c r="P7040" s="6">
        <f t="shared" si="1983"/>
        <v>165.6101476359465</v>
      </c>
      <c r="Q7040" s="6">
        <f t="shared" si="1984"/>
        <v>0.52662770733694353</v>
      </c>
      <c r="R7040" s="9">
        <f t="shared" si="1985"/>
        <v>3.514277405750444E-2</v>
      </c>
      <c r="S7040" s="9">
        <f t="shared" si="1986"/>
        <v>5.8200000000000216</v>
      </c>
      <c r="T7040">
        <f t="shared" si="1987"/>
        <v>4.4600000000000364</v>
      </c>
      <c r="U7040" s="9">
        <f t="shared" si="1988"/>
        <v>2.6930716889427924E-2</v>
      </c>
      <c r="V7040" s="9">
        <f t="shared" si="1989"/>
        <v>1.9408230992376347</v>
      </c>
      <c r="W7040" s="9">
        <f t="shared" si="1990"/>
        <v>160.70999999999998</v>
      </c>
      <c r="X7040">
        <f t="shared" si="1991"/>
        <v>348.76</v>
      </c>
      <c r="Y7040" s="9">
        <f t="shared" si="1992"/>
        <v>4.2118192028505854</v>
      </c>
      <c r="Z7040" s="10">
        <f t="shared" si="1993"/>
        <v>0.60410677864099493</v>
      </c>
      <c r="AA7040">
        <f t="shared" si="1994"/>
        <v>1.3599999999999852</v>
      </c>
    </row>
    <row r="7041" spans="1:27">
      <c r="A7041" s="1">
        <f t="shared" si="1977"/>
        <v>19008995</v>
      </c>
      <c r="B7041" s="1">
        <v>-5</v>
      </c>
      <c r="C7041" s="1">
        <v>9</v>
      </c>
      <c r="D7041" s="2">
        <v>19</v>
      </c>
      <c r="E7041" s="5">
        <v>388.84</v>
      </c>
      <c r="F7041" s="5">
        <v>398.66</v>
      </c>
      <c r="G7041" s="5">
        <v>105.66</v>
      </c>
      <c r="H7041" s="5">
        <v>344.28</v>
      </c>
      <c r="I7041" s="5">
        <v>354.06</v>
      </c>
      <c r="J7041" s="5">
        <v>66.349999999999994</v>
      </c>
      <c r="K7041" s="6">
        <f t="shared" si="1978"/>
        <v>366.55999999999995</v>
      </c>
      <c r="L7041" s="6">
        <f t="shared" si="1979"/>
        <v>44.56</v>
      </c>
      <c r="M7041" s="6">
        <f t="shared" si="1980"/>
        <v>376.36</v>
      </c>
      <c r="N7041" s="5">
        <f t="shared" si="1981"/>
        <v>62.38260594909449</v>
      </c>
      <c r="O7041" s="6">
        <f t="shared" si="1982"/>
        <v>44.600000000000023</v>
      </c>
      <c r="P7041" s="6">
        <f t="shared" si="1983"/>
        <v>124.76521189818898</v>
      </c>
      <c r="Q7041" s="6">
        <f t="shared" si="1984"/>
        <v>0.43437990161616552</v>
      </c>
      <c r="R7041" s="9">
        <f t="shared" si="1985"/>
        <v>3.2060218863461153E-4</v>
      </c>
      <c r="S7041" s="9">
        <f t="shared" si="1986"/>
        <v>4.0000000000020464E-2</v>
      </c>
      <c r="T7041">
        <f t="shared" si="1987"/>
        <v>44.600000000000023</v>
      </c>
      <c r="U7041" s="9">
        <f t="shared" si="1988"/>
        <v>0.35747144032740918</v>
      </c>
      <c r="V7041" s="9">
        <f t="shared" si="1989"/>
        <v>0.15709507243088039</v>
      </c>
      <c r="W7041" s="9">
        <f t="shared" si="1990"/>
        <v>9.8000000000000682</v>
      </c>
      <c r="X7041">
        <f t="shared" si="1991"/>
        <v>376.36</v>
      </c>
      <c r="Y7041" s="9">
        <f t="shared" si="1992"/>
        <v>6.0330919857230336</v>
      </c>
      <c r="Z7041" s="10">
        <f t="shared" si="1993"/>
        <v>0.60410843397522596</v>
      </c>
      <c r="AA7041">
        <f t="shared" si="1994"/>
        <v>44.56</v>
      </c>
    </row>
    <row r="7042" spans="1:27">
      <c r="A7042" s="1">
        <f t="shared" si="1977"/>
        <v>18016003</v>
      </c>
      <c r="B7042" s="1">
        <v>3</v>
      </c>
      <c r="C7042" s="1">
        <v>16</v>
      </c>
      <c r="D7042" s="2">
        <v>18</v>
      </c>
      <c r="E7042" s="5">
        <v>264.97000000000003</v>
      </c>
      <c r="F7042" s="5">
        <v>107.89</v>
      </c>
      <c r="G7042" s="5">
        <v>119.32</v>
      </c>
      <c r="H7042" s="5">
        <v>295.74</v>
      </c>
      <c r="I7042" s="5">
        <v>378.87</v>
      </c>
      <c r="J7042" s="5">
        <v>76.67</v>
      </c>
      <c r="K7042" s="6">
        <f t="shared" si="1978"/>
        <v>280.35500000000002</v>
      </c>
      <c r="L7042" s="6">
        <f t="shared" si="1979"/>
        <v>-30.769999999999982</v>
      </c>
      <c r="M7042" s="6">
        <f t="shared" si="1980"/>
        <v>243.38</v>
      </c>
      <c r="N7042" s="5">
        <f t="shared" si="1981"/>
        <v>70.914651694836664</v>
      </c>
      <c r="O7042" s="6">
        <f t="shared" si="1982"/>
        <v>-270.98</v>
      </c>
      <c r="P7042" s="6">
        <f t="shared" si="1983"/>
        <v>141.82930338967333</v>
      </c>
      <c r="Q7042" s="6">
        <f t="shared" si="1984"/>
        <v>0.41554782045670291</v>
      </c>
      <c r="R7042" s="9">
        <f t="shared" si="1985"/>
        <v>1.6936556427977905</v>
      </c>
      <c r="S7042" s="9">
        <f t="shared" si="1986"/>
        <v>240.21000000000004</v>
      </c>
      <c r="T7042">
        <f t="shared" si="1987"/>
        <v>270.98</v>
      </c>
      <c r="U7042" s="9">
        <f t="shared" si="1988"/>
        <v>1.9106065779332468</v>
      </c>
      <c r="V7042" s="9">
        <f t="shared" si="1989"/>
        <v>0.52140141869571066</v>
      </c>
      <c r="W7042" s="9">
        <f t="shared" si="1990"/>
        <v>36.975000000000023</v>
      </c>
      <c r="X7042">
        <f t="shared" si="1991"/>
        <v>243.38</v>
      </c>
      <c r="Y7042" s="9">
        <f t="shared" si="1992"/>
        <v>3.4320129082396753</v>
      </c>
      <c r="Z7042" s="10">
        <f t="shared" si="1993"/>
        <v>0.60414733302399004</v>
      </c>
      <c r="AA7042">
        <f t="shared" si="1994"/>
        <v>30.769999999999982</v>
      </c>
    </row>
    <row r="7043" spans="1:27">
      <c r="A7043" s="1">
        <f t="shared" si="1977"/>
        <v>21002003</v>
      </c>
      <c r="B7043" s="1">
        <v>3</v>
      </c>
      <c r="C7043" s="1">
        <v>2</v>
      </c>
      <c r="D7043" s="2">
        <v>21</v>
      </c>
      <c r="E7043" s="5">
        <v>285.37</v>
      </c>
      <c r="F7043" s="5">
        <v>512.13</v>
      </c>
      <c r="G7043" s="5">
        <v>83.64</v>
      </c>
      <c r="H7043" s="5">
        <v>280.77999999999997</v>
      </c>
      <c r="I7043" s="5">
        <v>459.72</v>
      </c>
      <c r="J7043" s="5">
        <v>102.87</v>
      </c>
      <c r="K7043" s="6">
        <f t="shared" si="1978"/>
        <v>283.07499999999999</v>
      </c>
      <c r="L7043" s="6">
        <f t="shared" si="1979"/>
        <v>4.5900000000000318</v>
      </c>
      <c r="M7043" s="6">
        <f t="shared" si="1980"/>
        <v>485.92500000000001</v>
      </c>
      <c r="N7043" s="5">
        <f t="shared" si="1981"/>
        <v>66.290811014800539</v>
      </c>
      <c r="O7043" s="6">
        <f t="shared" si="1982"/>
        <v>52.409999999999968</v>
      </c>
      <c r="P7043" s="6">
        <f t="shared" si="1983"/>
        <v>132.58162202960108</v>
      </c>
      <c r="Q7043" s="6">
        <f t="shared" si="1984"/>
        <v>-0.20403973481112203</v>
      </c>
      <c r="R7043" s="9">
        <f t="shared" si="1985"/>
        <v>0.36068347383262001</v>
      </c>
      <c r="S7043" s="9">
        <f t="shared" si="1986"/>
        <v>47.819999999999936</v>
      </c>
      <c r="T7043">
        <f t="shared" si="1987"/>
        <v>52.409999999999968</v>
      </c>
      <c r="U7043" s="9">
        <f t="shared" si="1988"/>
        <v>0.39530365670363088</v>
      </c>
      <c r="V7043" s="9">
        <f t="shared" si="1989"/>
        <v>3.0600017844812659</v>
      </c>
      <c r="W7043" s="9">
        <f t="shared" si="1990"/>
        <v>202.85000000000002</v>
      </c>
      <c r="X7043">
        <f t="shared" si="1991"/>
        <v>485.92500000000001</v>
      </c>
      <c r="Y7043" s="9">
        <f t="shared" si="1992"/>
        <v>7.3302014647476419</v>
      </c>
      <c r="Z7043" s="10">
        <f t="shared" si="1993"/>
        <v>0.60414733302399015</v>
      </c>
      <c r="AA7043">
        <f t="shared" si="1994"/>
        <v>4.5900000000000318</v>
      </c>
    </row>
    <row r="7044" spans="1:27">
      <c r="A7044" s="1">
        <f t="shared" si="1977"/>
        <v>7029998</v>
      </c>
      <c r="B7044" s="1">
        <v>-2</v>
      </c>
      <c r="C7044" s="1">
        <v>30</v>
      </c>
      <c r="D7044" s="2">
        <v>7</v>
      </c>
      <c r="E7044" s="5">
        <v>240.75</v>
      </c>
      <c r="F7044" s="5">
        <v>270.42</v>
      </c>
      <c r="G7044" s="5">
        <v>151.1</v>
      </c>
      <c r="H7044" s="5">
        <v>250.65</v>
      </c>
      <c r="I7044" s="5">
        <v>281.85000000000002</v>
      </c>
      <c r="J7044" s="5">
        <v>98.13</v>
      </c>
      <c r="K7044" s="6">
        <f t="shared" si="1978"/>
        <v>245.7</v>
      </c>
      <c r="L7044" s="6">
        <f t="shared" si="1979"/>
        <v>-9.9000000000000057</v>
      </c>
      <c r="M7044" s="6">
        <f t="shared" si="1980"/>
        <v>276.13499999999999</v>
      </c>
      <c r="N7044" s="5">
        <f t="shared" si="1981"/>
        <v>90.084275681164243</v>
      </c>
      <c r="O7044" s="6">
        <f t="shared" si="1982"/>
        <v>-11.430000000000007</v>
      </c>
      <c r="P7044" s="6">
        <f t="shared" si="1983"/>
        <v>180.16855136232849</v>
      </c>
      <c r="Q7044" s="6">
        <f t="shared" si="1984"/>
        <v>0.40669826263087333</v>
      </c>
      <c r="R7044" s="9">
        <f t="shared" si="1985"/>
        <v>8.4920480762654873E-3</v>
      </c>
      <c r="S7044" s="9">
        <f t="shared" si="1986"/>
        <v>1.5300000000000011</v>
      </c>
      <c r="T7044">
        <f t="shared" si="1987"/>
        <v>11.430000000000007</v>
      </c>
      <c r="U7044" s="9">
        <f t="shared" si="1988"/>
        <v>6.3440594452100985E-2</v>
      </c>
      <c r="V7044" s="9">
        <f t="shared" si="1989"/>
        <v>0.33785030483809136</v>
      </c>
      <c r="W7044" s="9">
        <f t="shared" si="1990"/>
        <v>30.435000000000002</v>
      </c>
      <c r="X7044">
        <f t="shared" si="1991"/>
        <v>276.13499999999999</v>
      </c>
      <c r="Y7044" s="9">
        <f t="shared" si="1992"/>
        <v>3.0652963340386514</v>
      </c>
      <c r="Z7044" s="10">
        <f t="shared" si="1993"/>
        <v>0.60416057468193007</v>
      </c>
      <c r="AA7044">
        <f t="shared" si="1994"/>
        <v>9.9000000000000057</v>
      </c>
    </row>
    <row r="7045" spans="1:27">
      <c r="A7045" s="1">
        <f t="shared" si="1977"/>
        <v>1031999</v>
      </c>
      <c r="B7045" s="1">
        <v>-1</v>
      </c>
      <c r="C7045" s="1">
        <v>32</v>
      </c>
      <c r="D7045" s="2">
        <v>1</v>
      </c>
      <c r="E7045" s="5">
        <v>2582.61</v>
      </c>
      <c r="F7045" s="5">
        <v>2151.9499999999998</v>
      </c>
      <c r="G7045" s="5">
        <v>195.99</v>
      </c>
      <c r="H7045" s="5">
        <v>2554.0500000000002</v>
      </c>
      <c r="I7045" s="5">
        <v>2873.17</v>
      </c>
      <c r="J7045" s="5">
        <v>177.87</v>
      </c>
      <c r="K7045" s="6">
        <f t="shared" si="1978"/>
        <v>2568.33</v>
      </c>
      <c r="L7045" s="6">
        <f t="shared" si="1979"/>
        <v>28.559999999999945</v>
      </c>
      <c r="M7045" s="6">
        <f t="shared" si="1980"/>
        <v>2512.56</v>
      </c>
      <c r="N7045" s="5">
        <f t="shared" si="1981"/>
        <v>132.3346298215248</v>
      </c>
      <c r="O7045" s="6">
        <f t="shared" si="1982"/>
        <v>-721.22000000000025</v>
      </c>
      <c r="P7045" s="6">
        <f t="shared" si="1983"/>
        <v>264.6692596430496</v>
      </c>
      <c r="Q7045" s="6">
        <f t="shared" si="1984"/>
        <v>9.6707507458584877E-2</v>
      </c>
      <c r="R7045" s="9">
        <f t="shared" si="1985"/>
        <v>2.8328941600970317</v>
      </c>
      <c r="S7045" s="9">
        <f t="shared" si="1986"/>
        <v>749.7800000000002</v>
      </c>
      <c r="T7045">
        <f t="shared" si="1987"/>
        <v>721.22000000000025</v>
      </c>
      <c r="U7045" s="9">
        <f t="shared" si="1988"/>
        <v>2.7249858973901429</v>
      </c>
      <c r="V7045" s="9">
        <f t="shared" si="1989"/>
        <v>0.42143163943719852</v>
      </c>
      <c r="W7045" s="9">
        <f t="shared" si="1990"/>
        <v>55.769999999999982</v>
      </c>
      <c r="X7045">
        <f t="shared" si="1991"/>
        <v>2512.56</v>
      </c>
      <c r="Y7045" s="9">
        <f t="shared" si="1992"/>
        <v>18.986413483670933</v>
      </c>
      <c r="Z7045" s="10">
        <f t="shared" si="1993"/>
        <v>0.60417050573492903</v>
      </c>
      <c r="AA7045">
        <f t="shared" si="1994"/>
        <v>28.559999999999945</v>
      </c>
    </row>
    <row r="7046" spans="1:27">
      <c r="A7046" s="1">
        <f t="shared" si="1977"/>
        <v>2019009</v>
      </c>
      <c r="B7046" s="1">
        <v>9</v>
      </c>
      <c r="C7046" s="1">
        <v>19</v>
      </c>
      <c r="D7046" s="2">
        <v>2</v>
      </c>
      <c r="E7046" s="5">
        <v>1328.98</v>
      </c>
      <c r="F7046" s="5">
        <v>1209.93</v>
      </c>
      <c r="G7046" s="5">
        <v>127.68</v>
      </c>
      <c r="H7046" s="5">
        <v>1317.27</v>
      </c>
      <c r="I7046" s="5">
        <v>907.17</v>
      </c>
      <c r="J7046" s="5">
        <v>83.36</v>
      </c>
      <c r="K7046" s="6">
        <f t="shared" si="1978"/>
        <v>1323.125</v>
      </c>
      <c r="L7046" s="6">
        <f t="shared" si="1979"/>
        <v>11.710000000000036</v>
      </c>
      <c r="M7046" s="6">
        <f t="shared" si="1980"/>
        <v>1058.55</v>
      </c>
      <c r="N7046" s="5">
        <f t="shared" si="1981"/>
        <v>76.241511002865096</v>
      </c>
      <c r="O7046" s="6">
        <f t="shared" si="1982"/>
        <v>302.7600000000001</v>
      </c>
      <c r="P7046" s="6">
        <f t="shared" si="1983"/>
        <v>152.48302200573019</v>
      </c>
      <c r="Q7046" s="6">
        <f t="shared" si="1984"/>
        <v>0.40227361559931529</v>
      </c>
      <c r="R7046" s="9">
        <f t="shared" si="1985"/>
        <v>1.9087370919830184</v>
      </c>
      <c r="S7046" s="9">
        <f t="shared" si="1986"/>
        <v>291.05000000000007</v>
      </c>
      <c r="T7046">
        <f t="shared" si="1987"/>
        <v>302.7600000000001</v>
      </c>
      <c r="U7046" s="9">
        <f t="shared" si="1988"/>
        <v>1.9855325269499355</v>
      </c>
      <c r="V7046" s="9">
        <f t="shared" si="1989"/>
        <v>3.4702224092864258</v>
      </c>
      <c r="W7046" s="9">
        <f t="shared" si="1990"/>
        <v>264.57500000000005</v>
      </c>
      <c r="X7046">
        <f t="shared" si="1991"/>
        <v>1058.55</v>
      </c>
      <c r="Y7046" s="9">
        <f t="shared" si="1992"/>
        <v>13.884168690730965</v>
      </c>
      <c r="Z7046" s="10">
        <f t="shared" si="1993"/>
        <v>0.60418788468488838</v>
      </c>
      <c r="AA7046">
        <f t="shared" si="1994"/>
        <v>11.710000000000036</v>
      </c>
    </row>
    <row r="7047" spans="1:27">
      <c r="A7047" s="1">
        <f t="shared" si="1977"/>
        <v>15002008</v>
      </c>
      <c r="B7047" s="1">
        <v>8</v>
      </c>
      <c r="C7047" s="1">
        <v>2</v>
      </c>
      <c r="D7047" s="2">
        <v>15</v>
      </c>
      <c r="E7047" s="5">
        <v>1449.37</v>
      </c>
      <c r="F7047" s="5">
        <v>2067.1999999999998</v>
      </c>
      <c r="G7047" s="5">
        <v>146.08000000000001</v>
      </c>
      <c r="H7047" s="5">
        <v>1411.34</v>
      </c>
      <c r="I7047" s="5">
        <v>1770.01</v>
      </c>
      <c r="J7047" s="5">
        <v>122.11</v>
      </c>
      <c r="K7047" s="6">
        <f t="shared" si="1978"/>
        <v>1430.355</v>
      </c>
      <c r="L7047" s="6">
        <f t="shared" si="1979"/>
        <v>38.029999999999973</v>
      </c>
      <c r="M7047" s="6">
        <f t="shared" si="1980"/>
        <v>1918.605</v>
      </c>
      <c r="N7047" s="5">
        <f t="shared" si="1981"/>
        <v>95.197450727422321</v>
      </c>
      <c r="O7047" s="6">
        <f t="shared" si="1982"/>
        <v>297.18999999999983</v>
      </c>
      <c r="P7047" s="6">
        <f t="shared" si="1983"/>
        <v>190.39490145484464</v>
      </c>
      <c r="Q7047" s="6">
        <f t="shared" si="1984"/>
        <v>0.17733725660163957</v>
      </c>
      <c r="R7047" s="9">
        <f t="shared" si="1985"/>
        <v>1.3611709033157278</v>
      </c>
      <c r="S7047" s="9">
        <f t="shared" si="1986"/>
        <v>259.15999999999985</v>
      </c>
      <c r="T7047">
        <f t="shared" si="1987"/>
        <v>297.18999999999983</v>
      </c>
      <c r="U7047" s="9">
        <f t="shared" si="1988"/>
        <v>1.5609136469995413</v>
      </c>
      <c r="V7047" s="9">
        <f t="shared" si="1989"/>
        <v>5.1288138103403647</v>
      </c>
      <c r="W7047" s="9">
        <f t="shared" si="1990"/>
        <v>488.25</v>
      </c>
      <c r="X7047">
        <f t="shared" si="1991"/>
        <v>1918.605</v>
      </c>
      <c r="Y7047" s="9">
        <f t="shared" si="1992"/>
        <v>20.153953549591552</v>
      </c>
      <c r="Z7047" s="10">
        <f t="shared" si="1993"/>
        <v>0.6042300886251859</v>
      </c>
      <c r="AA7047">
        <f t="shared" si="1994"/>
        <v>38.029999999999973</v>
      </c>
    </row>
    <row r="7048" spans="1:27">
      <c r="A7048" s="1">
        <f t="shared" si="1977"/>
        <v>8019008</v>
      </c>
      <c r="B7048" s="1">
        <v>8</v>
      </c>
      <c r="C7048" s="1">
        <v>19</v>
      </c>
      <c r="D7048" s="2">
        <v>8</v>
      </c>
      <c r="E7048" s="5">
        <v>1523.65</v>
      </c>
      <c r="F7048" s="5">
        <v>1335.39</v>
      </c>
      <c r="G7048" s="5">
        <v>139.38999999999999</v>
      </c>
      <c r="H7048" s="5">
        <v>1532.73</v>
      </c>
      <c r="I7048" s="5">
        <v>1445.51</v>
      </c>
      <c r="J7048" s="5">
        <v>148.59</v>
      </c>
      <c r="K7048" s="6">
        <f t="shared" si="1978"/>
        <v>1528.19</v>
      </c>
      <c r="L7048" s="6">
        <f t="shared" si="1979"/>
        <v>-9.0799999999999272</v>
      </c>
      <c r="M7048" s="6">
        <f t="shared" si="1980"/>
        <v>1390.45</v>
      </c>
      <c r="N7048" s="5">
        <f t="shared" si="1981"/>
        <v>101.86824848793661</v>
      </c>
      <c r="O7048" s="6">
        <f t="shared" si="1982"/>
        <v>-110.11999999999989</v>
      </c>
      <c r="P7048" s="6">
        <f t="shared" si="1983"/>
        <v>203.73649697587322</v>
      </c>
      <c r="Q7048" s="6">
        <f t="shared" si="1984"/>
        <v>-6.3828183565856483E-2</v>
      </c>
      <c r="R7048" s="9">
        <f t="shared" si="1985"/>
        <v>0.49593470732916972</v>
      </c>
      <c r="S7048" s="9">
        <f t="shared" si="1986"/>
        <v>101.03999999999996</v>
      </c>
      <c r="T7048">
        <f t="shared" si="1987"/>
        <v>110.11999999999989</v>
      </c>
      <c r="U7048" s="9">
        <f t="shared" si="1988"/>
        <v>0.54050207809865536</v>
      </c>
      <c r="V7048" s="9">
        <f t="shared" si="1989"/>
        <v>1.3521386893808367</v>
      </c>
      <c r="W7048" s="9">
        <f t="shared" si="1990"/>
        <v>137.74</v>
      </c>
      <c r="X7048">
        <f t="shared" si="1991"/>
        <v>1390.45</v>
      </c>
      <c r="Y7048" s="9">
        <f t="shared" si="1992"/>
        <v>13.64949354326691</v>
      </c>
      <c r="Z7048" s="10">
        <f t="shared" si="1993"/>
        <v>0.60425905040801831</v>
      </c>
      <c r="AA7048">
        <f t="shared" si="1994"/>
        <v>9.0799999999999272</v>
      </c>
    </row>
    <row r="7049" spans="1:27">
      <c r="A7049" s="1">
        <f t="shared" si="1977"/>
        <v>31003</v>
      </c>
      <c r="B7049" s="1">
        <v>3</v>
      </c>
      <c r="C7049" s="1">
        <v>31</v>
      </c>
      <c r="D7049" s="2">
        <v>0</v>
      </c>
      <c r="E7049" s="5">
        <v>644.27</v>
      </c>
      <c r="F7049" s="5">
        <v>390.86</v>
      </c>
      <c r="G7049" s="5">
        <v>146.36000000000001</v>
      </c>
      <c r="H7049" s="5">
        <v>649.30999999999995</v>
      </c>
      <c r="I7049" s="5">
        <v>538.61</v>
      </c>
      <c r="J7049" s="5">
        <v>118.48</v>
      </c>
      <c r="K7049" s="6">
        <f t="shared" si="1978"/>
        <v>646.79</v>
      </c>
      <c r="L7049" s="6">
        <f t="shared" si="1979"/>
        <v>-5.0399999999999636</v>
      </c>
      <c r="M7049" s="6">
        <f t="shared" si="1980"/>
        <v>464.73500000000001</v>
      </c>
      <c r="N7049" s="5">
        <f t="shared" si="1981"/>
        <v>94.152482707573895</v>
      </c>
      <c r="O7049" s="6">
        <f t="shared" si="1982"/>
        <v>-147.75</v>
      </c>
      <c r="P7049" s="6">
        <f t="shared" si="1983"/>
        <v>188.30496541514779</v>
      </c>
      <c r="Q7049" s="6">
        <f t="shared" si="1984"/>
        <v>0.20823455755362008</v>
      </c>
      <c r="R7049" s="9">
        <f t="shared" si="1985"/>
        <v>0.75786636685534814</v>
      </c>
      <c r="S7049" s="9">
        <f t="shared" si="1986"/>
        <v>142.71000000000004</v>
      </c>
      <c r="T7049">
        <f t="shared" si="1987"/>
        <v>147.75</v>
      </c>
      <c r="U7049" s="9">
        <f t="shared" si="1988"/>
        <v>0.78463146032427755</v>
      </c>
      <c r="V7049" s="9">
        <f t="shared" si="1989"/>
        <v>1.9336186870976151</v>
      </c>
      <c r="W7049" s="9">
        <f t="shared" si="1990"/>
        <v>182.05499999999995</v>
      </c>
      <c r="X7049">
        <f t="shared" si="1991"/>
        <v>464.73500000000001</v>
      </c>
      <c r="Y7049" s="9">
        <f t="shared" si="1992"/>
        <v>4.9359824259059648</v>
      </c>
      <c r="Z7049" s="10">
        <f t="shared" si="1993"/>
        <v>0.60426401514569772</v>
      </c>
      <c r="AA7049">
        <f t="shared" si="1994"/>
        <v>5.0399999999999636</v>
      </c>
    </row>
    <row r="7050" spans="1:27">
      <c r="A7050" s="1">
        <f t="shared" si="1977"/>
        <v>17010006</v>
      </c>
      <c r="B7050" s="1">
        <v>6</v>
      </c>
      <c r="C7050" s="1">
        <v>10</v>
      </c>
      <c r="D7050" s="2">
        <v>17</v>
      </c>
      <c r="E7050" s="5">
        <v>676.08</v>
      </c>
      <c r="F7050" s="5">
        <v>687.21</v>
      </c>
      <c r="G7050" s="5">
        <v>108.45</v>
      </c>
      <c r="H7050" s="5">
        <v>637.70000000000005</v>
      </c>
      <c r="I7050" s="5">
        <v>510.74</v>
      </c>
      <c r="J7050" s="5">
        <v>109.28</v>
      </c>
      <c r="K7050" s="6">
        <f t="shared" si="1978"/>
        <v>656.8900000000001</v>
      </c>
      <c r="L7050" s="6">
        <f t="shared" si="1979"/>
        <v>38.379999999999995</v>
      </c>
      <c r="M7050" s="6">
        <f t="shared" si="1980"/>
        <v>598.97500000000002</v>
      </c>
      <c r="N7050" s="5">
        <f t="shared" si="1981"/>
        <v>76.979739055156585</v>
      </c>
      <c r="O7050" s="6">
        <f t="shared" si="1982"/>
        <v>176.47000000000003</v>
      </c>
      <c r="P7050" s="6">
        <f t="shared" si="1983"/>
        <v>153.95947811031317</v>
      </c>
      <c r="Q7050" s="6">
        <f t="shared" si="1984"/>
        <v>-7.6240108278597231E-3</v>
      </c>
      <c r="R7050" s="9">
        <f t="shared" si="1985"/>
        <v>0.89692431862530386</v>
      </c>
      <c r="S7050" s="9">
        <f t="shared" si="1986"/>
        <v>138.09000000000003</v>
      </c>
      <c r="T7050">
        <f t="shared" si="1987"/>
        <v>176.47000000000003</v>
      </c>
      <c r="U7050" s="9">
        <f t="shared" si="1988"/>
        <v>1.1462106923586601</v>
      </c>
      <c r="V7050" s="9">
        <f t="shared" si="1989"/>
        <v>0.75234081994618773</v>
      </c>
      <c r="W7050" s="9">
        <f t="shared" si="1990"/>
        <v>57.915000000000077</v>
      </c>
      <c r="X7050">
        <f t="shared" si="1991"/>
        <v>598.97500000000002</v>
      </c>
      <c r="Y7050" s="9">
        <f t="shared" si="1992"/>
        <v>7.7809434969743112</v>
      </c>
      <c r="Z7050" s="10">
        <f t="shared" si="1993"/>
        <v>0.60429959457209625</v>
      </c>
      <c r="AA7050">
        <f t="shared" si="1994"/>
        <v>38.379999999999995</v>
      </c>
    </row>
    <row r="7051" spans="1:27">
      <c r="A7051" s="1">
        <f t="shared" si="1977"/>
        <v>1032001</v>
      </c>
      <c r="B7051" s="1">
        <v>1</v>
      </c>
      <c r="C7051" s="1">
        <v>32</v>
      </c>
      <c r="D7051" s="2">
        <v>1</v>
      </c>
      <c r="E7051" s="5">
        <v>2305.06</v>
      </c>
      <c r="F7051" s="5">
        <v>2372.75</v>
      </c>
      <c r="G7051" s="5">
        <v>213.55</v>
      </c>
      <c r="H7051" s="5">
        <v>2315.5</v>
      </c>
      <c r="I7051" s="5">
        <v>2072.2199999999998</v>
      </c>
      <c r="J7051" s="5">
        <v>171.45</v>
      </c>
      <c r="K7051" s="6">
        <f t="shared" si="1978"/>
        <v>2310.2799999999997</v>
      </c>
      <c r="L7051" s="6">
        <f t="shared" si="1979"/>
        <v>-10.440000000000055</v>
      </c>
      <c r="M7051" s="6">
        <f t="shared" si="1980"/>
        <v>2222.4849999999997</v>
      </c>
      <c r="N7051" s="5">
        <f t="shared" si="1981"/>
        <v>136.92945720333518</v>
      </c>
      <c r="O7051" s="6">
        <f t="shared" si="1982"/>
        <v>300.5300000000002</v>
      </c>
      <c r="P7051" s="6">
        <f t="shared" si="1983"/>
        <v>273.85891440667035</v>
      </c>
      <c r="Q7051" s="6">
        <f t="shared" si="1984"/>
        <v>0.21611706495465502</v>
      </c>
      <c r="R7051" s="9">
        <f t="shared" si="1985"/>
        <v>1.1355116946758261</v>
      </c>
      <c r="S7051" s="9">
        <f t="shared" si="1986"/>
        <v>310.97000000000025</v>
      </c>
      <c r="T7051">
        <f t="shared" si="1987"/>
        <v>300.5300000000002</v>
      </c>
      <c r="U7051" s="9">
        <f t="shared" si="1988"/>
        <v>1.097389875553674</v>
      </c>
      <c r="V7051" s="9">
        <f t="shared" si="1989"/>
        <v>0.64116956126998847</v>
      </c>
      <c r="W7051" s="9">
        <f t="shared" si="1990"/>
        <v>87.795000000000073</v>
      </c>
      <c r="X7051">
        <f t="shared" si="1991"/>
        <v>2222.4849999999997</v>
      </c>
      <c r="Y7051" s="9">
        <f t="shared" si="1992"/>
        <v>16.230875703390044</v>
      </c>
      <c r="Z7051" s="10">
        <f t="shared" si="1993"/>
        <v>0.60430621376914539</v>
      </c>
      <c r="AA7051">
        <f t="shared" si="1994"/>
        <v>10.440000000000055</v>
      </c>
    </row>
    <row r="7052" spans="1:27">
      <c r="A7052" s="1">
        <f t="shared" si="1977"/>
        <v>22001000</v>
      </c>
      <c r="B7052" s="1">
        <v>0</v>
      </c>
      <c r="C7052" s="1">
        <v>1</v>
      </c>
      <c r="D7052" s="2">
        <v>22</v>
      </c>
      <c r="E7052" s="5">
        <v>1195.58</v>
      </c>
      <c r="F7052" s="5">
        <v>1101.76</v>
      </c>
      <c r="G7052" s="5">
        <v>143.02000000000001</v>
      </c>
      <c r="H7052" s="5">
        <v>1174.3399999999999</v>
      </c>
      <c r="I7052" s="5">
        <v>1211.05</v>
      </c>
      <c r="J7052" s="5">
        <v>142.18</v>
      </c>
      <c r="K7052" s="6">
        <f t="shared" si="1978"/>
        <v>1184.96</v>
      </c>
      <c r="L7052" s="6">
        <f t="shared" si="1979"/>
        <v>21.240000000000009</v>
      </c>
      <c r="M7052" s="6">
        <f t="shared" si="1980"/>
        <v>1156.405</v>
      </c>
      <c r="N7052" s="5">
        <f t="shared" si="1981"/>
        <v>100.83386435121884</v>
      </c>
      <c r="O7052" s="6">
        <f t="shared" si="1982"/>
        <v>-109.28999999999996</v>
      </c>
      <c r="P7052" s="6">
        <f t="shared" si="1983"/>
        <v>201.66772870243767</v>
      </c>
      <c r="Q7052" s="6">
        <f t="shared" si="1984"/>
        <v>5.8905519861866713E-3</v>
      </c>
      <c r="R7052" s="9">
        <f t="shared" si="1985"/>
        <v>0.64725278972422018</v>
      </c>
      <c r="S7052" s="9">
        <f t="shared" si="1986"/>
        <v>130.52999999999997</v>
      </c>
      <c r="T7052">
        <f t="shared" si="1987"/>
        <v>109.28999999999996</v>
      </c>
      <c r="U7052" s="9">
        <f t="shared" si="1988"/>
        <v>0.54193103032988599</v>
      </c>
      <c r="V7052" s="9">
        <f t="shared" si="1989"/>
        <v>0.28318859129051027</v>
      </c>
      <c r="W7052" s="9">
        <f t="shared" si="1990"/>
        <v>28.555000000000064</v>
      </c>
      <c r="X7052">
        <f t="shared" si="1991"/>
        <v>1156.405</v>
      </c>
      <c r="Y7052" s="9">
        <f t="shared" si="1992"/>
        <v>11.468418942787665</v>
      </c>
      <c r="Z7052" s="10">
        <f t="shared" si="1993"/>
        <v>0.60439142945611002</v>
      </c>
      <c r="AA7052">
        <f t="shared" si="1994"/>
        <v>21.240000000000009</v>
      </c>
    </row>
    <row r="7053" spans="1:27">
      <c r="A7053" s="1">
        <f t="shared" si="1977"/>
        <v>20010997</v>
      </c>
      <c r="B7053" s="1">
        <v>-3</v>
      </c>
      <c r="C7053" s="1">
        <v>11</v>
      </c>
      <c r="D7053" s="2">
        <v>20</v>
      </c>
      <c r="E7053" s="5">
        <v>103.61</v>
      </c>
      <c r="F7053" s="5">
        <v>-76.67</v>
      </c>
      <c r="G7053" s="5">
        <v>96.18</v>
      </c>
      <c r="H7053" s="5">
        <v>107.09</v>
      </c>
      <c r="I7053" s="5">
        <v>33.729999999999997</v>
      </c>
      <c r="J7053" s="5">
        <v>67.47</v>
      </c>
      <c r="K7053" s="6">
        <f t="shared" si="1978"/>
        <v>105.35</v>
      </c>
      <c r="L7053" s="6">
        <f t="shared" si="1979"/>
        <v>-3.480000000000004</v>
      </c>
      <c r="M7053" s="6">
        <f t="shared" si="1980"/>
        <v>-21.470000000000002</v>
      </c>
      <c r="N7053" s="5">
        <f t="shared" si="1981"/>
        <v>58.742644858739553</v>
      </c>
      <c r="O7053" s="6">
        <f t="shared" si="1982"/>
        <v>-110.4</v>
      </c>
      <c r="P7053" s="6">
        <f t="shared" si="1983"/>
        <v>117.48528971747911</v>
      </c>
      <c r="Q7053" s="6">
        <f t="shared" si="1984"/>
        <v>0.34039425193739598</v>
      </c>
      <c r="R7053" s="9">
        <f t="shared" si="1985"/>
        <v>0.91007138218847805</v>
      </c>
      <c r="S7053" s="9">
        <f t="shared" si="1986"/>
        <v>106.92</v>
      </c>
      <c r="T7053">
        <f t="shared" si="1987"/>
        <v>110.4</v>
      </c>
      <c r="U7053" s="9">
        <f t="shared" si="1988"/>
        <v>0.93969211179955092</v>
      </c>
      <c r="V7053" s="9">
        <f t="shared" si="1989"/>
        <v>2.158908580043823</v>
      </c>
      <c r="W7053" s="9">
        <f t="shared" si="1990"/>
        <v>126.82</v>
      </c>
      <c r="X7053">
        <f t="shared" si="1991"/>
        <v>21.470000000000002</v>
      </c>
      <c r="Y7053" s="9">
        <f t="shared" si="1992"/>
        <v>0.36549256594812246</v>
      </c>
      <c r="Z7053" s="10">
        <f t="shared" si="1993"/>
        <v>0.60439639310637849</v>
      </c>
      <c r="AA7053">
        <f t="shared" si="1994"/>
        <v>3.480000000000004</v>
      </c>
    </row>
    <row r="7054" spans="1:27">
      <c r="A7054" s="1">
        <f t="shared" si="1977"/>
        <v>10028002</v>
      </c>
      <c r="B7054" s="1">
        <v>2</v>
      </c>
      <c r="C7054" s="1">
        <v>28</v>
      </c>
      <c r="D7054" s="2">
        <v>10</v>
      </c>
      <c r="E7054" s="5">
        <v>6.05</v>
      </c>
      <c r="F7054" s="5">
        <v>-132.41999999999999</v>
      </c>
      <c r="G7054" s="5">
        <v>132.41999999999999</v>
      </c>
      <c r="H7054" s="5">
        <v>5.59</v>
      </c>
      <c r="I7054" s="5">
        <v>63.56</v>
      </c>
      <c r="J7054" s="5">
        <v>72.48</v>
      </c>
      <c r="K7054" s="6">
        <f t="shared" si="1978"/>
        <v>5.82</v>
      </c>
      <c r="L7054" s="6">
        <f t="shared" si="1979"/>
        <v>0.45999999999999996</v>
      </c>
      <c r="M7054" s="6">
        <f t="shared" si="1980"/>
        <v>-34.429999999999993</v>
      </c>
      <c r="N7054" s="5">
        <f t="shared" si="1981"/>
        <v>75.479147451465025</v>
      </c>
      <c r="O7054" s="6">
        <f t="shared" si="1982"/>
        <v>-195.98</v>
      </c>
      <c r="P7054" s="6">
        <f t="shared" si="1983"/>
        <v>150.95829490293005</v>
      </c>
      <c r="Q7054" s="6">
        <f t="shared" si="1984"/>
        <v>0.5389453553198813</v>
      </c>
      <c r="R7054" s="9">
        <f t="shared" si="1985"/>
        <v>1.3012865581604232</v>
      </c>
      <c r="S7054" s="9">
        <f t="shared" si="1986"/>
        <v>196.44</v>
      </c>
      <c r="T7054">
        <f t="shared" si="1987"/>
        <v>195.98</v>
      </c>
      <c r="U7054" s="9">
        <f t="shared" si="1988"/>
        <v>1.2982393589303589</v>
      </c>
      <c r="V7054" s="9">
        <f t="shared" si="1989"/>
        <v>0.53325986526121993</v>
      </c>
      <c r="W7054" s="9">
        <f t="shared" si="1990"/>
        <v>40.249999999999993</v>
      </c>
      <c r="X7054">
        <f t="shared" si="1991"/>
        <v>34.429999999999993</v>
      </c>
      <c r="Y7054" s="9">
        <f t="shared" si="1992"/>
        <v>0.45615247604829323</v>
      </c>
      <c r="Z7054" s="10">
        <f t="shared" si="1993"/>
        <v>0.60440383850534896</v>
      </c>
      <c r="AA7054">
        <f t="shared" si="1994"/>
        <v>0.45999999999999996</v>
      </c>
    </row>
    <row r="7055" spans="1:27">
      <c r="A7055" s="1">
        <f t="shared" si="1977"/>
        <v>18014004</v>
      </c>
      <c r="B7055" s="1">
        <v>4</v>
      </c>
      <c r="C7055" s="1">
        <v>14</v>
      </c>
      <c r="D7055" s="2">
        <v>18</v>
      </c>
      <c r="E7055" s="5">
        <v>436.99</v>
      </c>
      <c r="F7055" s="5">
        <v>560.36</v>
      </c>
      <c r="G7055" s="5">
        <v>111.51</v>
      </c>
      <c r="H7055" s="5">
        <v>410.61</v>
      </c>
      <c r="I7055" s="5">
        <v>410.65</v>
      </c>
      <c r="J7055" s="5">
        <v>85.87</v>
      </c>
      <c r="K7055" s="6">
        <f t="shared" si="1978"/>
        <v>423.8</v>
      </c>
      <c r="L7055" s="6">
        <f t="shared" si="1979"/>
        <v>26.379999999999995</v>
      </c>
      <c r="M7055" s="6">
        <f t="shared" si="1980"/>
        <v>485.505</v>
      </c>
      <c r="N7055" s="5">
        <f t="shared" si="1981"/>
        <v>70.370691697609459</v>
      </c>
      <c r="O7055" s="6">
        <f t="shared" si="1982"/>
        <v>149.71000000000004</v>
      </c>
      <c r="P7055" s="6">
        <f t="shared" si="1983"/>
        <v>140.74138339521892</v>
      </c>
      <c r="Q7055" s="6">
        <f t="shared" si="1984"/>
        <v>0.25549213436882023</v>
      </c>
      <c r="R7055" s="9">
        <f t="shared" si="1985"/>
        <v>0.87628810393084178</v>
      </c>
      <c r="S7055" s="9">
        <f t="shared" si="1986"/>
        <v>123.33000000000004</v>
      </c>
      <c r="T7055">
        <f t="shared" si="1987"/>
        <v>149.71000000000004</v>
      </c>
      <c r="U7055" s="9">
        <f t="shared" si="1988"/>
        <v>1.0637240901604339</v>
      </c>
      <c r="V7055" s="9">
        <f t="shared" si="1989"/>
        <v>0.87685652238794387</v>
      </c>
      <c r="W7055" s="9">
        <f t="shared" si="1990"/>
        <v>61.704999999999984</v>
      </c>
      <c r="X7055">
        <f t="shared" si="1991"/>
        <v>485.505</v>
      </c>
      <c r="Y7055" s="9">
        <f t="shared" si="1992"/>
        <v>6.899250075390305</v>
      </c>
      <c r="Z7055" s="10">
        <f t="shared" si="1993"/>
        <v>0.60451302715491584</v>
      </c>
      <c r="AA7055">
        <f t="shared" si="1994"/>
        <v>26.379999999999995</v>
      </c>
    </row>
    <row r="7056" spans="1:27">
      <c r="A7056" s="1">
        <f t="shared" si="1977"/>
        <v>15022998</v>
      </c>
      <c r="B7056" s="1">
        <v>-2</v>
      </c>
      <c r="C7056" s="1">
        <v>23</v>
      </c>
      <c r="D7056" s="2">
        <v>15</v>
      </c>
      <c r="E7056" s="5">
        <v>1633.8</v>
      </c>
      <c r="F7056" s="5">
        <v>1786.18</v>
      </c>
      <c r="G7056" s="5">
        <v>144.97</v>
      </c>
      <c r="H7056" s="5">
        <v>1604.85</v>
      </c>
      <c r="I7056" s="5">
        <v>1915.82</v>
      </c>
      <c r="J7056" s="5">
        <v>126.57</v>
      </c>
      <c r="K7056" s="6">
        <f t="shared" si="1978"/>
        <v>1619.3249999999998</v>
      </c>
      <c r="L7056" s="6">
        <f t="shared" si="1979"/>
        <v>28.950000000000045</v>
      </c>
      <c r="M7056" s="6">
        <f t="shared" si="1980"/>
        <v>1851</v>
      </c>
      <c r="N7056" s="5">
        <f t="shared" si="1981"/>
        <v>96.224042993422373</v>
      </c>
      <c r="O7056" s="6">
        <f t="shared" si="1982"/>
        <v>-129.63999999999987</v>
      </c>
      <c r="P7056" s="6">
        <f t="shared" si="1983"/>
        <v>192.44808598684475</v>
      </c>
      <c r="Q7056" s="6">
        <f t="shared" si="1984"/>
        <v>0.13490388115747889</v>
      </c>
      <c r="R7056" s="9">
        <f t="shared" si="1985"/>
        <v>0.82406639269377158</v>
      </c>
      <c r="S7056" s="9">
        <f t="shared" si="1986"/>
        <v>158.58999999999992</v>
      </c>
      <c r="T7056">
        <f t="shared" si="1987"/>
        <v>129.63999999999987</v>
      </c>
      <c r="U7056" s="9">
        <f t="shared" si="1988"/>
        <v>0.67363621381436722</v>
      </c>
      <c r="V7056" s="9">
        <f t="shared" si="1989"/>
        <v>2.4076622930491176</v>
      </c>
      <c r="W7056" s="9">
        <f t="shared" si="1990"/>
        <v>231.67500000000018</v>
      </c>
      <c r="X7056">
        <f t="shared" si="1991"/>
        <v>1851</v>
      </c>
      <c r="Y7056" s="9">
        <f t="shared" si="1992"/>
        <v>19.236356553076131</v>
      </c>
      <c r="Z7056" s="10">
        <f t="shared" si="1993"/>
        <v>0.60451550848592794</v>
      </c>
      <c r="AA7056">
        <f t="shared" si="1994"/>
        <v>28.950000000000045</v>
      </c>
    </row>
    <row r="7057" spans="1:27">
      <c r="A7057" s="1">
        <f t="shared" si="1977"/>
        <v>16021999</v>
      </c>
      <c r="B7057" s="1">
        <v>-1</v>
      </c>
      <c r="C7057" s="1">
        <v>22</v>
      </c>
      <c r="D7057" s="2">
        <v>16</v>
      </c>
      <c r="E7057" s="5">
        <v>230.67</v>
      </c>
      <c r="F7057" s="5">
        <v>144.41</v>
      </c>
      <c r="G7057" s="5">
        <v>95.62</v>
      </c>
      <c r="H7057" s="5">
        <v>239.52</v>
      </c>
      <c r="I7057" s="5">
        <v>295.79000000000002</v>
      </c>
      <c r="J7057" s="5">
        <v>98.13</v>
      </c>
      <c r="K7057" s="6">
        <f t="shared" si="1978"/>
        <v>235.095</v>
      </c>
      <c r="L7057" s="6">
        <f t="shared" si="1979"/>
        <v>-8.8500000000000227</v>
      </c>
      <c r="M7057" s="6">
        <f t="shared" si="1980"/>
        <v>220.10000000000002</v>
      </c>
      <c r="N7057" s="5">
        <f t="shared" si="1981"/>
        <v>68.506717371364388</v>
      </c>
      <c r="O7057" s="6">
        <f t="shared" si="1982"/>
        <v>-151.38000000000002</v>
      </c>
      <c r="P7057" s="6">
        <f t="shared" si="1983"/>
        <v>137.01343474272878</v>
      </c>
      <c r="Q7057" s="6">
        <f t="shared" si="1984"/>
        <v>-2.5905329783657397E-2</v>
      </c>
      <c r="R7057" s="9">
        <f t="shared" si="1985"/>
        <v>1.040262951349477</v>
      </c>
      <c r="S7057" s="9">
        <f t="shared" si="1986"/>
        <v>142.53</v>
      </c>
      <c r="T7057">
        <f t="shared" si="1987"/>
        <v>151.38000000000002</v>
      </c>
      <c r="U7057" s="9">
        <f t="shared" si="1988"/>
        <v>1.1048551573372893</v>
      </c>
      <c r="V7057" s="9">
        <f t="shared" si="1989"/>
        <v>0.21888364492367055</v>
      </c>
      <c r="W7057" s="9">
        <f t="shared" si="1990"/>
        <v>14.994999999999976</v>
      </c>
      <c r="X7057">
        <f t="shared" si="1991"/>
        <v>220.10000000000002</v>
      </c>
      <c r="Y7057" s="9">
        <f t="shared" si="1992"/>
        <v>3.2128236243881276</v>
      </c>
      <c r="Z7057" s="10">
        <f t="shared" si="1993"/>
        <v>0.60451798980675508</v>
      </c>
      <c r="AA7057">
        <f t="shared" si="1994"/>
        <v>8.8500000000000227</v>
      </c>
    </row>
    <row r="7058" spans="1:27">
      <c r="A7058" s="1">
        <f t="shared" ref="A7058:A7121" si="1995">1000000*D7058+ABS(1000*C7058)+B7058</f>
        <v>5027995</v>
      </c>
      <c r="B7058" s="1">
        <v>-5</v>
      </c>
      <c r="C7058" s="1">
        <v>28</v>
      </c>
      <c r="D7058" s="2">
        <v>5</v>
      </c>
      <c r="E7058" s="5">
        <v>332.53</v>
      </c>
      <c r="F7058" s="5">
        <v>7.53</v>
      </c>
      <c r="G7058" s="5">
        <v>96.18</v>
      </c>
      <c r="H7058" s="5">
        <v>330.21</v>
      </c>
      <c r="I7058" s="5">
        <v>268.75</v>
      </c>
      <c r="J7058" s="5">
        <v>78.06</v>
      </c>
      <c r="K7058" s="6">
        <f t="shared" ref="K7058:K7121" si="1996" xml:space="preserve"> 0.5*(E7058+H7058)</f>
        <v>331.37</v>
      </c>
      <c r="L7058" s="6">
        <f t="shared" ref="L7058:L7121" si="1997">E7058-H7058</f>
        <v>2.3199999999999932</v>
      </c>
      <c r="M7058" s="6">
        <f t="shared" ref="M7058:M7121" si="1998">0.5*(F7058+I7058)</f>
        <v>138.13999999999999</v>
      </c>
      <c r="N7058" s="5">
        <f t="shared" ref="N7058:N7121" si="1999">0.5*P7058</f>
        <v>61.935361466612918</v>
      </c>
      <c r="O7058" s="6">
        <f t="shared" ref="O7058:O7121" si="2000">F7058-I7058</f>
        <v>-261.22000000000003</v>
      </c>
      <c r="P7058" s="6">
        <f t="shared" ref="P7058:P7121" si="2001">SQRT(G7058*G7058+J7058*J7058)</f>
        <v>123.87072293322584</v>
      </c>
      <c r="Q7058" s="6">
        <f t="shared" ref="Q7058:Q7121" si="2002">(G7058*G7058-J7058*J7058)/(G7058*G7058+J7058*J7058)</f>
        <v>0.2057636765903135</v>
      </c>
      <c r="R7058" s="9">
        <f t="shared" ref="R7058:R7121" si="2003">ABS(O7058-L7058)/P7058</f>
        <v>2.1275406630351612</v>
      </c>
      <c r="S7058" s="9">
        <f t="shared" ref="S7058:S7121" si="2004">ABS(O7058-L7058)</f>
        <v>263.54000000000002</v>
      </c>
      <c r="T7058">
        <f t="shared" ref="T7058:T7121" si="2005">ABS(O7058)</f>
        <v>261.22000000000003</v>
      </c>
      <c r="U7058" s="9">
        <f t="shared" ref="U7058:U7121" si="2006">ABS(O7058)/P7058</f>
        <v>2.1088114593535887</v>
      </c>
      <c r="V7058" s="9">
        <f t="shared" ref="V7058:V7121" si="2007">ABS(M7058-K7058)/N7058</f>
        <v>3.1198655408536404</v>
      </c>
      <c r="W7058" s="9">
        <f t="shared" ref="W7058:W7121" si="2008">ABS(M7058-K7058)</f>
        <v>193.23000000000002</v>
      </c>
      <c r="X7058">
        <f t="shared" ref="X7058:X7121" si="2009">ABS(M7058)</f>
        <v>138.13999999999999</v>
      </c>
      <c r="Y7058" s="9">
        <f t="shared" ref="Y7058:Y7121" si="2010">ABS(M7058)/N7058</f>
        <v>2.2303898246313811</v>
      </c>
      <c r="Z7058" s="10">
        <f t="shared" ref="Z7058:Z7121" si="2011">SQRT(0.002878*B7058*B7058+0.000353*C7058*C7058+0.000754*D7058*D7058+0.000082*D7058*B7058)</f>
        <v>0.60456761408464477</v>
      </c>
      <c r="AA7058">
        <f t="shared" si="1994"/>
        <v>2.3199999999999932</v>
      </c>
    </row>
    <row r="7059" spans="1:27">
      <c r="A7059" s="1">
        <f t="shared" si="1995"/>
        <v>9018008</v>
      </c>
      <c r="B7059" s="1">
        <v>8</v>
      </c>
      <c r="C7059" s="1">
        <v>18</v>
      </c>
      <c r="D7059" s="2">
        <v>9</v>
      </c>
      <c r="E7059" s="5">
        <v>906.12</v>
      </c>
      <c r="F7059" s="5">
        <v>669.92</v>
      </c>
      <c r="G7059" s="5">
        <v>133.54</v>
      </c>
      <c r="H7059" s="5">
        <v>941.44</v>
      </c>
      <c r="I7059" s="5">
        <v>1043.5</v>
      </c>
      <c r="J7059" s="5">
        <v>118.48</v>
      </c>
      <c r="K7059" s="6">
        <f t="shared" si="1996"/>
        <v>923.78</v>
      </c>
      <c r="L7059" s="6">
        <f t="shared" si="1997"/>
        <v>-35.32000000000005</v>
      </c>
      <c r="M7059" s="6">
        <f t="shared" si="1998"/>
        <v>856.71</v>
      </c>
      <c r="N7059" s="5">
        <f t="shared" si="1999"/>
        <v>89.26147265197902</v>
      </c>
      <c r="O7059" s="6">
        <f t="shared" si="2000"/>
        <v>-373.58000000000004</v>
      </c>
      <c r="P7059" s="6">
        <f t="shared" si="2001"/>
        <v>178.52294530395804</v>
      </c>
      <c r="Q7059" s="6">
        <f t="shared" si="2002"/>
        <v>0.11908906691661182</v>
      </c>
      <c r="R7059" s="9">
        <f t="shared" si="2003"/>
        <v>1.8947704421079838</v>
      </c>
      <c r="S7059" s="9">
        <f t="shared" si="2004"/>
        <v>338.26</v>
      </c>
      <c r="T7059">
        <f t="shared" si="2005"/>
        <v>373.58000000000004</v>
      </c>
      <c r="U7059" s="9">
        <f t="shared" si="2006"/>
        <v>2.092616158465975</v>
      </c>
      <c r="V7059" s="9">
        <f t="shared" si="2007"/>
        <v>0.75138800657590232</v>
      </c>
      <c r="W7059" s="9">
        <f t="shared" si="2008"/>
        <v>67.069999999999936</v>
      </c>
      <c r="X7059">
        <f t="shared" si="2009"/>
        <v>856.71</v>
      </c>
      <c r="Y7059" s="9">
        <f t="shared" si="2010"/>
        <v>9.5977578517018323</v>
      </c>
      <c r="Z7059" s="10">
        <f t="shared" si="2011"/>
        <v>0.60460069467376565</v>
      </c>
      <c r="AA7059">
        <f t="shared" ref="AA7059:AA7122" si="2012">ABS(L7059)</f>
        <v>35.32000000000005</v>
      </c>
    </row>
    <row r="7060" spans="1:27">
      <c r="A7060" s="1">
        <f t="shared" si="1995"/>
        <v>18005006</v>
      </c>
      <c r="B7060" s="1">
        <v>6</v>
      </c>
      <c r="C7060" s="1">
        <v>5</v>
      </c>
      <c r="D7060" s="2">
        <v>18</v>
      </c>
      <c r="E7060" s="5">
        <v>315.13</v>
      </c>
      <c r="F7060" s="5">
        <v>460</v>
      </c>
      <c r="G7060" s="5">
        <v>121.55</v>
      </c>
      <c r="H7060" s="5">
        <v>293.29000000000002</v>
      </c>
      <c r="I7060" s="5">
        <v>536.38</v>
      </c>
      <c r="J7060" s="5">
        <v>115.42</v>
      </c>
      <c r="K7060" s="6">
        <f t="shared" si="1996"/>
        <v>304.21000000000004</v>
      </c>
      <c r="L7060" s="6">
        <f t="shared" si="1997"/>
        <v>21.839999999999975</v>
      </c>
      <c r="M7060" s="6">
        <f t="shared" si="1998"/>
        <v>498.19</v>
      </c>
      <c r="N7060" s="5">
        <f t="shared" si="1999"/>
        <v>83.809574184576306</v>
      </c>
      <c r="O7060" s="6">
        <f t="shared" si="2000"/>
        <v>-76.38</v>
      </c>
      <c r="P7060" s="6">
        <f t="shared" si="2001"/>
        <v>167.61914836915261</v>
      </c>
      <c r="Q7060" s="6">
        <f t="shared" si="2002"/>
        <v>5.1701909543293789E-2</v>
      </c>
      <c r="R7060" s="9">
        <f t="shared" si="2003"/>
        <v>0.5859712387017213</v>
      </c>
      <c r="S7060" s="9">
        <f t="shared" si="2004"/>
        <v>98.21999999999997</v>
      </c>
      <c r="T7060">
        <f t="shared" si="2005"/>
        <v>76.38</v>
      </c>
      <c r="U7060" s="9">
        <f t="shared" si="2006"/>
        <v>0.45567586247238329</v>
      </c>
      <c r="V7060" s="9">
        <f t="shared" si="2007"/>
        <v>2.3145326997222546</v>
      </c>
      <c r="W7060" s="9">
        <f t="shared" si="2008"/>
        <v>193.97999999999996</v>
      </c>
      <c r="X7060">
        <f t="shared" si="2009"/>
        <v>498.19</v>
      </c>
      <c r="Y7060" s="9">
        <f t="shared" si="2010"/>
        <v>5.9443089270782048</v>
      </c>
      <c r="Z7060" s="10">
        <f t="shared" si="2011"/>
        <v>0.60463625428847712</v>
      </c>
      <c r="AA7060">
        <f t="shared" si="2012"/>
        <v>21.839999999999975</v>
      </c>
    </row>
    <row r="7061" spans="1:27">
      <c r="A7061" s="1">
        <f t="shared" si="1995"/>
        <v>7016009</v>
      </c>
      <c r="B7061" s="1">
        <v>9</v>
      </c>
      <c r="C7061" s="1">
        <v>16</v>
      </c>
      <c r="D7061" s="2">
        <v>7</v>
      </c>
      <c r="E7061" s="5">
        <v>643.26</v>
      </c>
      <c r="F7061" s="5">
        <v>679.68</v>
      </c>
      <c r="G7061" s="5">
        <v>113.74</v>
      </c>
      <c r="H7061" s="5">
        <v>628.63</v>
      </c>
      <c r="I7061" s="5">
        <v>851.69</v>
      </c>
      <c r="J7061" s="5">
        <v>101.76</v>
      </c>
      <c r="K7061" s="6">
        <f t="shared" si="1996"/>
        <v>635.94499999999994</v>
      </c>
      <c r="L7061" s="6">
        <f t="shared" si="1997"/>
        <v>14.629999999999995</v>
      </c>
      <c r="M7061" s="6">
        <f t="shared" si="1998"/>
        <v>765.68499999999995</v>
      </c>
      <c r="N7061" s="5">
        <f t="shared" si="1999"/>
        <v>76.308395999391834</v>
      </c>
      <c r="O7061" s="6">
        <f t="shared" si="2000"/>
        <v>-172.0100000000001</v>
      </c>
      <c r="P7061" s="6">
        <f t="shared" si="2001"/>
        <v>152.61679199878367</v>
      </c>
      <c r="Q7061" s="6">
        <f t="shared" si="2002"/>
        <v>0.11084074894890855</v>
      </c>
      <c r="R7061" s="9">
        <f t="shared" si="2003"/>
        <v>1.2229322707915888</v>
      </c>
      <c r="S7061" s="9">
        <f t="shared" si="2004"/>
        <v>186.6400000000001</v>
      </c>
      <c r="T7061">
        <f t="shared" si="2005"/>
        <v>172.0100000000001</v>
      </c>
      <c r="U7061" s="9">
        <f t="shared" si="2006"/>
        <v>1.1270712596381334</v>
      </c>
      <c r="V7061" s="9">
        <f t="shared" si="2007"/>
        <v>1.7002060952904057</v>
      </c>
      <c r="W7061" s="9">
        <f t="shared" si="2008"/>
        <v>129.74</v>
      </c>
      <c r="X7061">
        <f t="shared" si="2009"/>
        <v>765.68499999999995</v>
      </c>
      <c r="Y7061" s="9">
        <f t="shared" si="2010"/>
        <v>10.034085895424958</v>
      </c>
      <c r="Z7061" s="10">
        <f t="shared" si="2011"/>
        <v>0.60464700445797293</v>
      </c>
      <c r="AA7061">
        <f t="shared" si="2012"/>
        <v>14.629999999999995</v>
      </c>
    </row>
    <row r="7062" spans="1:27">
      <c r="A7062" s="1">
        <f t="shared" si="1995"/>
        <v>1030997</v>
      </c>
      <c r="B7062" s="1">
        <v>-3</v>
      </c>
      <c r="C7062" s="1">
        <v>31</v>
      </c>
      <c r="D7062" s="2">
        <v>1</v>
      </c>
      <c r="E7062" s="5">
        <v>1482.23</v>
      </c>
      <c r="F7062" s="5">
        <v>1106.78</v>
      </c>
      <c r="G7062" s="5">
        <v>165.32</v>
      </c>
      <c r="H7062" s="5">
        <v>1457.11</v>
      </c>
      <c r="I7062" s="5">
        <v>1239.48</v>
      </c>
      <c r="J7062" s="5">
        <v>152.77000000000001</v>
      </c>
      <c r="K7062" s="6">
        <f t="shared" si="1996"/>
        <v>1469.67</v>
      </c>
      <c r="L7062" s="6">
        <f t="shared" si="1997"/>
        <v>25.120000000000118</v>
      </c>
      <c r="M7062" s="6">
        <f t="shared" si="1998"/>
        <v>1173.1300000000001</v>
      </c>
      <c r="N7062" s="5">
        <f t="shared" si="1999"/>
        <v>112.54929508886318</v>
      </c>
      <c r="O7062" s="6">
        <f t="shared" si="2000"/>
        <v>-132.70000000000005</v>
      </c>
      <c r="P7062" s="6">
        <f t="shared" si="2001"/>
        <v>225.09859017772635</v>
      </c>
      <c r="Q7062" s="6">
        <f t="shared" si="2002"/>
        <v>7.8785844040196742E-2</v>
      </c>
      <c r="R7062" s="9">
        <f t="shared" si="2003"/>
        <v>0.70111500865195797</v>
      </c>
      <c r="S7062" s="9">
        <f t="shared" si="2004"/>
        <v>157.82000000000016</v>
      </c>
      <c r="T7062">
        <f t="shared" si="2005"/>
        <v>132.70000000000005</v>
      </c>
      <c r="U7062" s="9">
        <f t="shared" si="2006"/>
        <v>0.58951946298387259</v>
      </c>
      <c r="V7062" s="9">
        <f t="shared" si="2007"/>
        <v>2.6347566172304067</v>
      </c>
      <c r="W7062" s="9">
        <f t="shared" si="2008"/>
        <v>296.53999999999996</v>
      </c>
      <c r="X7062">
        <f t="shared" si="2009"/>
        <v>1173.1300000000001</v>
      </c>
      <c r="Y7062" s="9">
        <f t="shared" si="2010"/>
        <v>10.423254975286666</v>
      </c>
      <c r="Z7062" s="10">
        <f t="shared" si="2011"/>
        <v>0.6046842151073567</v>
      </c>
      <c r="AA7062">
        <f t="shared" si="2012"/>
        <v>25.120000000000118</v>
      </c>
    </row>
    <row r="7063" spans="1:27">
      <c r="A7063" s="1">
        <f t="shared" si="1995"/>
        <v>20000995</v>
      </c>
      <c r="B7063" s="1">
        <v>-5</v>
      </c>
      <c r="C7063" s="1">
        <v>1</v>
      </c>
      <c r="D7063" s="2">
        <v>20</v>
      </c>
      <c r="E7063" s="5">
        <v>515.36</v>
      </c>
      <c r="F7063" s="5">
        <v>381.38</v>
      </c>
      <c r="G7063" s="5">
        <v>101.2</v>
      </c>
      <c r="H7063" s="5">
        <v>560.17999999999995</v>
      </c>
      <c r="I7063" s="5">
        <v>403.12</v>
      </c>
      <c r="J7063" s="5">
        <v>94.51</v>
      </c>
      <c r="K7063" s="6">
        <f t="shared" si="1996"/>
        <v>537.77</v>
      </c>
      <c r="L7063" s="6">
        <f t="shared" si="1997"/>
        <v>-44.819999999999936</v>
      </c>
      <c r="M7063" s="6">
        <f t="shared" si="1998"/>
        <v>392.25</v>
      </c>
      <c r="N7063" s="5">
        <f t="shared" si="1999"/>
        <v>69.234348592299185</v>
      </c>
      <c r="O7063" s="6">
        <f t="shared" si="2000"/>
        <v>-21.740000000000009</v>
      </c>
      <c r="P7063" s="6">
        <f t="shared" si="2001"/>
        <v>138.46869718459837</v>
      </c>
      <c r="Q7063" s="6">
        <f t="shared" si="2002"/>
        <v>6.8286668069882261E-2</v>
      </c>
      <c r="R7063" s="9">
        <f t="shared" si="2003"/>
        <v>0.16668027120404708</v>
      </c>
      <c r="S7063" s="9">
        <f t="shared" si="2004"/>
        <v>23.079999999999927</v>
      </c>
      <c r="T7063">
        <f t="shared" si="2005"/>
        <v>21.740000000000009</v>
      </c>
      <c r="U7063" s="9">
        <f t="shared" si="2006"/>
        <v>0.15700299375979188</v>
      </c>
      <c r="V7063" s="9">
        <f t="shared" si="2007"/>
        <v>2.1018468861016468</v>
      </c>
      <c r="W7063" s="9">
        <f t="shared" si="2008"/>
        <v>145.51999999999998</v>
      </c>
      <c r="X7063">
        <f t="shared" si="2009"/>
        <v>392.25</v>
      </c>
      <c r="Y7063" s="9">
        <f t="shared" si="2010"/>
        <v>5.6655404141930399</v>
      </c>
      <c r="Z7063" s="10">
        <f t="shared" si="2011"/>
        <v>0.6047338257448478</v>
      </c>
      <c r="AA7063">
        <f t="shared" si="2012"/>
        <v>44.819999999999936</v>
      </c>
    </row>
    <row r="7064" spans="1:27">
      <c r="A7064" s="1">
        <f t="shared" si="1995"/>
        <v>21009001</v>
      </c>
      <c r="B7064" s="1">
        <v>1</v>
      </c>
      <c r="C7064" s="1">
        <v>9</v>
      </c>
      <c r="D7064" s="2">
        <v>21</v>
      </c>
      <c r="E7064" s="5">
        <v>30.03</v>
      </c>
      <c r="F7064" s="5">
        <v>-53.81</v>
      </c>
      <c r="G7064" s="5">
        <v>74.989999999999995</v>
      </c>
      <c r="H7064" s="5">
        <v>25.02</v>
      </c>
      <c r="I7064" s="5">
        <v>-44.33</v>
      </c>
      <c r="J7064" s="5">
        <v>62.73</v>
      </c>
      <c r="K7064" s="6">
        <f t="shared" si="1996"/>
        <v>27.524999999999999</v>
      </c>
      <c r="L7064" s="6">
        <f t="shared" si="1997"/>
        <v>5.0100000000000016</v>
      </c>
      <c r="M7064" s="6">
        <f t="shared" si="1998"/>
        <v>-49.07</v>
      </c>
      <c r="N7064" s="5">
        <f t="shared" si="1999"/>
        <v>48.883926294846653</v>
      </c>
      <c r="O7064" s="6">
        <f t="shared" si="2000"/>
        <v>-9.480000000000004</v>
      </c>
      <c r="P7064" s="6">
        <f t="shared" si="2001"/>
        <v>97.767852589693305</v>
      </c>
      <c r="Q7064" s="6">
        <f t="shared" si="2002"/>
        <v>0.17664255248676233</v>
      </c>
      <c r="R7064" s="9">
        <f t="shared" si="2003"/>
        <v>0.14820822608031325</v>
      </c>
      <c r="S7064" s="9">
        <f t="shared" si="2004"/>
        <v>14.490000000000006</v>
      </c>
      <c r="T7064">
        <f t="shared" si="2005"/>
        <v>9.480000000000004</v>
      </c>
      <c r="U7064" s="9">
        <f t="shared" si="2006"/>
        <v>9.6964388077389219E-2</v>
      </c>
      <c r="V7064" s="9">
        <f t="shared" si="2007"/>
        <v>1.5668749588159543</v>
      </c>
      <c r="W7064" s="9">
        <f t="shared" si="2008"/>
        <v>76.594999999999999</v>
      </c>
      <c r="X7064">
        <f t="shared" si="2009"/>
        <v>49.07</v>
      </c>
      <c r="Y7064" s="9">
        <f t="shared" si="2010"/>
        <v>1.0038064394425077</v>
      </c>
      <c r="Z7064" s="10">
        <f t="shared" si="2011"/>
        <v>0.60473713297597331</v>
      </c>
      <c r="AA7064">
        <f t="shared" si="2012"/>
        <v>5.0100000000000016</v>
      </c>
    </row>
    <row r="7065" spans="1:27">
      <c r="A7065" s="1">
        <f t="shared" si="1995"/>
        <v>2025007</v>
      </c>
      <c r="B7065" s="1">
        <v>7</v>
      </c>
      <c r="C7065" s="1">
        <v>25</v>
      </c>
      <c r="D7065" s="2">
        <v>2</v>
      </c>
      <c r="E7065" s="5">
        <v>79.58</v>
      </c>
      <c r="F7065" s="5">
        <v>118.48</v>
      </c>
      <c r="G7065" s="5">
        <v>134.37</v>
      </c>
      <c r="H7065" s="5">
        <v>74.36</v>
      </c>
      <c r="I7065" s="5">
        <v>86.14</v>
      </c>
      <c r="J7065" s="5">
        <v>99.81</v>
      </c>
      <c r="K7065" s="6">
        <f t="shared" si="1996"/>
        <v>76.97</v>
      </c>
      <c r="L7065" s="6">
        <f t="shared" si="1997"/>
        <v>5.2199999999999989</v>
      </c>
      <c r="M7065" s="6">
        <f t="shared" si="1998"/>
        <v>102.31</v>
      </c>
      <c r="N7065" s="5">
        <f t="shared" si="1999"/>
        <v>83.691894768848442</v>
      </c>
      <c r="O7065" s="6">
        <f t="shared" si="2000"/>
        <v>32.340000000000003</v>
      </c>
      <c r="P7065" s="6">
        <f t="shared" si="2001"/>
        <v>167.38378953769688</v>
      </c>
      <c r="Q7065" s="6">
        <f t="shared" si="2002"/>
        <v>0.28886621007074442</v>
      </c>
      <c r="R7065" s="9">
        <f t="shared" si="2003"/>
        <v>0.16202285821645976</v>
      </c>
      <c r="S7065" s="9">
        <f t="shared" si="2004"/>
        <v>27.120000000000005</v>
      </c>
      <c r="T7065">
        <f t="shared" si="2005"/>
        <v>32.340000000000003</v>
      </c>
      <c r="U7065" s="9">
        <f t="shared" si="2006"/>
        <v>0.19320867384661905</v>
      </c>
      <c r="V7065" s="9">
        <f t="shared" si="2007"/>
        <v>0.30277722914491817</v>
      </c>
      <c r="W7065" s="9">
        <f t="shared" si="2008"/>
        <v>25.340000000000003</v>
      </c>
      <c r="X7065">
        <f t="shared" si="2009"/>
        <v>102.31</v>
      </c>
      <c r="Y7065" s="9">
        <f t="shared" si="2010"/>
        <v>1.2224600755255159</v>
      </c>
      <c r="Z7065" s="10">
        <f t="shared" si="2011"/>
        <v>0.60482311463766003</v>
      </c>
      <c r="AA7065">
        <f t="shared" si="2012"/>
        <v>5.2199999999999989</v>
      </c>
    </row>
    <row r="7066" spans="1:27">
      <c r="A7066" s="1">
        <f t="shared" si="1995"/>
        <v>16008007</v>
      </c>
      <c r="B7066" s="1">
        <v>7</v>
      </c>
      <c r="C7066" s="1">
        <v>8</v>
      </c>
      <c r="D7066" s="2">
        <v>16</v>
      </c>
      <c r="E7066" s="5">
        <v>2793.74</v>
      </c>
      <c r="F7066" s="5">
        <v>2333.44</v>
      </c>
      <c r="G7066" s="5">
        <v>151.38</v>
      </c>
      <c r="H7066" s="5">
        <v>2702.37</v>
      </c>
      <c r="I7066" s="5">
        <v>2187.91</v>
      </c>
      <c r="J7066" s="5">
        <v>133.54</v>
      </c>
      <c r="K7066" s="6">
        <f t="shared" si="1996"/>
        <v>2748.0549999999998</v>
      </c>
      <c r="L7066" s="6">
        <f t="shared" si="1997"/>
        <v>91.369999999999891</v>
      </c>
      <c r="M7066" s="6">
        <f t="shared" si="1998"/>
        <v>2260.6750000000002</v>
      </c>
      <c r="N7066" s="5">
        <f t="shared" si="1999"/>
        <v>100.93170463238991</v>
      </c>
      <c r="O7066" s="6">
        <f t="shared" si="2000"/>
        <v>145.5300000000002</v>
      </c>
      <c r="P7066" s="6">
        <f t="shared" si="2001"/>
        <v>201.86340926477982</v>
      </c>
      <c r="Q7066" s="6">
        <f t="shared" si="2002"/>
        <v>0.12473909193381631</v>
      </c>
      <c r="R7066" s="9">
        <f t="shared" si="2003"/>
        <v>0.26830023428842331</v>
      </c>
      <c r="S7066" s="9">
        <f t="shared" si="2004"/>
        <v>54.160000000000309</v>
      </c>
      <c r="T7066">
        <f t="shared" si="2005"/>
        <v>145.5300000000002</v>
      </c>
      <c r="U7066" s="9">
        <f t="shared" si="2006"/>
        <v>0.72093303353017135</v>
      </c>
      <c r="V7066" s="9">
        <f t="shared" si="2007"/>
        <v>4.8288097558157652</v>
      </c>
      <c r="W7066" s="9">
        <f t="shared" si="2008"/>
        <v>487.37999999999965</v>
      </c>
      <c r="X7066">
        <f t="shared" si="2009"/>
        <v>2260.6750000000002</v>
      </c>
      <c r="Y7066" s="9">
        <f t="shared" si="2010"/>
        <v>22.398066179836707</v>
      </c>
      <c r="Z7066" s="10">
        <f t="shared" si="2011"/>
        <v>0.60483220813709981</v>
      </c>
      <c r="AA7066">
        <f t="shared" si="2012"/>
        <v>91.369999999999891</v>
      </c>
    </row>
    <row r="7067" spans="1:27">
      <c r="A7067" s="1">
        <f t="shared" si="1995"/>
        <v>13019994</v>
      </c>
      <c r="B7067" s="1">
        <v>-6</v>
      </c>
      <c r="C7067" s="1">
        <v>20</v>
      </c>
      <c r="D7067" s="2">
        <v>13</v>
      </c>
      <c r="E7067" s="5">
        <v>554.5</v>
      </c>
      <c r="F7067" s="5">
        <v>504.88</v>
      </c>
      <c r="G7067" s="5">
        <v>119.6</v>
      </c>
      <c r="H7067" s="5">
        <v>550.11</v>
      </c>
      <c r="I7067" s="5">
        <v>794.54</v>
      </c>
      <c r="J7067" s="5">
        <v>101.48</v>
      </c>
      <c r="K7067" s="6">
        <f t="shared" si="1996"/>
        <v>552.30500000000006</v>
      </c>
      <c r="L7067" s="6">
        <f t="shared" si="1997"/>
        <v>4.3899999999999864</v>
      </c>
      <c r="M7067" s="6">
        <f t="shared" si="1998"/>
        <v>649.71</v>
      </c>
      <c r="N7067" s="5">
        <f t="shared" si="1999"/>
        <v>78.425682018073644</v>
      </c>
      <c r="O7067" s="6">
        <f t="shared" si="2000"/>
        <v>-289.65999999999997</v>
      </c>
      <c r="P7067" s="6">
        <f t="shared" si="2001"/>
        <v>156.85136403614729</v>
      </c>
      <c r="Q7067" s="6">
        <f t="shared" si="2002"/>
        <v>0.16282873525774988</v>
      </c>
      <c r="R7067" s="9">
        <f t="shared" si="2003"/>
        <v>1.8747047678350726</v>
      </c>
      <c r="S7067" s="9">
        <f t="shared" si="2004"/>
        <v>294.04999999999995</v>
      </c>
      <c r="T7067">
        <f t="shared" si="2005"/>
        <v>289.65999999999997</v>
      </c>
      <c r="U7067" s="9">
        <f t="shared" si="2006"/>
        <v>1.8467164871658124</v>
      </c>
      <c r="V7067" s="9">
        <f t="shared" si="2007"/>
        <v>1.2420038626830485</v>
      </c>
      <c r="W7067" s="9">
        <f t="shared" si="2008"/>
        <v>97.404999999999973</v>
      </c>
      <c r="X7067">
        <f t="shared" si="2009"/>
        <v>649.71</v>
      </c>
      <c r="Y7067" s="9">
        <f t="shared" si="2010"/>
        <v>8.2844035688496866</v>
      </c>
      <c r="Z7067" s="10">
        <f t="shared" si="2011"/>
        <v>0.60484543480132169</v>
      </c>
      <c r="AA7067">
        <f t="shared" si="2012"/>
        <v>4.3899999999999864</v>
      </c>
    </row>
    <row r="7068" spans="1:27">
      <c r="A7068" s="1">
        <f t="shared" si="1995"/>
        <v>12027000</v>
      </c>
      <c r="B7068" s="1">
        <v>0</v>
      </c>
      <c r="C7068" s="1">
        <v>27</v>
      </c>
      <c r="D7068" s="2">
        <v>12</v>
      </c>
      <c r="E7068" s="5">
        <v>309.86</v>
      </c>
      <c r="F7068" s="5">
        <v>124.06</v>
      </c>
      <c r="G7068" s="5">
        <v>136.33000000000001</v>
      </c>
      <c r="H7068" s="5">
        <v>290.39</v>
      </c>
      <c r="I7068" s="5">
        <v>296.63</v>
      </c>
      <c r="J7068" s="5">
        <v>134.65</v>
      </c>
      <c r="K7068" s="6">
        <f t="shared" si="1996"/>
        <v>300.125</v>
      </c>
      <c r="L7068" s="6">
        <f t="shared" si="1997"/>
        <v>19.470000000000027</v>
      </c>
      <c r="M7068" s="6">
        <f t="shared" si="1998"/>
        <v>210.345</v>
      </c>
      <c r="N7068" s="5">
        <f t="shared" si="1999"/>
        <v>95.807738988037926</v>
      </c>
      <c r="O7068" s="6">
        <f t="shared" si="2000"/>
        <v>-172.57</v>
      </c>
      <c r="P7068" s="6">
        <f t="shared" si="2001"/>
        <v>191.61547797607585</v>
      </c>
      <c r="Q7068" s="6">
        <f t="shared" si="2002"/>
        <v>1.2398962499995399E-2</v>
      </c>
      <c r="R7068" s="9">
        <f t="shared" si="2003"/>
        <v>1.0022154892099957</v>
      </c>
      <c r="S7068" s="9">
        <f t="shared" si="2004"/>
        <v>192.04000000000002</v>
      </c>
      <c r="T7068">
        <f t="shared" si="2005"/>
        <v>172.57</v>
      </c>
      <c r="U7068" s="9">
        <f t="shared" si="2006"/>
        <v>0.90060574345432687</v>
      </c>
      <c r="V7068" s="9">
        <f t="shared" si="2007"/>
        <v>0.93708505125258701</v>
      </c>
      <c r="W7068" s="9">
        <f t="shared" si="2008"/>
        <v>89.78</v>
      </c>
      <c r="X7068">
        <f t="shared" si="2009"/>
        <v>210.345</v>
      </c>
      <c r="Y7068" s="9">
        <f t="shared" si="2010"/>
        <v>2.1954907006652418</v>
      </c>
      <c r="Z7068" s="10">
        <f t="shared" si="2011"/>
        <v>0.60490743093468446</v>
      </c>
      <c r="AA7068">
        <f t="shared" si="2012"/>
        <v>19.470000000000027</v>
      </c>
    </row>
    <row r="7069" spans="1:27">
      <c r="A7069" s="1">
        <f t="shared" si="1995"/>
        <v>9028003</v>
      </c>
      <c r="B7069" s="1">
        <v>3</v>
      </c>
      <c r="C7069" s="1">
        <v>28</v>
      </c>
      <c r="D7069" s="2">
        <v>9</v>
      </c>
      <c r="E7069" s="5">
        <v>667.01</v>
      </c>
      <c r="F7069" s="5">
        <v>330.64</v>
      </c>
      <c r="G7069" s="5">
        <v>155.28</v>
      </c>
      <c r="H7069" s="5">
        <v>695.48</v>
      </c>
      <c r="I7069" s="5">
        <v>794.82</v>
      </c>
      <c r="J7069" s="5">
        <v>96.74</v>
      </c>
      <c r="K7069" s="6">
        <f t="shared" si="1996"/>
        <v>681.245</v>
      </c>
      <c r="L7069" s="6">
        <f t="shared" si="1997"/>
        <v>-28.470000000000027</v>
      </c>
      <c r="M7069" s="6">
        <f t="shared" si="1998"/>
        <v>562.73</v>
      </c>
      <c r="N7069" s="5">
        <f t="shared" si="1999"/>
        <v>91.47473148361793</v>
      </c>
      <c r="O7069" s="6">
        <f t="shared" si="2000"/>
        <v>-464.18000000000006</v>
      </c>
      <c r="P7069" s="6">
        <f t="shared" si="2001"/>
        <v>182.94946296723586</v>
      </c>
      <c r="Q7069" s="6">
        <f t="shared" si="2002"/>
        <v>0.44078362006239169</v>
      </c>
      <c r="R7069" s="9">
        <f t="shared" si="2003"/>
        <v>2.3815866575024089</v>
      </c>
      <c r="S7069" s="9">
        <f t="shared" si="2004"/>
        <v>435.71000000000004</v>
      </c>
      <c r="T7069">
        <f t="shared" si="2005"/>
        <v>464.18000000000006</v>
      </c>
      <c r="U7069" s="9">
        <f t="shared" si="2006"/>
        <v>2.5372034029043822</v>
      </c>
      <c r="V7069" s="9">
        <f t="shared" si="2007"/>
        <v>1.2956036938050446</v>
      </c>
      <c r="W7069" s="9">
        <f t="shared" si="2008"/>
        <v>118.51499999999999</v>
      </c>
      <c r="X7069">
        <f t="shared" si="2009"/>
        <v>562.73</v>
      </c>
      <c r="Y7069" s="9">
        <f t="shared" si="2010"/>
        <v>6.151753504745499</v>
      </c>
      <c r="Z7069" s="10">
        <f t="shared" si="2011"/>
        <v>0.60493140106957577</v>
      </c>
      <c r="AA7069">
        <f t="shared" si="2012"/>
        <v>28.470000000000027</v>
      </c>
    </row>
    <row r="7070" spans="1:27">
      <c r="A7070" s="1">
        <f t="shared" si="1995"/>
        <v>21005997</v>
      </c>
      <c r="B7070" s="1">
        <v>-3</v>
      </c>
      <c r="C7070" s="1">
        <v>6</v>
      </c>
      <c r="D7070" s="2">
        <v>21</v>
      </c>
      <c r="E7070" s="5">
        <v>288.72000000000003</v>
      </c>
      <c r="F7070" s="5">
        <v>40.98</v>
      </c>
      <c r="G7070" s="5">
        <v>66.349999999999994</v>
      </c>
      <c r="H7070" s="5">
        <v>310.01</v>
      </c>
      <c r="I7070" s="5">
        <v>246.73</v>
      </c>
      <c r="J7070" s="5">
        <v>87.82</v>
      </c>
      <c r="K7070" s="6">
        <f t="shared" si="1996"/>
        <v>299.36500000000001</v>
      </c>
      <c r="L7070" s="6">
        <f t="shared" si="1997"/>
        <v>-21.289999999999964</v>
      </c>
      <c r="M7070" s="6">
        <f t="shared" si="1998"/>
        <v>143.85499999999999</v>
      </c>
      <c r="N7070" s="5">
        <f t="shared" si="1999"/>
        <v>55.033341939228073</v>
      </c>
      <c r="O7070" s="6">
        <f t="shared" si="2000"/>
        <v>-205.75</v>
      </c>
      <c r="P7070" s="6">
        <f t="shared" si="2001"/>
        <v>110.06668387845615</v>
      </c>
      <c r="Q7070" s="6">
        <f t="shared" si="2002"/>
        <v>-0.27322482256622505</v>
      </c>
      <c r="R7070" s="9">
        <f t="shared" si="2003"/>
        <v>1.6758931358711102</v>
      </c>
      <c r="S7070" s="9">
        <f t="shared" si="2004"/>
        <v>184.46000000000004</v>
      </c>
      <c r="T7070">
        <f t="shared" si="2005"/>
        <v>205.75</v>
      </c>
      <c r="U7070" s="9">
        <f t="shared" si="2006"/>
        <v>1.8693213309415637</v>
      </c>
      <c r="V7070" s="9">
        <f t="shared" si="2007"/>
        <v>2.8257415326826014</v>
      </c>
      <c r="W7070" s="9">
        <f t="shared" si="2008"/>
        <v>155.51000000000002</v>
      </c>
      <c r="X7070">
        <f t="shared" si="2009"/>
        <v>143.85499999999999</v>
      </c>
      <c r="Y7070" s="9">
        <f t="shared" si="2010"/>
        <v>2.6139608268539356</v>
      </c>
      <c r="Z7070" s="10">
        <f t="shared" si="2011"/>
        <v>0.60494462556501816</v>
      </c>
      <c r="AA7070">
        <f t="shared" si="2012"/>
        <v>21.289999999999964</v>
      </c>
    </row>
    <row r="7071" spans="1:27">
      <c r="A7071" s="1">
        <f t="shared" si="1995"/>
        <v>11019007</v>
      </c>
      <c r="B7071" s="1">
        <v>7</v>
      </c>
      <c r="C7071" s="1">
        <v>19</v>
      </c>
      <c r="D7071" s="2">
        <v>11</v>
      </c>
      <c r="E7071" s="5">
        <v>1263.52</v>
      </c>
      <c r="F7071" s="5">
        <v>1080.8499999999999</v>
      </c>
      <c r="G7071" s="5">
        <v>123.5</v>
      </c>
      <c r="H7071" s="5">
        <v>1223.22</v>
      </c>
      <c r="I7071" s="5">
        <v>1039.04</v>
      </c>
      <c r="J7071" s="5">
        <v>123.5</v>
      </c>
      <c r="K7071" s="6">
        <f t="shared" si="1996"/>
        <v>1243.3699999999999</v>
      </c>
      <c r="L7071" s="6">
        <f t="shared" si="1997"/>
        <v>40.299999999999955</v>
      </c>
      <c r="M7071" s="6">
        <f t="shared" si="1998"/>
        <v>1059.9449999999999</v>
      </c>
      <c r="N7071" s="5">
        <f t="shared" si="1999"/>
        <v>87.327687476538614</v>
      </c>
      <c r="O7071" s="6">
        <f t="shared" si="2000"/>
        <v>41.809999999999945</v>
      </c>
      <c r="P7071" s="6">
        <f t="shared" si="2001"/>
        <v>174.65537495307723</v>
      </c>
      <c r="Q7071" s="6">
        <f t="shared" si="2002"/>
        <v>0</v>
      </c>
      <c r="R7071" s="9">
        <f t="shared" si="2003"/>
        <v>8.6455970817140119E-3</v>
      </c>
      <c r="S7071" s="9">
        <f t="shared" si="2004"/>
        <v>1.5099999999999909</v>
      </c>
      <c r="T7071">
        <f t="shared" si="2005"/>
        <v>41.809999999999945</v>
      </c>
      <c r="U7071" s="9">
        <f t="shared" si="2006"/>
        <v>0.2393857046267977</v>
      </c>
      <c r="V7071" s="9">
        <f t="shared" si="2007"/>
        <v>2.1004220459780156</v>
      </c>
      <c r="W7071" s="9">
        <f t="shared" si="2008"/>
        <v>183.42499999999995</v>
      </c>
      <c r="X7071">
        <f t="shared" si="2009"/>
        <v>1059.9449999999999</v>
      </c>
      <c r="Y7071" s="9">
        <f t="shared" si="2010"/>
        <v>12.137559468579354</v>
      </c>
      <c r="Z7071" s="10">
        <f t="shared" si="2011"/>
        <v>0.60498181790860461</v>
      </c>
      <c r="AA7071">
        <f t="shared" si="2012"/>
        <v>40.299999999999955</v>
      </c>
    </row>
    <row r="7072" spans="1:27">
      <c r="A7072" s="1">
        <f t="shared" si="1995"/>
        <v>17014005</v>
      </c>
      <c r="B7072" s="1">
        <v>5</v>
      </c>
      <c r="C7072" s="1">
        <v>14</v>
      </c>
      <c r="D7072" s="2">
        <v>17</v>
      </c>
      <c r="E7072" s="5">
        <v>2967.91</v>
      </c>
      <c r="F7072" s="5">
        <v>2778.66</v>
      </c>
      <c r="G7072" s="5">
        <v>172.85</v>
      </c>
      <c r="H7072" s="5">
        <v>2941.79</v>
      </c>
      <c r="I7072" s="5">
        <v>2784.79</v>
      </c>
      <c r="J7072" s="5">
        <v>138.56</v>
      </c>
      <c r="K7072" s="6">
        <f t="shared" si="1996"/>
        <v>2954.85</v>
      </c>
      <c r="L7072" s="6">
        <f t="shared" si="1997"/>
        <v>26.119999999999891</v>
      </c>
      <c r="M7072" s="6">
        <f t="shared" si="1998"/>
        <v>2781.7249999999999</v>
      </c>
      <c r="N7072" s="5">
        <f t="shared" si="1999"/>
        <v>110.76551369898485</v>
      </c>
      <c r="O7072" s="6">
        <f t="shared" si="2000"/>
        <v>-6.1300000000001091</v>
      </c>
      <c r="P7072" s="6">
        <f t="shared" si="2001"/>
        <v>221.53102739796969</v>
      </c>
      <c r="Q7072" s="6">
        <f t="shared" si="2002"/>
        <v>0.21758598395519882</v>
      </c>
      <c r="R7072" s="9">
        <f t="shared" si="2003"/>
        <v>0.14557780180409874</v>
      </c>
      <c r="S7072" s="9">
        <f t="shared" si="2004"/>
        <v>32.25</v>
      </c>
      <c r="T7072">
        <f t="shared" si="2005"/>
        <v>6.1300000000001091</v>
      </c>
      <c r="U7072" s="9">
        <f t="shared" si="2006"/>
        <v>2.7671067443694301E-2</v>
      </c>
      <c r="V7072" s="9">
        <f t="shared" si="2007"/>
        <v>1.5629864767339283</v>
      </c>
      <c r="W7072" s="9">
        <f t="shared" si="2008"/>
        <v>173.125</v>
      </c>
      <c r="X7072">
        <f t="shared" si="2009"/>
        <v>2781.7249999999999</v>
      </c>
      <c r="Y7072" s="9">
        <f t="shared" si="2010"/>
        <v>25.113637874325988</v>
      </c>
      <c r="Z7072" s="10">
        <f t="shared" si="2011"/>
        <v>0.60499090902260666</v>
      </c>
      <c r="AA7072">
        <f t="shared" si="2012"/>
        <v>26.119999999999891</v>
      </c>
    </row>
    <row r="7073" spans="1:27">
      <c r="A7073" s="1">
        <f t="shared" si="1995"/>
        <v>14014007</v>
      </c>
      <c r="B7073" s="1">
        <v>7</v>
      </c>
      <c r="C7073" s="1">
        <v>14</v>
      </c>
      <c r="D7073" s="2">
        <v>14</v>
      </c>
      <c r="E7073" s="5">
        <v>1771.76</v>
      </c>
      <c r="F7073" s="5">
        <v>1556.18</v>
      </c>
      <c r="G7073" s="5">
        <v>148.87</v>
      </c>
      <c r="H7073" s="5">
        <v>1754.21</v>
      </c>
      <c r="I7073" s="5">
        <v>1331.2</v>
      </c>
      <c r="J7073" s="5">
        <v>99.25</v>
      </c>
      <c r="K7073" s="6">
        <f t="shared" si="1996"/>
        <v>1762.9850000000001</v>
      </c>
      <c r="L7073" s="6">
        <f t="shared" si="1997"/>
        <v>17.549999999999955</v>
      </c>
      <c r="M7073" s="6">
        <f t="shared" si="1998"/>
        <v>1443.69</v>
      </c>
      <c r="N7073" s="5">
        <f t="shared" si="1999"/>
        <v>89.460660907462568</v>
      </c>
      <c r="O7073" s="6">
        <f t="shared" si="2000"/>
        <v>224.98000000000002</v>
      </c>
      <c r="P7073" s="6">
        <f t="shared" si="2001"/>
        <v>178.92132181492514</v>
      </c>
      <c r="Q7073" s="6">
        <f t="shared" si="2002"/>
        <v>0.38458676677083509</v>
      </c>
      <c r="R7073" s="9">
        <f t="shared" si="2003"/>
        <v>1.1593363937617456</v>
      </c>
      <c r="S7073" s="9">
        <f t="shared" si="2004"/>
        <v>207.43000000000006</v>
      </c>
      <c r="T7073">
        <f t="shared" si="2005"/>
        <v>224.98000000000002</v>
      </c>
      <c r="U7073" s="9">
        <f t="shared" si="2006"/>
        <v>1.2574242003013907</v>
      </c>
      <c r="V7073" s="9">
        <f t="shared" si="2007"/>
        <v>3.5691106768177847</v>
      </c>
      <c r="W7073" s="9">
        <f t="shared" si="2008"/>
        <v>319.29500000000007</v>
      </c>
      <c r="X7073">
        <f t="shared" si="2009"/>
        <v>1443.69</v>
      </c>
      <c r="Y7073" s="9">
        <f t="shared" si="2010"/>
        <v>16.137707740537955</v>
      </c>
      <c r="Z7073" s="10">
        <f t="shared" si="2011"/>
        <v>0.60500413221729321</v>
      </c>
      <c r="AA7073">
        <f t="shared" si="2012"/>
        <v>17.549999999999955</v>
      </c>
    </row>
    <row r="7074" spans="1:27">
      <c r="A7074" s="1">
        <f t="shared" si="1995"/>
        <v>13026000</v>
      </c>
      <c r="B7074" s="1">
        <v>0</v>
      </c>
      <c r="C7074" s="1">
        <v>26</v>
      </c>
      <c r="D7074" s="2">
        <v>13</v>
      </c>
      <c r="E7074" s="5">
        <v>202.4</v>
      </c>
      <c r="F7074" s="5">
        <v>9.76</v>
      </c>
      <c r="G7074" s="5">
        <v>123.22</v>
      </c>
      <c r="H7074" s="5">
        <v>194.74</v>
      </c>
      <c r="I7074" s="5">
        <v>249.51</v>
      </c>
      <c r="J7074" s="5">
        <v>104.27</v>
      </c>
      <c r="K7074" s="6">
        <f t="shared" si="1996"/>
        <v>198.57</v>
      </c>
      <c r="L7074" s="6">
        <f t="shared" si="1997"/>
        <v>7.6599999999999966</v>
      </c>
      <c r="M7074" s="6">
        <f t="shared" si="1998"/>
        <v>129.63499999999999</v>
      </c>
      <c r="N7074" s="5">
        <f t="shared" si="1999"/>
        <v>80.708427843689279</v>
      </c>
      <c r="O7074" s="6">
        <f t="shared" si="2000"/>
        <v>-239.75</v>
      </c>
      <c r="P7074" s="6">
        <f t="shared" si="2001"/>
        <v>161.41685568737856</v>
      </c>
      <c r="Q7074" s="6">
        <f t="shared" si="2002"/>
        <v>0.16545266182486323</v>
      </c>
      <c r="R7074" s="9">
        <f t="shared" si="2003"/>
        <v>1.5327395577520557</v>
      </c>
      <c r="S7074" s="9">
        <f t="shared" si="2004"/>
        <v>247.41</v>
      </c>
      <c r="T7074">
        <f t="shared" si="2005"/>
        <v>239.75</v>
      </c>
      <c r="U7074" s="9">
        <f t="shared" si="2006"/>
        <v>1.4852847862699783</v>
      </c>
      <c r="V7074" s="9">
        <f t="shared" si="2007"/>
        <v>0.85412393527858987</v>
      </c>
      <c r="W7074" s="9">
        <f t="shared" si="2008"/>
        <v>68.935000000000002</v>
      </c>
      <c r="X7074">
        <f t="shared" si="2009"/>
        <v>129.63499999999999</v>
      </c>
      <c r="Y7074" s="9">
        <f t="shared" si="2010"/>
        <v>1.6062139167308331</v>
      </c>
      <c r="Z7074" s="10">
        <f t="shared" si="2011"/>
        <v>0.60502396646744494</v>
      </c>
      <c r="AA7074">
        <f t="shared" si="2012"/>
        <v>7.6599999999999966</v>
      </c>
    </row>
    <row r="7075" spans="1:27">
      <c r="A7075" s="1">
        <f t="shared" si="1995"/>
        <v>5024007</v>
      </c>
      <c r="B7075" s="1">
        <v>7</v>
      </c>
      <c r="C7075" s="1">
        <v>24</v>
      </c>
      <c r="D7075" s="2">
        <v>5</v>
      </c>
      <c r="E7075" s="5">
        <v>942.72</v>
      </c>
      <c r="F7075" s="5">
        <v>662.4</v>
      </c>
      <c r="G7075" s="5">
        <v>112.91</v>
      </c>
      <c r="H7075" s="5">
        <v>914.23</v>
      </c>
      <c r="I7075" s="5">
        <v>987.18</v>
      </c>
      <c r="J7075" s="5">
        <v>117.09</v>
      </c>
      <c r="K7075" s="6">
        <f t="shared" si="1996"/>
        <v>928.47500000000002</v>
      </c>
      <c r="L7075" s="6">
        <f t="shared" si="1997"/>
        <v>28.490000000000009</v>
      </c>
      <c r="M7075" s="6">
        <f t="shared" si="1998"/>
        <v>824.79</v>
      </c>
      <c r="N7075" s="5">
        <f t="shared" si="1999"/>
        <v>81.330707915276378</v>
      </c>
      <c r="O7075" s="6">
        <f t="shared" si="2000"/>
        <v>-324.77999999999997</v>
      </c>
      <c r="P7075" s="6">
        <f t="shared" si="2001"/>
        <v>162.66141583055276</v>
      </c>
      <c r="Q7075" s="6">
        <f t="shared" si="2002"/>
        <v>-3.6335824686894967E-2</v>
      </c>
      <c r="R7075" s="9">
        <f t="shared" si="2003"/>
        <v>2.1718119087811676</v>
      </c>
      <c r="S7075" s="9">
        <f t="shared" si="2004"/>
        <v>353.27</v>
      </c>
      <c r="T7075">
        <f t="shared" si="2005"/>
        <v>324.77999999999997</v>
      </c>
      <c r="U7075" s="9">
        <f t="shared" si="2006"/>
        <v>1.9966628123926389</v>
      </c>
      <c r="V7075" s="9">
        <f t="shared" si="2007"/>
        <v>1.2748567258016559</v>
      </c>
      <c r="W7075" s="9">
        <f t="shared" si="2008"/>
        <v>103.68500000000006</v>
      </c>
      <c r="X7075">
        <f t="shared" si="2009"/>
        <v>824.79</v>
      </c>
      <c r="Y7075" s="9">
        <f t="shared" si="2010"/>
        <v>10.141188010550678</v>
      </c>
      <c r="Z7075" s="10">
        <f t="shared" si="2011"/>
        <v>0.60503718893965519</v>
      </c>
      <c r="AA7075">
        <f t="shared" si="2012"/>
        <v>28.490000000000009</v>
      </c>
    </row>
    <row r="7076" spans="1:27">
      <c r="A7076" s="1">
        <f t="shared" si="1995"/>
        <v>2029996</v>
      </c>
      <c r="B7076" s="1">
        <v>-4</v>
      </c>
      <c r="C7076" s="1">
        <v>30</v>
      </c>
      <c r="D7076" s="2">
        <v>2</v>
      </c>
      <c r="E7076" s="5">
        <v>195.7</v>
      </c>
      <c r="F7076" s="5">
        <v>158.63</v>
      </c>
      <c r="G7076" s="5">
        <v>133.54</v>
      </c>
      <c r="H7076" s="5">
        <v>190.9</v>
      </c>
      <c r="I7076" s="5">
        <v>324.79000000000002</v>
      </c>
      <c r="J7076" s="5">
        <v>117.09</v>
      </c>
      <c r="K7076" s="6">
        <f t="shared" si="1996"/>
        <v>193.3</v>
      </c>
      <c r="L7076" s="6">
        <f t="shared" si="1997"/>
        <v>4.7999999999999829</v>
      </c>
      <c r="M7076" s="6">
        <f t="shared" si="1998"/>
        <v>241.71</v>
      </c>
      <c r="N7076" s="5">
        <f t="shared" si="1999"/>
        <v>88.801745056051686</v>
      </c>
      <c r="O7076" s="6">
        <f t="shared" si="2000"/>
        <v>-166.16000000000003</v>
      </c>
      <c r="P7076" s="6">
        <f t="shared" si="2001"/>
        <v>177.60349011210337</v>
      </c>
      <c r="Q7076" s="6">
        <f t="shared" si="2002"/>
        <v>0.1307061325559343</v>
      </c>
      <c r="R7076" s="9">
        <f t="shared" si="2003"/>
        <v>0.96259369617168</v>
      </c>
      <c r="S7076" s="9">
        <f t="shared" si="2004"/>
        <v>170.96</v>
      </c>
      <c r="T7076">
        <f t="shared" si="2005"/>
        <v>166.16000000000003</v>
      </c>
      <c r="U7076" s="9">
        <f t="shared" si="2006"/>
        <v>0.93556720025670548</v>
      </c>
      <c r="V7076" s="9">
        <f t="shared" si="2007"/>
        <v>0.54514694468496749</v>
      </c>
      <c r="W7076" s="9">
        <f t="shared" si="2008"/>
        <v>48.41</v>
      </c>
      <c r="X7076">
        <f t="shared" si="2009"/>
        <v>241.71</v>
      </c>
      <c r="Y7076" s="9">
        <f t="shared" si="2010"/>
        <v>2.7219059698368833</v>
      </c>
      <c r="Z7076" s="10">
        <f t="shared" si="2011"/>
        <v>0.6050685911531023</v>
      </c>
      <c r="AA7076">
        <f t="shared" si="2012"/>
        <v>4.7999999999999829</v>
      </c>
    </row>
    <row r="7077" spans="1:27">
      <c r="A7077" s="1">
        <f t="shared" si="1995"/>
        <v>1031003</v>
      </c>
      <c r="B7077" s="1">
        <v>3</v>
      </c>
      <c r="C7077" s="1">
        <v>31</v>
      </c>
      <c r="D7077" s="2">
        <v>1</v>
      </c>
      <c r="E7077" s="5">
        <v>1393.87</v>
      </c>
      <c r="F7077" s="5">
        <v>1287.99</v>
      </c>
      <c r="G7077" s="5">
        <v>176.47</v>
      </c>
      <c r="H7077" s="5">
        <v>1372.91</v>
      </c>
      <c r="I7077" s="5">
        <v>1545.59</v>
      </c>
      <c r="J7077" s="5">
        <v>149.43</v>
      </c>
      <c r="K7077" s="6">
        <f t="shared" si="1996"/>
        <v>1383.3899999999999</v>
      </c>
      <c r="L7077" s="6">
        <f t="shared" si="1997"/>
        <v>20.959999999999809</v>
      </c>
      <c r="M7077" s="6">
        <f t="shared" si="1998"/>
        <v>1416.79</v>
      </c>
      <c r="N7077" s="5">
        <f t="shared" si="1999"/>
        <v>115.61897097794981</v>
      </c>
      <c r="O7077" s="6">
        <f t="shared" si="2000"/>
        <v>-257.59999999999991</v>
      </c>
      <c r="P7077" s="6">
        <f t="shared" si="2001"/>
        <v>231.23794195589963</v>
      </c>
      <c r="Q7077" s="6">
        <f t="shared" si="2002"/>
        <v>0.16480593855069706</v>
      </c>
      <c r="R7077" s="9">
        <f t="shared" si="2003"/>
        <v>1.2046465975429113</v>
      </c>
      <c r="S7077" s="9">
        <f t="shared" si="2004"/>
        <v>278.55999999999972</v>
      </c>
      <c r="T7077">
        <f t="shared" si="2005"/>
        <v>257.59999999999991</v>
      </c>
      <c r="U7077" s="9">
        <f t="shared" si="2006"/>
        <v>1.1140040333395109</v>
      </c>
      <c r="V7077" s="9">
        <f t="shared" si="2007"/>
        <v>0.2888799279001536</v>
      </c>
      <c r="W7077" s="9">
        <f t="shared" si="2008"/>
        <v>33.400000000000091</v>
      </c>
      <c r="X7077">
        <f t="shared" si="2009"/>
        <v>1416.79</v>
      </c>
      <c r="Y7077" s="9">
        <f t="shared" si="2010"/>
        <v>12.253957875738248</v>
      </c>
      <c r="Z7077" s="10">
        <f t="shared" si="2011"/>
        <v>0.60509090226180073</v>
      </c>
      <c r="AA7077">
        <f t="shared" si="2012"/>
        <v>20.959999999999809</v>
      </c>
    </row>
    <row r="7078" spans="1:27">
      <c r="A7078" s="1">
        <f t="shared" si="1995"/>
        <v>19015002</v>
      </c>
      <c r="B7078" s="1">
        <v>2</v>
      </c>
      <c r="C7078" s="1">
        <v>15</v>
      </c>
      <c r="D7078" s="2">
        <v>19</v>
      </c>
      <c r="E7078" s="5">
        <v>734.41</v>
      </c>
      <c r="F7078" s="5">
        <v>716.48</v>
      </c>
      <c r="G7078" s="5">
        <v>129.91</v>
      </c>
      <c r="H7078" s="5">
        <v>723.8</v>
      </c>
      <c r="I7078" s="5">
        <v>690.27</v>
      </c>
      <c r="J7078" s="5">
        <v>83.08</v>
      </c>
      <c r="K7078" s="6">
        <f t="shared" si="1996"/>
        <v>729.10500000000002</v>
      </c>
      <c r="L7078" s="6">
        <f t="shared" si="1997"/>
        <v>10.610000000000014</v>
      </c>
      <c r="M7078" s="6">
        <f t="shared" si="1998"/>
        <v>703.375</v>
      </c>
      <c r="N7078" s="5">
        <f t="shared" si="1999"/>
        <v>77.102033857739443</v>
      </c>
      <c r="O7078" s="6">
        <f t="shared" si="2000"/>
        <v>26.210000000000036</v>
      </c>
      <c r="P7078" s="6">
        <f t="shared" si="2001"/>
        <v>154.20406771547889</v>
      </c>
      <c r="Q7078" s="6">
        <f t="shared" si="2002"/>
        <v>0.41946111918701678</v>
      </c>
      <c r="R7078" s="9">
        <f t="shared" si="2003"/>
        <v>0.10116464650454941</v>
      </c>
      <c r="S7078" s="9">
        <f t="shared" si="2004"/>
        <v>15.600000000000023</v>
      </c>
      <c r="T7078">
        <f t="shared" si="2005"/>
        <v>26.210000000000036</v>
      </c>
      <c r="U7078" s="9">
        <f t="shared" si="2006"/>
        <v>0.16996957595411796</v>
      </c>
      <c r="V7078" s="9">
        <f t="shared" si="2007"/>
        <v>0.33371363520026343</v>
      </c>
      <c r="W7078" s="9">
        <f t="shared" si="2008"/>
        <v>25.730000000000018</v>
      </c>
      <c r="X7078">
        <f t="shared" si="2009"/>
        <v>703.375</v>
      </c>
      <c r="Y7078" s="9">
        <f t="shared" si="2010"/>
        <v>9.1226516968124791</v>
      </c>
      <c r="Z7078" s="10">
        <f t="shared" si="2011"/>
        <v>0.60518344326328033</v>
      </c>
      <c r="AA7078">
        <f t="shared" si="2012"/>
        <v>10.610000000000014</v>
      </c>
    </row>
    <row r="7079" spans="1:27">
      <c r="A7079" s="1">
        <f t="shared" si="1995"/>
        <v>3026994</v>
      </c>
      <c r="B7079" s="1">
        <v>-6</v>
      </c>
      <c r="C7079" s="1">
        <v>27</v>
      </c>
      <c r="D7079" s="2">
        <v>3</v>
      </c>
      <c r="E7079" s="5">
        <v>1224.2</v>
      </c>
      <c r="F7079" s="5">
        <v>720.94</v>
      </c>
      <c r="G7079" s="5">
        <v>138.56</v>
      </c>
      <c r="H7079" s="5">
        <v>1228.06</v>
      </c>
      <c r="I7079" s="5">
        <v>1124.3399999999999</v>
      </c>
      <c r="J7079" s="5">
        <v>125.73</v>
      </c>
      <c r="K7079" s="6">
        <f t="shared" si="1996"/>
        <v>1226.1300000000001</v>
      </c>
      <c r="L7079" s="6">
        <f t="shared" si="1997"/>
        <v>-3.8599999999999</v>
      </c>
      <c r="M7079" s="6">
        <f t="shared" si="1998"/>
        <v>922.64</v>
      </c>
      <c r="N7079" s="5">
        <f t="shared" si="1999"/>
        <v>93.550663412933631</v>
      </c>
      <c r="O7079" s="6">
        <f t="shared" si="2000"/>
        <v>-403.39999999999986</v>
      </c>
      <c r="P7079" s="6">
        <f t="shared" si="2001"/>
        <v>187.10132682586726</v>
      </c>
      <c r="Q7079" s="6">
        <f t="shared" si="2002"/>
        <v>9.6862049207347103E-2</v>
      </c>
      <c r="R7079" s="9">
        <f t="shared" si="2003"/>
        <v>2.1354204525329026</v>
      </c>
      <c r="S7079" s="9">
        <f t="shared" si="2004"/>
        <v>399.53999999999996</v>
      </c>
      <c r="T7079">
        <f t="shared" si="2005"/>
        <v>403.39999999999986</v>
      </c>
      <c r="U7079" s="9">
        <f t="shared" si="2006"/>
        <v>2.1560509850121958</v>
      </c>
      <c r="V7079" s="9">
        <f t="shared" si="2007"/>
        <v>3.244124508881268</v>
      </c>
      <c r="W7079" s="9">
        <f t="shared" si="2008"/>
        <v>303.49000000000012</v>
      </c>
      <c r="X7079">
        <f t="shared" si="2009"/>
        <v>922.64</v>
      </c>
      <c r="Y7079" s="9">
        <f t="shared" si="2010"/>
        <v>9.8624634646090872</v>
      </c>
      <c r="Z7079" s="10">
        <f t="shared" si="2011"/>
        <v>0.60519005279333538</v>
      </c>
      <c r="AA7079">
        <f t="shared" si="2012"/>
        <v>3.8599999999999</v>
      </c>
    </row>
    <row r="7080" spans="1:27">
      <c r="A7080" s="1">
        <f t="shared" si="1995"/>
        <v>13016007</v>
      </c>
      <c r="B7080" s="1">
        <v>7</v>
      </c>
      <c r="C7080" s="1">
        <v>16</v>
      </c>
      <c r="D7080" s="2">
        <v>13</v>
      </c>
      <c r="E7080" s="5">
        <v>1142.8499999999999</v>
      </c>
      <c r="F7080" s="5">
        <v>974.92</v>
      </c>
      <c r="G7080" s="5">
        <v>126.85</v>
      </c>
      <c r="H7080" s="5">
        <v>1134.05</v>
      </c>
      <c r="I7080" s="5">
        <v>1082.25</v>
      </c>
      <c r="J7080" s="5">
        <v>86.98</v>
      </c>
      <c r="K7080" s="6">
        <f t="shared" si="1996"/>
        <v>1138.4499999999998</v>
      </c>
      <c r="L7080" s="6">
        <f t="shared" si="1997"/>
        <v>8.7999999999999545</v>
      </c>
      <c r="M7080" s="6">
        <f t="shared" si="1998"/>
        <v>1028.585</v>
      </c>
      <c r="N7080" s="5">
        <f t="shared" si="1999"/>
        <v>76.903255620292171</v>
      </c>
      <c r="O7080" s="6">
        <f t="shared" si="2000"/>
        <v>-107.33000000000004</v>
      </c>
      <c r="P7080" s="6">
        <f t="shared" si="2001"/>
        <v>153.80651124058434</v>
      </c>
      <c r="Q7080" s="6">
        <f t="shared" si="2002"/>
        <v>0.36038394005550173</v>
      </c>
      <c r="R7080" s="9">
        <f t="shared" si="2003"/>
        <v>0.7550395562795732</v>
      </c>
      <c r="S7080" s="9">
        <f t="shared" si="2004"/>
        <v>116.13</v>
      </c>
      <c r="T7080">
        <f t="shared" si="2005"/>
        <v>107.33000000000004</v>
      </c>
      <c r="U7080" s="9">
        <f t="shared" si="2006"/>
        <v>0.69782481335991242</v>
      </c>
      <c r="V7080" s="9">
        <f t="shared" si="2007"/>
        <v>1.4286131206519443</v>
      </c>
      <c r="W7080" s="9">
        <f t="shared" si="2008"/>
        <v>109.86499999999978</v>
      </c>
      <c r="X7080">
        <f t="shared" si="2009"/>
        <v>1028.585</v>
      </c>
      <c r="Y7080" s="9">
        <f t="shared" si="2010"/>
        <v>13.375051442277188</v>
      </c>
      <c r="Z7080" s="10">
        <f t="shared" si="2011"/>
        <v>0.60520905479016096</v>
      </c>
      <c r="AA7080">
        <f t="shared" si="2012"/>
        <v>8.7999999999999545</v>
      </c>
    </row>
    <row r="7081" spans="1:27">
      <c r="A7081" s="1">
        <f t="shared" si="1995"/>
        <v>18011005</v>
      </c>
      <c r="B7081" s="1">
        <v>5</v>
      </c>
      <c r="C7081" s="1">
        <v>11</v>
      </c>
      <c r="D7081" s="2">
        <v>18</v>
      </c>
      <c r="E7081" s="5">
        <v>188.39</v>
      </c>
      <c r="F7081" s="5">
        <v>385.84</v>
      </c>
      <c r="G7081" s="5">
        <v>89.21</v>
      </c>
      <c r="H7081" s="5">
        <v>200.25</v>
      </c>
      <c r="I7081" s="5">
        <v>330.36</v>
      </c>
      <c r="J7081" s="5">
        <v>108.17</v>
      </c>
      <c r="K7081" s="6">
        <f t="shared" si="1996"/>
        <v>194.32</v>
      </c>
      <c r="L7081" s="6">
        <f t="shared" si="1997"/>
        <v>-11.860000000000014</v>
      </c>
      <c r="M7081" s="6">
        <f t="shared" si="1998"/>
        <v>358.1</v>
      </c>
      <c r="N7081" s="5">
        <f t="shared" si="1999"/>
        <v>70.105586439313086</v>
      </c>
      <c r="O7081" s="6">
        <f t="shared" si="2000"/>
        <v>55.479999999999961</v>
      </c>
      <c r="P7081" s="6">
        <f t="shared" si="2001"/>
        <v>140.21117287862617</v>
      </c>
      <c r="Q7081" s="6">
        <f t="shared" si="2002"/>
        <v>-0.19036023539749111</v>
      </c>
      <c r="R7081" s="9">
        <f t="shared" si="2003"/>
        <v>0.48027556304869412</v>
      </c>
      <c r="S7081" s="9">
        <f t="shared" si="2004"/>
        <v>67.339999999999975</v>
      </c>
      <c r="T7081">
        <f t="shared" si="2005"/>
        <v>55.479999999999961</v>
      </c>
      <c r="U7081" s="9">
        <f t="shared" si="2006"/>
        <v>0.39568886602229791</v>
      </c>
      <c r="V7081" s="9">
        <f t="shared" si="2007"/>
        <v>2.3361904281590484</v>
      </c>
      <c r="W7081" s="9">
        <f t="shared" si="2008"/>
        <v>163.78000000000003</v>
      </c>
      <c r="X7081">
        <f t="shared" si="2009"/>
        <v>358.1</v>
      </c>
      <c r="Y7081" s="9">
        <f t="shared" si="2010"/>
        <v>5.1080094781032797</v>
      </c>
      <c r="Z7081" s="10">
        <f t="shared" si="2011"/>
        <v>0.60525944850121915</v>
      </c>
      <c r="AA7081">
        <f t="shared" si="2012"/>
        <v>11.860000000000014</v>
      </c>
    </row>
    <row r="7082" spans="1:27">
      <c r="A7082" s="1">
        <f t="shared" si="1995"/>
        <v>22002000</v>
      </c>
      <c r="B7082" s="1">
        <v>0</v>
      </c>
      <c r="C7082" s="1">
        <v>2</v>
      </c>
      <c r="D7082" s="2">
        <v>22</v>
      </c>
      <c r="E7082" s="5">
        <v>500.39</v>
      </c>
      <c r="F7082" s="5">
        <v>196.27</v>
      </c>
      <c r="G7082" s="5">
        <v>112.91</v>
      </c>
      <c r="H7082" s="5">
        <v>487.77</v>
      </c>
      <c r="I7082" s="5">
        <v>279.33999999999997</v>
      </c>
      <c r="J7082" s="5">
        <v>104.27</v>
      </c>
      <c r="K7082" s="6">
        <f t="shared" si="1996"/>
        <v>494.08</v>
      </c>
      <c r="L7082" s="6">
        <f t="shared" si="1997"/>
        <v>12.620000000000005</v>
      </c>
      <c r="M7082" s="6">
        <f t="shared" si="1998"/>
        <v>237.80500000000001</v>
      </c>
      <c r="N7082" s="5">
        <f t="shared" si="1999"/>
        <v>76.845463431486962</v>
      </c>
      <c r="O7082" s="6">
        <f t="shared" si="2000"/>
        <v>-83.069999999999965</v>
      </c>
      <c r="P7082" s="6">
        <f t="shared" si="2001"/>
        <v>153.69092686297392</v>
      </c>
      <c r="Q7082" s="6">
        <f t="shared" si="2002"/>
        <v>7.9439611554190923E-2</v>
      </c>
      <c r="R7082" s="9">
        <f t="shared" si="2003"/>
        <v>0.62261320139811649</v>
      </c>
      <c r="S7082" s="9">
        <f t="shared" si="2004"/>
        <v>95.689999999999969</v>
      </c>
      <c r="T7082">
        <f t="shared" si="2005"/>
        <v>83.069999999999965</v>
      </c>
      <c r="U7082" s="9">
        <f t="shared" si="2006"/>
        <v>0.54050035155336529</v>
      </c>
      <c r="V7082" s="9">
        <f t="shared" si="2007"/>
        <v>3.3349398722604731</v>
      </c>
      <c r="W7082" s="9">
        <f t="shared" si="2008"/>
        <v>256.27499999999998</v>
      </c>
      <c r="X7082">
        <f t="shared" si="2009"/>
        <v>237.80500000000001</v>
      </c>
      <c r="Y7082" s="9">
        <f t="shared" si="2010"/>
        <v>3.0945873624930322</v>
      </c>
      <c r="Z7082" s="10">
        <f t="shared" si="2011"/>
        <v>0.60526688328372968</v>
      </c>
      <c r="AA7082">
        <f t="shared" si="2012"/>
        <v>12.620000000000005</v>
      </c>
    </row>
    <row r="7083" spans="1:27">
      <c r="A7083" s="1">
        <f t="shared" si="1995"/>
        <v>10020993</v>
      </c>
      <c r="B7083" s="1">
        <v>-7</v>
      </c>
      <c r="C7083" s="1">
        <v>21</v>
      </c>
      <c r="D7083" s="2">
        <v>10</v>
      </c>
      <c r="E7083" s="5">
        <v>1006.17</v>
      </c>
      <c r="F7083" s="5">
        <v>1308.6199999999999</v>
      </c>
      <c r="G7083" s="5">
        <v>165.04</v>
      </c>
      <c r="H7083" s="5">
        <v>1008.04</v>
      </c>
      <c r="I7083" s="5">
        <v>1176.48</v>
      </c>
      <c r="J7083" s="5">
        <v>134.1</v>
      </c>
      <c r="K7083" s="6">
        <f t="shared" si="1996"/>
        <v>1007.105</v>
      </c>
      <c r="L7083" s="6">
        <f t="shared" si="1997"/>
        <v>-1.8700000000000045</v>
      </c>
      <c r="M7083" s="6">
        <f t="shared" si="1998"/>
        <v>1242.55</v>
      </c>
      <c r="N7083" s="5">
        <f t="shared" si="1999"/>
        <v>106.32616281988173</v>
      </c>
      <c r="O7083" s="6">
        <f t="shared" si="2000"/>
        <v>132.13999999999987</v>
      </c>
      <c r="P7083" s="6">
        <f t="shared" si="2001"/>
        <v>212.65232563976346</v>
      </c>
      <c r="Q7083" s="6">
        <f t="shared" si="2002"/>
        <v>0.20467015824121898</v>
      </c>
      <c r="R7083" s="9">
        <f t="shared" si="2003"/>
        <v>0.63018356181542556</v>
      </c>
      <c r="S7083" s="9">
        <f t="shared" si="2004"/>
        <v>134.00999999999988</v>
      </c>
      <c r="T7083">
        <f t="shared" si="2005"/>
        <v>132.13999999999987</v>
      </c>
      <c r="U7083" s="9">
        <f t="shared" si="2006"/>
        <v>0.62138986537042251</v>
      </c>
      <c r="V7083" s="9">
        <f t="shared" si="2007"/>
        <v>2.214365625126975</v>
      </c>
      <c r="W7083" s="9">
        <f t="shared" si="2008"/>
        <v>235.44499999999994</v>
      </c>
      <c r="X7083">
        <f t="shared" si="2009"/>
        <v>1242.55</v>
      </c>
      <c r="Y7083" s="9">
        <f t="shared" si="2010"/>
        <v>11.686211248918106</v>
      </c>
      <c r="Z7083" s="10">
        <f t="shared" si="2011"/>
        <v>0.60527266582921124</v>
      </c>
      <c r="AA7083">
        <f t="shared" si="2012"/>
        <v>1.8700000000000045</v>
      </c>
    </row>
    <row r="7084" spans="1:27">
      <c r="A7084" s="1">
        <f t="shared" si="1995"/>
        <v>22000999</v>
      </c>
      <c r="B7084" s="1">
        <v>-1</v>
      </c>
      <c r="C7084" s="1">
        <v>1</v>
      </c>
      <c r="D7084" s="2">
        <v>22</v>
      </c>
      <c r="E7084" s="5">
        <v>232.37</v>
      </c>
      <c r="F7084" s="5">
        <v>45.44</v>
      </c>
      <c r="G7084" s="5">
        <v>119.04</v>
      </c>
      <c r="H7084" s="5">
        <v>214.95</v>
      </c>
      <c r="I7084" s="5">
        <v>-14.22</v>
      </c>
      <c r="J7084" s="5">
        <v>95.9</v>
      </c>
      <c r="K7084" s="6">
        <f t="shared" si="1996"/>
        <v>223.66</v>
      </c>
      <c r="L7084" s="6">
        <f t="shared" si="1997"/>
        <v>17.420000000000016</v>
      </c>
      <c r="M7084" s="6">
        <f t="shared" si="1998"/>
        <v>15.61</v>
      </c>
      <c r="N7084" s="5">
        <f t="shared" si="1999"/>
        <v>76.431884053711514</v>
      </c>
      <c r="O7084" s="6">
        <f t="shared" si="2000"/>
        <v>59.66</v>
      </c>
      <c r="P7084" s="6">
        <f t="shared" si="2001"/>
        <v>152.86376810742303</v>
      </c>
      <c r="Q7084" s="6">
        <f t="shared" si="2002"/>
        <v>0.21284893308057473</v>
      </c>
      <c r="R7084" s="9">
        <f t="shared" si="2003"/>
        <v>0.27632447193318149</v>
      </c>
      <c r="S7084" s="9">
        <f t="shared" si="2004"/>
        <v>42.239999999999981</v>
      </c>
      <c r="T7084">
        <f t="shared" si="2005"/>
        <v>59.66</v>
      </c>
      <c r="U7084" s="9">
        <f t="shared" si="2006"/>
        <v>0.39028214951547385</v>
      </c>
      <c r="V7084" s="9">
        <f t="shared" si="2007"/>
        <v>2.7220315523531458</v>
      </c>
      <c r="W7084" s="9">
        <f t="shared" si="2008"/>
        <v>208.05</v>
      </c>
      <c r="X7084">
        <f t="shared" si="2009"/>
        <v>15.61</v>
      </c>
      <c r="Y7084" s="9">
        <f t="shared" si="2010"/>
        <v>0.20423413858318964</v>
      </c>
      <c r="Z7084" s="10">
        <f t="shared" si="2011"/>
        <v>0.60527927438497342</v>
      </c>
      <c r="AA7084">
        <f t="shared" si="2012"/>
        <v>17.420000000000016</v>
      </c>
    </row>
    <row r="7085" spans="1:27">
      <c r="A7085" s="1">
        <f t="shared" si="1995"/>
        <v>6025994</v>
      </c>
      <c r="B7085" s="1">
        <v>-6</v>
      </c>
      <c r="C7085" s="1">
        <v>26</v>
      </c>
      <c r="D7085" s="2">
        <v>6</v>
      </c>
      <c r="E7085" s="5">
        <v>848.58</v>
      </c>
      <c r="F7085" s="5">
        <v>673.83</v>
      </c>
      <c r="G7085" s="5">
        <v>144.97</v>
      </c>
      <c r="H7085" s="5">
        <v>858.27</v>
      </c>
      <c r="I7085" s="5">
        <v>858.1</v>
      </c>
      <c r="J7085" s="5">
        <v>91.44</v>
      </c>
      <c r="K7085" s="6">
        <f t="shared" si="1996"/>
        <v>853.42499999999995</v>
      </c>
      <c r="L7085" s="6">
        <f t="shared" si="1997"/>
        <v>-9.6899999999999409</v>
      </c>
      <c r="M7085" s="6">
        <f t="shared" si="1998"/>
        <v>765.96500000000003</v>
      </c>
      <c r="N7085" s="5">
        <f t="shared" si="1999"/>
        <v>85.699437716941873</v>
      </c>
      <c r="O7085" s="6">
        <f t="shared" si="2000"/>
        <v>-184.26999999999998</v>
      </c>
      <c r="P7085" s="6">
        <f t="shared" si="2001"/>
        <v>171.39887543388375</v>
      </c>
      <c r="Q7085" s="6">
        <f t="shared" si="2002"/>
        <v>0.43077168606959021</v>
      </c>
      <c r="R7085" s="9">
        <f t="shared" si="2003"/>
        <v>1.0185597750163968</v>
      </c>
      <c r="S7085" s="9">
        <f t="shared" si="2004"/>
        <v>174.58000000000004</v>
      </c>
      <c r="T7085">
        <f t="shared" si="2005"/>
        <v>184.26999999999998</v>
      </c>
      <c r="U7085" s="9">
        <f t="shared" si="2006"/>
        <v>1.0750945683484441</v>
      </c>
      <c r="V7085" s="9">
        <f t="shared" si="2007"/>
        <v>1.0205434519754149</v>
      </c>
      <c r="W7085" s="9">
        <f t="shared" si="2008"/>
        <v>87.459999999999923</v>
      </c>
      <c r="X7085">
        <f t="shared" si="2009"/>
        <v>765.96500000000003</v>
      </c>
      <c r="Y7085" s="9">
        <f t="shared" si="2010"/>
        <v>8.9378065995009077</v>
      </c>
      <c r="Z7085" s="10">
        <f t="shared" si="2011"/>
        <v>0.60533296622602673</v>
      </c>
      <c r="AA7085">
        <f t="shared" si="2012"/>
        <v>9.6899999999999409</v>
      </c>
    </row>
    <row r="7086" spans="1:27">
      <c r="A7086" s="1">
        <f t="shared" si="1995"/>
        <v>15020996</v>
      </c>
      <c r="B7086" s="1">
        <v>-4</v>
      </c>
      <c r="C7086" s="1">
        <v>21</v>
      </c>
      <c r="D7086" s="2">
        <v>15</v>
      </c>
      <c r="E7086" s="5">
        <v>861.18</v>
      </c>
      <c r="F7086" s="5">
        <v>923.34</v>
      </c>
      <c r="G7086" s="5">
        <v>113.74</v>
      </c>
      <c r="H7086" s="5">
        <v>807.57</v>
      </c>
      <c r="I7086" s="5">
        <v>993.59</v>
      </c>
      <c r="J7086" s="5">
        <v>109.84</v>
      </c>
      <c r="K7086" s="6">
        <f t="shared" si="1996"/>
        <v>834.375</v>
      </c>
      <c r="L7086" s="6">
        <f t="shared" si="1997"/>
        <v>53.6099999999999</v>
      </c>
      <c r="M7086" s="6">
        <f t="shared" si="1998"/>
        <v>958.46500000000003</v>
      </c>
      <c r="N7086" s="5">
        <f t="shared" si="1999"/>
        <v>79.059492156223726</v>
      </c>
      <c r="O7086" s="6">
        <f t="shared" si="2000"/>
        <v>-70.25</v>
      </c>
      <c r="P7086" s="6">
        <f t="shared" si="2001"/>
        <v>158.11898431244745</v>
      </c>
      <c r="Q7086" s="6">
        <f t="shared" si="2002"/>
        <v>3.4876229506662373E-2</v>
      </c>
      <c r="R7086" s="9">
        <f t="shared" si="2003"/>
        <v>0.78333414889162922</v>
      </c>
      <c r="S7086" s="9">
        <f t="shared" si="2004"/>
        <v>123.8599999999999</v>
      </c>
      <c r="T7086">
        <f t="shared" si="2005"/>
        <v>70.25</v>
      </c>
      <c r="U7086" s="9">
        <f t="shared" si="2006"/>
        <v>0.44428567705180849</v>
      </c>
      <c r="V7086" s="9">
        <f t="shared" si="2007"/>
        <v>1.5695774993696492</v>
      </c>
      <c r="W7086" s="9">
        <f t="shared" si="2008"/>
        <v>124.09000000000003</v>
      </c>
      <c r="X7086">
        <f t="shared" si="2009"/>
        <v>958.46500000000003</v>
      </c>
      <c r="Y7086" s="9">
        <f t="shared" si="2010"/>
        <v>12.123338689123463</v>
      </c>
      <c r="Z7086" s="10">
        <f t="shared" si="2011"/>
        <v>0.6053519637368</v>
      </c>
      <c r="AA7086">
        <f t="shared" si="2012"/>
        <v>53.6099999999999</v>
      </c>
    </row>
    <row r="7087" spans="1:27">
      <c r="A7087" s="1">
        <f t="shared" si="1995"/>
        <v>17006993</v>
      </c>
      <c r="B7087" s="1">
        <v>-7</v>
      </c>
      <c r="C7087" s="1">
        <v>7</v>
      </c>
      <c r="D7087" s="2">
        <v>17</v>
      </c>
      <c r="E7087" s="5">
        <v>156.66999999999999</v>
      </c>
      <c r="F7087" s="5">
        <v>-60.22</v>
      </c>
      <c r="G7087" s="5">
        <v>61.33</v>
      </c>
      <c r="H7087" s="5">
        <v>171.92</v>
      </c>
      <c r="I7087" s="5">
        <v>151.94</v>
      </c>
      <c r="J7087" s="5">
        <v>49.62</v>
      </c>
      <c r="K7087" s="6">
        <f t="shared" si="1996"/>
        <v>164.29499999999999</v>
      </c>
      <c r="L7087" s="6">
        <f t="shared" si="1997"/>
        <v>-15.25</v>
      </c>
      <c r="M7087" s="6">
        <f t="shared" si="1998"/>
        <v>45.86</v>
      </c>
      <c r="N7087" s="5">
        <f t="shared" si="1999"/>
        <v>39.444623524632604</v>
      </c>
      <c r="O7087" s="6">
        <f t="shared" si="2000"/>
        <v>-212.16</v>
      </c>
      <c r="P7087" s="6">
        <f t="shared" si="2001"/>
        <v>78.889247049265208</v>
      </c>
      <c r="Q7087" s="6">
        <f t="shared" si="2002"/>
        <v>0.20876062078954669</v>
      </c>
      <c r="R7087" s="9">
        <f t="shared" si="2003"/>
        <v>2.4960309213882157</v>
      </c>
      <c r="S7087" s="9">
        <f t="shared" si="2004"/>
        <v>196.91</v>
      </c>
      <c r="T7087">
        <f t="shared" si="2005"/>
        <v>212.16</v>
      </c>
      <c r="U7087" s="9">
        <f t="shared" si="2006"/>
        <v>2.6893399029085563</v>
      </c>
      <c r="V7087" s="9">
        <f t="shared" si="2007"/>
        <v>3.0025638329654489</v>
      </c>
      <c r="W7087" s="9">
        <f t="shared" si="2008"/>
        <v>118.43499999999999</v>
      </c>
      <c r="X7087">
        <f t="shared" si="2009"/>
        <v>45.86</v>
      </c>
      <c r="Y7087" s="9">
        <f t="shared" si="2010"/>
        <v>1.1626426088554525</v>
      </c>
      <c r="Z7087" s="10">
        <f t="shared" si="2011"/>
        <v>0.60536517904484732</v>
      </c>
      <c r="AA7087">
        <f t="shared" si="2012"/>
        <v>15.25</v>
      </c>
    </row>
    <row r="7088" spans="1:27">
      <c r="A7088" s="1">
        <f t="shared" si="1995"/>
        <v>14020005</v>
      </c>
      <c r="B7088" s="1">
        <v>5</v>
      </c>
      <c r="C7088" s="1">
        <v>20</v>
      </c>
      <c r="D7088" s="2">
        <v>14</v>
      </c>
      <c r="E7088" s="5">
        <v>257.51</v>
      </c>
      <c r="F7088" s="5">
        <v>446.06</v>
      </c>
      <c r="G7088" s="5">
        <v>94.23</v>
      </c>
      <c r="H7088" s="5">
        <v>276.05</v>
      </c>
      <c r="I7088" s="5">
        <v>494.85</v>
      </c>
      <c r="J7088" s="5">
        <v>112.63</v>
      </c>
      <c r="K7088" s="6">
        <f t="shared" si="1996"/>
        <v>266.77999999999997</v>
      </c>
      <c r="L7088" s="6">
        <f t="shared" si="1997"/>
        <v>-18.54000000000002</v>
      </c>
      <c r="M7088" s="6">
        <f t="shared" si="1998"/>
        <v>470.45500000000004</v>
      </c>
      <c r="N7088" s="5">
        <f t="shared" si="1999"/>
        <v>73.424808137304652</v>
      </c>
      <c r="O7088" s="6">
        <f t="shared" si="2000"/>
        <v>-48.79000000000002</v>
      </c>
      <c r="P7088" s="6">
        <f t="shared" si="2001"/>
        <v>146.8496162746093</v>
      </c>
      <c r="Q7088" s="6">
        <f t="shared" si="2002"/>
        <v>-0.17650162627448718</v>
      </c>
      <c r="R7088" s="9">
        <f t="shared" si="2003"/>
        <v>0.20599304763202372</v>
      </c>
      <c r="S7088" s="9">
        <f t="shared" si="2004"/>
        <v>30.25</v>
      </c>
      <c r="T7088">
        <f t="shared" si="2005"/>
        <v>48.79000000000002</v>
      </c>
      <c r="U7088" s="9">
        <f t="shared" si="2006"/>
        <v>0.33224465434599809</v>
      </c>
      <c r="V7088" s="9">
        <f t="shared" si="2007"/>
        <v>2.7739262133191698</v>
      </c>
      <c r="W7088" s="9">
        <f t="shared" si="2008"/>
        <v>203.67500000000007</v>
      </c>
      <c r="X7088">
        <f t="shared" si="2009"/>
        <v>470.45500000000004</v>
      </c>
      <c r="Y7088" s="9">
        <f t="shared" si="2010"/>
        <v>6.4073030891718163</v>
      </c>
      <c r="Z7088" s="10">
        <f t="shared" si="2011"/>
        <v>0.60553612608993035</v>
      </c>
      <c r="AA7088">
        <f t="shared" si="2012"/>
        <v>18.54000000000002</v>
      </c>
    </row>
    <row r="7089" spans="1:27">
      <c r="A7089" s="1">
        <f t="shared" si="1995"/>
        <v>8015009</v>
      </c>
      <c r="B7089" s="1">
        <v>9</v>
      </c>
      <c r="C7089" s="1">
        <v>15</v>
      </c>
      <c r="D7089" s="2">
        <v>8</v>
      </c>
      <c r="E7089" s="5">
        <v>200.66</v>
      </c>
      <c r="F7089" s="5">
        <v>244.77</v>
      </c>
      <c r="G7089" s="5">
        <v>109.56</v>
      </c>
      <c r="H7089" s="5">
        <v>199.74</v>
      </c>
      <c r="I7089" s="5">
        <v>136.88</v>
      </c>
      <c r="J7089" s="5">
        <v>59.1</v>
      </c>
      <c r="K7089" s="6">
        <f t="shared" si="1996"/>
        <v>200.2</v>
      </c>
      <c r="L7089" s="6">
        <f t="shared" si="1997"/>
        <v>0.91999999999998749</v>
      </c>
      <c r="M7089" s="6">
        <f t="shared" si="1998"/>
        <v>190.82499999999999</v>
      </c>
      <c r="N7089" s="5">
        <f t="shared" si="1999"/>
        <v>62.241874168440653</v>
      </c>
      <c r="O7089" s="6">
        <f t="shared" si="2000"/>
        <v>107.89000000000001</v>
      </c>
      <c r="P7089" s="6">
        <f t="shared" si="2001"/>
        <v>124.48374833688131</v>
      </c>
      <c r="Q7089" s="6">
        <f t="shared" si="2002"/>
        <v>0.54920442578593909</v>
      </c>
      <c r="R7089" s="9">
        <f t="shared" si="2003"/>
        <v>0.85930895742723701</v>
      </c>
      <c r="S7089" s="9">
        <f t="shared" si="2004"/>
        <v>106.97000000000003</v>
      </c>
      <c r="T7089">
        <f t="shared" si="2005"/>
        <v>107.89000000000001</v>
      </c>
      <c r="U7089" s="9">
        <f t="shared" si="2006"/>
        <v>0.86669948038538458</v>
      </c>
      <c r="V7089" s="9">
        <f t="shared" si="2007"/>
        <v>0.15062207115790119</v>
      </c>
      <c r="W7089" s="9">
        <f t="shared" si="2008"/>
        <v>9.375</v>
      </c>
      <c r="X7089">
        <f t="shared" si="2009"/>
        <v>190.82499999999999</v>
      </c>
      <c r="Y7089" s="9">
        <f t="shared" si="2010"/>
        <v>3.0658620510620258</v>
      </c>
      <c r="Z7089" s="10">
        <f t="shared" si="2011"/>
        <v>0.60556007133892176</v>
      </c>
      <c r="AA7089">
        <f t="shared" si="2012"/>
        <v>0.91999999999998749</v>
      </c>
    </row>
    <row r="7090" spans="1:27">
      <c r="A7090" s="1">
        <f t="shared" si="1995"/>
        <v>6017009</v>
      </c>
      <c r="B7090" s="1">
        <v>9</v>
      </c>
      <c r="C7090" s="1">
        <v>17</v>
      </c>
      <c r="D7090" s="2">
        <v>6</v>
      </c>
      <c r="E7090" s="5">
        <v>1145.06</v>
      </c>
      <c r="F7090" s="5">
        <v>1042.3800000000001</v>
      </c>
      <c r="G7090" s="5">
        <v>119.6</v>
      </c>
      <c r="H7090" s="5">
        <v>1191.05</v>
      </c>
      <c r="I7090" s="5">
        <v>1414.28</v>
      </c>
      <c r="J7090" s="5">
        <v>127.68</v>
      </c>
      <c r="K7090" s="6">
        <f t="shared" si="1996"/>
        <v>1168.0549999999998</v>
      </c>
      <c r="L7090" s="6">
        <f t="shared" si="1997"/>
        <v>-45.990000000000009</v>
      </c>
      <c r="M7090" s="6">
        <f t="shared" si="1998"/>
        <v>1228.33</v>
      </c>
      <c r="N7090" s="5">
        <f t="shared" si="1999"/>
        <v>87.473342224931599</v>
      </c>
      <c r="O7090" s="6">
        <f t="shared" si="2000"/>
        <v>-371.89999999999986</v>
      </c>
      <c r="P7090" s="6">
        <f t="shared" si="2001"/>
        <v>174.9466844498632</v>
      </c>
      <c r="Q7090" s="6">
        <f t="shared" si="2002"/>
        <v>-6.5281318946494027E-2</v>
      </c>
      <c r="R7090" s="9">
        <f t="shared" si="2003"/>
        <v>1.8629104119626814</v>
      </c>
      <c r="S7090" s="9">
        <f t="shared" si="2004"/>
        <v>325.90999999999985</v>
      </c>
      <c r="T7090">
        <f t="shared" si="2005"/>
        <v>371.89999999999986</v>
      </c>
      <c r="U7090" s="9">
        <f t="shared" si="2006"/>
        <v>2.1257905010859477</v>
      </c>
      <c r="V7090" s="9">
        <f t="shared" si="2007"/>
        <v>0.68906707422939362</v>
      </c>
      <c r="W7090" s="9">
        <f t="shared" si="2008"/>
        <v>60.275000000000091</v>
      </c>
      <c r="X7090">
        <f t="shared" si="2009"/>
        <v>1228.33</v>
      </c>
      <c r="Y7090" s="9">
        <f t="shared" si="2010"/>
        <v>14.042335284748066</v>
      </c>
      <c r="Z7090" s="10">
        <f t="shared" si="2011"/>
        <v>0.60556337405757954</v>
      </c>
      <c r="AA7090">
        <f t="shared" si="2012"/>
        <v>45.990000000000009</v>
      </c>
    </row>
    <row r="7091" spans="1:27">
      <c r="A7091" s="1">
        <f t="shared" si="1995"/>
        <v>3024993</v>
      </c>
      <c r="B7091" s="1">
        <v>-7</v>
      </c>
      <c r="C7091" s="1">
        <v>25</v>
      </c>
      <c r="D7091" s="2">
        <v>3</v>
      </c>
      <c r="E7091" s="5">
        <v>343.81</v>
      </c>
      <c r="F7091" s="5">
        <v>250.07</v>
      </c>
      <c r="G7091" s="5">
        <v>117.65</v>
      </c>
      <c r="H7091" s="5">
        <v>391.57</v>
      </c>
      <c r="I7091" s="5">
        <v>514.64</v>
      </c>
      <c r="J7091" s="5">
        <v>106.78</v>
      </c>
      <c r="K7091" s="6">
        <f t="shared" si="1996"/>
        <v>367.69</v>
      </c>
      <c r="L7091" s="6">
        <f t="shared" si="1997"/>
        <v>-47.759999999999991</v>
      </c>
      <c r="M7091" s="6">
        <f t="shared" si="1998"/>
        <v>382.35500000000002</v>
      </c>
      <c r="N7091" s="5">
        <f t="shared" si="1999"/>
        <v>79.441001535730905</v>
      </c>
      <c r="O7091" s="6">
        <f t="shared" si="2000"/>
        <v>-264.57</v>
      </c>
      <c r="P7091" s="6">
        <f t="shared" si="2001"/>
        <v>158.88200307146181</v>
      </c>
      <c r="Q7091" s="6">
        <f t="shared" si="2002"/>
        <v>9.6640916649131173E-2</v>
      </c>
      <c r="R7091" s="9">
        <f t="shared" si="2003"/>
        <v>1.3645975995310393</v>
      </c>
      <c r="S7091" s="9">
        <f t="shared" si="2004"/>
        <v>216.81</v>
      </c>
      <c r="T7091">
        <f t="shared" si="2005"/>
        <v>264.57</v>
      </c>
      <c r="U7091" s="9">
        <f t="shared" si="2006"/>
        <v>1.6651980393336427</v>
      </c>
      <c r="V7091" s="9">
        <f t="shared" si="2007"/>
        <v>0.18460240576654877</v>
      </c>
      <c r="W7091" s="9">
        <f t="shared" si="2008"/>
        <v>14.66500000000002</v>
      </c>
      <c r="X7091">
        <f t="shared" si="2009"/>
        <v>382.35500000000002</v>
      </c>
      <c r="Y7091" s="9">
        <f t="shared" si="2010"/>
        <v>4.8130687253234683</v>
      </c>
      <c r="Z7091" s="10">
        <f t="shared" si="2011"/>
        <v>0.60556667675822451</v>
      </c>
      <c r="AA7091">
        <f t="shared" si="2012"/>
        <v>47.759999999999991</v>
      </c>
    </row>
    <row r="7092" spans="1:27">
      <c r="A7092" s="1">
        <f t="shared" si="1995"/>
        <v>10012009</v>
      </c>
      <c r="B7092" s="1">
        <v>9</v>
      </c>
      <c r="C7092" s="1">
        <v>12</v>
      </c>
      <c r="D7092" s="2">
        <v>10</v>
      </c>
      <c r="E7092" s="5">
        <v>103.01</v>
      </c>
      <c r="F7092" s="5">
        <v>109.28</v>
      </c>
      <c r="G7092" s="5">
        <v>82.52</v>
      </c>
      <c r="H7092" s="5">
        <v>70.55</v>
      </c>
      <c r="I7092" s="5">
        <v>187.62</v>
      </c>
      <c r="J7092" s="5">
        <v>82.52</v>
      </c>
      <c r="K7092" s="6">
        <f t="shared" si="1996"/>
        <v>86.78</v>
      </c>
      <c r="L7092" s="6">
        <f t="shared" si="1997"/>
        <v>32.460000000000008</v>
      </c>
      <c r="M7092" s="6">
        <f t="shared" si="1998"/>
        <v>148.44999999999999</v>
      </c>
      <c r="N7092" s="5">
        <f t="shared" si="1999"/>
        <v>58.350451583513902</v>
      </c>
      <c r="O7092" s="6">
        <f t="shared" si="2000"/>
        <v>-78.34</v>
      </c>
      <c r="P7092" s="6">
        <f t="shared" si="2001"/>
        <v>116.7009031670278</v>
      </c>
      <c r="Q7092" s="6">
        <f t="shared" si="2002"/>
        <v>0</v>
      </c>
      <c r="R7092" s="9">
        <f t="shared" si="2003"/>
        <v>0.94943566838911142</v>
      </c>
      <c r="S7092" s="9">
        <f t="shared" si="2004"/>
        <v>110.80000000000001</v>
      </c>
      <c r="T7092">
        <f t="shared" si="2005"/>
        <v>78.34</v>
      </c>
      <c r="U7092" s="9">
        <f t="shared" si="2006"/>
        <v>0.67128872077259005</v>
      </c>
      <c r="V7092" s="9">
        <f t="shared" si="2007"/>
        <v>1.0568898496309835</v>
      </c>
      <c r="W7092" s="9">
        <f t="shared" si="2008"/>
        <v>61.669999999999987</v>
      </c>
      <c r="X7092">
        <f t="shared" si="2009"/>
        <v>148.44999999999999</v>
      </c>
      <c r="Y7092" s="9">
        <f t="shared" si="2010"/>
        <v>2.5441105590679345</v>
      </c>
      <c r="Z7092" s="10">
        <f t="shared" si="2011"/>
        <v>0.60558236434030999</v>
      </c>
      <c r="AA7092">
        <f t="shared" si="2012"/>
        <v>32.460000000000008</v>
      </c>
    </row>
    <row r="7093" spans="1:27">
      <c r="A7093" s="1">
        <f t="shared" si="1995"/>
        <v>21003003</v>
      </c>
      <c r="B7093" s="1">
        <v>3</v>
      </c>
      <c r="C7093" s="1">
        <v>3</v>
      </c>
      <c r="D7093" s="2">
        <v>21</v>
      </c>
      <c r="E7093" s="5">
        <v>285.49</v>
      </c>
      <c r="F7093" s="5">
        <v>468.64</v>
      </c>
      <c r="G7093" s="5">
        <v>91.72</v>
      </c>
      <c r="H7093" s="5">
        <v>294.24</v>
      </c>
      <c r="I7093" s="5">
        <v>591.86</v>
      </c>
      <c r="J7093" s="5">
        <v>116.25</v>
      </c>
      <c r="K7093" s="6">
        <f t="shared" si="1996"/>
        <v>289.86500000000001</v>
      </c>
      <c r="L7093" s="6">
        <f t="shared" si="1997"/>
        <v>-8.75</v>
      </c>
      <c r="M7093" s="6">
        <f t="shared" si="1998"/>
        <v>530.25</v>
      </c>
      <c r="N7093" s="5">
        <f t="shared" si="1999"/>
        <v>74.038201119422126</v>
      </c>
      <c r="O7093" s="6">
        <f t="shared" si="2000"/>
        <v>-123.22000000000003</v>
      </c>
      <c r="P7093" s="6">
        <f t="shared" si="2001"/>
        <v>148.07640223884425</v>
      </c>
      <c r="Q7093" s="6">
        <f t="shared" si="2002"/>
        <v>-0.23266257592842313</v>
      </c>
      <c r="R7093" s="9">
        <f t="shared" si="2003"/>
        <v>0.77304687491908552</v>
      </c>
      <c r="S7093" s="9">
        <f t="shared" si="2004"/>
        <v>114.47000000000003</v>
      </c>
      <c r="T7093">
        <f t="shared" si="2005"/>
        <v>123.22000000000003</v>
      </c>
      <c r="U7093" s="9">
        <f t="shared" si="2006"/>
        <v>0.83213799185402038</v>
      </c>
      <c r="V7093" s="9">
        <f t="shared" si="2007"/>
        <v>3.2467698615781311</v>
      </c>
      <c r="W7093" s="9">
        <f t="shared" si="2008"/>
        <v>240.38499999999999</v>
      </c>
      <c r="X7093">
        <f t="shared" si="2009"/>
        <v>530.25</v>
      </c>
      <c r="Y7093" s="9">
        <f t="shared" si="2010"/>
        <v>7.1618433725141086</v>
      </c>
      <c r="Z7093" s="10">
        <f t="shared" si="2011"/>
        <v>0.60560630776107349</v>
      </c>
      <c r="AA7093">
        <f t="shared" si="2012"/>
        <v>8.75</v>
      </c>
    </row>
    <row r="7094" spans="1:27">
      <c r="A7094" s="1">
        <f t="shared" si="1995"/>
        <v>20001995</v>
      </c>
      <c r="B7094" s="1">
        <v>-5</v>
      </c>
      <c r="C7094" s="1">
        <v>2</v>
      </c>
      <c r="D7094" s="2">
        <v>20</v>
      </c>
      <c r="E7094" s="5">
        <v>179.88</v>
      </c>
      <c r="F7094" s="5">
        <v>122.67</v>
      </c>
      <c r="G7094" s="5">
        <v>91.72</v>
      </c>
      <c r="H7094" s="5">
        <v>188.79</v>
      </c>
      <c r="I7094" s="5">
        <v>162.53</v>
      </c>
      <c r="J7094" s="5">
        <v>88.93</v>
      </c>
      <c r="K7094" s="6">
        <f t="shared" si="1996"/>
        <v>184.33499999999998</v>
      </c>
      <c r="L7094" s="6">
        <f t="shared" si="1997"/>
        <v>-8.9099999999999966</v>
      </c>
      <c r="M7094" s="6">
        <f t="shared" si="1998"/>
        <v>142.6</v>
      </c>
      <c r="N7094" s="5">
        <f t="shared" si="1999"/>
        <v>63.877036758133983</v>
      </c>
      <c r="O7094" s="6">
        <f t="shared" si="2000"/>
        <v>-39.86</v>
      </c>
      <c r="P7094" s="6">
        <f t="shared" si="2001"/>
        <v>127.75407351626797</v>
      </c>
      <c r="Q7094" s="6">
        <f t="shared" si="2002"/>
        <v>3.0881092456537487E-2</v>
      </c>
      <c r="R7094" s="9">
        <f t="shared" si="2003"/>
        <v>0.24226233378036974</v>
      </c>
      <c r="S7094" s="9">
        <f t="shared" si="2004"/>
        <v>30.950000000000003</v>
      </c>
      <c r="T7094">
        <f t="shared" si="2005"/>
        <v>39.86</v>
      </c>
      <c r="U7094" s="9">
        <f t="shared" si="2006"/>
        <v>0.31200570676851491</v>
      </c>
      <c r="V7094" s="9">
        <f t="shared" si="2007"/>
        <v>0.65336468499668665</v>
      </c>
      <c r="W7094" s="9">
        <f t="shared" si="2008"/>
        <v>41.734999999999985</v>
      </c>
      <c r="X7094">
        <f t="shared" si="2009"/>
        <v>142.6</v>
      </c>
      <c r="Y7094" s="9">
        <f t="shared" si="2010"/>
        <v>2.2324141387451193</v>
      </c>
      <c r="Z7094" s="10">
        <f t="shared" si="2011"/>
        <v>0.60560878461264078</v>
      </c>
      <c r="AA7094">
        <f t="shared" si="2012"/>
        <v>8.9099999999999966</v>
      </c>
    </row>
    <row r="7095" spans="1:27">
      <c r="A7095" s="1">
        <f t="shared" si="1995"/>
        <v>9018992</v>
      </c>
      <c r="B7095" s="1">
        <v>-8</v>
      </c>
      <c r="C7095" s="1">
        <v>19</v>
      </c>
      <c r="D7095" s="2">
        <v>9</v>
      </c>
      <c r="E7095" s="5">
        <v>425.24</v>
      </c>
      <c r="F7095" s="5">
        <v>468.36</v>
      </c>
      <c r="G7095" s="5">
        <v>134.65</v>
      </c>
      <c r="H7095" s="5">
        <v>444.66</v>
      </c>
      <c r="I7095" s="5">
        <v>353.78</v>
      </c>
      <c r="J7095" s="5">
        <v>79.45</v>
      </c>
      <c r="K7095" s="6">
        <f t="shared" si="1996"/>
        <v>434.95000000000005</v>
      </c>
      <c r="L7095" s="6">
        <f t="shared" si="1997"/>
        <v>-19.420000000000016</v>
      </c>
      <c r="M7095" s="6">
        <f t="shared" si="1998"/>
        <v>411.07</v>
      </c>
      <c r="N7095" s="5">
        <f t="shared" si="1999"/>
        <v>78.171166359470419</v>
      </c>
      <c r="O7095" s="6">
        <f t="shared" si="2000"/>
        <v>114.58000000000004</v>
      </c>
      <c r="P7095" s="6">
        <f t="shared" si="2001"/>
        <v>156.34233271894084</v>
      </c>
      <c r="Q7095" s="6">
        <f t="shared" si="2002"/>
        <v>0.48350678161472077</v>
      </c>
      <c r="R7095" s="9">
        <f t="shared" si="2003"/>
        <v>0.85709351824047586</v>
      </c>
      <c r="S7095" s="9">
        <f t="shared" si="2004"/>
        <v>134.00000000000006</v>
      </c>
      <c r="T7095">
        <f t="shared" si="2005"/>
        <v>114.58000000000004</v>
      </c>
      <c r="U7095" s="9">
        <f t="shared" si="2006"/>
        <v>0.73287892029846058</v>
      </c>
      <c r="V7095" s="9">
        <f t="shared" si="2007"/>
        <v>0.30548348082959104</v>
      </c>
      <c r="W7095" s="9">
        <f t="shared" si="2008"/>
        <v>23.880000000000052</v>
      </c>
      <c r="X7095">
        <f t="shared" si="2009"/>
        <v>411.07</v>
      </c>
      <c r="Y7095" s="9">
        <f t="shared" si="2010"/>
        <v>5.2585885454195855</v>
      </c>
      <c r="Z7095" s="10">
        <f t="shared" si="2011"/>
        <v>0.60563602931133487</v>
      </c>
      <c r="AA7095">
        <f t="shared" si="2012"/>
        <v>19.420000000000016</v>
      </c>
    </row>
    <row r="7096" spans="1:27">
      <c r="A7096" s="1">
        <f t="shared" si="1995"/>
        <v>19000994</v>
      </c>
      <c r="B7096" s="1">
        <v>-6</v>
      </c>
      <c r="C7096" s="1">
        <v>1</v>
      </c>
      <c r="D7096" s="2">
        <v>19</v>
      </c>
      <c r="E7096" s="5">
        <v>254.1</v>
      </c>
      <c r="F7096" s="5">
        <v>69.7</v>
      </c>
      <c r="G7096" s="5">
        <v>88.93</v>
      </c>
      <c r="H7096" s="5">
        <v>245.07</v>
      </c>
      <c r="I7096" s="5">
        <v>232.23</v>
      </c>
      <c r="J7096" s="5">
        <v>84.75</v>
      </c>
      <c r="K7096" s="6">
        <f t="shared" si="1996"/>
        <v>249.58499999999998</v>
      </c>
      <c r="L7096" s="6">
        <f t="shared" si="1997"/>
        <v>9.0300000000000011</v>
      </c>
      <c r="M7096" s="6">
        <f t="shared" si="1998"/>
        <v>150.965</v>
      </c>
      <c r="N7096" s="5">
        <f t="shared" si="1999"/>
        <v>61.422934234697713</v>
      </c>
      <c r="O7096" s="6">
        <f t="shared" si="2000"/>
        <v>-162.52999999999997</v>
      </c>
      <c r="P7096" s="6">
        <f t="shared" si="2001"/>
        <v>122.84586846939543</v>
      </c>
      <c r="Q7096" s="6">
        <f t="shared" si="2002"/>
        <v>4.8106635302323855E-2</v>
      </c>
      <c r="R7096" s="9">
        <f t="shared" si="2003"/>
        <v>1.3965467633349078</v>
      </c>
      <c r="S7096" s="9">
        <f t="shared" si="2004"/>
        <v>171.55999999999997</v>
      </c>
      <c r="T7096">
        <f t="shared" si="2005"/>
        <v>162.52999999999997</v>
      </c>
      <c r="U7096" s="9">
        <f t="shared" si="2006"/>
        <v>1.3230400177478581</v>
      </c>
      <c r="V7096" s="9">
        <f t="shared" si="2007"/>
        <v>1.6055892026123639</v>
      </c>
      <c r="W7096" s="9">
        <f t="shared" si="2008"/>
        <v>98.619999999999976</v>
      </c>
      <c r="X7096">
        <f t="shared" si="2009"/>
        <v>150.965</v>
      </c>
      <c r="Y7096" s="9">
        <f t="shared" si="2010"/>
        <v>2.457795315071746</v>
      </c>
      <c r="Z7096" s="10">
        <f t="shared" si="2011"/>
        <v>0.60564593617063101</v>
      </c>
      <c r="AA7096">
        <f t="shared" si="2012"/>
        <v>9.0300000000000011</v>
      </c>
    </row>
    <row r="7097" spans="1:27">
      <c r="A7097" s="1">
        <f t="shared" si="1995"/>
        <v>20006004</v>
      </c>
      <c r="B7097" s="1">
        <v>4</v>
      </c>
      <c r="C7097" s="1">
        <v>6</v>
      </c>
      <c r="D7097" s="2">
        <v>20</v>
      </c>
      <c r="E7097" s="5">
        <v>858.53</v>
      </c>
      <c r="F7097" s="5">
        <v>873.16</v>
      </c>
      <c r="G7097" s="5">
        <v>132.13999999999999</v>
      </c>
      <c r="H7097" s="5">
        <v>879.45</v>
      </c>
      <c r="I7097" s="5">
        <v>1140.69</v>
      </c>
      <c r="J7097" s="5">
        <v>200.31</v>
      </c>
      <c r="K7097" s="6">
        <f t="shared" si="1996"/>
        <v>868.99</v>
      </c>
      <c r="L7097" s="6">
        <f t="shared" si="1997"/>
        <v>-20.920000000000073</v>
      </c>
      <c r="M7097" s="6">
        <f t="shared" si="1998"/>
        <v>1006.925</v>
      </c>
      <c r="N7097" s="5">
        <f t="shared" si="1999"/>
        <v>119.98445284702514</v>
      </c>
      <c r="O7097" s="6">
        <f t="shared" si="2000"/>
        <v>-267.53000000000009</v>
      </c>
      <c r="P7097" s="6">
        <f t="shared" si="2001"/>
        <v>239.96890569405028</v>
      </c>
      <c r="Q7097" s="6">
        <f t="shared" si="2002"/>
        <v>-0.39355885573664368</v>
      </c>
      <c r="R7097" s="9">
        <f t="shared" si="2003"/>
        <v>1.0276748118125638</v>
      </c>
      <c r="S7097" s="9">
        <f t="shared" si="2004"/>
        <v>246.61</v>
      </c>
      <c r="T7097">
        <f t="shared" si="2005"/>
        <v>267.53000000000009</v>
      </c>
      <c r="U7097" s="9">
        <f t="shared" si="2006"/>
        <v>1.1148527732217481</v>
      </c>
      <c r="V7097" s="9">
        <f t="shared" si="2007"/>
        <v>1.1496072760015079</v>
      </c>
      <c r="W7097" s="9">
        <f t="shared" si="2008"/>
        <v>137.93499999999995</v>
      </c>
      <c r="X7097">
        <f t="shared" si="2009"/>
        <v>1006.925</v>
      </c>
      <c r="Y7097" s="9">
        <f t="shared" si="2010"/>
        <v>8.3921289476044425</v>
      </c>
      <c r="Z7097" s="10">
        <f t="shared" si="2011"/>
        <v>0.60573591605583366</v>
      </c>
      <c r="AA7097">
        <f t="shared" si="2012"/>
        <v>20.920000000000073</v>
      </c>
    </row>
    <row r="7098" spans="1:27">
      <c r="A7098" s="1">
        <f t="shared" si="1995"/>
        <v>7020008</v>
      </c>
      <c r="B7098" s="1">
        <v>8</v>
      </c>
      <c r="C7098" s="1">
        <v>20</v>
      </c>
      <c r="D7098" s="2">
        <v>7</v>
      </c>
      <c r="E7098" s="5">
        <v>742.85</v>
      </c>
      <c r="F7098" s="5">
        <v>418.18</v>
      </c>
      <c r="G7098" s="5">
        <v>118.21</v>
      </c>
      <c r="H7098" s="5">
        <v>760.85</v>
      </c>
      <c r="I7098" s="5">
        <v>941.46</v>
      </c>
      <c r="J7098" s="5">
        <v>119.88</v>
      </c>
      <c r="K7098" s="6">
        <f t="shared" si="1996"/>
        <v>751.85</v>
      </c>
      <c r="L7098" s="6">
        <f t="shared" si="1997"/>
        <v>-18</v>
      </c>
      <c r="M7098" s="6">
        <f t="shared" si="1998"/>
        <v>679.82</v>
      </c>
      <c r="N7098" s="5">
        <f t="shared" si="1999"/>
        <v>84.179597439046944</v>
      </c>
      <c r="O7098" s="6">
        <f t="shared" si="2000"/>
        <v>-523.28</v>
      </c>
      <c r="P7098" s="6">
        <f t="shared" si="2001"/>
        <v>168.35919487809389</v>
      </c>
      <c r="Q7098" s="6">
        <f t="shared" si="2002"/>
        <v>-1.4027618486955572E-2</v>
      </c>
      <c r="R7098" s="9">
        <f t="shared" si="2003"/>
        <v>3.0012022828088769</v>
      </c>
      <c r="S7098" s="9">
        <f t="shared" si="2004"/>
        <v>505.28</v>
      </c>
      <c r="T7098">
        <f t="shared" si="2005"/>
        <v>523.28</v>
      </c>
      <c r="U7098" s="9">
        <f t="shared" si="2006"/>
        <v>3.1081165503250259</v>
      </c>
      <c r="V7098" s="9">
        <f t="shared" si="2007"/>
        <v>0.85567052102091257</v>
      </c>
      <c r="W7098" s="9">
        <f t="shared" si="2008"/>
        <v>72.029999999999973</v>
      </c>
      <c r="X7098">
        <f t="shared" si="2009"/>
        <v>679.82</v>
      </c>
      <c r="Y7098" s="9">
        <f t="shared" si="2010"/>
        <v>8.0758285936476053</v>
      </c>
      <c r="Z7098" s="10">
        <f t="shared" si="2011"/>
        <v>0.60574747213669822</v>
      </c>
      <c r="AA7098">
        <f t="shared" si="2012"/>
        <v>18</v>
      </c>
    </row>
    <row r="7099" spans="1:27">
      <c r="A7099" s="1">
        <f t="shared" si="1995"/>
        <v>17018997</v>
      </c>
      <c r="B7099" s="1">
        <v>-3</v>
      </c>
      <c r="C7099" s="1">
        <v>19</v>
      </c>
      <c r="D7099" s="2">
        <v>17</v>
      </c>
      <c r="E7099" s="5">
        <v>1236.3800000000001</v>
      </c>
      <c r="F7099" s="5">
        <v>1734.89</v>
      </c>
      <c r="G7099" s="5">
        <v>173.96</v>
      </c>
      <c r="H7099" s="5">
        <v>1264.27</v>
      </c>
      <c r="I7099" s="5">
        <v>1374.42</v>
      </c>
      <c r="J7099" s="5">
        <v>141.07</v>
      </c>
      <c r="K7099" s="6">
        <f t="shared" si="1996"/>
        <v>1250.325</v>
      </c>
      <c r="L7099" s="6">
        <f t="shared" si="1997"/>
        <v>-27.889999999999873</v>
      </c>
      <c r="M7099" s="6">
        <f t="shared" si="1998"/>
        <v>1554.6550000000002</v>
      </c>
      <c r="N7099" s="5">
        <f t="shared" si="1999"/>
        <v>111.98529646788457</v>
      </c>
      <c r="O7099" s="6">
        <f t="shared" si="2000"/>
        <v>360.47</v>
      </c>
      <c r="P7099" s="6">
        <f t="shared" si="2001"/>
        <v>223.97059293576913</v>
      </c>
      <c r="Q7099" s="6">
        <f t="shared" si="2002"/>
        <v>0.20655408442743961</v>
      </c>
      <c r="R7099" s="9">
        <f t="shared" si="2003"/>
        <v>1.7339776392491615</v>
      </c>
      <c r="S7099" s="9">
        <f t="shared" si="2004"/>
        <v>388.3599999999999</v>
      </c>
      <c r="T7099">
        <f t="shared" si="2005"/>
        <v>360.47</v>
      </c>
      <c r="U7099" s="9">
        <f t="shared" si="2006"/>
        <v>1.6094523628080788</v>
      </c>
      <c r="V7099" s="9">
        <f t="shared" si="2007"/>
        <v>2.7175889121057666</v>
      </c>
      <c r="W7099" s="9">
        <f t="shared" si="2008"/>
        <v>304.33000000000015</v>
      </c>
      <c r="X7099">
        <f t="shared" si="2009"/>
        <v>1554.6550000000002</v>
      </c>
      <c r="Y7099" s="9">
        <f t="shared" si="2010"/>
        <v>13.882670752636246</v>
      </c>
      <c r="Z7099" s="10">
        <f t="shared" si="2011"/>
        <v>0.6058539427947961</v>
      </c>
      <c r="AA7099">
        <f t="shared" si="2012"/>
        <v>27.889999999999873</v>
      </c>
    </row>
    <row r="7100" spans="1:27">
      <c r="A7100" s="1">
        <f t="shared" si="1995"/>
        <v>11019993</v>
      </c>
      <c r="B7100" s="1">
        <v>-7</v>
      </c>
      <c r="C7100" s="1">
        <v>20</v>
      </c>
      <c r="D7100" s="2">
        <v>11</v>
      </c>
      <c r="E7100" s="5">
        <v>374.1</v>
      </c>
      <c r="F7100" s="5">
        <v>333.99</v>
      </c>
      <c r="G7100" s="5">
        <v>130.75</v>
      </c>
      <c r="H7100" s="5">
        <v>356.68</v>
      </c>
      <c r="I7100" s="5">
        <v>492.89</v>
      </c>
      <c r="J7100" s="5">
        <v>110.96</v>
      </c>
      <c r="K7100" s="6">
        <f t="shared" si="1996"/>
        <v>365.39</v>
      </c>
      <c r="L7100" s="6">
        <f t="shared" si="1997"/>
        <v>17.420000000000016</v>
      </c>
      <c r="M7100" s="6">
        <f t="shared" si="1998"/>
        <v>413.44</v>
      </c>
      <c r="N7100" s="5">
        <f t="shared" si="1999"/>
        <v>85.743343910766626</v>
      </c>
      <c r="O7100" s="6">
        <f t="shared" si="2000"/>
        <v>-158.89999999999998</v>
      </c>
      <c r="P7100" s="6">
        <f t="shared" si="2001"/>
        <v>171.48668782153325</v>
      </c>
      <c r="Q7100" s="6">
        <f t="shared" si="2002"/>
        <v>0.16265955808468446</v>
      </c>
      <c r="R7100" s="9">
        <f t="shared" si="2003"/>
        <v>1.028184766058907</v>
      </c>
      <c r="S7100" s="9">
        <f t="shared" si="2004"/>
        <v>176.32</v>
      </c>
      <c r="T7100">
        <f t="shared" si="2005"/>
        <v>158.89999999999998</v>
      </c>
      <c r="U7100" s="9">
        <f t="shared" si="2006"/>
        <v>0.92660253701656259</v>
      </c>
      <c r="V7100" s="9">
        <f t="shared" si="2007"/>
        <v>0.56039335309812266</v>
      </c>
      <c r="W7100" s="9">
        <f t="shared" si="2008"/>
        <v>48.050000000000011</v>
      </c>
      <c r="X7100">
        <f t="shared" si="2009"/>
        <v>413.44</v>
      </c>
      <c r="Y7100" s="9">
        <f t="shared" si="2010"/>
        <v>4.8218320063452191</v>
      </c>
      <c r="Z7100" s="10">
        <f t="shared" si="2011"/>
        <v>0.60592243728054829</v>
      </c>
      <c r="AA7100">
        <f t="shared" si="2012"/>
        <v>17.420000000000016</v>
      </c>
    </row>
    <row r="7101" spans="1:27">
      <c r="A7101" s="1">
        <f t="shared" si="1995"/>
        <v>19011004</v>
      </c>
      <c r="B7101" s="1">
        <v>4</v>
      </c>
      <c r="C7101" s="1">
        <v>11</v>
      </c>
      <c r="D7101" s="2">
        <v>19</v>
      </c>
      <c r="E7101" s="5">
        <v>864.19</v>
      </c>
      <c r="F7101" s="5">
        <v>1091.17</v>
      </c>
      <c r="G7101" s="5">
        <v>116.25</v>
      </c>
      <c r="H7101" s="5">
        <v>819.48</v>
      </c>
      <c r="I7101" s="5">
        <v>1132.43</v>
      </c>
      <c r="J7101" s="5">
        <v>137.44</v>
      </c>
      <c r="K7101" s="6">
        <f t="shared" si="1996"/>
        <v>841.83500000000004</v>
      </c>
      <c r="L7101" s="6">
        <f t="shared" si="1997"/>
        <v>44.710000000000036</v>
      </c>
      <c r="M7101" s="6">
        <f t="shared" si="1998"/>
        <v>1111.8000000000002</v>
      </c>
      <c r="N7101" s="5">
        <f t="shared" si="1999"/>
        <v>90.005299982834345</v>
      </c>
      <c r="O7101" s="6">
        <f t="shared" si="2000"/>
        <v>-41.259999999999991</v>
      </c>
      <c r="P7101" s="6">
        <f t="shared" si="2001"/>
        <v>180.01059996566869</v>
      </c>
      <c r="Q7101" s="6">
        <f t="shared" si="2002"/>
        <v>-0.16589685250065347</v>
      </c>
      <c r="R7101" s="9">
        <f t="shared" si="2003"/>
        <v>0.47758298687075135</v>
      </c>
      <c r="S7101" s="9">
        <f t="shared" si="2004"/>
        <v>85.970000000000027</v>
      </c>
      <c r="T7101">
        <f t="shared" si="2005"/>
        <v>41.259999999999991</v>
      </c>
      <c r="U7101" s="9">
        <f t="shared" si="2006"/>
        <v>0.22920872441883439</v>
      </c>
      <c r="V7101" s="9">
        <f t="shared" si="2007"/>
        <v>2.9994344783194702</v>
      </c>
      <c r="W7101" s="9">
        <f t="shared" si="2008"/>
        <v>269.96500000000015</v>
      </c>
      <c r="X7101">
        <f t="shared" si="2009"/>
        <v>1111.8000000000002</v>
      </c>
      <c r="Y7101" s="9">
        <f t="shared" si="2010"/>
        <v>12.352605904452746</v>
      </c>
      <c r="Z7101" s="10">
        <f t="shared" si="2011"/>
        <v>0.60595956960840225</v>
      </c>
      <c r="AA7101">
        <f t="shared" si="2012"/>
        <v>44.710000000000036</v>
      </c>
    </row>
    <row r="7102" spans="1:27">
      <c r="A7102" s="1">
        <f t="shared" si="1995"/>
        <v>2031999</v>
      </c>
      <c r="B7102" s="1">
        <v>-1</v>
      </c>
      <c r="C7102" s="1">
        <v>32</v>
      </c>
      <c r="D7102" s="2">
        <v>2</v>
      </c>
      <c r="E7102" s="5">
        <v>342.42</v>
      </c>
      <c r="F7102" s="5">
        <v>280.45999999999998</v>
      </c>
      <c r="G7102" s="5">
        <v>120.16</v>
      </c>
      <c r="H7102" s="5">
        <v>344.51</v>
      </c>
      <c r="I7102" s="5">
        <v>363.26</v>
      </c>
      <c r="J7102" s="5">
        <v>117.37</v>
      </c>
      <c r="K7102" s="6">
        <f t="shared" si="1996"/>
        <v>343.46500000000003</v>
      </c>
      <c r="L7102" s="6">
        <f t="shared" si="1997"/>
        <v>-2.089999999999975</v>
      </c>
      <c r="M7102" s="6">
        <f t="shared" si="1998"/>
        <v>321.86</v>
      </c>
      <c r="N7102" s="5">
        <f t="shared" si="1999"/>
        <v>83.985329820153709</v>
      </c>
      <c r="O7102" s="6">
        <f t="shared" si="2000"/>
        <v>-82.800000000000011</v>
      </c>
      <c r="P7102" s="6">
        <f t="shared" si="2001"/>
        <v>167.97065964030742</v>
      </c>
      <c r="Q7102" s="6">
        <f t="shared" si="2002"/>
        <v>2.3488528846836203E-2</v>
      </c>
      <c r="R7102" s="9">
        <f t="shared" si="2003"/>
        <v>0.48050058369022619</v>
      </c>
      <c r="S7102" s="9">
        <f t="shared" si="2004"/>
        <v>80.710000000000036</v>
      </c>
      <c r="T7102">
        <f t="shared" si="2005"/>
        <v>82.800000000000011</v>
      </c>
      <c r="U7102" s="9">
        <f t="shared" si="2006"/>
        <v>0.49294323292715547</v>
      </c>
      <c r="V7102" s="9">
        <f t="shared" si="2007"/>
        <v>0.25724730790800004</v>
      </c>
      <c r="W7102" s="9">
        <f t="shared" si="2008"/>
        <v>21.605000000000018</v>
      </c>
      <c r="X7102">
        <f t="shared" si="2009"/>
        <v>321.86</v>
      </c>
      <c r="Y7102" s="9">
        <f t="shared" si="2010"/>
        <v>3.832335964974257</v>
      </c>
      <c r="Z7102" s="10">
        <f t="shared" si="2011"/>
        <v>0.60597194654538256</v>
      </c>
      <c r="AA7102">
        <f t="shared" si="2012"/>
        <v>2.089999999999975</v>
      </c>
    </row>
    <row r="7103" spans="1:27">
      <c r="A7103" s="1">
        <f t="shared" si="1995"/>
        <v>20012002</v>
      </c>
      <c r="B7103" s="1">
        <v>2</v>
      </c>
      <c r="C7103" s="1">
        <v>12</v>
      </c>
      <c r="D7103" s="2">
        <v>20</v>
      </c>
      <c r="E7103" s="5">
        <v>0.31</v>
      </c>
      <c r="F7103" s="5">
        <v>-74.16</v>
      </c>
      <c r="G7103" s="5">
        <v>74.16</v>
      </c>
      <c r="H7103" s="5">
        <v>2.91</v>
      </c>
      <c r="I7103" s="5">
        <v>130.19</v>
      </c>
      <c r="J7103" s="5">
        <v>99.81</v>
      </c>
      <c r="K7103" s="6">
        <f t="shared" si="1996"/>
        <v>1.61</v>
      </c>
      <c r="L7103" s="6">
        <f t="shared" si="1997"/>
        <v>-2.6</v>
      </c>
      <c r="M7103" s="6">
        <f t="shared" si="1998"/>
        <v>28.015000000000001</v>
      </c>
      <c r="N7103" s="5">
        <f t="shared" si="1999"/>
        <v>62.17262601016624</v>
      </c>
      <c r="O7103" s="6">
        <f t="shared" si="2000"/>
        <v>-204.35</v>
      </c>
      <c r="P7103" s="6">
        <f t="shared" si="2001"/>
        <v>124.34525202033248</v>
      </c>
      <c r="Q7103" s="6">
        <f t="shared" si="2002"/>
        <v>-0.28860464665504026</v>
      </c>
      <c r="R7103" s="9">
        <f t="shared" si="2003"/>
        <v>1.6224986215558161</v>
      </c>
      <c r="S7103" s="9">
        <f t="shared" si="2004"/>
        <v>201.75</v>
      </c>
      <c r="T7103">
        <f t="shared" si="2005"/>
        <v>204.35</v>
      </c>
      <c r="U7103" s="9">
        <f t="shared" si="2006"/>
        <v>1.6434081453032516</v>
      </c>
      <c r="V7103" s="9">
        <f t="shared" si="2007"/>
        <v>0.42470459580848896</v>
      </c>
      <c r="W7103" s="9">
        <f t="shared" si="2008"/>
        <v>26.405000000000001</v>
      </c>
      <c r="X7103">
        <f t="shared" si="2009"/>
        <v>28.015000000000001</v>
      </c>
      <c r="Y7103" s="9">
        <f t="shared" si="2010"/>
        <v>0.45060023675723604</v>
      </c>
      <c r="Z7103" s="10">
        <f t="shared" si="2011"/>
        <v>0.60599009892901712</v>
      </c>
      <c r="AA7103">
        <f t="shared" si="2012"/>
        <v>2.6</v>
      </c>
    </row>
    <row r="7104" spans="1:27">
      <c r="A7104" s="1">
        <f t="shared" si="1995"/>
        <v>18017998</v>
      </c>
      <c r="B7104" s="1">
        <v>-2</v>
      </c>
      <c r="C7104" s="1">
        <v>18</v>
      </c>
      <c r="D7104" s="2">
        <v>18</v>
      </c>
      <c r="E7104" s="5">
        <v>900.37</v>
      </c>
      <c r="F7104" s="5">
        <v>913.86</v>
      </c>
      <c r="G7104" s="5">
        <v>153.88999999999999</v>
      </c>
      <c r="H7104" s="5">
        <v>888.37</v>
      </c>
      <c r="I7104" s="5">
        <v>1173.4100000000001</v>
      </c>
      <c r="J7104" s="5">
        <v>142.18</v>
      </c>
      <c r="K7104" s="6">
        <f t="shared" si="1996"/>
        <v>894.37</v>
      </c>
      <c r="L7104" s="6">
        <f t="shared" si="1997"/>
        <v>12</v>
      </c>
      <c r="M7104" s="6">
        <f t="shared" si="1998"/>
        <v>1043.635</v>
      </c>
      <c r="N7104" s="5">
        <f t="shared" si="1999"/>
        <v>104.75839405508276</v>
      </c>
      <c r="O7104" s="6">
        <f t="shared" si="2000"/>
        <v>-259.55000000000007</v>
      </c>
      <c r="P7104" s="6">
        <f t="shared" si="2001"/>
        <v>209.51678811016552</v>
      </c>
      <c r="Q7104" s="6">
        <f t="shared" si="2002"/>
        <v>7.897936602433786E-2</v>
      </c>
      <c r="R7104" s="9">
        <f t="shared" si="2003"/>
        <v>1.2960775241419653</v>
      </c>
      <c r="S7104" s="9">
        <f t="shared" si="2004"/>
        <v>271.55000000000007</v>
      </c>
      <c r="T7104">
        <f t="shared" si="2005"/>
        <v>259.55000000000007</v>
      </c>
      <c r="U7104" s="9">
        <f t="shared" si="2006"/>
        <v>1.2388028775218085</v>
      </c>
      <c r="V7104" s="9">
        <f t="shared" si="2007"/>
        <v>1.4248500212929507</v>
      </c>
      <c r="W7104" s="9">
        <f t="shared" si="2008"/>
        <v>149.26499999999999</v>
      </c>
      <c r="X7104">
        <f t="shared" si="2009"/>
        <v>1043.635</v>
      </c>
      <c r="Y7104" s="9">
        <f t="shared" si="2010"/>
        <v>9.9623043042378896</v>
      </c>
      <c r="Z7104" s="10">
        <f t="shared" si="2011"/>
        <v>0.60599339930398577</v>
      </c>
      <c r="AA7104">
        <f t="shared" si="2012"/>
        <v>12</v>
      </c>
    </row>
    <row r="7105" spans="1:27">
      <c r="A7105" s="1">
        <f t="shared" si="1995"/>
        <v>7030002</v>
      </c>
      <c r="B7105" s="1">
        <v>2</v>
      </c>
      <c r="C7105" s="1">
        <v>30</v>
      </c>
      <c r="D7105" s="2">
        <v>7</v>
      </c>
      <c r="E7105" s="5">
        <v>2119.5700000000002</v>
      </c>
      <c r="F7105" s="5">
        <v>2218.3000000000002</v>
      </c>
      <c r="G7105" s="5">
        <v>155.01</v>
      </c>
      <c r="H7105" s="5">
        <v>2142.15</v>
      </c>
      <c r="I7105" s="5">
        <v>2620.59</v>
      </c>
      <c r="J7105" s="5">
        <v>175.91</v>
      </c>
      <c r="K7105" s="6">
        <f t="shared" si="1996"/>
        <v>2130.86</v>
      </c>
      <c r="L7105" s="6">
        <f t="shared" si="1997"/>
        <v>-22.579999999999927</v>
      </c>
      <c r="M7105" s="6">
        <f t="shared" si="1998"/>
        <v>2419.4450000000002</v>
      </c>
      <c r="N7105" s="5">
        <f t="shared" si="1999"/>
        <v>117.23099867355903</v>
      </c>
      <c r="O7105" s="6">
        <f t="shared" si="2000"/>
        <v>-402.28999999999996</v>
      </c>
      <c r="P7105" s="6">
        <f t="shared" si="2001"/>
        <v>234.46199734711806</v>
      </c>
      <c r="Q7105" s="6">
        <f t="shared" si="2002"/>
        <v>-0.12581267057801174</v>
      </c>
      <c r="R7105" s="9">
        <f t="shared" si="2003"/>
        <v>1.6194948618382881</v>
      </c>
      <c r="S7105" s="9">
        <f t="shared" si="2004"/>
        <v>379.71000000000004</v>
      </c>
      <c r="T7105">
        <f t="shared" si="2005"/>
        <v>402.28999999999996</v>
      </c>
      <c r="U7105" s="9">
        <f t="shared" si="2006"/>
        <v>1.7158004476282553</v>
      </c>
      <c r="V7105" s="9">
        <f t="shared" si="2007"/>
        <v>2.4616782528961703</v>
      </c>
      <c r="W7105" s="9">
        <f t="shared" si="2008"/>
        <v>288.58500000000004</v>
      </c>
      <c r="X7105">
        <f t="shared" si="2009"/>
        <v>2419.4450000000002</v>
      </c>
      <c r="Y7105" s="9">
        <f t="shared" si="2010"/>
        <v>20.638269974455962</v>
      </c>
      <c r="Z7105" s="10">
        <f t="shared" si="2011"/>
        <v>0.60605775302358766</v>
      </c>
      <c r="AA7105">
        <f t="shared" si="2012"/>
        <v>22.579999999999927</v>
      </c>
    </row>
    <row r="7106" spans="1:27">
      <c r="A7106" s="1">
        <f t="shared" si="1995"/>
        <v>10017992</v>
      </c>
      <c r="B7106" s="1">
        <v>-8</v>
      </c>
      <c r="C7106" s="1">
        <v>18</v>
      </c>
      <c r="D7106" s="2">
        <v>10</v>
      </c>
      <c r="E7106" s="5">
        <v>279.24</v>
      </c>
      <c r="F7106" s="5">
        <v>212.44</v>
      </c>
      <c r="G7106" s="5">
        <v>110.12</v>
      </c>
      <c r="H7106" s="5">
        <v>307.23</v>
      </c>
      <c r="I7106" s="5">
        <v>599.39</v>
      </c>
      <c r="J7106" s="5">
        <v>92.84</v>
      </c>
      <c r="K7106" s="6">
        <f t="shared" si="1996"/>
        <v>293.23500000000001</v>
      </c>
      <c r="L7106" s="6">
        <f t="shared" si="1997"/>
        <v>-27.990000000000009</v>
      </c>
      <c r="M7106" s="6">
        <f t="shared" si="1998"/>
        <v>405.91499999999996</v>
      </c>
      <c r="N7106" s="5">
        <f t="shared" si="1999"/>
        <v>72.016803594716706</v>
      </c>
      <c r="O7106" s="6">
        <f t="shared" si="2000"/>
        <v>-386.95</v>
      </c>
      <c r="P7106" s="6">
        <f t="shared" si="2001"/>
        <v>144.03360718943341</v>
      </c>
      <c r="Q7106" s="6">
        <f t="shared" si="2002"/>
        <v>0.16905441518426972</v>
      </c>
      <c r="R7106" s="9">
        <f t="shared" si="2003"/>
        <v>2.4921961409179647</v>
      </c>
      <c r="S7106" s="9">
        <f t="shared" si="2004"/>
        <v>358.96</v>
      </c>
      <c r="T7106">
        <f t="shared" si="2005"/>
        <v>386.95</v>
      </c>
      <c r="U7106" s="9">
        <f t="shared" si="2006"/>
        <v>2.686525787631509</v>
      </c>
      <c r="V7106" s="9">
        <f t="shared" si="2007"/>
        <v>1.5646348404203041</v>
      </c>
      <c r="W7106" s="9">
        <f t="shared" si="2008"/>
        <v>112.67999999999995</v>
      </c>
      <c r="X7106">
        <f t="shared" si="2009"/>
        <v>405.91499999999996</v>
      </c>
      <c r="Y7106" s="9">
        <f t="shared" si="2010"/>
        <v>5.6363928935854446</v>
      </c>
      <c r="Z7106" s="10">
        <f t="shared" si="2011"/>
        <v>0.60613859801203884</v>
      </c>
      <c r="AA7106">
        <f t="shared" si="2012"/>
        <v>27.990000000000009</v>
      </c>
    </row>
    <row r="7107" spans="1:27">
      <c r="A7107" s="1">
        <f t="shared" si="1995"/>
        <v>9027004</v>
      </c>
      <c r="B7107" s="1">
        <v>4</v>
      </c>
      <c r="C7107" s="1">
        <v>27</v>
      </c>
      <c r="D7107" s="2">
        <v>9</v>
      </c>
      <c r="E7107" s="5">
        <v>1629.5</v>
      </c>
      <c r="F7107" s="5">
        <v>1300.54</v>
      </c>
      <c r="G7107" s="5">
        <v>161.13999999999999</v>
      </c>
      <c r="H7107" s="5">
        <v>1617.72</v>
      </c>
      <c r="I7107" s="5">
        <v>1653.48</v>
      </c>
      <c r="J7107" s="5">
        <v>123.5</v>
      </c>
      <c r="K7107" s="6">
        <f t="shared" si="1996"/>
        <v>1623.6100000000001</v>
      </c>
      <c r="L7107" s="6">
        <f t="shared" si="1997"/>
        <v>11.779999999999973</v>
      </c>
      <c r="M7107" s="6">
        <f t="shared" si="1998"/>
        <v>1477.01</v>
      </c>
      <c r="N7107" s="5">
        <f t="shared" si="1999"/>
        <v>101.51151363269094</v>
      </c>
      <c r="O7107" s="6">
        <f t="shared" si="2000"/>
        <v>-352.94000000000005</v>
      </c>
      <c r="P7107" s="6">
        <f t="shared" si="2001"/>
        <v>203.02302726538187</v>
      </c>
      <c r="Q7107" s="6">
        <f t="shared" si="2002"/>
        <v>0.25992912632290344</v>
      </c>
      <c r="R7107" s="9">
        <f t="shared" si="2003"/>
        <v>1.7964464667510631</v>
      </c>
      <c r="S7107" s="9">
        <f t="shared" si="2004"/>
        <v>364.72</v>
      </c>
      <c r="T7107">
        <f t="shared" si="2005"/>
        <v>352.94000000000005</v>
      </c>
      <c r="U7107" s="9">
        <f t="shared" si="2006"/>
        <v>1.7384234919256425</v>
      </c>
      <c r="V7107" s="9">
        <f t="shared" si="2007"/>
        <v>1.4441711560962167</v>
      </c>
      <c r="W7107" s="9">
        <f t="shared" si="2008"/>
        <v>146.60000000000014</v>
      </c>
      <c r="X7107">
        <f t="shared" si="2009"/>
        <v>1477.01</v>
      </c>
      <c r="Y7107" s="9">
        <f t="shared" si="2010"/>
        <v>14.550172164158738</v>
      </c>
      <c r="Z7107" s="10">
        <f t="shared" si="2011"/>
        <v>0.60614437224146533</v>
      </c>
      <c r="AA7107">
        <f t="shared" si="2012"/>
        <v>11.779999999999973</v>
      </c>
    </row>
    <row r="7108" spans="1:27">
      <c r="A7108" s="1">
        <f t="shared" si="1995"/>
        <v>2030004</v>
      </c>
      <c r="B7108" s="1">
        <v>4</v>
      </c>
      <c r="C7108" s="1">
        <v>30</v>
      </c>
      <c r="D7108" s="2">
        <v>2</v>
      </c>
      <c r="E7108" s="5">
        <v>311.64</v>
      </c>
      <c r="F7108" s="5">
        <v>495.96</v>
      </c>
      <c r="G7108" s="5">
        <v>157.24</v>
      </c>
      <c r="H7108" s="5">
        <v>304</v>
      </c>
      <c r="I7108" s="5">
        <v>450.52</v>
      </c>
      <c r="J7108" s="5">
        <v>93.39</v>
      </c>
      <c r="K7108" s="6">
        <f t="shared" si="1996"/>
        <v>307.82</v>
      </c>
      <c r="L7108" s="6">
        <f t="shared" si="1997"/>
        <v>7.6399999999999864</v>
      </c>
      <c r="M7108" s="6">
        <f t="shared" si="1998"/>
        <v>473.24</v>
      </c>
      <c r="N7108" s="5">
        <f t="shared" si="1999"/>
        <v>91.441387921443976</v>
      </c>
      <c r="O7108" s="6">
        <f t="shared" si="2000"/>
        <v>45.44</v>
      </c>
      <c r="P7108" s="6">
        <f t="shared" si="2001"/>
        <v>182.88277584288795</v>
      </c>
      <c r="Q7108" s="6">
        <f t="shared" si="2002"/>
        <v>0.47846298548736754</v>
      </c>
      <c r="R7108" s="9">
        <f t="shared" si="2003"/>
        <v>0.20668977614640685</v>
      </c>
      <c r="S7108" s="9">
        <f t="shared" si="2004"/>
        <v>37.800000000000011</v>
      </c>
      <c r="T7108">
        <f t="shared" si="2005"/>
        <v>45.44</v>
      </c>
      <c r="U7108" s="9">
        <f t="shared" si="2006"/>
        <v>0.24846517005536306</v>
      </c>
      <c r="V7108" s="9">
        <f t="shared" si="2007"/>
        <v>1.8090276597956938</v>
      </c>
      <c r="W7108" s="9">
        <f t="shared" si="2008"/>
        <v>165.42000000000002</v>
      </c>
      <c r="X7108">
        <f t="shared" si="2009"/>
        <v>473.24</v>
      </c>
      <c r="Y7108" s="9">
        <f t="shared" si="2010"/>
        <v>5.1753370192341555</v>
      </c>
      <c r="Z7108" s="10">
        <f t="shared" si="2011"/>
        <v>0.60615179616990333</v>
      </c>
      <c r="AA7108">
        <f t="shared" si="2012"/>
        <v>7.6399999999999864</v>
      </c>
    </row>
    <row r="7109" spans="1:27">
      <c r="A7109" s="1">
        <f t="shared" si="1995"/>
        <v>22001999</v>
      </c>
      <c r="B7109" s="1">
        <v>-1</v>
      </c>
      <c r="C7109" s="1">
        <v>2</v>
      </c>
      <c r="D7109" s="2">
        <v>22</v>
      </c>
      <c r="E7109" s="5">
        <v>168.51</v>
      </c>
      <c r="F7109" s="5">
        <v>-1.1200000000000001</v>
      </c>
      <c r="G7109" s="5">
        <v>102.87</v>
      </c>
      <c r="H7109" s="5">
        <v>202.95</v>
      </c>
      <c r="I7109" s="5">
        <v>146.63999999999999</v>
      </c>
      <c r="J7109" s="5">
        <v>108.45</v>
      </c>
      <c r="K7109" s="6">
        <f t="shared" si="1996"/>
        <v>185.73</v>
      </c>
      <c r="L7109" s="6">
        <f t="shared" si="1997"/>
        <v>-34.44</v>
      </c>
      <c r="M7109" s="6">
        <f t="shared" si="1998"/>
        <v>72.759999999999991</v>
      </c>
      <c r="N7109" s="5">
        <f t="shared" si="1999"/>
        <v>74.738944667422217</v>
      </c>
      <c r="O7109" s="6">
        <f t="shared" si="2000"/>
        <v>-147.76</v>
      </c>
      <c r="P7109" s="6">
        <f t="shared" si="2001"/>
        <v>149.47788933484443</v>
      </c>
      <c r="Q7109" s="6">
        <f t="shared" si="2002"/>
        <v>-5.2774106263100473E-2</v>
      </c>
      <c r="R7109" s="9">
        <f t="shared" si="2003"/>
        <v>0.75810543287878929</v>
      </c>
      <c r="S7109" s="9">
        <f t="shared" si="2004"/>
        <v>113.32</v>
      </c>
      <c r="T7109">
        <f t="shared" si="2005"/>
        <v>147.76</v>
      </c>
      <c r="U7109" s="9">
        <f t="shared" si="2006"/>
        <v>0.98850740171346541</v>
      </c>
      <c r="V7109" s="9">
        <f t="shared" si="2007"/>
        <v>1.5115278989113452</v>
      </c>
      <c r="W7109" s="9">
        <f t="shared" si="2008"/>
        <v>112.97</v>
      </c>
      <c r="X7109">
        <f t="shared" si="2009"/>
        <v>72.759999999999991</v>
      </c>
      <c r="Y7109" s="9">
        <f t="shared" si="2010"/>
        <v>0.97352190780551895</v>
      </c>
      <c r="Z7109" s="10">
        <f t="shared" si="2011"/>
        <v>0.60615344591943054</v>
      </c>
      <c r="AA7109">
        <f t="shared" si="2012"/>
        <v>34.44</v>
      </c>
    </row>
    <row r="7110" spans="1:27">
      <c r="A7110" s="1">
        <f t="shared" si="1995"/>
        <v>2032001</v>
      </c>
      <c r="B7110" s="1">
        <v>1</v>
      </c>
      <c r="C7110" s="1">
        <v>32</v>
      </c>
      <c r="D7110" s="2">
        <v>2</v>
      </c>
      <c r="E7110" s="5">
        <v>103.32</v>
      </c>
      <c r="F7110" s="5">
        <v>131.31</v>
      </c>
      <c r="G7110" s="5">
        <v>149.71</v>
      </c>
      <c r="H7110" s="5">
        <v>94.29</v>
      </c>
      <c r="I7110" s="5">
        <v>188.18</v>
      </c>
      <c r="J7110" s="5">
        <v>94.51</v>
      </c>
      <c r="K7110" s="6">
        <f t="shared" si="1996"/>
        <v>98.805000000000007</v>
      </c>
      <c r="L7110" s="6">
        <f t="shared" si="1997"/>
        <v>9.0299999999999869</v>
      </c>
      <c r="M7110" s="6">
        <f t="shared" si="1998"/>
        <v>159.745</v>
      </c>
      <c r="N7110" s="5">
        <f t="shared" si="1999"/>
        <v>88.522912570701152</v>
      </c>
      <c r="O7110" s="6">
        <f t="shared" si="2000"/>
        <v>-56.870000000000005</v>
      </c>
      <c r="P7110" s="6">
        <f t="shared" si="2001"/>
        <v>177.0458251414023</v>
      </c>
      <c r="Q7110" s="6">
        <f t="shared" si="2002"/>
        <v>0.43007968020850851</v>
      </c>
      <c r="R7110" s="9">
        <f t="shared" si="2003"/>
        <v>0.37222001675197491</v>
      </c>
      <c r="S7110" s="9">
        <f t="shared" si="2004"/>
        <v>65.899999999999991</v>
      </c>
      <c r="T7110">
        <f t="shared" si="2005"/>
        <v>56.870000000000005</v>
      </c>
      <c r="U7110" s="9">
        <f t="shared" si="2006"/>
        <v>0.32121627242313838</v>
      </c>
      <c r="V7110" s="9">
        <f t="shared" si="2007"/>
        <v>0.68840934205964655</v>
      </c>
      <c r="W7110" s="9">
        <f t="shared" si="2008"/>
        <v>60.94</v>
      </c>
      <c r="X7110">
        <f t="shared" si="2009"/>
        <v>159.745</v>
      </c>
      <c r="Y7110" s="9">
        <f t="shared" si="2010"/>
        <v>1.8045610493488391</v>
      </c>
      <c r="Z7110" s="10">
        <f t="shared" si="2011"/>
        <v>0.60624252572712189</v>
      </c>
      <c r="AA7110">
        <f t="shared" si="2012"/>
        <v>9.0299999999999869</v>
      </c>
    </row>
    <row r="7111" spans="1:27">
      <c r="A7111" s="1">
        <f t="shared" si="1995"/>
        <v>16010993</v>
      </c>
      <c r="B7111" s="1">
        <v>-7</v>
      </c>
      <c r="C7111" s="1">
        <v>11</v>
      </c>
      <c r="D7111" s="2">
        <v>16</v>
      </c>
      <c r="E7111" s="5">
        <v>52.08</v>
      </c>
      <c r="F7111" s="5">
        <v>-14.5</v>
      </c>
      <c r="G7111" s="5">
        <v>89.49</v>
      </c>
      <c r="H7111" s="5">
        <v>46.57</v>
      </c>
      <c r="I7111" s="5">
        <v>130.75</v>
      </c>
      <c r="J7111" s="5">
        <v>78.900000000000006</v>
      </c>
      <c r="K7111" s="6">
        <f t="shared" si="1996"/>
        <v>49.325000000000003</v>
      </c>
      <c r="L7111" s="6">
        <f t="shared" si="1997"/>
        <v>5.509999999999998</v>
      </c>
      <c r="M7111" s="6">
        <f t="shared" si="1998"/>
        <v>58.125</v>
      </c>
      <c r="N7111" s="5">
        <f t="shared" si="1999"/>
        <v>59.652472916049341</v>
      </c>
      <c r="O7111" s="6">
        <f t="shared" si="2000"/>
        <v>-145.25</v>
      </c>
      <c r="P7111" s="6">
        <f t="shared" si="2001"/>
        <v>119.30494583209868</v>
      </c>
      <c r="Q7111" s="6">
        <f t="shared" si="2002"/>
        <v>0.12528392800111326</v>
      </c>
      <c r="R7111" s="9">
        <f t="shared" si="2003"/>
        <v>1.2636525581443112</v>
      </c>
      <c r="S7111" s="9">
        <f t="shared" si="2004"/>
        <v>150.76</v>
      </c>
      <c r="T7111">
        <f t="shared" si="2005"/>
        <v>145.25</v>
      </c>
      <c r="U7111" s="9">
        <f t="shared" si="2006"/>
        <v>1.2174683873073842</v>
      </c>
      <c r="V7111" s="9">
        <f t="shared" si="2007"/>
        <v>0.14752112644826129</v>
      </c>
      <c r="W7111" s="9">
        <f t="shared" si="2008"/>
        <v>8.7999999999999972</v>
      </c>
      <c r="X7111">
        <f t="shared" si="2009"/>
        <v>58.125</v>
      </c>
      <c r="Y7111" s="9">
        <f t="shared" si="2010"/>
        <v>0.97439380395513531</v>
      </c>
      <c r="Z7111" s="10">
        <f t="shared" si="2011"/>
        <v>0.60627963845077293</v>
      </c>
      <c r="AA7111">
        <f t="shared" si="2012"/>
        <v>5.509999999999998</v>
      </c>
    </row>
    <row r="7112" spans="1:27">
      <c r="A7112" s="1">
        <f t="shared" si="1995"/>
        <v>18008994</v>
      </c>
      <c r="B7112" s="1">
        <v>-6</v>
      </c>
      <c r="C7112" s="1">
        <v>9</v>
      </c>
      <c r="D7112" s="2">
        <v>18</v>
      </c>
      <c r="E7112" s="5">
        <v>703.09</v>
      </c>
      <c r="F7112" s="5">
        <v>695.57</v>
      </c>
      <c r="G7112" s="5">
        <v>106.78</v>
      </c>
      <c r="H7112" s="5">
        <v>667.82</v>
      </c>
      <c r="I7112" s="5">
        <v>646.51</v>
      </c>
      <c r="J7112" s="5">
        <v>81.13</v>
      </c>
      <c r="K7112" s="6">
        <f t="shared" si="1996"/>
        <v>685.45500000000004</v>
      </c>
      <c r="L7112" s="6">
        <f t="shared" si="1997"/>
        <v>35.269999999999982</v>
      </c>
      <c r="M7112" s="6">
        <f t="shared" si="1998"/>
        <v>671.04</v>
      </c>
      <c r="N7112" s="5">
        <f t="shared" si="1999"/>
        <v>67.052302906015086</v>
      </c>
      <c r="O7112" s="6">
        <f t="shared" si="2000"/>
        <v>49.060000000000059</v>
      </c>
      <c r="P7112" s="6">
        <f t="shared" si="2001"/>
        <v>134.10460581203017</v>
      </c>
      <c r="Q7112" s="6">
        <f t="shared" si="2002"/>
        <v>0.26800930600413919</v>
      </c>
      <c r="R7112" s="9">
        <f t="shared" si="2003"/>
        <v>0.10283017437394393</v>
      </c>
      <c r="S7112" s="9">
        <f t="shared" si="2004"/>
        <v>13.790000000000077</v>
      </c>
      <c r="T7112">
        <f t="shared" si="2005"/>
        <v>49.060000000000059</v>
      </c>
      <c r="U7112" s="9">
        <f t="shared" si="2006"/>
        <v>0.36583381833108536</v>
      </c>
      <c r="V7112" s="9">
        <f t="shared" si="2007"/>
        <v>0.2149814305439306</v>
      </c>
      <c r="W7112" s="9">
        <f t="shared" si="2008"/>
        <v>14.415000000000077</v>
      </c>
      <c r="X7112">
        <f t="shared" si="2009"/>
        <v>671.04</v>
      </c>
      <c r="Y7112" s="9">
        <f t="shared" si="2010"/>
        <v>10.007709965466416</v>
      </c>
      <c r="Z7112" s="10">
        <f t="shared" si="2011"/>
        <v>0.60633406633637199</v>
      </c>
      <c r="AA7112">
        <f t="shared" si="2012"/>
        <v>35.269999999999982</v>
      </c>
    </row>
    <row r="7113" spans="1:27">
      <c r="A7113" s="1">
        <f t="shared" si="1995"/>
        <v>2030997</v>
      </c>
      <c r="B7113" s="1">
        <v>-3</v>
      </c>
      <c r="C7113" s="1">
        <v>31</v>
      </c>
      <c r="D7113" s="2">
        <v>2</v>
      </c>
      <c r="E7113" s="5">
        <v>797.12</v>
      </c>
      <c r="F7113" s="5">
        <v>727.91</v>
      </c>
      <c r="G7113" s="5">
        <v>158.63</v>
      </c>
      <c r="H7113" s="5">
        <v>777.59</v>
      </c>
      <c r="I7113" s="5">
        <v>750.77</v>
      </c>
      <c r="J7113" s="5">
        <v>130.75</v>
      </c>
      <c r="K7113" s="6">
        <f t="shared" si="1996"/>
        <v>787.35500000000002</v>
      </c>
      <c r="L7113" s="6">
        <f t="shared" si="1997"/>
        <v>19.529999999999973</v>
      </c>
      <c r="M7113" s="6">
        <f t="shared" si="1998"/>
        <v>739.33999999999992</v>
      </c>
      <c r="N7113" s="5">
        <f t="shared" si="1999"/>
        <v>102.78501763389448</v>
      </c>
      <c r="O7113" s="6">
        <f t="shared" si="2000"/>
        <v>-22.860000000000014</v>
      </c>
      <c r="P7113" s="6">
        <f t="shared" si="2001"/>
        <v>205.57003526778897</v>
      </c>
      <c r="Q7113" s="6">
        <f t="shared" si="2002"/>
        <v>0.1909157073740772</v>
      </c>
      <c r="R7113" s="9">
        <f t="shared" si="2003"/>
        <v>0.20620709601367729</v>
      </c>
      <c r="S7113" s="9">
        <f t="shared" si="2004"/>
        <v>42.389999999999986</v>
      </c>
      <c r="T7113">
        <f t="shared" si="2005"/>
        <v>22.860000000000014</v>
      </c>
      <c r="U7113" s="9">
        <f t="shared" si="2006"/>
        <v>0.11120297746809783</v>
      </c>
      <c r="V7113" s="9">
        <f t="shared" si="2007"/>
        <v>0.46714006676559278</v>
      </c>
      <c r="W7113" s="9">
        <f t="shared" si="2008"/>
        <v>48.0150000000001</v>
      </c>
      <c r="X7113">
        <f t="shared" si="2009"/>
        <v>739.33999999999992</v>
      </c>
      <c r="Y7113" s="9">
        <f t="shared" si="2010"/>
        <v>7.1930716851499037</v>
      </c>
      <c r="Z7113" s="10">
        <f t="shared" si="2011"/>
        <v>0.60634890945725306</v>
      </c>
      <c r="AA7113">
        <f t="shared" si="2012"/>
        <v>19.529999999999973</v>
      </c>
    </row>
    <row r="7114" spans="1:27">
      <c r="A7114" s="1">
        <f t="shared" si="1995"/>
        <v>20010003</v>
      </c>
      <c r="B7114" s="1">
        <v>3</v>
      </c>
      <c r="C7114" s="1">
        <v>10</v>
      </c>
      <c r="D7114" s="2">
        <v>20</v>
      </c>
      <c r="E7114" s="5">
        <v>4.3099999999999996</v>
      </c>
      <c r="F7114" s="5">
        <v>-18.399999999999999</v>
      </c>
      <c r="G7114" s="5">
        <v>92</v>
      </c>
      <c r="H7114" s="5">
        <v>8.16</v>
      </c>
      <c r="I7114" s="5">
        <v>105.38</v>
      </c>
      <c r="J7114" s="5">
        <v>83.08</v>
      </c>
      <c r="K7114" s="6">
        <f t="shared" si="1996"/>
        <v>6.2349999999999994</v>
      </c>
      <c r="L7114" s="6">
        <f t="shared" si="1997"/>
        <v>-3.8500000000000005</v>
      </c>
      <c r="M7114" s="6">
        <f t="shared" si="1998"/>
        <v>43.489999999999995</v>
      </c>
      <c r="N7114" s="5">
        <f t="shared" si="1999"/>
        <v>61.980413035087146</v>
      </c>
      <c r="O7114" s="6">
        <f t="shared" si="2000"/>
        <v>-123.78</v>
      </c>
      <c r="P7114" s="6">
        <f t="shared" si="2001"/>
        <v>123.96082607017429</v>
      </c>
      <c r="Q7114" s="6">
        <f t="shared" si="2002"/>
        <v>0.10163246729541628</v>
      </c>
      <c r="R7114" s="9">
        <f t="shared" si="2003"/>
        <v>0.96748306543316809</v>
      </c>
      <c r="S7114" s="9">
        <f t="shared" si="2004"/>
        <v>119.93</v>
      </c>
      <c r="T7114">
        <f t="shared" si="2005"/>
        <v>123.78</v>
      </c>
      <c r="U7114" s="9">
        <f t="shared" si="2006"/>
        <v>0.9985412643985454</v>
      </c>
      <c r="V7114" s="9">
        <f t="shared" si="2007"/>
        <v>0.60107698828837941</v>
      </c>
      <c r="W7114" s="9">
        <f t="shared" si="2008"/>
        <v>37.254999999999995</v>
      </c>
      <c r="X7114">
        <f t="shared" si="2009"/>
        <v>43.489999999999995</v>
      </c>
      <c r="Y7114" s="9">
        <f t="shared" si="2010"/>
        <v>0.70167328467753642</v>
      </c>
      <c r="Z7114" s="10">
        <f t="shared" si="2011"/>
        <v>0.6064008575191826</v>
      </c>
      <c r="AA7114">
        <f t="shared" si="2012"/>
        <v>3.8500000000000005</v>
      </c>
    </row>
    <row r="7115" spans="1:27">
      <c r="A7115" s="1">
        <f t="shared" si="1995"/>
        <v>11010009</v>
      </c>
      <c r="B7115" s="1">
        <v>9</v>
      </c>
      <c r="C7115" s="1">
        <v>10</v>
      </c>
      <c r="D7115" s="2">
        <v>11</v>
      </c>
      <c r="E7115" s="5">
        <v>816.93</v>
      </c>
      <c r="F7115" s="5">
        <v>923.9</v>
      </c>
      <c r="G7115" s="5">
        <v>122.11</v>
      </c>
      <c r="H7115" s="5">
        <v>791.87</v>
      </c>
      <c r="I7115" s="5">
        <v>749.38</v>
      </c>
      <c r="J7115" s="5">
        <v>100.64</v>
      </c>
      <c r="K7115" s="6">
        <f t="shared" si="1996"/>
        <v>804.4</v>
      </c>
      <c r="L7115" s="6">
        <f t="shared" si="1997"/>
        <v>25.059999999999945</v>
      </c>
      <c r="M7115" s="6">
        <f t="shared" si="1998"/>
        <v>836.64</v>
      </c>
      <c r="N7115" s="5">
        <f t="shared" si="1999"/>
        <v>79.118995348778284</v>
      </c>
      <c r="O7115" s="6">
        <f t="shared" si="2000"/>
        <v>174.51999999999998</v>
      </c>
      <c r="P7115" s="6">
        <f t="shared" si="2001"/>
        <v>158.23799069755657</v>
      </c>
      <c r="Q7115" s="6">
        <f t="shared" si="2002"/>
        <v>0.19099774415473275</v>
      </c>
      <c r="R7115" s="9">
        <f t="shared" si="2003"/>
        <v>0.94452665469991914</v>
      </c>
      <c r="S7115" s="9">
        <f t="shared" si="2004"/>
        <v>149.46000000000004</v>
      </c>
      <c r="T7115">
        <f t="shared" si="2005"/>
        <v>174.51999999999998</v>
      </c>
      <c r="U7115" s="9">
        <f t="shared" si="2006"/>
        <v>1.1028957030525213</v>
      </c>
      <c r="V7115" s="9">
        <f t="shared" si="2007"/>
        <v>0.40748747956008824</v>
      </c>
      <c r="W7115" s="9">
        <f t="shared" si="2008"/>
        <v>32.240000000000009</v>
      </c>
      <c r="X7115">
        <f t="shared" si="2009"/>
        <v>836.64</v>
      </c>
      <c r="Y7115" s="9">
        <f t="shared" si="2010"/>
        <v>10.574451764862038</v>
      </c>
      <c r="Z7115" s="10">
        <f t="shared" si="2011"/>
        <v>0.6064404340081555</v>
      </c>
      <c r="AA7115">
        <f t="shared" si="2012"/>
        <v>25.059999999999945</v>
      </c>
    </row>
    <row r="7116" spans="1:27">
      <c r="A7116" s="1">
        <f t="shared" si="1995"/>
        <v>9021993</v>
      </c>
      <c r="B7116" s="1">
        <v>-7</v>
      </c>
      <c r="C7116" s="1">
        <v>22</v>
      </c>
      <c r="D7116" s="2">
        <v>9</v>
      </c>
      <c r="E7116" s="5">
        <v>356.55</v>
      </c>
      <c r="F7116" s="5">
        <v>368.56</v>
      </c>
      <c r="G7116" s="5">
        <v>147.19999999999999</v>
      </c>
      <c r="H7116" s="5">
        <v>369.32</v>
      </c>
      <c r="I7116" s="5">
        <v>313.36</v>
      </c>
      <c r="J7116" s="5">
        <v>89.21</v>
      </c>
      <c r="K7116" s="6">
        <f t="shared" si="1996"/>
        <v>362.935</v>
      </c>
      <c r="L7116" s="6">
        <f t="shared" si="1997"/>
        <v>-12.769999999999982</v>
      </c>
      <c r="M7116" s="6">
        <f t="shared" si="1998"/>
        <v>340.96000000000004</v>
      </c>
      <c r="N7116" s="5">
        <f t="shared" si="1999"/>
        <v>86.061408453499055</v>
      </c>
      <c r="O7116" s="6">
        <f t="shared" si="2000"/>
        <v>55.199999999999989</v>
      </c>
      <c r="P7116" s="6">
        <f t="shared" si="2001"/>
        <v>172.12281690699811</v>
      </c>
      <c r="Q7116" s="6">
        <f t="shared" si="2002"/>
        <v>0.46274534830734859</v>
      </c>
      <c r="R7116" s="9">
        <f t="shared" si="2003"/>
        <v>0.39489244494950204</v>
      </c>
      <c r="S7116" s="9">
        <f t="shared" si="2004"/>
        <v>67.96999999999997</v>
      </c>
      <c r="T7116">
        <f t="shared" si="2005"/>
        <v>55.199999999999989</v>
      </c>
      <c r="U7116" s="9">
        <f t="shared" si="2006"/>
        <v>0.32070123526868499</v>
      </c>
      <c r="V7116" s="9">
        <f t="shared" si="2007"/>
        <v>0.25534092916772982</v>
      </c>
      <c r="W7116" s="9">
        <f t="shared" si="2008"/>
        <v>21.974999999999966</v>
      </c>
      <c r="X7116">
        <f t="shared" si="2009"/>
        <v>340.96000000000004</v>
      </c>
      <c r="Y7116" s="9">
        <f t="shared" si="2010"/>
        <v>3.961822216565611</v>
      </c>
      <c r="Z7116" s="10">
        <f t="shared" si="2011"/>
        <v>0.60645032772684693</v>
      </c>
      <c r="AA7116">
        <f t="shared" si="2012"/>
        <v>12.769999999999982</v>
      </c>
    </row>
    <row r="7117" spans="1:27">
      <c r="A7117" s="1">
        <f t="shared" si="1995"/>
        <v>18016997</v>
      </c>
      <c r="B7117" s="1">
        <v>-3</v>
      </c>
      <c r="C7117" s="1">
        <v>17</v>
      </c>
      <c r="D7117" s="2">
        <v>18</v>
      </c>
      <c r="E7117" s="5">
        <v>512.04</v>
      </c>
      <c r="F7117" s="5">
        <v>576.80999999999995</v>
      </c>
      <c r="G7117" s="5">
        <v>149.15</v>
      </c>
      <c r="H7117" s="5">
        <v>486.2</v>
      </c>
      <c r="I7117" s="5">
        <v>711.74</v>
      </c>
      <c r="J7117" s="5">
        <v>126.29</v>
      </c>
      <c r="K7117" s="6">
        <f t="shared" si="1996"/>
        <v>499.12</v>
      </c>
      <c r="L7117" s="6">
        <f t="shared" si="1997"/>
        <v>25.839999999999975</v>
      </c>
      <c r="M7117" s="6">
        <f t="shared" si="1998"/>
        <v>644.27499999999998</v>
      </c>
      <c r="N7117" s="5">
        <f t="shared" si="1999"/>
        <v>97.717560601971641</v>
      </c>
      <c r="O7117" s="6">
        <f t="shared" si="2000"/>
        <v>-134.93000000000006</v>
      </c>
      <c r="P7117" s="6">
        <f t="shared" si="2001"/>
        <v>195.43512120394328</v>
      </c>
      <c r="Q7117" s="6">
        <f t="shared" si="2002"/>
        <v>0.16485343878465661</v>
      </c>
      <c r="R7117" s="9">
        <f t="shared" si="2003"/>
        <v>0.8226259385191621</v>
      </c>
      <c r="S7117" s="9">
        <f t="shared" si="2004"/>
        <v>160.77000000000004</v>
      </c>
      <c r="T7117">
        <f t="shared" si="2005"/>
        <v>134.93000000000006</v>
      </c>
      <c r="U7117" s="9">
        <f t="shared" si="2006"/>
        <v>0.69040814756727353</v>
      </c>
      <c r="V7117" s="9">
        <f t="shared" si="2007"/>
        <v>1.4854546010542877</v>
      </c>
      <c r="W7117" s="9">
        <f t="shared" si="2008"/>
        <v>145.15499999999997</v>
      </c>
      <c r="X7117">
        <f t="shared" si="2009"/>
        <v>644.27499999999998</v>
      </c>
      <c r="Y7117" s="9">
        <f t="shared" si="2010"/>
        <v>6.5932366304588292</v>
      </c>
      <c r="Z7117" s="10">
        <f t="shared" si="2011"/>
        <v>0.60645445006199772</v>
      </c>
      <c r="AA7117">
        <f t="shared" si="2012"/>
        <v>25.839999999999975</v>
      </c>
    </row>
    <row r="7118" spans="1:27">
      <c r="A7118" s="1">
        <f t="shared" si="1995"/>
        <v>12026999</v>
      </c>
      <c r="B7118" s="1">
        <v>-1</v>
      </c>
      <c r="C7118" s="1">
        <v>27</v>
      </c>
      <c r="D7118" s="2">
        <v>12</v>
      </c>
      <c r="E7118" s="5">
        <v>23.29</v>
      </c>
      <c r="F7118" s="5">
        <v>-16.73</v>
      </c>
      <c r="G7118" s="5">
        <v>153.05000000000001</v>
      </c>
      <c r="H7118" s="5">
        <v>24.92</v>
      </c>
      <c r="I7118" s="5">
        <v>-17.559999999999999</v>
      </c>
      <c r="J7118" s="5">
        <v>111.24</v>
      </c>
      <c r="K7118" s="6">
        <f t="shared" si="1996"/>
        <v>24.105</v>
      </c>
      <c r="L7118" s="6">
        <f t="shared" si="1997"/>
        <v>-1.6300000000000026</v>
      </c>
      <c r="M7118" s="6">
        <f t="shared" si="1998"/>
        <v>-17.145</v>
      </c>
      <c r="N7118" s="5">
        <f t="shared" si="1999"/>
        <v>94.602642801350967</v>
      </c>
      <c r="O7118" s="6">
        <f t="shared" si="2000"/>
        <v>0.82999999999999829</v>
      </c>
      <c r="P7118" s="6">
        <f t="shared" si="2001"/>
        <v>189.20528560270193</v>
      </c>
      <c r="Q7118" s="6">
        <f t="shared" si="2002"/>
        <v>0.30866996257771268</v>
      </c>
      <c r="R7118" s="9">
        <f t="shared" si="2003"/>
        <v>1.3001750940328228E-2</v>
      </c>
      <c r="S7118" s="9">
        <f t="shared" si="2004"/>
        <v>2.4600000000000009</v>
      </c>
      <c r="T7118">
        <f t="shared" si="2005"/>
        <v>0.82999999999999829</v>
      </c>
      <c r="U7118" s="9">
        <f t="shared" si="2006"/>
        <v>4.386769626208294E-3</v>
      </c>
      <c r="V7118" s="9">
        <f t="shared" si="2007"/>
        <v>0.43603433031588557</v>
      </c>
      <c r="W7118" s="9">
        <f t="shared" si="2008"/>
        <v>41.25</v>
      </c>
      <c r="X7118">
        <f t="shared" si="2009"/>
        <v>17.145</v>
      </c>
      <c r="Y7118" s="9">
        <f t="shared" si="2010"/>
        <v>0.1812317234731117</v>
      </c>
      <c r="Z7118" s="10">
        <f t="shared" si="2011"/>
        <v>0.60647093912239525</v>
      </c>
      <c r="AA7118">
        <f t="shared" si="2012"/>
        <v>1.6300000000000026</v>
      </c>
    </row>
    <row r="7119" spans="1:27">
      <c r="A7119" s="1">
        <f t="shared" si="1995"/>
        <v>21010000</v>
      </c>
      <c r="B7119" s="1">
        <v>0</v>
      </c>
      <c r="C7119" s="1">
        <v>10</v>
      </c>
      <c r="D7119" s="2">
        <v>21</v>
      </c>
      <c r="E7119" s="5">
        <v>139.68</v>
      </c>
      <c r="F7119" s="5">
        <v>54.08</v>
      </c>
      <c r="G7119" s="5">
        <v>92</v>
      </c>
      <c r="H7119" s="5">
        <v>148.44999999999999</v>
      </c>
      <c r="I7119" s="5">
        <v>214.94</v>
      </c>
      <c r="J7119" s="5">
        <v>69.42</v>
      </c>
      <c r="K7119" s="6">
        <f t="shared" si="1996"/>
        <v>144.065</v>
      </c>
      <c r="L7119" s="6">
        <f t="shared" si="1997"/>
        <v>-8.7699999999999818</v>
      </c>
      <c r="M7119" s="6">
        <f t="shared" si="1998"/>
        <v>134.51</v>
      </c>
      <c r="N7119" s="5">
        <f t="shared" si="1999"/>
        <v>57.626244888939276</v>
      </c>
      <c r="O7119" s="6">
        <f t="shared" si="2000"/>
        <v>-160.86000000000001</v>
      </c>
      <c r="P7119" s="6">
        <f t="shared" si="2001"/>
        <v>115.25248977787855</v>
      </c>
      <c r="Q7119" s="6">
        <f t="shared" si="2002"/>
        <v>0.27439781466070018</v>
      </c>
      <c r="R7119" s="9">
        <f t="shared" si="2003"/>
        <v>1.3196244202022613</v>
      </c>
      <c r="S7119" s="9">
        <f t="shared" si="2004"/>
        <v>152.09000000000003</v>
      </c>
      <c r="T7119">
        <f t="shared" si="2005"/>
        <v>160.86000000000001</v>
      </c>
      <c r="U7119" s="9">
        <f t="shared" si="2006"/>
        <v>1.3957182210121357</v>
      </c>
      <c r="V7119" s="9">
        <f t="shared" si="2007"/>
        <v>0.1658098669870815</v>
      </c>
      <c r="W7119" s="9">
        <f t="shared" si="2008"/>
        <v>9.5550000000000068</v>
      </c>
      <c r="X7119">
        <f t="shared" si="2009"/>
        <v>134.51</v>
      </c>
      <c r="Y7119" s="9">
        <f t="shared" si="2010"/>
        <v>2.3341795089934396</v>
      </c>
      <c r="Z7119" s="10">
        <f t="shared" si="2011"/>
        <v>0.60647671018762128</v>
      </c>
      <c r="AA7119">
        <f t="shared" si="2012"/>
        <v>8.7699999999999818</v>
      </c>
    </row>
    <row r="7120" spans="1:27">
      <c r="A7120" s="1">
        <f t="shared" si="1995"/>
        <v>17019998</v>
      </c>
      <c r="B7120" s="1">
        <v>-2</v>
      </c>
      <c r="C7120" s="1">
        <v>20</v>
      </c>
      <c r="D7120" s="2">
        <v>17</v>
      </c>
      <c r="E7120" s="5">
        <v>1078.57</v>
      </c>
      <c r="F7120" s="5">
        <v>948.43</v>
      </c>
      <c r="G7120" s="5">
        <v>138.56</v>
      </c>
      <c r="H7120" s="5">
        <v>1081.0899999999999</v>
      </c>
      <c r="I7120" s="5">
        <v>1318.66</v>
      </c>
      <c r="J7120" s="5">
        <v>140.79</v>
      </c>
      <c r="K7120" s="6">
        <f t="shared" si="1996"/>
        <v>1079.83</v>
      </c>
      <c r="L7120" s="6">
        <f t="shared" si="1997"/>
        <v>-2.5199999999999818</v>
      </c>
      <c r="M7120" s="6">
        <f t="shared" si="1998"/>
        <v>1133.5450000000001</v>
      </c>
      <c r="N7120" s="5">
        <f t="shared" si="1999"/>
        <v>98.768286534696955</v>
      </c>
      <c r="O7120" s="6">
        <f t="shared" si="2000"/>
        <v>-370.23000000000013</v>
      </c>
      <c r="P7120" s="6">
        <f t="shared" si="2001"/>
        <v>197.53657306939391</v>
      </c>
      <c r="Q7120" s="6">
        <f t="shared" si="2002"/>
        <v>-1.5964617157524556E-2</v>
      </c>
      <c r="R7120" s="9">
        <f t="shared" si="2003"/>
        <v>1.8614780761172003</v>
      </c>
      <c r="S7120" s="9">
        <f t="shared" si="2004"/>
        <v>367.71000000000015</v>
      </c>
      <c r="T7120">
        <f t="shared" si="2005"/>
        <v>370.23000000000013</v>
      </c>
      <c r="U7120" s="9">
        <f t="shared" si="2006"/>
        <v>1.8742352074212587</v>
      </c>
      <c r="V7120" s="9">
        <f t="shared" si="2007"/>
        <v>0.54384865714087538</v>
      </c>
      <c r="W7120" s="9">
        <f t="shared" si="2008"/>
        <v>53.715000000000146</v>
      </c>
      <c r="X7120">
        <f t="shared" si="2009"/>
        <v>1133.5450000000001</v>
      </c>
      <c r="Y7120" s="9">
        <f t="shared" si="2010"/>
        <v>11.476811431792832</v>
      </c>
      <c r="Z7120" s="10">
        <f t="shared" si="2011"/>
        <v>0.60648990098764211</v>
      </c>
      <c r="AA7120">
        <f t="shared" si="2012"/>
        <v>2.5199999999999818</v>
      </c>
    </row>
    <row r="7121" spans="1:27">
      <c r="A7121" s="1">
        <f t="shared" si="1995"/>
        <v>12007009</v>
      </c>
      <c r="B7121" s="1">
        <v>9</v>
      </c>
      <c r="C7121" s="1">
        <v>7</v>
      </c>
      <c r="D7121" s="2">
        <v>12</v>
      </c>
      <c r="E7121" s="5">
        <v>90.84</v>
      </c>
      <c r="F7121" s="5">
        <v>118.48</v>
      </c>
      <c r="G7121" s="5">
        <v>72.48</v>
      </c>
      <c r="H7121" s="5">
        <v>89.47</v>
      </c>
      <c r="I7121" s="5">
        <v>219.61</v>
      </c>
      <c r="J7121" s="5">
        <v>126.15</v>
      </c>
      <c r="K7121" s="6">
        <f t="shared" si="1996"/>
        <v>90.155000000000001</v>
      </c>
      <c r="L7121" s="6">
        <f t="shared" si="1997"/>
        <v>1.3700000000000045</v>
      </c>
      <c r="M7121" s="6">
        <f t="shared" si="1998"/>
        <v>169.04500000000002</v>
      </c>
      <c r="N7121" s="5">
        <f t="shared" si="1999"/>
        <v>72.744712694463232</v>
      </c>
      <c r="O7121" s="6">
        <f t="shared" si="2000"/>
        <v>-101.13000000000001</v>
      </c>
      <c r="P7121" s="6">
        <f t="shared" si="2001"/>
        <v>145.48942538892646</v>
      </c>
      <c r="Q7121" s="6">
        <f t="shared" si="2002"/>
        <v>-0.50363230604120979</v>
      </c>
      <c r="R7121" s="9">
        <f t="shared" si="2003"/>
        <v>0.70451855676791697</v>
      </c>
      <c r="S7121" s="9">
        <f t="shared" si="2004"/>
        <v>102.50000000000001</v>
      </c>
      <c r="T7121">
        <f t="shared" si="2005"/>
        <v>101.13000000000001</v>
      </c>
      <c r="U7121" s="9">
        <f t="shared" si="2006"/>
        <v>0.69510206483843362</v>
      </c>
      <c r="V7121" s="9">
        <f t="shared" si="2007"/>
        <v>1.084477442798458</v>
      </c>
      <c r="W7121" s="9">
        <f t="shared" si="2008"/>
        <v>78.890000000000015</v>
      </c>
      <c r="X7121">
        <f t="shared" si="2009"/>
        <v>169.04500000000002</v>
      </c>
      <c r="Y7121" s="9">
        <f t="shared" si="2010"/>
        <v>2.3238115010503906</v>
      </c>
      <c r="Z7121" s="10">
        <f t="shared" si="2011"/>
        <v>0.60650391589832298</v>
      </c>
      <c r="AA7121">
        <f t="shared" si="2012"/>
        <v>1.3700000000000045</v>
      </c>
    </row>
    <row r="7122" spans="1:27">
      <c r="A7122" s="1">
        <f t="shared" ref="A7122:A7185" si="2013">1000000*D7122+ABS(1000*C7122)+B7122</f>
        <v>13025999</v>
      </c>
      <c r="B7122" s="1">
        <v>-1</v>
      </c>
      <c r="C7122" s="1">
        <v>26</v>
      </c>
      <c r="D7122" s="2">
        <v>13</v>
      </c>
      <c r="E7122" s="5">
        <v>489.51</v>
      </c>
      <c r="F7122" s="5">
        <v>404.8</v>
      </c>
      <c r="G7122" s="5">
        <v>144.13</v>
      </c>
      <c r="H7122" s="5">
        <v>476.11</v>
      </c>
      <c r="I7122" s="5">
        <v>713.41</v>
      </c>
      <c r="J7122" s="5">
        <v>129.91</v>
      </c>
      <c r="K7122" s="6">
        <f t="shared" ref="K7122:K7185" si="2014" xml:space="preserve"> 0.5*(E7122+H7122)</f>
        <v>482.81</v>
      </c>
      <c r="L7122" s="6">
        <f t="shared" ref="L7122:L7185" si="2015">E7122-H7122</f>
        <v>13.399999999999977</v>
      </c>
      <c r="M7122" s="6">
        <f t="shared" ref="M7122:M7185" si="2016">0.5*(F7122+I7122)</f>
        <v>559.10500000000002</v>
      </c>
      <c r="N7122" s="5">
        <f t="shared" ref="N7122:N7185" si="2017">0.5*P7122</f>
        <v>97.018123306936829</v>
      </c>
      <c r="O7122" s="6">
        <f t="shared" ref="O7122:O7185" si="2018">F7122-I7122</f>
        <v>-308.60999999999996</v>
      </c>
      <c r="P7122" s="6">
        <f t="shared" ref="P7122:P7185" si="2019">SQRT(G7122*G7122+J7122*J7122)</f>
        <v>194.03624661387366</v>
      </c>
      <c r="Q7122" s="6">
        <f t="shared" ref="Q7122:Q7185" si="2020">(G7122*G7122-J7122*J7122)/(G7122*G7122+J7122*J7122)</f>
        <v>0.10350178147102801</v>
      </c>
      <c r="R7122" s="9">
        <f t="shared" ref="R7122:R7185" si="2021">ABS(O7122-L7122)/P7122</f>
        <v>1.6595352962108685</v>
      </c>
      <c r="S7122" s="9">
        <f t="shared" ref="S7122:S7185" si="2022">ABS(O7122-L7122)</f>
        <v>322.00999999999993</v>
      </c>
      <c r="T7122">
        <f t="shared" ref="T7122:T7185" si="2023">ABS(O7122)</f>
        <v>308.60999999999996</v>
      </c>
      <c r="U7122" s="9">
        <f t="shared" ref="U7122:U7185" si="2024">ABS(O7122)/P7122</f>
        <v>1.5904760341717219</v>
      </c>
      <c r="V7122" s="9">
        <f t="shared" ref="V7122:V7185" si="2025">ABS(M7122-K7122)/N7122</f>
        <v>0.78639946228010471</v>
      </c>
      <c r="W7122" s="9">
        <f t="shared" ref="W7122:W7185" si="2026">ABS(M7122-K7122)</f>
        <v>76.295000000000016</v>
      </c>
      <c r="X7122">
        <f t="shared" ref="X7122:X7185" si="2027">ABS(M7122)</f>
        <v>559.10500000000002</v>
      </c>
      <c r="Y7122" s="9">
        <f t="shared" ref="Y7122:Y7185" si="2028">ABS(M7122)/N7122</f>
        <v>5.7628923436413642</v>
      </c>
      <c r="Z7122" s="10">
        <f t="shared" ref="Z7122:Z7185" si="2029">SQRT(0.002878*B7122*B7122+0.000353*C7122*C7122+0.000754*D7122*D7122+0.000082*D7122*B7122)</f>
        <v>0.60651957923879096</v>
      </c>
      <c r="AA7122">
        <f t="shared" si="2012"/>
        <v>13.399999999999977</v>
      </c>
    </row>
    <row r="7123" spans="1:27">
      <c r="A7123" s="1">
        <f t="shared" si="2013"/>
        <v>19001994</v>
      </c>
      <c r="B7123" s="1">
        <v>-6</v>
      </c>
      <c r="C7123" s="1">
        <v>2</v>
      </c>
      <c r="D7123" s="2">
        <v>19</v>
      </c>
      <c r="E7123" s="5">
        <v>330.05</v>
      </c>
      <c r="F7123" s="5">
        <v>187.07</v>
      </c>
      <c r="G7123" s="5">
        <v>93.11</v>
      </c>
      <c r="H7123" s="5">
        <v>340.18</v>
      </c>
      <c r="I7123" s="5">
        <v>371.62</v>
      </c>
      <c r="J7123" s="5">
        <v>85.31</v>
      </c>
      <c r="K7123" s="6">
        <f t="shared" si="2014"/>
        <v>335.11500000000001</v>
      </c>
      <c r="L7123" s="6">
        <f t="shared" si="2015"/>
        <v>-10.129999999999995</v>
      </c>
      <c r="M7123" s="6">
        <f t="shared" si="2016"/>
        <v>279.34500000000003</v>
      </c>
      <c r="N7123" s="5">
        <f t="shared" si="2017"/>
        <v>63.141246820125431</v>
      </c>
      <c r="O7123" s="6">
        <f t="shared" si="2018"/>
        <v>-184.55</v>
      </c>
      <c r="P7123" s="6">
        <f t="shared" si="2019"/>
        <v>126.28249364025086</v>
      </c>
      <c r="Q7123" s="6">
        <f t="shared" si="2020"/>
        <v>8.7267360311905878E-2</v>
      </c>
      <c r="R7123" s="9">
        <f t="shared" si="2021"/>
        <v>1.3811890704097243</v>
      </c>
      <c r="S7123" s="9">
        <f t="shared" si="2022"/>
        <v>174.42000000000002</v>
      </c>
      <c r="T7123">
        <f t="shared" si="2023"/>
        <v>184.55</v>
      </c>
      <c r="U7123" s="9">
        <f t="shared" si="2024"/>
        <v>1.4614060482978708</v>
      </c>
      <c r="V7123" s="9">
        <f t="shared" si="2025"/>
        <v>0.88325781970817907</v>
      </c>
      <c r="W7123" s="9">
        <f t="shared" si="2026"/>
        <v>55.769999999999982</v>
      </c>
      <c r="X7123">
        <f t="shared" si="2027"/>
        <v>279.34500000000003</v>
      </c>
      <c r="Y7123" s="9">
        <f t="shared" si="2028"/>
        <v>4.4241286649880109</v>
      </c>
      <c r="Z7123" s="10">
        <f t="shared" si="2029"/>
        <v>0.60651957923879096</v>
      </c>
      <c r="AA7123">
        <f t="shared" ref="AA7123:AA7186" si="2030">ABS(L7123)</f>
        <v>10.129999999999995</v>
      </c>
    </row>
    <row r="7124" spans="1:27">
      <c r="A7124" s="1">
        <f t="shared" si="2013"/>
        <v>15016994</v>
      </c>
      <c r="B7124" s="1">
        <v>-6</v>
      </c>
      <c r="C7124" s="1">
        <v>17</v>
      </c>
      <c r="D7124" s="2">
        <v>15</v>
      </c>
      <c r="E7124" s="5">
        <v>1871.01</v>
      </c>
      <c r="F7124" s="5">
        <v>2209.38</v>
      </c>
      <c r="G7124" s="5">
        <v>152.5</v>
      </c>
      <c r="H7124" s="5">
        <v>1832.72</v>
      </c>
      <c r="I7124" s="5">
        <v>2495.41</v>
      </c>
      <c r="J7124" s="5">
        <v>146.91999999999999</v>
      </c>
      <c r="K7124" s="6">
        <f t="shared" si="2014"/>
        <v>1851.865</v>
      </c>
      <c r="L7124" s="6">
        <f t="shared" si="2015"/>
        <v>38.289999999999964</v>
      </c>
      <c r="M7124" s="6">
        <f t="shared" si="2016"/>
        <v>2352.395</v>
      </c>
      <c r="N7124" s="5">
        <f t="shared" si="2017"/>
        <v>105.87933745542611</v>
      </c>
      <c r="O7124" s="6">
        <f t="shared" si="2018"/>
        <v>-286.02999999999975</v>
      </c>
      <c r="P7124" s="6">
        <f t="shared" si="2019"/>
        <v>211.75867491085222</v>
      </c>
      <c r="Q7124" s="6">
        <f t="shared" si="2020"/>
        <v>3.7259119162923453E-2</v>
      </c>
      <c r="R7124" s="9">
        <f t="shared" si="2021"/>
        <v>1.5315547291582479</v>
      </c>
      <c r="S7124" s="9">
        <f t="shared" si="2022"/>
        <v>324.31999999999971</v>
      </c>
      <c r="T7124">
        <f t="shared" si="2023"/>
        <v>286.02999999999975</v>
      </c>
      <c r="U7124" s="9">
        <f t="shared" si="2024"/>
        <v>1.3507356906177035</v>
      </c>
      <c r="V7124" s="9">
        <f t="shared" si="2025"/>
        <v>4.7273624111098815</v>
      </c>
      <c r="W7124" s="9">
        <f t="shared" si="2026"/>
        <v>500.53</v>
      </c>
      <c r="X7124">
        <f t="shared" si="2027"/>
        <v>2352.395</v>
      </c>
      <c r="Y7124" s="9">
        <f t="shared" si="2028"/>
        <v>22.217696639727549</v>
      </c>
      <c r="Z7124" s="10">
        <f t="shared" si="2029"/>
        <v>0.60654348566281713</v>
      </c>
      <c r="AA7124">
        <f t="shared" si="2030"/>
        <v>38.289999999999964</v>
      </c>
    </row>
    <row r="7125" spans="1:27">
      <c r="A7125" s="1">
        <f t="shared" si="2013"/>
        <v>9025995</v>
      </c>
      <c r="B7125" s="1">
        <v>-5</v>
      </c>
      <c r="C7125" s="1">
        <v>26</v>
      </c>
      <c r="D7125" s="2">
        <v>9</v>
      </c>
      <c r="E7125" s="5">
        <v>398.11</v>
      </c>
      <c r="F7125" s="5">
        <v>68.3</v>
      </c>
      <c r="G7125" s="5">
        <v>183.16</v>
      </c>
      <c r="H7125" s="5">
        <v>399.97</v>
      </c>
      <c r="I7125" s="5">
        <v>313.36</v>
      </c>
      <c r="J7125" s="5">
        <v>105.94</v>
      </c>
      <c r="K7125" s="6">
        <f t="shared" si="2014"/>
        <v>399.04</v>
      </c>
      <c r="L7125" s="6">
        <f t="shared" si="2015"/>
        <v>-1.8600000000000136</v>
      </c>
      <c r="M7125" s="6">
        <f t="shared" si="2016"/>
        <v>190.83</v>
      </c>
      <c r="N7125" s="5">
        <f t="shared" si="2017"/>
        <v>105.79563932412337</v>
      </c>
      <c r="O7125" s="6">
        <f t="shared" si="2018"/>
        <v>-245.06</v>
      </c>
      <c r="P7125" s="6">
        <f t="shared" si="2019"/>
        <v>211.59127864824674</v>
      </c>
      <c r="Q7125" s="6">
        <f t="shared" si="2020"/>
        <v>0.49863454516089672</v>
      </c>
      <c r="R7125" s="9">
        <f t="shared" si="2021"/>
        <v>1.1493857476247884</v>
      </c>
      <c r="S7125" s="9">
        <f t="shared" si="2022"/>
        <v>243.2</v>
      </c>
      <c r="T7125">
        <f t="shared" si="2023"/>
        <v>245.06</v>
      </c>
      <c r="U7125" s="9">
        <f t="shared" si="2024"/>
        <v>1.158176280069616</v>
      </c>
      <c r="V7125" s="9">
        <f t="shared" si="2025"/>
        <v>1.9680395272447138</v>
      </c>
      <c r="W7125" s="9">
        <f t="shared" si="2026"/>
        <v>208.21</v>
      </c>
      <c r="X7125">
        <f t="shared" si="2027"/>
        <v>190.83</v>
      </c>
      <c r="Y7125" s="9">
        <f t="shared" si="2028"/>
        <v>1.8037605445661051</v>
      </c>
      <c r="Z7125" s="10">
        <f t="shared" si="2029"/>
        <v>0.60659871414304867</v>
      </c>
      <c r="AA7125">
        <f t="shared" si="2030"/>
        <v>1.8600000000000136</v>
      </c>
    </row>
    <row r="7126" spans="1:27">
      <c r="A7126" s="1">
        <f t="shared" si="2013"/>
        <v>11028000</v>
      </c>
      <c r="B7126" s="1">
        <v>0</v>
      </c>
      <c r="C7126" s="1">
        <v>28</v>
      </c>
      <c r="D7126" s="2">
        <v>11</v>
      </c>
      <c r="E7126" s="5">
        <v>601.70000000000005</v>
      </c>
      <c r="F7126" s="5">
        <v>622.80999999999995</v>
      </c>
      <c r="G7126" s="5">
        <v>157.51</v>
      </c>
      <c r="H7126" s="5">
        <v>622.86</v>
      </c>
      <c r="I7126" s="5">
        <v>612.77</v>
      </c>
      <c r="J7126" s="5">
        <v>132.41999999999999</v>
      </c>
      <c r="K7126" s="6">
        <f t="shared" si="2014"/>
        <v>612.28</v>
      </c>
      <c r="L7126" s="6">
        <f t="shared" si="2015"/>
        <v>-21.159999999999968</v>
      </c>
      <c r="M7126" s="6">
        <f t="shared" si="2016"/>
        <v>617.79</v>
      </c>
      <c r="N7126" s="5">
        <f t="shared" si="2017"/>
        <v>102.8888435400068</v>
      </c>
      <c r="O7126" s="6">
        <f t="shared" si="2018"/>
        <v>10.039999999999964</v>
      </c>
      <c r="P7126" s="6">
        <f t="shared" si="2019"/>
        <v>205.77768708001361</v>
      </c>
      <c r="Q7126" s="6">
        <f t="shared" si="2020"/>
        <v>0.17178975245555464</v>
      </c>
      <c r="R7126" s="9">
        <f t="shared" si="2021"/>
        <v>0.1516199372377447</v>
      </c>
      <c r="S7126" s="9">
        <f t="shared" si="2022"/>
        <v>31.199999999999932</v>
      </c>
      <c r="T7126">
        <f t="shared" si="2023"/>
        <v>10.039999999999964</v>
      </c>
      <c r="U7126" s="9">
        <f t="shared" si="2024"/>
        <v>4.8790518264966491E-2</v>
      </c>
      <c r="V7126" s="9">
        <f t="shared" si="2025"/>
        <v>5.3552939370511136E-2</v>
      </c>
      <c r="W7126" s="9">
        <f t="shared" si="2026"/>
        <v>5.5099999999999909</v>
      </c>
      <c r="X7126">
        <f t="shared" si="2027"/>
        <v>617.79</v>
      </c>
      <c r="Y7126" s="9">
        <f t="shared" si="2028"/>
        <v>6.0044410914170836</v>
      </c>
      <c r="Z7126" s="10">
        <f t="shared" si="2029"/>
        <v>0.6066184962560901</v>
      </c>
      <c r="AA7126">
        <f t="shared" si="2030"/>
        <v>21.159999999999968</v>
      </c>
    </row>
    <row r="7127" spans="1:27">
      <c r="A7127" s="1">
        <f t="shared" si="2013"/>
        <v>6023993</v>
      </c>
      <c r="B7127" s="1">
        <v>-7</v>
      </c>
      <c r="C7127" s="1">
        <v>24</v>
      </c>
      <c r="D7127" s="2">
        <v>6</v>
      </c>
      <c r="E7127" s="5">
        <v>178.1</v>
      </c>
      <c r="F7127" s="5">
        <v>422.64</v>
      </c>
      <c r="G7127" s="5">
        <v>151.38</v>
      </c>
      <c r="H7127" s="5">
        <v>179.09</v>
      </c>
      <c r="I7127" s="5">
        <v>253.42</v>
      </c>
      <c r="J7127" s="5">
        <v>72.209999999999994</v>
      </c>
      <c r="K7127" s="6">
        <f t="shared" si="2014"/>
        <v>178.595</v>
      </c>
      <c r="L7127" s="6">
        <f t="shared" si="2015"/>
        <v>-0.99000000000000909</v>
      </c>
      <c r="M7127" s="6">
        <f t="shared" si="2016"/>
        <v>338.03</v>
      </c>
      <c r="N7127" s="5">
        <f t="shared" si="2017"/>
        <v>83.860283358691319</v>
      </c>
      <c r="O7127" s="6">
        <f t="shared" si="2018"/>
        <v>169.22</v>
      </c>
      <c r="P7127" s="6">
        <f t="shared" si="2019"/>
        <v>167.72056671738264</v>
      </c>
      <c r="Q7127" s="6">
        <f t="shared" si="2020"/>
        <v>0.62927485537468064</v>
      </c>
      <c r="R7127" s="9">
        <f t="shared" si="2021"/>
        <v>1.0148427430895353</v>
      </c>
      <c r="S7127" s="9">
        <f t="shared" si="2022"/>
        <v>170.21</v>
      </c>
      <c r="T7127">
        <f t="shared" si="2023"/>
        <v>169.22</v>
      </c>
      <c r="U7127" s="9">
        <f t="shared" si="2024"/>
        <v>1.0089400680665717</v>
      </c>
      <c r="V7127" s="9">
        <f t="shared" si="2025"/>
        <v>1.9011979642145587</v>
      </c>
      <c r="W7127" s="9">
        <f t="shared" si="2026"/>
        <v>159.43499999999997</v>
      </c>
      <c r="X7127">
        <f t="shared" si="2027"/>
        <v>338.03</v>
      </c>
      <c r="Y7127" s="9">
        <f t="shared" si="2028"/>
        <v>4.0308711879038315</v>
      </c>
      <c r="Z7127" s="10">
        <f t="shared" si="2029"/>
        <v>0.60667124540396677</v>
      </c>
      <c r="AA7127">
        <f t="shared" si="2030"/>
        <v>0.99000000000000909</v>
      </c>
    </row>
    <row r="7128" spans="1:27">
      <c r="A7128" s="1">
        <f t="shared" si="2013"/>
        <v>6028996</v>
      </c>
      <c r="B7128" s="1">
        <v>-4</v>
      </c>
      <c r="C7128" s="1">
        <v>29</v>
      </c>
      <c r="D7128" s="2">
        <v>6</v>
      </c>
      <c r="E7128" s="5">
        <v>315.66000000000003</v>
      </c>
      <c r="F7128" s="5">
        <v>-81.13</v>
      </c>
      <c r="G7128" s="5">
        <v>132.97999999999999</v>
      </c>
      <c r="H7128" s="5">
        <v>322.54000000000002</v>
      </c>
      <c r="I7128" s="5">
        <v>184.56</v>
      </c>
      <c r="J7128" s="5">
        <v>70.53</v>
      </c>
      <c r="K7128" s="6">
        <f t="shared" si="2014"/>
        <v>319.10000000000002</v>
      </c>
      <c r="L7128" s="6">
        <f t="shared" si="2015"/>
        <v>-6.8799999999999955</v>
      </c>
      <c r="M7128" s="6">
        <f t="shared" si="2016"/>
        <v>51.715000000000003</v>
      </c>
      <c r="N7128" s="5">
        <f t="shared" si="2017"/>
        <v>75.263140547016775</v>
      </c>
      <c r="O7128" s="6">
        <f t="shared" si="2018"/>
        <v>-265.69</v>
      </c>
      <c r="P7128" s="6">
        <f t="shared" si="2019"/>
        <v>150.52628109403355</v>
      </c>
      <c r="Q7128" s="6">
        <f t="shared" si="2020"/>
        <v>0.56091045216453628</v>
      </c>
      <c r="R7128" s="9">
        <f t="shared" si="2021"/>
        <v>1.7193675291713464</v>
      </c>
      <c r="S7128" s="9">
        <f t="shared" si="2022"/>
        <v>258.81</v>
      </c>
      <c r="T7128">
        <f t="shared" si="2023"/>
        <v>265.69</v>
      </c>
      <c r="U7128" s="9">
        <f t="shared" si="2024"/>
        <v>1.7650738334126772</v>
      </c>
      <c r="V7128" s="9">
        <f t="shared" si="2025"/>
        <v>3.5526686510372891</v>
      </c>
      <c r="W7128" s="9">
        <f t="shared" si="2026"/>
        <v>267.38499999999999</v>
      </c>
      <c r="X7128">
        <f t="shared" si="2027"/>
        <v>51.715000000000003</v>
      </c>
      <c r="Y7128" s="9">
        <f t="shared" si="2028"/>
        <v>0.68712253600012507</v>
      </c>
      <c r="Z7128" s="10">
        <f t="shared" si="2029"/>
        <v>0.60670998013878097</v>
      </c>
      <c r="AA7128">
        <f t="shared" si="2030"/>
        <v>6.8799999999999955</v>
      </c>
    </row>
    <row r="7129" spans="1:27">
      <c r="A7129" s="1">
        <f t="shared" si="2013"/>
        <v>22003000</v>
      </c>
      <c r="B7129" s="1">
        <v>0</v>
      </c>
      <c r="C7129" s="1">
        <v>3</v>
      </c>
      <c r="D7129" s="2">
        <v>22</v>
      </c>
      <c r="E7129" s="5">
        <v>104.22</v>
      </c>
      <c r="F7129" s="5">
        <v>-7.81</v>
      </c>
      <c r="G7129" s="5">
        <v>118.76</v>
      </c>
      <c r="H7129" s="5">
        <v>97.73</v>
      </c>
      <c r="I7129" s="5">
        <v>-65.790000000000006</v>
      </c>
      <c r="J7129" s="5">
        <v>92.28</v>
      </c>
      <c r="K7129" s="6">
        <f t="shared" si="2014"/>
        <v>100.97499999999999</v>
      </c>
      <c r="L7129" s="6">
        <f t="shared" si="2015"/>
        <v>6.4899999999999949</v>
      </c>
      <c r="M7129" s="6">
        <f t="shared" si="2016"/>
        <v>-36.800000000000004</v>
      </c>
      <c r="N7129" s="5">
        <f t="shared" si="2017"/>
        <v>75.198962758804058</v>
      </c>
      <c r="O7129" s="6">
        <f t="shared" si="2018"/>
        <v>57.980000000000004</v>
      </c>
      <c r="P7129" s="6">
        <f t="shared" si="2019"/>
        <v>150.39792551760812</v>
      </c>
      <c r="Q7129" s="6">
        <f t="shared" si="2020"/>
        <v>0.24705808288905662</v>
      </c>
      <c r="R7129" s="9">
        <f t="shared" si="2021"/>
        <v>0.34235844558887696</v>
      </c>
      <c r="S7129" s="9">
        <f t="shared" si="2022"/>
        <v>51.490000000000009</v>
      </c>
      <c r="T7129">
        <f t="shared" si="2023"/>
        <v>57.980000000000004</v>
      </c>
      <c r="U7129" s="9">
        <f t="shared" si="2024"/>
        <v>0.3855106365360863</v>
      </c>
      <c r="V7129" s="9">
        <f t="shared" si="2025"/>
        <v>1.8321396325891441</v>
      </c>
      <c r="W7129" s="9">
        <f t="shared" si="2026"/>
        <v>137.77500000000001</v>
      </c>
      <c r="X7129">
        <f t="shared" si="2027"/>
        <v>36.800000000000004</v>
      </c>
      <c r="Y7129" s="9">
        <f t="shared" si="2028"/>
        <v>0.48936845203614959</v>
      </c>
      <c r="Z7129" s="10">
        <f t="shared" si="2029"/>
        <v>0.6067231658672676</v>
      </c>
      <c r="AA7129">
        <f t="shared" si="2030"/>
        <v>6.4899999999999949</v>
      </c>
    </row>
    <row r="7130" spans="1:27">
      <c r="A7130" s="1">
        <f t="shared" si="2013"/>
        <v>10017008</v>
      </c>
      <c r="B7130" s="1">
        <v>8</v>
      </c>
      <c r="C7130" s="1">
        <v>17</v>
      </c>
      <c r="D7130" s="2">
        <v>10</v>
      </c>
      <c r="E7130" s="5">
        <v>979.84</v>
      </c>
      <c r="F7130" s="5">
        <v>975.75</v>
      </c>
      <c r="G7130" s="5">
        <v>109.01</v>
      </c>
      <c r="H7130" s="5">
        <v>1042.6500000000001</v>
      </c>
      <c r="I7130" s="5">
        <v>1236.42</v>
      </c>
      <c r="J7130" s="5">
        <v>114.3</v>
      </c>
      <c r="K7130" s="6">
        <f t="shared" si="2014"/>
        <v>1011.2450000000001</v>
      </c>
      <c r="L7130" s="6">
        <f t="shared" si="2015"/>
        <v>-62.810000000000059</v>
      </c>
      <c r="M7130" s="6">
        <f t="shared" si="2016"/>
        <v>1106.085</v>
      </c>
      <c r="N7130" s="5">
        <f t="shared" si="2017"/>
        <v>78.974157323772701</v>
      </c>
      <c r="O7130" s="6">
        <f t="shared" si="2018"/>
        <v>-260.67000000000007</v>
      </c>
      <c r="P7130" s="6">
        <f t="shared" si="2019"/>
        <v>157.9483146475454</v>
      </c>
      <c r="Q7130" s="6">
        <f t="shared" si="2020"/>
        <v>-4.7351511995502867E-2</v>
      </c>
      <c r="R7130" s="9">
        <f t="shared" si="2021"/>
        <v>1.2526882635089571</v>
      </c>
      <c r="S7130" s="9">
        <f t="shared" si="2022"/>
        <v>197.86</v>
      </c>
      <c r="T7130">
        <f t="shared" si="2023"/>
        <v>260.67000000000007</v>
      </c>
      <c r="U7130" s="9">
        <f t="shared" si="2024"/>
        <v>1.6503499931713328</v>
      </c>
      <c r="V7130" s="9">
        <f t="shared" si="2025"/>
        <v>1.2008991702333911</v>
      </c>
      <c r="W7130" s="9">
        <f t="shared" si="2026"/>
        <v>94.839999999999918</v>
      </c>
      <c r="X7130">
        <f t="shared" si="2027"/>
        <v>1106.085</v>
      </c>
      <c r="Y7130" s="9">
        <f t="shared" si="2028"/>
        <v>14.005657514841856</v>
      </c>
      <c r="Z7130" s="10">
        <f t="shared" si="2029"/>
        <v>0.60676931366047182</v>
      </c>
      <c r="AA7130">
        <f t="shared" si="2030"/>
        <v>62.810000000000059</v>
      </c>
    </row>
    <row r="7131" spans="1:27">
      <c r="A7131" s="1">
        <f t="shared" si="2013"/>
        <v>8029999</v>
      </c>
      <c r="B7131" s="1">
        <v>-1</v>
      </c>
      <c r="C7131" s="1">
        <v>30</v>
      </c>
      <c r="D7131" s="2">
        <v>8</v>
      </c>
      <c r="E7131" s="5">
        <v>747.05</v>
      </c>
      <c r="F7131" s="5">
        <v>556.46</v>
      </c>
      <c r="G7131" s="5">
        <v>238.36</v>
      </c>
      <c r="H7131" s="5">
        <v>732.14</v>
      </c>
      <c r="I7131" s="5">
        <v>675.22</v>
      </c>
      <c r="J7131" s="5">
        <v>123.78</v>
      </c>
      <c r="K7131" s="6">
        <f t="shared" si="2014"/>
        <v>739.59500000000003</v>
      </c>
      <c r="L7131" s="6">
        <f t="shared" si="2015"/>
        <v>14.909999999999968</v>
      </c>
      <c r="M7131" s="6">
        <f t="shared" si="2016"/>
        <v>615.84</v>
      </c>
      <c r="N7131" s="5">
        <f t="shared" si="2017"/>
        <v>134.2916397248913</v>
      </c>
      <c r="O7131" s="6">
        <f t="shared" si="2018"/>
        <v>-118.75999999999999</v>
      </c>
      <c r="P7131" s="6">
        <f t="shared" si="2019"/>
        <v>268.58327944978259</v>
      </c>
      <c r="Q7131" s="6">
        <f t="shared" si="2020"/>
        <v>0.5752112487994715</v>
      </c>
      <c r="R7131" s="9">
        <f t="shared" si="2021"/>
        <v>0.49768548613240249</v>
      </c>
      <c r="S7131" s="9">
        <f t="shared" si="2022"/>
        <v>133.66999999999996</v>
      </c>
      <c r="T7131">
        <f t="shared" si="2023"/>
        <v>118.75999999999999</v>
      </c>
      <c r="U7131" s="9">
        <f t="shared" si="2024"/>
        <v>0.44217197825304205</v>
      </c>
      <c r="V7131" s="9">
        <f t="shared" si="2025"/>
        <v>0.92153912375724523</v>
      </c>
      <c r="W7131" s="9">
        <f t="shared" si="2026"/>
        <v>123.755</v>
      </c>
      <c r="X7131">
        <f t="shared" si="2027"/>
        <v>615.84</v>
      </c>
      <c r="Y7131" s="9">
        <f t="shared" si="2028"/>
        <v>4.5858402001911998</v>
      </c>
      <c r="Z7131" s="10">
        <f t="shared" si="2029"/>
        <v>0.60677672994273613</v>
      </c>
      <c r="AA7131">
        <f t="shared" si="2030"/>
        <v>14.909999999999968</v>
      </c>
    </row>
    <row r="7132" spans="1:27">
      <c r="A7132" s="1">
        <f t="shared" si="2013"/>
        <v>16014994</v>
      </c>
      <c r="B7132" s="1">
        <v>-6</v>
      </c>
      <c r="C7132" s="1">
        <v>15</v>
      </c>
      <c r="D7132" s="2">
        <v>16</v>
      </c>
      <c r="E7132" s="5">
        <v>1677.52</v>
      </c>
      <c r="F7132" s="5">
        <v>1984.4</v>
      </c>
      <c r="G7132" s="5">
        <v>165.88</v>
      </c>
      <c r="H7132" s="5">
        <v>1647.92</v>
      </c>
      <c r="I7132" s="5">
        <v>1926.69</v>
      </c>
      <c r="J7132" s="5">
        <v>140.79</v>
      </c>
      <c r="K7132" s="6">
        <f t="shared" si="2014"/>
        <v>1662.72</v>
      </c>
      <c r="L7132" s="6">
        <f t="shared" si="2015"/>
        <v>29.599999999999909</v>
      </c>
      <c r="M7132" s="6">
        <f t="shared" si="2016"/>
        <v>1955.5450000000001</v>
      </c>
      <c r="N7132" s="5">
        <f t="shared" si="2017"/>
        <v>108.78648640800934</v>
      </c>
      <c r="O7132" s="6">
        <f t="shared" si="2018"/>
        <v>57.710000000000036</v>
      </c>
      <c r="P7132" s="6">
        <f t="shared" si="2019"/>
        <v>217.57297281601868</v>
      </c>
      <c r="Q7132" s="6">
        <f t="shared" si="2020"/>
        <v>0.16254067649269122</v>
      </c>
      <c r="R7132" s="9">
        <f t="shared" si="2021"/>
        <v>0.12919803244022479</v>
      </c>
      <c r="S7132" s="9">
        <f t="shared" si="2022"/>
        <v>28.110000000000127</v>
      </c>
      <c r="T7132">
        <f t="shared" si="2023"/>
        <v>57.710000000000036</v>
      </c>
      <c r="U7132" s="9">
        <f t="shared" si="2024"/>
        <v>0.26524434194682828</v>
      </c>
      <c r="V7132" s="9">
        <f t="shared" si="2025"/>
        <v>2.6917405798156286</v>
      </c>
      <c r="W7132" s="9">
        <f t="shared" si="2026"/>
        <v>292.82500000000005</v>
      </c>
      <c r="X7132">
        <f t="shared" si="2027"/>
        <v>1955.5450000000001</v>
      </c>
      <c r="Y7132" s="9">
        <f t="shared" si="2028"/>
        <v>17.975991913789986</v>
      </c>
      <c r="Z7132" s="10">
        <f t="shared" si="2029"/>
        <v>0.60678249809960738</v>
      </c>
      <c r="AA7132">
        <f t="shared" si="2030"/>
        <v>29.599999999999909</v>
      </c>
    </row>
    <row r="7133" spans="1:27">
      <c r="A7133" s="1">
        <f t="shared" si="2013"/>
        <v>8019992</v>
      </c>
      <c r="B7133" s="1">
        <v>-8</v>
      </c>
      <c r="C7133" s="1">
        <v>20</v>
      </c>
      <c r="D7133" s="2">
        <v>8</v>
      </c>
      <c r="E7133" s="5">
        <v>427.37</v>
      </c>
      <c r="F7133" s="5">
        <v>434.07</v>
      </c>
      <c r="G7133" s="5">
        <v>140.79</v>
      </c>
      <c r="H7133" s="5">
        <v>419.84</v>
      </c>
      <c r="I7133" s="5">
        <v>469.2</v>
      </c>
      <c r="J7133" s="5">
        <v>66.349999999999994</v>
      </c>
      <c r="K7133" s="6">
        <f t="shared" si="2014"/>
        <v>423.60500000000002</v>
      </c>
      <c r="L7133" s="6">
        <f t="shared" si="2015"/>
        <v>7.5300000000000296</v>
      </c>
      <c r="M7133" s="6">
        <f t="shared" si="2016"/>
        <v>451.63499999999999</v>
      </c>
      <c r="N7133" s="5">
        <f t="shared" si="2017"/>
        <v>77.820541311404398</v>
      </c>
      <c r="O7133" s="6">
        <f t="shared" si="2018"/>
        <v>-35.129999999999995</v>
      </c>
      <c r="P7133" s="6">
        <f t="shared" si="2019"/>
        <v>155.6410826228088</v>
      </c>
      <c r="Q7133" s="6">
        <f t="shared" si="2020"/>
        <v>0.63653435782955514</v>
      </c>
      <c r="R7133" s="9">
        <f t="shared" si="2021"/>
        <v>0.27409215665368492</v>
      </c>
      <c r="S7133" s="9">
        <f t="shared" si="2022"/>
        <v>42.660000000000025</v>
      </c>
      <c r="T7133">
        <f t="shared" si="2023"/>
        <v>35.129999999999995</v>
      </c>
      <c r="U7133" s="9">
        <f t="shared" si="2024"/>
        <v>0.22571161423450409</v>
      </c>
      <c r="V7133" s="9">
        <f t="shared" si="2025"/>
        <v>0.3601876770277907</v>
      </c>
      <c r="W7133" s="9">
        <f t="shared" si="2026"/>
        <v>28.029999999999973</v>
      </c>
      <c r="X7133">
        <f t="shared" si="2027"/>
        <v>451.63499999999999</v>
      </c>
      <c r="Y7133" s="9">
        <f t="shared" si="2028"/>
        <v>5.803544827486494</v>
      </c>
      <c r="Z7133" s="10">
        <f t="shared" si="2029"/>
        <v>0.60695963621974081</v>
      </c>
      <c r="AA7133">
        <f t="shared" si="2030"/>
        <v>7.5300000000000296</v>
      </c>
    </row>
    <row r="7134" spans="1:27">
      <c r="A7134" s="1">
        <f t="shared" si="2013"/>
        <v>14025000</v>
      </c>
      <c r="B7134" s="1">
        <v>0</v>
      </c>
      <c r="C7134" s="1">
        <v>25</v>
      </c>
      <c r="D7134" s="2">
        <v>14</v>
      </c>
      <c r="E7134" s="5">
        <v>327.95</v>
      </c>
      <c r="F7134" s="5">
        <v>253.97</v>
      </c>
      <c r="G7134" s="5">
        <v>128.80000000000001</v>
      </c>
      <c r="H7134" s="5">
        <v>335.39</v>
      </c>
      <c r="I7134" s="5">
        <v>275.72000000000003</v>
      </c>
      <c r="J7134" s="5">
        <v>81.41</v>
      </c>
      <c r="K7134" s="6">
        <f t="shared" si="2014"/>
        <v>331.66999999999996</v>
      </c>
      <c r="L7134" s="6">
        <f t="shared" si="2015"/>
        <v>-7.4399999999999977</v>
      </c>
      <c r="M7134" s="6">
        <f t="shared" si="2016"/>
        <v>264.84500000000003</v>
      </c>
      <c r="N7134" s="5">
        <f t="shared" si="2017"/>
        <v>76.185674670504824</v>
      </c>
      <c r="O7134" s="6">
        <f t="shared" si="2018"/>
        <v>-21.750000000000028</v>
      </c>
      <c r="P7134" s="6">
        <f t="shared" si="2019"/>
        <v>152.37134934100965</v>
      </c>
      <c r="Q7134" s="6">
        <f t="shared" si="2020"/>
        <v>0.42907523982365348</v>
      </c>
      <c r="R7134" s="9">
        <f t="shared" si="2021"/>
        <v>9.3915293537067845E-2</v>
      </c>
      <c r="S7134" s="9">
        <f t="shared" si="2022"/>
        <v>14.310000000000031</v>
      </c>
      <c r="T7134">
        <f t="shared" si="2023"/>
        <v>21.750000000000028</v>
      </c>
      <c r="U7134" s="9">
        <f t="shared" si="2024"/>
        <v>0.14274337068002962</v>
      </c>
      <c r="V7134" s="9">
        <f t="shared" si="2025"/>
        <v>0.87713340190280076</v>
      </c>
      <c r="W7134" s="9">
        <f t="shared" si="2026"/>
        <v>66.824999999999932</v>
      </c>
      <c r="X7134">
        <f t="shared" si="2027"/>
        <v>264.84500000000003</v>
      </c>
      <c r="Y7134" s="9">
        <f t="shared" si="2028"/>
        <v>3.4763097018622897</v>
      </c>
      <c r="Z7134" s="10">
        <f t="shared" si="2029"/>
        <v>0.60696705017653141</v>
      </c>
      <c r="AA7134">
        <f t="shared" si="2030"/>
        <v>7.4399999999999977</v>
      </c>
    </row>
    <row r="7135" spans="1:27">
      <c r="A7135" s="1">
        <f t="shared" si="2013"/>
        <v>8027996</v>
      </c>
      <c r="B7135" s="1">
        <v>-4</v>
      </c>
      <c r="C7135" s="1">
        <v>28</v>
      </c>
      <c r="D7135" s="2">
        <v>8</v>
      </c>
      <c r="E7135" s="5">
        <v>35.14</v>
      </c>
      <c r="F7135" s="5">
        <v>63.56</v>
      </c>
      <c r="G7135" s="5">
        <v>160.86000000000001</v>
      </c>
      <c r="H7135" s="5">
        <v>43.66</v>
      </c>
      <c r="I7135" s="5">
        <v>-28.99</v>
      </c>
      <c r="J7135" s="5">
        <v>93.67</v>
      </c>
      <c r="K7135" s="6">
        <f t="shared" si="2014"/>
        <v>39.4</v>
      </c>
      <c r="L7135" s="6">
        <f t="shared" si="2015"/>
        <v>-8.519999999999996</v>
      </c>
      <c r="M7135" s="6">
        <f t="shared" si="2016"/>
        <v>17.285000000000004</v>
      </c>
      <c r="N7135" s="5">
        <f t="shared" si="2017"/>
        <v>93.072563760756054</v>
      </c>
      <c r="O7135" s="6">
        <f t="shared" si="2018"/>
        <v>92.55</v>
      </c>
      <c r="P7135" s="6">
        <f t="shared" si="2019"/>
        <v>186.14512752151211</v>
      </c>
      <c r="Q7135" s="6">
        <f t="shared" si="2020"/>
        <v>0.49356036088706889</v>
      </c>
      <c r="R7135" s="9">
        <f t="shared" si="2021"/>
        <v>0.54296344656305717</v>
      </c>
      <c r="S7135" s="9">
        <f t="shared" si="2022"/>
        <v>101.07</v>
      </c>
      <c r="T7135">
        <f t="shared" si="2023"/>
        <v>92.55</v>
      </c>
      <c r="U7135" s="9">
        <f t="shared" si="2024"/>
        <v>0.49719270782043079</v>
      </c>
      <c r="V7135" s="9">
        <f t="shared" si="2025"/>
        <v>0.23761030218149809</v>
      </c>
      <c r="W7135" s="9">
        <f t="shared" si="2026"/>
        <v>22.114999999999995</v>
      </c>
      <c r="X7135">
        <f t="shared" si="2027"/>
        <v>17.285000000000004</v>
      </c>
      <c r="Y7135" s="9">
        <f t="shared" si="2028"/>
        <v>0.18571530966344998</v>
      </c>
      <c r="Z7135" s="10">
        <f t="shared" si="2029"/>
        <v>0.60698599654357754</v>
      </c>
      <c r="AA7135">
        <f t="shared" si="2030"/>
        <v>8.519999999999996</v>
      </c>
    </row>
    <row r="7136" spans="1:27">
      <c r="A7136" s="1">
        <f t="shared" si="2013"/>
        <v>18012995</v>
      </c>
      <c r="B7136" s="1">
        <v>-5</v>
      </c>
      <c r="C7136" s="1">
        <v>13</v>
      </c>
      <c r="D7136" s="2">
        <v>18</v>
      </c>
      <c r="E7136" s="5">
        <v>654.09</v>
      </c>
      <c r="F7136" s="5">
        <v>805.69</v>
      </c>
      <c r="G7136" s="5">
        <v>125.45</v>
      </c>
      <c r="H7136" s="5">
        <v>678.92</v>
      </c>
      <c r="I7136" s="5">
        <v>862.84</v>
      </c>
      <c r="J7136" s="5">
        <v>110.4</v>
      </c>
      <c r="K7136" s="6">
        <f t="shared" si="2014"/>
        <v>666.505</v>
      </c>
      <c r="L7136" s="6">
        <f t="shared" si="2015"/>
        <v>-24.829999999999927</v>
      </c>
      <c r="M7136" s="6">
        <f t="shared" si="2016"/>
        <v>834.2650000000001</v>
      </c>
      <c r="N7136" s="5">
        <f t="shared" si="2017"/>
        <v>83.555165160509375</v>
      </c>
      <c r="O7136" s="6">
        <f t="shared" si="2018"/>
        <v>-57.149999999999977</v>
      </c>
      <c r="P7136" s="6">
        <f t="shared" si="2019"/>
        <v>167.11033032101875</v>
      </c>
      <c r="Q7136" s="6">
        <f t="shared" si="2020"/>
        <v>0.12710592197465698</v>
      </c>
      <c r="R7136" s="9">
        <f t="shared" si="2021"/>
        <v>0.19340515896242541</v>
      </c>
      <c r="S7136" s="9">
        <f t="shared" si="2022"/>
        <v>32.32000000000005</v>
      </c>
      <c r="T7136">
        <f t="shared" si="2023"/>
        <v>57.149999999999977</v>
      </c>
      <c r="U7136" s="9">
        <f t="shared" si="2024"/>
        <v>0.34198962978659003</v>
      </c>
      <c r="V7136" s="9">
        <f t="shared" si="2025"/>
        <v>2.0077753383376522</v>
      </c>
      <c r="W7136" s="9">
        <f t="shared" si="2026"/>
        <v>167.7600000000001</v>
      </c>
      <c r="X7136">
        <f t="shared" si="2027"/>
        <v>834.2650000000001</v>
      </c>
      <c r="Y7136" s="9">
        <f t="shared" si="2028"/>
        <v>9.9846011721403212</v>
      </c>
      <c r="Z7136" s="10">
        <f t="shared" si="2029"/>
        <v>0.60706095245864722</v>
      </c>
      <c r="AA7136">
        <f t="shared" si="2030"/>
        <v>24.829999999999927</v>
      </c>
    </row>
    <row r="7137" spans="1:27">
      <c r="A7137" s="1">
        <f t="shared" si="2013"/>
        <v>20002995</v>
      </c>
      <c r="B7137" s="1">
        <v>-5</v>
      </c>
      <c r="C7137" s="1">
        <v>3</v>
      </c>
      <c r="D7137" s="2">
        <v>20</v>
      </c>
      <c r="E7137" s="5">
        <v>926.53</v>
      </c>
      <c r="F7137" s="5">
        <v>929.19</v>
      </c>
      <c r="G7137" s="5">
        <v>117.65</v>
      </c>
      <c r="H7137" s="5">
        <v>956.84</v>
      </c>
      <c r="I7137" s="5">
        <v>734.88</v>
      </c>
      <c r="J7137" s="5">
        <v>100.08</v>
      </c>
      <c r="K7137" s="6">
        <f t="shared" si="2014"/>
        <v>941.68499999999995</v>
      </c>
      <c r="L7137" s="6">
        <f t="shared" si="2015"/>
        <v>-30.310000000000059</v>
      </c>
      <c r="M7137" s="6">
        <f t="shared" si="2016"/>
        <v>832.03500000000008</v>
      </c>
      <c r="N7137" s="5">
        <f t="shared" si="2017"/>
        <v>77.229412952579153</v>
      </c>
      <c r="O7137" s="6">
        <f t="shared" si="2018"/>
        <v>194.31000000000006</v>
      </c>
      <c r="P7137" s="6">
        <f t="shared" si="2019"/>
        <v>154.45882590515831</v>
      </c>
      <c r="Q7137" s="6">
        <f t="shared" si="2020"/>
        <v>0.16034837958427456</v>
      </c>
      <c r="R7137" s="9">
        <f t="shared" si="2021"/>
        <v>1.454238685835425</v>
      </c>
      <c r="S7137" s="9">
        <f t="shared" si="2022"/>
        <v>224.62000000000012</v>
      </c>
      <c r="T7137">
        <f t="shared" si="2023"/>
        <v>194.31000000000006</v>
      </c>
      <c r="U7137" s="9">
        <f t="shared" si="2024"/>
        <v>1.2580051600244029</v>
      </c>
      <c r="V7137" s="9">
        <f t="shared" si="2025"/>
        <v>1.4197958498963055</v>
      </c>
      <c r="W7137" s="9">
        <f t="shared" si="2026"/>
        <v>109.64999999999986</v>
      </c>
      <c r="X7137">
        <f t="shared" si="2027"/>
        <v>832.03500000000008</v>
      </c>
      <c r="Y7137" s="9">
        <f t="shared" si="2028"/>
        <v>10.773550752106468</v>
      </c>
      <c r="Z7137" s="10">
        <f t="shared" si="2029"/>
        <v>0.60706424701179695</v>
      </c>
      <c r="AA7137">
        <f t="shared" si="2030"/>
        <v>30.310000000000059</v>
      </c>
    </row>
    <row r="7138" spans="1:27">
      <c r="A7138" s="1">
        <f t="shared" si="2013"/>
        <v>2031003</v>
      </c>
      <c r="B7138" s="1">
        <v>3</v>
      </c>
      <c r="C7138" s="1">
        <v>31</v>
      </c>
      <c r="D7138" s="2">
        <v>2</v>
      </c>
      <c r="E7138" s="5">
        <v>28.3</v>
      </c>
      <c r="F7138" s="5">
        <v>-44.33</v>
      </c>
      <c r="G7138" s="5">
        <v>146.91999999999999</v>
      </c>
      <c r="H7138" s="5">
        <v>22.51</v>
      </c>
      <c r="I7138" s="5">
        <v>81.13</v>
      </c>
      <c r="J7138" s="5">
        <v>88.65</v>
      </c>
      <c r="K7138" s="6">
        <f t="shared" si="2014"/>
        <v>25.405000000000001</v>
      </c>
      <c r="L7138" s="6">
        <f t="shared" si="2015"/>
        <v>5.7899999999999991</v>
      </c>
      <c r="M7138" s="6">
        <f t="shared" si="2016"/>
        <v>18.399999999999999</v>
      </c>
      <c r="N7138" s="5">
        <f t="shared" si="2017"/>
        <v>85.796720362727157</v>
      </c>
      <c r="O7138" s="6">
        <f t="shared" si="2018"/>
        <v>-125.46</v>
      </c>
      <c r="P7138" s="6">
        <f t="shared" si="2019"/>
        <v>171.59344072545431</v>
      </c>
      <c r="Q7138" s="6">
        <f t="shared" si="2020"/>
        <v>0.46619073134367217</v>
      </c>
      <c r="R7138" s="9">
        <f t="shared" si="2021"/>
        <v>0.7648893771528078</v>
      </c>
      <c r="S7138" s="9">
        <f t="shared" si="2022"/>
        <v>131.25</v>
      </c>
      <c r="T7138">
        <f t="shared" si="2023"/>
        <v>125.46</v>
      </c>
      <c r="U7138" s="9">
        <f t="shared" si="2024"/>
        <v>0.73114682862926683</v>
      </c>
      <c r="V7138" s="9">
        <f t="shared" si="2025"/>
        <v>8.164647751551117E-2</v>
      </c>
      <c r="W7138" s="9">
        <f t="shared" si="2026"/>
        <v>7.0050000000000026</v>
      </c>
      <c r="X7138">
        <f t="shared" si="2027"/>
        <v>18.399999999999999</v>
      </c>
      <c r="Y7138" s="9">
        <f t="shared" si="2028"/>
        <v>0.21446041203217772</v>
      </c>
      <c r="Z7138" s="10">
        <f t="shared" si="2029"/>
        <v>0.60715978127672465</v>
      </c>
      <c r="AA7138">
        <f t="shared" si="2030"/>
        <v>5.7899999999999991</v>
      </c>
    </row>
    <row r="7139" spans="1:27">
      <c r="A7139" s="1">
        <f t="shared" si="2013"/>
        <v>7023007</v>
      </c>
      <c r="B7139" s="1">
        <v>7</v>
      </c>
      <c r="C7139" s="1">
        <v>23</v>
      </c>
      <c r="D7139" s="2">
        <v>7</v>
      </c>
      <c r="E7139" s="5">
        <v>499.33</v>
      </c>
      <c r="F7139" s="5">
        <v>393.09</v>
      </c>
      <c r="G7139" s="5">
        <v>129.08000000000001</v>
      </c>
      <c r="H7139" s="5">
        <v>508.15</v>
      </c>
      <c r="I7139" s="5">
        <v>850.02</v>
      </c>
      <c r="J7139" s="5">
        <v>100.08</v>
      </c>
      <c r="K7139" s="6">
        <f t="shared" si="2014"/>
        <v>503.74</v>
      </c>
      <c r="L7139" s="6">
        <f t="shared" si="2015"/>
        <v>-8.8199999999999932</v>
      </c>
      <c r="M7139" s="6">
        <f t="shared" si="2016"/>
        <v>621.55499999999995</v>
      </c>
      <c r="N7139" s="5">
        <f t="shared" si="2017"/>
        <v>81.666475373925621</v>
      </c>
      <c r="O7139" s="6">
        <f t="shared" si="2018"/>
        <v>-456.93</v>
      </c>
      <c r="P7139" s="6">
        <f t="shared" si="2019"/>
        <v>163.33295074785124</v>
      </c>
      <c r="Q7139" s="6">
        <f t="shared" si="2020"/>
        <v>0.2491088721268612</v>
      </c>
      <c r="R7139" s="9">
        <f t="shared" si="2021"/>
        <v>2.7435370385965747</v>
      </c>
      <c r="S7139" s="9">
        <f t="shared" si="2022"/>
        <v>448.11</v>
      </c>
      <c r="T7139">
        <f t="shared" si="2023"/>
        <v>456.93</v>
      </c>
      <c r="U7139" s="9">
        <f t="shared" si="2024"/>
        <v>2.7975371650843162</v>
      </c>
      <c r="V7139" s="9">
        <f t="shared" si="2025"/>
        <v>1.4426360322342964</v>
      </c>
      <c r="W7139" s="9">
        <f t="shared" si="2026"/>
        <v>117.81499999999994</v>
      </c>
      <c r="X7139">
        <f t="shared" si="2027"/>
        <v>621.55499999999995</v>
      </c>
      <c r="Y7139" s="9">
        <f t="shared" si="2028"/>
        <v>7.6108953784780251</v>
      </c>
      <c r="Z7139" s="10">
        <f t="shared" si="2029"/>
        <v>0.60722565821941354</v>
      </c>
      <c r="AA7139">
        <f t="shared" si="2030"/>
        <v>8.8199999999999932</v>
      </c>
    </row>
    <row r="7140" spans="1:27">
      <c r="A7140" s="1">
        <f t="shared" si="2013"/>
        <v>6030999</v>
      </c>
      <c r="B7140" s="1">
        <v>-1</v>
      </c>
      <c r="C7140" s="1">
        <v>31</v>
      </c>
      <c r="D7140" s="2">
        <v>6</v>
      </c>
      <c r="E7140" s="5">
        <v>74.75</v>
      </c>
      <c r="F7140" s="5">
        <v>109.28</v>
      </c>
      <c r="G7140" s="5">
        <v>160.86000000000001</v>
      </c>
      <c r="H7140" s="5">
        <v>98.38</v>
      </c>
      <c r="I7140" s="5">
        <v>17.559999999999999</v>
      </c>
      <c r="J7140" s="5">
        <v>73.88</v>
      </c>
      <c r="K7140" s="6">
        <f t="shared" si="2014"/>
        <v>86.564999999999998</v>
      </c>
      <c r="L7140" s="6">
        <f t="shared" si="2015"/>
        <v>-23.629999999999995</v>
      </c>
      <c r="M7140" s="6">
        <f t="shared" si="2016"/>
        <v>63.42</v>
      </c>
      <c r="N7140" s="5">
        <f t="shared" si="2017"/>
        <v>88.507335854153922</v>
      </c>
      <c r="O7140" s="6">
        <f t="shared" si="2018"/>
        <v>91.72</v>
      </c>
      <c r="P7140" s="6">
        <f t="shared" si="2019"/>
        <v>177.01467170830784</v>
      </c>
      <c r="Q7140" s="6">
        <f t="shared" si="2020"/>
        <v>0.65161035257520916</v>
      </c>
      <c r="R7140" s="9">
        <f t="shared" si="2021"/>
        <v>0.65164090008357345</v>
      </c>
      <c r="S7140" s="9">
        <f t="shared" si="2022"/>
        <v>115.35</v>
      </c>
      <c r="T7140">
        <f t="shared" si="2023"/>
        <v>91.72</v>
      </c>
      <c r="U7140" s="9">
        <f t="shared" si="2024"/>
        <v>0.51814914049124716</v>
      </c>
      <c r="V7140" s="9">
        <f t="shared" si="2025"/>
        <v>0.26150374741975391</v>
      </c>
      <c r="W7140" s="9">
        <f t="shared" si="2026"/>
        <v>23.144999999999996</v>
      </c>
      <c r="X7140">
        <f t="shared" si="2027"/>
        <v>63.42</v>
      </c>
      <c r="Y7140" s="9">
        <f t="shared" si="2028"/>
        <v>0.7165507738760335</v>
      </c>
      <c r="Z7140" s="10">
        <f t="shared" si="2029"/>
        <v>0.60725859401082172</v>
      </c>
      <c r="AA7140">
        <f t="shared" si="2030"/>
        <v>23.629999999999995</v>
      </c>
    </row>
    <row r="7141" spans="1:27">
      <c r="A7141" s="1">
        <f t="shared" si="2013"/>
        <v>5030998</v>
      </c>
      <c r="B7141" s="1">
        <v>-2</v>
      </c>
      <c r="C7141" s="1">
        <v>31</v>
      </c>
      <c r="D7141" s="2">
        <v>5</v>
      </c>
      <c r="E7141" s="5">
        <v>409.85</v>
      </c>
      <c r="F7141" s="5">
        <v>275.44</v>
      </c>
      <c r="G7141" s="5">
        <v>119.88</v>
      </c>
      <c r="H7141" s="5">
        <v>423.15</v>
      </c>
      <c r="I7141" s="5">
        <v>589.91</v>
      </c>
      <c r="J7141" s="5">
        <v>87.26</v>
      </c>
      <c r="K7141" s="6">
        <f t="shared" si="2014"/>
        <v>416.5</v>
      </c>
      <c r="L7141" s="6">
        <f t="shared" si="2015"/>
        <v>-13.299999999999955</v>
      </c>
      <c r="M7141" s="6">
        <f t="shared" si="2016"/>
        <v>432.67499999999995</v>
      </c>
      <c r="N7141" s="5">
        <f t="shared" si="2017"/>
        <v>74.137578190820349</v>
      </c>
      <c r="O7141" s="6">
        <f t="shared" si="2018"/>
        <v>-314.46999999999997</v>
      </c>
      <c r="P7141" s="6">
        <f t="shared" si="2019"/>
        <v>148.2751563816407</v>
      </c>
      <c r="Q7141" s="6">
        <f t="shared" si="2020"/>
        <v>0.30733438123506907</v>
      </c>
      <c r="R7141" s="9">
        <f t="shared" si="2021"/>
        <v>2.0311561784823087</v>
      </c>
      <c r="S7141" s="9">
        <f t="shared" si="2022"/>
        <v>301.17</v>
      </c>
      <c r="T7141">
        <f t="shared" si="2023"/>
        <v>314.46999999999997</v>
      </c>
      <c r="U7141" s="9">
        <f t="shared" si="2024"/>
        <v>2.1208542797998855</v>
      </c>
      <c r="V7141" s="9">
        <f t="shared" si="2025"/>
        <v>0.21817545696418134</v>
      </c>
      <c r="W7141" s="9">
        <f t="shared" si="2026"/>
        <v>16.174999999999955</v>
      </c>
      <c r="X7141">
        <f t="shared" si="2027"/>
        <v>432.67499999999995</v>
      </c>
      <c r="Y7141" s="9">
        <f t="shared" si="2028"/>
        <v>5.8361091710650648</v>
      </c>
      <c r="Z7141" s="10">
        <f t="shared" si="2029"/>
        <v>0.60726847439991483</v>
      </c>
      <c r="AA7141">
        <f t="shared" si="2030"/>
        <v>13.299999999999955</v>
      </c>
    </row>
    <row r="7142" spans="1:27">
      <c r="A7142" s="1">
        <f t="shared" si="2013"/>
        <v>29005</v>
      </c>
      <c r="B7142" s="1">
        <v>5</v>
      </c>
      <c r="C7142" s="1">
        <v>29</v>
      </c>
      <c r="D7142" s="2">
        <v>0</v>
      </c>
      <c r="E7142" s="5">
        <v>937.82</v>
      </c>
      <c r="F7142" s="5">
        <v>957.63</v>
      </c>
      <c r="G7142" s="5">
        <v>168.11</v>
      </c>
      <c r="H7142" s="5">
        <v>935.11</v>
      </c>
      <c r="I7142" s="5">
        <v>1073.8800000000001</v>
      </c>
      <c r="J7142" s="5">
        <v>130.19</v>
      </c>
      <c r="K7142" s="6">
        <f t="shared" si="2014"/>
        <v>936.46500000000003</v>
      </c>
      <c r="L7142" s="6">
        <f t="shared" si="2015"/>
        <v>2.7100000000000364</v>
      </c>
      <c r="M7142" s="6">
        <f t="shared" si="2016"/>
        <v>1015.7550000000001</v>
      </c>
      <c r="N7142" s="5">
        <f t="shared" si="2017"/>
        <v>106.31369643653635</v>
      </c>
      <c r="O7142" s="6">
        <f t="shared" si="2018"/>
        <v>-116.25000000000011</v>
      </c>
      <c r="P7142" s="6">
        <f t="shared" si="2019"/>
        <v>212.62739287307269</v>
      </c>
      <c r="Q7142" s="6">
        <f t="shared" si="2020"/>
        <v>0.25019760825782605</v>
      </c>
      <c r="R7142" s="9">
        <f t="shared" si="2021"/>
        <v>0.55947636093630215</v>
      </c>
      <c r="S7142" s="9">
        <f t="shared" si="2022"/>
        <v>118.96000000000015</v>
      </c>
      <c r="T7142">
        <f t="shared" si="2023"/>
        <v>116.25000000000011</v>
      </c>
      <c r="U7142" s="9">
        <f t="shared" si="2024"/>
        <v>0.54673106051483789</v>
      </c>
      <c r="V7142" s="9">
        <f t="shared" si="2025"/>
        <v>0.74581171248553113</v>
      </c>
      <c r="W7142" s="9">
        <f t="shared" si="2026"/>
        <v>79.290000000000077</v>
      </c>
      <c r="X7142">
        <f t="shared" si="2027"/>
        <v>1015.7550000000001</v>
      </c>
      <c r="Y7142" s="9">
        <f t="shared" si="2028"/>
        <v>9.5543192838408366</v>
      </c>
      <c r="Z7142" s="10">
        <f t="shared" si="2029"/>
        <v>0.6073079943488312</v>
      </c>
      <c r="AA7142">
        <f t="shared" si="2030"/>
        <v>2.7100000000000364</v>
      </c>
    </row>
    <row r="7143" spans="1:27">
      <c r="A7143" s="1">
        <f t="shared" si="2013"/>
        <v>21009999</v>
      </c>
      <c r="B7143" s="1">
        <v>-1</v>
      </c>
      <c r="C7143" s="1">
        <v>10</v>
      </c>
      <c r="D7143" s="2">
        <v>21</v>
      </c>
      <c r="E7143" s="5">
        <v>599.35</v>
      </c>
      <c r="F7143" s="5">
        <v>387.79</v>
      </c>
      <c r="G7143" s="5">
        <v>127.41</v>
      </c>
      <c r="H7143" s="5">
        <v>587.61</v>
      </c>
      <c r="I7143" s="5">
        <v>578.76</v>
      </c>
      <c r="J7143" s="5">
        <v>86.14</v>
      </c>
      <c r="K7143" s="6">
        <f t="shared" si="2014"/>
        <v>593.48</v>
      </c>
      <c r="L7143" s="6">
        <f t="shared" si="2015"/>
        <v>11.740000000000009</v>
      </c>
      <c r="M7143" s="6">
        <f t="shared" si="2016"/>
        <v>483.27499999999998</v>
      </c>
      <c r="N7143" s="5">
        <f t="shared" si="2017"/>
        <v>76.898321990795097</v>
      </c>
      <c r="O7143" s="6">
        <f t="shared" si="2018"/>
        <v>-190.96999999999997</v>
      </c>
      <c r="P7143" s="6">
        <f t="shared" si="2019"/>
        <v>153.79664398159019</v>
      </c>
      <c r="Q7143" s="6">
        <f t="shared" si="2020"/>
        <v>0.37259783502569049</v>
      </c>
      <c r="R7143" s="9">
        <f t="shared" si="2021"/>
        <v>1.3180391636131203</v>
      </c>
      <c r="S7143" s="9">
        <f t="shared" si="2022"/>
        <v>202.70999999999998</v>
      </c>
      <c r="T7143">
        <f t="shared" si="2023"/>
        <v>190.96999999999997</v>
      </c>
      <c r="U7143" s="9">
        <f t="shared" si="2024"/>
        <v>1.2417045980721109</v>
      </c>
      <c r="V7143" s="9">
        <f t="shared" si="2025"/>
        <v>1.4331262002464999</v>
      </c>
      <c r="W7143" s="9">
        <f t="shared" si="2026"/>
        <v>110.20500000000004</v>
      </c>
      <c r="X7143">
        <f t="shared" si="2027"/>
        <v>483.27499999999998</v>
      </c>
      <c r="Y7143" s="9">
        <f t="shared" si="2028"/>
        <v>6.2845974722029574</v>
      </c>
      <c r="Z7143" s="10">
        <f t="shared" si="2029"/>
        <v>0.60742900819766588</v>
      </c>
      <c r="AA7143">
        <f t="shared" si="2030"/>
        <v>11.740000000000009</v>
      </c>
    </row>
    <row r="7144" spans="1:27">
      <c r="A7144" s="1">
        <f t="shared" si="2013"/>
        <v>17001007</v>
      </c>
      <c r="B7144" s="1">
        <v>7</v>
      </c>
      <c r="C7144" s="1">
        <v>1</v>
      </c>
      <c r="D7144" s="2">
        <v>17</v>
      </c>
      <c r="E7144" s="5">
        <v>253.2</v>
      </c>
      <c r="F7144" s="5">
        <v>200.73</v>
      </c>
      <c r="G7144" s="5">
        <v>73.040000000000006</v>
      </c>
      <c r="H7144" s="5">
        <v>264.8</v>
      </c>
      <c r="I7144" s="5">
        <v>279.33999999999997</v>
      </c>
      <c r="J7144" s="5">
        <v>85.03</v>
      </c>
      <c r="K7144" s="6">
        <f t="shared" si="2014"/>
        <v>259</v>
      </c>
      <c r="L7144" s="6">
        <f t="shared" si="2015"/>
        <v>-11.600000000000023</v>
      </c>
      <c r="M7144" s="6">
        <f t="shared" si="2016"/>
        <v>240.03499999999997</v>
      </c>
      <c r="N7144" s="5">
        <f t="shared" si="2017"/>
        <v>56.046727156900076</v>
      </c>
      <c r="O7144" s="6">
        <f t="shared" si="2018"/>
        <v>-78.609999999999985</v>
      </c>
      <c r="P7144" s="6">
        <f t="shared" si="2019"/>
        <v>112.09345431380015</v>
      </c>
      <c r="Q7144" s="6">
        <f t="shared" si="2020"/>
        <v>-0.15083708500854656</v>
      </c>
      <c r="R7144" s="9">
        <f t="shared" si="2021"/>
        <v>0.59780475506097563</v>
      </c>
      <c r="S7144" s="9">
        <f t="shared" si="2022"/>
        <v>67.009999999999962</v>
      </c>
      <c r="T7144">
        <f t="shared" si="2023"/>
        <v>78.609999999999985</v>
      </c>
      <c r="U7144" s="9">
        <f t="shared" si="2024"/>
        <v>0.70128983428358915</v>
      </c>
      <c r="V7144" s="9">
        <f t="shared" si="2025"/>
        <v>0.33837836680290789</v>
      </c>
      <c r="W7144" s="9">
        <f t="shared" si="2026"/>
        <v>18.965000000000032</v>
      </c>
      <c r="X7144">
        <f t="shared" si="2027"/>
        <v>240.03499999999997</v>
      </c>
      <c r="Y7144" s="9">
        <f t="shared" si="2028"/>
        <v>4.2827656881379301</v>
      </c>
      <c r="Z7144" s="10">
        <f t="shared" si="2029"/>
        <v>0.60748580230323079</v>
      </c>
      <c r="AA7144">
        <f t="shared" si="2030"/>
        <v>11.600000000000023</v>
      </c>
    </row>
    <row r="7145" spans="1:27">
      <c r="A7145" s="1">
        <f t="shared" si="2013"/>
        <v>7027005</v>
      </c>
      <c r="B7145" s="1">
        <v>5</v>
      </c>
      <c r="C7145" s="1">
        <v>27</v>
      </c>
      <c r="D7145" s="2">
        <v>7</v>
      </c>
      <c r="E7145" s="5">
        <v>77.77</v>
      </c>
      <c r="F7145" s="5">
        <v>-96.18</v>
      </c>
      <c r="G7145" s="5">
        <v>125.45</v>
      </c>
      <c r="H7145" s="5">
        <v>86.02</v>
      </c>
      <c r="I7145" s="5">
        <v>168.67</v>
      </c>
      <c r="J7145" s="5">
        <v>98.13</v>
      </c>
      <c r="K7145" s="6">
        <f t="shared" si="2014"/>
        <v>81.894999999999996</v>
      </c>
      <c r="L7145" s="6">
        <f t="shared" si="2015"/>
        <v>-8.25</v>
      </c>
      <c r="M7145" s="6">
        <f t="shared" si="2016"/>
        <v>36.24499999999999</v>
      </c>
      <c r="N7145" s="5">
        <f t="shared" si="2017"/>
        <v>79.635418313712648</v>
      </c>
      <c r="O7145" s="6">
        <f t="shared" si="2018"/>
        <v>-264.85000000000002</v>
      </c>
      <c r="P7145" s="6">
        <f t="shared" si="2019"/>
        <v>159.2708366274253</v>
      </c>
      <c r="Q7145" s="6">
        <f t="shared" si="2020"/>
        <v>0.24079148445531609</v>
      </c>
      <c r="R7145" s="9">
        <f t="shared" si="2021"/>
        <v>1.6110921838142422</v>
      </c>
      <c r="S7145" s="9">
        <f t="shared" si="2022"/>
        <v>256.60000000000002</v>
      </c>
      <c r="T7145">
        <f t="shared" si="2023"/>
        <v>264.85000000000002</v>
      </c>
      <c r="U7145" s="9">
        <f t="shared" si="2024"/>
        <v>1.6628907438940064</v>
      </c>
      <c r="V7145" s="9">
        <f t="shared" si="2025"/>
        <v>0.57323739821605735</v>
      </c>
      <c r="W7145" s="9">
        <f t="shared" si="2026"/>
        <v>45.650000000000006</v>
      </c>
      <c r="X7145">
        <f t="shared" si="2027"/>
        <v>36.24499999999999</v>
      </c>
      <c r="Y7145" s="9">
        <f t="shared" si="2028"/>
        <v>0.45513668123419476</v>
      </c>
      <c r="Z7145" s="10">
        <f t="shared" si="2029"/>
        <v>0.60753847614780743</v>
      </c>
      <c r="AA7145">
        <f t="shared" si="2030"/>
        <v>8.25</v>
      </c>
    </row>
    <row r="7146" spans="1:27">
      <c r="A7146" s="1">
        <f t="shared" si="2013"/>
        <v>1028995</v>
      </c>
      <c r="B7146" s="1">
        <v>-5</v>
      </c>
      <c r="C7146" s="1">
        <v>29</v>
      </c>
      <c r="D7146" s="2">
        <v>1</v>
      </c>
      <c r="E7146" s="5">
        <v>355.95</v>
      </c>
      <c r="F7146" s="5">
        <v>353.5</v>
      </c>
      <c r="G7146" s="5">
        <v>140.79</v>
      </c>
      <c r="H7146" s="5">
        <v>350.37</v>
      </c>
      <c r="I7146" s="5">
        <v>444.94</v>
      </c>
      <c r="J7146" s="5">
        <v>112.63</v>
      </c>
      <c r="K7146" s="6">
        <f t="shared" si="2014"/>
        <v>353.15999999999997</v>
      </c>
      <c r="L7146" s="6">
        <f t="shared" si="2015"/>
        <v>5.5799999999999841</v>
      </c>
      <c r="M7146" s="6">
        <f t="shared" si="2016"/>
        <v>399.22</v>
      </c>
      <c r="N7146" s="5">
        <f t="shared" si="2017"/>
        <v>90.14896144715145</v>
      </c>
      <c r="O7146" s="6">
        <f t="shared" si="2018"/>
        <v>-91.44</v>
      </c>
      <c r="P7146" s="6">
        <f t="shared" si="2019"/>
        <v>180.2979228943029</v>
      </c>
      <c r="Q7146" s="6">
        <f t="shared" si="2020"/>
        <v>0.21952909652007527</v>
      </c>
      <c r="R7146" s="9">
        <f t="shared" si="2021"/>
        <v>0.53810936056582626</v>
      </c>
      <c r="S7146" s="9">
        <f t="shared" si="2022"/>
        <v>97.019999999999982</v>
      </c>
      <c r="T7146">
        <f t="shared" si="2023"/>
        <v>91.44</v>
      </c>
      <c r="U7146" s="9">
        <f t="shared" si="2024"/>
        <v>0.50716058472623338</v>
      </c>
      <c r="V7146" s="9">
        <f t="shared" si="2025"/>
        <v>0.51093212013320954</v>
      </c>
      <c r="W7146" s="9">
        <f t="shared" si="2026"/>
        <v>46.060000000000059</v>
      </c>
      <c r="X7146">
        <f t="shared" si="2027"/>
        <v>399.22</v>
      </c>
      <c r="Y7146" s="9">
        <f t="shared" si="2028"/>
        <v>4.4284481328610434</v>
      </c>
      <c r="Z7146" s="10">
        <f t="shared" si="2029"/>
        <v>0.60759114542593518</v>
      </c>
      <c r="AA7146">
        <f t="shared" si="2030"/>
        <v>5.5799999999999841</v>
      </c>
    </row>
    <row r="7147" spans="1:27">
      <c r="A7147" s="1">
        <f t="shared" si="2013"/>
        <v>21008998</v>
      </c>
      <c r="B7147" s="1">
        <v>-2</v>
      </c>
      <c r="C7147" s="1">
        <v>9</v>
      </c>
      <c r="D7147" s="2">
        <v>21</v>
      </c>
      <c r="E7147" s="5">
        <v>57.64</v>
      </c>
      <c r="F7147" s="5">
        <v>-82.24</v>
      </c>
      <c r="G7147" s="5">
        <v>82.24</v>
      </c>
      <c r="H7147" s="5">
        <v>56.8</v>
      </c>
      <c r="I7147" s="5">
        <v>-42.1</v>
      </c>
      <c r="J7147" s="5">
        <v>56.59</v>
      </c>
      <c r="K7147" s="6">
        <f t="shared" si="2014"/>
        <v>57.22</v>
      </c>
      <c r="L7147" s="6">
        <f t="shared" si="2015"/>
        <v>0.84000000000000341</v>
      </c>
      <c r="M7147" s="6">
        <f t="shared" si="2016"/>
        <v>-62.17</v>
      </c>
      <c r="N7147" s="5">
        <f t="shared" si="2017"/>
        <v>49.914541217965734</v>
      </c>
      <c r="O7147" s="6">
        <f t="shared" si="2018"/>
        <v>-40.139999999999993</v>
      </c>
      <c r="P7147" s="6">
        <f t="shared" si="2019"/>
        <v>99.829082435931468</v>
      </c>
      <c r="Q7147" s="6">
        <f t="shared" si="2020"/>
        <v>0.35731934922492309</v>
      </c>
      <c r="R7147" s="9">
        <f t="shared" si="2021"/>
        <v>0.41050161936828611</v>
      </c>
      <c r="S7147" s="9">
        <f t="shared" si="2022"/>
        <v>40.98</v>
      </c>
      <c r="T7147">
        <f t="shared" si="2023"/>
        <v>40.139999999999993</v>
      </c>
      <c r="U7147" s="9">
        <f t="shared" si="2024"/>
        <v>0.40208723771212795</v>
      </c>
      <c r="V7147" s="9">
        <f t="shared" si="2025"/>
        <v>2.3918881569731423</v>
      </c>
      <c r="W7147" s="9">
        <f t="shared" si="2026"/>
        <v>119.39</v>
      </c>
      <c r="X7147">
        <f t="shared" si="2027"/>
        <v>62.17</v>
      </c>
      <c r="Y7147" s="9">
        <f t="shared" si="2028"/>
        <v>1.2455288275317886</v>
      </c>
      <c r="Z7147" s="10">
        <f t="shared" si="2029"/>
        <v>0.60759772876468199</v>
      </c>
      <c r="AA7147">
        <f t="shared" si="2030"/>
        <v>0.84000000000000341</v>
      </c>
    </row>
    <row r="7148" spans="1:27">
      <c r="A7148" s="1">
        <f t="shared" si="2013"/>
        <v>22002999</v>
      </c>
      <c r="B7148" s="1">
        <v>-1</v>
      </c>
      <c r="C7148" s="1">
        <v>3</v>
      </c>
      <c r="D7148" s="2">
        <v>22</v>
      </c>
      <c r="E7148" s="5">
        <v>906.03</v>
      </c>
      <c r="F7148" s="5">
        <v>976.03</v>
      </c>
      <c r="G7148" s="5">
        <v>146.08000000000001</v>
      </c>
      <c r="H7148" s="5">
        <v>897.98</v>
      </c>
      <c r="I7148" s="5">
        <v>617.51</v>
      </c>
      <c r="J7148" s="5">
        <v>120.44</v>
      </c>
      <c r="K7148" s="6">
        <f t="shared" si="2014"/>
        <v>902.005</v>
      </c>
      <c r="L7148" s="6">
        <f t="shared" si="2015"/>
        <v>8.0499999999999545</v>
      </c>
      <c r="M7148" s="6">
        <f t="shared" si="2016"/>
        <v>796.77</v>
      </c>
      <c r="N7148" s="5">
        <f t="shared" si="2017"/>
        <v>94.664090340529867</v>
      </c>
      <c r="O7148" s="6">
        <f t="shared" si="2018"/>
        <v>358.52</v>
      </c>
      <c r="P7148" s="6">
        <f t="shared" si="2019"/>
        <v>189.32818068105973</v>
      </c>
      <c r="Q7148" s="6">
        <f t="shared" si="2020"/>
        <v>0.19064143666815836</v>
      </c>
      <c r="R7148" s="9">
        <f t="shared" si="2021"/>
        <v>1.8511243214785764</v>
      </c>
      <c r="S7148" s="9">
        <f t="shared" si="2022"/>
        <v>350.47</v>
      </c>
      <c r="T7148">
        <f t="shared" si="2023"/>
        <v>358.52</v>
      </c>
      <c r="U7148" s="9">
        <f t="shared" si="2024"/>
        <v>1.8936430842482928</v>
      </c>
      <c r="V7148" s="9">
        <f t="shared" si="2025"/>
        <v>1.1116675776574201</v>
      </c>
      <c r="W7148" s="9">
        <f t="shared" si="2026"/>
        <v>105.23500000000001</v>
      </c>
      <c r="X7148">
        <f t="shared" si="2027"/>
        <v>796.77</v>
      </c>
      <c r="Y7148" s="9">
        <f t="shared" si="2028"/>
        <v>8.4168135682054679</v>
      </c>
      <c r="Z7148" s="10">
        <f t="shared" si="2029"/>
        <v>0.60760760363905908</v>
      </c>
      <c r="AA7148">
        <f t="shared" si="2030"/>
        <v>8.0499999999999545</v>
      </c>
    </row>
    <row r="7149" spans="1:27">
      <c r="A7149" s="1">
        <f t="shared" si="2013"/>
        <v>3027006</v>
      </c>
      <c r="B7149" s="1">
        <v>6</v>
      </c>
      <c r="C7149" s="1">
        <v>27</v>
      </c>
      <c r="D7149" s="2">
        <v>3</v>
      </c>
      <c r="E7149" s="5">
        <v>592.91999999999996</v>
      </c>
      <c r="F7149" s="5">
        <v>635.35</v>
      </c>
      <c r="G7149" s="5">
        <v>138.28</v>
      </c>
      <c r="H7149" s="5">
        <v>550.63</v>
      </c>
      <c r="I7149" s="5">
        <v>738.23</v>
      </c>
      <c r="J7149" s="5">
        <v>120.71</v>
      </c>
      <c r="K7149" s="6">
        <f t="shared" si="2014"/>
        <v>571.77499999999998</v>
      </c>
      <c r="L7149" s="6">
        <f t="shared" si="2015"/>
        <v>42.289999999999964</v>
      </c>
      <c r="M7149" s="6">
        <f t="shared" si="2016"/>
        <v>686.79</v>
      </c>
      <c r="N7149" s="5">
        <f t="shared" si="2017"/>
        <v>91.777260936465083</v>
      </c>
      <c r="O7149" s="6">
        <f t="shared" si="2018"/>
        <v>-102.88</v>
      </c>
      <c r="P7149" s="6">
        <f t="shared" si="2019"/>
        <v>183.55452187293017</v>
      </c>
      <c r="Q7149" s="6">
        <f t="shared" si="2020"/>
        <v>0.13505932704875498</v>
      </c>
      <c r="R7149" s="9">
        <f t="shared" si="2021"/>
        <v>0.79088217777874859</v>
      </c>
      <c r="S7149" s="9">
        <f t="shared" si="2022"/>
        <v>145.16999999999996</v>
      </c>
      <c r="T7149">
        <f t="shared" si="2023"/>
        <v>102.88</v>
      </c>
      <c r="U7149" s="9">
        <f t="shared" si="2024"/>
        <v>0.56048741785408607</v>
      </c>
      <c r="V7149" s="9">
        <f t="shared" si="2025"/>
        <v>1.2531971299472726</v>
      </c>
      <c r="W7149" s="9">
        <f t="shared" si="2026"/>
        <v>115.01499999999999</v>
      </c>
      <c r="X7149">
        <f t="shared" si="2027"/>
        <v>686.79</v>
      </c>
      <c r="Y7149" s="9">
        <f t="shared" si="2028"/>
        <v>7.4832261607310997</v>
      </c>
      <c r="Z7149" s="10">
        <f t="shared" si="2029"/>
        <v>0.60762406140639291</v>
      </c>
      <c r="AA7149">
        <f t="shared" si="2030"/>
        <v>42.289999999999964</v>
      </c>
    </row>
    <row r="7150" spans="1:27">
      <c r="A7150" s="1">
        <f t="shared" si="2013"/>
        <v>21004003</v>
      </c>
      <c r="B7150" s="1">
        <v>3</v>
      </c>
      <c r="C7150" s="1">
        <v>4</v>
      </c>
      <c r="D7150" s="2">
        <v>21</v>
      </c>
      <c r="E7150" s="5">
        <v>655.45</v>
      </c>
      <c r="F7150" s="5">
        <v>718.15</v>
      </c>
      <c r="G7150" s="5">
        <v>107.33</v>
      </c>
      <c r="H7150" s="5">
        <v>608.27</v>
      </c>
      <c r="I7150" s="5">
        <v>865.35</v>
      </c>
      <c r="J7150" s="5">
        <v>123.22</v>
      </c>
      <c r="K7150" s="6">
        <f t="shared" si="2014"/>
        <v>631.86</v>
      </c>
      <c r="L7150" s="6">
        <f t="shared" si="2015"/>
        <v>47.180000000000064</v>
      </c>
      <c r="M7150" s="6">
        <f t="shared" si="2016"/>
        <v>791.75</v>
      </c>
      <c r="N7150" s="5">
        <f t="shared" si="2017"/>
        <v>81.705105868605301</v>
      </c>
      <c r="O7150" s="6">
        <f t="shared" si="2018"/>
        <v>-147.20000000000005</v>
      </c>
      <c r="P7150" s="6">
        <f t="shared" si="2019"/>
        <v>163.4102117372106</v>
      </c>
      <c r="Q7150" s="6">
        <f t="shared" si="2020"/>
        <v>-0.137192584716266</v>
      </c>
      <c r="R7150" s="9">
        <f t="shared" si="2021"/>
        <v>1.1895217436753207</v>
      </c>
      <c r="S7150" s="9">
        <f t="shared" si="2022"/>
        <v>194.38000000000011</v>
      </c>
      <c r="T7150">
        <f t="shared" si="2023"/>
        <v>147.20000000000005</v>
      </c>
      <c r="U7150" s="9">
        <f t="shared" si="2024"/>
        <v>0.9008004973197199</v>
      </c>
      <c r="V7150" s="9">
        <f t="shared" si="2025"/>
        <v>1.9569156456039398</v>
      </c>
      <c r="W7150" s="9">
        <f t="shared" si="2026"/>
        <v>159.88999999999999</v>
      </c>
      <c r="X7150">
        <f t="shared" si="2027"/>
        <v>791.75</v>
      </c>
      <c r="Y7150" s="9">
        <f t="shared" si="2028"/>
        <v>9.6903368716425007</v>
      </c>
      <c r="Z7150" s="10">
        <f t="shared" si="2029"/>
        <v>0.60764298728776589</v>
      </c>
      <c r="AA7150">
        <f t="shared" si="2030"/>
        <v>47.180000000000064</v>
      </c>
    </row>
    <row r="7151" spans="1:27">
      <c r="A7151" s="1">
        <f t="shared" si="2013"/>
        <v>19007005</v>
      </c>
      <c r="B7151" s="1">
        <v>5</v>
      </c>
      <c r="C7151" s="1">
        <v>7</v>
      </c>
      <c r="D7151" s="2">
        <v>19</v>
      </c>
      <c r="E7151" s="5">
        <v>561.14</v>
      </c>
      <c r="F7151" s="5">
        <v>676.34</v>
      </c>
      <c r="G7151" s="5">
        <v>120.99</v>
      </c>
      <c r="H7151" s="5">
        <v>628.33000000000004</v>
      </c>
      <c r="I7151" s="5">
        <v>421.52</v>
      </c>
      <c r="J7151" s="5">
        <v>103.15</v>
      </c>
      <c r="K7151" s="6">
        <f t="shared" si="2014"/>
        <v>594.73500000000001</v>
      </c>
      <c r="L7151" s="6">
        <f t="shared" si="2015"/>
        <v>-67.190000000000055</v>
      </c>
      <c r="M7151" s="6">
        <f t="shared" si="2016"/>
        <v>548.93000000000006</v>
      </c>
      <c r="N7151" s="5">
        <f t="shared" si="2017"/>
        <v>79.496073173459322</v>
      </c>
      <c r="O7151" s="6">
        <f t="shared" si="2018"/>
        <v>254.82000000000005</v>
      </c>
      <c r="P7151" s="6">
        <f t="shared" si="2019"/>
        <v>158.99214634691864</v>
      </c>
      <c r="Q7151" s="6">
        <f t="shared" si="2020"/>
        <v>0.15818411649114053</v>
      </c>
      <c r="R7151" s="9">
        <f t="shared" si="2021"/>
        <v>2.025320164540573</v>
      </c>
      <c r="S7151" s="9">
        <f t="shared" si="2022"/>
        <v>322.0100000000001</v>
      </c>
      <c r="T7151">
        <f t="shared" si="2023"/>
        <v>254.82000000000005</v>
      </c>
      <c r="U7151" s="9">
        <f t="shared" si="2024"/>
        <v>1.6027206742903286</v>
      </c>
      <c r="V7151" s="9">
        <f t="shared" si="2025"/>
        <v>0.57619198246502168</v>
      </c>
      <c r="W7151" s="9">
        <f t="shared" si="2026"/>
        <v>45.80499999999995</v>
      </c>
      <c r="X7151">
        <f t="shared" si="2027"/>
        <v>548.93000000000006</v>
      </c>
      <c r="Y7151" s="9">
        <f t="shared" si="2028"/>
        <v>6.9051209460653791</v>
      </c>
      <c r="Z7151" s="10">
        <f t="shared" si="2029"/>
        <v>0.60764381013880164</v>
      </c>
      <c r="AA7151">
        <f t="shared" si="2030"/>
        <v>67.190000000000055</v>
      </c>
    </row>
    <row r="7152" spans="1:27">
      <c r="A7152" s="1">
        <f t="shared" si="2013"/>
        <v>6029997</v>
      </c>
      <c r="B7152" s="1">
        <v>-3</v>
      </c>
      <c r="C7152" s="1">
        <v>30</v>
      </c>
      <c r="D7152" s="2">
        <v>6</v>
      </c>
      <c r="E7152" s="5">
        <v>1216.57</v>
      </c>
      <c r="F7152" s="5">
        <v>1028.44</v>
      </c>
      <c r="G7152" s="5">
        <v>159.74</v>
      </c>
      <c r="H7152" s="5">
        <v>1231.19</v>
      </c>
      <c r="I7152" s="5">
        <v>1330.37</v>
      </c>
      <c r="J7152" s="5">
        <v>110.68</v>
      </c>
      <c r="K7152" s="6">
        <f t="shared" si="2014"/>
        <v>1223.8800000000001</v>
      </c>
      <c r="L7152" s="6">
        <f t="shared" si="2015"/>
        <v>-14.620000000000118</v>
      </c>
      <c r="M7152" s="6">
        <f t="shared" si="2016"/>
        <v>1179.405</v>
      </c>
      <c r="N7152" s="5">
        <f t="shared" si="2017"/>
        <v>97.16857773992578</v>
      </c>
      <c r="O7152" s="6">
        <f t="shared" si="2018"/>
        <v>-301.92999999999984</v>
      </c>
      <c r="P7152" s="6">
        <f t="shared" si="2019"/>
        <v>194.33715547985156</v>
      </c>
      <c r="Q7152" s="6">
        <f t="shared" si="2020"/>
        <v>0.35128100695502656</v>
      </c>
      <c r="R7152" s="9">
        <f t="shared" si="2021"/>
        <v>1.4784100307045369</v>
      </c>
      <c r="S7152" s="9">
        <f t="shared" si="2022"/>
        <v>287.30999999999972</v>
      </c>
      <c r="T7152">
        <f t="shared" si="2023"/>
        <v>301.92999999999984</v>
      </c>
      <c r="U7152" s="9">
        <f t="shared" si="2024"/>
        <v>1.5536401119718111</v>
      </c>
      <c r="V7152" s="9">
        <f t="shared" si="2025"/>
        <v>0.45770969416716822</v>
      </c>
      <c r="W7152" s="9">
        <f t="shared" si="2026"/>
        <v>44.475000000000136</v>
      </c>
      <c r="X7152">
        <f t="shared" si="2027"/>
        <v>1179.405</v>
      </c>
      <c r="Y7152" s="9">
        <f t="shared" si="2028"/>
        <v>12.137720109032655</v>
      </c>
      <c r="Z7152" s="10">
        <f t="shared" si="2029"/>
        <v>0.60767590046010544</v>
      </c>
      <c r="AA7152">
        <f t="shared" si="2030"/>
        <v>14.620000000000118</v>
      </c>
    </row>
    <row r="7153" spans="1:27">
      <c r="A7153" s="1">
        <f t="shared" si="2013"/>
        <v>14022004</v>
      </c>
      <c r="B7153" s="1">
        <v>4</v>
      </c>
      <c r="C7153" s="1">
        <v>22</v>
      </c>
      <c r="D7153" s="2">
        <v>14</v>
      </c>
      <c r="E7153" s="5">
        <v>901.34</v>
      </c>
      <c r="F7153" s="5">
        <v>1118.77</v>
      </c>
      <c r="G7153" s="5">
        <v>132.69999999999999</v>
      </c>
      <c r="H7153" s="5">
        <v>877.07</v>
      </c>
      <c r="I7153" s="5">
        <v>1346.82</v>
      </c>
      <c r="J7153" s="5">
        <v>160.02000000000001</v>
      </c>
      <c r="K7153" s="6">
        <f t="shared" si="2014"/>
        <v>889.20500000000004</v>
      </c>
      <c r="L7153" s="6">
        <f t="shared" si="2015"/>
        <v>24.269999999999982</v>
      </c>
      <c r="M7153" s="6">
        <f t="shared" si="2016"/>
        <v>1232.7950000000001</v>
      </c>
      <c r="N7153" s="5">
        <f t="shared" si="2017"/>
        <v>103.94191935884193</v>
      </c>
      <c r="O7153" s="6">
        <f t="shared" si="2018"/>
        <v>-228.04999999999995</v>
      </c>
      <c r="P7153" s="6">
        <f t="shared" si="2019"/>
        <v>207.88383871768386</v>
      </c>
      <c r="Q7153" s="6">
        <f t="shared" si="2020"/>
        <v>-0.18505108505682938</v>
      </c>
      <c r="R7153" s="9">
        <f t="shared" si="2021"/>
        <v>1.2137547659135854</v>
      </c>
      <c r="S7153" s="9">
        <f t="shared" si="2022"/>
        <v>252.31999999999994</v>
      </c>
      <c r="T7153">
        <f t="shared" si="2023"/>
        <v>228.04999999999995</v>
      </c>
      <c r="U7153" s="9">
        <f t="shared" si="2024"/>
        <v>1.0970068736786351</v>
      </c>
      <c r="V7153" s="9">
        <f t="shared" si="2025"/>
        <v>3.3055960686449666</v>
      </c>
      <c r="W7153" s="9">
        <f t="shared" si="2026"/>
        <v>343.59000000000003</v>
      </c>
      <c r="X7153">
        <f t="shared" si="2027"/>
        <v>1232.7950000000001</v>
      </c>
      <c r="Y7153" s="9">
        <f t="shared" si="2028"/>
        <v>11.860421739413754</v>
      </c>
      <c r="Z7153" s="10">
        <f t="shared" si="2029"/>
        <v>0.60768083728220357</v>
      </c>
      <c r="AA7153">
        <f t="shared" si="2030"/>
        <v>24.269999999999982</v>
      </c>
    </row>
    <row r="7154" spans="1:27">
      <c r="A7154" s="1">
        <f t="shared" si="2013"/>
        <v>15004008</v>
      </c>
      <c r="B7154" s="1">
        <v>8</v>
      </c>
      <c r="C7154" s="1">
        <v>4</v>
      </c>
      <c r="D7154" s="2">
        <v>15</v>
      </c>
      <c r="E7154" s="5">
        <v>2997.94</v>
      </c>
      <c r="F7154" s="5">
        <v>2895.19</v>
      </c>
      <c r="G7154" s="5">
        <v>166.99</v>
      </c>
      <c r="H7154" s="5">
        <v>3036.14</v>
      </c>
      <c r="I7154" s="5">
        <v>3490.12</v>
      </c>
      <c r="J7154" s="5">
        <v>165.6</v>
      </c>
      <c r="K7154" s="6">
        <f t="shared" si="2014"/>
        <v>3017.04</v>
      </c>
      <c r="L7154" s="6">
        <f t="shared" si="2015"/>
        <v>-38.199999999999818</v>
      </c>
      <c r="M7154" s="6">
        <f t="shared" si="2016"/>
        <v>3192.6549999999997</v>
      </c>
      <c r="N7154" s="5">
        <f t="shared" si="2017"/>
        <v>117.58934911376966</v>
      </c>
      <c r="O7154" s="6">
        <f t="shared" si="2018"/>
        <v>-594.92999999999984</v>
      </c>
      <c r="P7154" s="6">
        <f t="shared" si="2019"/>
        <v>235.17869822753931</v>
      </c>
      <c r="Q7154" s="6">
        <f t="shared" si="2020"/>
        <v>8.3584937712539165E-3</v>
      </c>
      <c r="R7154" s="9">
        <f t="shared" si="2021"/>
        <v>2.3672637198686868</v>
      </c>
      <c r="S7154" s="9">
        <f t="shared" si="2022"/>
        <v>556.73</v>
      </c>
      <c r="T7154">
        <f t="shared" si="2023"/>
        <v>594.92999999999984</v>
      </c>
      <c r="U7154" s="9">
        <f t="shared" si="2024"/>
        <v>2.5296933969095923</v>
      </c>
      <c r="V7154" s="9">
        <f t="shared" si="2025"/>
        <v>1.4934600907611908</v>
      </c>
      <c r="W7154" s="9">
        <f t="shared" si="2026"/>
        <v>175.61499999999978</v>
      </c>
      <c r="X7154">
        <f t="shared" si="2027"/>
        <v>3192.6549999999997</v>
      </c>
      <c r="Y7154" s="9">
        <f t="shared" si="2028"/>
        <v>27.150885892829059</v>
      </c>
      <c r="Z7154" s="10">
        <f t="shared" si="2029"/>
        <v>0.60772526687640693</v>
      </c>
      <c r="AA7154">
        <f t="shared" si="2030"/>
        <v>38.199999999999818</v>
      </c>
    </row>
    <row r="7155" spans="1:27">
      <c r="A7155" s="1">
        <f t="shared" si="2013"/>
        <v>18006006</v>
      </c>
      <c r="B7155" s="1">
        <v>6</v>
      </c>
      <c r="C7155" s="1">
        <v>6</v>
      </c>
      <c r="D7155" s="2">
        <v>18</v>
      </c>
      <c r="E7155" s="5">
        <v>435.68</v>
      </c>
      <c r="F7155" s="5">
        <v>509.62</v>
      </c>
      <c r="G7155" s="5">
        <v>121.83</v>
      </c>
      <c r="H7155" s="5">
        <v>399</v>
      </c>
      <c r="I7155" s="5">
        <v>597.08000000000004</v>
      </c>
      <c r="J7155" s="5">
        <v>212.44</v>
      </c>
      <c r="K7155" s="6">
        <f t="shared" si="2014"/>
        <v>417.34000000000003</v>
      </c>
      <c r="L7155" s="6">
        <f t="shared" si="2015"/>
        <v>36.680000000000007</v>
      </c>
      <c r="M7155" s="6">
        <f t="shared" si="2016"/>
        <v>553.35</v>
      </c>
      <c r="N7155" s="5">
        <f t="shared" si="2017"/>
        <v>122.44723608558913</v>
      </c>
      <c r="O7155" s="6">
        <f t="shared" si="2018"/>
        <v>-87.460000000000036</v>
      </c>
      <c r="P7155" s="6">
        <f t="shared" si="2019"/>
        <v>244.89447217117825</v>
      </c>
      <c r="Q7155" s="6">
        <f t="shared" si="2020"/>
        <v>-0.50502812814085063</v>
      </c>
      <c r="R7155" s="9">
        <f t="shared" si="2021"/>
        <v>0.50691221773771888</v>
      </c>
      <c r="S7155" s="9">
        <f t="shared" si="2022"/>
        <v>124.14000000000004</v>
      </c>
      <c r="T7155">
        <f t="shared" si="2023"/>
        <v>87.460000000000036</v>
      </c>
      <c r="U7155" s="9">
        <f t="shared" si="2024"/>
        <v>0.35713341842549456</v>
      </c>
      <c r="V7155" s="9">
        <f t="shared" si="2025"/>
        <v>1.1107641490979074</v>
      </c>
      <c r="W7155" s="9">
        <f t="shared" si="2026"/>
        <v>136.01</v>
      </c>
      <c r="X7155">
        <f t="shared" si="2027"/>
        <v>553.35</v>
      </c>
      <c r="Y7155" s="9">
        <f t="shared" si="2028"/>
        <v>4.519089345660813</v>
      </c>
      <c r="Z7155" s="10">
        <f t="shared" si="2029"/>
        <v>0.60783879441838851</v>
      </c>
      <c r="AA7155">
        <f t="shared" si="2030"/>
        <v>36.680000000000007</v>
      </c>
    </row>
    <row r="7156" spans="1:27">
      <c r="A7156" s="1">
        <f t="shared" si="2013"/>
        <v>20012998</v>
      </c>
      <c r="B7156" s="1">
        <v>-2</v>
      </c>
      <c r="C7156" s="1">
        <v>13</v>
      </c>
      <c r="D7156" s="2">
        <v>20</v>
      </c>
      <c r="E7156" s="5">
        <v>261.63</v>
      </c>
      <c r="F7156" s="5">
        <v>303.60000000000002</v>
      </c>
      <c r="G7156" s="5">
        <v>119.6</v>
      </c>
      <c r="H7156" s="5">
        <v>283.45999999999998</v>
      </c>
      <c r="I7156" s="5">
        <v>171.45</v>
      </c>
      <c r="J7156" s="5">
        <v>89.21</v>
      </c>
      <c r="K7156" s="6">
        <f t="shared" si="2014"/>
        <v>272.54499999999996</v>
      </c>
      <c r="L7156" s="6">
        <f t="shared" si="2015"/>
        <v>-21.829999999999984</v>
      </c>
      <c r="M7156" s="6">
        <f t="shared" si="2016"/>
        <v>237.52500000000001</v>
      </c>
      <c r="N7156" s="5">
        <f t="shared" si="2017"/>
        <v>74.603257469094459</v>
      </c>
      <c r="O7156" s="6">
        <f t="shared" si="2018"/>
        <v>132.15000000000003</v>
      </c>
      <c r="P7156" s="6">
        <f t="shared" si="2019"/>
        <v>149.20651493818892</v>
      </c>
      <c r="Q7156" s="6">
        <f t="shared" si="2020"/>
        <v>0.28504040103772138</v>
      </c>
      <c r="R7156" s="9">
        <f t="shared" si="2021"/>
        <v>1.0319924707295025</v>
      </c>
      <c r="S7156" s="9">
        <f t="shared" si="2022"/>
        <v>153.98000000000002</v>
      </c>
      <c r="T7156">
        <f t="shared" si="2023"/>
        <v>132.15000000000003</v>
      </c>
      <c r="U7156" s="9">
        <f t="shared" si="2024"/>
        <v>0.88568518643267824</v>
      </c>
      <c r="V7156" s="9">
        <f t="shared" si="2025"/>
        <v>0.4694164998694263</v>
      </c>
      <c r="W7156" s="9">
        <f t="shared" si="2026"/>
        <v>35.019999999999953</v>
      </c>
      <c r="X7156">
        <f t="shared" si="2027"/>
        <v>237.52500000000001</v>
      </c>
      <c r="Y7156" s="9">
        <f t="shared" si="2028"/>
        <v>3.183842208209184</v>
      </c>
      <c r="Z7156" s="10">
        <f t="shared" si="2029"/>
        <v>0.60785606848990159</v>
      </c>
      <c r="AA7156">
        <f t="shared" si="2030"/>
        <v>21.829999999999984</v>
      </c>
    </row>
    <row r="7157" spans="1:27">
      <c r="A7157" s="1">
        <f t="shared" si="2013"/>
        <v>3029996</v>
      </c>
      <c r="B7157" s="1">
        <v>-4</v>
      </c>
      <c r="C7157" s="1">
        <v>30</v>
      </c>
      <c r="D7157" s="2">
        <v>3</v>
      </c>
      <c r="E7157" s="5">
        <v>575.48</v>
      </c>
      <c r="F7157" s="5">
        <v>294.68</v>
      </c>
      <c r="G7157" s="5">
        <v>135.49</v>
      </c>
      <c r="H7157" s="5">
        <v>530.16999999999996</v>
      </c>
      <c r="I7157" s="5">
        <v>471.43</v>
      </c>
      <c r="J7157" s="5">
        <v>127.68</v>
      </c>
      <c r="K7157" s="6">
        <f t="shared" si="2014"/>
        <v>552.82500000000005</v>
      </c>
      <c r="L7157" s="6">
        <f t="shared" si="2015"/>
        <v>45.310000000000059</v>
      </c>
      <c r="M7157" s="6">
        <f t="shared" si="2016"/>
        <v>383.05500000000001</v>
      </c>
      <c r="N7157" s="5">
        <f t="shared" si="2017"/>
        <v>93.085609118703204</v>
      </c>
      <c r="O7157" s="6">
        <f t="shared" si="2018"/>
        <v>-176.75</v>
      </c>
      <c r="P7157" s="6">
        <f t="shared" si="2019"/>
        <v>186.17121823740641</v>
      </c>
      <c r="Q7157" s="6">
        <f t="shared" si="2020"/>
        <v>5.9301043163285577E-2</v>
      </c>
      <c r="R7157" s="9">
        <f t="shared" si="2021"/>
        <v>1.1927729866215309</v>
      </c>
      <c r="S7157" s="9">
        <f t="shared" si="2022"/>
        <v>222.06000000000006</v>
      </c>
      <c r="T7157">
        <f t="shared" si="2023"/>
        <v>176.75</v>
      </c>
      <c r="U7157" s="9">
        <f t="shared" si="2024"/>
        <v>0.94939487249101828</v>
      </c>
      <c r="V7157" s="9">
        <f t="shared" si="2025"/>
        <v>1.8238050071038214</v>
      </c>
      <c r="W7157" s="9">
        <f t="shared" si="2026"/>
        <v>169.77000000000004</v>
      </c>
      <c r="X7157">
        <f t="shared" si="2027"/>
        <v>383.05500000000001</v>
      </c>
      <c r="Y7157" s="9">
        <f t="shared" si="2028"/>
        <v>4.1150829180429653</v>
      </c>
      <c r="Z7157" s="10">
        <f t="shared" si="2029"/>
        <v>0.60790624277103789</v>
      </c>
      <c r="AA7157">
        <f t="shared" si="2030"/>
        <v>45.310000000000059</v>
      </c>
    </row>
    <row r="7158" spans="1:27">
      <c r="A7158" s="1">
        <f t="shared" si="2013"/>
        <v>3019009</v>
      </c>
      <c r="B7158" s="1">
        <v>9</v>
      </c>
      <c r="C7158" s="1">
        <v>19</v>
      </c>
      <c r="D7158" s="2">
        <v>3</v>
      </c>
      <c r="E7158" s="5">
        <v>15.8</v>
      </c>
      <c r="F7158" s="5">
        <v>13.66</v>
      </c>
      <c r="G7158" s="5">
        <v>68.3</v>
      </c>
      <c r="H7158" s="5">
        <v>23.01</v>
      </c>
      <c r="I7158" s="5">
        <v>80.849999999999994</v>
      </c>
      <c r="J7158" s="5">
        <v>63.84</v>
      </c>
      <c r="K7158" s="6">
        <f t="shared" si="2014"/>
        <v>19.405000000000001</v>
      </c>
      <c r="L7158" s="6">
        <f t="shared" si="2015"/>
        <v>-7.2100000000000009</v>
      </c>
      <c r="M7158" s="6">
        <f t="shared" si="2016"/>
        <v>47.254999999999995</v>
      </c>
      <c r="N7158" s="5">
        <f t="shared" si="2017"/>
        <v>46.745148411359231</v>
      </c>
      <c r="O7158" s="6">
        <f t="shared" si="2018"/>
        <v>-67.19</v>
      </c>
      <c r="P7158" s="6">
        <f t="shared" si="2019"/>
        <v>93.490296822718463</v>
      </c>
      <c r="Q7158" s="6">
        <f t="shared" si="2020"/>
        <v>6.7427348815429639E-2</v>
      </c>
      <c r="R7158" s="9">
        <f t="shared" si="2021"/>
        <v>0.64156390597130553</v>
      </c>
      <c r="S7158" s="9">
        <f t="shared" si="2022"/>
        <v>59.98</v>
      </c>
      <c r="T7158">
        <f t="shared" si="2023"/>
        <v>67.19</v>
      </c>
      <c r="U7158" s="9">
        <f t="shared" si="2024"/>
        <v>0.71868420877312478</v>
      </c>
      <c r="V7158" s="9">
        <f t="shared" si="2025"/>
        <v>0.59578375396134908</v>
      </c>
      <c r="W7158" s="9">
        <f t="shared" si="2026"/>
        <v>27.849999999999994</v>
      </c>
      <c r="X7158">
        <f t="shared" si="2027"/>
        <v>47.254999999999995</v>
      </c>
      <c r="Y7158" s="9">
        <f t="shared" si="2028"/>
        <v>1.0109070482385476</v>
      </c>
      <c r="Z7158" s="10">
        <f t="shared" si="2029"/>
        <v>0.60790706526573612</v>
      </c>
      <c r="AA7158">
        <f t="shared" si="2030"/>
        <v>7.2100000000000009</v>
      </c>
    </row>
    <row r="7159" spans="1:27">
      <c r="A7159" s="1">
        <f t="shared" si="2013"/>
        <v>5028005</v>
      </c>
      <c r="B7159" s="1">
        <v>5</v>
      </c>
      <c r="C7159" s="1">
        <v>28</v>
      </c>
      <c r="D7159" s="2">
        <v>5</v>
      </c>
      <c r="E7159" s="5">
        <v>165.3</v>
      </c>
      <c r="F7159" s="5">
        <v>299.42</v>
      </c>
      <c r="G7159" s="5">
        <v>97.58</v>
      </c>
      <c r="H7159" s="5">
        <v>173.04</v>
      </c>
      <c r="I7159" s="5">
        <v>229.72</v>
      </c>
      <c r="J7159" s="5">
        <v>110.96</v>
      </c>
      <c r="K7159" s="6">
        <f t="shared" si="2014"/>
        <v>169.17000000000002</v>
      </c>
      <c r="L7159" s="6">
        <f t="shared" si="2015"/>
        <v>-7.7399999999999807</v>
      </c>
      <c r="M7159" s="6">
        <f t="shared" si="2016"/>
        <v>264.57</v>
      </c>
      <c r="N7159" s="5">
        <f t="shared" si="2017"/>
        <v>73.881624914453525</v>
      </c>
      <c r="O7159" s="6">
        <f t="shared" si="2018"/>
        <v>69.700000000000017</v>
      </c>
      <c r="P7159" s="6">
        <f t="shared" si="2019"/>
        <v>147.76324982890705</v>
      </c>
      <c r="Q7159" s="6">
        <f t="shared" si="2020"/>
        <v>-0.12779463275084357</v>
      </c>
      <c r="R7159" s="9">
        <f t="shared" si="2021"/>
        <v>0.52408159735026583</v>
      </c>
      <c r="S7159" s="9">
        <f t="shared" si="2022"/>
        <v>77.44</v>
      </c>
      <c r="T7159">
        <f t="shared" si="2023"/>
        <v>69.700000000000017</v>
      </c>
      <c r="U7159" s="9">
        <f t="shared" si="2024"/>
        <v>0.47170050794568102</v>
      </c>
      <c r="V7159" s="9">
        <f t="shared" si="2025"/>
        <v>1.291254762066512</v>
      </c>
      <c r="W7159" s="9">
        <f t="shared" si="2026"/>
        <v>95.399999999999977</v>
      </c>
      <c r="X7159">
        <f t="shared" si="2027"/>
        <v>264.57</v>
      </c>
      <c r="Y7159" s="9">
        <f t="shared" si="2028"/>
        <v>3.580998662473136</v>
      </c>
      <c r="Z7159" s="10">
        <f t="shared" si="2029"/>
        <v>0.60794901101983867</v>
      </c>
      <c r="AA7159">
        <f t="shared" si="2030"/>
        <v>7.7399999999999807</v>
      </c>
    </row>
    <row r="7160" spans="1:27">
      <c r="A7160" s="1">
        <f t="shared" si="2013"/>
        <v>19002994</v>
      </c>
      <c r="B7160" s="1">
        <v>-6</v>
      </c>
      <c r="C7160" s="1">
        <v>3</v>
      </c>
      <c r="D7160" s="2">
        <v>19</v>
      </c>
      <c r="E7160" s="5">
        <v>195.94</v>
      </c>
      <c r="F7160" s="5">
        <v>252.02</v>
      </c>
      <c r="G7160" s="5">
        <v>93.67</v>
      </c>
      <c r="H7160" s="5">
        <v>204.01</v>
      </c>
      <c r="I7160" s="5">
        <v>161.97</v>
      </c>
      <c r="J7160" s="5">
        <v>79.73</v>
      </c>
      <c r="K7160" s="6">
        <f t="shared" si="2014"/>
        <v>199.97499999999999</v>
      </c>
      <c r="L7160" s="6">
        <f t="shared" si="2015"/>
        <v>-8.0699999999999932</v>
      </c>
      <c r="M7160" s="6">
        <f t="shared" si="2016"/>
        <v>206.995</v>
      </c>
      <c r="N7160" s="5">
        <f t="shared" si="2017"/>
        <v>61.503946621334798</v>
      </c>
      <c r="O7160" s="6">
        <f t="shared" si="2018"/>
        <v>90.050000000000011</v>
      </c>
      <c r="P7160" s="6">
        <f t="shared" si="2019"/>
        <v>123.0078932426696</v>
      </c>
      <c r="Q7160" s="6">
        <f t="shared" si="2020"/>
        <v>0.15975185364866051</v>
      </c>
      <c r="R7160" s="9">
        <f t="shared" si="2021"/>
        <v>0.79767238844119681</v>
      </c>
      <c r="S7160" s="9">
        <f t="shared" si="2022"/>
        <v>98.12</v>
      </c>
      <c r="T7160">
        <f t="shared" si="2023"/>
        <v>90.050000000000011</v>
      </c>
      <c r="U7160" s="9">
        <f t="shared" si="2024"/>
        <v>0.73206684242896225</v>
      </c>
      <c r="V7160" s="9">
        <f t="shared" si="2025"/>
        <v>0.11413901685399937</v>
      </c>
      <c r="W7160" s="9">
        <f t="shared" si="2026"/>
        <v>7.0200000000000102</v>
      </c>
      <c r="X7160">
        <f t="shared" si="2027"/>
        <v>206.995</v>
      </c>
      <c r="Y7160" s="9">
        <f t="shared" si="2028"/>
        <v>3.3655563808680293</v>
      </c>
      <c r="Z7160" s="10">
        <f t="shared" si="2029"/>
        <v>0.60797286123642058</v>
      </c>
      <c r="AA7160">
        <f t="shared" si="2030"/>
        <v>8.0699999999999932</v>
      </c>
    </row>
    <row r="7161" spans="1:27">
      <c r="A7161" s="1">
        <f t="shared" si="2013"/>
        <v>14020995</v>
      </c>
      <c r="B7161" s="1">
        <v>-5</v>
      </c>
      <c r="C7161" s="1">
        <v>21</v>
      </c>
      <c r="D7161" s="2">
        <v>14</v>
      </c>
      <c r="E7161" s="5">
        <v>342.87</v>
      </c>
      <c r="F7161" s="5">
        <v>309.17</v>
      </c>
      <c r="G7161" s="5">
        <v>110.96</v>
      </c>
      <c r="H7161" s="5">
        <v>356.08</v>
      </c>
      <c r="I7161" s="5">
        <v>344.02</v>
      </c>
      <c r="J7161" s="5">
        <v>76.11</v>
      </c>
      <c r="K7161" s="6">
        <f t="shared" si="2014"/>
        <v>349.47500000000002</v>
      </c>
      <c r="L7161" s="6">
        <f t="shared" si="2015"/>
        <v>-13.20999999999998</v>
      </c>
      <c r="M7161" s="6">
        <f t="shared" si="2016"/>
        <v>326.59500000000003</v>
      </c>
      <c r="N7161" s="5">
        <f t="shared" si="2017"/>
        <v>67.277138947788202</v>
      </c>
      <c r="O7161" s="6">
        <f t="shared" si="2018"/>
        <v>-34.849999999999966</v>
      </c>
      <c r="P7161" s="6">
        <f t="shared" si="2019"/>
        <v>134.5542778955764</v>
      </c>
      <c r="Q7161" s="6">
        <f t="shared" si="2020"/>
        <v>0.36009070319082437</v>
      </c>
      <c r="R7161" s="9">
        <f t="shared" si="2021"/>
        <v>0.1608272909523854</v>
      </c>
      <c r="S7161" s="9">
        <f t="shared" si="2022"/>
        <v>21.639999999999986</v>
      </c>
      <c r="T7161">
        <f t="shared" si="2023"/>
        <v>34.849999999999966</v>
      </c>
      <c r="U7161" s="9">
        <f t="shared" si="2024"/>
        <v>0.25900328510585163</v>
      </c>
      <c r="V7161" s="9">
        <f t="shared" si="2025"/>
        <v>0.34008580563683732</v>
      </c>
      <c r="W7161" s="9">
        <f t="shared" si="2026"/>
        <v>22.879999999999995</v>
      </c>
      <c r="X7161">
        <f t="shared" si="2027"/>
        <v>326.59500000000003</v>
      </c>
      <c r="Y7161" s="9">
        <f t="shared" si="2028"/>
        <v>4.854472189334043</v>
      </c>
      <c r="Z7161" s="10">
        <f t="shared" si="2029"/>
        <v>0.60800246710025774</v>
      </c>
      <c r="AA7161">
        <f t="shared" si="2030"/>
        <v>13.20999999999998</v>
      </c>
    </row>
    <row r="7162" spans="1:27">
      <c r="A7162" s="1">
        <f t="shared" si="2013"/>
        <v>20008996</v>
      </c>
      <c r="B7162" s="1">
        <v>-4</v>
      </c>
      <c r="C7162" s="1">
        <v>9</v>
      </c>
      <c r="D7162" s="2">
        <v>20</v>
      </c>
      <c r="E7162" s="5">
        <v>167.87</v>
      </c>
      <c r="F7162" s="5">
        <v>-2.79</v>
      </c>
      <c r="G7162" s="5">
        <v>97.85</v>
      </c>
      <c r="H7162" s="5">
        <v>192.25</v>
      </c>
      <c r="I7162" s="5">
        <v>199.05</v>
      </c>
      <c r="J7162" s="5">
        <v>62.17</v>
      </c>
      <c r="K7162" s="6">
        <f t="shared" si="2014"/>
        <v>180.06</v>
      </c>
      <c r="L7162" s="6">
        <f t="shared" si="2015"/>
        <v>-24.379999999999995</v>
      </c>
      <c r="M7162" s="6">
        <f t="shared" si="2016"/>
        <v>98.13000000000001</v>
      </c>
      <c r="N7162" s="5">
        <f t="shared" si="2017"/>
        <v>57.96492775808489</v>
      </c>
      <c r="O7162" s="6">
        <f t="shared" si="2018"/>
        <v>-201.84</v>
      </c>
      <c r="P7162" s="6">
        <f t="shared" si="2019"/>
        <v>115.92985551616978</v>
      </c>
      <c r="Q7162" s="6">
        <f t="shared" si="2020"/>
        <v>0.42482349014802478</v>
      </c>
      <c r="R7162" s="9">
        <f t="shared" si="2021"/>
        <v>1.5307532232303012</v>
      </c>
      <c r="S7162" s="9">
        <f t="shared" si="2022"/>
        <v>177.46</v>
      </c>
      <c r="T7162">
        <f t="shared" si="2023"/>
        <v>201.84</v>
      </c>
      <c r="U7162" s="9">
        <f t="shared" si="2024"/>
        <v>1.7410528038814606</v>
      </c>
      <c r="V7162" s="9">
        <f t="shared" si="2025"/>
        <v>1.4134409058859299</v>
      </c>
      <c r="W7162" s="9">
        <f t="shared" si="2026"/>
        <v>81.929999999999993</v>
      </c>
      <c r="X7162">
        <f t="shared" si="2027"/>
        <v>98.13000000000001</v>
      </c>
      <c r="Y7162" s="9">
        <f t="shared" si="2028"/>
        <v>1.6929202501475202</v>
      </c>
      <c r="Z7162" s="10">
        <f t="shared" si="2029"/>
        <v>0.60801398010243146</v>
      </c>
      <c r="AA7162">
        <f t="shared" si="2030"/>
        <v>24.379999999999995</v>
      </c>
    </row>
    <row r="7163" spans="1:27">
      <c r="A7163" s="1">
        <f t="shared" si="2013"/>
        <v>4022008</v>
      </c>
      <c r="B7163" s="1">
        <v>8</v>
      </c>
      <c r="C7163" s="1">
        <v>22</v>
      </c>
      <c r="D7163" s="2">
        <v>4</v>
      </c>
      <c r="E7163" s="5">
        <v>338.86</v>
      </c>
      <c r="F7163" s="5">
        <v>131.87</v>
      </c>
      <c r="G7163" s="5">
        <v>80.010000000000005</v>
      </c>
      <c r="H7163" s="5">
        <v>342.59</v>
      </c>
      <c r="I7163" s="5">
        <v>560.64</v>
      </c>
      <c r="J7163" s="5">
        <v>78.06</v>
      </c>
      <c r="K7163" s="6">
        <f t="shared" si="2014"/>
        <v>340.72500000000002</v>
      </c>
      <c r="L7163" s="6">
        <f t="shared" si="2015"/>
        <v>-3.7299999999999613</v>
      </c>
      <c r="M7163" s="6">
        <f t="shared" si="2016"/>
        <v>346.255</v>
      </c>
      <c r="N7163" s="5">
        <f t="shared" si="2017"/>
        <v>55.890436793784318</v>
      </c>
      <c r="O7163" s="6">
        <f t="shared" si="2018"/>
        <v>-428.77</v>
      </c>
      <c r="P7163" s="6">
        <f t="shared" si="2019"/>
        <v>111.78087358756864</v>
      </c>
      <c r="Q7163" s="6">
        <f t="shared" si="2020"/>
        <v>2.4668859182039878E-2</v>
      </c>
      <c r="R7163" s="9">
        <f t="shared" si="2021"/>
        <v>3.8024394188244162</v>
      </c>
      <c r="S7163" s="9">
        <f t="shared" si="2022"/>
        <v>425.04</v>
      </c>
      <c r="T7163">
        <f t="shared" si="2023"/>
        <v>428.77</v>
      </c>
      <c r="U7163" s="9">
        <f t="shared" si="2024"/>
        <v>3.8358082759489571</v>
      </c>
      <c r="V7163" s="9">
        <f t="shared" si="2025"/>
        <v>9.8943581715127599E-2</v>
      </c>
      <c r="W7163" s="9">
        <f t="shared" si="2026"/>
        <v>5.5299999999999727</v>
      </c>
      <c r="X7163">
        <f t="shared" si="2027"/>
        <v>346.255</v>
      </c>
      <c r="Y7163" s="9">
        <f t="shared" si="2028"/>
        <v>6.1952459108086213</v>
      </c>
      <c r="Z7163" s="10">
        <f t="shared" si="2029"/>
        <v>0.60805591848118712</v>
      </c>
      <c r="AA7163">
        <f t="shared" si="2030"/>
        <v>3.7299999999999613</v>
      </c>
    </row>
    <row r="7164" spans="1:27">
      <c r="A7164" s="1">
        <f t="shared" si="2013"/>
        <v>14009008</v>
      </c>
      <c r="B7164" s="1">
        <v>8</v>
      </c>
      <c r="C7164" s="1">
        <v>9</v>
      </c>
      <c r="D7164" s="2">
        <v>14</v>
      </c>
      <c r="E7164" s="5">
        <v>905.04</v>
      </c>
      <c r="F7164" s="5">
        <v>1019.24</v>
      </c>
      <c r="G7164" s="5">
        <v>105.38</v>
      </c>
      <c r="H7164" s="5">
        <v>943.78</v>
      </c>
      <c r="I7164" s="5">
        <v>656.82</v>
      </c>
      <c r="J7164" s="5">
        <v>98.13</v>
      </c>
      <c r="K7164" s="6">
        <f t="shared" si="2014"/>
        <v>924.41</v>
      </c>
      <c r="L7164" s="6">
        <f t="shared" si="2015"/>
        <v>-38.740000000000009</v>
      </c>
      <c r="M7164" s="6">
        <f t="shared" si="2016"/>
        <v>838.03</v>
      </c>
      <c r="N7164" s="5">
        <f t="shared" si="2017"/>
        <v>71.997293872756075</v>
      </c>
      <c r="O7164" s="6">
        <f t="shared" si="2018"/>
        <v>362.41999999999996</v>
      </c>
      <c r="P7164" s="6">
        <f t="shared" si="2019"/>
        <v>143.99458774551215</v>
      </c>
      <c r="Q7164" s="6">
        <f t="shared" si="2020"/>
        <v>7.1159260027903445E-2</v>
      </c>
      <c r="R7164" s="9">
        <f t="shared" si="2021"/>
        <v>2.7859380430949763</v>
      </c>
      <c r="S7164" s="9">
        <f t="shared" si="2022"/>
        <v>401.15999999999997</v>
      </c>
      <c r="T7164">
        <f t="shared" si="2023"/>
        <v>362.41999999999996</v>
      </c>
      <c r="U7164" s="9">
        <f t="shared" si="2024"/>
        <v>2.5169001535010502</v>
      </c>
      <c r="V7164" s="9">
        <f t="shared" si="2025"/>
        <v>1.1997673155974875</v>
      </c>
      <c r="W7164" s="9">
        <f t="shared" si="2026"/>
        <v>86.38</v>
      </c>
      <c r="X7164">
        <f t="shared" si="2027"/>
        <v>838.03</v>
      </c>
      <c r="Y7164" s="9">
        <f t="shared" si="2028"/>
        <v>11.639743036468657</v>
      </c>
      <c r="Z7164" s="10">
        <f t="shared" si="2029"/>
        <v>0.60807318638466545</v>
      </c>
      <c r="AA7164">
        <f t="shared" si="2030"/>
        <v>38.740000000000009</v>
      </c>
    </row>
    <row r="7165" spans="1:27">
      <c r="A7165" s="1">
        <f t="shared" si="2013"/>
        <v>12014008</v>
      </c>
      <c r="B7165" s="1">
        <v>8</v>
      </c>
      <c r="C7165" s="1">
        <v>14</v>
      </c>
      <c r="D7165" s="2">
        <v>12</v>
      </c>
      <c r="E7165" s="5">
        <v>138.65</v>
      </c>
      <c r="F7165" s="5">
        <v>28.16</v>
      </c>
      <c r="G7165" s="5">
        <v>97.3</v>
      </c>
      <c r="H7165" s="5">
        <v>132.09</v>
      </c>
      <c r="I7165" s="5">
        <v>150.82</v>
      </c>
      <c r="J7165" s="5">
        <v>63.56</v>
      </c>
      <c r="K7165" s="6">
        <f t="shared" si="2014"/>
        <v>135.37</v>
      </c>
      <c r="L7165" s="6">
        <f t="shared" si="2015"/>
        <v>6.5600000000000023</v>
      </c>
      <c r="M7165" s="6">
        <f t="shared" si="2016"/>
        <v>89.49</v>
      </c>
      <c r="N7165" s="5">
        <f t="shared" si="2017"/>
        <v>58.110161761950032</v>
      </c>
      <c r="O7165" s="6">
        <f t="shared" si="2018"/>
        <v>-122.66</v>
      </c>
      <c r="P7165" s="6">
        <f t="shared" si="2019"/>
        <v>116.22032352390006</v>
      </c>
      <c r="Q7165" s="6">
        <f t="shared" si="2020"/>
        <v>0.40181762513041586</v>
      </c>
      <c r="R7165" s="9">
        <f t="shared" si="2021"/>
        <v>1.1118537281771257</v>
      </c>
      <c r="S7165" s="9">
        <f t="shared" si="2022"/>
        <v>129.22</v>
      </c>
      <c r="T7165">
        <f t="shared" si="2023"/>
        <v>122.66</v>
      </c>
      <c r="U7165" s="9">
        <f t="shared" si="2024"/>
        <v>1.055409211408499</v>
      </c>
      <c r="V7165" s="9">
        <f t="shared" si="2025"/>
        <v>0.78953488699530328</v>
      </c>
      <c r="W7165" s="9">
        <f t="shared" si="2026"/>
        <v>45.88000000000001</v>
      </c>
      <c r="X7165">
        <f t="shared" si="2027"/>
        <v>89.49</v>
      </c>
      <c r="Y7165" s="9">
        <f t="shared" si="2028"/>
        <v>1.5400060383001235</v>
      </c>
      <c r="Z7165" s="10">
        <f t="shared" si="2029"/>
        <v>0.6081348534659069</v>
      </c>
      <c r="AA7165">
        <f t="shared" si="2030"/>
        <v>6.5600000000000023</v>
      </c>
    </row>
    <row r="7166" spans="1:27">
      <c r="A7166" s="1">
        <f t="shared" si="2013"/>
        <v>11027999</v>
      </c>
      <c r="B7166" s="1">
        <v>-1</v>
      </c>
      <c r="C7166" s="1">
        <v>28</v>
      </c>
      <c r="D7166" s="2">
        <v>11</v>
      </c>
      <c r="E7166" s="5">
        <v>309.79000000000002</v>
      </c>
      <c r="F7166" s="5">
        <v>24.53</v>
      </c>
      <c r="G7166" s="5">
        <v>163.37</v>
      </c>
      <c r="H7166" s="5">
        <v>283.7</v>
      </c>
      <c r="I7166" s="5">
        <v>333.15</v>
      </c>
      <c r="J7166" s="5">
        <v>127.96</v>
      </c>
      <c r="K7166" s="6">
        <f t="shared" si="2014"/>
        <v>296.745</v>
      </c>
      <c r="L7166" s="6">
        <f t="shared" si="2015"/>
        <v>26.090000000000032</v>
      </c>
      <c r="M7166" s="6">
        <f t="shared" si="2016"/>
        <v>178.83999999999997</v>
      </c>
      <c r="N7166" s="5">
        <f t="shared" si="2017"/>
        <v>103.75875685936103</v>
      </c>
      <c r="O7166" s="6">
        <f t="shared" si="2018"/>
        <v>-308.62</v>
      </c>
      <c r="P7166" s="6">
        <f t="shared" si="2019"/>
        <v>207.51751371872206</v>
      </c>
      <c r="Q7166" s="6">
        <f t="shared" si="2020"/>
        <v>0.23955300586968997</v>
      </c>
      <c r="R7166" s="9">
        <f t="shared" si="2021"/>
        <v>1.6129241045827101</v>
      </c>
      <c r="S7166" s="9">
        <f t="shared" si="2022"/>
        <v>334.71000000000004</v>
      </c>
      <c r="T7166">
        <f t="shared" si="2023"/>
        <v>308.62</v>
      </c>
      <c r="U7166" s="9">
        <f t="shared" si="2024"/>
        <v>1.4871997763924469</v>
      </c>
      <c r="V7166" s="9">
        <f t="shared" si="2025"/>
        <v>1.136337824091449</v>
      </c>
      <c r="W7166" s="9">
        <f t="shared" si="2026"/>
        <v>117.90500000000003</v>
      </c>
      <c r="X7166">
        <f t="shared" si="2027"/>
        <v>178.83999999999997</v>
      </c>
      <c r="Y7166" s="9">
        <f t="shared" si="2028"/>
        <v>1.7236135571902351</v>
      </c>
      <c r="Z7166" s="10">
        <f t="shared" si="2029"/>
        <v>0.60824501642019224</v>
      </c>
      <c r="AA7166">
        <f t="shared" si="2030"/>
        <v>26.090000000000032</v>
      </c>
    </row>
    <row r="7167" spans="1:27">
      <c r="A7167" s="1">
        <f t="shared" si="2013"/>
        <v>22001001</v>
      </c>
      <c r="B7167" s="1">
        <v>1</v>
      </c>
      <c r="C7167" s="1">
        <v>1</v>
      </c>
      <c r="D7167" s="2">
        <v>22</v>
      </c>
      <c r="E7167" s="5">
        <v>234.47</v>
      </c>
      <c r="F7167" s="5">
        <v>123.5</v>
      </c>
      <c r="G7167" s="5">
        <v>107.05</v>
      </c>
      <c r="H7167" s="5">
        <v>264.94</v>
      </c>
      <c r="I7167" s="5">
        <v>35.68</v>
      </c>
      <c r="J7167" s="5">
        <v>100.64</v>
      </c>
      <c r="K7167" s="6">
        <f t="shared" si="2014"/>
        <v>249.70499999999998</v>
      </c>
      <c r="L7167" s="6">
        <f t="shared" si="2015"/>
        <v>-30.47</v>
      </c>
      <c r="M7167" s="6">
        <f t="shared" si="2016"/>
        <v>79.59</v>
      </c>
      <c r="N7167" s="5">
        <f t="shared" si="2017"/>
        <v>73.46446777184191</v>
      </c>
      <c r="O7167" s="6">
        <f t="shared" si="2018"/>
        <v>87.82</v>
      </c>
      <c r="P7167" s="6">
        <f t="shared" si="2019"/>
        <v>146.92893554368382</v>
      </c>
      <c r="Q7167" s="6">
        <f t="shared" si="2020"/>
        <v>6.1667870438749418E-2</v>
      </c>
      <c r="R7167" s="9">
        <f t="shared" si="2021"/>
        <v>0.8050830802135015</v>
      </c>
      <c r="S7167" s="9">
        <f t="shared" si="2022"/>
        <v>118.28999999999999</v>
      </c>
      <c r="T7167">
        <f t="shared" si="2023"/>
        <v>87.82</v>
      </c>
      <c r="U7167" s="9">
        <f t="shared" si="2024"/>
        <v>0.59770391499154363</v>
      </c>
      <c r="V7167" s="9">
        <f t="shared" si="2025"/>
        <v>2.3156092347708142</v>
      </c>
      <c r="W7167" s="9">
        <f t="shared" si="2026"/>
        <v>170.11499999999998</v>
      </c>
      <c r="X7167">
        <f t="shared" si="2027"/>
        <v>79.59</v>
      </c>
      <c r="Y7167" s="9">
        <f t="shared" si="2028"/>
        <v>1.0833808834929848</v>
      </c>
      <c r="Z7167" s="10">
        <f t="shared" si="2029"/>
        <v>0.60825241470955127</v>
      </c>
      <c r="AA7167">
        <f t="shared" si="2030"/>
        <v>30.47</v>
      </c>
    </row>
    <row r="7168" spans="1:27">
      <c r="A7168" s="1">
        <f t="shared" si="2013"/>
        <v>1029005</v>
      </c>
      <c r="B7168" s="1">
        <v>5</v>
      </c>
      <c r="C7168" s="1">
        <v>29</v>
      </c>
      <c r="D7168" s="2">
        <v>1</v>
      </c>
      <c r="E7168" s="5">
        <v>24.05</v>
      </c>
      <c r="F7168" s="5">
        <v>-101.48</v>
      </c>
      <c r="G7168" s="5">
        <v>131.31</v>
      </c>
      <c r="H7168" s="5">
        <v>22.23</v>
      </c>
      <c r="I7168" s="5">
        <v>118.48</v>
      </c>
      <c r="J7168" s="5">
        <v>80.010000000000005</v>
      </c>
      <c r="K7168" s="6">
        <f t="shared" si="2014"/>
        <v>23.14</v>
      </c>
      <c r="L7168" s="6">
        <f t="shared" si="2015"/>
        <v>1.8200000000000003</v>
      </c>
      <c r="M7168" s="6">
        <f t="shared" si="2016"/>
        <v>8.5</v>
      </c>
      <c r="N7168" s="5">
        <f t="shared" si="2017"/>
        <v>76.8828917900465</v>
      </c>
      <c r="O7168" s="6">
        <f t="shared" si="2018"/>
        <v>-219.96</v>
      </c>
      <c r="P7168" s="6">
        <f t="shared" si="2019"/>
        <v>153.765783580093</v>
      </c>
      <c r="Q7168" s="6">
        <f t="shared" si="2020"/>
        <v>0.45849917197727169</v>
      </c>
      <c r="R7168" s="9">
        <f t="shared" si="2021"/>
        <v>1.4423234794916515</v>
      </c>
      <c r="S7168" s="9">
        <f t="shared" si="2022"/>
        <v>221.78</v>
      </c>
      <c r="T7168">
        <f t="shared" si="2023"/>
        <v>219.96</v>
      </c>
      <c r="U7168" s="9">
        <f t="shared" si="2024"/>
        <v>1.4304872961898445</v>
      </c>
      <c r="V7168" s="9">
        <f t="shared" si="2025"/>
        <v>0.19041947641588763</v>
      </c>
      <c r="W7168" s="9">
        <f t="shared" si="2026"/>
        <v>14.64</v>
      </c>
      <c r="X7168">
        <f t="shared" si="2027"/>
        <v>8.5</v>
      </c>
      <c r="Y7168" s="9">
        <f t="shared" si="2028"/>
        <v>0.11055775611578175</v>
      </c>
      <c r="Z7168" s="10">
        <f t="shared" si="2029"/>
        <v>0.60826556700178258</v>
      </c>
      <c r="AA7168">
        <f t="shared" si="2030"/>
        <v>1.8200000000000003</v>
      </c>
    </row>
    <row r="7169" spans="1:27">
      <c r="A7169" s="1">
        <f t="shared" si="2013"/>
        <v>9014009</v>
      </c>
      <c r="B7169" s="1">
        <v>9</v>
      </c>
      <c r="C7169" s="1">
        <v>14</v>
      </c>
      <c r="D7169" s="2">
        <v>9</v>
      </c>
      <c r="E7169" s="5">
        <v>281.31</v>
      </c>
      <c r="F7169" s="5">
        <v>446.34</v>
      </c>
      <c r="G7169" s="5">
        <v>78.34</v>
      </c>
      <c r="H7169" s="5">
        <v>298.91000000000003</v>
      </c>
      <c r="I7169" s="5">
        <v>705.33</v>
      </c>
      <c r="J7169" s="5">
        <v>76.39</v>
      </c>
      <c r="K7169" s="6">
        <f t="shared" si="2014"/>
        <v>290.11</v>
      </c>
      <c r="L7169" s="6">
        <f t="shared" si="2015"/>
        <v>-17.600000000000023</v>
      </c>
      <c r="M7169" s="6">
        <f t="shared" si="2016"/>
        <v>575.83500000000004</v>
      </c>
      <c r="N7169" s="5">
        <f t="shared" si="2017"/>
        <v>54.70966025301199</v>
      </c>
      <c r="O7169" s="6">
        <f t="shared" si="2018"/>
        <v>-258.99000000000007</v>
      </c>
      <c r="P7169" s="6">
        <f t="shared" si="2019"/>
        <v>109.41932050602398</v>
      </c>
      <c r="Q7169" s="6">
        <f t="shared" si="2020"/>
        <v>2.5201193556510841E-2</v>
      </c>
      <c r="R7169" s="9">
        <f t="shared" si="2021"/>
        <v>2.2061003384380418</v>
      </c>
      <c r="S7169" s="9">
        <f t="shared" si="2022"/>
        <v>241.39000000000004</v>
      </c>
      <c r="T7169">
        <f t="shared" si="2023"/>
        <v>258.99000000000007</v>
      </c>
      <c r="U7169" s="9">
        <f t="shared" si="2024"/>
        <v>2.3669494455116964</v>
      </c>
      <c r="V7169" s="9">
        <f t="shared" si="2025"/>
        <v>5.2225694452977285</v>
      </c>
      <c r="W7169" s="9">
        <f t="shared" si="2026"/>
        <v>285.72500000000002</v>
      </c>
      <c r="X7169">
        <f t="shared" si="2027"/>
        <v>575.83500000000004</v>
      </c>
      <c r="Y7169" s="9">
        <f t="shared" si="2028"/>
        <v>10.525289269517955</v>
      </c>
      <c r="Z7169" s="10">
        <f t="shared" si="2029"/>
        <v>0.60829433664961896</v>
      </c>
      <c r="AA7169">
        <f t="shared" si="2030"/>
        <v>17.600000000000023</v>
      </c>
    </row>
    <row r="7170" spans="1:27">
      <c r="A7170" s="1">
        <f t="shared" si="2013"/>
        <v>5018009</v>
      </c>
      <c r="B7170" s="1">
        <v>9</v>
      </c>
      <c r="C7170" s="1">
        <v>18</v>
      </c>
      <c r="D7170" s="2">
        <v>5</v>
      </c>
      <c r="E7170" s="5">
        <v>100.08</v>
      </c>
      <c r="F7170" s="5">
        <v>-28.16</v>
      </c>
      <c r="G7170" s="5">
        <v>99.25</v>
      </c>
      <c r="H7170" s="5">
        <v>90.26</v>
      </c>
      <c r="I7170" s="5">
        <v>302.48</v>
      </c>
      <c r="J7170" s="5">
        <v>95.62</v>
      </c>
      <c r="K7170" s="6">
        <f t="shared" si="2014"/>
        <v>95.17</v>
      </c>
      <c r="L7170" s="6">
        <f t="shared" si="2015"/>
        <v>9.8199999999999932</v>
      </c>
      <c r="M7170" s="6">
        <f t="shared" si="2016"/>
        <v>137.16</v>
      </c>
      <c r="N7170" s="5">
        <f t="shared" si="2017"/>
        <v>68.908901638322462</v>
      </c>
      <c r="O7170" s="6">
        <f t="shared" si="2018"/>
        <v>-330.64000000000004</v>
      </c>
      <c r="P7170" s="6">
        <f t="shared" si="2019"/>
        <v>137.81780327664492</v>
      </c>
      <c r="Q7170" s="6">
        <f t="shared" si="2020"/>
        <v>3.7242683274883483E-2</v>
      </c>
      <c r="R7170" s="9">
        <f t="shared" si="2021"/>
        <v>2.4703629858080576</v>
      </c>
      <c r="S7170" s="9">
        <f t="shared" si="2022"/>
        <v>340.46000000000004</v>
      </c>
      <c r="T7170">
        <f t="shared" si="2023"/>
        <v>330.64000000000004</v>
      </c>
      <c r="U7170" s="9">
        <f t="shared" si="2024"/>
        <v>2.3991094919449454</v>
      </c>
      <c r="V7170" s="9">
        <f t="shared" si="2025"/>
        <v>0.60935523570510663</v>
      </c>
      <c r="W7170" s="9">
        <f t="shared" si="2026"/>
        <v>41.989999999999995</v>
      </c>
      <c r="X7170">
        <f t="shared" si="2027"/>
        <v>137.16</v>
      </c>
      <c r="Y7170" s="9">
        <f t="shared" si="2028"/>
        <v>1.9904540159398056</v>
      </c>
      <c r="Z7170" s="10">
        <f t="shared" si="2029"/>
        <v>0.60830091237807626</v>
      </c>
      <c r="AA7170">
        <f t="shared" si="2030"/>
        <v>9.8199999999999932</v>
      </c>
    </row>
    <row r="7171" spans="1:27">
      <c r="A7171" s="1">
        <f t="shared" si="2013"/>
        <v>15022003</v>
      </c>
      <c r="B7171" s="1">
        <v>3</v>
      </c>
      <c r="C7171" s="1">
        <v>22</v>
      </c>
      <c r="D7171" s="2">
        <v>15</v>
      </c>
      <c r="E7171" s="5">
        <v>968.23</v>
      </c>
      <c r="F7171" s="5">
        <v>1192.6500000000001</v>
      </c>
      <c r="G7171" s="5">
        <v>124.62</v>
      </c>
      <c r="H7171" s="5">
        <v>948.13</v>
      </c>
      <c r="I7171" s="5">
        <v>1441.6</v>
      </c>
      <c r="J7171" s="5">
        <v>154.44999999999999</v>
      </c>
      <c r="K7171" s="6">
        <f t="shared" si="2014"/>
        <v>958.18000000000006</v>
      </c>
      <c r="L7171" s="6">
        <f t="shared" si="2015"/>
        <v>20.100000000000023</v>
      </c>
      <c r="M7171" s="6">
        <f t="shared" si="2016"/>
        <v>1317.125</v>
      </c>
      <c r="N7171" s="5">
        <f t="shared" si="2017"/>
        <v>99.22820528962518</v>
      </c>
      <c r="O7171" s="6">
        <f t="shared" si="2018"/>
        <v>-248.94999999999982</v>
      </c>
      <c r="P7171" s="6">
        <f t="shared" si="2019"/>
        <v>198.45641057925036</v>
      </c>
      <c r="Q7171" s="6">
        <f t="shared" si="2020"/>
        <v>-0.21136649291762782</v>
      </c>
      <c r="R7171" s="9">
        <f t="shared" si="2021"/>
        <v>1.3557133237203194</v>
      </c>
      <c r="S7171" s="9">
        <f t="shared" si="2022"/>
        <v>269.04999999999984</v>
      </c>
      <c r="T7171">
        <f t="shared" si="2023"/>
        <v>248.94999999999982</v>
      </c>
      <c r="U7171" s="9">
        <f t="shared" si="2024"/>
        <v>1.2544316370197861</v>
      </c>
      <c r="V7171" s="9">
        <f t="shared" si="2025"/>
        <v>3.6173686599724229</v>
      </c>
      <c r="W7171" s="9">
        <f t="shared" si="2026"/>
        <v>358.94499999999994</v>
      </c>
      <c r="X7171">
        <f t="shared" si="2027"/>
        <v>1317.125</v>
      </c>
      <c r="Y7171" s="9">
        <f t="shared" si="2028"/>
        <v>13.273695681138276</v>
      </c>
      <c r="Z7171" s="10">
        <f t="shared" si="2029"/>
        <v>0.60835351564694695</v>
      </c>
      <c r="AA7171">
        <f t="shared" si="2030"/>
        <v>20.100000000000023</v>
      </c>
    </row>
    <row r="7172" spans="1:27">
      <c r="A7172" s="1">
        <f t="shared" si="2013"/>
        <v>17002007</v>
      </c>
      <c r="B7172" s="1">
        <v>7</v>
      </c>
      <c r="C7172" s="1">
        <v>2</v>
      </c>
      <c r="D7172" s="2">
        <v>17</v>
      </c>
      <c r="E7172" s="5">
        <v>1437.19</v>
      </c>
      <c r="F7172" s="5">
        <v>1545.59</v>
      </c>
      <c r="G7172" s="5">
        <v>130.47</v>
      </c>
      <c r="H7172" s="5">
        <v>1437.71</v>
      </c>
      <c r="I7172" s="5">
        <v>1486.77</v>
      </c>
      <c r="J7172" s="5">
        <v>137.16</v>
      </c>
      <c r="K7172" s="6">
        <f t="shared" si="2014"/>
        <v>1437.45</v>
      </c>
      <c r="L7172" s="6">
        <f t="shared" si="2015"/>
        <v>-0.51999999999998181</v>
      </c>
      <c r="M7172" s="6">
        <f t="shared" si="2016"/>
        <v>1516.1799999999998</v>
      </c>
      <c r="N7172" s="5">
        <f t="shared" si="2017"/>
        <v>94.651051895898121</v>
      </c>
      <c r="O7172" s="6">
        <f t="shared" si="2018"/>
        <v>58.819999999999936</v>
      </c>
      <c r="P7172" s="6">
        <f t="shared" si="2019"/>
        <v>189.30210379179624</v>
      </c>
      <c r="Q7172" s="6">
        <f t="shared" si="2020"/>
        <v>-4.9963175263018932E-2</v>
      </c>
      <c r="R7172" s="9">
        <f t="shared" si="2021"/>
        <v>0.31346719772995746</v>
      </c>
      <c r="S7172" s="9">
        <f t="shared" si="2022"/>
        <v>59.339999999999918</v>
      </c>
      <c r="T7172">
        <f t="shared" si="2023"/>
        <v>58.819999999999936</v>
      </c>
      <c r="U7172" s="9">
        <f t="shared" si="2024"/>
        <v>0.31072026576467987</v>
      </c>
      <c r="V7172" s="9">
        <f t="shared" si="2025"/>
        <v>0.83179212933196889</v>
      </c>
      <c r="W7172" s="9">
        <f t="shared" si="2026"/>
        <v>78.729999999999791</v>
      </c>
      <c r="X7172">
        <f t="shared" si="2027"/>
        <v>1516.1799999999998</v>
      </c>
      <c r="Y7172" s="9">
        <f t="shared" si="2028"/>
        <v>16.018628104287412</v>
      </c>
      <c r="Z7172" s="10">
        <f t="shared" si="2029"/>
        <v>0.60835680320022723</v>
      </c>
      <c r="AA7172">
        <f t="shared" si="2030"/>
        <v>0.51999999999998181</v>
      </c>
    </row>
    <row r="7173" spans="1:27">
      <c r="A7173" s="1">
        <f t="shared" si="2013"/>
        <v>15012007</v>
      </c>
      <c r="B7173" s="1">
        <v>7</v>
      </c>
      <c r="C7173" s="1">
        <v>12</v>
      </c>
      <c r="D7173" s="2">
        <v>15</v>
      </c>
      <c r="E7173" s="5">
        <v>1542.41</v>
      </c>
      <c r="F7173" s="5">
        <v>1470.6</v>
      </c>
      <c r="G7173" s="5">
        <v>149.43</v>
      </c>
      <c r="H7173" s="5">
        <v>1521.41</v>
      </c>
      <c r="I7173" s="5">
        <v>1218.3</v>
      </c>
      <c r="J7173" s="5">
        <v>147.47999999999999</v>
      </c>
      <c r="K7173" s="6">
        <f t="shared" si="2014"/>
        <v>1531.91</v>
      </c>
      <c r="L7173" s="6">
        <f t="shared" si="2015"/>
        <v>21</v>
      </c>
      <c r="M7173" s="6">
        <f t="shared" si="2016"/>
        <v>1344.4499999999998</v>
      </c>
      <c r="N7173" s="5">
        <f t="shared" si="2017"/>
        <v>104.97580114007228</v>
      </c>
      <c r="O7173" s="6">
        <f t="shared" si="2018"/>
        <v>252.29999999999995</v>
      </c>
      <c r="P7173" s="6">
        <f t="shared" si="2019"/>
        <v>209.95160228014456</v>
      </c>
      <c r="Q7173" s="6">
        <f t="shared" si="2020"/>
        <v>1.3134726970187267E-2</v>
      </c>
      <c r="R7173" s="9">
        <f t="shared" si="2021"/>
        <v>1.1016824710457298</v>
      </c>
      <c r="S7173" s="9">
        <f t="shared" si="2022"/>
        <v>231.29999999999995</v>
      </c>
      <c r="T7173">
        <f t="shared" si="2023"/>
        <v>252.29999999999995</v>
      </c>
      <c r="U7173" s="9">
        <f t="shared" si="2024"/>
        <v>1.2017055228916458</v>
      </c>
      <c r="V7173" s="9">
        <f t="shared" si="2025"/>
        <v>1.7857448856224198</v>
      </c>
      <c r="W7173" s="9">
        <f t="shared" si="2026"/>
        <v>187.46000000000026</v>
      </c>
      <c r="X7173">
        <f t="shared" si="2027"/>
        <v>1344.4499999999998</v>
      </c>
      <c r="Y7173" s="9">
        <f t="shared" si="2028"/>
        <v>12.807237338499192</v>
      </c>
      <c r="Z7173" s="10">
        <f t="shared" si="2029"/>
        <v>0.60836995323569365</v>
      </c>
      <c r="AA7173">
        <f t="shared" si="2030"/>
        <v>21</v>
      </c>
    </row>
    <row r="7174" spans="1:27">
      <c r="A7174" s="1">
        <f t="shared" si="2013"/>
        <v>14024999</v>
      </c>
      <c r="B7174" s="1">
        <v>-1</v>
      </c>
      <c r="C7174" s="1">
        <v>25</v>
      </c>
      <c r="D7174" s="2">
        <v>14</v>
      </c>
      <c r="E7174" s="5">
        <v>1486.44</v>
      </c>
      <c r="F7174" s="5">
        <v>1154.73</v>
      </c>
      <c r="G7174" s="5">
        <v>149.71</v>
      </c>
      <c r="H7174" s="5">
        <v>1478.66</v>
      </c>
      <c r="I7174" s="5">
        <v>1423.2</v>
      </c>
      <c r="J7174" s="5">
        <v>123.78</v>
      </c>
      <c r="K7174" s="6">
        <f t="shared" si="2014"/>
        <v>1482.5500000000002</v>
      </c>
      <c r="L7174" s="6">
        <f t="shared" si="2015"/>
        <v>7.7799999999999727</v>
      </c>
      <c r="M7174" s="6">
        <f t="shared" si="2016"/>
        <v>1288.9650000000001</v>
      </c>
      <c r="N7174" s="5">
        <f t="shared" si="2017"/>
        <v>97.126943352501314</v>
      </c>
      <c r="O7174" s="6">
        <f t="shared" si="2018"/>
        <v>-268.47000000000003</v>
      </c>
      <c r="P7174" s="6">
        <f t="shared" si="2019"/>
        <v>194.25388670500263</v>
      </c>
      <c r="Q7174" s="6">
        <f t="shared" si="2020"/>
        <v>0.18793364361024636</v>
      </c>
      <c r="R7174" s="9">
        <f t="shared" si="2021"/>
        <v>1.4221079674947155</v>
      </c>
      <c r="S7174" s="9">
        <f t="shared" si="2022"/>
        <v>276.25</v>
      </c>
      <c r="T7174">
        <f t="shared" si="2023"/>
        <v>268.47000000000003</v>
      </c>
      <c r="U7174" s="9">
        <f t="shared" si="2024"/>
        <v>1.3820572888083484</v>
      </c>
      <c r="V7174" s="9">
        <f t="shared" si="2025"/>
        <v>1.9931132733934083</v>
      </c>
      <c r="W7174" s="9">
        <f t="shared" si="2026"/>
        <v>193.58500000000004</v>
      </c>
      <c r="X7174">
        <f t="shared" si="2027"/>
        <v>1288.9650000000001</v>
      </c>
      <c r="Y7174" s="9">
        <f t="shared" si="2028"/>
        <v>13.270931376085619</v>
      </c>
      <c r="Z7174" s="10">
        <f t="shared" si="2029"/>
        <v>0.60839049959709268</v>
      </c>
      <c r="AA7174">
        <f t="shared" si="2030"/>
        <v>7.7799999999999727</v>
      </c>
    </row>
    <row r="7175" spans="1:27">
      <c r="A7175" s="1">
        <f t="shared" si="2013"/>
        <v>12018993</v>
      </c>
      <c r="B7175" s="1">
        <v>-7</v>
      </c>
      <c r="C7175" s="1">
        <v>19</v>
      </c>
      <c r="D7175" s="2">
        <v>12</v>
      </c>
      <c r="E7175" s="5">
        <v>23.6</v>
      </c>
      <c r="F7175" s="5">
        <v>-7.25</v>
      </c>
      <c r="G7175" s="5">
        <v>101.48</v>
      </c>
      <c r="H7175" s="5">
        <v>20.9</v>
      </c>
      <c r="I7175" s="5">
        <v>115.14</v>
      </c>
      <c r="J7175" s="5">
        <v>101.48</v>
      </c>
      <c r="K7175" s="6">
        <f t="shared" si="2014"/>
        <v>22.25</v>
      </c>
      <c r="L7175" s="6">
        <f t="shared" si="2015"/>
        <v>2.7000000000000028</v>
      </c>
      <c r="M7175" s="6">
        <f t="shared" si="2016"/>
        <v>53.945</v>
      </c>
      <c r="N7175" s="5">
        <f t="shared" si="2017"/>
        <v>71.757196154810842</v>
      </c>
      <c r="O7175" s="6">
        <f t="shared" si="2018"/>
        <v>-122.39</v>
      </c>
      <c r="P7175" s="6">
        <f t="shared" si="2019"/>
        <v>143.51439230962168</v>
      </c>
      <c r="Q7175" s="6">
        <f t="shared" si="2020"/>
        <v>0</v>
      </c>
      <c r="R7175" s="9">
        <f t="shared" si="2021"/>
        <v>0.87161989809445439</v>
      </c>
      <c r="S7175" s="9">
        <f t="shared" si="2022"/>
        <v>125.09</v>
      </c>
      <c r="T7175">
        <f t="shared" si="2023"/>
        <v>122.39</v>
      </c>
      <c r="U7175" s="9">
        <f t="shared" si="2024"/>
        <v>0.85280645397537991</v>
      </c>
      <c r="V7175" s="9">
        <f t="shared" si="2025"/>
        <v>0.44169786026227087</v>
      </c>
      <c r="W7175" s="9">
        <f t="shared" si="2026"/>
        <v>31.695</v>
      </c>
      <c r="X7175">
        <f t="shared" si="2027"/>
        <v>53.945</v>
      </c>
      <c r="Y7175" s="9">
        <f t="shared" si="2028"/>
        <v>0.75177129111368357</v>
      </c>
      <c r="Z7175" s="10">
        <f t="shared" si="2029"/>
        <v>0.60839378695052437</v>
      </c>
      <c r="AA7175">
        <f t="shared" si="2030"/>
        <v>2.7000000000000028</v>
      </c>
    </row>
    <row r="7176" spans="1:27">
      <c r="A7176" s="1">
        <f t="shared" si="2013"/>
        <v>12025997</v>
      </c>
      <c r="B7176" s="1">
        <v>-3</v>
      </c>
      <c r="C7176" s="1">
        <v>26</v>
      </c>
      <c r="D7176" s="2">
        <v>12</v>
      </c>
      <c r="E7176" s="5">
        <v>212.42</v>
      </c>
      <c r="F7176" s="5">
        <v>47.67</v>
      </c>
      <c r="G7176" s="5">
        <v>157.24</v>
      </c>
      <c r="H7176" s="5">
        <v>199.18</v>
      </c>
      <c r="I7176" s="5">
        <v>32.340000000000003</v>
      </c>
      <c r="J7176" s="5">
        <v>116.25</v>
      </c>
      <c r="K7176" s="6">
        <f t="shared" si="2014"/>
        <v>205.8</v>
      </c>
      <c r="L7176" s="6">
        <f t="shared" si="2015"/>
        <v>13.239999999999981</v>
      </c>
      <c r="M7176" s="6">
        <f t="shared" si="2016"/>
        <v>40.005000000000003</v>
      </c>
      <c r="N7176" s="5">
        <f t="shared" si="2017"/>
        <v>97.773309369172935</v>
      </c>
      <c r="O7176" s="6">
        <f t="shared" si="2018"/>
        <v>15.329999999999998</v>
      </c>
      <c r="P7176" s="6">
        <f t="shared" si="2019"/>
        <v>195.54661873834587</v>
      </c>
      <c r="Q7176" s="6">
        <f t="shared" si="2020"/>
        <v>0.2931694740659947</v>
      </c>
      <c r="R7176" s="9">
        <f t="shared" si="2021"/>
        <v>1.0687988437154078E-2</v>
      </c>
      <c r="S7176" s="9">
        <f t="shared" si="2022"/>
        <v>2.0900000000000176</v>
      </c>
      <c r="T7176">
        <f t="shared" si="2023"/>
        <v>15.329999999999998</v>
      </c>
      <c r="U7176" s="9">
        <f t="shared" si="2024"/>
        <v>7.839562810601465E-2</v>
      </c>
      <c r="V7176" s="9">
        <f t="shared" si="2025"/>
        <v>1.695708175060235</v>
      </c>
      <c r="W7176" s="9">
        <f t="shared" si="2026"/>
        <v>165.79500000000002</v>
      </c>
      <c r="X7176">
        <f t="shared" si="2027"/>
        <v>40.005000000000003</v>
      </c>
      <c r="Y7176" s="9">
        <f t="shared" si="2028"/>
        <v>0.40916074395056967</v>
      </c>
      <c r="Z7176" s="10">
        <f t="shared" si="2029"/>
        <v>0.60840282708087412</v>
      </c>
      <c r="AA7176">
        <f t="shared" si="2030"/>
        <v>13.239999999999981</v>
      </c>
    </row>
    <row r="7177" spans="1:27">
      <c r="A7177" s="1">
        <f t="shared" si="2013"/>
        <v>3025007</v>
      </c>
      <c r="B7177" s="1">
        <v>7</v>
      </c>
      <c r="C7177" s="1">
        <v>25</v>
      </c>
      <c r="D7177" s="2">
        <v>3</v>
      </c>
      <c r="E7177" s="5">
        <v>1901.3</v>
      </c>
      <c r="F7177" s="5">
        <v>1545.59</v>
      </c>
      <c r="G7177" s="5">
        <v>155.56</v>
      </c>
      <c r="H7177" s="5">
        <v>1858.21</v>
      </c>
      <c r="I7177" s="5">
        <v>1635.92</v>
      </c>
      <c r="J7177" s="5">
        <v>145.25</v>
      </c>
      <c r="K7177" s="6">
        <f t="shared" si="2014"/>
        <v>1879.7550000000001</v>
      </c>
      <c r="L7177" s="6">
        <f t="shared" si="2015"/>
        <v>43.089999999999918</v>
      </c>
      <c r="M7177" s="6">
        <f t="shared" si="2016"/>
        <v>1590.7550000000001</v>
      </c>
      <c r="N7177" s="5">
        <f t="shared" si="2017"/>
        <v>106.41484400683957</v>
      </c>
      <c r="O7177" s="6">
        <f t="shared" si="2018"/>
        <v>-90.330000000000155</v>
      </c>
      <c r="P7177" s="6">
        <f t="shared" si="2019"/>
        <v>212.82968801367915</v>
      </c>
      <c r="Q7177" s="6">
        <f t="shared" si="2020"/>
        <v>6.8467822820327512E-2</v>
      </c>
      <c r="R7177" s="9">
        <f t="shared" si="2021"/>
        <v>0.62688622647149117</v>
      </c>
      <c r="S7177" s="9">
        <f t="shared" si="2022"/>
        <v>133.42000000000007</v>
      </c>
      <c r="T7177">
        <f t="shared" si="2023"/>
        <v>90.330000000000155</v>
      </c>
      <c r="U7177" s="9">
        <f t="shared" si="2024"/>
        <v>0.42442387076277815</v>
      </c>
      <c r="V7177" s="9">
        <f t="shared" si="2025"/>
        <v>2.7157865305090816</v>
      </c>
      <c r="W7177" s="9">
        <f t="shared" si="2026"/>
        <v>289</v>
      </c>
      <c r="X7177">
        <f t="shared" si="2027"/>
        <v>1590.7550000000001</v>
      </c>
      <c r="Y7177" s="9">
        <f t="shared" si="2028"/>
        <v>14.948619385259429</v>
      </c>
      <c r="Z7177" s="10">
        <f t="shared" si="2029"/>
        <v>0.60840364890424514</v>
      </c>
      <c r="AA7177">
        <f t="shared" si="2030"/>
        <v>43.089999999999918</v>
      </c>
    </row>
    <row r="7178" spans="1:27">
      <c r="A7178" s="1">
        <f t="shared" si="2013"/>
        <v>11016992</v>
      </c>
      <c r="B7178" s="1">
        <v>-8</v>
      </c>
      <c r="C7178" s="1">
        <v>17</v>
      </c>
      <c r="D7178" s="2">
        <v>11</v>
      </c>
      <c r="E7178" s="5">
        <v>195.62</v>
      </c>
      <c r="F7178" s="5">
        <v>192.36</v>
      </c>
      <c r="G7178" s="5">
        <v>86.14</v>
      </c>
      <c r="H7178" s="5">
        <v>195.25</v>
      </c>
      <c r="I7178" s="5">
        <v>523.28</v>
      </c>
      <c r="J7178" s="5">
        <v>95.34</v>
      </c>
      <c r="K7178" s="6">
        <f t="shared" si="2014"/>
        <v>195.435</v>
      </c>
      <c r="L7178" s="6">
        <f t="shared" si="2015"/>
        <v>0.37000000000000455</v>
      </c>
      <c r="M7178" s="6">
        <f t="shared" si="2016"/>
        <v>357.82</v>
      </c>
      <c r="N7178" s="5">
        <f t="shared" si="2017"/>
        <v>64.245262860385282</v>
      </c>
      <c r="O7178" s="6">
        <f t="shared" si="2018"/>
        <v>-330.91999999999996</v>
      </c>
      <c r="P7178" s="6">
        <f t="shared" si="2019"/>
        <v>128.49052572077056</v>
      </c>
      <c r="Q7178" s="6">
        <f t="shared" si="2020"/>
        <v>-0.10112869101042396</v>
      </c>
      <c r="R7178" s="9">
        <f t="shared" si="2021"/>
        <v>2.5783223949129406</v>
      </c>
      <c r="S7178" s="9">
        <f t="shared" si="2022"/>
        <v>331.28999999999996</v>
      </c>
      <c r="T7178">
        <f t="shared" si="2023"/>
        <v>330.91999999999996</v>
      </c>
      <c r="U7178" s="9">
        <f t="shared" si="2024"/>
        <v>2.5754428051694598</v>
      </c>
      <c r="V7178" s="9">
        <f t="shared" si="2025"/>
        <v>2.527579354027818</v>
      </c>
      <c r="W7178" s="9">
        <f t="shared" si="2026"/>
        <v>162.38499999999999</v>
      </c>
      <c r="X7178">
        <f t="shared" si="2027"/>
        <v>357.82</v>
      </c>
      <c r="Y7178" s="9">
        <f t="shared" si="2028"/>
        <v>5.5695935243910082</v>
      </c>
      <c r="Z7178" s="10">
        <f t="shared" si="2029"/>
        <v>0.6084628172698805</v>
      </c>
      <c r="AA7178">
        <f t="shared" si="2030"/>
        <v>0.37000000000000455</v>
      </c>
    </row>
    <row r="7179" spans="1:27">
      <c r="A7179" s="1">
        <f t="shared" si="2013"/>
        <v>15023002</v>
      </c>
      <c r="B7179" s="1">
        <v>2</v>
      </c>
      <c r="C7179" s="1">
        <v>23</v>
      </c>
      <c r="D7179" s="2">
        <v>15</v>
      </c>
      <c r="E7179" s="5">
        <v>306.16000000000003</v>
      </c>
      <c r="F7179" s="5">
        <v>282.13</v>
      </c>
      <c r="G7179" s="5">
        <v>109.01</v>
      </c>
      <c r="H7179" s="5">
        <v>308.73</v>
      </c>
      <c r="I7179" s="5">
        <v>610.82000000000005</v>
      </c>
      <c r="J7179" s="5">
        <v>126.85</v>
      </c>
      <c r="K7179" s="6">
        <f t="shared" si="2014"/>
        <v>307.44500000000005</v>
      </c>
      <c r="L7179" s="6">
        <f t="shared" si="2015"/>
        <v>-2.5699999999999932</v>
      </c>
      <c r="M7179" s="6">
        <f t="shared" si="2016"/>
        <v>446.47500000000002</v>
      </c>
      <c r="N7179" s="5">
        <f t="shared" si="2017"/>
        <v>83.627302060989621</v>
      </c>
      <c r="O7179" s="6">
        <f t="shared" si="2018"/>
        <v>-328.69000000000005</v>
      </c>
      <c r="P7179" s="6">
        <f t="shared" si="2019"/>
        <v>167.25460412197924</v>
      </c>
      <c r="Q7179" s="6">
        <f t="shared" si="2020"/>
        <v>-0.15041563478072029</v>
      </c>
      <c r="R7179" s="9">
        <f t="shared" si="2021"/>
        <v>1.9498416902303022</v>
      </c>
      <c r="S7179" s="9">
        <f t="shared" si="2022"/>
        <v>326.12000000000006</v>
      </c>
      <c r="T7179">
        <f t="shared" si="2023"/>
        <v>328.69000000000005</v>
      </c>
      <c r="U7179" s="9">
        <f t="shared" si="2024"/>
        <v>1.9652074854709862</v>
      </c>
      <c r="V7179" s="9">
        <f t="shared" si="2025"/>
        <v>1.6624953403208562</v>
      </c>
      <c r="W7179" s="9">
        <f t="shared" si="2026"/>
        <v>139.02999999999997</v>
      </c>
      <c r="X7179">
        <f t="shared" si="2027"/>
        <v>446.47500000000002</v>
      </c>
      <c r="Y7179" s="9">
        <f t="shared" si="2028"/>
        <v>5.3388664825559546</v>
      </c>
      <c r="Z7179" s="10">
        <f t="shared" si="2029"/>
        <v>0.60857127766597741</v>
      </c>
      <c r="AA7179">
        <f t="shared" si="2030"/>
        <v>2.5699999999999932</v>
      </c>
    </row>
    <row r="7180" spans="1:27">
      <c r="A7180" s="1">
        <f t="shared" si="2013"/>
        <v>5031002</v>
      </c>
      <c r="B7180" s="1">
        <v>2</v>
      </c>
      <c r="C7180" s="1">
        <v>31</v>
      </c>
      <c r="D7180" s="2">
        <v>5</v>
      </c>
      <c r="E7180" s="5">
        <v>243.96</v>
      </c>
      <c r="F7180" s="5">
        <v>200.73</v>
      </c>
      <c r="G7180" s="5">
        <v>136.33000000000001</v>
      </c>
      <c r="H7180" s="5">
        <v>229.47</v>
      </c>
      <c r="I7180" s="5">
        <v>331.76</v>
      </c>
      <c r="J7180" s="5">
        <v>103.71</v>
      </c>
      <c r="K7180" s="6">
        <f t="shared" si="2014"/>
        <v>236.715</v>
      </c>
      <c r="L7180" s="6">
        <f t="shared" si="2015"/>
        <v>14.490000000000009</v>
      </c>
      <c r="M7180" s="6">
        <f t="shared" si="2016"/>
        <v>266.245</v>
      </c>
      <c r="N7180" s="5">
        <f t="shared" si="2017"/>
        <v>85.646997904188098</v>
      </c>
      <c r="O7180" s="6">
        <f t="shared" si="2018"/>
        <v>-131.03</v>
      </c>
      <c r="P7180" s="6">
        <f t="shared" si="2019"/>
        <v>171.2939958083762</v>
      </c>
      <c r="Q7180" s="6">
        <f t="shared" si="2020"/>
        <v>0.26685988472420763</v>
      </c>
      <c r="R7180" s="9">
        <f t="shared" si="2021"/>
        <v>0.84953357129219442</v>
      </c>
      <c r="S7180" s="9">
        <f t="shared" si="2022"/>
        <v>145.52000000000001</v>
      </c>
      <c r="T7180">
        <f t="shared" si="2023"/>
        <v>131.03</v>
      </c>
      <c r="U7180" s="9">
        <f t="shared" si="2024"/>
        <v>0.7649421649698751</v>
      </c>
      <c r="V7180" s="9">
        <f t="shared" si="2025"/>
        <v>0.34478733315363524</v>
      </c>
      <c r="W7180" s="9">
        <f t="shared" si="2026"/>
        <v>29.53</v>
      </c>
      <c r="X7180">
        <f t="shared" si="2027"/>
        <v>266.245</v>
      </c>
      <c r="Y7180" s="9">
        <f t="shared" si="2028"/>
        <v>3.1086320188110266</v>
      </c>
      <c r="Z7180" s="10">
        <f t="shared" si="2029"/>
        <v>0.60861728532798021</v>
      </c>
      <c r="AA7180">
        <f t="shared" si="2030"/>
        <v>14.490000000000009</v>
      </c>
    </row>
    <row r="7181" spans="1:27">
      <c r="A7181" s="1">
        <f t="shared" si="2013"/>
        <v>13001009</v>
      </c>
      <c r="B7181" s="1">
        <v>9</v>
      </c>
      <c r="C7181" s="1">
        <v>1</v>
      </c>
      <c r="D7181" s="2">
        <v>13</v>
      </c>
      <c r="E7181" s="5">
        <v>1809.83</v>
      </c>
      <c r="F7181" s="5">
        <v>2188.19</v>
      </c>
      <c r="G7181" s="5">
        <v>167.55</v>
      </c>
      <c r="H7181" s="5">
        <v>1815.22</v>
      </c>
      <c r="I7181" s="5">
        <v>2302.4899999999998</v>
      </c>
      <c r="J7181" s="5">
        <v>116.81</v>
      </c>
      <c r="K7181" s="6">
        <f t="shared" si="2014"/>
        <v>1812.5250000000001</v>
      </c>
      <c r="L7181" s="6">
        <f t="shared" si="2015"/>
        <v>-5.3900000000001</v>
      </c>
      <c r="M7181" s="6">
        <f t="shared" si="2016"/>
        <v>2245.34</v>
      </c>
      <c r="N7181" s="5">
        <f t="shared" si="2017"/>
        <v>102.12440770942077</v>
      </c>
      <c r="O7181" s="6">
        <f t="shared" si="2018"/>
        <v>-114.29999999999973</v>
      </c>
      <c r="P7181" s="6">
        <f t="shared" si="2019"/>
        <v>204.24881541884153</v>
      </c>
      <c r="Q7181" s="6">
        <f t="shared" si="2020"/>
        <v>0.34585963241883849</v>
      </c>
      <c r="R7181" s="9">
        <f t="shared" si="2021"/>
        <v>0.53322218675620725</v>
      </c>
      <c r="S7181" s="9">
        <f t="shared" si="2022"/>
        <v>108.90999999999963</v>
      </c>
      <c r="T7181">
        <f t="shared" si="2023"/>
        <v>114.29999999999973</v>
      </c>
      <c r="U7181" s="9">
        <f t="shared" si="2024"/>
        <v>0.55961156869189743</v>
      </c>
      <c r="V7181" s="9">
        <f t="shared" si="2025"/>
        <v>4.2381151549148592</v>
      </c>
      <c r="W7181" s="9">
        <f t="shared" si="2026"/>
        <v>432.81500000000005</v>
      </c>
      <c r="X7181">
        <f t="shared" si="2027"/>
        <v>2245.34</v>
      </c>
      <c r="Y7181" s="9">
        <f t="shared" si="2028"/>
        <v>21.986320903703731</v>
      </c>
      <c r="Z7181" s="10">
        <f t="shared" si="2029"/>
        <v>0.6086797187355597</v>
      </c>
      <c r="AA7181">
        <f t="shared" si="2030"/>
        <v>5.3900000000001</v>
      </c>
    </row>
    <row r="7182" spans="1:27">
      <c r="A7182" s="1">
        <f t="shared" si="2013"/>
        <v>21006997</v>
      </c>
      <c r="B7182" s="1">
        <v>-3</v>
      </c>
      <c r="C7182" s="1">
        <v>7</v>
      </c>
      <c r="D7182" s="2">
        <v>21</v>
      </c>
      <c r="E7182" s="5">
        <v>481.9</v>
      </c>
      <c r="F7182" s="5">
        <v>303.88</v>
      </c>
      <c r="G7182" s="5">
        <v>77.78</v>
      </c>
      <c r="H7182" s="5">
        <v>478.04</v>
      </c>
      <c r="I7182" s="5">
        <v>547.26</v>
      </c>
      <c r="J7182" s="5">
        <v>100.36</v>
      </c>
      <c r="K7182" s="6">
        <f t="shared" si="2014"/>
        <v>479.97</v>
      </c>
      <c r="L7182" s="6">
        <f t="shared" si="2015"/>
        <v>3.8599999999999568</v>
      </c>
      <c r="M7182" s="6">
        <f t="shared" si="2016"/>
        <v>425.57</v>
      </c>
      <c r="N7182" s="5">
        <f t="shared" si="2017"/>
        <v>63.485939388182643</v>
      </c>
      <c r="O7182" s="6">
        <f t="shared" si="2018"/>
        <v>-243.38</v>
      </c>
      <c r="P7182" s="6">
        <f t="shared" si="2019"/>
        <v>126.97187877636529</v>
      </c>
      <c r="Q7182" s="6">
        <f t="shared" si="2020"/>
        <v>-0.24949985293258384</v>
      </c>
      <c r="R7182" s="9">
        <f t="shared" si="2021"/>
        <v>1.9472028167391466</v>
      </c>
      <c r="S7182" s="9">
        <f t="shared" si="2022"/>
        <v>247.23999999999995</v>
      </c>
      <c r="T7182">
        <f t="shared" si="2023"/>
        <v>243.38</v>
      </c>
      <c r="U7182" s="9">
        <f t="shared" si="2024"/>
        <v>1.916802384476515</v>
      </c>
      <c r="V7182" s="9">
        <f t="shared" si="2025"/>
        <v>0.85688265030423605</v>
      </c>
      <c r="W7182" s="9">
        <f t="shared" si="2026"/>
        <v>54.400000000000034</v>
      </c>
      <c r="X7182">
        <f t="shared" si="2027"/>
        <v>425.57</v>
      </c>
      <c r="Y7182" s="9">
        <f t="shared" si="2028"/>
        <v>6.7033740715068655</v>
      </c>
      <c r="Z7182" s="10">
        <f t="shared" si="2029"/>
        <v>0.60872571820155585</v>
      </c>
      <c r="AA7182">
        <f t="shared" si="2030"/>
        <v>3.8599999999999568</v>
      </c>
    </row>
    <row r="7183" spans="1:27">
      <c r="A7183" s="1">
        <f t="shared" si="2013"/>
        <v>22004000</v>
      </c>
      <c r="B7183" s="1">
        <v>0</v>
      </c>
      <c r="C7183" s="1">
        <v>4</v>
      </c>
      <c r="D7183" s="2">
        <v>22</v>
      </c>
      <c r="E7183" s="5">
        <v>186.06</v>
      </c>
      <c r="F7183" s="5">
        <v>151.94</v>
      </c>
      <c r="G7183" s="5">
        <v>112.63</v>
      </c>
      <c r="H7183" s="5">
        <v>175.14</v>
      </c>
      <c r="I7183" s="5">
        <v>172.57</v>
      </c>
      <c r="J7183" s="5">
        <v>100.36</v>
      </c>
      <c r="K7183" s="6">
        <f t="shared" si="2014"/>
        <v>180.6</v>
      </c>
      <c r="L7183" s="6">
        <f t="shared" si="2015"/>
        <v>10.920000000000016</v>
      </c>
      <c r="M7183" s="6">
        <f t="shared" si="2016"/>
        <v>162.255</v>
      </c>
      <c r="N7183" s="5">
        <f t="shared" si="2017"/>
        <v>75.428188530548709</v>
      </c>
      <c r="O7183" s="6">
        <f t="shared" si="2018"/>
        <v>-20.629999999999995</v>
      </c>
      <c r="P7183" s="6">
        <f t="shared" si="2019"/>
        <v>150.85637706109742</v>
      </c>
      <c r="Q7183" s="6">
        <f t="shared" si="2020"/>
        <v>0.11483556966226709</v>
      </c>
      <c r="R7183" s="9">
        <f t="shared" si="2021"/>
        <v>0.20913931922958842</v>
      </c>
      <c r="S7183" s="9">
        <f t="shared" si="2022"/>
        <v>31.550000000000011</v>
      </c>
      <c r="T7183">
        <f t="shared" si="2023"/>
        <v>20.629999999999995</v>
      </c>
      <c r="U7183" s="9">
        <f t="shared" si="2024"/>
        <v>0.13675258813649466</v>
      </c>
      <c r="V7183" s="9">
        <f t="shared" si="2025"/>
        <v>0.24321146188696025</v>
      </c>
      <c r="W7183" s="9">
        <f t="shared" si="2026"/>
        <v>18.344999999999999</v>
      </c>
      <c r="X7183">
        <f t="shared" si="2027"/>
        <v>162.255</v>
      </c>
      <c r="Y7183" s="9">
        <f t="shared" si="2028"/>
        <v>2.1511188742692142</v>
      </c>
      <c r="Z7183" s="10">
        <f t="shared" si="2029"/>
        <v>0.60875610879891795</v>
      </c>
      <c r="AA7183">
        <f t="shared" si="2030"/>
        <v>10.920000000000016</v>
      </c>
    </row>
    <row r="7184" spans="1:27">
      <c r="A7184" s="1">
        <f t="shared" si="2013"/>
        <v>5021992</v>
      </c>
      <c r="B7184" s="1">
        <v>-8</v>
      </c>
      <c r="C7184" s="1">
        <v>22</v>
      </c>
      <c r="D7184" s="2">
        <v>5</v>
      </c>
      <c r="E7184" s="5">
        <v>774.18</v>
      </c>
      <c r="F7184" s="5">
        <v>804.58</v>
      </c>
      <c r="G7184" s="5">
        <v>144.69</v>
      </c>
      <c r="H7184" s="5">
        <v>778.37</v>
      </c>
      <c r="I7184" s="5">
        <v>935.33</v>
      </c>
      <c r="J7184" s="5">
        <v>106.78</v>
      </c>
      <c r="K7184" s="6">
        <f t="shared" si="2014"/>
        <v>776.27499999999998</v>
      </c>
      <c r="L7184" s="6">
        <f t="shared" si="2015"/>
        <v>-4.1900000000000546</v>
      </c>
      <c r="M7184" s="6">
        <f t="shared" si="2016"/>
        <v>869.95500000000004</v>
      </c>
      <c r="N7184" s="5">
        <f t="shared" si="2017"/>
        <v>89.912686118255863</v>
      </c>
      <c r="O7184" s="6">
        <f t="shared" si="2018"/>
        <v>-130.75</v>
      </c>
      <c r="P7184" s="6">
        <f t="shared" si="2019"/>
        <v>179.82537223651173</v>
      </c>
      <c r="Q7184" s="6">
        <f t="shared" si="2020"/>
        <v>0.29480716220496084</v>
      </c>
      <c r="R7184" s="9">
        <f t="shared" si="2021"/>
        <v>0.70379389974816475</v>
      </c>
      <c r="S7184" s="9">
        <f t="shared" si="2022"/>
        <v>126.55999999999995</v>
      </c>
      <c r="T7184">
        <f t="shared" si="2023"/>
        <v>130.75</v>
      </c>
      <c r="U7184" s="9">
        <f t="shared" si="2024"/>
        <v>0.72709428249109187</v>
      </c>
      <c r="V7184" s="9">
        <f t="shared" si="2025"/>
        <v>1.0418996922946926</v>
      </c>
      <c r="W7184" s="9">
        <f t="shared" si="2026"/>
        <v>93.680000000000064</v>
      </c>
      <c r="X7184">
        <f t="shared" si="2027"/>
        <v>869.95500000000004</v>
      </c>
      <c r="Y7184" s="9">
        <f t="shared" si="2028"/>
        <v>9.6755534458820325</v>
      </c>
      <c r="Z7184" s="10">
        <f t="shared" si="2029"/>
        <v>0.60878074871007537</v>
      </c>
      <c r="AA7184">
        <f t="shared" si="2030"/>
        <v>4.1900000000000546</v>
      </c>
    </row>
    <row r="7185" spans="1:27">
      <c r="A7185" s="1">
        <f t="shared" si="2013"/>
        <v>16020997</v>
      </c>
      <c r="B7185" s="1">
        <v>-3</v>
      </c>
      <c r="C7185" s="1">
        <v>21</v>
      </c>
      <c r="D7185" s="2">
        <v>16</v>
      </c>
      <c r="E7185" s="5">
        <v>1100.04</v>
      </c>
      <c r="F7185" s="5">
        <v>1175.08</v>
      </c>
      <c r="G7185" s="5">
        <v>120.44</v>
      </c>
      <c r="H7185" s="5">
        <v>1122.0899999999999</v>
      </c>
      <c r="I7185" s="5">
        <v>1379.99</v>
      </c>
      <c r="J7185" s="5">
        <v>137.16</v>
      </c>
      <c r="K7185" s="6">
        <f t="shared" si="2014"/>
        <v>1111.0650000000001</v>
      </c>
      <c r="L7185" s="6">
        <f t="shared" si="2015"/>
        <v>-22.049999999999955</v>
      </c>
      <c r="M7185" s="6">
        <f t="shared" si="2016"/>
        <v>1277.5349999999999</v>
      </c>
      <c r="N7185" s="5">
        <f t="shared" si="2017"/>
        <v>91.266997321046986</v>
      </c>
      <c r="O7185" s="6">
        <f t="shared" si="2018"/>
        <v>-204.91000000000008</v>
      </c>
      <c r="P7185" s="6">
        <f t="shared" si="2019"/>
        <v>182.53399464209397</v>
      </c>
      <c r="Q7185" s="6">
        <f t="shared" si="2020"/>
        <v>-0.12926906734590327</v>
      </c>
      <c r="R7185" s="9">
        <f t="shared" si="2021"/>
        <v>1.0017859980468042</v>
      </c>
      <c r="S7185" s="9">
        <f t="shared" si="2022"/>
        <v>182.86000000000013</v>
      </c>
      <c r="T7185">
        <f t="shared" si="2023"/>
        <v>204.91000000000008</v>
      </c>
      <c r="U7185" s="9">
        <f t="shared" si="2024"/>
        <v>1.122585414304772</v>
      </c>
      <c r="V7185" s="9">
        <f t="shared" si="2025"/>
        <v>1.8239890090216688</v>
      </c>
      <c r="W7185" s="9">
        <f t="shared" si="2026"/>
        <v>166.4699999999998</v>
      </c>
      <c r="X7185">
        <f t="shared" si="2027"/>
        <v>1277.5349999999999</v>
      </c>
      <c r="Y7185" s="9">
        <f t="shared" si="2028"/>
        <v>13.997776167720913</v>
      </c>
      <c r="Z7185" s="10">
        <f t="shared" si="2029"/>
        <v>0.60882099175373383</v>
      </c>
      <c r="AA7185">
        <f t="shared" si="2030"/>
        <v>22.049999999999955</v>
      </c>
    </row>
    <row r="7186" spans="1:27">
      <c r="A7186" s="1">
        <f t="shared" ref="A7186:A7249" si="2031">1000000*D7186+ABS(1000*C7186)+B7186</f>
        <v>10023006</v>
      </c>
      <c r="B7186" s="1">
        <v>6</v>
      </c>
      <c r="C7186" s="1">
        <v>23</v>
      </c>
      <c r="D7186" s="2">
        <v>10</v>
      </c>
      <c r="E7186" s="5">
        <v>1193.73</v>
      </c>
      <c r="F7186" s="5">
        <v>1243.3900000000001</v>
      </c>
      <c r="G7186" s="5">
        <v>156.68</v>
      </c>
      <c r="H7186" s="5">
        <v>1228.79</v>
      </c>
      <c r="I7186" s="5">
        <v>1878.46</v>
      </c>
      <c r="J7186" s="5">
        <v>150.27000000000001</v>
      </c>
      <c r="K7186" s="6">
        <f t="shared" ref="K7186:K7249" si="2032" xml:space="preserve"> 0.5*(E7186+H7186)</f>
        <v>1211.26</v>
      </c>
      <c r="L7186" s="6">
        <f t="shared" ref="L7186:L7249" si="2033">E7186-H7186</f>
        <v>-35.059999999999945</v>
      </c>
      <c r="M7186" s="6">
        <f t="shared" ref="M7186:M7249" si="2034">0.5*(F7186+I7186)</f>
        <v>1560.9250000000002</v>
      </c>
      <c r="N7186" s="5">
        <f t="shared" ref="N7186:N7249" si="2035">0.5*P7186</f>
        <v>108.54687386101915</v>
      </c>
      <c r="O7186" s="6">
        <f t="shared" ref="O7186:O7249" si="2036">F7186-I7186</f>
        <v>-635.06999999999994</v>
      </c>
      <c r="P7186" s="6">
        <f t="shared" ref="P7186:P7249" si="2037">SQRT(G7186*G7186+J7186*J7186)</f>
        <v>217.0937477220383</v>
      </c>
      <c r="Q7186" s="6">
        <f t="shared" ref="Q7186:Q7249" si="2038">(G7186*G7186-J7186*J7186)/(G7186*G7186+J7186*J7186)</f>
        <v>4.174755400975403E-2</v>
      </c>
      <c r="R7186" s="9">
        <f t="shared" ref="R7186:R7249" si="2039">ABS(O7186-L7186)/P7186</f>
        <v>2.7638290199321567</v>
      </c>
      <c r="S7186" s="9">
        <f t="shared" ref="S7186:S7249" si="2040">ABS(O7186-L7186)</f>
        <v>600.01</v>
      </c>
      <c r="T7186">
        <f t="shared" ref="T7186:T7249" si="2041">ABS(O7186)</f>
        <v>635.06999999999994</v>
      </c>
      <c r="U7186" s="9">
        <f t="shared" ref="U7186:U7249" si="2042">ABS(O7186)/P7186</f>
        <v>2.9253260707126789</v>
      </c>
      <c r="V7186" s="9">
        <f t="shared" ref="V7186:V7249" si="2043">ABS(M7186-K7186)/N7186</f>
        <v>3.2213272253948371</v>
      </c>
      <c r="W7186" s="9">
        <f t="shared" ref="W7186:W7249" si="2044">ABS(M7186-K7186)</f>
        <v>349.66500000000019</v>
      </c>
      <c r="X7186">
        <f t="shared" ref="X7186:X7249" si="2045">ABS(M7186)</f>
        <v>1560.9250000000002</v>
      </c>
      <c r="Y7186" s="9">
        <f t="shared" ref="Y7186:Y7249" si="2046">ABS(M7186)/N7186</f>
        <v>14.38019303990801</v>
      </c>
      <c r="Z7186" s="10">
        <f t="shared" ref="Z7186:Z7249" si="2047">SQRT(0.002878*B7186*B7186+0.000353*C7186*C7186+0.000754*D7186*D7186+0.000082*D7186*B7186)</f>
        <v>0.6088226342704417</v>
      </c>
      <c r="AA7186">
        <f t="shared" si="2030"/>
        <v>35.059999999999945</v>
      </c>
    </row>
    <row r="7187" spans="1:27">
      <c r="A7187" s="1">
        <f t="shared" si="2031"/>
        <v>13024997</v>
      </c>
      <c r="B7187" s="1">
        <v>-3</v>
      </c>
      <c r="C7187" s="1">
        <v>25</v>
      </c>
      <c r="D7187" s="2">
        <v>13</v>
      </c>
      <c r="E7187" s="5">
        <v>200.53</v>
      </c>
      <c r="F7187" s="5">
        <v>66.91</v>
      </c>
      <c r="G7187" s="5">
        <v>135.77000000000001</v>
      </c>
      <c r="H7187" s="5">
        <v>192.71</v>
      </c>
      <c r="I7187" s="5">
        <v>449.68</v>
      </c>
      <c r="J7187" s="5">
        <v>126.29</v>
      </c>
      <c r="K7187" s="6">
        <f t="shared" si="2032"/>
        <v>196.62</v>
      </c>
      <c r="L7187" s="6">
        <f t="shared" si="2033"/>
        <v>7.8199999999999932</v>
      </c>
      <c r="M7187" s="6">
        <f t="shared" si="2034"/>
        <v>258.29500000000002</v>
      </c>
      <c r="N7187" s="5">
        <f t="shared" si="2035"/>
        <v>92.712805210499383</v>
      </c>
      <c r="O7187" s="6">
        <f t="shared" si="2036"/>
        <v>-382.77</v>
      </c>
      <c r="P7187" s="6">
        <f t="shared" si="2037"/>
        <v>185.42561042099877</v>
      </c>
      <c r="Q7187" s="6">
        <f t="shared" si="2038"/>
        <v>7.225528847290652E-2</v>
      </c>
      <c r="R7187" s="9">
        <f t="shared" si="2039"/>
        <v>2.1064512022540285</v>
      </c>
      <c r="S7187" s="9">
        <f t="shared" si="2040"/>
        <v>390.59</v>
      </c>
      <c r="T7187">
        <f t="shared" si="2041"/>
        <v>382.77</v>
      </c>
      <c r="U7187" s="9">
        <f t="shared" si="2042"/>
        <v>2.0642779556229667</v>
      </c>
      <c r="V7187" s="9">
        <f t="shared" si="2043"/>
        <v>0.6652263391229537</v>
      </c>
      <c r="W7187" s="9">
        <f t="shared" si="2044"/>
        <v>61.675000000000011</v>
      </c>
      <c r="X7187">
        <f t="shared" si="2045"/>
        <v>258.29500000000002</v>
      </c>
      <c r="Y7187" s="9">
        <f t="shared" si="2046"/>
        <v>2.785968986846588</v>
      </c>
      <c r="Z7187" s="10">
        <f t="shared" si="2047"/>
        <v>0.60889654293648277</v>
      </c>
      <c r="AA7187">
        <f t="shared" ref="AA7187:AA7250" si="2048">ABS(L7187)</f>
        <v>7.8199999999999932</v>
      </c>
    </row>
    <row r="7188" spans="1:27">
      <c r="A7188" s="1">
        <f t="shared" si="2031"/>
        <v>20014000</v>
      </c>
      <c r="B7188" s="1">
        <v>0</v>
      </c>
      <c r="C7188" s="1">
        <v>14</v>
      </c>
      <c r="D7188" s="2">
        <v>20</v>
      </c>
      <c r="E7188" s="5">
        <v>140.05000000000001</v>
      </c>
      <c r="F7188" s="5">
        <v>137.16</v>
      </c>
      <c r="G7188" s="5">
        <v>113.47</v>
      </c>
      <c r="H7188" s="5">
        <v>146.05000000000001</v>
      </c>
      <c r="I7188" s="5">
        <v>321.16000000000003</v>
      </c>
      <c r="J7188" s="5">
        <v>113.47</v>
      </c>
      <c r="K7188" s="6">
        <f t="shared" si="2032"/>
        <v>143.05000000000001</v>
      </c>
      <c r="L7188" s="6">
        <f t="shared" si="2033"/>
        <v>-6</v>
      </c>
      <c r="M7188" s="6">
        <f t="shared" si="2034"/>
        <v>229.16000000000003</v>
      </c>
      <c r="N7188" s="5">
        <f t="shared" si="2035"/>
        <v>80.235406461237545</v>
      </c>
      <c r="O7188" s="6">
        <f t="shared" si="2036"/>
        <v>-184.00000000000003</v>
      </c>
      <c r="P7188" s="6">
        <f t="shared" si="2037"/>
        <v>160.47081292247509</v>
      </c>
      <c r="Q7188" s="6">
        <f t="shared" si="2038"/>
        <v>0</v>
      </c>
      <c r="R7188" s="9">
        <f t="shared" si="2039"/>
        <v>1.1092359835304968</v>
      </c>
      <c r="S7188" s="9">
        <f t="shared" si="2040"/>
        <v>178.00000000000003</v>
      </c>
      <c r="T7188">
        <f t="shared" si="2041"/>
        <v>184.00000000000003</v>
      </c>
      <c r="U7188" s="9">
        <f t="shared" si="2042"/>
        <v>1.146625960503435</v>
      </c>
      <c r="V7188" s="9">
        <f t="shared" si="2043"/>
        <v>1.0732169723798999</v>
      </c>
      <c r="W7188" s="9">
        <f t="shared" si="2044"/>
        <v>86.110000000000014</v>
      </c>
      <c r="X7188">
        <f t="shared" si="2045"/>
        <v>229.16000000000003</v>
      </c>
      <c r="Y7188" s="9">
        <f t="shared" si="2046"/>
        <v>2.8560957077061646</v>
      </c>
      <c r="Z7188" s="10">
        <f t="shared" si="2047"/>
        <v>0.60892364053303105</v>
      </c>
      <c r="AA7188">
        <f t="shared" si="2048"/>
        <v>6</v>
      </c>
    </row>
    <row r="7189" spans="1:27">
      <c r="A7189" s="1">
        <f t="shared" si="2031"/>
        <v>3031999</v>
      </c>
      <c r="B7189" s="1">
        <v>-1</v>
      </c>
      <c r="C7189" s="1">
        <v>32</v>
      </c>
      <c r="D7189" s="2">
        <v>3</v>
      </c>
      <c r="E7189" s="5">
        <v>268.56</v>
      </c>
      <c r="F7189" s="5">
        <v>294.95999999999998</v>
      </c>
      <c r="G7189" s="5">
        <v>108.17</v>
      </c>
      <c r="H7189" s="5">
        <v>280.17</v>
      </c>
      <c r="I7189" s="5">
        <v>406.19</v>
      </c>
      <c r="J7189" s="5">
        <v>110.12</v>
      </c>
      <c r="K7189" s="6">
        <f t="shared" si="2032"/>
        <v>274.36500000000001</v>
      </c>
      <c r="L7189" s="6">
        <f t="shared" si="2033"/>
        <v>-11.610000000000014</v>
      </c>
      <c r="M7189" s="6">
        <f t="shared" si="2034"/>
        <v>350.57499999999999</v>
      </c>
      <c r="N7189" s="5">
        <f t="shared" si="2035"/>
        <v>77.180248930668782</v>
      </c>
      <c r="O7189" s="6">
        <f t="shared" si="2036"/>
        <v>-111.23000000000002</v>
      </c>
      <c r="P7189" s="6">
        <f t="shared" si="2037"/>
        <v>154.36049786133756</v>
      </c>
      <c r="Q7189" s="6">
        <f t="shared" si="2038"/>
        <v>-1.7864715771684032E-2</v>
      </c>
      <c r="R7189" s="9">
        <f t="shared" si="2039"/>
        <v>0.64537236780286178</v>
      </c>
      <c r="S7189" s="9">
        <f t="shared" si="2040"/>
        <v>99.62</v>
      </c>
      <c r="T7189">
        <f t="shared" si="2041"/>
        <v>111.23000000000002</v>
      </c>
      <c r="U7189" s="9">
        <f t="shared" si="2042"/>
        <v>0.72058591116956761</v>
      </c>
      <c r="V7189" s="9">
        <f t="shared" si="2043"/>
        <v>0.98742879241630355</v>
      </c>
      <c r="W7189" s="9">
        <f t="shared" si="2044"/>
        <v>76.20999999999998</v>
      </c>
      <c r="X7189">
        <f t="shared" si="2045"/>
        <v>350.57499999999999</v>
      </c>
      <c r="Y7189" s="9">
        <f t="shared" si="2046"/>
        <v>4.5422890552597517</v>
      </c>
      <c r="Z7189" s="10">
        <f t="shared" si="2047"/>
        <v>0.60900738911773478</v>
      </c>
      <c r="AA7189">
        <f t="shared" si="2048"/>
        <v>11.610000000000014</v>
      </c>
    </row>
    <row r="7190" spans="1:27">
      <c r="A7190" s="1">
        <f t="shared" si="2031"/>
        <v>23008</v>
      </c>
      <c r="B7190" s="1">
        <v>8</v>
      </c>
      <c r="C7190" s="1">
        <v>23</v>
      </c>
      <c r="D7190" s="2">
        <v>0</v>
      </c>
      <c r="E7190" s="5">
        <v>485.29</v>
      </c>
      <c r="F7190" s="5">
        <v>540.29</v>
      </c>
      <c r="G7190" s="5">
        <v>127.68</v>
      </c>
      <c r="H7190" s="5">
        <v>499.98</v>
      </c>
      <c r="I7190" s="5">
        <v>707</v>
      </c>
      <c r="J7190" s="5">
        <v>98.69</v>
      </c>
      <c r="K7190" s="6">
        <f t="shared" si="2032"/>
        <v>492.63499999999999</v>
      </c>
      <c r="L7190" s="6">
        <f t="shared" si="2033"/>
        <v>-14.689999999999998</v>
      </c>
      <c r="M7190" s="6">
        <f t="shared" si="2034"/>
        <v>623.64499999999998</v>
      </c>
      <c r="N7190" s="5">
        <f t="shared" si="2035"/>
        <v>80.687512199844164</v>
      </c>
      <c r="O7190" s="6">
        <f t="shared" si="2036"/>
        <v>-166.71000000000004</v>
      </c>
      <c r="P7190" s="6">
        <f t="shared" si="2037"/>
        <v>161.37502439968833</v>
      </c>
      <c r="Q7190" s="6">
        <f t="shared" si="2038"/>
        <v>0.25199646254669189</v>
      </c>
      <c r="R7190" s="9">
        <f t="shared" si="2039"/>
        <v>0.9420292921132698</v>
      </c>
      <c r="S7190" s="9">
        <f t="shared" si="2040"/>
        <v>152.02000000000004</v>
      </c>
      <c r="T7190">
        <f t="shared" si="2041"/>
        <v>166.71000000000004</v>
      </c>
      <c r="U7190" s="9">
        <f t="shared" si="2042"/>
        <v>1.0330594874898251</v>
      </c>
      <c r="V7190" s="9">
        <f t="shared" si="2043"/>
        <v>1.623671326927502</v>
      </c>
      <c r="W7190" s="9">
        <f t="shared" si="2044"/>
        <v>131.01</v>
      </c>
      <c r="X7190">
        <f t="shared" si="2045"/>
        <v>623.64499999999998</v>
      </c>
      <c r="Y7190" s="9">
        <f t="shared" si="2046"/>
        <v>7.7291390327585843</v>
      </c>
      <c r="Z7190" s="10">
        <f t="shared" si="2047"/>
        <v>0.60903940759198827</v>
      </c>
      <c r="AA7190">
        <f t="shared" si="2048"/>
        <v>14.689999999999998</v>
      </c>
    </row>
    <row r="7191" spans="1:27">
      <c r="A7191" s="1">
        <f t="shared" si="2031"/>
        <v>9029002</v>
      </c>
      <c r="B7191" s="1">
        <v>2</v>
      </c>
      <c r="C7191" s="1">
        <v>29</v>
      </c>
      <c r="D7191" s="2">
        <v>9</v>
      </c>
      <c r="E7191" s="5">
        <v>2318.54</v>
      </c>
      <c r="F7191" s="5">
        <v>2197.39</v>
      </c>
      <c r="G7191" s="5">
        <v>202.12</v>
      </c>
      <c r="H7191" s="5">
        <v>2308.44</v>
      </c>
      <c r="I7191" s="5">
        <v>2511.58</v>
      </c>
      <c r="J7191" s="5">
        <v>154.44999999999999</v>
      </c>
      <c r="K7191" s="6">
        <f t="shared" si="2032"/>
        <v>2313.4899999999998</v>
      </c>
      <c r="L7191" s="6">
        <f t="shared" si="2033"/>
        <v>10.099999999999909</v>
      </c>
      <c r="M7191" s="6">
        <f t="shared" si="2034"/>
        <v>2354.4849999999997</v>
      </c>
      <c r="N7191" s="5">
        <f t="shared" si="2035"/>
        <v>127.18814498607958</v>
      </c>
      <c r="O7191" s="6">
        <f t="shared" si="2036"/>
        <v>-314.19000000000005</v>
      </c>
      <c r="P7191" s="6">
        <f t="shared" si="2037"/>
        <v>254.37628997215916</v>
      </c>
      <c r="Q7191" s="6">
        <f t="shared" si="2038"/>
        <v>0.26268585946757428</v>
      </c>
      <c r="R7191" s="9">
        <f t="shared" si="2039"/>
        <v>1.2748436579348361</v>
      </c>
      <c r="S7191" s="9">
        <f t="shared" si="2040"/>
        <v>324.28999999999996</v>
      </c>
      <c r="T7191">
        <f t="shared" si="2041"/>
        <v>314.19000000000005</v>
      </c>
      <c r="U7191" s="9">
        <f t="shared" si="2042"/>
        <v>1.2351386995792233</v>
      </c>
      <c r="V7191" s="9">
        <f t="shared" si="2043"/>
        <v>0.32231777579967608</v>
      </c>
      <c r="W7191" s="9">
        <f t="shared" si="2044"/>
        <v>40.994999999999891</v>
      </c>
      <c r="X7191">
        <f t="shared" si="2045"/>
        <v>2354.4849999999997</v>
      </c>
      <c r="Y7191" s="9">
        <f t="shared" si="2046"/>
        <v>18.511827499785394</v>
      </c>
      <c r="Z7191" s="10">
        <f t="shared" si="2047"/>
        <v>0.60904433336170205</v>
      </c>
      <c r="AA7191">
        <f t="shared" si="2048"/>
        <v>10.099999999999909</v>
      </c>
    </row>
    <row r="7192" spans="1:27">
      <c r="A7192" s="1">
        <f t="shared" si="2031"/>
        <v>6021008</v>
      </c>
      <c r="B7192" s="1">
        <v>8</v>
      </c>
      <c r="C7192" s="1">
        <v>21</v>
      </c>
      <c r="D7192" s="2">
        <v>6</v>
      </c>
      <c r="E7192" s="5">
        <v>255.29</v>
      </c>
      <c r="F7192" s="5">
        <v>24.81</v>
      </c>
      <c r="G7192" s="5">
        <v>110.68</v>
      </c>
      <c r="H7192" s="5">
        <v>265.33</v>
      </c>
      <c r="I7192" s="5">
        <v>465.85</v>
      </c>
      <c r="J7192" s="5">
        <v>85.31</v>
      </c>
      <c r="K7192" s="6">
        <f t="shared" si="2032"/>
        <v>260.31</v>
      </c>
      <c r="L7192" s="6">
        <f t="shared" si="2033"/>
        <v>-10.039999999999992</v>
      </c>
      <c r="M7192" s="6">
        <f t="shared" si="2034"/>
        <v>245.33</v>
      </c>
      <c r="N7192" s="5">
        <f t="shared" si="2035"/>
        <v>69.87105713383761</v>
      </c>
      <c r="O7192" s="6">
        <f t="shared" si="2036"/>
        <v>-441.04</v>
      </c>
      <c r="P7192" s="6">
        <f t="shared" si="2037"/>
        <v>139.74211426767522</v>
      </c>
      <c r="Q7192" s="6">
        <f t="shared" si="2038"/>
        <v>0.25462424873674705</v>
      </c>
      <c r="R7192" s="9">
        <f t="shared" si="2039"/>
        <v>3.0842527484192916</v>
      </c>
      <c r="S7192" s="9">
        <f t="shared" si="2040"/>
        <v>431</v>
      </c>
      <c r="T7192">
        <f t="shared" si="2041"/>
        <v>441.04</v>
      </c>
      <c r="U7192" s="9">
        <f t="shared" si="2042"/>
        <v>3.1560993785680846</v>
      </c>
      <c r="V7192" s="9">
        <f t="shared" si="2043"/>
        <v>0.21439492422886755</v>
      </c>
      <c r="W7192" s="9">
        <f t="shared" si="2044"/>
        <v>14.97999999999999</v>
      </c>
      <c r="X7192">
        <f t="shared" si="2045"/>
        <v>245.33</v>
      </c>
      <c r="Y7192" s="9">
        <f t="shared" si="2046"/>
        <v>3.5111820267735725</v>
      </c>
      <c r="Z7192" s="10">
        <f t="shared" si="2047"/>
        <v>0.6090525428893635</v>
      </c>
      <c r="AA7192">
        <f t="shared" si="2048"/>
        <v>10.039999999999992</v>
      </c>
    </row>
    <row r="7193" spans="1:27">
      <c r="A7193" s="1">
        <f t="shared" si="2031"/>
        <v>19015998</v>
      </c>
      <c r="B7193" s="1">
        <v>-2</v>
      </c>
      <c r="C7193" s="1">
        <v>16</v>
      </c>
      <c r="D7193" s="2">
        <v>19</v>
      </c>
      <c r="E7193" s="5">
        <v>167.51</v>
      </c>
      <c r="F7193" s="5">
        <v>69.98</v>
      </c>
      <c r="G7193" s="5">
        <v>120.99</v>
      </c>
      <c r="H7193" s="5">
        <v>148.68</v>
      </c>
      <c r="I7193" s="5">
        <v>331.48</v>
      </c>
      <c r="J7193" s="5">
        <v>118.21</v>
      </c>
      <c r="K7193" s="6">
        <f t="shared" si="2032"/>
        <v>158.095</v>
      </c>
      <c r="L7193" s="6">
        <f t="shared" si="2033"/>
        <v>18.829999999999984</v>
      </c>
      <c r="M7193" s="6">
        <f t="shared" si="2034"/>
        <v>200.73000000000002</v>
      </c>
      <c r="N7193" s="5">
        <f t="shared" si="2035"/>
        <v>84.575682379747903</v>
      </c>
      <c r="O7193" s="6">
        <f t="shared" si="2036"/>
        <v>-261.5</v>
      </c>
      <c r="P7193" s="6">
        <f t="shared" si="2037"/>
        <v>169.15136475949581</v>
      </c>
      <c r="Q7193" s="6">
        <f t="shared" si="2038"/>
        <v>2.3241007933955657E-2</v>
      </c>
      <c r="R7193" s="9">
        <f t="shared" si="2039"/>
        <v>1.6572730607203856</v>
      </c>
      <c r="S7193" s="9">
        <f t="shared" si="2040"/>
        <v>280.33</v>
      </c>
      <c r="T7193">
        <f t="shared" si="2041"/>
        <v>261.5</v>
      </c>
      <c r="U7193" s="9">
        <f t="shared" si="2042"/>
        <v>1.5459526464466196</v>
      </c>
      <c r="V7193" s="9">
        <f t="shared" si="2043"/>
        <v>0.50410471190249828</v>
      </c>
      <c r="W7193" s="9">
        <f t="shared" si="2044"/>
        <v>42.635000000000019</v>
      </c>
      <c r="X7193">
        <f t="shared" si="2045"/>
        <v>200.73000000000002</v>
      </c>
      <c r="Y7193" s="9">
        <f t="shared" si="2046"/>
        <v>2.3733772445218353</v>
      </c>
      <c r="Z7193" s="10">
        <f t="shared" si="2047"/>
        <v>0.60906321510989314</v>
      </c>
      <c r="AA7193">
        <f t="shared" si="2048"/>
        <v>18.829999999999984</v>
      </c>
    </row>
    <row r="7194" spans="1:27">
      <c r="A7194" s="1">
        <f t="shared" si="2031"/>
        <v>13012008</v>
      </c>
      <c r="B7194" s="1">
        <v>8</v>
      </c>
      <c r="C7194" s="1">
        <v>12</v>
      </c>
      <c r="D7194" s="2">
        <v>13</v>
      </c>
      <c r="E7194" s="5">
        <v>1447.88</v>
      </c>
      <c r="F7194" s="5">
        <v>1647.07</v>
      </c>
      <c r="G7194" s="5">
        <v>166.16</v>
      </c>
      <c r="H7194" s="5">
        <v>1496.72</v>
      </c>
      <c r="I7194" s="5">
        <v>1378.6</v>
      </c>
      <c r="J7194" s="5">
        <v>137.16</v>
      </c>
      <c r="K7194" s="6">
        <f t="shared" si="2032"/>
        <v>1472.3000000000002</v>
      </c>
      <c r="L7194" s="6">
        <f t="shared" si="2033"/>
        <v>-48.839999999999918</v>
      </c>
      <c r="M7194" s="6">
        <f t="shared" si="2034"/>
        <v>1512.835</v>
      </c>
      <c r="N7194" s="5">
        <f t="shared" si="2035"/>
        <v>107.72883922144524</v>
      </c>
      <c r="O7194" s="6">
        <f t="shared" si="2036"/>
        <v>268.47000000000003</v>
      </c>
      <c r="P7194" s="6">
        <f t="shared" si="2037"/>
        <v>215.45767844289048</v>
      </c>
      <c r="Q7194" s="6">
        <f t="shared" si="2038"/>
        <v>0.18948511218316202</v>
      </c>
      <c r="R7194" s="9">
        <f t="shared" si="2039"/>
        <v>1.4727254201066062</v>
      </c>
      <c r="S7194" s="9">
        <f t="shared" si="2040"/>
        <v>317.30999999999995</v>
      </c>
      <c r="T7194">
        <f t="shared" si="2041"/>
        <v>268.47000000000003</v>
      </c>
      <c r="U7194" s="9">
        <f t="shared" si="2042"/>
        <v>1.2460451720274202</v>
      </c>
      <c r="V7194" s="9">
        <f t="shared" si="2043"/>
        <v>0.37626879016747711</v>
      </c>
      <c r="W7194" s="9">
        <f t="shared" si="2044"/>
        <v>40.534999999999854</v>
      </c>
      <c r="X7194">
        <f t="shared" si="2045"/>
        <v>1512.835</v>
      </c>
      <c r="Y7194" s="9">
        <f t="shared" si="2046"/>
        <v>14.042989889552665</v>
      </c>
      <c r="Z7194" s="10">
        <f t="shared" si="2047"/>
        <v>0.60907963354556527</v>
      </c>
      <c r="AA7194">
        <f t="shared" si="2048"/>
        <v>48.839999999999918</v>
      </c>
    </row>
    <row r="7195" spans="1:27">
      <c r="A7195" s="1">
        <f t="shared" si="2031"/>
        <v>20003995</v>
      </c>
      <c r="B7195" s="1">
        <v>-5</v>
      </c>
      <c r="C7195" s="1">
        <v>4</v>
      </c>
      <c r="D7195" s="2">
        <v>20</v>
      </c>
      <c r="E7195" s="5">
        <v>250.16</v>
      </c>
      <c r="F7195" s="5">
        <v>378.03</v>
      </c>
      <c r="G7195" s="5">
        <v>97.3</v>
      </c>
      <c r="H7195" s="5">
        <v>267.94</v>
      </c>
      <c r="I7195" s="5">
        <v>408.42</v>
      </c>
      <c r="J7195" s="5">
        <v>89.21</v>
      </c>
      <c r="K7195" s="6">
        <f t="shared" si="2032"/>
        <v>259.05</v>
      </c>
      <c r="L7195" s="6">
        <f t="shared" si="2033"/>
        <v>-17.78</v>
      </c>
      <c r="M7195" s="6">
        <f t="shared" si="2034"/>
        <v>393.22500000000002</v>
      </c>
      <c r="N7195" s="5">
        <f t="shared" si="2035"/>
        <v>66.003246321677238</v>
      </c>
      <c r="O7195" s="6">
        <f t="shared" si="2036"/>
        <v>-30.390000000000043</v>
      </c>
      <c r="P7195" s="6">
        <f t="shared" si="2037"/>
        <v>132.00649264335448</v>
      </c>
      <c r="Q7195" s="6">
        <f t="shared" si="2038"/>
        <v>8.6588468704418831E-2</v>
      </c>
      <c r="R7195" s="9">
        <f t="shared" si="2039"/>
        <v>9.5525604441811976E-2</v>
      </c>
      <c r="S7195" s="9">
        <f t="shared" si="2040"/>
        <v>12.610000000000042</v>
      </c>
      <c r="T7195">
        <f t="shared" si="2041"/>
        <v>30.390000000000043</v>
      </c>
      <c r="U7195" s="9">
        <f t="shared" si="2042"/>
        <v>0.23021594916626964</v>
      </c>
      <c r="V7195" s="9">
        <f t="shared" si="2043"/>
        <v>2.0328545560634543</v>
      </c>
      <c r="W7195" s="9">
        <f t="shared" si="2044"/>
        <v>134.17500000000001</v>
      </c>
      <c r="X7195">
        <f t="shared" si="2045"/>
        <v>393.22500000000002</v>
      </c>
      <c r="Y7195" s="9">
        <f t="shared" si="2046"/>
        <v>5.9576615077924489</v>
      </c>
      <c r="Z7195" s="10">
        <f t="shared" si="2047"/>
        <v>0.60909605153867152</v>
      </c>
      <c r="AA7195">
        <f t="shared" si="2048"/>
        <v>17.78</v>
      </c>
    </row>
    <row r="7196" spans="1:27">
      <c r="A7196" s="1">
        <f t="shared" si="2031"/>
        <v>15016006</v>
      </c>
      <c r="B7196" s="1">
        <v>6</v>
      </c>
      <c r="C7196" s="1">
        <v>16</v>
      </c>
      <c r="D7196" s="2">
        <v>15</v>
      </c>
      <c r="E7196" s="5">
        <v>793.08</v>
      </c>
      <c r="F7196" s="5">
        <v>753</v>
      </c>
      <c r="G7196" s="5">
        <v>134.93</v>
      </c>
      <c r="H7196" s="5">
        <v>807.45</v>
      </c>
      <c r="I7196" s="5">
        <v>1018.68</v>
      </c>
      <c r="J7196" s="5">
        <v>85.03</v>
      </c>
      <c r="K7196" s="6">
        <f t="shared" si="2032"/>
        <v>800.2650000000001</v>
      </c>
      <c r="L7196" s="6">
        <f t="shared" si="2033"/>
        <v>-14.370000000000005</v>
      </c>
      <c r="M7196" s="6">
        <f t="shared" si="2034"/>
        <v>885.83999999999992</v>
      </c>
      <c r="N7196" s="5">
        <f t="shared" si="2035"/>
        <v>79.743660876586304</v>
      </c>
      <c r="O7196" s="6">
        <f t="shared" si="2036"/>
        <v>-265.67999999999995</v>
      </c>
      <c r="P7196" s="6">
        <f t="shared" si="2037"/>
        <v>159.48732175317261</v>
      </c>
      <c r="Q7196" s="6">
        <f t="shared" si="2038"/>
        <v>0.43151105500176445</v>
      </c>
      <c r="R7196" s="9">
        <f t="shared" si="2039"/>
        <v>1.5757365365313167</v>
      </c>
      <c r="S7196" s="9">
        <f t="shared" si="2040"/>
        <v>251.30999999999995</v>
      </c>
      <c r="T7196">
        <f t="shared" si="2041"/>
        <v>265.67999999999995</v>
      </c>
      <c r="U7196" s="9">
        <f t="shared" si="2042"/>
        <v>1.6658377423327375</v>
      </c>
      <c r="V7196" s="9">
        <f t="shared" si="2043"/>
        <v>1.0731260523947888</v>
      </c>
      <c r="W7196" s="9">
        <f t="shared" si="2044"/>
        <v>85.574999999999818</v>
      </c>
      <c r="X7196">
        <f t="shared" si="2045"/>
        <v>885.83999999999992</v>
      </c>
      <c r="Y7196" s="9">
        <f t="shared" si="2046"/>
        <v>11.108594592502502</v>
      </c>
      <c r="Z7196" s="10">
        <f t="shared" si="2047"/>
        <v>0.60910261861200365</v>
      </c>
      <c r="AA7196">
        <f t="shared" si="2048"/>
        <v>14.370000000000005</v>
      </c>
    </row>
    <row r="7197" spans="1:27">
      <c r="A7197" s="1">
        <f t="shared" si="2031"/>
        <v>2028995</v>
      </c>
      <c r="B7197" s="1">
        <v>-5</v>
      </c>
      <c r="C7197" s="1">
        <v>29</v>
      </c>
      <c r="D7197" s="2">
        <v>2</v>
      </c>
      <c r="E7197" s="5">
        <v>255.52</v>
      </c>
      <c r="F7197" s="5">
        <v>163.65</v>
      </c>
      <c r="G7197" s="5">
        <v>136.33000000000001</v>
      </c>
      <c r="H7197" s="5">
        <v>261.12</v>
      </c>
      <c r="I7197" s="5">
        <v>353.78</v>
      </c>
      <c r="J7197" s="5">
        <v>109.56</v>
      </c>
      <c r="K7197" s="6">
        <f t="shared" si="2032"/>
        <v>258.32</v>
      </c>
      <c r="L7197" s="6">
        <f t="shared" si="2033"/>
        <v>-5.5999999999999943</v>
      </c>
      <c r="M7197" s="6">
        <f t="shared" si="2034"/>
        <v>258.71499999999997</v>
      </c>
      <c r="N7197" s="5">
        <f t="shared" si="2035"/>
        <v>87.448931525776814</v>
      </c>
      <c r="O7197" s="6">
        <f t="shared" si="2036"/>
        <v>-190.12999999999997</v>
      </c>
      <c r="P7197" s="6">
        <f t="shared" si="2037"/>
        <v>174.89786305155363</v>
      </c>
      <c r="Q7197" s="6">
        <f t="shared" si="2038"/>
        <v>0.21518908146281732</v>
      </c>
      <c r="R7197" s="9">
        <f t="shared" si="2039"/>
        <v>1.0550729253084534</v>
      </c>
      <c r="S7197" s="9">
        <f t="shared" si="2040"/>
        <v>184.52999999999997</v>
      </c>
      <c r="T7197">
        <f t="shared" si="2041"/>
        <v>190.12999999999997</v>
      </c>
      <c r="U7197" s="9">
        <f t="shared" si="2042"/>
        <v>1.087091612685722</v>
      </c>
      <c r="V7197" s="9">
        <f t="shared" si="2043"/>
        <v>4.5169219692930149E-3</v>
      </c>
      <c r="W7197" s="9">
        <f t="shared" si="2044"/>
        <v>0.39499999999998181</v>
      </c>
      <c r="X7197">
        <f t="shared" si="2045"/>
        <v>258.71499999999997</v>
      </c>
      <c r="Y7197" s="9">
        <f t="shared" si="2046"/>
        <v>2.9584695374321419</v>
      </c>
      <c r="Z7197" s="10">
        <f t="shared" si="2047"/>
        <v>0.60911328995516101</v>
      </c>
      <c r="AA7197">
        <f t="shared" si="2048"/>
        <v>5.5999999999999943</v>
      </c>
    </row>
    <row r="7198" spans="1:27">
      <c r="A7198" s="1">
        <f t="shared" si="2031"/>
        <v>11024005</v>
      </c>
      <c r="B7198" s="1">
        <v>5</v>
      </c>
      <c r="C7198" s="1">
        <v>24</v>
      </c>
      <c r="D7198" s="2">
        <v>11</v>
      </c>
      <c r="E7198" s="5">
        <v>976.05</v>
      </c>
      <c r="F7198" s="5">
        <v>1147.76</v>
      </c>
      <c r="G7198" s="5">
        <v>160.02000000000001</v>
      </c>
      <c r="H7198" s="5">
        <v>979.01</v>
      </c>
      <c r="I7198" s="5">
        <v>1093.68</v>
      </c>
      <c r="J7198" s="5">
        <v>134.1</v>
      </c>
      <c r="K7198" s="6">
        <f t="shared" si="2032"/>
        <v>977.53</v>
      </c>
      <c r="L7198" s="6">
        <f t="shared" si="2033"/>
        <v>-2.9600000000000364</v>
      </c>
      <c r="M7198" s="6">
        <f t="shared" si="2034"/>
        <v>1120.72</v>
      </c>
      <c r="N7198" s="5">
        <f t="shared" si="2035"/>
        <v>104.39014608668769</v>
      </c>
      <c r="O7198" s="6">
        <f t="shared" si="2036"/>
        <v>54.079999999999927</v>
      </c>
      <c r="P7198" s="6">
        <f t="shared" si="2037"/>
        <v>208.78029217337539</v>
      </c>
      <c r="Q7198" s="6">
        <f t="shared" si="2038"/>
        <v>0.17489627203708202</v>
      </c>
      <c r="R7198" s="9">
        <f t="shared" si="2039"/>
        <v>0.27320586347600662</v>
      </c>
      <c r="S7198" s="9">
        <f t="shared" si="2040"/>
        <v>57.039999999999964</v>
      </c>
      <c r="T7198">
        <f t="shared" si="2041"/>
        <v>54.079999999999927</v>
      </c>
      <c r="U7198" s="9">
        <f t="shared" si="2042"/>
        <v>0.2590282800978686</v>
      </c>
      <c r="V7198" s="9">
        <f t="shared" si="2043"/>
        <v>1.3716811918348326</v>
      </c>
      <c r="W7198" s="9">
        <f t="shared" si="2044"/>
        <v>143.19000000000005</v>
      </c>
      <c r="X7198">
        <f t="shared" si="2045"/>
        <v>1120.72</v>
      </c>
      <c r="Y7198" s="9">
        <f t="shared" si="2046"/>
        <v>10.735879218612563</v>
      </c>
      <c r="Z7198" s="10">
        <f t="shared" si="2047"/>
        <v>0.60911575254626282</v>
      </c>
      <c r="AA7198">
        <f t="shared" si="2048"/>
        <v>2.9600000000000364</v>
      </c>
    </row>
    <row r="7199" spans="1:27">
      <c r="A7199" s="1">
        <f t="shared" si="2031"/>
        <v>1022992</v>
      </c>
      <c r="B7199" s="1">
        <v>-8</v>
      </c>
      <c r="C7199" s="1">
        <v>23</v>
      </c>
      <c r="D7199" s="2">
        <v>1</v>
      </c>
      <c r="E7199" s="5">
        <v>875.33</v>
      </c>
      <c r="F7199" s="5">
        <v>811.27</v>
      </c>
      <c r="G7199" s="5">
        <v>132.69999999999999</v>
      </c>
      <c r="H7199" s="5">
        <v>871.77</v>
      </c>
      <c r="I7199" s="5">
        <v>1031.51</v>
      </c>
      <c r="J7199" s="5">
        <v>98.69</v>
      </c>
      <c r="K7199" s="6">
        <f t="shared" si="2032"/>
        <v>873.55</v>
      </c>
      <c r="L7199" s="6">
        <f t="shared" si="2033"/>
        <v>3.5600000000000591</v>
      </c>
      <c r="M7199" s="6">
        <f t="shared" si="2034"/>
        <v>921.39</v>
      </c>
      <c r="N7199" s="5">
        <f t="shared" si="2035"/>
        <v>82.68767456519744</v>
      </c>
      <c r="O7199" s="6">
        <f t="shared" si="2036"/>
        <v>-220.24</v>
      </c>
      <c r="P7199" s="6">
        <f t="shared" si="2037"/>
        <v>165.37534913039488</v>
      </c>
      <c r="Q7199" s="6">
        <f t="shared" si="2038"/>
        <v>0.2877462482996776</v>
      </c>
      <c r="R7199" s="9">
        <f t="shared" si="2039"/>
        <v>1.3532851248800002</v>
      </c>
      <c r="S7199" s="9">
        <f t="shared" si="2040"/>
        <v>223.80000000000007</v>
      </c>
      <c r="T7199">
        <f t="shared" si="2041"/>
        <v>220.24</v>
      </c>
      <c r="U7199" s="9">
        <f t="shared" si="2042"/>
        <v>1.331758337370738</v>
      </c>
      <c r="V7199" s="9">
        <f t="shared" si="2043"/>
        <v>0.57856264856353201</v>
      </c>
      <c r="W7199" s="9">
        <f t="shared" si="2044"/>
        <v>47.840000000000032</v>
      </c>
      <c r="X7199">
        <f t="shared" si="2045"/>
        <v>921.39</v>
      </c>
      <c r="Y7199" s="9">
        <f t="shared" si="2046"/>
        <v>11.143015024246496</v>
      </c>
      <c r="Z7199" s="10">
        <f t="shared" si="2047"/>
        <v>0.60911985684264147</v>
      </c>
      <c r="AA7199">
        <f t="shared" si="2048"/>
        <v>3.5600000000000591</v>
      </c>
    </row>
    <row r="7200" spans="1:27">
      <c r="A7200" s="1">
        <f t="shared" si="2031"/>
        <v>22002001</v>
      </c>
      <c r="B7200" s="1">
        <v>1</v>
      </c>
      <c r="C7200" s="1">
        <v>2</v>
      </c>
      <c r="D7200" s="2">
        <v>22</v>
      </c>
      <c r="E7200" s="5">
        <v>450.15</v>
      </c>
      <c r="F7200" s="5">
        <v>225.82</v>
      </c>
      <c r="G7200" s="5">
        <v>127.96</v>
      </c>
      <c r="H7200" s="5">
        <v>441.25</v>
      </c>
      <c r="I7200" s="5">
        <v>333.43</v>
      </c>
      <c r="J7200" s="5">
        <v>115.42</v>
      </c>
      <c r="K7200" s="6">
        <f t="shared" si="2032"/>
        <v>445.7</v>
      </c>
      <c r="L7200" s="6">
        <f t="shared" si="2033"/>
        <v>8.8999999999999773</v>
      </c>
      <c r="M7200" s="6">
        <f t="shared" si="2034"/>
        <v>279.625</v>
      </c>
      <c r="N7200" s="5">
        <f t="shared" si="2035"/>
        <v>86.161966667433958</v>
      </c>
      <c r="O7200" s="6">
        <f t="shared" si="2036"/>
        <v>-107.61000000000001</v>
      </c>
      <c r="P7200" s="6">
        <f t="shared" si="2037"/>
        <v>172.32393333486792</v>
      </c>
      <c r="Q7200" s="6">
        <f t="shared" si="2038"/>
        <v>0.1027758850504745</v>
      </c>
      <c r="R7200" s="9">
        <f t="shared" si="2039"/>
        <v>0.6761103797090815</v>
      </c>
      <c r="S7200" s="9">
        <f t="shared" si="2040"/>
        <v>116.50999999999999</v>
      </c>
      <c r="T7200">
        <f t="shared" si="2041"/>
        <v>107.61000000000001</v>
      </c>
      <c r="U7200" s="9">
        <f t="shared" si="2042"/>
        <v>0.62446346202466974</v>
      </c>
      <c r="V7200" s="9">
        <f t="shared" si="2043"/>
        <v>1.9274745740311683</v>
      </c>
      <c r="W7200" s="9">
        <f t="shared" si="2044"/>
        <v>166.07499999999999</v>
      </c>
      <c r="X7200">
        <f t="shared" si="2045"/>
        <v>279.625</v>
      </c>
      <c r="Y7200" s="9">
        <f t="shared" si="2046"/>
        <v>3.2453414286525093</v>
      </c>
      <c r="Z7200" s="10">
        <f t="shared" si="2047"/>
        <v>0.6091223194071943</v>
      </c>
      <c r="AA7200">
        <f t="shared" si="2048"/>
        <v>8.8999999999999773</v>
      </c>
    </row>
    <row r="7201" spans="1:27">
      <c r="A7201" s="1">
        <f t="shared" si="2031"/>
        <v>4026994</v>
      </c>
      <c r="B7201" s="1">
        <v>-6</v>
      </c>
      <c r="C7201" s="1">
        <v>27</v>
      </c>
      <c r="D7201" s="2">
        <v>4</v>
      </c>
      <c r="E7201" s="5">
        <v>744.49</v>
      </c>
      <c r="F7201" s="5">
        <v>813.22</v>
      </c>
      <c r="G7201" s="5">
        <v>117.65</v>
      </c>
      <c r="H7201" s="5">
        <v>779.23</v>
      </c>
      <c r="I7201" s="5">
        <v>974.92</v>
      </c>
      <c r="J7201" s="5">
        <v>127.96</v>
      </c>
      <c r="K7201" s="6">
        <f t="shared" si="2032"/>
        <v>761.86</v>
      </c>
      <c r="L7201" s="6">
        <f t="shared" si="2033"/>
        <v>-34.740000000000009</v>
      </c>
      <c r="M7201" s="6">
        <f t="shared" si="2034"/>
        <v>894.06999999999994</v>
      </c>
      <c r="N7201" s="5">
        <f t="shared" si="2035"/>
        <v>86.91272073177781</v>
      </c>
      <c r="O7201" s="6">
        <f t="shared" si="2036"/>
        <v>-161.69999999999993</v>
      </c>
      <c r="P7201" s="6">
        <f t="shared" si="2037"/>
        <v>173.82544146355562</v>
      </c>
      <c r="Q7201" s="6">
        <f t="shared" si="2038"/>
        <v>-8.3806562652839575E-2</v>
      </c>
      <c r="R7201" s="9">
        <f t="shared" si="2039"/>
        <v>0.73038790484889093</v>
      </c>
      <c r="S7201" s="9">
        <f t="shared" si="2040"/>
        <v>126.95999999999992</v>
      </c>
      <c r="T7201">
        <f t="shared" si="2041"/>
        <v>161.69999999999993</v>
      </c>
      <c r="U7201" s="9">
        <f t="shared" si="2042"/>
        <v>0.93024357446491557</v>
      </c>
      <c r="V7201" s="9">
        <f t="shared" si="2043"/>
        <v>1.5211812366110882</v>
      </c>
      <c r="W7201" s="9">
        <f t="shared" si="2044"/>
        <v>132.20999999999992</v>
      </c>
      <c r="X7201">
        <f t="shared" si="2045"/>
        <v>894.06999999999994</v>
      </c>
      <c r="Y7201" s="9">
        <f t="shared" si="2046"/>
        <v>10.286986674358038</v>
      </c>
      <c r="Z7201" s="10">
        <f t="shared" si="2047"/>
        <v>0.60913134872537955</v>
      </c>
      <c r="AA7201">
        <f t="shared" si="2048"/>
        <v>34.740000000000009</v>
      </c>
    </row>
    <row r="7202" spans="1:27">
      <c r="A7202" s="1">
        <f t="shared" si="2031"/>
        <v>11022006</v>
      </c>
      <c r="B7202" s="1">
        <v>6</v>
      </c>
      <c r="C7202" s="1">
        <v>22</v>
      </c>
      <c r="D7202" s="2">
        <v>11</v>
      </c>
      <c r="E7202" s="5">
        <v>973.28</v>
      </c>
      <c r="F7202" s="5">
        <v>1064.96</v>
      </c>
      <c r="G7202" s="5">
        <v>157.24</v>
      </c>
      <c r="H7202" s="5">
        <v>976.44</v>
      </c>
      <c r="I7202" s="5">
        <v>972.41</v>
      </c>
      <c r="J7202" s="5">
        <v>131.03</v>
      </c>
      <c r="K7202" s="6">
        <f t="shared" si="2032"/>
        <v>974.86</v>
      </c>
      <c r="L7202" s="6">
        <f t="shared" si="2033"/>
        <v>-3.1600000000000819</v>
      </c>
      <c r="M7202" s="6">
        <f t="shared" si="2034"/>
        <v>1018.6849999999999</v>
      </c>
      <c r="N7202" s="5">
        <f t="shared" si="2035"/>
        <v>102.33923795397345</v>
      </c>
      <c r="O7202" s="6">
        <f t="shared" si="2036"/>
        <v>92.550000000000068</v>
      </c>
      <c r="P7202" s="6">
        <f t="shared" si="2037"/>
        <v>204.6784759079469</v>
      </c>
      <c r="Q7202" s="6">
        <f t="shared" si="2038"/>
        <v>0.18035248064913337</v>
      </c>
      <c r="R7202" s="9">
        <f t="shared" si="2039"/>
        <v>0.46761145535911275</v>
      </c>
      <c r="S7202" s="9">
        <f t="shared" si="2040"/>
        <v>95.71000000000015</v>
      </c>
      <c r="T7202">
        <f t="shared" si="2041"/>
        <v>92.550000000000068</v>
      </c>
      <c r="U7202" s="9">
        <f t="shared" si="2042"/>
        <v>0.45217260676508048</v>
      </c>
      <c r="V7202" s="9">
        <f t="shared" si="2043"/>
        <v>0.42823262002116919</v>
      </c>
      <c r="W7202" s="9">
        <f t="shared" si="2044"/>
        <v>43.824999999999932</v>
      </c>
      <c r="X7202">
        <f t="shared" si="2045"/>
        <v>1018.6849999999999</v>
      </c>
      <c r="Y7202" s="9">
        <f t="shared" si="2046"/>
        <v>9.9540022025388577</v>
      </c>
      <c r="Z7202" s="10">
        <f t="shared" si="2047"/>
        <v>0.60918470105543521</v>
      </c>
      <c r="AA7202">
        <f t="shared" si="2048"/>
        <v>3.1600000000000819</v>
      </c>
    </row>
    <row r="7203" spans="1:27">
      <c r="A7203" s="1">
        <f t="shared" si="2031"/>
        <v>14015993</v>
      </c>
      <c r="B7203" s="1">
        <v>-7</v>
      </c>
      <c r="C7203" s="1">
        <v>16</v>
      </c>
      <c r="D7203" s="2">
        <v>14</v>
      </c>
      <c r="E7203" s="5">
        <v>165.49</v>
      </c>
      <c r="F7203" s="5">
        <v>254.25</v>
      </c>
      <c r="G7203" s="5">
        <v>100.64</v>
      </c>
      <c r="H7203" s="5">
        <v>164.95</v>
      </c>
      <c r="I7203" s="5">
        <v>194.87</v>
      </c>
      <c r="J7203" s="5">
        <v>62.73</v>
      </c>
      <c r="K7203" s="6">
        <f t="shared" si="2032"/>
        <v>165.22</v>
      </c>
      <c r="L7203" s="6">
        <f t="shared" si="2033"/>
        <v>0.54000000000002046</v>
      </c>
      <c r="M7203" s="6">
        <f t="shared" si="2034"/>
        <v>224.56</v>
      </c>
      <c r="N7203" s="5">
        <f t="shared" si="2035"/>
        <v>59.294735221602942</v>
      </c>
      <c r="O7203" s="6">
        <f t="shared" si="2036"/>
        <v>59.379999999999995</v>
      </c>
      <c r="P7203" s="6">
        <f t="shared" si="2037"/>
        <v>118.58947044320588</v>
      </c>
      <c r="Q7203" s="6">
        <f t="shared" si="2038"/>
        <v>0.44038633444644237</v>
      </c>
      <c r="R7203" s="9">
        <f t="shared" si="2039"/>
        <v>0.49616546713714565</v>
      </c>
      <c r="S7203" s="9">
        <f t="shared" si="2040"/>
        <v>58.839999999999975</v>
      </c>
      <c r="T7203">
        <f t="shared" si="2041"/>
        <v>59.379999999999995</v>
      </c>
      <c r="U7203" s="9">
        <f t="shared" si="2042"/>
        <v>0.50071899113874441</v>
      </c>
      <c r="V7203" s="9">
        <f t="shared" si="2043"/>
        <v>1.0007633861291039</v>
      </c>
      <c r="W7203" s="9">
        <f t="shared" si="2044"/>
        <v>59.34</v>
      </c>
      <c r="X7203">
        <f t="shared" si="2045"/>
        <v>224.56</v>
      </c>
      <c r="Y7203" s="9">
        <f t="shared" si="2046"/>
        <v>3.7871827770332249</v>
      </c>
      <c r="Z7203" s="10">
        <f t="shared" si="2047"/>
        <v>0.60921096510158124</v>
      </c>
      <c r="AA7203">
        <f t="shared" si="2048"/>
        <v>0.54000000000002046</v>
      </c>
    </row>
    <row r="7204" spans="1:27">
      <c r="A7204" s="1">
        <f t="shared" si="2031"/>
        <v>3030997</v>
      </c>
      <c r="B7204" s="1">
        <v>-3</v>
      </c>
      <c r="C7204" s="1">
        <v>31</v>
      </c>
      <c r="D7204" s="2">
        <v>3</v>
      </c>
      <c r="E7204" s="5">
        <v>304.85000000000002</v>
      </c>
      <c r="F7204" s="5">
        <v>223.59</v>
      </c>
      <c r="G7204" s="5">
        <v>109.28</v>
      </c>
      <c r="H7204" s="5">
        <v>286.52999999999997</v>
      </c>
      <c r="I7204" s="5">
        <v>298.58</v>
      </c>
      <c r="J7204" s="5">
        <v>119.88</v>
      </c>
      <c r="K7204" s="6">
        <f t="shared" si="2032"/>
        <v>295.69</v>
      </c>
      <c r="L7204" s="6">
        <f t="shared" si="2033"/>
        <v>18.32000000000005</v>
      </c>
      <c r="M7204" s="6">
        <f t="shared" si="2034"/>
        <v>261.08499999999998</v>
      </c>
      <c r="N7204" s="5">
        <f t="shared" si="2035"/>
        <v>81.106924488603312</v>
      </c>
      <c r="O7204" s="6">
        <f t="shared" si="2036"/>
        <v>-74.989999999999981</v>
      </c>
      <c r="P7204" s="6">
        <f t="shared" si="2037"/>
        <v>162.21384897720662</v>
      </c>
      <c r="Q7204" s="6">
        <f t="shared" si="2038"/>
        <v>-9.2314265869050227E-2</v>
      </c>
      <c r="R7204" s="9">
        <f t="shared" si="2039"/>
        <v>0.57522832106099298</v>
      </c>
      <c r="S7204" s="9">
        <f t="shared" si="2040"/>
        <v>93.310000000000031</v>
      </c>
      <c r="T7204">
        <f t="shared" si="2041"/>
        <v>74.989999999999981</v>
      </c>
      <c r="U7204" s="9">
        <f t="shared" si="2042"/>
        <v>0.46229098485011078</v>
      </c>
      <c r="V7204" s="9">
        <f t="shared" si="2043"/>
        <v>0.42665900868750756</v>
      </c>
      <c r="W7204" s="9">
        <f t="shared" si="2044"/>
        <v>34.605000000000018</v>
      </c>
      <c r="X7204">
        <f t="shared" si="2045"/>
        <v>261.08499999999998</v>
      </c>
      <c r="Y7204" s="9">
        <f t="shared" si="2046"/>
        <v>3.2190223170980445</v>
      </c>
      <c r="Z7204" s="10">
        <f t="shared" si="2047"/>
        <v>0.60924789700088422</v>
      </c>
      <c r="AA7204">
        <f t="shared" si="2048"/>
        <v>18.32000000000005</v>
      </c>
    </row>
    <row r="7205" spans="1:27">
      <c r="A7205" s="1">
        <f t="shared" si="2031"/>
        <v>15013993</v>
      </c>
      <c r="B7205" s="1">
        <v>-7</v>
      </c>
      <c r="C7205" s="1">
        <v>14</v>
      </c>
      <c r="D7205" s="2">
        <v>15</v>
      </c>
      <c r="E7205" s="5">
        <v>36.46</v>
      </c>
      <c r="F7205" s="5">
        <v>12.82</v>
      </c>
      <c r="G7205" s="5">
        <v>105.66</v>
      </c>
      <c r="H7205" s="5">
        <v>36.32</v>
      </c>
      <c r="I7205" s="5">
        <v>38.47</v>
      </c>
      <c r="J7205" s="5">
        <v>73.040000000000006</v>
      </c>
      <c r="K7205" s="6">
        <f t="shared" si="2032"/>
        <v>36.39</v>
      </c>
      <c r="L7205" s="6">
        <f t="shared" si="2033"/>
        <v>0.14000000000000057</v>
      </c>
      <c r="M7205" s="6">
        <f t="shared" si="2034"/>
        <v>25.645</v>
      </c>
      <c r="N7205" s="5">
        <f t="shared" si="2035"/>
        <v>64.223977609612433</v>
      </c>
      <c r="O7205" s="6">
        <f t="shared" si="2036"/>
        <v>-25.65</v>
      </c>
      <c r="P7205" s="6">
        <f t="shared" si="2037"/>
        <v>128.44795521922487</v>
      </c>
      <c r="Q7205" s="6">
        <f t="shared" si="2038"/>
        <v>0.35330852695842835</v>
      </c>
      <c r="R7205" s="9">
        <f t="shared" si="2039"/>
        <v>0.20078170926102837</v>
      </c>
      <c r="S7205" s="9">
        <f t="shared" si="2040"/>
        <v>25.79</v>
      </c>
      <c r="T7205">
        <f t="shared" si="2041"/>
        <v>25.65</v>
      </c>
      <c r="U7205" s="9">
        <f t="shared" si="2042"/>
        <v>0.19969177365433802</v>
      </c>
      <c r="V7205" s="9">
        <f t="shared" si="2043"/>
        <v>0.16730511562696782</v>
      </c>
      <c r="W7205" s="9">
        <f t="shared" si="2044"/>
        <v>10.745000000000001</v>
      </c>
      <c r="X7205">
        <f t="shared" si="2045"/>
        <v>25.645</v>
      </c>
      <c r="Y7205" s="9">
        <f t="shared" si="2046"/>
        <v>0.39930569476534106</v>
      </c>
      <c r="Z7205" s="10">
        <f t="shared" si="2047"/>
        <v>0.60930288034769708</v>
      </c>
      <c r="AA7205">
        <f t="shared" si="2048"/>
        <v>0.14000000000000057</v>
      </c>
    </row>
    <row r="7206" spans="1:27">
      <c r="A7206" s="1">
        <f t="shared" si="2031"/>
        <v>12024996</v>
      </c>
      <c r="B7206" s="1">
        <v>-4</v>
      </c>
      <c r="C7206" s="1">
        <v>25</v>
      </c>
      <c r="D7206" s="2">
        <v>12</v>
      </c>
      <c r="E7206" s="5">
        <v>330.6</v>
      </c>
      <c r="F7206" s="5">
        <v>310.57</v>
      </c>
      <c r="G7206" s="5">
        <v>160.58000000000001</v>
      </c>
      <c r="H7206" s="5">
        <v>330.72</v>
      </c>
      <c r="I7206" s="5">
        <v>555.9</v>
      </c>
      <c r="J7206" s="5">
        <v>125.73</v>
      </c>
      <c r="K7206" s="6">
        <f t="shared" si="2032"/>
        <v>330.66</v>
      </c>
      <c r="L7206" s="6">
        <f t="shared" si="2033"/>
        <v>-0.12000000000000455</v>
      </c>
      <c r="M7206" s="6">
        <f t="shared" si="2034"/>
        <v>433.23500000000001</v>
      </c>
      <c r="N7206" s="5">
        <f t="shared" si="2035"/>
        <v>101.97299801908346</v>
      </c>
      <c r="O7206" s="6">
        <f t="shared" si="2036"/>
        <v>-245.32999999999998</v>
      </c>
      <c r="P7206" s="6">
        <f t="shared" si="2037"/>
        <v>203.94599603816692</v>
      </c>
      <c r="Q7206" s="6">
        <f t="shared" si="2038"/>
        <v>0.23988822581546698</v>
      </c>
      <c r="R7206" s="9">
        <f t="shared" si="2039"/>
        <v>1.2023280905897795</v>
      </c>
      <c r="S7206" s="9">
        <f t="shared" si="2040"/>
        <v>245.20999999999998</v>
      </c>
      <c r="T7206">
        <f t="shared" si="2041"/>
        <v>245.32999999999998</v>
      </c>
      <c r="U7206" s="9">
        <f t="shared" si="2042"/>
        <v>1.2029164816458979</v>
      </c>
      <c r="V7206" s="9">
        <f t="shared" si="2043"/>
        <v>1.00590354302228</v>
      </c>
      <c r="W7206" s="9">
        <f t="shared" si="2044"/>
        <v>102.57499999999999</v>
      </c>
      <c r="X7206">
        <f t="shared" si="2045"/>
        <v>433.23500000000001</v>
      </c>
      <c r="Y7206" s="9">
        <f t="shared" si="2046"/>
        <v>4.248526653290349</v>
      </c>
      <c r="Z7206" s="10">
        <f t="shared" si="2047"/>
        <v>0.60935457658082781</v>
      </c>
      <c r="AA7206">
        <f t="shared" si="2048"/>
        <v>0.12000000000000455</v>
      </c>
    </row>
    <row r="7207" spans="1:27">
      <c r="A7207" s="1">
        <f t="shared" si="2031"/>
        <v>4024993</v>
      </c>
      <c r="B7207" s="1">
        <v>-7</v>
      </c>
      <c r="C7207" s="1">
        <v>25</v>
      </c>
      <c r="D7207" s="2">
        <v>4</v>
      </c>
      <c r="E7207" s="5">
        <v>600.41999999999996</v>
      </c>
      <c r="F7207" s="5">
        <v>538.61</v>
      </c>
      <c r="G7207" s="5">
        <v>100.64</v>
      </c>
      <c r="H7207" s="5">
        <v>580.37</v>
      </c>
      <c r="I7207" s="5">
        <v>605.52</v>
      </c>
      <c r="J7207" s="5">
        <v>109.28</v>
      </c>
      <c r="K7207" s="6">
        <f t="shared" si="2032"/>
        <v>590.39499999999998</v>
      </c>
      <c r="L7207" s="6">
        <f t="shared" si="2033"/>
        <v>20.049999999999955</v>
      </c>
      <c r="M7207" s="6">
        <f t="shared" si="2034"/>
        <v>572.06500000000005</v>
      </c>
      <c r="N7207" s="5">
        <f t="shared" si="2035"/>
        <v>74.280764670269789</v>
      </c>
      <c r="O7207" s="6">
        <f t="shared" si="2036"/>
        <v>-66.909999999999968</v>
      </c>
      <c r="P7207" s="6">
        <f t="shared" si="2037"/>
        <v>148.56152934053958</v>
      </c>
      <c r="Q7207" s="6">
        <f t="shared" si="2038"/>
        <v>-8.217786180738397E-2</v>
      </c>
      <c r="R7207" s="9">
        <f t="shared" si="2039"/>
        <v>0.58534669362931913</v>
      </c>
      <c r="S7207" s="9">
        <f t="shared" si="2040"/>
        <v>86.959999999999923</v>
      </c>
      <c r="T7207">
        <f t="shared" si="2041"/>
        <v>66.909999999999968</v>
      </c>
      <c r="U7207" s="9">
        <f t="shared" si="2042"/>
        <v>0.45038577818235692</v>
      </c>
      <c r="V7207" s="9">
        <f t="shared" si="2043"/>
        <v>0.2467664419095075</v>
      </c>
      <c r="W7207" s="9">
        <f t="shared" si="2044"/>
        <v>18.329999999999927</v>
      </c>
      <c r="X7207">
        <f t="shared" si="2045"/>
        <v>572.06500000000005</v>
      </c>
      <c r="Y7207" s="9">
        <f t="shared" si="2046"/>
        <v>7.7013881391687384</v>
      </c>
      <c r="Z7207" s="10">
        <f t="shared" si="2047"/>
        <v>0.609438265946601</v>
      </c>
      <c r="AA7207">
        <f t="shared" si="2048"/>
        <v>20.049999999999955</v>
      </c>
    </row>
    <row r="7208" spans="1:27">
      <c r="A7208" s="1">
        <f t="shared" si="2031"/>
        <v>8022993</v>
      </c>
      <c r="B7208" s="1">
        <v>-7</v>
      </c>
      <c r="C7208" s="1">
        <v>23</v>
      </c>
      <c r="D7208" s="2">
        <v>8</v>
      </c>
      <c r="E7208" s="5">
        <v>1150.28</v>
      </c>
      <c r="F7208" s="5">
        <v>662.95</v>
      </c>
      <c r="G7208" s="5">
        <v>223.31</v>
      </c>
      <c r="H7208" s="5">
        <v>1137.6400000000001</v>
      </c>
      <c r="I7208" s="5">
        <v>1227.77</v>
      </c>
      <c r="J7208" s="5">
        <v>108.17</v>
      </c>
      <c r="K7208" s="6">
        <f t="shared" si="2032"/>
        <v>1143.96</v>
      </c>
      <c r="L7208" s="6">
        <f t="shared" si="2033"/>
        <v>12.639999999999873</v>
      </c>
      <c r="M7208" s="6">
        <f t="shared" si="2034"/>
        <v>945.36</v>
      </c>
      <c r="N7208" s="5">
        <f t="shared" si="2035"/>
        <v>124.06460514586745</v>
      </c>
      <c r="O7208" s="6">
        <f t="shared" si="2036"/>
        <v>-564.81999999999994</v>
      </c>
      <c r="P7208" s="6">
        <f t="shared" si="2037"/>
        <v>248.12921029173489</v>
      </c>
      <c r="Q7208" s="6">
        <f t="shared" si="2038"/>
        <v>0.61990875307921212</v>
      </c>
      <c r="R7208" s="9">
        <f t="shared" si="2039"/>
        <v>2.3272552204597687</v>
      </c>
      <c r="S7208" s="9">
        <f t="shared" si="2040"/>
        <v>577.45999999999981</v>
      </c>
      <c r="T7208">
        <f t="shared" si="2041"/>
        <v>564.81999999999994</v>
      </c>
      <c r="U7208" s="9">
        <f t="shared" si="2042"/>
        <v>2.2763140193607989</v>
      </c>
      <c r="V7208" s="9">
        <f t="shared" si="2043"/>
        <v>1.6007788826353697</v>
      </c>
      <c r="W7208" s="9">
        <f t="shared" si="2044"/>
        <v>198.60000000000002</v>
      </c>
      <c r="X7208">
        <f t="shared" si="2045"/>
        <v>945.36</v>
      </c>
      <c r="Y7208" s="9">
        <f t="shared" si="2046"/>
        <v>7.6199009289434692</v>
      </c>
      <c r="Z7208" s="10">
        <f t="shared" si="2047"/>
        <v>0.60944482933240152</v>
      </c>
      <c r="AA7208">
        <f t="shared" si="2048"/>
        <v>12.639999999999873</v>
      </c>
    </row>
    <row r="7209" spans="1:27">
      <c r="A7209" s="1">
        <f t="shared" si="2031"/>
        <v>20007004</v>
      </c>
      <c r="B7209" s="1">
        <v>4</v>
      </c>
      <c r="C7209" s="1">
        <v>7</v>
      </c>
      <c r="D7209" s="2">
        <v>20</v>
      </c>
      <c r="E7209" s="5">
        <v>17.190000000000001</v>
      </c>
      <c r="F7209" s="5">
        <v>230.28</v>
      </c>
      <c r="G7209" s="5">
        <v>111.79</v>
      </c>
      <c r="H7209" s="5">
        <v>22.61</v>
      </c>
      <c r="I7209" s="5">
        <v>32.619999999999997</v>
      </c>
      <c r="J7209" s="5">
        <v>77.5</v>
      </c>
      <c r="K7209" s="6">
        <f t="shared" si="2032"/>
        <v>19.899999999999999</v>
      </c>
      <c r="L7209" s="6">
        <f t="shared" si="2033"/>
        <v>-5.4199999999999982</v>
      </c>
      <c r="M7209" s="6">
        <f t="shared" si="2034"/>
        <v>131.44999999999999</v>
      </c>
      <c r="N7209" s="5">
        <f t="shared" si="2035"/>
        <v>68.013333435437502</v>
      </c>
      <c r="O7209" s="6">
        <f t="shared" si="2036"/>
        <v>197.66</v>
      </c>
      <c r="P7209" s="6">
        <f t="shared" si="2037"/>
        <v>136.026666870875</v>
      </c>
      <c r="Q7209" s="6">
        <f t="shared" si="2038"/>
        <v>0.35078986998292377</v>
      </c>
      <c r="R7209" s="9">
        <f t="shared" si="2039"/>
        <v>1.492942558041036</v>
      </c>
      <c r="S7209" s="9">
        <f t="shared" si="2040"/>
        <v>203.07999999999998</v>
      </c>
      <c r="T7209">
        <f t="shared" si="2041"/>
        <v>197.66</v>
      </c>
      <c r="U7209" s="9">
        <f t="shared" si="2042"/>
        <v>1.4530974296946584</v>
      </c>
      <c r="V7209" s="9">
        <f t="shared" si="2043"/>
        <v>1.6401195819330072</v>
      </c>
      <c r="W7209" s="9">
        <f t="shared" si="2044"/>
        <v>111.54999999999998</v>
      </c>
      <c r="X7209">
        <f t="shared" si="2045"/>
        <v>131.44999999999999</v>
      </c>
      <c r="Y7209" s="9">
        <f t="shared" si="2046"/>
        <v>1.9327092697901733</v>
      </c>
      <c r="Z7209" s="10">
        <f t="shared" si="2047"/>
        <v>0.60951209996192857</v>
      </c>
      <c r="AA7209">
        <f t="shared" si="2048"/>
        <v>5.4199999999999982</v>
      </c>
    </row>
    <row r="7210" spans="1:27">
      <c r="A7210" s="1">
        <f t="shared" si="2031"/>
        <v>3030004</v>
      </c>
      <c r="B7210" s="1">
        <v>4</v>
      </c>
      <c r="C7210" s="1">
        <v>30</v>
      </c>
      <c r="D7210" s="2">
        <v>3</v>
      </c>
      <c r="E7210" s="5">
        <v>341.12</v>
      </c>
      <c r="F7210" s="5">
        <v>353.78</v>
      </c>
      <c r="G7210" s="5">
        <v>166.99</v>
      </c>
      <c r="H7210" s="5">
        <v>345.45</v>
      </c>
      <c r="I7210" s="5">
        <v>370.79</v>
      </c>
      <c r="J7210" s="5">
        <v>86.14</v>
      </c>
      <c r="K7210" s="6">
        <f t="shared" si="2032"/>
        <v>343.28499999999997</v>
      </c>
      <c r="L7210" s="6">
        <f t="shared" si="2033"/>
        <v>-4.3299999999999841</v>
      </c>
      <c r="M7210" s="6">
        <f t="shared" si="2034"/>
        <v>362.28499999999997</v>
      </c>
      <c r="N7210" s="5">
        <f t="shared" si="2035"/>
        <v>93.949134775153738</v>
      </c>
      <c r="O7210" s="6">
        <f t="shared" si="2036"/>
        <v>-17.010000000000048</v>
      </c>
      <c r="P7210" s="6">
        <f t="shared" si="2037"/>
        <v>187.89826955030748</v>
      </c>
      <c r="Q7210" s="6">
        <f t="shared" si="2038"/>
        <v>0.57966633982386739</v>
      </c>
      <c r="R7210" s="9">
        <f t="shared" si="2039"/>
        <v>6.7483325047893256E-2</v>
      </c>
      <c r="S7210" s="9">
        <f t="shared" si="2040"/>
        <v>12.680000000000064</v>
      </c>
      <c r="T7210">
        <f t="shared" si="2041"/>
        <v>17.010000000000048</v>
      </c>
      <c r="U7210" s="9">
        <f t="shared" si="2042"/>
        <v>9.0527709705414974E-2</v>
      </c>
      <c r="V7210" s="9">
        <f t="shared" si="2043"/>
        <v>0.20223709399210812</v>
      </c>
      <c r="W7210" s="9">
        <f t="shared" si="2044"/>
        <v>19</v>
      </c>
      <c r="X7210">
        <f t="shared" si="2045"/>
        <v>362.28499999999997</v>
      </c>
      <c r="Y7210" s="9">
        <f t="shared" si="2046"/>
        <v>3.8561823998384677</v>
      </c>
      <c r="Z7210" s="10">
        <f t="shared" si="2047"/>
        <v>0.60952276413600825</v>
      </c>
      <c r="AA7210">
        <f t="shared" si="2048"/>
        <v>4.3299999999999841</v>
      </c>
    </row>
    <row r="7211" spans="1:27">
      <c r="A7211" s="1">
        <f t="shared" si="2031"/>
        <v>17017004</v>
      </c>
      <c r="B7211" s="1">
        <v>4</v>
      </c>
      <c r="C7211" s="1">
        <v>17</v>
      </c>
      <c r="D7211" s="2">
        <v>17</v>
      </c>
      <c r="E7211" s="5">
        <v>1026.4000000000001</v>
      </c>
      <c r="F7211" s="5">
        <v>1274.33</v>
      </c>
      <c r="G7211" s="5">
        <v>149.71</v>
      </c>
      <c r="H7211" s="5">
        <v>1019.12</v>
      </c>
      <c r="I7211" s="5">
        <v>1233.6300000000001</v>
      </c>
      <c r="J7211" s="5">
        <v>96.46</v>
      </c>
      <c r="K7211" s="6">
        <f t="shared" si="2032"/>
        <v>1022.76</v>
      </c>
      <c r="L7211" s="6">
        <f t="shared" si="2033"/>
        <v>7.2800000000000864</v>
      </c>
      <c r="M7211" s="6">
        <f t="shared" si="2034"/>
        <v>1253.98</v>
      </c>
      <c r="N7211" s="5">
        <f t="shared" si="2035"/>
        <v>89.047200545553366</v>
      </c>
      <c r="O7211" s="6">
        <f t="shared" si="2036"/>
        <v>40.699999999999818</v>
      </c>
      <c r="P7211" s="6">
        <f t="shared" si="2037"/>
        <v>178.09440109110673</v>
      </c>
      <c r="Q7211" s="6">
        <f t="shared" si="2038"/>
        <v>0.41328934129181738</v>
      </c>
      <c r="R7211" s="9">
        <f t="shared" si="2039"/>
        <v>0.18765328834174441</v>
      </c>
      <c r="S7211" s="9">
        <f t="shared" si="2040"/>
        <v>33.419999999999732</v>
      </c>
      <c r="T7211">
        <f t="shared" si="2041"/>
        <v>40.699999999999818</v>
      </c>
      <c r="U7211" s="9">
        <f t="shared" si="2042"/>
        <v>0.22853048580218505</v>
      </c>
      <c r="V7211" s="9">
        <f t="shared" si="2043"/>
        <v>2.596600438682136</v>
      </c>
      <c r="W7211" s="9">
        <f t="shared" si="2044"/>
        <v>231.22000000000003</v>
      </c>
      <c r="X7211">
        <f t="shared" si="2045"/>
        <v>1253.98</v>
      </c>
      <c r="Y7211" s="9">
        <f t="shared" si="2046"/>
        <v>14.082194525121636</v>
      </c>
      <c r="Z7211" s="10">
        <f t="shared" si="2047"/>
        <v>0.60954655277509362</v>
      </c>
      <c r="AA7211">
        <f t="shared" si="2048"/>
        <v>7.2800000000000864</v>
      </c>
    </row>
    <row r="7212" spans="1:27">
      <c r="A7212" s="1">
        <f t="shared" si="2031"/>
        <v>13002009</v>
      </c>
      <c r="B7212" s="1">
        <v>9</v>
      </c>
      <c r="C7212" s="1">
        <v>2</v>
      </c>
      <c r="D7212" s="2">
        <v>13</v>
      </c>
      <c r="E7212" s="5">
        <v>936.99</v>
      </c>
      <c r="F7212" s="5">
        <v>1392.54</v>
      </c>
      <c r="G7212" s="5">
        <v>158.63</v>
      </c>
      <c r="H7212" s="5">
        <v>942.76</v>
      </c>
      <c r="I7212" s="5">
        <v>997.5</v>
      </c>
      <c r="J7212" s="5">
        <v>102.31</v>
      </c>
      <c r="K7212" s="6">
        <f t="shared" si="2032"/>
        <v>939.875</v>
      </c>
      <c r="L7212" s="6">
        <f t="shared" si="2033"/>
        <v>-5.7699999999999818</v>
      </c>
      <c r="M7212" s="6">
        <f t="shared" si="2034"/>
        <v>1195.02</v>
      </c>
      <c r="N7212" s="5">
        <f t="shared" si="2035"/>
        <v>94.380629633415765</v>
      </c>
      <c r="O7212" s="6">
        <f t="shared" si="2036"/>
        <v>395.03999999999996</v>
      </c>
      <c r="P7212" s="6">
        <f t="shared" si="2037"/>
        <v>188.76125926683153</v>
      </c>
      <c r="Q7212" s="6">
        <f t="shared" si="2038"/>
        <v>0.41245594929310198</v>
      </c>
      <c r="R7212" s="9">
        <f t="shared" si="2039"/>
        <v>2.1233700260148076</v>
      </c>
      <c r="S7212" s="9">
        <f t="shared" si="2040"/>
        <v>400.80999999999995</v>
      </c>
      <c r="T7212">
        <f t="shared" si="2041"/>
        <v>395.03999999999996</v>
      </c>
      <c r="U7212" s="9">
        <f t="shared" si="2042"/>
        <v>2.0928023130083822</v>
      </c>
      <c r="V7212" s="9">
        <f t="shared" si="2043"/>
        <v>2.7033619185526718</v>
      </c>
      <c r="W7212" s="9">
        <f t="shared" si="2044"/>
        <v>255.14499999999998</v>
      </c>
      <c r="X7212">
        <f t="shared" si="2045"/>
        <v>1195.02</v>
      </c>
      <c r="Y7212" s="9">
        <f t="shared" si="2046"/>
        <v>12.661708283167664</v>
      </c>
      <c r="Z7212" s="10">
        <f t="shared" si="2047"/>
        <v>0.60954901361580427</v>
      </c>
      <c r="AA7212">
        <f t="shared" si="2048"/>
        <v>5.7699999999999818</v>
      </c>
    </row>
    <row r="7213" spans="1:27">
      <c r="A7213" s="1">
        <f t="shared" si="2031"/>
        <v>19009995</v>
      </c>
      <c r="B7213" s="1">
        <v>-5</v>
      </c>
      <c r="C7213" s="1">
        <v>10</v>
      </c>
      <c r="D7213" s="2">
        <v>19</v>
      </c>
      <c r="E7213" s="5">
        <v>156.32</v>
      </c>
      <c r="F7213" s="5">
        <v>-30.67</v>
      </c>
      <c r="G7213" s="5">
        <v>94.23</v>
      </c>
      <c r="H7213" s="5">
        <v>145.16999999999999</v>
      </c>
      <c r="I7213" s="5">
        <v>122.11</v>
      </c>
      <c r="J7213" s="5">
        <v>61.33</v>
      </c>
      <c r="K7213" s="6">
        <f t="shared" si="2032"/>
        <v>150.745</v>
      </c>
      <c r="L7213" s="6">
        <f t="shared" si="2033"/>
        <v>11.150000000000006</v>
      </c>
      <c r="M7213" s="6">
        <f t="shared" si="2034"/>
        <v>45.72</v>
      </c>
      <c r="N7213" s="5">
        <f t="shared" si="2035"/>
        <v>56.215348882667264</v>
      </c>
      <c r="O7213" s="6">
        <f t="shared" si="2036"/>
        <v>-152.78</v>
      </c>
      <c r="P7213" s="6">
        <f t="shared" si="2037"/>
        <v>112.43069776533453</v>
      </c>
      <c r="Q7213" s="6">
        <f t="shared" si="2038"/>
        <v>0.40487785220232703</v>
      </c>
      <c r="R7213" s="9">
        <f t="shared" si="2039"/>
        <v>1.4580537456251927</v>
      </c>
      <c r="S7213" s="9">
        <f t="shared" si="2040"/>
        <v>163.93</v>
      </c>
      <c r="T7213">
        <f t="shared" si="2041"/>
        <v>152.78</v>
      </c>
      <c r="U7213" s="9">
        <f t="shared" si="2042"/>
        <v>1.35888154246701</v>
      </c>
      <c r="V7213" s="9">
        <f t="shared" si="2043"/>
        <v>1.8682619976122232</v>
      </c>
      <c r="W7213" s="9">
        <f t="shared" si="2044"/>
        <v>105.02500000000001</v>
      </c>
      <c r="X7213">
        <f t="shared" si="2045"/>
        <v>45.72</v>
      </c>
      <c r="Y7213" s="9">
        <f t="shared" si="2046"/>
        <v>0.81330100957706108</v>
      </c>
      <c r="Z7213" s="10">
        <f t="shared" si="2047"/>
        <v>0.6096343166193976</v>
      </c>
      <c r="AA7213">
        <f t="shared" si="2048"/>
        <v>11.150000000000006</v>
      </c>
    </row>
    <row r="7214" spans="1:27">
      <c r="A7214" s="1">
        <f t="shared" si="2031"/>
        <v>22003999</v>
      </c>
      <c r="B7214" s="1">
        <v>-1</v>
      </c>
      <c r="C7214" s="1">
        <v>4</v>
      </c>
      <c r="D7214" s="2">
        <v>22</v>
      </c>
      <c r="E7214" s="5">
        <v>281.67</v>
      </c>
      <c r="F7214" s="5">
        <v>118.21</v>
      </c>
      <c r="G7214" s="5">
        <v>105.66</v>
      </c>
      <c r="H7214" s="5">
        <v>321.35000000000002</v>
      </c>
      <c r="I7214" s="5">
        <v>386.68</v>
      </c>
      <c r="J7214" s="5">
        <v>99.81</v>
      </c>
      <c r="K7214" s="6">
        <f t="shared" si="2032"/>
        <v>301.51</v>
      </c>
      <c r="L7214" s="6">
        <f t="shared" si="2033"/>
        <v>-39.680000000000007</v>
      </c>
      <c r="M7214" s="6">
        <f t="shared" si="2034"/>
        <v>252.44499999999999</v>
      </c>
      <c r="N7214" s="5">
        <f t="shared" si="2035"/>
        <v>72.674052625404073</v>
      </c>
      <c r="O7214" s="6">
        <f t="shared" si="2036"/>
        <v>-268.47000000000003</v>
      </c>
      <c r="P7214" s="6">
        <f t="shared" si="2037"/>
        <v>145.34810525080815</v>
      </c>
      <c r="Q7214" s="6">
        <f t="shared" si="2038"/>
        <v>5.689649817859882E-2</v>
      </c>
      <c r="R7214" s="9">
        <f t="shared" si="2039"/>
        <v>1.5740831268849851</v>
      </c>
      <c r="S7214" s="9">
        <f t="shared" si="2040"/>
        <v>228.79000000000002</v>
      </c>
      <c r="T7214">
        <f t="shared" si="2041"/>
        <v>268.47000000000003</v>
      </c>
      <c r="U7214" s="9">
        <f t="shared" si="2042"/>
        <v>1.8470829016775732</v>
      </c>
      <c r="V7214" s="9">
        <f t="shared" si="2043"/>
        <v>0.67513779990918998</v>
      </c>
      <c r="W7214" s="9">
        <f t="shared" si="2044"/>
        <v>49.064999999999998</v>
      </c>
      <c r="X7214">
        <f t="shared" si="2045"/>
        <v>252.44499999999999</v>
      </c>
      <c r="Y7214" s="9">
        <f t="shared" si="2046"/>
        <v>3.4736606929190965</v>
      </c>
      <c r="Z7214" s="10">
        <f t="shared" si="2047"/>
        <v>0.60963759726578537</v>
      </c>
      <c r="AA7214">
        <f t="shared" si="2048"/>
        <v>39.680000000000007</v>
      </c>
    </row>
    <row r="7215" spans="1:27">
      <c r="A7215" s="1">
        <f t="shared" si="2031"/>
        <v>19012996</v>
      </c>
      <c r="B7215" s="1">
        <v>-4</v>
      </c>
      <c r="C7215" s="1">
        <v>13</v>
      </c>
      <c r="D7215" s="2">
        <v>19</v>
      </c>
      <c r="E7215" s="5">
        <v>252.74</v>
      </c>
      <c r="F7215" s="5">
        <v>148.04</v>
      </c>
      <c r="G7215" s="5">
        <v>112.91</v>
      </c>
      <c r="H7215" s="5">
        <v>296.91000000000003</v>
      </c>
      <c r="I7215" s="5">
        <v>371.06</v>
      </c>
      <c r="J7215" s="5">
        <v>103.71</v>
      </c>
      <c r="K7215" s="6">
        <f t="shared" si="2032"/>
        <v>274.82500000000005</v>
      </c>
      <c r="L7215" s="6">
        <f t="shared" si="2033"/>
        <v>-44.170000000000016</v>
      </c>
      <c r="M7215" s="6">
        <f t="shared" si="2034"/>
        <v>259.55</v>
      </c>
      <c r="N7215" s="5">
        <f t="shared" si="2035"/>
        <v>76.655776364211448</v>
      </c>
      <c r="O7215" s="6">
        <f t="shared" si="2036"/>
        <v>-223.02</v>
      </c>
      <c r="P7215" s="6">
        <f t="shared" si="2037"/>
        <v>153.3115527284229</v>
      </c>
      <c r="Q7215" s="6">
        <f t="shared" si="2038"/>
        <v>8.4788434072447016E-2</v>
      </c>
      <c r="R7215" s="9">
        <f t="shared" si="2039"/>
        <v>1.1665787529842326</v>
      </c>
      <c r="S7215" s="9">
        <f t="shared" si="2040"/>
        <v>178.85</v>
      </c>
      <c r="T7215">
        <f t="shared" si="2041"/>
        <v>223.02</v>
      </c>
      <c r="U7215" s="9">
        <f t="shared" si="2042"/>
        <v>1.4546848951106712</v>
      </c>
      <c r="V7215" s="9">
        <f t="shared" si="2043"/>
        <v>0.19926743586060042</v>
      </c>
      <c r="W7215" s="9">
        <f t="shared" si="2044"/>
        <v>15.275000000000034</v>
      </c>
      <c r="X7215">
        <f t="shared" si="2045"/>
        <v>259.55</v>
      </c>
      <c r="Y7215" s="9">
        <f t="shared" si="2046"/>
        <v>3.3859157432156284</v>
      </c>
      <c r="Z7215" s="10">
        <f t="shared" si="2047"/>
        <v>0.60964497865561063</v>
      </c>
      <c r="AA7215">
        <f t="shared" si="2048"/>
        <v>44.170000000000016</v>
      </c>
    </row>
    <row r="7216" spans="1:27">
      <c r="A7216" s="1">
        <f t="shared" si="2031"/>
        <v>18019000</v>
      </c>
      <c r="B7216" s="1">
        <v>0</v>
      </c>
      <c r="C7216" s="1">
        <v>19</v>
      </c>
      <c r="D7216" s="2">
        <v>18</v>
      </c>
      <c r="E7216" s="5">
        <v>115.19</v>
      </c>
      <c r="F7216" s="5">
        <v>285.76</v>
      </c>
      <c r="G7216" s="5">
        <v>141.07</v>
      </c>
      <c r="H7216" s="5">
        <v>102.85</v>
      </c>
      <c r="I7216" s="5">
        <v>149.71</v>
      </c>
      <c r="J7216" s="5">
        <v>102.31</v>
      </c>
      <c r="K7216" s="6">
        <f t="shared" si="2032"/>
        <v>109.02</v>
      </c>
      <c r="L7216" s="6">
        <f t="shared" si="2033"/>
        <v>12.340000000000003</v>
      </c>
      <c r="M7216" s="6">
        <f t="shared" si="2034"/>
        <v>217.73500000000001</v>
      </c>
      <c r="N7216" s="5">
        <f t="shared" si="2035"/>
        <v>87.132199845981162</v>
      </c>
      <c r="O7216" s="6">
        <f t="shared" si="2036"/>
        <v>136.04999999999998</v>
      </c>
      <c r="P7216" s="6">
        <f t="shared" si="2037"/>
        <v>174.26439969196232</v>
      </c>
      <c r="Q7216" s="6">
        <f t="shared" si="2038"/>
        <v>0.31063565722180464</v>
      </c>
      <c r="R7216" s="9">
        <f t="shared" si="2039"/>
        <v>0.7098982937345516</v>
      </c>
      <c r="S7216" s="9">
        <f t="shared" si="2040"/>
        <v>123.70999999999998</v>
      </c>
      <c r="T7216">
        <f t="shared" si="2041"/>
        <v>136.04999999999998</v>
      </c>
      <c r="U7216" s="9">
        <f t="shared" si="2042"/>
        <v>0.78071023250008698</v>
      </c>
      <c r="V7216" s="9">
        <f t="shared" si="2043"/>
        <v>1.2477017703233659</v>
      </c>
      <c r="W7216" s="9">
        <f t="shared" si="2044"/>
        <v>108.71500000000002</v>
      </c>
      <c r="X7216">
        <f t="shared" si="2045"/>
        <v>217.73500000000001</v>
      </c>
      <c r="Y7216" s="9">
        <f t="shared" si="2046"/>
        <v>2.498903968738059</v>
      </c>
      <c r="Z7216" s="10">
        <f t="shared" si="2047"/>
        <v>0.60969582580168613</v>
      </c>
      <c r="AA7216">
        <f t="shared" si="2048"/>
        <v>12.340000000000003</v>
      </c>
    </row>
    <row r="7217" spans="1:27">
      <c r="A7217" s="1">
        <f t="shared" si="2031"/>
        <v>16019004</v>
      </c>
      <c r="B7217" s="1">
        <v>4</v>
      </c>
      <c r="C7217" s="1">
        <v>19</v>
      </c>
      <c r="D7217" s="2">
        <v>16</v>
      </c>
      <c r="E7217" s="5">
        <v>563.79</v>
      </c>
      <c r="F7217" s="5">
        <v>787.29</v>
      </c>
      <c r="G7217" s="5">
        <v>128.80000000000001</v>
      </c>
      <c r="H7217" s="5">
        <v>554.77</v>
      </c>
      <c r="I7217" s="5">
        <v>623.09</v>
      </c>
      <c r="J7217" s="5">
        <v>84.47</v>
      </c>
      <c r="K7217" s="6">
        <f t="shared" si="2032"/>
        <v>559.28</v>
      </c>
      <c r="L7217" s="6">
        <f t="shared" si="2033"/>
        <v>9.0199999999999818</v>
      </c>
      <c r="M7217" s="6">
        <f t="shared" si="2034"/>
        <v>705.19</v>
      </c>
      <c r="N7217" s="5">
        <f t="shared" si="2035"/>
        <v>77.013993695951129</v>
      </c>
      <c r="O7217" s="6">
        <f t="shared" si="2036"/>
        <v>164.19999999999993</v>
      </c>
      <c r="P7217" s="6">
        <f t="shared" si="2037"/>
        <v>154.02798739190226</v>
      </c>
      <c r="Q7217" s="6">
        <f t="shared" si="2038"/>
        <v>0.39849990184669304</v>
      </c>
      <c r="R7217" s="9">
        <f t="shared" si="2039"/>
        <v>1.0074792421014147</v>
      </c>
      <c r="S7217" s="9">
        <f t="shared" si="2040"/>
        <v>155.17999999999995</v>
      </c>
      <c r="T7217">
        <f t="shared" si="2041"/>
        <v>164.19999999999993</v>
      </c>
      <c r="U7217" s="9">
        <f t="shared" si="2042"/>
        <v>1.0660400280516322</v>
      </c>
      <c r="V7217" s="9">
        <f t="shared" si="2043"/>
        <v>1.8945907490013862</v>
      </c>
      <c r="W7217" s="9">
        <f t="shared" si="2044"/>
        <v>145.91000000000008</v>
      </c>
      <c r="X7217">
        <f t="shared" si="2045"/>
        <v>705.19</v>
      </c>
      <c r="Y7217" s="9">
        <f t="shared" si="2046"/>
        <v>9.1566475929565279</v>
      </c>
      <c r="Z7217" s="10">
        <f t="shared" si="2047"/>
        <v>0.60971550742948966</v>
      </c>
      <c r="AA7217">
        <f t="shared" si="2048"/>
        <v>9.0199999999999818</v>
      </c>
    </row>
    <row r="7218" spans="1:27">
      <c r="A7218" s="1">
        <f t="shared" si="2031"/>
        <v>17007993</v>
      </c>
      <c r="B7218" s="1">
        <v>-7</v>
      </c>
      <c r="C7218" s="1">
        <v>8</v>
      </c>
      <c r="D7218" s="2">
        <v>17</v>
      </c>
      <c r="E7218" s="5">
        <v>248.5</v>
      </c>
      <c r="F7218" s="5">
        <v>51.58</v>
      </c>
      <c r="G7218" s="5">
        <v>73.88</v>
      </c>
      <c r="H7218" s="5">
        <v>247.07</v>
      </c>
      <c r="I7218" s="5">
        <v>240.87</v>
      </c>
      <c r="J7218" s="5">
        <v>69.14</v>
      </c>
      <c r="K7218" s="6">
        <f t="shared" si="2032"/>
        <v>247.785</v>
      </c>
      <c r="L7218" s="6">
        <f t="shared" si="2033"/>
        <v>1.4300000000000068</v>
      </c>
      <c r="M7218" s="6">
        <f t="shared" si="2034"/>
        <v>146.22499999999999</v>
      </c>
      <c r="N7218" s="5">
        <f t="shared" si="2035"/>
        <v>50.592968879084374</v>
      </c>
      <c r="O7218" s="6">
        <f t="shared" si="2036"/>
        <v>-189.29000000000002</v>
      </c>
      <c r="P7218" s="6">
        <f t="shared" si="2037"/>
        <v>101.18593775816875</v>
      </c>
      <c r="Q7218" s="6">
        <f t="shared" si="2038"/>
        <v>6.6211708365425836E-2</v>
      </c>
      <c r="R7218" s="9">
        <f t="shared" si="2039"/>
        <v>1.8848468890589809</v>
      </c>
      <c r="S7218" s="9">
        <f t="shared" si="2040"/>
        <v>190.72000000000003</v>
      </c>
      <c r="T7218">
        <f t="shared" si="2041"/>
        <v>189.29000000000002</v>
      </c>
      <c r="U7218" s="9">
        <f t="shared" si="2042"/>
        <v>1.8707144905095137</v>
      </c>
      <c r="V7218" s="9">
        <f t="shared" si="2043"/>
        <v>2.0073935617956171</v>
      </c>
      <c r="W7218" s="9">
        <f t="shared" si="2044"/>
        <v>101.56</v>
      </c>
      <c r="X7218">
        <f t="shared" si="2045"/>
        <v>146.22499999999999</v>
      </c>
      <c r="Y7218" s="9">
        <f t="shared" si="2046"/>
        <v>2.8902237453088238</v>
      </c>
      <c r="Z7218" s="10">
        <f t="shared" si="2047"/>
        <v>0.60972288787612361</v>
      </c>
      <c r="AA7218">
        <f t="shared" si="2048"/>
        <v>1.4300000000000068</v>
      </c>
    </row>
    <row r="7219" spans="1:27">
      <c r="A7219" s="1">
        <f t="shared" si="2031"/>
        <v>11026997</v>
      </c>
      <c r="B7219" s="1">
        <v>-3</v>
      </c>
      <c r="C7219" s="1">
        <v>27</v>
      </c>
      <c r="D7219" s="2">
        <v>11</v>
      </c>
      <c r="E7219" s="5">
        <v>1277.2</v>
      </c>
      <c r="F7219" s="5">
        <v>1043.78</v>
      </c>
      <c r="G7219" s="5">
        <v>177.03</v>
      </c>
      <c r="H7219" s="5">
        <v>1183.68</v>
      </c>
      <c r="I7219" s="5">
        <v>1197.94</v>
      </c>
      <c r="J7219" s="5">
        <v>149.99</v>
      </c>
      <c r="K7219" s="6">
        <f t="shared" si="2032"/>
        <v>1230.44</v>
      </c>
      <c r="L7219" s="6">
        <f t="shared" si="2033"/>
        <v>93.519999999999982</v>
      </c>
      <c r="M7219" s="6">
        <f t="shared" si="2034"/>
        <v>1120.8600000000001</v>
      </c>
      <c r="N7219" s="5">
        <f t="shared" si="2035"/>
        <v>116.01359941834406</v>
      </c>
      <c r="O7219" s="6">
        <f t="shared" si="2036"/>
        <v>-154.16000000000008</v>
      </c>
      <c r="P7219" s="6">
        <f t="shared" si="2037"/>
        <v>232.02719883668811</v>
      </c>
      <c r="Q7219" s="6">
        <f t="shared" si="2038"/>
        <v>0.16424917901143909</v>
      </c>
      <c r="R7219" s="9">
        <f t="shared" si="2039"/>
        <v>1.0674610616418687</v>
      </c>
      <c r="S7219" s="9">
        <f t="shared" si="2040"/>
        <v>247.68000000000006</v>
      </c>
      <c r="T7219">
        <f t="shared" si="2041"/>
        <v>154.16000000000008</v>
      </c>
      <c r="U7219" s="9">
        <f t="shared" si="2042"/>
        <v>0.66440486620926409</v>
      </c>
      <c r="V7219" s="9">
        <f t="shared" si="2043"/>
        <v>0.94454443745733097</v>
      </c>
      <c r="W7219" s="9">
        <f t="shared" si="2044"/>
        <v>109.57999999999993</v>
      </c>
      <c r="X7219">
        <f t="shared" si="2045"/>
        <v>1120.8600000000001</v>
      </c>
      <c r="Y7219" s="9">
        <f t="shared" si="2046"/>
        <v>9.6614535332033658</v>
      </c>
      <c r="Z7219" s="10">
        <f t="shared" si="2047"/>
        <v>0.60972698808565129</v>
      </c>
      <c r="AA7219">
        <f t="shared" si="2048"/>
        <v>93.519999999999982</v>
      </c>
    </row>
    <row r="7220" spans="1:27">
      <c r="A7220" s="1">
        <f t="shared" si="2031"/>
        <v>16009007</v>
      </c>
      <c r="B7220" s="1">
        <v>7</v>
      </c>
      <c r="C7220" s="1">
        <v>9</v>
      </c>
      <c r="D7220" s="2">
        <v>16</v>
      </c>
      <c r="E7220" s="5">
        <v>165.08</v>
      </c>
      <c r="F7220" s="5">
        <v>163.65</v>
      </c>
      <c r="G7220" s="5">
        <v>91.72</v>
      </c>
      <c r="H7220" s="5">
        <v>179.74</v>
      </c>
      <c r="I7220" s="5">
        <v>-30.67</v>
      </c>
      <c r="J7220" s="5">
        <v>84.19</v>
      </c>
      <c r="K7220" s="6">
        <f t="shared" si="2032"/>
        <v>172.41000000000003</v>
      </c>
      <c r="L7220" s="6">
        <f t="shared" si="2033"/>
        <v>-14.659999999999997</v>
      </c>
      <c r="M7220" s="6">
        <f t="shared" si="2034"/>
        <v>66.490000000000009</v>
      </c>
      <c r="N7220" s="5">
        <f t="shared" si="2035"/>
        <v>62.250531122232204</v>
      </c>
      <c r="O7220" s="6">
        <f t="shared" si="2036"/>
        <v>194.32</v>
      </c>
      <c r="P7220" s="6">
        <f t="shared" si="2037"/>
        <v>124.50106224446441</v>
      </c>
      <c r="Q7220" s="6">
        <f t="shared" si="2038"/>
        <v>8.5455376336056488E-2</v>
      </c>
      <c r="R7220" s="9">
        <f t="shared" si="2039"/>
        <v>1.6785398954239983</v>
      </c>
      <c r="S7220" s="9">
        <f t="shared" si="2040"/>
        <v>208.98</v>
      </c>
      <c r="T7220">
        <f t="shared" si="2041"/>
        <v>194.32</v>
      </c>
      <c r="U7220" s="9">
        <f t="shared" si="2042"/>
        <v>1.5607898960608257</v>
      </c>
      <c r="V7220" s="9">
        <f t="shared" si="2043"/>
        <v>1.7015115869777964</v>
      </c>
      <c r="W7220" s="9">
        <f t="shared" si="2044"/>
        <v>105.92000000000002</v>
      </c>
      <c r="X7220">
        <f t="shared" si="2045"/>
        <v>66.490000000000009</v>
      </c>
      <c r="Y7220" s="9">
        <f t="shared" si="2046"/>
        <v>1.0681033366517529</v>
      </c>
      <c r="Z7220" s="10">
        <f t="shared" si="2047"/>
        <v>0.60977290854874822</v>
      </c>
      <c r="AA7220">
        <f t="shared" si="2048"/>
        <v>14.659999999999997</v>
      </c>
    </row>
    <row r="7221" spans="1:27">
      <c r="A7221" s="1">
        <f t="shared" si="2031"/>
        <v>17003007</v>
      </c>
      <c r="B7221" s="1">
        <v>7</v>
      </c>
      <c r="C7221" s="1">
        <v>3</v>
      </c>
      <c r="D7221" s="2">
        <v>17</v>
      </c>
      <c r="E7221" s="5">
        <v>830.69</v>
      </c>
      <c r="F7221" s="5">
        <v>1195.71</v>
      </c>
      <c r="G7221" s="5">
        <v>142.18</v>
      </c>
      <c r="H7221" s="5">
        <v>830.51</v>
      </c>
      <c r="I7221" s="5">
        <v>1433.8</v>
      </c>
      <c r="J7221" s="5">
        <v>143.30000000000001</v>
      </c>
      <c r="K7221" s="6">
        <f t="shared" si="2032"/>
        <v>830.6</v>
      </c>
      <c r="L7221" s="6">
        <f t="shared" si="2033"/>
        <v>0.18000000000006366</v>
      </c>
      <c r="M7221" s="6">
        <f t="shared" si="2034"/>
        <v>1314.7550000000001</v>
      </c>
      <c r="N7221" s="5">
        <f t="shared" si="2035"/>
        <v>100.93319870092299</v>
      </c>
      <c r="O7221" s="6">
        <f t="shared" si="2036"/>
        <v>-238.08999999999992</v>
      </c>
      <c r="P7221" s="6">
        <f t="shared" si="2037"/>
        <v>201.86639740184597</v>
      </c>
      <c r="Q7221" s="6">
        <f t="shared" si="2038"/>
        <v>-7.846313308375855E-3</v>
      </c>
      <c r="R7221" s="9">
        <f t="shared" si="2039"/>
        <v>1.1803351279197154</v>
      </c>
      <c r="S7221" s="9">
        <f t="shared" si="2040"/>
        <v>238.26999999999998</v>
      </c>
      <c r="T7221">
        <f t="shared" si="2041"/>
        <v>238.08999999999992</v>
      </c>
      <c r="U7221" s="9">
        <f t="shared" si="2042"/>
        <v>1.1794434490552943</v>
      </c>
      <c r="V7221" s="9">
        <f t="shared" si="2043"/>
        <v>4.7967864511518021</v>
      </c>
      <c r="W7221" s="9">
        <f t="shared" si="2044"/>
        <v>484.15500000000009</v>
      </c>
      <c r="X7221">
        <f t="shared" si="2045"/>
        <v>1314.7550000000001</v>
      </c>
      <c r="Y7221" s="9">
        <f t="shared" si="2046"/>
        <v>13.025991615462171</v>
      </c>
      <c r="Z7221" s="10">
        <f t="shared" si="2047"/>
        <v>0.60980570676240808</v>
      </c>
      <c r="AA7221">
        <f t="shared" si="2048"/>
        <v>0.18000000000006366</v>
      </c>
    </row>
    <row r="7222" spans="1:27">
      <c r="A7222" s="1">
        <f t="shared" si="2031"/>
        <v>14018994</v>
      </c>
      <c r="B7222" s="1">
        <v>-6</v>
      </c>
      <c r="C7222" s="1">
        <v>19</v>
      </c>
      <c r="D7222" s="2">
        <v>14</v>
      </c>
      <c r="E7222" s="5">
        <v>430.73</v>
      </c>
      <c r="F7222" s="5">
        <v>445.22</v>
      </c>
      <c r="G7222" s="5">
        <v>88.65</v>
      </c>
      <c r="H7222" s="5">
        <v>419.99</v>
      </c>
      <c r="I7222" s="5">
        <v>336.49</v>
      </c>
      <c r="J7222" s="5">
        <v>72.209999999999994</v>
      </c>
      <c r="K7222" s="6">
        <f t="shared" si="2032"/>
        <v>425.36</v>
      </c>
      <c r="L7222" s="6">
        <f t="shared" si="2033"/>
        <v>10.740000000000009</v>
      </c>
      <c r="M7222" s="6">
        <f t="shared" si="2034"/>
        <v>390.85500000000002</v>
      </c>
      <c r="N7222" s="5">
        <f t="shared" si="2035"/>
        <v>57.168843350202565</v>
      </c>
      <c r="O7222" s="6">
        <f t="shared" si="2036"/>
        <v>108.73000000000002</v>
      </c>
      <c r="P7222" s="6">
        <f t="shared" si="2037"/>
        <v>114.33768670040513</v>
      </c>
      <c r="Q7222" s="6">
        <f t="shared" si="2038"/>
        <v>0.20228844458439607</v>
      </c>
      <c r="R7222" s="9">
        <f t="shared" si="2039"/>
        <v>0.85702276150434664</v>
      </c>
      <c r="S7222" s="9">
        <f t="shared" si="2040"/>
        <v>97.990000000000009</v>
      </c>
      <c r="T7222">
        <f t="shared" si="2041"/>
        <v>108.73000000000002</v>
      </c>
      <c r="U7222" s="9">
        <f t="shared" si="2042"/>
        <v>0.9509550449879336</v>
      </c>
      <c r="V7222" s="9">
        <f t="shared" si="2043"/>
        <v>0.60356302450673482</v>
      </c>
      <c r="W7222" s="9">
        <f t="shared" si="2044"/>
        <v>34.504999999999995</v>
      </c>
      <c r="X7222">
        <f t="shared" si="2045"/>
        <v>390.85500000000002</v>
      </c>
      <c r="Y7222" s="9">
        <f t="shared" si="2046"/>
        <v>6.8368533819324702</v>
      </c>
      <c r="Z7222" s="10">
        <f t="shared" si="2047"/>
        <v>0.60986637880768602</v>
      </c>
      <c r="AA7222">
        <f t="shared" si="2048"/>
        <v>10.740000000000009</v>
      </c>
    </row>
    <row r="7223" spans="1:27">
      <c r="A7223" s="1">
        <f t="shared" si="2031"/>
        <v>19014003</v>
      </c>
      <c r="B7223" s="1">
        <v>3</v>
      </c>
      <c r="C7223" s="1">
        <v>14</v>
      </c>
      <c r="D7223" s="2">
        <v>19</v>
      </c>
      <c r="E7223" s="5">
        <v>9.33</v>
      </c>
      <c r="F7223" s="5">
        <v>166.16</v>
      </c>
      <c r="G7223" s="5">
        <v>98.69</v>
      </c>
      <c r="H7223" s="5">
        <v>5.78</v>
      </c>
      <c r="I7223" s="5">
        <v>95.9</v>
      </c>
      <c r="J7223" s="5">
        <v>77.22</v>
      </c>
      <c r="K7223" s="6">
        <f t="shared" si="2032"/>
        <v>7.5549999999999997</v>
      </c>
      <c r="L7223" s="6">
        <f t="shared" si="2033"/>
        <v>3.55</v>
      </c>
      <c r="M7223" s="6">
        <f t="shared" si="2034"/>
        <v>131.03</v>
      </c>
      <c r="N7223" s="5">
        <f t="shared" si="2035"/>
        <v>62.655096560455476</v>
      </c>
      <c r="O7223" s="6">
        <f t="shared" si="2036"/>
        <v>70.259999999999991</v>
      </c>
      <c r="P7223" s="6">
        <f t="shared" si="2037"/>
        <v>125.31019312091095</v>
      </c>
      <c r="Q7223" s="6">
        <f t="shared" si="2038"/>
        <v>0.24051921318093905</v>
      </c>
      <c r="R7223" s="9">
        <f t="shared" si="2039"/>
        <v>0.53235892738296209</v>
      </c>
      <c r="S7223" s="9">
        <f t="shared" si="2040"/>
        <v>66.709999999999994</v>
      </c>
      <c r="T7223">
        <f t="shared" si="2041"/>
        <v>70.259999999999991</v>
      </c>
      <c r="U7223" s="9">
        <f t="shared" si="2042"/>
        <v>0.5606886259620284</v>
      </c>
      <c r="V7223" s="9">
        <f t="shared" si="2043"/>
        <v>1.9707095955212488</v>
      </c>
      <c r="W7223" s="9">
        <f t="shared" si="2044"/>
        <v>123.47499999999999</v>
      </c>
      <c r="X7223">
        <f t="shared" si="2045"/>
        <v>131.03</v>
      </c>
      <c r="Y7223" s="9">
        <f t="shared" si="2046"/>
        <v>2.0912903689098945</v>
      </c>
      <c r="Z7223" s="10">
        <f t="shared" si="2047"/>
        <v>0.60988359545080406</v>
      </c>
      <c r="AA7223">
        <f t="shared" si="2048"/>
        <v>3.55</v>
      </c>
    </row>
    <row r="7224" spans="1:27">
      <c r="A7224" s="1">
        <f t="shared" si="2031"/>
        <v>20013999</v>
      </c>
      <c r="B7224" s="1">
        <v>-1</v>
      </c>
      <c r="C7224" s="1">
        <v>14</v>
      </c>
      <c r="D7224" s="2">
        <v>20</v>
      </c>
      <c r="E7224" s="5">
        <v>276.33999999999997</v>
      </c>
      <c r="F7224" s="5">
        <v>304.99</v>
      </c>
      <c r="G7224" s="5">
        <v>133.26</v>
      </c>
      <c r="H7224" s="5">
        <v>299.2</v>
      </c>
      <c r="I7224" s="5">
        <v>462.78</v>
      </c>
      <c r="J7224" s="5">
        <v>119.32</v>
      </c>
      <c r="K7224" s="6">
        <f t="shared" si="2032"/>
        <v>287.77</v>
      </c>
      <c r="L7224" s="6">
        <f t="shared" si="2033"/>
        <v>-22.860000000000014</v>
      </c>
      <c r="M7224" s="6">
        <f t="shared" si="2034"/>
        <v>383.88499999999999</v>
      </c>
      <c r="N7224" s="5">
        <f t="shared" si="2035"/>
        <v>89.436415961285036</v>
      </c>
      <c r="O7224" s="6">
        <f t="shared" si="2036"/>
        <v>-157.78999999999996</v>
      </c>
      <c r="P7224" s="6">
        <f t="shared" si="2037"/>
        <v>178.87283192257007</v>
      </c>
      <c r="Q7224" s="6">
        <f t="shared" si="2038"/>
        <v>0.11004567206190626</v>
      </c>
      <c r="R7224" s="9">
        <f t="shared" si="2039"/>
        <v>0.75433478941289445</v>
      </c>
      <c r="S7224" s="9">
        <f t="shared" si="2040"/>
        <v>134.92999999999995</v>
      </c>
      <c r="T7224">
        <f t="shared" si="2041"/>
        <v>157.78999999999996</v>
      </c>
      <c r="U7224" s="9">
        <f t="shared" si="2042"/>
        <v>0.88213508057111556</v>
      </c>
      <c r="V7224" s="9">
        <f t="shared" si="2043"/>
        <v>1.0746741018960999</v>
      </c>
      <c r="W7224" s="9">
        <f t="shared" si="2044"/>
        <v>96.115000000000009</v>
      </c>
      <c r="X7224">
        <f t="shared" si="2045"/>
        <v>383.88499999999999</v>
      </c>
      <c r="Y7224" s="9">
        <f t="shared" si="2046"/>
        <v>4.2922672590790638</v>
      </c>
      <c r="Z7224" s="10">
        <f t="shared" si="2047"/>
        <v>0.60993934124632432</v>
      </c>
      <c r="AA7224">
        <f t="shared" si="2048"/>
        <v>22.860000000000014</v>
      </c>
    </row>
    <row r="7225" spans="1:27">
      <c r="A7225" s="1">
        <f t="shared" si="2031"/>
        <v>21000996</v>
      </c>
      <c r="B7225" s="1">
        <v>-4</v>
      </c>
      <c r="C7225" s="1">
        <v>1</v>
      </c>
      <c r="D7225" s="2">
        <v>21</v>
      </c>
      <c r="E7225" s="5">
        <v>1339.85</v>
      </c>
      <c r="F7225" s="5">
        <v>1144.1400000000001</v>
      </c>
      <c r="G7225" s="5">
        <v>131.31</v>
      </c>
      <c r="H7225" s="5">
        <v>1351.09</v>
      </c>
      <c r="I7225" s="5">
        <v>1139.96</v>
      </c>
      <c r="J7225" s="5">
        <v>129.91</v>
      </c>
      <c r="K7225" s="6">
        <f t="shared" si="2032"/>
        <v>1345.4699999999998</v>
      </c>
      <c r="L7225" s="6">
        <f t="shared" si="2033"/>
        <v>-11.240000000000009</v>
      </c>
      <c r="M7225" s="6">
        <f t="shared" si="2034"/>
        <v>1142.0500000000002</v>
      </c>
      <c r="N7225" s="5">
        <f t="shared" si="2035"/>
        <v>92.356543081689665</v>
      </c>
      <c r="O7225" s="6">
        <f t="shared" si="2036"/>
        <v>4.1800000000000637</v>
      </c>
      <c r="P7225" s="6">
        <f t="shared" si="2037"/>
        <v>184.71308616337933</v>
      </c>
      <c r="Q7225" s="6">
        <f t="shared" si="2038"/>
        <v>1.0718626351061867E-2</v>
      </c>
      <c r="R7225" s="9">
        <f t="shared" si="2039"/>
        <v>8.348082055410537E-2</v>
      </c>
      <c r="S7225" s="9">
        <f t="shared" si="2040"/>
        <v>15.420000000000073</v>
      </c>
      <c r="T7225">
        <f t="shared" si="2041"/>
        <v>4.1800000000000637</v>
      </c>
      <c r="U7225" s="9">
        <f t="shared" si="2042"/>
        <v>2.262969065604177E-2</v>
      </c>
      <c r="V7225" s="9">
        <f t="shared" si="2043"/>
        <v>2.2025510398334633</v>
      </c>
      <c r="W7225" s="9">
        <f t="shared" si="2044"/>
        <v>203.41999999999962</v>
      </c>
      <c r="X7225">
        <f t="shared" si="2045"/>
        <v>1142.0500000000002</v>
      </c>
      <c r="Y7225" s="9">
        <f t="shared" si="2046"/>
        <v>12.365664217096706</v>
      </c>
      <c r="Z7225" s="10">
        <f t="shared" si="2047"/>
        <v>0.60994016099942128</v>
      </c>
      <c r="AA7225">
        <f t="shared" si="2048"/>
        <v>11.240000000000009</v>
      </c>
    </row>
    <row r="7226" spans="1:27">
      <c r="A7226" s="1">
        <f t="shared" si="2031"/>
        <v>6029004</v>
      </c>
      <c r="B7226" s="1">
        <v>4</v>
      </c>
      <c r="C7226" s="1">
        <v>29</v>
      </c>
      <c r="D7226" s="2">
        <v>6</v>
      </c>
      <c r="E7226" s="5">
        <v>793.76</v>
      </c>
      <c r="F7226" s="5">
        <v>424.03</v>
      </c>
      <c r="G7226" s="5">
        <v>100.08</v>
      </c>
      <c r="H7226" s="5">
        <v>761.78</v>
      </c>
      <c r="I7226" s="5">
        <v>758.02</v>
      </c>
      <c r="J7226" s="5">
        <v>122.11</v>
      </c>
      <c r="K7226" s="6">
        <f t="shared" si="2032"/>
        <v>777.77</v>
      </c>
      <c r="L7226" s="6">
        <f t="shared" si="2033"/>
        <v>31.980000000000018</v>
      </c>
      <c r="M7226" s="6">
        <f t="shared" si="2034"/>
        <v>591.02499999999998</v>
      </c>
      <c r="N7226" s="5">
        <f t="shared" si="2035"/>
        <v>78.941209928655141</v>
      </c>
      <c r="O7226" s="6">
        <f t="shared" si="2036"/>
        <v>-333.99</v>
      </c>
      <c r="P7226" s="6">
        <f t="shared" si="2037"/>
        <v>157.88241985731028</v>
      </c>
      <c r="Q7226" s="6">
        <f t="shared" si="2038"/>
        <v>-0.19636833498292613</v>
      </c>
      <c r="R7226" s="9">
        <f t="shared" si="2039"/>
        <v>2.317990820832069</v>
      </c>
      <c r="S7226" s="9">
        <f t="shared" si="2040"/>
        <v>365.97</v>
      </c>
      <c r="T7226">
        <f t="shared" si="2041"/>
        <v>333.99</v>
      </c>
      <c r="U7226" s="9">
        <f t="shared" si="2042"/>
        <v>2.1154350199461778</v>
      </c>
      <c r="V7226" s="9">
        <f t="shared" si="2043"/>
        <v>2.3656212030291264</v>
      </c>
      <c r="W7226" s="9">
        <f t="shared" si="2044"/>
        <v>186.745</v>
      </c>
      <c r="X7226">
        <f t="shared" si="2045"/>
        <v>591.02499999999998</v>
      </c>
      <c r="Y7226" s="9">
        <f t="shared" si="2046"/>
        <v>7.4869007015999864</v>
      </c>
      <c r="Z7226" s="10">
        <f t="shared" si="2047"/>
        <v>0.60994507949486731</v>
      </c>
      <c r="AA7226">
        <f t="shared" si="2048"/>
        <v>31.980000000000018</v>
      </c>
    </row>
    <row r="7227" spans="1:27">
      <c r="A7227" s="1">
        <f t="shared" si="2031"/>
        <v>10025005</v>
      </c>
      <c r="B7227" s="1">
        <v>5</v>
      </c>
      <c r="C7227" s="1">
        <v>25</v>
      </c>
      <c r="D7227" s="2">
        <v>10</v>
      </c>
      <c r="E7227" s="5">
        <v>55.69</v>
      </c>
      <c r="F7227" s="5">
        <v>99.53</v>
      </c>
      <c r="G7227" s="5">
        <v>133.54</v>
      </c>
      <c r="H7227" s="5">
        <v>62.43</v>
      </c>
      <c r="I7227" s="5">
        <v>327.02</v>
      </c>
      <c r="J7227" s="5">
        <v>86.42</v>
      </c>
      <c r="K7227" s="6">
        <f t="shared" si="2032"/>
        <v>59.06</v>
      </c>
      <c r="L7227" s="6">
        <f t="shared" si="2033"/>
        <v>-6.740000000000002</v>
      </c>
      <c r="M7227" s="6">
        <f t="shared" si="2034"/>
        <v>213.27499999999998</v>
      </c>
      <c r="N7227" s="5">
        <f t="shared" si="2035"/>
        <v>79.531987275561022</v>
      </c>
      <c r="O7227" s="6">
        <f t="shared" si="2036"/>
        <v>-227.48999999999998</v>
      </c>
      <c r="P7227" s="6">
        <f t="shared" si="2037"/>
        <v>159.06397455112204</v>
      </c>
      <c r="Q7227" s="6">
        <f t="shared" si="2038"/>
        <v>0.40964280638328032</v>
      </c>
      <c r="R7227" s="9">
        <f t="shared" si="2039"/>
        <v>1.3878063881086566</v>
      </c>
      <c r="S7227" s="9">
        <f t="shared" si="2040"/>
        <v>220.74999999999997</v>
      </c>
      <c r="T7227">
        <f t="shared" si="2041"/>
        <v>227.48999999999998</v>
      </c>
      <c r="U7227" s="9">
        <f t="shared" si="2042"/>
        <v>1.4301792762438883</v>
      </c>
      <c r="V7227" s="9">
        <f t="shared" si="2043"/>
        <v>1.9390311405859704</v>
      </c>
      <c r="W7227" s="9">
        <f t="shared" si="2044"/>
        <v>154.21499999999997</v>
      </c>
      <c r="X7227">
        <f t="shared" si="2045"/>
        <v>213.27499999999998</v>
      </c>
      <c r="Y7227" s="9">
        <f t="shared" si="2046"/>
        <v>2.6816254353238844</v>
      </c>
      <c r="Z7227" s="10">
        <f t="shared" si="2047"/>
        <v>0.60997950785251787</v>
      </c>
      <c r="AA7227">
        <f t="shared" si="2048"/>
        <v>6.740000000000002</v>
      </c>
    </row>
    <row r="7228" spans="1:27">
      <c r="A7228" s="1">
        <f t="shared" si="2031"/>
        <v>19003994</v>
      </c>
      <c r="B7228" s="1">
        <v>-6</v>
      </c>
      <c r="C7228" s="1">
        <v>4</v>
      </c>
      <c r="D7228" s="2">
        <v>19</v>
      </c>
      <c r="E7228" s="5">
        <v>331.51</v>
      </c>
      <c r="F7228" s="5">
        <v>174.52</v>
      </c>
      <c r="G7228" s="5">
        <v>85.31</v>
      </c>
      <c r="H7228" s="5">
        <v>311.25</v>
      </c>
      <c r="I7228" s="5">
        <v>207.14</v>
      </c>
      <c r="J7228" s="5">
        <v>73.040000000000006</v>
      </c>
      <c r="K7228" s="6">
        <f t="shared" si="2032"/>
        <v>321.38</v>
      </c>
      <c r="L7228" s="6">
        <f t="shared" si="2033"/>
        <v>20.259999999999991</v>
      </c>
      <c r="M7228" s="6">
        <f t="shared" si="2034"/>
        <v>190.82999999999998</v>
      </c>
      <c r="N7228" s="5">
        <f t="shared" si="2035"/>
        <v>56.153000142467903</v>
      </c>
      <c r="O7228" s="6">
        <f t="shared" si="2036"/>
        <v>-32.619999999999976</v>
      </c>
      <c r="P7228" s="6">
        <f t="shared" si="2037"/>
        <v>112.30600028493581</v>
      </c>
      <c r="Q7228" s="6">
        <f t="shared" si="2038"/>
        <v>0.15404822894421202</v>
      </c>
      <c r="R7228" s="9">
        <f t="shared" si="2039"/>
        <v>0.47085640897045677</v>
      </c>
      <c r="S7228" s="9">
        <f t="shared" si="2040"/>
        <v>52.879999999999967</v>
      </c>
      <c r="T7228">
        <f t="shared" si="2041"/>
        <v>32.619999999999976</v>
      </c>
      <c r="U7228" s="9">
        <f t="shared" si="2042"/>
        <v>0.29045643079834149</v>
      </c>
      <c r="V7228" s="9">
        <f t="shared" si="2043"/>
        <v>2.3248980405103317</v>
      </c>
      <c r="W7228" s="9">
        <f t="shared" si="2044"/>
        <v>130.55000000000001</v>
      </c>
      <c r="X7228">
        <f t="shared" si="2045"/>
        <v>190.82999999999998</v>
      </c>
      <c r="Y7228" s="9">
        <f t="shared" si="2046"/>
        <v>3.3983936658030376</v>
      </c>
      <c r="Z7228" s="10">
        <f t="shared" si="2047"/>
        <v>0.61000163934205942</v>
      </c>
      <c r="AA7228">
        <f t="shared" si="2048"/>
        <v>20.259999999999991</v>
      </c>
    </row>
    <row r="7229" spans="1:27">
      <c r="A7229" s="1">
        <f t="shared" si="2031"/>
        <v>12023005</v>
      </c>
      <c r="B7229" s="1">
        <v>5</v>
      </c>
      <c r="C7229" s="1">
        <v>23</v>
      </c>
      <c r="D7229" s="2">
        <v>12</v>
      </c>
      <c r="E7229" s="5">
        <v>29.02</v>
      </c>
      <c r="F7229" s="5">
        <v>-25.09</v>
      </c>
      <c r="G7229" s="5">
        <v>148.87</v>
      </c>
      <c r="H7229" s="5">
        <v>24.23</v>
      </c>
      <c r="I7229" s="5">
        <v>110.12</v>
      </c>
      <c r="J7229" s="5">
        <v>112.07</v>
      </c>
      <c r="K7229" s="6">
        <f t="shared" si="2032"/>
        <v>26.625</v>
      </c>
      <c r="L7229" s="6">
        <f t="shared" si="2033"/>
        <v>4.7899999999999991</v>
      </c>
      <c r="M7229" s="6">
        <f t="shared" si="2034"/>
        <v>42.515000000000001</v>
      </c>
      <c r="N7229" s="5">
        <f t="shared" si="2035"/>
        <v>93.169149668761065</v>
      </c>
      <c r="O7229" s="6">
        <f t="shared" si="2036"/>
        <v>-135.21</v>
      </c>
      <c r="P7229" s="6">
        <f t="shared" si="2037"/>
        <v>186.33829933752213</v>
      </c>
      <c r="Q7229" s="6">
        <f t="shared" si="2038"/>
        <v>0.27655672381967783</v>
      </c>
      <c r="R7229" s="9">
        <f t="shared" si="2039"/>
        <v>0.75132165796153538</v>
      </c>
      <c r="S7229" s="9">
        <f t="shared" si="2040"/>
        <v>140</v>
      </c>
      <c r="T7229">
        <f t="shared" si="2041"/>
        <v>135.21</v>
      </c>
      <c r="U7229" s="9">
        <f t="shared" si="2042"/>
        <v>0.72561572409270858</v>
      </c>
      <c r="V7229" s="9">
        <f t="shared" si="2043"/>
        <v>0.17055001635726855</v>
      </c>
      <c r="W7229" s="9">
        <f t="shared" si="2044"/>
        <v>15.89</v>
      </c>
      <c r="X7229">
        <f t="shared" si="2045"/>
        <v>42.515000000000001</v>
      </c>
      <c r="Y7229" s="9">
        <f t="shared" si="2046"/>
        <v>0.45632057554620969</v>
      </c>
      <c r="Z7229" s="10">
        <f t="shared" si="2047"/>
        <v>0.61006802899348855</v>
      </c>
      <c r="AA7229">
        <f t="shared" si="2048"/>
        <v>4.7899999999999991</v>
      </c>
    </row>
    <row r="7230" spans="1:27">
      <c r="A7230" s="1">
        <f t="shared" si="2031"/>
        <v>7020992</v>
      </c>
      <c r="B7230" s="1">
        <v>-8</v>
      </c>
      <c r="C7230" s="1">
        <v>21</v>
      </c>
      <c r="D7230" s="2">
        <v>7</v>
      </c>
      <c r="E7230" s="5">
        <v>1076.1099999999999</v>
      </c>
      <c r="F7230" s="5">
        <v>1709.24</v>
      </c>
      <c r="G7230" s="5">
        <v>236.13</v>
      </c>
      <c r="H7230" s="5">
        <v>1067.1300000000001</v>
      </c>
      <c r="I7230" s="5">
        <v>1039.8699999999999</v>
      </c>
      <c r="J7230" s="5">
        <v>85.59</v>
      </c>
      <c r="K7230" s="6">
        <f t="shared" si="2032"/>
        <v>1071.6199999999999</v>
      </c>
      <c r="L7230" s="6">
        <f t="shared" si="2033"/>
        <v>8.9799999999997908</v>
      </c>
      <c r="M7230" s="6">
        <f t="shared" si="2034"/>
        <v>1374.5549999999998</v>
      </c>
      <c r="N7230" s="5">
        <f t="shared" si="2035"/>
        <v>125.58167163244802</v>
      </c>
      <c r="O7230" s="6">
        <f t="shared" si="2036"/>
        <v>669.37000000000012</v>
      </c>
      <c r="P7230" s="6">
        <f t="shared" si="2037"/>
        <v>251.16334326489604</v>
      </c>
      <c r="Q7230" s="6">
        <f t="shared" si="2038"/>
        <v>0.76774582068630981</v>
      </c>
      <c r="R7230" s="9">
        <f t="shared" si="2039"/>
        <v>2.6293247709459839</v>
      </c>
      <c r="S7230" s="9">
        <f t="shared" si="2040"/>
        <v>660.39000000000033</v>
      </c>
      <c r="T7230">
        <f t="shared" si="2041"/>
        <v>669.37000000000012</v>
      </c>
      <c r="U7230" s="9">
        <f t="shared" si="2042"/>
        <v>2.665078395990419</v>
      </c>
      <c r="V7230" s="9">
        <f t="shared" si="2043"/>
        <v>2.4122548781372255</v>
      </c>
      <c r="W7230" s="9">
        <f t="shared" si="2044"/>
        <v>302.93499999999995</v>
      </c>
      <c r="X7230">
        <f t="shared" si="2045"/>
        <v>1374.5549999999998</v>
      </c>
      <c r="Y7230" s="9">
        <f t="shared" si="2046"/>
        <v>10.945506475045518</v>
      </c>
      <c r="Z7230" s="10">
        <f t="shared" si="2047"/>
        <v>0.61009753318629312</v>
      </c>
      <c r="AA7230">
        <f t="shared" si="2048"/>
        <v>8.9799999999997908</v>
      </c>
    </row>
    <row r="7231" spans="1:27">
      <c r="A7231" s="1">
        <f t="shared" si="2031"/>
        <v>6030003</v>
      </c>
      <c r="B7231" s="1">
        <v>3</v>
      </c>
      <c r="C7231" s="1">
        <v>30</v>
      </c>
      <c r="D7231" s="2">
        <v>6</v>
      </c>
      <c r="E7231" s="5">
        <v>8.98</v>
      </c>
      <c r="F7231" s="5">
        <v>184.56</v>
      </c>
      <c r="G7231" s="5">
        <v>94.23</v>
      </c>
      <c r="H7231" s="5">
        <v>14.37</v>
      </c>
      <c r="I7231" s="5">
        <v>149.15</v>
      </c>
      <c r="J7231" s="5">
        <v>104.27</v>
      </c>
      <c r="K7231" s="6">
        <f t="shared" si="2032"/>
        <v>11.675000000000001</v>
      </c>
      <c r="L7231" s="6">
        <f t="shared" si="2033"/>
        <v>-5.3899999999999988</v>
      </c>
      <c r="M7231" s="6">
        <f t="shared" si="2034"/>
        <v>166.85500000000002</v>
      </c>
      <c r="N7231" s="5">
        <f t="shared" si="2035"/>
        <v>70.270060836746111</v>
      </c>
      <c r="O7231" s="6">
        <f t="shared" si="2036"/>
        <v>35.409999999999997</v>
      </c>
      <c r="P7231" s="6">
        <f t="shared" si="2037"/>
        <v>140.54012167349222</v>
      </c>
      <c r="Q7231" s="6">
        <f t="shared" si="2038"/>
        <v>-0.10090055928742471</v>
      </c>
      <c r="R7231" s="9">
        <f t="shared" si="2039"/>
        <v>0.29030855754336116</v>
      </c>
      <c r="S7231" s="9">
        <f t="shared" si="2040"/>
        <v>40.799999999999997</v>
      </c>
      <c r="T7231">
        <f t="shared" si="2041"/>
        <v>35.409999999999997</v>
      </c>
      <c r="U7231" s="9">
        <f t="shared" si="2042"/>
        <v>0.25195652016202008</v>
      </c>
      <c r="V7231" s="9">
        <f t="shared" si="2043"/>
        <v>2.2083373509597446</v>
      </c>
      <c r="W7231" s="9">
        <f t="shared" si="2044"/>
        <v>155.18</v>
      </c>
      <c r="X7231">
        <f t="shared" si="2045"/>
        <v>166.85500000000002</v>
      </c>
      <c r="Y7231" s="9">
        <f t="shared" si="2046"/>
        <v>2.3744820769067418</v>
      </c>
      <c r="Z7231" s="10">
        <f t="shared" si="2047"/>
        <v>0.61009999180462215</v>
      </c>
      <c r="AA7231">
        <f t="shared" si="2048"/>
        <v>5.3899999999999988</v>
      </c>
    </row>
    <row r="7232" spans="1:27">
      <c r="A7232" s="1">
        <f t="shared" si="2031"/>
        <v>13013992</v>
      </c>
      <c r="B7232" s="1">
        <v>-8</v>
      </c>
      <c r="C7232" s="1">
        <v>14</v>
      </c>
      <c r="D7232" s="2">
        <v>13</v>
      </c>
      <c r="E7232" s="5">
        <v>169.8</v>
      </c>
      <c r="F7232" s="5">
        <v>211.32</v>
      </c>
      <c r="G7232" s="5">
        <v>105.94</v>
      </c>
      <c r="H7232" s="5">
        <v>183.28</v>
      </c>
      <c r="I7232" s="5">
        <v>105.38</v>
      </c>
      <c r="J7232" s="5">
        <v>56.87</v>
      </c>
      <c r="K7232" s="6">
        <f t="shared" si="2032"/>
        <v>176.54000000000002</v>
      </c>
      <c r="L7232" s="6">
        <f t="shared" si="2033"/>
        <v>-13.47999999999999</v>
      </c>
      <c r="M7232" s="6">
        <f t="shared" si="2034"/>
        <v>158.35</v>
      </c>
      <c r="N7232" s="5">
        <f t="shared" si="2035"/>
        <v>60.119631776982793</v>
      </c>
      <c r="O7232" s="6">
        <f t="shared" si="2036"/>
        <v>105.94</v>
      </c>
      <c r="P7232" s="6">
        <f t="shared" si="2037"/>
        <v>120.23926355396559</v>
      </c>
      <c r="Q7232" s="6">
        <f t="shared" si="2038"/>
        <v>0.55259190562283655</v>
      </c>
      <c r="R7232" s="9">
        <f t="shared" si="2039"/>
        <v>0.99318638912323431</v>
      </c>
      <c r="S7232" s="9">
        <f t="shared" si="2040"/>
        <v>119.41999999999999</v>
      </c>
      <c r="T7232">
        <f t="shared" si="2041"/>
        <v>105.94</v>
      </c>
      <c r="U7232" s="9">
        <f t="shared" si="2042"/>
        <v>0.88107658736991668</v>
      </c>
      <c r="V7232" s="9">
        <f t="shared" si="2043"/>
        <v>0.3025633967200077</v>
      </c>
      <c r="W7232" s="9">
        <f t="shared" si="2044"/>
        <v>18.190000000000026</v>
      </c>
      <c r="X7232">
        <f t="shared" si="2045"/>
        <v>158.35</v>
      </c>
      <c r="Y7232" s="9">
        <f t="shared" si="2046"/>
        <v>2.6339150011332131</v>
      </c>
      <c r="Z7232" s="10">
        <f t="shared" si="2047"/>
        <v>0.61014588419491944</v>
      </c>
      <c r="AA7232">
        <f t="shared" si="2048"/>
        <v>13.47999999999999</v>
      </c>
    </row>
    <row r="7233" spans="1:27">
      <c r="A7233" s="1">
        <f t="shared" si="2031"/>
        <v>11025996</v>
      </c>
      <c r="B7233" s="1">
        <v>-4</v>
      </c>
      <c r="C7233" s="1">
        <v>26</v>
      </c>
      <c r="D7233" s="2">
        <v>11</v>
      </c>
      <c r="E7233" s="5">
        <v>197.51</v>
      </c>
      <c r="F7233" s="5">
        <v>157.24</v>
      </c>
      <c r="G7233" s="5">
        <v>157.79</v>
      </c>
      <c r="H7233" s="5">
        <v>165.89</v>
      </c>
      <c r="I7233" s="5">
        <v>221.08</v>
      </c>
      <c r="J7233" s="5">
        <v>110.68</v>
      </c>
      <c r="K7233" s="6">
        <f t="shared" si="2032"/>
        <v>181.7</v>
      </c>
      <c r="L7233" s="6">
        <f t="shared" si="2033"/>
        <v>31.620000000000005</v>
      </c>
      <c r="M7233" s="6">
        <f t="shared" si="2034"/>
        <v>189.16000000000003</v>
      </c>
      <c r="N7233" s="5">
        <f t="shared" si="2035"/>
        <v>96.368753364355612</v>
      </c>
      <c r="O7233" s="6">
        <f t="shared" si="2036"/>
        <v>-63.84</v>
      </c>
      <c r="P7233" s="6">
        <f t="shared" si="2037"/>
        <v>192.73750672871122</v>
      </c>
      <c r="Q7233" s="6">
        <f t="shared" si="2038"/>
        <v>0.34046807388437406</v>
      </c>
      <c r="R7233" s="9">
        <f t="shared" si="2039"/>
        <v>0.49528502064917379</v>
      </c>
      <c r="S7233" s="9">
        <f t="shared" si="2040"/>
        <v>95.460000000000008</v>
      </c>
      <c r="T7233">
        <f t="shared" si="2041"/>
        <v>63.84</v>
      </c>
      <c r="U7233" s="9">
        <f t="shared" si="2042"/>
        <v>0.33122769451333806</v>
      </c>
      <c r="V7233" s="9">
        <f t="shared" si="2043"/>
        <v>7.7410983742779257E-2</v>
      </c>
      <c r="W7233" s="9">
        <f t="shared" si="2044"/>
        <v>7.4600000000000364</v>
      </c>
      <c r="X7233">
        <f t="shared" si="2045"/>
        <v>189.16000000000003</v>
      </c>
      <c r="Y7233" s="9">
        <f t="shared" si="2046"/>
        <v>1.9628769014455838</v>
      </c>
      <c r="Z7233" s="10">
        <f t="shared" si="2047"/>
        <v>0.61016555130554528</v>
      </c>
      <c r="AA7233">
        <f t="shared" si="2048"/>
        <v>31.620000000000005</v>
      </c>
    </row>
    <row r="7234" spans="1:27">
      <c r="A7234" s="1">
        <f t="shared" si="2031"/>
        <v>6026006</v>
      </c>
      <c r="B7234" s="1">
        <v>6</v>
      </c>
      <c r="C7234" s="1">
        <v>26</v>
      </c>
      <c r="D7234" s="2">
        <v>6</v>
      </c>
      <c r="E7234" s="5">
        <v>465.91</v>
      </c>
      <c r="F7234" s="5">
        <v>143.85</v>
      </c>
      <c r="G7234" s="5">
        <v>112.07</v>
      </c>
      <c r="H7234" s="5">
        <v>474.34</v>
      </c>
      <c r="I7234" s="5">
        <v>265.95999999999998</v>
      </c>
      <c r="J7234" s="5">
        <v>101.2</v>
      </c>
      <c r="K7234" s="6">
        <f t="shared" si="2032"/>
        <v>470.125</v>
      </c>
      <c r="L7234" s="6">
        <f t="shared" si="2033"/>
        <v>-8.42999999999995</v>
      </c>
      <c r="M7234" s="6">
        <f t="shared" si="2034"/>
        <v>204.90499999999997</v>
      </c>
      <c r="N7234" s="5">
        <f t="shared" si="2035"/>
        <v>75.500206787796287</v>
      </c>
      <c r="O7234" s="6">
        <f t="shared" si="2036"/>
        <v>-122.10999999999999</v>
      </c>
      <c r="P7234" s="6">
        <f t="shared" si="2037"/>
        <v>151.00041357559257</v>
      </c>
      <c r="Q7234" s="6">
        <f t="shared" si="2038"/>
        <v>0.10167239161081908</v>
      </c>
      <c r="R7234" s="9">
        <f t="shared" si="2039"/>
        <v>0.75284562014189782</v>
      </c>
      <c r="S7234" s="9">
        <f t="shared" si="2040"/>
        <v>113.68000000000004</v>
      </c>
      <c r="T7234">
        <f t="shared" si="2041"/>
        <v>122.10999999999999</v>
      </c>
      <c r="U7234" s="9">
        <f t="shared" si="2042"/>
        <v>0.80867328180442555</v>
      </c>
      <c r="V7234" s="9">
        <f t="shared" si="2043"/>
        <v>3.5128380607676655</v>
      </c>
      <c r="W7234" s="9">
        <f t="shared" si="2044"/>
        <v>265.22000000000003</v>
      </c>
      <c r="X7234">
        <f t="shared" si="2045"/>
        <v>204.90499999999997</v>
      </c>
      <c r="Y7234" s="9">
        <f t="shared" si="2046"/>
        <v>2.713966076621666</v>
      </c>
      <c r="Z7234" s="10">
        <f t="shared" si="2047"/>
        <v>0.61019013430241564</v>
      </c>
      <c r="AA7234">
        <f t="shared" si="2048"/>
        <v>8.42999999999995</v>
      </c>
    </row>
    <row r="7235" spans="1:27">
      <c r="A7235" s="1">
        <f t="shared" si="2031"/>
        <v>1023008</v>
      </c>
      <c r="B7235" s="1">
        <v>8</v>
      </c>
      <c r="C7235" s="1">
        <v>23</v>
      </c>
      <c r="D7235" s="2">
        <v>1</v>
      </c>
      <c r="E7235" s="5">
        <v>978.96</v>
      </c>
      <c r="F7235" s="5">
        <v>964.32</v>
      </c>
      <c r="G7235" s="5">
        <v>143.02000000000001</v>
      </c>
      <c r="H7235" s="5">
        <v>990.96</v>
      </c>
      <c r="I7235" s="5">
        <v>1182.05</v>
      </c>
      <c r="J7235" s="5">
        <v>141.9</v>
      </c>
      <c r="K7235" s="6">
        <f t="shared" si="2032"/>
        <v>984.96</v>
      </c>
      <c r="L7235" s="6">
        <f t="shared" si="2033"/>
        <v>-12</v>
      </c>
      <c r="M7235" s="6">
        <f t="shared" si="2034"/>
        <v>1073.1849999999999</v>
      </c>
      <c r="N7235" s="5">
        <f t="shared" si="2035"/>
        <v>100.73521032886168</v>
      </c>
      <c r="O7235" s="6">
        <f t="shared" si="2036"/>
        <v>-217.7299999999999</v>
      </c>
      <c r="P7235" s="6">
        <f t="shared" si="2037"/>
        <v>201.47042065772337</v>
      </c>
      <c r="Q7235" s="6">
        <f t="shared" si="2038"/>
        <v>7.8617344785151429E-3</v>
      </c>
      <c r="R7235" s="9">
        <f t="shared" si="2039"/>
        <v>1.0211424551969994</v>
      </c>
      <c r="S7235" s="9">
        <f t="shared" si="2040"/>
        <v>205.7299999999999</v>
      </c>
      <c r="T7235">
        <f t="shared" si="2041"/>
        <v>217.7299999999999</v>
      </c>
      <c r="U7235" s="9">
        <f t="shared" si="2042"/>
        <v>1.0807045485346944</v>
      </c>
      <c r="V7235" s="9">
        <f t="shared" si="2043"/>
        <v>0.87581094745302313</v>
      </c>
      <c r="W7235" s="9">
        <f t="shared" si="2044"/>
        <v>88.224999999999909</v>
      </c>
      <c r="X7235">
        <f t="shared" si="2045"/>
        <v>1073.1849999999999</v>
      </c>
      <c r="Y7235" s="9">
        <f t="shared" si="2046"/>
        <v>10.653524189769039</v>
      </c>
      <c r="Z7235" s="10">
        <f t="shared" si="2047"/>
        <v>0.61019587019251453</v>
      </c>
      <c r="AA7235">
        <f t="shared" si="2048"/>
        <v>12</v>
      </c>
    </row>
    <row r="7236" spans="1:27">
      <c r="A7236" s="1">
        <f t="shared" si="2031"/>
        <v>21005003</v>
      </c>
      <c r="B7236" s="1">
        <v>3</v>
      </c>
      <c r="C7236" s="1">
        <v>5</v>
      </c>
      <c r="D7236" s="2">
        <v>21</v>
      </c>
      <c r="E7236" s="5">
        <v>279.55</v>
      </c>
      <c r="F7236" s="5">
        <v>479.79</v>
      </c>
      <c r="G7236" s="5">
        <v>120.71</v>
      </c>
      <c r="H7236" s="5">
        <v>277.89</v>
      </c>
      <c r="I7236" s="5">
        <v>443.55</v>
      </c>
      <c r="J7236" s="5">
        <v>110.68</v>
      </c>
      <c r="K7236" s="6">
        <f t="shared" si="2032"/>
        <v>278.72000000000003</v>
      </c>
      <c r="L7236" s="6">
        <f t="shared" si="2033"/>
        <v>1.660000000000025</v>
      </c>
      <c r="M7236" s="6">
        <f t="shared" si="2034"/>
        <v>461.67</v>
      </c>
      <c r="N7236" s="5">
        <f t="shared" si="2035"/>
        <v>81.885539779621652</v>
      </c>
      <c r="O7236" s="6">
        <f t="shared" si="2036"/>
        <v>36.240000000000009</v>
      </c>
      <c r="P7236" s="6">
        <f t="shared" si="2037"/>
        <v>163.7710795592433</v>
      </c>
      <c r="Q7236" s="6">
        <f t="shared" si="2038"/>
        <v>8.6530875015260814E-2</v>
      </c>
      <c r="R7236" s="9">
        <f t="shared" si="2039"/>
        <v>0.21114839135862726</v>
      </c>
      <c r="S7236" s="9">
        <f t="shared" si="2040"/>
        <v>34.579999999999984</v>
      </c>
      <c r="T7236">
        <f t="shared" si="2041"/>
        <v>36.240000000000009</v>
      </c>
      <c r="U7236" s="9">
        <f t="shared" si="2042"/>
        <v>0.22128449111731222</v>
      </c>
      <c r="V7236" s="9">
        <f t="shared" si="2043"/>
        <v>2.2342162058450472</v>
      </c>
      <c r="W7236" s="9">
        <f t="shared" si="2044"/>
        <v>182.95</v>
      </c>
      <c r="X7236">
        <f t="shared" si="2045"/>
        <v>461.67</v>
      </c>
      <c r="Y7236" s="9">
        <f t="shared" si="2046"/>
        <v>5.6379917778217168</v>
      </c>
      <c r="Z7236" s="10">
        <f t="shared" si="2047"/>
        <v>0.6102515874620893</v>
      </c>
      <c r="AA7236">
        <f t="shared" si="2048"/>
        <v>1.660000000000025</v>
      </c>
    </row>
    <row r="7237" spans="1:27">
      <c r="A7237" s="1">
        <f t="shared" si="2031"/>
        <v>9024006</v>
      </c>
      <c r="B7237" s="1">
        <v>6</v>
      </c>
      <c r="C7237" s="1">
        <v>24</v>
      </c>
      <c r="D7237" s="2">
        <v>9</v>
      </c>
      <c r="E7237" s="5">
        <v>191.22</v>
      </c>
      <c r="F7237" s="5">
        <v>260.67</v>
      </c>
      <c r="G7237" s="5">
        <v>131.31</v>
      </c>
      <c r="H7237" s="5">
        <v>191.32</v>
      </c>
      <c r="I7237" s="5">
        <v>300.25</v>
      </c>
      <c r="J7237" s="5">
        <v>85.87</v>
      </c>
      <c r="K7237" s="6">
        <f t="shared" si="2032"/>
        <v>191.26999999999998</v>
      </c>
      <c r="L7237" s="6">
        <f t="shared" si="2033"/>
        <v>-9.9999999999994316E-2</v>
      </c>
      <c r="M7237" s="6">
        <f t="shared" si="2034"/>
        <v>280.46000000000004</v>
      </c>
      <c r="N7237" s="5">
        <f t="shared" si="2035"/>
        <v>78.447391607369582</v>
      </c>
      <c r="O7237" s="6">
        <f t="shared" si="2036"/>
        <v>-39.579999999999984</v>
      </c>
      <c r="P7237" s="6">
        <f t="shared" si="2037"/>
        <v>156.89478321473916</v>
      </c>
      <c r="Q7237" s="6">
        <f t="shared" si="2038"/>
        <v>0.40090469712491145</v>
      </c>
      <c r="R7237" s="9">
        <f t="shared" si="2039"/>
        <v>0.25163360559901088</v>
      </c>
      <c r="S7237" s="9">
        <f t="shared" si="2040"/>
        <v>39.47999999999999</v>
      </c>
      <c r="T7237">
        <f t="shared" si="2041"/>
        <v>39.579999999999984</v>
      </c>
      <c r="U7237" s="9">
        <f t="shared" si="2042"/>
        <v>0.25227097542069021</v>
      </c>
      <c r="V7237" s="9">
        <f t="shared" si="2043"/>
        <v>1.1369402879116415</v>
      </c>
      <c r="W7237" s="9">
        <f t="shared" si="2044"/>
        <v>89.190000000000055</v>
      </c>
      <c r="X7237">
        <f t="shared" si="2045"/>
        <v>280.46000000000004</v>
      </c>
      <c r="Y7237" s="9">
        <f t="shared" si="2046"/>
        <v>3.5751348037638615</v>
      </c>
      <c r="Z7237" s="10">
        <f t="shared" si="2047"/>
        <v>0.61027698629392868</v>
      </c>
      <c r="AA7237">
        <f t="shared" si="2048"/>
        <v>9.9999999999994316E-2</v>
      </c>
    </row>
    <row r="7238" spans="1:27">
      <c r="A7238" s="1">
        <f t="shared" si="2031"/>
        <v>15005008</v>
      </c>
      <c r="B7238" s="1">
        <v>8</v>
      </c>
      <c r="C7238" s="1">
        <v>5</v>
      </c>
      <c r="D7238" s="2">
        <v>15</v>
      </c>
      <c r="E7238" s="5">
        <v>1059.0899999999999</v>
      </c>
      <c r="F7238" s="5">
        <v>1527.47</v>
      </c>
      <c r="G7238" s="5">
        <v>149.43</v>
      </c>
      <c r="H7238" s="5">
        <v>1101.99</v>
      </c>
      <c r="I7238" s="5">
        <v>1868.42</v>
      </c>
      <c r="J7238" s="5">
        <v>154.16999999999999</v>
      </c>
      <c r="K7238" s="6">
        <f t="shared" si="2032"/>
        <v>1080.54</v>
      </c>
      <c r="L7238" s="6">
        <f t="shared" si="2033"/>
        <v>-42.900000000000091</v>
      </c>
      <c r="M7238" s="6">
        <f t="shared" si="2034"/>
        <v>1697.9450000000002</v>
      </c>
      <c r="N7238" s="5">
        <f t="shared" si="2035"/>
        <v>107.3518907611785</v>
      </c>
      <c r="O7238" s="6">
        <f t="shared" si="2036"/>
        <v>-340.95000000000005</v>
      </c>
      <c r="P7238" s="6">
        <f t="shared" si="2037"/>
        <v>214.70378152235699</v>
      </c>
      <c r="Q7238" s="6">
        <f t="shared" si="2038"/>
        <v>-3.121768698212516E-2</v>
      </c>
      <c r="R7238" s="9">
        <f t="shared" si="2039"/>
        <v>1.3881916652174298</v>
      </c>
      <c r="S7238" s="9">
        <f t="shared" si="2040"/>
        <v>298.04999999999995</v>
      </c>
      <c r="T7238">
        <f t="shared" si="2041"/>
        <v>340.95000000000005</v>
      </c>
      <c r="U7238" s="9">
        <f t="shared" si="2042"/>
        <v>1.5880018394762045</v>
      </c>
      <c r="V7238" s="9">
        <f t="shared" si="2043"/>
        <v>5.7512261369808257</v>
      </c>
      <c r="W7238" s="9">
        <f t="shared" si="2044"/>
        <v>617.4050000000002</v>
      </c>
      <c r="X7238">
        <f t="shared" si="2045"/>
        <v>1697.9450000000002</v>
      </c>
      <c r="Y7238" s="9">
        <f t="shared" si="2046"/>
        <v>15.816628733417945</v>
      </c>
      <c r="Z7238" s="10">
        <f t="shared" si="2047"/>
        <v>0.61033351538318792</v>
      </c>
      <c r="AA7238">
        <f t="shared" si="2048"/>
        <v>42.900000000000091</v>
      </c>
    </row>
    <row r="7239" spans="1:27">
      <c r="A7239" s="1">
        <f t="shared" si="2031"/>
        <v>13023996</v>
      </c>
      <c r="B7239" s="1">
        <v>-4</v>
      </c>
      <c r="C7239" s="1">
        <v>24</v>
      </c>
      <c r="D7239" s="2">
        <v>13</v>
      </c>
      <c r="E7239" s="5">
        <v>59.79</v>
      </c>
      <c r="F7239" s="5">
        <v>-123.5</v>
      </c>
      <c r="G7239" s="5">
        <v>134.93</v>
      </c>
      <c r="H7239" s="5">
        <v>66.680000000000007</v>
      </c>
      <c r="I7239" s="5">
        <v>195.71</v>
      </c>
      <c r="J7239" s="5">
        <v>108.73</v>
      </c>
      <c r="K7239" s="6">
        <f t="shared" si="2032"/>
        <v>63.234999999999999</v>
      </c>
      <c r="L7239" s="6">
        <f t="shared" si="2033"/>
        <v>-6.8900000000000077</v>
      </c>
      <c r="M7239" s="6">
        <f t="shared" si="2034"/>
        <v>36.105000000000004</v>
      </c>
      <c r="N7239" s="5">
        <f t="shared" si="2035"/>
        <v>86.64340396129414</v>
      </c>
      <c r="O7239" s="6">
        <f t="shared" si="2036"/>
        <v>-319.21000000000004</v>
      </c>
      <c r="P7239" s="6">
        <f t="shared" si="2037"/>
        <v>173.28680792258828</v>
      </c>
      <c r="Q7239" s="6">
        <f t="shared" si="2038"/>
        <v>0.21259572522574011</v>
      </c>
      <c r="R7239" s="9">
        <f t="shared" si="2039"/>
        <v>1.8023299277318416</v>
      </c>
      <c r="S7239" s="9">
        <f t="shared" si="2040"/>
        <v>312.32000000000005</v>
      </c>
      <c r="T7239">
        <f t="shared" si="2041"/>
        <v>319.21000000000004</v>
      </c>
      <c r="U7239" s="9">
        <f t="shared" si="2042"/>
        <v>1.842090600125772</v>
      </c>
      <c r="V7239" s="9">
        <f t="shared" si="2043"/>
        <v>0.31312250857687529</v>
      </c>
      <c r="W7239" s="9">
        <f t="shared" si="2044"/>
        <v>27.129999999999995</v>
      </c>
      <c r="X7239">
        <f t="shared" si="2045"/>
        <v>36.105000000000004</v>
      </c>
      <c r="Y7239" s="9">
        <f t="shared" si="2046"/>
        <v>0.41670800487165816</v>
      </c>
      <c r="Z7239" s="10">
        <f t="shared" si="2047"/>
        <v>0.61035891080576521</v>
      </c>
      <c r="AA7239">
        <f t="shared" si="2048"/>
        <v>6.8900000000000077</v>
      </c>
    </row>
    <row r="7240" spans="1:27">
      <c r="A7240" s="1">
        <f t="shared" si="2031"/>
        <v>17011006</v>
      </c>
      <c r="B7240" s="1">
        <v>6</v>
      </c>
      <c r="C7240" s="1">
        <v>11</v>
      </c>
      <c r="D7240" s="2">
        <v>17</v>
      </c>
      <c r="E7240" s="5">
        <v>529.71</v>
      </c>
      <c r="F7240" s="5">
        <v>516.30999999999995</v>
      </c>
      <c r="G7240" s="5">
        <v>91.72</v>
      </c>
      <c r="H7240" s="5">
        <v>529.14</v>
      </c>
      <c r="I7240" s="5">
        <v>631.45000000000005</v>
      </c>
      <c r="J7240" s="5">
        <v>119.32</v>
      </c>
      <c r="K7240" s="6">
        <f t="shared" si="2032"/>
        <v>529.42499999999995</v>
      </c>
      <c r="L7240" s="6">
        <f t="shared" si="2033"/>
        <v>0.57000000000005002</v>
      </c>
      <c r="M7240" s="6">
        <f t="shared" si="2034"/>
        <v>573.88</v>
      </c>
      <c r="N7240" s="5">
        <f t="shared" si="2035"/>
        <v>75.249287039811875</v>
      </c>
      <c r="O7240" s="6">
        <f t="shared" si="2036"/>
        <v>-115.1400000000001</v>
      </c>
      <c r="P7240" s="6">
        <f t="shared" si="2037"/>
        <v>150.49857407962375</v>
      </c>
      <c r="Q7240" s="6">
        <f t="shared" si="2038"/>
        <v>-0.25716335910260263</v>
      </c>
      <c r="R7240" s="9">
        <f t="shared" si="2039"/>
        <v>0.76884449376099651</v>
      </c>
      <c r="S7240" s="9">
        <f t="shared" si="2040"/>
        <v>115.71000000000015</v>
      </c>
      <c r="T7240">
        <f t="shared" si="2041"/>
        <v>115.1400000000001</v>
      </c>
      <c r="U7240" s="9">
        <f t="shared" si="2042"/>
        <v>0.76505708246168092</v>
      </c>
      <c r="V7240" s="9">
        <f t="shared" si="2043"/>
        <v>0.59076971688091062</v>
      </c>
      <c r="W7240" s="9">
        <f t="shared" si="2044"/>
        <v>44.455000000000041</v>
      </c>
      <c r="X7240">
        <f t="shared" si="2045"/>
        <v>573.88</v>
      </c>
      <c r="Y7240" s="9">
        <f t="shared" si="2046"/>
        <v>7.626384548951</v>
      </c>
      <c r="Z7240" s="10">
        <f t="shared" si="2047"/>
        <v>0.61040232633894831</v>
      </c>
      <c r="AA7240">
        <f t="shared" si="2048"/>
        <v>0.57000000000005002</v>
      </c>
    </row>
    <row r="7241" spans="1:27">
      <c r="A7241" s="1">
        <f t="shared" si="2031"/>
        <v>15008992</v>
      </c>
      <c r="B7241" s="1">
        <v>-8</v>
      </c>
      <c r="C7241" s="1">
        <v>9</v>
      </c>
      <c r="D7241" s="2">
        <v>15</v>
      </c>
      <c r="E7241" s="5">
        <v>336.61</v>
      </c>
      <c r="F7241" s="5">
        <v>110.12</v>
      </c>
      <c r="G7241" s="5">
        <v>85.59</v>
      </c>
      <c r="H7241" s="5">
        <v>357.22</v>
      </c>
      <c r="I7241" s="5">
        <v>394.76</v>
      </c>
      <c r="J7241" s="5">
        <v>80.569999999999993</v>
      </c>
      <c r="K7241" s="6">
        <f t="shared" si="2032"/>
        <v>346.91500000000002</v>
      </c>
      <c r="L7241" s="6">
        <f t="shared" si="2033"/>
        <v>-20.610000000000014</v>
      </c>
      <c r="M7241" s="6">
        <f t="shared" si="2034"/>
        <v>252.44</v>
      </c>
      <c r="N7241" s="5">
        <f t="shared" si="2035"/>
        <v>58.773235830605749</v>
      </c>
      <c r="O7241" s="6">
        <f t="shared" si="2036"/>
        <v>-284.64</v>
      </c>
      <c r="P7241" s="6">
        <f t="shared" si="2037"/>
        <v>117.5464716612115</v>
      </c>
      <c r="Q7241" s="6">
        <f t="shared" si="2038"/>
        <v>6.0368586251326656E-2</v>
      </c>
      <c r="R7241" s="9">
        <f t="shared" si="2039"/>
        <v>2.2461754595321106</v>
      </c>
      <c r="S7241" s="9">
        <f t="shared" si="2040"/>
        <v>264.02999999999997</v>
      </c>
      <c r="T7241">
        <f t="shared" si="2041"/>
        <v>284.64</v>
      </c>
      <c r="U7241" s="9">
        <f t="shared" si="2042"/>
        <v>2.4215103692808393</v>
      </c>
      <c r="V7241" s="9">
        <f t="shared" si="2043"/>
        <v>1.6074493545377133</v>
      </c>
      <c r="W7241" s="9">
        <f t="shared" si="2044"/>
        <v>94.475000000000023</v>
      </c>
      <c r="X7241">
        <f t="shared" si="2045"/>
        <v>252.44</v>
      </c>
      <c r="Y7241" s="9">
        <f t="shared" si="2046"/>
        <v>4.2951523160571607</v>
      </c>
      <c r="Z7241" s="10">
        <f t="shared" si="2047"/>
        <v>0.61040560285764089</v>
      </c>
      <c r="AA7241">
        <f t="shared" si="2048"/>
        <v>20.610000000000014</v>
      </c>
    </row>
    <row r="7242" spans="1:27">
      <c r="A7242" s="1">
        <f t="shared" si="2031"/>
        <v>2022992</v>
      </c>
      <c r="B7242" s="1">
        <v>-8</v>
      </c>
      <c r="C7242" s="1">
        <v>23</v>
      </c>
      <c r="D7242" s="2">
        <v>2</v>
      </c>
      <c r="E7242" s="5">
        <v>231.31</v>
      </c>
      <c r="F7242" s="5">
        <v>-73.88</v>
      </c>
      <c r="G7242" s="5">
        <v>112.07</v>
      </c>
      <c r="H7242" s="5">
        <v>233.32</v>
      </c>
      <c r="I7242" s="5">
        <v>347.65</v>
      </c>
      <c r="J7242" s="5">
        <v>76.94</v>
      </c>
      <c r="K7242" s="6">
        <f t="shared" si="2032"/>
        <v>232.315</v>
      </c>
      <c r="L7242" s="6">
        <f t="shared" si="2033"/>
        <v>-2.0099999999999909</v>
      </c>
      <c r="M7242" s="6">
        <f t="shared" si="2034"/>
        <v>136.88499999999999</v>
      </c>
      <c r="N7242" s="5">
        <f t="shared" si="2035"/>
        <v>67.969567638760211</v>
      </c>
      <c r="O7242" s="6">
        <f t="shared" si="2036"/>
        <v>-421.53</v>
      </c>
      <c r="P7242" s="6">
        <f t="shared" si="2037"/>
        <v>135.93913527752042</v>
      </c>
      <c r="Q7242" s="6">
        <f t="shared" si="2038"/>
        <v>0.35931382367823367</v>
      </c>
      <c r="R7242" s="9">
        <f t="shared" si="2039"/>
        <v>3.0860870134531004</v>
      </c>
      <c r="S7242" s="9">
        <f t="shared" si="2040"/>
        <v>419.52</v>
      </c>
      <c r="T7242">
        <f t="shared" si="2041"/>
        <v>421.53</v>
      </c>
      <c r="U7242" s="9">
        <f t="shared" si="2042"/>
        <v>3.1008730424792272</v>
      </c>
      <c r="V7242" s="9">
        <f t="shared" si="2043"/>
        <v>1.4040106964808801</v>
      </c>
      <c r="W7242" s="9">
        <f t="shared" si="2044"/>
        <v>95.43</v>
      </c>
      <c r="X7242">
        <f t="shared" si="2045"/>
        <v>136.88499999999999</v>
      </c>
      <c r="Y7242" s="9">
        <f t="shared" si="2046"/>
        <v>2.0139160032252459</v>
      </c>
      <c r="Z7242" s="10">
        <f t="shared" si="2047"/>
        <v>0.61043672890808276</v>
      </c>
      <c r="AA7242">
        <f t="shared" si="2048"/>
        <v>2.0099999999999909</v>
      </c>
    </row>
    <row r="7243" spans="1:27">
      <c r="A7243" s="1">
        <f t="shared" si="2031"/>
        <v>14018006</v>
      </c>
      <c r="B7243" s="1">
        <v>6</v>
      </c>
      <c r="C7243" s="1">
        <v>18</v>
      </c>
      <c r="D7243" s="2">
        <v>14</v>
      </c>
      <c r="E7243" s="5">
        <v>249.36</v>
      </c>
      <c r="F7243" s="5">
        <v>206.02</v>
      </c>
      <c r="G7243" s="5">
        <v>108.45</v>
      </c>
      <c r="H7243" s="5">
        <v>242.98</v>
      </c>
      <c r="I7243" s="5">
        <v>390.86</v>
      </c>
      <c r="J7243" s="5">
        <v>73.599999999999994</v>
      </c>
      <c r="K7243" s="6">
        <f t="shared" si="2032"/>
        <v>246.17000000000002</v>
      </c>
      <c r="L7243" s="6">
        <f t="shared" si="2033"/>
        <v>6.3800000000000239</v>
      </c>
      <c r="M7243" s="6">
        <f t="shared" si="2034"/>
        <v>298.44</v>
      </c>
      <c r="N7243" s="5">
        <f t="shared" si="2035"/>
        <v>65.533126165321917</v>
      </c>
      <c r="O7243" s="6">
        <f t="shared" si="2036"/>
        <v>-184.84</v>
      </c>
      <c r="P7243" s="6">
        <f t="shared" si="2037"/>
        <v>131.06625233064383</v>
      </c>
      <c r="Q7243" s="6">
        <f t="shared" si="2038"/>
        <v>0.36932754795458539</v>
      </c>
      <c r="R7243" s="9">
        <f t="shared" si="2039"/>
        <v>1.4589567993262289</v>
      </c>
      <c r="S7243" s="9">
        <f t="shared" si="2040"/>
        <v>191.22000000000003</v>
      </c>
      <c r="T7243">
        <f t="shared" si="2041"/>
        <v>184.84</v>
      </c>
      <c r="U7243" s="9">
        <f t="shared" si="2042"/>
        <v>1.4102791276407287</v>
      </c>
      <c r="V7243" s="9">
        <f t="shared" si="2043"/>
        <v>0.79761188056460575</v>
      </c>
      <c r="W7243" s="9">
        <f t="shared" si="2044"/>
        <v>52.269999999999982</v>
      </c>
      <c r="X7243">
        <f t="shared" si="2045"/>
        <v>298.44</v>
      </c>
      <c r="Y7243" s="9">
        <f t="shared" si="2046"/>
        <v>4.554032707780773</v>
      </c>
      <c r="Z7243" s="10">
        <f t="shared" si="2047"/>
        <v>0.61045229133815193</v>
      </c>
      <c r="AA7243">
        <f t="shared" si="2048"/>
        <v>6.3800000000000239</v>
      </c>
    </row>
    <row r="7244" spans="1:27">
      <c r="A7244" s="1">
        <f t="shared" si="2031"/>
        <v>2029005</v>
      </c>
      <c r="B7244" s="1">
        <v>5</v>
      </c>
      <c r="C7244" s="1">
        <v>29</v>
      </c>
      <c r="D7244" s="2">
        <v>2</v>
      </c>
      <c r="E7244" s="5">
        <v>215.97</v>
      </c>
      <c r="F7244" s="5">
        <v>146.91999999999999</v>
      </c>
      <c r="G7244" s="5">
        <v>148.87</v>
      </c>
      <c r="H7244" s="5">
        <v>204.32</v>
      </c>
      <c r="I7244" s="5">
        <v>311.95999999999998</v>
      </c>
      <c r="J7244" s="5">
        <v>79.73</v>
      </c>
      <c r="K7244" s="6">
        <f t="shared" si="2032"/>
        <v>210.14499999999998</v>
      </c>
      <c r="L7244" s="6">
        <f t="shared" si="2033"/>
        <v>11.650000000000006</v>
      </c>
      <c r="M7244" s="6">
        <f t="shared" si="2034"/>
        <v>229.44</v>
      </c>
      <c r="N7244" s="5">
        <f t="shared" si="2035"/>
        <v>84.438068724953681</v>
      </c>
      <c r="O7244" s="6">
        <f t="shared" si="2036"/>
        <v>-165.04</v>
      </c>
      <c r="P7244" s="6">
        <f t="shared" si="2037"/>
        <v>168.87613744990736</v>
      </c>
      <c r="Q7244" s="6">
        <f t="shared" si="2038"/>
        <v>0.55420319717946154</v>
      </c>
      <c r="R7244" s="9">
        <f t="shared" si="2039"/>
        <v>1.0462697848736053</v>
      </c>
      <c r="S7244" s="9">
        <f t="shared" si="2040"/>
        <v>176.69</v>
      </c>
      <c r="T7244">
        <f t="shared" si="2041"/>
        <v>165.04</v>
      </c>
      <c r="U7244" s="9">
        <f t="shared" si="2042"/>
        <v>0.97728431317867359</v>
      </c>
      <c r="V7244" s="9">
        <f t="shared" si="2043"/>
        <v>0.22851067405213915</v>
      </c>
      <c r="W7244" s="9">
        <f t="shared" si="2044"/>
        <v>19.295000000000016</v>
      </c>
      <c r="X7244">
        <f t="shared" si="2045"/>
        <v>229.44</v>
      </c>
      <c r="Y7244" s="9">
        <f t="shared" si="2046"/>
        <v>2.7172577898171943</v>
      </c>
      <c r="Z7244" s="10">
        <f t="shared" si="2047"/>
        <v>0.61045802476501199</v>
      </c>
      <c r="AA7244">
        <f t="shared" si="2048"/>
        <v>11.650000000000006</v>
      </c>
    </row>
    <row r="7245" spans="1:27">
      <c r="A7245" s="1">
        <f t="shared" si="2031"/>
        <v>3031003</v>
      </c>
      <c r="B7245" s="1">
        <v>3</v>
      </c>
      <c r="C7245" s="1">
        <v>31</v>
      </c>
      <c r="D7245" s="2">
        <v>3</v>
      </c>
      <c r="E7245" s="5">
        <v>98.86</v>
      </c>
      <c r="F7245" s="5">
        <v>-111.51</v>
      </c>
      <c r="G7245" s="5">
        <v>143.30000000000001</v>
      </c>
      <c r="H7245" s="5">
        <v>103.13</v>
      </c>
      <c r="I7245" s="5">
        <v>305.27</v>
      </c>
      <c r="J7245" s="5">
        <v>81.13</v>
      </c>
      <c r="K7245" s="6">
        <f t="shared" si="2032"/>
        <v>100.995</v>
      </c>
      <c r="L7245" s="6">
        <f t="shared" si="2033"/>
        <v>-4.269999999999996</v>
      </c>
      <c r="M7245" s="6">
        <f t="shared" si="2034"/>
        <v>96.88</v>
      </c>
      <c r="N7245" s="5">
        <f t="shared" si="2035"/>
        <v>82.336150778379249</v>
      </c>
      <c r="O7245" s="6">
        <f t="shared" si="2036"/>
        <v>-416.78</v>
      </c>
      <c r="P7245" s="6">
        <f t="shared" si="2037"/>
        <v>164.6723015567585</v>
      </c>
      <c r="Q7245" s="6">
        <f t="shared" si="2038"/>
        <v>0.5145418051898718</v>
      </c>
      <c r="R7245" s="9">
        <f t="shared" si="2039"/>
        <v>2.5050357352163317</v>
      </c>
      <c r="S7245" s="9">
        <f t="shared" si="2040"/>
        <v>412.51</v>
      </c>
      <c r="T7245">
        <f t="shared" si="2041"/>
        <v>416.78</v>
      </c>
      <c r="U7245" s="9">
        <f t="shared" si="2042"/>
        <v>2.5309660219714978</v>
      </c>
      <c r="V7245" s="9">
        <f t="shared" si="2043"/>
        <v>4.9978046837241413E-2</v>
      </c>
      <c r="W7245" s="9">
        <f t="shared" si="2044"/>
        <v>4.1150000000000091</v>
      </c>
      <c r="X7245">
        <f t="shared" si="2045"/>
        <v>96.88</v>
      </c>
      <c r="Y7245" s="9">
        <f t="shared" si="2046"/>
        <v>1.1766398973491949</v>
      </c>
      <c r="Z7245" s="10">
        <f t="shared" si="2047"/>
        <v>0.6104580247650121</v>
      </c>
      <c r="AA7245">
        <f t="shared" si="2048"/>
        <v>4.269999999999996</v>
      </c>
    </row>
    <row r="7246" spans="1:27">
      <c r="A7246" s="1">
        <f t="shared" si="2031"/>
        <v>17017996</v>
      </c>
      <c r="B7246" s="1">
        <v>-4</v>
      </c>
      <c r="C7246" s="1">
        <v>18</v>
      </c>
      <c r="D7246" s="2">
        <v>17</v>
      </c>
      <c r="E7246" s="5">
        <v>29.29</v>
      </c>
      <c r="F7246" s="5">
        <v>282.13</v>
      </c>
      <c r="G7246" s="5">
        <v>129.91</v>
      </c>
      <c r="H7246" s="5">
        <v>31.42</v>
      </c>
      <c r="I7246" s="5">
        <v>280.45999999999998</v>
      </c>
      <c r="J7246" s="5">
        <v>100.64</v>
      </c>
      <c r="K7246" s="6">
        <f t="shared" si="2032"/>
        <v>30.355</v>
      </c>
      <c r="L7246" s="6">
        <f t="shared" si="2033"/>
        <v>-2.1300000000000026</v>
      </c>
      <c r="M7246" s="6">
        <f t="shared" si="2034"/>
        <v>281.29499999999996</v>
      </c>
      <c r="N7246" s="5">
        <f t="shared" si="2035"/>
        <v>82.166017458557647</v>
      </c>
      <c r="O7246" s="6">
        <f t="shared" si="2036"/>
        <v>1.6700000000000159</v>
      </c>
      <c r="P7246" s="6">
        <f t="shared" si="2037"/>
        <v>164.33203491711529</v>
      </c>
      <c r="Q7246" s="6">
        <f t="shared" si="2038"/>
        <v>0.2498868386225867</v>
      </c>
      <c r="R7246" s="9">
        <f t="shared" si="2039"/>
        <v>2.3123914956183909E-2</v>
      </c>
      <c r="S7246" s="9">
        <f t="shared" si="2040"/>
        <v>3.8000000000000185</v>
      </c>
      <c r="T7246">
        <f t="shared" si="2041"/>
        <v>1.6700000000000159</v>
      </c>
      <c r="U7246" s="9">
        <f t="shared" si="2042"/>
        <v>1.016235209916508E-2</v>
      </c>
      <c r="V7246" s="9">
        <f t="shared" si="2043"/>
        <v>3.0540606416340847</v>
      </c>
      <c r="W7246" s="9">
        <f t="shared" si="2044"/>
        <v>250.93999999999997</v>
      </c>
      <c r="X7246">
        <f t="shared" si="2045"/>
        <v>281.29499999999996</v>
      </c>
      <c r="Y7246" s="9">
        <f t="shared" si="2046"/>
        <v>3.4234956092630102</v>
      </c>
      <c r="Z7246" s="10">
        <f t="shared" si="2047"/>
        <v>0.61053255441458643</v>
      </c>
      <c r="AA7246">
        <f t="shared" si="2048"/>
        <v>2.1300000000000026</v>
      </c>
    </row>
    <row r="7247" spans="1:27">
      <c r="A7247" s="1">
        <f t="shared" si="2031"/>
        <v>16021998</v>
      </c>
      <c r="B7247" s="1">
        <v>-2</v>
      </c>
      <c r="C7247" s="1">
        <v>22</v>
      </c>
      <c r="D7247" s="2">
        <v>16</v>
      </c>
      <c r="E7247" s="5">
        <v>760.72</v>
      </c>
      <c r="F7247" s="5">
        <v>552.83000000000004</v>
      </c>
      <c r="G7247" s="5">
        <v>101.2</v>
      </c>
      <c r="H7247" s="5">
        <v>750.27</v>
      </c>
      <c r="I7247" s="5">
        <v>708.4</v>
      </c>
      <c r="J7247" s="5">
        <v>118.76</v>
      </c>
      <c r="K7247" s="6">
        <f t="shared" si="2032"/>
        <v>755.495</v>
      </c>
      <c r="L7247" s="6">
        <f t="shared" si="2033"/>
        <v>10.450000000000045</v>
      </c>
      <c r="M7247" s="6">
        <f t="shared" si="2034"/>
        <v>630.61500000000001</v>
      </c>
      <c r="N7247" s="5">
        <f t="shared" si="2035"/>
        <v>78.015026757670213</v>
      </c>
      <c r="O7247" s="6">
        <f t="shared" si="2036"/>
        <v>-155.56999999999994</v>
      </c>
      <c r="P7247" s="6">
        <f t="shared" si="2037"/>
        <v>156.03005351534043</v>
      </c>
      <c r="Q7247" s="6">
        <f t="shared" si="2038"/>
        <v>-0.15865424901029265</v>
      </c>
      <c r="R7247" s="9">
        <f t="shared" si="2039"/>
        <v>1.0640257838768052</v>
      </c>
      <c r="S7247" s="9">
        <f t="shared" si="2040"/>
        <v>166.01999999999998</v>
      </c>
      <c r="T7247">
        <f t="shared" si="2041"/>
        <v>155.56999999999994</v>
      </c>
      <c r="U7247" s="9">
        <f t="shared" si="2042"/>
        <v>0.99705150703357759</v>
      </c>
      <c r="V7247" s="9">
        <f t="shared" si="2043"/>
        <v>1.6007172616616727</v>
      </c>
      <c r="W7247" s="9">
        <f t="shared" si="2044"/>
        <v>124.88</v>
      </c>
      <c r="X7247">
        <f t="shared" si="2045"/>
        <v>630.61500000000001</v>
      </c>
      <c r="Y7247" s="9">
        <f t="shared" si="2046"/>
        <v>8.0832504481324143</v>
      </c>
      <c r="Z7247" s="10">
        <f t="shared" si="2047"/>
        <v>0.61054401970701511</v>
      </c>
      <c r="AA7247">
        <f t="shared" si="2048"/>
        <v>10.450000000000045</v>
      </c>
    </row>
    <row r="7248" spans="1:27">
      <c r="A7248" s="1">
        <f t="shared" si="2031"/>
        <v>16017995</v>
      </c>
      <c r="B7248" s="1">
        <v>-5</v>
      </c>
      <c r="C7248" s="1">
        <v>18</v>
      </c>
      <c r="D7248" s="2">
        <v>16</v>
      </c>
      <c r="E7248" s="5">
        <v>1961.66</v>
      </c>
      <c r="F7248" s="5">
        <v>2117.1</v>
      </c>
      <c r="G7248" s="5">
        <v>165.6</v>
      </c>
      <c r="H7248" s="5">
        <v>1917.2</v>
      </c>
      <c r="I7248" s="5">
        <v>2336.23</v>
      </c>
      <c r="J7248" s="5">
        <v>144.97</v>
      </c>
      <c r="K7248" s="6">
        <f t="shared" si="2032"/>
        <v>1939.43</v>
      </c>
      <c r="L7248" s="6">
        <f t="shared" si="2033"/>
        <v>44.460000000000036</v>
      </c>
      <c r="M7248" s="6">
        <f t="shared" si="2034"/>
        <v>2226.665</v>
      </c>
      <c r="N7248" s="5">
        <f t="shared" si="2035"/>
        <v>110.04505997544824</v>
      </c>
      <c r="O7248" s="6">
        <f t="shared" si="2036"/>
        <v>-219.13000000000011</v>
      </c>
      <c r="P7248" s="6">
        <f t="shared" si="2037"/>
        <v>220.09011995089648</v>
      </c>
      <c r="Q7248" s="6">
        <f t="shared" si="2038"/>
        <v>0.13226886772033533</v>
      </c>
      <c r="R7248" s="9">
        <f t="shared" si="2039"/>
        <v>1.1976457646477214</v>
      </c>
      <c r="S7248" s="9">
        <f t="shared" si="2040"/>
        <v>263.59000000000015</v>
      </c>
      <c r="T7248">
        <f t="shared" si="2041"/>
        <v>219.13000000000011</v>
      </c>
      <c r="U7248" s="9">
        <f t="shared" si="2042"/>
        <v>0.99563760539950374</v>
      </c>
      <c r="V7248" s="9">
        <f t="shared" si="2043"/>
        <v>2.6101580576545995</v>
      </c>
      <c r="W7248" s="9">
        <f t="shared" si="2044"/>
        <v>287.2349999999999</v>
      </c>
      <c r="X7248">
        <f t="shared" si="2045"/>
        <v>2226.665</v>
      </c>
      <c r="Y7248" s="9">
        <f t="shared" si="2046"/>
        <v>20.234120463897092</v>
      </c>
      <c r="Z7248" s="10">
        <f t="shared" si="2047"/>
        <v>0.61056203616012672</v>
      </c>
      <c r="AA7248">
        <f t="shared" si="2048"/>
        <v>44.460000000000036</v>
      </c>
    </row>
    <row r="7249" spans="1:27">
      <c r="A7249" s="1">
        <f t="shared" si="2031"/>
        <v>22003001</v>
      </c>
      <c r="B7249" s="1">
        <v>1</v>
      </c>
      <c r="C7249" s="1">
        <v>3</v>
      </c>
      <c r="D7249" s="2">
        <v>22</v>
      </c>
      <c r="E7249" s="5">
        <v>184.51</v>
      </c>
      <c r="F7249" s="5">
        <v>119.88</v>
      </c>
      <c r="G7249" s="5">
        <v>114.86</v>
      </c>
      <c r="H7249" s="5">
        <v>206.42</v>
      </c>
      <c r="I7249" s="5">
        <v>243.94</v>
      </c>
      <c r="J7249" s="5">
        <v>107.33</v>
      </c>
      <c r="K7249" s="6">
        <f t="shared" si="2032"/>
        <v>195.46499999999997</v>
      </c>
      <c r="L7249" s="6">
        <f t="shared" si="2033"/>
        <v>-21.909999999999997</v>
      </c>
      <c r="M7249" s="6">
        <f t="shared" si="2034"/>
        <v>181.91</v>
      </c>
      <c r="N7249" s="5">
        <f t="shared" si="2035"/>
        <v>78.601126741287871</v>
      </c>
      <c r="O7249" s="6">
        <f t="shared" si="2036"/>
        <v>-124.06</v>
      </c>
      <c r="P7249" s="6">
        <f t="shared" si="2037"/>
        <v>157.20225348257574</v>
      </c>
      <c r="Q7249" s="6">
        <f t="shared" si="2038"/>
        <v>6.7702070468369568E-2</v>
      </c>
      <c r="R7249" s="9">
        <f t="shared" si="2039"/>
        <v>0.64979984533950896</v>
      </c>
      <c r="S7249" s="9">
        <f t="shared" si="2040"/>
        <v>102.15</v>
      </c>
      <c r="T7249">
        <f t="shared" si="2041"/>
        <v>124.06</v>
      </c>
      <c r="U7249" s="9">
        <f t="shared" si="2042"/>
        <v>0.78917443771727347</v>
      </c>
      <c r="V7249" s="9">
        <f t="shared" si="2043"/>
        <v>0.17245299860160607</v>
      </c>
      <c r="W7249" s="9">
        <f t="shared" si="2044"/>
        <v>13.554999999999978</v>
      </c>
      <c r="X7249">
        <f t="shared" si="2045"/>
        <v>181.91</v>
      </c>
      <c r="Y7249" s="9">
        <f t="shared" si="2046"/>
        <v>2.3143434139150285</v>
      </c>
      <c r="Z7249" s="10">
        <f t="shared" si="2047"/>
        <v>0.61056940637408286</v>
      </c>
      <c r="AA7249">
        <f t="shared" si="2048"/>
        <v>21.909999999999997</v>
      </c>
    </row>
    <row r="7250" spans="1:27">
      <c r="A7250" s="1">
        <f t="shared" ref="A7250:A7313" si="2049">1000000*D7250+ABS(1000*C7250)+B7250</f>
        <v>17012994</v>
      </c>
      <c r="B7250" s="1">
        <v>-6</v>
      </c>
      <c r="C7250" s="1">
        <v>13</v>
      </c>
      <c r="D7250" s="2">
        <v>17</v>
      </c>
      <c r="E7250" s="5">
        <v>847.33</v>
      </c>
      <c r="F7250" s="5">
        <v>894.35</v>
      </c>
      <c r="G7250" s="5">
        <v>123.5</v>
      </c>
      <c r="H7250" s="5">
        <v>785.72</v>
      </c>
      <c r="I7250" s="5">
        <v>960.98</v>
      </c>
      <c r="J7250" s="5">
        <v>112.63</v>
      </c>
      <c r="K7250" s="6">
        <f t="shared" ref="K7250:K7313" si="2050" xml:space="preserve"> 0.5*(E7250+H7250)</f>
        <v>816.52500000000009</v>
      </c>
      <c r="L7250" s="6">
        <f t="shared" ref="L7250:L7313" si="2051">E7250-H7250</f>
        <v>61.610000000000014</v>
      </c>
      <c r="M7250" s="6">
        <f t="shared" ref="M7250:M7313" si="2052">0.5*(F7250+I7250)</f>
        <v>927.66499999999996</v>
      </c>
      <c r="N7250" s="5">
        <f t="shared" ref="N7250:N7313" si="2053">0.5*P7250</f>
        <v>83.572972455214256</v>
      </c>
      <c r="O7250" s="6">
        <f t="shared" ref="O7250:O7313" si="2054">F7250-I7250</f>
        <v>-66.63</v>
      </c>
      <c r="P7250" s="6">
        <f t="shared" ref="P7250:P7313" si="2055">SQRT(G7250*G7250+J7250*J7250)</f>
        <v>167.14594491042851</v>
      </c>
      <c r="Q7250" s="6">
        <f t="shared" ref="Q7250:Q7313" si="2056">(G7250*G7250-J7250*J7250)/(G7250*G7250+J7250*J7250)</f>
        <v>9.1873237728245252E-2</v>
      </c>
      <c r="R7250" s="9">
        <f t="shared" ref="R7250:R7313" si="2057">ABS(O7250-L7250)/P7250</f>
        <v>0.76723368950842497</v>
      </c>
      <c r="S7250" s="9">
        <f t="shared" ref="S7250:S7313" si="2058">ABS(O7250-L7250)</f>
        <v>128.24</v>
      </c>
      <c r="T7250">
        <f t="shared" ref="T7250:T7313" si="2059">ABS(O7250)</f>
        <v>66.63</v>
      </c>
      <c r="U7250" s="9">
        <f t="shared" ref="U7250:U7313" si="2060">ABS(O7250)/P7250</f>
        <v>0.39863366135329342</v>
      </c>
      <c r="V7250" s="9">
        <f t="shared" ref="V7250:V7313" si="2061">ABS(M7250-K7250)/N7250</f>
        <v>1.3298557743600474</v>
      </c>
      <c r="W7250" s="9">
        <f t="shared" ref="W7250:W7313" si="2062">ABS(M7250-K7250)</f>
        <v>111.13999999999987</v>
      </c>
      <c r="X7250">
        <f t="shared" ref="X7250:X7313" si="2063">ABS(M7250)</f>
        <v>927.66499999999996</v>
      </c>
      <c r="Y7250" s="9">
        <f t="shared" ref="Y7250:Y7313" si="2064">ABS(M7250)/N7250</f>
        <v>11.100059896722286</v>
      </c>
      <c r="Z7250" s="10">
        <f t="shared" ref="Z7250:Z7313" si="2065">SQRT(0.002878*B7250*B7250+0.000353*C7250*C7250+0.000754*D7250*D7250+0.000082*D7250*B7250)</f>
        <v>0.61057923318763474</v>
      </c>
      <c r="AA7250">
        <f t="shared" si="2048"/>
        <v>61.610000000000014</v>
      </c>
    </row>
    <row r="7251" spans="1:27">
      <c r="A7251" s="1">
        <f t="shared" si="2049"/>
        <v>19014997</v>
      </c>
      <c r="B7251" s="1">
        <v>-3</v>
      </c>
      <c r="C7251" s="1">
        <v>15</v>
      </c>
      <c r="D7251" s="2">
        <v>19</v>
      </c>
      <c r="E7251" s="5">
        <v>86.3</v>
      </c>
      <c r="F7251" s="5">
        <v>306.11</v>
      </c>
      <c r="G7251" s="5">
        <v>129.36000000000001</v>
      </c>
      <c r="H7251" s="5">
        <v>90.99</v>
      </c>
      <c r="I7251" s="5">
        <v>18.68</v>
      </c>
      <c r="J7251" s="5">
        <v>110.68</v>
      </c>
      <c r="K7251" s="6">
        <f t="shared" si="2050"/>
        <v>88.644999999999996</v>
      </c>
      <c r="L7251" s="6">
        <f t="shared" si="2051"/>
        <v>-4.6899999999999977</v>
      </c>
      <c r="M7251" s="6">
        <f t="shared" si="2052"/>
        <v>162.39500000000001</v>
      </c>
      <c r="N7251" s="5">
        <f t="shared" si="2053"/>
        <v>85.12354550886613</v>
      </c>
      <c r="O7251" s="6">
        <f t="shared" si="2054"/>
        <v>287.43</v>
      </c>
      <c r="P7251" s="6">
        <f t="shared" si="2055"/>
        <v>170.24709101773226</v>
      </c>
      <c r="Q7251" s="6">
        <f t="shared" si="2056"/>
        <v>0.15470383871527793</v>
      </c>
      <c r="R7251" s="9">
        <f t="shared" si="2057"/>
        <v>1.7158589803427182</v>
      </c>
      <c r="S7251" s="9">
        <f t="shared" si="2058"/>
        <v>292.12</v>
      </c>
      <c r="T7251">
        <f t="shared" si="2059"/>
        <v>287.43</v>
      </c>
      <c r="U7251" s="9">
        <f t="shared" si="2060"/>
        <v>1.6883107857041884</v>
      </c>
      <c r="V7251" s="9">
        <f t="shared" si="2061"/>
        <v>0.86638778447402087</v>
      </c>
      <c r="W7251" s="9">
        <f t="shared" si="2062"/>
        <v>73.750000000000014</v>
      </c>
      <c r="X7251">
        <f t="shared" si="2063"/>
        <v>162.39500000000001</v>
      </c>
      <c r="Y7251" s="9">
        <f t="shared" si="2064"/>
        <v>1.9077565323343539</v>
      </c>
      <c r="Z7251" s="10">
        <f t="shared" si="2065"/>
        <v>0.61061198809063677</v>
      </c>
      <c r="AA7251">
        <f t="shared" ref="AA7251:AA7314" si="2066">ABS(L7251)</f>
        <v>4.6899999999999977</v>
      </c>
    </row>
    <row r="7252" spans="1:27">
      <c r="A7252" s="1">
        <f t="shared" si="2049"/>
        <v>15024000</v>
      </c>
      <c r="B7252" s="1">
        <v>0</v>
      </c>
      <c r="C7252" s="1">
        <v>24</v>
      </c>
      <c r="D7252" s="2">
        <v>15</v>
      </c>
      <c r="E7252" s="5">
        <v>1164.27</v>
      </c>
      <c r="F7252" s="5">
        <v>723.73</v>
      </c>
      <c r="G7252" s="5">
        <v>100.92</v>
      </c>
      <c r="H7252" s="5">
        <v>1187.3</v>
      </c>
      <c r="I7252" s="5">
        <v>983.28</v>
      </c>
      <c r="J7252" s="5">
        <v>107.05</v>
      </c>
      <c r="K7252" s="6">
        <f t="shared" si="2050"/>
        <v>1175.7849999999999</v>
      </c>
      <c r="L7252" s="6">
        <f t="shared" si="2051"/>
        <v>-23.029999999999973</v>
      </c>
      <c r="M7252" s="6">
        <f t="shared" si="2052"/>
        <v>853.505</v>
      </c>
      <c r="N7252" s="5">
        <f t="shared" si="2053"/>
        <v>73.560432468821176</v>
      </c>
      <c r="O7252" s="6">
        <f t="shared" si="2054"/>
        <v>-259.54999999999995</v>
      </c>
      <c r="P7252" s="6">
        <f t="shared" si="2055"/>
        <v>147.12086493764235</v>
      </c>
      <c r="Q7252" s="6">
        <f t="shared" si="2056"/>
        <v>-5.889963823639674E-2</v>
      </c>
      <c r="R7252" s="9">
        <f t="shared" si="2057"/>
        <v>1.6076577588110954</v>
      </c>
      <c r="S7252" s="9">
        <f t="shared" si="2058"/>
        <v>236.51999999999998</v>
      </c>
      <c r="T7252">
        <f t="shared" si="2059"/>
        <v>259.54999999999995</v>
      </c>
      <c r="U7252" s="9">
        <f t="shared" si="2060"/>
        <v>1.7641957183300345</v>
      </c>
      <c r="V7252" s="9">
        <f t="shared" si="2061"/>
        <v>4.3811596694540818</v>
      </c>
      <c r="W7252" s="9">
        <f t="shared" si="2062"/>
        <v>322.27999999999986</v>
      </c>
      <c r="X7252">
        <f t="shared" si="2063"/>
        <v>853.505</v>
      </c>
      <c r="Y7252" s="9">
        <f t="shared" si="2064"/>
        <v>11.602773003839541</v>
      </c>
      <c r="Z7252" s="10">
        <f t="shared" si="2065"/>
        <v>0.61071924810013978</v>
      </c>
      <c r="AA7252">
        <f t="shared" si="2066"/>
        <v>23.029999999999973</v>
      </c>
    </row>
    <row r="7253" spans="1:27">
      <c r="A7253" s="1">
        <f t="shared" si="2049"/>
        <v>32002</v>
      </c>
      <c r="B7253" s="1">
        <v>2</v>
      </c>
      <c r="C7253" s="1">
        <v>32</v>
      </c>
      <c r="D7253" s="2">
        <v>0</v>
      </c>
      <c r="E7253" s="5">
        <v>2077.79</v>
      </c>
      <c r="F7253" s="5">
        <v>2255.66</v>
      </c>
      <c r="G7253" s="5">
        <v>213.27</v>
      </c>
      <c r="H7253" s="5">
        <v>2179.88</v>
      </c>
      <c r="I7253" s="5">
        <v>2696.42</v>
      </c>
      <c r="J7253" s="5">
        <v>181.21</v>
      </c>
      <c r="K7253" s="6">
        <f t="shared" si="2050"/>
        <v>2128.835</v>
      </c>
      <c r="L7253" s="6">
        <f t="shared" si="2051"/>
        <v>-102.09000000000015</v>
      </c>
      <c r="M7253" s="6">
        <f t="shared" si="2052"/>
        <v>2476.04</v>
      </c>
      <c r="N7253" s="5">
        <f t="shared" si="2053"/>
        <v>139.92958675705435</v>
      </c>
      <c r="O7253" s="6">
        <f t="shared" si="2054"/>
        <v>-440.76000000000022</v>
      </c>
      <c r="P7253" s="6">
        <f t="shared" si="2055"/>
        <v>279.8591735141087</v>
      </c>
      <c r="Q7253" s="6">
        <f t="shared" si="2056"/>
        <v>0.16147653181374733</v>
      </c>
      <c r="R7253" s="9">
        <f t="shared" si="2057"/>
        <v>1.2101443584908125</v>
      </c>
      <c r="S7253" s="9">
        <f t="shared" si="2058"/>
        <v>338.67000000000007</v>
      </c>
      <c r="T7253">
        <f t="shared" si="2059"/>
        <v>440.76000000000022</v>
      </c>
      <c r="U7253" s="9">
        <f t="shared" si="2060"/>
        <v>1.5749349734207656</v>
      </c>
      <c r="V7253" s="9">
        <f t="shared" si="2061"/>
        <v>2.4812836802185161</v>
      </c>
      <c r="W7253" s="9">
        <f t="shared" si="2062"/>
        <v>347.20499999999993</v>
      </c>
      <c r="X7253">
        <f t="shared" si="2063"/>
        <v>2476.04</v>
      </c>
      <c r="Y7253" s="9">
        <f t="shared" si="2064"/>
        <v>17.694899680500729</v>
      </c>
      <c r="Z7253" s="10">
        <f t="shared" si="2065"/>
        <v>0.61072416032117149</v>
      </c>
      <c r="AA7253">
        <f t="shared" si="2066"/>
        <v>102.09000000000015</v>
      </c>
    </row>
    <row r="7254" spans="1:27">
      <c r="A7254" s="1">
        <f t="shared" si="2049"/>
        <v>8029003</v>
      </c>
      <c r="B7254" s="1">
        <v>3</v>
      </c>
      <c r="C7254" s="1">
        <v>29</v>
      </c>
      <c r="D7254" s="2">
        <v>8</v>
      </c>
      <c r="E7254" s="5">
        <v>1835.52</v>
      </c>
      <c r="F7254" s="5">
        <v>1841.1</v>
      </c>
      <c r="G7254" s="5">
        <v>182.88</v>
      </c>
      <c r="H7254" s="5">
        <v>1848.7</v>
      </c>
      <c r="I7254" s="5">
        <v>1868.15</v>
      </c>
      <c r="J7254" s="5">
        <v>153.61000000000001</v>
      </c>
      <c r="K7254" s="6">
        <f t="shared" si="2050"/>
        <v>1842.1100000000001</v>
      </c>
      <c r="L7254" s="6">
        <f t="shared" si="2051"/>
        <v>-13.180000000000064</v>
      </c>
      <c r="M7254" s="6">
        <f t="shared" si="2052"/>
        <v>1854.625</v>
      </c>
      <c r="N7254" s="5">
        <f t="shared" si="2053"/>
        <v>119.41642108604663</v>
      </c>
      <c r="O7254" s="6">
        <f t="shared" si="2054"/>
        <v>-27.050000000000182</v>
      </c>
      <c r="P7254" s="6">
        <f t="shared" si="2055"/>
        <v>238.83284217209325</v>
      </c>
      <c r="Q7254" s="6">
        <f t="shared" si="2056"/>
        <v>0.17266598512916811</v>
      </c>
      <c r="R7254" s="9">
        <f t="shared" si="2057"/>
        <v>5.8074090120344334E-2</v>
      </c>
      <c r="S7254" s="9">
        <f t="shared" si="2058"/>
        <v>13.870000000000118</v>
      </c>
      <c r="T7254">
        <f t="shared" si="2059"/>
        <v>27.050000000000182</v>
      </c>
      <c r="U7254" s="9">
        <f t="shared" si="2060"/>
        <v>0.11325913033563889</v>
      </c>
      <c r="V7254" s="9">
        <f t="shared" si="2061"/>
        <v>0.10480133206288331</v>
      </c>
      <c r="W7254" s="9">
        <f t="shared" si="2062"/>
        <v>12.514999999999873</v>
      </c>
      <c r="X7254">
        <f t="shared" si="2063"/>
        <v>1854.625</v>
      </c>
      <c r="Y7254" s="9">
        <f t="shared" si="2064"/>
        <v>15.530736754065277</v>
      </c>
      <c r="Z7254" s="10">
        <f t="shared" si="2065"/>
        <v>0.61073644070089683</v>
      </c>
      <c r="AA7254">
        <f t="shared" si="2066"/>
        <v>13.180000000000064</v>
      </c>
    </row>
    <row r="7255" spans="1:27">
      <c r="A7255" s="1">
        <f t="shared" si="2049"/>
        <v>11016008</v>
      </c>
      <c r="B7255" s="1">
        <v>8</v>
      </c>
      <c r="C7255" s="1">
        <v>16</v>
      </c>
      <c r="D7255" s="2">
        <v>11</v>
      </c>
      <c r="E7255" s="5">
        <v>385.61</v>
      </c>
      <c r="F7255" s="5">
        <v>195.71</v>
      </c>
      <c r="G7255" s="5">
        <v>74.989999999999995</v>
      </c>
      <c r="H7255" s="5">
        <v>401.18</v>
      </c>
      <c r="I7255" s="5">
        <v>342.35</v>
      </c>
      <c r="J7255" s="5">
        <v>63.56</v>
      </c>
      <c r="K7255" s="6">
        <f t="shared" si="2050"/>
        <v>393.39499999999998</v>
      </c>
      <c r="L7255" s="6">
        <f t="shared" si="2051"/>
        <v>-15.569999999999993</v>
      </c>
      <c r="M7255" s="6">
        <f t="shared" si="2052"/>
        <v>269.03000000000003</v>
      </c>
      <c r="N7255" s="5">
        <f t="shared" si="2053"/>
        <v>49.151230147372708</v>
      </c>
      <c r="O7255" s="6">
        <f t="shared" si="2054"/>
        <v>-146.64000000000001</v>
      </c>
      <c r="P7255" s="6">
        <f t="shared" si="2055"/>
        <v>98.302460294745416</v>
      </c>
      <c r="Q7255" s="6">
        <f t="shared" si="2056"/>
        <v>0.16387925678585719</v>
      </c>
      <c r="R7255" s="9">
        <f t="shared" si="2057"/>
        <v>1.3333338718787502</v>
      </c>
      <c r="S7255" s="9">
        <f t="shared" si="2058"/>
        <v>131.07000000000002</v>
      </c>
      <c r="T7255">
        <f t="shared" si="2059"/>
        <v>146.64000000000001</v>
      </c>
      <c r="U7255" s="9">
        <f t="shared" si="2060"/>
        <v>1.4917225831410692</v>
      </c>
      <c r="V7255" s="9">
        <f t="shared" si="2061"/>
        <v>2.5302520329015135</v>
      </c>
      <c r="W7255" s="9">
        <f t="shared" si="2062"/>
        <v>124.36499999999995</v>
      </c>
      <c r="X7255">
        <f t="shared" si="2063"/>
        <v>269.03000000000003</v>
      </c>
      <c r="Y7255" s="9">
        <f t="shared" si="2064"/>
        <v>5.4735150919591087</v>
      </c>
      <c r="Z7255" s="10">
        <f t="shared" si="2065"/>
        <v>0.61074544615576132</v>
      </c>
      <c r="AA7255">
        <f t="shared" si="2066"/>
        <v>15.569999999999993</v>
      </c>
    </row>
    <row r="7256" spans="1:27">
      <c r="A7256" s="1">
        <f t="shared" si="2049"/>
        <v>21001996</v>
      </c>
      <c r="B7256" s="1">
        <v>-4</v>
      </c>
      <c r="C7256" s="1">
        <v>2</v>
      </c>
      <c r="D7256" s="2">
        <v>21</v>
      </c>
      <c r="E7256" s="5">
        <v>335.31</v>
      </c>
      <c r="F7256" s="5">
        <v>162.25</v>
      </c>
      <c r="G7256" s="5">
        <v>96.74</v>
      </c>
      <c r="H7256" s="5">
        <v>339.43</v>
      </c>
      <c r="I7256" s="5">
        <v>325.33999999999997</v>
      </c>
      <c r="J7256" s="5">
        <v>97.85</v>
      </c>
      <c r="K7256" s="6">
        <f t="shared" si="2050"/>
        <v>337.37</v>
      </c>
      <c r="L7256" s="6">
        <f t="shared" si="2051"/>
        <v>-4.1200000000000045</v>
      </c>
      <c r="M7256" s="6">
        <f t="shared" si="2052"/>
        <v>243.79499999999999</v>
      </c>
      <c r="N7256" s="5">
        <f t="shared" si="2053"/>
        <v>68.799073576611477</v>
      </c>
      <c r="O7256" s="6">
        <f t="shared" si="2054"/>
        <v>-163.08999999999997</v>
      </c>
      <c r="P7256" s="6">
        <f t="shared" si="2055"/>
        <v>137.59814715322295</v>
      </c>
      <c r="Q7256" s="6">
        <f t="shared" si="2056"/>
        <v>-1.1408231490059898E-2</v>
      </c>
      <c r="R7256" s="9">
        <f t="shared" si="2057"/>
        <v>1.15532078947966</v>
      </c>
      <c r="S7256" s="9">
        <f t="shared" si="2058"/>
        <v>158.96999999999997</v>
      </c>
      <c r="T7256">
        <f t="shared" si="2059"/>
        <v>163.08999999999997</v>
      </c>
      <c r="U7256" s="9">
        <f t="shared" si="2060"/>
        <v>1.1852630531310169</v>
      </c>
      <c r="V7256" s="9">
        <f t="shared" si="2061"/>
        <v>1.3601200588231643</v>
      </c>
      <c r="W7256" s="9">
        <f t="shared" si="2062"/>
        <v>93.575000000000017</v>
      </c>
      <c r="X7256">
        <f t="shared" si="2063"/>
        <v>243.79499999999999</v>
      </c>
      <c r="Y7256" s="9">
        <f t="shared" si="2064"/>
        <v>3.5435796926614298</v>
      </c>
      <c r="Z7256" s="10">
        <f t="shared" si="2065"/>
        <v>0.61080766203445747</v>
      </c>
      <c r="AA7256">
        <f t="shared" si="2066"/>
        <v>4.1200000000000045</v>
      </c>
    </row>
    <row r="7257" spans="1:27">
      <c r="A7257" s="1">
        <f t="shared" si="2049"/>
        <v>18018999</v>
      </c>
      <c r="B7257" s="1">
        <v>-1</v>
      </c>
      <c r="C7257" s="1">
        <v>19</v>
      </c>
      <c r="D7257" s="2">
        <v>18</v>
      </c>
      <c r="E7257" s="5">
        <v>1645.72</v>
      </c>
      <c r="F7257" s="5">
        <v>1538.34</v>
      </c>
      <c r="G7257" s="5">
        <v>183.72</v>
      </c>
      <c r="H7257" s="5">
        <v>1693.66</v>
      </c>
      <c r="I7257" s="5">
        <v>1842.78</v>
      </c>
      <c r="J7257" s="5">
        <v>158.63</v>
      </c>
      <c r="K7257" s="6">
        <f t="shared" si="2050"/>
        <v>1669.69</v>
      </c>
      <c r="L7257" s="6">
        <f t="shared" si="2051"/>
        <v>-47.940000000000055</v>
      </c>
      <c r="M7257" s="6">
        <f t="shared" si="2052"/>
        <v>1690.56</v>
      </c>
      <c r="N7257" s="5">
        <f t="shared" si="2053"/>
        <v>121.36362232975745</v>
      </c>
      <c r="O7257" s="6">
        <f t="shared" si="2054"/>
        <v>-304.44000000000005</v>
      </c>
      <c r="P7257" s="6">
        <f t="shared" si="2055"/>
        <v>242.72724465951489</v>
      </c>
      <c r="Q7257" s="6">
        <f t="shared" si="2056"/>
        <v>0.14579208319199422</v>
      </c>
      <c r="R7257" s="9">
        <f t="shared" si="2057"/>
        <v>1.0567416952299888</v>
      </c>
      <c r="S7257" s="9">
        <f t="shared" si="2058"/>
        <v>256.5</v>
      </c>
      <c r="T7257">
        <f t="shared" si="2059"/>
        <v>304.44000000000005</v>
      </c>
      <c r="U7257" s="9">
        <f t="shared" si="2060"/>
        <v>1.2542473360460733</v>
      </c>
      <c r="V7257" s="9">
        <f t="shared" si="2061"/>
        <v>0.17196256670136256</v>
      </c>
      <c r="W7257" s="9">
        <f t="shared" si="2062"/>
        <v>20.869999999999891</v>
      </c>
      <c r="X7257">
        <f t="shared" si="2063"/>
        <v>1690.56</v>
      </c>
      <c r="Y7257" s="9">
        <f t="shared" si="2064"/>
        <v>13.929709475929901</v>
      </c>
      <c r="Z7257" s="10">
        <f t="shared" si="2065"/>
        <v>0.61084449739684166</v>
      </c>
      <c r="AA7257">
        <f t="shared" si="2066"/>
        <v>47.940000000000055</v>
      </c>
    </row>
    <row r="7258" spans="1:27">
      <c r="A7258" s="1">
        <f t="shared" si="2049"/>
        <v>12008009</v>
      </c>
      <c r="B7258" s="1">
        <v>9</v>
      </c>
      <c r="C7258" s="1">
        <v>8</v>
      </c>
      <c r="D7258" s="2">
        <v>12</v>
      </c>
      <c r="E7258" s="5">
        <v>72.39</v>
      </c>
      <c r="F7258" s="5">
        <v>181.21</v>
      </c>
      <c r="G7258" s="5">
        <v>88.93</v>
      </c>
      <c r="H7258" s="5">
        <v>62.45</v>
      </c>
      <c r="I7258" s="5">
        <v>0.84</v>
      </c>
      <c r="J7258" s="5">
        <v>74.16</v>
      </c>
      <c r="K7258" s="6">
        <f t="shared" si="2050"/>
        <v>67.42</v>
      </c>
      <c r="L7258" s="6">
        <f t="shared" si="2051"/>
        <v>9.9399999999999977</v>
      </c>
      <c r="M7258" s="6">
        <f t="shared" si="2052"/>
        <v>91.025000000000006</v>
      </c>
      <c r="N7258" s="5">
        <f t="shared" si="2053"/>
        <v>57.897000138176416</v>
      </c>
      <c r="O7258" s="6">
        <f t="shared" si="2054"/>
        <v>180.37</v>
      </c>
      <c r="P7258" s="6">
        <f t="shared" si="2055"/>
        <v>115.79400027635283</v>
      </c>
      <c r="Q7258" s="6">
        <f t="shared" si="2056"/>
        <v>0.1796535125891332</v>
      </c>
      <c r="R7258" s="9">
        <f t="shared" si="2057"/>
        <v>1.4718379155504899</v>
      </c>
      <c r="S7258" s="9">
        <f t="shared" si="2058"/>
        <v>170.43</v>
      </c>
      <c r="T7258">
        <f t="shared" si="2059"/>
        <v>180.37</v>
      </c>
      <c r="U7258" s="9">
        <f t="shared" si="2060"/>
        <v>1.5576800142453902</v>
      </c>
      <c r="V7258" s="9">
        <f t="shared" si="2061"/>
        <v>0.40770678867064858</v>
      </c>
      <c r="W7258" s="9">
        <f t="shared" si="2062"/>
        <v>23.605000000000004</v>
      </c>
      <c r="X7258">
        <f t="shared" si="2063"/>
        <v>91.025000000000006</v>
      </c>
      <c r="Y7258" s="9">
        <f t="shared" si="2064"/>
        <v>1.5721885379684721</v>
      </c>
      <c r="Z7258" s="10">
        <f t="shared" si="2065"/>
        <v>0.61085350125868965</v>
      </c>
      <c r="AA7258">
        <f t="shared" si="2066"/>
        <v>9.9399999999999977</v>
      </c>
    </row>
    <row r="7259" spans="1:27">
      <c r="A7259" s="1">
        <f t="shared" si="2049"/>
        <v>22000998</v>
      </c>
      <c r="B7259" s="1">
        <v>-2</v>
      </c>
      <c r="C7259" s="1">
        <v>1</v>
      </c>
      <c r="D7259" s="2">
        <v>22</v>
      </c>
      <c r="E7259" s="5">
        <v>23.54</v>
      </c>
      <c r="F7259" s="5">
        <v>-93.11</v>
      </c>
      <c r="G7259" s="5">
        <v>108.45</v>
      </c>
      <c r="H7259" s="5">
        <v>37.51</v>
      </c>
      <c r="I7259" s="5">
        <v>-55.76</v>
      </c>
      <c r="J7259" s="5">
        <v>91.16</v>
      </c>
      <c r="K7259" s="6">
        <f t="shared" si="2050"/>
        <v>30.524999999999999</v>
      </c>
      <c r="L7259" s="6">
        <f t="shared" si="2051"/>
        <v>-13.969999999999999</v>
      </c>
      <c r="M7259" s="6">
        <f t="shared" si="2052"/>
        <v>-74.435000000000002</v>
      </c>
      <c r="N7259" s="5">
        <f t="shared" si="2053"/>
        <v>70.837045569391165</v>
      </c>
      <c r="O7259" s="6">
        <f t="shared" si="2054"/>
        <v>-37.35</v>
      </c>
      <c r="P7259" s="6">
        <f t="shared" si="2055"/>
        <v>141.67409113878233</v>
      </c>
      <c r="Q7259" s="6">
        <f t="shared" si="2056"/>
        <v>0.17194771837255543</v>
      </c>
      <c r="R7259" s="9">
        <f t="shared" si="2057"/>
        <v>0.16502664539486772</v>
      </c>
      <c r="S7259" s="9">
        <f t="shared" si="2058"/>
        <v>23.380000000000003</v>
      </c>
      <c r="T7259">
        <f t="shared" si="2059"/>
        <v>37.35</v>
      </c>
      <c r="U7259" s="9">
        <f t="shared" si="2060"/>
        <v>0.26363324232242552</v>
      </c>
      <c r="V7259" s="9">
        <f t="shared" si="2061"/>
        <v>1.4817105817489578</v>
      </c>
      <c r="W7259" s="9">
        <f t="shared" si="2062"/>
        <v>104.96000000000001</v>
      </c>
      <c r="X7259">
        <f t="shared" si="2063"/>
        <v>74.435000000000002</v>
      </c>
      <c r="Y7259" s="9">
        <f t="shared" si="2064"/>
        <v>1.0507919888765593</v>
      </c>
      <c r="Z7259" s="10">
        <f t="shared" si="2065"/>
        <v>0.61089524470239576</v>
      </c>
      <c r="AA7259">
        <f t="shared" si="2066"/>
        <v>13.969999999999999</v>
      </c>
    </row>
    <row r="7260" spans="1:27">
      <c r="A7260" s="1">
        <f t="shared" si="2049"/>
        <v>17015995</v>
      </c>
      <c r="B7260" s="1">
        <v>-5</v>
      </c>
      <c r="C7260" s="1">
        <v>16</v>
      </c>
      <c r="D7260" s="2">
        <v>17</v>
      </c>
      <c r="E7260" s="5">
        <v>1720.73</v>
      </c>
      <c r="F7260" s="5">
        <v>1548.38</v>
      </c>
      <c r="G7260" s="5">
        <v>172.57</v>
      </c>
      <c r="H7260" s="5">
        <v>1755.22</v>
      </c>
      <c r="I7260" s="5">
        <v>1896.86</v>
      </c>
      <c r="J7260" s="5">
        <v>140.79</v>
      </c>
      <c r="K7260" s="6">
        <f t="shared" si="2050"/>
        <v>1737.9749999999999</v>
      </c>
      <c r="L7260" s="6">
        <f t="shared" si="2051"/>
        <v>-34.490000000000009</v>
      </c>
      <c r="M7260" s="6">
        <f t="shared" si="2052"/>
        <v>1722.62</v>
      </c>
      <c r="N7260" s="5">
        <f t="shared" si="2053"/>
        <v>111.35778935485384</v>
      </c>
      <c r="O7260" s="6">
        <f t="shared" si="2054"/>
        <v>-348.47999999999979</v>
      </c>
      <c r="P7260" s="6">
        <f t="shared" si="2055"/>
        <v>222.71557870970767</v>
      </c>
      <c r="Q7260" s="6">
        <f t="shared" si="2056"/>
        <v>0.20076881625622109</v>
      </c>
      <c r="R7260" s="9">
        <f t="shared" si="2057"/>
        <v>1.4098250415129747</v>
      </c>
      <c r="S7260" s="9">
        <f t="shared" si="2058"/>
        <v>313.98999999999978</v>
      </c>
      <c r="T7260">
        <f t="shared" si="2059"/>
        <v>348.47999999999979</v>
      </c>
      <c r="U7260" s="9">
        <f t="shared" si="2060"/>
        <v>1.5646862335311362</v>
      </c>
      <c r="V7260" s="9">
        <f t="shared" si="2061"/>
        <v>0.13788887233626398</v>
      </c>
      <c r="W7260" s="9">
        <f t="shared" si="2062"/>
        <v>15.355000000000018</v>
      </c>
      <c r="X7260">
        <f t="shared" si="2063"/>
        <v>1722.62</v>
      </c>
      <c r="Y7260" s="9">
        <f t="shared" si="2064"/>
        <v>15.469236682767489</v>
      </c>
      <c r="Z7260" s="10">
        <f t="shared" si="2065"/>
        <v>0.6109451693892014</v>
      </c>
      <c r="AA7260">
        <f t="shared" si="2066"/>
        <v>34.490000000000009</v>
      </c>
    </row>
    <row r="7261" spans="1:27">
      <c r="A7261" s="1">
        <f t="shared" si="2049"/>
        <v>13003009</v>
      </c>
      <c r="B7261" s="1">
        <v>9</v>
      </c>
      <c r="C7261" s="1">
        <v>3</v>
      </c>
      <c r="D7261" s="2">
        <v>13</v>
      </c>
      <c r="E7261" s="5">
        <v>222.57</v>
      </c>
      <c r="F7261" s="5">
        <v>522.16999999999996</v>
      </c>
      <c r="G7261" s="5">
        <v>108.45</v>
      </c>
      <c r="H7261" s="5">
        <v>223.25</v>
      </c>
      <c r="I7261" s="5">
        <v>93.67</v>
      </c>
      <c r="J7261" s="5">
        <v>79.45</v>
      </c>
      <c r="K7261" s="6">
        <f t="shared" si="2050"/>
        <v>222.91</v>
      </c>
      <c r="L7261" s="6">
        <f t="shared" si="2051"/>
        <v>-0.68000000000000682</v>
      </c>
      <c r="M7261" s="6">
        <f t="shared" si="2052"/>
        <v>307.91999999999996</v>
      </c>
      <c r="N7261" s="5">
        <f t="shared" si="2053"/>
        <v>67.219240177199268</v>
      </c>
      <c r="O7261" s="6">
        <f t="shared" si="2054"/>
        <v>428.49999999999994</v>
      </c>
      <c r="P7261" s="6">
        <f t="shared" si="2055"/>
        <v>134.43848035439854</v>
      </c>
      <c r="Q7261" s="6">
        <f t="shared" si="2056"/>
        <v>0.30149324668074418</v>
      </c>
      <c r="R7261" s="9">
        <f t="shared" si="2057"/>
        <v>3.1923895514782803</v>
      </c>
      <c r="S7261" s="9">
        <f t="shared" si="2058"/>
        <v>429.17999999999995</v>
      </c>
      <c r="T7261">
        <f t="shared" si="2059"/>
        <v>428.49999999999994</v>
      </c>
      <c r="U7261" s="9">
        <f t="shared" si="2060"/>
        <v>3.1873314758573166</v>
      </c>
      <c r="V7261" s="9">
        <f t="shared" si="2061"/>
        <v>1.2646676721709704</v>
      </c>
      <c r="W7261" s="9">
        <f t="shared" si="2062"/>
        <v>85.009999999999962</v>
      </c>
      <c r="X7261">
        <f t="shared" si="2063"/>
        <v>307.91999999999996</v>
      </c>
      <c r="Y7261" s="9">
        <f t="shared" si="2064"/>
        <v>4.5808313094328348</v>
      </c>
      <c r="Z7261" s="10">
        <f t="shared" si="2065"/>
        <v>0.61099508999663821</v>
      </c>
      <c r="AA7261">
        <f t="shared" si="2066"/>
        <v>0.68000000000000682</v>
      </c>
    </row>
    <row r="7262" spans="1:27">
      <c r="A7262" s="1">
        <f t="shared" si="2049"/>
        <v>6027995</v>
      </c>
      <c r="B7262" s="1">
        <v>-5</v>
      </c>
      <c r="C7262" s="1">
        <v>28</v>
      </c>
      <c r="D7262" s="2">
        <v>6</v>
      </c>
      <c r="E7262" s="5">
        <v>528.27</v>
      </c>
      <c r="F7262" s="5">
        <v>783.95</v>
      </c>
      <c r="G7262" s="5">
        <v>149.71</v>
      </c>
      <c r="H7262" s="5">
        <v>551.67999999999995</v>
      </c>
      <c r="I7262" s="5">
        <v>617.79</v>
      </c>
      <c r="J7262" s="5">
        <v>83.64</v>
      </c>
      <c r="K7262" s="6">
        <f t="shared" si="2050"/>
        <v>539.97499999999991</v>
      </c>
      <c r="L7262" s="6">
        <f t="shared" si="2051"/>
        <v>-23.409999999999968</v>
      </c>
      <c r="M7262" s="6">
        <f t="shared" si="2052"/>
        <v>700.87</v>
      </c>
      <c r="N7262" s="5">
        <f t="shared" si="2053"/>
        <v>85.744874045041328</v>
      </c>
      <c r="O7262" s="6">
        <f t="shared" si="2054"/>
        <v>166.16000000000008</v>
      </c>
      <c r="P7262" s="6">
        <f t="shared" si="2055"/>
        <v>171.48974809008266</v>
      </c>
      <c r="Q7262" s="6">
        <f t="shared" si="2056"/>
        <v>0.52424679883445646</v>
      </c>
      <c r="R7262" s="9">
        <f t="shared" si="2057"/>
        <v>1.1054305118019063</v>
      </c>
      <c r="S7262" s="9">
        <f t="shared" si="2058"/>
        <v>189.57000000000005</v>
      </c>
      <c r="T7262">
        <f t="shared" si="2059"/>
        <v>166.16000000000008</v>
      </c>
      <c r="U7262" s="9">
        <f t="shared" si="2060"/>
        <v>0.96892089381761248</v>
      </c>
      <c r="V7262" s="9">
        <f t="shared" si="2061"/>
        <v>1.8764387001779581</v>
      </c>
      <c r="W7262" s="9">
        <f t="shared" si="2062"/>
        <v>160.8950000000001</v>
      </c>
      <c r="X7262">
        <f t="shared" si="2063"/>
        <v>700.87</v>
      </c>
      <c r="Y7262" s="9">
        <f t="shared" si="2064"/>
        <v>8.1738996972791256</v>
      </c>
      <c r="Z7262" s="10">
        <f t="shared" si="2065"/>
        <v>0.61105318917423224</v>
      </c>
      <c r="AA7262">
        <f t="shared" si="2066"/>
        <v>23.409999999999968</v>
      </c>
    </row>
    <row r="7263" spans="1:27">
      <c r="A7263" s="1">
        <f t="shared" si="2049"/>
        <v>17020002</v>
      </c>
      <c r="B7263" s="1">
        <v>2</v>
      </c>
      <c r="C7263" s="1">
        <v>20</v>
      </c>
      <c r="D7263" s="2">
        <v>17</v>
      </c>
      <c r="E7263" s="5">
        <v>937.59</v>
      </c>
      <c r="F7263" s="5">
        <v>855.59</v>
      </c>
      <c r="G7263" s="5">
        <v>123.5</v>
      </c>
      <c r="H7263" s="5">
        <v>907.48</v>
      </c>
      <c r="I7263" s="5">
        <v>1061.6199999999999</v>
      </c>
      <c r="J7263" s="5">
        <v>117.37</v>
      </c>
      <c r="K7263" s="6">
        <f t="shared" si="2050"/>
        <v>922.53500000000008</v>
      </c>
      <c r="L7263" s="6">
        <f t="shared" si="2051"/>
        <v>30.110000000000014</v>
      </c>
      <c r="M7263" s="6">
        <f t="shared" si="2052"/>
        <v>958.60500000000002</v>
      </c>
      <c r="N7263" s="5">
        <f t="shared" si="2053"/>
        <v>85.187978758742716</v>
      </c>
      <c r="O7263" s="6">
        <f t="shared" si="2054"/>
        <v>-206.02999999999986</v>
      </c>
      <c r="P7263" s="6">
        <f t="shared" si="2055"/>
        <v>170.37595751748543</v>
      </c>
      <c r="Q7263" s="6">
        <f t="shared" si="2056"/>
        <v>5.0865880655251772E-2</v>
      </c>
      <c r="R7263" s="9">
        <f t="shared" si="2057"/>
        <v>1.3859936779857285</v>
      </c>
      <c r="S7263" s="9">
        <f t="shared" si="2058"/>
        <v>236.13999999999987</v>
      </c>
      <c r="T7263">
        <f t="shared" si="2059"/>
        <v>206.02999999999986</v>
      </c>
      <c r="U7263" s="9">
        <f t="shared" si="2060"/>
        <v>1.2092668648911646</v>
      </c>
      <c r="V7263" s="9">
        <f t="shared" si="2061"/>
        <v>0.4234165492076325</v>
      </c>
      <c r="W7263" s="9">
        <f t="shared" si="2062"/>
        <v>36.069999999999936</v>
      </c>
      <c r="X7263">
        <f t="shared" si="2063"/>
        <v>958.60500000000002</v>
      </c>
      <c r="Y7263" s="9">
        <f t="shared" si="2064"/>
        <v>11.252820104052766</v>
      </c>
      <c r="Z7263" s="10">
        <f t="shared" si="2065"/>
        <v>0.61106955414257058</v>
      </c>
      <c r="AA7263">
        <f t="shared" si="2066"/>
        <v>30.110000000000014</v>
      </c>
    </row>
    <row r="7264" spans="1:27">
      <c r="A7264" s="1">
        <f t="shared" si="2049"/>
        <v>20011997</v>
      </c>
      <c r="B7264" s="1">
        <v>-3</v>
      </c>
      <c r="C7264" s="1">
        <v>12</v>
      </c>
      <c r="D7264" s="2">
        <v>20</v>
      </c>
      <c r="E7264" s="5">
        <v>111.45</v>
      </c>
      <c r="F7264" s="5">
        <v>240.87</v>
      </c>
      <c r="G7264" s="5">
        <v>110.68</v>
      </c>
      <c r="H7264" s="5">
        <v>134.24</v>
      </c>
      <c r="I7264" s="5">
        <v>182.05</v>
      </c>
      <c r="J7264" s="5">
        <v>79.73</v>
      </c>
      <c r="K7264" s="6">
        <f t="shared" si="2050"/>
        <v>122.845</v>
      </c>
      <c r="L7264" s="6">
        <f t="shared" si="2051"/>
        <v>-22.790000000000006</v>
      </c>
      <c r="M7264" s="6">
        <f t="shared" si="2052"/>
        <v>211.46</v>
      </c>
      <c r="N7264" s="5">
        <f t="shared" si="2053"/>
        <v>68.203620321798169</v>
      </c>
      <c r="O7264" s="6">
        <f t="shared" si="2054"/>
        <v>58.819999999999993</v>
      </c>
      <c r="P7264" s="6">
        <f t="shared" si="2055"/>
        <v>136.40724064359634</v>
      </c>
      <c r="Q7264" s="6">
        <f t="shared" si="2056"/>
        <v>0.31672005115210994</v>
      </c>
      <c r="R7264" s="9">
        <f t="shared" si="2057"/>
        <v>0.59828202384967166</v>
      </c>
      <c r="S7264" s="9">
        <f t="shared" si="2058"/>
        <v>81.61</v>
      </c>
      <c r="T7264">
        <f t="shared" si="2059"/>
        <v>58.819999999999993</v>
      </c>
      <c r="U7264" s="9">
        <f t="shared" si="2060"/>
        <v>0.43120878131157553</v>
      </c>
      <c r="V7264" s="9">
        <f t="shared" si="2061"/>
        <v>1.2992712055737938</v>
      </c>
      <c r="W7264" s="9">
        <f t="shared" si="2062"/>
        <v>88.615000000000009</v>
      </c>
      <c r="X7264">
        <f t="shared" si="2063"/>
        <v>211.46</v>
      </c>
      <c r="Y7264" s="9">
        <f t="shared" si="2064"/>
        <v>3.1004219277846237</v>
      </c>
      <c r="Z7264" s="10">
        <f t="shared" si="2065"/>
        <v>0.61107610000719226</v>
      </c>
      <c r="AA7264">
        <f t="shared" si="2066"/>
        <v>22.790000000000006</v>
      </c>
    </row>
    <row r="7265" spans="1:27">
      <c r="A7265" s="1">
        <f t="shared" si="2049"/>
        <v>16017005</v>
      </c>
      <c r="B7265" s="1">
        <v>5</v>
      </c>
      <c r="C7265" s="1">
        <v>17</v>
      </c>
      <c r="D7265" s="2">
        <v>16</v>
      </c>
      <c r="E7265" s="5">
        <v>995.48</v>
      </c>
      <c r="F7265" s="5">
        <v>1478.68</v>
      </c>
      <c r="G7265" s="5">
        <v>160.58000000000001</v>
      </c>
      <c r="H7265" s="5">
        <v>943.12</v>
      </c>
      <c r="I7265" s="5">
        <v>1163.6500000000001</v>
      </c>
      <c r="J7265" s="5">
        <v>94.23</v>
      </c>
      <c r="K7265" s="6">
        <f t="shared" si="2050"/>
        <v>969.3</v>
      </c>
      <c r="L7265" s="6">
        <f t="shared" si="2051"/>
        <v>52.360000000000014</v>
      </c>
      <c r="M7265" s="6">
        <f t="shared" si="2052"/>
        <v>1321.165</v>
      </c>
      <c r="N7265" s="5">
        <f t="shared" si="2053"/>
        <v>93.093003630777758</v>
      </c>
      <c r="O7265" s="6">
        <f t="shared" si="2054"/>
        <v>315.02999999999997</v>
      </c>
      <c r="P7265" s="6">
        <f t="shared" si="2055"/>
        <v>186.18600726155552</v>
      </c>
      <c r="Q7265" s="6">
        <f t="shared" si="2056"/>
        <v>0.48771186117612092</v>
      </c>
      <c r="R7265" s="9">
        <f t="shared" si="2057"/>
        <v>1.4107934525444716</v>
      </c>
      <c r="S7265" s="9">
        <f t="shared" si="2058"/>
        <v>262.66999999999996</v>
      </c>
      <c r="T7265">
        <f t="shared" si="2059"/>
        <v>315.02999999999997</v>
      </c>
      <c r="U7265" s="9">
        <f t="shared" si="2060"/>
        <v>1.6920175937681687</v>
      </c>
      <c r="V7265" s="9">
        <f t="shared" si="2061"/>
        <v>3.77971476133217</v>
      </c>
      <c r="W7265" s="9">
        <f t="shared" si="2062"/>
        <v>351.86500000000001</v>
      </c>
      <c r="X7265">
        <f t="shared" si="2063"/>
        <v>1321.165</v>
      </c>
      <c r="Y7265" s="9">
        <f t="shared" si="2064"/>
        <v>14.191882831925358</v>
      </c>
      <c r="Z7265" s="10">
        <f t="shared" si="2065"/>
        <v>0.61118818705861788</v>
      </c>
      <c r="AA7265">
        <f t="shared" si="2066"/>
        <v>52.360000000000014</v>
      </c>
    </row>
    <row r="7266" spans="1:27">
      <c r="A7266" s="1">
        <f t="shared" si="2049"/>
        <v>14023997</v>
      </c>
      <c r="B7266" s="1">
        <v>-3</v>
      </c>
      <c r="C7266" s="1">
        <v>24</v>
      </c>
      <c r="D7266" s="2">
        <v>14</v>
      </c>
      <c r="E7266" s="5">
        <v>1024.01</v>
      </c>
      <c r="F7266" s="5">
        <v>1086.99</v>
      </c>
      <c r="G7266" s="5">
        <v>146.63999999999999</v>
      </c>
      <c r="H7266" s="5">
        <v>1040.9000000000001</v>
      </c>
      <c r="I7266" s="5">
        <v>923.34</v>
      </c>
      <c r="J7266" s="5">
        <v>111.51</v>
      </c>
      <c r="K7266" s="6">
        <f t="shared" si="2050"/>
        <v>1032.4549999999999</v>
      </c>
      <c r="L7266" s="6">
        <f t="shared" si="2051"/>
        <v>-16.8900000000001</v>
      </c>
      <c r="M7266" s="6">
        <f t="shared" si="2052"/>
        <v>1005.165</v>
      </c>
      <c r="N7266" s="5">
        <f t="shared" si="2053"/>
        <v>92.111033133930263</v>
      </c>
      <c r="O7266" s="6">
        <f t="shared" si="2054"/>
        <v>163.64999999999998</v>
      </c>
      <c r="P7266" s="6">
        <f t="shared" si="2055"/>
        <v>184.22206626786053</v>
      </c>
      <c r="Q7266" s="6">
        <f t="shared" si="2056"/>
        <v>0.26721878250001785</v>
      </c>
      <c r="R7266" s="9">
        <f t="shared" si="2057"/>
        <v>0.98001289236162026</v>
      </c>
      <c r="S7266" s="9">
        <f t="shared" si="2058"/>
        <v>180.54000000000008</v>
      </c>
      <c r="T7266">
        <f t="shared" si="2059"/>
        <v>163.64999999999998</v>
      </c>
      <c r="U7266" s="9">
        <f t="shared" si="2060"/>
        <v>0.88833006444543627</v>
      </c>
      <c r="V7266" s="9">
        <f t="shared" si="2061"/>
        <v>0.29627286842304829</v>
      </c>
      <c r="W7266" s="9">
        <f t="shared" si="2062"/>
        <v>27.289999999999964</v>
      </c>
      <c r="X7266">
        <f t="shared" si="2063"/>
        <v>1005.165</v>
      </c>
      <c r="Y7266" s="9">
        <f t="shared" si="2064"/>
        <v>10.912536379203141</v>
      </c>
      <c r="Z7266" s="10">
        <f t="shared" si="2065"/>
        <v>0.61120373035510833</v>
      </c>
      <c r="AA7266">
        <f t="shared" si="2066"/>
        <v>16.8900000000001</v>
      </c>
    </row>
    <row r="7267" spans="1:27">
      <c r="A7267" s="1">
        <f t="shared" si="2049"/>
        <v>1031998</v>
      </c>
      <c r="B7267" s="1">
        <v>-2</v>
      </c>
      <c r="C7267" s="1">
        <v>32</v>
      </c>
      <c r="D7267" s="2">
        <v>1</v>
      </c>
      <c r="E7267" s="5">
        <v>136.83000000000001</v>
      </c>
      <c r="F7267" s="5">
        <v>-24.53</v>
      </c>
      <c r="G7267" s="5">
        <v>133.26</v>
      </c>
      <c r="H7267" s="5">
        <v>151.38</v>
      </c>
      <c r="I7267" s="5">
        <v>437.42</v>
      </c>
      <c r="J7267" s="5">
        <v>116.53</v>
      </c>
      <c r="K7267" s="6">
        <f t="shared" si="2050"/>
        <v>144.10500000000002</v>
      </c>
      <c r="L7267" s="6">
        <f t="shared" si="2051"/>
        <v>-14.549999999999983</v>
      </c>
      <c r="M7267" s="6">
        <f t="shared" si="2052"/>
        <v>206.44499999999999</v>
      </c>
      <c r="N7267" s="5">
        <f t="shared" si="2053"/>
        <v>88.511960350000152</v>
      </c>
      <c r="O7267" s="6">
        <f t="shared" si="2054"/>
        <v>-461.95000000000005</v>
      </c>
      <c r="P7267" s="6">
        <f t="shared" si="2055"/>
        <v>177.0239207000003</v>
      </c>
      <c r="Q7267" s="6">
        <f t="shared" si="2056"/>
        <v>0.13335431673429518</v>
      </c>
      <c r="R7267" s="9">
        <f t="shared" si="2057"/>
        <v>2.5273420576770635</v>
      </c>
      <c r="S7267" s="9">
        <f t="shared" si="2058"/>
        <v>447.40000000000009</v>
      </c>
      <c r="T7267">
        <f t="shared" si="2059"/>
        <v>461.95000000000005</v>
      </c>
      <c r="U7267" s="9">
        <f t="shared" si="2060"/>
        <v>2.6095343396153763</v>
      </c>
      <c r="V7267" s="9">
        <f t="shared" si="2061"/>
        <v>0.70431159533119381</v>
      </c>
      <c r="W7267" s="9">
        <f t="shared" si="2062"/>
        <v>62.339999999999975</v>
      </c>
      <c r="X7267">
        <f t="shared" si="2063"/>
        <v>206.44499999999999</v>
      </c>
      <c r="Y7267" s="9">
        <f t="shared" si="2064"/>
        <v>2.3323966522000057</v>
      </c>
      <c r="Z7267" s="10">
        <f t="shared" si="2065"/>
        <v>0.61120700257768645</v>
      </c>
      <c r="AA7267">
        <f t="shared" si="2066"/>
        <v>14.549999999999983</v>
      </c>
    </row>
    <row r="7268" spans="1:27">
      <c r="A7268" s="1">
        <f t="shared" si="2049"/>
        <v>17021000</v>
      </c>
      <c r="B7268" s="1">
        <v>0</v>
      </c>
      <c r="C7268" s="1">
        <v>21</v>
      </c>
      <c r="D7268" s="2">
        <v>17</v>
      </c>
      <c r="E7268" s="5">
        <v>52.27</v>
      </c>
      <c r="F7268" s="5">
        <v>31.78</v>
      </c>
      <c r="G7268" s="5">
        <v>126.29</v>
      </c>
      <c r="H7268" s="5">
        <v>49.74</v>
      </c>
      <c r="I7268" s="5">
        <v>-61.61</v>
      </c>
      <c r="J7268" s="5">
        <v>92.84</v>
      </c>
      <c r="K7268" s="6">
        <f t="shared" si="2050"/>
        <v>51.005000000000003</v>
      </c>
      <c r="L7268" s="6">
        <f t="shared" si="2051"/>
        <v>2.5300000000000011</v>
      </c>
      <c r="M7268" s="6">
        <f t="shared" si="2052"/>
        <v>-14.914999999999999</v>
      </c>
      <c r="N7268" s="5">
        <f t="shared" si="2053"/>
        <v>78.371598331283252</v>
      </c>
      <c r="O7268" s="6">
        <f t="shared" si="2054"/>
        <v>93.39</v>
      </c>
      <c r="P7268" s="6">
        <f t="shared" si="2055"/>
        <v>156.7431966625665</v>
      </c>
      <c r="Q7268" s="6">
        <f t="shared" si="2056"/>
        <v>0.29834623496511059</v>
      </c>
      <c r="R7268" s="9">
        <f t="shared" si="2057"/>
        <v>0.57967428210362149</v>
      </c>
      <c r="S7268" s="9">
        <f t="shared" si="2058"/>
        <v>90.86</v>
      </c>
      <c r="T7268">
        <f t="shared" si="2059"/>
        <v>93.39</v>
      </c>
      <c r="U7268" s="9">
        <f t="shared" si="2060"/>
        <v>0.59581533354234217</v>
      </c>
      <c r="V7268" s="9">
        <f t="shared" si="2061"/>
        <v>0.84112103623752432</v>
      </c>
      <c r="W7268" s="9">
        <f t="shared" si="2062"/>
        <v>65.92</v>
      </c>
      <c r="X7268">
        <f t="shared" si="2063"/>
        <v>14.914999999999999</v>
      </c>
      <c r="Y7268" s="9">
        <f t="shared" si="2064"/>
        <v>0.19031129028341437</v>
      </c>
      <c r="Z7268" s="10">
        <f t="shared" si="2065"/>
        <v>0.61121109283127384</v>
      </c>
      <c r="AA7268">
        <f t="shared" si="2066"/>
        <v>2.5300000000000011</v>
      </c>
    </row>
    <row r="7269" spans="1:27">
      <c r="A7269" s="1">
        <f t="shared" si="2049"/>
        <v>14011992</v>
      </c>
      <c r="B7269" s="1">
        <v>-8</v>
      </c>
      <c r="C7269" s="1">
        <v>12</v>
      </c>
      <c r="D7269" s="2">
        <v>14</v>
      </c>
      <c r="E7269" s="5">
        <v>1059.5999999999999</v>
      </c>
      <c r="F7269" s="5">
        <v>1020.91</v>
      </c>
      <c r="G7269" s="5">
        <v>125.17</v>
      </c>
      <c r="H7269" s="5">
        <v>1071.76</v>
      </c>
      <c r="I7269" s="5">
        <v>1425.15</v>
      </c>
      <c r="J7269" s="5">
        <v>114.58</v>
      </c>
      <c r="K7269" s="6">
        <f t="shared" si="2050"/>
        <v>1065.6799999999998</v>
      </c>
      <c r="L7269" s="6">
        <f t="shared" si="2051"/>
        <v>-12.160000000000082</v>
      </c>
      <c r="M7269" s="6">
        <f t="shared" si="2052"/>
        <v>1223.03</v>
      </c>
      <c r="N7269" s="5">
        <f t="shared" si="2053"/>
        <v>84.847076113440707</v>
      </c>
      <c r="O7269" s="6">
        <f t="shared" si="2054"/>
        <v>-404.24000000000012</v>
      </c>
      <c r="P7269" s="6">
        <f t="shared" si="2055"/>
        <v>169.69415222688141</v>
      </c>
      <c r="Q7269" s="6">
        <f t="shared" si="2056"/>
        <v>8.8169996377947715E-2</v>
      </c>
      <c r="R7269" s="9">
        <f t="shared" si="2057"/>
        <v>2.3105097898470204</v>
      </c>
      <c r="S7269" s="9">
        <f t="shared" si="2058"/>
        <v>392.08000000000004</v>
      </c>
      <c r="T7269">
        <f t="shared" si="2059"/>
        <v>404.24000000000012</v>
      </c>
      <c r="U7269" s="9">
        <f t="shared" si="2060"/>
        <v>2.3821681224437863</v>
      </c>
      <c r="V7269" s="9">
        <f t="shared" si="2061"/>
        <v>1.8545129332403025</v>
      </c>
      <c r="W7269" s="9">
        <f t="shared" si="2062"/>
        <v>157.35000000000014</v>
      </c>
      <c r="X7269">
        <f t="shared" si="2063"/>
        <v>1223.03</v>
      </c>
      <c r="Y7269" s="9">
        <f t="shared" si="2064"/>
        <v>14.414521466418082</v>
      </c>
      <c r="Z7269" s="10">
        <f t="shared" si="2065"/>
        <v>0.61124790388188655</v>
      </c>
      <c r="AA7269">
        <f t="shared" si="2066"/>
        <v>12.160000000000082</v>
      </c>
    </row>
    <row r="7270" spans="1:27">
      <c r="A7270" s="1">
        <f t="shared" si="2049"/>
        <v>8028004</v>
      </c>
      <c r="B7270" s="1">
        <v>4</v>
      </c>
      <c r="C7270" s="1">
        <v>28</v>
      </c>
      <c r="D7270" s="2">
        <v>8</v>
      </c>
      <c r="E7270" s="5">
        <v>0.54</v>
      </c>
      <c r="F7270" s="5">
        <v>-21.75</v>
      </c>
      <c r="G7270" s="5">
        <v>128.24</v>
      </c>
      <c r="H7270" s="5">
        <v>1.88</v>
      </c>
      <c r="I7270" s="5">
        <v>122.67</v>
      </c>
      <c r="J7270" s="5">
        <v>94.23</v>
      </c>
      <c r="K7270" s="6">
        <f t="shared" si="2050"/>
        <v>1.21</v>
      </c>
      <c r="L7270" s="6">
        <f t="shared" si="2051"/>
        <v>-1.3399999999999999</v>
      </c>
      <c r="M7270" s="6">
        <f t="shared" si="2052"/>
        <v>50.46</v>
      </c>
      <c r="N7270" s="5">
        <f t="shared" si="2053"/>
        <v>79.568823197279983</v>
      </c>
      <c r="O7270" s="6">
        <f t="shared" si="2054"/>
        <v>-144.42000000000002</v>
      </c>
      <c r="P7270" s="6">
        <f t="shared" si="2055"/>
        <v>159.13764639455997</v>
      </c>
      <c r="Q7270" s="6">
        <f t="shared" si="2056"/>
        <v>0.29876672424990053</v>
      </c>
      <c r="R7270" s="9">
        <f t="shared" si="2057"/>
        <v>0.89909586601056535</v>
      </c>
      <c r="S7270" s="9">
        <f t="shared" si="2058"/>
        <v>143.08000000000001</v>
      </c>
      <c r="T7270">
        <f t="shared" si="2059"/>
        <v>144.42000000000002</v>
      </c>
      <c r="U7270" s="9">
        <f t="shared" si="2060"/>
        <v>0.90751624943560139</v>
      </c>
      <c r="V7270" s="9">
        <f t="shared" si="2061"/>
        <v>0.61896102042242573</v>
      </c>
      <c r="W7270" s="9">
        <f t="shared" si="2062"/>
        <v>49.25</v>
      </c>
      <c r="X7270">
        <f t="shared" si="2063"/>
        <v>50.46</v>
      </c>
      <c r="Y7270" s="9">
        <f t="shared" si="2064"/>
        <v>0.63416798153331178</v>
      </c>
      <c r="Z7270" s="10">
        <f t="shared" si="2065"/>
        <v>0.61129371009360145</v>
      </c>
      <c r="AA7270">
        <f t="shared" si="2066"/>
        <v>1.3399999999999999</v>
      </c>
    </row>
    <row r="7271" spans="1:27">
      <c r="A7271" s="1">
        <f t="shared" si="2049"/>
        <v>16014006</v>
      </c>
      <c r="B7271" s="1">
        <v>6</v>
      </c>
      <c r="C7271" s="1">
        <v>14</v>
      </c>
      <c r="D7271" s="2">
        <v>16</v>
      </c>
      <c r="E7271" s="5">
        <v>574.88</v>
      </c>
      <c r="F7271" s="5">
        <v>566.21</v>
      </c>
      <c r="G7271" s="5">
        <v>134.1</v>
      </c>
      <c r="H7271" s="5">
        <v>543.99</v>
      </c>
      <c r="I7271" s="5">
        <v>693.9</v>
      </c>
      <c r="J7271" s="5">
        <v>91.16</v>
      </c>
      <c r="K7271" s="6">
        <f t="shared" si="2050"/>
        <v>559.43499999999995</v>
      </c>
      <c r="L7271" s="6">
        <f t="shared" si="2051"/>
        <v>30.889999999999986</v>
      </c>
      <c r="M7271" s="6">
        <f t="shared" si="2052"/>
        <v>630.05500000000006</v>
      </c>
      <c r="N7271" s="5">
        <f t="shared" si="2053"/>
        <v>81.075513566057651</v>
      </c>
      <c r="O7271" s="6">
        <f t="shared" si="2054"/>
        <v>-127.68999999999994</v>
      </c>
      <c r="P7271" s="6">
        <f t="shared" si="2055"/>
        <v>162.1510271321153</v>
      </c>
      <c r="Q7271" s="6">
        <f t="shared" si="2056"/>
        <v>0.36788045235964262</v>
      </c>
      <c r="R7271" s="9">
        <f t="shared" si="2057"/>
        <v>0.97797715379745442</v>
      </c>
      <c r="S7271" s="9">
        <f t="shared" si="2058"/>
        <v>158.57999999999993</v>
      </c>
      <c r="T7271">
        <f t="shared" si="2059"/>
        <v>127.68999999999994</v>
      </c>
      <c r="U7271" s="9">
        <f t="shared" si="2060"/>
        <v>0.78747573949045879</v>
      </c>
      <c r="V7271" s="9">
        <f t="shared" si="2061"/>
        <v>0.87103981083587312</v>
      </c>
      <c r="W7271" s="9">
        <f t="shared" si="2062"/>
        <v>70.620000000000118</v>
      </c>
      <c r="X7271">
        <f t="shared" si="2063"/>
        <v>630.05500000000006</v>
      </c>
      <c r="Y7271" s="9">
        <f t="shared" si="2064"/>
        <v>7.7712119515179152</v>
      </c>
      <c r="Z7271" s="10">
        <f t="shared" si="2065"/>
        <v>0.61130352526384146</v>
      </c>
      <c r="AA7271">
        <f t="shared" si="2066"/>
        <v>30.889999999999986</v>
      </c>
    </row>
    <row r="7272" spans="1:27">
      <c r="A7272" s="1">
        <f t="shared" si="2049"/>
        <v>12021006</v>
      </c>
      <c r="B7272" s="1">
        <v>6</v>
      </c>
      <c r="C7272" s="1">
        <v>21</v>
      </c>
      <c r="D7272" s="2">
        <v>12</v>
      </c>
      <c r="E7272" s="5">
        <v>244.25</v>
      </c>
      <c r="F7272" s="5">
        <v>188.46</v>
      </c>
      <c r="G7272" s="5">
        <v>113.19</v>
      </c>
      <c r="H7272" s="5">
        <v>249.53</v>
      </c>
      <c r="I7272" s="5">
        <v>339.84</v>
      </c>
      <c r="J7272" s="5">
        <v>110.68</v>
      </c>
      <c r="K7272" s="6">
        <f t="shared" si="2050"/>
        <v>246.89</v>
      </c>
      <c r="L7272" s="6">
        <f t="shared" si="2051"/>
        <v>-5.2800000000000011</v>
      </c>
      <c r="M7272" s="6">
        <f t="shared" si="2052"/>
        <v>264.14999999999998</v>
      </c>
      <c r="N7272" s="5">
        <f t="shared" si="2053"/>
        <v>79.154972206425541</v>
      </c>
      <c r="O7272" s="6">
        <f t="shared" si="2054"/>
        <v>-151.37999999999997</v>
      </c>
      <c r="P7272" s="6">
        <f t="shared" si="2055"/>
        <v>158.30994441285108</v>
      </c>
      <c r="Q7272" s="6">
        <f t="shared" si="2056"/>
        <v>2.2420909615951595E-2</v>
      </c>
      <c r="R7272" s="9">
        <f t="shared" si="2057"/>
        <v>0.9228731684662258</v>
      </c>
      <c r="S7272" s="9">
        <f t="shared" si="2058"/>
        <v>146.09999999999997</v>
      </c>
      <c r="T7272">
        <f t="shared" si="2059"/>
        <v>151.37999999999997</v>
      </c>
      <c r="U7272" s="9">
        <f t="shared" si="2060"/>
        <v>0.95622546367157613</v>
      </c>
      <c r="V7272" s="9">
        <f t="shared" si="2061"/>
        <v>0.21805326335013078</v>
      </c>
      <c r="W7272" s="9">
        <f t="shared" si="2062"/>
        <v>17.259999999999991</v>
      </c>
      <c r="X7272">
        <f t="shared" si="2063"/>
        <v>264.14999999999998</v>
      </c>
      <c r="Y7272" s="9">
        <f t="shared" si="2064"/>
        <v>3.3371245373080574</v>
      </c>
      <c r="Z7272" s="10">
        <f t="shared" si="2065"/>
        <v>0.61135995943470167</v>
      </c>
      <c r="AA7272">
        <f t="shared" si="2066"/>
        <v>5.2800000000000011</v>
      </c>
    </row>
    <row r="7273" spans="1:27">
      <c r="A7273" s="1">
        <f t="shared" si="2049"/>
        <v>22005000</v>
      </c>
      <c r="B7273" s="1">
        <v>0</v>
      </c>
      <c r="C7273" s="1">
        <v>5</v>
      </c>
      <c r="D7273" s="2">
        <v>22</v>
      </c>
      <c r="E7273" s="5">
        <v>692.28</v>
      </c>
      <c r="F7273" s="5">
        <v>444.66</v>
      </c>
      <c r="G7273" s="5">
        <v>109.56</v>
      </c>
      <c r="H7273" s="5">
        <v>705.6</v>
      </c>
      <c r="I7273" s="5">
        <v>707.84</v>
      </c>
      <c r="J7273" s="5">
        <v>120.71</v>
      </c>
      <c r="K7273" s="6">
        <f t="shared" si="2050"/>
        <v>698.94</v>
      </c>
      <c r="L7273" s="6">
        <f t="shared" si="2051"/>
        <v>-13.32000000000005</v>
      </c>
      <c r="M7273" s="6">
        <f t="shared" si="2052"/>
        <v>576.25</v>
      </c>
      <c r="N7273" s="5">
        <f t="shared" si="2053"/>
        <v>81.508124901754428</v>
      </c>
      <c r="O7273" s="6">
        <f t="shared" si="2054"/>
        <v>-263.18</v>
      </c>
      <c r="P7273" s="6">
        <f t="shared" si="2055"/>
        <v>163.01624980350886</v>
      </c>
      <c r="Q7273" s="6">
        <f t="shared" si="2056"/>
        <v>-9.6616306815889882E-2</v>
      </c>
      <c r="R7273" s="9">
        <f t="shared" si="2057"/>
        <v>1.5327306345297966</v>
      </c>
      <c r="S7273" s="9">
        <f t="shared" si="2058"/>
        <v>249.85999999999996</v>
      </c>
      <c r="T7273">
        <f t="shared" si="2059"/>
        <v>263.18</v>
      </c>
      <c r="U7273" s="9">
        <f t="shared" si="2060"/>
        <v>1.6144402801390856</v>
      </c>
      <c r="V7273" s="9">
        <f t="shared" si="2061"/>
        <v>1.5052487116822288</v>
      </c>
      <c r="W7273" s="9">
        <f t="shared" si="2062"/>
        <v>122.69000000000005</v>
      </c>
      <c r="X7273">
        <f t="shared" si="2063"/>
        <v>576.25</v>
      </c>
      <c r="Y7273" s="9">
        <f t="shared" si="2064"/>
        <v>7.0698473396925916</v>
      </c>
      <c r="Z7273" s="10">
        <f t="shared" si="2065"/>
        <v>0.61135995943470167</v>
      </c>
      <c r="AA7273">
        <f t="shared" si="2066"/>
        <v>13.32000000000005</v>
      </c>
    </row>
    <row r="7274" spans="1:27">
      <c r="A7274" s="1">
        <f t="shared" si="2049"/>
        <v>1032002</v>
      </c>
      <c r="B7274" s="1">
        <v>2</v>
      </c>
      <c r="C7274" s="1">
        <v>32</v>
      </c>
      <c r="D7274" s="2">
        <v>1</v>
      </c>
      <c r="E7274" s="5">
        <v>293.83</v>
      </c>
      <c r="F7274" s="5">
        <v>339.84</v>
      </c>
      <c r="G7274" s="5">
        <v>150.82</v>
      </c>
      <c r="H7274" s="5">
        <v>314.64999999999998</v>
      </c>
      <c r="I7274" s="5">
        <v>462.78</v>
      </c>
      <c r="J7274" s="5">
        <v>115.42</v>
      </c>
      <c r="K7274" s="6">
        <f t="shared" si="2050"/>
        <v>304.24</v>
      </c>
      <c r="L7274" s="6">
        <f t="shared" si="2051"/>
        <v>-20.819999999999993</v>
      </c>
      <c r="M7274" s="6">
        <f t="shared" si="2052"/>
        <v>401.30999999999995</v>
      </c>
      <c r="N7274" s="5">
        <f t="shared" si="2053"/>
        <v>94.958476188279263</v>
      </c>
      <c r="O7274" s="6">
        <f t="shared" si="2054"/>
        <v>-122.94</v>
      </c>
      <c r="P7274" s="6">
        <f t="shared" si="2055"/>
        <v>189.91695237655853</v>
      </c>
      <c r="Q7274" s="6">
        <f t="shared" si="2056"/>
        <v>0.26130583137248753</v>
      </c>
      <c r="R7274" s="9">
        <f t="shared" si="2057"/>
        <v>0.53770871279316446</v>
      </c>
      <c r="S7274" s="9">
        <f t="shared" si="2058"/>
        <v>102.12</v>
      </c>
      <c r="T7274">
        <f t="shared" si="2059"/>
        <v>122.94</v>
      </c>
      <c r="U7274" s="9">
        <f t="shared" si="2060"/>
        <v>0.64733557726979662</v>
      </c>
      <c r="V7274" s="9">
        <f t="shared" si="2061"/>
        <v>1.0222362857585672</v>
      </c>
      <c r="W7274" s="9">
        <f t="shared" si="2062"/>
        <v>97.069999999999936</v>
      </c>
      <c r="X7274">
        <f t="shared" si="2063"/>
        <v>401.30999999999995</v>
      </c>
      <c r="Y7274" s="9">
        <f t="shared" si="2064"/>
        <v>4.2261630147086722</v>
      </c>
      <c r="Z7274" s="10">
        <f t="shared" si="2065"/>
        <v>0.6114752652397315</v>
      </c>
      <c r="AA7274">
        <f t="shared" si="2066"/>
        <v>20.819999999999993</v>
      </c>
    </row>
    <row r="7275" spans="1:27">
      <c r="A7275" s="1">
        <f t="shared" si="2049"/>
        <v>18007006</v>
      </c>
      <c r="B7275" s="1">
        <v>6</v>
      </c>
      <c r="C7275" s="1">
        <v>7</v>
      </c>
      <c r="D7275" s="2">
        <v>18</v>
      </c>
      <c r="E7275" s="5">
        <v>292.89999999999998</v>
      </c>
      <c r="F7275" s="5">
        <v>395.88</v>
      </c>
      <c r="G7275" s="5">
        <v>118.21</v>
      </c>
      <c r="H7275" s="5">
        <v>285.17</v>
      </c>
      <c r="I7275" s="5">
        <v>331.48</v>
      </c>
      <c r="J7275" s="5">
        <v>87.26</v>
      </c>
      <c r="K7275" s="6">
        <f t="shared" si="2050"/>
        <v>289.03499999999997</v>
      </c>
      <c r="L7275" s="6">
        <f t="shared" si="2051"/>
        <v>7.7299999999999613</v>
      </c>
      <c r="M7275" s="6">
        <f t="shared" si="2052"/>
        <v>363.68</v>
      </c>
      <c r="N7275" s="5">
        <f t="shared" si="2053"/>
        <v>73.464126789882968</v>
      </c>
      <c r="O7275" s="6">
        <f t="shared" si="2054"/>
        <v>64.399999999999977</v>
      </c>
      <c r="P7275" s="6">
        <f t="shared" si="2055"/>
        <v>146.92825357976594</v>
      </c>
      <c r="Q7275" s="6">
        <f t="shared" si="2056"/>
        <v>0.29457673295930692</v>
      </c>
      <c r="R7275" s="9">
        <f t="shared" si="2057"/>
        <v>0.38569845226693872</v>
      </c>
      <c r="S7275" s="9">
        <f t="shared" si="2058"/>
        <v>56.670000000000016</v>
      </c>
      <c r="T7275">
        <f t="shared" si="2059"/>
        <v>64.399999999999977</v>
      </c>
      <c r="U7275" s="9">
        <f t="shared" si="2060"/>
        <v>0.43830916403724784</v>
      </c>
      <c r="V7275" s="9">
        <f t="shared" si="2061"/>
        <v>1.0160741475018755</v>
      </c>
      <c r="W7275" s="9">
        <f t="shared" si="2062"/>
        <v>74.645000000000039</v>
      </c>
      <c r="X7275">
        <f t="shared" si="2063"/>
        <v>363.68</v>
      </c>
      <c r="Y7275" s="9">
        <f t="shared" si="2064"/>
        <v>4.950443378169763</v>
      </c>
      <c r="Z7275" s="10">
        <f t="shared" si="2065"/>
        <v>0.61160199476456911</v>
      </c>
      <c r="AA7275">
        <f t="shared" si="2066"/>
        <v>7.7299999999999613</v>
      </c>
    </row>
    <row r="7276" spans="1:27">
      <c r="A7276" s="1">
        <f t="shared" si="2049"/>
        <v>20004995</v>
      </c>
      <c r="B7276" s="1">
        <v>-5</v>
      </c>
      <c r="C7276" s="1">
        <v>5</v>
      </c>
      <c r="D7276" s="2">
        <v>20</v>
      </c>
      <c r="E7276" s="5">
        <v>1434.88</v>
      </c>
      <c r="F7276" s="5">
        <v>1393.37</v>
      </c>
      <c r="G7276" s="5">
        <v>114.3</v>
      </c>
      <c r="H7276" s="5">
        <v>1419.71</v>
      </c>
      <c r="I7276" s="5">
        <v>1425.15</v>
      </c>
      <c r="J7276" s="5">
        <v>113.19</v>
      </c>
      <c r="K7276" s="6">
        <f t="shared" si="2050"/>
        <v>1427.2950000000001</v>
      </c>
      <c r="L7276" s="6">
        <f t="shared" si="2051"/>
        <v>15.170000000000073</v>
      </c>
      <c r="M7276" s="6">
        <f t="shared" si="2052"/>
        <v>1409.26</v>
      </c>
      <c r="N7276" s="5">
        <f t="shared" si="2053"/>
        <v>80.430818253950392</v>
      </c>
      <c r="O7276" s="6">
        <f t="shared" si="2054"/>
        <v>-31.7800000000002</v>
      </c>
      <c r="P7276" s="6">
        <f t="shared" si="2055"/>
        <v>160.86163650790078</v>
      </c>
      <c r="Q7276" s="6">
        <f t="shared" si="2056"/>
        <v>9.7584383827434597E-3</v>
      </c>
      <c r="R7276" s="9">
        <f t="shared" si="2057"/>
        <v>0.29186573641313357</v>
      </c>
      <c r="S7276" s="9">
        <f t="shared" si="2058"/>
        <v>46.950000000000273</v>
      </c>
      <c r="T7276">
        <f t="shared" si="2059"/>
        <v>31.7800000000002</v>
      </c>
      <c r="U7276" s="9">
        <f t="shared" si="2060"/>
        <v>0.19756108846026388</v>
      </c>
      <c r="V7276" s="9">
        <f t="shared" si="2061"/>
        <v>0.22422997044561691</v>
      </c>
      <c r="W7276" s="9">
        <f t="shared" si="2062"/>
        <v>18.035000000000082</v>
      </c>
      <c r="X7276">
        <f t="shared" si="2063"/>
        <v>1409.26</v>
      </c>
      <c r="Y7276" s="9">
        <f t="shared" si="2064"/>
        <v>17.521393299151022</v>
      </c>
      <c r="Z7276" s="10">
        <f t="shared" si="2065"/>
        <v>0.6116984551231105</v>
      </c>
      <c r="AA7276">
        <f t="shared" si="2066"/>
        <v>15.170000000000073</v>
      </c>
    </row>
    <row r="7277" spans="1:27">
      <c r="A7277" s="1">
        <f t="shared" si="2049"/>
        <v>19017000</v>
      </c>
      <c r="B7277" s="1">
        <v>0</v>
      </c>
      <c r="C7277" s="1">
        <v>17</v>
      </c>
      <c r="D7277" s="2">
        <v>19</v>
      </c>
      <c r="E7277" s="5">
        <v>83.08</v>
      </c>
      <c r="F7277" s="5">
        <v>17.559999999999999</v>
      </c>
      <c r="G7277" s="5">
        <v>127.68</v>
      </c>
      <c r="H7277" s="5">
        <v>68.52</v>
      </c>
      <c r="I7277" s="5">
        <v>42.38</v>
      </c>
      <c r="J7277" s="5">
        <v>113.47</v>
      </c>
      <c r="K7277" s="6">
        <f t="shared" si="2050"/>
        <v>75.8</v>
      </c>
      <c r="L7277" s="6">
        <f t="shared" si="2051"/>
        <v>14.560000000000002</v>
      </c>
      <c r="M7277" s="6">
        <f t="shared" si="2052"/>
        <v>29.97</v>
      </c>
      <c r="N7277" s="5">
        <f t="shared" si="2053"/>
        <v>85.407293745909072</v>
      </c>
      <c r="O7277" s="6">
        <f t="shared" si="2054"/>
        <v>-24.820000000000004</v>
      </c>
      <c r="P7277" s="6">
        <f t="shared" si="2055"/>
        <v>170.81458749181814</v>
      </c>
      <c r="Q7277" s="6">
        <f t="shared" si="2056"/>
        <v>0.11744416139610665</v>
      </c>
      <c r="R7277" s="9">
        <f t="shared" si="2057"/>
        <v>0.23054237098975094</v>
      </c>
      <c r="S7277" s="9">
        <f t="shared" si="2058"/>
        <v>39.38000000000001</v>
      </c>
      <c r="T7277">
        <f t="shared" si="2059"/>
        <v>24.820000000000004</v>
      </c>
      <c r="U7277" s="9">
        <f t="shared" si="2060"/>
        <v>0.14530374931349968</v>
      </c>
      <c r="V7277" s="9">
        <f t="shared" si="2061"/>
        <v>0.53660522409651001</v>
      </c>
      <c r="W7277" s="9">
        <f t="shared" si="2062"/>
        <v>45.83</v>
      </c>
      <c r="X7277">
        <f t="shared" si="2063"/>
        <v>29.97</v>
      </c>
      <c r="Y7277" s="9">
        <f t="shared" si="2064"/>
        <v>0.35090679830181992</v>
      </c>
      <c r="Z7277" s="10">
        <f t="shared" si="2065"/>
        <v>0.61172788067898298</v>
      </c>
      <c r="AA7277">
        <f t="shared" si="2066"/>
        <v>14.560000000000002</v>
      </c>
    </row>
    <row r="7278" spans="1:27">
      <c r="A7278" s="1">
        <f t="shared" si="2049"/>
        <v>22001998</v>
      </c>
      <c r="B7278" s="1">
        <v>-2</v>
      </c>
      <c r="C7278" s="1">
        <v>2</v>
      </c>
      <c r="D7278" s="2">
        <v>22</v>
      </c>
      <c r="E7278" s="5">
        <v>3.92</v>
      </c>
      <c r="F7278" s="5">
        <v>-93.95</v>
      </c>
      <c r="G7278" s="5">
        <v>93.95</v>
      </c>
      <c r="H7278" s="5">
        <v>2.61</v>
      </c>
      <c r="I7278" s="5">
        <v>-77.5</v>
      </c>
      <c r="J7278" s="5">
        <v>92.56</v>
      </c>
      <c r="K7278" s="6">
        <f t="shared" si="2050"/>
        <v>3.2649999999999997</v>
      </c>
      <c r="L7278" s="6">
        <f t="shared" si="2051"/>
        <v>1.31</v>
      </c>
      <c r="M7278" s="6">
        <f t="shared" si="2052"/>
        <v>-85.724999999999994</v>
      </c>
      <c r="N7278" s="5">
        <f t="shared" si="2053"/>
        <v>65.94307412458113</v>
      </c>
      <c r="O7278" s="6">
        <f t="shared" si="2054"/>
        <v>-16.450000000000003</v>
      </c>
      <c r="P7278" s="6">
        <f t="shared" si="2055"/>
        <v>131.88614824916226</v>
      </c>
      <c r="Q7278" s="6">
        <f t="shared" si="2056"/>
        <v>1.4904539169211797E-2</v>
      </c>
      <c r="R7278" s="9">
        <f t="shared" si="2057"/>
        <v>0.13466160196328891</v>
      </c>
      <c r="S7278" s="9">
        <f t="shared" si="2058"/>
        <v>17.760000000000002</v>
      </c>
      <c r="T7278">
        <f t="shared" si="2059"/>
        <v>16.450000000000003</v>
      </c>
      <c r="U7278" s="9">
        <f t="shared" si="2060"/>
        <v>0.1247287923590148</v>
      </c>
      <c r="V7278" s="9">
        <f t="shared" si="2061"/>
        <v>1.3494972926478692</v>
      </c>
      <c r="W7278" s="9">
        <f t="shared" si="2062"/>
        <v>88.99</v>
      </c>
      <c r="X7278">
        <f t="shared" si="2063"/>
        <v>85.724999999999994</v>
      </c>
      <c r="Y7278" s="9">
        <f t="shared" si="2064"/>
        <v>1.2999848905746554</v>
      </c>
      <c r="Z7278" s="10">
        <f t="shared" si="2065"/>
        <v>0.61176139139373609</v>
      </c>
      <c r="AA7278">
        <f t="shared" si="2066"/>
        <v>1.31</v>
      </c>
    </row>
    <row r="7279" spans="1:27">
      <c r="A7279" s="1">
        <f t="shared" si="2049"/>
        <v>10028999</v>
      </c>
      <c r="B7279" s="1">
        <v>-1</v>
      </c>
      <c r="C7279" s="1">
        <v>29</v>
      </c>
      <c r="D7279" s="2">
        <v>10</v>
      </c>
      <c r="E7279" s="5">
        <v>372.83</v>
      </c>
      <c r="F7279" s="5">
        <v>302.2</v>
      </c>
      <c r="G7279" s="5">
        <v>153.33000000000001</v>
      </c>
      <c r="H7279" s="5">
        <v>382.61</v>
      </c>
      <c r="I7279" s="5">
        <v>540.85</v>
      </c>
      <c r="J7279" s="5">
        <v>136.33000000000001</v>
      </c>
      <c r="K7279" s="6">
        <f t="shared" si="2050"/>
        <v>377.72</v>
      </c>
      <c r="L7279" s="6">
        <f t="shared" si="2051"/>
        <v>-9.7800000000000296</v>
      </c>
      <c r="M7279" s="6">
        <f t="shared" si="2052"/>
        <v>421.52499999999998</v>
      </c>
      <c r="N7279" s="5">
        <f t="shared" si="2053"/>
        <v>102.58649740584772</v>
      </c>
      <c r="O7279" s="6">
        <f t="shared" si="2054"/>
        <v>-238.65000000000003</v>
      </c>
      <c r="P7279" s="6">
        <f t="shared" si="2055"/>
        <v>205.17299481169545</v>
      </c>
      <c r="Q7279" s="6">
        <f t="shared" si="2056"/>
        <v>0.11697607697620785</v>
      </c>
      <c r="R7279" s="9">
        <f t="shared" si="2057"/>
        <v>1.1154976814080884</v>
      </c>
      <c r="S7279" s="9">
        <f t="shared" si="2058"/>
        <v>228.87</v>
      </c>
      <c r="T7279">
        <f t="shared" si="2059"/>
        <v>238.65000000000003</v>
      </c>
      <c r="U7279" s="9">
        <f t="shared" si="2060"/>
        <v>1.1631647733125368</v>
      </c>
      <c r="V7279" s="9">
        <f t="shared" si="2061"/>
        <v>0.42700551347123916</v>
      </c>
      <c r="W7279" s="9">
        <f t="shared" si="2062"/>
        <v>43.80499999999995</v>
      </c>
      <c r="X7279">
        <f t="shared" si="2063"/>
        <v>421.52499999999998</v>
      </c>
      <c r="Y7279" s="9">
        <f t="shared" si="2064"/>
        <v>4.1089715572643373</v>
      </c>
      <c r="Z7279" s="10">
        <f t="shared" si="2065"/>
        <v>0.61182595564425024</v>
      </c>
      <c r="AA7279">
        <f t="shared" si="2066"/>
        <v>9.7800000000000296</v>
      </c>
    </row>
    <row r="7280" spans="1:27">
      <c r="A7280" s="1">
        <f t="shared" si="2049"/>
        <v>17004007</v>
      </c>
      <c r="B7280" s="1">
        <v>7</v>
      </c>
      <c r="C7280" s="1">
        <v>4</v>
      </c>
      <c r="D7280" s="2">
        <v>17</v>
      </c>
      <c r="E7280" s="5">
        <v>2095.64</v>
      </c>
      <c r="F7280" s="5">
        <v>2090.9</v>
      </c>
      <c r="G7280" s="5">
        <v>168.94</v>
      </c>
      <c r="H7280" s="5">
        <v>2150.38</v>
      </c>
      <c r="I7280" s="5">
        <v>2264.02</v>
      </c>
      <c r="J7280" s="5">
        <v>160.02000000000001</v>
      </c>
      <c r="K7280" s="6">
        <f t="shared" si="2050"/>
        <v>2123.0100000000002</v>
      </c>
      <c r="L7280" s="6">
        <f t="shared" si="2051"/>
        <v>-54.740000000000236</v>
      </c>
      <c r="M7280" s="6">
        <f t="shared" si="2052"/>
        <v>2177.46</v>
      </c>
      <c r="N7280" s="5">
        <f t="shared" si="2053"/>
        <v>116.34767294621753</v>
      </c>
      <c r="O7280" s="6">
        <f t="shared" si="2054"/>
        <v>-173.11999999999989</v>
      </c>
      <c r="P7280" s="6">
        <f t="shared" si="2055"/>
        <v>232.69534589243506</v>
      </c>
      <c r="Q7280" s="6">
        <f t="shared" si="2056"/>
        <v>5.4191672303777305E-2</v>
      </c>
      <c r="R7280" s="9">
        <f t="shared" si="2057"/>
        <v>0.50873385346830946</v>
      </c>
      <c r="S7280" s="9">
        <f t="shared" si="2058"/>
        <v>118.37999999999965</v>
      </c>
      <c r="T7280">
        <f t="shared" si="2059"/>
        <v>173.11999999999989</v>
      </c>
      <c r="U7280" s="9">
        <f t="shared" si="2060"/>
        <v>0.74397706295348831</v>
      </c>
      <c r="V7280" s="9">
        <f t="shared" si="2061"/>
        <v>0.46799388953116139</v>
      </c>
      <c r="W7280" s="9">
        <f t="shared" si="2062"/>
        <v>54.449999999999818</v>
      </c>
      <c r="X7280">
        <f t="shared" si="2063"/>
        <v>2177.46</v>
      </c>
      <c r="Y7280" s="9">
        <f t="shared" si="2064"/>
        <v>18.715114319532159</v>
      </c>
      <c r="Z7280" s="10">
        <f t="shared" si="2065"/>
        <v>0.61182840731695354</v>
      </c>
      <c r="AA7280">
        <f t="shared" si="2066"/>
        <v>54.740000000000236</v>
      </c>
    </row>
    <row r="7281" spans="1:27">
      <c r="A7281" s="1">
        <f t="shared" si="2049"/>
        <v>18009994</v>
      </c>
      <c r="B7281" s="1">
        <v>-6</v>
      </c>
      <c r="C7281" s="1">
        <v>10</v>
      </c>
      <c r="D7281" s="2">
        <v>18</v>
      </c>
      <c r="E7281" s="5">
        <v>560.37</v>
      </c>
      <c r="F7281" s="5">
        <v>403.12</v>
      </c>
      <c r="G7281" s="5">
        <v>102.04</v>
      </c>
      <c r="H7281" s="5">
        <v>513.94000000000005</v>
      </c>
      <c r="I7281" s="5">
        <v>477.28</v>
      </c>
      <c r="J7281" s="5">
        <v>93.11</v>
      </c>
      <c r="K7281" s="6">
        <f t="shared" si="2050"/>
        <v>537.15499999999997</v>
      </c>
      <c r="L7281" s="6">
        <f t="shared" si="2051"/>
        <v>46.42999999999995</v>
      </c>
      <c r="M7281" s="6">
        <f t="shared" si="2052"/>
        <v>440.2</v>
      </c>
      <c r="N7281" s="5">
        <f t="shared" si="2053"/>
        <v>69.068143344091709</v>
      </c>
      <c r="O7281" s="6">
        <f t="shared" si="2054"/>
        <v>-74.159999999999968</v>
      </c>
      <c r="P7281" s="6">
        <f t="shared" si="2055"/>
        <v>138.13628668818342</v>
      </c>
      <c r="Q7281" s="6">
        <f t="shared" si="2056"/>
        <v>9.1328107823388432E-2</v>
      </c>
      <c r="R7281" s="9">
        <f t="shared" si="2057"/>
        <v>0.87297843956243781</v>
      </c>
      <c r="S7281" s="9">
        <f t="shared" si="2058"/>
        <v>120.58999999999992</v>
      </c>
      <c r="T7281">
        <f t="shared" si="2059"/>
        <v>74.159999999999968</v>
      </c>
      <c r="U7281" s="9">
        <f t="shared" si="2060"/>
        <v>0.53686110853263458</v>
      </c>
      <c r="V7281" s="9">
        <f t="shared" si="2061"/>
        <v>1.4037585970275512</v>
      </c>
      <c r="W7281" s="9">
        <f t="shared" si="2062"/>
        <v>96.954999999999984</v>
      </c>
      <c r="X7281">
        <f t="shared" si="2063"/>
        <v>440.2</v>
      </c>
      <c r="Y7281" s="9">
        <f t="shared" si="2064"/>
        <v>6.3734158569597046</v>
      </c>
      <c r="Z7281" s="10">
        <f t="shared" si="2065"/>
        <v>0.61183984832634108</v>
      </c>
      <c r="AA7281">
        <f t="shared" si="2066"/>
        <v>46.42999999999995</v>
      </c>
    </row>
    <row r="7282" spans="1:27">
      <c r="A7282" s="1">
        <f t="shared" si="2049"/>
        <v>3028995</v>
      </c>
      <c r="B7282" s="1">
        <v>-5</v>
      </c>
      <c r="C7282" s="1">
        <v>29</v>
      </c>
      <c r="D7282" s="2">
        <v>3</v>
      </c>
      <c r="E7282" s="5">
        <v>562.16999999999996</v>
      </c>
      <c r="F7282" s="5">
        <v>262.06</v>
      </c>
      <c r="G7282" s="5">
        <v>127.41</v>
      </c>
      <c r="H7282" s="5">
        <v>530.25</v>
      </c>
      <c r="I7282" s="5">
        <v>571.79</v>
      </c>
      <c r="J7282" s="5">
        <v>121.55</v>
      </c>
      <c r="K7282" s="6">
        <f t="shared" si="2050"/>
        <v>546.21</v>
      </c>
      <c r="L7282" s="6">
        <f t="shared" si="2051"/>
        <v>31.919999999999959</v>
      </c>
      <c r="M7282" s="6">
        <f t="shared" si="2052"/>
        <v>416.92499999999995</v>
      </c>
      <c r="N7282" s="5">
        <f t="shared" si="2053"/>
        <v>88.045031943886528</v>
      </c>
      <c r="O7282" s="6">
        <f t="shared" si="2054"/>
        <v>-309.72999999999996</v>
      </c>
      <c r="P7282" s="6">
        <f t="shared" si="2055"/>
        <v>176.09006388777306</v>
      </c>
      <c r="Q7282" s="6">
        <f t="shared" si="2056"/>
        <v>4.704976832439859E-2</v>
      </c>
      <c r="R7282" s="9">
        <f t="shared" si="2057"/>
        <v>1.9402003296321289</v>
      </c>
      <c r="S7282" s="9">
        <f t="shared" si="2058"/>
        <v>341.64999999999992</v>
      </c>
      <c r="T7282">
        <f t="shared" si="2059"/>
        <v>309.72999999999996</v>
      </c>
      <c r="U7282" s="9">
        <f t="shared" si="2060"/>
        <v>1.7589294544035106</v>
      </c>
      <c r="V7282" s="9">
        <f t="shared" si="2061"/>
        <v>1.4683963097701742</v>
      </c>
      <c r="W7282" s="9">
        <f t="shared" si="2062"/>
        <v>129.28500000000008</v>
      </c>
      <c r="X7282">
        <f t="shared" si="2063"/>
        <v>416.92499999999995</v>
      </c>
      <c r="Y7282" s="9">
        <f t="shared" si="2064"/>
        <v>4.7353608806197887</v>
      </c>
      <c r="Z7282" s="10">
        <f t="shared" si="2065"/>
        <v>0.61186518122867561</v>
      </c>
      <c r="AA7282">
        <f t="shared" si="2066"/>
        <v>31.919999999999959</v>
      </c>
    </row>
    <row r="7283" spans="1:27">
      <c r="A7283" s="1">
        <f t="shared" si="2049"/>
        <v>18012005</v>
      </c>
      <c r="B7283" s="1">
        <v>5</v>
      </c>
      <c r="C7283" s="1">
        <v>12</v>
      </c>
      <c r="D7283" s="2">
        <v>18</v>
      </c>
      <c r="E7283" s="5">
        <v>2447.4499999999998</v>
      </c>
      <c r="F7283" s="5">
        <v>2333.44</v>
      </c>
      <c r="G7283" s="5">
        <v>130.19</v>
      </c>
      <c r="H7283" s="5">
        <v>2477.42</v>
      </c>
      <c r="I7283" s="5">
        <v>2686.1</v>
      </c>
      <c r="J7283" s="5">
        <v>178.14</v>
      </c>
      <c r="K7283" s="6">
        <f t="shared" si="2050"/>
        <v>2462.4349999999999</v>
      </c>
      <c r="L7283" s="6">
        <f t="shared" si="2051"/>
        <v>-29.970000000000255</v>
      </c>
      <c r="M7283" s="6">
        <f t="shared" si="2052"/>
        <v>2509.77</v>
      </c>
      <c r="N7283" s="5">
        <f t="shared" si="2053"/>
        <v>110.32145722841047</v>
      </c>
      <c r="O7283" s="6">
        <f t="shared" si="2054"/>
        <v>-352.65999999999985</v>
      </c>
      <c r="P7283" s="6">
        <f t="shared" si="2055"/>
        <v>220.64291445682093</v>
      </c>
      <c r="Q7283" s="6">
        <f t="shared" si="2056"/>
        <v>-0.30368575683753468</v>
      </c>
      <c r="R7283" s="9">
        <f t="shared" si="2057"/>
        <v>1.4624988107793915</v>
      </c>
      <c r="S7283" s="9">
        <f t="shared" si="2058"/>
        <v>322.6899999999996</v>
      </c>
      <c r="T7283">
        <f t="shared" si="2059"/>
        <v>352.65999999999985</v>
      </c>
      <c r="U7283" s="9">
        <f t="shared" si="2060"/>
        <v>1.5983291413104237</v>
      </c>
      <c r="V7283" s="9">
        <f t="shared" si="2061"/>
        <v>0.42906431068978046</v>
      </c>
      <c r="W7283" s="9">
        <f t="shared" si="2062"/>
        <v>47.335000000000036</v>
      </c>
      <c r="X7283">
        <f t="shared" si="2063"/>
        <v>2509.77</v>
      </c>
      <c r="Y7283" s="9">
        <f t="shared" si="2064"/>
        <v>22.7496088526437</v>
      </c>
      <c r="Z7283" s="10">
        <f t="shared" si="2065"/>
        <v>0.6119297345284016</v>
      </c>
      <c r="AA7283">
        <f t="shared" si="2066"/>
        <v>29.970000000000255</v>
      </c>
    </row>
    <row r="7284" spans="1:27">
      <c r="A7284" s="1">
        <f t="shared" si="2049"/>
        <v>4029996</v>
      </c>
      <c r="B7284" s="1">
        <v>-4</v>
      </c>
      <c r="C7284" s="1">
        <v>30</v>
      </c>
      <c r="D7284" s="2">
        <v>4</v>
      </c>
      <c r="E7284" s="5">
        <v>767.57</v>
      </c>
      <c r="F7284" s="5">
        <v>456.37</v>
      </c>
      <c r="G7284" s="5">
        <v>106.22</v>
      </c>
      <c r="H7284" s="5">
        <v>698.94</v>
      </c>
      <c r="I7284" s="5">
        <v>728.75</v>
      </c>
      <c r="J7284" s="5">
        <v>117.37</v>
      </c>
      <c r="K7284" s="6">
        <f t="shared" si="2050"/>
        <v>733.25500000000011</v>
      </c>
      <c r="L7284" s="6">
        <f t="shared" si="2051"/>
        <v>68.63</v>
      </c>
      <c r="M7284" s="6">
        <f t="shared" si="2052"/>
        <v>592.55999999999995</v>
      </c>
      <c r="N7284" s="5">
        <f t="shared" si="2053"/>
        <v>79.1492345193559</v>
      </c>
      <c r="O7284" s="6">
        <f t="shared" si="2054"/>
        <v>-272.38</v>
      </c>
      <c r="P7284" s="6">
        <f t="shared" si="2055"/>
        <v>158.2984690387118</v>
      </c>
      <c r="Q7284" s="6">
        <f t="shared" si="2056"/>
        <v>-9.948871327418439E-2</v>
      </c>
      <c r="R7284" s="9">
        <f t="shared" si="2057"/>
        <v>2.1542217184463497</v>
      </c>
      <c r="S7284" s="9">
        <f t="shared" si="2058"/>
        <v>341.01</v>
      </c>
      <c r="T7284">
        <f t="shared" si="2059"/>
        <v>272.38</v>
      </c>
      <c r="U7284" s="9">
        <f t="shared" si="2060"/>
        <v>1.7206736215079226</v>
      </c>
      <c r="V7284" s="9">
        <f t="shared" si="2061"/>
        <v>1.7775914177109733</v>
      </c>
      <c r="W7284" s="9">
        <f t="shared" si="2062"/>
        <v>140.69500000000016</v>
      </c>
      <c r="X7284">
        <f t="shared" si="2063"/>
        <v>592.55999999999995</v>
      </c>
      <c r="Y7284" s="9">
        <f t="shared" si="2064"/>
        <v>7.4866169407499417</v>
      </c>
      <c r="Z7284" s="10">
        <f t="shared" si="2065"/>
        <v>0.61196405123176967</v>
      </c>
      <c r="AA7284">
        <f t="shared" si="2066"/>
        <v>68.63</v>
      </c>
    </row>
    <row r="7285" spans="1:27">
      <c r="A7285" s="1">
        <f t="shared" si="2049"/>
        <v>19008005</v>
      </c>
      <c r="B7285" s="1">
        <v>5</v>
      </c>
      <c r="C7285" s="1">
        <v>8</v>
      </c>
      <c r="D7285" s="2">
        <v>19</v>
      </c>
      <c r="E7285" s="5">
        <v>962.7</v>
      </c>
      <c r="F7285" s="5">
        <v>1016.45</v>
      </c>
      <c r="G7285" s="5">
        <v>129.36000000000001</v>
      </c>
      <c r="H7285" s="5">
        <v>954.07</v>
      </c>
      <c r="I7285" s="5">
        <v>972.13</v>
      </c>
      <c r="J7285" s="5">
        <v>115.98</v>
      </c>
      <c r="K7285" s="6">
        <f t="shared" si="2050"/>
        <v>958.38499999999999</v>
      </c>
      <c r="L7285" s="6">
        <f t="shared" si="2051"/>
        <v>8.6299999999999955</v>
      </c>
      <c r="M7285" s="6">
        <f t="shared" si="2052"/>
        <v>994.29</v>
      </c>
      <c r="N7285" s="5">
        <f t="shared" si="2053"/>
        <v>86.869686887889728</v>
      </c>
      <c r="O7285" s="6">
        <f t="shared" si="2054"/>
        <v>44.32000000000005</v>
      </c>
      <c r="P7285" s="6">
        <f t="shared" si="2055"/>
        <v>173.73937377577946</v>
      </c>
      <c r="Q7285" s="6">
        <f t="shared" si="2056"/>
        <v>0.1087496757535191</v>
      </c>
      <c r="R7285" s="9">
        <f t="shared" si="2057"/>
        <v>0.20542263520565021</v>
      </c>
      <c r="S7285" s="9">
        <f t="shared" si="2058"/>
        <v>35.690000000000055</v>
      </c>
      <c r="T7285">
        <f t="shared" si="2059"/>
        <v>44.32000000000005</v>
      </c>
      <c r="U7285" s="9">
        <f t="shared" si="2060"/>
        <v>0.25509473780651204</v>
      </c>
      <c r="V7285" s="9">
        <f t="shared" si="2061"/>
        <v>0.41332024191980127</v>
      </c>
      <c r="W7285" s="9">
        <f t="shared" si="2062"/>
        <v>35.904999999999973</v>
      </c>
      <c r="X7285">
        <f t="shared" si="2063"/>
        <v>994.29</v>
      </c>
      <c r="Y7285" s="9">
        <f t="shared" si="2064"/>
        <v>11.44576474971284</v>
      </c>
      <c r="Z7285" s="10">
        <f t="shared" si="2065"/>
        <v>0.61198529394095735</v>
      </c>
      <c r="AA7285">
        <f t="shared" si="2066"/>
        <v>8.6299999999999955</v>
      </c>
    </row>
    <row r="7286" spans="1:27">
      <c r="A7286" s="1">
        <f t="shared" si="2049"/>
        <v>15023999</v>
      </c>
      <c r="B7286" s="1">
        <v>-1</v>
      </c>
      <c r="C7286" s="1">
        <v>24</v>
      </c>
      <c r="D7286" s="2">
        <v>15</v>
      </c>
      <c r="E7286" s="5">
        <v>844.44</v>
      </c>
      <c r="F7286" s="5">
        <v>815.73</v>
      </c>
      <c r="G7286" s="5">
        <v>115.7</v>
      </c>
      <c r="H7286" s="5">
        <v>875.73</v>
      </c>
      <c r="I7286" s="5">
        <v>998.05</v>
      </c>
      <c r="J7286" s="5">
        <v>110.68</v>
      </c>
      <c r="K7286" s="6">
        <f t="shared" si="2050"/>
        <v>860.08500000000004</v>
      </c>
      <c r="L7286" s="6">
        <f t="shared" si="2051"/>
        <v>-31.289999999999964</v>
      </c>
      <c r="M7286" s="6">
        <f t="shared" si="2052"/>
        <v>906.89</v>
      </c>
      <c r="N7286" s="5">
        <f t="shared" si="2053"/>
        <v>80.057092752610004</v>
      </c>
      <c r="O7286" s="6">
        <f t="shared" si="2054"/>
        <v>-182.31999999999994</v>
      </c>
      <c r="P7286" s="6">
        <f t="shared" si="2055"/>
        <v>160.11418550522001</v>
      </c>
      <c r="Q7286" s="6">
        <f t="shared" si="2056"/>
        <v>4.4328409774786998E-2</v>
      </c>
      <c r="R7286" s="9">
        <f t="shared" si="2057"/>
        <v>0.94326433053663516</v>
      </c>
      <c r="S7286" s="9">
        <f t="shared" si="2058"/>
        <v>151.02999999999997</v>
      </c>
      <c r="T7286">
        <f t="shared" si="2059"/>
        <v>182.31999999999994</v>
      </c>
      <c r="U7286" s="9">
        <f t="shared" si="2060"/>
        <v>1.1386873650495881</v>
      </c>
      <c r="V7286" s="9">
        <f t="shared" si="2061"/>
        <v>0.58464526240835824</v>
      </c>
      <c r="W7286" s="9">
        <f t="shared" si="2062"/>
        <v>46.80499999999995</v>
      </c>
      <c r="X7286">
        <f t="shared" si="2063"/>
        <v>906.89</v>
      </c>
      <c r="Y7286" s="9">
        <f t="shared" si="2064"/>
        <v>11.328040637229282</v>
      </c>
      <c r="Z7286" s="10">
        <f t="shared" si="2065"/>
        <v>0.61206698979768548</v>
      </c>
      <c r="AA7286">
        <f t="shared" si="2066"/>
        <v>31.289999999999964</v>
      </c>
    </row>
    <row r="7287" spans="1:27">
      <c r="A7287" s="1">
        <f t="shared" si="2049"/>
        <v>18015996</v>
      </c>
      <c r="B7287" s="1">
        <v>-4</v>
      </c>
      <c r="C7287" s="1">
        <v>16</v>
      </c>
      <c r="D7287" s="2">
        <v>18</v>
      </c>
      <c r="E7287" s="5">
        <v>515.23</v>
      </c>
      <c r="F7287" s="5">
        <v>436.3</v>
      </c>
      <c r="G7287" s="5">
        <v>131.87</v>
      </c>
      <c r="H7287" s="5">
        <v>509.92</v>
      </c>
      <c r="I7287" s="5">
        <v>582.38</v>
      </c>
      <c r="J7287" s="5">
        <v>118.76</v>
      </c>
      <c r="K7287" s="6">
        <f t="shared" si="2050"/>
        <v>512.57500000000005</v>
      </c>
      <c r="L7287" s="6">
        <f t="shared" si="2051"/>
        <v>5.3100000000000023</v>
      </c>
      <c r="M7287" s="6">
        <f t="shared" si="2052"/>
        <v>509.34000000000003</v>
      </c>
      <c r="N7287" s="5">
        <f t="shared" si="2053"/>
        <v>88.732229911120797</v>
      </c>
      <c r="O7287" s="6">
        <f t="shared" si="2054"/>
        <v>-146.07999999999998</v>
      </c>
      <c r="P7287" s="6">
        <f t="shared" si="2055"/>
        <v>177.46445982224159</v>
      </c>
      <c r="Q7287" s="6">
        <f t="shared" si="2056"/>
        <v>0.10433090217008777</v>
      </c>
      <c r="R7287" s="9">
        <f t="shared" si="2057"/>
        <v>0.8530722159898424</v>
      </c>
      <c r="S7287" s="9">
        <f t="shared" si="2058"/>
        <v>151.38999999999999</v>
      </c>
      <c r="T7287">
        <f t="shared" si="2059"/>
        <v>146.07999999999998</v>
      </c>
      <c r="U7287" s="9">
        <f t="shared" si="2060"/>
        <v>0.8231507319624557</v>
      </c>
      <c r="V7287" s="9">
        <f t="shared" si="2061"/>
        <v>3.6458004078567301E-2</v>
      </c>
      <c r="W7287" s="9">
        <f t="shared" si="2062"/>
        <v>3.2350000000000136</v>
      </c>
      <c r="X7287">
        <f t="shared" si="2063"/>
        <v>509.34000000000003</v>
      </c>
      <c r="Y7287" s="9">
        <f t="shared" si="2064"/>
        <v>5.7401915911522083</v>
      </c>
      <c r="Z7287" s="10">
        <f t="shared" si="2065"/>
        <v>0.61221564828089781</v>
      </c>
      <c r="AA7287">
        <f t="shared" si="2066"/>
        <v>5.3100000000000023</v>
      </c>
    </row>
    <row r="7288" spans="1:27">
      <c r="A7288" s="1">
        <f t="shared" si="2049"/>
        <v>22004999</v>
      </c>
      <c r="B7288" s="1">
        <v>-1</v>
      </c>
      <c r="C7288" s="1">
        <v>5</v>
      </c>
      <c r="D7288" s="2">
        <v>22</v>
      </c>
      <c r="E7288" s="5">
        <v>1220.08</v>
      </c>
      <c r="F7288" s="5">
        <v>908.56</v>
      </c>
      <c r="G7288" s="5">
        <v>119.6</v>
      </c>
      <c r="H7288" s="5">
        <v>1202.55</v>
      </c>
      <c r="I7288" s="5">
        <v>930.03</v>
      </c>
      <c r="J7288" s="5">
        <v>116.81</v>
      </c>
      <c r="K7288" s="6">
        <f t="shared" si="2050"/>
        <v>1211.3150000000001</v>
      </c>
      <c r="L7288" s="6">
        <f t="shared" si="2051"/>
        <v>17.529999999999973</v>
      </c>
      <c r="M7288" s="6">
        <f t="shared" si="2052"/>
        <v>919.29499999999996</v>
      </c>
      <c r="N7288" s="5">
        <f t="shared" si="2053"/>
        <v>83.589377465082251</v>
      </c>
      <c r="O7288" s="6">
        <f t="shared" si="2054"/>
        <v>-21.470000000000027</v>
      </c>
      <c r="P7288" s="6">
        <f t="shared" si="2055"/>
        <v>167.1787549301645</v>
      </c>
      <c r="Q7288" s="6">
        <f t="shared" si="2056"/>
        <v>2.3599775590567685E-2</v>
      </c>
      <c r="R7288" s="9">
        <f t="shared" si="2057"/>
        <v>0.2332832303739279</v>
      </c>
      <c r="S7288" s="9">
        <f t="shared" si="2058"/>
        <v>39</v>
      </c>
      <c r="T7288">
        <f t="shared" si="2059"/>
        <v>21.470000000000027</v>
      </c>
      <c r="U7288" s="9">
        <f t="shared" si="2060"/>
        <v>0.12842540913149328</v>
      </c>
      <c r="V7288" s="9">
        <f t="shared" si="2061"/>
        <v>3.4935060991689459</v>
      </c>
      <c r="W7288" s="9">
        <f t="shared" si="2062"/>
        <v>292.0200000000001</v>
      </c>
      <c r="X7288">
        <f t="shared" si="2063"/>
        <v>919.29499999999996</v>
      </c>
      <c r="Y7288" s="9">
        <f t="shared" si="2064"/>
        <v>10.997749090594874</v>
      </c>
      <c r="Z7288" s="10">
        <f t="shared" si="2065"/>
        <v>0.61223769893726732</v>
      </c>
      <c r="AA7288">
        <f t="shared" si="2066"/>
        <v>17.529999999999973</v>
      </c>
    </row>
    <row r="7289" spans="1:27">
      <c r="A7289" s="1">
        <f t="shared" si="2049"/>
        <v>21002996</v>
      </c>
      <c r="B7289" s="1">
        <v>-4</v>
      </c>
      <c r="C7289" s="1">
        <v>3</v>
      </c>
      <c r="D7289" s="2">
        <v>21</v>
      </c>
      <c r="E7289" s="5">
        <v>117.16</v>
      </c>
      <c r="F7289" s="5">
        <v>158.35</v>
      </c>
      <c r="G7289" s="5">
        <v>99.53</v>
      </c>
      <c r="H7289" s="5">
        <v>128.03</v>
      </c>
      <c r="I7289" s="5">
        <v>-5.58</v>
      </c>
      <c r="J7289" s="5">
        <v>81.41</v>
      </c>
      <c r="K7289" s="6">
        <f t="shared" si="2050"/>
        <v>122.595</v>
      </c>
      <c r="L7289" s="6">
        <f t="shared" si="2051"/>
        <v>-10.870000000000005</v>
      </c>
      <c r="M7289" s="6">
        <f t="shared" si="2052"/>
        <v>76.384999999999991</v>
      </c>
      <c r="N7289" s="5">
        <f t="shared" si="2053"/>
        <v>64.291929897927318</v>
      </c>
      <c r="O7289" s="6">
        <f t="shared" si="2054"/>
        <v>163.93</v>
      </c>
      <c r="P7289" s="6">
        <f t="shared" si="2055"/>
        <v>128.58385979585464</v>
      </c>
      <c r="Q7289" s="6">
        <f t="shared" si="2056"/>
        <v>0.19829869814027737</v>
      </c>
      <c r="R7289" s="9">
        <f t="shared" si="2057"/>
        <v>1.3594241165066918</v>
      </c>
      <c r="S7289" s="9">
        <f t="shared" si="2058"/>
        <v>174.8</v>
      </c>
      <c r="T7289">
        <f t="shared" si="2059"/>
        <v>163.93</v>
      </c>
      <c r="U7289" s="9">
        <f t="shared" si="2060"/>
        <v>1.2748878456461212</v>
      </c>
      <c r="V7289" s="9">
        <f t="shared" si="2061"/>
        <v>0.71875272796080358</v>
      </c>
      <c r="W7289" s="9">
        <f t="shared" si="2062"/>
        <v>46.210000000000008</v>
      </c>
      <c r="X7289">
        <f t="shared" si="2063"/>
        <v>76.384999999999991</v>
      </c>
      <c r="Y7289" s="9">
        <f t="shared" si="2064"/>
        <v>1.1880962372924901</v>
      </c>
      <c r="Z7289" s="10">
        <f t="shared" si="2065"/>
        <v>0.61225076561814118</v>
      </c>
      <c r="AA7289">
        <f t="shared" si="2066"/>
        <v>10.870000000000005</v>
      </c>
    </row>
    <row r="7290" spans="1:27">
      <c r="A7290" s="1">
        <f t="shared" si="2049"/>
        <v>6024007</v>
      </c>
      <c r="B7290" s="1">
        <v>7</v>
      </c>
      <c r="C7290" s="1">
        <v>24</v>
      </c>
      <c r="D7290" s="2">
        <v>6</v>
      </c>
      <c r="E7290" s="5">
        <v>1044.19</v>
      </c>
      <c r="F7290" s="5">
        <v>746.31</v>
      </c>
      <c r="G7290" s="5">
        <v>130.75</v>
      </c>
      <c r="H7290" s="5">
        <v>1000.24</v>
      </c>
      <c r="I7290" s="5">
        <v>1017.57</v>
      </c>
      <c r="J7290" s="5">
        <v>100.36</v>
      </c>
      <c r="K7290" s="6">
        <f t="shared" si="2050"/>
        <v>1022.215</v>
      </c>
      <c r="L7290" s="6">
        <f t="shared" si="2051"/>
        <v>43.950000000000045</v>
      </c>
      <c r="M7290" s="6">
        <f t="shared" si="2052"/>
        <v>881.94</v>
      </c>
      <c r="N7290" s="5">
        <f t="shared" si="2053"/>
        <v>82.413124106540209</v>
      </c>
      <c r="O7290" s="6">
        <f t="shared" si="2054"/>
        <v>-271.2600000000001</v>
      </c>
      <c r="P7290" s="6">
        <f t="shared" si="2055"/>
        <v>164.82624821308042</v>
      </c>
      <c r="Q7290" s="6">
        <f t="shared" si="2056"/>
        <v>0.25852151423638964</v>
      </c>
      <c r="R7290" s="9">
        <f t="shared" si="2057"/>
        <v>1.912377448478412</v>
      </c>
      <c r="S7290" s="9">
        <f t="shared" si="2058"/>
        <v>315.21000000000015</v>
      </c>
      <c r="T7290">
        <f t="shared" si="2059"/>
        <v>271.2600000000001</v>
      </c>
      <c r="U7290" s="9">
        <f t="shared" si="2060"/>
        <v>1.6457330245685542</v>
      </c>
      <c r="V7290" s="9">
        <f t="shared" si="2061"/>
        <v>1.7020954067783958</v>
      </c>
      <c r="W7290" s="9">
        <f t="shared" si="2062"/>
        <v>140.27499999999998</v>
      </c>
      <c r="X7290">
        <f t="shared" si="2063"/>
        <v>881.94</v>
      </c>
      <c r="Y7290" s="9">
        <f t="shared" si="2064"/>
        <v>10.701450886146061</v>
      </c>
      <c r="Z7290" s="10">
        <f t="shared" si="2065"/>
        <v>0.61232181081519543</v>
      </c>
      <c r="AA7290">
        <f t="shared" si="2066"/>
        <v>43.950000000000045</v>
      </c>
    </row>
    <row r="7291" spans="1:27">
      <c r="A7291" s="1">
        <f t="shared" si="2049"/>
        <v>4027006</v>
      </c>
      <c r="B7291" s="1">
        <v>6</v>
      </c>
      <c r="C7291" s="1">
        <v>27</v>
      </c>
      <c r="D7291" s="2">
        <v>4</v>
      </c>
      <c r="E7291" s="5">
        <v>763.18</v>
      </c>
      <c r="F7291" s="5">
        <v>983</v>
      </c>
      <c r="G7291" s="5">
        <v>116.25</v>
      </c>
      <c r="H7291" s="5">
        <v>806.7</v>
      </c>
      <c r="I7291" s="5">
        <v>952.33</v>
      </c>
      <c r="J7291" s="5">
        <v>126.57</v>
      </c>
      <c r="K7291" s="6">
        <f t="shared" si="2050"/>
        <v>784.94</v>
      </c>
      <c r="L7291" s="6">
        <f t="shared" si="2051"/>
        <v>-43.520000000000095</v>
      </c>
      <c r="M7291" s="6">
        <f t="shared" si="2052"/>
        <v>967.66499999999996</v>
      </c>
      <c r="N7291" s="5">
        <f t="shared" si="2053"/>
        <v>85.927334707879766</v>
      </c>
      <c r="O7291" s="6">
        <f t="shared" si="2054"/>
        <v>30.669999999999959</v>
      </c>
      <c r="P7291" s="6">
        <f t="shared" si="2055"/>
        <v>171.85466941575953</v>
      </c>
      <c r="Q7291" s="6">
        <f t="shared" si="2056"/>
        <v>-8.4847974374128166E-2</v>
      </c>
      <c r="R7291" s="9">
        <f t="shared" si="2057"/>
        <v>0.43170197383764908</v>
      </c>
      <c r="S7291" s="9">
        <f t="shared" si="2058"/>
        <v>74.190000000000055</v>
      </c>
      <c r="T7291">
        <f t="shared" si="2059"/>
        <v>30.669999999999959</v>
      </c>
      <c r="U7291" s="9">
        <f t="shared" si="2060"/>
        <v>0.17846474642944696</v>
      </c>
      <c r="V7291" s="9">
        <f t="shared" si="2061"/>
        <v>2.1265060835553129</v>
      </c>
      <c r="W7291" s="9">
        <f t="shared" si="2062"/>
        <v>182.72499999999991</v>
      </c>
      <c r="X7291">
        <f t="shared" si="2063"/>
        <v>967.66499999999996</v>
      </c>
      <c r="Y7291" s="9">
        <f t="shared" si="2064"/>
        <v>11.261433899814216</v>
      </c>
      <c r="Z7291" s="10">
        <f t="shared" si="2065"/>
        <v>0.61235365598647329</v>
      </c>
      <c r="AA7291">
        <f t="shared" si="2066"/>
        <v>43.520000000000095</v>
      </c>
    </row>
    <row r="7292" spans="1:27">
      <c r="A7292" s="1">
        <f t="shared" si="2049"/>
        <v>16019996</v>
      </c>
      <c r="B7292" s="1">
        <v>-4</v>
      </c>
      <c r="C7292" s="1">
        <v>20</v>
      </c>
      <c r="D7292" s="2">
        <v>16</v>
      </c>
      <c r="E7292" s="5">
        <v>527.21</v>
      </c>
      <c r="F7292" s="5">
        <v>499.03</v>
      </c>
      <c r="G7292" s="5">
        <v>101.48</v>
      </c>
      <c r="H7292" s="5">
        <v>537.85</v>
      </c>
      <c r="I7292" s="5">
        <v>791.75</v>
      </c>
      <c r="J7292" s="5">
        <v>110.68</v>
      </c>
      <c r="K7292" s="6">
        <f t="shared" si="2050"/>
        <v>532.53</v>
      </c>
      <c r="L7292" s="6">
        <f t="shared" si="2051"/>
        <v>-10.639999999999986</v>
      </c>
      <c r="M7292" s="6">
        <f t="shared" si="2052"/>
        <v>645.39</v>
      </c>
      <c r="N7292" s="5">
        <f t="shared" si="2053"/>
        <v>75.080378262233069</v>
      </c>
      <c r="O7292" s="6">
        <f t="shared" si="2054"/>
        <v>-292.72000000000003</v>
      </c>
      <c r="P7292" s="6">
        <f t="shared" si="2055"/>
        <v>150.16075652446614</v>
      </c>
      <c r="Q7292" s="6">
        <f t="shared" si="2056"/>
        <v>-8.6564223725573944E-2</v>
      </c>
      <c r="R7292" s="9">
        <f t="shared" si="2057"/>
        <v>1.8785201042460113</v>
      </c>
      <c r="S7292" s="9">
        <f t="shared" si="2058"/>
        <v>282.08000000000004</v>
      </c>
      <c r="T7292">
        <f t="shared" si="2059"/>
        <v>292.72000000000003</v>
      </c>
      <c r="U7292" s="9">
        <f t="shared" si="2060"/>
        <v>1.9493774989892667</v>
      </c>
      <c r="V7292" s="9">
        <f t="shared" si="2061"/>
        <v>1.5031890170533524</v>
      </c>
      <c r="W7292" s="9">
        <f t="shared" si="2062"/>
        <v>112.86000000000001</v>
      </c>
      <c r="X7292">
        <f t="shared" si="2063"/>
        <v>645.39</v>
      </c>
      <c r="Y7292" s="9">
        <f t="shared" si="2064"/>
        <v>8.5959875927349199</v>
      </c>
      <c r="Z7292" s="10">
        <f t="shared" si="2065"/>
        <v>0.61239203130021214</v>
      </c>
      <c r="AA7292">
        <f t="shared" si="2066"/>
        <v>10.639999999999986</v>
      </c>
    </row>
    <row r="7293" spans="1:27">
      <c r="A7293" s="1">
        <f t="shared" si="2049"/>
        <v>17020999</v>
      </c>
      <c r="B7293" s="1">
        <v>-1</v>
      </c>
      <c r="C7293" s="1">
        <v>21</v>
      </c>
      <c r="D7293" s="2">
        <v>17</v>
      </c>
      <c r="E7293" s="5">
        <v>1338.58</v>
      </c>
      <c r="F7293" s="5">
        <v>1367.45</v>
      </c>
      <c r="G7293" s="5">
        <v>166.16</v>
      </c>
      <c r="H7293" s="5">
        <v>1353.2</v>
      </c>
      <c r="I7293" s="5">
        <v>1260.3900000000001</v>
      </c>
      <c r="J7293" s="5">
        <v>153.05000000000001</v>
      </c>
      <c r="K7293" s="6">
        <f t="shared" si="2050"/>
        <v>1345.8899999999999</v>
      </c>
      <c r="L7293" s="6">
        <f t="shared" si="2051"/>
        <v>-14.620000000000118</v>
      </c>
      <c r="M7293" s="6">
        <f t="shared" si="2052"/>
        <v>1313.92</v>
      </c>
      <c r="N7293" s="5">
        <f t="shared" si="2053"/>
        <v>112.95291950631467</v>
      </c>
      <c r="O7293" s="6">
        <f t="shared" si="2054"/>
        <v>107.05999999999995</v>
      </c>
      <c r="P7293" s="6">
        <f t="shared" si="2055"/>
        <v>225.90583901262934</v>
      </c>
      <c r="Q7293" s="6">
        <f t="shared" si="2056"/>
        <v>8.2001966471083779E-2</v>
      </c>
      <c r="R7293" s="9">
        <f t="shared" si="2057"/>
        <v>0.53863149590036719</v>
      </c>
      <c r="S7293" s="9">
        <f t="shared" si="2058"/>
        <v>121.68000000000006</v>
      </c>
      <c r="T7293">
        <f t="shared" si="2059"/>
        <v>107.05999999999995</v>
      </c>
      <c r="U7293" s="9">
        <f t="shared" si="2060"/>
        <v>0.47391426652772228</v>
      </c>
      <c r="V7293" s="9">
        <f t="shared" si="2061"/>
        <v>0.28303827948610488</v>
      </c>
      <c r="W7293" s="9">
        <f t="shared" si="2062"/>
        <v>31.9699999999998</v>
      </c>
      <c r="X7293">
        <f t="shared" si="2063"/>
        <v>1313.92</v>
      </c>
      <c r="Y7293" s="9">
        <f t="shared" si="2064"/>
        <v>11.63245718430983</v>
      </c>
      <c r="Z7293" s="10">
        <f t="shared" si="2065"/>
        <v>0.61242387282012445</v>
      </c>
      <c r="AA7293">
        <f t="shared" si="2066"/>
        <v>14.620000000000118</v>
      </c>
    </row>
    <row r="7294" spans="1:27">
      <c r="A7294" s="1">
        <f t="shared" si="2049"/>
        <v>20011003</v>
      </c>
      <c r="B7294" s="1">
        <v>3</v>
      </c>
      <c r="C7294" s="1">
        <v>11</v>
      </c>
      <c r="D7294" s="2">
        <v>20</v>
      </c>
      <c r="E7294" s="5">
        <v>487.25</v>
      </c>
      <c r="F7294" s="5">
        <v>441.04</v>
      </c>
      <c r="G7294" s="5">
        <v>94.79</v>
      </c>
      <c r="H7294" s="5">
        <v>509.1</v>
      </c>
      <c r="I7294" s="5">
        <v>652.64</v>
      </c>
      <c r="J7294" s="5">
        <v>107.61</v>
      </c>
      <c r="K7294" s="6">
        <f t="shared" si="2050"/>
        <v>498.17500000000001</v>
      </c>
      <c r="L7294" s="6">
        <f t="shared" si="2051"/>
        <v>-21.850000000000023</v>
      </c>
      <c r="M7294" s="6">
        <f t="shared" si="2052"/>
        <v>546.84</v>
      </c>
      <c r="N7294" s="5">
        <f t="shared" si="2053"/>
        <v>71.702608390490226</v>
      </c>
      <c r="O7294" s="6">
        <f t="shared" si="2054"/>
        <v>-211.59999999999997</v>
      </c>
      <c r="P7294" s="6">
        <f t="shared" si="2055"/>
        <v>143.40521678098045</v>
      </c>
      <c r="Q7294" s="6">
        <f t="shared" si="2056"/>
        <v>-0.12617364011871743</v>
      </c>
      <c r="R7294" s="9">
        <f t="shared" si="2057"/>
        <v>1.323173621290227</v>
      </c>
      <c r="S7294" s="9">
        <f t="shared" si="2058"/>
        <v>189.74999999999994</v>
      </c>
      <c r="T7294">
        <f t="shared" si="2059"/>
        <v>211.59999999999997</v>
      </c>
      <c r="U7294" s="9">
        <f t="shared" si="2060"/>
        <v>1.475539068590314</v>
      </c>
      <c r="V7294" s="9">
        <f t="shared" si="2061"/>
        <v>0.67870613206944874</v>
      </c>
      <c r="W7294" s="9">
        <f t="shared" si="2062"/>
        <v>48.66500000000002</v>
      </c>
      <c r="X7294">
        <f t="shared" si="2063"/>
        <v>546.84</v>
      </c>
      <c r="Y7294" s="9">
        <f t="shared" si="2064"/>
        <v>7.6265007964832465</v>
      </c>
      <c r="Z7294" s="10">
        <f t="shared" si="2065"/>
        <v>0.61248265281557157</v>
      </c>
      <c r="AA7294">
        <f t="shared" si="2066"/>
        <v>21.850000000000023</v>
      </c>
    </row>
    <row r="7295" spans="1:27">
      <c r="A7295" s="1">
        <f t="shared" si="2049"/>
        <v>11011009</v>
      </c>
      <c r="B7295" s="1">
        <v>9</v>
      </c>
      <c r="C7295" s="1">
        <v>11</v>
      </c>
      <c r="D7295" s="2">
        <v>11</v>
      </c>
      <c r="E7295" s="5">
        <v>256.39</v>
      </c>
      <c r="F7295" s="5">
        <v>201</v>
      </c>
      <c r="G7295" s="5">
        <v>103.99</v>
      </c>
      <c r="H7295" s="5">
        <v>253.07</v>
      </c>
      <c r="I7295" s="5">
        <v>390.86</v>
      </c>
      <c r="J7295" s="5">
        <v>100.92</v>
      </c>
      <c r="K7295" s="6">
        <f t="shared" si="2050"/>
        <v>254.73</v>
      </c>
      <c r="L7295" s="6">
        <f t="shared" si="2051"/>
        <v>3.3199999999999932</v>
      </c>
      <c r="M7295" s="6">
        <f t="shared" si="2052"/>
        <v>295.93</v>
      </c>
      <c r="N7295" s="5">
        <f t="shared" si="2053"/>
        <v>72.454755710029133</v>
      </c>
      <c r="O7295" s="6">
        <f t="shared" si="2054"/>
        <v>-189.86</v>
      </c>
      <c r="P7295" s="6">
        <f t="shared" si="2055"/>
        <v>144.90951142005827</v>
      </c>
      <c r="Q7295" s="6">
        <f t="shared" si="2056"/>
        <v>2.9957650131496965E-2</v>
      </c>
      <c r="R7295" s="9">
        <f t="shared" si="2057"/>
        <v>1.3331078002189729</v>
      </c>
      <c r="S7295" s="9">
        <f t="shared" si="2058"/>
        <v>193.18</v>
      </c>
      <c r="T7295">
        <f t="shared" si="2059"/>
        <v>189.86</v>
      </c>
      <c r="U7295" s="9">
        <f t="shared" si="2060"/>
        <v>1.3101969507690971</v>
      </c>
      <c r="V7295" s="9">
        <f t="shared" si="2061"/>
        <v>0.56863072128607206</v>
      </c>
      <c r="W7295" s="9">
        <f t="shared" si="2062"/>
        <v>41.200000000000017</v>
      </c>
      <c r="X7295">
        <f t="shared" si="2063"/>
        <v>295.93</v>
      </c>
      <c r="Y7295" s="9">
        <f t="shared" si="2064"/>
        <v>4.0843419745191083</v>
      </c>
      <c r="Z7295" s="10">
        <f t="shared" si="2065"/>
        <v>0.61252183634544821</v>
      </c>
      <c r="AA7295">
        <f t="shared" si="2066"/>
        <v>3.3199999999999932</v>
      </c>
    </row>
    <row r="7296" spans="1:27">
      <c r="A7296" s="1">
        <f t="shared" si="2049"/>
        <v>15019005</v>
      </c>
      <c r="B7296" s="1">
        <v>5</v>
      </c>
      <c r="C7296" s="1">
        <v>19</v>
      </c>
      <c r="D7296" s="2">
        <v>15</v>
      </c>
      <c r="E7296" s="5">
        <v>324.87</v>
      </c>
      <c r="F7296" s="5">
        <v>393.65</v>
      </c>
      <c r="G7296" s="5">
        <v>112.35</v>
      </c>
      <c r="H7296" s="5">
        <v>308.33</v>
      </c>
      <c r="I7296" s="5">
        <v>317.82</v>
      </c>
      <c r="J7296" s="5">
        <v>87.54</v>
      </c>
      <c r="K7296" s="6">
        <f t="shared" si="2050"/>
        <v>316.60000000000002</v>
      </c>
      <c r="L7296" s="6">
        <f t="shared" si="2051"/>
        <v>16.54000000000002</v>
      </c>
      <c r="M7296" s="6">
        <f t="shared" si="2052"/>
        <v>355.73500000000001</v>
      </c>
      <c r="N7296" s="5">
        <f t="shared" si="2053"/>
        <v>71.214068308165068</v>
      </c>
      <c r="O7296" s="6">
        <f t="shared" si="2054"/>
        <v>75.829999999999984</v>
      </c>
      <c r="P7296" s="6">
        <f t="shared" si="2055"/>
        <v>142.42813661633014</v>
      </c>
      <c r="Q7296" s="6">
        <f t="shared" si="2056"/>
        <v>0.24447037986092909</v>
      </c>
      <c r="R7296" s="9">
        <f t="shared" si="2057"/>
        <v>0.41628010734784865</v>
      </c>
      <c r="S7296" s="9">
        <f t="shared" si="2058"/>
        <v>59.289999999999964</v>
      </c>
      <c r="T7296">
        <f t="shared" si="2059"/>
        <v>75.829999999999984</v>
      </c>
      <c r="U7296" s="9">
        <f t="shared" si="2060"/>
        <v>0.53240884702626712</v>
      </c>
      <c r="V7296" s="9">
        <f t="shared" si="2061"/>
        <v>0.54954029350845213</v>
      </c>
      <c r="W7296" s="9">
        <f t="shared" si="2062"/>
        <v>39.134999999999991</v>
      </c>
      <c r="X7296">
        <f t="shared" si="2063"/>
        <v>355.73500000000001</v>
      </c>
      <c r="Y7296" s="9">
        <f t="shared" si="2064"/>
        <v>4.9952910773279484</v>
      </c>
      <c r="Z7296" s="10">
        <f t="shared" si="2065"/>
        <v>0.61252183634544821</v>
      </c>
      <c r="AA7296">
        <f t="shared" si="2066"/>
        <v>16.54000000000002</v>
      </c>
    </row>
    <row r="7297" spans="1:27">
      <c r="A7297" s="1">
        <f t="shared" si="2049"/>
        <v>21011000</v>
      </c>
      <c r="B7297" s="1">
        <v>0</v>
      </c>
      <c r="C7297" s="1">
        <v>11</v>
      </c>
      <c r="D7297" s="2">
        <v>21</v>
      </c>
      <c r="E7297" s="5">
        <v>880.17</v>
      </c>
      <c r="F7297" s="5">
        <v>515.20000000000005</v>
      </c>
      <c r="G7297" s="5">
        <v>117.93</v>
      </c>
      <c r="H7297" s="5">
        <v>865.26</v>
      </c>
      <c r="I7297" s="5">
        <v>898.53</v>
      </c>
      <c r="J7297" s="5">
        <v>99.53</v>
      </c>
      <c r="K7297" s="6">
        <f t="shared" si="2050"/>
        <v>872.71499999999992</v>
      </c>
      <c r="L7297" s="6">
        <f t="shared" si="2051"/>
        <v>14.909999999999968</v>
      </c>
      <c r="M7297" s="6">
        <f t="shared" si="2052"/>
        <v>706.86500000000001</v>
      </c>
      <c r="N7297" s="5">
        <f t="shared" si="2053"/>
        <v>77.158450282519283</v>
      </c>
      <c r="O7297" s="6">
        <f t="shared" si="2054"/>
        <v>-383.32999999999993</v>
      </c>
      <c r="P7297" s="6">
        <f t="shared" si="2055"/>
        <v>154.31690056503857</v>
      </c>
      <c r="Q7297" s="6">
        <f t="shared" si="2056"/>
        <v>0.16802357573427318</v>
      </c>
      <c r="R7297" s="9">
        <f t="shared" si="2057"/>
        <v>2.5806635471670663</v>
      </c>
      <c r="S7297" s="9">
        <f t="shared" si="2058"/>
        <v>398.2399999999999</v>
      </c>
      <c r="T7297">
        <f t="shared" si="2059"/>
        <v>383.32999999999993</v>
      </c>
      <c r="U7297" s="9">
        <f t="shared" si="2060"/>
        <v>2.484044188267255</v>
      </c>
      <c r="V7297" s="9">
        <f t="shared" si="2061"/>
        <v>2.1494729273687114</v>
      </c>
      <c r="W7297" s="9">
        <f t="shared" si="2062"/>
        <v>165.84999999999991</v>
      </c>
      <c r="X7297">
        <f t="shared" si="2063"/>
        <v>706.86500000000001</v>
      </c>
      <c r="Y7297" s="9">
        <f t="shared" si="2064"/>
        <v>9.1612130286673814</v>
      </c>
      <c r="Z7297" s="10">
        <f t="shared" si="2065"/>
        <v>0.61255775237931653</v>
      </c>
      <c r="AA7297">
        <f t="shared" si="2066"/>
        <v>14.909999999999968</v>
      </c>
    </row>
    <row r="7298" spans="1:27">
      <c r="A7298" s="1">
        <f t="shared" si="2049"/>
        <v>2023008</v>
      </c>
      <c r="B7298" s="1">
        <v>8</v>
      </c>
      <c r="C7298" s="1">
        <v>23</v>
      </c>
      <c r="D7298" s="2">
        <v>2</v>
      </c>
      <c r="E7298" s="5">
        <v>270.48</v>
      </c>
      <c r="F7298" s="5">
        <v>286.31</v>
      </c>
      <c r="G7298" s="5">
        <v>133.54</v>
      </c>
      <c r="H7298" s="5">
        <v>258.32</v>
      </c>
      <c r="I7298" s="5">
        <v>313.08</v>
      </c>
      <c r="J7298" s="5">
        <v>100.36</v>
      </c>
      <c r="K7298" s="6">
        <f t="shared" si="2050"/>
        <v>264.39999999999998</v>
      </c>
      <c r="L7298" s="6">
        <f t="shared" si="2051"/>
        <v>12.160000000000025</v>
      </c>
      <c r="M7298" s="6">
        <f t="shared" si="2052"/>
        <v>299.69499999999999</v>
      </c>
      <c r="N7298" s="5">
        <f t="shared" si="2053"/>
        <v>83.524040251893936</v>
      </c>
      <c r="O7298" s="6">
        <f t="shared" si="2054"/>
        <v>-26.769999999999982</v>
      </c>
      <c r="P7298" s="6">
        <f t="shared" si="2055"/>
        <v>167.04808050378787</v>
      </c>
      <c r="Q7298" s="6">
        <f t="shared" si="2056"/>
        <v>0.2781144948716327</v>
      </c>
      <c r="R7298" s="9">
        <f t="shared" si="2057"/>
        <v>0.23304667663701323</v>
      </c>
      <c r="S7298" s="9">
        <f t="shared" si="2058"/>
        <v>38.930000000000007</v>
      </c>
      <c r="T7298">
        <f t="shared" si="2059"/>
        <v>26.769999999999982</v>
      </c>
      <c r="U7298" s="9">
        <f t="shared" si="2060"/>
        <v>0.16025326312799484</v>
      </c>
      <c r="V7298" s="9">
        <f t="shared" si="2061"/>
        <v>0.42257294898039477</v>
      </c>
      <c r="W7298" s="9">
        <f t="shared" si="2062"/>
        <v>35.295000000000016</v>
      </c>
      <c r="X7298">
        <f t="shared" si="2063"/>
        <v>299.69499999999999</v>
      </c>
      <c r="Y7298" s="9">
        <f t="shared" si="2064"/>
        <v>3.5881286285502014</v>
      </c>
      <c r="Z7298" s="10">
        <f t="shared" si="2065"/>
        <v>0.61258223937688572</v>
      </c>
      <c r="AA7298">
        <f t="shared" si="2066"/>
        <v>12.160000000000025</v>
      </c>
    </row>
    <row r="7299" spans="1:27">
      <c r="A7299" s="1">
        <f t="shared" si="2049"/>
        <v>12015992</v>
      </c>
      <c r="B7299" s="1">
        <v>-8</v>
      </c>
      <c r="C7299" s="1">
        <v>16</v>
      </c>
      <c r="D7299" s="2">
        <v>12</v>
      </c>
      <c r="E7299" s="5">
        <v>60.95</v>
      </c>
      <c r="F7299" s="5">
        <v>256.76</v>
      </c>
      <c r="G7299" s="5">
        <v>68.58</v>
      </c>
      <c r="H7299" s="5">
        <v>84.15</v>
      </c>
      <c r="I7299" s="5">
        <v>214.39</v>
      </c>
      <c r="J7299" s="5">
        <v>95.62</v>
      </c>
      <c r="K7299" s="6">
        <f t="shared" si="2050"/>
        <v>72.550000000000011</v>
      </c>
      <c r="L7299" s="6">
        <f t="shared" si="2051"/>
        <v>-23.200000000000003</v>
      </c>
      <c r="M7299" s="6">
        <f t="shared" si="2052"/>
        <v>235.57499999999999</v>
      </c>
      <c r="N7299" s="5">
        <f t="shared" si="2053"/>
        <v>58.835365215149295</v>
      </c>
      <c r="O7299" s="6">
        <f t="shared" si="2054"/>
        <v>42.370000000000005</v>
      </c>
      <c r="P7299" s="6">
        <f t="shared" si="2055"/>
        <v>117.67073043029859</v>
      </c>
      <c r="Q7299" s="6">
        <f t="shared" si="2056"/>
        <v>-0.32065863643063119</v>
      </c>
      <c r="R7299" s="9">
        <f t="shared" si="2057"/>
        <v>0.55723287992029524</v>
      </c>
      <c r="S7299" s="9">
        <f t="shared" si="2058"/>
        <v>65.570000000000007</v>
      </c>
      <c r="T7299">
        <f t="shared" si="2059"/>
        <v>42.370000000000005</v>
      </c>
      <c r="U7299" s="9">
        <f t="shared" si="2060"/>
        <v>0.3600725502855408</v>
      </c>
      <c r="V7299" s="9">
        <f t="shared" si="2061"/>
        <v>2.7708674774746411</v>
      </c>
      <c r="W7299" s="9">
        <f t="shared" si="2062"/>
        <v>163.02499999999998</v>
      </c>
      <c r="X7299">
        <f t="shared" si="2063"/>
        <v>235.57499999999999</v>
      </c>
      <c r="Y7299" s="9">
        <f t="shared" si="2064"/>
        <v>4.0039693666989029</v>
      </c>
      <c r="Z7299" s="10">
        <f t="shared" si="2065"/>
        <v>0.61258795286881051</v>
      </c>
      <c r="AA7299">
        <f t="shared" si="2066"/>
        <v>23.200000000000003</v>
      </c>
    </row>
    <row r="7300" spans="1:27">
      <c r="A7300" s="1">
        <f t="shared" si="2049"/>
        <v>22004001</v>
      </c>
      <c r="B7300" s="1">
        <v>1</v>
      </c>
      <c r="C7300" s="1">
        <v>4</v>
      </c>
      <c r="D7300" s="2">
        <v>22</v>
      </c>
      <c r="E7300" s="5">
        <v>1029.81</v>
      </c>
      <c r="F7300" s="5">
        <v>1029.8399999999999</v>
      </c>
      <c r="G7300" s="5">
        <v>139.11000000000001</v>
      </c>
      <c r="H7300" s="5">
        <v>1029.6099999999999</v>
      </c>
      <c r="I7300" s="5">
        <v>935.89</v>
      </c>
      <c r="J7300" s="5">
        <v>122.67</v>
      </c>
      <c r="K7300" s="6">
        <f t="shared" si="2050"/>
        <v>1029.71</v>
      </c>
      <c r="L7300" s="6">
        <f t="shared" si="2051"/>
        <v>0.20000000000004547</v>
      </c>
      <c r="M7300" s="6">
        <f t="shared" si="2052"/>
        <v>982.86500000000001</v>
      </c>
      <c r="N7300" s="5">
        <f t="shared" si="2053"/>
        <v>92.735539303979905</v>
      </c>
      <c r="O7300" s="6">
        <f t="shared" si="2054"/>
        <v>93.949999999999932</v>
      </c>
      <c r="P7300" s="6">
        <f t="shared" si="2055"/>
        <v>185.47107860795981</v>
      </c>
      <c r="Q7300" s="6">
        <f t="shared" si="2056"/>
        <v>0.12510823043146455</v>
      </c>
      <c r="R7300" s="9">
        <f t="shared" si="2057"/>
        <v>0.50546964358882229</v>
      </c>
      <c r="S7300" s="9">
        <f t="shared" si="2058"/>
        <v>93.749999999999886</v>
      </c>
      <c r="T7300">
        <f t="shared" si="2059"/>
        <v>93.949999999999932</v>
      </c>
      <c r="U7300" s="9">
        <f t="shared" si="2060"/>
        <v>0.50654797882847868</v>
      </c>
      <c r="V7300" s="9">
        <f t="shared" si="2061"/>
        <v>0.5051461430169264</v>
      </c>
      <c r="W7300" s="9">
        <f t="shared" si="2062"/>
        <v>46.845000000000027</v>
      </c>
      <c r="X7300">
        <f t="shared" si="2063"/>
        <v>982.86500000000001</v>
      </c>
      <c r="Y7300" s="9">
        <f t="shared" si="2064"/>
        <v>10.598579653246473</v>
      </c>
      <c r="Z7300" s="10">
        <f t="shared" si="2065"/>
        <v>0.61258958528528706</v>
      </c>
      <c r="AA7300">
        <f t="shared" si="2066"/>
        <v>0.20000000000004547</v>
      </c>
    </row>
    <row r="7301" spans="1:27">
      <c r="A7301" s="1">
        <f t="shared" si="2049"/>
        <v>19004994</v>
      </c>
      <c r="B7301" s="1">
        <v>-6</v>
      </c>
      <c r="C7301" s="1">
        <v>5</v>
      </c>
      <c r="D7301" s="2">
        <v>19</v>
      </c>
      <c r="E7301" s="5">
        <v>751.52</v>
      </c>
      <c r="F7301" s="5">
        <v>868.7</v>
      </c>
      <c r="G7301" s="5">
        <v>98.97</v>
      </c>
      <c r="H7301" s="5">
        <v>717.73</v>
      </c>
      <c r="I7301" s="5">
        <v>837.75</v>
      </c>
      <c r="J7301" s="5">
        <v>90.33</v>
      </c>
      <c r="K7301" s="6">
        <f t="shared" si="2050"/>
        <v>734.625</v>
      </c>
      <c r="L7301" s="6">
        <f t="shared" si="2051"/>
        <v>33.789999999999964</v>
      </c>
      <c r="M7301" s="6">
        <f t="shared" si="2052"/>
        <v>853.22500000000002</v>
      </c>
      <c r="N7301" s="5">
        <f t="shared" si="2053"/>
        <v>66.997331663283433</v>
      </c>
      <c r="O7301" s="6">
        <f t="shared" si="2054"/>
        <v>30.950000000000045</v>
      </c>
      <c r="P7301" s="6">
        <f t="shared" si="2055"/>
        <v>133.99466332656687</v>
      </c>
      <c r="Q7301" s="6">
        <f t="shared" si="2056"/>
        <v>9.1093911924305784E-2</v>
      </c>
      <c r="R7301" s="9">
        <f t="shared" si="2057"/>
        <v>2.1194873956124467E-2</v>
      </c>
      <c r="S7301" s="9">
        <f t="shared" si="2058"/>
        <v>2.8399999999999181</v>
      </c>
      <c r="T7301">
        <f t="shared" si="2059"/>
        <v>30.950000000000045</v>
      </c>
      <c r="U7301" s="9">
        <f t="shared" si="2060"/>
        <v>0.23097934821903948</v>
      </c>
      <c r="V7301" s="9">
        <f t="shared" si="2061"/>
        <v>1.7702197543636864</v>
      </c>
      <c r="W7301" s="9">
        <f t="shared" si="2062"/>
        <v>118.60000000000002</v>
      </c>
      <c r="X7301">
        <f t="shared" si="2063"/>
        <v>853.22500000000002</v>
      </c>
      <c r="Y7301" s="9">
        <f t="shared" si="2064"/>
        <v>12.735208683954099</v>
      </c>
      <c r="Z7301" s="10">
        <f t="shared" si="2065"/>
        <v>0.6126001958863545</v>
      </c>
      <c r="AA7301">
        <f t="shared" si="2066"/>
        <v>33.789999999999964</v>
      </c>
    </row>
    <row r="7302" spans="1:27">
      <c r="A7302" s="1">
        <f t="shared" si="2049"/>
        <v>19012004</v>
      </c>
      <c r="B7302" s="1">
        <v>4</v>
      </c>
      <c r="C7302" s="1">
        <v>12</v>
      </c>
      <c r="D7302" s="2">
        <v>19</v>
      </c>
      <c r="E7302" s="5">
        <v>1253.82</v>
      </c>
      <c r="F7302" s="5">
        <v>1296.08</v>
      </c>
      <c r="G7302" s="5">
        <v>118.76</v>
      </c>
      <c r="H7302" s="5">
        <v>1202.23</v>
      </c>
      <c r="I7302" s="5">
        <v>1707.56</v>
      </c>
      <c r="J7302" s="5">
        <v>159.74</v>
      </c>
      <c r="K7302" s="6">
        <f t="shared" si="2050"/>
        <v>1228.0250000000001</v>
      </c>
      <c r="L7302" s="6">
        <f t="shared" si="2051"/>
        <v>51.589999999999918</v>
      </c>
      <c r="M7302" s="6">
        <f t="shared" si="2052"/>
        <v>1501.82</v>
      </c>
      <c r="N7302" s="5">
        <f t="shared" si="2053"/>
        <v>99.524877794448969</v>
      </c>
      <c r="O7302" s="6">
        <f t="shared" si="2054"/>
        <v>-411.48</v>
      </c>
      <c r="P7302" s="6">
        <f t="shared" si="2055"/>
        <v>199.04975558889794</v>
      </c>
      <c r="Q7302" s="6">
        <f t="shared" si="2056"/>
        <v>-0.28805396413296513</v>
      </c>
      <c r="R7302" s="9">
        <f t="shared" si="2057"/>
        <v>2.3264032584716614</v>
      </c>
      <c r="S7302" s="9">
        <f t="shared" si="2058"/>
        <v>463.06999999999994</v>
      </c>
      <c r="T7302">
        <f t="shared" si="2059"/>
        <v>411.48</v>
      </c>
      <c r="U7302" s="9">
        <f t="shared" si="2060"/>
        <v>2.0672218299521008</v>
      </c>
      <c r="V7302" s="9">
        <f t="shared" si="2061"/>
        <v>2.7510207102738171</v>
      </c>
      <c r="W7302" s="9">
        <f t="shared" si="2062"/>
        <v>273.79499999999985</v>
      </c>
      <c r="X7302">
        <f t="shared" si="2063"/>
        <v>1501.82</v>
      </c>
      <c r="Y7302" s="9">
        <f t="shared" si="2064"/>
        <v>15.089895444049111</v>
      </c>
      <c r="Z7302" s="10">
        <f t="shared" si="2065"/>
        <v>0.61262223270136063</v>
      </c>
      <c r="AA7302">
        <f t="shared" si="2066"/>
        <v>51.589999999999918</v>
      </c>
    </row>
    <row r="7303" spans="1:27">
      <c r="A7303" s="1">
        <f t="shared" si="2049"/>
        <v>18000993</v>
      </c>
      <c r="B7303" s="1">
        <v>-7</v>
      </c>
      <c r="C7303" s="1">
        <v>1</v>
      </c>
      <c r="D7303" s="2">
        <v>18</v>
      </c>
      <c r="E7303" s="5">
        <v>576.54999999999995</v>
      </c>
      <c r="F7303" s="5">
        <v>611.38</v>
      </c>
      <c r="G7303" s="5">
        <v>93.95</v>
      </c>
      <c r="H7303" s="5">
        <v>571.28</v>
      </c>
      <c r="I7303" s="5">
        <v>626.71</v>
      </c>
      <c r="J7303" s="5">
        <v>84.75</v>
      </c>
      <c r="K7303" s="6">
        <f t="shared" si="2050"/>
        <v>573.91499999999996</v>
      </c>
      <c r="L7303" s="6">
        <f t="shared" si="2051"/>
        <v>5.2699999999999818</v>
      </c>
      <c r="M7303" s="6">
        <f t="shared" si="2052"/>
        <v>619.04500000000007</v>
      </c>
      <c r="N7303" s="5">
        <f t="shared" si="2053"/>
        <v>63.263664531862204</v>
      </c>
      <c r="O7303" s="6">
        <f t="shared" si="2054"/>
        <v>-15.330000000000041</v>
      </c>
      <c r="P7303" s="6">
        <f t="shared" si="2055"/>
        <v>126.52732906372441</v>
      </c>
      <c r="Q7303" s="6">
        <f t="shared" si="2056"/>
        <v>0.10269367577884297</v>
      </c>
      <c r="R7303" s="9">
        <f t="shared" si="2057"/>
        <v>0.16281067617909653</v>
      </c>
      <c r="S7303" s="9">
        <f t="shared" si="2058"/>
        <v>20.600000000000023</v>
      </c>
      <c r="T7303">
        <f t="shared" si="2059"/>
        <v>15.330000000000041</v>
      </c>
      <c r="U7303" s="9">
        <f t="shared" si="2060"/>
        <v>0.12115959542842493</v>
      </c>
      <c r="V7303" s="9">
        <f t="shared" si="2061"/>
        <v>0.71336367145268309</v>
      </c>
      <c r="W7303" s="9">
        <f t="shared" si="2062"/>
        <v>45.130000000000109</v>
      </c>
      <c r="X7303">
        <f t="shared" si="2063"/>
        <v>619.04500000000007</v>
      </c>
      <c r="Y7303" s="9">
        <f t="shared" si="2064"/>
        <v>9.7851587412901662</v>
      </c>
      <c r="Z7303" s="10">
        <f t="shared" si="2065"/>
        <v>0.61264916550991888</v>
      </c>
      <c r="AA7303">
        <f t="shared" si="2066"/>
        <v>5.2699999999999818</v>
      </c>
    </row>
    <row r="7304" spans="1:27">
      <c r="A7304" s="1">
        <f t="shared" si="2049"/>
        <v>9026005</v>
      </c>
      <c r="B7304" s="1">
        <v>5</v>
      </c>
      <c r="C7304" s="1">
        <v>26</v>
      </c>
      <c r="D7304" s="2">
        <v>9</v>
      </c>
      <c r="E7304" s="5">
        <v>2.15</v>
      </c>
      <c r="F7304" s="5">
        <v>-133.82</v>
      </c>
      <c r="G7304" s="5">
        <v>133.82</v>
      </c>
      <c r="H7304" s="5">
        <v>3.83</v>
      </c>
      <c r="I7304" s="5">
        <v>155.56</v>
      </c>
      <c r="J7304" s="5">
        <v>76.11</v>
      </c>
      <c r="K7304" s="6">
        <f t="shared" si="2050"/>
        <v>2.99</v>
      </c>
      <c r="L7304" s="6">
        <f t="shared" si="2051"/>
        <v>-1.6800000000000002</v>
      </c>
      <c r="M7304" s="6">
        <f t="shared" si="2052"/>
        <v>10.870000000000005</v>
      </c>
      <c r="N7304" s="5">
        <f t="shared" si="2053"/>
        <v>76.974873335394321</v>
      </c>
      <c r="O7304" s="6">
        <f t="shared" si="2054"/>
        <v>-289.38</v>
      </c>
      <c r="P7304" s="6">
        <f t="shared" si="2055"/>
        <v>153.94974667078864</v>
      </c>
      <c r="Q7304" s="6">
        <f t="shared" si="2056"/>
        <v>0.51117266624204871</v>
      </c>
      <c r="R7304" s="9">
        <f t="shared" si="2057"/>
        <v>1.8687916428678992</v>
      </c>
      <c r="S7304" s="9">
        <f t="shared" si="2058"/>
        <v>287.7</v>
      </c>
      <c r="T7304">
        <f t="shared" si="2059"/>
        <v>289.38</v>
      </c>
      <c r="U7304" s="9">
        <f t="shared" si="2060"/>
        <v>1.8797042947970548</v>
      </c>
      <c r="V7304" s="9">
        <f t="shared" si="2061"/>
        <v>0.10237106809731703</v>
      </c>
      <c r="W7304" s="9">
        <f t="shared" si="2062"/>
        <v>7.8800000000000043</v>
      </c>
      <c r="X7304">
        <f t="shared" si="2063"/>
        <v>10.870000000000005</v>
      </c>
      <c r="Y7304" s="9">
        <f t="shared" si="2064"/>
        <v>0.14121491246419238</v>
      </c>
      <c r="Z7304" s="10">
        <f t="shared" si="2065"/>
        <v>0.6126516138883501</v>
      </c>
      <c r="AA7304">
        <f t="shared" si="2066"/>
        <v>1.6800000000000002</v>
      </c>
    </row>
    <row r="7305" spans="1:27">
      <c r="A7305" s="1">
        <f t="shared" si="2049"/>
        <v>13017993</v>
      </c>
      <c r="B7305" s="1">
        <v>-7</v>
      </c>
      <c r="C7305" s="1">
        <v>18</v>
      </c>
      <c r="D7305" s="2">
        <v>13</v>
      </c>
      <c r="E7305" s="5">
        <v>232.73</v>
      </c>
      <c r="F7305" s="5">
        <v>267.63</v>
      </c>
      <c r="G7305" s="5">
        <v>78.900000000000006</v>
      </c>
      <c r="H7305" s="5">
        <v>215.57</v>
      </c>
      <c r="I7305" s="5">
        <v>437.69</v>
      </c>
      <c r="J7305" s="5">
        <v>83.64</v>
      </c>
      <c r="K7305" s="6">
        <f t="shared" si="2050"/>
        <v>224.14999999999998</v>
      </c>
      <c r="L7305" s="6">
        <f t="shared" si="2051"/>
        <v>17.159999999999997</v>
      </c>
      <c r="M7305" s="6">
        <f t="shared" si="2052"/>
        <v>352.65999999999997</v>
      </c>
      <c r="N7305" s="5">
        <f t="shared" si="2053"/>
        <v>57.490998425840544</v>
      </c>
      <c r="O7305" s="6">
        <f t="shared" si="2054"/>
        <v>-170.06</v>
      </c>
      <c r="P7305" s="6">
        <f t="shared" si="2055"/>
        <v>114.98199685168109</v>
      </c>
      <c r="Q7305" s="6">
        <f t="shared" si="2056"/>
        <v>-5.8274546686812922E-2</v>
      </c>
      <c r="R7305" s="9">
        <f t="shared" si="2057"/>
        <v>1.628254901865211</v>
      </c>
      <c r="S7305" s="9">
        <f t="shared" si="2058"/>
        <v>187.22</v>
      </c>
      <c r="T7305">
        <f t="shared" si="2059"/>
        <v>170.06</v>
      </c>
      <c r="U7305" s="9">
        <f t="shared" si="2060"/>
        <v>1.4790141470526537</v>
      </c>
      <c r="V7305" s="9">
        <f t="shared" si="2061"/>
        <v>2.235306456988551</v>
      </c>
      <c r="W7305" s="9">
        <f t="shared" si="2062"/>
        <v>128.51</v>
      </c>
      <c r="X7305">
        <f t="shared" si="2063"/>
        <v>352.65999999999997</v>
      </c>
      <c r="Y7305" s="9">
        <f t="shared" si="2064"/>
        <v>6.1341776913981976</v>
      </c>
      <c r="Z7305" s="10">
        <f t="shared" si="2065"/>
        <v>0.61266467174140216</v>
      </c>
      <c r="AA7305">
        <f t="shared" si="2066"/>
        <v>17.159999999999997</v>
      </c>
    </row>
    <row r="7306" spans="1:27">
      <c r="A7306" s="1">
        <f t="shared" si="2049"/>
        <v>17019003</v>
      </c>
      <c r="B7306" s="1">
        <v>3</v>
      </c>
      <c r="C7306" s="1">
        <v>19</v>
      </c>
      <c r="D7306" s="2">
        <v>17</v>
      </c>
      <c r="E7306" s="5">
        <v>1393.44</v>
      </c>
      <c r="F7306" s="5">
        <v>1547.54</v>
      </c>
      <c r="G7306" s="5">
        <v>167.27</v>
      </c>
      <c r="H7306" s="5">
        <v>1392.18</v>
      </c>
      <c r="I7306" s="5">
        <v>1912.19</v>
      </c>
      <c r="J7306" s="5">
        <v>119.6</v>
      </c>
      <c r="K7306" s="6">
        <f t="shared" si="2050"/>
        <v>1392.81</v>
      </c>
      <c r="L7306" s="6">
        <f t="shared" si="2051"/>
        <v>1.2599999999999909</v>
      </c>
      <c r="M7306" s="6">
        <f t="shared" si="2052"/>
        <v>1729.865</v>
      </c>
      <c r="N7306" s="5">
        <f t="shared" si="2053"/>
        <v>102.8146547190623</v>
      </c>
      <c r="O7306" s="6">
        <f t="shared" si="2054"/>
        <v>-364.65000000000009</v>
      </c>
      <c r="P7306" s="6">
        <f t="shared" si="2055"/>
        <v>205.62930943812461</v>
      </c>
      <c r="Q7306" s="6">
        <f t="shared" si="2056"/>
        <v>0.32341506898559752</v>
      </c>
      <c r="R7306" s="9">
        <f t="shared" si="2057"/>
        <v>1.7794642261836955</v>
      </c>
      <c r="S7306" s="9">
        <f t="shared" si="2058"/>
        <v>365.91000000000008</v>
      </c>
      <c r="T7306">
        <f t="shared" si="2059"/>
        <v>364.65000000000009</v>
      </c>
      <c r="U7306" s="9">
        <f t="shared" si="2060"/>
        <v>1.7733366950285168</v>
      </c>
      <c r="V7306" s="9">
        <f t="shared" si="2061"/>
        <v>3.2782777992202754</v>
      </c>
      <c r="W7306" s="9">
        <f t="shared" si="2062"/>
        <v>337.05500000000006</v>
      </c>
      <c r="X7306">
        <f t="shared" si="2063"/>
        <v>1729.865</v>
      </c>
      <c r="Y7306" s="9">
        <f t="shared" si="2064"/>
        <v>16.825082034529025</v>
      </c>
      <c r="Z7306" s="10">
        <f t="shared" si="2065"/>
        <v>0.61271771640780881</v>
      </c>
      <c r="AA7306">
        <f t="shared" si="2066"/>
        <v>1.2599999999999909</v>
      </c>
    </row>
    <row r="7307" spans="1:27">
      <c r="A7307" s="1">
        <f t="shared" si="2049"/>
        <v>13025998</v>
      </c>
      <c r="B7307" s="1">
        <v>-2</v>
      </c>
      <c r="C7307" s="1">
        <v>26</v>
      </c>
      <c r="D7307" s="2">
        <v>13</v>
      </c>
      <c r="E7307" s="5">
        <v>10.38</v>
      </c>
      <c r="F7307" s="5">
        <v>-77.78</v>
      </c>
      <c r="G7307" s="5">
        <v>136.05000000000001</v>
      </c>
      <c r="H7307" s="5">
        <v>15.84</v>
      </c>
      <c r="I7307" s="5">
        <v>225.26</v>
      </c>
      <c r="J7307" s="5">
        <v>125.73</v>
      </c>
      <c r="K7307" s="6">
        <f t="shared" si="2050"/>
        <v>13.11</v>
      </c>
      <c r="L7307" s="6">
        <f t="shared" si="2051"/>
        <v>-5.4599999999999991</v>
      </c>
      <c r="M7307" s="6">
        <f t="shared" si="2052"/>
        <v>73.739999999999995</v>
      </c>
      <c r="N7307" s="5">
        <f t="shared" si="2053"/>
        <v>92.625098380514558</v>
      </c>
      <c r="O7307" s="6">
        <f t="shared" si="2054"/>
        <v>-303.03999999999996</v>
      </c>
      <c r="P7307" s="6">
        <f t="shared" si="2055"/>
        <v>185.25019676102912</v>
      </c>
      <c r="Q7307" s="6">
        <f t="shared" si="2056"/>
        <v>7.872248680630263E-2</v>
      </c>
      <c r="R7307" s="9">
        <f t="shared" si="2057"/>
        <v>1.6063680643960405</v>
      </c>
      <c r="S7307" s="9">
        <f t="shared" si="2058"/>
        <v>297.58</v>
      </c>
      <c r="T7307">
        <f t="shared" si="2059"/>
        <v>303.03999999999996</v>
      </c>
      <c r="U7307" s="9">
        <f t="shared" si="2060"/>
        <v>1.6358417173014856</v>
      </c>
      <c r="V7307" s="9">
        <f t="shared" si="2061"/>
        <v>0.65457420353741469</v>
      </c>
      <c r="W7307" s="9">
        <f t="shared" si="2062"/>
        <v>60.629999999999995</v>
      </c>
      <c r="X7307">
        <f t="shared" si="2063"/>
        <v>73.739999999999995</v>
      </c>
      <c r="Y7307" s="9">
        <f t="shared" si="2064"/>
        <v>0.79611251474268452</v>
      </c>
      <c r="Z7307" s="10">
        <f t="shared" si="2065"/>
        <v>0.61272669274318381</v>
      </c>
      <c r="AA7307">
        <f t="shared" si="2066"/>
        <v>5.4599999999999991</v>
      </c>
    </row>
    <row r="7308" spans="1:27">
      <c r="A7308" s="1">
        <f t="shared" si="2049"/>
        <v>12026998</v>
      </c>
      <c r="B7308" s="1">
        <v>-2</v>
      </c>
      <c r="C7308" s="1">
        <v>27</v>
      </c>
      <c r="D7308" s="2">
        <v>12</v>
      </c>
      <c r="E7308" s="5">
        <v>412.49</v>
      </c>
      <c r="F7308" s="5">
        <v>270.98</v>
      </c>
      <c r="G7308" s="5">
        <v>153.33000000000001</v>
      </c>
      <c r="H7308" s="5">
        <v>399.54</v>
      </c>
      <c r="I7308" s="5">
        <v>530.53</v>
      </c>
      <c r="J7308" s="5">
        <v>134.37</v>
      </c>
      <c r="K7308" s="6">
        <f t="shared" si="2050"/>
        <v>406.01499999999999</v>
      </c>
      <c r="L7308" s="6">
        <f t="shared" si="2051"/>
        <v>12.949999999999989</v>
      </c>
      <c r="M7308" s="6">
        <f t="shared" si="2052"/>
        <v>400.755</v>
      </c>
      <c r="N7308" s="5">
        <f t="shared" si="2053"/>
        <v>101.93795392296238</v>
      </c>
      <c r="O7308" s="6">
        <f t="shared" si="2054"/>
        <v>-259.54999999999995</v>
      </c>
      <c r="P7308" s="6">
        <f t="shared" si="2055"/>
        <v>203.87590784592476</v>
      </c>
      <c r="Q7308" s="6">
        <f t="shared" si="2056"/>
        <v>0.1312340038474995</v>
      </c>
      <c r="R7308" s="9">
        <f t="shared" si="2057"/>
        <v>1.3365973590461533</v>
      </c>
      <c r="S7308" s="9">
        <f t="shared" si="2058"/>
        <v>272.49999999999994</v>
      </c>
      <c r="T7308">
        <f t="shared" si="2059"/>
        <v>259.54999999999995</v>
      </c>
      <c r="U7308" s="9">
        <f t="shared" si="2060"/>
        <v>1.2730783285887306</v>
      </c>
      <c r="V7308" s="9">
        <f t="shared" si="2061"/>
        <v>5.1600015475836737E-2</v>
      </c>
      <c r="W7308" s="9">
        <f t="shared" si="2062"/>
        <v>5.2599999999999909</v>
      </c>
      <c r="X7308">
        <f t="shared" si="2063"/>
        <v>400.755</v>
      </c>
      <c r="Y7308" s="9">
        <f t="shared" si="2064"/>
        <v>3.9313620155929634</v>
      </c>
      <c r="Z7308" s="10">
        <f t="shared" si="2065"/>
        <v>0.61274546101950034</v>
      </c>
      <c r="AA7308">
        <f t="shared" si="2066"/>
        <v>12.949999999999989</v>
      </c>
    </row>
    <row r="7309" spans="1:27">
      <c r="A7309" s="1">
        <f t="shared" si="2049"/>
        <v>10026996</v>
      </c>
      <c r="B7309" s="1">
        <v>-4</v>
      </c>
      <c r="C7309" s="1">
        <v>27</v>
      </c>
      <c r="D7309" s="2">
        <v>10</v>
      </c>
      <c r="E7309" s="5">
        <v>35.78</v>
      </c>
      <c r="F7309" s="5">
        <v>-141.62</v>
      </c>
      <c r="G7309" s="5">
        <v>141.62</v>
      </c>
      <c r="H7309" s="5">
        <v>42.74</v>
      </c>
      <c r="I7309" s="5">
        <v>87.82</v>
      </c>
      <c r="J7309" s="5">
        <v>106.22</v>
      </c>
      <c r="K7309" s="6">
        <f t="shared" si="2050"/>
        <v>39.260000000000005</v>
      </c>
      <c r="L7309" s="6">
        <f t="shared" si="2051"/>
        <v>-6.9600000000000009</v>
      </c>
      <c r="M7309" s="6">
        <f t="shared" si="2052"/>
        <v>-26.900000000000006</v>
      </c>
      <c r="N7309" s="5">
        <f t="shared" si="2053"/>
        <v>88.514000022595297</v>
      </c>
      <c r="O7309" s="6">
        <f t="shared" si="2054"/>
        <v>-229.44</v>
      </c>
      <c r="P7309" s="6">
        <f t="shared" si="2055"/>
        <v>177.02800004519059</v>
      </c>
      <c r="Q7309" s="6">
        <f t="shared" si="2056"/>
        <v>0.27995661674644956</v>
      </c>
      <c r="R7309" s="9">
        <f t="shared" si="2057"/>
        <v>1.2567503442574435</v>
      </c>
      <c r="S7309" s="9">
        <f t="shared" si="2058"/>
        <v>222.48</v>
      </c>
      <c r="T7309">
        <f t="shared" si="2059"/>
        <v>229.44</v>
      </c>
      <c r="U7309" s="9">
        <f t="shared" si="2060"/>
        <v>1.2960661586948392</v>
      </c>
      <c r="V7309" s="9">
        <f t="shared" si="2061"/>
        <v>0.74745238022359295</v>
      </c>
      <c r="W7309" s="9">
        <f t="shared" si="2062"/>
        <v>66.160000000000011</v>
      </c>
      <c r="X7309">
        <f t="shared" si="2063"/>
        <v>26.900000000000006</v>
      </c>
      <c r="Y7309" s="9">
        <f t="shared" si="2064"/>
        <v>0.30390672654193845</v>
      </c>
      <c r="Z7309" s="10">
        <f t="shared" si="2065"/>
        <v>0.61278462774452824</v>
      </c>
      <c r="AA7309">
        <f t="shared" si="2066"/>
        <v>6.9600000000000009</v>
      </c>
    </row>
    <row r="7310" spans="1:27">
      <c r="A7310" s="1">
        <f t="shared" si="2049"/>
        <v>19016999</v>
      </c>
      <c r="B7310" s="1">
        <v>-1</v>
      </c>
      <c r="C7310" s="1">
        <v>17</v>
      </c>
      <c r="D7310" s="2">
        <v>19</v>
      </c>
      <c r="E7310" s="5">
        <v>482.72</v>
      </c>
      <c r="F7310" s="5">
        <v>501.82</v>
      </c>
      <c r="G7310" s="5">
        <v>139.66999999999999</v>
      </c>
      <c r="H7310" s="5">
        <v>462.84</v>
      </c>
      <c r="I7310" s="5">
        <v>570.95000000000005</v>
      </c>
      <c r="J7310" s="5">
        <v>130.47</v>
      </c>
      <c r="K7310" s="6">
        <f t="shared" si="2050"/>
        <v>472.78</v>
      </c>
      <c r="L7310" s="6">
        <f t="shared" si="2051"/>
        <v>19.880000000000052</v>
      </c>
      <c r="M7310" s="6">
        <f t="shared" si="2052"/>
        <v>536.38499999999999</v>
      </c>
      <c r="N7310" s="5">
        <f t="shared" si="2053"/>
        <v>95.564284384910238</v>
      </c>
      <c r="O7310" s="6">
        <f t="shared" si="2054"/>
        <v>-69.130000000000052</v>
      </c>
      <c r="P7310" s="6">
        <f t="shared" si="2055"/>
        <v>191.12856876982048</v>
      </c>
      <c r="Q7310" s="6">
        <f t="shared" si="2056"/>
        <v>6.8033921959948715E-2</v>
      </c>
      <c r="R7310" s="9">
        <f t="shared" si="2057"/>
        <v>0.46570745845534178</v>
      </c>
      <c r="S7310" s="9">
        <f t="shared" si="2058"/>
        <v>89.010000000000105</v>
      </c>
      <c r="T7310">
        <f t="shared" si="2059"/>
        <v>69.130000000000052</v>
      </c>
      <c r="U7310" s="9">
        <f t="shared" si="2060"/>
        <v>0.36169370411209711</v>
      </c>
      <c r="V7310" s="9">
        <f t="shared" si="2061"/>
        <v>0.66557292203240059</v>
      </c>
      <c r="W7310" s="9">
        <f t="shared" si="2062"/>
        <v>63.605000000000018</v>
      </c>
      <c r="X7310">
        <f t="shared" si="2063"/>
        <v>536.38499999999999</v>
      </c>
      <c r="Y7310" s="9">
        <f t="shared" si="2064"/>
        <v>5.6128186743864328</v>
      </c>
      <c r="Z7310" s="10">
        <f t="shared" si="2065"/>
        <v>0.61280584200870669</v>
      </c>
      <c r="AA7310">
        <f t="shared" si="2066"/>
        <v>19.880000000000052</v>
      </c>
    </row>
    <row r="7311" spans="1:27">
      <c r="A7311" s="1">
        <f t="shared" si="2049"/>
        <v>10013009</v>
      </c>
      <c r="B7311" s="1">
        <v>9</v>
      </c>
      <c r="C7311" s="1">
        <v>13</v>
      </c>
      <c r="D7311" s="2">
        <v>10</v>
      </c>
      <c r="E7311" s="5">
        <v>2050.36</v>
      </c>
      <c r="F7311" s="5">
        <v>1621.98</v>
      </c>
      <c r="G7311" s="5">
        <v>111.51</v>
      </c>
      <c r="H7311" s="5">
        <v>2050.8200000000002</v>
      </c>
      <c r="I7311" s="5">
        <v>1989.7</v>
      </c>
      <c r="J7311" s="5">
        <v>105.38</v>
      </c>
      <c r="K7311" s="6">
        <f t="shared" si="2050"/>
        <v>2050.59</v>
      </c>
      <c r="L7311" s="6">
        <f t="shared" si="2051"/>
        <v>-0.46000000000003638</v>
      </c>
      <c r="M7311" s="6">
        <f t="shared" si="2052"/>
        <v>1805.8400000000001</v>
      </c>
      <c r="N7311" s="5">
        <f t="shared" si="2053"/>
        <v>76.712815911032749</v>
      </c>
      <c r="O7311" s="6">
        <f t="shared" si="2054"/>
        <v>-367.72</v>
      </c>
      <c r="P7311" s="6">
        <f t="shared" si="2055"/>
        <v>153.4256318220655</v>
      </c>
      <c r="Q7311" s="6">
        <f t="shared" si="2056"/>
        <v>5.6481232155866944E-2</v>
      </c>
      <c r="R7311" s="9">
        <f t="shared" si="2057"/>
        <v>2.393733013437596</v>
      </c>
      <c r="S7311" s="9">
        <f t="shared" si="2058"/>
        <v>367.26</v>
      </c>
      <c r="T7311">
        <f t="shared" si="2059"/>
        <v>367.72</v>
      </c>
      <c r="U7311" s="9">
        <f t="shared" si="2060"/>
        <v>2.3967312086839647</v>
      </c>
      <c r="V7311" s="9">
        <f t="shared" si="2061"/>
        <v>3.1904708110812594</v>
      </c>
      <c r="W7311" s="9">
        <f t="shared" si="2062"/>
        <v>244.75</v>
      </c>
      <c r="X7311">
        <f t="shared" si="2063"/>
        <v>1805.8400000000001</v>
      </c>
      <c r="Y7311" s="9">
        <f t="shared" si="2064"/>
        <v>23.540264798704726</v>
      </c>
      <c r="Z7311" s="10">
        <f t="shared" si="2065"/>
        <v>0.61282542375459592</v>
      </c>
      <c r="AA7311">
        <f t="shared" si="2066"/>
        <v>0.46000000000003638</v>
      </c>
    </row>
    <row r="7312" spans="1:27">
      <c r="A7312" s="1">
        <f t="shared" si="2049"/>
        <v>13022005</v>
      </c>
      <c r="B7312" s="1">
        <v>5</v>
      </c>
      <c r="C7312" s="1">
        <v>22</v>
      </c>
      <c r="D7312" s="2">
        <v>13</v>
      </c>
      <c r="E7312" s="5">
        <v>101.88</v>
      </c>
      <c r="F7312" s="5">
        <v>-106.78</v>
      </c>
      <c r="G7312" s="5">
        <v>106.78</v>
      </c>
      <c r="H7312" s="5">
        <v>97.57</v>
      </c>
      <c r="I7312" s="5">
        <v>283.8</v>
      </c>
      <c r="J7312" s="5">
        <v>117.09</v>
      </c>
      <c r="K7312" s="6">
        <f t="shared" si="2050"/>
        <v>99.724999999999994</v>
      </c>
      <c r="L7312" s="6">
        <f t="shared" si="2051"/>
        <v>4.3100000000000023</v>
      </c>
      <c r="M7312" s="6">
        <f t="shared" si="2052"/>
        <v>88.51</v>
      </c>
      <c r="N7312" s="5">
        <f t="shared" si="2053"/>
        <v>79.233888740866433</v>
      </c>
      <c r="O7312" s="6">
        <f t="shared" si="2054"/>
        <v>-390.58000000000004</v>
      </c>
      <c r="P7312" s="6">
        <f t="shared" si="2055"/>
        <v>158.46777748173287</v>
      </c>
      <c r="Q7312" s="6">
        <f t="shared" si="2056"/>
        <v>-9.1912087655654715E-2</v>
      </c>
      <c r="R7312" s="9">
        <f t="shared" si="2057"/>
        <v>2.4919261585877948</v>
      </c>
      <c r="S7312" s="9">
        <f t="shared" si="2058"/>
        <v>394.89000000000004</v>
      </c>
      <c r="T7312">
        <f t="shared" si="2059"/>
        <v>390.58000000000004</v>
      </c>
      <c r="U7312" s="9">
        <f t="shared" si="2060"/>
        <v>2.4647282003120385</v>
      </c>
      <c r="V7312" s="9">
        <f t="shared" si="2061"/>
        <v>0.1415429707947129</v>
      </c>
      <c r="W7312" s="9">
        <f t="shared" si="2062"/>
        <v>11.214999999999989</v>
      </c>
      <c r="X7312">
        <f t="shared" si="2063"/>
        <v>88.51</v>
      </c>
      <c r="Y7312" s="9">
        <f t="shared" si="2064"/>
        <v>1.1170725229638923</v>
      </c>
      <c r="Z7312" s="10">
        <f t="shared" si="2065"/>
        <v>0.61282787142883766</v>
      </c>
      <c r="AA7312">
        <f t="shared" si="2066"/>
        <v>4.3100000000000023</v>
      </c>
    </row>
    <row r="7313" spans="1:27">
      <c r="A7313" s="1">
        <f t="shared" si="2049"/>
        <v>4019009</v>
      </c>
      <c r="B7313" s="1">
        <v>9</v>
      </c>
      <c r="C7313" s="1">
        <v>19</v>
      </c>
      <c r="D7313" s="2">
        <v>4</v>
      </c>
      <c r="E7313" s="5">
        <v>320.86</v>
      </c>
      <c r="F7313" s="5">
        <v>65.510000000000005</v>
      </c>
      <c r="G7313" s="5">
        <v>78.900000000000006</v>
      </c>
      <c r="H7313" s="5">
        <v>302.57</v>
      </c>
      <c r="I7313" s="5">
        <v>498.75</v>
      </c>
      <c r="J7313" s="5">
        <v>87.26</v>
      </c>
      <c r="K7313" s="6">
        <f t="shared" si="2050"/>
        <v>311.71500000000003</v>
      </c>
      <c r="L7313" s="6">
        <f t="shared" si="2051"/>
        <v>18.29000000000002</v>
      </c>
      <c r="M7313" s="6">
        <f t="shared" si="2052"/>
        <v>282.13</v>
      </c>
      <c r="N7313" s="5">
        <f t="shared" si="2053"/>
        <v>58.820739539723576</v>
      </c>
      <c r="O7313" s="6">
        <f t="shared" si="2054"/>
        <v>-433.24</v>
      </c>
      <c r="P7313" s="6">
        <f t="shared" si="2055"/>
        <v>117.64147907944715</v>
      </c>
      <c r="Q7313" s="6">
        <f t="shared" si="2056"/>
        <v>-0.10037182220860066</v>
      </c>
      <c r="R7313" s="9">
        <f t="shared" si="2057"/>
        <v>3.8381870368619473</v>
      </c>
      <c r="S7313" s="9">
        <f t="shared" si="2058"/>
        <v>451.53000000000003</v>
      </c>
      <c r="T7313">
        <f t="shared" si="2059"/>
        <v>433.24</v>
      </c>
      <c r="U7313" s="9">
        <f t="shared" si="2060"/>
        <v>3.682714663145461</v>
      </c>
      <c r="V7313" s="9">
        <f t="shared" si="2061"/>
        <v>0.50296885471867137</v>
      </c>
      <c r="W7313" s="9">
        <f t="shared" si="2062"/>
        <v>29.585000000000036</v>
      </c>
      <c r="X7313">
        <f t="shared" si="2063"/>
        <v>282.13</v>
      </c>
      <c r="Y7313" s="9">
        <f t="shared" si="2064"/>
        <v>4.7964374845961997</v>
      </c>
      <c r="Z7313" s="10">
        <f t="shared" si="2065"/>
        <v>0.61283521439290678</v>
      </c>
      <c r="AA7313">
        <f t="shared" si="2066"/>
        <v>18.29000000000002</v>
      </c>
    </row>
    <row r="7314" spans="1:27">
      <c r="A7314" s="1">
        <f t="shared" ref="A7314:A7377" si="2067">1000000*D7314+ABS(1000*C7314)+B7314</f>
        <v>10027997</v>
      </c>
      <c r="B7314" s="1">
        <v>-3</v>
      </c>
      <c r="C7314" s="1">
        <v>28</v>
      </c>
      <c r="D7314" s="2">
        <v>10</v>
      </c>
      <c r="E7314" s="5">
        <v>202.31</v>
      </c>
      <c r="F7314" s="5">
        <v>-33.729999999999997</v>
      </c>
      <c r="G7314" s="5">
        <v>150.27000000000001</v>
      </c>
      <c r="H7314" s="5">
        <v>205.59</v>
      </c>
      <c r="I7314" s="5">
        <v>364.09</v>
      </c>
      <c r="J7314" s="5">
        <v>127.41</v>
      </c>
      <c r="K7314" s="6">
        <f t="shared" ref="K7314:K7377" si="2068" xml:space="preserve"> 0.5*(E7314+H7314)</f>
        <v>203.95</v>
      </c>
      <c r="L7314" s="6">
        <f t="shared" ref="L7314:L7377" si="2069">E7314-H7314</f>
        <v>-3.2800000000000011</v>
      </c>
      <c r="M7314" s="6">
        <f t="shared" ref="M7314:M7377" si="2070">0.5*(F7314+I7314)</f>
        <v>165.17999999999998</v>
      </c>
      <c r="N7314" s="5">
        <f t="shared" ref="N7314:N7377" si="2071">0.5*P7314</f>
        <v>98.506828443514522</v>
      </c>
      <c r="O7314" s="6">
        <f t="shared" ref="O7314:O7377" si="2072">F7314-I7314</f>
        <v>-397.82</v>
      </c>
      <c r="P7314" s="6">
        <f t="shared" ref="P7314:P7377" si="2073">SQRT(G7314*G7314+J7314*J7314)</f>
        <v>197.01365688702904</v>
      </c>
      <c r="Q7314" s="6">
        <f t="shared" ref="Q7314:Q7377" si="2074">(G7314*G7314-J7314*J7314)/(G7314*G7314+J7314*J7314)</f>
        <v>0.16354156981145737</v>
      </c>
      <c r="R7314" s="9">
        <f t="shared" ref="R7314:R7377" si="2075">ABS(O7314-L7314)/P7314</f>
        <v>2.0026022877502134</v>
      </c>
      <c r="S7314" s="9">
        <f t="shared" ref="S7314:S7377" si="2076">ABS(O7314-L7314)</f>
        <v>394.53999999999996</v>
      </c>
      <c r="T7314">
        <f t="shared" ref="T7314:T7377" si="2077">ABS(O7314)</f>
        <v>397.82</v>
      </c>
      <c r="U7314" s="9">
        <f t="shared" ref="U7314:U7377" si="2078">ABS(O7314)/P7314</f>
        <v>2.0192508797911239</v>
      </c>
      <c r="V7314" s="9">
        <f t="shared" ref="V7314:V7377" si="2079">ABS(M7314-K7314)/N7314</f>
        <v>0.39357677647932177</v>
      </c>
      <c r="W7314" s="9">
        <f t="shared" ref="W7314:W7377" si="2080">ABS(M7314-K7314)</f>
        <v>38.77000000000001</v>
      </c>
      <c r="X7314">
        <f t="shared" ref="X7314:X7377" si="2081">ABS(M7314)</f>
        <v>165.17999999999998</v>
      </c>
      <c r="Y7314" s="9">
        <f t="shared" ref="Y7314:Y7377" si="2082">ABS(M7314)/N7314</f>
        <v>1.6768380690960625</v>
      </c>
      <c r="Z7314" s="10">
        <f t="shared" ref="Z7314:Z7377" si="2083">SQRT(0.002878*B7314*B7314+0.000353*C7314*C7314+0.000754*D7314*D7314+0.000082*D7314*B7314)</f>
        <v>0.61285724275723463</v>
      </c>
      <c r="AA7314">
        <f t="shared" si="2066"/>
        <v>3.2800000000000011</v>
      </c>
    </row>
    <row r="7315" spans="1:27">
      <c r="A7315" s="1">
        <f t="shared" si="2067"/>
        <v>2031998</v>
      </c>
      <c r="B7315" s="1">
        <v>-2</v>
      </c>
      <c r="C7315" s="1">
        <v>32</v>
      </c>
      <c r="D7315" s="2">
        <v>2</v>
      </c>
      <c r="E7315" s="5">
        <v>1210.08</v>
      </c>
      <c r="F7315" s="5">
        <v>1141.6300000000001</v>
      </c>
      <c r="G7315" s="5">
        <v>149.71</v>
      </c>
      <c r="H7315" s="5">
        <v>1262.7</v>
      </c>
      <c r="I7315" s="5">
        <v>1403.13</v>
      </c>
      <c r="J7315" s="5">
        <v>159.47</v>
      </c>
      <c r="K7315" s="6">
        <f t="shared" si="2068"/>
        <v>1236.3899999999999</v>
      </c>
      <c r="L7315" s="6">
        <f t="shared" si="2069"/>
        <v>-52.620000000000118</v>
      </c>
      <c r="M7315" s="6">
        <f t="shared" si="2070"/>
        <v>1272.3800000000001</v>
      </c>
      <c r="N7315" s="5">
        <f t="shared" si="2071"/>
        <v>109.36608820836558</v>
      </c>
      <c r="O7315" s="6">
        <f t="shared" si="2072"/>
        <v>-261.5</v>
      </c>
      <c r="P7315" s="6">
        <f t="shared" si="2073"/>
        <v>218.73217641673116</v>
      </c>
      <c r="Q7315" s="6">
        <f t="shared" si="2074"/>
        <v>-6.3071892439902993E-2</v>
      </c>
      <c r="R7315" s="9">
        <f t="shared" si="2075"/>
        <v>0.95495780923442741</v>
      </c>
      <c r="S7315" s="9">
        <f t="shared" si="2076"/>
        <v>208.87999999999988</v>
      </c>
      <c r="T7315">
        <f t="shared" si="2077"/>
        <v>261.5</v>
      </c>
      <c r="U7315" s="9">
        <f t="shared" si="2078"/>
        <v>1.1955259819743533</v>
      </c>
      <c r="V7315" s="9">
        <f t="shared" si="2079"/>
        <v>0.32907824161573429</v>
      </c>
      <c r="W7315" s="9">
        <f t="shared" si="2080"/>
        <v>35.990000000000236</v>
      </c>
      <c r="X7315">
        <f t="shared" si="2081"/>
        <v>1272.3800000000001</v>
      </c>
      <c r="Y7315" s="9">
        <f t="shared" si="2082"/>
        <v>11.634136512004035</v>
      </c>
      <c r="Z7315" s="10">
        <f t="shared" si="2083"/>
        <v>0.61292087580698384</v>
      </c>
      <c r="AA7315">
        <f t="shared" ref="AA7315:AA7378" si="2084">ABS(L7315)</f>
        <v>52.620000000000118</v>
      </c>
    </row>
    <row r="7316" spans="1:27">
      <c r="A7316" s="1">
        <f t="shared" si="2067"/>
        <v>18015004</v>
      </c>
      <c r="B7316" s="1">
        <v>4</v>
      </c>
      <c r="C7316" s="1">
        <v>15</v>
      </c>
      <c r="D7316" s="2">
        <v>18</v>
      </c>
      <c r="E7316" s="5">
        <v>1617.03</v>
      </c>
      <c r="F7316" s="5">
        <v>1663.52</v>
      </c>
      <c r="G7316" s="5">
        <v>166.71</v>
      </c>
      <c r="H7316" s="5">
        <v>1626.22</v>
      </c>
      <c r="I7316" s="5">
        <v>1514.09</v>
      </c>
      <c r="J7316" s="5">
        <v>111.24</v>
      </c>
      <c r="K7316" s="6">
        <f t="shared" si="2068"/>
        <v>1621.625</v>
      </c>
      <c r="L7316" s="6">
        <f t="shared" si="2069"/>
        <v>-9.1900000000000546</v>
      </c>
      <c r="M7316" s="6">
        <f t="shared" si="2070"/>
        <v>1588.8049999999998</v>
      </c>
      <c r="N7316" s="5">
        <f t="shared" si="2071"/>
        <v>100.20798583446332</v>
      </c>
      <c r="O7316" s="6">
        <f t="shared" si="2072"/>
        <v>149.43000000000006</v>
      </c>
      <c r="P7316" s="6">
        <f t="shared" si="2073"/>
        <v>200.41597166892663</v>
      </c>
      <c r="Q7316" s="6">
        <f t="shared" si="2074"/>
        <v>0.38384879978412495</v>
      </c>
      <c r="R7316" s="9">
        <f t="shared" si="2075"/>
        <v>0.79145388802659611</v>
      </c>
      <c r="S7316" s="9">
        <f t="shared" si="2076"/>
        <v>158.62000000000012</v>
      </c>
      <c r="T7316">
        <f t="shared" si="2077"/>
        <v>149.43000000000006</v>
      </c>
      <c r="U7316" s="9">
        <f t="shared" si="2078"/>
        <v>0.74559925915908598</v>
      </c>
      <c r="V7316" s="9">
        <f t="shared" si="2079"/>
        <v>0.32751880727566507</v>
      </c>
      <c r="W7316" s="9">
        <f t="shared" si="2080"/>
        <v>32.820000000000164</v>
      </c>
      <c r="X7316">
        <f t="shared" si="2081"/>
        <v>1588.8049999999998</v>
      </c>
      <c r="Y7316" s="9">
        <f t="shared" si="2082"/>
        <v>15.855073692675514</v>
      </c>
      <c r="Z7316" s="10">
        <f t="shared" si="2083"/>
        <v>0.61292169157242271</v>
      </c>
      <c r="AA7316">
        <f t="shared" si="2084"/>
        <v>9.1900000000000546</v>
      </c>
    </row>
    <row r="7317" spans="1:27">
      <c r="A7317" s="1">
        <f t="shared" si="2067"/>
        <v>16011993</v>
      </c>
      <c r="B7317" s="1">
        <v>-7</v>
      </c>
      <c r="C7317" s="1">
        <v>12</v>
      </c>
      <c r="D7317" s="2">
        <v>16</v>
      </c>
      <c r="E7317" s="5">
        <v>325.7</v>
      </c>
      <c r="F7317" s="5">
        <v>237.8</v>
      </c>
      <c r="G7317" s="5">
        <v>102.87</v>
      </c>
      <c r="H7317" s="5">
        <v>327.58999999999997</v>
      </c>
      <c r="I7317" s="5">
        <v>426.26</v>
      </c>
      <c r="J7317" s="5">
        <v>88.1</v>
      </c>
      <c r="K7317" s="6">
        <f t="shared" si="2068"/>
        <v>326.64499999999998</v>
      </c>
      <c r="L7317" s="6">
        <f t="shared" si="2069"/>
        <v>-1.8899999999999864</v>
      </c>
      <c r="M7317" s="6">
        <f t="shared" si="2070"/>
        <v>332.03</v>
      </c>
      <c r="N7317" s="5">
        <f t="shared" si="2071"/>
        <v>67.71972921534757</v>
      </c>
      <c r="O7317" s="6">
        <f t="shared" si="2072"/>
        <v>-188.45999999999998</v>
      </c>
      <c r="P7317" s="6">
        <f t="shared" si="2073"/>
        <v>135.43945843069514</v>
      </c>
      <c r="Q7317" s="6">
        <f t="shared" si="2074"/>
        <v>0.15376419762857937</v>
      </c>
      <c r="R7317" s="9">
        <f t="shared" si="2075"/>
        <v>1.3775158448043303</v>
      </c>
      <c r="S7317" s="9">
        <f t="shared" si="2076"/>
        <v>186.57</v>
      </c>
      <c r="T7317">
        <f t="shared" si="2077"/>
        <v>188.45999999999998</v>
      </c>
      <c r="U7317" s="9">
        <f t="shared" si="2078"/>
        <v>1.391470419209005</v>
      </c>
      <c r="V7317" s="9">
        <f t="shared" si="2079"/>
        <v>7.951892398854378E-2</v>
      </c>
      <c r="W7317" s="9">
        <f t="shared" si="2080"/>
        <v>5.3849999999999909</v>
      </c>
      <c r="X7317">
        <f t="shared" si="2081"/>
        <v>332.03</v>
      </c>
      <c r="Y7317" s="9">
        <f t="shared" si="2082"/>
        <v>4.9030024757504611</v>
      </c>
      <c r="Z7317" s="10">
        <f t="shared" si="2083"/>
        <v>0.61293882239584074</v>
      </c>
      <c r="AA7317">
        <f t="shared" si="2084"/>
        <v>1.8899999999999864</v>
      </c>
    </row>
    <row r="7318" spans="1:27">
      <c r="A7318" s="1">
        <f t="shared" si="2067"/>
        <v>7025994</v>
      </c>
      <c r="B7318" s="1">
        <v>-6</v>
      </c>
      <c r="C7318" s="1">
        <v>26</v>
      </c>
      <c r="D7318" s="2">
        <v>7</v>
      </c>
      <c r="E7318" s="5">
        <v>449.76</v>
      </c>
      <c r="F7318" s="5">
        <v>178.14</v>
      </c>
      <c r="G7318" s="5">
        <v>155.01</v>
      </c>
      <c r="H7318" s="5">
        <v>466.72</v>
      </c>
      <c r="I7318" s="5">
        <v>563.42999999999995</v>
      </c>
      <c r="J7318" s="5">
        <v>74.709999999999994</v>
      </c>
      <c r="K7318" s="6">
        <f t="shared" si="2068"/>
        <v>458.24</v>
      </c>
      <c r="L7318" s="6">
        <f t="shared" si="2069"/>
        <v>-16.960000000000036</v>
      </c>
      <c r="M7318" s="6">
        <f t="shared" si="2070"/>
        <v>370.78499999999997</v>
      </c>
      <c r="N7318" s="5">
        <f t="shared" si="2071"/>
        <v>86.037323586917779</v>
      </c>
      <c r="O7318" s="6">
        <f t="shared" si="2072"/>
        <v>-385.28999999999996</v>
      </c>
      <c r="P7318" s="6">
        <f t="shared" si="2073"/>
        <v>172.07464717383556</v>
      </c>
      <c r="Q7318" s="6">
        <f t="shared" si="2074"/>
        <v>0.62298928537711318</v>
      </c>
      <c r="R7318" s="9">
        <f t="shared" si="2075"/>
        <v>2.1405245110158537</v>
      </c>
      <c r="S7318" s="9">
        <f t="shared" si="2076"/>
        <v>368.32999999999993</v>
      </c>
      <c r="T7318">
        <f t="shared" si="2077"/>
        <v>385.28999999999996</v>
      </c>
      <c r="U7318" s="9">
        <f t="shared" si="2078"/>
        <v>2.2390863867979758</v>
      </c>
      <c r="V7318" s="9">
        <f t="shared" si="2079"/>
        <v>1.0164774583166813</v>
      </c>
      <c r="W7318" s="9">
        <f t="shared" si="2080"/>
        <v>87.455000000000041</v>
      </c>
      <c r="X7318">
        <f t="shared" si="2081"/>
        <v>370.78499999999997</v>
      </c>
      <c r="Y7318" s="9">
        <f t="shared" si="2082"/>
        <v>4.3095831499851407</v>
      </c>
      <c r="Z7318" s="10">
        <f t="shared" si="2083"/>
        <v>0.61297471399724146</v>
      </c>
      <c r="AA7318">
        <f t="shared" si="2084"/>
        <v>16.960000000000036</v>
      </c>
    </row>
    <row r="7319" spans="1:27">
      <c r="A7319" s="1">
        <f t="shared" si="2067"/>
        <v>3022992</v>
      </c>
      <c r="B7319" s="1">
        <v>-8</v>
      </c>
      <c r="C7319" s="1">
        <v>23</v>
      </c>
      <c r="D7319" s="2">
        <v>3</v>
      </c>
      <c r="E7319" s="5">
        <v>1291.99</v>
      </c>
      <c r="F7319" s="5">
        <v>1084.2</v>
      </c>
      <c r="G7319" s="5">
        <v>123.5</v>
      </c>
      <c r="H7319" s="5">
        <v>1242.96</v>
      </c>
      <c r="I7319" s="5">
        <v>1097.02</v>
      </c>
      <c r="J7319" s="5">
        <v>124.9</v>
      </c>
      <c r="K7319" s="6">
        <f t="shared" si="2068"/>
        <v>1267.4749999999999</v>
      </c>
      <c r="L7319" s="6">
        <f t="shared" si="2069"/>
        <v>49.029999999999973</v>
      </c>
      <c r="M7319" s="6">
        <f t="shared" si="2070"/>
        <v>1090.6100000000001</v>
      </c>
      <c r="N7319" s="5">
        <f t="shared" si="2071"/>
        <v>87.824057068664288</v>
      </c>
      <c r="O7319" s="6">
        <f t="shared" si="2072"/>
        <v>-12.819999999999936</v>
      </c>
      <c r="P7319" s="6">
        <f t="shared" si="2073"/>
        <v>175.64811413732858</v>
      </c>
      <c r="Q7319" s="6">
        <f t="shared" si="2074"/>
        <v>-1.1271783655395164E-2</v>
      </c>
      <c r="R7319" s="9">
        <f t="shared" si="2075"/>
        <v>0.3521244751403545</v>
      </c>
      <c r="S7319" s="9">
        <f t="shared" si="2076"/>
        <v>61.849999999999909</v>
      </c>
      <c r="T7319">
        <f t="shared" si="2077"/>
        <v>12.819999999999936</v>
      </c>
      <c r="U7319" s="9">
        <f t="shared" si="2078"/>
        <v>7.2986835429253508E-2</v>
      </c>
      <c r="V7319" s="9">
        <f t="shared" si="2079"/>
        <v>2.0138559513564696</v>
      </c>
      <c r="W7319" s="9">
        <f t="shared" si="2080"/>
        <v>176.86499999999978</v>
      </c>
      <c r="X7319">
        <f t="shared" si="2081"/>
        <v>1090.6100000000001</v>
      </c>
      <c r="Y7319" s="9">
        <f t="shared" si="2082"/>
        <v>12.418123648595721</v>
      </c>
      <c r="Z7319" s="10">
        <f t="shared" si="2083"/>
        <v>0.612982055202271</v>
      </c>
      <c r="AA7319">
        <f t="shared" si="2084"/>
        <v>49.029999999999973</v>
      </c>
    </row>
    <row r="7320" spans="1:27">
      <c r="A7320" s="1">
        <f t="shared" si="2067"/>
        <v>13004009</v>
      </c>
      <c r="B7320" s="1">
        <v>9</v>
      </c>
      <c r="C7320" s="1">
        <v>4</v>
      </c>
      <c r="D7320" s="2">
        <v>13</v>
      </c>
      <c r="E7320" s="5">
        <v>20.88</v>
      </c>
      <c r="F7320" s="5">
        <v>-6.97</v>
      </c>
      <c r="G7320" s="5">
        <v>98.69</v>
      </c>
      <c r="H7320" s="5">
        <v>20.76</v>
      </c>
      <c r="I7320" s="5">
        <v>233.62</v>
      </c>
      <c r="J7320" s="5">
        <v>95.07</v>
      </c>
      <c r="K7320" s="6">
        <f t="shared" si="2068"/>
        <v>20.82</v>
      </c>
      <c r="L7320" s="6">
        <f t="shared" si="2069"/>
        <v>0.11999999999999744</v>
      </c>
      <c r="M7320" s="6">
        <f t="shared" si="2070"/>
        <v>113.325</v>
      </c>
      <c r="N7320" s="5">
        <f t="shared" si="2071"/>
        <v>68.516459701300974</v>
      </c>
      <c r="O7320" s="6">
        <f t="shared" si="2072"/>
        <v>-240.59</v>
      </c>
      <c r="P7320" s="6">
        <f t="shared" si="2073"/>
        <v>137.03291940260195</v>
      </c>
      <c r="Q7320" s="6">
        <f t="shared" si="2074"/>
        <v>3.7352775353696771E-2</v>
      </c>
      <c r="R7320" s="9">
        <f t="shared" si="2075"/>
        <v>1.7565852136069244</v>
      </c>
      <c r="S7320" s="9">
        <f t="shared" si="2076"/>
        <v>240.71</v>
      </c>
      <c r="T7320">
        <f t="shared" si="2077"/>
        <v>240.59</v>
      </c>
      <c r="U7320" s="9">
        <f t="shared" si="2078"/>
        <v>1.7557095116185033</v>
      </c>
      <c r="V7320" s="9">
        <f t="shared" si="2079"/>
        <v>1.3501135406481537</v>
      </c>
      <c r="W7320" s="9">
        <f t="shared" si="2080"/>
        <v>92.504999999999995</v>
      </c>
      <c r="X7320">
        <f t="shared" si="2081"/>
        <v>113.325</v>
      </c>
      <c r="Y7320" s="9">
        <f t="shared" si="2082"/>
        <v>1.653982130630258</v>
      </c>
      <c r="Z7320" s="10">
        <f t="shared" si="2083"/>
        <v>0.61301386607482211</v>
      </c>
      <c r="AA7320">
        <f t="shared" si="2084"/>
        <v>0.11999999999999744</v>
      </c>
    </row>
    <row r="7321" spans="1:27">
      <c r="A7321" s="1">
        <f t="shared" si="2067"/>
        <v>1020009</v>
      </c>
      <c r="B7321" s="1">
        <v>9</v>
      </c>
      <c r="C7321" s="1">
        <v>20</v>
      </c>
      <c r="D7321" s="2">
        <v>1</v>
      </c>
      <c r="E7321" s="5">
        <v>327.7</v>
      </c>
      <c r="F7321" s="5">
        <v>259.27</v>
      </c>
      <c r="G7321" s="5">
        <v>111.79</v>
      </c>
      <c r="H7321" s="5">
        <v>347.1</v>
      </c>
      <c r="I7321" s="5">
        <v>414</v>
      </c>
      <c r="J7321" s="5">
        <v>76.67</v>
      </c>
      <c r="K7321" s="6">
        <f t="shared" si="2068"/>
        <v>337.4</v>
      </c>
      <c r="L7321" s="6">
        <f t="shared" si="2069"/>
        <v>-19.400000000000034</v>
      </c>
      <c r="M7321" s="6">
        <f t="shared" si="2070"/>
        <v>336.63499999999999</v>
      </c>
      <c r="N7321" s="5">
        <f t="shared" si="2071"/>
        <v>67.777748929866362</v>
      </c>
      <c r="O7321" s="6">
        <f t="shared" si="2072"/>
        <v>-154.73000000000002</v>
      </c>
      <c r="P7321" s="6">
        <f t="shared" si="2073"/>
        <v>135.55549785973272</v>
      </c>
      <c r="Q7321" s="6">
        <f t="shared" si="2074"/>
        <v>0.36019644421452224</v>
      </c>
      <c r="R7321" s="9">
        <f t="shared" si="2075"/>
        <v>0.99833649049066175</v>
      </c>
      <c r="S7321" s="9">
        <f t="shared" si="2076"/>
        <v>135.32999999999998</v>
      </c>
      <c r="T7321">
        <f t="shared" si="2077"/>
        <v>154.73000000000002</v>
      </c>
      <c r="U7321" s="9">
        <f t="shared" si="2078"/>
        <v>1.1414513055022548</v>
      </c>
      <c r="V7321" s="9">
        <f t="shared" si="2079"/>
        <v>1.1286890049883142E-2</v>
      </c>
      <c r="W7321" s="9">
        <f t="shared" si="2080"/>
        <v>0.76499999999998636</v>
      </c>
      <c r="X7321">
        <f t="shared" si="2081"/>
        <v>336.63499999999999</v>
      </c>
      <c r="Y7321" s="9">
        <f t="shared" si="2082"/>
        <v>4.966748015611083</v>
      </c>
      <c r="Z7321" s="10">
        <f t="shared" si="2083"/>
        <v>0.61303344117592795</v>
      </c>
      <c r="AA7321">
        <f t="shared" si="2084"/>
        <v>19.400000000000034</v>
      </c>
    </row>
    <row r="7322" spans="1:27">
      <c r="A7322" s="1">
        <f t="shared" si="2067"/>
        <v>21007997</v>
      </c>
      <c r="B7322" s="1">
        <v>-3</v>
      </c>
      <c r="C7322" s="1">
        <v>8</v>
      </c>
      <c r="D7322" s="2">
        <v>21</v>
      </c>
      <c r="E7322" s="5">
        <v>135.99</v>
      </c>
      <c r="F7322" s="5">
        <v>47.95</v>
      </c>
      <c r="G7322" s="5">
        <v>87.54</v>
      </c>
      <c r="H7322" s="5">
        <v>119.41</v>
      </c>
      <c r="I7322" s="5">
        <v>51.02</v>
      </c>
      <c r="J7322" s="5">
        <v>73.319999999999993</v>
      </c>
      <c r="K7322" s="6">
        <f t="shared" si="2068"/>
        <v>127.7</v>
      </c>
      <c r="L7322" s="6">
        <f t="shared" si="2069"/>
        <v>16.580000000000013</v>
      </c>
      <c r="M7322" s="6">
        <f t="shared" si="2070"/>
        <v>49.484999999999999</v>
      </c>
      <c r="N7322" s="5">
        <f t="shared" si="2071"/>
        <v>57.094382385660325</v>
      </c>
      <c r="O7322" s="6">
        <f t="shared" si="2072"/>
        <v>-3.0700000000000003</v>
      </c>
      <c r="P7322" s="6">
        <f t="shared" si="2073"/>
        <v>114.18876477132065</v>
      </c>
      <c r="Q7322" s="6">
        <f t="shared" si="2074"/>
        <v>0.17542880729107008</v>
      </c>
      <c r="R7322" s="9">
        <f t="shared" si="2075"/>
        <v>0.17208347983579603</v>
      </c>
      <c r="S7322" s="9">
        <f t="shared" si="2076"/>
        <v>19.650000000000013</v>
      </c>
      <c r="T7322">
        <f t="shared" si="2077"/>
        <v>3.0700000000000003</v>
      </c>
      <c r="U7322" s="9">
        <f t="shared" si="2078"/>
        <v>2.6885307027780841E-2</v>
      </c>
      <c r="V7322" s="9">
        <f t="shared" si="2079"/>
        <v>1.369924618356924</v>
      </c>
      <c r="W7322" s="9">
        <f t="shared" si="2080"/>
        <v>78.215000000000003</v>
      </c>
      <c r="X7322">
        <f t="shared" si="2081"/>
        <v>49.484999999999999</v>
      </c>
      <c r="Y7322" s="9">
        <f t="shared" si="2082"/>
        <v>0.86672274805845917</v>
      </c>
      <c r="Z7322" s="10">
        <f t="shared" si="2083"/>
        <v>0.61305954033845689</v>
      </c>
      <c r="AA7322">
        <f t="shared" si="2084"/>
        <v>16.580000000000013</v>
      </c>
    </row>
    <row r="7323" spans="1:27">
      <c r="A7323" s="1">
        <f t="shared" si="2067"/>
        <v>21009998</v>
      </c>
      <c r="B7323" s="1">
        <v>-2</v>
      </c>
      <c r="C7323" s="1">
        <v>10</v>
      </c>
      <c r="D7323" s="2">
        <v>21</v>
      </c>
      <c r="E7323" s="5">
        <v>73.3</v>
      </c>
      <c r="F7323" s="5">
        <v>-96.46</v>
      </c>
      <c r="G7323" s="5">
        <v>96.46</v>
      </c>
      <c r="H7323" s="5">
        <v>62.37</v>
      </c>
      <c r="I7323" s="5">
        <v>24.81</v>
      </c>
      <c r="J7323" s="5">
        <v>56.87</v>
      </c>
      <c r="K7323" s="6">
        <f t="shared" si="2068"/>
        <v>67.834999999999994</v>
      </c>
      <c r="L7323" s="6">
        <f t="shared" si="2069"/>
        <v>10.93</v>
      </c>
      <c r="M7323" s="6">
        <f t="shared" si="2070"/>
        <v>-35.824999999999996</v>
      </c>
      <c r="N7323" s="5">
        <f t="shared" si="2071"/>
        <v>55.988232022452713</v>
      </c>
      <c r="O7323" s="6">
        <f t="shared" si="2072"/>
        <v>-121.27</v>
      </c>
      <c r="P7323" s="6">
        <f t="shared" si="2073"/>
        <v>111.97646404490543</v>
      </c>
      <c r="Q7323" s="6">
        <f t="shared" si="2074"/>
        <v>0.48412681556985621</v>
      </c>
      <c r="R7323" s="9">
        <f t="shared" si="2075"/>
        <v>1.1806052381416903</v>
      </c>
      <c r="S7323" s="9">
        <f t="shared" si="2076"/>
        <v>132.19999999999999</v>
      </c>
      <c r="T7323">
        <f t="shared" si="2077"/>
        <v>121.27</v>
      </c>
      <c r="U7323" s="9">
        <f t="shared" si="2078"/>
        <v>1.0829954404647715</v>
      </c>
      <c r="V7323" s="9">
        <f t="shared" si="2079"/>
        <v>1.8514604990282544</v>
      </c>
      <c r="W7323" s="9">
        <f t="shared" si="2080"/>
        <v>103.66</v>
      </c>
      <c r="X7323">
        <f t="shared" si="2081"/>
        <v>35.824999999999996</v>
      </c>
      <c r="Y7323" s="9">
        <f t="shared" si="2082"/>
        <v>0.63986660599736844</v>
      </c>
      <c r="Z7323" s="10">
        <f t="shared" si="2083"/>
        <v>0.61309216272922629</v>
      </c>
      <c r="AA7323">
        <f t="shared" si="2084"/>
        <v>10.93</v>
      </c>
    </row>
    <row r="7324" spans="1:27">
      <c r="A7324" s="1">
        <f t="shared" si="2067"/>
        <v>14022996</v>
      </c>
      <c r="B7324" s="1">
        <v>-4</v>
      </c>
      <c r="C7324" s="1">
        <v>23</v>
      </c>
      <c r="D7324" s="2">
        <v>14</v>
      </c>
      <c r="E7324" s="5">
        <v>879.22</v>
      </c>
      <c r="F7324" s="5">
        <v>884.31</v>
      </c>
      <c r="G7324" s="5">
        <v>145.53</v>
      </c>
      <c r="H7324" s="5">
        <v>845.43</v>
      </c>
      <c r="I7324" s="5">
        <v>773.35</v>
      </c>
      <c r="J7324" s="5">
        <v>96.46</v>
      </c>
      <c r="K7324" s="6">
        <f t="shared" si="2068"/>
        <v>862.32500000000005</v>
      </c>
      <c r="L7324" s="6">
        <f t="shared" si="2069"/>
        <v>33.790000000000077</v>
      </c>
      <c r="M7324" s="6">
        <f t="shared" si="2070"/>
        <v>828.82999999999993</v>
      </c>
      <c r="N7324" s="5">
        <f t="shared" si="2071"/>
        <v>87.297641004783159</v>
      </c>
      <c r="O7324" s="6">
        <f t="shared" si="2072"/>
        <v>110.95999999999992</v>
      </c>
      <c r="P7324" s="6">
        <f t="shared" si="2073"/>
        <v>174.59528200956632</v>
      </c>
      <c r="Q7324" s="6">
        <f t="shared" si="2074"/>
        <v>0.38953677992324542</v>
      </c>
      <c r="R7324" s="9">
        <f t="shared" si="2075"/>
        <v>0.44199361581701613</v>
      </c>
      <c r="S7324" s="9">
        <f t="shared" si="2076"/>
        <v>77.169999999999845</v>
      </c>
      <c r="T7324">
        <f t="shared" si="2077"/>
        <v>110.95999999999992</v>
      </c>
      <c r="U7324" s="9">
        <f t="shared" si="2078"/>
        <v>0.6355269095640298</v>
      </c>
      <c r="V7324" s="9">
        <f t="shared" si="2079"/>
        <v>0.38368734383286346</v>
      </c>
      <c r="W7324" s="9">
        <f t="shared" si="2080"/>
        <v>33.495000000000118</v>
      </c>
      <c r="X7324">
        <f t="shared" si="2081"/>
        <v>828.82999999999993</v>
      </c>
      <c r="Y7324" s="9">
        <f t="shared" si="2082"/>
        <v>9.4943000802803734</v>
      </c>
      <c r="Z7324" s="10">
        <f t="shared" si="2083"/>
        <v>0.61316963395132351</v>
      </c>
      <c r="AA7324">
        <f t="shared" si="2084"/>
        <v>33.790000000000077</v>
      </c>
    </row>
    <row r="7325" spans="1:27">
      <c r="A7325" s="1">
        <f t="shared" si="2067"/>
        <v>4025007</v>
      </c>
      <c r="B7325" s="1">
        <v>7</v>
      </c>
      <c r="C7325" s="1">
        <v>25</v>
      </c>
      <c r="D7325" s="2">
        <v>4</v>
      </c>
      <c r="E7325" s="5">
        <v>53.61</v>
      </c>
      <c r="F7325" s="5">
        <v>30.39</v>
      </c>
      <c r="G7325" s="5">
        <v>84.19</v>
      </c>
      <c r="H7325" s="5">
        <v>55.85</v>
      </c>
      <c r="I7325" s="5">
        <v>146.36000000000001</v>
      </c>
      <c r="J7325" s="5">
        <v>98.69</v>
      </c>
      <c r="K7325" s="6">
        <f t="shared" si="2068"/>
        <v>54.730000000000004</v>
      </c>
      <c r="L7325" s="6">
        <f t="shared" si="2069"/>
        <v>-2.240000000000002</v>
      </c>
      <c r="M7325" s="6">
        <f t="shared" si="2070"/>
        <v>88.375</v>
      </c>
      <c r="N7325" s="5">
        <f t="shared" si="2071"/>
        <v>64.860758937897117</v>
      </c>
      <c r="O7325" s="6">
        <f t="shared" si="2072"/>
        <v>-115.97000000000001</v>
      </c>
      <c r="P7325" s="6">
        <f t="shared" si="2073"/>
        <v>129.72151787579423</v>
      </c>
      <c r="Q7325" s="6">
        <f t="shared" si="2074"/>
        <v>-0.15758329307127816</v>
      </c>
      <c r="R7325" s="9">
        <f t="shared" si="2075"/>
        <v>0.87672424638828406</v>
      </c>
      <c r="S7325" s="9">
        <f t="shared" si="2076"/>
        <v>113.73000000000002</v>
      </c>
      <c r="T7325">
        <f t="shared" si="2077"/>
        <v>115.97000000000001</v>
      </c>
      <c r="U7325" s="9">
        <f t="shared" si="2078"/>
        <v>0.89399200609908813</v>
      </c>
      <c r="V7325" s="9">
        <f t="shared" si="2079"/>
        <v>0.5187265852410764</v>
      </c>
      <c r="W7325" s="9">
        <f t="shared" si="2080"/>
        <v>33.644999999999996</v>
      </c>
      <c r="X7325">
        <f t="shared" si="2081"/>
        <v>88.375</v>
      </c>
      <c r="Y7325" s="9">
        <f t="shared" si="2082"/>
        <v>1.3625341646806399</v>
      </c>
      <c r="Z7325" s="10">
        <f t="shared" si="2083"/>
        <v>0.61319409651430923</v>
      </c>
      <c r="AA7325">
        <f t="shared" si="2084"/>
        <v>2.240000000000002</v>
      </c>
    </row>
    <row r="7326" spans="1:27">
      <c r="A7326" s="1">
        <f t="shared" si="2067"/>
        <v>22002998</v>
      </c>
      <c r="B7326" s="1">
        <v>-2</v>
      </c>
      <c r="C7326" s="1">
        <v>3</v>
      </c>
      <c r="D7326" s="2">
        <v>22</v>
      </c>
      <c r="E7326" s="5">
        <v>156.34</v>
      </c>
      <c r="F7326" s="5">
        <v>17.010000000000002</v>
      </c>
      <c r="G7326" s="5">
        <v>107.33</v>
      </c>
      <c r="H7326" s="5">
        <v>142.36000000000001</v>
      </c>
      <c r="I7326" s="5">
        <v>27.6</v>
      </c>
      <c r="J7326" s="5">
        <v>98.13</v>
      </c>
      <c r="K7326" s="6">
        <f t="shared" si="2068"/>
        <v>149.35000000000002</v>
      </c>
      <c r="L7326" s="6">
        <f t="shared" si="2069"/>
        <v>13.97999999999999</v>
      </c>
      <c r="M7326" s="6">
        <f t="shared" si="2070"/>
        <v>22.305</v>
      </c>
      <c r="N7326" s="5">
        <f t="shared" si="2071"/>
        <v>72.713866971850706</v>
      </c>
      <c r="O7326" s="6">
        <f t="shared" si="2072"/>
        <v>-10.59</v>
      </c>
      <c r="P7326" s="6">
        <f t="shared" si="2073"/>
        <v>145.42773394370141</v>
      </c>
      <c r="Q7326" s="6">
        <f t="shared" si="2074"/>
        <v>8.9375943019153054E-2</v>
      </c>
      <c r="R7326" s="9">
        <f t="shared" si="2075"/>
        <v>0.16894989238786895</v>
      </c>
      <c r="S7326" s="9">
        <f t="shared" si="2076"/>
        <v>24.56999999999999</v>
      </c>
      <c r="T7326">
        <f t="shared" si="2077"/>
        <v>10.59</v>
      </c>
      <c r="U7326" s="9">
        <f t="shared" si="2078"/>
        <v>7.2819672787445375E-2</v>
      </c>
      <c r="V7326" s="9">
        <f t="shared" si="2079"/>
        <v>1.7471908081739376</v>
      </c>
      <c r="W7326" s="9">
        <f t="shared" si="2080"/>
        <v>127.04500000000002</v>
      </c>
      <c r="X7326">
        <f t="shared" si="2081"/>
        <v>22.305</v>
      </c>
      <c r="Y7326" s="9">
        <f t="shared" si="2082"/>
        <v>0.30675029301680246</v>
      </c>
      <c r="Z7326" s="10">
        <f t="shared" si="2083"/>
        <v>0.61320225048510701</v>
      </c>
      <c r="AA7326">
        <f t="shared" si="2084"/>
        <v>13.97999999999999</v>
      </c>
    </row>
    <row r="7327" spans="1:27">
      <c r="A7327" s="1">
        <f t="shared" si="2067"/>
        <v>12026003</v>
      </c>
      <c r="B7327" s="1">
        <v>3</v>
      </c>
      <c r="C7327" s="1">
        <v>26</v>
      </c>
      <c r="D7327" s="2">
        <v>12</v>
      </c>
      <c r="E7327" s="5">
        <v>49.58</v>
      </c>
      <c r="F7327" s="5">
        <v>-136.05000000000001</v>
      </c>
      <c r="G7327" s="5">
        <v>136.05000000000001</v>
      </c>
      <c r="H7327" s="5">
        <v>47.12</v>
      </c>
      <c r="I7327" s="5">
        <v>213.27</v>
      </c>
      <c r="J7327" s="5">
        <v>86.7</v>
      </c>
      <c r="K7327" s="6">
        <f t="shared" si="2068"/>
        <v>48.349999999999994</v>
      </c>
      <c r="L7327" s="6">
        <f t="shared" si="2069"/>
        <v>2.4600000000000009</v>
      </c>
      <c r="M7327" s="6">
        <f t="shared" si="2070"/>
        <v>38.61</v>
      </c>
      <c r="N7327" s="5">
        <f t="shared" si="2071"/>
        <v>80.663641902656494</v>
      </c>
      <c r="O7327" s="6">
        <f t="shared" si="2072"/>
        <v>-349.32000000000005</v>
      </c>
      <c r="P7327" s="6">
        <f t="shared" si="2073"/>
        <v>161.32728380531299</v>
      </c>
      <c r="Q7327" s="6">
        <f t="shared" si="2074"/>
        <v>0.42236626775582625</v>
      </c>
      <c r="R7327" s="9">
        <f t="shared" si="2075"/>
        <v>2.1805363091869947</v>
      </c>
      <c r="S7327" s="9">
        <f t="shared" si="2076"/>
        <v>351.78000000000003</v>
      </c>
      <c r="T7327">
        <f t="shared" si="2077"/>
        <v>349.32000000000005</v>
      </c>
      <c r="U7327" s="9">
        <f t="shared" si="2078"/>
        <v>2.1652878035283445</v>
      </c>
      <c r="V7327" s="9">
        <f t="shared" si="2079"/>
        <v>0.12074832936199509</v>
      </c>
      <c r="W7327" s="9">
        <f t="shared" si="2080"/>
        <v>9.7399999999999949</v>
      </c>
      <c r="X7327">
        <f t="shared" si="2081"/>
        <v>38.61</v>
      </c>
      <c r="Y7327" s="9">
        <f t="shared" si="2082"/>
        <v>0.47865431177275491</v>
      </c>
      <c r="Z7327" s="10">
        <f t="shared" si="2083"/>
        <v>0.61323568063184319</v>
      </c>
      <c r="AA7327">
        <f t="shared" si="2084"/>
        <v>2.4600000000000009</v>
      </c>
    </row>
    <row r="7328" spans="1:27">
      <c r="A7328" s="1">
        <f t="shared" si="2067"/>
        <v>4031999</v>
      </c>
      <c r="B7328" s="1">
        <v>-1</v>
      </c>
      <c r="C7328" s="1">
        <v>32</v>
      </c>
      <c r="D7328" s="2">
        <v>4</v>
      </c>
      <c r="E7328" s="5">
        <v>272.52999999999997</v>
      </c>
      <c r="F7328" s="5">
        <v>28.44</v>
      </c>
      <c r="G7328" s="5">
        <v>103.43</v>
      </c>
      <c r="H7328" s="5">
        <v>248.52</v>
      </c>
      <c r="I7328" s="5">
        <v>297.45999999999998</v>
      </c>
      <c r="J7328" s="5">
        <v>89.21</v>
      </c>
      <c r="K7328" s="6">
        <f t="shared" si="2068"/>
        <v>260.52499999999998</v>
      </c>
      <c r="L7328" s="6">
        <f t="shared" si="2069"/>
        <v>24.009999999999962</v>
      </c>
      <c r="M7328" s="6">
        <f t="shared" si="2070"/>
        <v>162.94999999999999</v>
      </c>
      <c r="N7328" s="5">
        <f t="shared" si="2071"/>
        <v>68.293830248419951</v>
      </c>
      <c r="O7328" s="6">
        <f t="shared" si="2072"/>
        <v>-269.02</v>
      </c>
      <c r="P7328" s="6">
        <f t="shared" si="2073"/>
        <v>136.5876604968399</v>
      </c>
      <c r="Q7328" s="6">
        <f t="shared" si="2074"/>
        <v>0.14683281778502577</v>
      </c>
      <c r="R7328" s="9">
        <f t="shared" si="2075"/>
        <v>2.1453621720593095</v>
      </c>
      <c r="S7328" s="9">
        <f t="shared" si="2076"/>
        <v>293.02999999999997</v>
      </c>
      <c r="T7328">
        <f t="shared" si="2077"/>
        <v>269.02</v>
      </c>
      <c r="U7328" s="9">
        <f t="shared" si="2078"/>
        <v>1.9695776252513237</v>
      </c>
      <c r="V7328" s="9">
        <f t="shared" si="2079"/>
        <v>1.4287527825730273</v>
      </c>
      <c r="W7328" s="9">
        <f t="shared" si="2080"/>
        <v>97.574999999999989</v>
      </c>
      <c r="X7328">
        <f t="shared" si="2081"/>
        <v>162.94999999999999</v>
      </c>
      <c r="Y7328" s="9">
        <f t="shared" si="2082"/>
        <v>2.3860134862441691</v>
      </c>
      <c r="Z7328" s="10">
        <f t="shared" si="2083"/>
        <v>0.61325850992872499</v>
      </c>
      <c r="AA7328">
        <f t="shared" si="2084"/>
        <v>24.009999999999962</v>
      </c>
    </row>
    <row r="7329" spans="1:27">
      <c r="A7329" s="1">
        <f t="shared" si="2067"/>
        <v>11022994</v>
      </c>
      <c r="B7329" s="1">
        <v>-6</v>
      </c>
      <c r="C7329" s="1">
        <v>23</v>
      </c>
      <c r="D7329" s="2">
        <v>11</v>
      </c>
      <c r="E7329" s="5">
        <v>460.23</v>
      </c>
      <c r="F7329" s="5">
        <v>423.75</v>
      </c>
      <c r="G7329" s="5">
        <v>155.01</v>
      </c>
      <c r="H7329" s="5">
        <v>462.24</v>
      </c>
      <c r="I7329" s="5">
        <v>635.07000000000005</v>
      </c>
      <c r="J7329" s="5">
        <v>115.98</v>
      </c>
      <c r="K7329" s="6">
        <f t="shared" si="2068"/>
        <v>461.23500000000001</v>
      </c>
      <c r="L7329" s="6">
        <f t="shared" si="2069"/>
        <v>-2.0099999999999909</v>
      </c>
      <c r="M7329" s="6">
        <f t="shared" si="2070"/>
        <v>529.41000000000008</v>
      </c>
      <c r="N7329" s="5">
        <f t="shared" si="2071"/>
        <v>96.798063642822939</v>
      </c>
      <c r="O7329" s="6">
        <f t="shared" si="2072"/>
        <v>-211.32000000000005</v>
      </c>
      <c r="P7329" s="6">
        <f t="shared" si="2073"/>
        <v>193.59612728564588</v>
      </c>
      <c r="Q7329" s="6">
        <f t="shared" si="2074"/>
        <v>0.28220095910932319</v>
      </c>
      <c r="R7329" s="9">
        <f t="shared" si="2075"/>
        <v>1.081168321570652</v>
      </c>
      <c r="S7329" s="9">
        <f t="shared" si="2076"/>
        <v>209.31000000000006</v>
      </c>
      <c r="T7329">
        <f t="shared" si="2077"/>
        <v>211.32000000000005</v>
      </c>
      <c r="U7329" s="9">
        <f t="shared" si="2078"/>
        <v>1.0915507606627022</v>
      </c>
      <c r="V7329" s="9">
        <f t="shared" si="2079"/>
        <v>0.70430127870698245</v>
      </c>
      <c r="W7329" s="9">
        <f t="shared" si="2080"/>
        <v>68.175000000000068</v>
      </c>
      <c r="X7329">
        <f t="shared" si="2081"/>
        <v>529.41000000000008</v>
      </c>
      <c r="Y7329" s="9">
        <f t="shared" si="2082"/>
        <v>5.469220974848013</v>
      </c>
      <c r="Z7329" s="10">
        <f t="shared" si="2083"/>
        <v>0.61332454703851536</v>
      </c>
      <c r="AA7329">
        <f t="shared" si="2084"/>
        <v>2.0099999999999909</v>
      </c>
    </row>
    <row r="7330" spans="1:27">
      <c r="A7330" s="1">
        <f t="shared" si="2067"/>
        <v>4030997</v>
      </c>
      <c r="B7330" s="1">
        <v>-3</v>
      </c>
      <c r="C7330" s="1">
        <v>31</v>
      </c>
      <c r="D7330" s="2">
        <v>4</v>
      </c>
      <c r="E7330" s="5">
        <v>623.41</v>
      </c>
      <c r="F7330" s="5">
        <v>850.02</v>
      </c>
      <c r="G7330" s="5">
        <v>116.81</v>
      </c>
      <c r="H7330" s="5">
        <v>567.88</v>
      </c>
      <c r="I7330" s="5">
        <v>728.19</v>
      </c>
      <c r="J7330" s="5">
        <v>110.68</v>
      </c>
      <c r="K7330" s="6">
        <f t="shared" si="2068"/>
        <v>595.64499999999998</v>
      </c>
      <c r="L7330" s="6">
        <f t="shared" si="2069"/>
        <v>55.529999999999973</v>
      </c>
      <c r="M7330" s="6">
        <f t="shared" si="2070"/>
        <v>789.10500000000002</v>
      </c>
      <c r="N7330" s="5">
        <f t="shared" si="2071"/>
        <v>80.459055581084229</v>
      </c>
      <c r="O7330" s="6">
        <f t="shared" si="2072"/>
        <v>121.82999999999993</v>
      </c>
      <c r="P7330" s="6">
        <f t="shared" si="2073"/>
        <v>160.91811116216846</v>
      </c>
      <c r="Q7330" s="6">
        <f t="shared" si="2074"/>
        <v>5.385337586388779E-2</v>
      </c>
      <c r="R7330" s="9">
        <f t="shared" si="2075"/>
        <v>0.41201080177472876</v>
      </c>
      <c r="S7330" s="9">
        <f t="shared" si="2076"/>
        <v>66.299999999999955</v>
      </c>
      <c r="T7330">
        <f t="shared" si="2077"/>
        <v>121.82999999999993</v>
      </c>
      <c r="U7330" s="9">
        <f t="shared" si="2078"/>
        <v>0.75709315203944505</v>
      </c>
      <c r="V7330" s="9">
        <f t="shared" si="2079"/>
        <v>2.4044527816391885</v>
      </c>
      <c r="W7330" s="9">
        <f t="shared" si="2080"/>
        <v>193.46000000000004</v>
      </c>
      <c r="X7330">
        <f t="shared" si="2081"/>
        <v>789.10500000000002</v>
      </c>
      <c r="Y7330" s="9">
        <f t="shared" si="2082"/>
        <v>9.8075349542819783</v>
      </c>
      <c r="Z7330" s="10">
        <f t="shared" si="2083"/>
        <v>0.61336367678564085</v>
      </c>
      <c r="AA7330">
        <f t="shared" si="2084"/>
        <v>55.529999999999973</v>
      </c>
    </row>
    <row r="7331" spans="1:27">
      <c r="A7331" s="1">
        <f t="shared" si="2067"/>
        <v>14015007</v>
      </c>
      <c r="B7331" s="1">
        <v>7</v>
      </c>
      <c r="C7331" s="1">
        <v>15</v>
      </c>
      <c r="D7331" s="2">
        <v>14</v>
      </c>
      <c r="E7331" s="5">
        <v>233.13</v>
      </c>
      <c r="F7331" s="5">
        <v>112.63</v>
      </c>
      <c r="G7331" s="5">
        <v>117.37</v>
      </c>
      <c r="H7331" s="5">
        <v>264.10000000000002</v>
      </c>
      <c r="I7331" s="5">
        <v>422.08</v>
      </c>
      <c r="J7331" s="5">
        <v>67.47</v>
      </c>
      <c r="K7331" s="6">
        <f t="shared" si="2068"/>
        <v>248.61500000000001</v>
      </c>
      <c r="L7331" s="6">
        <f t="shared" si="2069"/>
        <v>-30.970000000000027</v>
      </c>
      <c r="M7331" s="6">
        <f t="shared" si="2070"/>
        <v>267.35500000000002</v>
      </c>
      <c r="N7331" s="5">
        <f t="shared" si="2071"/>
        <v>67.690320209022502</v>
      </c>
      <c r="O7331" s="6">
        <f t="shared" si="2072"/>
        <v>-309.45</v>
      </c>
      <c r="P7331" s="6">
        <f t="shared" si="2073"/>
        <v>135.380640418045</v>
      </c>
      <c r="Q7331" s="6">
        <f t="shared" si="2074"/>
        <v>0.50324952897813624</v>
      </c>
      <c r="R7331" s="9">
        <f t="shared" si="2075"/>
        <v>2.0570149405415363</v>
      </c>
      <c r="S7331" s="9">
        <f t="shared" si="2076"/>
        <v>278.47999999999996</v>
      </c>
      <c r="T7331">
        <f t="shared" si="2077"/>
        <v>309.45</v>
      </c>
      <c r="U7331" s="9">
        <f t="shared" si="2078"/>
        <v>2.2857773389492189</v>
      </c>
      <c r="V7331" s="9">
        <f t="shared" si="2079"/>
        <v>0.27684903753051149</v>
      </c>
      <c r="W7331" s="9">
        <f t="shared" si="2080"/>
        <v>18.740000000000009</v>
      </c>
      <c r="X7331">
        <f t="shared" si="2081"/>
        <v>267.35500000000002</v>
      </c>
      <c r="Y7331" s="9">
        <f t="shared" si="2082"/>
        <v>3.9496784647262464</v>
      </c>
      <c r="Z7331" s="10">
        <f t="shared" si="2083"/>
        <v>0.613406064528221</v>
      </c>
      <c r="AA7331">
        <f t="shared" si="2084"/>
        <v>30.970000000000027</v>
      </c>
    </row>
    <row r="7332" spans="1:27">
      <c r="A7332" s="1">
        <f t="shared" si="2067"/>
        <v>21006003</v>
      </c>
      <c r="B7332" s="1">
        <v>3</v>
      </c>
      <c r="C7332" s="1">
        <v>6</v>
      </c>
      <c r="D7332" s="2">
        <v>21</v>
      </c>
      <c r="E7332" s="5">
        <v>890.93</v>
      </c>
      <c r="F7332" s="5">
        <v>1303.05</v>
      </c>
      <c r="G7332" s="5">
        <v>139.94999999999999</v>
      </c>
      <c r="H7332" s="5">
        <v>875.65</v>
      </c>
      <c r="I7332" s="5">
        <v>1194.77</v>
      </c>
      <c r="J7332" s="5">
        <v>99.3</v>
      </c>
      <c r="K7332" s="6">
        <f t="shared" si="2068"/>
        <v>883.29</v>
      </c>
      <c r="L7332" s="6">
        <f t="shared" si="2069"/>
        <v>15.279999999999973</v>
      </c>
      <c r="M7332" s="6">
        <f t="shared" si="2070"/>
        <v>1248.9099999999999</v>
      </c>
      <c r="N7332" s="5">
        <f t="shared" si="2071"/>
        <v>85.799901660782794</v>
      </c>
      <c r="O7332" s="6">
        <f t="shared" si="2072"/>
        <v>108.27999999999997</v>
      </c>
      <c r="P7332" s="6">
        <f t="shared" si="2073"/>
        <v>171.59980332156559</v>
      </c>
      <c r="Q7332" s="6">
        <f t="shared" si="2074"/>
        <v>0.33027745155046895</v>
      </c>
      <c r="R7332" s="9">
        <f t="shared" si="2075"/>
        <v>0.54195866312110363</v>
      </c>
      <c r="S7332" s="9">
        <f t="shared" si="2076"/>
        <v>93</v>
      </c>
      <c r="T7332">
        <f t="shared" si="2077"/>
        <v>108.27999999999997</v>
      </c>
      <c r="U7332" s="9">
        <f t="shared" si="2078"/>
        <v>0.63100305422315139</v>
      </c>
      <c r="V7332" s="9">
        <f t="shared" si="2079"/>
        <v>4.2613102453836094</v>
      </c>
      <c r="W7332" s="9">
        <f t="shared" si="2080"/>
        <v>365.61999999999989</v>
      </c>
      <c r="X7332">
        <f t="shared" si="2081"/>
        <v>1248.9099999999999</v>
      </c>
      <c r="Y7332" s="9">
        <f t="shared" si="2082"/>
        <v>14.556077289431773</v>
      </c>
      <c r="Z7332" s="10">
        <f t="shared" si="2083"/>
        <v>0.61342481201855537</v>
      </c>
      <c r="AA7332">
        <f t="shared" si="2084"/>
        <v>15.279999999999973</v>
      </c>
    </row>
    <row r="7333" spans="1:27">
      <c r="A7333" s="1">
        <f t="shared" si="2067"/>
        <v>15021004</v>
      </c>
      <c r="B7333" s="1">
        <v>4</v>
      </c>
      <c r="C7333" s="1">
        <v>21</v>
      </c>
      <c r="D7333" s="2">
        <v>15</v>
      </c>
      <c r="E7333" s="5">
        <v>737.97</v>
      </c>
      <c r="F7333" s="5">
        <v>793.98</v>
      </c>
      <c r="G7333" s="5">
        <v>100.36</v>
      </c>
      <c r="H7333" s="5">
        <v>772.24</v>
      </c>
      <c r="I7333" s="5">
        <v>978.54</v>
      </c>
      <c r="J7333" s="5">
        <v>125.45</v>
      </c>
      <c r="K7333" s="6">
        <f t="shared" si="2068"/>
        <v>755.10500000000002</v>
      </c>
      <c r="L7333" s="6">
        <f t="shared" si="2069"/>
        <v>-34.269999999999982</v>
      </c>
      <c r="M7333" s="6">
        <f t="shared" si="2070"/>
        <v>886.26</v>
      </c>
      <c r="N7333" s="5">
        <f t="shared" si="2071"/>
        <v>80.327193558595084</v>
      </c>
      <c r="O7333" s="6">
        <f t="shared" si="2072"/>
        <v>-184.55999999999995</v>
      </c>
      <c r="P7333" s="6">
        <f t="shared" si="2073"/>
        <v>160.65438711719017</v>
      </c>
      <c r="Q7333" s="6">
        <f t="shared" si="2074"/>
        <v>-0.21951219512195128</v>
      </c>
      <c r="R7333" s="9">
        <f t="shared" si="2075"/>
        <v>0.9354864358006616</v>
      </c>
      <c r="S7333" s="9">
        <f t="shared" si="2076"/>
        <v>150.28999999999996</v>
      </c>
      <c r="T7333">
        <f t="shared" si="2077"/>
        <v>184.55999999999995</v>
      </c>
      <c r="U7333" s="9">
        <f t="shared" si="2078"/>
        <v>1.1488014943866531</v>
      </c>
      <c r="V7333" s="9">
        <f t="shared" si="2079"/>
        <v>1.632759644519739</v>
      </c>
      <c r="W7333" s="9">
        <f t="shared" si="2080"/>
        <v>131.15499999999997</v>
      </c>
      <c r="X7333">
        <f t="shared" si="2081"/>
        <v>886.26</v>
      </c>
      <c r="Y7333" s="9">
        <f t="shared" si="2082"/>
        <v>11.033125405452054</v>
      </c>
      <c r="Z7333" s="10">
        <f t="shared" si="2083"/>
        <v>0.61342562711383353</v>
      </c>
      <c r="AA7333">
        <f t="shared" si="2084"/>
        <v>34.269999999999982</v>
      </c>
    </row>
    <row r="7334" spans="1:27">
      <c r="A7334" s="1">
        <f t="shared" si="2067"/>
        <v>2032002</v>
      </c>
      <c r="B7334" s="1">
        <v>2</v>
      </c>
      <c r="C7334" s="1">
        <v>32</v>
      </c>
      <c r="D7334" s="2">
        <v>2</v>
      </c>
      <c r="E7334" s="5">
        <v>185.71</v>
      </c>
      <c r="F7334" s="5">
        <v>129.63999999999999</v>
      </c>
      <c r="G7334" s="5">
        <v>149.15</v>
      </c>
      <c r="H7334" s="5">
        <v>188.26</v>
      </c>
      <c r="I7334" s="5">
        <v>493.45</v>
      </c>
      <c r="J7334" s="5">
        <v>110.12</v>
      </c>
      <c r="K7334" s="6">
        <f t="shared" si="2068"/>
        <v>186.98500000000001</v>
      </c>
      <c r="L7334" s="6">
        <f t="shared" si="2069"/>
        <v>-2.5499999999999829</v>
      </c>
      <c r="M7334" s="6">
        <f t="shared" si="2070"/>
        <v>311.54499999999996</v>
      </c>
      <c r="N7334" s="5">
        <f t="shared" si="2071"/>
        <v>92.698620405052424</v>
      </c>
      <c r="O7334" s="6">
        <f t="shared" si="2072"/>
        <v>-363.81</v>
      </c>
      <c r="P7334" s="6">
        <f t="shared" si="2073"/>
        <v>185.39724081010485</v>
      </c>
      <c r="Q7334" s="6">
        <f t="shared" si="2074"/>
        <v>0.29440439299542065</v>
      </c>
      <c r="R7334" s="9">
        <f t="shared" si="2075"/>
        <v>1.9485726886843182</v>
      </c>
      <c r="S7334" s="9">
        <f t="shared" si="2076"/>
        <v>361.26</v>
      </c>
      <c r="T7334">
        <f t="shared" si="2077"/>
        <v>363.81</v>
      </c>
      <c r="U7334" s="9">
        <f t="shared" si="2078"/>
        <v>1.9623269386874878</v>
      </c>
      <c r="V7334" s="9">
        <f t="shared" si="2079"/>
        <v>1.3437093179566992</v>
      </c>
      <c r="W7334" s="9">
        <f t="shared" si="2080"/>
        <v>124.55999999999995</v>
      </c>
      <c r="X7334">
        <f t="shared" si="2081"/>
        <v>311.54499999999996</v>
      </c>
      <c r="Y7334" s="9">
        <f t="shared" si="2082"/>
        <v>3.3608375037156386</v>
      </c>
      <c r="Z7334" s="10">
        <f t="shared" si="2083"/>
        <v>0.61345578487776942</v>
      </c>
      <c r="AA7334">
        <f t="shared" si="2084"/>
        <v>2.5499999999999829</v>
      </c>
    </row>
    <row r="7335" spans="1:27">
      <c r="A7335" s="1">
        <f t="shared" si="2067"/>
        <v>21010999</v>
      </c>
      <c r="B7335" s="1">
        <v>-1</v>
      </c>
      <c r="C7335" s="1">
        <v>11</v>
      </c>
      <c r="D7335" s="2">
        <v>21</v>
      </c>
      <c r="E7335" s="5">
        <v>95.07</v>
      </c>
      <c r="F7335" s="5">
        <v>-104.82</v>
      </c>
      <c r="G7335" s="5">
        <v>104.82</v>
      </c>
      <c r="H7335" s="5">
        <v>92.23</v>
      </c>
      <c r="I7335" s="5">
        <v>-64.680000000000007</v>
      </c>
      <c r="J7335" s="5">
        <v>64.680000000000007</v>
      </c>
      <c r="K7335" s="6">
        <f t="shared" si="2068"/>
        <v>93.65</v>
      </c>
      <c r="L7335" s="6">
        <f t="shared" si="2069"/>
        <v>2.8399999999999892</v>
      </c>
      <c r="M7335" s="6">
        <f t="shared" si="2070"/>
        <v>-84.75</v>
      </c>
      <c r="N7335" s="5">
        <f t="shared" si="2071"/>
        <v>61.584768409079857</v>
      </c>
      <c r="O7335" s="6">
        <f t="shared" si="2072"/>
        <v>-40.139999999999986</v>
      </c>
      <c r="P7335" s="6">
        <f t="shared" si="2073"/>
        <v>123.16953681815971</v>
      </c>
      <c r="Q7335" s="6">
        <f t="shared" si="2074"/>
        <v>0.44847728799530512</v>
      </c>
      <c r="R7335" s="9">
        <f t="shared" si="2075"/>
        <v>0.34894991984465384</v>
      </c>
      <c r="S7335" s="9">
        <f t="shared" si="2076"/>
        <v>42.979999999999976</v>
      </c>
      <c r="T7335">
        <f t="shared" si="2077"/>
        <v>40.139999999999986</v>
      </c>
      <c r="U7335" s="9">
        <f t="shared" si="2078"/>
        <v>0.32589227041797136</v>
      </c>
      <c r="V7335" s="9">
        <f t="shared" si="2079"/>
        <v>2.8968201814930801</v>
      </c>
      <c r="W7335" s="9">
        <f t="shared" si="2080"/>
        <v>178.4</v>
      </c>
      <c r="X7335">
        <f t="shared" si="2081"/>
        <v>84.75</v>
      </c>
      <c r="Y7335" s="9">
        <f t="shared" si="2082"/>
        <v>1.376151964022077</v>
      </c>
      <c r="Z7335" s="10">
        <f t="shared" si="2083"/>
        <v>0.61350061124663924</v>
      </c>
      <c r="AA7335">
        <f t="shared" si="2084"/>
        <v>2.8399999999999892</v>
      </c>
    </row>
    <row r="7336" spans="1:27">
      <c r="A7336" s="1">
        <f t="shared" si="2067"/>
        <v>20009996</v>
      </c>
      <c r="B7336" s="1">
        <v>-4</v>
      </c>
      <c r="C7336" s="1">
        <v>10</v>
      </c>
      <c r="D7336" s="2">
        <v>20</v>
      </c>
      <c r="E7336" s="5">
        <v>822.92</v>
      </c>
      <c r="F7336" s="5">
        <v>950.1</v>
      </c>
      <c r="G7336" s="5">
        <v>122.94</v>
      </c>
      <c r="H7336" s="5">
        <v>809.14</v>
      </c>
      <c r="I7336" s="5">
        <v>830.5</v>
      </c>
      <c r="J7336" s="5">
        <v>85.87</v>
      </c>
      <c r="K7336" s="6">
        <f t="shared" si="2068"/>
        <v>816.03</v>
      </c>
      <c r="L7336" s="6">
        <f t="shared" si="2069"/>
        <v>13.779999999999973</v>
      </c>
      <c r="M7336" s="6">
        <f t="shared" si="2070"/>
        <v>890.3</v>
      </c>
      <c r="N7336" s="5">
        <f t="shared" si="2071"/>
        <v>74.979831454865248</v>
      </c>
      <c r="O7336" s="6">
        <f t="shared" si="2072"/>
        <v>119.60000000000002</v>
      </c>
      <c r="P7336" s="6">
        <f t="shared" si="2073"/>
        <v>149.9596629097305</v>
      </c>
      <c r="Q7336" s="6">
        <f t="shared" si="2074"/>
        <v>0.3442111770282868</v>
      </c>
      <c r="R7336" s="9">
        <f t="shared" si="2075"/>
        <v>0.70565642751343938</v>
      </c>
      <c r="S7336" s="9">
        <f t="shared" si="2076"/>
        <v>105.82000000000005</v>
      </c>
      <c r="T7336">
        <f t="shared" si="2077"/>
        <v>119.60000000000002</v>
      </c>
      <c r="U7336" s="9">
        <f t="shared" si="2078"/>
        <v>0.79754780505204437</v>
      </c>
      <c r="V7336" s="9">
        <f t="shared" si="2079"/>
        <v>0.99053303480293153</v>
      </c>
      <c r="W7336" s="9">
        <f t="shared" si="2080"/>
        <v>74.269999999999982</v>
      </c>
      <c r="X7336">
        <f t="shared" si="2081"/>
        <v>890.3</v>
      </c>
      <c r="Y7336" s="9">
        <f t="shared" si="2082"/>
        <v>11.873859713007272</v>
      </c>
      <c r="Z7336" s="10">
        <f t="shared" si="2083"/>
        <v>0.61350468620867105</v>
      </c>
      <c r="AA7336">
        <f t="shared" si="2084"/>
        <v>13.779999999999973</v>
      </c>
    </row>
    <row r="7337" spans="1:27">
      <c r="A7337" s="1">
        <f t="shared" si="2067"/>
        <v>15006008</v>
      </c>
      <c r="B7337" s="1">
        <v>8</v>
      </c>
      <c r="C7337" s="1">
        <v>6</v>
      </c>
      <c r="D7337" s="2">
        <v>15</v>
      </c>
      <c r="E7337" s="5">
        <v>972.59</v>
      </c>
      <c r="F7337" s="5">
        <v>1216.3399999999999</v>
      </c>
      <c r="G7337" s="5">
        <v>142.46</v>
      </c>
      <c r="H7337" s="5">
        <v>1019.62</v>
      </c>
      <c r="I7337" s="5">
        <v>1519.38</v>
      </c>
      <c r="J7337" s="5">
        <v>146.36000000000001</v>
      </c>
      <c r="K7337" s="6">
        <f t="shared" si="2068"/>
        <v>996.10500000000002</v>
      </c>
      <c r="L7337" s="6">
        <f t="shared" si="2069"/>
        <v>-47.029999999999973</v>
      </c>
      <c r="M7337" s="6">
        <f t="shared" si="2070"/>
        <v>1367.8600000000001</v>
      </c>
      <c r="N7337" s="5">
        <f t="shared" si="2071"/>
        <v>102.12259935978912</v>
      </c>
      <c r="O7337" s="6">
        <f t="shared" si="2072"/>
        <v>-303.04000000000019</v>
      </c>
      <c r="P7337" s="6">
        <f t="shared" si="2073"/>
        <v>204.24519871957824</v>
      </c>
      <c r="Q7337" s="6">
        <f t="shared" si="2074"/>
        <v>-2.7001516623034776E-2</v>
      </c>
      <c r="R7337" s="9">
        <f t="shared" si="2075"/>
        <v>1.2534443972486879</v>
      </c>
      <c r="S7337" s="9">
        <f t="shared" si="2076"/>
        <v>256.01000000000022</v>
      </c>
      <c r="T7337">
        <f t="shared" si="2077"/>
        <v>303.04000000000019</v>
      </c>
      <c r="U7337" s="9">
        <f t="shared" si="2078"/>
        <v>1.483706847944386</v>
      </c>
      <c r="V7337" s="9">
        <f t="shared" si="2079"/>
        <v>3.6402814100948064</v>
      </c>
      <c r="W7337" s="9">
        <f t="shared" si="2080"/>
        <v>371.75500000000011</v>
      </c>
      <c r="X7337">
        <f t="shared" si="2081"/>
        <v>1367.8600000000001</v>
      </c>
      <c r="Y7337" s="9">
        <f t="shared" si="2082"/>
        <v>13.394292826222326</v>
      </c>
      <c r="Z7337" s="10">
        <f t="shared" si="2083"/>
        <v>0.61350631618590534</v>
      </c>
      <c r="AA7337">
        <f t="shared" si="2084"/>
        <v>47.029999999999973</v>
      </c>
    </row>
    <row r="7338" spans="1:27">
      <c r="A7338" s="1">
        <f t="shared" si="2067"/>
        <v>18001993</v>
      </c>
      <c r="B7338" s="1">
        <v>-7</v>
      </c>
      <c r="C7338" s="1">
        <v>2</v>
      </c>
      <c r="D7338" s="2">
        <v>18</v>
      </c>
      <c r="E7338" s="5">
        <v>622.66999999999996</v>
      </c>
      <c r="F7338" s="5">
        <v>425.99</v>
      </c>
      <c r="G7338" s="5">
        <v>94.51</v>
      </c>
      <c r="H7338" s="5">
        <v>619.57000000000005</v>
      </c>
      <c r="I7338" s="5">
        <v>628.66</v>
      </c>
      <c r="J7338" s="5">
        <v>85.59</v>
      </c>
      <c r="K7338" s="6">
        <f t="shared" si="2068"/>
        <v>621.12</v>
      </c>
      <c r="L7338" s="6">
        <f t="shared" si="2069"/>
        <v>3.0999999999999091</v>
      </c>
      <c r="M7338" s="6">
        <f t="shared" si="2070"/>
        <v>527.32500000000005</v>
      </c>
      <c r="N7338" s="5">
        <f t="shared" si="2071"/>
        <v>63.753016007087858</v>
      </c>
      <c r="O7338" s="6">
        <f t="shared" si="2072"/>
        <v>-202.66999999999996</v>
      </c>
      <c r="P7338" s="6">
        <f t="shared" si="2073"/>
        <v>127.50603201417572</v>
      </c>
      <c r="Q7338" s="6">
        <f t="shared" si="2074"/>
        <v>9.8813687337863096E-2</v>
      </c>
      <c r="R7338" s="9">
        <f t="shared" si="2075"/>
        <v>1.6138060039161364</v>
      </c>
      <c r="S7338" s="9">
        <f t="shared" si="2076"/>
        <v>205.76999999999987</v>
      </c>
      <c r="T7338">
        <f t="shared" si="2077"/>
        <v>202.66999999999996</v>
      </c>
      <c r="U7338" s="9">
        <f t="shared" si="2078"/>
        <v>1.5894934286518128</v>
      </c>
      <c r="V7338" s="9">
        <f t="shared" si="2079"/>
        <v>1.4712245141401958</v>
      </c>
      <c r="W7338" s="9">
        <f t="shared" si="2080"/>
        <v>93.794999999999959</v>
      </c>
      <c r="X7338">
        <f t="shared" si="2081"/>
        <v>527.32500000000005</v>
      </c>
      <c r="Y7338" s="9">
        <f t="shared" si="2082"/>
        <v>8.2713733879095805</v>
      </c>
      <c r="Z7338" s="10">
        <f t="shared" si="2083"/>
        <v>0.61351283605153695</v>
      </c>
      <c r="AA7338">
        <f t="shared" si="2084"/>
        <v>3.0999999999999091</v>
      </c>
    </row>
    <row r="7339" spans="1:27">
      <c r="A7339" s="1">
        <f t="shared" si="2067"/>
        <v>8025006</v>
      </c>
      <c r="B7339" s="1">
        <v>6</v>
      </c>
      <c r="C7339" s="1">
        <v>25</v>
      </c>
      <c r="D7339" s="2">
        <v>8</v>
      </c>
      <c r="E7339" s="5">
        <v>1201.03</v>
      </c>
      <c r="F7339" s="5">
        <v>1176.76</v>
      </c>
      <c r="G7339" s="5">
        <v>149.15</v>
      </c>
      <c r="H7339" s="5">
        <v>1240.31</v>
      </c>
      <c r="I7339" s="5">
        <v>1458.05</v>
      </c>
      <c r="J7339" s="5">
        <v>110.4</v>
      </c>
      <c r="K7339" s="6">
        <f t="shared" si="2068"/>
        <v>1220.67</v>
      </c>
      <c r="L7339" s="6">
        <f t="shared" si="2069"/>
        <v>-39.279999999999973</v>
      </c>
      <c r="M7339" s="6">
        <f t="shared" si="2070"/>
        <v>1317.405</v>
      </c>
      <c r="N7339" s="5">
        <f t="shared" si="2071"/>
        <v>92.781844263842927</v>
      </c>
      <c r="O7339" s="6">
        <f t="shared" si="2072"/>
        <v>-281.28999999999996</v>
      </c>
      <c r="P7339" s="6">
        <f t="shared" si="2073"/>
        <v>185.56368852768585</v>
      </c>
      <c r="Q7339" s="6">
        <f t="shared" si="2074"/>
        <v>0.29208331357929213</v>
      </c>
      <c r="R7339" s="9">
        <f t="shared" si="2075"/>
        <v>1.3041883458998629</v>
      </c>
      <c r="S7339" s="9">
        <f t="shared" si="2076"/>
        <v>242.01</v>
      </c>
      <c r="T7339">
        <f t="shared" si="2077"/>
        <v>281.28999999999996</v>
      </c>
      <c r="U7339" s="9">
        <f t="shared" si="2078"/>
        <v>1.5158676906663875</v>
      </c>
      <c r="V7339" s="9">
        <f t="shared" si="2079"/>
        <v>1.0426069967408216</v>
      </c>
      <c r="W7339" s="9">
        <f t="shared" si="2080"/>
        <v>96.7349999999999</v>
      </c>
      <c r="X7339">
        <f t="shared" si="2081"/>
        <v>1317.405</v>
      </c>
      <c r="Y7339" s="9">
        <f t="shared" si="2082"/>
        <v>14.198952504691617</v>
      </c>
      <c r="Z7339" s="10">
        <f t="shared" si="2083"/>
        <v>0.61353484008652681</v>
      </c>
      <c r="AA7339">
        <f t="shared" si="2084"/>
        <v>39.279999999999973</v>
      </c>
    </row>
    <row r="7340" spans="1:27">
      <c r="A7340" s="1">
        <f t="shared" si="2067"/>
        <v>14010008</v>
      </c>
      <c r="B7340" s="1">
        <v>8</v>
      </c>
      <c r="C7340" s="1">
        <v>10</v>
      </c>
      <c r="D7340" s="2">
        <v>14</v>
      </c>
      <c r="E7340" s="5">
        <v>1147.4100000000001</v>
      </c>
      <c r="F7340" s="5">
        <v>1342.63</v>
      </c>
      <c r="G7340" s="5">
        <v>128.80000000000001</v>
      </c>
      <c r="H7340" s="5">
        <v>1196.04</v>
      </c>
      <c r="I7340" s="5">
        <v>1385.29</v>
      </c>
      <c r="J7340" s="5">
        <v>127.68</v>
      </c>
      <c r="K7340" s="6">
        <f t="shared" si="2068"/>
        <v>1171.7249999999999</v>
      </c>
      <c r="L7340" s="6">
        <f t="shared" si="2069"/>
        <v>-48.629999999999882</v>
      </c>
      <c r="M7340" s="6">
        <f t="shared" si="2070"/>
        <v>1363.96</v>
      </c>
      <c r="N7340" s="5">
        <f t="shared" si="2071"/>
        <v>90.680238199951816</v>
      </c>
      <c r="O7340" s="6">
        <f t="shared" si="2072"/>
        <v>-42.659999999999854</v>
      </c>
      <c r="P7340" s="6">
        <f t="shared" si="2073"/>
        <v>181.36047639990363</v>
      </c>
      <c r="Q7340" s="6">
        <f t="shared" si="2074"/>
        <v>8.7334579154113353E-3</v>
      </c>
      <c r="R7340" s="9">
        <f t="shared" si="2075"/>
        <v>3.2917866772890762E-2</v>
      </c>
      <c r="S7340" s="9">
        <f t="shared" si="2076"/>
        <v>5.9700000000000273</v>
      </c>
      <c r="T7340">
        <f t="shared" si="2077"/>
        <v>42.659999999999854</v>
      </c>
      <c r="U7340" s="9">
        <f t="shared" si="2078"/>
        <v>0.23522214347261453</v>
      </c>
      <c r="V7340" s="9">
        <f t="shared" si="2079"/>
        <v>2.1199216479352199</v>
      </c>
      <c r="W7340" s="9">
        <f t="shared" si="2080"/>
        <v>192.23500000000013</v>
      </c>
      <c r="X7340">
        <f t="shared" si="2081"/>
        <v>1363.96</v>
      </c>
      <c r="Y7340" s="9">
        <f t="shared" si="2082"/>
        <v>15.041424979414366</v>
      </c>
      <c r="Z7340" s="10">
        <f t="shared" si="2083"/>
        <v>0.6135633626611029</v>
      </c>
      <c r="AA7340">
        <f t="shared" si="2084"/>
        <v>48.629999999999882</v>
      </c>
    </row>
    <row r="7341" spans="1:27">
      <c r="A7341" s="1">
        <f t="shared" si="2067"/>
        <v>18017003</v>
      </c>
      <c r="B7341" s="1">
        <v>3</v>
      </c>
      <c r="C7341" s="1">
        <v>17</v>
      </c>
      <c r="D7341" s="2">
        <v>18</v>
      </c>
      <c r="E7341" s="5">
        <v>437.85</v>
      </c>
      <c r="F7341" s="5">
        <v>505.44</v>
      </c>
      <c r="G7341" s="5">
        <v>132.41999999999999</v>
      </c>
      <c r="H7341" s="5">
        <v>453.51</v>
      </c>
      <c r="I7341" s="5">
        <v>479.51</v>
      </c>
      <c r="J7341" s="5">
        <v>69.7</v>
      </c>
      <c r="K7341" s="6">
        <f t="shared" si="2068"/>
        <v>445.68</v>
      </c>
      <c r="L7341" s="6">
        <f t="shared" si="2069"/>
        <v>-15.659999999999968</v>
      </c>
      <c r="M7341" s="6">
        <f t="shared" si="2070"/>
        <v>492.47500000000002</v>
      </c>
      <c r="N7341" s="5">
        <f t="shared" si="2071"/>
        <v>74.82169872436738</v>
      </c>
      <c r="O7341" s="6">
        <f t="shared" si="2072"/>
        <v>25.930000000000007</v>
      </c>
      <c r="P7341" s="6">
        <f t="shared" si="2073"/>
        <v>149.64339744873476</v>
      </c>
      <c r="Q7341" s="6">
        <f t="shared" si="2074"/>
        <v>0.5661092091998291</v>
      </c>
      <c r="R7341" s="9">
        <f t="shared" si="2075"/>
        <v>0.27792739746000483</v>
      </c>
      <c r="S7341" s="9">
        <f t="shared" si="2076"/>
        <v>41.589999999999975</v>
      </c>
      <c r="T7341">
        <f t="shared" si="2077"/>
        <v>25.930000000000007</v>
      </c>
      <c r="U7341" s="9">
        <f t="shared" si="2078"/>
        <v>0.17327861063087113</v>
      </c>
      <c r="V7341" s="9">
        <f t="shared" si="2079"/>
        <v>0.62542017620297852</v>
      </c>
      <c r="W7341" s="9">
        <f t="shared" si="2080"/>
        <v>46.795000000000016</v>
      </c>
      <c r="X7341">
        <f t="shared" si="2081"/>
        <v>492.47500000000002</v>
      </c>
      <c r="Y7341" s="9">
        <f t="shared" si="2082"/>
        <v>6.5819810081325301</v>
      </c>
      <c r="Z7341" s="10">
        <f t="shared" si="2083"/>
        <v>0.61371247339450419</v>
      </c>
      <c r="AA7341">
        <f t="shared" si="2084"/>
        <v>15.659999999999968</v>
      </c>
    </row>
    <row r="7342" spans="1:27">
      <c r="A7342" s="1">
        <f t="shared" si="2067"/>
        <v>15019995</v>
      </c>
      <c r="B7342" s="1">
        <v>-5</v>
      </c>
      <c r="C7342" s="1">
        <v>20</v>
      </c>
      <c r="D7342" s="2">
        <v>15</v>
      </c>
      <c r="E7342" s="5">
        <v>1099.06</v>
      </c>
      <c r="F7342" s="5">
        <v>1022.59</v>
      </c>
      <c r="G7342" s="5">
        <v>119.6</v>
      </c>
      <c r="H7342" s="5">
        <v>1064.79</v>
      </c>
      <c r="I7342" s="5">
        <v>1052.1400000000001</v>
      </c>
      <c r="J7342" s="5">
        <v>112.07</v>
      </c>
      <c r="K7342" s="6">
        <f t="shared" si="2068"/>
        <v>1081.925</v>
      </c>
      <c r="L7342" s="6">
        <f t="shared" si="2069"/>
        <v>34.269999999999982</v>
      </c>
      <c r="M7342" s="6">
        <f t="shared" si="2070"/>
        <v>1037.365</v>
      </c>
      <c r="N7342" s="5">
        <f t="shared" si="2071"/>
        <v>81.950968420147419</v>
      </c>
      <c r="O7342" s="6">
        <f t="shared" si="2072"/>
        <v>-29.550000000000068</v>
      </c>
      <c r="P7342" s="6">
        <f t="shared" si="2073"/>
        <v>163.90193684029484</v>
      </c>
      <c r="Q7342" s="6">
        <f t="shared" si="2074"/>
        <v>6.4937655294458607E-2</v>
      </c>
      <c r="R7342" s="9">
        <f t="shared" si="2075"/>
        <v>0.38937916921742</v>
      </c>
      <c r="S7342" s="9">
        <f t="shared" si="2076"/>
        <v>63.82000000000005</v>
      </c>
      <c r="T7342">
        <f t="shared" si="2077"/>
        <v>29.550000000000068</v>
      </c>
      <c r="U7342" s="9">
        <f t="shared" si="2078"/>
        <v>0.18029073096795328</v>
      </c>
      <c r="V7342" s="9">
        <f t="shared" si="2079"/>
        <v>0.54373976121366974</v>
      </c>
      <c r="W7342" s="9">
        <f t="shared" si="2080"/>
        <v>44.559999999999945</v>
      </c>
      <c r="X7342">
        <f t="shared" si="2081"/>
        <v>1037.365</v>
      </c>
      <c r="Y7342" s="9">
        <f t="shared" si="2082"/>
        <v>12.658361700884631</v>
      </c>
      <c r="Z7342" s="10">
        <f t="shared" si="2083"/>
        <v>0.61371817636436354</v>
      </c>
      <c r="AA7342">
        <f t="shared" si="2084"/>
        <v>34.269999999999982</v>
      </c>
    </row>
    <row r="7343" spans="1:27">
      <c r="A7343" s="1">
        <f t="shared" si="2067"/>
        <v>20008004</v>
      </c>
      <c r="B7343" s="1">
        <v>4</v>
      </c>
      <c r="C7343" s="1">
        <v>8</v>
      </c>
      <c r="D7343" s="2">
        <v>20</v>
      </c>
      <c r="E7343" s="5">
        <v>1935.56</v>
      </c>
      <c r="F7343" s="5">
        <v>1785.63</v>
      </c>
      <c r="G7343" s="5">
        <v>166.16</v>
      </c>
      <c r="H7343" s="5">
        <v>1904.89</v>
      </c>
      <c r="I7343" s="5">
        <v>2031.24</v>
      </c>
      <c r="J7343" s="5">
        <v>136.88</v>
      </c>
      <c r="K7343" s="6">
        <f t="shared" si="2068"/>
        <v>1920.2249999999999</v>
      </c>
      <c r="L7343" s="6">
        <f t="shared" si="2069"/>
        <v>30.669999999999845</v>
      </c>
      <c r="M7343" s="6">
        <f t="shared" si="2070"/>
        <v>1908.4349999999999</v>
      </c>
      <c r="N7343" s="5">
        <f t="shared" si="2071"/>
        <v>107.63976960213172</v>
      </c>
      <c r="O7343" s="6">
        <f t="shared" si="2072"/>
        <v>-245.6099999999999</v>
      </c>
      <c r="P7343" s="6">
        <f t="shared" si="2073"/>
        <v>215.27953920426344</v>
      </c>
      <c r="Q7343" s="6">
        <f t="shared" si="2074"/>
        <v>0.19145447389680245</v>
      </c>
      <c r="R7343" s="9">
        <f t="shared" si="2075"/>
        <v>1.2833546607411552</v>
      </c>
      <c r="S7343" s="9">
        <f t="shared" si="2076"/>
        <v>276.27999999999975</v>
      </c>
      <c r="T7343">
        <f t="shared" si="2077"/>
        <v>245.6099999999999</v>
      </c>
      <c r="U7343" s="9">
        <f t="shared" si="2078"/>
        <v>1.1408887296389001</v>
      </c>
      <c r="V7343" s="9">
        <f t="shared" si="2079"/>
        <v>0.10953200702286223</v>
      </c>
      <c r="W7343" s="9">
        <f t="shared" si="2080"/>
        <v>11.789999999999964</v>
      </c>
      <c r="X7343">
        <f t="shared" si="2081"/>
        <v>1908.4349999999999</v>
      </c>
      <c r="Y7343" s="9">
        <f t="shared" si="2082"/>
        <v>17.729831706757992</v>
      </c>
      <c r="Z7343" s="10">
        <f t="shared" si="2083"/>
        <v>0.61384037012891224</v>
      </c>
      <c r="AA7343">
        <f t="shared" si="2084"/>
        <v>30.669999999999845</v>
      </c>
    </row>
    <row r="7344" spans="1:27">
      <c r="A7344" s="1">
        <f t="shared" si="2067"/>
        <v>3029005</v>
      </c>
      <c r="B7344" s="1">
        <v>5</v>
      </c>
      <c r="C7344" s="1">
        <v>29</v>
      </c>
      <c r="D7344" s="2">
        <v>3</v>
      </c>
      <c r="E7344" s="5">
        <v>168.01</v>
      </c>
      <c r="F7344" s="5">
        <v>157.79</v>
      </c>
      <c r="G7344" s="5">
        <v>160.02000000000001</v>
      </c>
      <c r="H7344" s="5">
        <v>182.85</v>
      </c>
      <c r="I7344" s="5">
        <v>155.84</v>
      </c>
      <c r="J7344" s="5">
        <v>81.680000000000007</v>
      </c>
      <c r="K7344" s="6">
        <f t="shared" si="2068"/>
        <v>175.43</v>
      </c>
      <c r="L7344" s="6">
        <f t="shared" si="2069"/>
        <v>-14.840000000000003</v>
      </c>
      <c r="M7344" s="6">
        <f t="shared" si="2070"/>
        <v>156.815</v>
      </c>
      <c r="N7344" s="5">
        <f t="shared" si="2071"/>
        <v>89.83042747310067</v>
      </c>
      <c r="O7344" s="6">
        <f t="shared" si="2072"/>
        <v>1.9499999999999886</v>
      </c>
      <c r="P7344" s="6">
        <f t="shared" si="2073"/>
        <v>179.66085494620134</v>
      </c>
      <c r="Q7344" s="6">
        <f t="shared" si="2074"/>
        <v>0.58661517520211925</v>
      </c>
      <c r="R7344" s="9">
        <f t="shared" si="2075"/>
        <v>9.3453857853608033E-2</v>
      </c>
      <c r="S7344" s="9">
        <f t="shared" si="2076"/>
        <v>16.789999999999992</v>
      </c>
      <c r="T7344">
        <f t="shared" si="2077"/>
        <v>1.9499999999999886</v>
      </c>
      <c r="U7344" s="9">
        <f t="shared" si="2078"/>
        <v>1.0853783371919874E-2</v>
      </c>
      <c r="V7344" s="9">
        <f t="shared" si="2079"/>
        <v>0.20722377176234846</v>
      </c>
      <c r="W7344" s="9">
        <f t="shared" si="2080"/>
        <v>18.615000000000009</v>
      </c>
      <c r="X7344">
        <f t="shared" si="2081"/>
        <v>156.815</v>
      </c>
      <c r="Y7344" s="9">
        <f t="shared" si="2082"/>
        <v>1.745677989197564</v>
      </c>
      <c r="Z7344" s="10">
        <f t="shared" si="2083"/>
        <v>0.61387213652355976</v>
      </c>
      <c r="AA7344">
        <f t="shared" si="2084"/>
        <v>14.840000000000003</v>
      </c>
    </row>
    <row r="7345" spans="1:27">
      <c r="A7345" s="1">
        <f t="shared" si="2067"/>
        <v>6030998</v>
      </c>
      <c r="B7345" s="1">
        <v>-2</v>
      </c>
      <c r="C7345" s="1">
        <v>31</v>
      </c>
      <c r="D7345" s="2">
        <v>6</v>
      </c>
      <c r="E7345" s="5">
        <v>1660.2</v>
      </c>
      <c r="F7345" s="5">
        <v>1239.2</v>
      </c>
      <c r="G7345" s="5">
        <v>169.22</v>
      </c>
      <c r="H7345" s="5">
        <v>1733.69</v>
      </c>
      <c r="I7345" s="5">
        <v>1652.92</v>
      </c>
      <c r="J7345" s="5">
        <v>121.55</v>
      </c>
      <c r="K7345" s="6">
        <f t="shared" si="2068"/>
        <v>1696.9450000000002</v>
      </c>
      <c r="L7345" s="6">
        <f t="shared" si="2069"/>
        <v>-73.490000000000009</v>
      </c>
      <c r="M7345" s="6">
        <f t="shared" si="2070"/>
        <v>1446.06</v>
      </c>
      <c r="N7345" s="5">
        <f t="shared" si="2071"/>
        <v>104.17510607146028</v>
      </c>
      <c r="O7345" s="6">
        <f t="shared" si="2072"/>
        <v>-413.72</v>
      </c>
      <c r="P7345" s="6">
        <f t="shared" si="2073"/>
        <v>208.35021214292055</v>
      </c>
      <c r="Q7345" s="6">
        <f t="shared" si="2074"/>
        <v>0.31930583461721557</v>
      </c>
      <c r="R7345" s="9">
        <f t="shared" si="2075"/>
        <v>1.6329716994317951</v>
      </c>
      <c r="S7345" s="9">
        <f t="shared" si="2076"/>
        <v>340.23</v>
      </c>
      <c r="T7345">
        <f t="shared" si="2077"/>
        <v>413.72</v>
      </c>
      <c r="U7345" s="9">
        <f t="shared" si="2078"/>
        <v>1.9856951223846289</v>
      </c>
      <c r="V7345" s="9">
        <f t="shared" si="2079"/>
        <v>2.4083008835901962</v>
      </c>
      <c r="W7345" s="9">
        <f t="shared" si="2080"/>
        <v>250.88500000000022</v>
      </c>
      <c r="X7345">
        <f t="shared" si="2081"/>
        <v>1446.06</v>
      </c>
      <c r="Y7345" s="9">
        <f t="shared" si="2082"/>
        <v>13.881051381008973</v>
      </c>
      <c r="Z7345" s="10">
        <f t="shared" si="2083"/>
        <v>0.61392589129307795</v>
      </c>
      <c r="AA7345">
        <f t="shared" si="2084"/>
        <v>73.490000000000009</v>
      </c>
    </row>
    <row r="7346" spans="1:27">
      <c r="A7346" s="1">
        <f t="shared" si="2067"/>
        <v>4030004</v>
      </c>
      <c r="B7346" s="1">
        <v>4</v>
      </c>
      <c r="C7346" s="1">
        <v>30</v>
      </c>
      <c r="D7346" s="2">
        <v>4</v>
      </c>
      <c r="E7346" s="5">
        <v>642.94000000000005</v>
      </c>
      <c r="F7346" s="5">
        <v>387.23</v>
      </c>
      <c r="G7346" s="5">
        <v>153.61000000000001</v>
      </c>
      <c r="H7346" s="5">
        <v>687.12</v>
      </c>
      <c r="I7346" s="5">
        <v>790.64</v>
      </c>
      <c r="J7346" s="5">
        <v>114.86</v>
      </c>
      <c r="K7346" s="6">
        <f t="shared" si="2068"/>
        <v>665.03</v>
      </c>
      <c r="L7346" s="6">
        <f t="shared" si="2069"/>
        <v>-44.17999999999995</v>
      </c>
      <c r="M7346" s="6">
        <f t="shared" si="2070"/>
        <v>588.93499999999995</v>
      </c>
      <c r="N7346" s="5">
        <f t="shared" si="2071"/>
        <v>95.90210073298708</v>
      </c>
      <c r="O7346" s="6">
        <f t="shared" si="2072"/>
        <v>-403.40999999999997</v>
      </c>
      <c r="P7346" s="6">
        <f t="shared" si="2073"/>
        <v>191.80420146597416</v>
      </c>
      <c r="Q7346" s="6">
        <f t="shared" si="2074"/>
        <v>0.28278165855337095</v>
      </c>
      <c r="R7346" s="9">
        <f t="shared" si="2075"/>
        <v>1.8728995363729142</v>
      </c>
      <c r="S7346" s="9">
        <f t="shared" si="2076"/>
        <v>359.23</v>
      </c>
      <c r="T7346">
        <f t="shared" si="2077"/>
        <v>403.40999999999997</v>
      </c>
      <c r="U7346" s="9">
        <f t="shared" si="2078"/>
        <v>2.1032385991375921</v>
      </c>
      <c r="V7346" s="9">
        <f t="shared" si="2079"/>
        <v>0.79346541335799869</v>
      </c>
      <c r="W7346" s="9">
        <f t="shared" si="2080"/>
        <v>76.095000000000027</v>
      </c>
      <c r="X7346">
        <f t="shared" si="2081"/>
        <v>588.93499999999995</v>
      </c>
      <c r="Y7346" s="9">
        <f t="shared" si="2082"/>
        <v>6.1410020791903905</v>
      </c>
      <c r="Z7346" s="10">
        <f t="shared" si="2083"/>
        <v>0.61410422568160206</v>
      </c>
      <c r="AA7346">
        <f t="shared" si="2084"/>
        <v>44.17999999999995</v>
      </c>
    </row>
    <row r="7347" spans="1:27">
      <c r="A7347" s="1">
        <f t="shared" si="2067"/>
        <v>12021994</v>
      </c>
      <c r="B7347" s="1">
        <v>-6</v>
      </c>
      <c r="C7347" s="1">
        <v>22</v>
      </c>
      <c r="D7347" s="2">
        <v>12</v>
      </c>
      <c r="E7347" s="5">
        <v>1028.19</v>
      </c>
      <c r="F7347" s="5">
        <v>1192.6500000000001</v>
      </c>
      <c r="G7347" s="5">
        <v>160.30000000000001</v>
      </c>
      <c r="H7347" s="5">
        <v>1025.5899999999999</v>
      </c>
      <c r="I7347" s="5">
        <v>1257.8800000000001</v>
      </c>
      <c r="J7347" s="5">
        <v>136.05000000000001</v>
      </c>
      <c r="K7347" s="6">
        <f t="shared" si="2068"/>
        <v>1026.8899999999999</v>
      </c>
      <c r="L7347" s="6">
        <f t="shared" si="2069"/>
        <v>2.6000000000001364</v>
      </c>
      <c r="M7347" s="6">
        <f t="shared" si="2070"/>
        <v>1225.2650000000001</v>
      </c>
      <c r="N7347" s="5">
        <f t="shared" si="2071"/>
        <v>105.12574910553552</v>
      </c>
      <c r="O7347" s="6">
        <f t="shared" si="2072"/>
        <v>-65.230000000000018</v>
      </c>
      <c r="P7347" s="6">
        <f t="shared" si="2073"/>
        <v>210.25149821107104</v>
      </c>
      <c r="Q7347" s="6">
        <f t="shared" si="2074"/>
        <v>0.16256927770105623</v>
      </c>
      <c r="R7347" s="9">
        <f t="shared" si="2075"/>
        <v>0.32261363451453628</v>
      </c>
      <c r="S7347" s="9">
        <f t="shared" si="2076"/>
        <v>67.830000000000155</v>
      </c>
      <c r="T7347">
        <f t="shared" si="2077"/>
        <v>65.230000000000018</v>
      </c>
      <c r="U7347" s="9">
        <f t="shared" si="2078"/>
        <v>0.31024749195611323</v>
      </c>
      <c r="V7347" s="9">
        <f t="shared" si="2079"/>
        <v>1.8870257923284997</v>
      </c>
      <c r="W7347" s="9">
        <f t="shared" si="2080"/>
        <v>198.37500000000023</v>
      </c>
      <c r="X7347">
        <f t="shared" si="2081"/>
        <v>1225.2650000000001</v>
      </c>
      <c r="Y7347" s="9">
        <f t="shared" si="2082"/>
        <v>11.655232047573417</v>
      </c>
      <c r="Z7347" s="10">
        <f t="shared" si="2083"/>
        <v>0.61411073919937276</v>
      </c>
      <c r="AA7347">
        <f t="shared" si="2084"/>
        <v>2.6000000000001364</v>
      </c>
    </row>
    <row r="7348" spans="1:27">
      <c r="A7348" s="1">
        <f t="shared" si="2067"/>
        <v>13025003</v>
      </c>
      <c r="B7348" s="1">
        <v>3</v>
      </c>
      <c r="C7348" s="1">
        <v>25</v>
      </c>
      <c r="D7348" s="2">
        <v>13</v>
      </c>
      <c r="E7348" s="5">
        <v>965.33</v>
      </c>
      <c r="F7348" s="5">
        <v>868.7</v>
      </c>
      <c r="G7348" s="5">
        <v>169.5</v>
      </c>
      <c r="H7348" s="5">
        <v>953.14</v>
      </c>
      <c r="I7348" s="5">
        <v>1230</v>
      </c>
      <c r="J7348" s="5">
        <v>147.19999999999999</v>
      </c>
      <c r="K7348" s="6">
        <f t="shared" si="2068"/>
        <v>959.23500000000001</v>
      </c>
      <c r="L7348" s="6">
        <f t="shared" si="2069"/>
        <v>12.190000000000055</v>
      </c>
      <c r="M7348" s="6">
        <f t="shared" si="2070"/>
        <v>1049.3499999999999</v>
      </c>
      <c r="N7348" s="5">
        <f t="shared" si="2071"/>
        <v>112.24759462901643</v>
      </c>
      <c r="O7348" s="6">
        <f t="shared" si="2072"/>
        <v>-361.29999999999995</v>
      </c>
      <c r="P7348" s="6">
        <f t="shared" si="2073"/>
        <v>224.49518925803287</v>
      </c>
      <c r="Q7348" s="6">
        <f t="shared" si="2074"/>
        <v>0.14013249311630666</v>
      </c>
      <c r="R7348" s="9">
        <f t="shared" si="2075"/>
        <v>1.6636882119140368</v>
      </c>
      <c r="S7348" s="9">
        <f t="shared" si="2076"/>
        <v>373.49</v>
      </c>
      <c r="T7348">
        <f t="shared" si="2077"/>
        <v>361.29999999999995</v>
      </c>
      <c r="U7348" s="9">
        <f t="shared" si="2078"/>
        <v>1.6093886073644312</v>
      </c>
      <c r="V7348" s="9">
        <f t="shared" si="2079"/>
        <v>0.80282343953858615</v>
      </c>
      <c r="W7348" s="9">
        <f t="shared" si="2080"/>
        <v>90.114999999999895</v>
      </c>
      <c r="X7348">
        <f t="shared" si="2081"/>
        <v>1049.3499999999999</v>
      </c>
      <c r="Y7348" s="9">
        <f t="shared" si="2082"/>
        <v>9.3485299481752904</v>
      </c>
      <c r="Z7348" s="10">
        <f t="shared" si="2083"/>
        <v>0.6141262085272049</v>
      </c>
      <c r="AA7348">
        <f t="shared" si="2084"/>
        <v>12.190000000000055</v>
      </c>
    </row>
    <row r="7349" spans="1:27">
      <c r="A7349" s="1">
        <f t="shared" si="2067"/>
        <v>5022008</v>
      </c>
      <c r="B7349" s="1">
        <v>8</v>
      </c>
      <c r="C7349" s="1">
        <v>22</v>
      </c>
      <c r="D7349" s="2">
        <v>5</v>
      </c>
      <c r="E7349" s="5">
        <v>536.46</v>
      </c>
      <c r="F7349" s="5">
        <v>581.83000000000004</v>
      </c>
      <c r="G7349" s="5">
        <v>107.89</v>
      </c>
      <c r="H7349" s="5">
        <v>595.66999999999996</v>
      </c>
      <c r="I7349" s="5">
        <v>681.07</v>
      </c>
      <c r="J7349" s="5">
        <v>76.67</v>
      </c>
      <c r="K7349" s="6">
        <f t="shared" si="2068"/>
        <v>566.06500000000005</v>
      </c>
      <c r="L7349" s="6">
        <f t="shared" si="2069"/>
        <v>-59.209999999999923</v>
      </c>
      <c r="M7349" s="6">
        <f t="shared" si="2070"/>
        <v>631.45000000000005</v>
      </c>
      <c r="N7349" s="5">
        <f t="shared" si="2071"/>
        <v>66.178812697116285</v>
      </c>
      <c r="O7349" s="6">
        <f t="shared" si="2072"/>
        <v>-99.240000000000009</v>
      </c>
      <c r="P7349" s="6">
        <f t="shared" si="2073"/>
        <v>132.35762539423257</v>
      </c>
      <c r="Q7349" s="6">
        <f t="shared" si="2074"/>
        <v>0.32890656818966824</v>
      </c>
      <c r="R7349" s="9">
        <f t="shared" si="2075"/>
        <v>0.30243818503670722</v>
      </c>
      <c r="S7349" s="9">
        <f t="shared" si="2076"/>
        <v>40.030000000000086</v>
      </c>
      <c r="T7349">
        <f t="shared" si="2077"/>
        <v>99.240000000000009</v>
      </c>
      <c r="U7349" s="9">
        <f t="shared" si="2078"/>
        <v>0.74978679697833528</v>
      </c>
      <c r="V7349" s="9">
        <f t="shared" si="2079"/>
        <v>0.98800503265676021</v>
      </c>
      <c r="W7349" s="9">
        <f t="shared" si="2080"/>
        <v>65.384999999999991</v>
      </c>
      <c r="X7349">
        <f t="shared" si="2081"/>
        <v>631.45000000000005</v>
      </c>
      <c r="Y7349" s="9">
        <f t="shared" si="2082"/>
        <v>9.5415734170086619</v>
      </c>
      <c r="Z7349" s="10">
        <f t="shared" si="2083"/>
        <v>0.61414493403430437</v>
      </c>
      <c r="AA7349">
        <f t="shared" si="2084"/>
        <v>59.209999999999923</v>
      </c>
    </row>
    <row r="7350" spans="1:27">
      <c r="A7350" s="1">
        <f t="shared" si="2067"/>
        <v>11027003</v>
      </c>
      <c r="B7350" s="1">
        <v>3</v>
      </c>
      <c r="C7350" s="1">
        <v>27</v>
      </c>
      <c r="D7350" s="2">
        <v>11</v>
      </c>
      <c r="E7350" s="5">
        <v>67.06</v>
      </c>
      <c r="F7350" s="5">
        <v>35.409999999999997</v>
      </c>
      <c r="G7350" s="5">
        <v>155.01</v>
      </c>
      <c r="H7350" s="5">
        <v>76.42</v>
      </c>
      <c r="I7350" s="5">
        <v>104.54</v>
      </c>
      <c r="J7350" s="5">
        <v>74.709999999999994</v>
      </c>
      <c r="K7350" s="6">
        <f t="shared" si="2068"/>
        <v>71.740000000000009</v>
      </c>
      <c r="L7350" s="6">
        <f t="shared" si="2069"/>
        <v>-9.36</v>
      </c>
      <c r="M7350" s="6">
        <f t="shared" si="2070"/>
        <v>69.974999999999994</v>
      </c>
      <c r="N7350" s="5">
        <f t="shared" si="2071"/>
        <v>86.037323586917779</v>
      </c>
      <c r="O7350" s="6">
        <f t="shared" si="2072"/>
        <v>-69.13000000000001</v>
      </c>
      <c r="P7350" s="6">
        <f t="shared" si="2073"/>
        <v>172.07464717383556</v>
      </c>
      <c r="Q7350" s="6">
        <f t="shared" si="2074"/>
        <v>0.62298928537711318</v>
      </c>
      <c r="R7350" s="9">
        <f t="shared" si="2075"/>
        <v>0.34734925209300799</v>
      </c>
      <c r="S7350" s="9">
        <f t="shared" si="2076"/>
        <v>59.77000000000001</v>
      </c>
      <c r="T7350">
        <f t="shared" si="2077"/>
        <v>69.13000000000001</v>
      </c>
      <c r="U7350" s="9">
        <f t="shared" si="2078"/>
        <v>0.40174424957653743</v>
      </c>
      <c r="V7350" s="9">
        <f t="shared" si="2079"/>
        <v>2.0514352683425267E-2</v>
      </c>
      <c r="W7350" s="9">
        <f t="shared" si="2080"/>
        <v>1.7650000000000148</v>
      </c>
      <c r="X7350">
        <f t="shared" si="2081"/>
        <v>69.974999999999994</v>
      </c>
      <c r="Y7350" s="9">
        <f t="shared" si="2082"/>
        <v>0.81330981814315639</v>
      </c>
      <c r="Z7350" s="10">
        <f t="shared" si="2083"/>
        <v>0.61414900472116696</v>
      </c>
      <c r="AA7350">
        <f t="shared" si="2084"/>
        <v>9.36</v>
      </c>
    </row>
    <row r="7351" spans="1:27">
      <c r="A7351" s="1">
        <f t="shared" si="2067"/>
        <v>7017009</v>
      </c>
      <c r="B7351" s="1">
        <v>9</v>
      </c>
      <c r="C7351" s="1">
        <v>17</v>
      </c>
      <c r="D7351" s="2">
        <v>7</v>
      </c>
      <c r="E7351" s="5">
        <v>376.18</v>
      </c>
      <c r="F7351" s="5">
        <v>408.42</v>
      </c>
      <c r="G7351" s="5">
        <v>114.3</v>
      </c>
      <c r="H7351" s="5">
        <v>399.09</v>
      </c>
      <c r="I7351" s="5">
        <v>544.19000000000005</v>
      </c>
      <c r="J7351" s="5">
        <v>92.56</v>
      </c>
      <c r="K7351" s="6">
        <f t="shared" si="2068"/>
        <v>387.63499999999999</v>
      </c>
      <c r="L7351" s="6">
        <f t="shared" si="2069"/>
        <v>-22.909999999999968</v>
      </c>
      <c r="M7351" s="6">
        <f t="shared" si="2070"/>
        <v>476.30500000000006</v>
      </c>
      <c r="N7351" s="5">
        <f t="shared" si="2071"/>
        <v>73.538839397967109</v>
      </c>
      <c r="O7351" s="6">
        <f t="shared" si="2072"/>
        <v>-135.77000000000004</v>
      </c>
      <c r="P7351" s="6">
        <f t="shared" si="2073"/>
        <v>147.07767879593422</v>
      </c>
      <c r="Q7351" s="6">
        <f t="shared" si="2074"/>
        <v>0.20789427305215905</v>
      </c>
      <c r="R7351" s="9">
        <f t="shared" si="2075"/>
        <v>0.76734961364592835</v>
      </c>
      <c r="S7351" s="9">
        <f t="shared" si="2076"/>
        <v>112.86000000000007</v>
      </c>
      <c r="T7351">
        <f t="shared" si="2077"/>
        <v>135.77000000000004</v>
      </c>
      <c r="U7351" s="9">
        <f t="shared" si="2078"/>
        <v>0.92311764172166977</v>
      </c>
      <c r="V7351" s="9">
        <f t="shared" si="2079"/>
        <v>1.2057574028350961</v>
      </c>
      <c r="W7351" s="9">
        <f t="shared" si="2080"/>
        <v>88.670000000000073</v>
      </c>
      <c r="X7351">
        <f t="shared" si="2081"/>
        <v>476.30500000000006</v>
      </c>
      <c r="Y7351" s="9">
        <f t="shared" si="2082"/>
        <v>6.4769175567539206</v>
      </c>
      <c r="Z7351" s="10">
        <f t="shared" si="2083"/>
        <v>0.61420436338404505</v>
      </c>
      <c r="AA7351">
        <f t="shared" si="2084"/>
        <v>22.909999999999968</v>
      </c>
    </row>
    <row r="7352" spans="1:27">
      <c r="A7352" s="1">
        <f t="shared" si="2067"/>
        <v>7023993</v>
      </c>
      <c r="B7352" s="1">
        <v>-7</v>
      </c>
      <c r="C7352" s="1">
        <v>24</v>
      </c>
      <c r="D7352" s="2">
        <v>7</v>
      </c>
      <c r="E7352" s="5">
        <v>1303.28</v>
      </c>
      <c r="F7352" s="5">
        <v>1136.33</v>
      </c>
      <c r="G7352" s="5">
        <v>168.94</v>
      </c>
      <c r="H7352" s="5">
        <v>1320.28</v>
      </c>
      <c r="I7352" s="5">
        <v>1141.07</v>
      </c>
      <c r="J7352" s="5">
        <v>93.11</v>
      </c>
      <c r="K7352" s="6">
        <f t="shared" si="2068"/>
        <v>1311.78</v>
      </c>
      <c r="L7352" s="6">
        <f t="shared" si="2069"/>
        <v>-17</v>
      </c>
      <c r="M7352" s="6">
        <f t="shared" si="2070"/>
        <v>1138.6999999999998</v>
      </c>
      <c r="N7352" s="5">
        <f t="shared" si="2071"/>
        <v>96.449722265022615</v>
      </c>
      <c r="O7352" s="6">
        <f t="shared" si="2072"/>
        <v>-4.7400000000000091</v>
      </c>
      <c r="P7352" s="6">
        <f t="shared" si="2073"/>
        <v>192.89944453004523</v>
      </c>
      <c r="Q7352" s="6">
        <f t="shared" si="2074"/>
        <v>0.5340270623731227</v>
      </c>
      <c r="R7352" s="9">
        <f t="shared" si="2075"/>
        <v>6.3556429775464815E-2</v>
      </c>
      <c r="S7352" s="9">
        <f t="shared" si="2076"/>
        <v>12.259999999999991</v>
      </c>
      <c r="T7352">
        <f t="shared" si="2077"/>
        <v>4.7400000000000091</v>
      </c>
      <c r="U7352" s="9">
        <f t="shared" si="2078"/>
        <v>2.4572388020856775E-2</v>
      </c>
      <c r="V7352" s="9">
        <f t="shared" si="2079"/>
        <v>1.7945100922573358</v>
      </c>
      <c r="W7352" s="9">
        <f t="shared" si="2080"/>
        <v>173.08000000000015</v>
      </c>
      <c r="X7352">
        <f t="shared" si="2081"/>
        <v>1138.6999999999998</v>
      </c>
      <c r="Y7352" s="9">
        <f t="shared" si="2082"/>
        <v>11.806151155843692</v>
      </c>
      <c r="Z7352" s="10">
        <f t="shared" si="2083"/>
        <v>0.61422959876580352</v>
      </c>
      <c r="AA7352">
        <f t="shared" si="2084"/>
        <v>17</v>
      </c>
    </row>
    <row r="7353" spans="1:27">
      <c r="A7353" s="1">
        <f t="shared" si="2067"/>
        <v>21003996</v>
      </c>
      <c r="B7353" s="1">
        <v>-4</v>
      </c>
      <c r="C7353" s="1">
        <v>4</v>
      </c>
      <c r="D7353" s="2">
        <v>21</v>
      </c>
      <c r="E7353" s="5">
        <v>883.28</v>
      </c>
      <c r="F7353" s="5">
        <v>710.9</v>
      </c>
      <c r="G7353" s="5">
        <v>105.38</v>
      </c>
      <c r="H7353" s="5">
        <v>926.58</v>
      </c>
      <c r="I7353" s="5">
        <v>1158.6400000000001</v>
      </c>
      <c r="J7353" s="5">
        <v>124.62</v>
      </c>
      <c r="K7353" s="6">
        <f t="shared" si="2068"/>
        <v>904.93000000000006</v>
      </c>
      <c r="L7353" s="6">
        <f t="shared" si="2069"/>
        <v>-43.300000000000068</v>
      </c>
      <c r="M7353" s="6">
        <f t="shared" si="2070"/>
        <v>934.77</v>
      </c>
      <c r="N7353" s="5">
        <f t="shared" si="2071"/>
        <v>81.6013002347389</v>
      </c>
      <c r="O7353" s="6">
        <f t="shared" si="2072"/>
        <v>-447.74000000000012</v>
      </c>
      <c r="P7353" s="6">
        <f t="shared" si="2073"/>
        <v>163.2026004694778</v>
      </c>
      <c r="Q7353" s="6">
        <f t="shared" si="2074"/>
        <v>-0.16614174006433208</v>
      </c>
      <c r="R7353" s="9">
        <f t="shared" si="2075"/>
        <v>2.4781467871012173</v>
      </c>
      <c r="S7353" s="9">
        <f t="shared" si="2076"/>
        <v>404.44000000000005</v>
      </c>
      <c r="T7353">
        <f t="shared" si="2077"/>
        <v>447.74000000000012</v>
      </c>
      <c r="U7353" s="9">
        <f t="shared" si="2078"/>
        <v>2.7434611869664209</v>
      </c>
      <c r="V7353" s="9">
        <f t="shared" si="2079"/>
        <v>0.36568044766640351</v>
      </c>
      <c r="W7353" s="9">
        <f t="shared" si="2080"/>
        <v>29.839999999999918</v>
      </c>
      <c r="X7353">
        <f t="shared" si="2081"/>
        <v>934.77</v>
      </c>
      <c r="Y7353" s="9">
        <f t="shared" si="2082"/>
        <v>11.455332173764241</v>
      </c>
      <c r="Z7353" s="10">
        <f t="shared" si="2083"/>
        <v>0.61426541494699183</v>
      </c>
      <c r="AA7353">
        <f t="shared" si="2084"/>
        <v>43.300000000000068</v>
      </c>
    </row>
    <row r="7354" spans="1:27">
      <c r="A7354" s="1">
        <f t="shared" si="2067"/>
        <v>5026994</v>
      </c>
      <c r="B7354" s="1">
        <v>-6</v>
      </c>
      <c r="C7354" s="1">
        <v>27</v>
      </c>
      <c r="D7354" s="2">
        <v>5</v>
      </c>
      <c r="E7354" s="5">
        <v>654.27</v>
      </c>
      <c r="F7354" s="5">
        <v>283.52999999999997</v>
      </c>
      <c r="G7354" s="5">
        <v>105.66</v>
      </c>
      <c r="H7354" s="5">
        <v>652.53</v>
      </c>
      <c r="I7354" s="5">
        <v>626.42999999999995</v>
      </c>
      <c r="J7354" s="5">
        <v>104.27</v>
      </c>
      <c r="K7354" s="6">
        <f t="shared" si="2068"/>
        <v>653.4</v>
      </c>
      <c r="L7354" s="6">
        <f t="shared" si="2069"/>
        <v>1.7400000000000091</v>
      </c>
      <c r="M7354" s="6">
        <f t="shared" si="2070"/>
        <v>454.97999999999996</v>
      </c>
      <c r="N7354" s="5">
        <f t="shared" si="2071"/>
        <v>74.22309024151447</v>
      </c>
      <c r="O7354" s="6">
        <f t="shared" si="2072"/>
        <v>-342.9</v>
      </c>
      <c r="P7354" s="6">
        <f t="shared" si="2073"/>
        <v>148.44618048302894</v>
      </c>
      <c r="Q7354" s="6">
        <f t="shared" si="2074"/>
        <v>1.3241928868310904E-2</v>
      </c>
      <c r="R7354" s="9">
        <f t="shared" si="2075"/>
        <v>2.3216494953159192</v>
      </c>
      <c r="S7354" s="9">
        <f t="shared" si="2076"/>
        <v>344.64</v>
      </c>
      <c r="T7354">
        <f t="shared" si="2077"/>
        <v>342.9</v>
      </c>
      <c r="U7354" s="9">
        <f t="shared" si="2078"/>
        <v>2.3099280755101805</v>
      </c>
      <c r="V7354" s="9">
        <f t="shared" si="2079"/>
        <v>2.673292089488073</v>
      </c>
      <c r="W7354" s="9">
        <f t="shared" si="2080"/>
        <v>198.42000000000002</v>
      </c>
      <c r="X7354">
        <f t="shared" si="2081"/>
        <v>454.97999999999996</v>
      </c>
      <c r="Y7354" s="9">
        <f t="shared" si="2082"/>
        <v>6.1298983715113557</v>
      </c>
      <c r="Z7354" s="10">
        <f t="shared" si="2083"/>
        <v>0.61427599660087639</v>
      </c>
      <c r="AA7354">
        <f t="shared" si="2084"/>
        <v>1.7400000000000091</v>
      </c>
    </row>
    <row r="7355" spans="1:27">
      <c r="A7355" s="1">
        <f t="shared" si="2067"/>
        <v>10023994</v>
      </c>
      <c r="B7355" s="1">
        <v>-6</v>
      </c>
      <c r="C7355" s="1">
        <v>24</v>
      </c>
      <c r="D7355" s="2">
        <v>10</v>
      </c>
      <c r="E7355" s="5">
        <v>1042.1300000000001</v>
      </c>
      <c r="F7355" s="5">
        <v>1010.32</v>
      </c>
      <c r="G7355" s="5">
        <v>171.73</v>
      </c>
      <c r="H7355" s="5">
        <v>1007.18</v>
      </c>
      <c r="I7355" s="5">
        <v>1174.53</v>
      </c>
      <c r="J7355" s="5">
        <v>137.72</v>
      </c>
      <c r="K7355" s="6">
        <f t="shared" si="2068"/>
        <v>1024.655</v>
      </c>
      <c r="L7355" s="6">
        <f t="shared" si="2069"/>
        <v>34.950000000000159</v>
      </c>
      <c r="M7355" s="6">
        <f t="shared" si="2070"/>
        <v>1092.425</v>
      </c>
      <c r="N7355" s="5">
        <f t="shared" si="2071"/>
        <v>110.06587947679334</v>
      </c>
      <c r="O7355" s="6">
        <f t="shared" si="2072"/>
        <v>-164.20999999999992</v>
      </c>
      <c r="P7355" s="6">
        <f t="shared" si="2073"/>
        <v>220.13175895358668</v>
      </c>
      <c r="Q7355" s="6">
        <f t="shared" si="2074"/>
        <v>0.21718594224932308</v>
      </c>
      <c r="R7355" s="9">
        <f t="shared" si="2075"/>
        <v>0.90473088002713709</v>
      </c>
      <c r="S7355" s="9">
        <f t="shared" si="2076"/>
        <v>199.16000000000008</v>
      </c>
      <c r="T7355">
        <f t="shared" si="2077"/>
        <v>164.20999999999992</v>
      </c>
      <c r="U7355" s="9">
        <f t="shared" si="2078"/>
        <v>0.74596233083579055</v>
      </c>
      <c r="V7355" s="9">
        <f t="shared" si="2079"/>
        <v>0.61572215042618028</v>
      </c>
      <c r="W7355" s="9">
        <f t="shared" si="2080"/>
        <v>67.769999999999982</v>
      </c>
      <c r="X7355">
        <f t="shared" si="2081"/>
        <v>1092.425</v>
      </c>
      <c r="Y7355" s="9">
        <f t="shared" si="2082"/>
        <v>9.9251921230532716</v>
      </c>
      <c r="Z7355" s="10">
        <f t="shared" si="2083"/>
        <v>0.61434192433855594</v>
      </c>
      <c r="AA7355">
        <f t="shared" si="2084"/>
        <v>34.950000000000159</v>
      </c>
    </row>
    <row r="7356" spans="1:27">
      <c r="A7356" s="1">
        <f t="shared" si="2067"/>
        <v>17005007</v>
      </c>
      <c r="B7356" s="1">
        <v>7</v>
      </c>
      <c r="C7356" s="1">
        <v>5</v>
      </c>
      <c r="D7356" s="2">
        <v>17</v>
      </c>
      <c r="E7356" s="5">
        <v>455.92</v>
      </c>
      <c r="F7356" s="5">
        <v>848.62</v>
      </c>
      <c r="G7356" s="5">
        <v>130.75</v>
      </c>
      <c r="H7356" s="5">
        <v>455.82</v>
      </c>
      <c r="I7356" s="5">
        <v>759.41</v>
      </c>
      <c r="J7356" s="5">
        <v>127.13</v>
      </c>
      <c r="K7356" s="6">
        <f t="shared" si="2068"/>
        <v>455.87</v>
      </c>
      <c r="L7356" s="6">
        <f t="shared" si="2069"/>
        <v>0.10000000000002274</v>
      </c>
      <c r="M7356" s="6">
        <f t="shared" si="2070"/>
        <v>804.01499999999999</v>
      </c>
      <c r="N7356" s="5">
        <f t="shared" si="2071"/>
        <v>91.18333098763172</v>
      </c>
      <c r="O7356" s="6">
        <f t="shared" si="2072"/>
        <v>89.210000000000036</v>
      </c>
      <c r="P7356" s="6">
        <f t="shared" si="2073"/>
        <v>182.36666197526344</v>
      </c>
      <c r="Q7356" s="6">
        <f t="shared" si="2074"/>
        <v>2.8069542505825027E-2</v>
      </c>
      <c r="R7356" s="9">
        <f t="shared" si="2075"/>
        <v>0.4886309758309173</v>
      </c>
      <c r="S7356" s="9">
        <f t="shared" si="2076"/>
        <v>89.110000000000014</v>
      </c>
      <c r="T7356">
        <f t="shared" si="2077"/>
        <v>89.210000000000036</v>
      </c>
      <c r="U7356" s="9">
        <f t="shared" si="2078"/>
        <v>0.48917932166845635</v>
      </c>
      <c r="V7356" s="9">
        <f t="shared" si="2079"/>
        <v>3.8180772321996335</v>
      </c>
      <c r="W7356" s="9">
        <f t="shared" si="2080"/>
        <v>348.14499999999998</v>
      </c>
      <c r="X7356">
        <f t="shared" si="2081"/>
        <v>804.01499999999999</v>
      </c>
      <c r="Y7356" s="9">
        <f t="shared" si="2082"/>
        <v>8.8175655713768357</v>
      </c>
      <c r="Z7356" s="10">
        <f t="shared" si="2083"/>
        <v>0.61441923798006193</v>
      </c>
      <c r="AA7356">
        <f t="shared" si="2084"/>
        <v>0.10000000000002274</v>
      </c>
    </row>
    <row r="7357" spans="1:27">
      <c r="A7357" s="1">
        <f t="shared" si="2067"/>
        <v>7028996</v>
      </c>
      <c r="B7357" s="1">
        <v>-4</v>
      </c>
      <c r="C7357" s="1">
        <v>29</v>
      </c>
      <c r="D7357" s="2">
        <v>7</v>
      </c>
      <c r="E7357" s="5">
        <v>322.98</v>
      </c>
      <c r="F7357" s="5">
        <v>158.91</v>
      </c>
      <c r="G7357" s="5">
        <v>160.86000000000001</v>
      </c>
      <c r="H7357" s="5">
        <v>325.45999999999998</v>
      </c>
      <c r="I7357" s="5">
        <v>405.08</v>
      </c>
      <c r="J7357" s="5">
        <v>90.61</v>
      </c>
      <c r="K7357" s="6">
        <f t="shared" si="2068"/>
        <v>324.22000000000003</v>
      </c>
      <c r="L7357" s="6">
        <f t="shared" si="2069"/>
        <v>-2.4799999999999613</v>
      </c>
      <c r="M7357" s="6">
        <f t="shared" si="2070"/>
        <v>281.995</v>
      </c>
      <c r="N7357" s="5">
        <f t="shared" si="2071"/>
        <v>92.312122307961275</v>
      </c>
      <c r="O7357" s="6">
        <f t="shared" si="2072"/>
        <v>-246.17</v>
      </c>
      <c r="P7357" s="6">
        <f t="shared" si="2073"/>
        <v>184.62424461592255</v>
      </c>
      <c r="Q7357" s="6">
        <f t="shared" si="2074"/>
        <v>0.51826877924594728</v>
      </c>
      <c r="R7357" s="9">
        <f t="shared" si="2075"/>
        <v>1.3199241546360996</v>
      </c>
      <c r="S7357" s="9">
        <f t="shared" si="2076"/>
        <v>243.69000000000003</v>
      </c>
      <c r="T7357">
        <f t="shared" si="2077"/>
        <v>246.17</v>
      </c>
      <c r="U7357" s="9">
        <f t="shared" si="2078"/>
        <v>1.3333568433122762</v>
      </c>
      <c r="V7357" s="9">
        <f t="shared" si="2079"/>
        <v>0.45741554786416616</v>
      </c>
      <c r="W7357" s="9">
        <f t="shared" si="2080"/>
        <v>42.225000000000023</v>
      </c>
      <c r="X7357">
        <f t="shared" si="2081"/>
        <v>281.995</v>
      </c>
      <c r="Y7357" s="9">
        <f t="shared" si="2082"/>
        <v>3.0547992284181285</v>
      </c>
      <c r="Z7357" s="10">
        <f t="shared" si="2083"/>
        <v>0.6144680626362935</v>
      </c>
      <c r="AA7357">
        <f t="shared" si="2084"/>
        <v>2.4799999999999613</v>
      </c>
    </row>
    <row r="7358" spans="1:27">
      <c r="A7358" s="1">
        <f t="shared" si="2067"/>
        <v>14024998</v>
      </c>
      <c r="B7358" s="1">
        <v>-2</v>
      </c>
      <c r="C7358" s="1">
        <v>25</v>
      </c>
      <c r="D7358" s="2">
        <v>14</v>
      </c>
      <c r="E7358" s="5">
        <v>1991.68</v>
      </c>
      <c r="F7358" s="5">
        <v>1535</v>
      </c>
      <c r="G7358" s="5">
        <v>178.42</v>
      </c>
      <c r="H7358" s="5">
        <v>1954.68</v>
      </c>
      <c r="I7358" s="5">
        <v>1727.36</v>
      </c>
      <c r="J7358" s="5">
        <v>132.97999999999999</v>
      </c>
      <c r="K7358" s="6">
        <f t="shared" si="2068"/>
        <v>1973.18</v>
      </c>
      <c r="L7358" s="6">
        <f t="shared" si="2069"/>
        <v>37</v>
      </c>
      <c r="M7358" s="6">
        <f t="shared" si="2070"/>
        <v>1631.1799999999998</v>
      </c>
      <c r="N7358" s="5">
        <f t="shared" si="2071"/>
        <v>111.26250132007638</v>
      </c>
      <c r="O7358" s="6">
        <f t="shared" si="2072"/>
        <v>-192.3599999999999</v>
      </c>
      <c r="P7358" s="6">
        <f t="shared" si="2073"/>
        <v>222.52500264015276</v>
      </c>
      <c r="Q7358" s="6">
        <f t="shared" si="2074"/>
        <v>0.28575859454655117</v>
      </c>
      <c r="R7358" s="9">
        <f t="shared" si="2075"/>
        <v>1.0307156376980258</v>
      </c>
      <c r="S7358" s="9">
        <f t="shared" si="2076"/>
        <v>229.3599999999999</v>
      </c>
      <c r="T7358">
        <f t="shared" si="2077"/>
        <v>192.3599999999999</v>
      </c>
      <c r="U7358" s="9">
        <f t="shared" si="2078"/>
        <v>0.86444218724970434</v>
      </c>
      <c r="V7358" s="9">
        <f t="shared" si="2079"/>
        <v>3.0738118947743738</v>
      </c>
      <c r="W7358" s="9">
        <f t="shared" si="2080"/>
        <v>342.00000000000023</v>
      </c>
      <c r="X7358">
        <f t="shared" si="2081"/>
        <v>1631.1799999999998</v>
      </c>
      <c r="Y7358" s="9">
        <f t="shared" si="2082"/>
        <v>14.660644697421224</v>
      </c>
      <c r="Z7358" s="10">
        <f t="shared" si="2083"/>
        <v>0.61451200151014129</v>
      </c>
      <c r="AA7358">
        <f t="shared" si="2084"/>
        <v>37</v>
      </c>
    </row>
    <row r="7359" spans="1:27">
      <c r="A7359" s="1">
        <f t="shared" si="2067"/>
        <v>5024993</v>
      </c>
      <c r="B7359" s="1">
        <v>-7</v>
      </c>
      <c r="C7359" s="1">
        <v>25</v>
      </c>
      <c r="D7359" s="2">
        <v>5</v>
      </c>
      <c r="E7359" s="5">
        <v>1543.66</v>
      </c>
      <c r="F7359" s="5">
        <v>1248.1300000000001</v>
      </c>
      <c r="G7359" s="5">
        <v>132.13999999999999</v>
      </c>
      <c r="H7359" s="5">
        <v>1510.95</v>
      </c>
      <c r="I7359" s="5">
        <v>1355.46</v>
      </c>
      <c r="J7359" s="5">
        <v>140.79</v>
      </c>
      <c r="K7359" s="6">
        <f t="shared" si="2068"/>
        <v>1527.3050000000001</v>
      </c>
      <c r="L7359" s="6">
        <f t="shared" si="2069"/>
        <v>32.710000000000036</v>
      </c>
      <c r="M7359" s="6">
        <f t="shared" si="2070"/>
        <v>1301.7950000000001</v>
      </c>
      <c r="N7359" s="5">
        <f t="shared" si="2071"/>
        <v>96.543777246387023</v>
      </c>
      <c r="O7359" s="6">
        <f t="shared" si="2072"/>
        <v>-107.32999999999993</v>
      </c>
      <c r="P7359" s="6">
        <f t="shared" si="2073"/>
        <v>193.08755449277405</v>
      </c>
      <c r="Q7359" s="6">
        <f t="shared" si="2074"/>
        <v>-6.3322611652191912E-2</v>
      </c>
      <c r="R7359" s="9">
        <f t="shared" si="2075"/>
        <v>0.72526683746072673</v>
      </c>
      <c r="S7359" s="9">
        <f t="shared" si="2076"/>
        <v>140.03999999999996</v>
      </c>
      <c r="T7359">
        <f t="shared" si="2077"/>
        <v>107.32999999999993</v>
      </c>
      <c r="U7359" s="9">
        <f t="shared" si="2078"/>
        <v>0.55586182279819885</v>
      </c>
      <c r="V7359" s="9">
        <f t="shared" si="2079"/>
        <v>2.3358315412134893</v>
      </c>
      <c r="W7359" s="9">
        <f t="shared" si="2080"/>
        <v>225.51</v>
      </c>
      <c r="X7359">
        <f t="shared" si="2081"/>
        <v>1301.7950000000001</v>
      </c>
      <c r="Y7359" s="9">
        <f t="shared" si="2082"/>
        <v>13.483986613427406</v>
      </c>
      <c r="Z7359" s="10">
        <f t="shared" si="2083"/>
        <v>0.61451362881550475</v>
      </c>
      <c r="AA7359">
        <f t="shared" si="2084"/>
        <v>32.710000000000036</v>
      </c>
    </row>
    <row r="7360" spans="1:27">
      <c r="A7360" s="1">
        <f t="shared" si="2067"/>
        <v>22006000</v>
      </c>
      <c r="B7360" s="1">
        <v>0</v>
      </c>
      <c r="C7360" s="1">
        <v>6</v>
      </c>
      <c r="D7360" s="2">
        <v>22</v>
      </c>
      <c r="E7360" s="5">
        <v>1445.35</v>
      </c>
      <c r="F7360" s="5">
        <v>1170.9000000000001</v>
      </c>
      <c r="G7360" s="5">
        <v>125.73</v>
      </c>
      <c r="H7360" s="5">
        <v>1458.92</v>
      </c>
      <c r="I7360" s="5">
        <v>1570.4</v>
      </c>
      <c r="J7360" s="5">
        <v>147.76</v>
      </c>
      <c r="K7360" s="6">
        <f t="shared" si="2068"/>
        <v>1452.135</v>
      </c>
      <c r="L7360" s="6">
        <f t="shared" si="2069"/>
        <v>-13.570000000000164</v>
      </c>
      <c r="M7360" s="6">
        <f t="shared" si="2070"/>
        <v>1370.65</v>
      </c>
      <c r="N7360" s="5">
        <f t="shared" si="2071"/>
        <v>97.006508157958137</v>
      </c>
      <c r="O7360" s="6">
        <f t="shared" si="2072"/>
        <v>-399.5</v>
      </c>
      <c r="P7360" s="6">
        <f t="shared" si="2073"/>
        <v>194.01301631591627</v>
      </c>
      <c r="Q7360" s="6">
        <f t="shared" si="2074"/>
        <v>-0.16006420171509284</v>
      </c>
      <c r="R7360" s="9">
        <f t="shared" si="2075"/>
        <v>1.9891964329423151</v>
      </c>
      <c r="S7360" s="9">
        <f t="shared" si="2076"/>
        <v>385.92999999999984</v>
      </c>
      <c r="T7360">
        <f t="shared" si="2077"/>
        <v>399.5</v>
      </c>
      <c r="U7360" s="9">
        <f t="shared" si="2078"/>
        <v>2.0591401937150655</v>
      </c>
      <c r="V7360" s="9">
        <f t="shared" si="2079"/>
        <v>0.83999518740862034</v>
      </c>
      <c r="W7360" s="9">
        <f t="shared" si="2080"/>
        <v>81.4849999999999</v>
      </c>
      <c r="X7360">
        <f t="shared" si="2081"/>
        <v>1370.65</v>
      </c>
      <c r="Y7360" s="9">
        <f t="shared" si="2082"/>
        <v>14.129464363031563</v>
      </c>
      <c r="Z7360" s="10">
        <f t="shared" si="2083"/>
        <v>0.61452746073710973</v>
      </c>
      <c r="AA7360">
        <f t="shared" si="2084"/>
        <v>13.570000000000164</v>
      </c>
    </row>
    <row r="7361" spans="1:27">
      <c r="A7361" s="1">
        <f t="shared" si="2067"/>
        <v>8016009</v>
      </c>
      <c r="B7361" s="1">
        <v>9</v>
      </c>
      <c r="C7361" s="1">
        <v>16</v>
      </c>
      <c r="D7361" s="2">
        <v>8</v>
      </c>
      <c r="E7361" s="5">
        <v>906.55</v>
      </c>
      <c r="F7361" s="5">
        <v>961.25</v>
      </c>
      <c r="G7361" s="5">
        <v>130.75</v>
      </c>
      <c r="H7361" s="5">
        <v>906.9</v>
      </c>
      <c r="I7361" s="5">
        <v>1108.73</v>
      </c>
      <c r="J7361" s="5">
        <v>88.65</v>
      </c>
      <c r="K7361" s="6">
        <f t="shared" si="2068"/>
        <v>906.72499999999991</v>
      </c>
      <c r="L7361" s="6">
        <f t="shared" si="2069"/>
        <v>-0.35000000000002274</v>
      </c>
      <c r="M7361" s="6">
        <f t="shared" si="2070"/>
        <v>1034.99</v>
      </c>
      <c r="N7361" s="5">
        <f t="shared" si="2071"/>
        <v>78.984784927225064</v>
      </c>
      <c r="O7361" s="6">
        <f t="shared" si="2072"/>
        <v>-147.48000000000002</v>
      </c>
      <c r="P7361" s="6">
        <f t="shared" si="2073"/>
        <v>157.96956985445013</v>
      </c>
      <c r="Q7361" s="6">
        <f t="shared" si="2074"/>
        <v>0.37014496650588652</v>
      </c>
      <c r="R7361" s="9">
        <f t="shared" si="2075"/>
        <v>0.93138191194394282</v>
      </c>
      <c r="S7361" s="9">
        <f t="shared" si="2076"/>
        <v>147.13</v>
      </c>
      <c r="T7361">
        <f t="shared" si="2077"/>
        <v>147.48000000000002</v>
      </c>
      <c r="U7361" s="9">
        <f t="shared" si="2078"/>
        <v>0.93359752853593903</v>
      </c>
      <c r="V7361" s="9">
        <f t="shared" si="2079"/>
        <v>1.623920355270712</v>
      </c>
      <c r="W7361" s="9">
        <f t="shared" si="2080"/>
        <v>128.2650000000001</v>
      </c>
      <c r="X7361">
        <f t="shared" si="2081"/>
        <v>1034.99</v>
      </c>
      <c r="Y7361" s="9">
        <f t="shared" si="2082"/>
        <v>13.103662951714286</v>
      </c>
      <c r="Z7361" s="10">
        <f t="shared" si="2083"/>
        <v>0.61452908800153638</v>
      </c>
      <c r="AA7361">
        <f t="shared" si="2084"/>
        <v>0.35000000000002274</v>
      </c>
    </row>
    <row r="7362" spans="1:27">
      <c r="A7362" s="1">
        <f t="shared" si="2067"/>
        <v>11027998</v>
      </c>
      <c r="B7362" s="1">
        <v>-2</v>
      </c>
      <c r="C7362" s="1">
        <v>28</v>
      </c>
      <c r="D7362" s="2">
        <v>11</v>
      </c>
      <c r="E7362" s="5">
        <v>495.94</v>
      </c>
      <c r="F7362" s="5">
        <v>57.15</v>
      </c>
      <c r="G7362" s="5">
        <v>151.38</v>
      </c>
      <c r="H7362" s="5">
        <v>509.56</v>
      </c>
      <c r="I7362" s="5">
        <v>627.83000000000004</v>
      </c>
      <c r="J7362" s="5">
        <v>137.16</v>
      </c>
      <c r="K7362" s="6">
        <f t="shared" si="2068"/>
        <v>502.75</v>
      </c>
      <c r="L7362" s="6">
        <f t="shared" si="2069"/>
        <v>-13.620000000000005</v>
      </c>
      <c r="M7362" s="6">
        <f t="shared" si="2070"/>
        <v>342.49</v>
      </c>
      <c r="N7362" s="5">
        <f t="shared" si="2071"/>
        <v>102.13810503431127</v>
      </c>
      <c r="O7362" s="6">
        <f t="shared" si="2072"/>
        <v>-570.68000000000006</v>
      </c>
      <c r="P7362" s="6">
        <f t="shared" si="2073"/>
        <v>204.27621006862253</v>
      </c>
      <c r="Q7362" s="6">
        <f t="shared" si="2074"/>
        <v>9.8326377700564918E-2</v>
      </c>
      <c r="R7362" s="9">
        <f t="shared" si="2075"/>
        <v>2.7269940039168872</v>
      </c>
      <c r="S7362" s="9">
        <f t="shared" si="2076"/>
        <v>557.06000000000006</v>
      </c>
      <c r="T7362">
        <f t="shared" si="2077"/>
        <v>570.68000000000006</v>
      </c>
      <c r="U7362" s="9">
        <f t="shared" si="2078"/>
        <v>2.7936684345587355</v>
      </c>
      <c r="V7362" s="9">
        <f t="shared" si="2079"/>
        <v>1.5690520197742441</v>
      </c>
      <c r="W7362" s="9">
        <f t="shared" si="2080"/>
        <v>160.26</v>
      </c>
      <c r="X7362">
        <f t="shared" si="2081"/>
        <v>342.49</v>
      </c>
      <c r="Y7362" s="9">
        <f t="shared" si="2082"/>
        <v>3.3532049560244661</v>
      </c>
      <c r="Z7362" s="10">
        <f t="shared" si="2083"/>
        <v>0.614568141055164</v>
      </c>
      <c r="AA7362">
        <f t="shared" si="2084"/>
        <v>13.620000000000005</v>
      </c>
    </row>
    <row r="7363" spans="1:27">
      <c r="A7363" s="1">
        <f t="shared" si="2067"/>
        <v>17008993</v>
      </c>
      <c r="B7363" s="1">
        <v>-7</v>
      </c>
      <c r="C7363" s="1">
        <v>9</v>
      </c>
      <c r="D7363" s="2">
        <v>17</v>
      </c>
      <c r="E7363" s="5">
        <v>446.61</v>
      </c>
      <c r="F7363" s="5">
        <v>532.48</v>
      </c>
      <c r="G7363" s="5">
        <v>100.08</v>
      </c>
      <c r="H7363" s="5">
        <v>424.68</v>
      </c>
      <c r="I7363" s="5">
        <v>647.34</v>
      </c>
      <c r="J7363" s="5">
        <v>93.11</v>
      </c>
      <c r="K7363" s="6">
        <f t="shared" si="2068"/>
        <v>435.64499999999998</v>
      </c>
      <c r="L7363" s="6">
        <f t="shared" si="2069"/>
        <v>21.930000000000007</v>
      </c>
      <c r="M7363" s="6">
        <f t="shared" si="2070"/>
        <v>589.91000000000008</v>
      </c>
      <c r="N7363" s="5">
        <f t="shared" si="2071"/>
        <v>68.347418568662846</v>
      </c>
      <c r="O7363" s="6">
        <f t="shared" si="2072"/>
        <v>-114.86000000000001</v>
      </c>
      <c r="P7363" s="6">
        <f t="shared" si="2073"/>
        <v>136.69483713732569</v>
      </c>
      <c r="Q7363" s="6">
        <f t="shared" si="2074"/>
        <v>7.2063142509302153E-2</v>
      </c>
      <c r="R7363" s="9">
        <f t="shared" si="2075"/>
        <v>1.0006961701309811</v>
      </c>
      <c r="S7363" s="9">
        <f t="shared" si="2076"/>
        <v>136.79000000000002</v>
      </c>
      <c r="T7363">
        <f t="shared" si="2077"/>
        <v>114.86000000000001</v>
      </c>
      <c r="U7363" s="9">
        <f t="shared" si="2078"/>
        <v>0.84026582426525687</v>
      </c>
      <c r="V7363" s="9">
        <f t="shared" si="2079"/>
        <v>2.257071345643042</v>
      </c>
      <c r="W7363" s="9">
        <f t="shared" si="2080"/>
        <v>154.2650000000001</v>
      </c>
      <c r="X7363">
        <f t="shared" si="2081"/>
        <v>589.91000000000008</v>
      </c>
      <c r="Y7363" s="9">
        <f t="shared" si="2082"/>
        <v>8.6310501896625045</v>
      </c>
      <c r="Z7363" s="10">
        <f t="shared" si="2083"/>
        <v>0.61462427547242227</v>
      </c>
      <c r="AA7363">
        <f t="shared" si="2084"/>
        <v>21.930000000000007</v>
      </c>
    </row>
    <row r="7364" spans="1:27">
      <c r="A7364" s="1">
        <f t="shared" si="2067"/>
        <v>10021007</v>
      </c>
      <c r="B7364" s="1">
        <v>7</v>
      </c>
      <c r="C7364" s="1">
        <v>21</v>
      </c>
      <c r="D7364" s="2">
        <v>10</v>
      </c>
      <c r="E7364" s="5">
        <v>476.81</v>
      </c>
      <c r="F7364" s="5">
        <v>370.23</v>
      </c>
      <c r="G7364" s="5">
        <v>144.41</v>
      </c>
      <c r="H7364" s="5">
        <v>472.23</v>
      </c>
      <c r="I7364" s="5">
        <v>476.45</v>
      </c>
      <c r="J7364" s="5">
        <v>120.99</v>
      </c>
      <c r="K7364" s="6">
        <f t="shared" si="2068"/>
        <v>474.52</v>
      </c>
      <c r="L7364" s="6">
        <f t="shared" si="2069"/>
        <v>4.5799999999999841</v>
      </c>
      <c r="M7364" s="6">
        <f t="shared" si="2070"/>
        <v>423.34000000000003</v>
      </c>
      <c r="N7364" s="5">
        <f t="shared" si="2071"/>
        <v>94.197701935875273</v>
      </c>
      <c r="O7364" s="6">
        <f t="shared" si="2072"/>
        <v>-106.21999999999997</v>
      </c>
      <c r="P7364" s="6">
        <f t="shared" si="2073"/>
        <v>188.39540387175055</v>
      </c>
      <c r="Q7364" s="6">
        <f t="shared" si="2074"/>
        <v>0.17512461855603834</v>
      </c>
      <c r="R7364" s="9">
        <f t="shared" si="2075"/>
        <v>0.5881247510444928</v>
      </c>
      <c r="S7364" s="9">
        <f t="shared" si="2076"/>
        <v>110.79999999999995</v>
      </c>
      <c r="T7364">
        <f t="shared" si="2077"/>
        <v>106.21999999999997</v>
      </c>
      <c r="U7364" s="9">
        <f t="shared" si="2078"/>
        <v>0.56381417920528909</v>
      </c>
      <c r="V7364" s="9">
        <f t="shared" si="2079"/>
        <v>0.54332535665085058</v>
      </c>
      <c r="W7364" s="9">
        <f t="shared" si="2080"/>
        <v>51.17999999999995</v>
      </c>
      <c r="X7364">
        <f t="shared" si="2081"/>
        <v>423.34000000000003</v>
      </c>
      <c r="Y7364" s="9">
        <f t="shared" si="2082"/>
        <v>4.4941648394797058</v>
      </c>
      <c r="Z7364" s="10">
        <f t="shared" si="2083"/>
        <v>0.61468284505100679</v>
      </c>
      <c r="AA7364">
        <f t="shared" si="2084"/>
        <v>4.5799999999999841</v>
      </c>
    </row>
    <row r="7365" spans="1:27">
      <c r="A7365" s="1">
        <f t="shared" si="2067"/>
        <v>13017007</v>
      </c>
      <c r="B7365" s="1">
        <v>7</v>
      </c>
      <c r="C7365" s="1">
        <v>17</v>
      </c>
      <c r="D7365" s="2">
        <v>13</v>
      </c>
      <c r="E7365" s="5">
        <v>215.87</v>
      </c>
      <c r="F7365" s="5">
        <v>260.11</v>
      </c>
      <c r="G7365" s="5">
        <v>99.81</v>
      </c>
      <c r="H7365" s="5">
        <v>250.77</v>
      </c>
      <c r="I7365" s="5">
        <v>255.09</v>
      </c>
      <c r="J7365" s="5">
        <v>66.63</v>
      </c>
      <c r="K7365" s="6">
        <f t="shared" si="2068"/>
        <v>233.32</v>
      </c>
      <c r="L7365" s="6">
        <f t="shared" si="2069"/>
        <v>-34.900000000000006</v>
      </c>
      <c r="M7365" s="6">
        <f t="shared" si="2070"/>
        <v>257.60000000000002</v>
      </c>
      <c r="N7365" s="5">
        <f t="shared" si="2071"/>
        <v>60.003318658220898</v>
      </c>
      <c r="O7365" s="6">
        <f t="shared" si="2072"/>
        <v>5.0200000000000102</v>
      </c>
      <c r="P7365" s="6">
        <f t="shared" si="2073"/>
        <v>120.0066373164418</v>
      </c>
      <c r="Q7365" s="6">
        <f t="shared" si="2074"/>
        <v>0.38346307939684182</v>
      </c>
      <c r="R7365" s="9">
        <f t="shared" si="2075"/>
        <v>0.33264826756820293</v>
      </c>
      <c r="S7365" s="9">
        <f t="shared" si="2076"/>
        <v>39.920000000000016</v>
      </c>
      <c r="T7365">
        <f t="shared" si="2077"/>
        <v>5.0200000000000102</v>
      </c>
      <c r="U7365" s="9">
        <f t="shared" si="2078"/>
        <v>4.183101961904763E-2</v>
      </c>
      <c r="V7365" s="9">
        <f t="shared" si="2079"/>
        <v>0.40464428539859587</v>
      </c>
      <c r="W7365" s="9">
        <f t="shared" si="2080"/>
        <v>24.28000000000003</v>
      </c>
      <c r="X7365">
        <f t="shared" si="2081"/>
        <v>257.60000000000002</v>
      </c>
      <c r="Y7365" s="9">
        <f t="shared" si="2082"/>
        <v>4.2930958780345216</v>
      </c>
      <c r="Z7365" s="10">
        <f t="shared" si="2083"/>
        <v>0.61475767583658525</v>
      </c>
      <c r="AA7365">
        <f t="shared" si="2084"/>
        <v>34.900000000000006</v>
      </c>
    </row>
    <row r="7366" spans="1:27">
      <c r="A7366" s="1">
        <f t="shared" si="2067"/>
        <v>16022002</v>
      </c>
      <c r="B7366" s="1">
        <v>2</v>
      </c>
      <c r="C7366" s="1">
        <v>22</v>
      </c>
      <c r="D7366" s="2">
        <v>16</v>
      </c>
      <c r="E7366" s="5">
        <v>38.78</v>
      </c>
      <c r="F7366" s="5">
        <v>182.88</v>
      </c>
      <c r="G7366" s="5">
        <v>90.61</v>
      </c>
      <c r="H7366" s="5">
        <v>41.9</v>
      </c>
      <c r="I7366" s="5">
        <v>213.55</v>
      </c>
      <c r="J7366" s="5">
        <v>100.08</v>
      </c>
      <c r="K7366" s="6">
        <f t="shared" si="2068"/>
        <v>40.340000000000003</v>
      </c>
      <c r="L7366" s="6">
        <f t="shared" si="2069"/>
        <v>-3.1199999999999974</v>
      </c>
      <c r="M7366" s="6">
        <f t="shared" si="2070"/>
        <v>198.215</v>
      </c>
      <c r="N7366" s="5">
        <f t="shared" si="2071"/>
        <v>67.502182372127791</v>
      </c>
      <c r="O7366" s="6">
        <f t="shared" si="2072"/>
        <v>-30.670000000000016</v>
      </c>
      <c r="P7366" s="6">
        <f t="shared" si="2073"/>
        <v>135.00436474425558</v>
      </c>
      <c r="Q7366" s="6">
        <f t="shared" si="2074"/>
        <v>-9.9079151452401301E-2</v>
      </c>
      <c r="R7366" s="9">
        <f t="shared" si="2075"/>
        <v>0.20406747627892724</v>
      </c>
      <c r="S7366" s="9">
        <f t="shared" si="2076"/>
        <v>27.550000000000018</v>
      </c>
      <c r="T7366">
        <f t="shared" si="2077"/>
        <v>30.670000000000016</v>
      </c>
      <c r="U7366" s="9">
        <f t="shared" si="2078"/>
        <v>0.22717784019871862</v>
      </c>
      <c r="V7366" s="9">
        <f t="shared" si="2079"/>
        <v>2.3388132716904262</v>
      </c>
      <c r="W7366" s="9">
        <f t="shared" si="2080"/>
        <v>157.875</v>
      </c>
      <c r="X7366">
        <f t="shared" si="2081"/>
        <v>198.215</v>
      </c>
      <c r="Y7366" s="9">
        <f t="shared" si="2082"/>
        <v>2.9364235797188774</v>
      </c>
      <c r="Z7366" s="10">
        <f t="shared" si="2083"/>
        <v>0.61482680488085428</v>
      </c>
      <c r="AA7366">
        <f t="shared" si="2084"/>
        <v>3.1199999999999974</v>
      </c>
    </row>
    <row r="7367" spans="1:27">
      <c r="A7367" s="1">
        <f t="shared" si="2067"/>
        <v>18013995</v>
      </c>
      <c r="B7367" s="1">
        <v>-5</v>
      </c>
      <c r="C7367" s="1">
        <v>14</v>
      </c>
      <c r="D7367" s="2">
        <v>18</v>
      </c>
      <c r="E7367" s="5">
        <v>51.52</v>
      </c>
      <c r="F7367" s="5">
        <v>241.71</v>
      </c>
      <c r="G7367" s="5">
        <v>118.76</v>
      </c>
      <c r="H7367" s="5">
        <v>60.7</v>
      </c>
      <c r="I7367" s="5">
        <v>108.45</v>
      </c>
      <c r="J7367" s="5">
        <v>93.39</v>
      </c>
      <c r="K7367" s="6">
        <f t="shared" si="2068"/>
        <v>56.11</v>
      </c>
      <c r="L7367" s="6">
        <f t="shared" si="2069"/>
        <v>-9.18</v>
      </c>
      <c r="M7367" s="6">
        <f t="shared" si="2070"/>
        <v>175.08</v>
      </c>
      <c r="N7367" s="5">
        <f t="shared" si="2071"/>
        <v>75.54076664291938</v>
      </c>
      <c r="O7367" s="6">
        <f t="shared" si="2072"/>
        <v>133.26</v>
      </c>
      <c r="P7367" s="6">
        <f t="shared" si="2073"/>
        <v>151.08153328583876</v>
      </c>
      <c r="Q7367" s="6">
        <f t="shared" si="2074"/>
        <v>0.23579833593813188</v>
      </c>
      <c r="R7367" s="9">
        <f t="shared" si="2075"/>
        <v>0.94280218701851926</v>
      </c>
      <c r="S7367" s="9">
        <f t="shared" si="2076"/>
        <v>142.44</v>
      </c>
      <c r="T7367">
        <f t="shared" si="2077"/>
        <v>133.26</v>
      </c>
      <c r="U7367" s="9">
        <f t="shared" si="2078"/>
        <v>0.88204029375237203</v>
      </c>
      <c r="V7367" s="9">
        <f t="shared" si="2079"/>
        <v>1.5749112073798548</v>
      </c>
      <c r="W7367" s="9">
        <f t="shared" si="2080"/>
        <v>118.97000000000001</v>
      </c>
      <c r="X7367">
        <f t="shared" si="2081"/>
        <v>175.08</v>
      </c>
      <c r="Y7367" s="9">
        <f t="shared" si="2082"/>
        <v>2.3176889483740855</v>
      </c>
      <c r="Z7367" s="10">
        <f t="shared" si="2083"/>
        <v>0.61486095989255973</v>
      </c>
      <c r="AA7367">
        <f t="shared" si="2084"/>
        <v>9.18</v>
      </c>
    </row>
    <row r="7368" spans="1:27">
      <c r="A7368" s="1">
        <f t="shared" si="2067"/>
        <v>20005995</v>
      </c>
      <c r="B7368" s="1">
        <v>-5</v>
      </c>
      <c r="C7368" s="1">
        <v>6</v>
      </c>
      <c r="D7368" s="2">
        <v>20</v>
      </c>
      <c r="E7368" s="5">
        <v>30.41</v>
      </c>
      <c r="F7368" s="5">
        <v>-58.55</v>
      </c>
      <c r="G7368" s="5">
        <v>58.55</v>
      </c>
      <c r="H7368" s="5">
        <v>32.83</v>
      </c>
      <c r="I7368" s="5">
        <v>15.89</v>
      </c>
      <c r="J7368" s="5">
        <v>65.510000000000005</v>
      </c>
      <c r="K7368" s="6">
        <f t="shared" si="2068"/>
        <v>31.619999999999997</v>
      </c>
      <c r="L7368" s="6">
        <f t="shared" si="2069"/>
        <v>-2.4199999999999982</v>
      </c>
      <c r="M7368" s="6">
        <f t="shared" si="2070"/>
        <v>-21.33</v>
      </c>
      <c r="N7368" s="5">
        <f t="shared" si="2071"/>
        <v>43.93080525098533</v>
      </c>
      <c r="O7368" s="6">
        <f t="shared" si="2072"/>
        <v>-74.44</v>
      </c>
      <c r="P7368" s="6">
        <f t="shared" si="2073"/>
        <v>87.861610501970659</v>
      </c>
      <c r="Q7368" s="6">
        <f t="shared" si="2074"/>
        <v>-0.11185172782033261</v>
      </c>
      <c r="R7368" s="9">
        <f t="shared" si="2075"/>
        <v>0.81969815472918806</v>
      </c>
      <c r="S7368" s="9">
        <f t="shared" si="2076"/>
        <v>72.02</v>
      </c>
      <c r="T7368">
        <f t="shared" si="2077"/>
        <v>74.44</v>
      </c>
      <c r="U7368" s="9">
        <f t="shared" si="2078"/>
        <v>0.84724146956457591</v>
      </c>
      <c r="V7368" s="9">
        <f t="shared" si="2079"/>
        <v>1.2053045624246184</v>
      </c>
      <c r="W7368" s="9">
        <f t="shared" si="2080"/>
        <v>52.949999999999996</v>
      </c>
      <c r="X7368">
        <f t="shared" si="2081"/>
        <v>21.33</v>
      </c>
      <c r="Y7368" s="9">
        <f t="shared" si="2082"/>
        <v>0.48553628548663091</v>
      </c>
      <c r="Z7368" s="10">
        <f t="shared" si="2083"/>
        <v>0.61486421265186675</v>
      </c>
      <c r="AA7368">
        <f t="shared" si="2084"/>
        <v>2.4199999999999982</v>
      </c>
    </row>
    <row r="7369" spans="1:27">
      <c r="A7369" s="1">
        <f t="shared" si="2067"/>
        <v>9022007</v>
      </c>
      <c r="B7369" s="1">
        <v>7</v>
      </c>
      <c r="C7369" s="1">
        <v>22</v>
      </c>
      <c r="D7369" s="2">
        <v>9</v>
      </c>
      <c r="E7369" s="5">
        <v>519.44000000000005</v>
      </c>
      <c r="F7369" s="5">
        <v>408.42</v>
      </c>
      <c r="G7369" s="5">
        <v>136.61000000000001</v>
      </c>
      <c r="H7369" s="5">
        <v>510.17</v>
      </c>
      <c r="I7369" s="5">
        <v>827.16</v>
      </c>
      <c r="J7369" s="5">
        <v>126.85</v>
      </c>
      <c r="K7369" s="6">
        <f t="shared" si="2068"/>
        <v>514.80500000000006</v>
      </c>
      <c r="L7369" s="6">
        <f t="shared" si="2069"/>
        <v>9.2700000000000387</v>
      </c>
      <c r="M7369" s="6">
        <f t="shared" si="2070"/>
        <v>617.79</v>
      </c>
      <c r="N7369" s="5">
        <f t="shared" si="2071"/>
        <v>93.21107042621064</v>
      </c>
      <c r="O7369" s="6">
        <f t="shared" si="2072"/>
        <v>-418.73999999999995</v>
      </c>
      <c r="P7369" s="6">
        <f t="shared" si="2073"/>
        <v>186.42214085242128</v>
      </c>
      <c r="Q7369" s="6">
        <f t="shared" si="2074"/>
        <v>7.3989402983170471E-2</v>
      </c>
      <c r="R7369" s="9">
        <f t="shared" si="2075"/>
        <v>2.2959182747441393</v>
      </c>
      <c r="S7369" s="9">
        <f t="shared" si="2076"/>
        <v>428.01</v>
      </c>
      <c r="T7369">
        <f t="shared" si="2077"/>
        <v>418.73999999999995</v>
      </c>
      <c r="U7369" s="9">
        <f t="shared" si="2078"/>
        <v>2.2461924215937965</v>
      </c>
      <c r="V7369" s="9">
        <f t="shared" si="2079"/>
        <v>1.1048580338054015</v>
      </c>
      <c r="W7369" s="9">
        <f t="shared" si="2080"/>
        <v>102.9849999999999</v>
      </c>
      <c r="X7369">
        <f t="shared" si="2081"/>
        <v>617.79</v>
      </c>
      <c r="Y7369" s="9">
        <f t="shared" si="2082"/>
        <v>6.6278608021036041</v>
      </c>
      <c r="Z7369" s="10">
        <f t="shared" si="2083"/>
        <v>0.61490974947548194</v>
      </c>
      <c r="AA7369">
        <f t="shared" si="2084"/>
        <v>9.2700000000000387</v>
      </c>
    </row>
    <row r="7370" spans="1:27">
      <c r="A7370" s="1">
        <f t="shared" si="2067"/>
        <v>18002993</v>
      </c>
      <c r="B7370" s="1">
        <v>-7</v>
      </c>
      <c r="C7370" s="1">
        <v>3</v>
      </c>
      <c r="D7370" s="2">
        <v>18</v>
      </c>
      <c r="E7370" s="5">
        <v>15.74</v>
      </c>
      <c r="F7370" s="5">
        <v>-23.7</v>
      </c>
      <c r="G7370" s="5">
        <v>78.06</v>
      </c>
      <c r="H7370" s="5">
        <v>17.190000000000001</v>
      </c>
      <c r="I7370" s="5">
        <v>-55.48</v>
      </c>
      <c r="J7370" s="5">
        <v>55.48</v>
      </c>
      <c r="K7370" s="6">
        <f t="shared" si="2068"/>
        <v>16.465</v>
      </c>
      <c r="L7370" s="6">
        <f t="shared" si="2069"/>
        <v>-1.4500000000000011</v>
      </c>
      <c r="M7370" s="6">
        <f t="shared" si="2070"/>
        <v>-39.589999999999996</v>
      </c>
      <c r="N7370" s="5">
        <f t="shared" si="2071"/>
        <v>47.883697643352484</v>
      </c>
      <c r="O7370" s="6">
        <f t="shared" si="2072"/>
        <v>31.779999999999998</v>
      </c>
      <c r="P7370" s="6">
        <f t="shared" si="2073"/>
        <v>95.767395286704968</v>
      </c>
      <c r="Q7370" s="6">
        <f t="shared" si="2074"/>
        <v>0.32877588728605495</v>
      </c>
      <c r="R7370" s="9">
        <f t="shared" si="2075"/>
        <v>0.34698656991262239</v>
      </c>
      <c r="S7370" s="9">
        <f t="shared" si="2076"/>
        <v>33.229999999999997</v>
      </c>
      <c r="T7370">
        <f t="shared" si="2077"/>
        <v>31.779999999999998</v>
      </c>
      <c r="U7370" s="9">
        <f t="shared" si="2078"/>
        <v>0.3318457174788787</v>
      </c>
      <c r="V7370" s="9">
        <f t="shared" si="2079"/>
        <v>1.1706489423082784</v>
      </c>
      <c r="W7370" s="9">
        <f t="shared" si="2080"/>
        <v>56.054999999999993</v>
      </c>
      <c r="X7370">
        <f t="shared" si="2081"/>
        <v>39.589999999999996</v>
      </c>
      <c r="Y7370" s="9">
        <f t="shared" si="2082"/>
        <v>0.82679496255436169</v>
      </c>
      <c r="Z7370" s="10">
        <f t="shared" si="2083"/>
        <v>0.61494959143006189</v>
      </c>
      <c r="AA7370">
        <f t="shared" si="2084"/>
        <v>1.4500000000000011</v>
      </c>
    </row>
    <row r="7371" spans="1:27">
      <c r="A7371" s="1">
        <f t="shared" si="2067"/>
        <v>4031003</v>
      </c>
      <c r="B7371" s="1">
        <v>3</v>
      </c>
      <c r="C7371" s="1">
        <v>31</v>
      </c>
      <c r="D7371" s="2">
        <v>4</v>
      </c>
      <c r="E7371" s="5">
        <v>143.16999999999999</v>
      </c>
      <c r="F7371" s="5">
        <v>228.05</v>
      </c>
      <c r="G7371" s="5">
        <v>164.76</v>
      </c>
      <c r="H7371" s="5">
        <v>120.12</v>
      </c>
      <c r="I7371" s="5">
        <v>255.09</v>
      </c>
      <c r="J7371" s="5">
        <v>84.47</v>
      </c>
      <c r="K7371" s="6">
        <f t="shared" si="2068"/>
        <v>131.64499999999998</v>
      </c>
      <c r="L7371" s="6">
        <f t="shared" si="2069"/>
        <v>23.049999999999983</v>
      </c>
      <c r="M7371" s="6">
        <f t="shared" si="2070"/>
        <v>241.57</v>
      </c>
      <c r="N7371" s="5">
        <f t="shared" si="2071"/>
        <v>92.575696729757311</v>
      </c>
      <c r="O7371" s="6">
        <f t="shared" si="2072"/>
        <v>-27.039999999999992</v>
      </c>
      <c r="P7371" s="6">
        <f t="shared" si="2073"/>
        <v>185.15139345951462</v>
      </c>
      <c r="Q7371" s="6">
        <f t="shared" si="2074"/>
        <v>0.58372434370679871</v>
      </c>
      <c r="R7371" s="9">
        <f t="shared" si="2075"/>
        <v>0.27053536602711392</v>
      </c>
      <c r="S7371" s="9">
        <f t="shared" si="2076"/>
        <v>50.089999999999975</v>
      </c>
      <c r="T7371">
        <f t="shared" si="2077"/>
        <v>27.039999999999992</v>
      </c>
      <c r="U7371" s="9">
        <f t="shared" si="2078"/>
        <v>0.14604264917894114</v>
      </c>
      <c r="V7371" s="9">
        <f t="shared" si="2079"/>
        <v>1.1874066724108809</v>
      </c>
      <c r="W7371" s="9">
        <f t="shared" si="2080"/>
        <v>109.92500000000001</v>
      </c>
      <c r="X7371">
        <f t="shared" si="2081"/>
        <v>241.57</v>
      </c>
      <c r="Y7371" s="9">
        <f t="shared" si="2082"/>
        <v>2.609432156964262</v>
      </c>
      <c r="Z7371" s="10">
        <f t="shared" si="2083"/>
        <v>0.61496585271053872</v>
      </c>
      <c r="AA7371">
        <f t="shared" si="2084"/>
        <v>23.049999999999983</v>
      </c>
    </row>
    <row r="7372" spans="1:27">
      <c r="A7372" s="1">
        <f t="shared" si="2067"/>
        <v>6021992</v>
      </c>
      <c r="B7372" s="1">
        <v>-8</v>
      </c>
      <c r="C7372" s="1">
        <v>22</v>
      </c>
      <c r="D7372" s="2">
        <v>6</v>
      </c>
      <c r="E7372" s="5">
        <v>383.3</v>
      </c>
      <c r="F7372" s="5">
        <v>470.87</v>
      </c>
      <c r="G7372" s="5">
        <v>144.69</v>
      </c>
      <c r="H7372" s="5">
        <v>374.28</v>
      </c>
      <c r="I7372" s="5">
        <v>452.47</v>
      </c>
      <c r="J7372" s="5">
        <v>93.11</v>
      </c>
      <c r="K7372" s="6">
        <f t="shared" si="2068"/>
        <v>378.78999999999996</v>
      </c>
      <c r="L7372" s="6">
        <f t="shared" si="2069"/>
        <v>9.0200000000000387</v>
      </c>
      <c r="M7372" s="6">
        <f t="shared" si="2070"/>
        <v>461.67</v>
      </c>
      <c r="N7372" s="5">
        <f t="shared" si="2071"/>
        <v>86.030035743337919</v>
      </c>
      <c r="O7372" s="6">
        <f t="shared" si="2072"/>
        <v>18.399999999999977</v>
      </c>
      <c r="P7372" s="6">
        <f t="shared" si="2073"/>
        <v>172.06007148667584</v>
      </c>
      <c r="Q7372" s="6">
        <f t="shared" si="2074"/>
        <v>0.41431722582183855</v>
      </c>
      <c r="R7372" s="9">
        <f t="shared" si="2075"/>
        <v>5.451584390819178E-2</v>
      </c>
      <c r="S7372" s="9">
        <f t="shared" si="2076"/>
        <v>9.3799999999999386</v>
      </c>
      <c r="T7372">
        <f t="shared" si="2077"/>
        <v>18.399999999999977</v>
      </c>
      <c r="U7372" s="9">
        <f t="shared" si="2078"/>
        <v>0.10693939529965181</v>
      </c>
      <c r="V7372" s="9">
        <f t="shared" si="2079"/>
        <v>0.96338446548208245</v>
      </c>
      <c r="W7372" s="9">
        <f t="shared" si="2080"/>
        <v>82.880000000000052</v>
      </c>
      <c r="X7372">
        <f t="shared" si="2081"/>
        <v>461.67</v>
      </c>
      <c r="Y7372" s="9">
        <f t="shared" si="2082"/>
        <v>5.3663815899989471</v>
      </c>
      <c r="Z7372" s="10">
        <f t="shared" si="2083"/>
        <v>0.61502195082777333</v>
      </c>
      <c r="AA7372">
        <f t="shared" si="2084"/>
        <v>9.0200000000000387</v>
      </c>
    </row>
    <row r="7373" spans="1:27">
      <c r="A7373" s="1">
        <f t="shared" si="2067"/>
        <v>6028005</v>
      </c>
      <c r="B7373" s="1">
        <v>5</v>
      </c>
      <c r="C7373" s="1">
        <v>28</v>
      </c>
      <c r="D7373" s="2">
        <v>6</v>
      </c>
      <c r="E7373" s="5">
        <v>535.97</v>
      </c>
      <c r="F7373" s="5">
        <v>432.68</v>
      </c>
      <c r="G7373" s="5">
        <v>103.43</v>
      </c>
      <c r="H7373" s="5">
        <v>542.77</v>
      </c>
      <c r="I7373" s="5">
        <v>432.95</v>
      </c>
      <c r="J7373" s="5">
        <v>115.42</v>
      </c>
      <c r="K7373" s="6">
        <f t="shared" si="2068"/>
        <v>539.37</v>
      </c>
      <c r="L7373" s="6">
        <f t="shared" si="2069"/>
        <v>-6.7999999999999545</v>
      </c>
      <c r="M7373" s="6">
        <f t="shared" si="2070"/>
        <v>432.815</v>
      </c>
      <c r="N7373" s="5">
        <f t="shared" si="2071"/>
        <v>77.491195144996965</v>
      </c>
      <c r="O7373" s="6">
        <f t="shared" si="2072"/>
        <v>-0.26999999999998181</v>
      </c>
      <c r="P7373" s="6">
        <f t="shared" si="2073"/>
        <v>154.98239028999393</v>
      </c>
      <c r="Q7373" s="6">
        <f t="shared" si="2074"/>
        <v>-0.10924486305656463</v>
      </c>
      <c r="R7373" s="9">
        <f t="shared" si="2075"/>
        <v>4.2133819124749727E-2</v>
      </c>
      <c r="S7373" s="9">
        <f t="shared" si="2076"/>
        <v>6.5299999999999727</v>
      </c>
      <c r="T7373">
        <f t="shared" si="2077"/>
        <v>0.26999999999998181</v>
      </c>
      <c r="U7373" s="9">
        <f t="shared" si="2078"/>
        <v>1.742133409445897E-3</v>
      </c>
      <c r="V7373" s="9">
        <f t="shared" si="2079"/>
        <v>1.3750594477297784</v>
      </c>
      <c r="W7373" s="9">
        <f t="shared" si="2080"/>
        <v>106.55500000000001</v>
      </c>
      <c r="X7373">
        <f t="shared" si="2081"/>
        <v>432.815</v>
      </c>
      <c r="Y7373" s="9">
        <f t="shared" si="2082"/>
        <v>5.5853442341435313</v>
      </c>
      <c r="Z7373" s="10">
        <f t="shared" si="2083"/>
        <v>0.61506585013313819</v>
      </c>
      <c r="AA7373">
        <f t="shared" si="2084"/>
        <v>6.7999999999999545</v>
      </c>
    </row>
    <row r="7374" spans="1:27">
      <c r="A7374" s="1">
        <f t="shared" si="2067"/>
        <v>22005001</v>
      </c>
      <c r="B7374" s="1">
        <v>1</v>
      </c>
      <c r="C7374" s="1">
        <v>5</v>
      </c>
      <c r="D7374" s="2">
        <v>22</v>
      </c>
      <c r="E7374" s="5">
        <v>1220.3800000000001</v>
      </c>
      <c r="F7374" s="5">
        <v>1111.24</v>
      </c>
      <c r="G7374" s="5">
        <v>140.51</v>
      </c>
      <c r="H7374" s="5">
        <v>1170.52</v>
      </c>
      <c r="I7374" s="5">
        <v>783.95</v>
      </c>
      <c r="J7374" s="5">
        <v>116.53</v>
      </c>
      <c r="K7374" s="6">
        <f t="shared" si="2068"/>
        <v>1195.45</v>
      </c>
      <c r="L7374" s="6">
        <f t="shared" si="2069"/>
        <v>49.860000000000127</v>
      </c>
      <c r="M7374" s="6">
        <f t="shared" si="2070"/>
        <v>947.59500000000003</v>
      </c>
      <c r="N7374" s="5">
        <f t="shared" si="2071"/>
        <v>91.271985022787803</v>
      </c>
      <c r="O7374" s="6">
        <f t="shared" si="2072"/>
        <v>327.28999999999996</v>
      </c>
      <c r="P7374" s="6">
        <f t="shared" si="2073"/>
        <v>182.54397004557561</v>
      </c>
      <c r="Q7374" s="6">
        <f t="shared" si="2074"/>
        <v>0.18497579743967857</v>
      </c>
      <c r="R7374" s="9">
        <f t="shared" si="2075"/>
        <v>1.5197982159078391</v>
      </c>
      <c r="S7374" s="9">
        <f t="shared" si="2076"/>
        <v>277.42999999999984</v>
      </c>
      <c r="T7374">
        <f t="shared" si="2077"/>
        <v>327.28999999999996</v>
      </c>
      <c r="U7374" s="9">
        <f t="shared" si="2078"/>
        <v>1.7929378873390653</v>
      </c>
      <c r="V7374" s="9">
        <f t="shared" si="2079"/>
        <v>2.7155649122577783</v>
      </c>
      <c r="W7374" s="9">
        <f t="shared" si="2080"/>
        <v>247.85500000000002</v>
      </c>
      <c r="X7374">
        <f t="shared" si="2081"/>
        <v>947.59500000000003</v>
      </c>
      <c r="Y7374" s="9">
        <f t="shared" si="2082"/>
        <v>10.382101361807949</v>
      </c>
      <c r="Z7374" s="10">
        <f t="shared" si="2083"/>
        <v>0.61517721024108163</v>
      </c>
      <c r="AA7374">
        <f t="shared" si="2084"/>
        <v>49.860000000000127</v>
      </c>
    </row>
    <row r="7375" spans="1:27">
      <c r="A7375" s="1">
        <f t="shared" si="2067"/>
        <v>7030999</v>
      </c>
      <c r="B7375" s="1">
        <v>-1</v>
      </c>
      <c r="C7375" s="1">
        <v>31</v>
      </c>
      <c r="D7375" s="2">
        <v>7</v>
      </c>
      <c r="E7375" s="5">
        <v>765.19</v>
      </c>
      <c r="F7375" s="5">
        <v>767.5</v>
      </c>
      <c r="G7375" s="5">
        <v>151.1</v>
      </c>
      <c r="H7375" s="5">
        <v>743.4</v>
      </c>
      <c r="I7375" s="5">
        <v>960.98</v>
      </c>
      <c r="J7375" s="5">
        <v>125.17</v>
      </c>
      <c r="K7375" s="6">
        <f t="shared" si="2068"/>
        <v>754.29500000000007</v>
      </c>
      <c r="L7375" s="6">
        <f t="shared" si="2069"/>
        <v>21.790000000000077</v>
      </c>
      <c r="M7375" s="6">
        <f t="shared" si="2070"/>
        <v>864.24</v>
      </c>
      <c r="N7375" s="5">
        <f t="shared" si="2071"/>
        <v>98.10547754840195</v>
      </c>
      <c r="O7375" s="6">
        <f t="shared" si="2072"/>
        <v>-193.48000000000002</v>
      </c>
      <c r="P7375" s="6">
        <f t="shared" si="2073"/>
        <v>196.2109550968039</v>
      </c>
      <c r="Q7375" s="6">
        <f t="shared" si="2074"/>
        <v>0.18607573402878397</v>
      </c>
      <c r="R7375" s="9">
        <f t="shared" si="2075"/>
        <v>1.0971354779542921</v>
      </c>
      <c r="S7375" s="9">
        <f t="shared" si="2076"/>
        <v>215.2700000000001</v>
      </c>
      <c r="T7375">
        <f t="shared" si="2077"/>
        <v>193.48000000000002</v>
      </c>
      <c r="U7375" s="9">
        <f t="shared" si="2078"/>
        <v>0.98608153609233229</v>
      </c>
      <c r="V7375" s="9">
        <f t="shared" si="2079"/>
        <v>1.1206815638378271</v>
      </c>
      <c r="W7375" s="9">
        <f t="shared" si="2080"/>
        <v>109.94499999999994</v>
      </c>
      <c r="X7375">
        <f t="shared" si="2081"/>
        <v>864.24</v>
      </c>
      <c r="Y7375" s="9">
        <f t="shared" si="2082"/>
        <v>8.8092940536741491</v>
      </c>
      <c r="Z7375" s="10">
        <f t="shared" si="2083"/>
        <v>0.61520972033933274</v>
      </c>
      <c r="AA7375">
        <f t="shared" si="2084"/>
        <v>21.790000000000077</v>
      </c>
    </row>
    <row r="7376" spans="1:27">
      <c r="A7376" s="1">
        <f t="shared" si="2067"/>
        <v>22003998</v>
      </c>
      <c r="B7376" s="1">
        <v>-2</v>
      </c>
      <c r="C7376" s="1">
        <v>4</v>
      </c>
      <c r="D7376" s="2">
        <v>22</v>
      </c>
      <c r="E7376" s="5">
        <v>137.76</v>
      </c>
      <c r="F7376" s="5">
        <v>-1.95</v>
      </c>
      <c r="G7376" s="5">
        <v>94.23</v>
      </c>
      <c r="H7376" s="5">
        <v>129.63</v>
      </c>
      <c r="I7376" s="5">
        <v>10.59</v>
      </c>
      <c r="J7376" s="5">
        <v>94.51</v>
      </c>
      <c r="K7376" s="6">
        <f t="shared" si="2068"/>
        <v>133.69499999999999</v>
      </c>
      <c r="L7376" s="6">
        <f t="shared" si="2069"/>
        <v>8.1299999999999955</v>
      </c>
      <c r="M7376" s="6">
        <f t="shared" si="2070"/>
        <v>4.32</v>
      </c>
      <c r="N7376" s="5">
        <f t="shared" si="2071"/>
        <v>66.729740371141858</v>
      </c>
      <c r="O7376" s="6">
        <f t="shared" si="2072"/>
        <v>-12.54</v>
      </c>
      <c r="P7376" s="6">
        <f t="shared" si="2073"/>
        <v>133.45948074228372</v>
      </c>
      <c r="Q7376" s="6">
        <f t="shared" si="2074"/>
        <v>-2.9670380816636233E-3</v>
      </c>
      <c r="R7376" s="9">
        <f t="shared" si="2075"/>
        <v>0.15487846861861165</v>
      </c>
      <c r="S7376" s="9">
        <f t="shared" si="2076"/>
        <v>20.669999999999995</v>
      </c>
      <c r="T7376">
        <f t="shared" si="2077"/>
        <v>12.54</v>
      </c>
      <c r="U7376" s="9">
        <f t="shared" si="2078"/>
        <v>9.396110287747414E-2</v>
      </c>
      <c r="V7376" s="9">
        <f t="shared" si="2079"/>
        <v>1.9387906993258721</v>
      </c>
      <c r="W7376" s="9">
        <f t="shared" si="2080"/>
        <v>129.375</v>
      </c>
      <c r="X7376">
        <f t="shared" si="2081"/>
        <v>4.32</v>
      </c>
      <c r="Y7376" s="9">
        <f t="shared" si="2082"/>
        <v>6.4738750307924781E-2</v>
      </c>
      <c r="Z7376" s="10">
        <f t="shared" si="2083"/>
        <v>0.61521378398082072</v>
      </c>
      <c r="AA7376">
        <f t="shared" si="2084"/>
        <v>8.1299999999999955</v>
      </c>
    </row>
    <row r="7377" spans="1:27">
      <c r="A7377" s="1">
        <f t="shared" si="2067"/>
        <v>16010007</v>
      </c>
      <c r="B7377" s="1">
        <v>7</v>
      </c>
      <c r="C7377" s="1">
        <v>10</v>
      </c>
      <c r="D7377" s="2">
        <v>16</v>
      </c>
      <c r="E7377" s="5">
        <v>495.47</v>
      </c>
      <c r="F7377" s="5">
        <v>436.86</v>
      </c>
      <c r="G7377" s="5">
        <v>90.05</v>
      </c>
      <c r="H7377" s="5">
        <v>463.13</v>
      </c>
      <c r="I7377" s="5">
        <v>389.19</v>
      </c>
      <c r="J7377" s="5">
        <v>98.69</v>
      </c>
      <c r="K7377" s="6">
        <f t="shared" si="2068"/>
        <v>479.3</v>
      </c>
      <c r="L7377" s="6">
        <f t="shared" si="2069"/>
        <v>32.340000000000032</v>
      </c>
      <c r="M7377" s="6">
        <f t="shared" si="2070"/>
        <v>413.02499999999998</v>
      </c>
      <c r="N7377" s="5">
        <f t="shared" si="2071"/>
        <v>66.799548276915772</v>
      </c>
      <c r="O7377" s="6">
        <f t="shared" si="2072"/>
        <v>47.670000000000016</v>
      </c>
      <c r="P7377" s="6">
        <f t="shared" si="2073"/>
        <v>133.59909655383154</v>
      </c>
      <c r="Q7377" s="6">
        <f t="shared" si="2074"/>
        <v>-9.1363062892369201E-2</v>
      </c>
      <c r="R7377" s="9">
        <f t="shared" si="2075"/>
        <v>0.11474628493331925</v>
      </c>
      <c r="S7377" s="9">
        <f t="shared" si="2076"/>
        <v>15.329999999999984</v>
      </c>
      <c r="T7377">
        <f t="shared" si="2077"/>
        <v>47.670000000000016</v>
      </c>
      <c r="U7377" s="9">
        <f t="shared" si="2078"/>
        <v>0.35681379013511649</v>
      </c>
      <c r="V7377" s="9">
        <f t="shared" si="2079"/>
        <v>0.99214742778287601</v>
      </c>
      <c r="W7377" s="9">
        <f t="shared" si="2080"/>
        <v>66.275000000000034</v>
      </c>
      <c r="X7377">
        <f t="shared" si="2081"/>
        <v>413.02499999999998</v>
      </c>
      <c r="Y7377" s="9">
        <f t="shared" si="2082"/>
        <v>6.1830507938139894</v>
      </c>
      <c r="Z7377" s="10">
        <f t="shared" si="2083"/>
        <v>0.61524791750968166</v>
      </c>
      <c r="AA7377">
        <f t="shared" si="2084"/>
        <v>32.340000000000032</v>
      </c>
    </row>
    <row r="7378" spans="1:27">
      <c r="A7378" s="1">
        <f t="shared" ref="A7378:A7441" si="2085">1000000*D7378+ABS(1000*C7378)+B7378</f>
        <v>16021003</v>
      </c>
      <c r="B7378" s="1">
        <v>3</v>
      </c>
      <c r="C7378" s="1">
        <v>21</v>
      </c>
      <c r="D7378" s="2">
        <v>16</v>
      </c>
      <c r="E7378" s="5">
        <v>1822.41</v>
      </c>
      <c r="F7378" s="5">
        <v>1884.04</v>
      </c>
      <c r="G7378" s="5">
        <v>135.77000000000001</v>
      </c>
      <c r="H7378" s="5">
        <v>1786.78</v>
      </c>
      <c r="I7378" s="5">
        <v>2143.59</v>
      </c>
      <c r="J7378" s="5">
        <v>152.5</v>
      </c>
      <c r="K7378" s="6">
        <f t="shared" ref="K7378:K7441" si="2086" xml:space="preserve"> 0.5*(E7378+H7378)</f>
        <v>1804.595</v>
      </c>
      <c r="L7378" s="6">
        <f t="shared" ref="L7378:L7441" si="2087">E7378-H7378</f>
        <v>35.630000000000109</v>
      </c>
      <c r="M7378" s="6">
        <f t="shared" ref="M7378:M7441" si="2088">0.5*(F7378+I7378)</f>
        <v>2013.8150000000001</v>
      </c>
      <c r="N7378" s="5">
        <f t="shared" ref="N7378:N7441" si="2089">0.5*P7378</f>
        <v>102.09033120232297</v>
      </c>
      <c r="O7378" s="6">
        <f t="shared" ref="O7378:O7441" si="2090">F7378-I7378</f>
        <v>-259.55000000000018</v>
      </c>
      <c r="P7378" s="6">
        <f t="shared" ref="P7378:P7441" si="2091">SQRT(G7378*G7378+J7378*J7378)</f>
        <v>204.18066240464594</v>
      </c>
      <c r="Q7378" s="6">
        <f t="shared" ref="Q7378:Q7441" si="2092">(G7378*G7378-J7378*J7378)/(G7378*G7378+J7378*J7378)</f>
        <v>-0.11568210222759612</v>
      </c>
      <c r="R7378" s="9">
        <f t="shared" ref="R7378:R7441" si="2093">ABS(O7378-L7378)/P7378</f>
        <v>1.4456804896391782</v>
      </c>
      <c r="S7378" s="9">
        <f t="shared" ref="S7378:S7441" si="2094">ABS(O7378-L7378)</f>
        <v>295.18000000000029</v>
      </c>
      <c r="T7378">
        <f t="shared" ref="T7378:T7441" si="2095">ABS(O7378)</f>
        <v>259.55000000000018</v>
      </c>
      <c r="U7378" s="9">
        <f t="shared" ref="U7378:U7441" si="2096">ABS(O7378)/P7378</f>
        <v>1.2711781661557306</v>
      </c>
      <c r="V7378" s="9">
        <f t="shared" ref="V7378:V7441" si="2097">ABS(M7378-K7378)/N7378</f>
        <v>2.0493615559476157</v>
      </c>
      <c r="W7378" s="9">
        <f t="shared" ref="W7378:W7441" si="2098">ABS(M7378-K7378)</f>
        <v>209.22000000000003</v>
      </c>
      <c r="X7378">
        <f t="shared" ref="X7378:X7441" si="2099">ABS(M7378)</f>
        <v>2013.8150000000001</v>
      </c>
      <c r="Y7378" s="9">
        <f t="shared" ref="Y7378:Y7441" si="2100">ABS(M7378)/N7378</f>
        <v>19.725815131395887</v>
      </c>
      <c r="Z7378" s="10">
        <f t="shared" ref="Z7378:Z7441" si="2101">SQRT(0.002878*B7378*B7378+0.000353*C7378*C7378+0.000754*D7378*D7378+0.000082*D7378*B7378)</f>
        <v>0.61525198089888344</v>
      </c>
      <c r="AA7378">
        <f t="shared" si="2084"/>
        <v>35.630000000000109</v>
      </c>
    </row>
    <row r="7379" spans="1:27">
      <c r="A7379" s="1">
        <f t="shared" si="2085"/>
        <v>15022997</v>
      </c>
      <c r="B7379" s="1">
        <v>-3</v>
      </c>
      <c r="C7379" s="1">
        <v>23</v>
      </c>
      <c r="D7379" s="2">
        <v>15</v>
      </c>
      <c r="E7379" s="5">
        <v>815.47</v>
      </c>
      <c r="F7379" s="5">
        <v>821.86</v>
      </c>
      <c r="G7379" s="5">
        <v>116.81</v>
      </c>
      <c r="H7379" s="5">
        <v>827.36</v>
      </c>
      <c r="I7379" s="5">
        <v>891</v>
      </c>
      <c r="J7379" s="5">
        <v>106.5</v>
      </c>
      <c r="K7379" s="6">
        <f t="shared" si="2086"/>
        <v>821.41499999999996</v>
      </c>
      <c r="L7379" s="6">
        <f t="shared" si="2087"/>
        <v>-11.889999999999986</v>
      </c>
      <c r="M7379" s="6">
        <f t="shared" si="2088"/>
        <v>856.43000000000006</v>
      </c>
      <c r="N7379" s="5">
        <f t="shared" si="2089"/>
        <v>79.036108994560195</v>
      </c>
      <c r="O7379" s="6">
        <f t="shared" si="2090"/>
        <v>-69.139999999999986</v>
      </c>
      <c r="P7379" s="6">
        <f t="shared" si="2091"/>
        <v>158.07221798912039</v>
      </c>
      <c r="Q7379" s="6">
        <f t="shared" si="2092"/>
        <v>9.2141598568215133E-2</v>
      </c>
      <c r="R7379" s="9">
        <f t="shared" si="2093"/>
        <v>0.36217623013261152</v>
      </c>
      <c r="S7379" s="9">
        <f t="shared" si="2094"/>
        <v>57.25</v>
      </c>
      <c r="T7379">
        <f t="shared" si="2095"/>
        <v>69.139999999999986</v>
      </c>
      <c r="U7379" s="9">
        <f t="shared" si="2096"/>
        <v>0.43739501399770753</v>
      </c>
      <c r="V7379" s="9">
        <f t="shared" si="2097"/>
        <v>0.44302535189846037</v>
      </c>
      <c r="W7379" s="9">
        <f t="shared" si="2098"/>
        <v>35.0150000000001</v>
      </c>
      <c r="X7379">
        <f t="shared" si="2099"/>
        <v>856.43000000000006</v>
      </c>
      <c r="Y7379" s="9">
        <f t="shared" si="2100"/>
        <v>10.835933232226113</v>
      </c>
      <c r="Z7379" s="10">
        <f t="shared" si="2101"/>
        <v>0.61530398991067825</v>
      </c>
      <c r="AA7379">
        <f t="shared" ref="AA7379:AA7442" si="2102">ABS(L7379)</f>
        <v>11.889999999999986</v>
      </c>
    </row>
    <row r="7380" spans="1:27">
      <c r="A7380" s="1">
        <f t="shared" si="2085"/>
        <v>9019008</v>
      </c>
      <c r="B7380" s="1">
        <v>8</v>
      </c>
      <c r="C7380" s="1">
        <v>19</v>
      </c>
      <c r="D7380" s="2">
        <v>9</v>
      </c>
      <c r="E7380" s="5">
        <v>337.19</v>
      </c>
      <c r="F7380" s="5">
        <v>323.39</v>
      </c>
      <c r="G7380" s="5">
        <v>126.85</v>
      </c>
      <c r="H7380" s="5">
        <v>317.77999999999997</v>
      </c>
      <c r="I7380" s="5">
        <v>489.55</v>
      </c>
      <c r="J7380" s="5">
        <v>107.05</v>
      </c>
      <c r="K7380" s="6">
        <f t="shared" si="2086"/>
        <v>327.48500000000001</v>
      </c>
      <c r="L7380" s="6">
        <f t="shared" si="2087"/>
        <v>19.410000000000025</v>
      </c>
      <c r="M7380" s="6">
        <f t="shared" si="2088"/>
        <v>406.47</v>
      </c>
      <c r="N7380" s="5">
        <f t="shared" si="2089"/>
        <v>82.991904725702014</v>
      </c>
      <c r="O7380" s="6">
        <f t="shared" si="2090"/>
        <v>-166.16000000000003</v>
      </c>
      <c r="P7380" s="6">
        <f t="shared" si="2091"/>
        <v>165.98380945140403</v>
      </c>
      <c r="Q7380" s="6">
        <f t="shared" si="2092"/>
        <v>0.16809854585876</v>
      </c>
      <c r="R7380" s="9">
        <f t="shared" si="2093"/>
        <v>1.1180006086938881</v>
      </c>
      <c r="S7380" s="9">
        <f t="shared" si="2094"/>
        <v>185.57000000000005</v>
      </c>
      <c r="T7380">
        <f t="shared" si="2095"/>
        <v>166.16000000000003</v>
      </c>
      <c r="U7380" s="9">
        <f t="shared" si="2096"/>
        <v>1.0010614923779513</v>
      </c>
      <c r="V7380" s="9">
        <f t="shared" si="2097"/>
        <v>0.95171933047029955</v>
      </c>
      <c r="W7380" s="9">
        <f t="shared" si="2098"/>
        <v>78.985000000000014</v>
      </c>
      <c r="X7380">
        <f t="shared" si="2099"/>
        <v>406.47</v>
      </c>
      <c r="Y7380" s="9">
        <f t="shared" si="2100"/>
        <v>4.8977066057639123</v>
      </c>
      <c r="Z7380" s="10">
        <f t="shared" si="2101"/>
        <v>0.61530724032795203</v>
      </c>
      <c r="AA7380">
        <f t="shared" si="2102"/>
        <v>19.410000000000025</v>
      </c>
    </row>
    <row r="7381" spans="1:27">
      <c r="A7381" s="1">
        <f t="shared" si="2085"/>
        <v>13020006</v>
      </c>
      <c r="B7381" s="1">
        <v>6</v>
      </c>
      <c r="C7381" s="1">
        <v>20</v>
      </c>
      <c r="D7381" s="2">
        <v>13</v>
      </c>
      <c r="E7381" s="5">
        <v>249.67</v>
      </c>
      <c r="F7381" s="5">
        <v>233.9</v>
      </c>
      <c r="G7381" s="5">
        <v>88.1</v>
      </c>
      <c r="H7381" s="5">
        <v>217.43</v>
      </c>
      <c r="I7381" s="5">
        <v>191.53</v>
      </c>
      <c r="J7381" s="5">
        <v>99.25</v>
      </c>
      <c r="K7381" s="6">
        <f t="shared" si="2086"/>
        <v>233.55</v>
      </c>
      <c r="L7381" s="6">
        <f t="shared" si="2087"/>
        <v>32.239999999999981</v>
      </c>
      <c r="M7381" s="6">
        <f t="shared" si="2088"/>
        <v>212.715</v>
      </c>
      <c r="N7381" s="5">
        <f t="shared" si="2089"/>
        <v>66.355430260077441</v>
      </c>
      <c r="O7381" s="6">
        <f t="shared" si="2090"/>
        <v>42.370000000000005</v>
      </c>
      <c r="P7381" s="6">
        <f t="shared" si="2091"/>
        <v>132.71086052015488</v>
      </c>
      <c r="Q7381" s="6">
        <f t="shared" si="2092"/>
        <v>-0.11860845105849384</v>
      </c>
      <c r="R7381" s="9">
        <f t="shared" si="2093"/>
        <v>7.6331356456403765E-2</v>
      </c>
      <c r="S7381" s="9">
        <f t="shared" si="2094"/>
        <v>10.130000000000024</v>
      </c>
      <c r="T7381">
        <f t="shared" si="2095"/>
        <v>42.370000000000005</v>
      </c>
      <c r="U7381" s="9">
        <f t="shared" si="2096"/>
        <v>0.31926550573127543</v>
      </c>
      <c r="V7381" s="9">
        <f t="shared" si="2097"/>
        <v>0.31399088090210647</v>
      </c>
      <c r="W7381" s="9">
        <f t="shared" si="2098"/>
        <v>20.835000000000008</v>
      </c>
      <c r="X7381">
        <f t="shared" si="2099"/>
        <v>212.715</v>
      </c>
      <c r="Y7381" s="9">
        <f t="shared" si="2100"/>
        <v>3.2056909158191291</v>
      </c>
      <c r="Z7381" s="10">
        <f t="shared" si="2101"/>
        <v>0.61532918019544625</v>
      </c>
      <c r="AA7381">
        <f t="shared" si="2102"/>
        <v>32.239999999999981</v>
      </c>
    </row>
    <row r="7382" spans="1:27">
      <c r="A7382" s="1">
        <f t="shared" si="2085"/>
        <v>22005999</v>
      </c>
      <c r="B7382" s="1">
        <v>-1</v>
      </c>
      <c r="C7382" s="1">
        <v>6</v>
      </c>
      <c r="D7382" s="2">
        <v>22</v>
      </c>
      <c r="E7382" s="5">
        <v>39.85</v>
      </c>
      <c r="F7382" s="5">
        <v>-81.13</v>
      </c>
      <c r="G7382" s="5">
        <v>82.52</v>
      </c>
      <c r="H7382" s="5">
        <v>32.67</v>
      </c>
      <c r="I7382" s="5">
        <v>17.559999999999999</v>
      </c>
      <c r="J7382" s="5">
        <v>83.64</v>
      </c>
      <c r="K7382" s="6">
        <f t="shared" si="2086"/>
        <v>36.260000000000005</v>
      </c>
      <c r="L7382" s="6">
        <f t="shared" si="2087"/>
        <v>7.18</v>
      </c>
      <c r="M7382" s="6">
        <f t="shared" si="2088"/>
        <v>-31.784999999999997</v>
      </c>
      <c r="N7382" s="5">
        <f t="shared" si="2089"/>
        <v>58.747765914969051</v>
      </c>
      <c r="O7382" s="6">
        <f t="shared" si="2090"/>
        <v>-98.69</v>
      </c>
      <c r="P7382" s="6">
        <f t="shared" si="2091"/>
        <v>117.4955318299381</v>
      </c>
      <c r="Q7382" s="6">
        <f t="shared" si="2092"/>
        <v>-1.3480369715759321E-2</v>
      </c>
      <c r="R7382" s="9">
        <f t="shared" si="2093"/>
        <v>0.90105554101610619</v>
      </c>
      <c r="S7382" s="9">
        <f t="shared" si="2094"/>
        <v>105.87</v>
      </c>
      <c r="T7382">
        <f t="shared" si="2095"/>
        <v>98.69</v>
      </c>
      <c r="U7382" s="9">
        <f t="shared" si="2096"/>
        <v>0.83994683425785888</v>
      </c>
      <c r="V7382" s="9">
        <f t="shared" si="2097"/>
        <v>1.1582568109651639</v>
      </c>
      <c r="W7382" s="9">
        <f t="shared" si="2098"/>
        <v>68.045000000000002</v>
      </c>
      <c r="X7382">
        <f t="shared" si="2099"/>
        <v>31.784999999999997</v>
      </c>
      <c r="Y7382" s="9">
        <f t="shared" si="2100"/>
        <v>0.54104185078297784</v>
      </c>
      <c r="Z7382" s="10">
        <f t="shared" si="2101"/>
        <v>0.61540068248255952</v>
      </c>
      <c r="AA7382">
        <f t="shared" si="2102"/>
        <v>7.18</v>
      </c>
    </row>
    <row r="7383" spans="1:27">
      <c r="A7383" s="1">
        <f t="shared" si="2085"/>
        <v>8030002</v>
      </c>
      <c r="B7383" s="1">
        <v>2</v>
      </c>
      <c r="C7383" s="1">
        <v>30</v>
      </c>
      <c r="D7383" s="2">
        <v>8</v>
      </c>
      <c r="E7383" s="5">
        <v>218.06</v>
      </c>
      <c r="F7383" s="5">
        <v>190.13</v>
      </c>
      <c r="G7383" s="5">
        <v>109.28</v>
      </c>
      <c r="H7383" s="5">
        <v>226.38</v>
      </c>
      <c r="I7383" s="5">
        <v>291.89</v>
      </c>
      <c r="J7383" s="5">
        <v>103.15</v>
      </c>
      <c r="K7383" s="6">
        <f t="shared" si="2086"/>
        <v>222.22</v>
      </c>
      <c r="L7383" s="6">
        <f t="shared" si="2087"/>
        <v>-8.3199999999999932</v>
      </c>
      <c r="M7383" s="6">
        <f t="shared" si="2088"/>
        <v>241.01</v>
      </c>
      <c r="N7383" s="5">
        <f t="shared" si="2089"/>
        <v>75.136610417292587</v>
      </c>
      <c r="O7383" s="6">
        <f t="shared" si="2090"/>
        <v>-101.75999999999999</v>
      </c>
      <c r="P7383" s="6">
        <f t="shared" si="2091"/>
        <v>150.27322083458517</v>
      </c>
      <c r="Q7383" s="6">
        <f t="shared" si="2092"/>
        <v>5.7665111216763355E-2</v>
      </c>
      <c r="R7383" s="9">
        <f t="shared" si="2093"/>
        <v>0.62180074055147228</v>
      </c>
      <c r="S7383" s="9">
        <f t="shared" si="2094"/>
        <v>93.44</v>
      </c>
      <c r="T7383">
        <f t="shared" si="2095"/>
        <v>101.75999999999999</v>
      </c>
      <c r="U7383" s="9">
        <f t="shared" si="2096"/>
        <v>0.67716655991564445</v>
      </c>
      <c r="V7383" s="9">
        <f t="shared" si="2097"/>
        <v>0.25007782352230651</v>
      </c>
      <c r="W7383" s="9">
        <f t="shared" si="2098"/>
        <v>18.789999999999992</v>
      </c>
      <c r="X7383">
        <f t="shared" si="2099"/>
        <v>241.01</v>
      </c>
      <c r="Y7383" s="9">
        <f t="shared" si="2100"/>
        <v>3.207624068499793</v>
      </c>
      <c r="Z7383" s="10">
        <f t="shared" si="2101"/>
        <v>0.61545105410584855</v>
      </c>
      <c r="AA7383">
        <f t="shared" si="2102"/>
        <v>8.3199999999999932</v>
      </c>
    </row>
    <row r="7384" spans="1:27">
      <c r="A7384" s="1">
        <f t="shared" si="2085"/>
        <v>2020009</v>
      </c>
      <c r="B7384" s="1">
        <v>9</v>
      </c>
      <c r="C7384" s="1">
        <v>20</v>
      </c>
      <c r="D7384" s="2">
        <v>2</v>
      </c>
      <c r="E7384" s="5">
        <v>230.47</v>
      </c>
      <c r="F7384" s="5">
        <v>143.02000000000001</v>
      </c>
      <c r="G7384" s="5">
        <v>119.32</v>
      </c>
      <c r="H7384" s="5">
        <v>259.29000000000002</v>
      </c>
      <c r="I7384" s="5">
        <v>174.8</v>
      </c>
      <c r="J7384" s="5">
        <v>59.94</v>
      </c>
      <c r="K7384" s="6">
        <f t="shared" si="2086"/>
        <v>244.88</v>
      </c>
      <c r="L7384" s="6">
        <f t="shared" si="2087"/>
        <v>-28.820000000000022</v>
      </c>
      <c r="M7384" s="6">
        <f t="shared" si="2088"/>
        <v>158.91000000000003</v>
      </c>
      <c r="N7384" s="5">
        <f t="shared" si="2089"/>
        <v>66.764635099729261</v>
      </c>
      <c r="O7384" s="6">
        <f t="shared" si="2090"/>
        <v>-31.78</v>
      </c>
      <c r="P7384" s="6">
        <f t="shared" si="2091"/>
        <v>133.52927019945852</v>
      </c>
      <c r="Q7384" s="6">
        <f t="shared" si="2092"/>
        <v>0.59699491858302711</v>
      </c>
      <c r="R7384" s="9">
        <f t="shared" si="2093"/>
        <v>2.2167424382523008E-2</v>
      </c>
      <c r="S7384" s="9">
        <f t="shared" si="2094"/>
        <v>2.9599999999999795</v>
      </c>
      <c r="T7384">
        <f t="shared" si="2095"/>
        <v>31.78</v>
      </c>
      <c r="U7384" s="9">
        <f t="shared" si="2096"/>
        <v>0.23800025232317096</v>
      </c>
      <c r="V7384" s="9">
        <f t="shared" si="2097"/>
        <v>1.2876577528145374</v>
      </c>
      <c r="W7384" s="9">
        <f t="shared" si="2098"/>
        <v>85.96999999999997</v>
      </c>
      <c r="X7384">
        <f t="shared" si="2099"/>
        <v>158.91000000000003</v>
      </c>
      <c r="Y7384" s="9">
        <f t="shared" si="2100"/>
        <v>2.3801523031261862</v>
      </c>
      <c r="Z7384" s="10">
        <f t="shared" si="2101"/>
        <v>0.61547542599197247</v>
      </c>
      <c r="AA7384">
        <f t="shared" si="2102"/>
        <v>28.820000000000022</v>
      </c>
    </row>
    <row r="7385" spans="1:27">
      <c r="A7385" s="1">
        <f t="shared" si="2085"/>
        <v>7029997</v>
      </c>
      <c r="B7385" s="1">
        <v>-3</v>
      </c>
      <c r="C7385" s="1">
        <v>30</v>
      </c>
      <c r="D7385" s="2">
        <v>7</v>
      </c>
      <c r="E7385" s="5">
        <v>133.19999999999999</v>
      </c>
      <c r="F7385" s="5">
        <v>18.68</v>
      </c>
      <c r="G7385" s="5">
        <v>149.71</v>
      </c>
      <c r="H7385" s="5">
        <v>144.57</v>
      </c>
      <c r="I7385" s="5">
        <v>151.38</v>
      </c>
      <c r="J7385" s="5">
        <v>93.67</v>
      </c>
      <c r="K7385" s="6">
        <f t="shared" si="2086"/>
        <v>138.88499999999999</v>
      </c>
      <c r="L7385" s="6">
        <f t="shared" si="2087"/>
        <v>-11.370000000000005</v>
      </c>
      <c r="M7385" s="6">
        <f t="shared" si="2088"/>
        <v>85.03</v>
      </c>
      <c r="N7385" s="5">
        <f t="shared" si="2089"/>
        <v>88.299423837304857</v>
      </c>
      <c r="O7385" s="6">
        <f t="shared" si="2090"/>
        <v>-132.69999999999999</v>
      </c>
      <c r="P7385" s="6">
        <f t="shared" si="2091"/>
        <v>176.59884767460971</v>
      </c>
      <c r="Q7385" s="6">
        <f t="shared" si="2092"/>
        <v>0.43732799848706938</v>
      </c>
      <c r="R7385" s="9">
        <f t="shared" si="2093"/>
        <v>0.68703732554107744</v>
      </c>
      <c r="S7385" s="9">
        <f t="shared" si="2094"/>
        <v>121.32999999999998</v>
      </c>
      <c r="T7385">
        <f t="shared" si="2095"/>
        <v>132.69999999999999</v>
      </c>
      <c r="U7385" s="9">
        <f t="shared" si="2096"/>
        <v>0.75142053160224986</v>
      </c>
      <c r="V7385" s="9">
        <f t="shared" si="2097"/>
        <v>0.60991337949418489</v>
      </c>
      <c r="W7385" s="9">
        <f t="shared" si="2098"/>
        <v>53.85499999999999</v>
      </c>
      <c r="X7385">
        <f t="shared" si="2099"/>
        <v>85.03</v>
      </c>
      <c r="Y7385" s="9">
        <f t="shared" si="2100"/>
        <v>0.96297344087625192</v>
      </c>
      <c r="Z7385" s="10">
        <f t="shared" si="2101"/>
        <v>0.61548842393663261</v>
      </c>
      <c r="AA7385">
        <f t="shared" si="2102"/>
        <v>11.370000000000005</v>
      </c>
    </row>
    <row r="7386" spans="1:27">
      <c r="A7386" s="1">
        <f t="shared" si="2085"/>
        <v>6031002</v>
      </c>
      <c r="B7386" s="1">
        <v>2</v>
      </c>
      <c r="C7386" s="1">
        <v>31</v>
      </c>
      <c r="D7386" s="2">
        <v>6</v>
      </c>
      <c r="E7386" s="5">
        <v>435.95</v>
      </c>
      <c r="F7386" s="5">
        <v>530.25</v>
      </c>
      <c r="G7386" s="5">
        <v>116.53</v>
      </c>
      <c r="H7386" s="5">
        <v>417.49</v>
      </c>
      <c r="I7386" s="5">
        <v>652.91999999999996</v>
      </c>
      <c r="J7386" s="5">
        <v>124.34</v>
      </c>
      <c r="K7386" s="6">
        <f t="shared" si="2086"/>
        <v>426.72</v>
      </c>
      <c r="L7386" s="6">
        <f t="shared" si="2087"/>
        <v>18.45999999999998</v>
      </c>
      <c r="M7386" s="6">
        <f t="shared" si="2088"/>
        <v>591.58500000000004</v>
      </c>
      <c r="N7386" s="5">
        <f t="shared" si="2089"/>
        <v>85.205159028077645</v>
      </c>
      <c r="O7386" s="6">
        <f t="shared" si="2090"/>
        <v>-122.66999999999996</v>
      </c>
      <c r="P7386" s="6">
        <f t="shared" si="2091"/>
        <v>170.41031805615529</v>
      </c>
      <c r="Q7386" s="6">
        <f t="shared" si="2092"/>
        <v>-6.4780153456599279E-2</v>
      </c>
      <c r="R7386" s="9">
        <f t="shared" si="2093"/>
        <v>0.82817755174597696</v>
      </c>
      <c r="S7386" s="9">
        <f t="shared" si="2094"/>
        <v>141.12999999999994</v>
      </c>
      <c r="T7386">
        <f t="shared" si="2095"/>
        <v>122.66999999999996</v>
      </c>
      <c r="U7386" s="9">
        <f t="shared" si="2096"/>
        <v>0.71985077781250617</v>
      </c>
      <c r="V7386" s="9">
        <f t="shared" si="2097"/>
        <v>1.9349180481626949</v>
      </c>
      <c r="W7386" s="9">
        <f t="shared" si="2098"/>
        <v>164.86500000000001</v>
      </c>
      <c r="X7386">
        <f t="shared" si="2099"/>
        <v>591.58500000000004</v>
      </c>
      <c r="Y7386" s="9">
        <f t="shared" si="2100"/>
        <v>6.9430654991801033</v>
      </c>
      <c r="Z7386" s="10">
        <f t="shared" si="2101"/>
        <v>0.61552660381172808</v>
      </c>
      <c r="AA7386">
        <f t="shared" si="2102"/>
        <v>18.45999999999998</v>
      </c>
    </row>
    <row r="7387" spans="1:27">
      <c r="A7387" s="1">
        <f t="shared" si="2085"/>
        <v>8020008</v>
      </c>
      <c r="B7387" s="1">
        <v>8</v>
      </c>
      <c r="C7387" s="1">
        <v>20</v>
      </c>
      <c r="D7387" s="2">
        <v>8</v>
      </c>
      <c r="E7387" s="5">
        <v>277.99</v>
      </c>
      <c r="F7387" s="5">
        <v>192.92</v>
      </c>
      <c r="G7387" s="5">
        <v>118.48</v>
      </c>
      <c r="H7387" s="5">
        <v>299.83999999999997</v>
      </c>
      <c r="I7387" s="5">
        <v>451.63</v>
      </c>
      <c r="J7387" s="5">
        <v>111.79</v>
      </c>
      <c r="K7387" s="6">
        <f t="shared" si="2086"/>
        <v>288.91499999999996</v>
      </c>
      <c r="L7387" s="6">
        <f t="shared" si="2087"/>
        <v>-21.849999999999966</v>
      </c>
      <c r="M7387" s="6">
        <f t="shared" si="2088"/>
        <v>322.27499999999998</v>
      </c>
      <c r="N7387" s="5">
        <f t="shared" si="2089"/>
        <v>81.447090954803301</v>
      </c>
      <c r="O7387" s="6">
        <f t="shared" si="2090"/>
        <v>-258.71000000000004</v>
      </c>
      <c r="P7387" s="6">
        <f t="shared" si="2091"/>
        <v>162.8941819096066</v>
      </c>
      <c r="Q7387" s="6">
        <f t="shared" si="2092"/>
        <v>5.8056698192084831E-2</v>
      </c>
      <c r="R7387" s="9">
        <f t="shared" si="2093"/>
        <v>1.4540728049540692</v>
      </c>
      <c r="S7387" s="9">
        <f t="shared" si="2094"/>
        <v>236.86000000000007</v>
      </c>
      <c r="T7387">
        <f t="shared" si="2095"/>
        <v>258.71000000000004</v>
      </c>
      <c r="U7387" s="9">
        <f t="shared" si="2096"/>
        <v>1.5882089646612649</v>
      </c>
      <c r="V7387" s="9">
        <f t="shared" si="2097"/>
        <v>0.40959105609446722</v>
      </c>
      <c r="W7387" s="9">
        <f t="shared" si="2098"/>
        <v>33.360000000000014</v>
      </c>
      <c r="X7387">
        <f t="shared" si="2099"/>
        <v>322.27499999999998</v>
      </c>
      <c r="Y7387" s="9">
        <f t="shared" si="2100"/>
        <v>3.9568632374953348</v>
      </c>
      <c r="Z7387" s="10">
        <f t="shared" si="2101"/>
        <v>0.61554528671739495</v>
      </c>
      <c r="AA7387">
        <f t="shared" si="2102"/>
        <v>21.849999999999966</v>
      </c>
    </row>
    <row r="7388" spans="1:27">
      <c r="A7388" s="1">
        <f t="shared" si="2085"/>
        <v>12023995</v>
      </c>
      <c r="B7388" s="1">
        <v>-5</v>
      </c>
      <c r="C7388" s="1">
        <v>24</v>
      </c>
      <c r="D7388" s="2">
        <v>12</v>
      </c>
      <c r="E7388" s="5">
        <v>6.89</v>
      </c>
      <c r="F7388" s="5">
        <v>-119.88</v>
      </c>
      <c r="G7388" s="5">
        <v>139.11000000000001</v>
      </c>
      <c r="H7388" s="5">
        <v>6.77</v>
      </c>
      <c r="I7388" s="5">
        <v>19.79</v>
      </c>
      <c r="J7388" s="5">
        <v>108.73</v>
      </c>
      <c r="K7388" s="6">
        <f t="shared" si="2086"/>
        <v>6.83</v>
      </c>
      <c r="L7388" s="6">
        <f t="shared" si="2087"/>
        <v>0.12000000000000011</v>
      </c>
      <c r="M7388" s="6">
        <f t="shared" si="2088"/>
        <v>-50.045000000000002</v>
      </c>
      <c r="N7388" s="5">
        <f t="shared" si="2089"/>
        <v>88.280525881986009</v>
      </c>
      <c r="O7388" s="6">
        <f t="shared" si="2090"/>
        <v>-139.66999999999999</v>
      </c>
      <c r="P7388" s="6">
        <f t="shared" si="2091"/>
        <v>176.56105176397202</v>
      </c>
      <c r="Q7388" s="6">
        <f t="shared" si="2092"/>
        <v>0.24152904016689664</v>
      </c>
      <c r="R7388" s="9">
        <f t="shared" si="2093"/>
        <v>0.791737467597736</v>
      </c>
      <c r="S7388" s="9">
        <f t="shared" si="2094"/>
        <v>139.79</v>
      </c>
      <c r="T7388">
        <f t="shared" si="2095"/>
        <v>139.66999999999999</v>
      </c>
      <c r="U7388" s="9">
        <f t="shared" si="2096"/>
        <v>0.79105781600526359</v>
      </c>
      <c r="V7388" s="9">
        <f t="shared" si="2097"/>
        <v>0.64425307203120741</v>
      </c>
      <c r="W7388" s="9">
        <f t="shared" si="2098"/>
        <v>56.875</v>
      </c>
      <c r="X7388">
        <f t="shared" si="2099"/>
        <v>50.045000000000002</v>
      </c>
      <c r="Y7388" s="9">
        <f t="shared" si="2100"/>
        <v>0.56688606575475653</v>
      </c>
      <c r="Z7388" s="10">
        <f t="shared" si="2101"/>
        <v>0.61557615288443401</v>
      </c>
      <c r="AA7388">
        <f t="shared" si="2102"/>
        <v>0.12000000000000011</v>
      </c>
    </row>
    <row r="7389" spans="1:27">
      <c r="A7389" s="1">
        <f t="shared" si="2085"/>
        <v>15013007</v>
      </c>
      <c r="B7389" s="1">
        <v>7</v>
      </c>
      <c r="C7389" s="1">
        <v>13</v>
      </c>
      <c r="D7389" s="2">
        <v>15</v>
      </c>
      <c r="E7389" s="5">
        <v>17.91</v>
      </c>
      <c r="F7389" s="5">
        <v>25.65</v>
      </c>
      <c r="G7389" s="5">
        <v>116.53</v>
      </c>
      <c r="H7389" s="5">
        <v>17.68</v>
      </c>
      <c r="I7389" s="5">
        <v>-15.89</v>
      </c>
      <c r="J7389" s="5">
        <v>90.61</v>
      </c>
      <c r="K7389" s="6">
        <f t="shared" si="2086"/>
        <v>17.795000000000002</v>
      </c>
      <c r="L7389" s="6">
        <f t="shared" si="2087"/>
        <v>0.23000000000000043</v>
      </c>
      <c r="M7389" s="6">
        <f t="shared" si="2088"/>
        <v>4.879999999999999</v>
      </c>
      <c r="N7389" s="5">
        <f t="shared" si="2089"/>
        <v>73.806187071274721</v>
      </c>
      <c r="O7389" s="6">
        <f t="shared" si="2090"/>
        <v>41.54</v>
      </c>
      <c r="P7389" s="6">
        <f t="shared" si="2091"/>
        <v>147.61237414254944</v>
      </c>
      <c r="Q7389" s="6">
        <f t="shared" si="2092"/>
        <v>0.24640722538050938</v>
      </c>
      <c r="R7389" s="9">
        <f t="shared" si="2093"/>
        <v>0.27985458698812665</v>
      </c>
      <c r="S7389" s="9">
        <f t="shared" si="2094"/>
        <v>41.31</v>
      </c>
      <c r="T7389">
        <f t="shared" si="2095"/>
        <v>41.54</v>
      </c>
      <c r="U7389" s="9">
        <f t="shared" si="2096"/>
        <v>0.28141272194351924</v>
      </c>
      <c r="V7389" s="9">
        <f t="shared" si="2097"/>
        <v>0.17498532999039731</v>
      </c>
      <c r="W7389" s="9">
        <f t="shared" si="2098"/>
        <v>12.915000000000003</v>
      </c>
      <c r="X7389">
        <f t="shared" si="2099"/>
        <v>4.879999999999999</v>
      </c>
      <c r="Y7389" s="9">
        <f t="shared" si="2100"/>
        <v>6.6119118107095518E-2</v>
      </c>
      <c r="Z7389" s="10">
        <f t="shared" si="2101"/>
        <v>0.61558021410698383</v>
      </c>
      <c r="AA7389">
        <f t="shared" si="2102"/>
        <v>0.23000000000000043</v>
      </c>
    </row>
    <row r="7390" spans="1:27">
      <c r="A7390" s="1">
        <f t="shared" si="2085"/>
        <v>13005009</v>
      </c>
      <c r="B7390" s="1">
        <v>9</v>
      </c>
      <c r="C7390" s="1">
        <v>5</v>
      </c>
      <c r="D7390" s="2">
        <v>13</v>
      </c>
      <c r="E7390" s="5">
        <v>390.66</v>
      </c>
      <c r="F7390" s="5">
        <v>468.64</v>
      </c>
      <c r="G7390" s="5">
        <v>100.64</v>
      </c>
      <c r="H7390" s="5">
        <v>374.84</v>
      </c>
      <c r="I7390" s="5">
        <v>629.22</v>
      </c>
      <c r="J7390" s="5">
        <v>106.78</v>
      </c>
      <c r="K7390" s="6">
        <f t="shared" si="2086"/>
        <v>382.75</v>
      </c>
      <c r="L7390" s="6">
        <f t="shared" si="2087"/>
        <v>15.82000000000005</v>
      </c>
      <c r="M7390" s="6">
        <f t="shared" si="2088"/>
        <v>548.93000000000006</v>
      </c>
      <c r="N7390" s="5">
        <f t="shared" si="2089"/>
        <v>73.366167270752257</v>
      </c>
      <c r="O7390" s="6">
        <f t="shared" si="2090"/>
        <v>-160.58000000000004</v>
      </c>
      <c r="P7390" s="6">
        <f t="shared" si="2091"/>
        <v>146.73233454150451</v>
      </c>
      <c r="Q7390" s="6">
        <f t="shared" si="2092"/>
        <v>-5.9151715775728544E-2</v>
      </c>
      <c r="R7390" s="9">
        <f t="shared" si="2093"/>
        <v>1.2021890100174466</v>
      </c>
      <c r="S7390" s="9">
        <f t="shared" si="2094"/>
        <v>176.40000000000009</v>
      </c>
      <c r="T7390">
        <f t="shared" si="2095"/>
        <v>160.58000000000004</v>
      </c>
      <c r="U7390" s="9">
        <f t="shared" si="2096"/>
        <v>1.0943736464206435</v>
      </c>
      <c r="V7390" s="9">
        <f t="shared" si="2097"/>
        <v>2.265076753794776</v>
      </c>
      <c r="W7390" s="9">
        <f t="shared" si="2098"/>
        <v>166.18000000000006</v>
      </c>
      <c r="X7390">
        <f t="shared" si="2099"/>
        <v>548.93000000000006</v>
      </c>
      <c r="Y7390" s="9">
        <f t="shared" si="2100"/>
        <v>7.4820591073568785</v>
      </c>
      <c r="Z7390" s="10">
        <f t="shared" si="2101"/>
        <v>0.61559970760226979</v>
      </c>
      <c r="AA7390">
        <f t="shared" si="2102"/>
        <v>15.82000000000005</v>
      </c>
    </row>
    <row r="7391" spans="1:27">
      <c r="A7391" s="1">
        <f t="shared" si="2085"/>
        <v>20013998</v>
      </c>
      <c r="B7391" s="1">
        <v>-2</v>
      </c>
      <c r="C7391" s="1">
        <v>14</v>
      </c>
      <c r="D7391" s="2">
        <v>20</v>
      </c>
      <c r="E7391" s="5">
        <v>65.41</v>
      </c>
      <c r="F7391" s="5">
        <v>-74.989999999999995</v>
      </c>
      <c r="G7391" s="5">
        <v>114.86</v>
      </c>
      <c r="H7391" s="5">
        <v>64.98</v>
      </c>
      <c r="I7391" s="5">
        <v>17.84</v>
      </c>
      <c r="J7391" s="5">
        <v>101.76</v>
      </c>
      <c r="K7391" s="6">
        <f t="shared" si="2086"/>
        <v>65.194999999999993</v>
      </c>
      <c r="L7391" s="6">
        <f t="shared" si="2087"/>
        <v>0.42999999999999261</v>
      </c>
      <c r="M7391" s="6">
        <f t="shared" si="2088"/>
        <v>-28.574999999999996</v>
      </c>
      <c r="N7391" s="5">
        <f t="shared" si="2089"/>
        <v>76.726653126537457</v>
      </c>
      <c r="O7391" s="6">
        <f t="shared" si="2090"/>
        <v>-92.83</v>
      </c>
      <c r="P7391" s="6">
        <f t="shared" si="2091"/>
        <v>153.45330625307491</v>
      </c>
      <c r="Q7391" s="6">
        <f t="shared" si="2092"/>
        <v>0.1205084074272182</v>
      </c>
      <c r="R7391" s="9">
        <f t="shared" si="2093"/>
        <v>0.60774187456212747</v>
      </c>
      <c r="S7391" s="9">
        <f t="shared" si="2094"/>
        <v>93.259999999999991</v>
      </c>
      <c r="T7391">
        <f t="shared" si="2095"/>
        <v>92.83</v>
      </c>
      <c r="U7391" s="9">
        <f t="shared" si="2096"/>
        <v>0.60493971923227863</v>
      </c>
      <c r="V7391" s="9">
        <f t="shared" si="2097"/>
        <v>1.2221307222322688</v>
      </c>
      <c r="W7391" s="9">
        <f t="shared" si="2098"/>
        <v>93.769999999999982</v>
      </c>
      <c r="X7391">
        <f t="shared" si="2099"/>
        <v>28.574999999999996</v>
      </c>
      <c r="Y7391" s="9">
        <f t="shared" si="2100"/>
        <v>0.37242599325783388</v>
      </c>
      <c r="Z7391" s="10">
        <f t="shared" si="2101"/>
        <v>0.61564600217982413</v>
      </c>
      <c r="AA7391">
        <f t="shared" si="2102"/>
        <v>0.42999999999999261</v>
      </c>
    </row>
    <row r="7392" spans="1:27">
      <c r="A7392" s="1">
        <f t="shared" si="2085"/>
        <v>6018009</v>
      </c>
      <c r="B7392" s="1">
        <v>9</v>
      </c>
      <c r="C7392" s="1">
        <v>18</v>
      </c>
      <c r="D7392" s="2">
        <v>6</v>
      </c>
      <c r="E7392" s="5">
        <v>1269.97</v>
      </c>
      <c r="F7392" s="5">
        <v>1303.05</v>
      </c>
      <c r="G7392" s="5">
        <v>155.56</v>
      </c>
      <c r="H7392" s="5">
        <v>1261.19</v>
      </c>
      <c r="I7392" s="5">
        <v>1761.93</v>
      </c>
      <c r="J7392" s="5">
        <v>138</v>
      </c>
      <c r="K7392" s="6">
        <f t="shared" si="2086"/>
        <v>1265.58</v>
      </c>
      <c r="L7392" s="6">
        <f t="shared" si="2087"/>
        <v>8.7799999999999727</v>
      </c>
      <c r="M7392" s="6">
        <f t="shared" si="2088"/>
        <v>1532.49</v>
      </c>
      <c r="N7392" s="5">
        <f t="shared" si="2089"/>
        <v>103.97465268035282</v>
      </c>
      <c r="O7392" s="6">
        <f t="shared" si="2090"/>
        <v>-458.88000000000011</v>
      </c>
      <c r="P7392" s="6">
        <f t="shared" si="2091"/>
        <v>207.94930536070564</v>
      </c>
      <c r="Q7392" s="6">
        <f t="shared" si="2092"/>
        <v>0.11920828572476208</v>
      </c>
      <c r="R7392" s="9">
        <f t="shared" si="2093"/>
        <v>2.248913499320444</v>
      </c>
      <c r="S7392" s="9">
        <f t="shared" si="2094"/>
        <v>467.66000000000008</v>
      </c>
      <c r="T7392">
        <f t="shared" si="2095"/>
        <v>458.88000000000011</v>
      </c>
      <c r="U7392" s="9">
        <f t="shared" si="2096"/>
        <v>2.206691670376268</v>
      </c>
      <c r="V7392" s="9">
        <f t="shared" si="2097"/>
        <v>2.567067964348543</v>
      </c>
      <c r="W7392" s="9">
        <f t="shared" si="2098"/>
        <v>266.91000000000008</v>
      </c>
      <c r="X7392">
        <f t="shared" si="2099"/>
        <v>1532.49</v>
      </c>
      <c r="Y7392" s="9">
        <f t="shared" si="2100"/>
        <v>14.739073038419308</v>
      </c>
      <c r="Z7392" s="10">
        <f t="shared" si="2101"/>
        <v>0.61568011174635162</v>
      </c>
      <c r="AA7392">
        <f t="shared" si="2102"/>
        <v>8.7799999999999727</v>
      </c>
    </row>
    <row r="7393" spans="1:27">
      <c r="A7393" s="1">
        <f t="shared" si="2085"/>
        <v>19010995</v>
      </c>
      <c r="B7393" s="1">
        <v>-5</v>
      </c>
      <c r="C7393" s="1">
        <v>11</v>
      </c>
      <c r="D7393" s="2">
        <v>19</v>
      </c>
      <c r="E7393" s="5">
        <v>36.46</v>
      </c>
      <c r="F7393" s="5">
        <v>-70.81</v>
      </c>
      <c r="G7393" s="5">
        <v>93.95</v>
      </c>
      <c r="H7393" s="5">
        <v>35.86</v>
      </c>
      <c r="I7393" s="5">
        <v>14.5</v>
      </c>
      <c r="J7393" s="5">
        <v>74.989999999999995</v>
      </c>
      <c r="K7393" s="6">
        <f t="shared" si="2086"/>
        <v>36.159999999999997</v>
      </c>
      <c r="L7393" s="6">
        <f t="shared" si="2087"/>
        <v>0.60000000000000142</v>
      </c>
      <c r="M7393" s="6">
        <f t="shared" si="2088"/>
        <v>-28.155000000000001</v>
      </c>
      <c r="N7393" s="5">
        <f t="shared" si="2089"/>
        <v>60.104289780347628</v>
      </c>
      <c r="O7393" s="6">
        <f t="shared" si="2090"/>
        <v>-85.31</v>
      </c>
      <c r="P7393" s="6">
        <f t="shared" si="2091"/>
        <v>120.20857956069526</v>
      </c>
      <c r="Q7393" s="6">
        <f t="shared" si="2092"/>
        <v>0.2216664122509415</v>
      </c>
      <c r="R7393" s="9">
        <f t="shared" si="2093"/>
        <v>0.71467444598347196</v>
      </c>
      <c r="S7393" s="9">
        <f t="shared" si="2094"/>
        <v>85.91</v>
      </c>
      <c r="T7393">
        <f t="shared" si="2095"/>
        <v>85.31</v>
      </c>
      <c r="U7393" s="9">
        <f t="shared" si="2096"/>
        <v>0.7096831217186591</v>
      </c>
      <c r="V7393" s="9">
        <f t="shared" si="2097"/>
        <v>1.0700567336381563</v>
      </c>
      <c r="W7393" s="9">
        <f t="shared" si="2098"/>
        <v>64.314999999999998</v>
      </c>
      <c r="X7393">
        <f t="shared" si="2099"/>
        <v>28.155000000000001</v>
      </c>
      <c r="Y7393" s="9">
        <f t="shared" si="2100"/>
        <v>0.46843578225269827</v>
      </c>
      <c r="Z7393" s="10">
        <f t="shared" si="2101"/>
        <v>0.61568417228316008</v>
      </c>
      <c r="AA7393">
        <f t="shared" si="2102"/>
        <v>0.60000000000000142</v>
      </c>
    </row>
    <row r="7394" spans="1:27">
      <c r="A7394" s="1">
        <f t="shared" si="2085"/>
        <v>16015994</v>
      </c>
      <c r="B7394" s="1">
        <v>-6</v>
      </c>
      <c r="C7394" s="1">
        <v>16</v>
      </c>
      <c r="D7394" s="2">
        <v>16</v>
      </c>
      <c r="E7394" s="5">
        <v>511.79</v>
      </c>
      <c r="F7394" s="5">
        <v>669.64</v>
      </c>
      <c r="G7394" s="5">
        <v>131.03</v>
      </c>
      <c r="H7394" s="5">
        <v>521.92999999999995</v>
      </c>
      <c r="I7394" s="5">
        <v>689.44</v>
      </c>
      <c r="J7394" s="5">
        <v>102.87</v>
      </c>
      <c r="K7394" s="6">
        <f t="shared" si="2086"/>
        <v>516.86</v>
      </c>
      <c r="L7394" s="6">
        <f t="shared" si="2087"/>
        <v>-10.13999999999993</v>
      </c>
      <c r="M7394" s="6">
        <f t="shared" si="2088"/>
        <v>679.54</v>
      </c>
      <c r="N7394" s="5">
        <f t="shared" si="2089"/>
        <v>83.293303752462606</v>
      </c>
      <c r="O7394" s="6">
        <f t="shared" si="2090"/>
        <v>-19.800000000000068</v>
      </c>
      <c r="P7394" s="6">
        <f t="shared" si="2091"/>
        <v>166.58660750492521</v>
      </c>
      <c r="Q7394" s="6">
        <f t="shared" si="2092"/>
        <v>0.23734643030950642</v>
      </c>
      <c r="R7394" s="9">
        <f t="shared" si="2093"/>
        <v>5.7987854754257696E-2</v>
      </c>
      <c r="S7394" s="9">
        <f t="shared" si="2094"/>
        <v>9.6600000000001387</v>
      </c>
      <c r="T7394">
        <f t="shared" si="2095"/>
        <v>19.800000000000068</v>
      </c>
      <c r="U7394" s="9">
        <f t="shared" si="2096"/>
        <v>0.11885709359568218</v>
      </c>
      <c r="V7394" s="9">
        <f t="shared" si="2097"/>
        <v>1.953098180418738</v>
      </c>
      <c r="W7394" s="9">
        <f t="shared" si="2098"/>
        <v>162.67999999999995</v>
      </c>
      <c r="X7394">
        <f t="shared" si="2099"/>
        <v>679.54</v>
      </c>
      <c r="Y7394" s="9">
        <f t="shared" si="2100"/>
        <v>8.1583989274757158</v>
      </c>
      <c r="Z7394" s="10">
        <f t="shared" si="2101"/>
        <v>0.61573370867608024</v>
      </c>
      <c r="AA7394">
        <f t="shared" si="2102"/>
        <v>10.13999999999993</v>
      </c>
    </row>
    <row r="7395" spans="1:27">
      <c r="A7395" s="1">
        <f t="shared" si="2085"/>
        <v>12009009</v>
      </c>
      <c r="B7395" s="1">
        <v>9</v>
      </c>
      <c r="C7395" s="1">
        <v>9</v>
      </c>
      <c r="D7395" s="2">
        <v>12</v>
      </c>
      <c r="E7395" s="5">
        <v>215.42</v>
      </c>
      <c r="F7395" s="5">
        <v>373.29</v>
      </c>
      <c r="G7395" s="5">
        <v>115.14</v>
      </c>
      <c r="H7395" s="5">
        <v>199.35</v>
      </c>
      <c r="I7395" s="5">
        <v>164.76</v>
      </c>
      <c r="J7395" s="5">
        <v>73.040000000000006</v>
      </c>
      <c r="K7395" s="6">
        <f t="shared" si="2086"/>
        <v>207.38499999999999</v>
      </c>
      <c r="L7395" s="6">
        <f t="shared" si="2087"/>
        <v>16.069999999999993</v>
      </c>
      <c r="M7395" s="6">
        <f t="shared" si="2088"/>
        <v>269.02499999999998</v>
      </c>
      <c r="N7395" s="5">
        <f t="shared" si="2089"/>
        <v>68.176354405321504</v>
      </c>
      <c r="O7395" s="6">
        <f t="shared" si="2090"/>
        <v>208.53000000000003</v>
      </c>
      <c r="P7395" s="6">
        <f t="shared" si="2091"/>
        <v>136.35270881064301</v>
      </c>
      <c r="Q7395" s="6">
        <f t="shared" si="2092"/>
        <v>0.42611617478969999</v>
      </c>
      <c r="R7395" s="9">
        <f t="shared" si="2093"/>
        <v>1.4114864433480003</v>
      </c>
      <c r="S7395" s="9">
        <f t="shared" si="2094"/>
        <v>192.46000000000004</v>
      </c>
      <c r="T7395">
        <f t="shared" si="2095"/>
        <v>208.53000000000003</v>
      </c>
      <c r="U7395" s="9">
        <f t="shared" si="2096"/>
        <v>1.5293425544599317</v>
      </c>
      <c r="V7395" s="9">
        <f t="shared" si="2097"/>
        <v>0.90412578580453806</v>
      </c>
      <c r="W7395" s="9">
        <f t="shared" si="2098"/>
        <v>61.639999999999986</v>
      </c>
      <c r="X7395">
        <f t="shared" si="2099"/>
        <v>269.02499999999998</v>
      </c>
      <c r="Y7395" s="9">
        <f t="shared" si="2100"/>
        <v>3.946016215542925</v>
      </c>
      <c r="Z7395" s="10">
        <f t="shared" si="2101"/>
        <v>0.61574588914583905</v>
      </c>
      <c r="AA7395">
        <f t="shared" si="2102"/>
        <v>16.069999999999993</v>
      </c>
    </row>
    <row r="7396" spans="1:27">
      <c r="A7396" s="1">
        <f t="shared" si="2085"/>
        <v>19005994</v>
      </c>
      <c r="B7396" s="1">
        <v>-6</v>
      </c>
      <c r="C7396" s="1">
        <v>6</v>
      </c>
      <c r="D7396" s="2">
        <v>19</v>
      </c>
      <c r="E7396" s="5">
        <v>296.87</v>
      </c>
      <c r="F7396" s="5">
        <v>124.9</v>
      </c>
      <c r="G7396" s="5">
        <v>63.01</v>
      </c>
      <c r="H7396" s="5">
        <v>281.39</v>
      </c>
      <c r="I7396" s="5">
        <v>243.94</v>
      </c>
      <c r="J7396" s="5">
        <v>64.680000000000007</v>
      </c>
      <c r="K7396" s="6">
        <f t="shared" si="2086"/>
        <v>289.13</v>
      </c>
      <c r="L7396" s="6">
        <f t="shared" si="2087"/>
        <v>15.480000000000018</v>
      </c>
      <c r="M7396" s="6">
        <f t="shared" si="2088"/>
        <v>184.42000000000002</v>
      </c>
      <c r="N7396" s="5">
        <f t="shared" si="2089"/>
        <v>45.149093291006409</v>
      </c>
      <c r="O7396" s="6">
        <f t="shared" si="2090"/>
        <v>-119.03999999999999</v>
      </c>
      <c r="P7396" s="6">
        <f t="shared" si="2091"/>
        <v>90.298186582012818</v>
      </c>
      <c r="Q7396" s="6">
        <f t="shared" si="2092"/>
        <v>-2.6152625858307896E-2</v>
      </c>
      <c r="R7396" s="9">
        <f t="shared" si="2093"/>
        <v>1.4897309136748054</v>
      </c>
      <c r="S7396" s="9">
        <f t="shared" si="2094"/>
        <v>134.52000000000001</v>
      </c>
      <c r="T7396">
        <f t="shared" si="2095"/>
        <v>119.03999999999999</v>
      </c>
      <c r="U7396" s="9">
        <f t="shared" si="2096"/>
        <v>1.3182988995231104</v>
      </c>
      <c r="V7396" s="9">
        <f t="shared" si="2097"/>
        <v>2.3192049356361704</v>
      </c>
      <c r="W7396" s="9">
        <f t="shared" si="2098"/>
        <v>104.70999999999998</v>
      </c>
      <c r="X7396">
        <f t="shared" si="2099"/>
        <v>184.42000000000002</v>
      </c>
      <c r="Y7396" s="9">
        <f t="shared" si="2100"/>
        <v>4.0846888953301761</v>
      </c>
      <c r="Z7396" s="10">
        <f t="shared" si="2101"/>
        <v>0.61576131739497886</v>
      </c>
      <c r="AA7396">
        <f t="shared" si="2102"/>
        <v>15.480000000000018</v>
      </c>
    </row>
    <row r="7397" spans="1:27">
      <c r="A7397" s="1">
        <f t="shared" si="2085"/>
        <v>12025004</v>
      </c>
      <c r="B7397" s="1">
        <v>4</v>
      </c>
      <c r="C7397" s="1">
        <v>25</v>
      </c>
      <c r="D7397" s="2">
        <v>12</v>
      </c>
      <c r="E7397" s="5">
        <v>88.92</v>
      </c>
      <c r="F7397" s="5">
        <v>68.3</v>
      </c>
      <c r="G7397" s="5">
        <v>145.25</v>
      </c>
      <c r="H7397" s="5">
        <v>99.36</v>
      </c>
      <c r="I7397" s="5">
        <v>192.64</v>
      </c>
      <c r="J7397" s="5">
        <v>105.38</v>
      </c>
      <c r="K7397" s="6">
        <f t="shared" si="2086"/>
        <v>94.14</v>
      </c>
      <c r="L7397" s="6">
        <f t="shared" si="2087"/>
        <v>-10.439999999999998</v>
      </c>
      <c r="M7397" s="6">
        <f t="shared" si="2088"/>
        <v>130.47</v>
      </c>
      <c r="N7397" s="5">
        <f t="shared" si="2089"/>
        <v>89.725284758533931</v>
      </c>
      <c r="O7397" s="6">
        <f t="shared" si="2090"/>
        <v>-124.33999999999999</v>
      </c>
      <c r="P7397" s="6">
        <f t="shared" si="2091"/>
        <v>179.45056951706786</v>
      </c>
      <c r="Q7397" s="6">
        <f t="shared" si="2092"/>
        <v>0.31030559611494102</v>
      </c>
      <c r="R7397" s="9">
        <f t="shared" si="2093"/>
        <v>0.63471517703468061</v>
      </c>
      <c r="S7397" s="9">
        <f t="shared" si="2094"/>
        <v>113.89999999999999</v>
      </c>
      <c r="T7397">
        <f t="shared" si="2095"/>
        <v>124.33999999999999</v>
      </c>
      <c r="U7397" s="9">
        <f t="shared" si="2096"/>
        <v>0.69289275779185411</v>
      </c>
      <c r="V7397" s="9">
        <f t="shared" si="2097"/>
        <v>0.40490258791343192</v>
      </c>
      <c r="W7397" s="9">
        <f t="shared" si="2098"/>
        <v>36.33</v>
      </c>
      <c r="X7397">
        <f t="shared" si="2099"/>
        <v>130.47</v>
      </c>
      <c r="Y7397" s="9">
        <f t="shared" si="2100"/>
        <v>1.454105165016941</v>
      </c>
      <c r="Z7397" s="10">
        <f t="shared" si="2101"/>
        <v>0.61577999317938226</v>
      </c>
      <c r="AA7397">
        <f t="shared" si="2102"/>
        <v>10.439999999999998</v>
      </c>
    </row>
    <row r="7398" spans="1:27">
      <c r="A7398" s="1">
        <f t="shared" si="2085"/>
        <v>4028995</v>
      </c>
      <c r="B7398" s="1">
        <v>-5</v>
      </c>
      <c r="C7398" s="1">
        <v>29</v>
      </c>
      <c r="D7398" s="2">
        <v>4</v>
      </c>
      <c r="E7398" s="5">
        <v>186.03</v>
      </c>
      <c r="F7398" s="5">
        <v>125.45</v>
      </c>
      <c r="G7398" s="5">
        <v>97.58</v>
      </c>
      <c r="H7398" s="5">
        <v>184.71</v>
      </c>
      <c r="I7398" s="5">
        <v>121.55</v>
      </c>
      <c r="J7398" s="5">
        <v>109.28</v>
      </c>
      <c r="K7398" s="6">
        <f t="shared" si="2086"/>
        <v>185.37</v>
      </c>
      <c r="L7398" s="6">
        <f t="shared" si="2087"/>
        <v>1.3199999999999932</v>
      </c>
      <c r="M7398" s="6">
        <f t="shared" si="2088"/>
        <v>123.5</v>
      </c>
      <c r="N7398" s="5">
        <f t="shared" si="2089"/>
        <v>73.252943285577274</v>
      </c>
      <c r="O7398" s="6">
        <f t="shared" si="2090"/>
        <v>3.9000000000000057</v>
      </c>
      <c r="P7398" s="6">
        <f t="shared" si="2091"/>
        <v>146.50588657115455</v>
      </c>
      <c r="Q7398" s="6">
        <f t="shared" si="2092"/>
        <v>-0.11275926395515516</v>
      </c>
      <c r="R7398" s="9">
        <f t="shared" si="2093"/>
        <v>1.761021389913207E-2</v>
      </c>
      <c r="S7398" s="9">
        <f t="shared" si="2094"/>
        <v>2.5800000000000125</v>
      </c>
      <c r="T7398">
        <f t="shared" si="2095"/>
        <v>3.9000000000000057</v>
      </c>
      <c r="U7398" s="9">
        <f t="shared" si="2096"/>
        <v>2.6620090777757691E-2</v>
      </c>
      <c r="V7398" s="9">
        <f t="shared" si="2097"/>
        <v>0.84460770072813651</v>
      </c>
      <c r="W7398" s="9">
        <f t="shared" si="2098"/>
        <v>61.870000000000005</v>
      </c>
      <c r="X7398">
        <f t="shared" si="2099"/>
        <v>123.5</v>
      </c>
      <c r="Y7398" s="9">
        <f t="shared" si="2100"/>
        <v>1.6859390825913181</v>
      </c>
      <c r="Z7398" s="10">
        <f t="shared" si="2101"/>
        <v>0.6158303337770884</v>
      </c>
      <c r="AA7398">
        <f t="shared" si="2102"/>
        <v>1.3199999999999932</v>
      </c>
    </row>
    <row r="7399" spans="1:27">
      <c r="A7399" s="1">
        <f t="shared" si="2085"/>
        <v>3031998</v>
      </c>
      <c r="B7399" s="1">
        <v>-2</v>
      </c>
      <c r="C7399" s="1">
        <v>32</v>
      </c>
      <c r="D7399" s="2">
        <v>3</v>
      </c>
      <c r="E7399" s="5">
        <v>171.52</v>
      </c>
      <c r="F7399" s="5">
        <v>-35.96</v>
      </c>
      <c r="G7399" s="5">
        <v>106.5</v>
      </c>
      <c r="H7399" s="5">
        <v>175.38</v>
      </c>
      <c r="I7399" s="5">
        <v>370.23</v>
      </c>
      <c r="J7399" s="5">
        <v>117.09</v>
      </c>
      <c r="K7399" s="6">
        <f t="shared" si="2086"/>
        <v>173.45</v>
      </c>
      <c r="L7399" s="6">
        <f t="shared" si="2087"/>
        <v>-3.8599999999999852</v>
      </c>
      <c r="M7399" s="6">
        <f t="shared" si="2088"/>
        <v>167.13500000000002</v>
      </c>
      <c r="N7399" s="5">
        <f t="shared" si="2089"/>
        <v>79.13962045018917</v>
      </c>
      <c r="O7399" s="6">
        <f t="shared" si="2090"/>
        <v>-406.19</v>
      </c>
      <c r="P7399" s="6">
        <f t="shared" si="2091"/>
        <v>158.27924090037834</v>
      </c>
      <c r="Q7399" s="6">
        <f t="shared" si="2092"/>
        <v>-9.4514930336925609E-2</v>
      </c>
      <c r="R7399" s="9">
        <f t="shared" si="2093"/>
        <v>2.5418999845546919</v>
      </c>
      <c r="S7399" s="9">
        <f t="shared" si="2094"/>
        <v>402.33000000000004</v>
      </c>
      <c r="T7399">
        <f t="shared" si="2095"/>
        <v>406.19</v>
      </c>
      <c r="U7399" s="9">
        <f t="shared" si="2096"/>
        <v>2.5662872635057545</v>
      </c>
      <c r="V7399" s="9">
        <f t="shared" si="2097"/>
        <v>7.9795682163710385E-2</v>
      </c>
      <c r="W7399" s="9">
        <f t="shared" si="2098"/>
        <v>6.3149999999999693</v>
      </c>
      <c r="X7399">
        <f t="shared" si="2099"/>
        <v>167.13500000000002</v>
      </c>
      <c r="Y7399" s="9">
        <f t="shared" si="2100"/>
        <v>2.111900449474553</v>
      </c>
      <c r="Z7399" s="10">
        <f t="shared" si="2101"/>
        <v>0.61585550253285881</v>
      </c>
      <c r="AA7399">
        <f t="shared" si="2102"/>
        <v>3.8599999999999852</v>
      </c>
    </row>
    <row r="7400" spans="1:27">
      <c r="A7400" s="1">
        <f t="shared" si="2085"/>
        <v>11024995</v>
      </c>
      <c r="B7400" s="1">
        <v>-5</v>
      </c>
      <c r="C7400" s="1">
        <v>25</v>
      </c>
      <c r="D7400" s="2">
        <v>11</v>
      </c>
      <c r="E7400" s="5">
        <v>333.38</v>
      </c>
      <c r="F7400" s="5">
        <v>227.49</v>
      </c>
      <c r="G7400" s="5">
        <v>157.24</v>
      </c>
      <c r="H7400" s="5">
        <v>318.89999999999998</v>
      </c>
      <c r="I7400" s="5">
        <v>396.43</v>
      </c>
      <c r="J7400" s="5">
        <v>119.32</v>
      </c>
      <c r="K7400" s="6">
        <f t="shared" si="2086"/>
        <v>326.14</v>
      </c>
      <c r="L7400" s="6">
        <f t="shared" si="2087"/>
        <v>14.480000000000018</v>
      </c>
      <c r="M7400" s="6">
        <f t="shared" si="2088"/>
        <v>311.96000000000004</v>
      </c>
      <c r="N7400" s="5">
        <f t="shared" si="2089"/>
        <v>98.693566153017287</v>
      </c>
      <c r="O7400" s="6">
        <f t="shared" si="2090"/>
        <v>-168.94</v>
      </c>
      <c r="P7400" s="6">
        <f t="shared" si="2091"/>
        <v>197.38713230603457</v>
      </c>
      <c r="Q7400" s="6">
        <f t="shared" si="2092"/>
        <v>0.26916588812392089</v>
      </c>
      <c r="R7400" s="9">
        <f t="shared" si="2093"/>
        <v>0.92923990463380601</v>
      </c>
      <c r="S7400" s="9">
        <f t="shared" si="2094"/>
        <v>183.42000000000002</v>
      </c>
      <c r="T7400">
        <f t="shared" si="2095"/>
        <v>168.94</v>
      </c>
      <c r="U7400" s="9">
        <f t="shared" si="2096"/>
        <v>0.85588152594501787</v>
      </c>
      <c r="V7400" s="9">
        <f t="shared" si="2097"/>
        <v>0.14367704555345459</v>
      </c>
      <c r="W7400" s="9">
        <f t="shared" si="2098"/>
        <v>14.17999999999995</v>
      </c>
      <c r="X7400">
        <f t="shared" si="2099"/>
        <v>311.96000000000004</v>
      </c>
      <c r="Y7400" s="9">
        <f t="shared" si="2100"/>
        <v>3.1608950021760127</v>
      </c>
      <c r="Z7400" s="10">
        <f t="shared" si="2101"/>
        <v>0.61587255175076605</v>
      </c>
      <c r="AA7400">
        <f t="shared" si="2102"/>
        <v>14.480000000000018</v>
      </c>
    </row>
    <row r="7401" spans="1:27">
      <c r="A7401" s="1">
        <f t="shared" si="2085"/>
        <v>15009992</v>
      </c>
      <c r="B7401" s="1">
        <v>-8</v>
      </c>
      <c r="C7401" s="1">
        <v>10</v>
      </c>
      <c r="D7401" s="2">
        <v>15</v>
      </c>
      <c r="E7401" s="5">
        <v>319.27</v>
      </c>
      <c r="F7401" s="5">
        <v>281.02</v>
      </c>
      <c r="G7401" s="5">
        <v>93.67</v>
      </c>
      <c r="H7401" s="5">
        <v>343.26</v>
      </c>
      <c r="I7401" s="5">
        <v>470.03</v>
      </c>
      <c r="J7401" s="5">
        <v>83.91</v>
      </c>
      <c r="K7401" s="6">
        <f t="shared" si="2086"/>
        <v>331.26499999999999</v>
      </c>
      <c r="L7401" s="6">
        <f t="shared" si="2087"/>
        <v>-23.990000000000009</v>
      </c>
      <c r="M7401" s="6">
        <f t="shared" si="2088"/>
        <v>375.52499999999998</v>
      </c>
      <c r="N7401" s="5">
        <f t="shared" si="2089"/>
        <v>62.878766288787823</v>
      </c>
      <c r="O7401" s="6">
        <f t="shared" si="2090"/>
        <v>-189.01</v>
      </c>
      <c r="P7401" s="6">
        <f t="shared" si="2091"/>
        <v>125.75753257757565</v>
      </c>
      <c r="Q7401" s="6">
        <f t="shared" si="2092"/>
        <v>0.10959124327685502</v>
      </c>
      <c r="R7401" s="9">
        <f t="shared" si="2093"/>
        <v>1.3122076794740278</v>
      </c>
      <c r="S7401" s="9">
        <f t="shared" si="2094"/>
        <v>165.01999999999998</v>
      </c>
      <c r="T7401">
        <f t="shared" si="2095"/>
        <v>189.01</v>
      </c>
      <c r="U7401" s="9">
        <f t="shared" si="2096"/>
        <v>1.5029716003962308</v>
      </c>
      <c r="V7401" s="9">
        <f t="shared" si="2097"/>
        <v>0.70389421759205506</v>
      </c>
      <c r="W7401" s="9">
        <f t="shared" si="2098"/>
        <v>44.259999999999991</v>
      </c>
      <c r="X7401">
        <f t="shared" si="2099"/>
        <v>375.52499999999998</v>
      </c>
      <c r="Y7401" s="9">
        <f t="shared" si="2100"/>
        <v>5.972206869888308</v>
      </c>
      <c r="Z7401" s="10">
        <f t="shared" si="2101"/>
        <v>0.61587498731479584</v>
      </c>
      <c r="AA7401">
        <f t="shared" si="2102"/>
        <v>23.990000000000009</v>
      </c>
    </row>
    <row r="7402" spans="1:27">
      <c r="A7402" s="1">
        <f t="shared" si="2085"/>
        <v>18008006</v>
      </c>
      <c r="B7402" s="1">
        <v>6</v>
      </c>
      <c r="C7402" s="1">
        <v>8</v>
      </c>
      <c r="D7402" s="2">
        <v>18</v>
      </c>
      <c r="E7402" s="5">
        <v>262.05</v>
      </c>
      <c r="F7402" s="5">
        <v>-53.25</v>
      </c>
      <c r="G7402" s="5">
        <v>106.22</v>
      </c>
      <c r="H7402" s="5">
        <v>283.74</v>
      </c>
      <c r="I7402" s="5">
        <v>280.45999999999998</v>
      </c>
      <c r="J7402" s="5">
        <v>87.82</v>
      </c>
      <c r="K7402" s="6">
        <f t="shared" si="2086"/>
        <v>272.89499999999998</v>
      </c>
      <c r="L7402" s="6">
        <f t="shared" si="2087"/>
        <v>-21.689999999999998</v>
      </c>
      <c r="M7402" s="6">
        <f t="shared" si="2088"/>
        <v>113.60499999999999</v>
      </c>
      <c r="N7402" s="5">
        <f t="shared" si="2089"/>
        <v>68.911248718913811</v>
      </c>
      <c r="O7402" s="6">
        <f t="shared" si="2090"/>
        <v>-333.71</v>
      </c>
      <c r="P7402" s="6">
        <f t="shared" si="2091"/>
        <v>137.82249743782762</v>
      </c>
      <c r="Q7402" s="6">
        <f t="shared" si="2092"/>
        <v>0.18796148097770868</v>
      </c>
      <c r="R7402" s="9">
        <f t="shared" si="2093"/>
        <v>2.2639264691945788</v>
      </c>
      <c r="S7402" s="9">
        <f t="shared" si="2094"/>
        <v>312.02</v>
      </c>
      <c r="T7402">
        <f t="shared" si="2095"/>
        <v>333.71</v>
      </c>
      <c r="U7402" s="9">
        <f t="shared" si="2096"/>
        <v>2.4213028076242642</v>
      </c>
      <c r="V7402" s="9">
        <f t="shared" si="2097"/>
        <v>2.3115239233254563</v>
      </c>
      <c r="W7402" s="9">
        <f t="shared" si="2098"/>
        <v>159.29</v>
      </c>
      <c r="X7402">
        <f t="shared" si="2099"/>
        <v>113.60499999999999</v>
      </c>
      <c r="Y7402" s="9">
        <f t="shared" si="2100"/>
        <v>1.6485697489446198</v>
      </c>
      <c r="Z7402" s="10">
        <f t="shared" si="2101"/>
        <v>0.61591557863070812</v>
      </c>
      <c r="AA7402">
        <f t="shared" si="2102"/>
        <v>21.689999999999998</v>
      </c>
    </row>
    <row r="7403" spans="1:27">
      <c r="A7403" s="1">
        <f t="shared" si="2085"/>
        <v>12027002</v>
      </c>
      <c r="B7403" s="1">
        <v>2</v>
      </c>
      <c r="C7403" s="1">
        <v>27</v>
      </c>
      <c r="D7403" s="2">
        <v>12</v>
      </c>
      <c r="E7403" s="5">
        <v>418.23</v>
      </c>
      <c r="F7403" s="5">
        <v>379.99</v>
      </c>
      <c r="G7403" s="5">
        <v>165.88</v>
      </c>
      <c r="H7403" s="5">
        <v>401.22</v>
      </c>
      <c r="I7403" s="5">
        <v>592.14</v>
      </c>
      <c r="J7403" s="5">
        <v>90.88</v>
      </c>
      <c r="K7403" s="6">
        <f t="shared" si="2086"/>
        <v>409.72500000000002</v>
      </c>
      <c r="L7403" s="6">
        <f t="shared" si="2087"/>
        <v>17.009999999999991</v>
      </c>
      <c r="M7403" s="6">
        <f t="shared" si="2088"/>
        <v>486.065</v>
      </c>
      <c r="N7403" s="5">
        <f t="shared" si="2089"/>
        <v>94.571862623086787</v>
      </c>
      <c r="O7403" s="6">
        <f t="shared" si="2090"/>
        <v>-212.14999999999998</v>
      </c>
      <c r="P7403" s="6">
        <f t="shared" si="2091"/>
        <v>189.14372524617357</v>
      </c>
      <c r="Q7403" s="6">
        <f t="shared" si="2092"/>
        <v>0.53827567433807944</v>
      </c>
      <c r="R7403" s="9">
        <f t="shared" si="2093"/>
        <v>1.2115654362931922</v>
      </c>
      <c r="S7403" s="9">
        <f t="shared" si="2094"/>
        <v>229.15999999999997</v>
      </c>
      <c r="T7403">
        <f t="shared" si="2095"/>
        <v>212.14999999999998</v>
      </c>
      <c r="U7403" s="9">
        <f t="shared" si="2096"/>
        <v>1.1216338248804361</v>
      </c>
      <c r="V7403" s="9">
        <f t="shared" si="2097"/>
        <v>0.80721683894765472</v>
      </c>
      <c r="W7403" s="9">
        <f t="shared" si="2098"/>
        <v>76.339999999999975</v>
      </c>
      <c r="X7403">
        <f t="shared" si="2099"/>
        <v>486.065</v>
      </c>
      <c r="Y7403" s="9">
        <f t="shared" si="2100"/>
        <v>5.1396365316097974</v>
      </c>
      <c r="Z7403" s="10">
        <f t="shared" si="2101"/>
        <v>0.61594886151368122</v>
      </c>
      <c r="AA7403">
        <f t="shared" si="2102"/>
        <v>17.009999999999991</v>
      </c>
    </row>
    <row r="7404" spans="1:27">
      <c r="A7404" s="1">
        <f t="shared" si="2085"/>
        <v>16005992</v>
      </c>
      <c r="B7404" s="1">
        <v>-8</v>
      </c>
      <c r="C7404" s="1">
        <v>6</v>
      </c>
      <c r="D7404" s="2">
        <v>16</v>
      </c>
      <c r="E7404" s="5">
        <v>658.09</v>
      </c>
      <c r="F7404" s="5">
        <v>352.39</v>
      </c>
      <c r="G7404" s="5">
        <v>68.58</v>
      </c>
      <c r="H7404" s="5">
        <v>682.39</v>
      </c>
      <c r="I7404" s="5">
        <v>743.52</v>
      </c>
      <c r="J7404" s="5">
        <v>88.38</v>
      </c>
      <c r="K7404" s="6">
        <f t="shared" si="2086"/>
        <v>670.24</v>
      </c>
      <c r="L7404" s="6">
        <f t="shared" si="2087"/>
        <v>-24.299999999999955</v>
      </c>
      <c r="M7404" s="6">
        <f t="shared" si="2088"/>
        <v>547.95499999999993</v>
      </c>
      <c r="N7404" s="5">
        <f t="shared" si="2089"/>
        <v>55.933533770002406</v>
      </c>
      <c r="O7404" s="6">
        <f t="shared" si="2090"/>
        <v>-391.13</v>
      </c>
      <c r="P7404" s="6">
        <f t="shared" si="2091"/>
        <v>111.86706754000481</v>
      </c>
      <c r="Q7404" s="6">
        <f t="shared" si="2092"/>
        <v>-0.24834171322642282</v>
      </c>
      <c r="R7404" s="9">
        <f t="shared" si="2093"/>
        <v>3.2791598820521317</v>
      </c>
      <c r="S7404" s="9">
        <f t="shared" si="2094"/>
        <v>366.83000000000004</v>
      </c>
      <c r="T7404">
        <f t="shared" si="2095"/>
        <v>391.13</v>
      </c>
      <c r="U7404" s="9">
        <f t="shared" si="2096"/>
        <v>3.4963819880245621</v>
      </c>
      <c r="V7404" s="9">
        <f t="shared" si="2097"/>
        <v>2.1862555743900183</v>
      </c>
      <c r="W7404" s="9">
        <f t="shared" si="2098"/>
        <v>122.28500000000008</v>
      </c>
      <c r="X7404">
        <f t="shared" si="2099"/>
        <v>547.95499999999993</v>
      </c>
      <c r="Y7404" s="9">
        <f t="shared" si="2100"/>
        <v>9.7965381957303137</v>
      </c>
      <c r="Z7404" s="10">
        <f t="shared" si="2101"/>
        <v>0.6159772723079967</v>
      </c>
      <c r="AA7404">
        <f t="shared" si="2102"/>
        <v>24.299999999999955</v>
      </c>
    </row>
    <row r="7405" spans="1:27">
      <c r="A7405" s="1">
        <f t="shared" si="2085"/>
        <v>11026004</v>
      </c>
      <c r="B7405" s="1">
        <v>4</v>
      </c>
      <c r="C7405" s="1">
        <v>26</v>
      </c>
      <c r="D7405" s="2">
        <v>11</v>
      </c>
      <c r="E7405" s="5">
        <v>259.91000000000003</v>
      </c>
      <c r="F7405" s="5">
        <v>61.05</v>
      </c>
      <c r="G7405" s="5">
        <v>141.9</v>
      </c>
      <c r="H7405" s="5">
        <v>284.99</v>
      </c>
      <c r="I7405" s="5">
        <v>304.99</v>
      </c>
      <c r="J7405" s="5">
        <v>90.61</v>
      </c>
      <c r="K7405" s="6">
        <f t="shared" si="2086"/>
        <v>272.45000000000005</v>
      </c>
      <c r="L7405" s="6">
        <f t="shared" si="2087"/>
        <v>-25.079999999999984</v>
      </c>
      <c r="M7405" s="6">
        <f t="shared" si="2088"/>
        <v>183.02</v>
      </c>
      <c r="N7405" s="5">
        <f t="shared" si="2089"/>
        <v>84.181028296166588</v>
      </c>
      <c r="O7405" s="6">
        <f t="shared" si="2090"/>
        <v>-243.94</v>
      </c>
      <c r="P7405" s="6">
        <f t="shared" si="2091"/>
        <v>168.36205659233318</v>
      </c>
      <c r="Q7405" s="6">
        <f t="shared" si="2092"/>
        <v>0.42071296032435107</v>
      </c>
      <c r="R7405" s="9">
        <f t="shared" si="2093"/>
        <v>1.2999366034708226</v>
      </c>
      <c r="S7405" s="9">
        <f t="shared" si="2094"/>
        <v>218.86</v>
      </c>
      <c r="T7405">
        <f t="shared" si="2095"/>
        <v>243.94</v>
      </c>
      <c r="U7405" s="9">
        <f t="shared" si="2096"/>
        <v>1.4489012841573263</v>
      </c>
      <c r="V7405" s="9">
        <f t="shared" si="2097"/>
        <v>1.0623533806853305</v>
      </c>
      <c r="W7405" s="9">
        <f t="shared" si="2098"/>
        <v>89.430000000000035</v>
      </c>
      <c r="X7405">
        <f t="shared" si="2099"/>
        <v>183.02</v>
      </c>
      <c r="Y7405" s="9">
        <f t="shared" si="2100"/>
        <v>2.1741240717100427</v>
      </c>
      <c r="Z7405" s="10">
        <f t="shared" si="2101"/>
        <v>0.61605032261983272</v>
      </c>
      <c r="AA7405">
        <f t="shared" si="2102"/>
        <v>25.079999999999984</v>
      </c>
    </row>
    <row r="7406" spans="1:27">
      <c r="A7406" s="1">
        <f t="shared" si="2085"/>
        <v>26007</v>
      </c>
      <c r="B7406" s="1">
        <v>7</v>
      </c>
      <c r="C7406" s="1">
        <v>26</v>
      </c>
      <c r="D7406" s="2">
        <v>0</v>
      </c>
      <c r="E7406" s="5">
        <v>773.79</v>
      </c>
      <c r="F7406" s="5">
        <v>693.34</v>
      </c>
      <c r="G7406" s="5">
        <v>142.74</v>
      </c>
      <c r="H7406" s="5">
        <v>783.7</v>
      </c>
      <c r="I7406" s="5">
        <v>1090.33</v>
      </c>
      <c r="J7406" s="5">
        <v>102.59</v>
      </c>
      <c r="K7406" s="6">
        <f t="shared" si="2086"/>
        <v>778.745</v>
      </c>
      <c r="L7406" s="6">
        <f t="shared" si="2087"/>
        <v>-9.9100000000000819</v>
      </c>
      <c r="M7406" s="6">
        <f t="shared" si="2088"/>
        <v>891.83500000000004</v>
      </c>
      <c r="N7406" s="5">
        <f t="shared" si="2089"/>
        <v>87.891148160665196</v>
      </c>
      <c r="O7406" s="6">
        <f t="shared" si="2090"/>
        <v>-396.9899999999999</v>
      </c>
      <c r="P7406" s="6">
        <f t="shared" si="2091"/>
        <v>175.78229632133039</v>
      </c>
      <c r="Q7406" s="6">
        <f t="shared" si="2092"/>
        <v>0.31877623821864054</v>
      </c>
      <c r="R7406" s="9">
        <f t="shared" si="2093"/>
        <v>2.2020420036635362</v>
      </c>
      <c r="S7406" s="9">
        <f t="shared" si="2094"/>
        <v>387.07999999999981</v>
      </c>
      <c r="T7406">
        <f t="shared" si="2095"/>
        <v>396.9899999999999</v>
      </c>
      <c r="U7406" s="9">
        <f t="shared" si="2096"/>
        <v>2.2584185569763031</v>
      </c>
      <c r="V7406" s="9">
        <f t="shared" si="2097"/>
        <v>1.2867052298972279</v>
      </c>
      <c r="W7406" s="9">
        <f t="shared" si="2098"/>
        <v>113.09000000000003</v>
      </c>
      <c r="X7406">
        <f t="shared" si="2099"/>
        <v>891.83500000000004</v>
      </c>
      <c r="Y7406" s="9">
        <f t="shared" si="2100"/>
        <v>10.147040045144522</v>
      </c>
      <c r="Z7406" s="10">
        <f t="shared" si="2101"/>
        <v>0.61615744741096823</v>
      </c>
      <c r="AA7406">
        <f t="shared" si="2102"/>
        <v>9.9100000000000819</v>
      </c>
    </row>
    <row r="7407" spans="1:27">
      <c r="A7407" s="1">
        <f t="shared" si="2085"/>
        <v>3023008</v>
      </c>
      <c r="B7407" s="1">
        <v>8</v>
      </c>
      <c r="C7407" s="1">
        <v>23</v>
      </c>
      <c r="D7407" s="2">
        <v>3</v>
      </c>
      <c r="E7407" s="5">
        <v>266.72000000000003</v>
      </c>
      <c r="F7407" s="5">
        <v>149.99</v>
      </c>
      <c r="G7407" s="5">
        <v>95.34</v>
      </c>
      <c r="H7407" s="5">
        <v>279.57</v>
      </c>
      <c r="I7407" s="5">
        <v>335.38</v>
      </c>
      <c r="J7407" s="5">
        <v>89.77</v>
      </c>
      <c r="K7407" s="6">
        <f t="shared" si="2086"/>
        <v>273.14499999999998</v>
      </c>
      <c r="L7407" s="6">
        <f t="shared" si="2087"/>
        <v>-12.849999999999966</v>
      </c>
      <c r="M7407" s="6">
        <f t="shared" si="2088"/>
        <v>242.685</v>
      </c>
      <c r="N7407" s="5">
        <f t="shared" si="2089"/>
        <v>65.475889646495062</v>
      </c>
      <c r="O7407" s="6">
        <f t="shared" si="2090"/>
        <v>-185.39</v>
      </c>
      <c r="P7407" s="6">
        <f t="shared" si="2091"/>
        <v>130.95177929299012</v>
      </c>
      <c r="Q7407" s="6">
        <f t="shared" si="2092"/>
        <v>6.012599391014966E-2</v>
      </c>
      <c r="R7407" s="9">
        <f t="shared" si="2093"/>
        <v>1.3175842354456357</v>
      </c>
      <c r="S7407" s="9">
        <f t="shared" si="2094"/>
        <v>172.54000000000002</v>
      </c>
      <c r="T7407">
        <f t="shared" si="2095"/>
        <v>185.39</v>
      </c>
      <c r="U7407" s="9">
        <f t="shared" si="2096"/>
        <v>1.4157119590197424</v>
      </c>
      <c r="V7407" s="9">
        <f t="shared" si="2097"/>
        <v>0.46520941012720562</v>
      </c>
      <c r="W7407" s="9">
        <f t="shared" si="2098"/>
        <v>30.45999999999998</v>
      </c>
      <c r="X7407">
        <f t="shared" si="2099"/>
        <v>242.685</v>
      </c>
      <c r="Y7407" s="9">
        <f t="shared" si="2100"/>
        <v>3.7064788475614243</v>
      </c>
      <c r="Z7407" s="10">
        <f t="shared" si="2101"/>
        <v>0.61618422569877596</v>
      </c>
      <c r="AA7407">
        <f t="shared" si="2102"/>
        <v>12.849999999999966</v>
      </c>
    </row>
    <row r="7408" spans="1:27">
      <c r="A7408" s="1">
        <f t="shared" si="2085"/>
        <v>13026002</v>
      </c>
      <c r="B7408" s="1">
        <v>2</v>
      </c>
      <c r="C7408" s="1">
        <v>26</v>
      </c>
      <c r="D7408" s="2">
        <v>13</v>
      </c>
      <c r="E7408" s="5">
        <v>315.98</v>
      </c>
      <c r="F7408" s="5">
        <v>181.49</v>
      </c>
      <c r="G7408" s="5">
        <v>165.6</v>
      </c>
      <c r="H7408" s="5">
        <v>302.16000000000003</v>
      </c>
      <c r="I7408" s="5">
        <v>219.96</v>
      </c>
      <c r="J7408" s="5">
        <v>99.81</v>
      </c>
      <c r="K7408" s="6">
        <f t="shared" si="2086"/>
        <v>309.07000000000005</v>
      </c>
      <c r="L7408" s="6">
        <f t="shared" si="2087"/>
        <v>13.819999999999993</v>
      </c>
      <c r="M7408" s="6">
        <f t="shared" si="2088"/>
        <v>200.72500000000002</v>
      </c>
      <c r="N7408" s="5">
        <f t="shared" si="2089"/>
        <v>96.676517443482624</v>
      </c>
      <c r="O7408" s="6">
        <f t="shared" si="2090"/>
        <v>-38.47</v>
      </c>
      <c r="P7408" s="6">
        <f t="shared" si="2091"/>
        <v>193.35303488696525</v>
      </c>
      <c r="Q7408" s="6">
        <f t="shared" si="2092"/>
        <v>0.46706269617402812</v>
      </c>
      <c r="R7408" s="9">
        <f t="shared" si="2093"/>
        <v>0.270437958372719</v>
      </c>
      <c r="S7408" s="9">
        <f t="shared" si="2094"/>
        <v>52.289999999999992</v>
      </c>
      <c r="T7408">
        <f t="shared" si="2095"/>
        <v>38.47</v>
      </c>
      <c r="U7408" s="9">
        <f t="shared" si="2096"/>
        <v>0.19896248343083767</v>
      </c>
      <c r="V7408" s="9">
        <f t="shared" si="2097"/>
        <v>1.120696140749369</v>
      </c>
      <c r="W7408" s="9">
        <f t="shared" si="2098"/>
        <v>108.34500000000003</v>
      </c>
      <c r="X7408">
        <f t="shared" si="2099"/>
        <v>200.72500000000002</v>
      </c>
      <c r="Y7408" s="9">
        <f t="shared" si="2100"/>
        <v>2.0762539374398177</v>
      </c>
      <c r="Z7408" s="10">
        <f t="shared" si="2101"/>
        <v>0.61619639726308051</v>
      </c>
      <c r="AA7408">
        <f t="shared" si="2102"/>
        <v>13.819999999999993</v>
      </c>
    </row>
    <row r="7409" spans="1:27">
      <c r="A7409" s="1">
        <f t="shared" si="2085"/>
        <v>16023000</v>
      </c>
      <c r="B7409" s="1">
        <v>0</v>
      </c>
      <c r="C7409" s="1">
        <v>23</v>
      </c>
      <c r="D7409" s="2">
        <v>16</v>
      </c>
      <c r="E7409" s="5">
        <v>12.93</v>
      </c>
      <c r="F7409" s="5">
        <v>-26.76</v>
      </c>
      <c r="G7409" s="5">
        <v>94.79</v>
      </c>
      <c r="H7409" s="5">
        <v>6.84</v>
      </c>
      <c r="I7409" s="5">
        <v>-25.93</v>
      </c>
      <c r="J7409" s="5">
        <v>76.94</v>
      </c>
      <c r="K7409" s="6">
        <f t="shared" si="2086"/>
        <v>9.8849999999999998</v>
      </c>
      <c r="L7409" s="6">
        <f t="shared" si="2087"/>
        <v>6.09</v>
      </c>
      <c r="M7409" s="6">
        <f t="shared" si="2088"/>
        <v>-26.344999999999999</v>
      </c>
      <c r="N7409" s="5">
        <f t="shared" si="2089"/>
        <v>61.042828612376738</v>
      </c>
      <c r="O7409" s="6">
        <f t="shared" si="2090"/>
        <v>-0.83000000000000185</v>
      </c>
      <c r="P7409" s="6">
        <f t="shared" si="2091"/>
        <v>122.08565722475348</v>
      </c>
      <c r="Q7409" s="6">
        <f t="shared" si="2092"/>
        <v>0.20566249464262043</v>
      </c>
      <c r="R7409" s="9">
        <f t="shared" si="2093"/>
        <v>5.668151490769005E-2</v>
      </c>
      <c r="S7409" s="9">
        <f t="shared" si="2094"/>
        <v>6.9200000000000017</v>
      </c>
      <c r="T7409">
        <f t="shared" si="2095"/>
        <v>0.83000000000000185</v>
      </c>
      <c r="U7409" s="9">
        <f t="shared" si="2096"/>
        <v>6.7985054007778664E-3</v>
      </c>
      <c r="V7409" s="9">
        <f t="shared" si="2097"/>
        <v>0.59351771245826879</v>
      </c>
      <c r="W7409" s="9">
        <f t="shared" si="2098"/>
        <v>36.229999999999997</v>
      </c>
      <c r="X7409">
        <f t="shared" si="2099"/>
        <v>26.344999999999999</v>
      </c>
      <c r="Y7409" s="9">
        <f t="shared" si="2100"/>
        <v>0.43158222839395777</v>
      </c>
      <c r="Z7409" s="10">
        <f t="shared" si="2101"/>
        <v>0.61624751520797227</v>
      </c>
      <c r="AA7409">
        <f t="shared" si="2102"/>
        <v>6.09</v>
      </c>
    </row>
    <row r="7410" spans="1:27">
      <c r="A7410" s="1">
        <f t="shared" si="2085"/>
        <v>11020007</v>
      </c>
      <c r="B7410" s="1">
        <v>7</v>
      </c>
      <c r="C7410" s="1">
        <v>20</v>
      </c>
      <c r="D7410" s="2">
        <v>11</v>
      </c>
      <c r="E7410" s="5">
        <v>89.31</v>
      </c>
      <c r="F7410" s="5">
        <v>-78.900000000000006</v>
      </c>
      <c r="G7410" s="5">
        <v>117.93</v>
      </c>
      <c r="H7410" s="5">
        <v>88.22</v>
      </c>
      <c r="I7410" s="5">
        <v>222.75</v>
      </c>
      <c r="J7410" s="5">
        <v>104.82</v>
      </c>
      <c r="K7410" s="6">
        <f t="shared" si="2086"/>
        <v>88.765000000000001</v>
      </c>
      <c r="L7410" s="6">
        <f t="shared" si="2087"/>
        <v>1.0900000000000034</v>
      </c>
      <c r="M7410" s="6">
        <f t="shared" si="2088"/>
        <v>71.924999999999997</v>
      </c>
      <c r="N7410" s="5">
        <f t="shared" si="2089"/>
        <v>78.890299308596866</v>
      </c>
      <c r="O7410" s="6">
        <f t="shared" si="2090"/>
        <v>-301.64999999999998</v>
      </c>
      <c r="P7410" s="6">
        <f t="shared" si="2091"/>
        <v>157.78059861719373</v>
      </c>
      <c r="Q7410" s="6">
        <f t="shared" si="2092"/>
        <v>0.11730410371038848</v>
      </c>
      <c r="R7410" s="9">
        <f t="shared" si="2093"/>
        <v>1.9187403435735837</v>
      </c>
      <c r="S7410" s="9">
        <f t="shared" si="2094"/>
        <v>302.74</v>
      </c>
      <c r="T7410">
        <f t="shared" si="2095"/>
        <v>301.64999999999998</v>
      </c>
      <c r="U7410" s="9">
        <f t="shared" si="2096"/>
        <v>1.9118320163802982</v>
      </c>
      <c r="V7410" s="9">
        <f t="shared" si="2097"/>
        <v>0.21346097235766107</v>
      </c>
      <c r="W7410" s="9">
        <f t="shared" si="2098"/>
        <v>16.840000000000003</v>
      </c>
      <c r="X7410">
        <f t="shared" si="2099"/>
        <v>71.924999999999997</v>
      </c>
      <c r="Y7410" s="9">
        <f t="shared" si="2100"/>
        <v>0.91170905206797914</v>
      </c>
      <c r="Z7410" s="10">
        <f t="shared" si="2101"/>
        <v>0.61625481742538935</v>
      </c>
      <c r="AA7410">
        <f t="shared" si="2102"/>
        <v>1.0900000000000034</v>
      </c>
    </row>
    <row r="7411" spans="1:27">
      <c r="A7411" s="1">
        <f t="shared" si="2085"/>
        <v>13013008</v>
      </c>
      <c r="B7411" s="1">
        <v>8</v>
      </c>
      <c r="C7411" s="1">
        <v>13</v>
      </c>
      <c r="D7411" s="2">
        <v>13</v>
      </c>
      <c r="E7411" s="5">
        <v>963.1</v>
      </c>
      <c r="F7411" s="5">
        <v>667.41</v>
      </c>
      <c r="G7411" s="5">
        <v>127.96</v>
      </c>
      <c r="H7411" s="5">
        <v>961.08</v>
      </c>
      <c r="I7411" s="5">
        <v>1145.53</v>
      </c>
      <c r="J7411" s="5">
        <v>111.51</v>
      </c>
      <c r="K7411" s="6">
        <f t="shared" si="2086"/>
        <v>962.09</v>
      </c>
      <c r="L7411" s="6">
        <f t="shared" si="2087"/>
        <v>2.0199999999999818</v>
      </c>
      <c r="M7411" s="6">
        <f t="shared" si="2088"/>
        <v>906.47</v>
      </c>
      <c r="N7411" s="5">
        <f t="shared" si="2089"/>
        <v>84.864954044646723</v>
      </c>
      <c r="O7411" s="6">
        <f t="shared" si="2090"/>
        <v>-478.12</v>
      </c>
      <c r="P7411" s="6">
        <f t="shared" si="2091"/>
        <v>169.72990808929345</v>
      </c>
      <c r="Q7411" s="6">
        <f t="shared" si="2092"/>
        <v>0.13674147631162084</v>
      </c>
      <c r="R7411" s="9">
        <f t="shared" si="2093"/>
        <v>2.8288473457924836</v>
      </c>
      <c r="S7411" s="9">
        <f t="shared" si="2094"/>
        <v>480.14</v>
      </c>
      <c r="T7411">
        <f t="shared" si="2095"/>
        <v>478.12</v>
      </c>
      <c r="U7411" s="9">
        <f t="shared" si="2096"/>
        <v>2.8169460844135092</v>
      </c>
      <c r="V7411" s="9">
        <f t="shared" si="2097"/>
        <v>0.65539421574115031</v>
      </c>
      <c r="W7411" s="9">
        <f t="shared" si="2098"/>
        <v>55.620000000000005</v>
      </c>
      <c r="X7411">
        <f t="shared" si="2099"/>
        <v>906.47</v>
      </c>
      <c r="Y7411" s="9">
        <f t="shared" si="2100"/>
        <v>10.681323170494077</v>
      </c>
      <c r="Z7411" s="10">
        <f t="shared" si="2101"/>
        <v>0.6162815914823353</v>
      </c>
      <c r="AA7411">
        <f t="shared" si="2102"/>
        <v>2.0199999999999818</v>
      </c>
    </row>
    <row r="7412" spans="1:27">
      <c r="A7412" s="1">
        <f t="shared" si="2085"/>
        <v>1025993</v>
      </c>
      <c r="B7412" s="1">
        <v>-7</v>
      </c>
      <c r="C7412" s="1">
        <v>26</v>
      </c>
      <c r="D7412" s="2">
        <v>1</v>
      </c>
      <c r="E7412" s="5">
        <v>2135.79</v>
      </c>
      <c r="F7412" s="5">
        <v>1873.72</v>
      </c>
      <c r="G7412" s="5">
        <v>185.39</v>
      </c>
      <c r="H7412" s="5">
        <v>2167.83</v>
      </c>
      <c r="I7412" s="5">
        <v>2255.1</v>
      </c>
      <c r="J7412" s="5">
        <v>138.56</v>
      </c>
      <c r="K7412" s="6">
        <f t="shared" si="2086"/>
        <v>2151.81</v>
      </c>
      <c r="L7412" s="6">
        <f t="shared" si="2087"/>
        <v>-32.039999999999964</v>
      </c>
      <c r="M7412" s="6">
        <f t="shared" si="2088"/>
        <v>2064.41</v>
      </c>
      <c r="N7412" s="5">
        <f t="shared" si="2089"/>
        <v>115.7241609388463</v>
      </c>
      <c r="O7412" s="6">
        <f t="shared" si="2090"/>
        <v>-381.37999999999988</v>
      </c>
      <c r="P7412" s="6">
        <f t="shared" si="2091"/>
        <v>231.44832187769259</v>
      </c>
      <c r="Q7412" s="6">
        <f t="shared" si="2092"/>
        <v>0.28320053505051024</v>
      </c>
      <c r="R7412" s="9">
        <f t="shared" si="2093"/>
        <v>1.5093650157662688</v>
      </c>
      <c r="S7412" s="9">
        <f t="shared" si="2094"/>
        <v>349.33999999999992</v>
      </c>
      <c r="T7412">
        <f t="shared" si="2095"/>
        <v>381.37999999999988</v>
      </c>
      <c r="U7412" s="9">
        <f t="shared" si="2096"/>
        <v>1.6477976461697472</v>
      </c>
      <c r="V7412" s="9">
        <f t="shared" si="2097"/>
        <v>0.75524418834357387</v>
      </c>
      <c r="W7412" s="9">
        <f t="shared" si="2098"/>
        <v>87.400000000000091</v>
      </c>
      <c r="X7412">
        <f t="shared" si="2099"/>
        <v>2064.41</v>
      </c>
      <c r="Y7412" s="9">
        <f t="shared" si="2100"/>
        <v>17.839057835907958</v>
      </c>
      <c r="Z7412" s="10">
        <f t="shared" si="2101"/>
        <v>0.61630349666377848</v>
      </c>
      <c r="AA7412">
        <f t="shared" si="2102"/>
        <v>32.039999999999964</v>
      </c>
    </row>
    <row r="7413" spans="1:27">
      <c r="A7413" s="1">
        <f t="shared" si="2085"/>
        <v>12015008</v>
      </c>
      <c r="B7413" s="1">
        <v>8</v>
      </c>
      <c r="C7413" s="1">
        <v>15</v>
      </c>
      <c r="D7413" s="2">
        <v>12</v>
      </c>
      <c r="E7413" s="5">
        <v>1105.8</v>
      </c>
      <c r="F7413" s="5">
        <v>674.1</v>
      </c>
      <c r="G7413" s="5">
        <v>105.38</v>
      </c>
      <c r="H7413" s="5">
        <v>1135.72</v>
      </c>
      <c r="I7413" s="5">
        <v>778.37</v>
      </c>
      <c r="J7413" s="5">
        <v>81.680000000000007</v>
      </c>
      <c r="K7413" s="6">
        <f t="shared" si="2086"/>
        <v>1120.76</v>
      </c>
      <c r="L7413" s="6">
        <f t="shared" si="2087"/>
        <v>-29.920000000000073</v>
      </c>
      <c r="M7413" s="6">
        <f t="shared" si="2088"/>
        <v>726.23500000000001</v>
      </c>
      <c r="N7413" s="5">
        <f t="shared" si="2089"/>
        <v>66.664396044665409</v>
      </c>
      <c r="O7413" s="6">
        <f t="shared" si="2090"/>
        <v>-104.26999999999998</v>
      </c>
      <c r="P7413" s="6">
        <f t="shared" si="2091"/>
        <v>133.32879208933082</v>
      </c>
      <c r="Q7413" s="6">
        <f t="shared" si="2092"/>
        <v>0.24939135041531177</v>
      </c>
      <c r="R7413" s="9">
        <f t="shared" si="2093"/>
        <v>0.55764399298078926</v>
      </c>
      <c r="S7413" s="9">
        <f t="shared" si="2094"/>
        <v>74.349999999999909</v>
      </c>
      <c r="T7413">
        <f t="shared" si="2095"/>
        <v>104.26999999999998</v>
      </c>
      <c r="U7413" s="9">
        <f t="shared" si="2096"/>
        <v>0.78205163615476747</v>
      </c>
      <c r="V7413" s="9">
        <f t="shared" si="2097"/>
        <v>5.9180765657228287</v>
      </c>
      <c r="W7413" s="9">
        <f t="shared" si="2098"/>
        <v>394.52499999999998</v>
      </c>
      <c r="X7413">
        <f t="shared" si="2099"/>
        <v>726.23500000000001</v>
      </c>
      <c r="Y7413" s="9">
        <f t="shared" si="2100"/>
        <v>10.893896038800376</v>
      </c>
      <c r="Z7413" s="10">
        <f t="shared" si="2101"/>
        <v>0.6164941200044004</v>
      </c>
      <c r="AA7413">
        <f t="shared" si="2102"/>
        <v>29.920000000000073</v>
      </c>
    </row>
    <row r="7414" spans="1:27">
      <c r="A7414" s="1">
        <f t="shared" si="2085"/>
        <v>18017997</v>
      </c>
      <c r="B7414" s="1">
        <v>-3</v>
      </c>
      <c r="C7414" s="1">
        <v>18</v>
      </c>
      <c r="D7414" s="2">
        <v>18</v>
      </c>
      <c r="E7414" s="5">
        <v>125.48</v>
      </c>
      <c r="F7414" s="5">
        <v>334.82</v>
      </c>
      <c r="G7414" s="5">
        <v>151.94</v>
      </c>
      <c r="H7414" s="5">
        <v>114.79</v>
      </c>
      <c r="I7414" s="5">
        <v>77.78</v>
      </c>
      <c r="J7414" s="5">
        <v>97.85</v>
      </c>
      <c r="K7414" s="6">
        <f t="shared" si="2086"/>
        <v>120.13500000000001</v>
      </c>
      <c r="L7414" s="6">
        <f t="shared" si="2087"/>
        <v>10.689999999999998</v>
      </c>
      <c r="M7414" s="6">
        <f t="shared" si="2088"/>
        <v>206.3</v>
      </c>
      <c r="N7414" s="5">
        <f t="shared" si="2089"/>
        <v>90.360923661724485</v>
      </c>
      <c r="O7414" s="6">
        <f t="shared" si="2090"/>
        <v>257.03999999999996</v>
      </c>
      <c r="P7414" s="6">
        <f t="shared" si="2091"/>
        <v>180.72184732344897</v>
      </c>
      <c r="Q7414" s="6">
        <f t="shared" si="2092"/>
        <v>0.41368589638320291</v>
      </c>
      <c r="R7414" s="9">
        <f t="shared" si="2093"/>
        <v>1.3631445431115601</v>
      </c>
      <c r="S7414" s="9">
        <f t="shared" si="2094"/>
        <v>246.34999999999997</v>
      </c>
      <c r="T7414">
        <f t="shared" si="2095"/>
        <v>257.03999999999996</v>
      </c>
      <c r="U7414" s="9">
        <f t="shared" si="2096"/>
        <v>1.4222962182317653</v>
      </c>
      <c r="V7414" s="9">
        <f t="shared" si="2097"/>
        <v>0.95356484316791235</v>
      </c>
      <c r="W7414" s="9">
        <f t="shared" si="2098"/>
        <v>86.165000000000006</v>
      </c>
      <c r="X7414">
        <f t="shared" si="2099"/>
        <v>206.3</v>
      </c>
      <c r="Y7414" s="9">
        <f t="shared" si="2100"/>
        <v>2.2830665252195241</v>
      </c>
      <c r="Z7414" s="10">
        <f t="shared" si="2101"/>
        <v>0.61655656674793435</v>
      </c>
      <c r="AA7414">
        <f t="shared" si="2102"/>
        <v>10.689999999999998</v>
      </c>
    </row>
    <row r="7415" spans="1:27">
      <c r="A7415" s="1">
        <f t="shared" si="2085"/>
        <v>15017994</v>
      </c>
      <c r="B7415" s="1">
        <v>-6</v>
      </c>
      <c r="C7415" s="1">
        <v>18</v>
      </c>
      <c r="D7415" s="2">
        <v>15</v>
      </c>
      <c r="E7415" s="5">
        <v>276.42</v>
      </c>
      <c r="F7415" s="5">
        <v>87.54</v>
      </c>
      <c r="G7415" s="5">
        <v>92</v>
      </c>
      <c r="H7415" s="5">
        <v>274.89999999999998</v>
      </c>
      <c r="I7415" s="5">
        <v>199.89</v>
      </c>
      <c r="J7415" s="5">
        <v>74.44</v>
      </c>
      <c r="K7415" s="6">
        <f t="shared" si="2086"/>
        <v>275.65999999999997</v>
      </c>
      <c r="L7415" s="6">
        <f t="shared" si="2087"/>
        <v>1.5200000000000387</v>
      </c>
      <c r="M7415" s="6">
        <f t="shared" si="2088"/>
        <v>143.715</v>
      </c>
      <c r="N7415" s="5">
        <f t="shared" si="2089"/>
        <v>59.172023795033411</v>
      </c>
      <c r="O7415" s="6">
        <f t="shared" si="2090"/>
        <v>-112.34999999999998</v>
      </c>
      <c r="P7415" s="6">
        <f t="shared" si="2091"/>
        <v>118.34404759006682</v>
      </c>
      <c r="Q7415" s="6">
        <f t="shared" si="2092"/>
        <v>0.20868410972246995</v>
      </c>
      <c r="R7415" s="9">
        <f t="shared" si="2093"/>
        <v>0.96219457014378529</v>
      </c>
      <c r="S7415" s="9">
        <f t="shared" si="2094"/>
        <v>113.87000000000002</v>
      </c>
      <c r="T7415">
        <f t="shared" si="2095"/>
        <v>112.34999999999998</v>
      </c>
      <c r="U7415" s="9">
        <f t="shared" si="2096"/>
        <v>0.94935066264735435</v>
      </c>
      <c r="V7415" s="9">
        <f t="shared" si="2097"/>
        <v>2.2298544402849161</v>
      </c>
      <c r="W7415" s="9">
        <f t="shared" si="2098"/>
        <v>131.94499999999996</v>
      </c>
      <c r="X7415">
        <f t="shared" si="2099"/>
        <v>143.715</v>
      </c>
      <c r="Y7415" s="9">
        <f t="shared" si="2100"/>
        <v>2.4287660076967432</v>
      </c>
      <c r="Z7415" s="10">
        <f t="shared" si="2101"/>
        <v>0.61664414373283405</v>
      </c>
      <c r="AA7415">
        <f t="shared" si="2102"/>
        <v>1.5200000000000387</v>
      </c>
    </row>
    <row r="7416" spans="1:27">
      <c r="A7416" s="1">
        <f t="shared" si="2085"/>
        <v>9015009</v>
      </c>
      <c r="B7416" s="1">
        <v>9</v>
      </c>
      <c r="C7416" s="1">
        <v>15</v>
      </c>
      <c r="D7416" s="2">
        <v>9</v>
      </c>
      <c r="E7416" s="5">
        <v>3526.96</v>
      </c>
      <c r="F7416" s="5">
        <v>2850.87</v>
      </c>
      <c r="G7416" s="5">
        <v>150.54</v>
      </c>
      <c r="H7416" s="5">
        <v>3530.02</v>
      </c>
      <c r="I7416" s="5">
        <v>2559.54</v>
      </c>
      <c r="J7416" s="5">
        <v>96.46</v>
      </c>
      <c r="K7416" s="6">
        <f t="shared" si="2086"/>
        <v>3528.49</v>
      </c>
      <c r="L7416" s="6">
        <f t="shared" si="2087"/>
        <v>-3.0599999999999454</v>
      </c>
      <c r="M7416" s="6">
        <f t="shared" si="2088"/>
        <v>2705.2049999999999</v>
      </c>
      <c r="N7416" s="5">
        <f t="shared" si="2089"/>
        <v>89.396341088436046</v>
      </c>
      <c r="O7416" s="6">
        <f t="shared" si="2090"/>
        <v>291.32999999999993</v>
      </c>
      <c r="P7416" s="6">
        <f t="shared" si="2091"/>
        <v>178.79268217687209</v>
      </c>
      <c r="Q7416" s="6">
        <f t="shared" si="2092"/>
        <v>0.41786323015043925</v>
      </c>
      <c r="R7416" s="9">
        <f t="shared" si="2093"/>
        <v>1.646543898864788</v>
      </c>
      <c r="S7416" s="9">
        <f t="shared" si="2094"/>
        <v>294.38999999999987</v>
      </c>
      <c r="T7416">
        <f t="shared" si="2095"/>
        <v>291.32999999999993</v>
      </c>
      <c r="U7416" s="9">
        <f t="shared" si="2096"/>
        <v>1.6294291044406359</v>
      </c>
      <c r="V7416" s="9">
        <f t="shared" si="2097"/>
        <v>9.2093813905152846</v>
      </c>
      <c r="W7416" s="9">
        <f t="shared" si="2098"/>
        <v>823.28499999999985</v>
      </c>
      <c r="X7416">
        <f t="shared" si="2099"/>
        <v>2705.2049999999999</v>
      </c>
      <c r="Y7416" s="9">
        <f t="shared" si="2100"/>
        <v>30.260802255025787</v>
      </c>
      <c r="Z7416" s="10">
        <f t="shared" si="2101"/>
        <v>0.61665144125348481</v>
      </c>
      <c r="AA7416">
        <f t="shared" si="2102"/>
        <v>3.0599999999999454</v>
      </c>
    </row>
    <row r="7417" spans="1:27">
      <c r="A7417" s="1">
        <f t="shared" si="2085"/>
        <v>3032002</v>
      </c>
      <c r="B7417" s="1">
        <v>2</v>
      </c>
      <c r="C7417" s="1">
        <v>32</v>
      </c>
      <c r="D7417" s="2">
        <v>3</v>
      </c>
      <c r="E7417" s="5">
        <v>198.39</v>
      </c>
      <c r="F7417" s="5">
        <v>-143.30000000000001</v>
      </c>
      <c r="G7417" s="5">
        <v>155.28</v>
      </c>
      <c r="H7417" s="5">
        <v>202.09</v>
      </c>
      <c r="I7417" s="5">
        <v>292.45</v>
      </c>
      <c r="J7417" s="5">
        <v>81.680000000000007</v>
      </c>
      <c r="K7417" s="6">
        <f t="shared" si="2086"/>
        <v>200.24</v>
      </c>
      <c r="L7417" s="6">
        <f t="shared" si="2087"/>
        <v>-3.7000000000000171</v>
      </c>
      <c r="M7417" s="6">
        <f t="shared" si="2088"/>
        <v>74.574999999999989</v>
      </c>
      <c r="N7417" s="5">
        <f t="shared" si="2089"/>
        <v>87.726137496187533</v>
      </c>
      <c r="O7417" s="6">
        <f t="shared" si="2090"/>
        <v>-435.75</v>
      </c>
      <c r="P7417" s="6">
        <f t="shared" si="2091"/>
        <v>175.45227499237507</v>
      </c>
      <c r="Q7417" s="6">
        <f t="shared" si="2092"/>
        <v>0.56654556976183812</v>
      </c>
      <c r="R7417" s="9">
        <f t="shared" si="2093"/>
        <v>2.4624930056836041</v>
      </c>
      <c r="S7417" s="9">
        <f t="shared" si="2094"/>
        <v>432.04999999999995</v>
      </c>
      <c r="T7417">
        <f t="shared" si="2095"/>
        <v>435.75</v>
      </c>
      <c r="U7417" s="9">
        <f t="shared" si="2096"/>
        <v>2.4835813614781408</v>
      </c>
      <c r="V7417" s="9">
        <f t="shared" si="2097"/>
        <v>1.4324693140110183</v>
      </c>
      <c r="W7417" s="9">
        <f t="shared" si="2098"/>
        <v>125.66500000000002</v>
      </c>
      <c r="X7417">
        <f t="shared" si="2099"/>
        <v>74.574999999999989</v>
      </c>
      <c r="Y7417" s="9">
        <f t="shared" si="2100"/>
        <v>0.85008872074461184</v>
      </c>
      <c r="Z7417" s="10">
        <f t="shared" si="2101"/>
        <v>0.61665387374117742</v>
      </c>
      <c r="AA7417">
        <f t="shared" si="2102"/>
        <v>3.7000000000000171</v>
      </c>
    </row>
    <row r="7418" spans="1:27">
      <c r="A7418" s="1">
        <f t="shared" si="2085"/>
        <v>18018998</v>
      </c>
      <c r="B7418" s="1">
        <v>-2</v>
      </c>
      <c r="C7418" s="1">
        <v>19</v>
      </c>
      <c r="D7418" s="2">
        <v>18</v>
      </c>
      <c r="E7418" s="5">
        <v>528.39</v>
      </c>
      <c r="F7418" s="5">
        <v>540.85</v>
      </c>
      <c r="G7418" s="5">
        <v>144.13</v>
      </c>
      <c r="H7418" s="5">
        <v>533.38</v>
      </c>
      <c r="I7418" s="5">
        <v>621.41</v>
      </c>
      <c r="J7418" s="5">
        <v>126.01</v>
      </c>
      <c r="K7418" s="6">
        <f t="shared" si="2086"/>
        <v>530.88499999999999</v>
      </c>
      <c r="L7418" s="6">
        <f t="shared" si="2087"/>
        <v>-4.9900000000000091</v>
      </c>
      <c r="M7418" s="6">
        <f t="shared" si="2088"/>
        <v>581.13</v>
      </c>
      <c r="N7418" s="5">
        <f t="shared" si="2089"/>
        <v>95.723530283833554</v>
      </c>
      <c r="O7418" s="6">
        <f t="shared" si="2090"/>
        <v>-80.559999999999945</v>
      </c>
      <c r="P7418" s="6">
        <f t="shared" si="2091"/>
        <v>191.44706056766711</v>
      </c>
      <c r="Q7418" s="6">
        <f t="shared" si="2092"/>
        <v>0.13355178084936581</v>
      </c>
      <c r="R7418" s="9">
        <f t="shared" si="2093"/>
        <v>0.39473053164631727</v>
      </c>
      <c r="S7418" s="9">
        <f t="shared" si="2094"/>
        <v>75.569999999999936</v>
      </c>
      <c r="T7418">
        <f t="shared" si="2095"/>
        <v>80.559999999999945</v>
      </c>
      <c r="U7418" s="9">
        <f t="shared" si="2096"/>
        <v>0.42079517837008501</v>
      </c>
      <c r="V7418" s="9">
        <f t="shared" si="2097"/>
        <v>0.52489706398224767</v>
      </c>
      <c r="W7418" s="9">
        <f t="shared" si="2098"/>
        <v>50.245000000000005</v>
      </c>
      <c r="X7418">
        <f t="shared" si="2099"/>
        <v>581.13</v>
      </c>
      <c r="Y7418" s="9">
        <f t="shared" si="2100"/>
        <v>6.0709211024381249</v>
      </c>
      <c r="Z7418" s="10">
        <f t="shared" si="2101"/>
        <v>0.6166757656986368</v>
      </c>
      <c r="AA7418">
        <f t="shared" si="2102"/>
        <v>4.9900000000000091</v>
      </c>
    </row>
    <row r="7419" spans="1:27">
      <c r="A7419" s="1">
        <f t="shared" si="2085"/>
        <v>13020994</v>
      </c>
      <c r="B7419" s="1">
        <v>-6</v>
      </c>
      <c r="C7419" s="1">
        <v>21</v>
      </c>
      <c r="D7419" s="2">
        <v>13</v>
      </c>
      <c r="E7419" s="5">
        <v>59.78</v>
      </c>
      <c r="F7419" s="5">
        <v>-17.28</v>
      </c>
      <c r="G7419" s="5">
        <v>115.14</v>
      </c>
      <c r="H7419" s="5">
        <v>77.44</v>
      </c>
      <c r="I7419" s="5">
        <v>85.59</v>
      </c>
      <c r="J7419" s="5">
        <v>94.51</v>
      </c>
      <c r="K7419" s="6">
        <f t="shared" si="2086"/>
        <v>68.61</v>
      </c>
      <c r="L7419" s="6">
        <f t="shared" si="2087"/>
        <v>-17.659999999999997</v>
      </c>
      <c r="M7419" s="6">
        <f t="shared" si="2088"/>
        <v>34.155000000000001</v>
      </c>
      <c r="N7419" s="5">
        <f t="shared" si="2089"/>
        <v>74.480466734574108</v>
      </c>
      <c r="O7419" s="6">
        <f t="shared" si="2090"/>
        <v>-102.87</v>
      </c>
      <c r="P7419" s="6">
        <f t="shared" si="2091"/>
        <v>148.96093346914822</v>
      </c>
      <c r="Q7419" s="6">
        <f t="shared" si="2092"/>
        <v>0.19491682312942088</v>
      </c>
      <c r="R7419" s="9">
        <f t="shared" si="2093"/>
        <v>0.57202917580835466</v>
      </c>
      <c r="S7419" s="9">
        <f t="shared" si="2094"/>
        <v>85.210000000000008</v>
      </c>
      <c r="T7419">
        <f t="shared" si="2095"/>
        <v>102.87</v>
      </c>
      <c r="U7419" s="9">
        <f t="shared" si="2096"/>
        <v>0.69058374974070469</v>
      </c>
      <c r="V7419" s="9">
        <f t="shared" si="2097"/>
        <v>0.46260451243931128</v>
      </c>
      <c r="W7419" s="9">
        <f t="shared" si="2098"/>
        <v>34.454999999999998</v>
      </c>
      <c r="X7419">
        <f t="shared" si="2099"/>
        <v>34.155000000000001</v>
      </c>
      <c r="Y7419" s="9">
        <f t="shared" si="2100"/>
        <v>0.45857661072020545</v>
      </c>
      <c r="Z7419" s="10">
        <f t="shared" si="2101"/>
        <v>0.61669360301530618</v>
      </c>
      <c r="AA7419">
        <f t="shared" si="2102"/>
        <v>17.659999999999997</v>
      </c>
    </row>
    <row r="7420" spans="1:27">
      <c r="A7420" s="1">
        <f t="shared" si="2085"/>
        <v>28006</v>
      </c>
      <c r="B7420" s="1">
        <v>6</v>
      </c>
      <c r="C7420" s="1">
        <v>28</v>
      </c>
      <c r="D7420" s="2">
        <v>0</v>
      </c>
      <c r="E7420" s="5">
        <v>663.05</v>
      </c>
      <c r="F7420" s="5">
        <v>517.98</v>
      </c>
      <c r="G7420" s="5">
        <v>145.25</v>
      </c>
      <c r="H7420" s="5">
        <v>647.71</v>
      </c>
      <c r="I7420" s="5">
        <v>601.62</v>
      </c>
      <c r="J7420" s="5">
        <v>98.69</v>
      </c>
      <c r="K7420" s="6">
        <f t="shared" si="2086"/>
        <v>655.38</v>
      </c>
      <c r="L7420" s="6">
        <f t="shared" si="2087"/>
        <v>15.339999999999918</v>
      </c>
      <c r="M7420" s="6">
        <f t="shared" si="2088"/>
        <v>559.79999999999995</v>
      </c>
      <c r="N7420" s="5">
        <f t="shared" si="2089"/>
        <v>87.802731449539763</v>
      </c>
      <c r="O7420" s="6">
        <f t="shared" si="2090"/>
        <v>-83.639999999999986</v>
      </c>
      <c r="P7420" s="6">
        <f t="shared" si="2091"/>
        <v>175.60546289907953</v>
      </c>
      <c r="Q7420" s="6">
        <f t="shared" si="2092"/>
        <v>0.36831545829079748</v>
      </c>
      <c r="R7420" s="9">
        <f t="shared" si="2093"/>
        <v>0.56364989087431594</v>
      </c>
      <c r="S7420" s="9">
        <f t="shared" si="2094"/>
        <v>98.979999999999905</v>
      </c>
      <c r="T7420">
        <f t="shared" si="2095"/>
        <v>83.639999999999986</v>
      </c>
      <c r="U7420" s="9">
        <f t="shared" si="2096"/>
        <v>0.47629497749775529</v>
      </c>
      <c r="V7420" s="9">
        <f t="shared" si="2097"/>
        <v>1.0885766128463767</v>
      </c>
      <c r="W7420" s="9">
        <f t="shared" si="2098"/>
        <v>95.580000000000041</v>
      </c>
      <c r="X7420">
        <f t="shared" si="2099"/>
        <v>559.79999999999995</v>
      </c>
      <c r="Y7420" s="9">
        <f t="shared" si="2100"/>
        <v>6.375655868083296</v>
      </c>
      <c r="Z7420" s="10">
        <f t="shared" si="2101"/>
        <v>0.61673332973011918</v>
      </c>
      <c r="AA7420">
        <f t="shared" si="2102"/>
        <v>15.339999999999918</v>
      </c>
    </row>
    <row r="7421" spans="1:27">
      <c r="A7421" s="1">
        <f t="shared" si="2085"/>
        <v>4022992</v>
      </c>
      <c r="B7421" s="1">
        <v>-8</v>
      </c>
      <c r="C7421" s="1">
        <v>23</v>
      </c>
      <c r="D7421" s="2">
        <v>4</v>
      </c>
      <c r="E7421" s="5">
        <v>590.53</v>
      </c>
      <c r="F7421" s="5">
        <v>402.01</v>
      </c>
      <c r="G7421" s="5">
        <v>93.39</v>
      </c>
      <c r="H7421" s="5">
        <v>596.52</v>
      </c>
      <c r="I7421" s="5">
        <v>542.52</v>
      </c>
      <c r="J7421" s="5">
        <v>102.04</v>
      </c>
      <c r="K7421" s="6">
        <f t="shared" si="2086"/>
        <v>593.52499999999998</v>
      </c>
      <c r="L7421" s="6">
        <f t="shared" si="2087"/>
        <v>-5.9900000000000091</v>
      </c>
      <c r="M7421" s="6">
        <f t="shared" si="2088"/>
        <v>472.26499999999999</v>
      </c>
      <c r="N7421" s="5">
        <f t="shared" si="2089"/>
        <v>69.16258688770975</v>
      </c>
      <c r="O7421" s="6">
        <f t="shared" si="2090"/>
        <v>-140.51</v>
      </c>
      <c r="P7421" s="6">
        <f t="shared" si="2091"/>
        <v>138.3251737754195</v>
      </c>
      <c r="Q7421" s="6">
        <f t="shared" si="2092"/>
        <v>-8.8349661626188833E-2</v>
      </c>
      <c r="R7421" s="9">
        <f t="shared" si="2093"/>
        <v>0.97249109708983639</v>
      </c>
      <c r="S7421" s="9">
        <f t="shared" si="2094"/>
        <v>134.51999999999998</v>
      </c>
      <c r="T7421">
        <f t="shared" si="2095"/>
        <v>140.51</v>
      </c>
      <c r="U7421" s="9">
        <f t="shared" si="2096"/>
        <v>1.015794856170777</v>
      </c>
      <c r="V7421" s="9">
        <f t="shared" si="2097"/>
        <v>1.7532600421218194</v>
      </c>
      <c r="W7421" s="9">
        <f t="shared" si="2098"/>
        <v>121.25999999999999</v>
      </c>
      <c r="X7421">
        <f t="shared" si="2099"/>
        <v>472.26499999999999</v>
      </c>
      <c r="Y7421" s="9">
        <f t="shared" si="2100"/>
        <v>6.8283304782505452</v>
      </c>
      <c r="Z7421" s="10">
        <f t="shared" si="2101"/>
        <v>0.61674062619548586</v>
      </c>
      <c r="AA7421">
        <f t="shared" si="2102"/>
        <v>5.9900000000000091</v>
      </c>
    </row>
    <row r="7422" spans="1:27">
      <c r="A7422" s="1">
        <f t="shared" si="2085"/>
        <v>14024003</v>
      </c>
      <c r="B7422" s="1">
        <v>3</v>
      </c>
      <c r="C7422" s="1">
        <v>24</v>
      </c>
      <c r="D7422" s="2">
        <v>14</v>
      </c>
      <c r="E7422" s="5">
        <v>390.57</v>
      </c>
      <c r="F7422" s="5">
        <v>439.09</v>
      </c>
      <c r="G7422" s="5">
        <v>153.88999999999999</v>
      </c>
      <c r="H7422" s="5">
        <v>367.37</v>
      </c>
      <c r="I7422" s="5">
        <v>688.6</v>
      </c>
      <c r="J7422" s="5">
        <v>135.49</v>
      </c>
      <c r="K7422" s="6">
        <f t="shared" si="2086"/>
        <v>378.97</v>
      </c>
      <c r="L7422" s="6">
        <f t="shared" si="2087"/>
        <v>23.199999999999989</v>
      </c>
      <c r="M7422" s="6">
        <f t="shared" si="2088"/>
        <v>563.84500000000003</v>
      </c>
      <c r="N7422" s="5">
        <f t="shared" si="2089"/>
        <v>102.51789136536119</v>
      </c>
      <c r="O7422" s="6">
        <f t="shared" si="2090"/>
        <v>-249.51000000000005</v>
      </c>
      <c r="P7422" s="6">
        <f t="shared" si="2091"/>
        <v>205.03578273072239</v>
      </c>
      <c r="Q7422" s="6">
        <f t="shared" si="2092"/>
        <v>0.12665636341474598</v>
      </c>
      <c r="R7422" s="9">
        <f t="shared" si="2093"/>
        <v>1.3300605209879661</v>
      </c>
      <c r="S7422" s="9">
        <f t="shared" si="2094"/>
        <v>272.71000000000004</v>
      </c>
      <c r="T7422">
        <f t="shared" si="2095"/>
        <v>249.51000000000005</v>
      </c>
      <c r="U7422" s="9">
        <f t="shared" si="2096"/>
        <v>1.2169095397737797</v>
      </c>
      <c r="V7422" s="9">
        <f t="shared" si="2097"/>
        <v>1.8033437631010978</v>
      </c>
      <c r="W7422" s="9">
        <f t="shared" si="2098"/>
        <v>184.875</v>
      </c>
      <c r="X7422">
        <f t="shared" si="2099"/>
        <v>563.84500000000003</v>
      </c>
      <c r="Y7422" s="9">
        <f t="shared" si="2100"/>
        <v>5.4999668105787078</v>
      </c>
      <c r="Z7422" s="10">
        <f t="shared" si="2101"/>
        <v>0.61681277548377678</v>
      </c>
      <c r="AA7422">
        <f t="shared" si="2102"/>
        <v>23.199999999999989</v>
      </c>
    </row>
    <row r="7423" spans="1:27">
      <c r="A7423" s="1">
        <f t="shared" si="2085"/>
        <v>10018992</v>
      </c>
      <c r="B7423" s="1">
        <v>-8</v>
      </c>
      <c r="C7423" s="1">
        <v>19</v>
      </c>
      <c r="D7423" s="2">
        <v>10</v>
      </c>
      <c r="E7423" s="5">
        <v>721.69</v>
      </c>
      <c r="F7423" s="5">
        <v>879.57</v>
      </c>
      <c r="G7423" s="5">
        <v>136.88</v>
      </c>
      <c r="H7423" s="5">
        <v>682.56</v>
      </c>
      <c r="I7423" s="5">
        <v>962.65</v>
      </c>
      <c r="J7423" s="5">
        <v>119.6</v>
      </c>
      <c r="K7423" s="6">
        <f t="shared" si="2086"/>
        <v>702.125</v>
      </c>
      <c r="L7423" s="6">
        <f t="shared" si="2087"/>
        <v>39.130000000000109</v>
      </c>
      <c r="M7423" s="6">
        <f t="shared" si="2088"/>
        <v>921.11</v>
      </c>
      <c r="N7423" s="5">
        <f t="shared" si="2089"/>
        <v>90.884947048452418</v>
      </c>
      <c r="O7423" s="6">
        <f t="shared" si="2090"/>
        <v>-83.079999999999927</v>
      </c>
      <c r="P7423" s="6">
        <f t="shared" si="2091"/>
        <v>181.76989409690484</v>
      </c>
      <c r="Q7423" s="6">
        <f t="shared" si="2092"/>
        <v>0.13413846578800465</v>
      </c>
      <c r="R7423" s="9">
        <f t="shared" si="2093"/>
        <v>0.67233356000552913</v>
      </c>
      <c r="S7423" s="9">
        <f t="shared" si="2094"/>
        <v>122.21000000000004</v>
      </c>
      <c r="T7423">
        <f t="shared" si="2095"/>
        <v>83.079999999999927</v>
      </c>
      <c r="U7423" s="9">
        <f t="shared" si="2096"/>
        <v>0.45706138749087055</v>
      </c>
      <c r="V7423" s="9">
        <f t="shared" si="2097"/>
        <v>2.4094749142919687</v>
      </c>
      <c r="W7423" s="9">
        <f t="shared" si="2098"/>
        <v>218.98500000000001</v>
      </c>
      <c r="X7423">
        <f t="shared" si="2099"/>
        <v>921.11</v>
      </c>
      <c r="Y7423" s="9">
        <f t="shared" si="2100"/>
        <v>10.134901652183826</v>
      </c>
      <c r="Z7423" s="10">
        <f t="shared" si="2101"/>
        <v>0.61681844978891487</v>
      </c>
      <c r="AA7423">
        <f t="shared" si="2102"/>
        <v>39.130000000000109</v>
      </c>
    </row>
    <row r="7424" spans="1:27">
      <c r="A7424" s="1">
        <f t="shared" si="2085"/>
        <v>21004996</v>
      </c>
      <c r="B7424" s="1">
        <v>-4</v>
      </c>
      <c r="C7424" s="1">
        <v>5</v>
      </c>
      <c r="D7424" s="2">
        <v>21</v>
      </c>
      <c r="E7424" s="5">
        <v>486.15</v>
      </c>
      <c r="F7424" s="5">
        <v>417.62</v>
      </c>
      <c r="G7424" s="5">
        <v>89.77</v>
      </c>
      <c r="H7424" s="5">
        <v>449.06</v>
      </c>
      <c r="I7424" s="5">
        <v>492.62</v>
      </c>
      <c r="J7424" s="5">
        <v>95.62</v>
      </c>
      <c r="K7424" s="6">
        <f t="shared" si="2086"/>
        <v>467.60500000000002</v>
      </c>
      <c r="L7424" s="6">
        <f t="shared" si="2087"/>
        <v>37.089999999999975</v>
      </c>
      <c r="M7424" s="6">
        <f t="shared" si="2088"/>
        <v>455.12</v>
      </c>
      <c r="N7424" s="5">
        <f t="shared" si="2089"/>
        <v>65.577887469786646</v>
      </c>
      <c r="O7424" s="6">
        <f t="shared" si="2090"/>
        <v>-75</v>
      </c>
      <c r="P7424" s="6">
        <f t="shared" si="2091"/>
        <v>131.15577493957329</v>
      </c>
      <c r="Q7424" s="6">
        <f t="shared" si="2092"/>
        <v>-6.3047422265760003E-2</v>
      </c>
      <c r="R7424" s="9">
        <f t="shared" si="2093"/>
        <v>0.85463259282058002</v>
      </c>
      <c r="S7424" s="9">
        <f t="shared" si="2094"/>
        <v>112.08999999999997</v>
      </c>
      <c r="T7424">
        <f t="shared" si="2095"/>
        <v>75</v>
      </c>
      <c r="U7424" s="9">
        <f t="shared" si="2096"/>
        <v>0.57183909770312713</v>
      </c>
      <c r="V7424" s="9">
        <f t="shared" si="2097"/>
        <v>0.19038429692862799</v>
      </c>
      <c r="W7424" s="9">
        <f t="shared" si="2098"/>
        <v>12.485000000000014</v>
      </c>
      <c r="X7424">
        <f t="shared" si="2099"/>
        <v>455.12</v>
      </c>
      <c r="Y7424" s="9">
        <f t="shared" si="2100"/>
        <v>6.9401442705772585</v>
      </c>
      <c r="Z7424" s="10">
        <f t="shared" si="2101"/>
        <v>0.61684600995710426</v>
      </c>
      <c r="AA7424">
        <f t="shared" si="2102"/>
        <v>37.089999999999975</v>
      </c>
    </row>
    <row r="7425" spans="1:27">
      <c r="A7425" s="1">
        <f t="shared" si="2085"/>
        <v>10028003</v>
      </c>
      <c r="B7425" s="1">
        <v>3</v>
      </c>
      <c r="C7425" s="1">
        <v>28</v>
      </c>
      <c r="D7425" s="2">
        <v>10</v>
      </c>
      <c r="E7425" s="5">
        <v>1020.46</v>
      </c>
      <c r="F7425" s="5">
        <v>942.02</v>
      </c>
      <c r="G7425" s="5">
        <v>158.91</v>
      </c>
      <c r="H7425" s="5">
        <v>1047.92</v>
      </c>
      <c r="I7425" s="5">
        <v>1172.3</v>
      </c>
      <c r="J7425" s="5">
        <v>109.84</v>
      </c>
      <c r="K7425" s="6">
        <f t="shared" si="2086"/>
        <v>1034.19</v>
      </c>
      <c r="L7425" s="6">
        <f t="shared" si="2087"/>
        <v>-27.460000000000036</v>
      </c>
      <c r="M7425" s="6">
        <f t="shared" si="2088"/>
        <v>1057.1599999999999</v>
      </c>
      <c r="N7425" s="5">
        <f t="shared" si="2089"/>
        <v>96.588319298971143</v>
      </c>
      <c r="O7425" s="6">
        <f t="shared" si="2090"/>
        <v>-230.27999999999997</v>
      </c>
      <c r="P7425" s="6">
        <f t="shared" si="2091"/>
        <v>193.17663859794229</v>
      </c>
      <c r="Q7425" s="6">
        <f t="shared" si="2092"/>
        <v>0.35339086690708638</v>
      </c>
      <c r="R7425" s="9">
        <f t="shared" si="2093"/>
        <v>1.0499199151204217</v>
      </c>
      <c r="S7425" s="9">
        <f t="shared" si="2094"/>
        <v>202.81999999999994</v>
      </c>
      <c r="T7425">
        <f t="shared" si="2095"/>
        <v>230.27999999999997</v>
      </c>
      <c r="U7425" s="9">
        <f t="shared" si="2096"/>
        <v>1.1920696087857743</v>
      </c>
      <c r="V7425" s="9">
        <f t="shared" si="2097"/>
        <v>0.23781343506869029</v>
      </c>
      <c r="W7425" s="9">
        <f t="shared" si="2098"/>
        <v>22.9699999999998</v>
      </c>
      <c r="X7425">
        <f t="shared" si="2099"/>
        <v>1057.1599999999999</v>
      </c>
      <c r="Y7425" s="9">
        <f t="shared" si="2100"/>
        <v>10.945008751293809</v>
      </c>
      <c r="Z7425" s="10">
        <f t="shared" si="2101"/>
        <v>0.61685816846338348</v>
      </c>
      <c r="AA7425">
        <f t="shared" si="2102"/>
        <v>27.460000000000036</v>
      </c>
    </row>
    <row r="7426" spans="1:27">
      <c r="A7426" s="1">
        <f t="shared" si="2085"/>
        <v>10018008</v>
      </c>
      <c r="B7426" s="1">
        <v>8</v>
      </c>
      <c r="C7426" s="1">
        <v>18</v>
      </c>
      <c r="D7426" s="2">
        <v>10</v>
      </c>
      <c r="E7426" s="5">
        <v>189.35</v>
      </c>
      <c r="F7426" s="5">
        <v>-38.19</v>
      </c>
      <c r="G7426" s="5">
        <v>110.4</v>
      </c>
      <c r="H7426" s="5">
        <v>210.08</v>
      </c>
      <c r="I7426" s="5">
        <v>340.12</v>
      </c>
      <c r="J7426" s="5">
        <v>90.61</v>
      </c>
      <c r="K7426" s="6">
        <f t="shared" si="2086"/>
        <v>199.715</v>
      </c>
      <c r="L7426" s="6">
        <f t="shared" si="2087"/>
        <v>-20.730000000000018</v>
      </c>
      <c r="M7426" s="6">
        <f t="shared" si="2088"/>
        <v>150.965</v>
      </c>
      <c r="N7426" s="5">
        <f t="shared" si="2089"/>
        <v>71.41136481681329</v>
      </c>
      <c r="O7426" s="6">
        <f t="shared" si="2090"/>
        <v>-378.31</v>
      </c>
      <c r="P7426" s="6">
        <f t="shared" si="2091"/>
        <v>142.82272963362658</v>
      </c>
      <c r="Q7426" s="6">
        <f t="shared" si="2092"/>
        <v>0.19501535127962752</v>
      </c>
      <c r="R7426" s="9">
        <f t="shared" si="2093"/>
        <v>2.5036631138284196</v>
      </c>
      <c r="S7426" s="9">
        <f t="shared" si="2094"/>
        <v>357.58</v>
      </c>
      <c r="T7426">
        <f t="shared" si="2095"/>
        <v>378.31</v>
      </c>
      <c r="U7426" s="9">
        <f t="shared" si="2096"/>
        <v>2.648808078171121</v>
      </c>
      <c r="V7426" s="9">
        <f t="shared" si="2097"/>
        <v>0.68266444878983978</v>
      </c>
      <c r="W7426" s="9">
        <f t="shared" si="2098"/>
        <v>48.75</v>
      </c>
      <c r="X7426">
        <f t="shared" si="2099"/>
        <v>150.965</v>
      </c>
      <c r="Y7426" s="9">
        <f t="shared" si="2100"/>
        <v>2.1140192515191418</v>
      </c>
      <c r="Z7426" s="10">
        <f t="shared" si="2101"/>
        <v>0.61686627400109983</v>
      </c>
      <c r="AA7426">
        <f t="shared" si="2102"/>
        <v>20.730000000000018</v>
      </c>
    </row>
    <row r="7427" spans="1:27">
      <c r="A7427" s="1">
        <f t="shared" si="2085"/>
        <v>19009005</v>
      </c>
      <c r="B7427" s="1">
        <v>5</v>
      </c>
      <c r="C7427" s="1">
        <v>9</v>
      </c>
      <c r="D7427" s="2">
        <v>19</v>
      </c>
      <c r="E7427" s="5">
        <v>961.75</v>
      </c>
      <c r="F7427" s="5">
        <v>1019.24</v>
      </c>
      <c r="G7427" s="5">
        <v>127.41</v>
      </c>
      <c r="H7427" s="5">
        <v>975.09</v>
      </c>
      <c r="I7427" s="5">
        <v>893.23</v>
      </c>
      <c r="J7427" s="5">
        <v>105.94</v>
      </c>
      <c r="K7427" s="6">
        <f t="shared" si="2086"/>
        <v>968.42000000000007</v>
      </c>
      <c r="L7427" s="6">
        <f t="shared" si="2087"/>
        <v>-13.340000000000032</v>
      </c>
      <c r="M7427" s="6">
        <f t="shared" si="2088"/>
        <v>956.23500000000001</v>
      </c>
      <c r="N7427" s="5">
        <f t="shared" si="2089"/>
        <v>82.850153439809631</v>
      </c>
      <c r="O7427" s="6">
        <f t="shared" si="2090"/>
        <v>126.00999999999999</v>
      </c>
      <c r="P7427" s="6">
        <f t="shared" si="2091"/>
        <v>165.70030687961926</v>
      </c>
      <c r="Q7427" s="6">
        <f t="shared" si="2092"/>
        <v>0.18247073616205611</v>
      </c>
      <c r="R7427" s="9">
        <f t="shared" si="2093"/>
        <v>0.8409761129847354</v>
      </c>
      <c r="S7427" s="9">
        <f t="shared" si="2094"/>
        <v>139.35000000000002</v>
      </c>
      <c r="T7427">
        <f t="shared" si="2095"/>
        <v>126.00999999999999</v>
      </c>
      <c r="U7427" s="9">
        <f t="shared" si="2096"/>
        <v>0.76046932183140648</v>
      </c>
      <c r="V7427" s="9">
        <f t="shared" si="2097"/>
        <v>0.14707275115491997</v>
      </c>
      <c r="W7427" s="9">
        <f t="shared" si="2098"/>
        <v>12.185000000000059</v>
      </c>
      <c r="X7427">
        <f t="shared" si="2099"/>
        <v>956.23500000000001</v>
      </c>
      <c r="Y7427" s="9">
        <f t="shared" si="2100"/>
        <v>11.541740845352829</v>
      </c>
      <c r="Z7427" s="10">
        <f t="shared" si="2101"/>
        <v>0.6168687056416462</v>
      </c>
      <c r="AA7427">
        <f t="shared" si="2102"/>
        <v>13.340000000000032</v>
      </c>
    </row>
    <row r="7428" spans="1:27">
      <c r="A7428" s="1">
        <f t="shared" si="2085"/>
        <v>9019992</v>
      </c>
      <c r="B7428" s="1">
        <v>-8</v>
      </c>
      <c r="C7428" s="1">
        <v>20</v>
      </c>
      <c r="D7428" s="2">
        <v>9</v>
      </c>
      <c r="E7428" s="5">
        <v>891.11</v>
      </c>
      <c r="F7428" s="5">
        <v>1010.88</v>
      </c>
      <c r="G7428" s="5">
        <v>153.61000000000001</v>
      </c>
      <c r="H7428" s="5">
        <v>902.41</v>
      </c>
      <c r="I7428" s="5">
        <v>830.78</v>
      </c>
      <c r="J7428" s="5">
        <v>102.87</v>
      </c>
      <c r="K7428" s="6">
        <f t="shared" si="2086"/>
        <v>896.76</v>
      </c>
      <c r="L7428" s="6">
        <f t="shared" si="2087"/>
        <v>-11.299999999999955</v>
      </c>
      <c r="M7428" s="6">
        <f t="shared" si="2088"/>
        <v>920.82999999999993</v>
      </c>
      <c r="N7428" s="5">
        <f t="shared" si="2089"/>
        <v>92.436828428933026</v>
      </c>
      <c r="O7428" s="6">
        <f t="shared" si="2090"/>
        <v>180.10000000000002</v>
      </c>
      <c r="P7428" s="6">
        <f t="shared" si="2091"/>
        <v>184.87365685786605</v>
      </c>
      <c r="Q7428" s="6">
        <f t="shared" si="2092"/>
        <v>0.38076226739276936</v>
      </c>
      <c r="R7428" s="9">
        <f t="shared" si="2093"/>
        <v>1.0353016392549181</v>
      </c>
      <c r="S7428" s="9">
        <f t="shared" si="2094"/>
        <v>191.39999999999998</v>
      </c>
      <c r="T7428">
        <f t="shared" si="2095"/>
        <v>180.10000000000002</v>
      </c>
      <c r="U7428" s="9">
        <f t="shared" si="2096"/>
        <v>0.97417881520277338</v>
      </c>
      <c r="V7428" s="9">
        <f t="shared" si="2097"/>
        <v>0.26039404866108484</v>
      </c>
      <c r="W7428" s="9">
        <f t="shared" si="2098"/>
        <v>24.069999999999936</v>
      </c>
      <c r="X7428">
        <f t="shared" si="2099"/>
        <v>920.82999999999993</v>
      </c>
      <c r="Y7428" s="9">
        <f t="shared" si="2100"/>
        <v>9.9617221366259816</v>
      </c>
      <c r="Z7428" s="10">
        <f t="shared" si="2101"/>
        <v>0.6168970740731391</v>
      </c>
      <c r="AA7428">
        <f t="shared" si="2102"/>
        <v>11.299999999999955</v>
      </c>
    </row>
    <row r="7429" spans="1:27">
      <c r="A7429" s="1">
        <f t="shared" si="2085"/>
        <v>8023007</v>
      </c>
      <c r="B7429" s="1">
        <v>7</v>
      </c>
      <c r="C7429" s="1">
        <v>23</v>
      </c>
      <c r="D7429" s="2">
        <v>8</v>
      </c>
      <c r="E7429" s="5">
        <v>561.16999999999996</v>
      </c>
      <c r="F7429" s="5">
        <v>436.3</v>
      </c>
      <c r="G7429" s="5">
        <v>133.54</v>
      </c>
      <c r="H7429" s="5">
        <v>567.29999999999995</v>
      </c>
      <c r="I7429" s="5">
        <v>697.52</v>
      </c>
      <c r="J7429" s="5">
        <v>96.18</v>
      </c>
      <c r="K7429" s="6">
        <f t="shared" si="2086"/>
        <v>564.2349999999999</v>
      </c>
      <c r="L7429" s="6">
        <f t="shared" si="2087"/>
        <v>-6.1299999999999955</v>
      </c>
      <c r="M7429" s="6">
        <f t="shared" si="2088"/>
        <v>566.91</v>
      </c>
      <c r="N7429" s="5">
        <f t="shared" si="2089"/>
        <v>82.285363218497125</v>
      </c>
      <c r="O7429" s="6">
        <f t="shared" si="2090"/>
        <v>-261.21999999999997</v>
      </c>
      <c r="P7429" s="6">
        <f t="shared" si="2091"/>
        <v>164.57072643699425</v>
      </c>
      <c r="Q7429" s="6">
        <f t="shared" si="2092"/>
        <v>0.31688413959719552</v>
      </c>
      <c r="R7429" s="9">
        <f t="shared" si="2093"/>
        <v>1.5500326547908929</v>
      </c>
      <c r="S7429" s="9">
        <f t="shared" si="2094"/>
        <v>255.08999999999997</v>
      </c>
      <c r="T7429">
        <f t="shared" si="2095"/>
        <v>261.21999999999997</v>
      </c>
      <c r="U7429" s="9">
        <f t="shared" si="2096"/>
        <v>1.5872810775980126</v>
      </c>
      <c r="V7429" s="9">
        <f t="shared" si="2097"/>
        <v>3.250881925254416E-2</v>
      </c>
      <c r="W7429" s="9">
        <f t="shared" si="2098"/>
        <v>2.6750000000000682</v>
      </c>
      <c r="X7429">
        <f t="shared" si="2099"/>
        <v>566.91</v>
      </c>
      <c r="Y7429" s="9">
        <f t="shared" si="2100"/>
        <v>6.8895606439100323</v>
      </c>
      <c r="Z7429" s="10">
        <f t="shared" si="2101"/>
        <v>0.6169335458540085</v>
      </c>
      <c r="AA7429">
        <f t="shared" si="2102"/>
        <v>6.1299999999999955</v>
      </c>
    </row>
    <row r="7430" spans="1:27">
      <c r="A7430" s="1">
        <f t="shared" si="2085"/>
        <v>1027994</v>
      </c>
      <c r="B7430" s="1">
        <v>-6</v>
      </c>
      <c r="C7430" s="1">
        <v>28</v>
      </c>
      <c r="D7430" s="2">
        <v>1</v>
      </c>
      <c r="E7430" s="5">
        <v>714.15</v>
      </c>
      <c r="F7430" s="5">
        <v>982.72</v>
      </c>
      <c r="G7430" s="5">
        <v>153.88999999999999</v>
      </c>
      <c r="H7430" s="5">
        <v>690.51</v>
      </c>
      <c r="I7430" s="5">
        <v>853.92</v>
      </c>
      <c r="J7430" s="5">
        <v>113.19</v>
      </c>
      <c r="K7430" s="6">
        <f t="shared" si="2086"/>
        <v>702.32999999999993</v>
      </c>
      <c r="L7430" s="6">
        <f t="shared" si="2087"/>
        <v>23.639999999999986</v>
      </c>
      <c r="M7430" s="6">
        <f t="shared" si="2088"/>
        <v>918.31999999999994</v>
      </c>
      <c r="N7430" s="5">
        <f t="shared" si="2089"/>
        <v>95.517155788894797</v>
      </c>
      <c r="O7430" s="6">
        <f t="shared" si="2090"/>
        <v>128.80000000000007</v>
      </c>
      <c r="P7430" s="6">
        <f t="shared" si="2091"/>
        <v>191.03431157778959</v>
      </c>
      <c r="Q7430" s="6">
        <f t="shared" si="2092"/>
        <v>0.29786057355965195</v>
      </c>
      <c r="R7430" s="9">
        <f t="shared" si="2093"/>
        <v>0.55047702756359917</v>
      </c>
      <c r="S7430" s="9">
        <f t="shared" si="2094"/>
        <v>105.16000000000008</v>
      </c>
      <c r="T7430">
        <f t="shared" si="2095"/>
        <v>128.80000000000007</v>
      </c>
      <c r="U7430" s="9">
        <f t="shared" si="2096"/>
        <v>0.67422443086907147</v>
      </c>
      <c r="V7430" s="9">
        <f t="shared" si="2097"/>
        <v>2.2612691742765634</v>
      </c>
      <c r="W7430" s="9">
        <f t="shared" si="2098"/>
        <v>215.99</v>
      </c>
      <c r="X7430">
        <f t="shared" si="2099"/>
        <v>918.31999999999994</v>
      </c>
      <c r="Y7430" s="9">
        <f t="shared" si="2100"/>
        <v>9.6141891204298968</v>
      </c>
      <c r="Z7430" s="10">
        <f t="shared" si="2101"/>
        <v>0.61694570263516701</v>
      </c>
      <c r="AA7430">
        <f t="shared" si="2102"/>
        <v>23.639999999999986</v>
      </c>
    </row>
    <row r="7431" spans="1:27">
      <c r="A7431" s="1">
        <f t="shared" si="2085"/>
        <v>18003993</v>
      </c>
      <c r="B7431" s="1">
        <v>-7</v>
      </c>
      <c r="C7431" s="1">
        <v>4</v>
      </c>
      <c r="D7431" s="2">
        <v>18</v>
      </c>
      <c r="E7431" s="5">
        <v>108.79</v>
      </c>
      <c r="F7431" s="5">
        <v>13.66</v>
      </c>
      <c r="G7431" s="5">
        <v>83.64</v>
      </c>
      <c r="H7431" s="5">
        <v>100.07</v>
      </c>
      <c r="I7431" s="5">
        <v>-6.69</v>
      </c>
      <c r="J7431" s="5">
        <v>56.59</v>
      </c>
      <c r="K7431" s="6">
        <f t="shared" si="2086"/>
        <v>104.43</v>
      </c>
      <c r="L7431" s="6">
        <f t="shared" si="2087"/>
        <v>8.7200000000000131</v>
      </c>
      <c r="M7431" s="6">
        <f t="shared" si="2088"/>
        <v>3.4849999999999999</v>
      </c>
      <c r="N7431" s="5">
        <f t="shared" si="2089"/>
        <v>50.492766066041575</v>
      </c>
      <c r="O7431" s="6">
        <f t="shared" si="2090"/>
        <v>20.350000000000001</v>
      </c>
      <c r="P7431" s="6">
        <f t="shared" si="2091"/>
        <v>100.98553213208315</v>
      </c>
      <c r="Q7431" s="6">
        <f t="shared" si="2092"/>
        <v>0.37195455963235102</v>
      </c>
      <c r="R7431" s="9">
        <f t="shared" si="2093"/>
        <v>0.1151650118037565</v>
      </c>
      <c r="S7431" s="9">
        <f t="shared" si="2094"/>
        <v>11.629999999999988</v>
      </c>
      <c r="T7431">
        <f t="shared" si="2095"/>
        <v>20.350000000000001</v>
      </c>
      <c r="U7431" s="9">
        <f t="shared" si="2096"/>
        <v>0.20151401463512017</v>
      </c>
      <c r="V7431" s="9">
        <f t="shared" si="2097"/>
        <v>1.9991972685348605</v>
      </c>
      <c r="W7431" s="9">
        <f t="shared" si="2098"/>
        <v>100.94500000000001</v>
      </c>
      <c r="X7431">
        <f t="shared" si="2099"/>
        <v>3.4849999999999999</v>
      </c>
      <c r="Y7431" s="9">
        <f t="shared" si="2100"/>
        <v>6.9019787813601352E-2</v>
      </c>
      <c r="Z7431" s="10">
        <f t="shared" si="2101"/>
        <v>0.61695542788762303</v>
      </c>
      <c r="AA7431">
        <f t="shared" si="2102"/>
        <v>8.7200000000000131</v>
      </c>
    </row>
    <row r="7432" spans="1:27">
      <c r="A7432" s="1">
        <f t="shared" si="2085"/>
        <v>17012006</v>
      </c>
      <c r="B7432" s="1">
        <v>6</v>
      </c>
      <c r="C7432" s="1">
        <v>12</v>
      </c>
      <c r="D7432" s="2">
        <v>17</v>
      </c>
      <c r="E7432" s="5">
        <v>849.74</v>
      </c>
      <c r="F7432" s="5">
        <v>870.93</v>
      </c>
      <c r="G7432" s="5">
        <v>103.71</v>
      </c>
      <c r="H7432" s="5">
        <v>879.25</v>
      </c>
      <c r="I7432" s="5">
        <v>1045.45</v>
      </c>
      <c r="J7432" s="5">
        <v>135.21</v>
      </c>
      <c r="K7432" s="6">
        <f t="shared" si="2086"/>
        <v>864.495</v>
      </c>
      <c r="L7432" s="6">
        <f t="shared" si="2087"/>
        <v>-29.509999999999991</v>
      </c>
      <c r="M7432" s="6">
        <f t="shared" si="2088"/>
        <v>958.19</v>
      </c>
      <c r="N7432" s="5">
        <f t="shared" si="2089"/>
        <v>85.201977969997856</v>
      </c>
      <c r="O7432" s="6">
        <f t="shared" si="2090"/>
        <v>-174.5200000000001</v>
      </c>
      <c r="P7432" s="6">
        <f t="shared" si="2091"/>
        <v>170.40395593999571</v>
      </c>
      <c r="Q7432" s="6">
        <f t="shared" si="2092"/>
        <v>-0.25918133016661549</v>
      </c>
      <c r="R7432" s="9">
        <f t="shared" si="2093"/>
        <v>0.8509778966109357</v>
      </c>
      <c r="S7432" s="9">
        <f t="shared" si="2094"/>
        <v>145.0100000000001</v>
      </c>
      <c r="T7432">
        <f t="shared" si="2095"/>
        <v>174.5200000000001</v>
      </c>
      <c r="U7432" s="9">
        <f t="shared" si="2096"/>
        <v>1.0241546273811493</v>
      </c>
      <c r="V7432" s="9">
        <f t="shared" si="2097"/>
        <v>1.0996810430034012</v>
      </c>
      <c r="W7432" s="9">
        <f t="shared" si="2098"/>
        <v>93.69500000000005</v>
      </c>
      <c r="X7432">
        <f t="shared" si="2099"/>
        <v>958.19</v>
      </c>
      <c r="Y7432" s="9">
        <f t="shared" si="2100"/>
        <v>11.246100417262697</v>
      </c>
      <c r="Z7432" s="10">
        <f t="shared" si="2101"/>
        <v>0.61701701759351824</v>
      </c>
      <c r="AA7432">
        <f t="shared" si="2102"/>
        <v>29.509999999999991</v>
      </c>
    </row>
    <row r="7433" spans="1:27">
      <c r="A7433" s="1">
        <f t="shared" si="2085"/>
        <v>13022995</v>
      </c>
      <c r="B7433" s="1">
        <v>-5</v>
      </c>
      <c r="C7433" s="1">
        <v>23</v>
      </c>
      <c r="D7433" s="2">
        <v>13</v>
      </c>
      <c r="E7433" s="5">
        <v>517.35</v>
      </c>
      <c r="F7433" s="5">
        <v>736.27</v>
      </c>
      <c r="G7433" s="5">
        <v>151.94</v>
      </c>
      <c r="H7433" s="5">
        <v>556.4</v>
      </c>
      <c r="I7433" s="5">
        <v>911.91</v>
      </c>
      <c r="J7433" s="5">
        <v>136.88</v>
      </c>
      <c r="K7433" s="6">
        <f t="shared" si="2086"/>
        <v>536.875</v>
      </c>
      <c r="L7433" s="6">
        <f t="shared" si="2087"/>
        <v>-39.049999999999955</v>
      </c>
      <c r="M7433" s="6">
        <f t="shared" si="2088"/>
        <v>824.08999999999992</v>
      </c>
      <c r="N7433" s="5">
        <f t="shared" si="2089"/>
        <v>102.25201465007915</v>
      </c>
      <c r="O7433" s="6">
        <f t="shared" si="2090"/>
        <v>-175.64</v>
      </c>
      <c r="P7433" s="6">
        <f t="shared" si="2091"/>
        <v>204.50402930015829</v>
      </c>
      <c r="Q7433" s="6">
        <f t="shared" si="2092"/>
        <v>0.10400362986873525</v>
      </c>
      <c r="R7433" s="9">
        <f t="shared" si="2093"/>
        <v>0.66790860046831513</v>
      </c>
      <c r="S7433" s="9">
        <f t="shared" si="2094"/>
        <v>136.59000000000003</v>
      </c>
      <c r="T7433">
        <f t="shared" si="2095"/>
        <v>175.64</v>
      </c>
      <c r="U7433" s="9">
        <f t="shared" si="2096"/>
        <v>0.85885838338278664</v>
      </c>
      <c r="V7433" s="9">
        <f t="shared" si="2097"/>
        <v>2.8088933111282968</v>
      </c>
      <c r="W7433" s="9">
        <f t="shared" si="2098"/>
        <v>287.21499999999992</v>
      </c>
      <c r="X7433">
        <f t="shared" si="2099"/>
        <v>824.08999999999992</v>
      </c>
      <c r="Y7433" s="9">
        <f t="shared" si="2100"/>
        <v>8.0594011063757751</v>
      </c>
      <c r="Z7433" s="10">
        <f t="shared" si="2101"/>
        <v>0.61707617033880025</v>
      </c>
      <c r="AA7433">
        <f t="shared" si="2102"/>
        <v>39.049999999999955</v>
      </c>
    </row>
    <row r="7434" spans="1:27">
      <c r="A7434" s="1">
        <f t="shared" si="2085"/>
        <v>8027005</v>
      </c>
      <c r="B7434" s="1">
        <v>5</v>
      </c>
      <c r="C7434" s="1">
        <v>27</v>
      </c>
      <c r="D7434" s="2">
        <v>8</v>
      </c>
      <c r="E7434" s="5">
        <v>493.1</v>
      </c>
      <c r="F7434" s="5">
        <v>430.45</v>
      </c>
      <c r="G7434" s="5">
        <v>155.01</v>
      </c>
      <c r="H7434" s="5">
        <v>473.25</v>
      </c>
      <c r="I7434" s="5">
        <v>623.64</v>
      </c>
      <c r="J7434" s="5">
        <v>93.39</v>
      </c>
      <c r="K7434" s="6">
        <f t="shared" si="2086"/>
        <v>483.17500000000001</v>
      </c>
      <c r="L7434" s="6">
        <f t="shared" si="2087"/>
        <v>19.850000000000023</v>
      </c>
      <c r="M7434" s="6">
        <f t="shared" si="2088"/>
        <v>527.04499999999996</v>
      </c>
      <c r="N7434" s="5">
        <f t="shared" si="2089"/>
        <v>90.484518289042128</v>
      </c>
      <c r="O7434" s="6">
        <f t="shared" si="2090"/>
        <v>-193.19</v>
      </c>
      <c r="P7434" s="6">
        <f t="shared" si="2091"/>
        <v>180.96903657808426</v>
      </c>
      <c r="Q7434" s="6">
        <f t="shared" si="2092"/>
        <v>0.46737420214837266</v>
      </c>
      <c r="R7434" s="9">
        <f t="shared" si="2093"/>
        <v>1.1772179596484609</v>
      </c>
      <c r="S7434" s="9">
        <f t="shared" si="2094"/>
        <v>213.04000000000002</v>
      </c>
      <c r="T7434">
        <f t="shared" si="2095"/>
        <v>193.19</v>
      </c>
      <c r="U7434" s="9">
        <f t="shared" si="2096"/>
        <v>1.0675306873098298</v>
      </c>
      <c r="V7434" s="9">
        <f t="shared" si="2097"/>
        <v>0.48483432115826053</v>
      </c>
      <c r="W7434" s="9">
        <f t="shared" si="2098"/>
        <v>43.869999999999948</v>
      </c>
      <c r="X7434">
        <f t="shared" si="2099"/>
        <v>527.04499999999996</v>
      </c>
      <c r="Y7434" s="9">
        <f t="shared" si="2100"/>
        <v>5.8246980805756943</v>
      </c>
      <c r="Z7434" s="10">
        <f t="shared" si="2101"/>
        <v>0.61710858039732364</v>
      </c>
      <c r="AA7434">
        <f t="shared" si="2102"/>
        <v>19.850000000000023</v>
      </c>
    </row>
    <row r="7435" spans="1:27">
      <c r="A7435" s="1">
        <f t="shared" si="2085"/>
        <v>17019997</v>
      </c>
      <c r="B7435" s="1">
        <v>-3</v>
      </c>
      <c r="C7435" s="1">
        <v>20</v>
      </c>
      <c r="D7435" s="2">
        <v>17</v>
      </c>
      <c r="E7435" s="5">
        <v>480.14</v>
      </c>
      <c r="F7435" s="5">
        <v>512.69000000000005</v>
      </c>
      <c r="G7435" s="5">
        <v>136.88</v>
      </c>
      <c r="H7435" s="5">
        <v>491.02</v>
      </c>
      <c r="I7435" s="5">
        <v>379.71</v>
      </c>
      <c r="J7435" s="5">
        <v>104.27</v>
      </c>
      <c r="K7435" s="6">
        <f t="shared" si="2086"/>
        <v>485.58</v>
      </c>
      <c r="L7435" s="6">
        <f t="shared" si="2087"/>
        <v>-10.879999999999995</v>
      </c>
      <c r="M7435" s="6">
        <f t="shared" si="2088"/>
        <v>446.20000000000005</v>
      </c>
      <c r="N7435" s="5">
        <f t="shared" si="2089"/>
        <v>86.035410297156133</v>
      </c>
      <c r="O7435" s="6">
        <f t="shared" si="2090"/>
        <v>132.98000000000008</v>
      </c>
      <c r="P7435" s="6">
        <f t="shared" si="2091"/>
        <v>172.07082059431227</v>
      </c>
      <c r="Q7435" s="6">
        <f t="shared" si="2092"/>
        <v>0.26559726918815951</v>
      </c>
      <c r="R7435" s="9">
        <f t="shared" si="2093"/>
        <v>0.8360511067659504</v>
      </c>
      <c r="S7435" s="9">
        <f t="shared" si="2094"/>
        <v>143.86000000000007</v>
      </c>
      <c r="T7435">
        <f t="shared" si="2095"/>
        <v>132.98000000000008</v>
      </c>
      <c r="U7435" s="9">
        <f t="shared" si="2096"/>
        <v>0.77282132752492771</v>
      </c>
      <c r="V7435" s="9">
        <f t="shared" si="2097"/>
        <v>0.45771851222637372</v>
      </c>
      <c r="W7435" s="9">
        <f t="shared" si="2098"/>
        <v>39.379999999999939</v>
      </c>
      <c r="X7435">
        <f t="shared" si="2099"/>
        <v>446.20000000000005</v>
      </c>
      <c r="Y7435" s="9">
        <f t="shared" si="2100"/>
        <v>5.1862366723059496</v>
      </c>
      <c r="Z7435" s="10">
        <f t="shared" si="2101"/>
        <v>0.61711101108309518</v>
      </c>
      <c r="AA7435">
        <f t="shared" si="2102"/>
        <v>10.879999999999995</v>
      </c>
    </row>
    <row r="7436" spans="1:27">
      <c r="A7436" s="1">
        <f t="shared" si="2085"/>
        <v>9024994</v>
      </c>
      <c r="B7436" s="1">
        <v>-6</v>
      </c>
      <c r="C7436" s="1">
        <v>25</v>
      </c>
      <c r="D7436" s="2">
        <v>9</v>
      </c>
      <c r="E7436" s="5">
        <v>589.15</v>
      </c>
      <c r="F7436" s="5">
        <v>507.67</v>
      </c>
      <c r="G7436" s="5">
        <v>177.59</v>
      </c>
      <c r="H7436" s="5">
        <v>623.46</v>
      </c>
      <c r="I7436" s="5">
        <v>740.18</v>
      </c>
      <c r="J7436" s="5">
        <v>105.94</v>
      </c>
      <c r="K7436" s="6">
        <f t="shared" si="2086"/>
        <v>606.30500000000006</v>
      </c>
      <c r="L7436" s="6">
        <f t="shared" si="2087"/>
        <v>-34.310000000000059</v>
      </c>
      <c r="M7436" s="6">
        <f t="shared" si="2088"/>
        <v>623.92499999999995</v>
      </c>
      <c r="N7436" s="5">
        <f t="shared" si="2089"/>
        <v>103.39425963272816</v>
      </c>
      <c r="O7436" s="6">
        <f t="shared" si="2090"/>
        <v>-232.50999999999993</v>
      </c>
      <c r="P7436" s="6">
        <f t="shared" si="2091"/>
        <v>206.78851926545633</v>
      </c>
      <c r="Q7436" s="6">
        <f t="shared" si="2092"/>
        <v>0.47507520650875706</v>
      </c>
      <c r="R7436" s="9">
        <f t="shared" si="2093"/>
        <v>0.95846713687991891</v>
      </c>
      <c r="S7436" s="9">
        <f t="shared" si="2094"/>
        <v>198.19999999999987</v>
      </c>
      <c r="T7436">
        <f t="shared" si="2095"/>
        <v>232.50999999999993</v>
      </c>
      <c r="U7436" s="9">
        <f t="shared" si="2096"/>
        <v>1.1243854389301211</v>
      </c>
      <c r="V7436" s="9">
        <f t="shared" si="2097"/>
        <v>0.17041565037158504</v>
      </c>
      <c r="W7436" s="9">
        <f t="shared" si="2098"/>
        <v>17.619999999999891</v>
      </c>
      <c r="X7436">
        <f t="shared" si="2099"/>
        <v>623.92499999999995</v>
      </c>
      <c r="Y7436" s="9">
        <f t="shared" si="2100"/>
        <v>6.034425917031319</v>
      </c>
      <c r="Z7436" s="10">
        <f t="shared" si="2101"/>
        <v>0.61715395161985309</v>
      </c>
      <c r="AA7436">
        <f t="shared" si="2102"/>
        <v>34.310000000000059</v>
      </c>
    </row>
    <row r="7437" spans="1:27">
      <c r="A7437" s="1">
        <f t="shared" si="2085"/>
        <v>21007003</v>
      </c>
      <c r="B7437" s="1">
        <v>3</v>
      </c>
      <c r="C7437" s="1">
        <v>7</v>
      </c>
      <c r="D7437" s="2">
        <v>21</v>
      </c>
      <c r="E7437" s="5">
        <v>263.27999999999997</v>
      </c>
      <c r="F7437" s="5">
        <v>316.98</v>
      </c>
      <c r="G7437" s="5">
        <v>118.48</v>
      </c>
      <c r="H7437" s="5">
        <v>276.72000000000003</v>
      </c>
      <c r="I7437" s="5">
        <v>454.42</v>
      </c>
      <c r="J7437" s="5">
        <v>87.54</v>
      </c>
      <c r="K7437" s="6">
        <f t="shared" si="2086"/>
        <v>270</v>
      </c>
      <c r="L7437" s="6">
        <f t="shared" si="2087"/>
        <v>-13.440000000000055</v>
      </c>
      <c r="M7437" s="6">
        <f t="shared" si="2088"/>
        <v>385.70000000000005</v>
      </c>
      <c r="N7437" s="5">
        <f t="shared" si="2089"/>
        <v>73.65589250019309</v>
      </c>
      <c r="O7437" s="6">
        <f t="shared" si="2090"/>
        <v>-137.44</v>
      </c>
      <c r="P7437" s="6">
        <f t="shared" si="2091"/>
        <v>147.31178500038618</v>
      </c>
      <c r="Q7437" s="6">
        <f t="shared" si="2092"/>
        <v>0.29373433061935794</v>
      </c>
      <c r="R7437" s="9">
        <f t="shared" si="2093"/>
        <v>0.84175207027513022</v>
      </c>
      <c r="S7437" s="9">
        <f t="shared" si="2094"/>
        <v>123.99999999999994</v>
      </c>
      <c r="T7437">
        <f t="shared" si="2095"/>
        <v>137.44</v>
      </c>
      <c r="U7437" s="9">
        <f t="shared" si="2096"/>
        <v>0.93298713337591899</v>
      </c>
      <c r="V7437" s="9">
        <f t="shared" si="2097"/>
        <v>1.5708179763037524</v>
      </c>
      <c r="W7437" s="9">
        <f t="shared" si="2098"/>
        <v>115.70000000000005</v>
      </c>
      <c r="X7437">
        <f t="shared" si="2099"/>
        <v>385.70000000000005</v>
      </c>
      <c r="Y7437" s="9">
        <f t="shared" si="2100"/>
        <v>5.2365124758889987</v>
      </c>
      <c r="Z7437" s="10">
        <f t="shared" si="2101"/>
        <v>0.61715395161985309</v>
      </c>
      <c r="AA7437">
        <f t="shared" si="2102"/>
        <v>13.440000000000055</v>
      </c>
    </row>
    <row r="7438" spans="1:27">
      <c r="A7438" s="1">
        <f t="shared" si="2085"/>
        <v>9029999</v>
      </c>
      <c r="B7438" s="1">
        <v>-1</v>
      </c>
      <c r="C7438" s="1">
        <v>30</v>
      </c>
      <c r="D7438" s="2">
        <v>9</v>
      </c>
      <c r="E7438" s="5">
        <v>280.99</v>
      </c>
      <c r="F7438" s="5">
        <v>110.96</v>
      </c>
      <c r="G7438" s="5">
        <v>167.83</v>
      </c>
      <c r="H7438" s="5">
        <v>256.58</v>
      </c>
      <c r="I7438" s="5">
        <v>365.21</v>
      </c>
      <c r="J7438" s="5">
        <v>116.81</v>
      </c>
      <c r="K7438" s="6">
        <f t="shared" si="2086"/>
        <v>268.78499999999997</v>
      </c>
      <c r="L7438" s="6">
        <f t="shared" si="2087"/>
        <v>24.410000000000025</v>
      </c>
      <c r="M7438" s="6">
        <f t="shared" si="2088"/>
        <v>238.08499999999998</v>
      </c>
      <c r="N7438" s="5">
        <f t="shared" si="2089"/>
        <v>102.23928427957622</v>
      </c>
      <c r="O7438" s="6">
        <f t="shared" si="2090"/>
        <v>-254.25</v>
      </c>
      <c r="P7438" s="6">
        <f t="shared" si="2091"/>
        <v>204.47856855915245</v>
      </c>
      <c r="Q7438" s="6">
        <f t="shared" si="2092"/>
        <v>0.34732879733881739</v>
      </c>
      <c r="R7438" s="9">
        <f t="shared" si="2093"/>
        <v>1.3627834054373675</v>
      </c>
      <c r="S7438" s="9">
        <f t="shared" si="2094"/>
        <v>278.66000000000003</v>
      </c>
      <c r="T7438">
        <f t="shared" si="2095"/>
        <v>254.25</v>
      </c>
      <c r="U7438" s="9">
        <f t="shared" si="2096"/>
        <v>1.243406591661705</v>
      </c>
      <c r="V7438" s="9">
        <f t="shared" si="2097"/>
        <v>0.30027596746520613</v>
      </c>
      <c r="W7438" s="9">
        <f t="shared" si="2098"/>
        <v>30.699999999999989</v>
      </c>
      <c r="X7438">
        <f t="shared" si="2099"/>
        <v>238.08499999999998</v>
      </c>
      <c r="Y7438" s="9">
        <f t="shared" si="2100"/>
        <v>2.3287037040375771</v>
      </c>
      <c r="Z7438" s="10">
        <f t="shared" si="2101"/>
        <v>0.61718230694017795</v>
      </c>
      <c r="AA7438">
        <f t="shared" si="2102"/>
        <v>24.410000000000025</v>
      </c>
    </row>
    <row r="7439" spans="1:27">
      <c r="A7439" s="1">
        <f t="shared" si="2085"/>
        <v>9027996</v>
      </c>
      <c r="B7439" s="1">
        <v>-4</v>
      </c>
      <c r="C7439" s="1">
        <v>28</v>
      </c>
      <c r="D7439" s="2">
        <v>9</v>
      </c>
      <c r="E7439" s="5">
        <v>329.47</v>
      </c>
      <c r="F7439" s="5">
        <v>380.26</v>
      </c>
      <c r="G7439" s="5">
        <v>221.91</v>
      </c>
      <c r="H7439" s="5">
        <v>313.5</v>
      </c>
      <c r="I7439" s="5">
        <v>336.22</v>
      </c>
      <c r="J7439" s="5">
        <v>108.45</v>
      </c>
      <c r="K7439" s="6">
        <f t="shared" si="2086"/>
        <v>321.48500000000001</v>
      </c>
      <c r="L7439" s="6">
        <f t="shared" si="2087"/>
        <v>15.970000000000027</v>
      </c>
      <c r="M7439" s="6">
        <f t="shared" si="2088"/>
        <v>358.24</v>
      </c>
      <c r="N7439" s="5">
        <f t="shared" si="2089"/>
        <v>123.49640743762548</v>
      </c>
      <c r="O7439" s="6">
        <f t="shared" si="2090"/>
        <v>44.039999999999964</v>
      </c>
      <c r="P7439" s="6">
        <f t="shared" si="2091"/>
        <v>246.99281487525096</v>
      </c>
      <c r="Q7439" s="6">
        <f t="shared" si="2092"/>
        <v>0.61441469952850414</v>
      </c>
      <c r="R7439" s="9">
        <f t="shared" si="2093"/>
        <v>0.11364703064005038</v>
      </c>
      <c r="S7439" s="9">
        <f t="shared" si="2094"/>
        <v>28.069999999999936</v>
      </c>
      <c r="T7439">
        <f t="shared" si="2095"/>
        <v>44.039999999999964</v>
      </c>
      <c r="U7439" s="9">
        <f t="shared" si="2096"/>
        <v>0.1783047819518285</v>
      </c>
      <c r="V7439" s="9">
        <f t="shared" si="2097"/>
        <v>0.29761999367118352</v>
      </c>
      <c r="W7439" s="9">
        <f t="shared" si="2098"/>
        <v>36.754999999999995</v>
      </c>
      <c r="X7439">
        <f t="shared" si="2099"/>
        <v>358.24</v>
      </c>
      <c r="Y7439" s="9">
        <f t="shared" si="2100"/>
        <v>2.9008131283570888</v>
      </c>
      <c r="Z7439" s="10">
        <f t="shared" si="2101"/>
        <v>0.61718878797333965</v>
      </c>
      <c r="AA7439">
        <f t="shared" si="2102"/>
        <v>15.970000000000027</v>
      </c>
    </row>
    <row r="7440" spans="1:27">
      <c r="A7440" s="1">
        <f t="shared" si="2085"/>
        <v>5029996</v>
      </c>
      <c r="B7440" s="1">
        <v>-4</v>
      </c>
      <c r="C7440" s="1">
        <v>30</v>
      </c>
      <c r="D7440" s="2">
        <v>5</v>
      </c>
      <c r="E7440" s="5">
        <v>20.329999999999998</v>
      </c>
      <c r="F7440" s="5">
        <v>-65.510000000000005</v>
      </c>
      <c r="G7440" s="5">
        <v>100.64</v>
      </c>
      <c r="H7440" s="5">
        <v>21.67</v>
      </c>
      <c r="I7440" s="5">
        <v>106.22</v>
      </c>
      <c r="J7440" s="5">
        <v>74.16</v>
      </c>
      <c r="K7440" s="6">
        <f t="shared" si="2086"/>
        <v>21</v>
      </c>
      <c r="L7440" s="6">
        <f t="shared" si="2087"/>
        <v>-1.3400000000000034</v>
      </c>
      <c r="M7440" s="6">
        <f t="shared" si="2088"/>
        <v>20.354999999999997</v>
      </c>
      <c r="N7440" s="5">
        <f t="shared" si="2089"/>
        <v>62.506230089487879</v>
      </c>
      <c r="O7440" s="6">
        <f t="shared" si="2090"/>
        <v>-171.73000000000002</v>
      </c>
      <c r="P7440" s="6">
        <f t="shared" si="2091"/>
        <v>125.01246017897576</v>
      </c>
      <c r="Q7440" s="6">
        <f t="shared" si="2092"/>
        <v>0.29617800616161322</v>
      </c>
      <c r="R7440" s="9">
        <f t="shared" si="2093"/>
        <v>1.3629841357898156</v>
      </c>
      <c r="S7440" s="9">
        <f t="shared" si="2094"/>
        <v>170.39000000000001</v>
      </c>
      <c r="T7440">
        <f t="shared" si="2095"/>
        <v>171.73000000000002</v>
      </c>
      <c r="U7440" s="9">
        <f t="shared" si="2096"/>
        <v>1.3737030673113741</v>
      </c>
      <c r="V7440" s="9">
        <f t="shared" si="2097"/>
        <v>1.0318971390157113E-2</v>
      </c>
      <c r="W7440" s="9">
        <f t="shared" si="2098"/>
        <v>0.64500000000000313</v>
      </c>
      <c r="X7440">
        <f t="shared" si="2099"/>
        <v>20.354999999999997</v>
      </c>
      <c r="Y7440" s="9">
        <f t="shared" si="2100"/>
        <v>0.32564753898704962</v>
      </c>
      <c r="Z7440" s="10">
        <f t="shared" si="2101"/>
        <v>0.61721795178040639</v>
      </c>
      <c r="AA7440">
        <f t="shared" si="2102"/>
        <v>1.3400000000000034</v>
      </c>
    </row>
    <row r="7441" spans="1:27">
      <c r="A7441" s="1">
        <f t="shared" si="2085"/>
        <v>1026007</v>
      </c>
      <c r="B7441" s="1">
        <v>7</v>
      </c>
      <c r="C7441" s="1">
        <v>26</v>
      </c>
      <c r="D7441" s="2">
        <v>1</v>
      </c>
      <c r="E7441" s="5">
        <v>1341.68</v>
      </c>
      <c r="F7441" s="5">
        <v>1386.68</v>
      </c>
      <c r="G7441" s="5">
        <v>157.51</v>
      </c>
      <c r="H7441" s="5">
        <v>1383.19</v>
      </c>
      <c r="I7441" s="5">
        <v>1626.16</v>
      </c>
      <c r="J7441" s="5">
        <v>120.16</v>
      </c>
      <c r="K7441" s="6">
        <f t="shared" si="2086"/>
        <v>1362.4349999999999</v>
      </c>
      <c r="L7441" s="6">
        <f t="shared" si="2087"/>
        <v>-41.509999999999991</v>
      </c>
      <c r="M7441" s="6">
        <f t="shared" si="2088"/>
        <v>1506.42</v>
      </c>
      <c r="N7441" s="5">
        <f t="shared" si="2089"/>
        <v>99.055320023712</v>
      </c>
      <c r="O7441" s="6">
        <f t="shared" si="2090"/>
        <v>-239.48000000000002</v>
      </c>
      <c r="P7441" s="6">
        <f t="shared" si="2091"/>
        <v>198.110640047424</v>
      </c>
      <c r="Q7441" s="6">
        <f t="shared" si="2092"/>
        <v>0.26424328774982303</v>
      </c>
      <c r="R7441" s="9">
        <f t="shared" si="2093"/>
        <v>0.99929009341754538</v>
      </c>
      <c r="S7441" s="9">
        <f t="shared" si="2094"/>
        <v>197.97000000000003</v>
      </c>
      <c r="T7441">
        <f t="shared" si="2095"/>
        <v>239.48000000000002</v>
      </c>
      <c r="U7441" s="9">
        <f t="shared" si="2096"/>
        <v>1.2088194755348474</v>
      </c>
      <c r="V7441" s="9">
        <f t="shared" si="2097"/>
        <v>1.4535816952136724</v>
      </c>
      <c r="W7441" s="9">
        <f t="shared" si="2098"/>
        <v>143.98500000000013</v>
      </c>
      <c r="X7441">
        <f t="shared" si="2099"/>
        <v>1506.42</v>
      </c>
      <c r="Y7441" s="9">
        <f t="shared" si="2100"/>
        <v>15.207865661727116</v>
      </c>
      <c r="Z7441" s="10">
        <f t="shared" si="2101"/>
        <v>0.61723415330002607</v>
      </c>
      <c r="AA7441">
        <f t="shared" si="2102"/>
        <v>41.509999999999991</v>
      </c>
    </row>
    <row r="7442" spans="1:27">
      <c r="A7442" s="1">
        <f t="shared" ref="A7442:A7505" si="2103">1000000*D7442+ABS(1000*C7442)+B7442</f>
        <v>15007008</v>
      </c>
      <c r="B7442" s="1">
        <v>8</v>
      </c>
      <c r="C7442" s="1">
        <v>7</v>
      </c>
      <c r="D7442" s="2">
        <v>15</v>
      </c>
      <c r="E7442" s="5">
        <v>1765.05</v>
      </c>
      <c r="F7442" s="5">
        <v>1584.34</v>
      </c>
      <c r="G7442" s="5">
        <v>137.44</v>
      </c>
      <c r="H7442" s="5">
        <v>1725.11</v>
      </c>
      <c r="I7442" s="5">
        <v>1432.85</v>
      </c>
      <c r="J7442" s="5">
        <v>214.67</v>
      </c>
      <c r="K7442" s="6">
        <f t="shared" ref="K7442:K7505" si="2104" xml:space="preserve"> 0.5*(E7442+H7442)</f>
        <v>1745.08</v>
      </c>
      <c r="L7442" s="6">
        <f t="shared" ref="L7442:L7505" si="2105">E7442-H7442</f>
        <v>39.940000000000055</v>
      </c>
      <c r="M7442" s="6">
        <f t="shared" ref="M7442:M7505" si="2106">0.5*(F7442+I7442)</f>
        <v>1508.5949999999998</v>
      </c>
      <c r="N7442" s="5">
        <f t="shared" ref="N7442:N7505" si="2107">0.5*P7442</f>
        <v>127.44897263218719</v>
      </c>
      <c r="O7442" s="6">
        <f t="shared" ref="O7442:O7505" si="2108">F7442-I7442</f>
        <v>151.49</v>
      </c>
      <c r="P7442" s="6">
        <f t="shared" ref="P7442:P7505" si="2109">SQRT(G7442*G7442+J7442*J7442)</f>
        <v>254.89794526437439</v>
      </c>
      <c r="Q7442" s="6">
        <f t="shared" ref="Q7442:Q7505" si="2110">(G7442*G7442-J7442*J7442)/(G7442*G7442+J7442*J7442)</f>
        <v>-0.4185349452089398</v>
      </c>
      <c r="R7442" s="9">
        <f t="shared" ref="R7442:R7505" si="2111">ABS(O7442-L7442)/P7442</f>
        <v>0.43762612477830221</v>
      </c>
      <c r="S7442" s="9">
        <f t="shared" ref="S7442:S7505" si="2112">ABS(O7442-L7442)</f>
        <v>111.54999999999995</v>
      </c>
      <c r="T7442">
        <f t="shared" ref="T7442:T7505" si="2113">ABS(O7442)</f>
        <v>151.49</v>
      </c>
      <c r="U7442" s="9">
        <f t="shared" ref="U7442:U7505" si="2114">ABS(O7442)/P7442</f>
        <v>0.59431628545643245</v>
      </c>
      <c r="V7442" s="9">
        <f t="shared" ref="V7442:V7505" si="2115">ABS(M7442-K7442)/N7442</f>
        <v>1.855526922782553</v>
      </c>
      <c r="W7442" s="9">
        <f t="shared" ref="W7442:W7505" si="2116">ABS(M7442-K7442)</f>
        <v>236.48500000000013</v>
      </c>
      <c r="X7442">
        <f t="shared" ref="X7442:X7505" si="2117">ABS(M7442)</f>
        <v>1508.5949999999998</v>
      </c>
      <c r="Y7442" s="9">
        <f t="shared" ref="Y7442:Y7505" si="2118">ABS(M7442)/N7442</f>
        <v>11.836854929805881</v>
      </c>
      <c r="Z7442" s="10">
        <f t="shared" ref="Z7442:Z7505" si="2119">SQRT(0.002878*B7442*B7442+0.000353*C7442*C7442+0.000754*D7442*D7442+0.000082*D7442*B7442)</f>
        <v>0.61723496336484374</v>
      </c>
      <c r="AA7442">
        <f t="shared" si="2102"/>
        <v>39.940000000000055</v>
      </c>
    </row>
    <row r="7443" spans="1:27">
      <c r="A7443" s="1">
        <f t="shared" si="2103"/>
        <v>20015000</v>
      </c>
      <c r="B7443" s="1">
        <v>0</v>
      </c>
      <c r="C7443" s="1">
        <v>15</v>
      </c>
      <c r="D7443" s="2">
        <v>20</v>
      </c>
      <c r="E7443" s="5">
        <v>1214.57</v>
      </c>
      <c r="F7443" s="5">
        <v>1421.25</v>
      </c>
      <c r="G7443" s="5">
        <v>172.85</v>
      </c>
      <c r="H7443" s="5">
        <v>1234.3599999999999</v>
      </c>
      <c r="I7443" s="5">
        <v>1403.97</v>
      </c>
      <c r="J7443" s="5">
        <v>166.16</v>
      </c>
      <c r="K7443" s="6">
        <f t="shared" si="2104"/>
        <v>1224.4649999999999</v>
      </c>
      <c r="L7443" s="6">
        <f t="shared" si="2105"/>
        <v>-19.789999999999964</v>
      </c>
      <c r="M7443" s="6">
        <f t="shared" si="2106"/>
        <v>1412.6100000000001</v>
      </c>
      <c r="N7443" s="5">
        <f t="shared" si="2107"/>
        <v>119.88147073255317</v>
      </c>
      <c r="O7443" s="6">
        <f t="shared" si="2108"/>
        <v>17.279999999999973</v>
      </c>
      <c r="P7443" s="6">
        <f t="shared" si="2109"/>
        <v>239.76294146510634</v>
      </c>
      <c r="Q7443" s="6">
        <f t="shared" si="2110"/>
        <v>3.9452498395873392E-2</v>
      </c>
      <c r="R7443" s="9">
        <f t="shared" si="2111"/>
        <v>0.15461104945359072</v>
      </c>
      <c r="S7443" s="9">
        <f t="shared" si="2112"/>
        <v>37.069999999999936</v>
      </c>
      <c r="T7443">
        <f t="shared" si="2113"/>
        <v>17.279999999999973</v>
      </c>
      <c r="U7443" s="9">
        <f t="shared" si="2114"/>
        <v>7.2071187875857784E-2</v>
      </c>
      <c r="V7443" s="9">
        <f t="shared" si="2115"/>
        <v>1.5694251901508449</v>
      </c>
      <c r="W7443" s="9">
        <f t="shared" si="2116"/>
        <v>188.14500000000021</v>
      </c>
      <c r="X7443">
        <f t="shared" si="2117"/>
        <v>1412.6100000000001</v>
      </c>
      <c r="Y7443" s="9">
        <f t="shared" si="2118"/>
        <v>11.783388970522644</v>
      </c>
      <c r="Z7443" s="10">
        <f t="shared" si="2119"/>
        <v>0.61727222519727876</v>
      </c>
      <c r="AA7443">
        <f t="shared" ref="AA7443:AA7506" si="2120">ABS(L7443)</f>
        <v>19.789999999999964</v>
      </c>
    </row>
    <row r="7444" spans="1:27">
      <c r="A7444" s="1">
        <f t="shared" si="2103"/>
        <v>13024004</v>
      </c>
      <c r="B7444" s="1">
        <v>4</v>
      </c>
      <c r="C7444" s="1">
        <v>24</v>
      </c>
      <c r="D7444" s="2">
        <v>13</v>
      </c>
      <c r="E7444" s="5">
        <v>392.16</v>
      </c>
      <c r="F7444" s="5">
        <v>537.78</v>
      </c>
      <c r="G7444" s="5">
        <v>167.83</v>
      </c>
      <c r="H7444" s="5">
        <v>322.99</v>
      </c>
      <c r="I7444" s="5">
        <v>479.51</v>
      </c>
      <c r="J7444" s="5">
        <v>133.82</v>
      </c>
      <c r="K7444" s="6">
        <f t="shared" si="2104"/>
        <v>357.57500000000005</v>
      </c>
      <c r="L7444" s="6">
        <f t="shared" si="2105"/>
        <v>69.170000000000016</v>
      </c>
      <c r="M7444" s="6">
        <f t="shared" si="2106"/>
        <v>508.64499999999998</v>
      </c>
      <c r="N7444" s="5">
        <f t="shared" si="2107"/>
        <v>107.32509177727266</v>
      </c>
      <c r="O7444" s="6">
        <f t="shared" si="2108"/>
        <v>58.269999999999982</v>
      </c>
      <c r="P7444" s="6">
        <f t="shared" si="2109"/>
        <v>214.65018355454532</v>
      </c>
      <c r="Q7444" s="6">
        <f t="shared" si="2110"/>
        <v>0.22266268061514286</v>
      </c>
      <c r="R7444" s="9">
        <f t="shared" si="2111"/>
        <v>5.0780296664550514E-2</v>
      </c>
      <c r="S7444" s="9">
        <f t="shared" si="2112"/>
        <v>10.900000000000034</v>
      </c>
      <c r="T7444">
        <f t="shared" si="2113"/>
        <v>58.269999999999982</v>
      </c>
      <c r="U7444" s="9">
        <f t="shared" si="2114"/>
        <v>0.27146494372874758</v>
      </c>
      <c r="V7444" s="9">
        <f t="shared" si="2115"/>
        <v>1.4075925535988292</v>
      </c>
      <c r="W7444" s="9">
        <f t="shared" si="2116"/>
        <v>151.06999999999994</v>
      </c>
      <c r="X7444">
        <f t="shared" si="2117"/>
        <v>508.64499999999998</v>
      </c>
      <c r="Y7444" s="9">
        <f t="shared" si="2118"/>
        <v>4.7392924765027917</v>
      </c>
      <c r="Z7444" s="10">
        <f t="shared" si="2119"/>
        <v>0.61730543493476553</v>
      </c>
      <c r="AA7444">
        <f t="shared" si="2120"/>
        <v>69.170000000000016</v>
      </c>
    </row>
    <row r="7445" spans="1:27">
      <c r="A7445" s="1">
        <f t="shared" si="2103"/>
        <v>14021005</v>
      </c>
      <c r="B7445" s="1">
        <v>5</v>
      </c>
      <c r="C7445" s="1">
        <v>21</v>
      </c>
      <c r="D7445" s="2">
        <v>14</v>
      </c>
      <c r="E7445" s="5">
        <v>546.48</v>
      </c>
      <c r="F7445" s="5">
        <v>570.12</v>
      </c>
      <c r="G7445" s="5">
        <v>94.51</v>
      </c>
      <c r="H7445" s="5">
        <v>526.21</v>
      </c>
      <c r="I7445" s="5">
        <v>700.59</v>
      </c>
      <c r="J7445" s="5">
        <v>120.71</v>
      </c>
      <c r="K7445" s="6">
        <f t="shared" si="2104"/>
        <v>536.34500000000003</v>
      </c>
      <c r="L7445" s="6">
        <f t="shared" si="2105"/>
        <v>20.269999999999982</v>
      </c>
      <c r="M7445" s="6">
        <f t="shared" si="2106"/>
        <v>635.35500000000002</v>
      </c>
      <c r="N7445" s="5">
        <f t="shared" si="2107"/>
        <v>76.653512965812595</v>
      </c>
      <c r="O7445" s="6">
        <f t="shared" si="2108"/>
        <v>-130.47000000000003</v>
      </c>
      <c r="P7445" s="6">
        <f t="shared" si="2109"/>
        <v>153.30702593162519</v>
      </c>
      <c r="Q7445" s="6">
        <f t="shared" si="2110"/>
        <v>-0.23991632539243568</v>
      </c>
      <c r="R7445" s="9">
        <f t="shared" si="2111"/>
        <v>0.98325565370519896</v>
      </c>
      <c r="S7445" s="9">
        <f t="shared" si="2112"/>
        <v>150.74</v>
      </c>
      <c r="T7445">
        <f t="shared" si="2113"/>
        <v>130.47000000000003</v>
      </c>
      <c r="U7445" s="9">
        <f t="shared" si="2114"/>
        <v>0.85103731682975536</v>
      </c>
      <c r="V7445" s="9">
        <f t="shared" si="2115"/>
        <v>1.2916563921102791</v>
      </c>
      <c r="W7445" s="9">
        <f t="shared" si="2116"/>
        <v>99.009999999999991</v>
      </c>
      <c r="X7445">
        <f t="shared" si="2117"/>
        <v>635.35500000000002</v>
      </c>
      <c r="Y7445" s="9">
        <f t="shared" si="2118"/>
        <v>8.2886612161319704</v>
      </c>
      <c r="Z7445" s="10">
        <f t="shared" si="2119"/>
        <v>0.6173710391652657</v>
      </c>
      <c r="AA7445">
        <f t="shared" si="2120"/>
        <v>20.269999999999982</v>
      </c>
    </row>
    <row r="7446" spans="1:27">
      <c r="A7446" s="1">
        <f t="shared" si="2103"/>
        <v>19013996</v>
      </c>
      <c r="B7446" s="1">
        <v>-4</v>
      </c>
      <c r="C7446" s="1">
        <v>14</v>
      </c>
      <c r="D7446" s="2">
        <v>19</v>
      </c>
      <c r="E7446" s="5">
        <v>1204.1300000000001</v>
      </c>
      <c r="F7446" s="5">
        <v>911.07</v>
      </c>
      <c r="G7446" s="5">
        <v>131.87</v>
      </c>
      <c r="H7446" s="5">
        <v>1185.17</v>
      </c>
      <c r="I7446" s="5">
        <v>1175.08</v>
      </c>
      <c r="J7446" s="5">
        <v>136.05000000000001</v>
      </c>
      <c r="K7446" s="6">
        <f t="shared" si="2104"/>
        <v>1194.6500000000001</v>
      </c>
      <c r="L7446" s="6">
        <f t="shared" si="2105"/>
        <v>18.960000000000036</v>
      </c>
      <c r="M7446" s="6">
        <f t="shared" si="2106"/>
        <v>1043.075</v>
      </c>
      <c r="N7446" s="5">
        <f t="shared" si="2107"/>
        <v>94.73555219662785</v>
      </c>
      <c r="O7446" s="6">
        <f t="shared" si="2108"/>
        <v>-264.00999999999988</v>
      </c>
      <c r="P7446" s="6">
        <f t="shared" si="2109"/>
        <v>189.4711043932557</v>
      </c>
      <c r="Q7446" s="6">
        <f t="shared" si="2110"/>
        <v>-3.1195750856352414E-2</v>
      </c>
      <c r="R7446" s="9">
        <f t="shared" si="2111"/>
        <v>1.4934731124630123</v>
      </c>
      <c r="S7446" s="9">
        <f t="shared" si="2112"/>
        <v>282.96999999999991</v>
      </c>
      <c r="T7446">
        <f t="shared" si="2113"/>
        <v>264.00999999999988</v>
      </c>
      <c r="U7446" s="9">
        <f t="shared" si="2114"/>
        <v>1.3934050832998544</v>
      </c>
      <c r="V7446" s="9">
        <f t="shared" si="2115"/>
        <v>1.5999801181862474</v>
      </c>
      <c r="W7446" s="9">
        <f t="shared" si="2116"/>
        <v>151.57500000000005</v>
      </c>
      <c r="X7446">
        <f t="shared" si="2117"/>
        <v>1043.075</v>
      </c>
      <c r="Y7446" s="9">
        <f t="shared" si="2118"/>
        <v>11.010386025249016</v>
      </c>
      <c r="Z7446" s="10">
        <f t="shared" si="2119"/>
        <v>0.61741234195632988</v>
      </c>
      <c r="AA7446">
        <f t="shared" si="2120"/>
        <v>18.960000000000036</v>
      </c>
    </row>
    <row r="7447" spans="1:27">
      <c r="A7447" s="1">
        <f t="shared" si="2103"/>
        <v>11028002</v>
      </c>
      <c r="B7447" s="1">
        <v>2</v>
      </c>
      <c r="C7447" s="1">
        <v>28</v>
      </c>
      <c r="D7447" s="2">
        <v>11</v>
      </c>
      <c r="E7447" s="5">
        <v>78.89</v>
      </c>
      <c r="F7447" s="5">
        <v>-139.94999999999999</v>
      </c>
      <c r="G7447" s="5">
        <v>139.94999999999999</v>
      </c>
      <c r="H7447" s="5">
        <v>92.14</v>
      </c>
      <c r="I7447" s="5">
        <v>172.85</v>
      </c>
      <c r="J7447" s="5">
        <v>71.37</v>
      </c>
      <c r="K7447" s="6">
        <f t="shared" si="2104"/>
        <v>85.515000000000001</v>
      </c>
      <c r="L7447" s="6">
        <f t="shared" si="2105"/>
        <v>-13.25</v>
      </c>
      <c r="M7447" s="6">
        <f t="shared" si="2106"/>
        <v>16.450000000000003</v>
      </c>
      <c r="N7447" s="5">
        <f t="shared" si="2107"/>
        <v>78.5488373561315</v>
      </c>
      <c r="O7447" s="6">
        <f t="shared" si="2108"/>
        <v>-312.79999999999995</v>
      </c>
      <c r="P7447" s="6">
        <f t="shared" si="2109"/>
        <v>157.097674712263</v>
      </c>
      <c r="Q7447" s="6">
        <f t="shared" si="2110"/>
        <v>0.58721693118914653</v>
      </c>
      <c r="R7447" s="9">
        <f t="shared" si="2111"/>
        <v>1.9067755175157737</v>
      </c>
      <c r="S7447" s="9">
        <f t="shared" si="2112"/>
        <v>299.54999999999995</v>
      </c>
      <c r="T7447">
        <f t="shared" si="2113"/>
        <v>312.79999999999995</v>
      </c>
      <c r="U7447" s="9">
        <f t="shared" si="2114"/>
        <v>1.9911179498545619</v>
      </c>
      <c r="V7447" s="9">
        <f t="shared" si="2115"/>
        <v>0.87926190029862739</v>
      </c>
      <c r="W7447" s="9">
        <f t="shared" si="2116"/>
        <v>69.064999999999998</v>
      </c>
      <c r="X7447">
        <f t="shared" si="2117"/>
        <v>16.450000000000003</v>
      </c>
      <c r="Y7447" s="9">
        <f t="shared" si="2118"/>
        <v>0.20942385086385903</v>
      </c>
      <c r="Z7447" s="10">
        <f t="shared" si="2119"/>
        <v>0.61749655869486431</v>
      </c>
      <c r="AA7447">
        <f t="shared" si="2120"/>
        <v>13.25</v>
      </c>
    </row>
    <row r="7448" spans="1:27">
      <c r="A7448" s="1">
        <f t="shared" si="2103"/>
        <v>16022999</v>
      </c>
      <c r="B7448" s="1">
        <v>-1</v>
      </c>
      <c r="C7448" s="1">
        <v>23</v>
      </c>
      <c r="D7448" s="2">
        <v>16</v>
      </c>
      <c r="E7448" s="5">
        <v>326.99</v>
      </c>
      <c r="F7448" s="5">
        <v>253.97</v>
      </c>
      <c r="G7448" s="5">
        <v>93.67</v>
      </c>
      <c r="H7448" s="5">
        <v>311.17</v>
      </c>
      <c r="I7448" s="5">
        <v>155.84</v>
      </c>
      <c r="J7448" s="5">
        <v>86.42</v>
      </c>
      <c r="K7448" s="6">
        <f t="shared" si="2104"/>
        <v>319.08000000000004</v>
      </c>
      <c r="L7448" s="6">
        <f t="shared" si="2105"/>
        <v>15.819999999999993</v>
      </c>
      <c r="M7448" s="6">
        <f t="shared" si="2106"/>
        <v>204.905</v>
      </c>
      <c r="N7448" s="5">
        <f t="shared" si="2107"/>
        <v>63.723004676490262</v>
      </c>
      <c r="O7448" s="6">
        <f t="shared" si="2108"/>
        <v>98.13</v>
      </c>
      <c r="P7448" s="6">
        <f t="shared" si="2109"/>
        <v>127.44600935298052</v>
      </c>
      <c r="Q7448" s="6">
        <f t="shared" si="2110"/>
        <v>8.0385019649671471E-2</v>
      </c>
      <c r="R7448" s="9">
        <f t="shared" si="2111"/>
        <v>0.64584211320442619</v>
      </c>
      <c r="S7448" s="9">
        <f t="shared" si="2112"/>
        <v>82.31</v>
      </c>
      <c r="T7448">
        <f t="shared" si="2113"/>
        <v>98.13</v>
      </c>
      <c r="U7448" s="9">
        <f t="shared" si="2114"/>
        <v>0.76997310859859469</v>
      </c>
      <c r="V7448" s="9">
        <f t="shared" si="2115"/>
        <v>1.7917391149341606</v>
      </c>
      <c r="W7448" s="9">
        <f t="shared" si="2116"/>
        <v>114.17500000000004</v>
      </c>
      <c r="X7448">
        <f t="shared" si="2117"/>
        <v>204.905</v>
      </c>
      <c r="Y7448" s="9">
        <f t="shared" si="2118"/>
        <v>3.2155577258207493</v>
      </c>
      <c r="Z7448" s="10">
        <f t="shared" si="2119"/>
        <v>0.61751680139086096</v>
      </c>
      <c r="AA7448">
        <f t="shared" si="2120"/>
        <v>15.819999999999993</v>
      </c>
    </row>
    <row r="7449" spans="1:27">
      <c r="A7449" s="1">
        <f t="shared" si="2103"/>
        <v>17006007</v>
      </c>
      <c r="B7449" s="1">
        <v>7</v>
      </c>
      <c r="C7449" s="1">
        <v>6</v>
      </c>
      <c r="D7449" s="2">
        <v>17</v>
      </c>
      <c r="E7449" s="5">
        <v>969.77</v>
      </c>
      <c r="F7449" s="5">
        <v>894.07</v>
      </c>
      <c r="G7449" s="5">
        <v>123.78</v>
      </c>
      <c r="H7449" s="5">
        <v>955.88</v>
      </c>
      <c r="I7449" s="5">
        <v>1392.26</v>
      </c>
      <c r="J7449" s="5">
        <v>164.21</v>
      </c>
      <c r="K7449" s="6">
        <f t="shared" si="2104"/>
        <v>962.82500000000005</v>
      </c>
      <c r="L7449" s="6">
        <f t="shared" si="2105"/>
        <v>13.889999999999986</v>
      </c>
      <c r="M7449" s="6">
        <f t="shared" si="2106"/>
        <v>1143.165</v>
      </c>
      <c r="N7449" s="5">
        <f t="shared" si="2107"/>
        <v>102.81830150804866</v>
      </c>
      <c r="O7449" s="6">
        <f t="shared" si="2108"/>
        <v>-498.18999999999994</v>
      </c>
      <c r="P7449" s="6">
        <f t="shared" si="2109"/>
        <v>205.63660301609733</v>
      </c>
      <c r="Q7449" s="6">
        <f t="shared" si="2110"/>
        <v>-0.2753469734515786</v>
      </c>
      <c r="R7449" s="9">
        <f t="shared" si="2111"/>
        <v>2.4902181444804068</v>
      </c>
      <c r="S7449" s="9">
        <f t="shared" si="2112"/>
        <v>512.07999999999993</v>
      </c>
      <c r="T7449">
        <f t="shared" si="2113"/>
        <v>498.18999999999994</v>
      </c>
      <c r="U7449" s="9">
        <f t="shared" si="2114"/>
        <v>2.4226718040124471</v>
      </c>
      <c r="V7449" s="9">
        <f t="shared" si="2115"/>
        <v>1.7539678963271226</v>
      </c>
      <c r="W7449" s="9">
        <f t="shared" si="2116"/>
        <v>180.33999999999992</v>
      </c>
      <c r="X7449">
        <f t="shared" si="2117"/>
        <v>1143.165</v>
      </c>
      <c r="Y7449" s="9">
        <f t="shared" si="2118"/>
        <v>11.118302707135388</v>
      </c>
      <c r="Z7449" s="10">
        <f t="shared" si="2119"/>
        <v>0.61757104854421407</v>
      </c>
      <c r="AA7449">
        <f t="shared" si="2120"/>
        <v>13.889999999999986</v>
      </c>
    </row>
    <row r="7450" spans="1:27">
      <c r="A7450" s="1">
        <f t="shared" si="2103"/>
        <v>7021008</v>
      </c>
      <c r="B7450" s="1">
        <v>8</v>
      </c>
      <c r="C7450" s="1">
        <v>21</v>
      </c>
      <c r="D7450" s="2">
        <v>7</v>
      </c>
      <c r="E7450" s="5">
        <v>1910.38</v>
      </c>
      <c r="F7450" s="5">
        <v>1656.27</v>
      </c>
      <c r="G7450" s="5">
        <v>167.83</v>
      </c>
      <c r="H7450" s="5">
        <v>1949.75</v>
      </c>
      <c r="I7450" s="5">
        <v>2160.87</v>
      </c>
      <c r="J7450" s="5">
        <v>148.04</v>
      </c>
      <c r="K7450" s="6">
        <f t="shared" si="2104"/>
        <v>1930.0650000000001</v>
      </c>
      <c r="L7450" s="6">
        <f t="shared" si="2105"/>
        <v>-39.369999999999891</v>
      </c>
      <c r="M7450" s="6">
        <f t="shared" si="2106"/>
        <v>1908.57</v>
      </c>
      <c r="N7450" s="5">
        <f t="shared" si="2107"/>
        <v>111.89587849871862</v>
      </c>
      <c r="O7450" s="6">
        <f t="shared" si="2108"/>
        <v>-504.59999999999991</v>
      </c>
      <c r="P7450" s="6">
        <f t="shared" si="2109"/>
        <v>223.79175699743723</v>
      </c>
      <c r="Q7450" s="6">
        <f t="shared" si="2110"/>
        <v>0.12481477629708075</v>
      </c>
      <c r="R7450" s="9">
        <f t="shared" si="2111"/>
        <v>2.0788522608780791</v>
      </c>
      <c r="S7450" s="9">
        <f t="shared" si="2112"/>
        <v>465.23</v>
      </c>
      <c r="T7450">
        <f t="shared" si="2113"/>
        <v>504.59999999999991</v>
      </c>
      <c r="U7450" s="9">
        <f t="shared" si="2114"/>
        <v>2.2547747368808513</v>
      </c>
      <c r="V7450" s="9">
        <f t="shared" si="2115"/>
        <v>0.19209822817778111</v>
      </c>
      <c r="W7450" s="9">
        <f t="shared" si="2116"/>
        <v>21.495000000000118</v>
      </c>
      <c r="X7450">
        <f t="shared" si="2117"/>
        <v>1908.57</v>
      </c>
      <c r="Y7450" s="9">
        <f t="shared" si="2118"/>
        <v>17.056660402571094</v>
      </c>
      <c r="Z7450" s="10">
        <f t="shared" si="2119"/>
        <v>0.61757833511223492</v>
      </c>
      <c r="AA7450">
        <f t="shared" si="2120"/>
        <v>39.369999999999891</v>
      </c>
    </row>
    <row r="7451" spans="1:27">
      <c r="A7451" s="1">
        <f t="shared" si="2103"/>
        <v>15014993</v>
      </c>
      <c r="B7451" s="1">
        <v>-7</v>
      </c>
      <c r="C7451" s="1">
        <v>15</v>
      </c>
      <c r="D7451" s="2">
        <v>15</v>
      </c>
      <c r="E7451" s="5">
        <v>71.260000000000005</v>
      </c>
      <c r="F7451" s="5">
        <v>123.78</v>
      </c>
      <c r="G7451" s="5">
        <v>117.09</v>
      </c>
      <c r="H7451" s="5">
        <v>69.069999999999993</v>
      </c>
      <c r="I7451" s="5">
        <v>142.74</v>
      </c>
      <c r="J7451" s="5">
        <v>74.16</v>
      </c>
      <c r="K7451" s="6">
        <f t="shared" si="2104"/>
        <v>70.164999999999992</v>
      </c>
      <c r="L7451" s="6">
        <f t="shared" si="2105"/>
        <v>2.1900000000000119</v>
      </c>
      <c r="M7451" s="6">
        <f t="shared" si="2106"/>
        <v>133.26</v>
      </c>
      <c r="N7451" s="5">
        <f t="shared" si="2107"/>
        <v>69.299663960224223</v>
      </c>
      <c r="O7451" s="6">
        <f t="shared" si="2108"/>
        <v>-18.960000000000008</v>
      </c>
      <c r="P7451" s="6">
        <f t="shared" si="2109"/>
        <v>138.59932792044845</v>
      </c>
      <c r="Q7451" s="6">
        <f t="shared" si="2110"/>
        <v>0.42740547745234508</v>
      </c>
      <c r="R7451" s="9">
        <f t="shared" si="2111"/>
        <v>0.15259814255477083</v>
      </c>
      <c r="S7451" s="9">
        <f t="shared" si="2112"/>
        <v>21.15000000000002</v>
      </c>
      <c r="T7451">
        <f t="shared" si="2113"/>
        <v>18.960000000000008</v>
      </c>
      <c r="U7451" s="9">
        <f t="shared" si="2114"/>
        <v>0.13679720013420582</v>
      </c>
      <c r="V7451" s="9">
        <f t="shared" si="2115"/>
        <v>0.91046617536579255</v>
      </c>
      <c r="W7451" s="9">
        <f t="shared" si="2116"/>
        <v>63.094999999999999</v>
      </c>
      <c r="X7451">
        <f t="shared" si="2117"/>
        <v>133.26</v>
      </c>
      <c r="Y7451" s="9">
        <f t="shared" si="2118"/>
        <v>1.9229530474561456</v>
      </c>
      <c r="Z7451" s="10">
        <f t="shared" si="2119"/>
        <v>0.61764633893515475</v>
      </c>
      <c r="AA7451">
        <f t="shared" si="2120"/>
        <v>2.1900000000000119</v>
      </c>
    </row>
    <row r="7452" spans="1:27">
      <c r="A7452" s="1">
        <f t="shared" si="2103"/>
        <v>2025993</v>
      </c>
      <c r="B7452" s="1">
        <v>-7</v>
      </c>
      <c r="C7452" s="1">
        <v>26</v>
      </c>
      <c r="D7452" s="2">
        <v>2</v>
      </c>
      <c r="E7452" s="5">
        <v>196.95</v>
      </c>
      <c r="F7452" s="5">
        <v>156.96</v>
      </c>
      <c r="G7452" s="5">
        <v>127.96</v>
      </c>
      <c r="H7452" s="5">
        <v>184.87</v>
      </c>
      <c r="I7452" s="5">
        <v>219.96</v>
      </c>
      <c r="J7452" s="5">
        <v>96.18</v>
      </c>
      <c r="K7452" s="6">
        <f t="shared" si="2104"/>
        <v>190.91</v>
      </c>
      <c r="L7452" s="6">
        <f t="shared" si="2105"/>
        <v>12.079999999999984</v>
      </c>
      <c r="M7452" s="6">
        <f t="shared" si="2106"/>
        <v>188.46</v>
      </c>
      <c r="N7452" s="5">
        <f t="shared" si="2107"/>
        <v>80.038044079050309</v>
      </c>
      <c r="O7452" s="6">
        <f t="shared" si="2108"/>
        <v>-63</v>
      </c>
      <c r="P7452" s="6">
        <f t="shared" si="2109"/>
        <v>160.07608815810062</v>
      </c>
      <c r="Q7452" s="6">
        <f t="shared" si="2110"/>
        <v>0.27798434255162091</v>
      </c>
      <c r="R7452" s="9">
        <f t="shared" si="2111"/>
        <v>0.46902695376867615</v>
      </c>
      <c r="S7452" s="9">
        <f t="shared" si="2112"/>
        <v>75.079999999999984</v>
      </c>
      <c r="T7452">
        <f t="shared" si="2113"/>
        <v>63</v>
      </c>
      <c r="U7452" s="9">
        <f t="shared" si="2114"/>
        <v>0.39356284080216575</v>
      </c>
      <c r="V7452" s="9">
        <f t="shared" si="2115"/>
        <v>3.0610443173501638E-2</v>
      </c>
      <c r="W7452" s="9">
        <f t="shared" si="2116"/>
        <v>2.4499999999999886</v>
      </c>
      <c r="X7452">
        <f t="shared" si="2117"/>
        <v>188.46</v>
      </c>
      <c r="Y7452" s="9">
        <f t="shared" si="2118"/>
        <v>2.3546302532563859</v>
      </c>
      <c r="Z7452" s="10">
        <f t="shared" si="2119"/>
        <v>0.61767143369270372</v>
      </c>
      <c r="AA7452">
        <f t="shared" si="2120"/>
        <v>12.079999999999984</v>
      </c>
    </row>
    <row r="7453" spans="1:27">
      <c r="A7453" s="1">
        <f t="shared" si="2103"/>
        <v>10021993</v>
      </c>
      <c r="B7453" s="1">
        <v>-7</v>
      </c>
      <c r="C7453" s="1">
        <v>22</v>
      </c>
      <c r="D7453" s="2">
        <v>10</v>
      </c>
      <c r="E7453" s="5">
        <v>1704.47</v>
      </c>
      <c r="F7453" s="5">
        <v>1738.51</v>
      </c>
      <c r="G7453" s="5">
        <v>201.84</v>
      </c>
      <c r="H7453" s="5">
        <v>1673.44</v>
      </c>
      <c r="I7453" s="5">
        <v>1528.58</v>
      </c>
      <c r="J7453" s="5">
        <v>137.16</v>
      </c>
      <c r="K7453" s="6">
        <f t="shared" si="2104"/>
        <v>1688.9549999999999</v>
      </c>
      <c r="L7453" s="6">
        <f t="shared" si="2105"/>
        <v>31.029999999999973</v>
      </c>
      <c r="M7453" s="6">
        <f t="shared" si="2106"/>
        <v>1633.5450000000001</v>
      </c>
      <c r="N7453" s="5">
        <f t="shared" si="2107"/>
        <v>122.01664968355753</v>
      </c>
      <c r="O7453" s="6">
        <f t="shared" si="2108"/>
        <v>209.93000000000006</v>
      </c>
      <c r="P7453" s="6">
        <f t="shared" si="2109"/>
        <v>244.03329936711506</v>
      </c>
      <c r="Q7453" s="6">
        <f t="shared" si="2110"/>
        <v>0.36818960758279451</v>
      </c>
      <c r="R7453" s="9">
        <f t="shared" si="2111"/>
        <v>0.73309667354400376</v>
      </c>
      <c r="S7453" s="9">
        <f t="shared" si="2112"/>
        <v>178.90000000000009</v>
      </c>
      <c r="T7453">
        <f t="shared" si="2113"/>
        <v>209.93000000000006</v>
      </c>
      <c r="U7453" s="9">
        <f t="shared" si="2114"/>
        <v>0.86025145152092053</v>
      </c>
      <c r="V7453" s="9">
        <f t="shared" si="2115"/>
        <v>0.45411835305839149</v>
      </c>
      <c r="W7453" s="9">
        <f t="shared" si="2116"/>
        <v>55.409999999999854</v>
      </c>
      <c r="X7453">
        <f t="shared" si="2117"/>
        <v>1633.5450000000001</v>
      </c>
      <c r="Y7453" s="9">
        <f t="shared" si="2118"/>
        <v>13.387886032246385</v>
      </c>
      <c r="Z7453" s="10">
        <f t="shared" si="2119"/>
        <v>0.61768438542673232</v>
      </c>
      <c r="AA7453">
        <f t="shared" si="2120"/>
        <v>31.029999999999973</v>
      </c>
    </row>
    <row r="7454" spans="1:27">
      <c r="A7454" s="1">
        <f t="shared" si="2103"/>
        <v>1028006</v>
      </c>
      <c r="B7454" s="1">
        <v>6</v>
      </c>
      <c r="C7454" s="1">
        <v>28</v>
      </c>
      <c r="D7454" s="2">
        <v>1</v>
      </c>
      <c r="E7454" s="5">
        <v>1446.33</v>
      </c>
      <c r="F7454" s="5">
        <v>1233.9100000000001</v>
      </c>
      <c r="G7454" s="5">
        <v>166.16</v>
      </c>
      <c r="H7454" s="5">
        <v>1465.15</v>
      </c>
      <c r="I7454" s="5">
        <v>1319.49</v>
      </c>
      <c r="J7454" s="5">
        <v>111.24</v>
      </c>
      <c r="K7454" s="6">
        <f t="shared" si="2104"/>
        <v>1455.74</v>
      </c>
      <c r="L7454" s="6">
        <f t="shared" si="2105"/>
        <v>-18.820000000000164</v>
      </c>
      <c r="M7454" s="6">
        <f t="shared" si="2106"/>
        <v>1276.7</v>
      </c>
      <c r="N7454" s="5">
        <f t="shared" si="2107"/>
        <v>99.979351868273284</v>
      </c>
      <c r="O7454" s="6">
        <f t="shared" si="2108"/>
        <v>-85.579999999999927</v>
      </c>
      <c r="P7454" s="6">
        <f t="shared" si="2109"/>
        <v>199.95870373654657</v>
      </c>
      <c r="Q7454" s="6">
        <f t="shared" si="2110"/>
        <v>0.38102753388929356</v>
      </c>
      <c r="R7454" s="9">
        <f t="shared" si="2111"/>
        <v>0.33386893769804932</v>
      </c>
      <c r="S7454" s="9">
        <f t="shared" si="2112"/>
        <v>66.759999999999764</v>
      </c>
      <c r="T7454">
        <f t="shared" si="2113"/>
        <v>85.579999999999927</v>
      </c>
      <c r="U7454" s="9">
        <f t="shared" si="2114"/>
        <v>0.42798837160274322</v>
      </c>
      <c r="V7454" s="9">
        <f t="shared" si="2115"/>
        <v>1.7907697604990698</v>
      </c>
      <c r="W7454" s="9">
        <f t="shared" si="2116"/>
        <v>179.03999999999996</v>
      </c>
      <c r="X7454">
        <f t="shared" si="2117"/>
        <v>1276.7</v>
      </c>
      <c r="Y7454" s="9">
        <f t="shared" si="2118"/>
        <v>12.769636691405065</v>
      </c>
      <c r="Z7454" s="10">
        <f t="shared" si="2119"/>
        <v>0.61774266486944218</v>
      </c>
      <c r="AA7454">
        <f t="shared" si="2120"/>
        <v>18.820000000000164</v>
      </c>
    </row>
    <row r="7455" spans="1:27">
      <c r="A7455" s="1">
        <f t="shared" si="2103"/>
        <v>11020993</v>
      </c>
      <c r="B7455" s="1">
        <v>-7</v>
      </c>
      <c r="C7455" s="1">
        <v>21</v>
      </c>
      <c r="D7455" s="2">
        <v>11</v>
      </c>
      <c r="E7455" s="5">
        <v>240.05</v>
      </c>
      <c r="F7455" s="5">
        <v>39.869999999999997</v>
      </c>
      <c r="G7455" s="5">
        <v>133.26</v>
      </c>
      <c r="H7455" s="5">
        <v>252.14</v>
      </c>
      <c r="I7455" s="5">
        <v>278.51</v>
      </c>
      <c r="J7455" s="5">
        <v>99.25</v>
      </c>
      <c r="K7455" s="6">
        <f t="shared" si="2104"/>
        <v>246.095</v>
      </c>
      <c r="L7455" s="6">
        <f t="shared" si="2105"/>
        <v>-12.089999999999975</v>
      </c>
      <c r="M7455" s="6">
        <f t="shared" si="2106"/>
        <v>159.19</v>
      </c>
      <c r="N7455" s="5">
        <f t="shared" si="2107"/>
        <v>83.079465122255087</v>
      </c>
      <c r="O7455" s="6">
        <f t="shared" si="2108"/>
        <v>-238.64</v>
      </c>
      <c r="P7455" s="6">
        <f t="shared" si="2109"/>
        <v>166.15893024451017</v>
      </c>
      <c r="Q7455" s="6">
        <f t="shared" si="2110"/>
        <v>0.28641838600525993</v>
      </c>
      <c r="R7455" s="9">
        <f t="shared" si="2111"/>
        <v>1.363453650469594</v>
      </c>
      <c r="S7455" s="9">
        <f t="shared" si="2112"/>
        <v>226.55</v>
      </c>
      <c r="T7455">
        <f t="shared" si="2113"/>
        <v>238.64</v>
      </c>
      <c r="U7455" s="9">
        <f t="shared" si="2114"/>
        <v>1.4362153129466513</v>
      </c>
      <c r="V7455" s="9">
        <f t="shared" si="2115"/>
        <v>1.0460466960411392</v>
      </c>
      <c r="W7455" s="9">
        <f t="shared" si="2116"/>
        <v>86.905000000000001</v>
      </c>
      <c r="X7455">
        <f t="shared" si="2117"/>
        <v>159.19</v>
      </c>
      <c r="Y7455" s="9">
        <f t="shared" si="2118"/>
        <v>1.9161172952395025</v>
      </c>
      <c r="Z7455" s="10">
        <f t="shared" si="2119"/>
        <v>0.61774994941319095</v>
      </c>
      <c r="AA7455">
        <f t="shared" si="2120"/>
        <v>12.089999999999975</v>
      </c>
    </row>
    <row r="7456" spans="1:27">
      <c r="A7456" s="1">
        <f t="shared" si="2103"/>
        <v>15021996</v>
      </c>
      <c r="B7456" s="1">
        <v>-4</v>
      </c>
      <c r="C7456" s="1">
        <v>22</v>
      </c>
      <c r="D7456" s="2">
        <v>15</v>
      </c>
      <c r="E7456" s="5">
        <v>636.28</v>
      </c>
      <c r="F7456" s="5">
        <v>557.85</v>
      </c>
      <c r="G7456" s="5">
        <v>105.1</v>
      </c>
      <c r="H7456" s="5">
        <v>656.58</v>
      </c>
      <c r="I7456" s="5">
        <v>809.04</v>
      </c>
      <c r="J7456" s="5">
        <v>98.97</v>
      </c>
      <c r="K7456" s="6">
        <f t="shared" si="2104"/>
        <v>646.43000000000006</v>
      </c>
      <c r="L7456" s="6">
        <f t="shared" si="2105"/>
        <v>-20.300000000000068</v>
      </c>
      <c r="M7456" s="6">
        <f t="shared" si="2106"/>
        <v>683.44499999999994</v>
      </c>
      <c r="N7456" s="5">
        <f t="shared" si="2107"/>
        <v>72.182184263154568</v>
      </c>
      <c r="O7456" s="6">
        <f t="shared" si="2108"/>
        <v>-251.18999999999994</v>
      </c>
      <c r="P7456" s="6">
        <f t="shared" si="2109"/>
        <v>144.36436852630914</v>
      </c>
      <c r="Q7456" s="6">
        <f t="shared" si="2110"/>
        <v>6.0023263967687861E-2</v>
      </c>
      <c r="R7456" s="9">
        <f t="shared" si="2111"/>
        <v>1.5993558684664091</v>
      </c>
      <c r="S7456" s="9">
        <f t="shared" si="2112"/>
        <v>230.88999999999987</v>
      </c>
      <c r="T7456">
        <f t="shared" si="2113"/>
        <v>251.18999999999994</v>
      </c>
      <c r="U7456" s="9">
        <f t="shared" si="2114"/>
        <v>1.7399722837718281</v>
      </c>
      <c r="V7456" s="9">
        <f t="shared" si="2115"/>
        <v>0.51279966625911866</v>
      </c>
      <c r="W7456" s="9">
        <f t="shared" si="2116"/>
        <v>37.014999999999873</v>
      </c>
      <c r="X7456">
        <f t="shared" si="2117"/>
        <v>683.44499999999994</v>
      </c>
      <c r="Y7456" s="9">
        <f t="shared" si="2118"/>
        <v>9.4683335919617608</v>
      </c>
      <c r="Z7456" s="10">
        <f t="shared" si="2119"/>
        <v>0.61776209012855432</v>
      </c>
      <c r="AA7456">
        <f t="shared" si="2120"/>
        <v>20.300000000000068</v>
      </c>
    </row>
    <row r="7457" spans="1:27">
      <c r="A7457" s="1">
        <f t="shared" si="2103"/>
        <v>9028997</v>
      </c>
      <c r="B7457" s="1">
        <v>-3</v>
      </c>
      <c r="C7457" s="1">
        <v>29</v>
      </c>
      <c r="D7457" s="2">
        <v>9</v>
      </c>
      <c r="E7457" s="5">
        <v>205.45</v>
      </c>
      <c r="F7457" s="5">
        <v>-44.88</v>
      </c>
      <c r="G7457" s="5">
        <v>223.31</v>
      </c>
      <c r="H7457" s="5">
        <v>198.81</v>
      </c>
      <c r="I7457" s="5">
        <v>286.58999999999997</v>
      </c>
      <c r="J7457" s="5">
        <v>119.32</v>
      </c>
      <c r="K7457" s="6">
        <f t="shared" si="2104"/>
        <v>202.13</v>
      </c>
      <c r="L7457" s="6">
        <f t="shared" si="2105"/>
        <v>6.6399999999999864</v>
      </c>
      <c r="M7457" s="6">
        <f t="shared" si="2106"/>
        <v>120.85499999999999</v>
      </c>
      <c r="N7457" s="5">
        <f t="shared" si="2107"/>
        <v>126.5944494241355</v>
      </c>
      <c r="O7457" s="6">
        <f t="shared" si="2108"/>
        <v>-331.46999999999997</v>
      </c>
      <c r="P7457" s="6">
        <f t="shared" si="2109"/>
        <v>253.18889884827101</v>
      </c>
      <c r="Q7457" s="6">
        <f t="shared" si="2110"/>
        <v>0.55581164873479438</v>
      </c>
      <c r="R7457" s="9">
        <f t="shared" si="2111"/>
        <v>1.3354061001016468</v>
      </c>
      <c r="S7457" s="9">
        <f t="shared" si="2112"/>
        <v>338.10999999999996</v>
      </c>
      <c r="T7457">
        <f t="shared" si="2113"/>
        <v>331.46999999999997</v>
      </c>
      <c r="U7457" s="9">
        <f t="shared" si="2114"/>
        <v>1.3091806216932149</v>
      </c>
      <c r="V7457" s="9">
        <f t="shared" si="2115"/>
        <v>0.64201077037509313</v>
      </c>
      <c r="W7457" s="9">
        <f t="shared" si="2116"/>
        <v>81.275000000000006</v>
      </c>
      <c r="X7457">
        <f t="shared" si="2117"/>
        <v>120.85499999999999</v>
      </c>
      <c r="Y7457" s="9">
        <f t="shared" si="2118"/>
        <v>0.95466270875031523</v>
      </c>
      <c r="Z7457" s="10">
        <f t="shared" si="2119"/>
        <v>0.61776613698065386</v>
      </c>
      <c r="AA7457">
        <f t="shared" si="2120"/>
        <v>6.6399999999999864</v>
      </c>
    </row>
    <row r="7458" spans="1:27">
      <c r="A7458" s="1">
        <f t="shared" si="2103"/>
        <v>22004998</v>
      </c>
      <c r="B7458" s="1">
        <v>-2</v>
      </c>
      <c r="C7458" s="1">
        <v>5</v>
      </c>
      <c r="D7458" s="2">
        <v>22</v>
      </c>
      <c r="E7458" s="5">
        <v>195.86</v>
      </c>
      <c r="F7458" s="5">
        <v>-52.69</v>
      </c>
      <c r="G7458" s="5">
        <v>92.28</v>
      </c>
      <c r="H7458" s="5">
        <v>153.88999999999999</v>
      </c>
      <c r="I7458" s="5">
        <v>93.95</v>
      </c>
      <c r="J7458" s="5">
        <v>96.46</v>
      </c>
      <c r="K7458" s="6">
        <f t="shared" si="2104"/>
        <v>174.875</v>
      </c>
      <c r="L7458" s="6">
        <f t="shared" si="2105"/>
        <v>41.970000000000027</v>
      </c>
      <c r="M7458" s="6">
        <f t="shared" si="2106"/>
        <v>20.630000000000003</v>
      </c>
      <c r="N7458" s="5">
        <f t="shared" si="2107"/>
        <v>66.746029844478386</v>
      </c>
      <c r="O7458" s="6">
        <f t="shared" si="2108"/>
        <v>-146.63999999999999</v>
      </c>
      <c r="P7458" s="6">
        <f t="shared" si="2109"/>
        <v>133.49205968895677</v>
      </c>
      <c r="Q7458" s="6">
        <f t="shared" si="2110"/>
        <v>-4.4272022706904932E-2</v>
      </c>
      <c r="R7458" s="9">
        <f t="shared" si="2111"/>
        <v>1.4128930247946643</v>
      </c>
      <c r="S7458" s="9">
        <f t="shared" si="2112"/>
        <v>188.61</v>
      </c>
      <c r="T7458">
        <f t="shared" si="2113"/>
        <v>146.63999999999999</v>
      </c>
      <c r="U7458" s="9">
        <f t="shared" si="2114"/>
        <v>1.0984923024011959</v>
      </c>
      <c r="V7458" s="9">
        <f t="shared" si="2115"/>
        <v>2.3109239659557073</v>
      </c>
      <c r="W7458" s="9">
        <f t="shared" si="2116"/>
        <v>154.245</v>
      </c>
      <c r="X7458">
        <f t="shared" si="2117"/>
        <v>20.630000000000003</v>
      </c>
      <c r="Y7458" s="9">
        <f t="shared" si="2118"/>
        <v>0.30908205398986188</v>
      </c>
      <c r="Z7458" s="10">
        <f t="shared" si="2119"/>
        <v>0.61779041753656228</v>
      </c>
      <c r="AA7458">
        <f t="shared" si="2120"/>
        <v>41.970000000000027</v>
      </c>
    </row>
    <row r="7459" spans="1:27">
      <c r="A7459" s="1">
        <f t="shared" si="2103"/>
        <v>18010994</v>
      </c>
      <c r="B7459" s="1">
        <v>-6</v>
      </c>
      <c r="C7459" s="1">
        <v>11</v>
      </c>
      <c r="D7459" s="2">
        <v>18</v>
      </c>
      <c r="E7459" s="5">
        <v>106.65</v>
      </c>
      <c r="F7459" s="5">
        <v>29.83</v>
      </c>
      <c r="G7459" s="5">
        <v>94.79</v>
      </c>
      <c r="H7459" s="5">
        <v>91.96</v>
      </c>
      <c r="I7459" s="5">
        <v>13.1</v>
      </c>
      <c r="J7459" s="5">
        <v>85.03</v>
      </c>
      <c r="K7459" s="6">
        <f t="shared" si="2104"/>
        <v>99.305000000000007</v>
      </c>
      <c r="L7459" s="6">
        <f t="shared" si="2105"/>
        <v>14.690000000000012</v>
      </c>
      <c r="M7459" s="6">
        <f t="shared" si="2106"/>
        <v>21.465</v>
      </c>
      <c r="N7459" s="5">
        <f t="shared" si="2107"/>
        <v>63.669547273402223</v>
      </c>
      <c r="O7459" s="6">
        <f t="shared" si="2108"/>
        <v>16.729999999999997</v>
      </c>
      <c r="P7459" s="6">
        <f t="shared" si="2109"/>
        <v>127.33909454680445</v>
      </c>
      <c r="Q7459" s="6">
        <f t="shared" si="2110"/>
        <v>0.10823414632341359</v>
      </c>
      <c r="R7459" s="9">
        <f t="shared" si="2111"/>
        <v>1.60202175715186E-2</v>
      </c>
      <c r="S7459" s="9">
        <f t="shared" si="2112"/>
        <v>2.0399999999999849</v>
      </c>
      <c r="T7459">
        <f t="shared" si="2113"/>
        <v>16.729999999999997</v>
      </c>
      <c r="U7459" s="9">
        <f t="shared" si="2114"/>
        <v>0.13138149018211182</v>
      </c>
      <c r="V7459" s="9">
        <f t="shared" si="2115"/>
        <v>1.2225624860460953</v>
      </c>
      <c r="W7459" s="9">
        <f t="shared" si="2116"/>
        <v>77.84</v>
      </c>
      <c r="X7459">
        <f t="shared" si="2117"/>
        <v>21.465</v>
      </c>
      <c r="Y7459" s="9">
        <f t="shared" si="2118"/>
        <v>0.33713134330651889</v>
      </c>
      <c r="Z7459" s="10">
        <f t="shared" si="2119"/>
        <v>0.61786810890351029</v>
      </c>
      <c r="AA7459">
        <f t="shared" si="2120"/>
        <v>14.690000000000012</v>
      </c>
    </row>
    <row r="7460" spans="1:27">
      <c r="A7460" s="1">
        <f t="shared" si="2103"/>
        <v>21008997</v>
      </c>
      <c r="B7460" s="1">
        <v>-3</v>
      </c>
      <c r="C7460" s="1">
        <v>9</v>
      </c>
      <c r="D7460" s="2">
        <v>21</v>
      </c>
      <c r="E7460" s="5">
        <v>307.97000000000003</v>
      </c>
      <c r="F7460" s="5">
        <v>313.08</v>
      </c>
      <c r="G7460" s="5">
        <v>94.79</v>
      </c>
      <c r="H7460" s="5">
        <v>292.61</v>
      </c>
      <c r="I7460" s="5">
        <v>223.59</v>
      </c>
      <c r="J7460" s="5">
        <v>64.959999999999994</v>
      </c>
      <c r="K7460" s="6">
        <f t="shared" si="2104"/>
        <v>300.29000000000002</v>
      </c>
      <c r="L7460" s="6">
        <f t="shared" si="2105"/>
        <v>15.360000000000014</v>
      </c>
      <c r="M7460" s="6">
        <f t="shared" si="2106"/>
        <v>268.33499999999998</v>
      </c>
      <c r="N7460" s="5">
        <f t="shared" si="2107"/>
        <v>57.456387155824551</v>
      </c>
      <c r="O7460" s="6">
        <f t="shared" si="2108"/>
        <v>89.489999999999981</v>
      </c>
      <c r="P7460" s="6">
        <f t="shared" si="2109"/>
        <v>114.9127743116491</v>
      </c>
      <c r="Q7460" s="6">
        <f t="shared" si="2110"/>
        <v>0.36087558466825065</v>
      </c>
      <c r="R7460" s="9">
        <f t="shared" si="2111"/>
        <v>0.64509799231681375</v>
      </c>
      <c r="S7460" s="9">
        <f t="shared" si="2112"/>
        <v>74.129999999999967</v>
      </c>
      <c r="T7460">
        <f t="shared" si="2113"/>
        <v>89.489999999999981</v>
      </c>
      <c r="U7460" s="9">
        <f t="shared" si="2114"/>
        <v>0.77876459371956941</v>
      </c>
      <c r="V7460" s="9">
        <f t="shared" si="2115"/>
        <v>0.55616096976888763</v>
      </c>
      <c r="W7460" s="9">
        <f t="shared" si="2116"/>
        <v>31.955000000000041</v>
      </c>
      <c r="X7460">
        <f t="shared" si="2117"/>
        <v>268.33499999999998</v>
      </c>
      <c r="Y7460" s="9">
        <f t="shared" si="2118"/>
        <v>4.6702379540896342</v>
      </c>
      <c r="Z7460" s="10">
        <f t="shared" si="2119"/>
        <v>0.61793446254437057</v>
      </c>
      <c r="AA7460">
        <f t="shared" si="2120"/>
        <v>15.360000000000014</v>
      </c>
    </row>
    <row r="7461" spans="1:27">
      <c r="A7461" s="1">
        <f t="shared" si="2103"/>
        <v>10025995</v>
      </c>
      <c r="B7461" s="1">
        <v>-5</v>
      </c>
      <c r="C7461" s="1">
        <v>26</v>
      </c>
      <c r="D7461" s="2">
        <v>10</v>
      </c>
      <c r="E7461" s="5">
        <v>787.26</v>
      </c>
      <c r="F7461" s="5">
        <v>654.30999999999995</v>
      </c>
      <c r="G7461" s="5">
        <v>171.45</v>
      </c>
      <c r="H7461" s="5">
        <v>855.1</v>
      </c>
      <c r="I7461" s="5">
        <v>984.67</v>
      </c>
      <c r="J7461" s="5">
        <v>131.87</v>
      </c>
      <c r="K7461" s="6">
        <f t="shared" si="2104"/>
        <v>821.18000000000006</v>
      </c>
      <c r="L7461" s="6">
        <f t="shared" si="2105"/>
        <v>-67.840000000000032</v>
      </c>
      <c r="M7461" s="6">
        <f t="shared" si="2106"/>
        <v>819.49</v>
      </c>
      <c r="N7461" s="5">
        <f t="shared" si="2107"/>
        <v>108.1489706377273</v>
      </c>
      <c r="O7461" s="6">
        <f t="shared" si="2108"/>
        <v>-330.36</v>
      </c>
      <c r="P7461" s="6">
        <f t="shared" si="2109"/>
        <v>216.2979412754546</v>
      </c>
      <c r="Q7461" s="6">
        <f t="shared" si="2110"/>
        <v>0.25660910710242341</v>
      </c>
      <c r="R7461" s="9">
        <f t="shared" si="2111"/>
        <v>1.2136962490349446</v>
      </c>
      <c r="S7461" s="9">
        <f t="shared" si="2112"/>
        <v>262.52</v>
      </c>
      <c r="T7461">
        <f t="shared" si="2113"/>
        <v>330.36</v>
      </c>
      <c r="U7461" s="9">
        <f t="shared" si="2114"/>
        <v>1.5273376993417049</v>
      </c>
      <c r="V7461" s="9">
        <f t="shared" si="2115"/>
        <v>1.5626593485213492E-2</v>
      </c>
      <c r="W7461" s="9">
        <f t="shared" si="2116"/>
        <v>1.6900000000000546</v>
      </c>
      <c r="X7461">
        <f t="shared" si="2117"/>
        <v>819.49</v>
      </c>
      <c r="Y7461" s="9">
        <f t="shared" si="2118"/>
        <v>7.5774183995249649</v>
      </c>
      <c r="Z7461" s="10">
        <f t="shared" si="2119"/>
        <v>0.61796278205082877</v>
      </c>
      <c r="AA7461">
        <f t="shared" si="2120"/>
        <v>67.840000000000032</v>
      </c>
    </row>
    <row r="7462" spans="1:27">
      <c r="A7462" s="1">
        <f t="shared" si="2103"/>
        <v>15023998</v>
      </c>
      <c r="B7462" s="1">
        <v>-2</v>
      </c>
      <c r="C7462" s="1">
        <v>24</v>
      </c>
      <c r="D7462" s="2">
        <v>15</v>
      </c>
      <c r="E7462" s="5">
        <v>497.05</v>
      </c>
      <c r="F7462" s="5">
        <v>368.28</v>
      </c>
      <c r="G7462" s="5">
        <v>109.84</v>
      </c>
      <c r="H7462" s="5">
        <v>481.64</v>
      </c>
      <c r="I7462" s="5">
        <v>404.52</v>
      </c>
      <c r="J7462" s="5">
        <v>85.31</v>
      </c>
      <c r="K7462" s="6">
        <f t="shared" si="2104"/>
        <v>489.34500000000003</v>
      </c>
      <c r="L7462" s="6">
        <f t="shared" si="2105"/>
        <v>15.410000000000025</v>
      </c>
      <c r="M7462" s="6">
        <f t="shared" si="2106"/>
        <v>386.4</v>
      </c>
      <c r="N7462" s="5">
        <f t="shared" si="2107"/>
        <v>69.538877076064438</v>
      </c>
      <c r="O7462" s="6">
        <f t="shared" si="2108"/>
        <v>-36.240000000000009</v>
      </c>
      <c r="P7462" s="6">
        <f t="shared" si="2109"/>
        <v>139.07775415212888</v>
      </c>
      <c r="Q7462" s="6">
        <f t="shared" si="2110"/>
        <v>0.24748607372081313</v>
      </c>
      <c r="R7462" s="9">
        <f t="shared" si="2111"/>
        <v>0.37137499318189432</v>
      </c>
      <c r="S7462" s="9">
        <f t="shared" si="2112"/>
        <v>51.650000000000034</v>
      </c>
      <c r="T7462">
        <f t="shared" si="2113"/>
        <v>36.240000000000009</v>
      </c>
      <c r="U7462" s="9">
        <f t="shared" si="2114"/>
        <v>0.26057366414156524</v>
      </c>
      <c r="V7462" s="9">
        <f t="shared" si="2115"/>
        <v>1.4803949147380486</v>
      </c>
      <c r="W7462" s="9">
        <f t="shared" si="2116"/>
        <v>102.94500000000005</v>
      </c>
      <c r="X7462">
        <f t="shared" si="2117"/>
        <v>386.4</v>
      </c>
      <c r="Y7462" s="9">
        <f t="shared" si="2118"/>
        <v>5.556603963813509</v>
      </c>
      <c r="Z7462" s="10">
        <f t="shared" si="2119"/>
        <v>0.61808575456808579</v>
      </c>
      <c r="AA7462">
        <f t="shared" si="2120"/>
        <v>15.410000000000025</v>
      </c>
    </row>
    <row r="7463" spans="1:27">
      <c r="A7463" s="1">
        <f t="shared" si="2103"/>
        <v>10027004</v>
      </c>
      <c r="B7463" s="1">
        <v>4</v>
      </c>
      <c r="C7463" s="1">
        <v>27</v>
      </c>
      <c r="D7463" s="2">
        <v>10</v>
      </c>
      <c r="E7463" s="5">
        <v>250.67</v>
      </c>
      <c r="F7463" s="5">
        <v>-7.53</v>
      </c>
      <c r="G7463" s="5">
        <v>144.41</v>
      </c>
      <c r="H7463" s="5">
        <v>249.4</v>
      </c>
      <c r="I7463" s="5">
        <v>218.29</v>
      </c>
      <c r="J7463" s="5">
        <v>74.44</v>
      </c>
      <c r="K7463" s="6">
        <f t="shared" si="2104"/>
        <v>250.035</v>
      </c>
      <c r="L7463" s="6">
        <f t="shared" si="2105"/>
        <v>1.2699999999999818</v>
      </c>
      <c r="M7463" s="6">
        <f t="shared" si="2106"/>
        <v>105.38</v>
      </c>
      <c r="N7463" s="5">
        <f t="shared" si="2107"/>
        <v>81.233554797263423</v>
      </c>
      <c r="O7463" s="6">
        <f t="shared" si="2108"/>
        <v>-225.82</v>
      </c>
      <c r="P7463" s="6">
        <f t="shared" si="2109"/>
        <v>162.46710959452685</v>
      </c>
      <c r="Q7463" s="6">
        <f t="shared" si="2110"/>
        <v>0.58013292818087681</v>
      </c>
      <c r="R7463" s="9">
        <f t="shared" si="2111"/>
        <v>1.3977598331548708</v>
      </c>
      <c r="S7463" s="9">
        <f t="shared" si="2112"/>
        <v>227.08999999999997</v>
      </c>
      <c r="T7463">
        <f t="shared" si="2113"/>
        <v>225.82</v>
      </c>
      <c r="U7463" s="9">
        <f t="shared" si="2114"/>
        <v>1.3899428663659033</v>
      </c>
      <c r="V7463" s="9">
        <f t="shared" si="2115"/>
        <v>1.7807296548946927</v>
      </c>
      <c r="W7463" s="9">
        <f t="shared" si="2116"/>
        <v>144.655</v>
      </c>
      <c r="X7463">
        <f t="shared" si="2117"/>
        <v>105.38</v>
      </c>
      <c r="Y7463" s="9">
        <f t="shared" si="2118"/>
        <v>1.2972471814510573</v>
      </c>
      <c r="Z7463" s="10">
        <f t="shared" si="2119"/>
        <v>0.61811406714295059</v>
      </c>
      <c r="AA7463">
        <f t="shared" si="2120"/>
        <v>1.2699999999999818</v>
      </c>
    </row>
    <row r="7464" spans="1:27">
      <c r="A7464" s="1">
        <f t="shared" si="2103"/>
        <v>20001005</v>
      </c>
      <c r="B7464" s="1">
        <v>5</v>
      </c>
      <c r="C7464" s="1">
        <v>1</v>
      </c>
      <c r="D7464" s="2">
        <v>20</v>
      </c>
      <c r="E7464" s="5">
        <v>83.4</v>
      </c>
      <c r="F7464" s="5">
        <v>56.87</v>
      </c>
      <c r="G7464" s="5">
        <v>73.88</v>
      </c>
      <c r="H7464" s="5">
        <v>87.2</v>
      </c>
      <c r="I7464" s="5">
        <v>165.32</v>
      </c>
      <c r="J7464" s="5">
        <v>85.31</v>
      </c>
      <c r="K7464" s="6">
        <f t="shared" si="2104"/>
        <v>85.300000000000011</v>
      </c>
      <c r="L7464" s="6">
        <f t="shared" si="2105"/>
        <v>-3.7999999999999972</v>
      </c>
      <c r="M7464" s="6">
        <f t="shared" si="2106"/>
        <v>111.095</v>
      </c>
      <c r="N7464" s="5">
        <f t="shared" si="2107"/>
        <v>56.427055788867804</v>
      </c>
      <c r="O7464" s="6">
        <f t="shared" si="2108"/>
        <v>-108.44999999999999</v>
      </c>
      <c r="P7464" s="6">
        <f t="shared" si="2109"/>
        <v>112.85411157773561</v>
      </c>
      <c r="Q7464" s="6">
        <f t="shared" si="2110"/>
        <v>-0.14286545895841113</v>
      </c>
      <c r="R7464" s="9">
        <f t="shared" si="2111"/>
        <v>0.92730338786031286</v>
      </c>
      <c r="S7464" s="9">
        <f t="shared" si="2112"/>
        <v>104.64999999999999</v>
      </c>
      <c r="T7464">
        <f t="shared" si="2113"/>
        <v>108.44999999999999</v>
      </c>
      <c r="U7464" s="9">
        <f t="shared" si="2114"/>
        <v>0.96097517834162383</v>
      </c>
      <c r="V7464" s="9">
        <f t="shared" si="2115"/>
        <v>0.45713886077127114</v>
      </c>
      <c r="W7464" s="9">
        <f t="shared" si="2116"/>
        <v>25.794999999999987</v>
      </c>
      <c r="X7464">
        <f t="shared" si="2117"/>
        <v>111.095</v>
      </c>
      <c r="Y7464" s="9">
        <f t="shared" si="2118"/>
        <v>1.9688250334322306</v>
      </c>
      <c r="Z7464" s="10">
        <f t="shared" si="2119"/>
        <v>0.61814480504166658</v>
      </c>
      <c r="AA7464">
        <f t="shared" si="2120"/>
        <v>3.7999999999999972</v>
      </c>
    </row>
    <row r="7465" spans="1:27">
      <c r="A7465" s="1">
        <f t="shared" si="2103"/>
        <v>10028998</v>
      </c>
      <c r="B7465" s="1">
        <v>-2</v>
      </c>
      <c r="C7465" s="1">
        <v>29</v>
      </c>
      <c r="D7465" s="2">
        <v>10</v>
      </c>
      <c r="E7465" s="5">
        <v>175.63</v>
      </c>
      <c r="F7465" s="5">
        <v>-67.47</v>
      </c>
      <c r="G7465" s="5">
        <v>148.04</v>
      </c>
      <c r="H7465" s="5">
        <v>166.56</v>
      </c>
      <c r="I7465" s="5">
        <v>88.1</v>
      </c>
      <c r="J7465" s="5">
        <v>113.74</v>
      </c>
      <c r="K7465" s="6">
        <f t="shared" si="2104"/>
        <v>171.095</v>
      </c>
      <c r="L7465" s="6">
        <f t="shared" si="2105"/>
        <v>9.0699999999999932</v>
      </c>
      <c r="M7465" s="6">
        <f t="shared" si="2106"/>
        <v>10.314999999999998</v>
      </c>
      <c r="N7465" s="5">
        <f t="shared" si="2107"/>
        <v>93.344294415888101</v>
      </c>
      <c r="O7465" s="6">
        <f t="shared" si="2108"/>
        <v>-155.57</v>
      </c>
      <c r="P7465" s="6">
        <f t="shared" si="2109"/>
        <v>186.6885888317762</v>
      </c>
      <c r="Q7465" s="6">
        <f t="shared" si="2110"/>
        <v>0.25762917191911588</v>
      </c>
      <c r="R7465" s="9">
        <f t="shared" si="2111"/>
        <v>0.88189642993314366</v>
      </c>
      <c r="S7465" s="9">
        <f t="shared" si="2112"/>
        <v>164.64</v>
      </c>
      <c r="T7465">
        <f t="shared" si="2113"/>
        <v>155.57</v>
      </c>
      <c r="U7465" s="9">
        <f t="shared" si="2114"/>
        <v>0.83331284988276944</v>
      </c>
      <c r="V7465" s="9">
        <f t="shared" si="2115"/>
        <v>1.7224405734287032</v>
      </c>
      <c r="W7465" s="9">
        <f t="shared" si="2116"/>
        <v>160.78</v>
      </c>
      <c r="X7465">
        <f t="shared" si="2117"/>
        <v>10.314999999999998</v>
      </c>
      <c r="Y7465" s="9">
        <f t="shared" si="2118"/>
        <v>0.11050487943100554</v>
      </c>
      <c r="Z7465" s="10">
        <f t="shared" si="2119"/>
        <v>0.61817877673048605</v>
      </c>
      <c r="AA7465">
        <f t="shared" si="2120"/>
        <v>9.0699999999999932</v>
      </c>
    </row>
    <row r="7466" spans="1:27">
      <c r="A7466" s="1">
        <f t="shared" si="2103"/>
        <v>7029004</v>
      </c>
      <c r="B7466" s="1">
        <v>4</v>
      </c>
      <c r="C7466" s="1">
        <v>29</v>
      </c>
      <c r="D7466" s="2">
        <v>7</v>
      </c>
      <c r="E7466" s="5">
        <v>309.02999999999997</v>
      </c>
      <c r="F7466" s="5">
        <v>146.91999999999999</v>
      </c>
      <c r="G7466" s="5">
        <v>111.24</v>
      </c>
      <c r="H7466" s="5">
        <v>307.08999999999997</v>
      </c>
      <c r="I7466" s="5">
        <v>362.42</v>
      </c>
      <c r="J7466" s="5">
        <v>109.28</v>
      </c>
      <c r="K7466" s="6">
        <f t="shared" si="2104"/>
        <v>308.05999999999995</v>
      </c>
      <c r="L7466" s="6">
        <f t="shared" si="2105"/>
        <v>1.9399999999999977</v>
      </c>
      <c r="M7466" s="6">
        <f t="shared" si="2106"/>
        <v>254.67000000000002</v>
      </c>
      <c r="N7466" s="5">
        <f t="shared" si="2107"/>
        <v>77.968673196354956</v>
      </c>
      <c r="O7466" s="6">
        <f t="shared" si="2108"/>
        <v>-215.50000000000003</v>
      </c>
      <c r="P7466" s="6">
        <f t="shared" si="2109"/>
        <v>155.93734639270991</v>
      </c>
      <c r="Q7466" s="6">
        <f t="shared" si="2110"/>
        <v>1.7774761256327796E-2</v>
      </c>
      <c r="R7466" s="9">
        <f t="shared" si="2111"/>
        <v>1.3944061831884897</v>
      </c>
      <c r="S7466" s="9">
        <f t="shared" si="2112"/>
        <v>217.44000000000003</v>
      </c>
      <c r="T7466">
        <f t="shared" si="2113"/>
        <v>215.50000000000003</v>
      </c>
      <c r="U7466" s="9">
        <f t="shared" si="2114"/>
        <v>1.3819652891699759</v>
      </c>
      <c r="V7466" s="9">
        <f t="shared" si="2115"/>
        <v>0.68476219757572987</v>
      </c>
      <c r="W7466" s="9">
        <f t="shared" si="2116"/>
        <v>53.38999999999993</v>
      </c>
      <c r="X7466">
        <f t="shared" si="2117"/>
        <v>254.67000000000002</v>
      </c>
      <c r="Y7466" s="9">
        <f t="shared" si="2118"/>
        <v>3.266311834737055</v>
      </c>
      <c r="Z7466" s="10">
        <f t="shared" si="2119"/>
        <v>0.61819333545420885</v>
      </c>
      <c r="AA7466">
        <f t="shared" si="2120"/>
        <v>1.9399999999999977</v>
      </c>
    </row>
    <row r="7467" spans="1:27">
      <c r="A7467" s="1">
        <f t="shared" si="2103"/>
        <v>19015003</v>
      </c>
      <c r="B7467" s="1">
        <v>3</v>
      </c>
      <c r="C7467" s="1">
        <v>15</v>
      </c>
      <c r="D7467" s="2">
        <v>19</v>
      </c>
      <c r="E7467" s="5">
        <v>546.23</v>
      </c>
      <c r="F7467" s="5">
        <v>410.37</v>
      </c>
      <c r="G7467" s="5">
        <v>131.03</v>
      </c>
      <c r="H7467" s="5">
        <v>518.80999999999995</v>
      </c>
      <c r="I7467" s="5">
        <v>597.72</v>
      </c>
      <c r="J7467" s="5">
        <v>90.61</v>
      </c>
      <c r="K7467" s="6">
        <f t="shared" si="2104"/>
        <v>532.52</v>
      </c>
      <c r="L7467" s="6">
        <f t="shared" si="2105"/>
        <v>27.420000000000073</v>
      </c>
      <c r="M7467" s="6">
        <f t="shared" si="2106"/>
        <v>504.04500000000002</v>
      </c>
      <c r="N7467" s="5">
        <f t="shared" si="2107"/>
        <v>79.653990797699521</v>
      </c>
      <c r="O7467" s="6">
        <f t="shared" si="2108"/>
        <v>-187.35000000000002</v>
      </c>
      <c r="P7467" s="6">
        <f t="shared" si="2109"/>
        <v>159.30798159539904</v>
      </c>
      <c r="Q7467" s="6">
        <f t="shared" si="2110"/>
        <v>0.35299567166329782</v>
      </c>
      <c r="R7467" s="9">
        <f t="shared" si="2111"/>
        <v>1.3481433751728786</v>
      </c>
      <c r="S7467" s="9">
        <f t="shared" si="2112"/>
        <v>214.7700000000001</v>
      </c>
      <c r="T7467">
        <f t="shared" si="2113"/>
        <v>187.35000000000002</v>
      </c>
      <c r="U7467" s="9">
        <f t="shared" si="2114"/>
        <v>1.1760239388119325</v>
      </c>
      <c r="V7467" s="9">
        <f t="shared" si="2115"/>
        <v>0.357483657941497</v>
      </c>
      <c r="W7467" s="9">
        <f t="shared" si="2116"/>
        <v>28.474999999999966</v>
      </c>
      <c r="X7467">
        <f t="shared" si="2117"/>
        <v>504.04500000000002</v>
      </c>
      <c r="Y7467" s="9">
        <f t="shared" si="2118"/>
        <v>6.3279315317689928</v>
      </c>
      <c r="Z7467" s="10">
        <f t="shared" si="2119"/>
        <v>0.61821921678317315</v>
      </c>
      <c r="AA7467">
        <f t="shared" si="2120"/>
        <v>27.420000000000073</v>
      </c>
    </row>
    <row r="7468" spans="1:27">
      <c r="A7468" s="1">
        <f t="shared" si="2103"/>
        <v>14025002</v>
      </c>
      <c r="B7468" s="1">
        <v>2</v>
      </c>
      <c r="C7468" s="1">
        <v>25</v>
      </c>
      <c r="D7468" s="2">
        <v>14</v>
      </c>
      <c r="E7468" s="5">
        <v>127.53</v>
      </c>
      <c r="F7468" s="5">
        <v>179.26</v>
      </c>
      <c r="G7468" s="5">
        <v>167.55</v>
      </c>
      <c r="H7468" s="5">
        <v>127.58</v>
      </c>
      <c r="I7468" s="5">
        <v>79.73</v>
      </c>
      <c r="J7468" s="5">
        <v>115.42</v>
      </c>
      <c r="K7468" s="6">
        <f t="shared" si="2104"/>
        <v>127.55500000000001</v>
      </c>
      <c r="L7468" s="6">
        <f t="shared" si="2105"/>
        <v>-4.9999999999997158E-2</v>
      </c>
      <c r="M7468" s="6">
        <f t="shared" si="2106"/>
        <v>129.495</v>
      </c>
      <c r="N7468" s="5">
        <f t="shared" si="2107"/>
        <v>101.72853446796529</v>
      </c>
      <c r="O7468" s="6">
        <f t="shared" si="2108"/>
        <v>99.529999999999987</v>
      </c>
      <c r="P7468" s="6">
        <f t="shared" si="2109"/>
        <v>203.45706893593058</v>
      </c>
      <c r="Q7468" s="6">
        <f t="shared" si="2110"/>
        <v>0.35635475033301844</v>
      </c>
      <c r="R7468" s="9">
        <f t="shared" si="2111"/>
        <v>0.48943986326352767</v>
      </c>
      <c r="S7468" s="9">
        <f t="shared" si="2112"/>
        <v>99.579999999999984</v>
      </c>
      <c r="T7468">
        <f t="shared" si="2113"/>
        <v>99.529999999999987</v>
      </c>
      <c r="U7468" s="9">
        <f t="shared" si="2114"/>
        <v>0.48919411117311618</v>
      </c>
      <c r="V7468" s="9">
        <f t="shared" si="2115"/>
        <v>1.9070362215931766E-2</v>
      </c>
      <c r="W7468" s="9">
        <f t="shared" si="2116"/>
        <v>1.9399999999999977</v>
      </c>
      <c r="X7468">
        <f t="shared" si="2117"/>
        <v>129.495</v>
      </c>
      <c r="Y7468" s="9">
        <f t="shared" si="2118"/>
        <v>1.2729466779134471</v>
      </c>
      <c r="Z7468" s="10">
        <f t="shared" si="2119"/>
        <v>0.61823700956833694</v>
      </c>
      <c r="AA7468">
        <f t="shared" si="2120"/>
        <v>4.9999999999997158E-2</v>
      </c>
    </row>
    <row r="7469" spans="1:27">
      <c r="A7469" s="1">
        <f t="shared" si="2103"/>
        <v>22007000</v>
      </c>
      <c r="B7469" s="1">
        <v>0</v>
      </c>
      <c r="C7469" s="1">
        <v>7</v>
      </c>
      <c r="D7469" s="2">
        <v>22</v>
      </c>
      <c r="E7469" s="5">
        <v>3458.97</v>
      </c>
      <c r="F7469" s="5">
        <v>3276.85</v>
      </c>
      <c r="G7469" s="5">
        <v>156.4</v>
      </c>
      <c r="H7469" s="5">
        <v>3482.08</v>
      </c>
      <c r="I7469" s="5">
        <v>3460.57</v>
      </c>
      <c r="J7469" s="5">
        <v>164.76</v>
      </c>
      <c r="K7469" s="6">
        <f t="shared" si="2104"/>
        <v>3470.5249999999996</v>
      </c>
      <c r="L7469" s="6">
        <f t="shared" si="2105"/>
        <v>-23.110000000000127</v>
      </c>
      <c r="M7469" s="6">
        <f t="shared" si="2106"/>
        <v>3368.71</v>
      </c>
      <c r="N7469" s="5">
        <f t="shared" si="2107"/>
        <v>113.58566987080719</v>
      </c>
      <c r="O7469" s="6">
        <f t="shared" si="2108"/>
        <v>-183.72000000000025</v>
      </c>
      <c r="P7469" s="6">
        <f t="shared" si="2109"/>
        <v>227.17133974161439</v>
      </c>
      <c r="Q7469" s="6">
        <f t="shared" si="2110"/>
        <v>-5.2026025336621283E-2</v>
      </c>
      <c r="R7469" s="9">
        <f t="shared" si="2111"/>
        <v>0.70699939606236684</v>
      </c>
      <c r="S7469" s="9">
        <f t="shared" si="2112"/>
        <v>160.61000000000013</v>
      </c>
      <c r="T7469">
        <f t="shared" si="2113"/>
        <v>183.72000000000025</v>
      </c>
      <c r="U7469" s="9">
        <f t="shared" si="2114"/>
        <v>0.80872877806225085</v>
      </c>
      <c r="V7469" s="9">
        <f t="shared" si="2115"/>
        <v>0.89637187609849378</v>
      </c>
      <c r="W7469" s="9">
        <f t="shared" si="2116"/>
        <v>101.8149999999996</v>
      </c>
      <c r="X7469">
        <f t="shared" si="2117"/>
        <v>3368.71</v>
      </c>
      <c r="Y7469" s="9">
        <f t="shared" si="2118"/>
        <v>29.657878531962567</v>
      </c>
      <c r="Z7469" s="10">
        <f t="shared" si="2119"/>
        <v>0.61824994945410228</v>
      </c>
      <c r="AA7469">
        <f t="shared" si="2120"/>
        <v>23.110000000000127</v>
      </c>
    </row>
    <row r="7470" spans="1:27">
      <c r="A7470" s="1">
        <f t="shared" si="2103"/>
        <v>20012997</v>
      </c>
      <c r="B7470" s="1">
        <v>-3</v>
      </c>
      <c r="C7470" s="1">
        <v>13</v>
      </c>
      <c r="D7470" s="2">
        <v>20</v>
      </c>
      <c r="E7470" s="5">
        <v>845.35</v>
      </c>
      <c r="F7470" s="5">
        <v>833.01</v>
      </c>
      <c r="G7470" s="5">
        <v>135.77000000000001</v>
      </c>
      <c r="H7470" s="5">
        <v>820.15</v>
      </c>
      <c r="I7470" s="5">
        <v>752.16</v>
      </c>
      <c r="J7470" s="5">
        <v>112.91</v>
      </c>
      <c r="K7470" s="6">
        <f t="shared" si="2104"/>
        <v>832.75</v>
      </c>
      <c r="L7470" s="6">
        <f t="shared" si="2105"/>
        <v>25.200000000000045</v>
      </c>
      <c r="M7470" s="6">
        <f t="shared" si="2106"/>
        <v>792.58500000000004</v>
      </c>
      <c r="N7470" s="5">
        <f t="shared" si="2107"/>
        <v>88.292356690712481</v>
      </c>
      <c r="O7470" s="6">
        <f t="shared" si="2108"/>
        <v>80.850000000000023</v>
      </c>
      <c r="P7470" s="6">
        <f t="shared" si="2109"/>
        <v>176.58471338142496</v>
      </c>
      <c r="Q7470" s="6">
        <f t="shared" si="2110"/>
        <v>0.18231016124892699</v>
      </c>
      <c r="R7470" s="9">
        <f t="shared" si="2111"/>
        <v>0.31514619207040506</v>
      </c>
      <c r="S7470" s="9">
        <f t="shared" si="2112"/>
        <v>55.649999999999977</v>
      </c>
      <c r="T7470">
        <f t="shared" si="2113"/>
        <v>80.850000000000023</v>
      </c>
      <c r="U7470" s="9">
        <f t="shared" si="2114"/>
        <v>0.45785390168719259</v>
      </c>
      <c r="V7470" s="9">
        <f t="shared" si="2115"/>
        <v>0.45490913942525835</v>
      </c>
      <c r="W7470" s="9">
        <f t="shared" si="2116"/>
        <v>40.164999999999964</v>
      </c>
      <c r="X7470">
        <f t="shared" si="2117"/>
        <v>792.58500000000004</v>
      </c>
      <c r="Y7470" s="9">
        <f t="shared" si="2118"/>
        <v>8.9768246052874066</v>
      </c>
      <c r="Z7470" s="10">
        <f t="shared" si="2119"/>
        <v>0.61825480184144144</v>
      </c>
      <c r="AA7470">
        <f t="shared" si="2120"/>
        <v>25.200000000000045</v>
      </c>
    </row>
    <row r="7471" spans="1:27">
      <c r="A7471" s="1">
        <f t="shared" si="2103"/>
        <v>5027006</v>
      </c>
      <c r="B7471" s="1">
        <v>6</v>
      </c>
      <c r="C7471" s="1">
        <v>27</v>
      </c>
      <c r="D7471" s="2">
        <v>5</v>
      </c>
      <c r="E7471" s="5">
        <v>407.53</v>
      </c>
      <c r="F7471" s="5">
        <v>424.87</v>
      </c>
      <c r="G7471" s="5">
        <v>98.13</v>
      </c>
      <c r="H7471" s="5">
        <v>396</v>
      </c>
      <c r="I7471" s="5">
        <v>430.72</v>
      </c>
      <c r="J7471" s="5">
        <v>114.86</v>
      </c>
      <c r="K7471" s="6">
        <f t="shared" si="2104"/>
        <v>401.76499999999999</v>
      </c>
      <c r="L7471" s="6">
        <f t="shared" si="2105"/>
        <v>11.529999999999973</v>
      </c>
      <c r="M7471" s="6">
        <f t="shared" si="2106"/>
        <v>427.79500000000002</v>
      </c>
      <c r="N7471" s="5">
        <f t="shared" si="2107"/>
        <v>75.53528397378274</v>
      </c>
      <c r="O7471" s="6">
        <f t="shared" si="2108"/>
        <v>-5.8500000000000227</v>
      </c>
      <c r="P7471" s="6">
        <f t="shared" si="2109"/>
        <v>151.07056794756548</v>
      </c>
      <c r="Q7471" s="6">
        <f t="shared" si="2110"/>
        <v>-0.15613326105612471</v>
      </c>
      <c r="R7471" s="9">
        <f t="shared" si="2111"/>
        <v>0.11504557264941477</v>
      </c>
      <c r="S7471" s="9">
        <f t="shared" si="2112"/>
        <v>17.379999999999995</v>
      </c>
      <c r="T7471">
        <f t="shared" si="2113"/>
        <v>5.8500000000000227</v>
      </c>
      <c r="U7471" s="9">
        <f t="shared" si="2114"/>
        <v>3.872362485610352E-2</v>
      </c>
      <c r="V7471" s="9">
        <f t="shared" si="2115"/>
        <v>0.34460716410405878</v>
      </c>
      <c r="W7471" s="9">
        <f t="shared" si="2116"/>
        <v>26.03000000000003</v>
      </c>
      <c r="X7471">
        <f t="shared" si="2117"/>
        <v>427.79500000000002</v>
      </c>
      <c r="Y7471" s="9">
        <f t="shared" si="2118"/>
        <v>5.6635121693390573</v>
      </c>
      <c r="Z7471" s="10">
        <f t="shared" si="2119"/>
        <v>0.61826774135482765</v>
      </c>
      <c r="AA7471">
        <f t="shared" si="2120"/>
        <v>11.529999999999973</v>
      </c>
    </row>
    <row r="7472" spans="1:27">
      <c r="A7472" s="1">
        <f t="shared" si="2103"/>
        <v>20014999</v>
      </c>
      <c r="B7472" s="1">
        <v>-1</v>
      </c>
      <c r="C7472" s="1">
        <v>15</v>
      </c>
      <c r="D7472" s="2">
        <v>20</v>
      </c>
      <c r="E7472" s="5">
        <v>171.38</v>
      </c>
      <c r="F7472" s="5">
        <v>-66.069999999999993</v>
      </c>
      <c r="G7472" s="5">
        <v>111.24</v>
      </c>
      <c r="H7472" s="5">
        <v>150.9</v>
      </c>
      <c r="I7472" s="5">
        <v>213.27</v>
      </c>
      <c r="J7472" s="5">
        <v>115.14</v>
      </c>
      <c r="K7472" s="6">
        <f t="shared" si="2104"/>
        <v>161.13999999999999</v>
      </c>
      <c r="L7472" s="6">
        <f t="shared" si="2105"/>
        <v>20.47999999999999</v>
      </c>
      <c r="M7472" s="6">
        <f t="shared" si="2106"/>
        <v>73.600000000000009</v>
      </c>
      <c r="N7472" s="5">
        <f t="shared" si="2107"/>
        <v>80.049292938788653</v>
      </c>
      <c r="O7472" s="6">
        <f t="shared" si="2108"/>
        <v>-279.34000000000003</v>
      </c>
      <c r="P7472" s="6">
        <f t="shared" si="2109"/>
        <v>160.09858587757731</v>
      </c>
      <c r="Q7472" s="6">
        <f t="shared" si="2110"/>
        <v>-3.4445117520990942E-2</v>
      </c>
      <c r="R7472" s="9">
        <f t="shared" si="2111"/>
        <v>1.8727211009175535</v>
      </c>
      <c r="S7472" s="9">
        <f t="shared" si="2112"/>
        <v>299.82000000000005</v>
      </c>
      <c r="T7472">
        <f t="shared" si="2113"/>
        <v>279.34000000000003</v>
      </c>
      <c r="U7472" s="9">
        <f t="shared" si="2114"/>
        <v>1.7447999210536633</v>
      </c>
      <c r="V7472" s="9">
        <f t="shared" si="2115"/>
        <v>1.0935761802036059</v>
      </c>
      <c r="W7472" s="9">
        <f t="shared" si="2116"/>
        <v>87.539999999999978</v>
      </c>
      <c r="X7472">
        <f t="shared" si="2117"/>
        <v>73.600000000000009</v>
      </c>
      <c r="Y7472" s="9">
        <f t="shared" si="2118"/>
        <v>0.91943348027170924</v>
      </c>
      <c r="Z7472" s="10">
        <f t="shared" si="2119"/>
        <v>0.61827421100996927</v>
      </c>
      <c r="AA7472">
        <f t="shared" si="2120"/>
        <v>20.47999999999999</v>
      </c>
    </row>
    <row r="7473" spans="1:27">
      <c r="A7473" s="1">
        <f t="shared" si="2103"/>
        <v>7030003</v>
      </c>
      <c r="B7473" s="1">
        <v>3</v>
      </c>
      <c r="C7473" s="1">
        <v>30</v>
      </c>
      <c r="D7473" s="2">
        <v>7</v>
      </c>
      <c r="E7473" s="5">
        <v>158.28</v>
      </c>
      <c r="F7473" s="5">
        <v>100.36</v>
      </c>
      <c r="G7473" s="5">
        <v>102.04</v>
      </c>
      <c r="H7473" s="5">
        <v>151.63</v>
      </c>
      <c r="I7473" s="5">
        <v>208.53</v>
      </c>
      <c r="J7473" s="5">
        <v>109.84</v>
      </c>
      <c r="K7473" s="6">
        <f t="shared" si="2104"/>
        <v>154.95499999999998</v>
      </c>
      <c r="L7473" s="6">
        <f t="shared" si="2105"/>
        <v>6.6500000000000057</v>
      </c>
      <c r="M7473" s="6">
        <f t="shared" si="2106"/>
        <v>154.44499999999999</v>
      </c>
      <c r="N7473" s="5">
        <f t="shared" si="2107"/>
        <v>74.961635521111731</v>
      </c>
      <c r="O7473" s="6">
        <f t="shared" si="2108"/>
        <v>-108.17</v>
      </c>
      <c r="P7473" s="6">
        <f t="shared" si="2109"/>
        <v>149.92327104222346</v>
      </c>
      <c r="Q7473" s="6">
        <f t="shared" si="2110"/>
        <v>-7.3526936029931919E-2</v>
      </c>
      <c r="R7473" s="9">
        <f t="shared" si="2111"/>
        <v>0.76585842345757527</v>
      </c>
      <c r="S7473" s="9">
        <f t="shared" si="2112"/>
        <v>114.82000000000001</v>
      </c>
      <c r="T7473">
        <f t="shared" si="2113"/>
        <v>108.17</v>
      </c>
      <c r="U7473" s="9">
        <f t="shared" si="2114"/>
        <v>0.72150240084833572</v>
      </c>
      <c r="V7473" s="9">
        <f t="shared" si="2115"/>
        <v>6.8034801596125486E-3</v>
      </c>
      <c r="W7473" s="9">
        <f t="shared" si="2116"/>
        <v>0.50999999999999091</v>
      </c>
      <c r="X7473">
        <f t="shared" si="2117"/>
        <v>154.44499999999999</v>
      </c>
      <c r="Y7473" s="9">
        <f t="shared" si="2118"/>
        <v>2.0603205750027032</v>
      </c>
      <c r="Z7473" s="10">
        <f t="shared" si="2119"/>
        <v>0.61827987190268452</v>
      </c>
      <c r="AA7473">
        <f t="shared" si="2120"/>
        <v>6.6500000000000057</v>
      </c>
    </row>
    <row r="7474" spans="1:27">
      <c r="A7474" s="1">
        <f t="shared" si="2103"/>
        <v>17020998</v>
      </c>
      <c r="B7474" s="1">
        <v>-2</v>
      </c>
      <c r="C7474" s="1">
        <v>21</v>
      </c>
      <c r="D7474" s="2">
        <v>17</v>
      </c>
      <c r="E7474" s="5">
        <v>706.31</v>
      </c>
      <c r="F7474" s="5">
        <v>714.25</v>
      </c>
      <c r="G7474" s="5">
        <v>128.52000000000001</v>
      </c>
      <c r="H7474" s="5">
        <v>724.25</v>
      </c>
      <c r="I7474" s="5">
        <v>718.43</v>
      </c>
      <c r="J7474" s="5">
        <v>115.42</v>
      </c>
      <c r="K7474" s="6">
        <f t="shared" si="2104"/>
        <v>715.28</v>
      </c>
      <c r="L7474" s="6">
        <f t="shared" si="2105"/>
        <v>-17.940000000000055</v>
      </c>
      <c r="M7474" s="6">
        <f t="shared" si="2106"/>
        <v>716.33999999999992</v>
      </c>
      <c r="N7474" s="5">
        <f t="shared" si="2107"/>
        <v>86.370085677854931</v>
      </c>
      <c r="O7474" s="6">
        <f t="shared" si="2108"/>
        <v>-4.17999999999995</v>
      </c>
      <c r="P7474" s="6">
        <f t="shared" si="2109"/>
        <v>172.74017135570986</v>
      </c>
      <c r="Q7474" s="6">
        <f t="shared" si="2110"/>
        <v>0.10709461230666811</v>
      </c>
      <c r="R7474" s="9">
        <f t="shared" si="2111"/>
        <v>7.9657209391469516E-2</v>
      </c>
      <c r="S7474" s="9">
        <f t="shared" si="2112"/>
        <v>13.760000000000105</v>
      </c>
      <c r="T7474">
        <f t="shared" si="2113"/>
        <v>4.17999999999995</v>
      </c>
      <c r="U7474" s="9">
        <f t="shared" si="2114"/>
        <v>2.4198192969210469E-2</v>
      </c>
      <c r="V7474" s="9">
        <f t="shared" si="2115"/>
        <v>1.2272767726010566E-2</v>
      </c>
      <c r="W7474" s="9">
        <f t="shared" si="2116"/>
        <v>1.0599999999999454</v>
      </c>
      <c r="X7474">
        <f t="shared" si="2117"/>
        <v>716.33999999999992</v>
      </c>
      <c r="Y7474" s="9">
        <f t="shared" si="2118"/>
        <v>8.2938438045762837</v>
      </c>
      <c r="Z7474" s="10">
        <f t="shared" si="2119"/>
        <v>0.61830655827024827</v>
      </c>
      <c r="AA7474">
        <f t="shared" si="2120"/>
        <v>17.940000000000055</v>
      </c>
    </row>
    <row r="7475" spans="1:27">
      <c r="A7475" s="1">
        <f t="shared" si="2103"/>
        <v>22006001</v>
      </c>
      <c r="B7475" s="1">
        <v>1</v>
      </c>
      <c r="C7475" s="1">
        <v>6</v>
      </c>
      <c r="D7475" s="2">
        <v>22</v>
      </c>
      <c r="E7475" s="5">
        <v>261.83</v>
      </c>
      <c r="F7475" s="5">
        <v>203.79</v>
      </c>
      <c r="G7475" s="5">
        <v>108.45</v>
      </c>
      <c r="H7475" s="5">
        <v>260.85000000000002</v>
      </c>
      <c r="I7475" s="5">
        <v>281.3</v>
      </c>
      <c r="J7475" s="5">
        <v>107.89</v>
      </c>
      <c r="K7475" s="6">
        <f t="shared" si="2104"/>
        <v>261.34000000000003</v>
      </c>
      <c r="L7475" s="6">
        <f t="shared" si="2105"/>
        <v>0.97999999999996135</v>
      </c>
      <c r="M7475" s="6">
        <f t="shared" si="2106"/>
        <v>242.54500000000002</v>
      </c>
      <c r="N7475" s="5">
        <f t="shared" si="2107"/>
        <v>76.487996770735208</v>
      </c>
      <c r="O7475" s="6">
        <f t="shared" si="2108"/>
        <v>-77.510000000000019</v>
      </c>
      <c r="P7475" s="6">
        <f t="shared" si="2109"/>
        <v>152.97599354147042</v>
      </c>
      <c r="Q7475" s="6">
        <f t="shared" si="2110"/>
        <v>5.1770014586917474E-3</v>
      </c>
      <c r="R7475" s="9">
        <f t="shared" si="2111"/>
        <v>0.51308704184831488</v>
      </c>
      <c r="S7475" s="9">
        <f t="shared" si="2112"/>
        <v>78.489999999999981</v>
      </c>
      <c r="T7475">
        <f t="shared" si="2113"/>
        <v>77.510000000000019</v>
      </c>
      <c r="U7475" s="9">
        <f t="shared" si="2114"/>
        <v>0.5066808079202817</v>
      </c>
      <c r="V7475" s="9">
        <f t="shared" si="2115"/>
        <v>0.24572482995385625</v>
      </c>
      <c r="W7475" s="9">
        <f t="shared" si="2116"/>
        <v>18.795000000000016</v>
      </c>
      <c r="X7475">
        <f t="shared" si="2117"/>
        <v>242.54500000000002</v>
      </c>
      <c r="Y7475" s="9">
        <f t="shared" si="2118"/>
        <v>3.1710204246426188</v>
      </c>
      <c r="Z7475" s="10">
        <f t="shared" si="2119"/>
        <v>0.61832515717864811</v>
      </c>
      <c r="AA7475">
        <f t="shared" si="2120"/>
        <v>0.97999999999996135</v>
      </c>
    </row>
    <row r="7476" spans="1:27">
      <c r="A7476" s="1">
        <f t="shared" si="2103"/>
        <v>17013994</v>
      </c>
      <c r="B7476" s="1">
        <v>-6</v>
      </c>
      <c r="C7476" s="1">
        <v>14</v>
      </c>
      <c r="D7476" s="2">
        <v>17</v>
      </c>
      <c r="E7476" s="5">
        <v>607.91</v>
      </c>
      <c r="F7476" s="5">
        <v>815.73</v>
      </c>
      <c r="G7476" s="5">
        <v>127.41</v>
      </c>
      <c r="H7476" s="5">
        <v>579.94000000000005</v>
      </c>
      <c r="I7476" s="5">
        <v>968.22</v>
      </c>
      <c r="J7476" s="5">
        <v>114.86</v>
      </c>
      <c r="K7476" s="6">
        <f t="shared" si="2104"/>
        <v>593.92499999999995</v>
      </c>
      <c r="L7476" s="6">
        <f t="shared" si="2105"/>
        <v>27.969999999999914</v>
      </c>
      <c r="M7476" s="6">
        <f t="shared" si="2106"/>
        <v>891.97500000000002</v>
      </c>
      <c r="N7476" s="5">
        <f t="shared" si="2107"/>
        <v>85.770227497657942</v>
      </c>
      <c r="O7476" s="6">
        <f t="shared" si="2108"/>
        <v>-152.49</v>
      </c>
      <c r="P7476" s="6">
        <f t="shared" si="2109"/>
        <v>171.54045499531588</v>
      </c>
      <c r="Q7476" s="6">
        <f t="shared" si="2110"/>
        <v>0.1033261505216671</v>
      </c>
      <c r="R7476" s="9">
        <f t="shared" si="2111"/>
        <v>1.0519967433042403</v>
      </c>
      <c r="S7476" s="9">
        <f t="shared" si="2112"/>
        <v>180.45999999999992</v>
      </c>
      <c r="T7476">
        <f t="shared" si="2113"/>
        <v>152.49</v>
      </c>
      <c r="U7476" s="9">
        <f t="shared" si="2114"/>
        <v>0.88894482647935102</v>
      </c>
      <c r="V7476" s="9">
        <f t="shared" si="2115"/>
        <v>3.4749820385883745</v>
      </c>
      <c r="W7476" s="9">
        <f t="shared" si="2116"/>
        <v>298.05000000000007</v>
      </c>
      <c r="X7476">
        <f t="shared" si="2117"/>
        <v>891.97500000000002</v>
      </c>
      <c r="Y7476" s="9">
        <f t="shared" si="2118"/>
        <v>10.399587666062288</v>
      </c>
      <c r="Z7476" s="10">
        <f t="shared" si="2119"/>
        <v>0.6183348607348611</v>
      </c>
      <c r="AA7476">
        <f t="shared" si="2120"/>
        <v>27.969999999999914</v>
      </c>
    </row>
    <row r="7477" spans="1:27">
      <c r="A7477" s="1">
        <f t="shared" si="2103"/>
        <v>2027994</v>
      </c>
      <c r="B7477" s="1">
        <v>-6</v>
      </c>
      <c r="C7477" s="1">
        <v>28</v>
      </c>
      <c r="D7477" s="2">
        <v>2</v>
      </c>
      <c r="E7477" s="5">
        <v>573.44000000000005</v>
      </c>
      <c r="F7477" s="5">
        <v>373.57</v>
      </c>
      <c r="G7477" s="5">
        <v>141.07</v>
      </c>
      <c r="H7477" s="5">
        <v>598.66</v>
      </c>
      <c r="I7477" s="5">
        <v>783.11</v>
      </c>
      <c r="J7477" s="5">
        <v>122.11</v>
      </c>
      <c r="K7477" s="6">
        <f t="shared" si="2104"/>
        <v>586.04999999999995</v>
      </c>
      <c r="L7477" s="6">
        <f t="shared" si="2105"/>
        <v>-25.219999999999914</v>
      </c>
      <c r="M7477" s="6">
        <f t="shared" si="2106"/>
        <v>578.34</v>
      </c>
      <c r="N7477" s="5">
        <f t="shared" si="2107"/>
        <v>93.289330847637657</v>
      </c>
      <c r="O7477" s="6">
        <f t="shared" si="2108"/>
        <v>-409.54</v>
      </c>
      <c r="P7477" s="6">
        <f t="shared" si="2109"/>
        <v>186.57866169527531</v>
      </c>
      <c r="Q7477" s="6">
        <f t="shared" si="2110"/>
        <v>0.14333995650932069</v>
      </c>
      <c r="R7477" s="9">
        <f t="shared" si="2111"/>
        <v>2.0598282596092399</v>
      </c>
      <c r="S7477" s="9">
        <f t="shared" si="2112"/>
        <v>384.32000000000011</v>
      </c>
      <c r="T7477">
        <f t="shared" si="2113"/>
        <v>409.54</v>
      </c>
      <c r="U7477" s="9">
        <f t="shared" si="2114"/>
        <v>2.1949991294763946</v>
      </c>
      <c r="V7477" s="9">
        <f t="shared" si="2115"/>
        <v>8.2646106794270799E-2</v>
      </c>
      <c r="W7477" s="9">
        <f t="shared" si="2116"/>
        <v>7.7099999999999227</v>
      </c>
      <c r="X7477">
        <f t="shared" si="2117"/>
        <v>578.34</v>
      </c>
      <c r="Y7477" s="9">
        <f t="shared" si="2118"/>
        <v>6.199422750116609</v>
      </c>
      <c r="Z7477" s="10">
        <f t="shared" si="2119"/>
        <v>0.61837852485350753</v>
      </c>
      <c r="AA7477">
        <f t="shared" si="2120"/>
        <v>25.219999999999914</v>
      </c>
    </row>
    <row r="7478" spans="1:27">
      <c r="A7478" s="1">
        <f t="shared" si="2103"/>
        <v>14012992</v>
      </c>
      <c r="B7478" s="1">
        <v>-8</v>
      </c>
      <c r="C7478" s="1">
        <v>13</v>
      </c>
      <c r="D7478" s="2">
        <v>14</v>
      </c>
      <c r="E7478" s="5">
        <v>458.1</v>
      </c>
      <c r="F7478" s="5">
        <v>377.48</v>
      </c>
      <c r="G7478" s="5">
        <v>104.54</v>
      </c>
      <c r="H7478" s="5">
        <v>484.49</v>
      </c>
      <c r="I7478" s="5">
        <v>475.61</v>
      </c>
      <c r="J7478" s="5">
        <v>73.040000000000006</v>
      </c>
      <c r="K7478" s="6">
        <f t="shared" si="2104"/>
        <v>471.29500000000002</v>
      </c>
      <c r="L7478" s="6">
        <f t="shared" si="2105"/>
        <v>-26.389999999999986</v>
      </c>
      <c r="M7478" s="6">
        <f t="shared" si="2106"/>
        <v>426.54500000000002</v>
      </c>
      <c r="N7478" s="5">
        <f t="shared" si="2107"/>
        <v>63.764122357325682</v>
      </c>
      <c r="O7478" s="6">
        <f t="shared" si="2108"/>
        <v>-98.13</v>
      </c>
      <c r="P7478" s="6">
        <f t="shared" si="2109"/>
        <v>127.52824471465136</v>
      </c>
      <c r="Q7478" s="6">
        <f t="shared" si="2110"/>
        <v>0.34394724977595781</v>
      </c>
      <c r="R7478" s="9">
        <f t="shared" si="2111"/>
        <v>0.56254204831659538</v>
      </c>
      <c r="S7478" s="9">
        <f t="shared" si="2112"/>
        <v>71.740000000000009</v>
      </c>
      <c r="T7478">
        <f t="shared" si="2113"/>
        <v>98.13</v>
      </c>
      <c r="U7478" s="9">
        <f t="shared" si="2114"/>
        <v>0.76947659884733055</v>
      </c>
      <c r="V7478" s="9">
        <f t="shared" si="2115"/>
        <v>0.70180531536569946</v>
      </c>
      <c r="W7478" s="9">
        <f t="shared" si="2116"/>
        <v>44.75</v>
      </c>
      <c r="X7478">
        <f t="shared" si="2117"/>
        <v>426.54500000000002</v>
      </c>
      <c r="Y7478" s="9">
        <f t="shared" si="2118"/>
        <v>6.6894200724617274</v>
      </c>
      <c r="Z7478" s="10">
        <f t="shared" si="2119"/>
        <v>0.61842461141193272</v>
      </c>
      <c r="AA7478">
        <f t="shared" si="2120"/>
        <v>26.389999999999986</v>
      </c>
    </row>
    <row r="7479" spans="1:27">
      <c r="A7479" s="1">
        <f t="shared" si="2103"/>
        <v>13014992</v>
      </c>
      <c r="B7479" s="1">
        <v>-8</v>
      </c>
      <c r="C7479" s="1">
        <v>15</v>
      </c>
      <c r="D7479" s="2">
        <v>13</v>
      </c>
      <c r="E7479" s="5">
        <v>202.56</v>
      </c>
      <c r="F7479" s="5">
        <v>253.7</v>
      </c>
      <c r="G7479" s="5">
        <v>99.81</v>
      </c>
      <c r="H7479" s="5">
        <v>196.25</v>
      </c>
      <c r="I7479" s="5">
        <v>173.68</v>
      </c>
      <c r="J7479" s="5">
        <v>68.3</v>
      </c>
      <c r="K7479" s="6">
        <f t="shared" si="2104"/>
        <v>199.405</v>
      </c>
      <c r="L7479" s="6">
        <f t="shared" si="2105"/>
        <v>6.3100000000000023</v>
      </c>
      <c r="M7479" s="6">
        <f t="shared" si="2106"/>
        <v>213.69</v>
      </c>
      <c r="N7479" s="5">
        <f t="shared" si="2107"/>
        <v>60.470914702855289</v>
      </c>
      <c r="O7479" s="6">
        <f t="shared" si="2108"/>
        <v>80.019999999999982</v>
      </c>
      <c r="P7479" s="6">
        <f t="shared" si="2109"/>
        <v>120.94182940571058</v>
      </c>
      <c r="Q7479" s="6">
        <f t="shared" si="2110"/>
        <v>0.3621503290428193</v>
      </c>
      <c r="R7479" s="9">
        <f t="shared" si="2111"/>
        <v>0.60946655398053351</v>
      </c>
      <c r="S7479" s="9">
        <f t="shared" si="2112"/>
        <v>73.70999999999998</v>
      </c>
      <c r="T7479">
        <f t="shared" si="2113"/>
        <v>80.019999999999982</v>
      </c>
      <c r="U7479" s="9">
        <f t="shared" si="2114"/>
        <v>0.66164039681891595</v>
      </c>
      <c r="V7479" s="9">
        <f t="shared" si="2115"/>
        <v>0.23622926939660618</v>
      </c>
      <c r="W7479" s="9">
        <f t="shared" si="2116"/>
        <v>14.284999999999997</v>
      </c>
      <c r="X7479">
        <f t="shared" si="2117"/>
        <v>213.69</v>
      </c>
      <c r="Y7479" s="9">
        <f t="shared" si="2118"/>
        <v>3.5337649686636885</v>
      </c>
      <c r="Z7479" s="10">
        <f t="shared" si="2119"/>
        <v>0.6184779705050133</v>
      </c>
      <c r="AA7479">
        <f t="shared" si="2120"/>
        <v>6.3100000000000023</v>
      </c>
    </row>
    <row r="7480" spans="1:27">
      <c r="A7480" s="1">
        <f t="shared" si="2103"/>
        <v>4029005</v>
      </c>
      <c r="B7480" s="1">
        <v>5</v>
      </c>
      <c r="C7480" s="1">
        <v>29</v>
      </c>
      <c r="D7480" s="2">
        <v>4</v>
      </c>
      <c r="E7480" s="5">
        <v>479.77</v>
      </c>
      <c r="F7480" s="5">
        <v>216.06</v>
      </c>
      <c r="G7480" s="5">
        <v>126.57</v>
      </c>
      <c r="H7480" s="5">
        <v>463.41</v>
      </c>
      <c r="I7480" s="5">
        <v>432.4</v>
      </c>
      <c r="J7480" s="5">
        <v>120.99</v>
      </c>
      <c r="K7480" s="6">
        <f t="shared" si="2104"/>
        <v>471.59000000000003</v>
      </c>
      <c r="L7480" s="6">
        <f t="shared" si="2105"/>
        <v>16.359999999999957</v>
      </c>
      <c r="M7480" s="6">
        <f t="shared" si="2106"/>
        <v>324.23</v>
      </c>
      <c r="N7480" s="5">
        <f t="shared" si="2107"/>
        <v>87.547908313105907</v>
      </c>
      <c r="O7480" s="6">
        <f t="shared" si="2108"/>
        <v>-216.33999999999997</v>
      </c>
      <c r="P7480" s="6">
        <f t="shared" si="2109"/>
        <v>175.09581662621181</v>
      </c>
      <c r="Q7480" s="6">
        <f t="shared" si="2110"/>
        <v>4.5057089304140166E-2</v>
      </c>
      <c r="R7480" s="9">
        <f t="shared" si="2111"/>
        <v>1.3289866341967462</v>
      </c>
      <c r="S7480" s="9">
        <f t="shared" si="2112"/>
        <v>232.69999999999993</v>
      </c>
      <c r="T7480">
        <f t="shared" si="2113"/>
        <v>216.33999999999997</v>
      </c>
      <c r="U7480" s="9">
        <f t="shared" si="2114"/>
        <v>1.2355520775338382</v>
      </c>
      <c r="V7480" s="9">
        <f t="shared" si="2115"/>
        <v>1.683192698025205</v>
      </c>
      <c r="W7480" s="9">
        <f t="shared" si="2116"/>
        <v>147.36000000000001</v>
      </c>
      <c r="X7480">
        <f t="shared" si="2117"/>
        <v>324.23</v>
      </c>
      <c r="Y7480" s="9">
        <f t="shared" si="2118"/>
        <v>3.7034579837181885</v>
      </c>
      <c r="Z7480" s="10">
        <f t="shared" si="2119"/>
        <v>0.61848767166371232</v>
      </c>
      <c r="AA7480">
        <f t="shared" si="2120"/>
        <v>16.359999999999957</v>
      </c>
    </row>
    <row r="7481" spans="1:27">
      <c r="A7481" s="1">
        <f t="shared" si="2103"/>
        <v>11017992</v>
      </c>
      <c r="B7481" s="1">
        <v>-8</v>
      </c>
      <c r="C7481" s="1">
        <v>18</v>
      </c>
      <c r="D7481" s="2">
        <v>11</v>
      </c>
      <c r="E7481" s="5">
        <v>426.24</v>
      </c>
      <c r="F7481" s="5">
        <v>404.8</v>
      </c>
      <c r="G7481" s="5">
        <v>106.78</v>
      </c>
      <c r="H7481" s="5">
        <v>451.42</v>
      </c>
      <c r="I7481" s="5">
        <v>580.71</v>
      </c>
      <c r="J7481" s="5">
        <v>100.36</v>
      </c>
      <c r="K7481" s="6">
        <f t="shared" si="2104"/>
        <v>438.83000000000004</v>
      </c>
      <c r="L7481" s="6">
        <f t="shared" si="2105"/>
        <v>-25.180000000000007</v>
      </c>
      <c r="M7481" s="6">
        <f t="shared" si="2106"/>
        <v>492.755</v>
      </c>
      <c r="N7481" s="5">
        <f t="shared" si="2107"/>
        <v>73.270215640463348</v>
      </c>
      <c r="O7481" s="6">
        <f t="shared" si="2108"/>
        <v>-175.91000000000003</v>
      </c>
      <c r="P7481" s="6">
        <f t="shared" si="2109"/>
        <v>146.5404312809267</v>
      </c>
      <c r="Q7481" s="6">
        <f t="shared" si="2110"/>
        <v>6.1927574326986846E-2</v>
      </c>
      <c r="R7481" s="9">
        <f t="shared" si="2111"/>
        <v>1.0285898484292137</v>
      </c>
      <c r="S7481" s="9">
        <f t="shared" si="2112"/>
        <v>150.73000000000002</v>
      </c>
      <c r="T7481">
        <f t="shared" si="2113"/>
        <v>175.91000000000003</v>
      </c>
      <c r="U7481" s="9">
        <f t="shared" si="2114"/>
        <v>1.2004195597238971</v>
      </c>
      <c r="V7481" s="9">
        <f t="shared" si="2115"/>
        <v>0.73597435913945863</v>
      </c>
      <c r="W7481" s="9">
        <f t="shared" si="2116"/>
        <v>53.924999999999955</v>
      </c>
      <c r="X7481">
        <f t="shared" si="2117"/>
        <v>492.755</v>
      </c>
      <c r="Y7481" s="9">
        <f t="shared" si="2118"/>
        <v>6.7251746933289613</v>
      </c>
      <c r="Z7481" s="10">
        <f t="shared" si="2119"/>
        <v>0.61853213336091117</v>
      </c>
      <c r="AA7481">
        <f t="shared" si="2120"/>
        <v>25.180000000000007</v>
      </c>
    </row>
    <row r="7482" spans="1:27">
      <c r="A7482" s="1">
        <f t="shared" si="2103"/>
        <v>19016998</v>
      </c>
      <c r="B7482" s="1">
        <v>-2</v>
      </c>
      <c r="C7482" s="1">
        <v>17</v>
      </c>
      <c r="D7482" s="2">
        <v>19</v>
      </c>
      <c r="E7482" s="5">
        <v>153.96</v>
      </c>
      <c r="F7482" s="5">
        <v>160.86000000000001</v>
      </c>
      <c r="G7482" s="5">
        <v>125.45</v>
      </c>
      <c r="H7482" s="5">
        <v>173.12</v>
      </c>
      <c r="I7482" s="5">
        <v>141.34</v>
      </c>
      <c r="J7482" s="5">
        <v>111.51</v>
      </c>
      <c r="K7482" s="6">
        <f t="shared" si="2104"/>
        <v>163.54000000000002</v>
      </c>
      <c r="L7482" s="6">
        <f t="shared" si="2105"/>
        <v>-19.159999999999997</v>
      </c>
      <c r="M7482" s="6">
        <f t="shared" si="2106"/>
        <v>151.10000000000002</v>
      </c>
      <c r="N7482" s="5">
        <f t="shared" si="2107"/>
        <v>83.922855349421951</v>
      </c>
      <c r="O7482" s="6">
        <f t="shared" si="2108"/>
        <v>19.52000000000001</v>
      </c>
      <c r="P7482" s="6">
        <f t="shared" si="2109"/>
        <v>167.8457106988439</v>
      </c>
      <c r="Q7482" s="6">
        <f t="shared" si="2110"/>
        <v>0.11725120651461349</v>
      </c>
      <c r="R7482" s="9">
        <f t="shared" si="2111"/>
        <v>0.23044973767248275</v>
      </c>
      <c r="S7482" s="9">
        <f t="shared" si="2112"/>
        <v>38.680000000000007</v>
      </c>
      <c r="T7482">
        <f t="shared" si="2113"/>
        <v>19.52000000000001</v>
      </c>
      <c r="U7482" s="9">
        <f t="shared" si="2114"/>
        <v>0.11629728230007406</v>
      </c>
      <c r="V7482" s="9">
        <f t="shared" si="2115"/>
        <v>0.14823137211197954</v>
      </c>
      <c r="W7482" s="9">
        <f t="shared" si="2116"/>
        <v>12.439999999999998</v>
      </c>
      <c r="X7482">
        <f t="shared" si="2117"/>
        <v>151.10000000000002</v>
      </c>
      <c r="Y7482" s="9">
        <f t="shared" si="2118"/>
        <v>1.8004630487234821</v>
      </c>
      <c r="Z7482" s="10">
        <f t="shared" si="2119"/>
        <v>0.61855234216677246</v>
      </c>
      <c r="AA7482">
        <f t="shared" si="2120"/>
        <v>19.159999999999997</v>
      </c>
    </row>
    <row r="7483" spans="1:27">
      <c r="A7483" s="1">
        <f t="shared" si="2103"/>
        <v>7026006</v>
      </c>
      <c r="B7483" s="1">
        <v>6</v>
      </c>
      <c r="C7483" s="1">
        <v>26</v>
      </c>
      <c r="D7483" s="2">
        <v>7</v>
      </c>
      <c r="E7483" s="5">
        <v>1272.52</v>
      </c>
      <c r="F7483" s="5">
        <v>1585.46</v>
      </c>
      <c r="G7483" s="5">
        <v>176.75</v>
      </c>
      <c r="H7483" s="5">
        <v>1235.57</v>
      </c>
      <c r="I7483" s="5">
        <v>1368.56</v>
      </c>
      <c r="J7483" s="5">
        <v>120.44</v>
      </c>
      <c r="K7483" s="6">
        <f t="shared" si="2104"/>
        <v>1254.0450000000001</v>
      </c>
      <c r="L7483" s="6">
        <f t="shared" si="2105"/>
        <v>36.950000000000045</v>
      </c>
      <c r="M7483" s="6">
        <f t="shared" si="2106"/>
        <v>1477.01</v>
      </c>
      <c r="N7483" s="5">
        <f t="shared" si="2107"/>
        <v>106.94198906416506</v>
      </c>
      <c r="O7483" s="6">
        <f t="shared" si="2108"/>
        <v>216.90000000000009</v>
      </c>
      <c r="P7483" s="6">
        <f t="shared" si="2109"/>
        <v>213.88397812833011</v>
      </c>
      <c r="Q7483" s="6">
        <f t="shared" si="2110"/>
        <v>0.36581643494004989</v>
      </c>
      <c r="R7483" s="9">
        <f t="shared" si="2111"/>
        <v>0.84134399207793986</v>
      </c>
      <c r="S7483" s="9">
        <f t="shared" si="2112"/>
        <v>179.95000000000005</v>
      </c>
      <c r="T7483">
        <f t="shared" si="2113"/>
        <v>216.90000000000009</v>
      </c>
      <c r="U7483" s="9">
        <f t="shared" si="2114"/>
        <v>1.0141012052331493</v>
      </c>
      <c r="V7483" s="9">
        <f t="shared" si="2115"/>
        <v>2.0849154008742179</v>
      </c>
      <c r="W7483" s="9">
        <f t="shared" si="2116"/>
        <v>222.96499999999992</v>
      </c>
      <c r="X7483">
        <f t="shared" si="2117"/>
        <v>1477.01</v>
      </c>
      <c r="Y7483" s="9">
        <f t="shared" si="2118"/>
        <v>13.811319697016257</v>
      </c>
      <c r="Z7483" s="10">
        <f t="shared" si="2119"/>
        <v>0.61856770041766651</v>
      </c>
      <c r="AA7483">
        <f t="shared" si="2120"/>
        <v>36.950000000000045</v>
      </c>
    </row>
    <row r="7484" spans="1:27">
      <c r="A7484" s="1">
        <f t="shared" si="2103"/>
        <v>20006995</v>
      </c>
      <c r="B7484" s="1">
        <v>-5</v>
      </c>
      <c r="C7484" s="1">
        <v>7</v>
      </c>
      <c r="D7484" s="2">
        <v>20</v>
      </c>
      <c r="E7484" s="5">
        <v>170.96</v>
      </c>
      <c r="F7484" s="5">
        <v>-61.33</v>
      </c>
      <c r="G7484" s="5">
        <v>61.33</v>
      </c>
      <c r="H7484" s="5">
        <v>170.82</v>
      </c>
      <c r="I7484" s="5">
        <v>95.62</v>
      </c>
      <c r="J7484" s="5">
        <v>62.73</v>
      </c>
      <c r="K7484" s="6">
        <f t="shared" si="2104"/>
        <v>170.89</v>
      </c>
      <c r="L7484" s="6">
        <f t="shared" si="2105"/>
        <v>0.14000000000001478</v>
      </c>
      <c r="M7484" s="6">
        <f t="shared" si="2106"/>
        <v>17.145000000000003</v>
      </c>
      <c r="N7484" s="5">
        <f t="shared" si="2107"/>
        <v>43.864626408987</v>
      </c>
      <c r="O7484" s="6">
        <f t="shared" si="2108"/>
        <v>-156.94999999999999</v>
      </c>
      <c r="P7484" s="6">
        <f t="shared" si="2109"/>
        <v>87.729252817974</v>
      </c>
      <c r="Q7484" s="6">
        <f t="shared" si="2110"/>
        <v>-2.2566850481089765E-2</v>
      </c>
      <c r="R7484" s="9">
        <f t="shared" si="2111"/>
        <v>1.7906227963201728</v>
      </c>
      <c r="S7484" s="9">
        <f t="shared" si="2112"/>
        <v>157.09</v>
      </c>
      <c r="T7484">
        <f t="shared" si="2113"/>
        <v>156.94999999999999</v>
      </c>
      <c r="U7484" s="9">
        <f t="shared" si="2114"/>
        <v>1.7890269774170926</v>
      </c>
      <c r="V7484" s="9">
        <f t="shared" si="2115"/>
        <v>3.5049882464860262</v>
      </c>
      <c r="W7484" s="9">
        <f t="shared" si="2116"/>
        <v>153.74499999999998</v>
      </c>
      <c r="X7484">
        <f t="shared" si="2117"/>
        <v>17.145000000000003</v>
      </c>
      <c r="Y7484" s="9">
        <f t="shared" si="2118"/>
        <v>0.39086164419007408</v>
      </c>
      <c r="Z7484" s="10">
        <f t="shared" si="2119"/>
        <v>0.61858467488291358</v>
      </c>
      <c r="AA7484">
        <f t="shared" si="2120"/>
        <v>0.14000000000001478</v>
      </c>
    </row>
    <row r="7485" spans="1:27">
      <c r="A7485" s="1">
        <f t="shared" si="2103"/>
        <v>15017006</v>
      </c>
      <c r="B7485" s="1">
        <v>6</v>
      </c>
      <c r="C7485" s="1">
        <v>17</v>
      </c>
      <c r="D7485" s="2">
        <v>15</v>
      </c>
      <c r="E7485" s="5">
        <v>174.65</v>
      </c>
      <c r="F7485" s="5">
        <v>230</v>
      </c>
      <c r="G7485" s="5">
        <v>118.48</v>
      </c>
      <c r="H7485" s="5">
        <v>220.32</v>
      </c>
      <c r="I7485" s="5">
        <v>403.68</v>
      </c>
      <c r="J7485" s="5">
        <v>71.37</v>
      </c>
      <c r="K7485" s="6">
        <f t="shared" si="2104"/>
        <v>197.48500000000001</v>
      </c>
      <c r="L7485" s="6">
        <f t="shared" si="2105"/>
        <v>-45.669999999999987</v>
      </c>
      <c r="M7485" s="6">
        <f t="shared" si="2106"/>
        <v>316.84000000000003</v>
      </c>
      <c r="N7485" s="5">
        <f t="shared" si="2107"/>
        <v>69.157767640374288</v>
      </c>
      <c r="O7485" s="6">
        <f t="shared" si="2108"/>
        <v>-173.68</v>
      </c>
      <c r="P7485" s="6">
        <f t="shared" si="2109"/>
        <v>138.31553528074858</v>
      </c>
      <c r="Q7485" s="6">
        <f t="shared" si="2110"/>
        <v>0.4675001796673644</v>
      </c>
      <c r="R7485" s="9">
        <f t="shared" si="2111"/>
        <v>0.92549256842457572</v>
      </c>
      <c r="S7485" s="9">
        <f t="shared" si="2112"/>
        <v>128.01000000000002</v>
      </c>
      <c r="T7485">
        <f t="shared" si="2113"/>
        <v>173.68</v>
      </c>
      <c r="U7485" s="9">
        <f t="shared" si="2114"/>
        <v>1.2556796288100953</v>
      </c>
      <c r="V7485" s="9">
        <f t="shared" si="2115"/>
        <v>1.7258365050279703</v>
      </c>
      <c r="W7485" s="9">
        <f t="shared" si="2116"/>
        <v>119.35500000000002</v>
      </c>
      <c r="X7485">
        <f t="shared" si="2117"/>
        <v>316.84000000000003</v>
      </c>
      <c r="Y7485" s="9">
        <f t="shared" si="2118"/>
        <v>4.5814087240003527</v>
      </c>
      <c r="Z7485" s="10">
        <f t="shared" si="2119"/>
        <v>0.61859114122334469</v>
      </c>
      <c r="AA7485">
        <f t="shared" si="2120"/>
        <v>45.669999999999987</v>
      </c>
    </row>
    <row r="7486" spans="1:27">
      <c r="A7486" s="1">
        <f t="shared" si="2103"/>
        <v>5030997</v>
      </c>
      <c r="B7486" s="1">
        <v>-3</v>
      </c>
      <c r="C7486" s="1">
        <v>31</v>
      </c>
      <c r="D7486" s="2">
        <v>5</v>
      </c>
      <c r="E7486" s="5">
        <v>301.95</v>
      </c>
      <c r="F7486" s="5">
        <v>164.76</v>
      </c>
      <c r="G7486" s="5">
        <v>109.28</v>
      </c>
      <c r="H7486" s="5">
        <v>284.74</v>
      </c>
      <c r="I7486" s="5">
        <v>470.31</v>
      </c>
      <c r="J7486" s="5">
        <v>82.52</v>
      </c>
      <c r="K7486" s="6">
        <f t="shared" si="2104"/>
        <v>293.34500000000003</v>
      </c>
      <c r="L7486" s="6">
        <f t="shared" si="2105"/>
        <v>17.20999999999998</v>
      </c>
      <c r="M7486" s="6">
        <f t="shared" si="2106"/>
        <v>317.53499999999997</v>
      </c>
      <c r="N7486" s="5">
        <f t="shared" si="2107"/>
        <v>68.468366418368703</v>
      </c>
      <c r="O7486" s="6">
        <f t="shared" si="2108"/>
        <v>-305.55</v>
      </c>
      <c r="P7486" s="6">
        <f t="shared" si="2109"/>
        <v>136.93673283673741</v>
      </c>
      <c r="Q7486" s="6">
        <f t="shared" si="2110"/>
        <v>0.27371259884880222</v>
      </c>
      <c r="R7486" s="9">
        <f t="shared" si="2111"/>
        <v>2.3570008814567678</v>
      </c>
      <c r="S7486" s="9">
        <f t="shared" si="2112"/>
        <v>322.76</v>
      </c>
      <c r="T7486">
        <f t="shared" si="2113"/>
        <v>305.55</v>
      </c>
      <c r="U7486" s="9">
        <f t="shared" si="2114"/>
        <v>2.2313224046632651</v>
      </c>
      <c r="V7486" s="9">
        <f t="shared" si="2115"/>
        <v>0.35330184237476192</v>
      </c>
      <c r="W7486" s="9">
        <f t="shared" si="2116"/>
        <v>24.189999999999941</v>
      </c>
      <c r="X7486">
        <f t="shared" si="2117"/>
        <v>317.53499999999997</v>
      </c>
      <c r="Y7486" s="9">
        <f t="shared" si="2118"/>
        <v>4.637689149171984</v>
      </c>
      <c r="Z7486" s="10">
        <f t="shared" si="2119"/>
        <v>0.61867196477616471</v>
      </c>
      <c r="AA7486">
        <f t="shared" si="2120"/>
        <v>17.20999999999998</v>
      </c>
    </row>
    <row r="7487" spans="1:27">
      <c r="A7487" s="1">
        <f t="shared" si="2103"/>
        <v>14016993</v>
      </c>
      <c r="B7487" s="1">
        <v>-7</v>
      </c>
      <c r="C7487" s="1">
        <v>17</v>
      </c>
      <c r="D7487" s="2">
        <v>14</v>
      </c>
      <c r="E7487" s="5">
        <v>341.42</v>
      </c>
      <c r="F7487" s="5">
        <v>488.15</v>
      </c>
      <c r="G7487" s="5">
        <v>100.92</v>
      </c>
      <c r="H7487" s="5">
        <v>333.51</v>
      </c>
      <c r="I7487" s="5">
        <v>344.3</v>
      </c>
      <c r="J7487" s="5">
        <v>68.86</v>
      </c>
      <c r="K7487" s="6">
        <f t="shared" si="2104"/>
        <v>337.46500000000003</v>
      </c>
      <c r="L7487" s="6">
        <f t="shared" si="2105"/>
        <v>7.910000000000025</v>
      </c>
      <c r="M7487" s="6">
        <f t="shared" si="2106"/>
        <v>416.22500000000002</v>
      </c>
      <c r="N7487" s="5">
        <f t="shared" si="2107"/>
        <v>61.087122210822798</v>
      </c>
      <c r="O7487" s="6">
        <f t="shared" si="2108"/>
        <v>143.84999999999997</v>
      </c>
      <c r="P7487" s="6">
        <f t="shared" si="2109"/>
        <v>122.1742444216456</v>
      </c>
      <c r="Q7487" s="6">
        <f t="shared" si="2110"/>
        <v>0.36466217971659354</v>
      </c>
      <c r="R7487" s="9">
        <f t="shared" si="2111"/>
        <v>1.1126731386268796</v>
      </c>
      <c r="S7487" s="9">
        <f t="shared" si="2112"/>
        <v>135.93999999999994</v>
      </c>
      <c r="T7487">
        <f t="shared" si="2113"/>
        <v>143.84999999999997</v>
      </c>
      <c r="U7487" s="9">
        <f t="shared" si="2114"/>
        <v>1.1774167352617086</v>
      </c>
      <c r="V7487" s="9">
        <f t="shared" si="2115"/>
        <v>1.2893061114940865</v>
      </c>
      <c r="W7487" s="9">
        <f t="shared" si="2116"/>
        <v>78.759999999999991</v>
      </c>
      <c r="X7487">
        <f t="shared" si="2117"/>
        <v>416.22500000000002</v>
      </c>
      <c r="Y7487" s="9">
        <f t="shared" si="2118"/>
        <v>6.8136292058992671</v>
      </c>
      <c r="Z7487" s="10">
        <f t="shared" si="2119"/>
        <v>0.61869782608313728</v>
      </c>
      <c r="AA7487">
        <f t="shared" si="2120"/>
        <v>7.910000000000025</v>
      </c>
    </row>
    <row r="7488" spans="1:27">
      <c r="A7488" s="1">
        <f t="shared" si="2103"/>
        <v>5031999</v>
      </c>
      <c r="B7488" s="1">
        <v>-1</v>
      </c>
      <c r="C7488" s="1">
        <v>32</v>
      </c>
      <c r="D7488" s="2">
        <v>5</v>
      </c>
      <c r="E7488" s="5">
        <v>583.39</v>
      </c>
      <c r="F7488" s="5">
        <v>515.75</v>
      </c>
      <c r="G7488" s="5">
        <v>143.57</v>
      </c>
      <c r="H7488" s="5">
        <v>598.72</v>
      </c>
      <c r="I7488" s="5">
        <v>415.95</v>
      </c>
      <c r="J7488" s="5">
        <v>81.41</v>
      </c>
      <c r="K7488" s="6">
        <f t="shared" si="2104"/>
        <v>591.05500000000006</v>
      </c>
      <c r="L7488" s="6">
        <f t="shared" si="2105"/>
        <v>-15.330000000000041</v>
      </c>
      <c r="M7488" s="6">
        <f t="shared" si="2106"/>
        <v>465.85</v>
      </c>
      <c r="N7488" s="5">
        <f t="shared" si="2107"/>
        <v>82.522622655851166</v>
      </c>
      <c r="O7488" s="6">
        <f t="shared" si="2108"/>
        <v>99.800000000000011</v>
      </c>
      <c r="P7488" s="6">
        <f t="shared" si="2109"/>
        <v>165.04524531170233</v>
      </c>
      <c r="Q7488" s="6">
        <f t="shared" si="2110"/>
        <v>0.51339174732918758</v>
      </c>
      <c r="R7488" s="9">
        <f t="shared" si="2111"/>
        <v>0.69756629330682629</v>
      </c>
      <c r="S7488" s="9">
        <f t="shared" si="2112"/>
        <v>115.13000000000005</v>
      </c>
      <c r="T7488">
        <f t="shared" si="2113"/>
        <v>99.800000000000011</v>
      </c>
      <c r="U7488" s="9">
        <f t="shared" si="2114"/>
        <v>0.60468267238792017</v>
      </c>
      <c r="V7488" s="9">
        <f t="shared" si="2115"/>
        <v>1.5172203205677266</v>
      </c>
      <c r="W7488" s="9">
        <f t="shared" si="2116"/>
        <v>125.20500000000004</v>
      </c>
      <c r="X7488">
        <f t="shared" si="2117"/>
        <v>465.85</v>
      </c>
      <c r="Y7488" s="9">
        <f t="shared" si="2118"/>
        <v>5.6451186960303117</v>
      </c>
      <c r="Z7488" s="10">
        <f t="shared" si="2119"/>
        <v>0.61870025052524424</v>
      </c>
      <c r="AA7488">
        <f t="shared" si="2120"/>
        <v>15.330000000000041</v>
      </c>
    </row>
    <row r="7489" spans="1:27">
      <c r="A7489" s="1">
        <f t="shared" si="2103"/>
        <v>20009004</v>
      </c>
      <c r="B7489" s="1">
        <v>4</v>
      </c>
      <c r="C7489" s="1">
        <v>9</v>
      </c>
      <c r="D7489" s="2">
        <v>20</v>
      </c>
      <c r="E7489" s="5">
        <v>2.85</v>
      </c>
      <c r="F7489" s="5">
        <v>86.42</v>
      </c>
      <c r="G7489" s="5">
        <v>98.69</v>
      </c>
      <c r="H7489" s="5">
        <v>2.36</v>
      </c>
      <c r="I7489" s="5">
        <v>54.36</v>
      </c>
      <c r="J7489" s="5">
        <v>75.27</v>
      </c>
      <c r="K7489" s="6">
        <f t="shared" si="2104"/>
        <v>2.605</v>
      </c>
      <c r="L7489" s="6">
        <f t="shared" si="2105"/>
        <v>0.49000000000000021</v>
      </c>
      <c r="M7489" s="6">
        <f t="shared" si="2106"/>
        <v>70.39</v>
      </c>
      <c r="N7489" s="5">
        <f t="shared" si="2107"/>
        <v>62.059022309411219</v>
      </c>
      <c r="O7489" s="6">
        <f t="shared" si="2108"/>
        <v>32.06</v>
      </c>
      <c r="P7489" s="6">
        <f t="shared" si="2109"/>
        <v>124.11804461882244</v>
      </c>
      <c r="Q7489" s="6">
        <f t="shared" si="2110"/>
        <v>0.26446392534408153</v>
      </c>
      <c r="R7489" s="9">
        <f t="shared" si="2111"/>
        <v>0.25435463551616755</v>
      </c>
      <c r="S7489" s="9">
        <f t="shared" si="2112"/>
        <v>31.57</v>
      </c>
      <c r="T7489">
        <f t="shared" si="2113"/>
        <v>32.06</v>
      </c>
      <c r="U7489" s="9">
        <f t="shared" si="2114"/>
        <v>0.25830249016941181</v>
      </c>
      <c r="V7489" s="9">
        <f t="shared" si="2115"/>
        <v>1.0922666435516892</v>
      </c>
      <c r="W7489" s="9">
        <f t="shared" si="2116"/>
        <v>67.784999999999997</v>
      </c>
      <c r="X7489">
        <f t="shared" si="2117"/>
        <v>70.39</v>
      </c>
      <c r="Y7489" s="9">
        <f t="shared" si="2118"/>
        <v>1.1342428124157766</v>
      </c>
      <c r="Z7489" s="10">
        <f t="shared" si="2119"/>
        <v>0.61870914006502276</v>
      </c>
      <c r="AA7489">
        <f t="shared" si="2120"/>
        <v>0.49000000000000021</v>
      </c>
    </row>
    <row r="7490" spans="1:27">
      <c r="A7490" s="1">
        <f t="shared" si="2103"/>
        <v>13006009</v>
      </c>
      <c r="B7490" s="1">
        <v>9</v>
      </c>
      <c r="C7490" s="1">
        <v>6</v>
      </c>
      <c r="D7490" s="2">
        <v>13</v>
      </c>
      <c r="E7490" s="5">
        <v>2159.1799999999998</v>
      </c>
      <c r="F7490" s="5">
        <v>2267.09</v>
      </c>
      <c r="G7490" s="5">
        <v>133.82</v>
      </c>
      <c r="H7490" s="5">
        <v>2155.0700000000002</v>
      </c>
      <c r="I7490" s="5">
        <v>2575.15</v>
      </c>
      <c r="J7490" s="5">
        <v>161.41999999999999</v>
      </c>
      <c r="K7490" s="6">
        <f t="shared" si="2104"/>
        <v>2157.125</v>
      </c>
      <c r="L7490" s="6">
        <f t="shared" si="2105"/>
        <v>4.1099999999996726</v>
      </c>
      <c r="M7490" s="6">
        <f t="shared" si="2106"/>
        <v>2421.12</v>
      </c>
      <c r="N7490" s="5">
        <f t="shared" si="2107"/>
        <v>104.83821917602377</v>
      </c>
      <c r="O7490" s="6">
        <f t="shared" si="2108"/>
        <v>-308.05999999999995</v>
      </c>
      <c r="P7490" s="6">
        <f t="shared" si="2109"/>
        <v>209.67643835204754</v>
      </c>
      <c r="Q7490" s="6">
        <f t="shared" si="2110"/>
        <v>-0.18534676780081158</v>
      </c>
      <c r="R7490" s="9">
        <f t="shared" si="2111"/>
        <v>1.4888177348561453</v>
      </c>
      <c r="S7490" s="9">
        <f t="shared" si="2112"/>
        <v>312.16999999999962</v>
      </c>
      <c r="T7490">
        <f t="shared" si="2113"/>
        <v>308.05999999999995</v>
      </c>
      <c r="U7490" s="9">
        <f t="shared" si="2114"/>
        <v>1.4692161046858589</v>
      </c>
      <c r="V7490" s="9">
        <f t="shared" si="2115"/>
        <v>2.5181179351849852</v>
      </c>
      <c r="W7490" s="9">
        <f t="shared" si="2116"/>
        <v>263.99499999999989</v>
      </c>
      <c r="X7490">
        <f t="shared" si="2117"/>
        <v>2421.12</v>
      </c>
      <c r="Y7490" s="9">
        <f t="shared" si="2118"/>
        <v>23.093868047633755</v>
      </c>
      <c r="Z7490" s="10">
        <f t="shared" si="2119"/>
        <v>0.61874550503417802</v>
      </c>
      <c r="AA7490">
        <f t="shared" si="2120"/>
        <v>4.1099999999996726</v>
      </c>
    </row>
    <row r="7491" spans="1:27">
      <c r="A7491" s="1">
        <f t="shared" si="2103"/>
        <v>8020992</v>
      </c>
      <c r="B7491" s="1">
        <v>-8</v>
      </c>
      <c r="C7491" s="1">
        <v>21</v>
      </c>
      <c r="D7491" s="2">
        <v>8</v>
      </c>
      <c r="E7491" s="5">
        <v>125.64</v>
      </c>
      <c r="F7491" s="5">
        <v>43.49</v>
      </c>
      <c r="G7491" s="5">
        <v>138.84</v>
      </c>
      <c r="H7491" s="5">
        <v>133.21</v>
      </c>
      <c r="I7491" s="5">
        <v>105.1</v>
      </c>
      <c r="J7491" s="5">
        <v>56.04</v>
      </c>
      <c r="K7491" s="6">
        <f t="shared" si="2104"/>
        <v>129.42500000000001</v>
      </c>
      <c r="L7491" s="6">
        <f t="shared" si="2105"/>
        <v>-7.5700000000000074</v>
      </c>
      <c r="M7491" s="6">
        <f t="shared" si="2106"/>
        <v>74.295000000000002</v>
      </c>
      <c r="N7491" s="5">
        <f t="shared" si="2107"/>
        <v>74.861584273911816</v>
      </c>
      <c r="O7491" s="6">
        <f t="shared" si="2108"/>
        <v>-61.609999999999992</v>
      </c>
      <c r="P7491" s="6">
        <f t="shared" si="2109"/>
        <v>149.72316854782363</v>
      </c>
      <c r="Q7491" s="6">
        <f t="shared" si="2110"/>
        <v>0.71981283941164165</v>
      </c>
      <c r="R7491" s="9">
        <f t="shared" si="2111"/>
        <v>0.36093278364422848</v>
      </c>
      <c r="S7491" s="9">
        <f t="shared" si="2112"/>
        <v>54.039999999999985</v>
      </c>
      <c r="T7491">
        <f t="shared" si="2113"/>
        <v>61.609999999999992</v>
      </c>
      <c r="U7491" s="9">
        <f t="shared" si="2114"/>
        <v>0.41149276092377723</v>
      </c>
      <c r="V7491" s="9">
        <f t="shared" si="2115"/>
        <v>0.73642577210608162</v>
      </c>
      <c r="W7491" s="9">
        <f t="shared" si="2116"/>
        <v>55.13000000000001</v>
      </c>
      <c r="X7491">
        <f t="shared" si="2117"/>
        <v>74.295000000000002</v>
      </c>
      <c r="Y7491" s="9">
        <f t="shared" si="2118"/>
        <v>0.99243157516091651</v>
      </c>
      <c r="Z7491" s="10">
        <f t="shared" si="2119"/>
        <v>0.6187673229898295</v>
      </c>
      <c r="AA7491">
        <f t="shared" si="2120"/>
        <v>7.5700000000000074</v>
      </c>
    </row>
    <row r="7492" spans="1:27">
      <c r="A7492" s="1">
        <f t="shared" si="2103"/>
        <v>5019009</v>
      </c>
      <c r="B7492" s="1">
        <v>9</v>
      </c>
      <c r="C7492" s="1">
        <v>19</v>
      </c>
      <c r="D7492" s="2">
        <v>5</v>
      </c>
      <c r="E7492" s="5">
        <v>290.31</v>
      </c>
      <c r="F7492" s="5">
        <v>172.57</v>
      </c>
      <c r="G7492" s="5">
        <v>96.46</v>
      </c>
      <c r="H7492" s="5">
        <v>298.42</v>
      </c>
      <c r="I7492" s="5">
        <v>647.05999999999995</v>
      </c>
      <c r="J7492" s="5">
        <v>105.38</v>
      </c>
      <c r="K7492" s="6">
        <f t="shared" si="2104"/>
        <v>294.36500000000001</v>
      </c>
      <c r="L7492" s="6">
        <f t="shared" si="2105"/>
        <v>-8.1100000000000136</v>
      </c>
      <c r="M7492" s="6">
        <f t="shared" si="2106"/>
        <v>409.81499999999994</v>
      </c>
      <c r="N7492" s="5">
        <f t="shared" si="2107"/>
        <v>71.430868677344236</v>
      </c>
      <c r="O7492" s="6">
        <f t="shared" si="2108"/>
        <v>-474.48999999999995</v>
      </c>
      <c r="P7492" s="6">
        <f t="shared" si="2109"/>
        <v>142.86173735468847</v>
      </c>
      <c r="Q7492" s="6">
        <f t="shared" si="2110"/>
        <v>-8.8214552887100117E-2</v>
      </c>
      <c r="R7492" s="9">
        <f t="shared" si="2111"/>
        <v>3.2645550070702272</v>
      </c>
      <c r="S7492" s="9">
        <f t="shared" si="2112"/>
        <v>466.37999999999994</v>
      </c>
      <c r="T7492">
        <f t="shared" si="2113"/>
        <v>474.48999999999995</v>
      </c>
      <c r="U7492" s="9">
        <f t="shared" si="2114"/>
        <v>3.3213231813215662</v>
      </c>
      <c r="V7492" s="9">
        <f t="shared" si="2115"/>
        <v>1.616248019067102</v>
      </c>
      <c r="W7492" s="9">
        <f t="shared" si="2116"/>
        <v>115.44999999999993</v>
      </c>
      <c r="X7492">
        <f t="shared" si="2117"/>
        <v>409.81499999999994</v>
      </c>
      <c r="Y7492" s="9">
        <f t="shared" si="2118"/>
        <v>5.737225482321219</v>
      </c>
      <c r="Z7492" s="10">
        <f t="shared" si="2119"/>
        <v>0.61894345460631539</v>
      </c>
      <c r="AA7492">
        <f t="shared" si="2120"/>
        <v>8.1100000000000136</v>
      </c>
    </row>
    <row r="7493" spans="1:27">
      <c r="A7493" s="1">
        <f t="shared" si="2103"/>
        <v>20002005</v>
      </c>
      <c r="B7493" s="1">
        <v>5</v>
      </c>
      <c r="C7493" s="1">
        <v>2</v>
      </c>
      <c r="D7493" s="2">
        <v>20</v>
      </c>
      <c r="E7493" s="5">
        <v>105.97</v>
      </c>
      <c r="F7493" s="5">
        <v>204.07</v>
      </c>
      <c r="G7493" s="5">
        <v>77.78</v>
      </c>
      <c r="H7493" s="5">
        <v>92.44</v>
      </c>
      <c r="I7493" s="5">
        <v>247.28</v>
      </c>
      <c r="J7493" s="5">
        <v>102.59</v>
      </c>
      <c r="K7493" s="6">
        <f t="shared" si="2104"/>
        <v>99.204999999999998</v>
      </c>
      <c r="L7493" s="6">
        <f t="shared" si="2105"/>
        <v>13.530000000000001</v>
      </c>
      <c r="M7493" s="6">
        <f t="shared" si="2106"/>
        <v>225.67500000000001</v>
      </c>
      <c r="N7493" s="5">
        <f t="shared" si="2107"/>
        <v>64.370871712289244</v>
      </c>
      <c r="O7493" s="6">
        <f t="shared" si="2108"/>
        <v>-43.210000000000008</v>
      </c>
      <c r="P7493" s="6">
        <f t="shared" si="2109"/>
        <v>128.74174342457849</v>
      </c>
      <c r="Q7493" s="6">
        <f t="shared" si="2110"/>
        <v>-0.26999287125085669</v>
      </c>
      <c r="R7493" s="9">
        <f t="shared" si="2111"/>
        <v>0.44072729241266123</v>
      </c>
      <c r="S7493" s="9">
        <f t="shared" si="2112"/>
        <v>56.740000000000009</v>
      </c>
      <c r="T7493">
        <f t="shared" si="2113"/>
        <v>43.210000000000008</v>
      </c>
      <c r="U7493" s="9">
        <f t="shared" si="2114"/>
        <v>0.33563317421838373</v>
      </c>
      <c r="V7493" s="9">
        <f t="shared" si="2115"/>
        <v>1.9647085185558428</v>
      </c>
      <c r="W7493" s="9">
        <f t="shared" si="2116"/>
        <v>126.47000000000001</v>
      </c>
      <c r="X7493">
        <f t="shared" si="2117"/>
        <v>225.67500000000001</v>
      </c>
      <c r="Y7493" s="9">
        <f t="shared" si="2118"/>
        <v>3.5058558940862641</v>
      </c>
      <c r="Z7493" s="10">
        <f t="shared" si="2119"/>
        <v>0.61900080775391553</v>
      </c>
      <c r="AA7493">
        <f t="shared" si="2120"/>
        <v>13.530000000000001</v>
      </c>
    </row>
    <row r="7494" spans="1:27">
      <c r="A7494" s="1">
        <f t="shared" si="2103"/>
        <v>20012003</v>
      </c>
      <c r="B7494" s="1">
        <v>3</v>
      </c>
      <c r="C7494" s="1">
        <v>12</v>
      </c>
      <c r="D7494" s="2">
        <v>20</v>
      </c>
      <c r="E7494" s="5">
        <v>317.49</v>
      </c>
      <c r="F7494" s="5">
        <v>269.86</v>
      </c>
      <c r="G7494" s="5">
        <v>83.36</v>
      </c>
      <c r="H7494" s="5">
        <v>327.39999999999998</v>
      </c>
      <c r="I7494" s="5">
        <v>494.01</v>
      </c>
      <c r="J7494" s="5">
        <v>115.14</v>
      </c>
      <c r="K7494" s="6">
        <f t="shared" si="2104"/>
        <v>322.44499999999999</v>
      </c>
      <c r="L7494" s="6">
        <f t="shared" si="2105"/>
        <v>-9.9099999999999682</v>
      </c>
      <c r="M7494" s="6">
        <f t="shared" si="2106"/>
        <v>381.935</v>
      </c>
      <c r="N7494" s="5">
        <f t="shared" si="2107"/>
        <v>71.074097250686194</v>
      </c>
      <c r="O7494" s="6">
        <f t="shared" si="2108"/>
        <v>-224.14999999999998</v>
      </c>
      <c r="P7494" s="6">
        <f t="shared" si="2109"/>
        <v>142.14819450137239</v>
      </c>
      <c r="Q7494" s="6">
        <f t="shared" si="2110"/>
        <v>-0.31219914420733713</v>
      </c>
      <c r="R7494" s="9">
        <f t="shared" si="2111"/>
        <v>1.5071594876847458</v>
      </c>
      <c r="S7494" s="9">
        <f t="shared" si="2112"/>
        <v>214.24</v>
      </c>
      <c r="T7494">
        <f t="shared" si="2113"/>
        <v>224.14999999999998</v>
      </c>
      <c r="U7494" s="9">
        <f t="shared" si="2114"/>
        <v>1.5768754628665782</v>
      </c>
      <c r="V7494" s="9">
        <f t="shared" si="2115"/>
        <v>0.83701379688541389</v>
      </c>
      <c r="W7494" s="9">
        <f t="shared" si="2116"/>
        <v>59.490000000000009</v>
      </c>
      <c r="X7494">
        <f t="shared" si="2117"/>
        <v>381.935</v>
      </c>
      <c r="Y7494" s="9">
        <f t="shared" si="2118"/>
        <v>5.3737580183800722</v>
      </c>
      <c r="Z7494" s="10">
        <f t="shared" si="2119"/>
        <v>0.61907511660540837</v>
      </c>
      <c r="AA7494">
        <f t="shared" si="2120"/>
        <v>9.9099999999999682</v>
      </c>
    </row>
    <row r="7495" spans="1:27">
      <c r="A7495" s="1">
        <f t="shared" si="2103"/>
        <v>18013005</v>
      </c>
      <c r="B7495" s="1">
        <v>5</v>
      </c>
      <c r="C7495" s="1">
        <v>13</v>
      </c>
      <c r="D7495" s="2">
        <v>18</v>
      </c>
      <c r="E7495" s="5">
        <v>402.02</v>
      </c>
      <c r="F7495" s="5">
        <v>483.69</v>
      </c>
      <c r="G7495" s="5">
        <v>99.25</v>
      </c>
      <c r="H7495" s="5">
        <v>371.96</v>
      </c>
      <c r="I7495" s="5">
        <v>282.97000000000003</v>
      </c>
      <c r="J7495" s="5">
        <v>121.27</v>
      </c>
      <c r="K7495" s="6">
        <f t="shared" si="2104"/>
        <v>386.99</v>
      </c>
      <c r="L7495" s="6">
        <f t="shared" si="2105"/>
        <v>30.060000000000002</v>
      </c>
      <c r="M7495" s="6">
        <f t="shared" si="2106"/>
        <v>383.33000000000004</v>
      </c>
      <c r="N7495" s="5">
        <f t="shared" si="2107"/>
        <v>78.35332698743558</v>
      </c>
      <c r="O7495" s="6">
        <f t="shared" si="2108"/>
        <v>200.71999999999997</v>
      </c>
      <c r="P7495" s="6">
        <f t="shared" si="2109"/>
        <v>156.70665397487116</v>
      </c>
      <c r="Q7495" s="6">
        <f t="shared" si="2110"/>
        <v>-0.19773813024221212</v>
      </c>
      <c r="R7495" s="9">
        <f t="shared" si="2111"/>
        <v>1.0890411840927081</v>
      </c>
      <c r="S7495" s="9">
        <f t="shared" si="2112"/>
        <v>170.65999999999997</v>
      </c>
      <c r="T7495">
        <f t="shared" si="2113"/>
        <v>200.71999999999997</v>
      </c>
      <c r="U7495" s="9">
        <f t="shared" si="2114"/>
        <v>1.2808645638760598</v>
      </c>
      <c r="V7495" s="9">
        <f t="shared" si="2115"/>
        <v>4.6711481703729962E-2</v>
      </c>
      <c r="W7495" s="9">
        <f t="shared" si="2116"/>
        <v>3.6599999999999682</v>
      </c>
      <c r="X7495">
        <f t="shared" si="2117"/>
        <v>383.33000000000004</v>
      </c>
      <c r="Y7495" s="9">
        <f t="shared" si="2118"/>
        <v>4.892325759970209</v>
      </c>
      <c r="Z7495" s="10">
        <f t="shared" si="2119"/>
        <v>0.61909853819888805</v>
      </c>
      <c r="AA7495">
        <f t="shared" si="2120"/>
        <v>30.060000000000002</v>
      </c>
    </row>
    <row r="7496" spans="1:27">
      <c r="A7496" s="1">
        <f t="shared" si="2103"/>
        <v>21010998</v>
      </c>
      <c r="B7496" s="1">
        <v>-2</v>
      </c>
      <c r="C7496" s="1">
        <v>11</v>
      </c>
      <c r="D7496" s="2">
        <v>21</v>
      </c>
      <c r="E7496" s="5">
        <v>238.02</v>
      </c>
      <c r="F7496" s="5">
        <v>40.15</v>
      </c>
      <c r="G7496" s="5">
        <v>102.59</v>
      </c>
      <c r="H7496" s="5">
        <v>263.68</v>
      </c>
      <c r="I7496" s="5">
        <v>200.45</v>
      </c>
      <c r="J7496" s="5">
        <v>69.7</v>
      </c>
      <c r="K7496" s="6">
        <f t="shared" si="2104"/>
        <v>250.85000000000002</v>
      </c>
      <c r="L7496" s="6">
        <f t="shared" si="2105"/>
        <v>-25.659999999999997</v>
      </c>
      <c r="M7496" s="6">
        <f t="shared" si="2106"/>
        <v>120.3</v>
      </c>
      <c r="N7496" s="5">
        <f t="shared" si="2107"/>
        <v>62.013704332187736</v>
      </c>
      <c r="O7496" s="6">
        <f t="shared" si="2108"/>
        <v>-160.29999999999998</v>
      </c>
      <c r="P7496" s="6">
        <f t="shared" si="2109"/>
        <v>124.02740866437547</v>
      </c>
      <c r="Q7496" s="6">
        <f t="shared" si="2110"/>
        <v>0.36837369008958126</v>
      </c>
      <c r="R7496" s="9">
        <f t="shared" si="2111"/>
        <v>1.0855665005816797</v>
      </c>
      <c r="S7496" s="9">
        <f t="shared" si="2112"/>
        <v>134.63999999999999</v>
      </c>
      <c r="T7496">
        <f t="shared" si="2113"/>
        <v>160.29999999999998</v>
      </c>
      <c r="U7496" s="9">
        <f t="shared" si="2114"/>
        <v>1.2924562540347835</v>
      </c>
      <c r="V7496" s="9">
        <f t="shared" si="2115"/>
        <v>2.1051798373579667</v>
      </c>
      <c r="W7496" s="9">
        <f t="shared" si="2116"/>
        <v>130.55000000000001</v>
      </c>
      <c r="X7496">
        <f t="shared" si="2117"/>
        <v>120.3</v>
      </c>
      <c r="Y7496" s="9">
        <f t="shared" si="2118"/>
        <v>1.9398937911464065</v>
      </c>
      <c r="Z7496" s="10">
        <f t="shared" si="2119"/>
        <v>0.61910822963355938</v>
      </c>
      <c r="AA7496">
        <f t="shared" si="2120"/>
        <v>25.659999999999997</v>
      </c>
    </row>
    <row r="7497" spans="1:27">
      <c r="A7497" s="1">
        <f t="shared" si="2103"/>
        <v>11012009</v>
      </c>
      <c r="B7497" s="1">
        <v>9</v>
      </c>
      <c r="C7497" s="1">
        <v>12</v>
      </c>
      <c r="D7497" s="2">
        <v>11</v>
      </c>
      <c r="E7497" s="5">
        <v>248.73</v>
      </c>
      <c r="F7497" s="5">
        <v>250.91</v>
      </c>
      <c r="G7497" s="5">
        <v>100.08</v>
      </c>
      <c r="H7497" s="5">
        <v>283.95</v>
      </c>
      <c r="I7497" s="5">
        <v>488.71</v>
      </c>
      <c r="J7497" s="5">
        <v>104.27</v>
      </c>
      <c r="K7497" s="6">
        <f t="shared" si="2104"/>
        <v>266.33999999999997</v>
      </c>
      <c r="L7497" s="6">
        <f t="shared" si="2105"/>
        <v>-35.22</v>
      </c>
      <c r="M7497" s="6">
        <f t="shared" si="2106"/>
        <v>369.81</v>
      </c>
      <c r="N7497" s="5">
        <f t="shared" si="2107"/>
        <v>72.26382099640179</v>
      </c>
      <c r="O7497" s="6">
        <f t="shared" si="2108"/>
        <v>-237.79999999999998</v>
      </c>
      <c r="P7497" s="6">
        <f t="shared" si="2109"/>
        <v>144.52764199280358</v>
      </c>
      <c r="Q7497" s="6">
        <f t="shared" si="2110"/>
        <v>-4.0990841195504633E-2</v>
      </c>
      <c r="R7497" s="9">
        <f t="shared" si="2111"/>
        <v>1.4016695851862511</v>
      </c>
      <c r="S7497" s="9">
        <f t="shared" si="2112"/>
        <v>202.57999999999998</v>
      </c>
      <c r="T7497">
        <f t="shared" si="2113"/>
        <v>237.79999999999998</v>
      </c>
      <c r="U7497" s="9">
        <f t="shared" si="2114"/>
        <v>1.645359992878322</v>
      </c>
      <c r="V7497" s="9">
        <f t="shared" si="2115"/>
        <v>1.4318368247529019</v>
      </c>
      <c r="W7497" s="9">
        <f t="shared" si="2116"/>
        <v>103.47000000000003</v>
      </c>
      <c r="X7497">
        <f t="shared" si="2117"/>
        <v>369.81</v>
      </c>
      <c r="Y7497" s="9">
        <f t="shared" si="2118"/>
        <v>5.1174985615334929</v>
      </c>
      <c r="Z7497" s="10">
        <f t="shared" si="2119"/>
        <v>0.61911388290039171</v>
      </c>
      <c r="AA7497">
        <f t="shared" si="2120"/>
        <v>35.22</v>
      </c>
    </row>
    <row r="7498" spans="1:27">
      <c r="A7498" s="1">
        <f t="shared" si="2103"/>
        <v>3020009</v>
      </c>
      <c r="B7498" s="1">
        <v>9</v>
      </c>
      <c r="C7498" s="1">
        <v>20</v>
      </c>
      <c r="D7498" s="2">
        <v>3</v>
      </c>
      <c r="E7498" s="5">
        <v>246.31</v>
      </c>
      <c r="F7498" s="5">
        <v>105.1</v>
      </c>
      <c r="G7498" s="5">
        <v>79.45</v>
      </c>
      <c r="H7498" s="5">
        <v>208.62</v>
      </c>
      <c r="I7498" s="5">
        <v>130.19</v>
      </c>
      <c r="J7498" s="5">
        <v>65.510000000000005</v>
      </c>
      <c r="K7498" s="6">
        <f t="shared" si="2104"/>
        <v>227.465</v>
      </c>
      <c r="L7498" s="6">
        <f t="shared" si="2105"/>
        <v>37.69</v>
      </c>
      <c r="M7498" s="6">
        <f t="shared" si="2106"/>
        <v>117.645</v>
      </c>
      <c r="N7498" s="5">
        <f t="shared" si="2107"/>
        <v>51.487529072582227</v>
      </c>
      <c r="O7498" s="6">
        <f t="shared" si="2108"/>
        <v>-25.090000000000003</v>
      </c>
      <c r="P7498" s="6">
        <f t="shared" si="2109"/>
        <v>102.97505814516445</v>
      </c>
      <c r="Q7498" s="6">
        <f t="shared" si="2110"/>
        <v>0.19056663370949375</v>
      </c>
      <c r="R7498" s="9">
        <f t="shared" si="2111"/>
        <v>0.60966219520360665</v>
      </c>
      <c r="S7498" s="9">
        <f t="shared" si="2112"/>
        <v>62.78</v>
      </c>
      <c r="T7498">
        <f t="shared" si="2113"/>
        <v>25.090000000000003</v>
      </c>
      <c r="U7498" s="9">
        <f t="shared" si="2114"/>
        <v>0.24365123411370651</v>
      </c>
      <c r="V7498" s="9">
        <f t="shared" si="2115"/>
        <v>2.1329436851627936</v>
      </c>
      <c r="W7498" s="9">
        <f t="shared" si="2116"/>
        <v>109.82000000000001</v>
      </c>
      <c r="X7498">
        <f t="shared" si="2117"/>
        <v>117.645</v>
      </c>
      <c r="Y7498" s="9">
        <f t="shared" si="2118"/>
        <v>2.2849222349387799</v>
      </c>
      <c r="Z7498" s="10">
        <f t="shared" si="2119"/>
        <v>0.61912680445931267</v>
      </c>
      <c r="AA7498">
        <f t="shared" si="2120"/>
        <v>37.69</v>
      </c>
    </row>
    <row r="7499" spans="1:27">
      <c r="A7499" s="1">
        <f t="shared" si="2103"/>
        <v>21012000</v>
      </c>
      <c r="B7499" s="1">
        <v>0</v>
      </c>
      <c r="C7499" s="1">
        <v>12</v>
      </c>
      <c r="D7499" s="2">
        <v>21</v>
      </c>
      <c r="E7499" s="5">
        <v>138.07</v>
      </c>
      <c r="F7499" s="5">
        <v>62.73</v>
      </c>
      <c r="G7499" s="5">
        <v>114.86</v>
      </c>
      <c r="H7499" s="5">
        <v>132.09</v>
      </c>
      <c r="I7499" s="5">
        <v>70.81</v>
      </c>
      <c r="J7499" s="5">
        <v>78.62</v>
      </c>
      <c r="K7499" s="6">
        <f t="shared" si="2104"/>
        <v>135.07999999999998</v>
      </c>
      <c r="L7499" s="6">
        <f t="shared" si="2105"/>
        <v>5.9799999999999898</v>
      </c>
      <c r="M7499" s="6">
        <f t="shared" si="2106"/>
        <v>66.77</v>
      </c>
      <c r="N7499" s="5">
        <f t="shared" si="2107"/>
        <v>69.595121955493411</v>
      </c>
      <c r="O7499" s="6">
        <f t="shared" si="2108"/>
        <v>-8.0800000000000054</v>
      </c>
      <c r="P7499" s="6">
        <f t="shared" si="2109"/>
        <v>139.19024391098682</v>
      </c>
      <c r="Q7499" s="6">
        <f t="shared" si="2110"/>
        <v>0.36191507719344818</v>
      </c>
      <c r="R7499" s="9">
        <f t="shared" si="2111"/>
        <v>0.10101282679690875</v>
      </c>
      <c r="S7499" s="9">
        <f t="shared" si="2112"/>
        <v>14.059999999999995</v>
      </c>
      <c r="T7499">
        <f t="shared" si="2113"/>
        <v>8.0800000000000054</v>
      </c>
      <c r="U7499" s="9">
        <f t="shared" si="2114"/>
        <v>5.805004555611832E-2</v>
      </c>
      <c r="V7499" s="9">
        <f t="shared" si="2115"/>
        <v>0.98153430988575219</v>
      </c>
      <c r="W7499" s="9">
        <f t="shared" si="2116"/>
        <v>68.309999999999988</v>
      </c>
      <c r="X7499">
        <f t="shared" si="2117"/>
        <v>66.77</v>
      </c>
      <c r="Y7499" s="9">
        <f t="shared" si="2118"/>
        <v>0.9594063222232716</v>
      </c>
      <c r="Z7499" s="10">
        <f t="shared" si="2119"/>
        <v>0.61914941653852829</v>
      </c>
      <c r="AA7499">
        <f t="shared" si="2120"/>
        <v>5.9799999999999898</v>
      </c>
    </row>
    <row r="7500" spans="1:27">
      <c r="A7500" s="1">
        <f t="shared" si="2103"/>
        <v>5025007</v>
      </c>
      <c r="B7500" s="1">
        <v>7</v>
      </c>
      <c r="C7500" s="1">
        <v>25</v>
      </c>
      <c r="D7500" s="2">
        <v>5</v>
      </c>
      <c r="E7500" s="5">
        <v>419.41</v>
      </c>
      <c r="F7500" s="5">
        <v>434.91</v>
      </c>
      <c r="G7500" s="5">
        <v>100.08</v>
      </c>
      <c r="H7500" s="5">
        <v>472.92</v>
      </c>
      <c r="I7500" s="5">
        <v>628.38</v>
      </c>
      <c r="J7500" s="5">
        <v>97.3</v>
      </c>
      <c r="K7500" s="6">
        <f t="shared" si="2104"/>
        <v>446.16500000000002</v>
      </c>
      <c r="L7500" s="6">
        <f t="shared" si="2105"/>
        <v>-53.509999999999991</v>
      </c>
      <c r="M7500" s="6">
        <f t="shared" si="2106"/>
        <v>531.64499999999998</v>
      </c>
      <c r="N7500" s="5">
        <f t="shared" si="2107"/>
        <v>69.791289571120544</v>
      </c>
      <c r="O7500" s="6">
        <f t="shared" si="2108"/>
        <v>-193.46999999999997</v>
      </c>
      <c r="P7500" s="6">
        <f t="shared" si="2109"/>
        <v>139.58257914224109</v>
      </c>
      <c r="Q7500" s="6">
        <f t="shared" si="2110"/>
        <v>2.8163427211424098E-2</v>
      </c>
      <c r="R7500" s="9">
        <f t="shared" si="2111"/>
        <v>1.0027039252324912</v>
      </c>
      <c r="S7500" s="9">
        <f t="shared" si="2112"/>
        <v>139.95999999999998</v>
      </c>
      <c r="T7500">
        <f t="shared" si="2113"/>
        <v>193.46999999999997</v>
      </c>
      <c r="U7500" s="9">
        <f t="shared" si="2114"/>
        <v>1.3860612204539158</v>
      </c>
      <c r="V7500" s="9">
        <f t="shared" si="2115"/>
        <v>1.2247946774631797</v>
      </c>
      <c r="W7500" s="9">
        <f t="shared" si="2116"/>
        <v>85.479999999999961</v>
      </c>
      <c r="X7500">
        <f t="shared" si="2117"/>
        <v>531.64499999999998</v>
      </c>
      <c r="Y7500" s="9">
        <f t="shared" si="2118"/>
        <v>7.617641159334493</v>
      </c>
      <c r="Z7500" s="10">
        <f t="shared" si="2119"/>
        <v>0.61916637505601024</v>
      </c>
      <c r="AA7500">
        <f t="shared" si="2120"/>
        <v>53.509999999999991</v>
      </c>
    </row>
    <row r="7501" spans="1:27">
      <c r="A7501" s="1">
        <f t="shared" si="2103"/>
        <v>9022993</v>
      </c>
      <c r="B7501" s="1">
        <v>-7</v>
      </c>
      <c r="C7501" s="1">
        <v>23</v>
      </c>
      <c r="D7501" s="2">
        <v>9</v>
      </c>
      <c r="E7501" s="5">
        <v>389.92</v>
      </c>
      <c r="F7501" s="5">
        <v>399.78</v>
      </c>
      <c r="G7501" s="5">
        <v>152.22</v>
      </c>
      <c r="H7501" s="5">
        <v>373.71</v>
      </c>
      <c r="I7501" s="5">
        <v>398.66</v>
      </c>
      <c r="J7501" s="5">
        <v>89.21</v>
      </c>
      <c r="K7501" s="6">
        <f t="shared" si="2104"/>
        <v>381.815</v>
      </c>
      <c r="L7501" s="6">
        <f t="shared" si="2105"/>
        <v>16.210000000000036</v>
      </c>
      <c r="M7501" s="6">
        <f t="shared" si="2106"/>
        <v>399.22</v>
      </c>
      <c r="N7501" s="5">
        <f t="shared" si="2107"/>
        <v>88.217561318594605</v>
      </c>
      <c r="O7501" s="6">
        <f t="shared" si="2108"/>
        <v>1.1199999999999477</v>
      </c>
      <c r="P7501" s="6">
        <f t="shared" si="2109"/>
        <v>176.43512263718921</v>
      </c>
      <c r="Q7501" s="6">
        <f t="shared" si="2110"/>
        <v>0.48868682058195717</v>
      </c>
      <c r="R7501" s="9">
        <f t="shared" si="2111"/>
        <v>8.5527188546411337E-2</v>
      </c>
      <c r="S7501" s="9">
        <f t="shared" si="2112"/>
        <v>15.090000000000089</v>
      </c>
      <c r="T7501">
        <f t="shared" si="2113"/>
        <v>1.1199999999999477</v>
      </c>
      <c r="U7501" s="9">
        <f t="shared" si="2114"/>
        <v>6.3479424235901695E-3</v>
      </c>
      <c r="V7501" s="9">
        <f t="shared" si="2115"/>
        <v>0.19729631764748617</v>
      </c>
      <c r="W7501" s="9">
        <f t="shared" si="2116"/>
        <v>17.40500000000003</v>
      </c>
      <c r="X7501">
        <f t="shared" si="2117"/>
        <v>399.22</v>
      </c>
      <c r="Y7501" s="9">
        <f t="shared" si="2118"/>
        <v>4.5254028113317606</v>
      </c>
      <c r="Z7501" s="10">
        <f t="shared" si="2119"/>
        <v>0.61940858889750638</v>
      </c>
      <c r="AA7501">
        <f t="shared" si="2120"/>
        <v>16.210000000000036</v>
      </c>
    </row>
    <row r="7502" spans="1:27">
      <c r="A7502" s="1">
        <f t="shared" si="2103"/>
        <v>19006994</v>
      </c>
      <c r="B7502" s="1">
        <v>-6</v>
      </c>
      <c r="C7502" s="1">
        <v>7</v>
      </c>
      <c r="D7502" s="2">
        <v>19</v>
      </c>
      <c r="E7502" s="5">
        <v>118.38</v>
      </c>
      <c r="F7502" s="5">
        <v>-57.71</v>
      </c>
      <c r="G7502" s="5">
        <v>57.71</v>
      </c>
      <c r="H7502" s="5">
        <v>102.59</v>
      </c>
      <c r="I7502" s="5">
        <v>85.03</v>
      </c>
      <c r="J7502" s="5">
        <v>50.46</v>
      </c>
      <c r="K7502" s="6">
        <f t="shared" si="2104"/>
        <v>110.485</v>
      </c>
      <c r="L7502" s="6">
        <f t="shared" si="2105"/>
        <v>15.789999999999992</v>
      </c>
      <c r="M7502" s="6">
        <f t="shared" si="2106"/>
        <v>13.66</v>
      </c>
      <c r="N7502" s="5">
        <f t="shared" si="2107"/>
        <v>38.329674209416389</v>
      </c>
      <c r="O7502" s="6">
        <f t="shared" si="2108"/>
        <v>-142.74</v>
      </c>
      <c r="P7502" s="6">
        <f t="shared" si="2109"/>
        <v>76.659348418832778</v>
      </c>
      <c r="Q7502" s="6">
        <f t="shared" si="2110"/>
        <v>0.13344877427479715</v>
      </c>
      <c r="R7502" s="9">
        <f t="shared" si="2111"/>
        <v>2.067980008568064</v>
      </c>
      <c r="S7502" s="9">
        <f t="shared" si="2112"/>
        <v>158.53</v>
      </c>
      <c r="T7502">
        <f t="shared" si="2113"/>
        <v>142.74</v>
      </c>
      <c r="U7502" s="9">
        <f t="shared" si="2114"/>
        <v>1.8620038252886233</v>
      </c>
      <c r="V7502" s="9">
        <f t="shared" si="2115"/>
        <v>2.5261106961408286</v>
      </c>
      <c r="W7502" s="9">
        <f t="shared" si="2116"/>
        <v>96.825000000000003</v>
      </c>
      <c r="X7502">
        <f t="shared" si="2117"/>
        <v>13.66</v>
      </c>
      <c r="Y7502" s="9">
        <f t="shared" si="2118"/>
        <v>0.35638184466081818</v>
      </c>
      <c r="Z7502" s="10">
        <f t="shared" si="2119"/>
        <v>0.61947639180197978</v>
      </c>
      <c r="AA7502">
        <f t="shared" si="2120"/>
        <v>15.789999999999992</v>
      </c>
    </row>
    <row r="7503" spans="1:27">
      <c r="A7503" s="1">
        <f t="shared" si="2103"/>
        <v>19015997</v>
      </c>
      <c r="B7503" s="1">
        <v>-3</v>
      </c>
      <c r="C7503" s="1">
        <v>16</v>
      </c>
      <c r="D7503" s="2">
        <v>19</v>
      </c>
      <c r="E7503" s="5">
        <v>297.52999999999997</v>
      </c>
      <c r="F7503" s="5">
        <v>245.89</v>
      </c>
      <c r="G7503" s="5">
        <v>126.29</v>
      </c>
      <c r="H7503" s="5">
        <v>305.33999999999997</v>
      </c>
      <c r="I7503" s="5">
        <v>585.16999999999996</v>
      </c>
      <c r="J7503" s="5">
        <v>124.34</v>
      </c>
      <c r="K7503" s="6">
        <f t="shared" si="2104"/>
        <v>301.43499999999995</v>
      </c>
      <c r="L7503" s="6">
        <f t="shared" si="2105"/>
        <v>-7.8100000000000023</v>
      </c>
      <c r="M7503" s="6">
        <f t="shared" si="2106"/>
        <v>415.53</v>
      </c>
      <c r="N7503" s="5">
        <f t="shared" si="2107"/>
        <v>88.61376825866283</v>
      </c>
      <c r="O7503" s="6">
        <f t="shared" si="2108"/>
        <v>-339.28</v>
      </c>
      <c r="P7503" s="6">
        <f t="shared" si="2109"/>
        <v>177.22753651732566</v>
      </c>
      <c r="Q7503" s="6">
        <f t="shared" si="2110"/>
        <v>1.5559844909452987E-2</v>
      </c>
      <c r="R7503" s="9">
        <f t="shared" si="2111"/>
        <v>1.8703075521652679</v>
      </c>
      <c r="S7503" s="9">
        <f t="shared" si="2112"/>
        <v>331.46999999999997</v>
      </c>
      <c r="T7503">
        <f t="shared" si="2113"/>
        <v>339.28</v>
      </c>
      <c r="U7503" s="9">
        <f t="shared" si="2114"/>
        <v>1.9143751962428941</v>
      </c>
      <c r="V7503" s="9">
        <f t="shared" si="2115"/>
        <v>1.287553867102883</v>
      </c>
      <c r="W7503" s="9">
        <f t="shared" si="2116"/>
        <v>114.09500000000003</v>
      </c>
      <c r="X7503">
        <f t="shared" si="2117"/>
        <v>415.53</v>
      </c>
      <c r="Y7503" s="9">
        <f t="shared" si="2118"/>
        <v>4.6892261571257352</v>
      </c>
      <c r="Z7503" s="10">
        <f t="shared" si="2119"/>
        <v>0.61950786919941536</v>
      </c>
      <c r="AA7503">
        <f t="shared" si="2120"/>
        <v>7.8100000000000023</v>
      </c>
    </row>
    <row r="7504" spans="1:27">
      <c r="A7504" s="1">
        <f t="shared" si="2103"/>
        <v>20010996</v>
      </c>
      <c r="B7504" s="1">
        <v>-4</v>
      </c>
      <c r="C7504" s="1">
        <v>11</v>
      </c>
      <c r="D7504" s="2">
        <v>20</v>
      </c>
      <c r="E7504" s="5">
        <v>153.08000000000001</v>
      </c>
      <c r="F7504" s="5">
        <v>162.25</v>
      </c>
      <c r="G7504" s="5">
        <v>102.04</v>
      </c>
      <c r="H7504" s="5">
        <v>145.72999999999999</v>
      </c>
      <c r="I7504" s="5">
        <v>74.709999999999994</v>
      </c>
      <c r="J7504" s="5">
        <v>61.61</v>
      </c>
      <c r="K7504" s="6">
        <f t="shared" si="2104"/>
        <v>149.405</v>
      </c>
      <c r="L7504" s="6">
        <f t="shared" si="2105"/>
        <v>7.3500000000000227</v>
      </c>
      <c r="M7504" s="6">
        <f t="shared" si="2106"/>
        <v>118.47999999999999</v>
      </c>
      <c r="N7504" s="5">
        <f t="shared" si="2107"/>
        <v>59.598560595034513</v>
      </c>
      <c r="O7504" s="6">
        <f t="shared" si="2108"/>
        <v>87.54</v>
      </c>
      <c r="P7504" s="6">
        <f t="shared" si="2109"/>
        <v>119.19712119006903</v>
      </c>
      <c r="Q7504" s="6">
        <f t="shared" si="2110"/>
        <v>0.46568067715479672</v>
      </c>
      <c r="R7504" s="9">
        <f t="shared" si="2111"/>
        <v>0.67275114700237459</v>
      </c>
      <c r="S7504" s="9">
        <f t="shared" si="2112"/>
        <v>80.189999999999984</v>
      </c>
      <c r="T7504">
        <f t="shared" si="2113"/>
        <v>87.54</v>
      </c>
      <c r="U7504" s="9">
        <f t="shared" si="2114"/>
        <v>0.73441371004598932</v>
      </c>
      <c r="V7504" s="9">
        <f t="shared" si="2115"/>
        <v>0.51888837064592708</v>
      </c>
      <c r="W7504" s="9">
        <f t="shared" si="2116"/>
        <v>30.925000000000011</v>
      </c>
      <c r="X7504">
        <f t="shared" si="2117"/>
        <v>118.47999999999999</v>
      </c>
      <c r="Y7504" s="9">
        <f t="shared" si="2118"/>
        <v>1.9879674746686955</v>
      </c>
      <c r="Z7504" s="10">
        <f t="shared" si="2119"/>
        <v>0.61951674715055116</v>
      </c>
      <c r="AA7504">
        <f t="shared" si="2120"/>
        <v>7.3500000000000227</v>
      </c>
    </row>
    <row r="7505" spans="1:27">
      <c r="A7505" s="1">
        <f t="shared" si="2103"/>
        <v>18004993</v>
      </c>
      <c r="B7505" s="1">
        <v>-7</v>
      </c>
      <c r="C7505" s="1">
        <v>5</v>
      </c>
      <c r="D7505" s="2">
        <v>18</v>
      </c>
      <c r="E7505" s="5">
        <v>175.69</v>
      </c>
      <c r="F7505" s="5">
        <v>68.02</v>
      </c>
      <c r="G7505" s="5">
        <v>75.27</v>
      </c>
      <c r="H7505" s="5">
        <v>159.19</v>
      </c>
      <c r="I7505" s="5">
        <v>107.89</v>
      </c>
      <c r="J7505" s="5">
        <v>51.02</v>
      </c>
      <c r="K7505" s="6">
        <f t="shared" si="2104"/>
        <v>167.44</v>
      </c>
      <c r="L7505" s="6">
        <f t="shared" si="2105"/>
        <v>16.5</v>
      </c>
      <c r="M7505" s="6">
        <f t="shared" si="2106"/>
        <v>87.954999999999998</v>
      </c>
      <c r="N7505" s="5">
        <f t="shared" si="2107"/>
        <v>45.465957869597332</v>
      </c>
      <c r="O7505" s="6">
        <f t="shared" si="2108"/>
        <v>-39.870000000000005</v>
      </c>
      <c r="P7505" s="6">
        <f t="shared" si="2109"/>
        <v>90.931915739194665</v>
      </c>
      <c r="Q7505" s="6">
        <f t="shared" si="2110"/>
        <v>0.37038042400652588</v>
      </c>
      <c r="R7505" s="9">
        <f t="shared" si="2111"/>
        <v>0.6199143561615591</v>
      </c>
      <c r="S7505" s="9">
        <f t="shared" si="2112"/>
        <v>56.370000000000005</v>
      </c>
      <c r="T7505">
        <f t="shared" si="2113"/>
        <v>39.870000000000005</v>
      </c>
      <c r="U7505" s="9">
        <f t="shared" si="2114"/>
        <v>0.43845991449638749</v>
      </c>
      <c r="V7505" s="9">
        <f t="shared" si="2115"/>
        <v>1.7482310661522626</v>
      </c>
      <c r="W7505" s="9">
        <f t="shared" si="2116"/>
        <v>79.484999999999999</v>
      </c>
      <c r="X7505">
        <f t="shared" si="2117"/>
        <v>87.954999999999998</v>
      </c>
      <c r="Y7505" s="9">
        <f t="shared" si="2118"/>
        <v>1.9345242929285054</v>
      </c>
      <c r="Z7505" s="10">
        <f t="shared" si="2119"/>
        <v>0.61952481790481972</v>
      </c>
      <c r="AA7505">
        <f t="shared" si="2120"/>
        <v>16.5</v>
      </c>
    </row>
    <row r="7506" spans="1:27">
      <c r="A7506" s="1">
        <f t="shared" ref="A7506:A7569" si="2121">1000000*D7506+ABS(1000*C7506)+B7506</f>
        <v>2026007</v>
      </c>
      <c r="B7506" s="1">
        <v>7</v>
      </c>
      <c r="C7506" s="1">
        <v>26</v>
      </c>
      <c r="D7506" s="2">
        <v>2</v>
      </c>
      <c r="E7506" s="5">
        <v>207.11</v>
      </c>
      <c r="F7506" s="5">
        <v>95.34</v>
      </c>
      <c r="G7506" s="5">
        <v>131.59</v>
      </c>
      <c r="H7506" s="5">
        <v>219.51</v>
      </c>
      <c r="I7506" s="5">
        <v>346.81</v>
      </c>
      <c r="J7506" s="5">
        <v>108.45</v>
      </c>
      <c r="K7506" s="6">
        <f t="shared" ref="K7506:K7569" si="2122" xml:space="preserve"> 0.5*(E7506+H7506)</f>
        <v>213.31</v>
      </c>
      <c r="L7506" s="6">
        <f t="shared" ref="L7506:L7569" si="2123">E7506-H7506</f>
        <v>-12.399999999999977</v>
      </c>
      <c r="M7506" s="6">
        <f t="shared" ref="M7506:M7569" si="2124">0.5*(F7506+I7506)</f>
        <v>221.07499999999999</v>
      </c>
      <c r="N7506" s="5">
        <f t="shared" ref="N7506:N7569" si="2125">0.5*P7506</f>
        <v>85.260381479324849</v>
      </c>
      <c r="O7506" s="6">
        <f t="shared" ref="O7506:O7569" si="2126">F7506-I7506</f>
        <v>-251.47</v>
      </c>
      <c r="P7506" s="6">
        <f t="shared" ref="P7506:P7569" si="2127">SQRT(G7506*G7506+J7506*J7506)</f>
        <v>170.5207629586497</v>
      </c>
      <c r="Q7506" s="6">
        <f t="shared" ref="Q7506:Q7569" si="2128">(G7506*G7506-J7506*J7506)/(G7506*G7506+J7506*J7506)</f>
        <v>0.19102598090623907</v>
      </c>
      <c r="R7506" s="9">
        <f t="shared" ref="R7506:R7569" si="2129">ABS(O7506-L7506)/P7506</f>
        <v>1.4019993568640854</v>
      </c>
      <c r="S7506" s="9">
        <f t="shared" ref="S7506:S7569" si="2130">ABS(O7506-L7506)</f>
        <v>239.07000000000002</v>
      </c>
      <c r="T7506">
        <f t="shared" ref="T7506:T7569" si="2131">ABS(O7506)</f>
        <v>251.47</v>
      </c>
      <c r="U7506" s="9">
        <f t="shared" ref="U7506:U7569" si="2132">ABS(O7506)/P7506</f>
        <v>1.47471777416912</v>
      </c>
      <c r="V7506" s="9">
        <f t="shared" ref="V7506:V7569" si="2133">ABS(M7506-K7506)/N7506</f>
        <v>9.1073953286063519E-2</v>
      </c>
      <c r="W7506" s="9">
        <f t="shared" ref="W7506:W7569" si="2134">ABS(M7506-K7506)</f>
        <v>7.7649999999999864</v>
      </c>
      <c r="X7506">
        <f t="shared" ref="X7506:X7569" si="2135">ABS(M7506)</f>
        <v>221.07499999999999</v>
      </c>
      <c r="Y7506" s="9">
        <f t="shared" ref="Y7506:Y7569" si="2136">ABS(M7506)/N7506</f>
        <v>2.5929393718887992</v>
      </c>
      <c r="Z7506" s="10">
        <f t="shared" ref="Z7506:Z7569" si="2137">SQRT(0.002878*B7506*B7506+0.000353*C7506*C7506+0.000754*D7506*D7506+0.000082*D7506*B7506)</f>
        <v>0.61952723911059793</v>
      </c>
      <c r="AA7506">
        <f t="shared" si="2120"/>
        <v>12.399999999999977</v>
      </c>
    </row>
    <row r="7507" spans="1:27">
      <c r="A7507" s="1">
        <f t="shared" si="2121"/>
        <v>14011008</v>
      </c>
      <c r="B7507" s="1">
        <v>8</v>
      </c>
      <c r="C7507" s="1">
        <v>11</v>
      </c>
      <c r="D7507" s="2">
        <v>14</v>
      </c>
      <c r="E7507" s="5">
        <v>1464.89</v>
      </c>
      <c r="F7507" s="5">
        <v>1732.1</v>
      </c>
      <c r="G7507" s="5">
        <v>161.13999999999999</v>
      </c>
      <c r="H7507" s="5">
        <v>1442.06</v>
      </c>
      <c r="I7507" s="5">
        <v>1068.5899999999999</v>
      </c>
      <c r="J7507" s="5">
        <v>122.11</v>
      </c>
      <c r="K7507" s="6">
        <f t="shared" si="2122"/>
        <v>1453.4749999999999</v>
      </c>
      <c r="L7507" s="6">
        <f t="shared" si="2123"/>
        <v>22.830000000000155</v>
      </c>
      <c r="M7507" s="6">
        <f t="shared" si="2124"/>
        <v>1400.3449999999998</v>
      </c>
      <c r="N7507" s="5">
        <f t="shared" si="2125"/>
        <v>101.0902464385165</v>
      </c>
      <c r="O7507" s="6">
        <f t="shared" si="2126"/>
        <v>663.51</v>
      </c>
      <c r="P7507" s="6">
        <f t="shared" si="2127"/>
        <v>202.180492877033</v>
      </c>
      <c r="Q7507" s="6">
        <f t="shared" si="2128"/>
        <v>0.27045185710362046</v>
      </c>
      <c r="R7507" s="9">
        <f t="shared" si="2129"/>
        <v>3.1688517071212403</v>
      </c>
      <c r="S7507" s="9">
        <f t="shared" si="2130"/>
        <v>640.67999999999984</v>
      </c>
      <c r="T7507">
        <f t="shared" si="2131"/>
        <v>663.51</v>
      </c>
      <c r="U7507" s="9">
        <f t="shared" si="2132"/>
        <v>3.281770612773951</v>
      </c>
      <c r="V7507" s="9">
        <f t="shared" si="2133"/>
        <v>0.52556999188160047</v>
      </c>
      <c r="W7507" s="9">
        <f t="shared" si="2134"/>
        <v>53.130000000000109</v>
      </c>
      <c r="X7507">
        <f t="shared" si="2135"/>
        <v>1400.3449999999998</v>
      </c>
      <c r="Y7507" s="9">
        <f t="shared" si="2136"/>
        <v>13.852424435938984</v>
      </c>
      <c r="Z7507" s="10">
        <f t="shared" si="2137"/>
        <v>0.61957485423474057</v>
      </c>
      <c r="AA7507">
        <f t="shared" ref="AA7507:AA7570" si="2138">ABS(L7507)</f>
        <v>22.830000000000155</v>
      </c>
    </row>
    <row r="7508" spans="1:27">
      <c r="A7508" s="1">
        <f t="shared" si="2121"/>
        <v>17018004</v>
      </c>
      <c r="B7508" s="1">
        <v>4</v>
      </c>
      <c r="C7508" s="1">
        <v>18</v>
      </c>
      <c r="D7508" s="2">
        <v>17</v>
      </c>
      <c r="E7508" s="5">
        <v>13.02</v>
      </c>
      <c r="F7508" s="5">
        <v>101.48</v>
      </c>
      <c r="G7508" s="5">
        <v>118.76</v>
      </c>
      <c r="H7508" s="5">
        <v>14.62</v>
      </c>
      <c r="I7508" s="5">
        <v>143.57</v>
      </c>
      <c r="J7508" s="5">
        <v>67.19</v>
      </c>
      <c r="K7508" s="6">
        <f t="shared" si="2122"/>
        <v>13.82</v>
      </c>
      <c r="L7508" s="6">
        <f t="shared" si="2123"/>
        <v>-1.5999999999999996</v>
      </c>
      <c r="M7508" s="6">
        <f t="shared" si="2124"/>
        <v>122.52500000000001</v>
      </c>
      <c r="N7508" s="5">
        <f t="shared" si="2125"/>
        <v>68.224690728503859</v>
      </c>
      <c r="O7508" s="6">
        <f t="shared" si="2126"/>
        <v>-42.089999999999989</v>
      </c>
      <c r="P7508" s="6">
        <f t="shared" si="2127"/>
        <v>136.44938145700772</v>
      </c>
      <c r="Q7508" s="6">
        <f t="shared" si="2128"/>
        <v>0.51505092504102534</v>
      </c>
      <c r="R7508" s="9">
        <f t="shared" si="2129"/>
        <v>0.29674007729201413</v>
      </c>
      <c r="S7508" s="9">
        <f t="shared" si="2130"/>
        <v>40.489999999999988</v>
      </c>
      <c r="T7508">
        <f t="shared" si="2131"/>
        <v>42.089999999999989</v>
      </c>
      <c r="U7508" s="9">
        <f t="shared" si="2132"/>
        <v>0.30846603737270623</v>
      </c>
      <c r="V7508" s="9">
        <f t="shared" si="2133"/>
        <v>1.5933381132145423</v>
      </c>
      <c r="W7508" s="9">
        <f t="shared" si="2134"/>
        <v>108.70500000000001</v>
      </c>
      <c r="X7508">
        <f t="shared" si="2135"/>
        <v>122.52500000000001</v>
      </c>
      <c r="Y7508" s="9">
        <f t="shared" si="2136"/>
        <v>1.7959040736084979</v>
      </c>
      <c r="Z7508" s="10">
        <f t="shared" si="2137"/>
        <v>0.61959825693750947</v>
      </c>
      <c r="AA7508">
        <f t="shared" si="2138"/>
        <v>1.5999999999999996</v>
      </c>
    </row>
    <row r="7509" spans="1:27">
      <c r="A7509" s="1">
        <f t="shared" si="2121"/>
        <v>12019993</v>
      </c>
      <c r="B7509" s="1">
        <v>-7</v>
      </c>
      <c r="C7509" s="1">
        <v>20</v>
      </c>
      <c r="D7509" s="2">
        <v>12</v>
      </c>
      <c r="E7509" s="5">
        <v>422.59</v>
      </c>
      <c r="F7509" s="5">
        <v>352.94</v>
      </c>
      <c r="G7509" s="5">
        <v>120.99</v>
      </c>
      <c r="H7509" s="5">
        <v>381.03</v>
      </c>
      <c r="I7509" s="5">
        <v>724.57</v>
      </c>
      <c r="J7509" s="5">
        <v>118.76</v>
      </c>
      <c r="K7509" s="6">
        <f t="shared" si="2122"/>
        <v>401.80999999999995</v>
      </c>
      <c r="L7509" s="6">
        <f t="shared" si="2123"/>
        <v>41.56</v>
      </c>
      <c r="M7509" s="6">
        <f t="shared" si="2124"/>
        <v>538.755</v>
      </c>
      <c r="N7509" s="5">
        <f t="shared" si="2125"/>
        <v>84.768092021703538</v>
      </c>
      <c r="O7509" s="6">
        <f t="shared" si="2126"/>
        <v>-371.63000000000005</v>
      </c>
      <c r="P7509" s="6">
        <f t="shared" si="2127"/>
        <v>169.53618404340708</v>
      </c>
      <c r="Q7509" s="6">
        <f t="shared" si="2128"/>
        <v>1.8601101879116112E-2</v>
      </c>
      <c r="R7509" s="9">
        <f t="shared" si="2129"/>
        <v>2.4371788378474371</v>
      </c>
      <c r="S7509" s="9">
        <f t="shared" si="2130"/>
        <v>413.19000000000005</v>
      </c>
      <c r="T7509">
        <f t="shared" si="2131"/>
        <v>371.63000000000005</v>
      </c>
      <c r="U7509" s="9">
        <f t="shared" si="2132"/>
        <v>2.1920394286145428</v>
      </c>
      <c r="V7509" s="9">
        <f t="shared" si="2133"/>
        <v>1.6155253319248644</v>
      </c>
      <c r="W7509" s="9">
        <f t="shared" si="2134"/>
        <v>136.94500000000005</v>
      </c>
      <c r="X7509">
        <f t="shared" si="2135"/>
        <v>538.755</v>
      </c>
      <c r="Y7509" s="9">
        <f t="shared" si="2136"/>
        <v>6.3556343802342541</v>
      </c>
      <c r="Z7509" s="10">
        <f t="shared" si="2137"/>
        <v>0.61960471269995998</v>
      </c>
      <c r="AA7509">
        <f t="shared" si="2138"/>
        <v>41.56</v>
      </c>
    </row>
    <row r="7510" spans="1:27">
      <c r="A7510" s="1">
        <f t="shared" si="2121"/>
        <v>16015006</v>
      </c>
      <c r="B7510" s="1">
        <v>6</v>
      </c>
      <c r="C7510" s="1">
        <v>15</v>
      </c>
      <c r="D7510" s="2">
        <v>16</v>
      </c>
      <c r="E7510" s="5">
        <v>541.41999999999996</v>
      </c>
      <c r="F7510" s="5">
        <v>590.47</v>
      </c>
      <c r="G7510" s="5">
        <v>138.84</v>
      </c>
      <c r="H7510" s="5">
        <v>553.72</v>
      </c>
      <c r="I7510" s="5">
        <v>773.63</v>
      </c>
      <c r="J7510" s="5">
        <v>85.03</v>
      </c>
      <c r="K7510" s="6">
        <f t="shared" si="2122"/>
        <v>547.56999999999994</v>
      </c>
      <c r="L7510" s="6">
        <f t="shared" si="2123"/>
        <v>-12.300000000000068</v>
      </c>
      <c r="M7510" s="6">
        <f t="shared" si="2124"/>
        <v>682.05</v>
      </c>
      <c r="N7510" s="5">
        <f t="shared" si="2125"/>
        <v>81.404309621788457</v>
      </c>
      <c r="O7510" s="6">
        <f t="shared" si="2126"/>
        <v>-183.15999999999997</v>
      </c>
      <c r="P7510" s="6">
        <f t="shared" si="2127"/>
        <v>162.80861924357691</v>
      </c>
      <c r="Q7510" s="6">
        <f t="shared" si="2128"/>
        <v>0.45446883293969303</v>
      </c>
      <c r="R7510" s="9">
        <f t="shared" si="2129"/>
        <v>1.0494530375224016</v>
      </c>
      <c r="S7510" s="9">
        <f t="shared" si="2130"/>
        <v>170.8599999999999</v>
      </c>
      <c r="T7510">
        <f t="shared" si="2131"/>
        <v>183.15999999999997</v>
      </c>
      <c r="U7510" s="9">
        <f t="shared" si="2132"/>
        <v>1.1250018632365864</v>
      </c>
      <c r="V7510" s="9">
        <f t="shared" si="2133"/>
        <v>1.6520009889501657</v>
      </c>
      <c r="W7510" s="9">
        <f t="shared" si="2134"/>
        <v>134.48000000000002</v>
      </c>
      <c r="X7510">
        <f t="shared" si="2135"/>
        <v>682.05</v>
      </c>
      <c r="Y7510" s="9">
        <f t="shared" si="2136"/>
        <v>8.37854903713162</v>
      </c>
      <c r="Z7510" s="10">
        <f t="shared" si="2137"/>
        <v>0.6196200448662067</v>
      </c>
      <c r="AA7510">
        <f t="shared" si="2138"/>
        <v>12.300000000000068</v>
      </c>
    </row>
    <row r="7511" spans="1:27">
      <c r="A7511" s="1">
        <f t="shared" si="2121"/>
        <v>16006992</v>
      </c>
      <c r="B7511" s="1">
        <v>-8</v>
      </c>
      <c r="C7511" s="1">
        <v>7</v>
      </c>
      <c r="D7511" s="2">
        <v>16</v>
      </c>
      <c r="E7511" s="5">
        <v>76.150000000000006</v>
      </c>
      <c r="F7511" s="5">
        <v>28.44</v>
      </c>
      <c r="G7511" s="5">
        <v>53.53</v>
      </c>
      <c r="H7511" s="5">
        <v>76.569999999999993</v>
      </c>
      <c r="I7511" s="5">
        <v>184</v>
      </c>
      <c r="J7511" s="5">
        <v>75.55</v>
      </c>
      <c r="K7511" s="6">
        <f t="shared" si="2122"/>
        <v>76.36</v>
      </c>
      <c r="L7511" s="6">
        <f t="shared" si="2123"/>
        <v>-0.41999999999998749</v>
      </c>
      <c r="M7511" s="6">
        <f t="shared" si="2124"/>
        <v>106.22</v>
      </c>
      <c r="N7511" s="5">
        <f t="shared" si="2125"/>
        <v>46.295959326921825</v>
      </c>
      <c r="O7511" s="6">
        <f t="shared" si="2126"/>
        <v>-155.56</v>
      </c>
      <c r="P7511" s="6">
        <f t="shared" si="2127"/>
        <v>92.591918653843649</v>
      </c>
      <c r="Q7511" s="6">
        <f t="shared" si="2128"/>
        <v>-0.33153555039496391</v>
      </c>
      <c r="R7511" s="9">
        <f t="shared" si="2129"/>
        <v>1.6755241953673448</v>
      </c>
      <c r="S7511" s="9">
        <f t="shared" si="2130"/>
        <v>155.14000000000001</v>
      </c>
      <c r="T7511">
        <f t="shared" si="2131"/>
        <v>155.56</v>
      </c>
      <c r="U7511" s="9">
        <f t="shared" si="2132"/>
        <v>1.6800602283830355</v>
      </c>
      <c r="V7511" s="9">
        <f t="shared" si="2133"/>
        <v>0.64498069451680939</v>
      </c>
      <c r="W7511" s="9">
        <f t="shared" si="2134"/>
        <v>29.86</v>
      </c>
      <c r="X7511">
        <f t="shared" si="2135"/>
        <v>106.22</v>
      </c>
      <c r="Y7511" s="9">
        <f t="shared" si="2136"/>
        <v>2.2943686996508874</v>
      </c>
      <c r="Z7511" s="10">
        <f t="shared" si="2137"/>
        <v>0.61969105205739416</v>
      </c>
      <c r="AA7511">
        <f t="shared" si="2138"/>
        <v>0.41999999999998749</v>
      </c>
    </row>
    <row r="7512" spans="1:27">
      <c r="A7512" s="1">
        <f t="shared" si="2121"/>
        <v>19013004</v>
      </c>
      <c r="B7512" s="1">
        <v>4</v>
      </c>
      <c r="C7512" s="1">
        <v>13</v>
      </c>
      <c r="D7512" s="2">
        <v>19</v>
      </c>
      <c r="E7512" s="5">
        <v>362.41</v>
      </c>
      <c r="F7512" s="5">
        <v>413.72</v>
      </c>
      <c r="G7512" s="5">
        <v>88.93</v>
      </c>
      <c r="H7512" s="5">
        <v>319.89</v>
      </c>
      <c r="I7512" s="5">
        <v>543.63</v>
      </c>
      <c r="J7512" s="5">
        <v>128.24</v>
      </c>
      <c r="K7512" s="6">
        <f t="shared" si="2122"/>
        <v>341.15</v>
      </c>
      <c r="L7512" s="6">
        <f t="shared" si="2123"/>
        <v>42.520000000000039</v>
      </c>
      <c r="M7512" s="6">
        <f t="shared" si="2124"/>
        <v>478.67500000000001</v>
      </c>
      <c r="N7512" s="5">
        <f t="shared" si="2125"/>
        <v>78.028908905610109</v>
      </c>
      <c r="O7512" s="6">
        <f t="shared" si="2126"/>
        <v>-129.90999999999997</v>
      </c>
      <c r="P7512" s="6">
        <f t="shared" si="2127"/>
        <v>156.05781781122022</v>
      </c>
      <c r="Q7512" s="6">
        <f t="shared" si="2128"/>
        <v>-0.35053534541544801</v>
      </c>
      <c r="R7512" s="9">
        <f t="shared" si="2129"/>
        <v>1.1049110029757361</v>
      </c>
      <c r="S7512" s="9">
        <f t="shared" si="2130"/>
        <v>172.43</v>
      </c>
      <c r="T7512">
        <f t="shared" si="2131"/>
        <v>129.90999999999997</v>
      </c>
      <c r="U7512" s="9">
        <f t="shared" si="2132"/>
        <v>0.83244788259918701</v>
      </c>
      <c r="V7512" s="9">
        <f t="shared" si="2133"/>
        <v>1.7624878000839543</v>
      </c>
      <c r="W7512" s="9">
        <f t="shared" si="2134"/>
        <v>137.52500000000003</v>
      </c>
      <c r="X7512">
        <f t="shared" si="2135"/>
        <v>478.67500000000001</v>
      </c>
      <c r="Y7512" s="9">
        <f t="shared" si="2136"/>
        <v>6.1345853314320058</v>
      </c>
      <c r="Z7512" s="10">
        <f t="shared" si="2137"/>
        <v>0.61978302655042106</v>
      </c>
      <c r="AA7512">
        <f t="shared" si="2138"/>
        <v>42.520000000000039</v>
      </c>
    </row>
    <row r="7513" spans="1:27">
      <c r="A7513" s="1">
        <f t="shared" si="2121"/>
        <v>5030004</v>
      </c>
      <c r="B7513" s="1">
        <v>4</v>
      </c>
      <c r="C7513" s="1">
        <v>30</v>
      </c>
      <c r="D7513" s="2">
        <v>5</v>
      </c>
      <c r="E7513" s="5">
        <v>314.33</v>
      </c>
      <c r="F7513" s="5">
        <v>48.51</v>
      </c>
      <c r="G7513" s="5">
        <v>101.76</v>
      </c>
      <c r="H7513" s="5">
        <v>292.7</v>
      </c>
      <c r="I7513" s="5">
        <v>290.22000000000003</v>
      </c>
      <c r="J7513" s="5">
        <v>119.88</v>
      </c>
      <c r="K7513" s="6">
        <f t="shared" si="2122"/>
        <v>303.51499999999999</v>
      </c>
      <c r="L7513" s="6">
        <f t="shared" si="2123"/>
        <v>21.629999999999995</v>
      </c>
      <c r="M7513" s="6">
        <f t="shared" si="2124"/>
        <v>169.36500000000001</v>
      </c>
      <c r="N7513" s="5">
        <f t="shared" si="2125"/>
        <v>78.62301189855296</v>
      </c>
      <c r="O7513" s="6">
        <f t="shared" si="2126"/>
        <v>-241.71000000000004</v>
      </c>
      <c r="P7513" s="6">
        <f t="shared" si="2127"/>
        <v>157.24602379710592</v>
      </c>
      <c r="Q7513" s="6">
        <f t="shared" si="2128"/>
        <v>-0.16242279883874305</v>
      </c>
      <c r="R7513" s="9">
        <f t="shared" si="2129"/>
        <v>1.674700533857612</v>
      </c>
      <c r="S7513" s="9">
        <f t="shared" si="2130"/>
        <v>263.34000000000003</v>
      </c>
      <c r="T7513">
        <f t="shared" si="2131"/>
        <v>241.71000000000004</v>
      </c>
      <c r="U7513" s="9">
        <f t="shared" si="2132"/>
        <v>1.5371453863398017</v>
      </c>
      <c r="V7513" s="9">
        <f t="shared" si="2133"/>
        <v>1.7062434618136142</v>
      </c>
      <c r="W7513" s="9">
        <f t="shared" si="2134"/>
        <v>134.14999999999998</v>
      </c>
      <c r="X7513">
        <f t="shared" si="2135"/>
        <v>169.36500000000001</v>
      </c>
      <c r="Y7513" s="9">
        <f t="shared" si="2136"/>
        <v>2.1541403198662903</v>
      </c>
      <c r="Z7513" s="10">
        <f t="shared" si="2137"/>
        <v>0.61986934107116476</v>
      </c>
      <c r="AA7513">
        <f t="shared" si="2138"/>
        <v>21.629999999999995</v>
      </c>
    </row>
    <row r="7514" spans="1:27">
      <c r="A7514" s="1">
        <f t="shared" si="2121"/>
        <v>4031998</v>
      </c>
      <c r="B7514" s="1">
        <v>-2</v>
      </c>
      <c r="C7514" s="1">
        <v>32</v>
      </c>
      <c r="D7514" s="2">
        <v>4</v>
      </c>
      <c r="E7514" s="5">
        <v>561.09</v>
      </c>
      <c r="F7514" s="5">
        <v>336.49</v>
      </c>
      <c r="G7514" s="5">
        <v>97.3</v>
      </c>
      <c r="H7514" s="5">
        <v>593.08000000000004</v>
      </c>
      <c r="I7514" s="5">
        <v>644.27</v>
      </c>
      <c r="J7514" s="5">
        <v>108.17</v>
      </c>
      <c r="K7514" s="6">
        <f t="shared" si="2122"/>
        <v>577.08500000000004</v>
      </c>
      <c r="L7514" s="6">
        <f t="shared" si="2123"/>
        <v>-31.990000000000009</v>
      </c>
      <c r="M7514" s="6">
        <f t="shared" si="2124"/>
        <v>490.38</v>
      </c>
      <c r="N7514" s="5">
        <f t="shared" si="2125"/>
        <v>72.746200759902237</v>
      </c>
      <c r="O7514" s="6">
        <f t="shared" si="2126"/>
        <v>-307.77999999999997</v>
      </c>
      <c r="P7514" s="6">
        <f t="shared" si="2127"/>
        <v>145.49240151980447</v>
      </c>
      <c r="Q7514" s="6">
        <f t="shared" si="2128"/>
        <v>-0.10551090304355032</v>
      </c>
      <c r="R7514" s="9">
        <f t="shared" si="2129"/>
        <v>1.8955629099466018</v>
      </c>
      <c r="S7514" s="9">
        <f t="shared" si="2130"/>
        <v>275.78999999999996</v>
      </c>
      <c r="T7514">
        <f t="shared" si="2131"/>
        <v>307.77999999999997</v>
      </c>
      <c r="U7514" s="9">
        <f t="shared" si="2132"/>
        <v>2.1154369354340807</v>
      </c>
      <c r="V7514" s="9">
        <f t="shared" si="2133"/>
        <v>1.1918835498525706</v>
      </c>
      <c r="W7514" s="9">
        <f t="shared" si="2134"/>
        <v>86.705000000000041</v>
      </c>
      <c r="X7514">
        <f t="shared" si="2135"/>
        <v>490.38</v>
      </c>
      <c r="Y7514" s="9">
        <f t="shared" si="2136"/>
        <v>6.7409705919693588</v>
      </c>
      <c r="Z7514" s="10">
        <f t="shared" si="2137"/>
        <v>0.61999354835352927</v>
      </c>
      <c r="AA7514">
        <f t="shared" si="2138"/>
        <v>31.990000000000009</v>
      </c>
    </row>
    <row r="7515" spans="1:27">
      <c r="A7515" s="1">
        <f t="shared" si="2121"/>
        <v>17009993</v>
      </c>
      <c r="B7515" s="1">
        <v>-7</v>
      </c>
      <c r="C7515" s="1">
        <v>10</v>
      </c>
      <c r="D7515" s="2">
        <v>17</v>
      </c>
      <c r="E7515" s="5">
        <v>1039.69</v>
      </c>
      <c r="F7515" s="5">
        <v>1058.27</v>
      </c>
      <c r="G7515" s="5">
        <v>116.25</v>
      </c>
      <c r="H7515" s="5">
        <v>1028.3800000000001</v>
      </c>
      <c r="I7515" s="5">
        <v>1102.32</v>
      </c>
      <c r="J7515" s="5">
        <v>115.42</v>
      </c>
      <c r="K7515" s="6">
        <f t="shared" si="2122"/>
        <v>1034.0350000000001</v>
      </c>
      <c r="L7515" s="6">
        <f t="shared" si="2123"/>
        <v>11.309999999999945</v>
      </c>
      <c r="M7515" s="6">
        <f t="shared" si="2124"/>
        <v>1080.2950000000001</v>
      </c>
      <c r="N7515" s="5">
        <f t="shared" si="2125"/>
        <v>81.908239664883538</v>
      </c>
      <c r="O7515" s="6">
        <f t="shared" si="2126"/>
        <v>-44.049999999999955</v>
      </c>
      <c r="P7515" s="6">
        <f t="shared" si="2127"/>
        <v>163.81647932976708</v>
      </c>
      <c r="Q7515" s="6">
        <f t="shared" si="2128"/>
        <v>7.1652725564692269E-3</v>
      </c>
      <c r="R7515" s="9">
        <f t="shared" si="2129"/>
        <v>0.33793913912994489</v>
      </c>
      <c r="S7515" s="9">
        <f t="shared" si="2130"/>
        <v>55.3599999999999</v>
      </c>
      <c r="T7515">
        <f t="shared" si="2131"/>
        <v>44.049999999999955</v>
      </c>
      <c r="U7515" s="9">
        <f t="shared" si="2132"/>
        <v>0.26889846601651163</v>
      </c>
      <c r="V7515" s="9">
        <f t="shared" si="2133"/>
        <v>0.56477834451413567</v>
      </c>
      <c r="W7515" s="9">
        <f t="shared" si="2134"/>
        <v>46.259999999999991</v>
      </c>
      <c r="X7515">
        <f t="shared" si="2135"/>
        <v>1080.2950000000001</v>
      </c>
      <c r="Y7515" s="9">
        <f t="shared" si="2136"/>
        <v>13.189088233612157</v>
      </c>
      <c r="Z7515" s="10">
        <f t="shared" si="2137"/>
        <v>0.6200564490431496</v>
      </c>
      <c r="AA7515">
        <f t="shared" si="2138"/>
        <v>11.309999999999945</v>
      </c>
    </row>
    <row r="7516" spans="1:27">
      <c r="A7516" s="1">
        <f t="shared" si="2121"/>
        <v>21011999</v>
      </c>
      <c r="B7516" s="1">
        <v>-1</v>
      </c>
      <c r="C7516" s="1">
        <v>12</v>
      </c>
      <c r="D7516" s="2">
        <v>21</v>
      </c>
      <c r="E7516" s="5">
        <v>116.74</v>
      </c>
      <c r="F7516" s="5">
        <v>39.31</v>
      </c>
      <c r="G7516" s="5">
        <v>106.22</v>
      </c>
      <c r="H7516" s="5">
        <v>97.51</v>
      </c>
      <c r="I7516" s="5">
        <v>90.61</v>
      </c>
      <c r="J7516" s="5">
        <v>73.88</v>
      </c>
      <c r="K7516" s="6">
        <f t="shared" si="2122"/>
        <v>107.125</v>
      </c>
      <c r="L7516" s="6">
        <f t="shared" si="2123"/>
        <v>19.22999999999999</v>
      </c>
      <c r="M7516" s="6">
        <f t="shared" si="2124"/>
        <v>64.960000000000008</v>
      </c>
      <c r="N7516" s="5">
        <f t="shared" si="2125"/>
        <v>64.693397653856451</v>
      </c>
      <c r="O7516" s="6">
        <f t="shared" si="2126"/>
        <v>-51.3</v>
      </c>
      <c r="P7516" s="6">
        <f t="shared" si="2127"/>
        <v>129.3867953077129</v>
      </c>
      <c r="Q7516" s="6">
        <f t="shared" si="2128"/>
        <v>0.34791553077882814</v>
      </c>
      <c r="R7516" s="9">
        <f t="shared" si="2129"/>
        <v>0.5451097218403369</v>
      </c>
      <c r="S7516" s="9">
        <f t="shared" si="2130"/>
        <v>70.529999999999987</v>
      </c>
      <c r="T7516">
        <f t="shared" si="2131"/>
        <v>51.3</v>
      </c>
      <c r="U7516" s="9">
        <f t="shared" si="2132"/>
        <v>0.39648559096000691</v>
      </c>
      <c r="V7516" s="9">
        <f t="shared" si="2133"/>
        <v>0.65176666443776565</v>
      </c>
      <c r="W7516" s="9">
        <f t="shared" si="2134"/>
        <v>42.164999999999992</v>
      </c>
      <c r="X7516">
        <f t="shared" si="2135"/>
        <v>64.960000000000008</v>
      </c>
      <c r="Y7516" s="9">
        <f t="shared" si="2136"/>
        <v>1.0041210132070975</v>
      </c>
      <c r="Z7516" s="10">
        <f t="shared" si="2137"/>
        <v>0.62008225260847449</v>
      </c>
      <c r="AA7516">
        <f t="shared" si="2138"/>
        <v>19.22999999999999</v>
      </c>
    </row>
    <row r="7517" spans="1:27">
      <c r="A7517" s="1">
        <f t="shared" si="2121"/>
        <v>16012993</v>
      </c>
      <c r="B7517" s="1">
        <v>-7</v>
      </c>
      <c r="C7517" s="1">
        <v>13</v>
      </c>
      <c r="D7517" s="2">
        <v>16</v>
      </c>
      <c r="E7517" s="5">
        <v>769.71</v>
      </c>
      <c r="F7517" s="5">
        <v>778.09</v>
      </c>
      <c r="G7517" s="5">
        <v>121.83</v>
      </c>
      <c r="H7517" s="5">
        <v>744.93</v>
      </c>
      <c r="I7517" s="5">
        <v>976.03</v>
      </c>
      <c r="J7517" s="5">
        <v>119.6</v>
      </c>
      <c r="K7517" s="6">
        <f t="shared" si="2122"/>
        <v>757.31999999999994</v>
      </c>
      <c r="L7517" s="6">
        <f t="shared" si="2123"/>
        <v>24.780000000000086</v>
      </c>
      <c r="M7517" s="6">
        <f t="shared" si="2124"/>
        <v>877.06</v>
      </c>
      <c r="N7517" s="5">
        <f t="shared" si="2125"/>
        <v>85.362036204626705</v>
      </c>
      <c r="O7517" s="6">
        <f t="shared" si="2126"/>
        <v>-197.93999999999994</v>
      </c>
      <c r="P7517" s="6">
        <f t="shared" si="2127"/>
        <v>170.72407240925341</v>
      </c>
      <c r="Q7517" s="6">
        <f t="shared" si="2128"/>
        <v>1.8471687553032849E-2</v>
      </c>
      <c r="R7517" s="9">
        <f t="shared" si="2129"/>
        <v>1.3045611954833405</v>
      </c>
      <c r="S7517" s="9">
        <f t="shared" si="2130"/>
        <v>222.72000000000003</v>
      </c>
      <c r="T7517">
        <f t="shared" si="2131"/>
        <v>197.93999999999994</v>
      </c>
      <c r="U7517" s="9">
        <f t="shared" si="2132"/>
        <v>1.1594147047143153</v>
      </c>
      <c r="V7517" s="9">
        <f t="shared" si="2133"/>
        <v>1.4027312998129957</v>
      </c>
      <c r="W7517" s="9">
        <f t="shared" si="2134"/>
        <v>119.74000000000001</v>
      </c>
      <c r="X7517">
        <f t="shared" si="2135"/>
        <v>877.06</v>
      </c>
      <c r="Y7517" s="9">
        <f t="shared" si="2136"/>
        <v>10.274590895389894</v>
      </c>
      <c r="Z7517" s="10">
        <f t="shared" si="2137"/>
        <v>0.62009596031582082</v>
      </c>
      <c r="AA7517">
        <f t="shared" si="2138"/>
        <v>24.780000000000086</v>
      </c>
    </row>
    <row r="7518" spans="1:27">
      <c r="A7518" s="1">
        <f t="shared" si="2121"/>
        <v>11017008</v>
      </c>
      <c r="B7518" s="1">
        <v>8</v>
      </c>
      <c r="C7518" s="1">
        <v>17</v>
      </c>
      <c r="D7518" s="2">
        <v>11</v>
      </c>
      <c r="E7518" s="5">
        <v>210.96</v>
      </c>
      <c r="F7518" s="5">
        <v>35.130000000000003</v>
      </c>
      <c r="G7518" s="5">
        <v>77.22</v>
      </c>
      <c r="H7518" s="5">
        <v>192.19</v>
      </c>
      <c r="I7518" s="5">
        <v>243.1</v>
      </c>
      <c r="J7518" s="5">
        <v>67.75</v>
      </c>
      <c r="K7518" s="6">
        <f t="shared" si="2122"/>
        <v>201.57499999999999</v>
      </c>
      <c r="L7518" s="6">
        <f t="shared" si="2123"/>
        <v>18.77000000000001</v>
      </c>
      <c r="M7518" s="6">
        <f t="shared" si="2124"/>
        <v>139.11500000000001</v>
      </c>
      <c r="N7518" s="5">
        <f t="shared" si="2125"/>
        <v>51.363875681260659</v>
      </c>
      <c r="O7518" s="6">
        <f t="shared" si="2126"/>
        <v>-207.97</v>
      </c>
      <c r="P7518" s="6">
        <f t="shared" si="2127"/>
        <v>102.72775136252132</v>
      </c>
      <c r="Q7518" s="6">
        <f t="shared" si="2128"/>
        <v>0.13009258825381909</v>
      </c>
      <c r="R7518" s="9">
        <f t="shared" si="2129"/>
        <v>2.2071932558890088</v>
      </c>
      <c r="S7518" s="9">
        <f t="shared" si="2130"/>
        <v>226.74</v>
      </c>
      <c r="T7518">
        <f t="shared" si="2131"/>
        <v>207.97</v>
      </c>
      <c r="U7518" s="9">
        <f t="shared" si="2132"/>
        <v>2.0244772930547641</v>
      </c>
      <c r="V7518" s="9">
        <f t="shared" si="2133"/>
        <v>1.2160297324056404</v>
      </c>
      <c r="W7518" s="9">
        <f t="shared" si="2134"/>
        <v>62.45999999999998</v>
      </c>
      <c r="X7518">
        <f t="shared" si="2135"/>
        <v>139.11500000000001</v>
      </c>
      <c r="Y7518" s="9">
        <f t="shared" si="2136"/>
        <v>2.7084210090235468</v>
      </c>
      <c r="Z7518" s="10">
        <f t="shared" si="2137"/>
        <v>0.6202088357964598</v>
      </c>
      <c r="AA7518">
        <f t="shared" si="2138"/>
        <v>18.77000000000001</v>
      </c>
    </row>
    <row r="7519" spans="1:27">
      <c r="A7519" s="1">
        <f t="shared" si="2121"/>
        <v>3025993</v>
      </c>
      <c r="B7519" s="1">
        <v>-7</v>
      </c>
      <c r="C7519" s="1">
        <v>26</v>
      </c>
      <c r="D7519" s="2">
        <v>3</v>
      </c>
      <c r="E7519" s="5">
        <v>2119.31</v>
      </c>
      <c r="F7519" s="5">
        <v>1446.34</v>
      </c>
      <c r="G7519" s="5">
        <v>164.21</v>
      </c>
      <c r="H7519" s="5">
        <v>2168.96</v>
      </c>
      <c r="I7519" s="5">
        <v>1822.15</v>
      </c>
      <c r="J7519" s="5">
        <v>149.15</v>
      </c>
      <c r="K7519" s="6">
        <f t="shared" si="2122"/>
        <v>2144.1350000000002</v>
      </c>
      <c r="L7519" s="6">
        <f t="shared" si="2123"/>
        <v>-49.650000000000091</v>
      </c>
      <c r="M7519" s="6">
        <f t="shared" si="2124"/>
        <v>1634.2449999999999</v>
      </c>
      <c r="N7519" s="5">
        <f t="shared" si="2125"/>
        <v>110.91736405991625</v>
      </c>
      <c r="O7519" s="6">
        <f t="shared" si="2126"/>
        <v>-375.81000000000017</v>
      </c>
      <c r="P7519" s="6">
        <f t="shared" si="2127"/>
        <v>221.8347281198325</v>
      </c>
      <c r="Q7519" s="6">
        <f t="shared" si="2128"/>
        <v>9.5897979930221033E-2</v>
      </c>
      <c r="R7519" s="9">
        <f t="shared" si="2129"/>
        <v>1.4702837683007517</v>
      </c>
      <c r="S7519" s="9">
        <f t="shared" si="2130"/>
        <v>326.16000000000008</v>
      </c>
      <c r="T7519">
        <f t="shared" si="2131"/>
        <v>375.81000000000017</v>
      </c>
      <c r="U7519" s="9">
        <f t="shared" si="2132"/>
        <v>1.6940990402413099</v>
      </c>
      <c r="V7519" s="9">
        <f t="shared" si="2133"/>
        <v>4.597025941984735</v>
      </c>
      <c r="W7519" s="9">
        <f t="shared" si="2134"/>
        <v>509.89000000000033</v>
      </c>
      <c r="X7519">
        <f t="shared" si="2135"/>
        <v>1634.2449999999999</v>
      </c>
      <c r="Y7519" s="9">
        <f t="shared" si="2136"/>
        <v>14.733896841591006</v>
      </c>
      <c r="Z7519" s="10">
        <f t="shared" si="2137"/>
        <v>0.62025317411521563</v>
      </c>
      <c r="AA7519">
        <f t="shared" si="2138"/>
        <v>49.650000000000091</v>
      </c>
    </row>
    <row r="7520" spans="1:27">
      <c r="A7520" s="1">
        <f t="shared" si="2121"/>
        <v>13027000</v>
      </c>
      <c r="B7520" s="1">
        <v>0</v>
      </c>
      <c r="C7520" s="1">
        <v>27</v>
      </c>
      <c r="D7520" s="2">
        <v>13</v>
      </c>
      <c r="E7520" s="5">
        <v>1717.14</v>
      </c>
      <c r="F7520" s="5">
        <v>1295.52</v>
      </c>
      <c r="G7520" s="5">
        <v>171.73</v>
      </c>
      <c r="H7520" s="5">
        <v>1759.52</v>
      </c>
      <c r="I7520" s="5">
        <v>1961.54</v>
      </c>
      <c r="J7520" s="5">
        <v>186.51</v>
      </c>
      <c r="K7520" s="6">
        <f t="shared" si="2122"/>
        <v>1738.33</v>
      </c>
      <c r="L7520" s="6">
        <f t="shared" si="2123"/>
        <v>-42.379999999999882</v>
      </c>
      <c r="M7520" s="6">
        <f t="shared" si="2124"/>
        <v>1628.53</v>
      </c>
      <c r="N7520" s="5">
        <f t="shared" si="2125"/>
        <v>126.76471610822942</v>
      </c>
      <c r="O7520" s="6">
        <f t="shared" si="2126"/>
        <v>-666.02</v>
      </c>
      <c r="P7520" s="6">
        <f t="shared" si="2127"/>
        <v>253.52943221645884</v>
      </c>
      <c r="Q7520" s="6">
        <f t="shared" si="2128"/>
        <v>-8.2374301060191238E-2</v>
      </c>
      <c r="R7520" s="9">
        <f t="shared" si="2129"/>
        <v>2.4598327482055322</v>
      </c>
      <c r="S7520" s="9">
        <f t="shared" si="2130"/>
        <v>623.6400000000001</v>
      </c>
      <c r="T7520">
        <f t="shared" si="2131"/>
        <v>666.02</v>
      </c>
      <c r="U7520" s="9">
        <f t="shared" si="2132"/>
        <v>2.6269928275284591</v>
      </c>
      <c r="V7520" s="9">
        <f t="shared" si="2133"/>
        <v>0.86617162386302116</v>
      </c>
      <c r="W7520" s="9">
        <f t="shared" si="2134"/>
        <v>109.79999999999995</v>
      </c>
      <c r="X7520">
        <f t="shared" si="2135"/>
        <v>1628.53</v>
      </c>
      <c r="Y7520" s="9">
        <f t="shared" si="2136"/>
        <v>12.846871353457617</v>
      </c>
      <c r="Z7520" s="10">
        <f t="shared" si="2137"/>
        <v>0.62029267285693457</v>
      </c>
      <c r="AA7520">
        <f t="shared" si="2138"/>
        <v>42.379999999999882</v>
      </c>
    </row>
    <row r="7521" spans="1:27">
      <c r="A7521" s="1">
        <f t="shared" si="2121"/>
        <v>20003005</v>
      </c>
      <c r="B7521" s="1">
        <v>5</v>
      </c>
      <c r="C7521" s="1">
        <v>3</v>
      </c>
      <c r="D7521" s="2">
        <v>20</v>
      </c>
      <c r="E7521" s="5">
        <v>786.71</v>
      </c>
      <c r="F7521" s="5">
        <v>824.37</v>
      </c>
      <c r="G7521" s="5">
        <v>107.33</v>
      </c>
      <c r="H7521" s="5">
        <v>784.21</v>
      </c>
      <c r="I7521" s="5">
        <v>1040.1500000000001</v>
      </c>
      <c r="J7521" s="5">
        <v>125.45</v>
      </c>
      <c r="K7521" s="6">
        <f t="shared" si="2122"/>
        <v>785.46</v>
      </c>
      <c r="L7521" s="6">
        <f t="shared" si="2123"/>
        <v>2.5</v>
      </c>
      <c r="M7521" s="6">
        <f t="shared" si="2124"/>
        <v>932.26</v>
      </c>
      <c r="N7521" s="5">
        <f t="shared" si="2125"/>
        <v>82.54912385967522</v>
      </c>
      <c r="O7521" s="6">
        <f t="shared" si="2126"/>
        <v>-215.78000000000009</v>
      </c>
      <c r="P7521" s="6">
        <f t="shared" si="2127"/>
        <v>165.09824771935044</v>
      </c>
      <c r="Q7521" s="6">
        <f t="shared" si="2128"/>
        <v>-0.15474582098737305</v>
      </c>
      <c r="R7521" s="9">
        <f t="shared" si="2129"/>
        <v>1.3221218457209369</v>
      </c>
      <c r="S7521" s="9">
        <f t="shared" si="2130"/>
        <v>218.28000000000009</v>
      </c>
      <c r="T7521">
        <f t="shared" si="2131"/>
        <v>215.78000000000009</v>
      </c>
      <c r="U7521" s="9">
        <f t="shared" si="2132"/>
        <v>1.3069793470297957</v>
      </c>
      <c r="V7521" s="9">
        <f t="shared" si="2133"/>
        <v>1.7783350462876435</v>
      </c>
      <c r="W7521" s="9">
        <f t="shared" si="2134"/>
        <v>146.79999999999995</v>
      </c>
      <c r="X7521">
        <f t="shared" si="2135"/>
        <v>932.26</v>
      </c>
      <c r="Y7521" s="9">
        <f t="shared" si="2136"/>
        <v>11.293396663842772</v>
      </c>
      <c r="Z7521" s="10">
        <f t="shared" si="2137"/>
        <v>0.62042485443444317</v>
      </c>
      <c r="AA7521">
        <f t="shared" si="2138"/>
        <v>2.5</v>
      </c>
    </row>
    <row r="7522" spans="1:27">
      <c r="A7522" s="1">
        <f t="shared" si="2121"/>
        <v>14023004</v>
      </c>
      <c r="B7522" s="1">
        <v>4</v>
      </c>
      <c r="C7522" s="1">
        <v>23</v>
      </c>
      <c r="D7522" s="2">
        <v>14</v>
      </c>
      <c r="E7522" s="5">
        <v>1231.96</v>
      </c>
      <c r="F7522" s="5">
        <v>1374.42</v>
      </c>
      <c r="G7522" s="5">
        <v>161.69999999999999</v>
      </c>
      <c r="H7522" s="5">
        <v>1289.32</v>
      </c>
      <c r="I7522" s="5">
        <v>1726.8</v>
      </c>
      <c r="J7522" s="5">
        <v>172.29</v>
      </c>
      <c r="K7522" s="6">
        <f t="shared" si="2122"/>
        <v>1260.6399999999999</v>
      </c>
      <c r="L7522" s="6">
        <f t="shared" si="2123"/>
        <v>-57.3599999999999</v>
      </c>
      <c r="M7522" s="6">
        <f t="shared" si="2124"/>
        <v>1550.6100000000001</v>
      </c>
      <c r="N7522" s="5">
        <f t="shared" si="2125"/>
        <v>118.14264058755415</v>
      </c>
      <c r="O7522" s="6">
        <f t="shared" si="2126"/>
        <v>-352.37999999999988</v>
      </c>
      <c r="P7522" s="6">
        <f t="shared" si="2127"/>
        <v>236.28528117510831</v>
      </c>
      <c r="Q7522" s="6">
        <f t="shared" si="2128"/>
        <v>-6.3351380866045304E-2</v>
      </c>
      <c r="R7522" s="9">
        <f t="shared" si="2129"/>
        <v>1.2485754446184232</v>
      </c>
      <c r="S7522" s="9">
        <f t="shared" si="2130"/>
        <v>295.02</v>
      </c>
      <c r="T7522">
        <f t="shared" si="2131"/>
        <v>352.37999999999988</v>
      </c>
      <c r="U7522" s="9">
        <f t="shared" si="2132"/>
        <v>1.4913328424331904</v>
      </c>
      <c r="V7522" s="9">
        <f t="shared" si="2133"/>
        <v>2.4544059499424074</v>
      </c>
      <c r="W7522" s="9">
        <f t="shared" si="2134"/>
        <v>289.97000000000025</v>
      </c>
      <c r="X7522">
        <f t="shared" si="2135"/>
        <v>1550.6100000000001</v>
      </c>
      <c r="Y7522" s="9">
        <f t="shared" si="2136"/>
        <v>13.124897092941316</v>
      </c>
      <c r="Z7522" s="10">
        <f t="shared" si="2137"/>
        <v>0.6206134062361206</v>
      </c>
      <c r="AA7522">
        <f t="shared" si="2138"/>
        <v>57.3599999999999</v>
      </c>
    </row>
    <row r="7523" spans="1:27">
      <c r="A7523" s="1">
        <f t="shared" si="2121"/>
        <v>5031003</v>
      </c>
      <c r="B7523" s="1">
        <v>3</v>
      </c>
      <c r="C7523" s="1">
        <v>31</v>
      </c>
      <c r="D7523" s="2">
        <v>5</v>
      </c>
      <c r="E7523" s="5">
        <v>834.46</v>
      </c>
      <c r="F7523" s="5">
        <v>662.95</v>
      </c>
      <c r="G7523" s="5">
        <v>140.79</v>
      </c>
      <c r="H7523" s="5">
        <v>864.41</v>
      </c>
      <c r="I7523" s="5">
        <v>802.35</v>
      </c>
      <c r="J7523" s="5">
        <v>129.08000000000001</v>
      </c>
      <c r="K7523" s="6">
        <f t="shared" si="2122"/>
        <v>849.43499999999995</v>
      </c>
      <c r="L7523" s="6">
        <f t="shared" si="2123"/>
        <v>-29.949999999999932</v>
      </c>
      <c r="M7523" s="6">
        <f t="shared" si="2124"/>
        <v>732.65000000000009</v>
      </c>
      <c r="N7523" s="5">
        <f t="shared" si="2125"/>
        <v>95.503233583999645</v>
      </c>
      <c r="O7523" s="6">
        <f t="shared" si="2126"/>
        <v>-139.39999999999998</v>
      </c>
      <c r="P7523" s="6">
        <f t="shared" si="2127"/>
        <v>191.00646716799929</v>
      </c>
      <c r="Q7523" s="6">
        <f t="shared" si="2128"/>
        <v>8.6619437698505053E-2</v>
      </c>
      <c r="R7523" s="9">
        <f t="shared" si="2129"/>
        <v>0.57301724712668267</v>
      </c>
      <c r="S7523" s="9">
        <f t="shared" si="2130"/>
        <v>109.45000000000005</v>
      </c>
      <c r="T7523">
        <f t="shared" si="2131"/>
        <v>139.39999999999998</v>
      </c>
      <c r="U7523" s="9">
        <f t="shared" si="2132"/>
        <v>0.7298182206437599</v>
      </c>
      <c r="V7523" s="9">
        <f t="shared" si="2133"/>
        <v>1.2228381764401923</v>
      </c>
      <c r="W7523" s="9">
        <f t="shared" si="2134"/>
        <v>116.78499999999985</v>
      </c>
      <c r="X7523">
        <f t="shared" si="2135"/>
        <v>732.65000000000009</v>
      </c>
      <c r="Y7523" s="9">
        <f t="shared" si="2136"/>
        <v>7.6714679964799259</v>
      </c>
      <c r="Z7523" s="10">
        <f t="shared" si="2137"/>
        <v>0.62065691005578927</v>
      </c>
      <c r="AA7523">
        <f t="shared" si="2138"/>
        <v>29.949999999999932</v>
      </c>
    </row>
    <row r="7524" spans="1:27">
      <c r="A7524" s="1">
        <f t="shared" si="2121"/>
        <v>31004</v>
      </c>
      <c r="B7524" s="1">
        <v>4</v>
      </c>
      <c r="C7524" s="1">
        <v>31</v>
      </c>
      <c r="D7524" s="2">
        <v>0</v>
      </c>
      <c r="E7524" s="5">
        <v>404.87</v>
      </c>
      <c r="F7524" s="5">
        <v>105.38</v>
      </c>
      <c r="G7524" s="5">
        <v>153.88999999999999</v>
      </c>
      <c r="H7524" s="5">
        <v>425.24</v>
      </c>
      <c r="I7524" s="5">
        <v>417.9</v>
      </c>
      <c r="J7524" s="5">
        <v>107.05</v>
      </c>
      <c r="K7524" s="6">
        <f t="shared" si="2122"/>
        <v>415.05500000000001</v>
      </c>
      <c r="L7524" s="6">
        <f t="shared" si="2123"/>
        <v>-20.370000000000005</v>
      </c>
      <c r="M7524" s="6">
        <f t="shared" si="2124"/>
        <v>261.64</v>
      </c>
      <c r="N7524" s="5">
        <f t="shared" si="2125"/>
        <v>93.730777495975133</v>
      </c>
      <c r="O7524" s="6">
        <f t="shared" si="2126"/>
        <v>-312.52</v>
      </c>
      <c r="P7524" s="6">
        <f t="shared" si="2127"/>
        <v>187.46155499195027</v>
      </c>
      <c r="Q7524" s="6">
        <f t="shared" si="2128"/>
        <v>0.34780283212647062</v>
      </c>
      <c r="R7524" s="9">
        <f t="shared" si="2129"/>
        <v>1.5584528785784644</v>
      </c>
      <c r="S7524" s="9">
        <f t="shared" si="2130"/>
        <v>292.14999999999998</v>
      </c>
      <c r="T7524">
        <f t="shared" si="2131"/>
        <v>312.52</v>
      </c>
      <c r="U7524" s="9">
        <f t="shared" si="2132"/>
        <v>1.667115158697045</v>
      </c>
      <c r="V7524" s="9">
        <f t="shared" si="2133"/>
        <v>1.6367622684724639</v>
      </c>
      <c r="W7524" s="9">
        <f t="shared" si="2134"/>
        <v>153.41500000000002</v>
      </c>
      <c r="X7524">
        <f t="shared" si="2135"/>
        <v>261.64</v>
      </c>
      <c r="Y7524" s="9">
        <f t="shared" si="2136"/>
        <v>2.7913990152405916</v>
      </c>
      <c r="Z7524" s="10">
        <f t="shared" si="2137"/>
        <v>0.62071007725024097</v>
      </c>
      <c r="AA7524">
        <f t="shared" si="2138"/>
        <v>20.370000000000005</v>
      </c>
    </row>
    <row r="7525" spans="1:27">
      <c r="A7525" s="1">
        <f t="shared" si="2121"/>
        <v>6024993</v>
      </c>
      <c r="B7525" s="1">
        <v>-7</v>
      </c>
      <c r="C7525" s="1">
        <v>25</v>
      </c>
      <c r="D7525" s="2">
        <v>6</v>
      </c>
      <c r="E7525" s="5">
        <v>485.37</v>
      </c>
      <c r="F7525" s="5">
        <v>371.34</v>
      </c>
      <c r="G7525" s="5">
        <v>157.79</v>
      </c>
      <c r="H7525" s="5">
        <v>466.55</v>
      </c>
      <c r="I7525" s="5">
        <v>413.16</v>
      </c>
      <c r="J7525" s="5">
        <v>88.93</v>
      </c>
      <c r="K7525" s="6">
        <f t="shared" si="2122"/>
        <v>475.96000000000004</v>
      </c>
      <c r="L7525" s="6">
        <f t="shared" si="2123"/>
        <v>18.819999999999993</v>
      </c>
      <c r="M7525" s="6">
        <f t="shared" si="2124"/>
        <v>392.25</v>
      </c>
      <c r="N7525" s="5">
        <f t="shared" si="2125"/>
        <v>90.562449447880994</v>
      </c>
      <c r="O7525" s="6">
        <f t="shared" si="2126"/>
        <v>-41.82000000000005</v>
      </c>
      <c r="P7525" s="6">
        <f t="shared" si="2127"/>
        <v>181.12489889576199</v>
      </c>
      <c r="Q7525" s="6">
        <f t="shared" si="2128"/>
        <v>0.51786321433042481</v>
      </c>
      <c r="R7525" s="9">
        <f t="shared" si="2129"/>
        <v>0.33479659820209795</v>
      </c>
      <c r="S7525" s="9">
        <f t="shared" si="2130"/>
        <v>60.640000000000043</v>
      </c>
      <c r="T7525">
        <f t="shared" si="2131"/>
        <v>41.82000000000005</v>
      </c>
      <c r="U7525" s="9">
        <f t="shared" si="2132"/>
        <v>0.23089039803449446</v>
      </c>
      <c r="V7525" s="9">
        <f t="shared" si="2133"/>
        <v>0.92433453942934074</v>
      </c>
      <c r="W7525" s="9">
        <f t="shared" si="2134"/>
        <v>83.710000000000036</v>
      </c>
      <c r="X7525">
        <f t="shared" si="2135"/>
        <v>392.25</v>
      </c>
      <c r="Y7525" s="9">
        <f t="shared" si="2136"/>
        <v>4.3312653576772044</v>
      </c>
      <c r="Z7525" s="10">
        <f t="shared" si="2137"/>
        <v>0.62076323989102322</v>
      </c>
      <c r="AA7525">
        <f t="shared" si="2138"/>
        <v>18.819999999999993</v>
      </c>
    </row>
    <row r="7526" spans="1:27">
      <c r="A7526" s="1">
        <f t="shared" si="2121"/>
        <v>10029002</v>
      </c>
      <c r="B7526" s="1">
        <v>2</v>
      </c>
      <c r="C7526" s="1">
        <v>29</v>
      </c>
      <c r="D7526" s="2">
        <v>10</v>
      </c>
      <c r="E7526" s="5">
        <v>43.64</v>
      </c>
      <c r="F7526" s="5">
        <v>-137.16</v>
      </c>
      <c r="G7526" s="5">
        <v>137.16</v>
      </c>
      <c r="H7526" s="5">
        <v>39.479999999999997</v>
      </c>
      <c r="I7526" s="5">
        <v>128.52000000000001</v>
      </c>
      <c r="J7526" s="5">
        <v>73.599999999999994</v>
      </c>
      <c r="K7526" s="6">
        <f t="shared" si="2122"/>
        <v>41.56</v>
      </c>
      <c r="L7526" s="6">
        <f t="shared" si="2123"/>
        <v>4.1600000000000037</v>
      </c>
      <c r="M7526" s="6">
        <f t="shared" si="2124"/>
        <v>-4.3199999999999932</v>
      </c>
      <c r="N7526" s="5">
        <f t="shared" si="2125"/>
        <v>77.829662725724305</v>
      </c>
      <c r="O7526" s="6">
        <f t="shared" si="2126"/>
        <v>-265.68</v>
      </c>
      <c r="P7526" s="6">
        <f t="shared" si="2127"/>
        <v>155.65932545144861</v>
      </c>
      <c r="Q7526" s="6">
        <f t="shared" si="2128"/>
        <v>0.55286842840503159</v>
      </c>
      <c r="R7526" s="9">
        <f t="shared" si="2129"/>
        <v>1.733529290438595</v>
      </c>
      <c r="S7526" s="9">
        <f t="shared" si="2130"/>
        <v>269.84000000000003</v>
      </c>
      <c r="T7526">
        <f t="shared" si="2131"/>
        <v>265.68</v>
      </c>
      <c r="U7526" s="9">
        <f t="shared" si="2132"/>
        <v>1.706804261353861</v>
      </c>
      <c r="V7526" s="9">
        <f t="shared" si="2133"/>
        <v>0.58949246846518466</v>
      </c>
      <c r="W7526" s="9">
        <f t="shared" si="2134"/>
        <v>45.879999999999995</v>
      </c>
      <c r="X7526">
        <f t="shared" si="2135"/>
        <v>4.3199999999999932</v>
      </c>
      <c r="Y7526" s="9">
        <f t="shared" si="2136"/>
        <v>5.5505829637523846E-2</v>
      </c>
      <c r="Z7526" s="10">
        <f t="shared" si="2137"/>
        <v>0.62082606259724638</v>
      </c>
      <c r="AA7526">
        <f t="shared" si="2138"/>
        <v>4.1600000000000037</v>
      </c>
    </row>
    <row r="7527" spans="1:27">
      <c r="A7527" s="1">
        <f t="shared" si="2121"/>
        <v>18020000</v>
      </c>
      <c r="B7527" s="1">
        <v>0</v>
      </c>
      <c r="C7527" s="1">
        <v>20</v>
      </c>
      <c r="D7527" s="2">
        <v>18</v>
      </c>
      <c r="E7527" s="5">
        <v>597.26</v>
      </c>
      <c r="F7527" s="5">
        <v>429.05</v>
      </c>
      <c r="G7527" s="5">
        <v>143.57</v>
      </c>
      <c r="H7527" s="5">
        <v>606.36</v>
      </c>
      <c r="I7527" s="5">
        <v>821.03</v>
      </c>
      <c r="J7527" s="5">
        <v>132.41999999999999</v>
      </c>
      <c r="K7527" s="6">
        <f t="shared" si="2122"/>
        <v>601.80999999999995</v>
      </c>
      <c r="L7527" s="6">
        <f t="shared" si="2123"/>
        <v>-9.1000000000000227</v>
      </c>
      <c r="M7527" s="6">
        <f t="shared" si="2124"/>
        <v>625.04</v>
      </c>
      <c r="N7527" s="5">
        <f t="shared" si="2125"/>
        <v>97.656798662458726</v>
      </c>
      <c r="O7527" s="6">
        <f t="shared" si="2126"/>
        <v>-391.97999999999996</v>
      </c>
      <c r="P7527" s="6">
        <f t="shared" si="2127"/>
        <v>195.31359732491745</v>
      </c>
      <c r="Q7527" s="6">
        <f t="shared" si="2128"/>
        <v>8.0668365213123941E-2</v>
      </c>
      <c r="R7527" s="9">
        <f t="shared" si="2129"/>
        <v>1.9603345862451809</v>
      </c>
      <c r="S7527" s="9">
        <f t="shared" si="2130"/>
        <v>382.87999999999994</v>
      </c>
      <c r="T7527">
        <f t="shared" si="2131"/>
        <v>391.97999999999996</v>
      </c>
      <c r="U7527" s="9">
        <f t="shared" si="2132"/>
        <v>2.0069263244786515</v>
      </c>
      <c r="V7527" s="9">
        <f t="shared" si="2133"/>
        <v>0.23787386355242163</v>
      </c>
      <c r="W7527" s="9">
        <f t="shared" si="2134"/>
        <v>23.230000000000018</v>
      </c>
      <c r="X7527">
        <f t="shared" si="2135"/>
        <v>625.04</v>
      </c>
      <c r="Y7527" s="9">
        <f t="shared" si="2136"/>
        <v>6.4003736407578771</v>
      </c>
      <c r="Z7527" s="10">
        <f t="shared" si="2137"/>
        <v>0.62088324184181365</v>
      </c>
      <c r="AA7527">
        <f t="shared" si="2138"/>
        <v>9.1000000000000227</v>
      </c>
    </row>
    <row r="7528" spans="1:27">
      <c r="A7528" s="1">
        <f t="shared" si="2121"/>
        <v>19001006</v>
      </c>
      <c r="B7528" s="1">
        <v>6</v>
      </c>
      <c r="C7528" s="1">
        <v>1</v>
      </c>
      <c r="D7528" s="2">
        <v>19</v>
      </c>
      <c r="E7528" s="5">
        <v>133.84</v>
      </c>
      <c r="F7528" s="5">
        <v>205.47</v>
      </c>
      <c r="G7528" s="5">
        <v>76.67</v>
      </c>
      <c r="H7528" s="5">
        <v>115.5</v>
      </c>
      <c r="I7528" s="5">
        <v>73.319999999999993</v>
      </c>
      <c r="J7528" s="5">
        <v>86.98</v>
      </c>
      <c r="K7528" s="6">
        <f t="shared" si="2122"/>
        <v>124.67</v>
      </c>
      <c r="L7528" s="6">
        <f t="shared" si="2123"/>
        <v>18.340000000000003</v>
      </c>
      <c r="M7528" s="6">
        <f t="shared" si="2124"/>
        <v>139.39499999999998</v>
      </c>
      <c r="N7528" s="5">
        <f t="shared" si="2125"/>
        <v>57.97372098632276</v>
      </c>
      <c r="O7528" s="6">
        <f t="shared" si="2126"/>
        <v>132.15</v>
      </c>
      <c r="P7528" s="6">
        <f t="shared" si="2127"/>
        <v>115.94744197264552</v>
      </c>
      <c r="Q7528" s="6">
        <f t="shared" si="2128"/>
        <v>-0.1255024868583936</v>
      </c>
      <c r="R7528" s="9">
        <f t="shared" si="2129"/>
        <v>0.98156542364125821</v>
      </c>
      <c r="S7528" s="9">
        <f t="shared" si="2130"/>
        <v>113.81</v>
      </c>
      <c r="T7528">
        <f t="shared" si="2131"/>
        <v>132.15</v>
      </c>
      <c r="U7528" s="9">
        <f t="shared" si="2132"/>
        <v>1.1397405389174262</v>
      </c>
      <c r="V7528" s="9">
        <f t="shared" si="2133"/>
        <v>0.25399439176025845</v>
      </c>
      <c r="W7528" s="9">
        <f t="shared" si="2134"/>
        <v>14.72499999999998</v>
      </c>
      <c r="X7528">
        <f t="shared" si="2135"/>
        <v>139.39499999999998</v>
      </c>
      <c r="Y7528" s="9">
        <f t="shared" si="2136"/>
        <v>2.4044514933393053</v>
      </c>
      <c r="Z7528" s="10">
        <f t="shared" si="2137"/>
        <v>0.62088887894694977</v>
      </c>
      <c r="AA7528">
        <f t="shared" si="2138"/>
        <v>18.340000000000003</v>
      </c>
    </row>
    <row r="7529" spans="1:27">
      <c r="A7529" s="1">
        <f t="shared" si="2121"/>
        <v>16020004</v>
      </c>
      <c r="B7529" s="1">
        <v>4</v>
      </c>
      <c r="C7529" s="1">
        <v>20</v>
      </c>
      <c r="D7529" s="2">
        <v>16</v>
      </c>
      <c r="E7529" s="5">
        <v>79.05</v>
      </c>
      <c r="F7529" s="5">
        <v>102.87</v>
      </c>
      <c r="G7529" s="5">
        <v>99.81</v>
      </c>
      <c r="H7529" s="5">
        <v>89.12</v>
      </c>
      <c r="I7529" s="5">
        <v>325.89999999999998</v>
      </c>
      <c r="J7529" s="5">
        <v>83.91</v>
      </c>
      <c r="K7529" s="6">
        <f t="shared" si="2122"/>
        <v>84.085000000000008</v>
      </c>
      <c r="L7529" s="6">
        <f t="shared" si="2123"/>
        <v>-10.070000000000007</v>
      </c>
      <c r="M7529" s="6">
        <f t="shared" si="2124"/>
        <v>214.38499999999999</v>
      </c>
      <c r="N7529" s="5">
        <f t="shared" si="2125"/>
        <v>65.197630708485107</v>
      </c>
      <c r="O7529" s="6">
        <f t="shared" si="2126"/>
        <v>-223.02999999999997</v>
      </c>
      <c r="P7529" s="6">
        <f t="shared" si="2127"/>
        <v>130.39526141697021</v>
      </c>
      <c r="Q7529" s="6">
        <f t="shared" si="2128"/>
        <v>0.17180268321139736</v>
      </c>
      <c r="R7529" s="9">
        <f t="shared" si="2129"/>
        <v>1.6331881824985124</v>
      </c>
      <c r="S7529" s="9">
        <f t="shared" si="2130"/>
        <v>212.95999999999998</v>
      </c>
      <c r="T7529">
        <f t="shared" si="2131"/>
        <v>223.02999999999997</v>
      </c>
      <c r="U7529" s="9">
        <f t="shared" si="2132"/>
        <v>1.7104149152077537</v>
      </c>
      <c r="V7529" s="9">
        <f t="shared" si="2133"/>
        <v>1.9985388822272365</v>
      </c>
      <c r="W7529" s="9">
        <f t="shared" si="2134"/>
        <v>130.29999999999998</v>
      </c>
      <c r="X7529">
        <f t="shared" si="2135"/>
        <v>214.38499999999999</v>
      </c>
      <c r="Y7529" s="9">
        <f t="shared" si="2136"/>
        <v>3.2882329874619045</v>
      </c>
      <c r="Z7529" s="10">
        <f t="shared" si="2137"/>
        <v>0.62090256884635286</v>
      </c>
      <c r="AA7529">
        <f t="shared" si="2138"/>
        <v>10.070000000000007</v>
      </c>
    </row>
    <row r="7530" spans="1:27">
      <c r="A7530" s="1">
        <f t="shared" si="2121"/>
        <v>22005998</v>
      </c>
      <c r="B7530" s="1">
        <v>-2</v>
      </c>
      <c r="C7530" s="1">
        <v>6</v>
      </c>
      <c r="D7530" s="2">
        <v>22</v>
      </c>
      <c r="E7530" s="5">
        <v>130.84</v>
      </c>
      <c r="F7530" s="5">
        <v>148.31</v>
      </c>
      <c r="G7530" s="5">
        <v>82.52</v>
      </c>
      <c r="H7530" s="5">
        <v>153.88</v>
      </c>
      <c r="I7530" s="5">
        <v>59.94</v>
      </c>
      <c r="J7530" s="5">
        <v>87.54</v>
      </c>
      <c r="K7530" s="6">
        <f t="shared" si="2122"/>
        <v>142.36000000000001</v>
      </c>
      <c r="L7530" s="6">
        <f t="shared" si="2123"/>
        <v>-23.039999999999992</v>
      </c>
      <c r="M7530" s="6">
        <f t="shared" si="2124"/>
        <v>104.125</v>
      </c>
      <c r="N7530" s="5">
        <f t="shared" si="2125"/>
        <v>60.151479616049343</v>
      </c>
      <c r="O7530" s="6">
        <f t="shared" si="2126"/>
        <v>88.37</v>
      </c>
      <c r="P7530" s="6">
        <f t="shared" si="2127"/>
        <v>120.30295923209869</v>
      </c>
      <c r="Q7530" s="6">
        <f t="shared" si="2128"/>
        <v>-5.8986587393374292E-2</v>
      </c>
      <c r="R7530" s="9">
        <f t="shared" si="2129"/>
        <v>0.92607863273802238</v>
      </c>
      <c r="S7530" s="9">
        <f t="shared" si="2130"/>
        <v>111.41</v>
      </c>
      <c r="T7530">
        <f t="shared" si="2131"/>
        <v>88.37</v>
      </c>
      <c r="U7530" s="9">
        <f t="shared" si="2132"/>
        <v>0.73456214680063769</v>
      </c>
      <c r="V7530" s="9">
        <f t="shared" si="2133"/>
        <v>0.63564521178957545</v>
      </c>
      <c r="W7530" s="9">
        <f t="shared" si="2134"/>
        <v>38.235000000000014</v>
      </c>
      <c r="X7530">
        <f t="shared" si="2135"/>
        <v>104.125</v>
      </c>
      <c r="Y7530" s="9">
        <f t="shared" si="2136"/>
        <v>1.7310463626935928</v>
      </c>
      <c r="Z7530" s="10">
        <f t="shared" si="2137"/>
        <v>0.62092511625799129</v>
      </c>
      <c r="AA7530">
        <f t="shared" si="2138"/>
        <v>23.039999999999992</v>
      </c>
    </row>
    <row r="7531" spans="1:27">
      <c r="A7531" s="1">
        <f t="shared" si="2121"/>
        <v>4023008</v>
      </c>
      <c r="B7531" s="1">
        <v>8</v>
      </c>
      <c r="C7531" s="1">
        <v>23</v>
      </c>
      <c r="D7531" s="2">
        <v>4</v>
      </c>
      <c r="E7531" s="5">
        <v>1234.26</v>
      </c>
      <c r="F7531" s="5">
        <v>933.65</v>
      </c>
      <c r="G7531" s="5">
        <v>115.98</v>
      </c>
      <c r="H7531" s="5">
        <v>1224.49</v>
      </c>
      <c r="I7531" s="5">
        <v>1379.15</v>
      </c>
      <c r="J7531" s="5">
        <v>110.4</v>
      </c>
      <c r="K7531" s="6">
        <f t="shared" si="2122"/>
        <v>1229.375</v>
      </c>
      <c r="L7531" s="6">
        <f t="shared" si="2123"/>
        <v>9.7699999999999818</v>
      </c>
      <c r="M7531" s="6">
        <f t="shared" si="2124"/>
        <v>1156.4000000000001</v>
      </c>
      <c r="N7531" s="5">
        <f t="shared" si="2125"/>
        <v>80.061726811254829</v>
      </c>
      <c r="O7531" s="6">
        <f t="shared" si="2126"/>
        <v>-445.50000000000011</v>
      </c>
      <c r="P7531" s="6">
        <f t="shared" si="2127"/>
        <v>160.12345362250966</v>
      </c>
      <c r="Q7531" s="6">
        <f t="shared" si="2128"/>
        <v>4.9267707831227595E-2</v>
      </c>
      <c r="R7531" s="9">
        <f t="shared" si="2129"/>
        <v>2.8432436954132725</v>
      </c>
      <c r="S7531" s="9">
        <f t="shared" si="2130"/>
        <v>455.2700000000001</v>
      </c>
      <c r="T7531">
        <f t="shared" si="2131"/>
        <v>445.50000000000011</v>
      </c>
      <c r="U7531" s="9">
        <f t="shared" si="2132"/>
        <v>2.7822282740057833</v>
      </c>
      <c r="V7531" s="9">
        <f t="shared" si="2133"/>
        <v>0.91148421232579901</v>
      </c>
      <c r="W7531" s="9">
        <f t="shared" si="2134"/>
        <v>72.974999999999909</v>
      </c>
      <c r="X7531">
        <f t="shared" si="2135"/>
        <v>1156.4000000000001</v>
      </c>
      <c r="Y7531" s="9">
        <f t="shared" si="2136"/>
        <v>14.443855335848651</v>
      </c>
      <c r="Z7531" s="10">
        <f t="shared" si="2137"/>
        <v>0.62098067602784557</v>
      </c>
      <c r="AA7531">
        <f t="shared" si="2138"/>
        <v>9.7699999999999818</v>
      </c>
    </row>
    <row r="7532" spans="1:27">
      <c r="A7532" s="1">
        <f t="shared" si="2121"/>
        <v>14019994</v>
      </c>
      <c r="B7532" s="1">
        <v>-6</v>
      </c>
      <c r="C7532" s="1">
        <v>20</v>
      </c>
      <c r="D7532" s="2">
        <v>14</v>
      </c>
      <c r="E7532" s="5">
        <v>139.51</v>
      </c>
      <c r="F7532" s="5">
        <v>240.31</v>
      </c>
      <c r="G7532" s="5">
        <v>84.75</v>
      </c>
      <c r="H7532" s="5">
        <v>125.16</v>
      </c>
      <c r="I7532" s="5">
        <v>195.99</v>
      </c>
      <c r="J7532" s="5">
        <v>70.53</v>
      </c>
      <c r="K7532" s="6">
        <f t="shared" si="2122"/>
        <v>132.33499999999998</v>
      </c>
      <c r="L7532" s="6">
        <f t="shared" si="2123"/>
        <v>14.349999999999994</v>
      </c>
      <c r="M7532" s="6">
        <f t="shared" si="2124"/>
        <v>218.15</v>
      </c>
      <c r="N7532" s="5">
        <f t="shared" si="2125"/>
        <v>55.129491653741923</v>
      </c>
      <c r="O7532" s="6">
        <f t="shared" si="2126"/>
        <v>44.319999999999993</v>
      </c>
      <c r="P7532" s="6">
        <f t="shared" si="2127"/>
        <v>110.25898330748385</v>
      </c>
      <c r="Q7532" s="6">
        <f t="shared" si="2128"/>
        <v>0.18162981963196737</v>
      </c>
      <c r="R7532" s="9">
        <f t="shared" si="2129"/>
        <v>0.27181458690237875</v>
      </c>
      <c r="S7532" s="9">
        <f t="shared" si="2130"/>
        <v>29.97</v>
      </c>
      <c r="T7532">
        <f t="shared" si="2131"/>
        <v>44.319999999999993</v>
      </c>
      <c r="U7532" s="9">
        <f t="shared" si="2132"/>
        <v>0.40196271242954373</v>
      </c>
      <c r="V7532" s="9">
        <f t="shared" si="2133"/>
        <v>1.5566078595280375</v>
      </c>
      <c r="W7532" s="9">
        <f t="shared" si="2134"/>
        <v>85.815000000000026</v>
      </c>
      <c r="X7532">
        <f t="shared" si="2135"/>
        <v>218.15</v>
      </c>
      <c r="Y7532" s="9">
        <f t="shared" si="2136"/>
        <v>3.9570471893729686</v>
      </c>
      <c r="Z7532" s="10">
        <f t="shared" si="2137"/>
        <v>0.62105072256620064</v>
      </c>
      <c r="AA7532">
        <f t="shared" si="2138"/>
        <v>14.349999999999994</v>
      </c>
    </row>
    <row r="7533" spans="1:27">
      <c r="A7533" s="1">
        <f t="shared" si="2121"/>
        <v>4032002</v>
      </c>
      <c r="B7533" s="1">
        <v>2</v>
      </c>
      <c r="C7533" s="1">
        <v>32</v>
      </c>
      <c r="D7533" s="2">
        <v>4</v>
      </c>
      <c r="E7533" s="5">
        <v>616.05999999999995</v>
      </c>
      <c r="F7533" s="5">
        <v>679.12</v>
      </c>
      <c r="G7533" s="5">
        <v>172.57</v>
      </c>
      <c r="H7533" s="5">
        <v>674.04</v>
      </c>
      <c r="I7533" s="5">
        <v>992.48</v>
      </c>
      <c r="J7533" s="5">
        <v>118.21</v>
      </c>
      <c r="K7533" s="6">
        <f t="shared" si="2122"/>
        <v>645.04999999999995</v>
      </c>
      <c r="L7533" s="6">
        <f t="shared" si="2123"/>
        <v>-57.980000000000018</v>
      </c>
      <c r="M7533" s="6">
        <f t="shared" si="2124"/>
        <v>835.8</v>
      </c>
      <c r="N7533" s="5">
        <f t="shared" si="2125"/>
        <v>104.58729487848895</v>
      </c>
      <c r="O7533" s="6">
        <f t="shared" si="2126"/>
        <v>-313.36</v>
      </c>
      <c r="P7533" s="6">
        <f t="shared" si="2127"/>
        <v>209.17458975697789</v>
      </c>
      <c r="Q7533" s="6">
        <f t="shared" si="2128"/>
        <v>0.36126519972147009</v>
      </c>
      <c r="R7533" s="9">
        <f t="shared" si="2129"/>
        <v>1.2208939924142039</v>
      </c>
      <c r="S7533" s="9">
        <f t="shared" si="2130"/>
        <v>255.38</v>
      </c>
      <c r="T7533">
        <f t="shared" si="2131"/>
        <v>313.36</v>
      </c>
      <c r="U7533" s="9">
        <f t="shared" si="2132"/>
        <v>1.498078711970064</v>
      </c>
      <c r="V7533" s="9">
        <f t="shared" si="2133"/>
        <v>1.8238352968361611</v>
      </c>
      <c r="W7533" s="9">
        <f t="shared" si="2134"/>
        <v>190.75</v>
      </c>
      <c r="X7533">
        <f t="shared" si="2135"/>
        <v>835.8</v>
      </c>
      <c r="Y7533" s="9">
        <f t="shared" si="2136"/>
        <v>7.9914104382472519</v>
      </c>
      <c r="Z7533" s="10">
        <f t="shared" si="2137"/>
        <v>0.62105072256620075</v>
      </c>
      <c r="AA7533">
        <f t="shared" si="2138"/>
        <v>57.980000000000018</v>
      </c>
    </row>
    <row r="7534" spans="1:27">
      <c r="A7534" s="1">
        <f t="shared" si="2121"/>
        <v>1030996</v>
      </c>
      <c r="B7534" s="1">
        <v>-4</v>
      </c>
      <c r="C7534" s="1">
        <v>31</v>
      </c>
      <c r="D7534" s="2">
        <v>1</v>
      </c>
      <c r="E7534" s="5">
        <v>714.71</v>
      </c>
      <c r="F7534" s="5">
        <v>529.69000000000005</v>
      </c>
      <c r="G7534" s="5">
        <v>151.1</v>
      </c>
      <c r="H7534" s="5">
        <v>716.79</v>
      </c>
      <c r="I7534" s="5">
        <v>720.94</v>
      </c>
      <c r="J7534" s="5">
        <v>129.08000000000001</v>
      </c>
      <c r="K7534" s="6">
        <f t="shared" si="2122"/>
        <v>715.75</v>
      </c>
      <c r="L7534" s="6">
        <f t="shared" si="2123"/>
        <v>-2.0799999999999272</v>
      </c>
      <c r="M7534" s="6">
        <f t="shared" si="2124"/>
        <v>625.31500000000005</v>
      </c>
      <c r="N7534" s="5">
        <f t="shared" si="2125"/>
        <v>99.364048327350275</v>
      </c>
      <c r="O7534" s="6">
        <f t="shared" si="2126"/>
        <v>-191.25</v>
      </c>
      <c r="P7534" s="6">
        <f t="shared" si="2127"/>
        <v>198.72809665470055</v>
      </c>
      <c r="Q7534" s="6">
        <f t="shared" si="2128"/>
        <v>0.15621973598242939</v>
      </c>
      <c r="R7534" s="9">
        <f t="shared" si="2129"/>
        <v>0.95190364716616738</v>
      </c>
      <c r="S7534" s="9">
        <f t="shared" si="2130"/>
        <v>189.17000000000007</v>
      </c>
      <c r="T7534">
        <f t="shared" si="2131"/>
        <v>191.25</v>
      </c>
      <c r="U7534" s="9">
        <f t="shared" si="2132"/>
        <v>0.96237020944404206</v>
      </c>
      <c r="V7534" s="9">
        <f t="shared" si="2133"/>
        <v>0.91013803807656879</v>
      </c>
      <c r="W7534" s="9">
        <f t="shared" si="2134"/>
        <v>90.434999999999945</v>
      </c>
      <c r="X7534">
        <f t="shared" si="2135"/>
        <v>625.31500000000005</v>
      </c>
      <c r="Y7534" s="9">
        <f t="shared" si="2136"/>
        <v>6.2931715296052415</v>
      </c>
      <c r="Z7534" s="10">
        <f t="shared" si="2137"/>
        <v>0.62105313782316562</v>
      </c>
      <c r="AA7534">
        <f t="shared" si="2138"/>
        <v>2.0799999999999272</v>
      </c>
    </row>
    <row r="7535" spans="1:27">
      <c r="A7535" s="1">
        <f t="shared" si="2121"/>
        <v>22000997</v>
      </c>
      <c r="B7535" s="1">
        <v>-3</v>
      </c>
      <c r="C7535" s="1">
        <v>1</v>
      </c>
      <c r="D7535" s="2">
        <v>22</v>
      </c>
      <c r="E7535" s="5">
        <v>34.31</v>
      </c>
      <c r="F7535" s="5">
        <v>-10.039999999999999</v>
      </c>
      <c r="G7535" s="5">
        <v>108.17</v>
      </c>
      <c r="H7535" s="5">
        <v>36.770000000000003</v>
      </c>
      <c r="I7535" s="5">
        <v>-52.97</v>
      </c>
      <c r="J7535" s="5">
        <v>93.67</v>
      </c>
      <c r="K7535" s="6">
        <f t="shared" si="2122"/>
        <v>35.540000000000006</v>
      </c>
      <c r="L7535" s="6">
        <f t="shared" si="2123"/>
        <v>-2.4600000000000009</v>
      </c>
      <c r="M7535" s="6">
        <f t="shared" si="2124"/>
        <v>-31.504999999999999</v>
      </c>
      <c r="N7535" s="5">
        <f t="shared" si="2125"/>
        <v>71.545121776400663</v>
      </c>
      <c r="O7535" s="6">
        <f t="shared" si="2126"/>
        <v>42.93</v>
      </c>
      <c r="P7535" s="6">
        <f t="shared" si="2127"/>
        <v>143.09024355280133</v>
      </c>
      <c r="Q7535" s="6">
        <f t="shared" si="2128"/>
        <v>0.14294046611735906</v>
      </c>
      <c r="R7535" s="9">
        <f t="shared" si="2129"/>
        <v>0.31721240297736136</v>
      </c>
      <c r="S7535" s="9">
        <f t="shared" si="2130"/>
        <v>45.39</v>
      </c>
      <c r="T7535">
        <f t="shared" si="2131"/>
        <v>42.93</v>
      </c>
      <c r="U7535" s="9">
        <f t="shared" si="2132"/>
        <v>0.30002045516232922</v>
      </c>
      <c r="V7535" s="9">
        <f t="shared" si="2133"/>
        <v>0.93710092785270738</v>
      </c>
      <c r="W7535" s="9">
        <f t="shared" si="2134"/>
        <v>67.045000000000002</v>
      </c>
      <c r="X7535">
        <f t="shared" si="2135"/>
        <v>31.504999999999999</v>
      </c>
      <c r="Y7535" s="9">
        <f t="shared" si="2136"/>
        <v>0.4403514763516973</v>
      </c>
      <c r="Z7535" s="10">
        <f t="shared" si="2137"/>
        <v>0.62111110117272894</v>
      </c>
      <c r="AA7535">
        <f t="shared" si="2138"/>
        <v>2.4600000000000009</v>
      </c>
    </row>
    <row r="7536" spans="1:27">
      <c r="A7536" s="1">
        <f t="shared" si="2121"/>
        <v>21001004</v>
      </c>
      <c r="B7536" s="1">
        <v>4</v>
      </c>
      <c r="C7536" s="1">
        <v>1</v>
      </c>
      <c r="D7536" s="2">
        <v>21</v>
      </c>
      <c r="E7536" s="5">
        <v>446.92</v>
      </c>
      <c r="F7536" s="5">
        <v>857.55</v>
      </c>
      <c r="G7536" s="5">
        <v>103.99</v>
      </c>
      <c r="H7536" s="5">
        <v>454.42</v>
      </c>
      <c r="I7536" s="5">
        <v>826.6</v>
      </c>
      <c r="J7536" s="5">
        <v>102.04</v>
      </c>
      <c r="K7536" s="6">
        <f t="shared" si="2122"/>
        <v>450.67</v>
      </c>
      <c r="L7536" s="6">
        <f t="shared" si="2123"/>
        <v>-7.5</v>
      </c>
      <c r="M7536" s="6">
        <f t="shared" si="2124"/>
        <v>842.07500000000005</v>
      </c>
      <c r="N7536" s="5">
        <f t="shared" si="2125"/>
        <v>72.845867590413121</v>
      </c>
      <c r="O7536" s="6">
        <f t="shared" si="2126"/>
        <v>30.949999999999932</v>
      </c>
      <c r="P7536" s="6">
        <f t="shared" si="2127"/>
        <v>145.69173518082624</v>
      </c>
      <c r="Q7536" s="6">
        <f t="shared" si="2128"/>
        <v>1.892758662094465E-2</v>
      </c>
      <c r="R7536" s="9">
        <f t="shared" si="2129"/>
        <v>0.2639133918768794</v>
      </c>
      <c r="S7536" s="9">
        <f t="shared" si="2130"/>
        <v>38.449999999999932</v>
      </c>
      <c r="T7536">
        <f t="shared" si="2131"/>
        <v>30.949999999999932</v>
      </c>
      <c r="U7536" s="9">
        <f t="shared" si="2132"/>
        <v>0.21243483689439308</v>
      </c>
      <c r="V7536" s="9">
        <f t="shared" si="2133"/>
        <v>5.3730570167786826</v>
      </c>
      <c r="W7536" s="9">
        <f t="shared" si="2134"/>
        <v>391.40500000000003</v>
      </c>
      <c r="X7536">
        <f t="shared" si="2135"/>
        <v>842.07500000000005</v>
      </c>
      <c r="Y7536" s="9">
        <f t="shared" si="2136"/>
        <v>11.559681116500578</v>
      </c>
      <c r="Z7536" s="10">
        <f t="shared" si="2137"/>
        <v>0.62113042108723027</v>
      </c>
      <c r="AA7536">
        <f t="shared" si="2138"/>
        <v>7.5</v>
      </c>
    </row>
    <row r="7537" spans="1:27">
      <c r="A7537" s="1">
        <f t="shared" si="2121"/>
        <v>16021997</v>
      </c>
      <c r="B7537" s="1">
        <v>-3</v>
      </c>
      <c r="C7537" s="1">
        <v>22</v>
      </c>
      <c r="D7537" s="2">
        <v>16</v>
      </c>
      <c r="E7537" s="5">
        <v>872.07</v>
      </c>
      <c r="F7537" s="5">
        <v>967.95</v>
      </c>
      <c r="G7537" s="5">
        <v>119.88</v>
      </c>
      <c r="H7537" s="5">
        <v>887.25</v>
      </c>
      <c r="I7537" s="5">
        <v>991.64</v>
      </c>
      <c r="J7537" s="5">
        <v>120.99</v>
      </c>
      <c r="K7537" s="6">
        <f t="shared" si="2122"/>
        <v>879.66000000000008</v>
      </c>
      <c r="L7537" s="6">
        <f t="shared" si="2123"/>
        <v>-15.17999999999995</v>
      </c>
      <c r="M7537" s="6">
        <f t="shared" si="2124"/>
        <v>979.79500000000007</v>
      </c>
      <c r="N7537" s="5">
        <f t="shared" si="2125"/>
        <v>85.161309436856357</v>
      </c>
      <c r="O7537" s="6">
        <f t="shared" si="2126"/>
        <v>-23.689999999999941</v>
      </c>
      <c r="P7537" s="6">
        <f t="shared" si="2127"/>
        <v>170.32261887371271</v>
      </c>
      <c r="Q7537" s="6">
        <f t="shared" si="2128"/>
        <v>-9.2163941388830016E-3</v>
      </c>
      <c r="R7537" s="9">
        <f t="shared" si="2129"/>
        <v>4.9964003937197618E-2</v>
      </c>
      <c r="S7537" s="9">
        <f t="shared" si="2130"/>
        <v>8.5099999999999909</v>
      </c>
      <c r="T7537">
        <f t="shared" si="2131"/>
        <v>23.689999999999941</v>
      </c>
      <c r="U7537" s="9">
        <f t="shared" si="2132"/>
        <v>0.13908898393327965</v>
      </c>
      <c r="V7537" s="9">
        <f t="shared" si="2133"/>
        <v>1.1758273876031229</v>
      </c>
      <c r="W7537" s="9">
        <f t="shared" si="2134"/>
        <v>100.13499999999999</v>
      </c>
      <c r="X7537">
        <f t="shared" si="2135"/>
        <v>979.79500000000007</v>
      </c>
      <c r="Y7537" s="9">
        <f t="shared" si="2136"/>
        <v>11.505165978295322</v>
      </c>
      <c r="Z7537" s="10">
        <f t="shared" si="2137"/>
        <v>0.62116181466667764</v>
      </c>
      <c r="AA7537">
        <f t="shared" si="2138"/>
        <v>15.17999999999995</v>
      </c>
    </row>
    <row r="7538" spans="1:27">
      <c r="A7538" s="1">
        <f t="shared" si="2121"/>
        <v>12010009</v>
      </c>
      <c r="B7538" s="1">
        <v>9</v>
      </c>
      <c r="C7538" s="1">
        <v>10</v>
      </c>
      <c r="D7538" s="2">
        <v>12</v>
      </c>
      <c r="E7538" s="5">
        <v>958.56</v>
      </c>
      <c r="F7538" s="5">
        <v>759.13</v>
      </c>
      <c r="G7538" s="5">
        <v>127.13</v>
      </c>
      <c r="H7538" s="5">
        <v>955.87</v>
      </c>
      <c r="I7538" s="5">
        <v>895.46</v>
      </c>
      <c r="J7538" s="5">
        <v>101.76</v>
      </c>
      <c r="K7538" s="6">
        <f t="shared" si="2122"/>
        <v>957.21499999999992</v>
      </c>
      <c r="L7538" s="6">
        <f t="shared" si="2123"/>
        <v>2.6899999999999409</v>
      </c>
      <c r="M7538" s="6">
        <f t="shared" si="2124"/>
        <v>827.29500000000007</v>
      </c>
      <c r="N7538" s="5">
        <f t="shared" si="2125"/>
        <v>81.420412827496762</v>
      </c>
      <c r="O7538" s="6">
        <f t="shared" si="2126"/>
        <v>-136.33000000000004</v>
      </c>
      <c r="P7538" s="6">
        <f t="shared" si="2127"/>
        <v>162.84082565499352</v>
      </c>
      <c r="Q7538" s="6">
        <f t="shared" si="2128"/>
        <v>0.21898819044719928</v>
      </c>
      <c r="R7538" s="9">
        <f t="shared" si="2129"/>
        <v>0.85371711572218334</v>
      </c>
      <c r="S7538" s="9">
        <f t="shared" si="2130"/>
        <v>139.01999999999998</v>
      </c>
      <c r="T7538">
        <f t="shared" si="2131"/>
        <v>136.33000000000004</v>
      </c>
      <c r="U7538" s="9">
        <f t="shared" si="2132"/>
        <v>0.83719791674870736</v>
      </c>
      <c r="V7538" s="9">
        <f t="shared" si="2133"/>
        <v>1.5956686473115513</v>
      </c>
      <c r="W7538" s="9">
        <f t="shared" si="2134"/>
        <v>129.91999999999985</v>
      </c>
      <c r="X7538">
        <f t="shared" si="2135"/>
        <v>827.29500000000007</v>
      </c>
      <c r="Y7538" s="9">
        <f t="shared" si="2136"/>
        <v>10.160781200566591</v>
      </c>
      <c r="Z7538" s="10">
        <f t="shared" si="2137"/>
        <v>0.62116825417917165</v>
      </c>
      <c r="AA7538">
        <f t="shared" si="2138"/>
        <v>2.6899999999999409</v>
      </c>
    </row>
    <row r="7539" spans="1:27">
      <c r="A7539" s="1">
        <f t="shared" si="2121"/>
        <v>16018005</v>
      </c>
      <c r="B7539" s="1">
        <v>5</v>
      </c>
      <c r="C7539" s="1">
        <v>18</v>
      </c>
      <c r="D7539" s="2">
        <v>16</v>
      </c>
      <c r="E7539" s="5">
        <v>1807.9</v>
      </c>
      <c r="F7539" s="5">
        <v>1627.83</v>
      </c>
      <c r="G7539" s="5">
        <v>170.62</v>
      </c>
      <c r="H7539" s="5">
        <v>1829.83</v>
      </c>
      <c r="I7539" s="5">
        <v>1836.92</v>
      </c>
      <c r="J7539" s="5">
        <v>110.4</v>
      </c>
      <c r="K7539" s="6">
        <f t="shared" si="2122"/>
        <v>1818.865</v>
      </c>
      <c r="L7539" s="6">
        <f t="shared" si="2123"/>
        <v>-21.929999999999836</v>
      </c>
      <c r="M7539" s="6">
        <f t="shared" si="2124"/>
        <v>1732.375</v>
      </c>
      <c r="N7539" s="5">
        <f t="shared" si="2125"/>
        <v>101.61120066213174</v>
      </c>
      <c r="O7539" s="6">
        <f t="shared" si="2126"/>
        <v>-209.09000000000015</v>
      </c>
      <c r="P7539" s="6">
        <f t="shared" si="2127"/>
        <v>203.22240132426347</v>
      </c>
      <c r="Q7539" s="6">
        <f t="shared" si="2128"/>
        <v>0.40976496469517809</v>
      </c>
      <c r="R7539" s="9">
        <f t="shared" si="2129"/>
        <v>0.92096146281317748</v>
      </c>
      <c r="S7539" s="9">
        <f t="shared" si="2130"/>
        <v>187.16000000000031</v>
      </c>
      <c r="T7539">
        <f t="shared" si="2131"/>
        <v>209.09000000000015</v>
      </c>
      <c r="U7539" s="9">
        <f t="shared" si="2132"/>
        <v>1.0288727947189951</v>
      </c>
      <c r="V7539" s="9">
        <f t="shared" si="2133"/>
        <v>0.8511856905183971</v>
      </c>
      <c r="W7539" s="9">
        <f t="shared" si="2134"/>
        <v>86.490000000000009</v>
      </c>
      <c r="X7539">
        <f t="shared" si="2135"/>
        <v>1732.375</v>
      </c>
      <c r="Y7539" s="9">
        <f t="shared" si="2136"/>
        <v>17.049055504819147</v>
      </c>
      <c r="Z7539" s="10">
        <f t="shared" si="2137"/>
        <v>0.62121332889756964</v>
      </c>
      <c r="AA7539">
        <f t="shared" si="2138"/>
        <v>21.929999999999836</v>
      </c>
    </row>
    <row r="7540" spans="1:27">
      <c r="A7540" s="1">
        <f t="shared" si="2121"/>
        <v>15023003</v>
      </c>
      <c r="B7540" s="1">
        <v>3</v>
      </c>
      <c r="C7540" s="1">
        <v>23</v>
      </c>
      <c r="D7540" s="2">
        <v>15</v>
      </c>
      <c r="E7540" s="5">
        <v>904</v>
      </c>
      <c r="F7540" s="5">
        <v>1219.4100000000001</v>
      </c>
      <c r="G7540" s="5">
        <v>145.25</v>
      </c>
      <c r="H7540" s="5">
        <v>892.13</v>
      </c>
      <c r="I7540" s="5">
        <v>1008.65</v>
      </c>
      <c r="J7540" s="5">
        <v>139.38999999999999</v>
      </c>
      <c r="K7540" s="6">
        <f t="shared" si="2122"/>
        <v>898.06500000000005</v>
      </c>
      <c r="L7540" s="6">
        <f t="shared" si="2123"/>
        <v>11.870000000000005</v>
      </c>
      <c r="M7540" s="6">
        <f t="shared" si="2124"/>
        <v>1114.03</v>
      </c>
      <c r="N7540" s="5">
        <f t="shared" si="2125"/>
        <v>100.65676157119302</v>
      </c>
      <c r="O7540" s="6">
        <f t="shared" si="2126"/>
        <v>210.7600000000001</v>
      </c>
      <c r="P7540" s="6">
        <f t="shared" si="2127"/>
        <v>201.31352314238603</v>
      </c>
      <c r="Q7540" s="6">
        <f t="shared" si="2128"/>
        <v>4.1157373114653964E-2</v>
      </c>
      <c r="R7540" s="9">
        <f t="shared" si="2129"/>
        <v>0.98796144886564918</v>
      </c>
      <c r="S7540" s="9">
        <f t="shared" si="2130"/>
        <v>198.8900000000001</v>
      </c>
      <c r="T7540">
        <f t="shared" si="2131"/>
        <v>210.7600000000001</v>
      </c>
      <c r="U7540" s="9">
        <f t="shared" si="2132"/>
        <v>1.0469242041476405</v>
      </c>
      <c r="V7540" s="9">
        <f t="shared" si="2133"/>
        <v>2.1455587943513472</v>
      </c>
      <c r="W7540" s="9">
        <f t="shared" si="2134"/>
        <v>215.96499999999992</v>
      </c>
      <c r="X7540">
        <f t="shared" si="2135"/>
        <v>1114.03</v>
      </c>
      <c r="Y7540" s="9">
        <f t="shared" si="2136"/>
        <v>11.067612176376878</v>
      </c>
      <c r="Z7540" s="10">
        <f t="shared" si="2137"/>
        <v>0.62127208210251983</v>
      </c>
      <c r="AA7540">
        <f t="shared" si="2138"/>
        <v>11.870000000000005</v>
      </c>
    </row>
    <row r="7541" spans="1:27">
      <c r="A7541" s="1">
        <f t="shared" si="2121"/>
        <v>9029003</v>
      </c>
      <c r="B7541" s="1">
        <v>3</v>
      </c>
      <c r="C7541" s="1">
        <v>29</v>
      </c>
      <c r="D7541" s="2">
        <v>9</v>
      </c>
      <c r="E7541" s="5">
        <v>153.43</v>
      </c>
      <c r="F7541" s="5">
        <v>49.07</v>
      </c>
      <c r="G7541" s="5">
        <v>147.76</v>
      </c>
      <c r="H7541" s="5">
        <v>130.84</v>
      </c>
      <c r="I7541" s="5">
        <v>131.31</v>
      </c>
      <c r="J7541" s="5">
        <v>77.22</v>
      </c>
      <c r="K7541" s="6">
        <f t="shared" si="2122"/>
        <v>142.13499999999999</v>
      </c>
      <c r="L7541" s="6">
        <f t="shared" si="2123"/>
        <v>22.590000000000003</v>
      </c>
      <c r="M7541" s="6">
        <f t="shared" si="2124"/>
        <v>90.19</v>
      </c>
      <c r="N7541" s="5">
        <f t="shared" si="2125"/>
        <v>83.36058121198532</v>
      </c>
      <c r="O7541" s="6">
        <f t="shared" si="2126"/>
        <v>-82.240000000000009</v>
      </c>
      <c r="P7541" s="6">
        <f t="shared" si="2127"/>
        <v>166.72116242397064</v>
      </c>
      <c r="Q7541" s="6">
        <f t="shared" si="2128"/>
        <v>0.57094977807195324</v>
      </c>
      <c r="R7541" s="9">
        <f t="shared" si="2129"/>
        <v>0.62877440677517671</v>
      </c>
      <c r="S7541" s="9">
        <f t="shared" si="2130"/>
        <v>104.83000000000001</v>
      </c>
      <c r="T7541">
        <f t="shared" si="2131"/>
        <v>82.240000000000009</v>
      </c>
      <c r="U7541" s="9">
        <f t="shared" si="2132"/>
        <v>0.49327871041868288</v>
      </c>
      <c r="V7541" s="9">
        <f t="shared" si="2133"/>
        <v>0.62313625030881514</v>
      </c>
      <c r="W7541" s="9">
        <f t="shared" si="2134"/>
        <v>51.944999999999993</v>
      </c>
      <c r="X7541">
        <f t="shared" si="2135"/>
        <v>90.19</v>
      </c>
      <c r="Y7541" s="9">
        <f t="shared" si="2136"/>
        <v>1.0819262376619894</v>
      </c>
      <c r="Z7541" s="10">
        <f t="shared" si="2137"/>
        <v>0.62133968165569464</v>
      </c>
      <c r="AA7541">
        <f t="shared" si="2138"/>
        <v>22.590000000000003</v>
      </c>
    </row>
    <row r="7542" spans="1:27">
      <c r="A7542" s="1">
        <f t="shared" si="2121"/>
        <v>6022008</v>
      </c>
      <c r="B7542" s="1">
        <v>8</v>
      </c>
      <c r="C7542" s="1">
        <v>22</v>
      </c>
      <c r="D7542" s="2">
        <v>6</v>
      </c>
      <c r="E7542" s="5">
        <v>1008.61</v>
      </c>
      <c r="F7542" s="5">
        <v>797.05</v>
      </c>
      <c r="G7542" s="5">
        <v>131.31</v>
      </c>
      <c r="H7542" s="5">
        <v>1021.36</v>
      </c>
      <c r="I7542" s="5">
        <v>1221.92</v>
      </c>
      <c r="J7542" s="5">
        <v>110.12</v>
      </c>
      <c r="K7542" s="6">
        <f t="shared" si="2122"/>
        <v>1014.985</v>
      </c>
      <c r="L7542" s="6">
        <f t="shared" si="2123"/>
        <v>-12.75</v>
      </c>
      <c r="M7542" s="6">
        <f t="shared" si="2124"/>
        <v>1009.485</v>
      </c>
      <c r="N7542" s="5">
        <f t="shared" si="2125"/>
        <v>85.686537011364862</v>
      </c>
      <c r="O7542" s="6">
        <f t="shared" si="2126"/>
        <v>-424.87000000000012</v>
      </c>
      <c r="P7542" s="6">
        <f t="shared" si="2127"/>
        <v>171.37307402272972</v>
      </c>
      <c r="Q7542" s="6">
        <f t="shared" si="2128"/>
        <v>0.17419553426049514</v>
      </c>
      <c r="R7542" s="9">
        <f t="shared" si="2129"/>
        <v>2.404811854780287</v>
      </c>
      <c r="S7542" s="9">
        <f t="shared" si="2130"/>
        <v>412.12000000000012</v>
      </c>
      <c r="T7542">
        <f t="shared" si="2131"/>
        <v>424.87000000000012</v>
      </c>
      <c r="U7542" s="9">
        <f t="shared" si="2132"/>
        <v>2.4792109403583922</v>
      </c>
      <c r="V7542" s="9">
        <f t="shared" si="2133"/>
        <v>6.4187446381110236E-2</v>
      </c>
      <c r="W7542" s="9">
        <f t="shared" si="2134"/>
        <v>5.5</v>
      </c>
      <c r="X7542">
        <f t="shared" si="2135"/>
        <v>1009.485</v>
      </c>
      <c r="Y7542" s="9">
        <f t="shared" si="2136"/>
        <v>11.781138965460922</v>
      </c>
      <c r="Z7542" s="10">
        <f t="shared" si="2137"/>
        <v>0.62138876719812053</v>
      </c>
      <c r="AA7542">
        <f t="shared" si="2138"/>
        <v>12.75</v>
      </c>
    </row>
    <row r="7543" spans="1:27">
      <c r="A7543" s="1">
        <f t="shared" si="2121"/>
        <v>21008003</v>
      </c>
      <c r="B7543" s="1">
        <v>3</v>
      </c>
      <c r="C7543" s="1">
        <v>8</v>
      </c>
      <c r="D7543" s="2">
        <v>21</v>
      </c>
      <c r="E7543" s="5">
        <v>580.19000000000005</v>
      </c>
      <c r="F7543" s="5">
        <v>657.94</v>
      </c>
      <c r="G7543" s="5">
        <v>124.62</v>
      </c>
      <c r="H7543" s="5">
        <v>604.97</v>
      </c>
      <c r="I7543" s="5">
        <v>596.04</v>
      </c>
      <c r="J7543" s="5">
        <v>107.89</v>
      </c>
      <c r="K7543" s="6">
        <f t="shared" si="2122"/>
        <v>592.58000000000004</v>
      </c>
      <c r="L7543" s="6">
        <f t="shared" si="2123"/>
        <v>-24.779999999999973</v>
      </c>
      <c r="M7543" s="6">
        <f t="shared" si="2124"/>
        <v>626.99</v>
      </c>
      <c r="N7543" s="5">
        <f t="shared" si="2125"/>
        <v>82.41722589968677</v>
      </c>
      <c r="O7543" s="6">
        <f t="shared" si="2126"/>
        <v>61.900000000000091</v>
      </c>
      <c r="P7543" s="6">
        <f t="shared" si="2127"/>
        <v>164.83445179937354</v>
      </c>
      <c r="Q7543" s="6">
        <f t="shared" si="2128"/>
        <v>0.14316656365320252</v>
      </c>
      <c r="R7543" s="9">
        <f t="shared" si="2129"/>
        <v>0.52586094140988004</v>
      </c>
      <c r="S7543" s="9">
        <f t="shared" si="2130"/>
        <v>86.680000000000064</v>
      </c>
      <c r="T7543">
        <f t="shared" si="2131"/>
        <v>61.900000000000091</v>
      </c>
      <c r="U7543" s="9">
        <f t="shared" si="2132"/>
        <v>0.3755282911083479</v>
      </c>
      <c r="V7543" s="9">
        <f t="shared" si="2133"/>
        <v>0.41750980604323817</v>
      </c>
      <c r="W7543" s="9">
        <f t="shared" si="2134"/>
        <v>34.409999999999968</v>
      </c>
      <c r="X7543">
        <f t="shared" si="2135"/>
        <v>626.99</v>
      </c>
      <c r="Y7543" s="9">
        <f t="shared" si="2136"/>
        <v>7.6075115748634161</v>
      </c>
      <c r="Z7543" s="10">
        <f t="shared" si="2137"/>
        <v>0.62142899835781729</v>
      </c>
      <c r="AA7543">
        <f t="shared" si="2138"/>
        <v>24.779999999999973</v>
      </c>
    </row>
    <row r="7544" spans="1:27">
      <c r="A7544" s="1">
        <f t="shared" si="2121"/>
        <v>15008008</v>
      </c>
      <c r="B7544" s="1">
        <v>8</v>
      </c>
      <c r="C7544" s="1">
        <v>8</v>
      </c>
      <c r="D7544" s="2">
        <v>15</v>
      </c>
      <c r="E7544" s="5">
        <v>122.54</v>
      </c>
      <c r="F7544" s="5">
        <v>344.3</v>
      </c>
      <c r="G7544" s="5">
        <v>90.88</v>
      </c>
      <c r="H7544" s="5">
        <v>118.45</v>
      </c>
      <c r="I7544" s="5">
        <v>35.68</v>
      </c>
      <c r="J7544" s="5">
        <v>84.47</v>
      </c>
      <c r="K7544" s="6">
        <f t="shared" si="2122"/>
        <v>120.495</v>
      </c>
      <c r="L7544" s="6">
        <f t="shared" si="2123"/>
        <v>4.0900000000000034</v>
      </c>
      <c r="M7544" s="6">
        <f t="shared" si="2124"/>
        <v>189.99</v>
      </c>
      <c r="N7544" s="5">
        <f t="shared" si="2125"/>
        <v>62.036995615519615</v>
      </c>
      <c r="O7544" s="6">
        <f t="shared" si="2126"/>
        <v>308.62</v>
      </c>
      <c r="P7544" s="6">
        <f t="shared" si="2127"/>
        <v>124.07399123103923</v>
      </c>
      <c r="Q7544" s="6">
        <f t="shared" si="2128"/>
        <v>7.3013353147695678E-2</v>
      </c>
      <c r="R7544" s="9">
        <f t="shared" si="2129"/>
        <v>2.4544225343160928</v>
      </c>
      <c r="S7544" s="9">
        <f t="shared" si="2130"/>
        <v>304.52999999999997</v>
      </c>
      <c r="T7544">
        <f t="shared" si="2131"/>
        <v>308.62</v>
      </c>
      <c r="U7544" s="9">
        <f t="shared" si="2132"/>
        <v>2.4873867354304422</v>
      </c>
      <c r="V7544" s="9">
        <f t="shared" si="2133"/>
        <v>1.1202186584067046</v>
      </c>
      <c r="W7544" s="9">
        <f t="shared" si="2134"/>
        <v>69.495000000000005</v>
      </c>
      <c r="X7544">
        <f t="shared" si="2135"/>
        <v>189.99</v>
      </c>
      <c r="Y7544" s="9">
        <f t="shared" si="2136"/>
        <v>3.062527417953663</v>
      </c>
      <c r="Z7544" s="10">
        <f t="shared" si="2137"/>
        <v>0.62150945286455628</v>
      </c>
      <c r="AA7544">
        <f t="shared" si="2138"/>
        <v>4.0900000000000034</v>
      </c>
    </row>
    <row r="7545" spans="1:27">
      <c r="A7545" s="1">
        <f t="shared" si="2121"/>
        <v>1031004</v>
      </c>
      <c r="B7545" s="1">
        <v>4</v>
      </c>
      <c r="C7545" s="1">
        <v>31</v>
      </c>
      <c r="D7545" s="2">
        <v>1</v>
      </c>
      <c r="E7545" s="5">
        <v>1210.31</v>
      </c>
      <c r="F7545" s="5">
        <v>1123.51</v>
      </c>
      <c r="G7545" s="5">
        <v>181.49</v>
      </c>
      <c r="H7545" s="5">
        <v>1221.43</v>
      </c>
      <c r="I7545" s="5">
        <v>1199.06</v>
      </c>
      <c r="J7545" s="5">
        <v>140.22999999999999</v>
      </c>
      <c r="K7545" s="6">
        <f t="shared" si="2122"/>
        <v>1215.8699999999999</v>
      </c>
      <c r="L7545" s="6">
        <f t="shared" si="2123"/>
        <v>-11.120000000000118</v>
      </c>
      <c r="M7545" s="6">
        <f t="shared" si="2124"/>
        <v>1161.2849999999999</v>
      </c>
      <c r="N7545" s="5">
        <f t="shared" si="2125"/>
        <v>114.67679909205697</v>
      </c>
      <c r="O7545" s="6">
        <f t="shared" si="2126"/>
        <v>-75.549999999999955</v>
      </c>
      <c r="P7545" s="6">
        <f t="shared" si="2127"/>
        <v>229.35359818411393</v>
      </c>
      <c r="Q7545" s="6">
        <f t="shared" si="2128"/>
        <v>0.25234585059317738</v>
      </c>
      <c r="R7545" s="9">
        <f t="shared" si="2129"/>
        <v>0.28091994418277477</v>
      </c>
      <c r="S7545" s="9">
        <f t="shared" si="2130"/>
        <v>64.429999999999836</v>
      </c>
      <c r="T7545">
        <f t="shared" si="2131"/>
        <v>75.549999999999955</v>
      </c>
      <c r="U7545" s="9">
        <f t="shared" si="2132"/>
        <v>0.32940403201938034</v>
      </c>
      <c r="V7545" s="9">
        <f t="shared" si="2133"/>
        <v>0.4759899162879655</v>
      </c>
      <c r="W7545" s="9">
        <f t="shared" si="2134"/>
        <v>54.585000000000036</v>
      </c>
      <c r="X7545">
        <f t="shared" si="2135"/>
        <v>1161.2849999999999</v>
      </c>
      <c r="Y7545" s="9">
        <f t="shared" si="2136"/>
        <v>10.126590637289908</v>
      </c>
      <c r="Z7545" s="10">
        <f t="shared" si="2137"/>
        <v>0.62158104861715335</v>
      </c>
      <c r="AA7545">
        <f t="shared" si="2138"/>
        <v>11.120000000000118</v>
      </c>
    </row>
    <row r="7546" spans="1:27">
      <c r="A7546" s="1">
        <f t="shared" si="2121"/>
        <v>14026000</v>
      </c>
      <c r="B7546" s="1">
        <v>0</v>
      </c>
      <c r="C7546" s="1">
        <v>26</v>
      </c>
      <c r="D7546" s="2">
        <v>14</v>
      </c>
      <c r="E7546" s="5">
        <v>123.78</v>
      </c>
      <c r="F7546" s="5">
        <v>-115.14</v>
      </c>
      <c r="G7546" s="5">
        <v>115.14</v>
      </c>
      <c r="H7546" s="5">
        <v>130.21</v>
      </c>
      <c r="I7546" s="5">
        <v>125.17</v>
      </c>
      <c r="J7546" s="5">
        <v>89.21</v>
      </c>
      <c r="K7546" s="6">
        <f t="shared" si="2122"/>
        <v>126.995</v>
      </c>
      <c r="L7546" s="6">
        <f t="shared" si="2123"/>
        <v>-6.4300000000000068</v>
      </c>
      <c r="M7546" s="6">
        <f t="shared" si="2124"/>
        <v>5.0150000000000006</v>
      </c>
      <c r="N7546" s="5">
        <f t="shared" si="2125"/>
        <v>72.827954282679116</v>
      </c>
      <c r="O7546" s="6">
        <f t="shared" si="2126"/>
        <v>-240.31</v>
      </c>
      <c r="P7546" s="6">
        <f t="shared" si="2127"/>
        <v>145.65590856535823</v>
      </c>
      <c r="Q7546" s="6">
        <f t="shared" si="2128"/>
        <v>0.24975888428970935</v>
      </c>
      <c r="R7546" s="9">
        <f t="shared" si="2129"/>
        <v>1.6057021119404444</v>
      </c>
      <c r="S7546" s="9">
        <f t="shared" si="2130"/>
        <v>233.88</v>
      </c>
      <c r="T7546">
        <f t="shared" si="2131"/>
        <v>240.31</v>
      </c>
      <c r="U7546" s="9">
        <f t="shared" si="2132"/>
        <v>1.6498472486762794</v>
      </c>
      <c r="V7546" s="9">
        <f t="shared" si="2133"/>
        <v>1.67490630763208</v>
      </c>
      <c r="W7546" s="9">
        <f t="shared" si="2134"/>
        <v>121.98</v>
      </c>
      <c r="X7546">
        <f t="shared" si="2135"/>
        <v>5.0150000000000006</v>
      </c>
      <c r="Y7546" s="9">
        <f t="shared" si="2136"/>
        <v>6.8860920911418932E-2</v>
      </c>
      <c r="Z7546" s="10">
        <f t="shared" si="2137"/>
        <v>0.62162046298364404</v>
      </c>
      <c r="AA7546">
        <f t="shared" si="2138"/>
        <v>6.4300000000000068</v>
      </c>
    </row>
    <row r="7547" spans="1:27">
      <c r="A7547" s="1">
        <f t="shared" si="2121"/>
        <v>5022992</v>
      </c>
      <c r="B7547" s="1">
        <v>-8</v>
      </c>
      <c r="C7547" s="1">
        <v>23</v>
      </c>
      <c r="D7547" s="2">
        <v>5</v>
      </c>
      <c r="E7547" s="5">
        <v>53.09</v>
      </c>
      <c r="F7547" s="5">
        <v>-100.36</v>
      </c>
      <c r="G7547" s="5">
        <v>122.39</v>
      </c>
      <c r="H7547" s="5">
        <v>48.12</v>
      </c>
      <c r="I7547" s="5">
        <v>143.02000000000001</v>
      </c>
      <c r="J7547" s="5">
        <v>88.38</v>
      </c>
      <c r="K7547" s="6">
        <f t="shared" si="2122"/>
        <v>50.605000000000004</v>
      </c>
      <c r="L7547" s="6">
        <f t="shared" si="2123"/>
        <v>4.970000000000006</v>
      </c>
      <c r="M7547" s="6">
        <f t="shared" si="2124"/>
        <v>21.330000000000005</v>
      </c>
      <c r="N7547" s="5">
        <f t="shared" si="2125"/>
        <v>75.482343134007181</v>
      </c>
      <c r="O7547" s="6">
        <f t="shared" si="2126"/>
        <v>-243.38</v>
      </c>
      <c r="P7547" s="6">
        <f t="shared" si="2127"/>
        <v>150.96468626801436</v>
      </c>
      <c r="Q7547" s="6">
        <f t="shared" si="2128"/>
        <v>0.31453189381385399</v>
      </c>
      <c r="R7547" s="9">
        <f t="shared" si="2129"/>
        <v>1.6450867162343723</v>
      </c>
      <c r="S7547" s="9">
        <f t="shared" si="2130"/>
        <v>248.35</v>
      </c>
      <c r="T7547">
        <f t="shared" si="2131"/>
        <v>243.38</v>
      </c>
      <c r="U7547" s="9">
        <f t="shared" si="2132"/>
        <v>1.6121651097125893</v>
      </c>
      <c r="V7547" s="9">
        <f t="shared" si="2133"/>
        <v>0.38783904664997987</v>
      </c>
      <c r="W7547" s="9">
        <f t="shared" si="2134"/>
        <v>29.274999999999999</v>
      </c>
      <c r="X7547">
        <f t="shared" si="2135"/>
        <v>21.330000000000005</v>
      </c>
      <c r="Y7547" s="9">
        <f t="shared" si="2136"/>
        <v>0.28258264270005373</v>
      </c>
      <c r="Z7547" s="10">
        <f t="shared" si="2137"/>
        <v>0.62169043743651076</v>
      </c>
      <c r="AA7547">
        <f t="shared" si="2138"/>
        <v>4.970000000000006</v>
      </c>
    </row>
    <row r="7548" spans="1:27">
      <c r="A7548" s="1">
        <f t="shared" si="2121"/>
        <v>7030998</v>
      </c>
      <c r="B7548" s="1">
        <v>-2</v>
      </c>
      <c r="C7548" s="1">
        <v>31</v>
      </c>
      <c r="D7548" s="2">
        <v>7</v>
      </c>
      <c r="E7548" s="5">
        <v>854.22</v>
      </c>
      <c r="F7548" s="5">
        <v>1137.73</v>
      </c>
      <c r="G7548" s="5">
        <v>178.14</v>
      </c>
      <c r="H7548" s="5">
        <v>844.82</v>
      </c>
      <c r="I7548" s="5">
        <v>927.8</v>
      </c>
      <c r="J7548" s="5">
        <v>121.83</v>
      </c>
      <c r="K7548" s="6">
        <f t="shared" si="2122"/>
        <v>849.52</v>
      </c>
      <c r="L7548" s="6">
        <f t="shared" si="2123"/>
        <v>9.3999999999999773</v>
      </c>
      <c r="M7548" s="6">
        <f t="shared" si="2124"/>
        <v>1032.7649999999999</v>
      </c>
      <c r="N7548" s="5">
        <f t="shared" si="2125"/>
        <v>107.90784088749065</v>
      </c>
      <c r="O7548" s="6">
        <f t="shared" si="2126"/>
        <v>209.93000000000006</v>
      </c>
      <c r="P7548" s="6">
        <f t="shared" si="2127"/>
        <v>215.8156817749813</v>
      </c>
      <c r="Q7548" s="6">
        <f t="shared" si="2128"/>
        <v>0.36265807613740753</v>
      </c>
      <c r="R7548" s="9">
        <f t="shared" si="2129"/>
        <v>0.92917251587436211</v>
      </c>
      <c r="S7548" s="9">
        <f t="shared" si="2130"/>
        <v>200.53000000000009</v>
      </c>
      <c r="T7548">
        <f t="shared" si="2131"/>
        <v>209.93000000000006</v>
      </c>
      <c r="U7548" s="9">
        <f t="shared" si="2132"/>
        <v>0.97272820155340745</v>
      </c>
      <c r="V7548" s="9">
        <f t="shared" si="2133"/>
        <v>1.698162047288658</v>
      </c>
      <c r="W7548" s="9">
        <f t="shared" si="2134"/>
        <v>183.24499999999989</v>
      </c>
      <c r="X7548">
        <f t="shared" si="2135"/>
        <v>1032.7649999999999</v>
      </c>
      <c r="Y7548" s="9">
        <f t="shared" si="2136"/>
        <v>9.5708058979403088</v>
      </c>
      <c r="Z7548" s="10">
        <f t="shared" si="2137"/>
        <v>0.6217258238162543</v>
      </c>
      <c r="AA7548">
        <f t="shared" si="2138"/>
        <v>9.3999999999999773</v>
      </c>
    </row>
    <row r="7549" spans="1:27">
      <c r="A7549" s="1">
        <f t="shared" si="2121"/>
        <v>19018000</v>
      </c>
      <c r="B7549" s="1">
        <v>0</v>
      </c>
      <c r="C7549" s="1">
        <v>18</v>
      </c>
      <c r="D7549" s="2">
        <v>19</v>
      </c>
      <c r="E7549" s="5">
        <v>805.01</v>
      </c>
      <c r="F7549" s="5">
        <v>872.32</v>
      </c>
      <c r="G7549" s="5">
        <v>157.51</v>
      </c>
      <c r="H7549" s="5">
        <v>824.82</v>
      </c>
      <c r="I7549" s="5">
        <v>1055.48</v>
      </c>
      <c r="J7549" s="5">
        <v>140.79</v>
      </c>
      <c r="K7549" s="6">
        <f t="shared" si="2122"/>
        <v>814.91499999999996</v>
      </c>
      <c r="L7549" s="6">
        <f t="shared" si="2123"/>
        <v>-19.810000000000059</v>
      </c>
      <c r="M7549" s="6">
        <f t="shared" si="2124"/>
        <v>963.90000000000009</v>
      </c>
      <c r="N7549" s="5">
        <f t="shared" si="2125"/>
        <v>105.6305166606696</v>
      </c>
      <c r="O7549" s="6">
        <f t="shared" si="2126"/>
        <v>-183.15999999999997</v>
      </c>
      <c r="P7549" s="6">
        <f t="shared" si="2127"/>
        <v>211.2610333213392</v>
      </c>
      <c r="Q7549" s="6">
        <f t="shared" si="2128"/>
        <v>0.11175082219680636</v>
      </c>
      <c r="R7549" s="9">
        <f t="shared" si="2129"/>
        <v>0.77321405387398601</v>
      </c>
      <c r="S7549" s="9">
        <f t="shared" si="2130"/>
        <v>163.34999999999991</v>
      </c>
      <c r="T7549">
        <f t="shared" si="2131"/>
        <v>183.15999999999997</v>
      </c>
      <c r="U7549" s="9">
        <f t="shared" si="2132"/>
        <v>0.86698430430094475</v>
      </c>
      <c r="V7549" s="9">
        <f t="shared" si="2133"/>
        <v>1.4104352104856561</v>
      </c>
      <c r="W7549" s="9">
        <f t="shared" si="2134"/>
        <v>148.98500000000013</v>
      </c>
      <c r="X7549">
        <f t="shared" si="2135"/>
        <v>963.90000000000009</v>
      </c>
      <c r="Y7549" s="9">
        <f t="shared" si="2136"/>
        <v>9.1252038754715095</v>
      </c>
      <c r="Z7549" s="10">
        <f t="shared" si="2137"/>
        <v>0.62174432044048455</v>
      </c>
      <c r="AA7549">
        <f t="shared" si="2138"/>
        <v>19.810000000000059</v>
      </c>
    </row>
    <row r="7550" spans="1:27">
      <c r="A7550" s="1">
        <f t="shared" si="2121"/>
        <v>13026999</v>
      </c>
      <c r="B7550" s="1">
        <v>-1</v>
      </c>
      <c r="C7550" s="1">
        <v>27</v>
      </c>
      <c r="D7550" s="2">
        <v>13</v>
      </c>
      <c r="E7550" s="5">
        <v>441.44</v>
      </c>
      <c r="F7550" s="5">
        <v>408.14</v>
      </c>
      <c r="G7550" s="5">
        <v>147.76</v>
      </c>
      <c r="H7550" s="5">
        <v>410.96</v>
      </c>
      <c r="I7550" s="5">
        <v>407.59</v>
      </c>
      <c r="J7550" s="5">
        <v>131.87</v>
      </c>
      <c r="K7550" s="6">
        <f t="shared" si="2122"/>
        <v>426.2</v>
      </c>
      <c r="L7550" s="6">
        <f t="shared" si="2123"/>
        <v>30.480000000000018</v>
      </c>
      <c r="M7550" s="6">
        <f t="shared" si="2124"/>
        <v>407.86500000000001</v>
      </c>
      <c r="N7550" s="5">
        <f t="shared" si="2125"/>
        <v>99.02362659991806</v>
      </c>
      <c r="O7550" s="6">
        <f t="shared" si="2126"/>
        <v>0.55000000000001137</v>
      </c>
      <c r="P7550" s="6">
        <f t="shared" si="2127"/>
        <v>198.04725319983612</v>
      </c>
      <c r="Q7550" s="6">
        <f t="shared" si="2128"/>
        <v>0.11328437505262398</v>
      </c>
      <c r="R7550" s="9">
        <f t="shared" si="2129"/>
        <v>0.15112554966768291</v>
      </c>
      <c r="S7550" s="9">
        <f t="shared" si="2130"/>
        <v>29.930000000000007</v>
      </c>
      <c r="T7550">
        <f t="shared" si="2131"/>
        <v>0.55000000000001137</v>
      </c>
      <c r="U7550" s="9">
        <f t="shared" si="2132"/>
        <v>2.7771150122695388E-3</v>
      </c>
      <c r="V7550" s="9">
        <f t="shared" si="2133"/>
        <v>0.18515783181803958</v>
      </c>
      <c r="W7550" s="9">
        <f t="shared" si="2134"/>
        <v>18.33499999999998</v>
      </c>
      <c r="X7550">
        <f t="shared" si="2135"/>
        <v>407.86500000000001</v>
      </c>
      <c r="Y7550" s="9">
        <f t="shared" si="2136"/>
        <v>4.1188655071974258</v>
      </c>
      <c r="Z7550" s="10">
        <f t="shared" si="2137"/>
        <v>0.62175155810017879</v>
      </c>
      <c r="AA7550">
        <f t="shared" si="2138"/>
        <v>30.480000000000018</v>
      </c>
    </row>
    <row r="7551" spans="1:27">
      <c r="A7551" s="1">
        <f t="shared" si="2121"/>
        <v>18016004</v>
      </c>
      <c r="B7551" s="1">
        <v>4</v>
      </c>
      <c r="C7551" s="1">
        <v>16</v>
      </c>
      <c r="D7551" s="2">
        <v>18</v>
      </c>
      <c r="E7551" s="5">
        <v>461.01</v>
      </c>
      <c r="F7551" s="5">
        <v>577.37</v>
      </c>
      <c r="G7551" s="5">
        <v>142.18</v>
      </c>
      <c r="H7551" s="5">
        <v>458.32</v>
      </c>
      <c r="I7551" s="5">
        <v>846.39</v>
      </c>
      <c r="J7551" s="5">
        <v>95.62</v>
      </c>
      <c r="K7551" s="6">
        <f t="shared" si="2122"/>
        <v>459.66499999999996</v>
      </c>
      <c r="L7551" s="6">
        <f t="shared" si="2123"/>
        <v>2.6899999999999977</v>
      </c>
      <c r="M7551" s="6">
        <f t="shared" si="2124"/>
        <v>711.88</v>
      </c>
      <c r="N7551" s="5">
        <f t="shared" si="2125"/>
        <v>85.671373281861207</v>
      </c>
      <c r="O7551" s="6">
        <f t="shared" si="2126"/>
        <v>-269.02</v>
      </c>
      <c r="P7551" s="6">
        <f t="shared" si="2127"/>
        <v>171.34274656372241</v>
      </c>
      <c r="Q7551" s="6">
        <f t="shared" si="2128"/>
        <v>0.37713199066508429</v>
      </c>
      <c r="R7551" s="9">
        <f t="shared" si="2129"/>
        <v>1.5857689073459025</v>
      </c>
      <c r="S7551" s="9">
        <f t="shared" si="2130"/>
        <v>271.70999999999998</v>
      </c>
      <c r="T7551">
        <f t="shared" si="2131"/>
        <v>269.02</v>
      </c>
      <c r="U7551" s="9">
        <f t="shared" si="2132"/>
        <v>1.5700693807890571</v>
      </c>
      <c r="V7551" s="9">
        <f t="shared" si="2133"/>
        <v>2.9439822234459303</v>
      </c>
      <c r="W7551" s="9">
        <f t="shared" si="2134"/>
        <v>252.21500000000003</v>
      </c>
      <c r="X7551">
        <f t="shared" si="2135"/>
        <v>711.88</v>
      </c>
      <c r="Y7551" s="9">
        <f t="shared" si="2136"/>
        <v>8.3094267399904389</v>
      </c>
      <c r="Z7551" s="10">
        <f t="shared" si="2137"/>
        <v>0.62178452859491451</v>
      </c>
      <c r="AA7551">
        <f t="shared" si="2138"/>
        <v>2.6899999999999977</v>
      </c>
    </row>
    <row r="7552" spans="1:27">
      <c r="A7552" s="1">
        <f t="shared" si="2121"/>
        <v>15010992</v>
      </c>
      <c r="B7552" s="1">
        <v>-8</v>
      </c>
      <c r="C7552" s="1">
        <v>11</v>
      </c>
      <c r="D7552" s="2">
        <v>15</v>
      </c>
      <c r="E7552" s="5">
        <v>251.81</v>
      </c>
      <c r="F7552" s="5">
        <v>312.24</v>
      </c>
      <c r="G7552" s="5">
        <v>93.67</v>
      </c>
      <c r="H7552" s="5">
        <v>270.43</v>
      </c>
      <c r="I7552" s="5">
        <v>315.58999999999997</v>
      </c>
      <c r="J7552" s="5">
        <v>78.900000000000006</v>
      </c>
      <c r="K7552" s="6">
        <f t="shared" si="2122"/>
        <v>261.12</v>
      </c>
      <c r="L7552" s="6">
        <f t="shared" si="2123"/>
        <v>-18.620000000000005</v>
      </c>
      <c r="M7552" s="6">
        <f t="shared" si="2124"/>
        <v>313.91499999999996</v>
      </c>
      <c r="N7552" s="5">
        <f t="shared" si="2125"/>
        <v>61.235771612677503</v>
      </c>
      <c r="O7552" s="6">
        <f t="shared" si="2126"/>
        <v>-3.3499999999999659</v>
      </c>
      <c r="P7552" s="6">
        <f t="shared" si="2127"/>
        <v>122.47154322535501</v>
      </c>
      <c r="Q7552" s="6">
        <f t="shared" si="2128"/>
        <v>0.16993209586895536</v>
      </c>
      <c r="R7552" s="9">
        <f t="shared" si="2129"/>
        <v>0.12468202488395463</v>
      </c>
      <c r="S7552" s="9">
        <f t="shared" si="2130"/>
        <v>15.270000000000039</v>
      </c>
      <c r="T7552">
        <f t="shared" si="2131"/>
        <v>3.3499999999999659</v>
      </c>
      <c r="U7552" s="9">
        <f t="shared" si="2132"/>
        <v>2.7353292950965471E-2</v>
      </c>
      <c r="V7552" s="9">
        <f t="shared" si="2133"/>
        <v>0.86215946349028982</v>
      </c>
      <c r="W7552" s="9">
        <f t="shared" si="2134"/>
        <v>52.794999999999959</v>
      </c>
      <c r="X7552">
        <f t="shared" si="2135"/>
        <v>313.91499999999996</v>
      </c>
      <c r="Y7552" s="9">
        <f t="shared" si="2136"/>
        <v>5.1263337054939768</v>
      </c>
      <c r="Z7552" s="10">
        <f t="shared" si="2137"/>
        <v>0.62186413307088229</v>
      </c>
      <c r="AA7552">
        <f t="shared" si="2138"/>
        <v>18.620000000000005</v>
      </c>
    </row>
    <row r="7553" spans="1:27">
      <c r="A7553" s="1">
        <f t="shared" si="2121"/>
        <v>9028004</v>
      </c>
      <c r="B7553" s="1">
        <v>4</v>
      </c>
      <c r="C7553" s="1">
        <v>28</v>
      </c>
      <c r="D7553" s="2">
        <v>9</v>
      </c>
      <c r="E7553" s="5">
        <v>327.01</v>
      </c>
      <c r="F7553" s="5">
        <v>103.43</v>
      </c>
      <c r="G7553" s="5">
        <v>148.59</v>
      </c>
      <c r="H7553" s="5">
        <v>351.1</v>
      </c>
      <c r="I7553" s="5">
        <v>424.59</v>
      </c>
      <c r="J7553" s="5">
        <v>90.33</v>
      </c>
      <c r="K7553" s="6">
        <f t="shared" si="2122"/>
        <v>339.05500000000001</v>
      </c>
      <c r="L7553" s="6">
        <f t="shared" si="2123"/>
        <v>-24.090000000000032</v>
      </c>
      <c r="M7553" s="6">
        <f t="shared" si="2124"/>
        <v>264.01</v>
      </c>
      <c r="N7553" s="5">
        <f t="shared" si="2125"/>
        <v>86.946099682504453</v>
      </c>
      <c r="O7553" s="6">
        <f t="shared" si="2126"/>
        <v>-321.15999999999997</v>
      </c>
      <c r="P7553" s="6">
        <f t="shared" si="2127"/>
        <v>173.89219936500891</v>
      </c>
      <c r="Q7553" s="6">
        <f t="shared" si="2128"/>
        <v>0.46032311725017283</v>
      </c>
      <c r="R7553" s="9">
        <f t="shared" si="2129"/>
        <v>1.7083572528543061</v>
      </c>
      <c r="S7553" s="9">
        <f t="shared" si="2130"/>
        <v>297.06999999999994</v>
      </c>
      <c r="T7553">
        <f t="shared" si="2131"/>
        <v>321.15999999999997</v>
      </c>
      <c r="U7553" s="9">
        <f t="shared" si="2132"/>
        <v>1.8468913566724645</v>
      </c>
      <c r="V7553" s="9">
        <f t="shared" si="2133"/>
        <v>0.86312094819706775</v>
      </c>
      <c r="W7553" s="9">
        <f t="shared" si="2134"/>
        <v>75.045000000000016</v>
      </c>
      <c r="X7553">
        <f t="shared" si="2135"/>
        <v>264.01</v>
      </c>
      <c r="Y7553" s="9">
        <f t="shared" si="2136"/>
        <v>3.0364789330869186</v>
      </c>
      <c r="Z7553" s="10">
        <f t="shared" si="2137"/>
        <v>0.62195337445824672</v>
      </c>
      <c r="AA7553">
        <f t="shared" si="2138"/>
        <v>24.090000000000032</v>
      </c>
    </row>
    <row r="7554" spans="1:27">
      <c r="A7554" s="1">
        <f t="shared" si="2121"/>
        <v>21002004</v>
      </c>
      <c r="B7554" s="1">
        <v>4</v>
      </c>
      <c r="C7554" s="1">
        <v>2</v>
      </c>
      <c r="D7554" s="2">
        <v>21</v>
      </c>
      <c r="E7554" s="5">
        <v>837.25</v>
      </c>
      <c r="F7554" s="5">
        <v>1033.18</v>
      </c>
      <c r="G7554" s="5">
        <v>109.84</v>
      </c>
      <c r="H7554" s="5">
        <v>832.36</v>
      </c>
      <c r="I7554" s="5">
        <v>921.95</v>
      </c>
      <c r="J7554" s="5">
        <v>115.14</v>
      </c>
      <c r="K7554" s="6">
        <f t="shared" si="2122"/>
        <v>834.80500000000006</v>
      </c>
      <c r="L7554" s="6">
        <f t="shared" si="2123"/>
        <v>4.8899999999999864</v>
      </c>
      <c r="M7554" s="6">
        <f t="shared" si="2124"/>
        <v>977.56500000000005</v>
      </c>
      <c r="N7554" s="5">
        <f t="shared" si="2125"/>
        <v>79.564510304532135</v>
      </c>
      <c r="O7554" s="6">
        <f t="shared" si="2126"/>
        <v>111.23000000000002</v>
      </c>
      <c r="P7554" s="6">
        <f t="shared" si="2127"/>
        <v>159.12902060906427</v>
      </c>
      <c r="Q7554" s="6">
        <f t="shared" si="2128"/>
        <v>-4.7089166399560817E-2</v>
      </c>
      <c r="R7554" s="9">
        <f t="shared" si="2129"/>
        <v>0.66826276937409068</v>
      </c>
      <c r="S7554" s="9">
        <f t="shared" si="2130"/>
        <v>106.34000000000003</v>
      </c>
      <c r="T7554">
        <f t="shared" si="2131"/>
        <v>111.23000000000002</v>
      </c>
      <c r="U7554" s="9">
        <f t="shared" si="2132"/>
        <v>0.69899255066278065</v>
      </c>
      <c r="V7554" s="9">
        <f t="shared" si="2133"/>
        <v>1.7942673115637604</v>
      </c>
      <c r="W7554" s="9">
        <f t="shared" si="2134"/>
        <v>142.76</v>
      </c>
      <c r="X7554">
        <f t="shared" si="2135"/>
        <v>977.56500000000005</v>
      </c>
      <c r="Y7554" s="9">
        <f t="shared" si="2136"/>
        <v>12.28644525377436</v>
      </c>
      <c r="Z7554" s="10">
        <f t="shared" si="2137"/>
        <v>0.6219823148611221</v>
      </c>
      <c r="AA7554">
        <f t="shared" si="2138"/>
        <v>4.8899999999999864</v>
      </c>
    </row>
    <row r="7555" spans="1:27">
      <c r="A7555" s="1">
        <f t="shared" si="2121"/>
        <v>18019999</v>
      </c>
      <c r="B7555" s="1">
        <v>-1</v>
      </c>
      <c r="C7555" s="1">
        <v>20</v>
      </c>
      <c r="D7555" s="2">
        <v>18</v>
      </c>
      <c r="E7555" s="5">
        <v>651.75</v>
      </c>
      <c r="F7555" s="5">
        <v>707.84</v>
      </c>
      <c r="G7555" s="5">
        <v>153.61000000000001</v>
      </c>
      <c r="H7555" s="5">
        <v>623.04999999999995</v>
      </c>
      <c r="I7555" s="5">
        <v>710.9</v>
      </c>
      <c r="J7555" s="5">
        <v>127.13</v>
      </c>
      <c r="K7555" s="6">
        <f t="shared" si="2122"/>
        <v>637.4</v>
      </c>
      <c r="L7555" s="6">
        <f t="shared" si="2123"/>
        <v>28.700000000000045</v>
      </c>
      <c r="M7555" s="6">
        <f t="shared" si="2124"/>
        <v>709.37</v>
      </c>
      <c r="N7555" s="5">
        <f t="shared" si="2125"/>
        <v>99.697127591520911</v>
      </c>
      <c r="O7555" s="6">
        <f t="shared" si="2126"/>
        <v>-3.0599999999999454</v>
      </c>
      <c r="P7555" s="6">
        <f t="shared" si="2127"/>
        <v>199.39425518304182</v>
      </c>
      <c r="Q7555" s="6">
        <f t="shared" si="2128"/>
        <v>0.18698079124516848</v>
      </c>
      <c r="R7555" s="9">
        <f t="shared" si="2129"/>
        <v>0.15928242250933783</v>
      </c>
      <c r="S7555" s="9">
        <f t="shared" si="2130"/>
        <v>31.759999999999991</v>
      </c>
      <c r="T7555">
        <f t="shared" si="2131"/>
        <v>3.0599999999999454</v>
      </c>
      <c r="U7555" s="9">
        <f t="shared" si="2132"/>
        <v>1.5346480254362884E-2</v>
      </c>
      <c r="V7555" s="9">
        <f t="shared" si="2133"/>
        <v>0.72188639471014171</v>
      </c>
      <c r="W7555" s="9">
        <f t="shared" si="2134"/>
        <v>71.970000000000027</v>
      </c>
      <c r="X7555">
        <f t="shared" si="2135"/>
        <v>709.37</v>
      </c>
      <c r="Y7555" s="9">
        <f t="shared" si="2136"/>
        <v>7.1152501294363351</v>
      </c>
      <c r="Z7555" s="10">
        <f t="shared" si="2137"/>
        <v>0.62201125391748346</v>
      </c>
      <c r="AA7555">
        <f t="shared" si="2138"/>
        <v>28.700000000000045</v>
      </c>
    </row>
    <row r="7556" spans="1:27">
      <c r="A7556" s="1">
        <f t="shared" si="2121"/>
        <v>12016992</v>
      </c>
      <c r="B7556" s="1">
        <v>-8</v>
      </c>
      <c r="C7556" s="1">
        <v>17</v>
      </c>
      <c r="D7556" s="2">
        <v>12</v>
      </c>
      <c r="E7556" s="5">
        <v>822.46</v>
      </c>
      <c r="F7556" s="5">
        <v>450.52</v>
      </c>
      <c r="G7556" s="5">
        <v>78.62</v>
      </c>
      <c r="H7556" s="5">
        <v>772.61</v>
      </c>
      <c r="I7556" s="5">
        <v>882.36</v>
      </c>
      <c r="J7556" s="5">
        <v>113.74</v>
      </c>
      <c r="K7556" s="6">
        <f t="shared" si="2122"/>
        <v>797.53500000000008</v>
      </c>
      <c r="L7556" s="6">
        <f t="shared" si="2123"/>
        <v>49.850000000000023</v>
      </c>
      <c r="M7556" s="6">
        <f t="shared" si="2124"/>
        <v>666.44</v>
      </c>
      <c r="N7556" s="5">
        <f t="shared" si="2125"/>
        <v>69.133732721443593</v>
      </c>
      <c r="O7556" s="6">
        <f t="shared" si="2126"/>
        <v>-431.84000000000003</v>
      </c>
      <c r="P7556" s="6">
        <f t="shared" si="2127"/>
        <v>138.26746544288719</v>
      </c>
      <c r="Q7556" s="6">
        <f t="shared" si="2128"/>
        <v>-0.35336967067289632</v>
      </c>
      <c r="R7556" s="9">
        <f t="shared" si="2129"/>
        <v>3.4837551875062549</v>
      </c>
      <c r="S7556" s="9">
        <f t="shared" si="2130"/>
        <v>481.69000000000005</v>
      </c>
      <c r="T7556">
        <f t="shared" si="2131"/>
        <v>431.84000000000003</v>
      </c>
      <c r="U7556" s="9">
        <f t="shared" si="2132"/>
        <v>3.123222072645687</v>
      </c>
      <c r="V7556" s="9">
        <f t="shared" si="2133"/>
        <v>1.8962523046197035</v>
      </c>
      <c r="W7556" s="9">
        <f t="shared" si="2134"/>
        <v>131.09500000000003</v>
      </c>
      <c r="X7556">
        <f t="shared" si="2135"/>
        <v>666.44</v>
      </c>
      <c r="Y7556" s="9">
        <f t="shared" si="2136"/>
        <v>9.639867164199666</v>
      </c>
      <c r="Z7556" s="10">
        <f t="shared" si="2137"/>
        <v>0.62202331146027001</v>
      </c>
      <c r="AA7556">
        <f t="shared" si="2138"/>
        <v>49.850000000000023</v>
      </c>
    </row>
    <row r="7557" spans="1:27">
      <c r="A7557" s="1">
        <f t="shared" si="2121"/>
        <v>15024002</v>
      </c>
      <c r="B7557" s="1">
        <v>2</v>
      </c>
      <c r="C7557" s="1">
        <v>24</v>
      </c>
      <c r="D7557" s="2">
        <v>15</v>
      </c>
      <c r="E7557" s="5">
        <v>353.05</v>
      </c>
      <c r="F7557" s="5">
        <v>352.11</v>
      </c>
      <c r="G7557" s="5">
        <v>139.38999999999999</v>
      </c>
      <c r="H7557" s="5">
        <v>331.4</v>
      </c>
      <c r="I7557" s="5">
        <v>651.79999999999995</v>
      </c>
      <c r="J7557" s="5">
        <v>127.96</v>
      </c>
      <c r="K7557" s="6">
        <f t="shared" si="2122"/>
        <v>342.22500000000002</v>
      </c>
      <c r="L7557" s="6">
        <f t="shared" si="2123"/>
        <v>21.650000000000034</v>
      </c>
      <c r="M7557" s="6">
        <f t="shared" si="2124"/>
        <v>501.95499999999998</v>
      </c>
      <c r="N7557" s="5">
        <f t="shared" si="2125"/>
        <v>94.608844327578581</v>
      </c>
      <c r="O7557" s="6">
        <f t="shared" si="2126"/>
        <v>-299.68999999999994</v>
      </c>
      <c r="P7557" s="6">
        <f t="shared" si="2127"/>
        <v>189.21768865515716</v>
      </c>
      <c r="Q7557" s="6">
        <f t="shared" si="2128"/>
        <v>8.5349887404479324E-2</v>
      </c>
      <c r="R7557" s="9">
        <f t="shared" si="2129"/>
        <v>1.6982556032889253</v>
      </c>
      <c r="S7557" s="9">
        <f t="shared" si="2130"/>
        <v>321.33999999999997</v>
      </c>
      <c r="T7557">
        <f t="shared" si="2131"/>
        <v>299.68999999999994</v>
      </c>
      <c r="U7557" s="9">
        <f t="shared" si="2132"/>
        <v>1.5838371250067156</v>
      </c>
      <c r="V7557" s="9">
        <f t="shared" si="2133"/>
        <v>1.6883199571378602</v>
      </c>
      <c r="W7557" s="9">
        <f t="shared" si="2134"/>
        <v>159.72999999999996</v>
      </c>
      <c r="X7557">
        <f t="shared" si="2135"/>
        <v>501.95499999999998</v>
      </c>
      <c r="Y7557" s="9">
        <f t="shared" si="2136"/>
        <v>5.3055821954869771</v>
      </c>
      <c r="Z7557" s="10">
        <f t="shared" si="2137"/>
        <v>0.62205305239987374</v>
      </c>
      <c r="AA7557">
        <f t="shared" si="2138"/>
        <v>21.650000000000034</v>
      </c>
    </row>
    <row r="7558" spans="1:27">
      <c r="A7558" s="1">
        <f t="shared" si="2121"/>
        <v>17016005</v>
      </c>
      <c r="B7558" s="1">
        <v>5</v>
      </c>
      <c r="C7558" s="1">
        <v>16</v>
      </c>
      <c r="D7558" s="2">
        <v>17</v>
      </c>
      <c r="E7558" s="5">
        <v>2857.82</v>
      </c>
      <c r="F7558" s="5">
        <v>2821.87</v>
      </c>
      <c r="G7558" s="5">
        <v>190.97</v>
      </c>
      <c r="H7558" s="5">
        <v>2864.64</v>
      </c>
      <c r="I7558" s="5">
        <v>2941.19</v>
      </c>
      <c r="J7558" s="5">
        <v>132.69999999999999</v>
      </c>
      <c r="K7558" s="6">
        <f t="shared" si="2122"/>
        <v>2861.23</v>
      </c>
      <c r="L7558" s="6">
        <f t="shared" si="2123"/>
        <v>-6.819999999999709</v>
      </c>
      <c r="M7558" s="6">
        <f t="shared" si="2124"/>
        <v>2881.5299999999997</v>
      </c>
      <c r="N7558" s="5">
        <f t="shared" si="2125"/>
        <v>116.27427800248859</v>
      </c>
      <c r="O7558" s="6">
        <f t="shared" si="2126"/>
        <v>-119.32000000000016</v>
      </c>
      <c r="P7558" s="6">
        <f t="shared" si="2127"/>
        <v>232.54855600497717</v>
      </c>
      <c r="Q7558" s="6">
        <f t="shared" si="2128"/>
        <v>0.3487547823449712</v>
      </c>
      <c r="R7558" s="9">
        <f t="shared" si="2129"/>
        <v>0.4837699357616852</v>
      </c>
      <c r="S7558" s="9">
        <f t="shared" si="2130"/>
        <v>112.50000000000045</v>
      </c>
      <c r="T7558">
        <f t="shared" si="2131"/>
        <v>119.32000000000016</v>
      </c>
      <c r="U7558" s="9">
        <f t="shared" si="2132"/>
        <v>0.51309714431185882</v>
      </c>
      <c r="V7558" s="9">
        <f t="shared" si="2133"/>
        <v>0.17458719459488067</v>
      </c>
      <c r="W7558" s="9">
        <f t="shared" si="2134"/>
        <v>20.299999999999727</v>
      </c>
      <c r="X7558">
        <f t="shared" si="2135"/>
        <v>2881.5299999999997</v>
      </c>
      <c r="Y7558" s="9">
        <f t="shared" si="2136"/>
        <v>24.782179253250895</v>
      </c>
      <c r="Z7558" s="10">
        <f t="shared" si="2137"/>
        <v>0.62224914624288552</v>
      </c>
      <c r="AA7558">
        <f t="shared" si="2138"/>
        <v>6.819999999999709</v>
      </c>
    </row>
    <row r="7559" spans="1:27">
      <c r="A7559" s="1">
        <f t="shared" si="2121"/>
        <v>12027999</v>
      </c>
      <c r="B7559" s="1">
        <v>-1</v>
      </c>
      <c r="C7559" s="1">
        <v>28</v>
      </c>
      <c r="D7559" s="2">
        <v>12</v>
      </c>
      <c r="E7559" s="5">
        <v>1103.74</v>
      </c>
      <c r="F7559" s="5">
        <v>755.51</v>
      </c>
      <c r="G7559" s="5">
        <v>162.53</v>
      </c>
      <c r="H7559" s="5">
        <v>1085.3</v>
      </c>
      <c r="I7559" s="5">
        <v>1352.39</v>
      </c>
      <c r="J7559" s="5">
        <v>168.67</v>
      </c>
      <c r="K7559" s="6">
        <f t="shared" si="2122"/>
        <v>1094.52</v>
      </c>
      <c r="L7559" s="6">
        <f t="shared" si="2123"/>
        <v>18.440000000000055</v>
      </c>
      <c r="M7559" s="6">
        <f t="shared" si="2124"/>
        <v>1053.95</v>
      </c>
      <c r="N7559" s="5">
        <f t="shared" si="2125"/>
        <v>117.11700324888781</v>
      </c>
      <c r="O7559" s="6">
        <f t="shared" si="2126"/>
        <v>-596.88000000000011</v>
      </c>
      <c r="P7559" s="6">
        <f t="shared" si="2127"/>
        <v>234.23400649777562</v>
      </c>
      <c r="Q7559" s="6">
        <f t="shared" si="2128"/>
        <v>-3.7064556285716289E-2</v>
      </c>
      <c r="R7559" s="9">
        <f t="shared" si="2129"/>
        <v>2.6269456309959138</v>
      </c>
      <c r="S7559" s="9">
        <f t="shared" si="2130"/>
        <v>615.32000000000016</v>
      </c>
      <c r="T7559">
        <f t="shared" si="2131"/>
        <v>596.88000000000011</v>
      </c>
      <c r="U7559" s="9">
        <f t="shared" si="2132"/>
        <v>2.5482209390704691</v>
      </c>
      <c r="V7559" s="9">
        <f t="shared" si="2133"/>
        <v>0.34640572141163634</v>
      </c>
      <c r="W7559" s="9">
        <f t="shared" si="2134"/>
        <v>40.569999999999936</v>
      </c>
      <c r="X7559">
        <f t="shared" si="2135"/>
        <v>1053.95</v>
      </c>
      <c r="Y7559" s="9">
        <f t="shared" si="2136"/>
        <v>8.9991202879416985</v>
      </c>
      <c r="Z7559" s="10">
        <f t="shared" si="2137"/>
        <v>0.62227164486259534</v>
      </c>
      <c r="AA7559">
        <f t="shared" si="2138"/>
        <v>18.440000000000055</v>
      </c>
    </row>
    <row r="7560" spans="1:27">
      <c r="A7560" s="1">
        <f t="shared" si="2121"/>
        <v>19010005</v>
      </c>
      <c r="B7560" s="1">
        <v>5</v>
      </c>
      <c r="C7560" s="1">
        <v>10</v>
      </c>
      <c r="D7560" s="2">
        <v>19</v>
      </c>
      <c r="E7560" s="5">
        <v>341.41</v>
      </c>
      <c r="F7560" s="5">
        <v>417.62</v>
      </c>
      <c r="G7560" s="5">
        <v>106.5</v>
      </c>
      <c r="H7560" s="5">
        <v>372.34</v>
      </c>
      <c r="I7560" s="5">
        <v>450.24</v>
      </c>
      <c r="J7560" s="5">
        <v>100.36</v>
      </c>
      <c r="K7560" s="6">
        <f t="shared" si="2122"/>
        <v>356.875</v>
      </c>
      <c r="L7560" s="6">
        <f t="shared" si="2123"/>
        <v>-30.92999999999995</v>
      </c>
      <c r="M7560" s="6">
        <f t="shared" si="2124"/>
        <v>433.93</v>
      </c>
      <c r="N7560" s="5">
        <f t="shared" si="2125"/>
        <v>73.168264295389704</v>
      </c>
      <c r="O7560" s="6">
        <f t="shared" si="2126"/>
        <v>-32.620000000000005</v>
      </c>
      <c r="P7560" s="6">
        <f t="shared" si="2127"/>
        <v>146.33652859077941</v>
      </c>
      <c r="Q7560" s="6">
        <f t="shared" si="2128"/>
        <v>5.9311566513932525E-2</v>
      </c>
      <c r="R7560" s="9">
        <f t="shared" si="2129"/>
        <v>1.1548722771236631E-2</v>
      </c>
      <c r="S7560" s="9">
        <f t="shared" si="2130"/>
        <v>1.6900000000000546</v>
      </c>
      <c r="T7560">
        <f t="shared" si="2131"/>
        <v>32.620000000000005</v>
      </c>
      <c r="U7560" s="9">
        <f t="shared" si="2132"/>
        <v>0.22291085017616971</v>
      </c>
      <c r="V7560" s="9">
        <f t="shared" si="2133"/>
        <v>1.0531205125888876</v>
      </c>
      <c r="W7560" s="9">
        <f t="shared" si="2134"/>
        <v>77.055000000000007</v>
      </c>
      <c r="X7560">
        <f t="shared" si="2135"/>
        <v>433.93</v>
      </c>
      <c r="Y7560" s="9">
        <f t="shared" si="2136"/>
        <v>5.9305766533994673</v>
      </c>
      <c r="Z7560" s="10">
        <f t="shared" si="2137"/>
        <v>0.62228128687917328</v>
      </c>
      <c r="AA7560">
        <f t="shared" si="2138"/>
        <v>30.92999999999995</v>
      </c>
    </row>
    <row r="7561" spans="1:27">
      <c r="A7561" s="1">
        <f t="shared" si="2121"/>
        <v>32003</v>
      </c>
      <c r="B7561" s="1">
        <v>3</v>
      </c>
      <c r="C7561" s="1">
        <v>32</v>
      </c>
      <c r="D7561" s="2">
        <v>0</v>
      </c>
      <c r="E7561" s="5">
        <v>107.04</v>
      </c>
      <c r="F7561" s="5">
        <v>4.18</v>
      </c>
      <c r="G7561" s="5">
        <v>143.02000000000001</v>
      </c>
      <c r="H7561" s="5">
        <v>88.29</v>
      </c>
      <c r="I7561" s="5">
        <v>64.959999999999994</v>
      </c>
      <c r="J7561" s="5">
        <v>102.87</v>
      </c>
      <c r="K7561" s="6">
        <f t="shared" si="2122"/>
        <v>97.665000000000006</v>
      </c>
      <c r="L7561" s="6">
        <f t="shared" si="2123"/>
        <v>18.75</v>
      </c>
      <c r="M7561" s="6">
        <f t="shared" si="2124"/>
        <v>34.569999999999993</v>
      </c>
      <c r="N7561" s="5">
        <f t="shared" si="2125"/>
        <v>88.08654451730979</v>
      </c>
      <c r="O7561" s="6">
        <f t="shared" si="2126"/>
        <v>-60.779999999999994</v>
      </c>
      <c r="P7561" s="6">
        <f t="shared" si="2127"/>
        <v>176.17308903461958</v>
      </c>
      <c r="Q7561" s="6">
        <f t="shared" si="2128"/>
        <v>0.31808799440530211</v>
      </c>
      <c r="R7561" s="9">
        <f t="shared" si="2129"/>
        <v>0.4514310354424883</v>
      </c>
      <c r="S7561" s="9">
        <f t="shared" si="2130"/>
        <v>79.53</v>
      </c>
      <c r="T7561">
        <f t="shared" si="2131"/>
        <v>60.779999999999994</v>
      </c>
      <c r="U7561" s="9">
        <f t="shared" si="2132"/>
        <v>0.34500161365766929</v>
      </c>
      <c r="V7561" s="9">
        <f t="shared" si="2133"/>
        <v>0.7162841992014034</v>
      </c>
      <c r="W7561" s="9">
        <f t="shared" si="2134"/>
        <v>63.095000000000013</v>
      </c>
      <c r="X7561">
        <f t="shared" si="2135"/>
        <v>34.569999999999993</v>
      </c>
      <c r="Y7561" s="9">
        <f t="shared" si="2136"/>
        <v>0.39245494518412721</v>
      </c>
      <c r="Z7561" s="10">
        <f t="shared" si="2137"/>
        <v>0.62239376603561836</v>
      </c>
      <c r="AA7561">
        <f t="shared" si="2138"/>
        <v>18.75</v>
      </c>
    </row>
    <row r="7562" spans="1:27">
      <c r="A7562" s="1">
        <f t="shared" si="2121"/>
        <v>20004005</v>
      </c>
      <c r="B7562" s="1">
        <v>5</v>
      </c>
      <c r="C7562" s="1">
        <v>4</v>
      </c>
      <c r="D7562" s="2">
        <v>20</v>
      </c>
      <c r="E7562" s="5">
        <v>149.77000000000001</v>
      </c>
      <c r="F7562" s="5">
        <v>592.41999999999996</v>
      </c>
      <c r="G7562" s="5">
        <v>119.04</v>
      </c>
      <c r="H7562" s="5">
        <v>132.38</v>
      </c>
      <c r="I7562" s="5">
        <v>311.39999999999998</v>
      </c>
      <c r="J7562" s="5">
        <v>114.58</v>
      </c>
      <c r="K7562" s="6">
        <f t="shared" si="2122"/>
        <v>141.07499999999999</v>
      </c>
      <c r="L7562" s="6">
        <f t="shared" si="2123"/>
        <v>17.390000000000015</v>
      </c>
      <c r="M7562" s="6">
        <f t="shared" si="2124"/>
        <v>451.90999999999997</v>
      </c>
      <c r="N7562" s="5">
        <f t="shared" si="2125"/>
        <v>82.612193409931933</v>
      </c>
      <c r="O7562" s="6">
        <f t="shared" si="2126"/>
        <v>281.02</v>
      </c>
      <c r="P7562" s="6">
        <f t="shared" si="2127"/>
        <v>165.22438681986387</v>
      </c>
      <c r="Q7562" s="6">
        <f t="shared" si="2128"/>
        <v>3.8167751916198908E-2</v>
      </c>
      <c r="R7562" s="9">
        <f t="shared" si="2129"/>
        <v>1.595587703935152</v>
      </c>
      <c r="S7562" s="9">
        <f t="shared" si="2130"/>
        <v>263.63</v>
      </c>
      <c r="T7562">
        <f t="shared" si="2131"/>
        <v>281.02</v>
      </c>
      <c r="U7562" s="9">
        <f t="shared" si="2132"/>
        <v>1.7008385106393673</v>
      </c>
      <c r="V7562" s="9">
        <f t="shared" si="2133"/>
        <v>3.762580161231142</v>
      </c>
      <c r="W7562" s="9">
        <f t="shared" si="2134"/>
        <v>310.83499999999998</v>
      </c>
      <c r="X7562">
        <f t="shared" si="2135"/>
        <v>451.90999999999997</v>
      </c>
      <c r="Y7562" s="9">
        <f t="shared" si="2136"/>
        <v>5.470257855974924</v>
      </c>
      <c r="Z7562" s="10">
        <f t="shared" si="2137"/>
        <v>0.62241304613576343</v>
      </c>
      <c r="AA7562">
        <f t="shared" si="2138"/>
        <v>17.390000000000015</v>
      </c>
    </row>
    <row r="7563" spans="1:27">
      <c r="A7563" s="1">
        <f t="shared" si="2121"/>
        <v>13007009</v>
      </c>
      <c r="B7563" s="1">
        <v>9</v>
      </c>
      <c r="C7563" s="1">
        <v>7</v>
      </c>
      <c r="D7563" s="2">
        <v>13</v>
      </c>
      <c r="E7563" s="5">
        <v>670.82</v>
      </c>
      <c r="F7563" s="5">
        <v>990.25</v>
      </c>
      <c r="G7563" s="5">
        <v>108.73</v>
      </c>
      <c r="H7563" s="5">
        <v>685.83</v>
      </c>
      <c r="I7563" s="5">
        <v>1563.15</v>
      </c>
      <c r="J7563" s="5">
        <v>154.44999999999999</v>
      </c>
      <c r="K7563" s="6">
        <f t="shared" si="2122"/>
        <v>678.32500000000005</v>
      </c>
      <c r="L7563" s="6">
        <f t="shared" si="2123"/>
        <v>-15.009999999999991</v>
      </c>
      <c r="M7563" s="6">
        <f t="shared" si="2124"/>
        <v>1276.7</v>
      </c>
      <c r="N7563" s="5">
        <f t="shared" si="2125"/>
        <v>94.441801391121288</v>
      </c>
      <c r="O7563" s="6">
        <f t="shared" si="2126"/>
        <v>-572.90000000000009</v>
      </c>
      <c r="P7563" s="6">
        <f t="shared" si="2127"/>
        <v>188.88360278224258</v>
      </c>
      <c r="Q7563" s="6">
        <f t="shared" si="2128"/>
        <v>-0.33726446747560612</v>
      </c>
      <c r="R7563" s="9">
        <f t="shared" si="2129"/>
        <v>2.9536179519149277</v>
      </c>
      <c r="S7563" s="9">
        <f t="shared" si="2130"/>
        <v>557.8900000000001</v>
      </c>
      <c r="T7563">
        <f t="shared" si="2131"/>
        <v>572.90000000000009</v>
      </c>
      <c r="U7563" s="9">
        <f t="shared" si="2132"/>
        <v>3.0330848817008049</v>
      </c>
      <c r="V7563" s="9">
        <f t="shared" si="2133"/>
        <v>6.3359126063456763</v>
      </c>
      <c r="W7563" s="9">
        <f t="shared" si="2134"/>
        <v>598.375</v>
      </c>
      <c r="X7563">
        <f t="shared" si="2135"/>
        <v>1276.7</v>
      </c>
      <c r="Y7563" s="9">
        <f t="shared" si="2136"/>
        <v>13.518378315473617</v>
      </c>
      <c r="Z7563" s="10">
        <f t="shared" si="2137"/>
        <v>0.62244276845345381</v>
      </c>
      <c r="AA7563">
        <f t="shared" si="2138"/>
        <v>15.009999999999991</v>
      </c>
    </row>
    <row r="7564" spans="1:27">
      <c r="A7564" s="1">
        <f t="shared" si="2121"/>
        <v>24008</v>
      </c>
      <c r="B7564" s="1">
        <v>8</v>
      </c>
      <c r="C7564" s="1">
        <v>24</v>
      </c>
      <c r="D7564" s="2">
        <v>0</v>
      </c>
      <c r="E7564" s="5">
        <v>406.93</v>
      </c>
      <c r="F7564" s="5">
        <v>419.29</v>
      </c>
      <c r="G7564" s="5">
        <v>128.80000000000001</v>
      </c>
      <c r="H7564" s="5">
        <v>404.82</v>
      </c>
      <c r="I7564" s="5">
        <v>584.34</v>
      </c>
      <c r="J7564" s="5">
        <v>97.02</v>
      </c>
      <c r="K7564" s="6">
        <f t="shared" si="2122"/>
        <v>405.875</v>
      </c>
      <c r="L7564" s="6">
        <f t="shared" si="2123"/>
        <v>2.1100000000000136</v>
      </c>
      <c r="M7564" s="6">
        <f t="shared" si="2124"/>
        <v>501.81500000000005</v>
      </c>
      <c r="N7564" s="5">
        <f t="shared" si="2125"/>
        <v>80.626175030197246</v>
      </c>
      <c r="O7564" s="6">
        <f t="shared" si="2126"/>
        <v>-165.05</v>
      </c>
      <c r="P7564" s="6">
        <f t="shared" si="2127"/>
        <v>161.25235006039449</v>
      </c>
      <c r="Q7564" s="6">
        <f t="shared" si="2128"/>
        <v>0.27599689141589073</v>
      </c>
      <c r="R7564" s="9">
        <f t="shared" si="2129"/>
        <v>1.0366360548382267</v>
      </c>
      <c r="S7564" s="9">
        <f t="shared" si="2130"/>
        <v>167.16000000000003</v>
      </c>
      <c r="T7564">
        <f t="shared" si="2131"/>
        <v>165.05</v>
      </c>
      <c r="U7564" s="9">
        <f t="shared" si="2132"/>
        <v>1.0235509742225968</v>
      </c>
      <c r="V7564" s="9">
        <f t="shared" si="2133"/>
        <v>1.1899361462213389</v>
      </c>
      <c r="W7564" s="9">
        <f t="shared" si="2134"/>
        <v>95.940000000000055</v>
      </c>
      <c r="X7564">
        <f t="shared" si="2135"/>
        <v>501.81500000000005</v>
      </c>
      <c r="Y7564" s="9">
        <f t="shared" si="2136"/>
        <v>6.223971307234323</v>
      </c>
      <c r="Z7564" s="10">
        <f t="shared" si="2137"/>
        <v>0.62251104407873759</v>
      </c>
      <c r="AA7564">
        <f t="shared" si="2138"/>
        <v>2.1100000000000136</v>
      </c>
    </row>
    <row r="7565" spans="1:27">
      <c r="A7565" s="1">
        <f t="shared" si="2121"/>
        <v>22008000</v>
      </c>
      <c r="B7565" s="1">
        <v>0</v>
      </c>
      <c r="C7565" s="1">
        <v>8</v>
      </c>
      <c r="D7565" s="2">
        <v>22</v>
      </c>
      <c r="E7565" s="5">
        <v>1967.12</v>
      </c>
      <c r="F7565" s="5">
        <v>1630.62</v>
      </c>
      <c r="G7565" s="5">
        <v>122.39</v>
      </c>
      <c r="H7565" s="5">
        <v>1976.57</v>
      </c>
      <c r="I7565" s="5">
        <v>1625.04</v>
      </c>
      <c r="J7565" s="5">
        <v>123.78</v>
      </c>
      <c r="K7565" s="6">
        <f t="shared" si="2122"/>
        <v>1971.8449999999998</v>
      </c>
      <c r="L7565" s="6">
        <f t="shared" si="2123"/>
        <v>-9.4500000000000455</v>
      </c>
      <c r="M7565" s="6">
        <f t="shared" si="2124"/>
        <v>1627.83</v>
      </c>
      <c r="N7565" s="5">
        <f t="shared" si="2125"/>
        <v>87.03562560813819</v>
      </c>
      <c r="O7565" s="6">
        <f t="shared" si="2126"/>
        <v>5.5799999999999272</v>
      </c>
      <c r="P7565" s="6">
        <f t="shared" si="2127"/>
        <v>174.07125121627638</v>
      </c>
      <c r="Q7565" s="6">
        <f t="shared" si="2128"/>
        <v>-1.1292648852626819E-2</v>
      </c>
      <c r="R7565" s="9">
        <f t="shared" si="2129"/>
        <v>8.634395338105437E-2</v>
      </c>
      <c r="S7565" s="9">
        <f t="shared" si="2130"/>
        <v>15.029999999999973</v>
      </c>
      <c r="T7565">
        <f t="shared" si="2131"/>
        <v>5.5799999999999272</v>
      </c>
      <c r="U7565" s="9">
        <f t="shared" si="2132"/>
        <v>3.2055838979792285E-2</v>
      </c>
      <c r="V7565" s="9">
        <f t="shared" si="2133"/>
        <v>3.9525768625926099</v>
      </c>
      <c r="W7565" s="9">
        <f t="shared" si="2134"/>
        <v>344.01499999999987</v>
      </c>
      <c r="X7565">
        <f t="shared" si="2135"/>
        <v>1627.83</v>
      </c>
      <c r="Y7565" s="9">
        <f t="shared" si="2136"/>
        <v>18.703030955726145</v>
      </c>
      <c r="Z7565" s="10">
        <f t="shared" si="2137"/>
        <v>0.62251746963438703</v>
      </c>
      <c r="AA7565">
        <f t="shared" si="2138"/>
        <v>9.4500000000000455</v>
      </c>
    </row>
    <row r="7566" spans="1:27">
      <c r="A7566" s="1">
        <f t="shared" si="2121"/>
        <v>1023992</v>
      </c>
      <c r="B7566" s="1">
        <v>-8</v>
      </c>
      <c r="C7566" s="1">
        <v>24</v>
      </c>
      <c r="D7566" s="2">
        <v>1</v>
      </c>
      <c r="E7566" s="5">
        <v>207.36</v>
      </c>
      <c r="F7566" s="5">
        <v>238.36</v>
      </c>
      <c r="G7566" s="5">
        <v>124.62</v>
      </c>
      <c r="H7566" s="5">
        <v>201.63</v>
      </c>
      <c r="I7566" s="5">
        <v>188.18</v>
      </c>
      <c r="J7566" s="5">
        <v>71.09</v>
      </c>
      <c r="K7566" s="6">
        <f t="shared" si="2122"/>
        <v>204.495</v>
      </c>
      <c r="L7566" s="6">
        <f t="shared" si="2123"/>
        <v>5.7300000000000182</v>
      </c>
      <c r="M7566" s="6">
        <f t="shared" si="2124"/>
        <v>213.27</v>
      </c>
      <c r="N7566" s="5">
        <f t="shared" si="2125"/>
        <v>71.735508118364933</v>
      </c>
      <c r="O7566" s="6">
        <f t="shared" si="2126"/>
        <v>50.180000000000007</v>
      </c>
      <c r="P7566" s="6">
        <f t="shared" si="2127"/>
        <v>143.47101623672987</v>
      </c>
      <c r="Q7566" s="6">
        <f t="shared" si="2128"/>
        <v>0.50895796029257279</v>
      </c>
      <c r="R7566" s="9">
        <f t="shared" si="2129"/>
        <v>0.3098186739449636</v>
      </c>
      <c r="S7566" s="9">
        <f t="shared" si="2130"/>
        <v>44.449999999999989</v>
      </c>
      <c r="T7566">
        <f t="shared" si="2131"/>
        <v>50.180000000000007</v>
      </c>
      <c r="U7566" s="9">
        <f t="shared" si="2132"/>
        <v>0.34975705418578806</v>
      </c>
      <c r="V7566" s="9">
        <f t="shared" si="2133"/>
        <v>0.12232435832922646</v>
      </c>
      <c r="W7566" s="9">
        <f t="shared" si="2134"/>
        <v>8.7750000000000057</v>
      </c>
      <c r="X7566">
        <f t="shared" si="2135"/>
        <v>213.27</v>
      </c>
      <c r="Y7566" s="9">
        <f t="shared" si="2136"/>
        <v>2.9730046610682748</v>
      </c>
      <c r="Z7566" s="10">
        <f t="shared" si="2137"/>
        <v>0.62258975256584492</v>
      </c>
      <c r="AA7566">
        <f t="shared" si="2138"/>
        <v>5.7300000000000182</v>
      </c>
    </row>
    <row r="7567" spans="1:27">
      <c r="A7567" s="1">
        <f t="shared" si="2121"/>
        <v>18005993</v>
      </c>
      <c r="B7567" s="1">
        <v>-7</v>
      </c>
      <c r="C7567" s="1">
        <v>6</v>
      </c>
      <c r="D7567" s="2">
        <v>18</v>
      </c>
      <c r="E7567" s="5">
        <v>1453.79</v>
      </c>
      <c r="F7567" s="5">
        <v>1242.83</v>
      </c>
      <c r="G7567" s="5">
        <v>97.3</v>
      </c>
      <c r="H7567" s="5">
        <v>1469.85</v>
      </c>
      <c r="I7567" s="5">
        <v>1173.97</v>
      </c>
      <c r="J7567" s="5">
        <v>78.62</v>
      </c>
      <c r="K7567" s="6">
        <f t="shared" si="2122"/>
        <v>1461.82</v>
      </c>
      <c r="L7567" s="6">
        <f t="shared" si="2123"/>
        <v>-16.059999999999945</v>
      </c>
      <c r="M7567" s="6">
        <f t="shared" si="2124"/>
        <v>1208.4000000000001</v>
      </c>
      <c r="N7567" s="5">
        <f t="shared" si="2125"/>
        <v>62.546771299564298</v>
      </c>
      <c r="O7567" s="6">
        <f t="shared" si="2126"/>
        <v>68.8599999999999</v>
      </c>
      <c r="P7567" s="6">
        <f t="shared" si="2127"/>
        <v>125.0935425991286</v>
      </c>
      <c r="Q7567" s="6">
        <f t="shared" si="2128"/>
        <v>0.21000145548478749</v>
      </c>
      <c r="R7567" s="9">
        <f t="shared" si="2129"/>
        <v>0.67885198736542451</v>
      </c>
      <c r="S7567" s="9">
        <f t="shared" si="2130"/>
        <v>84.919999999999845</v>
      </c>
      <c r="T7567">
        <f t="shared" si="2131"/>
        <v>68.8599999999999</v>
      </c>
      <c r="U7567" s="9">
        <f t="shared" si="2132"/>
        <v>0.55046806229372525</v>
      </c>
      <c r="V7567" s="9">
        <f t="shared" si="2133"/>
        <v>4.0516879566214339</v>
      </c>
      <c r="W7567" s="9">
        <f t="shared" si="2134"/>
        <v>253.41999999999985</v>
      </c>
      <c r="X7567">
        <f t="shared" si="2135"/>
        <v>1208.4000000000001</v>
      </c>
      <c r="Y7567" s="9">
        <f t="shared" si="2136"/>
        <v>19.319942099208209</v>
      </c>
      <c r="Z7567" s="10">
        <f t="shared" si="2137"/>
        <v>0.62265078495092252</v>
      </c>
      <c r="AA7567">
        <f t="shared" si="2138"/>
        <v>16.059999999999945</v>
      </c>
    </row>
    <row r="7568" spans="1:27">
      <c r="A7568" s="1">
        <f t="shared" si="2121"/>
        <v>1031997</v>
      </c>
      <c r="B7568" s="1">
        <v>-3</v>
      </c>
      <c r="C7568" s="1">
        <v>32</v>
      </c>
      <c r="D7568" s="2">
        <v>1</v>
      </c>
      <c r="E7568" s="5">
        <v>251.78</v>
      </c>
      <c r="F7568" s="5">
        <v>159.74</v>
      </c>
      <c r="G7568" s="5">
        <v>142.74</v>
      </c>
      <c r="H7568" s="5">
        <v>256.3</v>
      </c>
      <c r="I7568" s="5">
        <v>490.66</v>
      </c>
      <c r="J7568" s="5">
        <v>126.29</v>
      </c>
      <c r="K7568" s="6">
        <f t="shared" si="2122"/>
        <v>254.04000000000002</v>
      </c>
      <c r="L7568" s="6">
        <f t="shared" si="2123"/>
        <v>-4.5200000000000102</v>
      </c>
      <c r="M7568" s="6">
        <f t="shared" si="2124"/>
        <v>325.20000000000005</v>
      </c>
      <c r="N7568" s="5">
        <f t="shared" si="2125"/>
        <v>95.294112750998423</v>
      </c>
      <c r="O7568" s="6">
        <f t="shared" si="2126"/>
        <v>-330.92</v>
      </c>
      <c r="P7568" s="6">
        <f t="shared" si="2127"/>
        <v>190.58822550199685</v>
      </c>
      <c r="Q7568" s="6">
        <f t="shared" si="2128"/>
        <v>0.12183567700466245</v>
      </c>
      <c r="R7568" s="9">
        <f t="shared" si="2129"/>
        <v>1.7125926805828842</v>
      </c>
      <c r="S7568" s="9">
        <f t="shared" si="2130"/>
        <v>326.39999999999998</v>
      </c>
      <c r="T7568">
        <f t="shared" si="2131"/>
        <v>330.92</v>
      </c>
      <c r="U7568" s="9">
        <f t="shared" si="2132"/>
        <v>1.7363087311840935</v>
      </c>
      <c r="V7568" s="9">
        <f t="shared" si="2133"/>
        <v>0.74674077910709613</v>
      </c>
      <c r="W7568" s="9">
        <f t="shared" si="2134"/>
        <v>71.160000000000025</v>
      </c>
      <c r="X7568">
        <f t="shared" si="2135"/>
        <v>325.20000000000005</v>
      </c>
      <c r="Y7568" s="9">
        <f t="shared" si="2136"/>
        <v>3.4125927679261889</v>
      </c>
      <c r="Z7568" s="10">
        <f t="shared" si="2137"/>
        <v>0.62280173410163198</v>
      </c>
      <c r="AA7568">
        <f t="shared" si="2138"/>
        <v>4.5200000000000102</v>
      </c>
    </row>
    <row r="7569" spans="1:27">
      <c r="A7569" s="1">
        <f t="shared" si="2121"/>
        <v>19017999</v>
      </c>
      <c r="B7569" s="1">
        <v>-1</v>
      </c>
      <c r="C7569" s="1">
        <v>18</v>
      </c>
      <c r="D7569" s="2">
        <v>19</v>
      </c>
      <c r="E7569" s="5">
        <v>254.79</v>
      </c>
      <c r="F7569" s="5">
        <v>322.27999999999997</v>
      </c>
      <c r="G7569" s="5">
        <v>133.54</v>
      </c>
      <c r="H7569" s="5">
        <v>246.77</v>
      </c>
      <c r="I7569" s="5">
        <v>431.56</v>
      </c>
      <c r="J7569" s="5">
        <v>127.68</v>
      </c>
      <c r="K7569" s="6">
        <f t="shared" si="2122"/>
        <v>250.78</v>
      </c>
      <c r="L7569" s="6">
        <f t="shared" si="2123"/>
        <v>8.0199999999999818</v>
      </c>
      <c r="M7569" s="6">
        <f t="shared" si="2124"/>
        <v>376.91999999999996</v>
      </c>
      <c r="N7569" s="5">
        <f t="shared" si="2125"/>
        <v>92.378452574179875</v>
      </c>
      <c r="O7569" s="6">
        <f t="shared" si="2126"/>
        <v>-109.28000000000003</v>
      </c>
      <c r="P7569" s="6">
        <f t="shared" si="2127"/>
        <v>184.75690514835975</v>
      </c>
      <c r="Q7569" s="6">
        <f t="shared" si="2128"/>
        <v>4.4843828557303039E-2</v>
      </c>
      <c r="R7569" s="9">
        <f t="shared" si="2129"/>
        <v>0.63488831394858092</v>
      </c>
      <c r="S7569" s="9">
        <f t="shared" si="2130"/>
        <v>117.30000000000001</v>
      </c>
      <c r="T7569">
        <f t="shared" si="2131"/>
        <v>109.28000000000003</v>
      </c>
      <c r="U7569" s="9">
        <f t="shared" si="2132"/>
        <v>0.59147992283291506</v>
      </c>
      <c r="V7569" s="9">
        <f t="shared" si="2133"/>
        <v>1.3654699389850633</v>
      </c>
      <c r="W7569" s="9">
        <f t="shared" si="2134"/>
        <v>126.13999999999996</v>
      </c>
      <c r="X7569">
        <f t="shared" si="2135"/>
        <v>376.91999999999996</v>
      </c>
      <c r="Y7569" s="9">
        <f t="shared" si="2136"/>
        <v>4.0801722641687821</v>
      </c>
      <c r="Z7569" s="10">
        <f t="shared" si="2137"/>
        <v>0.62280494538820097</v>
      </c>
      <c r="AA7569">
        <f t="shared" si="2138"/>
        <v>8.0199999999999818</v>
      </c>
    </row>
    <row r="7570" spans="1:27">
      <c r="A7570" s="1">
        <f t="shared" ref="A7570:A7605" si="2139">1000000*D7570+ABS(1000*C7570)+B7570</f>
        <v>1032999</v>
      </c>
      <c r="B7570" s="1">
        <v>-1</v>
      </c>
      <c r="C7570" s="1">
        <v>33</v>
      </c>
      <c r="D7570" s="2">
        <v>1</v>
      </c>
      <c r="E7570" s="5">
        <v>263.88</v>
      </c>
      <c r="F7570" s="5">
        <v>372.46</v>
      </c>
      <c r="G7570" s="5">
        <v>155.56</v>
      </c>
      <c r="H7570" s="5">
        <v>264.13</v>
      </c>
      <c r="I7570" s="5">
        <v>358.24</v>
      </c>
      <c r="J7570" s="5">
        <v>113.74</v>
      </c>
      <c r="K7570" s="6">
        <f t="shared" ref="K7570:K7605" si="2140" xml:space="preserve"> 0.5*(E7570+H7570)</f>
        <v>264.005</v>
      </c>
      <c r="L7570" s="6">
        <f t="shared" ref="L7570:L7605" si="2141">E7570-H7570</f>
        <v>-0.25</v>
      </c>
      <c r="M7570" s="6">
        <f t="shared" ref="M7570:M7605" si="2142">0.5*(F7570+I7570)</f>
        <v>365.35</v>
      </c>
      <c r="N7570" s="5">
        <f t="shared" ref="N7570:N7605" si="2143">0.5*P7570</f>
        <v>96.353128127736454</v>
      </c>
      <c r="O7570" s="6">
        <f t="shared" ref="O7570:O7605" si="2144">F7570-I7570</f>
        <v>14.21999999999997</v>
      </c>
      <c r="P7570" s="6">
        <f t="shared" ref="P7570:P7605" si="2145">SQRT(G7570*G7570+J7570*J7570)</f>
        <v>192.70625625547291</v>
      </c>
      <c r="Q7570" s="6">
        <f t="shared" ref="Q7570:Q7605" si="2146">(G7570*G7570-J7570*J7570)/(G7570*G7570+J7570*J7570)</f>
        <v>0.30326951251966672</v>
      </c>
      <c r="R7570" s="9">
        <f t="shared" ref="R7570:R7605" si="2147">ABS(O7570-L7570)/P7570</f>
        <v>7.5088376896372919E-2</v>
      </c>
      <c r="S7570" s="9">
        <f t="shared" ref="S7570:S7605" si="2148">ABS(O7570-L7570)</f>
        <v>14.46999999999997</v>
      </c>
      <c r="T7570">
        <f t="shared" ref="T7570:T7605" si="2149">ABS(O7570)</f>
        <v>14.21999999999997</v>
      </c>
      <c r="U7570" s="9">
        <f t="shared" ref="U7570:U7605" si="2150">ABS(O7570)/P7570</f>
        <v>7.3791065616200607E-2</v>
      </c>
      <c r="V7570" s="9">
        <f t="shared" ref="V7570:V7605" si="2151">ABS(M7570-K7570)/N7570</f>
        <v>1.0518080935124992</v>
      </c>
      <c r="W7570" s="9">
        <f t="shared" ref="W7570:W7605" si="2152">ABS(M7570-K7570)</f>
        <v>101.34500000000003</v>
      </c>
      <c r="X7570">
        <f t="shared" ref="X7570:X7605" si="2153">ABS(M7570)</f>
        <v>365.35</v>
      </c>
      <c r="Y7570" s="9">
        <f t="shared" ref="Y7570:Y7605" si="2154">ABS(M7570)/N7570</f>
        <v>3.7917814096876161</v>
      </c>
      <c r="Z7570" s="10">
        <f t="shared" ref="Z7570:Z7605" si="2155">SQRT(0.002878*B7570*B7570+0.000353*C7570*C7570+0.000754*D7570*D7570+0.000082*D7570*B7570)</f>
        <v>0.62286997037905112</v>
      </c>
      <c r="AA7570">
        <f t="shared" si="2138"/>
        <v>0.25</v>
      </c>
    </row>
    <row r="7571" spans="1:27">
      <c r="A7571" s="1">
        <f t="shared" si="2139"/>
        <v>8023993</v>
      </c>
      <c r="B7571" s="1">
        <v>-7</v>
      </c>
      <c r="C7571" s="1">
        <v>24</v>
      </c>
      <c r="D7571" s="2">
        <v>8</v>
      </c>
      <c r="E7571" s="5">
        <v>126.17</v>
      </c>
      <c r="F7571" s="5">
        <v>34.85</v>
      </c>
      <c r="G7571" s="5">
        <v>219.13</v>
      </c>
      <c r="H7571" s="5">
        <v>157.51</v>
      </c>
      <c r="I7571" s="5">
        <v>319.77</v>
      </c>
      <c r="J7571" s="5">
        <v>71.37</v>
      </c>
      <c r="K7571" s="6">
        <f t="shared" si="2140"/>
        <v>141.84</v>
      </c>
      <c r="L7571" s="6">
        <f t="shared" si="2141"/>
        <v>-31.339999999999989</v>
      </c>
      <c r="M7571" s="6">
        <f t="shared" si="2142"/>
        <v>177.31</v>
      </c>
      <c r="N7571" s="5">
        <f t="shared" si="2143"/>
        <v>115.22980712471924</v>
      </c>
      <c r="O7571" s="6">
        <f t="shared" si="2144"/>
        <v>-284.91999999999996</v>
      </c>
      <c r="P7571" s="6">
        <f t="shared" si="2145"/>
        <v>230.45961424943849</v>
      </c>
      <c r="Q7571" s="6">
        <f t="shared" si="2146"/>
        <v>0.80818978684854548</v>
      </c>
      <c r="R7571" s="9">
        <f t="shared" si="2147"/>
        <v>1.1003229386886724</v>
      </c>
      <c r="S7571" s="9">
        <f t="shared" si="2148"/>
        <v>253.57999999999998</v>
      </c>
      <c r="T7571">
        <f t="shared" si="2149"/>
        <v>284.91999999999996</v>
      </c>
      <c r="U7571" s="9">
        <f t="shared" si="2150"/>
        <v>1.2363120580928169</v>
      </c>
      <c r="V7571" s="9">
        <f t="shared" si="2151"/>
        <v>0.30781965955743518</v>
      </c>
      <c r="W7571" s="9">
        <f t="shared" si="2152"/>
        <v>35.47</v>
      </c>
      <c r="X7571">
        <f t="shared" si="2153"/>
        <v>177.31</v>
      </c>
      <c r="Y7571" s="9">
        <f t="shared" si="2154"/>
        <v>1.5387511653828261</v>
      </c>
      <c r="Z7571" s="10">
        <f t="shared" si="2155"/>
        <v>0.62290769781726096</v>
      </c>
      <c r="AA7571">
        <f t="shared" ref="AA7571:AA7605" si="2156">ABS(L7571)</f>
        <v>31.339999999999989</v>
      </c>
    </row>
    <row r="7572" spans="1:27">
      <c r="A7572" s="1">
        <f t="shared" si="2139"/>
        <v>14025999</v>
      </c>
      <c r="B7572" s="1">
        <v>-1</v>
      </c>
      <c r="C7572" s="1">
        <v>26</v>
      </c>
      <c r="D7572" s="2">
        <v>14</v>
      </c>
      <c r="E7572" s="5">
        <v>222.32</v>
      </c>
      <c r="F7572" s="5">
        <v>-15.61</v>
      </c>
      <c r="G7572" s="5">
        <v>130.75</v>
      </c>
      <c r="H7572" s="5">
        <v>259.37</v>
      </c>
      <c r="I7572" s="5">
        <v>297.45999999999998</v>
      </c>
      <c r="J7572" s="5">
        <v>89.77</v>
      </c>
      <c r="K7572" s="6">
        <f t="shared" si="2140"/>
        <v>240.845</v>
      </c>
      <c r="L7572" s="6">
        <f t="shared" si="2141"/>
        <v>-37.050000000000011</v>
      </c>
      <c r="M7572" s="6">
        <f t="shared" si="2142"/>
        <v>140.92499999999998</v>
      </c>
      <c r="N7572" s="5">
        <f t="shared" si="2143"/>
        <v>79.300402584097895</v>
      </c>
      <c r="O7572" s="6">
        <f t="shared" si="2144"/>
        <v>-313.07</v>
      </c>
      <c r="P7572" s="6">
        <f t="shared" si="2145"/>
        <v>158.60080516819579</v>
      </c>
      <c r="Q7572" s="6">
        <f t="shared" si="2146"/>
        <v>0.35926024550143593</v>
      </c>
      <c r="R7572" s="9">
        <f t="shared" si="2147"/>
        <v>1.7403442542885037</v>
      </c>
      <c r="S7572" s="9">
        <f t="shared" si="2148"/>
        <v>276.02</v>
      </c>
      <c r="T7572">
        <f t="shared" si="2149"/>
        <v>313.07</v>
      </c>
      <c r="U7572" s="9">
        <f t="shared" si="2150"/>
        <v>1.973949625715897</v>
      </c>
      <c r="V7572" s="9">
        <f t="shared" si="2151"/>
        <v>1.2600188239149868</v>
      </c>
      <c r="W7572" s="9">
        <f t="shared" si="2152"/>
        <v>99.920000000000016</v>
      </c>
      <c r="X7572">
        <f t="shared" si="2153"/>
        <v>140.92499999999998</v>
      </c>
      <c r="Y7572" s="9">
        <f t="shared" si="2154"/>
        <v>1.777103210170331</v>
      </c>
      <c r="Z7572" s="10">
        <f t="shared" si="2155"/>
        <v>0.62301043329947536</v>
      </c>
      <c r="AA7572">
        <f t="shared" si="2156"/>
        <v>37.050000000000011</v>
      </c>
    </row>
    <row r="7573" spans="1:27">
      <c r="A7573" s="1">
        <f t="shared" si="2139"/>
        <v>1032003</v>
      </c>
      <c r="B7573" s="1">
        <v>3</v>
      </c>
      <c r="C7573" s="1">
        <v>32</v>
      </c>
      <c r="D7573" s="2">
        <v>1</v>
      </c>
      <c r="E7573" s="5">
        <v>612.4</v>
      </c>
      <c r="F7573" s="5">
        <v>525.79</v>
      </c>
      <c r="G7573" s="5">
        <v>158.63</v>
      </c>
      <c r="H7573" s="5">
        <v>592.6</v>
      </c>
      <c r="I7573" s="5">
        <v>577.64</v>
      </c>
      <c r="J7573" s="5">
        <v>109.84</v>
      </c>
      <c r="K7573" s="6">
        <f t="shared" si="2140"/>
        <v>602.5</v>
      </c>
      <c r="L7573" s="6">
        <f t="shared" si="2141"/>
        <v>19.799999999999955</v>
      </c>
      <c r="M7573" s="6">
        <f t="shared" si="2142"/>
        <v>551.71499999999992</v>
      </c>
      <c r="N7573" s="5">
        <f t="shared" si="2143"/>
        <v>96.473186041511028</v>
      </c>
      <c r="O7573" s="6">
        <f t="shared" si="2144"/>
        <v>-51.850000000000023</v>
      </c>
      <c r="P7573" s="6">
        <f t="shared" si="2145"/>
        <v>192.94637208302206</v>
      </c>
      <c r="Q7573" s="6">
        <f t="shared" si="2146"/>
        <v>0.35184659037300986</v>
      </c>
      <c r="R7573" s="9">
        <f t="shared" si="2147"/>
        <v>0.37134670751502913</v>
      </c>
      <c r="S7573" s="9">
        <f t="shared" si="2148"/>
        <v>71.649999999999977</v>
      </c>
      <c r="T7573">
        <f t="shared" si="2149"/>
        <v>51.850000000000023</v>
      </c>
      <c r="U7573" s="9">
        <f t="shared" si="2150"/>
        <v>0.26872751967416991</v>
      </c>
      <c r="V7573" s="9">
        <f t="shared" si="2151"/>
        <v>0.52641570247455105</v>
      </c>
      <c r="W7573" s="9">
        <f t="shared" si="2152"/>
        <v>50.785000000000082</v>
      </c>
      <c r="X7573">
        <f t="shared" si="2153"/>
        <v>551.71499999999992</v>
      </c>
      <c r="Y7573" s="9">
        <f t="shared" si="2154"/>
        <v>5.718842951476744</v>
      </c>
      <c r="Z7573" s="10">
        <f t="shared" si="2155"/>
        <v>0.62319659819353956</v>
      </c>
      <c r="AA7573">
        <f t="shared" si="2156"/>
        <v>19.799999999999955</v>
      </c>
    </row>
    <row r="7574" spans="1:27">
      <c r="A7574" s="1">
        <f t="shared" si="2139"/>
        <v>11001010</v>
      </c>
      <c r="B7574" s="1">
        <v>10</v>
      </c>
      <c r="C7574" s="1">
        <v>1</v>
      </c>
      <c r="D7574" s="2">
        <v>11</v>
      </c>
      <c r="E7574" s="5">
        <v>107.95</v>
      </c>
      <c r="F7574" s="5">
        <v>217.17</v>
      </c>
      <c r="G7574" s="5">
        <v>97.3</v>
      </c>
      <c r="H7574" s="5">
        <v>125.03</v>
      </c>
      <c r="I7574" s="5">
        <v>425.15</v>
      </c>
      <c r="J7574" s="5">
        <v>109.01</v>
      </c>
      <c r="K7574" s="6">
        <f t="shared" si="2140"/>
        <v>116.49000000000001</v>
      </c>
      <c r="L7574" s="6">
        <f t="shared" si="2141"/>
        <v>-17.079999999999998</v>
      </c>
      <c r="M7574" s="6">
        <f t="shared" si="2142"/>
        <v>321.15999999999997</v>
      </c>
      <c r="N7574" s="5">
        <f t="shared" si="2143"/>
        <v>73.059000301126488</v>
      </c>
      <c r="O7574" s="6">
        <f t="shared" si="2144"/>
        <v>-207.98</v>
      </c>
      <c r="P7574" s="6">
        <f t="shared" si="2145"/>
        <v>146.11800060225298</v>
      </c>
      <c r="Q7574" s="6">
        <f t="shared" si="2146"/>
        <v>-0.11315395345791485</v>
      </c>
      <c r="R7574" s="9">
        <f t="shared" si="2147"/>
        <v>1.3064783203518355</v>
      </c>
      <c r="S7574" s="9">
        <f t="shared" si="2148"/>
        <v>190.89999999999998</v>
      </c>
      <c r="T7574">
        <f t="shared" si="2149"/>
        <v>207.98</v>
      </c>
      <c r="U7574" s="9">
        <f t="shared" si="2150"/>
        <v>1.4233701470234406</v>
      </c>
      <c r="V7574" s="9">
        <f t="shared" si="2151"/>
        <v>2.8014344455359894</v>
      </c>
      <c r="W7574" s="9">
        <f t="shared" si="2152"/>
        <v>204.66999999999996</v>
      </c>
      <c r="X7574">
        <f t="shared" si="2153"/>
        <v>321.15999999999997</v>
      </c>
      <c r="Y7574" s="9">
        <f t="shared" si="2154"/>
        <v>4.3958991866337929</v>
      </c>
      <c r="Z7574" s="10">
        <f t="shared" si="2155"/>
        <v>0.62322307402726995</v>
      </c>
      <c r="AA7574">
        <f t="shared" si="2156"/>
        <v>17.079999999999998</v>
      </c>
    </row>
    <row r="7575" spans="1:27">
      <c r="A7575" s="1">
        <f t="shared" si="2139"/>
        <v>22007999</v>
      </c>
      <c r="B7575" s="1">
        <v>-1</v>
      </c>
      <c r="C7575" s="1">
        <v>8</v>
      </c>
      <c r="D7575" s="2">
        <v>22</v>
      </c>
      <c r="E7575" s="5">
        <v>11.65</v>
      </c>
      <c r="F7575" s="5">
        <v>-69.42</v>
      </c>
      <c r="G7575" s="5">
        <v>69.42</v>
      </c>
      <c r="H7575" s="5">
        <v>7.14</v>
      </c>
      <c r="I7575" s="5">
        <v>-75.27</v>
      </c>
      <c r="J7575" s="5">
        <v>78.34</v>
      </c>
      <c r="K7575" s="6">
        <f t="shared" si="2140"/>
        <v>9.3949999999999996</v>
      </c>
      <c r="L7575" s="6">
        <f t="shared" si="2141"/>
        <v>4.5100000000000007</v>
      </c>
      <c r="M7575" s="6">
        <f t="shared" si="2142"/>
        <v>-72.344999999999999</v>
      </c>
      <c r="N7575" s="5">
        <f t="shared" si="2143"/>
        <v>52.336153851806884</v>
      </c>
      <c r="O7575" s="6">
        <f t="shared" si="2144"/>
        <v>5.8499999999999943</v>
      </c>
      <c r="P7575" s="6">
        <f t="shared" si="2145"/>
        <v>104.67230770361377</v>
      </c>
      <c r="Q7575" s="6">
        <f t="shared" si="2146"/>
        <v>-0.12029792561205931</v>
      </c>
      <c r="R7575" s="9">
        <f t="shared" si="2147"/>
        <v>1.2801857811277918E-2</v>
      </c>
      <c r="S7575" s="9">
        <f t="shared" si="2148"/>
        <v>1.3399999999999936</v>
      </c>
      <c r="T7575">
        <f t="shared" si="2149"/>
        <v>5.8499999999999943</v>
      </c>
      <c r="U7575" s="9">
        <f t="shared" si="2150"/>
        <v>5.5888707608937389E-2</v>
      </c>
      <c r="V7575" s="9">
        <f t="shared" si="2151"/>
        <v>1.5618266529759133</v>
      </c>
      <c r="W7575" s="9">
        <f t="shared" si="2152"/>
        <v>81.739999999999995</v>
      </c>
      <c r="X7575">
        <f t="shared" si="2153"/>
        <v>72.344999999999999</v>
      </c>
      <c r="Y7575" s="9">
        <f t="shared" si="2154"/>
        <v>1.3823140348610528</v>
      </c>
      <c r="Z7575" s="10">
        <f t="shared" si="2155"/>
        <v>0.62337949918167823</v>
      </c>
      <c r="AA7575">
        <f t="shared" si="2156"/>
        <v>4.5100000000000007</v>
      </c>
    </row>
    <row r="7576" spans="1:27">
      <c r="A7576" s="1">
        <f t="shared" si="2139"/>
        <v>21003004</v>
      </c>
      <c r="B7576" s="1">
        <v>4</v>
      </c>
      <c r="C7576" s="1">
        <v>3</v>
      </c>
      <c r="D7576" s="2">
        <v>21</v>
      </c>
      <c r="E7576" s="5">
        <v>663.92</v>
      </c>
      <c r="F7576" s="5">
        <v>876.22</v>
      </c>
      <c r="G7576" s="5">
        <v>108.17</v>
      </c>
      <c r="H7576" s="5">
        <v>662.28</v>
      </c>
      <c r="I7576" s="5">
        <v>795.66</v>
      </c>
      <c r="J7576" s="5">
        <v>120.99</v>
      </c>
      <c r="K7576" s="6">
        <f t="shared" si="2140"/>
        <v>663.09999999999991</v>
      </c>
      <c r="L7576" s="6">
        <f t="shared" si="2141"/>
        <v>1.6399999999999864</v>
      </c>
      <c r="M7576" s="6">
        <f t="shared" si="2142"/>
        <v>835.94</v>
      </c>
      <c r="N7576" s="5">
        <f t="shared" si="2143"/>
        <v>81.146979302990687</v>
      </c>
      <c r="O7576" s="6">
        <f t="shared" si="2144"/>
        <v>80.560000000000059</v>
      </c>
      <c r="P7576" s="6">
        <f t="shared" si="2145"/>
        <v>162.29395860598137</v>
      </c>
      <c r="Q7576" s="6">
        <f t="shared" si="2146"/>
        <v>-0.11153781480158431</v>
      </c>
      <c r="R7576" s="9">
        <f t="shared" si="2147"/>
        <v>0.48627811335604121</v>
      </c>
      <c r="S7576" s="9">
        <f t="shared" si="2148"/>
        <v>78.920000000000073</v>
      </c>
      <c r="T7576">
        <f t="shared" si="2149"/>
        <v>80.560000000000059</v>
      </c>
      <c r="U7576" s="9">
        <f t="shared" si="2150"/>
        <v>0.49638323380591326</v>
      </c>
      <c r="V7576" s="9">
        <f t="shared" si="2151"/>
        <v>2.1299622177510935</v>
      </c>
      <c r="W7576" s="9">
        <f t="shared" si="2152"/>
        <v>172.84000000000015</v>
      </c>
      <c r="X7576">
        <f t="shared" si="2153"/>
        <v>835.94</v>
      </c>
      <c r="Y7576" s="9">
        <f t="shared" si="2154"/>
        <v>10.301554132763526</v>
      </c>
      <c r="Z7576" s="10">
        <f t="shared" si="2155"/>
        <v>0.62339955085001464</v>
      </c>
      <c r="AA7576">
        <f t="shared" si="2156"/>
        <v>1.6399999999999864</v>
      </c>
    </row>
    <row r="7577" spans="1:27">
      <c r="A7577" s="1">
        <f t="shared" si="2139"/>
        <v>16022998</v>
      </c>
      <c r="B7577" s="1">
        <v>-2</v>
      </c>
      <c r="C7577" s="1">
        <v>23</v>
      </c>
      <c r="D7577" s="2">
        <v>16</v>
      </c>
      <c r="E7577" s="5">
        <v>872.8</v>
      </c>
      <c r="F7577" s="5">
        <v>651.24</v>
      </c>
      <c r="G7577" s="5">
        <v>102.59</v>
      </c>
      <c r="H7577" s="5">
        <v>868.96</v>
      </c>
      <c r="I7577" s="5">
        <v>761.64</v>
      </c>
      <c r="J7577" s="5">
        <v>104.54</v>
      </c>
      <c r="K7577" s="6">
        <f t="shared" si="2140"/>
        <v>870.88</v>
      </c>
      <c r="L7577" s="6">
        <f t="shared" si="2141"/>
        <v>3.8399999999999181</v>
      </c>
      <c r="M7577" s="6">
        <f t="shared" si="2142"/>
        <v>706.44</v>
      </c>
      <c r="N7577" s="5">
        <f t="shared" si="2143"/>
        <v>73.234758994619483</v>
      </c>
      <c r="O7577" s="6">
        <f t="shared" si="2144"/>
        <v>-110.39999999999998</v>
      </c>
      <c r="P7577" s="6">
        <f t="shared" si="2145"/>
        <v>146.46951798923897</v>
      </c>
      <c r="Q7577" s="6">
        <f t="shared" si="2146"/>
        <v>-1.8827086234117985E-2</v>
      </c>
      <c r="R7577" s="9">
        <f t="shared" si="2147"/>
        <v>0.77995750630102467</v>
      </c>
      <c r="S7577" s="9">
        <f t="shared" si="2148"/>
        <v>114.2399999999999</v>
      </c>
      <c r="T7577">
        <f t="shared" si="2149"/>
        <v>110.39999999999998</v>
      </c>
      <c r="U7577" s="9">
        <f t="shared" si="2150"/>
        <v>0.75374044726569667</v>
      </c>
      <c r="V7577" s="9">
        <f t="shared" si="2151"/>
        <v>2.2453818686299121</v>
      </c>
      <c r="W7577" s="9">
        <f t="shared" si="2152"/>
        <v>164.43999999999994</v>
      </c>
      <c r="X7577">
        <f t="shared" si="2153"/>
        <v>706.44</v>
      </c>
      <c r="Y7577" s="9">
        <f t="shared" si="2154"/>
        <v>9.6462391588112109</v>
      </c>
      <c r="Z7577" s="10">
        <f t="shared" si="2155"/>
        <v>0.62341719578465271</v>
      </c>
      <c r="AA7577">
        <f t="shared" si="2156"/>
        <v>3.8399999999999181</v>
      </c>
    </row>
    <row r="7578" spans="1:27">
      <c r="A7578" s="1">
        <f t="shared" si="2139"/>
        <v>13025997</v>
      </c>
      <c r="B7578" s="1">
        <v>-3</v>
      </c>
      <c r="C7578" s="1">
        <v>26</v>
      </c>
      <c r="D7578" s="2">
        <v>13</v>
      </c>
      <c r="E7578" s="5">
        <v>1009.98</v>
      </c>
      <c r="F7578" s="5">
        <v>902.43</v>
      </c>
      <c r="G7578" s="5">
        <v>178.14</v>
      </c>
      <c r="H7578" s="5">
        <v>1050.8900000000001</v>
      </c>
      <c r="I7578" s="5">
        <v>1211.5999999999999</v>
      </c>
      <c r="J7578" s="5">
        <v>152.22</v>
      </c>
      <c r="K7578" s="6">
        <f t="shared" si="2140"/>
        <v>1030.4349999999999</v>
      </c>
      <c r="L7578" s="6">
        <f t="shared" si="2141"/>
        <v>-40.910000000000082</v>
      </c>
      <c r="M7578" s="6">
        <f t="shared" si="2142"/>
        <v>1057.0149999999999</v>
      </c>
      <c r="N7578" s="5">
        <f t="shared" si="2143"/>
        <v>117.15885369872821</v>
      </c>
      <c r="O7578" s="6">
        <f t="shared" si="2144"/>
        <v>-309.16999999999996</v>
      </c>
      <c r="P7578" s="6">
        <f t="shared" si="2145"/>
        <v>234.31770739745642</v>
      </c>
      <c r="Q7578" s="6">
        <f t="shared" si="2146"/>
        <v>0.15595964417529479</v>
      </c>
      <c r="R7578" s="9">
        <f t="shared" si="2147"/>
        <v>1.1448558582257276</v>
      </c>
      <c r="S7578" s="9">
        <f t="shared" si="2148"/>
        <v>268.25999999999988</v>
      </c>
      <c r="T7578">
        <f t="shared" si="2149"/>
        <v>309.16999999999996</v>
      </c>
      <c r="U7578" s="9">
        <f t="shared" si="2150"/>
        <v>1.319447870303617</v>
      </c>
      <c r="V7578" s="9">
        <f t="shared" si="2151"/>
        <v>0.22687145837351652</v>
      </c>
      <c r="W7578" s="9">
        <f t="shared" si="2152"/>
        <v>26.579999999999927</v>
      </c>
      <c r="X7578">
        <f t="shared" si="2153"/>
        <v>1057.0149999999999</v>
      </c>
      <c r="Y7578" s="9">
        <f t="shared" si="2154"/>
        <v>9.0220667634568539</v>
      </c>
      <c r="Z7578" s="10">
        <f t="shared" si="2155"/>
        <v>0.62350461104950938</v>
      </c>
      <c r="AA7578">
        <f t="shared" si="2156"/>
        <v>40.910000000000082</v>
      </c>
    </row>
    <row r="7579" spans="1:27">
      <c r="A7579" s="1">
        <f t="shared" si="2139"/>
        <v>17022000</v>
      </c>
      <c r="B7579" s="1">
        <v>0</v>
      </c>
      <c r="C7579" s="1">
        <v>22</v>
      </c>
      <c r="D7579" s="2">
        <v>17</v>
      </c>
      <c r="E7579" s="5">
        <v>77.209999999999994</v>
      </c>
      <c r="F7579" s="5">
        <v>-26.76</v>
      </c>
      <c r="G7579" s="5">
        <v>111.79</v>
      </c>
      <c r="H7579" s="5">
        <v>80.84</v>
      </c>
      <c r="I7579" s="5">
        <v>-49.62</v>
      </c>
      <c r="J7579" s="5">
        <v>89.21</v>
      </c>
      <c r="K7579" s="6">
        <f t="shared" si="2140"/>
        <v>79.025000000000006</v>
      </c>
      <c r="L7579" s="6">
        <f t="shared" si="2141"/>
        <v>-3.6300000000000097</v>
      </c>
      <c r="M7579" s="6">
        <f t="shared" si="2142"/>
        <v>-38.19</v>
      </c>
      <c r="N7579" s="5">
        <f t="shared" si="2143"/>
        <v>71.511237228843981</v>
      </c>
      <c r="O7579" s="6">
        <f t="shared" si="2144"/>
        <v>22.859999999999996</v>
      </c>
      <c r="P7579" s="6">
        <f t="shared" si="2145"/>
        <v>143.02247445768796</v>
      </c>
      <c r="Q7579" s="6">
        <f t="shared" si="2146"/>
        <v>0.22187655792998762</v>
      </c>
      <c r="R7579" s="9">
        <f t="shared" si="2147"/>
        <v>0.18521564600559934</v>
      </c>
      <c r="S7579" s="9">
        <f t="shared" si="2148"/>
        <v>26.490000000000006</v>
      </c>
      <c r="T7579">
        <f t="shared" si="2149"/>
        <v>22.859999999999996</v>
      </c>
      <c r="U7579" s="9">
        <f t="shared" si="2150"/>
        <v>0.15983501954277082</v>
      </c>
      <c r="V7579" s="9">
        <f t="shared" si="2151"/>
        <v>1.6391130197467967</v>
      </c>
      <c r="W7579" s="9">
        <f t="shared" si="2152"/>
        <v>117.215</v>
      </c>
      <c r="X7579">
        <f t="shared" si="2153"/>
        <v>38.19</v>
      </c>
      <c r="Y7579" s="9">
        <f t="shared" si="2154"/>
        <v>0.53404194193686949</v>
      </c>
      <c r="Z7579" s="10">
        <f t="shared" si="2155"/>
        <v>0.62350461104950938</v>
      </c>
      <c r="AA7579">
        <f t="shared" si="2156"/>
        <v>3.6300000000000097</v>
      </c>
    </row>
    <row r="7580" spans="1:27">
      <c r="A7580" s="1">
        <f t="shared" si="2139"/>
        <v>21009</v>
      </c>
      <c r="B7580" s="1">
        <v>9</v>
      </c>
      <c r="C7580" s="1">
        <v>21</v>
      </c>
      <c r="D7580" s="2">
        <v>0</v>
      </c>
      <c r="E7580" s="5">
        <v>193.91</v>
      </c>
      <c r="F7580" s="5">
        <v>248.96</v>
      </c>
      <c r="G7580" s="5">
        <v>112.35</v>
      </c>
      <c r="H7580" s="5">
        <v>205.22</v>
      </c>
      <c r="I7580" s="5">
        <v>363.26</v>
      </c>
      <c r="J7580" s="5">
        <v>91.72</v>
      </c>
      <c r="K7580" s="6">
        <f t="shared" si="2140"/>
        <v>199.565</v>
      </c>
      <c r="L7580" s="6">
        <f t="shared" si="2141"/>
        <v>-11.310000000000002</v>
      </c>
      <c r="M7580" s="6">
        <f t="shared" si="2142"/>
        <v>306.11</v>
      </c>
      <c r="N7580" s="5">
        <f t="shared" si="2143"/>
        <v>72.517378779158861</v>
      </c>
      <c r="O7580" s="6">
        <f t="shared" si="2144"/>
        <v>-114.29999999999998</v>
      </c>
      <c r="P7580" s="6">
        <f t="shared" si="2145"/>
        <v>145.03475755831772</v>
      </c>
      <c r="Q7580" s="6">
        <f t="shared" si="2146"/>
        <v>0.20014014303125399</v>
      </c>
      <c r="R7580" s="9">
        <f t="shared" si="2147"/>
        <v>0.71010564456308511</v>
      </c>
      <c r="S7580" s="9">
        <f t="shared" si="2148"/>
        <v>102.98999999999998</v>
      </c>
      <c r="T7580">
        <f t="shared" si="2149"/>
        <v>114.29999999999998</v>
      </c>
      <c r="U7580" s="9">
        <f t="shared" si="2150"/>
        <v>0.78808695187455702</v>
      </c>
      <c r="V7580" s="9">
        <f t="shared" si="2151"/>
        <v>1.46923402077821</v>
      </c>
      <c r="W7580" s="9">
        <f t="shared" si="2152"/>
        <v>106.54500000000002</v>
      </c>
      <c r="X7580">
        <f t="shared" si="2153"/>
        <v>306.11</v>
      </c>
      <c r="Y7580" s="9">
        <f t="shared" si="2154"/>
        <v>4.2211950452899512</v>
      </c>
      <c r="Z7580" s="10">
        <f t="shared" si="2155"/>
        <v>0.6235310738046661</v>
      </c>
      <c r="AA7580">
        <f t="shared" si="2156"/>
        <v>11.310000000000002</v>
      </c>
    </row>
    <row r="7581" spans="1:27">
      <c r="A7581" s="1">
        <f t="shared" si="2139"/>
        <v>9029998</v>
      </c>
      <c r="B7581" s="1">
        <v>-2</v>
      </c>
      <c r="C7581" s="1">
        <v>30</v>
      </c>
      <c r="D7581" s="2">
        <v>9</v>
      </c>
      <c r="E7581" s="5">
        <v>1409.86</v>
      </c>
      <c r="F7581" s="5">
        <v>604.97</v>
      </c>
      <c r="G7581" s="5">
        <v>225.54</v>
      </c>
      <c r="H7581" s="5">
        <v>1434.66</v>
      </c>
      <c r="I7581" s="5">
        <v>1553.12</v>
      </c>
      <c r="J7581" s="5">
        <v>167.83</v>
      </c>
      <c r="K7581" s="6">
        <f t="shared" si="2140"/>
        <v>1422.26</v>
      </c>
      <c r="L7581" s="6">
        <f t="shared" si="2141"/>
        <v>-24.800000000000182</v>
      </c>
      <c r="M7581" s="6">
        <f t="shared" si="2142"/>
        <v>1079.0450000000001</v>
      </c>
      <c r="N7581" s="5">
        <f t="shared" si="2143"/>
        <v>140.56599917832193</v>
      </c>
      <c r="O7581" s="6">
        <f t="shared" si="2144"/>
        <v>-948.14999999999986</v>
      </c>
      <c r="P7581" s="6">
        <f t="shared" si="2145"/>
        <v>281.13199835664386</v>
      </c>
      <c r="Q7581" s="6">
        <f t="shared" si="2146"/>
        <v>0.28723129132822267</v>
      </c>
      <c r="R7581" s="9">
        <f t="shared" si="2147"/>
        <v>3.2844002297761867</v>
      </c>
      <c r="S7581" s="9">
        <f t="shared" si="2148"/>
        <v>923.34999999999968</v>
      </c>
      <c r="T7581">
        <f t="shared" si="2149"/>
        <v>948.14999999999986</v>
      </c>
      <c r="U7581" s="9">
        <f t="shared" si="2150"/>
        <v>3.3726150190743405</v>
      </c>
      <c r="V7581" s="9">
        <f t="shared" si="2151"/>
        <v>2.4416644281423818</v>
      </c>
      <c r="W7581" s="9">
        <f t="shared" si="2152"/>
        <v>343.21499999999992</v>
      </c>
      <c r="X7581">
        <f t="shared" si="2153"/>
        <v>1079.0450000000001</v>
      </c>
      <c r="Y7581" s="9">
        <f t="shared" si="2154"/>
        <v>7.6764296224375306</v>
      </c>
      <c r="Z7581" s="10">
        <f t="shared" si="2155"/>
        <v>0.62354630942697442</v>
      </c>
      <c r="AA7581">
        <f t="shared" si="2156"/>
        <v>24.800000000000182</v>
      </c>
    </row>
    <row r="7582" spans="1:27">
      <c r="A7582" s="1">
        <f t="shared" si="2139"/>
        <v>12026997</v>
      </c>
      <c r="B7582" s="1">
        <v>-3</v>
      </c>
      <c r="C7582" s="1">
        <v>27</v>
      </c>
      <c r="D7582" s="2">
        <v>12</v>
      </c>
      <c r="E7582" s="5">
        <v>86.49</v>
      </c>
      <c r="F7582" s="5">
        <v>84.75</v>
      </c>
      <c r="G7582" s="5">
        <v>154.16999999999999</v>
      </c>
      <c r="H7582" s="5">
        <v>92.26</v>
      </c>
      <c r="I7582" s="5">
        <v>360.47</v>
      </c>
      <c r="J7582" s="5">
        <v>130.47</v>
      </c>
      <c r="K7582" s="6">
        <f t="shared" si="2140"/>
        <v>89.375</v>
      </c>
      <c r="L7582" s="6">
        <f t="shared" si="2141"/>
        <v>-5.7700000000000102</v>
      </c>
      <c r="M7582" s="6">
        <f t="shared" si="2142"/>
        <v>222.61</v>
      </c>
      <c r="N7582" s="5">
        <f t="shared" si="2143"/>
        <v>100.98367417558147</v>
      </c>
      <c r="O7582" s="6">
        <f t="shared" si="2144"/>
        <v>-275.72000000000003</v>
      </c>
      <c r="P7582" s="6">
        <f t="shared" si="2145"/>
        <v>201.96734835116294</v>
      </c>
      <c r="Q7582" s="6">
        <f t="shared" si="2146"/>
        <v>0.16537960469713436</v>
      </c>
      <c r="R7582" s="9">
        <f t="shared" si="2147"/>
        <v>1.3366021894322981</v>
      </c>
      <c r="S7582" s="9">
        <f t="shared" si="2148"/>
        <v>269.95000000000005</v>
      </c>
      <c r="T7582">
        <f t="shared" si="2149"/>
        <v>275.72000000000003</v>
      </c>
      <c r="U7582" s="9">
        <f t="shared" si="2150"/>
        <v>1.3651711638091248</v>
      </c>
      <c r="V7582" s="9">
        <f t="shared" si="2151"/>
        <v>1.3193716814892553</v>
      </c>
      <c r="W7582" s="9">
        <f t="shared" si="2152"/>
        <v>133.23500000000001</v>
      </c>
      <c r="X7582">
        <f t="shared" si="2153"/>
        <v>222.61</v>
      </c>
      <c r="Y7582" s="9">
        <f t="shared" si="2154"/>
        <v>2.2044157317245703</v>
      </c>
      <c r="Z7582" s="10">
        <f t="shared" si="2155"/>
        <v>0.62358880682706297</v>
      </c>
      <c r="AA7582">
        <f t="shared" si="2156"/>
        <v>5.7700000000000102</v>
      </c>
    </row>
    <row r="7583" spans="1:27">
      <c r="A7583" s="1">
        <f t="shared" si="2139"/>
        <v>1024008</v>
      </c>
      <c r="B7583" s="1">
        <v>8</v>
      </c>
      <c r="C7583" s="1">
        <v>24</v>
      </c>
      <c r="D7583" s="2">
        <v>1</v>
      </c>
      <c r="E7583" s="5">
        <v>891.6</v>
      </c>
      <c r="F7583" s="5">
        <v>924.45</v>
      </c>
      <c r="G7583" s="5">
        <v>141.34</v>
      </c>
      <c r="H7583" s="5">
        <v>883.02</v>
      </c>
      <c r="I7583" s="5">
        <v>980.49</v>
      </c>
      <c r="J7583" s="5">
        <v>120.16</v>
      </c>
      <c r="K7583" s="6">
        <f t="shared" si="2140"/>
        <v>887.31</v>
      </c>
      <c r="L7583" s="6">
        <f t="shared" si="2141"/>
        <v>8.5800000000000409</v>
      </c>
      <c r="M7583" s="6">
        <f t="shared" si="2142"/>
        <v>952.47</v>
      </c>
      <c r="N7583" s="5">
        <f t="shared" si="2143"/>
        <v>92.756969010419908</v>
      </c>
      <c r="O7583" s="6">
        <f t="shared" si="2144"/>
        <v>-56.039999999999964</v>
      </c>
      <c r="P7583" s="6">
        <f t="shared" si="2145"/>
        <v>185.51393802083982</v>
      </c>
      <c r="Q7583" s="6">
        <f t="shared" si="2146"/>
        <v>0.16093279718453668</v>
      </c>
      <c r="R7583" s="9">
        <f t="shared" si="2147"/>
        <v>0.34832962250384053</v>
      </c>
      <c r="S7583" s="9">
        <f t="shared" si="2148"/>
        <v>64.62</v>
      </c>
      <c r="T7583">
        <f t="shared" si="2149"/>
        <v>56.039999999999964</v>
      </c>
      <c r="U7583" s="9">
        <f t="shared" si="2150"/>
        <v>0.30207972833666374</v>
      </c>
      <c r="V7583" s="9">
        <f t="shared" si="2151"/>
        <v>0.70248091000774615</v>
      </c>
      <c r="W7583" s="9">
        <f t="shared" si="2152"/>
        <v>65.160000000000082</v>
      </c>
      <c r="X7583">
        <f t="shared" si="2153"/>
        <v>952.47</v>
      </c>
      <c r="Y7583" s="9">
        <f t="shared" si="2154"/>
        <v>10.268446782613216</v>
      </c>
      <c r="Z7583" s="10">
        <f t="shared" si="2155"/>
        <v>0.62364252581106105</v>
      </c>
      <c r="AA7583">
        <f t="shared" si="2156"/>
        <v>8.5800000000000409</v>
      </c>
    </row>
    <row r="7584" spans="1:27">
      <c r="A7584" s="1">
        <f t="shared" si="2139"/>
        <v>18018003</v>
      </c>
      <c r="B7584" s="1">
        <v>3</v>
      </c>
      <c r="C7584" s="1">
        <v>18</v>
      </c>
      <c r="D7584" s="2">
        <v>18</v>
      </c>
      <c r="E7584" s="5">
        <v>527.86</v>
      </c>
      <c r="F7584" s="5">
        <v>647.05999999999995</v>
      </c>
      <c r="G7584" s="5">
        <v>138.84</v>
      </c>
      <c r="H7584" s="5">
        <v>544.63</v>
      </c>
      <c r="I7584" s="5">
        <v>640.37</v>
      </c>
      <c r="J7584" s="5">
        <v>73.319999999999993</v>
      </c>
      <c r="K7584" s="6">
        <f t="shared" si="2140"/>
        <v>536.245</v>
      </c>
      <c r="L7584" s="6">
        <f t="shared" si="2141"/>
        <v>-16.769999999999982</v>
      </c>
      <c r="M7584" s="6">
        <f t="shared" si="2142"/>
        <v>643.71499999999992</v>
      </c>
      <c r="N7584" s="5">
        <f t="shared" si="2143"/>
        <v>78.505362874137461</v>
      </c>
      <c r="O7584" s="6">
        <f t="shared" si="2144"/>
        <v>6.6899999999999409</v>
      </c>
      <c r="P7584" s="6">
        <f t="shared" si="2145"/>
        <v>157.01072574827492</v>
      </c>
      <c r="Q7584" s="6">
        <f t="shared" si="2146"/>
        <v>0.56386969397828235</v>
      </c>
      <c r="R7584" s="9">
        <f t="shared" si="2147"/>
        <v>0.14941654392204909</v>
      </c>
      <c r="S7584" s="9">
        <f t="shared" si="2148"/>
        <v>23.459999999999923</v>
      </c>
      <c r="T7584">
        <f t="shared" si="2149"/>
        <v>6.6899999999999409</v>
      </c>
      <c r="U7584" s="9">
        <f t="shared" si="2150"/>
        <v>4.2608554085187676E-2</v>
      </c>
      <c r="V7584" s="9">
        <f t="shared" si="2151"/>
        <v>1.3689510635381632</v>
      </c>
      <c r="W7584" s="9">
        <f t="shared" si="2152"/>
        <v>107.46999999999991</v>
      </c>
      <c r="X7584">
        <f t="shared" si="2153"/>
        <v>643.71499999999992</v>
      </c>
      <c r="Y7584" s="9">
        <f t="shared" si="2154"/>
        <v>8.1996309097000957</v>
      </c>
      <c r="Z7584" s="10">
        <f t="shared" si="2155"/>
        <v>0.62369704184002672</v>
      </c>
      <c r="AA7584">
        <f t="shared" si="2156"/>
        <v>16.769999999999982</v>
      </c>
    </row>
    <row r="7585" spans="1:27">
      <c r="A7585" s="1">
        <f t="shared" si="2139"/>
        <v>19007994</v>
      </c>
      <c r="B7585" s="1">
        <v>-6</v>
      </c>
      <c r="C7585" s="1">
        <v>8</v>
      </c>
      <c r="D7585" s="2">
        <v>19</v>
      </c>
      <c r="E7585" s="5">
        <v>485.37</v>
      </c>
      <c r="F7585" s="5">
        <v>402.29</v>
      </c>
      <c r="G7585" s="5">
        <v>81.96</v>
      </c>
      <c r="H7585" s="5">
        <v>497.84</v>
      </c>
      <c r="I7585" s="5">
        <v>353.78</v>
      </c>
      <c r="J7585" s="5">
        <v>63.56</v>
      </c>
      <c r="K7585" s="6">
        <f t="shared" si="2140"/>
        <v>491.60500000000002</v>
      </c>
      <c r="L7585" s="6">
        <f t="shared" si="2141"/>
        <v>-12.46999999999997</v>
      </c>
      <c r="M7585" s="6">
        <f t="shared" si="2142"/>
        <v>378.03499999999997</v>
      </c>
      <c r="N7585" s="5">
        <f t="shared" si="2143"/>
        <v>51.85873889712321</v>
      </c>
      <c r="O7585" s="6">
        <f t="shared" si="2144"/>
        <v>48.510000000000048</v>
      </c>
      <c r="P7585" s="6">
        <f t="shared" si="2145"/>
        <v>103.71747779424642</v>
      </c>
      <c r="Q7585" s="6">
        <f t="shared" si="2146"/>
        <v>0.24890671605495013</v>
      </c>
      <c r="R7585" s="9">
        <f t="shared" si="2147"/>
        <v>0.5879433370041206</v>
      </c>
      <c r="S7585" s="9">
        <f t="shared" si="2148"/>
        <v>60.980000000000018</v>
      </c>
      <c r="T7585">
        <f t="shared" si="2149"/>
        <v>48.510000000000048</v>
      </c>
      <c r="U7585" s="9">
        <f t="shared" si="2150"/>
        <v>0.46771287763315694</v>
      </c>
      <c r="V7585" s="9">
        <f t="shared" si="2151"/>
        <v>2.1899876937867493</v>
      </c>
      <c r="W7585" s="9">
        <f t="shared" si="2152"/>
        <v>113.57000000000005</v>
      </c>
      <c r="X7585">
        <f t="shared" si="2153"/>
        <v>378.03499999999997</v>
      </c>
      <c r="Y7585" s="9">
        <f t="shared" si="2154"/>
        <v>7.289706769575357</v>
      </c>
      <c r="Z7585" s="10">
        <f t="shared" si="2155"/>
        <v>0.62373552087403195</v>
      </c>
      <c r="AA7585">
        <f t="shared" si="2156"/>
        <v>12.46999999999997</v>
      </c>
    </row>
    <row r="7586" spans="1:27">
      <c r="A7586" s="1">
        <f t="shared" si="2139"/>
        <v>17020003</v>
      </c>
      <c r="B7586" s="1">
        <v>3</v>
      </c>
      <c r="C7586" s="1">
        <v>20</v>
      </c>
      <c r="D7586" s="2">
        <v>17</v>
      </c>
      <c r="E7586" s="5">
        <v>153.27000000000001</v>
      </c>
      <c r="F7586" s="5">
        <v>72.760000000000005</v>
      </c>
      <c r="G7586" s="5">
        <v>107.89</v>
      </c>
      <c r="H7586" s="5">
        <v>182.02</v>
      </c>
      <c r="I7586" s="5">
        <v>213.27</v>
      </c>
      <c r="J7586" s="5">
        <v>80.849999999999994</v>
      </c>
      <c r="K7586" s="6">
        <f t="shared" si="2140"/>
        <v>167.64500000000001</v>
      </c>
      <c r="L7586" s="6">
        <f t="shared" si="2141"/>
        <v>-28.75</v>
      </c>
      <c r="M7586" s="6">
        <f t="shared" si="2142"/>
        <v>143.01500000000001</v>
      </c>
      <c r="N7586" s="5">
        <f t="shared" si="2143"/>
        <v>67.411005407129181</v>
      </c>
      <c r="O7586" s="6">
        <f t="shared" si="2144"/>
        <v>-140.51</v>
      </c>
      <c r="P7586" s="6">
        <f t="shared" si="2145"/>
        <v>134.82201081425836</v>
      </c>
      <c r="Q7586" s="6">
        <f t="shared" si="2146"/>
        <v>0.28076892399904663</v>
      </c>
      <c r="R7586" s="9">
        <f t="shared" si="2147"/>
        <v>0.82894476447150423</v>
      </c>
      <c r="S7586" s="9">
        <f t="shared" si="2148"/>
        <v>111.75999999999999</v>
      </c>
      <c r="T7586">
        <f t="shared" si="2149"/>
        <v>140.51</v>
      </c>
      <c r="U7586" s="9">
        <f t="shared" si="2150"/>
        <v>1.0421888766633058</v>
      </c>
      <c r="V7586" s="9">
        <f t="shared" si="2151"/>
        <v>0.36537060753280504</v>
      </c>
      <c r="W7586" s="9">
        <f t="shared" si="2152"/>
        <v>24.629999999999995</v>
      </c>
      <c r="X7586">
        <f t="shared" si="2153"/>
        <v>143.01500000000001</v>
      </c>
      <c r="Y7586" s="9">
        <f t="shared" si="2154"/>
        <v>2.121537857746818</v>
      </c>
      <c r="Z7586" s="10">
        <f t="shared" si="2155"/>
        <v>0.62385094373576133</v>
      </c>
      <c r="AA7586">
        <f t="shared" si="2156"/>
        <v>28.75</v>
      </c>
    </row>
    <row r="7587" spans="1:27">
      <c r="A7587" s="1">
        <f t="shared" si="2139"/>
        <v>2023992</v>
      </c>
      <c r="B7587" s="1">
        <v>-8</v>
      </c>
      <c r="C7587" s="1">
        <v>24</v>
      </c>
      <c r="D7587" s="2">
        <v>2</v>
      </c>
      <c r="E7587" s="5">
        <v>406.05</v>
      </c>
      <c r="F7587" s="5">
        <v>472.82</v>
      </c>
      <c r="G7587" s="5">
        <v>125.45</v>
      </c>
      <c r="H7587" s="5">
        <v>439.56</v>
      </c>
      <c r="I7587" s="5">
        <v>485.92</v>
      </c>
      <c r="J7587" s="5">
        <v>86.42</v>
      </c>
      <c r="K7587" s="6">
        <f t="shared" si="2140"/>
        <v>422.80500000000001</v>
      </c>
      <c r="L7587" s="6">
        <f t="shared" si="2141"/>
        <v>-33.509999999999991</v>
      </c>
      <c r="M7587" s="6">
        <f t="shared" si="2142"/>
        <v>479.37</v>
      </c>
      <c r="N7587" s="5">
        <f t="shared" si="2143"/>
        <v>76.167773533168216</v>
      </c>
      <c r="O7587" s="6">
        <f t="shared" si="2144"/>
        <v>-13.100000000000023</v>
      </c>
      <c r="P7587" s="6">
        <f t="shared" si="2145"/>
        <v>152.33554706633643</v>
      </c>
      <c r="Q7587" s="6">
        <f t="shared" si="2146"/>
        <v>0.3563407623495371</v>
      </c>
      <c r="R7587" s="9">
        <f t="shared" si="2147"/>
        <v>0.13398054750223318</v>
      </c>
      <c r="S7587" s="9">
        <f t="shared" si="2148"/>
        <v>20.409999999999968</v>
      </c>
      <c r="T7587">
        <f t="shared" si="2149"/>
        <v>13.100000000000023</v>
      </c>
      <c r="U7587" s="9">
        <f t="shared" si="2150"/>
        <v>8.5994373948028446E-2</v>
      </c>
      <c r="V7587" s="9">
        <f t="shared" si="2151"/>
        <v>0.74263691028552981</v>
      </c>
      <c r="W7587" s="9">
        <f t="shared" si="2152"/>
        <v>56.564999999999998</v>
      </c>
      <c r="X7587">
        <f t="shared" si="2153"/>
        <v>479.37</v>
      </c>
      <c r="Y7587" s="9">
        <f t="shared" si="2154"/>
        <v>6.2936065709108897</v>
      </c>
      <c r="Z7587" s="10">
        <f t="shared" si="2155"/>
        <v>0.62387819323967397</v>
      </c>
      <c r="AA7587">
        <f t="shared" si="2156"/>
        <v>33.509999999999991</v>
      </c>
    </row>
    <row r="7588" spans="1:27">
      <c r="A7588" s="1">
        <f t="shared" si="2139"/>
        <v>20014998</v>
      </c>
      <c r="B7588" s="1">
        <v>-2</v>
      </c>
      <c r="C7588" s="1">
        <v>15</v>
      </c>
      <c r="D7588" s="2">
        <v>20</v>
      </c>
      <c r="E7588" s="5">
        <v>616.16999999999996</v>
      </c>
      <c r="F7588" s="5">
        <v>572.07000000000005</v>
      </c>
      <c r="G7588" s="5">
        <v>130.19</v>
      </c>
      <c r="H7588" s="5">
        <v>609.48</v>
      </c>
      <c r="I7588" s="5">
        <v>581.83000000000004</v>
      </c>
      <c r="J7588" s="5">
        <v>126.57</v>
      </c>
      <c r="K7588" s="6">
        <f t="shared" si="2140"/>
        <v>612.82500000000005</v>
      </c>
      <c r="L7588" s="6">
        <f t="shared" si="2141"/>
        <v>6.6899999999999409</v>
      </c>
      <c r="M7588" s="6">
        <f t="shared" si="2142"/>
        <v>576.95000000000005</v>
      </c>
      <c r="N7588" s="5">
        <f t="shared" si="2143"/>
        <v>90.787390368927333</v>
      </c>
      <c r="O7588" s="6">
        <f t="shared" si="2144"/>
        <v>-9.7599999999999909</v>
      </c>
      <c r="P7588" s="6">
        <f t="shared" si="2145"/>
        <v>181.57478073785467</v>
      </c>
      <c r="Q7588" s="6">
        <f t="shared" si="2146"/>
        <v>2.8191934697266718E-2</v>
      </c>
      <c r="R7588" s="9">
        <f t="shared" si="2147"/>
        <v>9.0596281780724403E-2</v>
      </c>
      <c r="S7588" s="9">
        <f t="shared" si="2148"/>
        <v>16.449999999999932</v>
      </c>
      <c r="T7588">
        <f t="shared" si="2149"/>
        <v>9.7599999999999909</v>
      </c>
      <c r="U7588" s="9">
        <f t="shared" si="2150"/>
        <v>5.3751958065645776E-2</v>
      </c>
      <c r="V7588" s="9">
        <f t="shared" si="2151"/>
        <v>0.39515399500103365</v>
      </c>
      <c r="W7588" s="9">
        <f t="shared" si="2152"/>
        <v>35.875</v>
      </c>
      <c r="X7588">
        <f t="shared" si="2153"/>
        <v>576.95000000000005</v>
      </c>
      <c r="Y7588" s="9">
        <f t="shared" si="2154"/>
        <v>6.3549574192570413</v>
      </c>
      <c r="Z7588" s="10">
        <f t="shared" si="2155"/>
        <v>0.62390464014943814</v>
      </c>
      <c r="AA7588">
        <f t="shared" si="2156"/>
        <v>6.6899999999999409</v>
      </c>
    </row>
    <row r="7589" spans="1:27">
      <c r="A7589" s="1">
        <f t="shared" si="2139"/>
        <v>8017009</v>
      </c>
      <c r="B7589" s="1">
        <v>9</v>
      </c>
      <c r="C7589" s="1">
        <v>17</v>
      </c>
      <c r="D7589" s="2">
        <v>8</v>
      </c>
      <c r="E7589" s="5">
        <v>1762.57</v>
      </c>
      <c r="F7589" s="5">
        <v>1751.06</v>
      </c>
      <c r="G7589" s="5">
        <v>164.21</v>
      </c>
      <c r="H7589" s="5">
        <v>1742.01</v>
      </c>
      <c r="I7589" s="5">
        <v>1823.26</v>
      </c>
      <c r="J7589" s="5">
        <v>114.58</v>
      </c>
      <c r="K7589" s="6">
        <f t="shared" si="2140"/>
        <v>1752.29</v>
      </c>
      <c r="L7589" s="6">
        <f t="shared" si="2141"/>
        <v>20.559999999999945</v>
      </c>
      <c r="M7589" s="6">
        <f t="shared" si="2142"/>
        <v>1787.1599999999999</v>
      </c>
      <c r="N7589" s="5">
        <f t="shared" si="2143"/>
        <v>100.11680740515051</v>
      </c>
      <c r="O7589" s="6">
        <f t="shared" si="2144"/>
        <v>-72.200000000000045</v>
      </c>
      <c r="P7589" s="6">
        <f t="shared" si="2145"/>
        <v>200.23361481030102</v>
      </c>
      <c r="Q7589" s="6">
        <f t="shared" si="2146"/>
        <v>0.34510201223263115</v>
      </c>
      <c r="R7589" s="9">
        <f t="shared" si="2147"/>
        <v>0.46325887932393234</v>
      </c>
      <c r="S7589" s="9">
        <f t="shared" si="2148"/>
        <v>92.759999999999991</v>
      </c>
      <c r="T7589">
        <f t="shared" si="2149"/>
        <v>72.200000000000045</v>
      </c>
      <c r="U7589" s="9">
        <f t="shared" si="2150"/>
        <v>0.36057881724005969</v>
      </c>
      <c r="V7589" s="9">
        <f t="shared" si="2151"/>
        <v>0.34829316778838876</v>
      </c>
      <c r="W7589" s="9">
        <f t="shared" si="2152"/>
        <v>34.869999999999891</v>
      </c>
      <c r="X7589">
        <f t="shared" si="2153"/>
        <v>1787.1599999999999</v>
      </c>
      <c r="Y7589" s="9">
        <f t="shared" si="2154"/>
        <v>17.850749003289327</v>
      </c>
      <c r="Z7589" s="10">
        <f t="shared" si="2155"/>
        <v>0.62393509277808701</v>
      </c>
      <c r="AA7589">
        <f t="shared" si="2156"/>
        <v>20.559999999999945</v>
      </c>
    </row>
    <row r="7590" spans="1:27">
      <c r="A7590" s="1">
        <f t="shared" si="2139"/>
        <v>16007992</v>
      </c>
      <c r="B7590" s="1">
        <v>-8</v>
      </c>
      <c r="C7590" s="1">
        <v>8</v>
      </c>
      <c r="D7590" s="2">
        <v>16</v>
      </c>
      <c r="E7590" s="5">
        <v>748.3</v>
      </c>
      <c r="F7590" s="5">
        <v>543.08000000000004</v>
      </c>
      <c r="G7590" s="5">
        <v>76.94</v>
      </c>
      <c r="H7590" s="5">
        <v>752.61</v>
      </c>
      <c r="I7590" s="5">
        <v>882.08</v>
      </c>
      <c r="J7590" s="5">
        <v>94.51</v>
      </c>
      <c r="K7590" s="6">
        <f t="shared" si="2140"/>
        <v>750.45499999999993</v>
      </c>
      <c r="L7590" s="6">
        <f t="shared" si="2141"/>
        <v>-4.3100000000000591</v>
      </c>
      <c r="M7590" s="6">
        <f t="shared" si="2142"/>
        <v>712.58</v>
      </c>
      <c r="N7590" s="5">
        <f t="shared" si="2143"/>
        <v>60.93419339746773</v>
      </c>
      <c r="O7590" s="6">
        <f t="shared" si="2144"/>
        <v>-339</v>
      </c>
      <c r="P7590" s="6">
        <f t="shared" si="2145"/>
        <v>121.86838679493546</v>
      </c>
      <c r="Q7590" s="6">
        <f t="shared" si="2146"/>
        <v>-0.2028276348169428</v>
      </c>
      <c r="R7590" s="9">
        <f t="shared" si="2147"/>
        <v>2.7463233805102671</v>
      </c>
      <c r="S7590" s="9">
        <f t="shared" si="2148"/>
        <v>334.68999999999994</v>
      </c>
      <c r="T7590">
        <f t="shared" si="2149"/>
        <v>339</v>
      </c>
      <c r="U7590" s="9">
        <f t="shared" si="2150"/>
        <v>2.7816894021123448</v>
      </c>
      <c r="V7590" s="9">
        <f t="shared" si="2151"/>
        <v>0.62157218941005754</v>
      </c>
      <c r="W7590" s="9">
        <f t="shared" si="2152"/>
        <v>37.874999999999886</v>
      </c>
      <c r="X7590">
        <f t="shared" si="2153"/>
        <v>712.58</v>
      </c>
      <c r="Y7590" s="9">
        <f t="shared" si="2154"/>
        <v>11.694255068774128</v>
      </c>
      <c r="Z7590" s="10">
        <f t="shared" si="2155"/>
        <v>0.62394871584129408</v>
      </c>
      <c r="AA7590">
        <f t="shared" si="2156"/>
        <v>4.3100000000000591</v>
      </c>
    </row>
    <row r="7591" spans="1:27">
      <c r="A7591" s="1">
        <f t="shared" si="2139"/>
        <v>4020009</v>
      </c>
      <c r="B7591" s="1">
        <v>9</v>
      </c>
      <c r="C7591" s="1">
        <v>20</v>
      </c>
      <c r="D7591" s="2">
        <v>4</v>
      </c>
      <c r="E7591" s="5">
        <v>467.23</v>
      </c>
      <c r="F7591" s="5">
        <v>491.78</v>
      </c>
      <c r="G7591" s="5">
        <v>82.52</v>
      </c>
      <c r="H7591" s="5">
        <v>493.16</v>
      </c>
      <c r="I7591" s="5">
        <v>538.05999999999995</v>
      </c>
      <c r="J7591" s="5">
        <v>81.680000000000007</v>
      </c>
      <c r="K7591" s="6">
        <f t="shared" si="2140"/>
        <v>480.19500000000005</v>
      </c>
      <c r="L7591" s="6">
        <f t="shared" si="2141"/>
        <v>-25.930000000000007</v>
      </c>
      <c r="M7591" s="6">
        <f t="shared" si="2142"/>
        <v>514.91999999999996</v>
      </c>
      <c r="N7591" s="5">
        <f t="shared" si="2143"/>
        <v>58.054226375002195</v>
      </c>
      <c r="O7591" s="6">
        <f t="shared" si="2144"/>
        <v>-46.279999999999973</v>
      </c>
      <c r="P7591" s="6">
        <f t="shared" si="2145"/>
        <v>116.10845275000439</v>
      </c>
      <c r="Q7591" s="6">
        <f t="shared" si="2146"/>
        <v>1.0231157336696854E-2</v>
      </c>
      <c r="R7591" s="9">
        <f t="shared" si="2147"/>
        <v>0.17526717063240857</v>
      </c>
      <c r="S7591" s="9">
        <f t="shared" si="2148"/>
        <v>20.349999999999966</v>
      </c>
      <c r="T7591">
        <f t="shared" si="2149"/>
        <v>46.279999999999973</v>
      </c>
      <c r="U7591" s="9">
        <f t="shared" si="2150"/>
        <v>0.39859285783134529</v>
      </c>
      <c r="V7591" s="9">
        <f t="shared" si="2151"/>
        <v>0.59814766586834212</v>
      </c>
      <c r="W7591" s="9">
        <f t="shared" si="2152"/>
        <v>34.724999999999909</v>
      </c>
      <c r="X7591">
        <f t="shared" si="2153"/>
        <v>514.91999999999996</v>
      </c>
      <c r="Y7591" s="9">
        <f t="shared" si="2154"/>
        <v>8.8696384768589631</v>
      </c>
      <c r="Z7591" s="10">
        <f t="shared" si="2155"/>
        <v>0.62396634524628014</v>
      </c>
      <c r="AA7591">
        <f t="shared" si="2156"/>
        <v>25.930000000000007</v>
      </c>
    </row>
    <row r="7592" spans="1:27">
      <c r="A7592" s="1">
        <f t="shared" si="2139"/>
        <v>11002010</v>
      </c>
      <c r="B7592" s="1">
        <v>10</v>
      </c>
      <c r="C7592" s="1">
        <v>2</v>
      </c>
      <c r="D7592" s="2">
        <v>11</v>
      </c>
      <c r="E7592" s="5">
        <v>714.6</v>
      </c>
      <c r="F7592" s="5">
        <v>671.6</v>
      </c>
      <c r="G7592" s="5">
        <v>99.81</v>
      </c>
      <c r="H7592" s="5">
        <v>667.66</v>
      </c>
      <c r="I7592" s="5">
        <v>1027.8800000000001</v>
      </c>
      <c r="J7592" s="5">
        <v>126.57</v>
      </c>
      <c r="K7592" s="6">
        <f t="shared" si="2140"/>
        <v>691.13</v>
      </c>
      <c r="L7592" s="6">
        <f t="shared" si="2141"/>
        <v>46.940000000000055</v>
      </c>
      <c r="M7592" s="6">
        <f t="shared" si="2142"/>
        <v>849.74</v>
      </c>
      <c r="N7592" s="5">
        <f t="shared" si="2143"/>
        <v>80.594666386802544</v>
      </c>
      <c r="O7592" s="6">
        <f t="shared" si="2144"/>
        <v>-356.28000000000009</v>
      </c>
      <c r="P7592" s="6">
        <f t="shared" si="2145"/>
        <v>161.18933277360509</v>
      </c>
      <c r="Q7592" s="6">
        <f t="shared" si="2146"/>
        <v>-0.23315867011166683</v>
      </c>
      <c r="R7592" s="9">
        <f t="shared" si="2147"/>
        <v>2.5015303001863893</v>
      </c>
      <c r="S7592" s="9">
        <f t="shared" si="2148"/>
        <v>403.22000000000014</v>
      </c>
      <c r="T7592">
        <f t="shared" si="2149"/>
        <v>356.28000000000009</v>
      </c>
      <c r="U7592" s="9">
        <f t="shared" si="2150"/>
        <v>2.2103199626764711</v>
      </c>
      <c r="V7592" s="9">
        <f t="shared" si="2151"/>
        <v>1.9679962348720952</v>
      </c>
      <c r="W7592" s="9">
        <f t="shared" si="2152"/>
        <v>158.61000000000001</v>
      </c>
      <c r="X7592">
        <f t="shared" si="2153"/>
        <v>849.74</v>
      </c>
      <c r="Y7592" s="9">
        <f t="shared" si="2154"/>
        <v>10.543377596748087</v>
      </c>
      <c r="Z7592" s="10">
        <f t="shared" si="2155"/>
        <v>0.6240721112179265</v>
      </c>
      <c r="AA7592">
        <f t="shared" si="2156"/>
        <v>46.940000000000055</v>
      </c>
    </row>
    <row r="7593" spans="1:27">
      <c r="A7593" s="1">
        <f t="shared" si="2139"/>
        <v>20010004</v>
      </c>
      <c r="B7593" s="1">
        <v>4</v>
      </c>
      <c r="C7593" s="1">
        <v>10</v>
      </c>
      <c r="D7593" s="2">
        <v>20</v>
      </c>
      <c r="E7593" s="5">
        <v>976.24</v>
      </c>
      <c r="F7593" s="5">
        <v>1197.67</v>
      </c>
      <c r="G7593" s="5">
        <v>143.02000000000001</v>
      </c>
      <c r="H7593" s="5">
        <v>963.55</v>
      </c>
      <c r="I7593" s="5">
        <v>1414.28</v>
      </c>
      <c r="J7593" s="5">
        <v>126.29</v>
      </c>
      <c r="K7593" s="6">
        <f t="shared" si="2140"/>
        <v>969.89499999999998</v>
      </c>
      <c r="L7593" s="6">
        <f t="shared" si="2141"/>
        <v>12.690000000000055</v>
      </c>
      <c r="M7593" s="6">
        <f t="shared" si="2142"/>
        <v>1305.9749999999999</v>
      </c>
      <c r="N7593" s="5">
        <f t="shared" si="2143"/>
        <v>95.399010083962608</v>
      </c>
      <c r="O7593" s="6">
        <f t="shared" si="2144"/>
        <v>-216.6099999999999</v>
      </c>
      <c r="P7593" s="6">
        <f t="shared" si="2145"/>
        <v>190.79802016792522</v>
      </c>
      <c r="Q7593" s="6">
        <f t="shared" si="2146"/>
        <v>0.12376581131060341</v>
      </c>
      <c r="R7593" s="9">
        <f t="shared" si="2147"/>
        <v>1.201794441043929</v>
      </c>
      <c r="S7593" s="9">
        <f t="shared" si="2148"/>
        <v>229.29999999999995</v>
      </c>
      <c r="T7593">
        <f t="shared" si="2149"/>
        <v>216.6099999999999</v>
      </c>
      <c r="U7593" s="9">
        <f t="shared" si="2150"/>
        <v>1.1352843169407998</v>
      </c>
      <c r="V7593" s="9">
        <f t="shared" si="2151"/>
        <v>3.5228877082079686</v>
      </c>
      <c r="W7593" s="9">
        <f t="shared" si="2152"/>
        <v>336.07999999999993</v>
      </c>
      <c r="X7593">
        <f t="shared" si="2153"/>
        <v>1305.9749999999999</v>
      </c>
      <c r="Y7593" s="9">
        <f t="shared" si="2154"/>
        <v>13.689607458720848</v>
      </c>
      <c r="Z7593" s="10">
        <f t="shared" si="2155"/>
        <v>0.62410576026824172</v>
      </c>
      <c r="AA7593">
        <f t="shared" si="2156"/>
        <v>12.690000000000055</v>
      </c>
    </row>
    <row r="7594" spans="1:27">
      <c r="A7594" s="1">
        <f t="shared" si="2139"/>
        <v>7018009</v>
      </c>
      <c r="B7594" s="1">
        <v>9</v>
      </c>
      <c r="C7594" s="1">
        <v>18</v>
      </c>
      <c r="D7594" s="2">
        <v>7</v>
      </c>
      <c r="E7594" s="5">
        <v>236.3</v>
      </c>
      <c r="F7594" s="5">
        <v>314.19</v>
      </c>
      <c r="G7594" s="5">
        <v>113.47</v>
      </c>
      <c r="H7594" s="5">
        <v>239.46</v>
      </c>
      <c r="I7594" s="5">
        <v>591.58000000000004</v>
      </c>
      <c r="J7594" s="5">
        <v>100.64</v>
      </c>
      <c r="K7594" s="6">
        <f t="shared" si="2140"/>
        <v>237.88</v>
      </c>
      <c r="L7594" s="6">
        <f t="shared" si="2141"/>
        <v>-3.1599999999999966</v>
      </c>
      <c r="M7594" s="6">
        <f t="shared" si="2142"/>
        <v>452.88499999999999</v>
      </c>
      <c r="N7594" s="5">
        <f t="shared" si="2143"/>
        <v>75.835101536162</v>
      </c>
      <c r="O7594" s="6">
        <f t="shared" si="2144"/>
        <v>-277.39000000000004</v>
      </c>
      <c r="P7594" s="6">
        <f t="shared" si="2145"/>
        <v>151.670203072324</v>
      </c>
      <c r="Q7594" s="6">
        <f t="shared" si="2146"/>
        <v>0.11941615165687147</v>
      </c>
      <c r="R7594" s="9">
        <f t="shared" si="2147"/>
        <v>1.8080677314662348</v>
      </c>
      <c r="S7594" s="9">
        <f t="shared" si="2148"/>
        <v>274.23</v>
      </c>
      <c r="T7594">
        <f t="shared" si="2149"/>
        <v>277.39000000000004</v>
      </c>
      <c r="U7594" s="9">
        <f t="shared" si="2150"/>
        <v>1.8289024105000142</v>
      </c>
      <c r="V7594" s="9">
        <f t="shared" si="2151"/>
        <v>2.8351646618086845</v>
      </c>
      <c r="W7594" s="9">
        <f t="shared" si="2152"/>
        <v>215.005</v>
      </c>
      <c r="X7594">
        <f t="shared" si="2153"/>
        <v>452.88499999999999</v>
      </c>
      <c r="Y7594" s="9">
        <f t="shared" si="2154"/>
        <v>5.9719706419070535</v>
      </c>
      <c r="Z7594" s="10">
        <f t="shared" si="2155"/>
        <v>0.62418106347437352</v>
      </c>
      <c r="AA7594">
        <f t="shared" si="2156"/>
        <v>3.1599999999999966</v>
      </c>
    </row>
    <row r="7595" spans="1:27">
      <c r="A7595" s="1">
        <f t="shared" si="2139"/>
        <v>8030999</v>
      </c>
      <c r="B7595" s="1">
        <v>-1</v>
      </c>
      <c r="C7595" s="1">
        <v>31</v>
      </c>
      <c r="D7595" s="2">
        <v>8</v>
      </c>
      <c r="E7595" s="5">
        <v>805.79</v>
      </c>
      <c r="F7595" s="5">
        <v>608.59</v>
      </c>
      <c r="G7595" s="5">
        <v>235.85</v>
      </c>
      <c r="H7595" s="5">
        <v>828.2</v>
      </c>
      <c r="I7595" s="5">
        <v>822.14</v>
      </c>
      <c r="J7595" s="5">
        <v>128.52000000000001</v>
      </c>
      <c r="K7595" s="6">
        <f t="shared" si="2140"/>
        <v>816.995</v>
      </c>
      <c r="L7595" s="6">
        <f t="shared" si="2141"/>
        <v>-22.410000000000082</v>
      </c>
      <c r="M7595" s="6">
        <f t="shared" si="2142"/>
        <v>715.36500000000001</v>
      </c>
      <c r="N7595" s="5">
        <f t="shared" si="2143"/>
        <v>134.29688464368786</v>
      </c>
      <c r="O7595" s="6">
        <f t="shared" si="2144"/>
        <v>-213.54999999999995</v>
      </c>
      <c r="P7595" s="6">
        <f t="shared" si="2145"/>
        <v>268.59376928737572</v>
      </c>
      <c r="Q7595" s="6">
        <f t="shared" si="2146"/>
        <v>0.54209059705404694</v>
      </c>
      <c r="R7595" s="9">
        <f t="shared" si="2147"/>
        <v>0.71163229328486033</v>
      </c>
      <c r="S7595" s="9">
        <f t="shared" si="2148"/>
        <v>191.13999999999987</v>
      </c>
      <c r="T7595">
        <f t="shared" si="2149"/>
        <v>213.54999999999995</v>
      </c>
      <c r="U7595" s="9">
        <f t="shared" si="2150"/>
        <v>0.79506684226735369</v>
      </c>
      <c r="V7595" s="9">
        <f t="shared" si="2151"/>
        <v>0.75675619929413418</v>
      </c>
      <c r="W7595" s="9">
        <f t="shared" si="2152"/>
        <v>101.63</v>
      </c>
      <c r="X7595">
        <f t="shared" si="2153"/>
        <v>715.36500000000001</v>
      </c>
      <c r="Y7595" s="9">
        <f t="shared" si="2154"/>
        <v>5.3267430729907339</v>
      </c>
      <c r="Z7595" s="10">
        <f t="shared" si="2155"/>
        <v>0.62426837177611372</v>
      </c>
      <c r="AA7595">
        <f t="shared" si="2156"/>
        <v>22.410000000000082</v>
      </c>
    </row>
    <row r="7596" spans="1:27">
      <c r="A7596" s="1">
        <f t="shared" si="2139"/>
        <v>11028999</v>
      </c>
      <c r="B7596" s="1">
        <v>-1</v>
      </c>
      <c r="C7596" s="1">
        <v>29</v>
      </c>
      <c r="D7596" s="2">
        <v>11</v>
      </c>
      <c r="E7596" s="5">
        <v>123.56</v>
      </c>
      <c r="F7596" s="5">
        <v>32.06</v>
      </c>
      <c r="G7596" s="5">
        <v>161.13999999999999</v>
      </c>
      <c r="H7596" s="5">
        <v>124.6</v>
      </c>
      <c r="I7596" s="5">
        <v>85.03</v>
      </c>
      <c r="J7596" s="5">
        <v>116.25</v>
      </c>
      <c r="K7596" s="6">
        <f t="shared" si="2140"/>
        <v>124.08</v>
      </c>
      <c r="L7596" s="6">
        <f t="shared" si="2141"/>
        <v>-1.039999999999992</v>
      </c>
      <c r="M7596" s="6">
        <f t="shared" si="2142"/>
        <v>58.545000000000002</v>
      </c>
      <c r="N7596" s="5">
        <f t="shared" si="2143"/>
        <v>99.348077610993556</v>
      </c>
      <c r="O7596" s="6">
        <f t="shared" si="2144"/>
        <v>-52.97</v>
      </c>
      <c r="P7596" s="6">
        <f t="shared" si="2145"/>
        <v>198.69615522198711</v>
      </c>
      <c r="Q7596" s="6">
        <f t="shared" si="2146"/>
        <v>0.31539984735776949</v>
      </c>
      <c r="R7596" s="9">
        <f t="shared" si="2147"/>
        <v>0.26135382409379199</v>
      </c>
      <c r="S7596" s="9">
        <f t="shared" si="2148"/>
        <v>51.930000000000007</v>
      </c>
      <c r="T7596">
        <f t="shared" si="2149"/>
        <v>52.97</v>
      </c>
      <c r="U7596" s="9">
        <f t="shared" si="2150"/>
        <v>0.2665879465096892</v>
      </c>
      <c r="V7596" s="9">
        <f t="shared" si="2151"/>
        <v>0.65965040870351066</v>
      </c>
      <c r="W7596" s="9">
        <f t="shared" si="2152"/>
        <v>65.534999999999997</v>
      </c>
      <c r="X7596">
        <f t="shared" si="2153"/>
        <v>58.545000000000002</v>
      </c>
      <c r="Y7596" s="9">
        <f t="shared" si="2154"/>
        <v>0.58929172468981517</v>
      </c>
      <c r="Z7596" s="10">
        <f t="shared" si="2155"/>
        <v>0.6245662494883949</v>
      </c>
      <c r="AA7596">
        <f t="shared" si="2156"/>
        <v>1.039999999999992</v>
      </c>
    </row>
    <row r="7597" spans="1:27">
      <c r="A7597" s="1">
        <f t="shared" si="2139"/>
        <v>22006998</v>
      </c>
      <c r="B7597" s="1">
        <v>-2</v>
      </c>
      <c r="C7597" s="1">
        <v>7</v>
      </c>
      <c r="D7597" s="2">
        <v>22</v>
      </c>
      <c r="E7597" s="5">
        <v>180.92</v>
      </c>
      <c r="F7597" s="5">
        <v>-63.56</v>
      </c>
      <c r="G7597" s="5">
        <v>63.56</v>
      </c>
      <c r="H7597" s="5">
        <v>193.86</v>
      </c>
      <c r="I7597" s="5">
        <v>35.68</v>
      </c>
      <c r="J7597" s="5">
        <v>85.31</v>
      </c>
      <c r="K7597" s="6">
        <f t="shared" si="2140"/>
        <v>187.39</v>
      </c>
      <c r="L7597" s="6">
        <f t="shared" si="2141"/>
        <v>-12.940000000000026</v>
      </c>
      <c r="M7597" s="6">
        <f t="shared" si="2142"/>
        <v>-13.940000000000001</v>
      </c>
      <c r="N7597" s="5">
        <f t="shared" si="2143"/>
        <v>53.192268470145173</v>
      </c>
      <c r="O7597" s="6">
        <f t="shared" si="2144"/>
        <v>-99.240000000000009</v>
      </c>
      <c r="P7597" s="6">
        <f t="shared" si="2145"/>
        <v>106.38453694029035</v>
      </c>
      <c r="Q7597" s="6">
        <f t="shared" si="2146"/>
        <v>-0.28609445105117354</v>
      </c>
      <c r="R7597" s="9">
        <f t="shared" si="2147"/>
        <v>0.81120811804103576</v>
      </c>
      <c r="S7597" s="9">
        <f t="shared" si="2148"/>
        <v>86.299999999999983</v>
      </c>
      <c r="T7597">
        <f t="shared" si="2149"/>
        <v>99.240000000000009</v>
      </c>
      <c r="U7597" s="9">
        <f t="shared" si="2150"/>
        <v>0.93284233643560155</v>
      </c>
      <c r="V7597" s="9">
        <f t="shared" si="2151"/>
        <v>3.7849485609548497</v>
      </c>
      <c r="W7597" s="9">
        <f t="shared" si="2152"/>
        <v>201.32999999999998</v>
      </c>
      <c r="X7597">
        <f t="shared" si="2153"/>
        <v>13.940000000000001</v>
      </c>
      <c r="Y7597" s="9">
        <f t="shared" si="2154"/>
        <v>0.26206816142507627</v>
      </c>
      <c r="Z7597" s="10">
        <f t="shared" si="2155"/>
        <v>0.62460947799405031</v>
      </c>
      <c r="AA7597">
        <f t="shared" si="2156"/>
        <v>12.940000000000026</v>
      </c>
    </row>
    <row r="7598" spans="1:27">
      <c r="A7598" s="1">
        <f t="shared" si="2139"/>
        <v>17021999</v>
      </c>
      <c r="B7598" s="1">
        <v>-1</v>
      </c>
      <c r="C7598" s="1">
        <v>22</v>
      </c>
      <c r="D7598" s="2">
        <v>17</v>
      </c>
      <c r="E7598" s="5">
        <v>344.15</v>
      </c>
      <c r="F7598" s="5">
        <v>383.33</v>
      </c>
      <c r="G7598" s="5">
        <v>114.3</v>
      </c>
      <c r="H7598" s="5">
        <v>316.91000000000003</v>
      </c>
      <c r="I7598" s="5">
        <v>316.7</v>
      </c>
      <c r="J7598" s="5">
        <v>97.02</v>
      </c>
      <c r="K7598" s="6">
        <f t="shared" si="2140"/>
        <v>330.53</v>
      </c>
      <c r="L7598" s="6">
        <f t="shared" si="2141"/>
        <v>27.239999999999952</v>
      </c>
      <c r="M7598" s="6">
        <f t="shared" si="2142"/>
        <v>350.01499999999999</v>
      </c>
      <c r="N7598" s="5">
        <f t="shared" si="2143"/>
        <v>74.962274511916988</v>
      </c>
      <c r="O7598" s="6">
        <f t="shared" si="2144"/>
        <v>66.63</v>
      </c>
      <c r="P7598" s="6">
        <f t="shared" si="2145"/>
        <v>149.92454902383398</v>
      </c>
      <c r="Q7598" s="6">
        <f t="shared" si="2146"/>
        <v>0.16245715290610685</v>
      </c>
      <c r="R7598" s="9">
        <f t="shared" si="2147"/>
        <v>0.26273215598426175</v>
      </c>
      <c r="S7598" s="9">
        <f t="shared" si="2148"/>
        <v>39.390000000000043</v>
      </c>
      <c r="T7598">
        <f t="shared" si="2149"/>
        <v>66.63</v>
      </c>
      <c r="U7598" s="9">
        <f t="shared" si="2150"/>
        <v>0.44442354793681998</v>
      </c>
      <c r="V7598" s="9">
        <f t="shared" si="2151"/>
        <v>0.25993074685723982</v>
      </c>
      <c r="W7598" s="9">
        <f t="shared" si="2152"/>
        <v>19.485000000000014</v>
      </c>
      <c r="X7598">
        <f t="shared" si="2153"/>
        <v>350.01499999999999</v>
      </c>
      <c r="Y7598" s="9">
        <f t="shared" si="2154"/>
        <v>4.6692153123549769</v>
      </c>
      <c r="Z7598" s="10">
        <f t="shared" si="2155"/>
        <v>0.62469352485839003</v>
      </c>
      <c r="AA7598">
        <f t="shared" si="2156"/>
        <v>27.239999999999952</v>
      </c>
    </row>
    <row r="7599" spans="1:27">
      <c r="A7599" s="1">
        <f t="shared" si="2139"/>
        <v>15025000</v>
      </c>
      <c r="B7599" s="1">
        <v>0</v>
      </c>
      <c r="C7599" s="1">
        <v>25</v>
      </c>
      <c r="D7599" s="2">
        <v>15</v>
      </c>
      <c r="E7599" s="5">
        <v>583.69000000000005</v>
      </c>
      <c r="F7599" s="5">
        <v>667.97</v>
      </c>
      <c r="G7599" s="5">
        <v>102.59</v>
      </c>
      <c r="H7599" s="5">
        <v>598.12</v>
      </c>
      <c r="I7599" s="5">
        <v>839.98</v>
      </c>
      <c r="J7599" s="5">
        <v>104.82</v>
      </c>
      <c r="K7599" s="6">
        <f t="shared" si="2140"/>
        <v>590.90499999999997</v>
      </c>
      <c r="L7599" s="6">
        <f t="shared" si="2141"/>
        <v>-14.42999999999995</v>
      </c>
      <c r="M7599" s="6">
        <f t="shared" si="2142"/>
        <v>753.97500000000002</v>
      </c>
      <c r="N7599" s="5">
        <f t="shared" si="2143"/>
        <v>73.334747050767135</v>
      </c>
      <c r="O7599" s="6">
        <f t="shared" si="2144"/>
        <v>-172.01</v>
      </c>
      <c r="P7599" s="6">
        <f t="shared" si="2145"/>
        <v>146.66949410153427</v>
      </c>
      <c r="Q7599" s="6">
        <f t="shared" si="2146"/>
        <v>-2.1500817185692717E-2</v>
      </c>
      <c r="R7599" s="9">
        <f t="shared" si="2147"/>
        <v>1.0743883788875197</v>
      </c>
      <c r="S7599" s="9">
        <f t="shared" si="2148"/>
        <v>157.58000000000004</v>
      </c>
      <c r="T7599">
        <f t="shared" si="2149"/>
        <v>172.01</v>
      </c>
      <c r="U7599" s="9">
        <f t="shared" si="2150"/>
        <v>1.1727728458715714</v>
      </c>
      <c r="V7599" s="9">
        <f t="shared" si="2151"/>
        <v>2.2236389509479357</v>
      </c>
      <c r="W7599" s="9">
        <f t="shared" si="2152"/>
        <v>163.07000000000005</v>
      </c>
      <c r="X7599">
        <f t="shared" si="2153"/>
        <v>753.97500000000002</v>
      </c>
      <c r="Y7599" s="9">
        <f t="shared" si="2154"/>
        <v>10.281279070589129</v>
      </c>
      <c r="Z7599" s="10">
        <f t="shared" si="2155"/>
        <v>0.62471993725188568</v>
      </c>
      <c r="AA7599">
        <f t="shared" si="2156"/>
        <v>14.42999999999995</v>
      </c>
    </row>
    <row r="7600" spans="1:27">
      <c r="A7600" s="1">
        <f t="shared" si="2139"/>
        <v>1021009</v>
      </c>
      <c r="B7600" s="1">
        <v>9</v>
      </c>
      <c r="C7600" s="1">
        <v>21</v>
      </c>
      <c r="D7600" s="2">
        <v>1</v>
      </c>
      <c r="E7600" s="5">
        <v>1661.49</v>
      </c>
      <c r="F7600" s="5">
        <v>1573.75</v>
      </c>
      <c r="G7600" s="5">
        <v>186.79</v>
      </c>
      <c r="H7600" s="5">
        <v>1663.83</v>
      </c>
      <c r="I7600" s="5">
        <v>1377.48</v>
      </c>
      <c r="J7600" s="5">
        <v>115.7</v>
      </c>
      <c r="K7600" s="6">
        <f t="shared" si="2140"/>
        <v>1662.6599999999999</v>
      </c>
      <c r="L7600" s="6">
        <f t="shared" si="2141"/>
        <v>-2.3399999999999181</v>
      </c>
      <c r="M7600" s="6">
        <f t="shared" si="2142"/>
        <v>1475.615</v>
      </c>
      <c r="N7600" s="5">
        <f t="shared" si="2143"/>
        <v>109.8601316447418</v>
      </c>
      <c r="O7600" s="6">
        <f t="shared" si="2144"/>
        <v>196.26999999999998</v>
      </c>
      <c r="P7600" s="6">
        <f t="shared" si="2145"/>
        <v>219.7202632894836</v>
      </c>
      <c r="Q7600" s="6">
        <f t="shared" si="2146"/>
        <v>0.44542984709149491</v>
      </c>
      <c r="R7600" s="9">
        <f t="shared" si="2147"/>
        <v>0.90392209178417593</v>
      </c>
      <c r="S7600" s="9">
        <f t="shared" si="2148"/>
        <v>198.6099999999999</v>
      </c>
      <c r="T7600">
        <f t="shared" si="2149"/>
        <v>196.26999999999998</v>
      </c>
      <c r="U7600" s="9">
        <f t="shared" si="2150"/>
        <v>0.89327218646835649</v>
      </c>
      <c r="V7600" s="9">
        <f t="shared" si="2151"/>
        <v>1.7025739656389018</v>
      </c>
      <c r="W7600" s="9">
        <f t="shared" si="2152"/>
        <v>187.04499999999985</v>
      </c>
      <c r="X7600">
        <f t="shared" si="2153"/>
        <v>1475.615</v>
      </c>
      <c r="Y7600" s="9">
        <f t="shared" si="2154"/>
        <v>13.431760711626882</v>
      </c>
      <c r="Z7600" s="10">
        <f t="shared" si="2155"/>
        <v>0.62472634008820216</v>
      </c>
      <c r="AA7600">
        <f t="shared" si="2156"/>
        <v>2.3399999999999181</v>
      </c>
    </row>
    <row r="7601" spans="1:27">
      <c r="A7601" s="1">
        <f t="shared" si="2139"/>
        <v>20005005</v>
      </c>
      <c r="B7601" s="1">
        <v>5</v>
      </c>
      <c r="C7601" s="1">
        <v>5</v>
      </c>
      <c r="D7601" s="2">
        <v>20</v>
      </c>
      <c r="E7601" s="5">
        <v>1102.98</v>
      </c>
      <c r="F7601" s="5">
        <v>1362.71</v>
      </c>
      <c r="G7601" s="5">
        <v>151.1</v>
      </c>
      <c r="H7601" s="5">
        <v>1086.08</v>
      </c>
      <c r="I7601" s="5">
        <v>1797.89</v>
      </c>
      <c r="J7601" s="5">
        <v>167.27</v>
      </c>
      <c r="K7601" s="6">
        <f t="shared" si="2140"/>
        <v>1094.53</v>
      </c>
      <c r="L7601" s="6">
        <f t="shared" si="2141"/>
        <v>16.900000000000091</v>
      </c>
      <c r="M7601" s="6">
        <f t="shared" si="2142"/>
        <v>1580.3000000000002</v>
      </c>
      <c r="N7601" s="5">
        <f t="shared" si="2143"/>
        <v>112.70588150136619</v>
      </c>
      <c r="O7601" s="6">
        <f t="shared" si="2144"/>
        <v>-435.18000000000006</v>
      </c>
      <c r="P7601" s="6">
        <f t="shared" si="2145"/>
        <v>225.41176300273239</v>
      </c>
      <c r="Q7601" s="6">
        <f t="shared" si="2146"/>
        <v>-0.10131855933160577</v>
      </c>
      <c r="R7601" s="9">
        <f t="shared" si="2147"/>
        <v>2.0055741278884374</v>
      </c>
      <c r="S7601" s="9">
        <f t="shared" si="2148"/>
        <v>452.08000000000015</v>
      </c>
      <c r="T7601">
        <f t="shared" si="2149"/>
        <v>435.18000000000006</v>
      </c>
      <c r="U7601" s="9">
        <f t="shared" si="2150"/>
        <v>1.9306002233553576</v>
      </c>
      <c r="V7601" s="9">
        <f t="shared" si="2151"/>
        <v>4.3100678822525493</v>
      </c>
      <c r="W7601" s="9">
        <f t="shared" si="2152"/>
        <v>485.77000000000021</v>
      </c>
      <c r="X7601">
        <f t="shared" si="2153"/>
        <v>1580.3000000000002</v>
      </c>
      <c r="Y7601" s="9">
        <f t="shared" si="2154"/>
        <v>14.021451045399473</v>
      </c>
      <c r="Z7601" s="10">
        <f t="shared" si="2155"/>
        <v>0.62495999871991803</v>
      </c>
      <c r="AA7601">
        <f t="shared" si="2156"/>
        <v>16.900000000000091</v>
      </c>
    </row>
    <row r="7602" spans="1:27">
      <c r="A7602" s="1">
        <f t="shared" si="2139"/>
        <v>21004004</v>
      </c>
      <c r="B7602" s="1">
        <v>4</v>
      </c>
      <c r="C7602" s="1">
        <v>4</v>
      </c>
      <c r="D7602" s="2">
        <v>21</v>
      </c>
      <c r="E7602" s="5">
        <v>1510.52</v>
      </c>
      <c r="F7602" s="5">
        <v>1811.83</v>
      </c>
      <c r="G7602" s="5">
        <v>159.47</v>
      </c>
      <c r="H7602" s="5">
        <v>1487.03</v>
      </c>
      <c r="I7602" s="5">
        <v>1790.36</v>
      </c>
      <c r="J7602" s="5">
        <v>157.79</v>
      </c>
      <c r="K7602" s="6">
        <f t="shared" si="2140"/>
        <v>1498.7750000000001</v>
      </c>
      <c r="L7602" s="6">
        <f t="shared" si="2141"/>
        <v>23.490000000000009</v>
      </c>
      <c r="M7602" s="6">
        <f t="shared" si="2142"/>
        <v>1801.0949999999998</v>
      </c>
      <c r="N7602" s="5">
        <f t="shared" si="2143"/>
        <v>112.16992132474731</v>
      </c>
      <c r="O7602" s="6">
        <f t="shared" si="2144"/>
        <v>21.470000000000027</v>
      </c>
      <c r="P7602" s="6">
        <f t="shared" si="2145"/>
        <v>224.33984264949461</v>
      </c>
      <c r="Q7602" s="6">
        <f t="shared" si="2146"/>
        <v>1.0590385759600989E-2</v>
      </c>
      <c r="R7602" s="9">
        <f t="shared" si="2147"/>
        <v>9.0041963841260286E-3</v>
      </c>
      <c r="S7602" s="9">
        <f t="shared" si="2148"/>
        <v>2.0199999999999818</v>
      </c>
      <c r="T7602">
        <f t="shared" si="2149"/>
        <v>21.470000000000027</v>
      </c>
      <c r="U7602" s="9">
        <f t="shared" si="2150"/>
        <v>9.5703018003558335E-2</v>
      </c>
      <c r="V7602" s="9">
        <f t="shared" si="2151"/>
        <v>2.6951966840089141</v>
      </c>
      <c r="W7602" s="9">
        <f t="shared" si="2152"/>
        <v>302.31999999999971</v>
      </c>
      <c r="X7602">
        <f t="shared" si="2153"/>
        <v>1801.0949999999998</v>
      </c>
      <c r="Y7602" s="9">
        <f t="shared" si="2154"/>
        <v>16.056844640066945</v>
      </c>
      <c r="Z7602" s="10">
        <f t="shared" si="2155"/>
        <v>0.62537828552005226</v>
      </c>
      <c r="AA7602">
        <f t="shared" si="2156"/>
        <v>23.490000000000009</v>
      </c>
    </row>
    <row r="7603" spans="1:27">
      <c r="A7603" s="1">
        <f t="shared" si="2139"/>
        <v>11003010</v>
      </c>
      <c r="B7603" s="1">
        <v>10</v>
      </c>
      <c r="C7603" s="1">
        <v>3</v>
      </c>
      <c r="D7603" s="2">
        <v>11</v>
      </c>
      <c r="E7603" s="5">
        <v>46.48</v>
      </c>
      <c r="F7603" s="5">
        <v>-23.42</v>
      </c>
      <c r="G7603" s="5">
        <v>80.569999999999993</v>
      </c>
      <c r="H7603" s="5">
        <v>59.25</v>
      </c>
      <c r="I7603" s="5">
        <v>-11.43</v>
      </c>
      <c r="J7603" s="5">
        <v>67.75</v>
      </c>
      <c r="K7603" s="6">
        <f t="shared" si="2140"/>
        <v>52.864999999999995</v>
      </c>
      <c r="L7603" s="6">
        <f t="shared" si="2141"/>
        <v>-12.770000000000003</v>
      </c>
      <c r="M7603" s="6">
        <f t="shared" si="2142"/>
        <v>-17.425000000000001</v>
      </c>
      <c r="N7603" s="5">
        <f t="shared" si="2143"/>
        <v>52.634559464291137</v>
      </c>
      <c r="O7603" s="6">
        <f t="shared" si="2144"/>
        <v>-11.990000000000002</v>
      </c>
      <c r="P7603" s="6">
        <f t="shared" si="2145"/>
        <v>105.26911892858227</v>
      </c>
      <c r="Q7603" s="6">
        <f t="shared" si="2146"/>
        <v>0.17158754710539023</v>
      </c>
      <c r="R7603" s="9">
        <f t="shared" si="2147"/>
        <v>7.4095803967845165E-3</v>
      </c>
      <c r="S7603" s="9">
        <f t="shared" si="2148"/>
        <v>0.78000000000000114</v>
      </c>
      <c r="T7603">
        <f t="shared" si="2149"/>
        <v>11.990000000000002</v>
      </c>
      <c r="U7603" s="9">
        <f t="shared" si="2150"/>
        <v>0.11389854994544391</v>
      </c>
      <c r="V7603" s="9">
        <f t="shared" si="2151"/>
        <v>1.3354343745896997</v>
      </c>
      <c r="W7603" s="9">
        <f t="shared" si="2152"/>
        <v>70.289999999999992</v>
      </c>
      <c r="X7603">
        <f t="shared" si="2153"/>
        <v>17.425000000000001</v>
      </c>
      <c r="Y7603" s="9">
        <f t="shared" si="2154"/>
        <v>0.33105625234351288</v>
      </c>
      <c r="Z7603" s="10">
        <f t="shared" si="2155"/>
        <v>0.62548461212087381</v>
      </c>
      <c r="AA7603">
        <f t="shared" si="2156"/>
        <v>12.770000000000003</v>
      </c>
    </row>
    <row r="7604" spans="1:27">
      <c r="A7604" s="1">
        <f t="shared" si="2139"/>
        <v>21011998</v>
      </c>
      <c r="B7604" s="1">
        <v>-2</v>
      </c>
      <c r="C7604" s="1">
        <v>12</v>
      </c>
      <c r="D7604" s="2">
        <v>21</v>
      </c>
      <c r="E7604" s="5">
        <v>161.47</v>
      </c>
      <c r="F7604" s="5">
        <v>132.69999999999999</v>
      </c>
      <c r="G7604" s="5">
        <v>111.51</v>
      </c>
      <c r="H7604" s="5">
        <v>164.05</v>
      </c>
      <c r="I7604" s="5">
        <v>91.16</v>
      </c>
      <c r="J7604" s="5">
        <v>71.09</v>
      </c>
      <c r="K7604" s="6">
        <f t="shared" si="2140"/>
        <v>162.76</v>
      </c>
      <c r="L7604" s="6">
        <f t="shared" si="2141"/>
        <v>-2.5800000000000125</v>
      </c>
      <c r="M7604" s="6">
        <f t="shared" si="2142"/>
        <v>111.92999999999999</v>
      </c>
      <c r="N7604" s="5">
        <f t="shared" si="2143"/>
        <v>66.121608041547205</v>
      </c>
      <c r="O7604" s="6">
        <f t="shared" si="2144"/>
        <v>41.539999999999992</v>
      </c>
      <c r="P7604" s="6">
        <f t="shared" si="2145"/>
        <v>132.24321608309441</v>
      </c>
      <c r="Q7604" s="6">
        <f t="shared" si="2146"/>
        <v>0.42203675719017159</v>
      </c>
      <c r="R7604" s="9">
        <f t="shared" si="2147"/>
        <v>0.33362769983057133</v>
      </c>
      <c r="S7604" s="9">
        <f t="shared" si="2148"/>
        <v>44.120000000000005</v>
      </c>
      <c r="T7604">
        <f t="shared" si="2149"/>
        <v>41.539999999999992</v>
      </c>
      <c r="U7604" s="9">
        <f t="shared" si="2150"/>
        <v>0.31411819245153966</v>
      </c>
      <c r="V7604" s="9">
        <f t="shared" si="2151"/>
        <v>0.76873508533036894</v>
      </c>
      <c r="W7604" s="9">
        <f t="shared" si="2152"/>
        <v>50.83</v>
      </c>
      <c r="X7604">
        <f t="shared" si="2153"/>
        <v>111.92999999999999</v>
      </c>
      <c r="Y7604" s="9">
        <f t="shared" si="2154"/>
        <v>1.692790047236439</v>
      </c>
      <c r="Z7604" s="10">
        <f t="shared" si="2155"/>
        <v>0.62563088159073477</v>
      </c>
      <c r="AA7604">
        <f t="shared" si="2156"/>
        <v>2.5800000000000125</v>
      </c>
    </row>
    <row r="7605" spans="1:27">
      <c r="A7605" s="1">
        <f t="shared" si="2139"/>
        <v>14001009</v>
      </c>
      <c r="B7605" s="1">
        <v>9</v>
      </c>
      <c r="C7605" s="1">
        <v>1</v>
      </c>
      <c r="D7605" s="2">
        <v>14</v>
      </c>
      <c r="E7605" s="5">
        <v>680.55</v>
      </c>
      <c r="F7605" s="5">
        <v>976.03</v>
      </c>
      <c r="G7605" s="5">
        <v>126.01</v>
      </c>
      <c r="H7605" s="5">
        <v>682.22</v>
      </c>
      <c r="I7605" s="5">
        <v>1191.25</v>
      </c>
      <c r="J7605" s="5">
        <v>109.01</v>
      </c>
      <c r="K7605" s="6">
        <f t="shared" si="2140"/>
        <v>681.38499999999999</v>
      </c>
      <c r="L7605" s="6">
        <f t="shared" si="2141"/>
        <v>-1.6700000000000728</v>
      </c>
      <c r="M7605" s="6">
        <f t="shared" si="2142"/>
        <v>1083.6399999999999</v>
      </c>
      <c r="N7605" s="5">
        <f t="shared" si="2143"/>
        <v>83.309213476061586</v>
      </c>
      <c r="O7605" s="6">
        <f t="shared" si="2144"/>
        <v>-215.22000000000003</v>
      </c>
      <c r="P7605" s="6">
        <f t="shared" si="2145"/>
        <v>166.61842695212317</v>
      </c>
      <c r="Q7605" s="6">
        <f t="shared" si="2146"/>
        <v>0.14391553727678391</v>
      </c>
      <c r="R7605" s="9">
        <f t="shared" si="2147"/>
        <v>1.2816709646488398</v>
      </c>
      <c r="S7605" s="9">
        <f t="shared" si="2148"/>
        <v>213.54999999999995</v>
      </c>
      <c r="T7605">
        <f t="shared" si="2149"/>
        <v>215.22000000000003</v>
      </c>
      <c r="U7605" s="9">
        <f t="shared" si="2150"/>
        <v>1.2916938656601424</v>
      </c>
      <c r="V7605" s="9">
        <f t="shared" si="2151"/>
        <v>4.8284575404806276</v>
      </c>
      <c r="W7605" s="9">
        <f t="shared" si="2152"/>
        <v>402.25499999999988</v>
      </c>
      <c r="X7605">
        <f t="shared" si="2153"/>
        <v>1083.6399999999999</v>
      </c>
      <c r="Y7605" s="9">
        <f t="shared" si="2154"/>
        <v>13.007444852559765</v>
      </c>
      <c r="Z7605" s="10">
        <f t="shared" si="2155"/>
        <v>0.62576912675522756</v>
      </c>
      <c r="AA7605">
        <f t="shared" si="2156"/>
        <v>1.6700000000000728</v>
      </c>
    </row>
    <row r="7606" spans="1:27">
      <c r="P7606" s="1"/>
    </row>
    <row r="7607" spans="1:27">
      <c r="O7607" s="1" t="s">
        <v>28</v>
      </c>
      <c r="P7607" s="1"/>
    </row>
    <row r="7608" spans="1:27">
      <c r="A7608" s="3" t="s">
        <v>56</v>
      </c>
      <c r="B7608" s="3"/>
      <c r="N7608" s="5" t="s">
        <v>28</v>
      </c>
      <c r="P7608" s="1"/>
    </row>
    <row r="7609" spans="1:27">
      <c r="A7609" s="1" t="s">
        <v>12</v>
      </c>
      <c r="B7609" s="4" t="s">
        <v>0</v>
      </c>
      <c r="C7609" s="4" t="s">
        <v>1</v>
      </c>
      <c r="D7609" s="4" t="s">
        <v>2</v>
      </c>
      <c r="E7609" s="6" t="s">
        <v>3</v>
      </c>
      <c r="F7609" s="6" t="s">
        <v>4</v>
      </c>
      <c r="G7609" s="6" t="s">
        <v>5</v>
      </c>
      <c r="P7609" s="1"/>
    </row>
    <row r="7610" spans="1:27">
      <c r="K7610" s="6" t="s">
        <v>28</v>
      </c>
      <c r="P7610" s="1"/>
    </row>
    <row r="7611" spans="1:27">
      <c r="A7611" s="1">
        <f t="shared" ref="A7611:A7674" si="2157">1000000*D7611+1000*C7611+B7611</f>
        <v>1000001</v>
      </c>
      <c r="B7611" s="1">
        <v>1</v>
      </c>
      <c r="C7611" s="1">
        <v>0</v>
      </c>
      <c r="D7611" s="2">
        <v>1</v>
      </c>
      <c r="E7611" s="5">
        <v>744.96</v>
      </c>
      <c r="F7611" s="5">
        <v>576.53</v>
      </c>
      <c r="G7611" s="5">
        <v>33.729999999999997</v>
      </c>
      <c r="P7611" s="1"/>
    </row>
    <row r="7612" spans="1:27">
      <c r="A7612" s="1">
        <f t="shared" si="2157"/>
        <v>1000002</v>
      </c>
      <c r="B7612" s="1">
        <v>2</v>
      </c>
      <c r="C7612" s="1">
        <v>0</v>
      </c>
      <c r="D7612" s="2">
        <v>1</v>
      </c>
      <c r="E7612" s="5">
        <v>18.62</v>
      </c>
      <c r="F7612" s="5">
        <v>51.85</v>
      </c>
      <c r="G7612" s="5">
        <v>26.48</v>
      </c>
      <c r="P7612" s="1"/>
    </row>
    <row r="7613" spans="1:27">
      <c r="A7613" s="1">
        <f t="shared" si="2157"/>
        <v>1000003</v>
      </c>
      <c r="B7613" s="1">
        <v>3</v>
      </c>
      <c r="C7613" s="1">
        <v>0</v>
      </c>
      <c r="D7613" s="2">
        <v>1</v>
      </c>
      <c r="E7613" s="5">
        <v>41906.629999999997</v>
      </c>
      <c r="F7613" s="5">
        <v>46559.51</v>
      </c>
      <c r="G7613" s="5">
        <v>344.86</v>
      </c>
      <c r="P7613" s="1"/>
    </row>
    <row r="7614" spans="1:27">
      <c r="A7614" s="1">
        <f t="shared" si="2157"/>
        <v>1999999</v>
      </c>
      <c r="B7614" s="1">
        <v>-1</v>
      </c>
      <c r="C7614" s="1">
        <v>0</v>
      </c>
      <c r="D7614" s="2">
        <v>2</v>
      </c>
      <c r="E7614" s="5">
        <v>1173.77</v>
      </c>
      <c r="F7614" s="5">
        <v>1729.59</v>
      </c>
      <c r="G7614" s="5">
        <v>64.959999999999994</v>
      </c>
      <c r="P7614" s="1"/>
    </row>
    <row r="7615" spans="1:27">
      <c r="A7615" s="1">
        <f t="shared" si="2157"/>
        <v>2000000</v>
      </c>
      <c r="B7615" s="1">
        <v>0</v>
      </c>
      <c r="C7615" s="1">
        <v>0</v>
      </c>
      <c r="D7615" s="2">
        <v>2</v>
      </c>
      <c r="E7615" s="5">
        <v>67768.34</v>
      </c>
      <c r="F7615" s="5">
        <v>72865.490000000005</v>
      </c>
      <c r="G7615" s="5">
        <v>512.97</v>
      </c>
      <c r="P7615" s="1"/>
    </row>
    <row r="7616" spans="1:27">
      <c r="A7616" s="1">
        <f t="shared" si="2157"/>
        <v>2000001</v>
      </c>
      <c r="B7616" s="1">
        <v>1</v>
      </c>
      <c r="C7616" s="1">
        <v>0</v>
      </c>
      <c r="D7616" s="2">
        <v>2</v>
      </c>
      <c r="E7616" s="5">
        <v>10714.48</v>
      </c>
      <c r="F7616" s="5">
        <v>11299.76</v>
      </c>
      <c r="G7616" s="5">
        <v>114.58</v>
      </c>
      <c r="P7616" s="1"/>
    </row>
    <row r="7617" spans="1:16">
      <c r="A7617" s="1">
        <f t="shared" si="2157"/>
        <v>2000002</v>
      </c>
      <c r="B7617" s="1">
        <v>2</v>
      </c>
      <c r="C7617" s="1">
        <v>0</v>
      </c>
      <c r="D7617" s="2">
        <v>2</v>
      </c>
      <c r="E7617" s="5">
        <v>1242.23</v>
      </c>
      <c r="F7617" s="5">
        <v>1102.32</v>
      </c>
      <c r="G7617" s="5">
        <v>71.37</v>
      </c>
      <c r="P7617" s="1"/>
    </row>
    <row r="7618" spans="1:16">
      <c r="A7618" s="1">
        <f t="shared" si="2157"/>
        <v>2000003</v>
      </c>
      <c r="B7618" s="1">
        <v>3</v>
      </c>
      <c r="C7618" s="1">
        <v>0</v>
      </c>
      <c r="D7618" s="2">
        <v>2</v>
      </c>
      <c r="E7618" s="5">
        <v>12786.57</v>
      </c>
      <c r="F7618" s="5">
        <v>14348.01</v>
      </c>
      <c r="G7618" s="5">
        <v>141.62</v>
      </c>
      <c r="P7618" s="1"/>
    </row>
    <row r="7619" spans="1:16">
      <c r="A7619" s="1">
        <f t="shared" si="2157"/>
        <v>2000004</v>
      </c>
      <c r="B7619" s="1">
        <v>4</v>
      </c>
      <c r="C7619" s="1">
        <v>0</v>
      </c>
      <c r="D7619" s="2">
        <v>2</v>
      </c>
      <c r="E7619" s="5">
        <v>10181.84</v>
      </c>
      <c r="F7619" s="5">
        <v>11041.05</v>
      </c>
      <c r="G7619" s="5">
        <v>123.5</v>
      </c>
      <c r="P7619" s="1"/>
    </row>
    <row r="7620" spans="1:16">
      <c r="A7620" s="1">
        <f t="shared" si="2157"/>
        <v>2000005</v>
      </c>
      <c r="B7620" s="1">
        <v>5</v>
      </c>
      <c r="C7620" s="1">
        <v>0</v>
      </c>
      <c r="D7620" s="2">
        <v>2</v>
      </c>
      <c r="E7620" s="5">
        <v>1299.1500000000001</v>
      </c>
      <c r="F7620" s="5">
        <v>1431.01</v>
      </c>
      <c r="G7620" s="5">
        <v>73.040000000000006</v>
      </c>
      <c r="P7620" s="1"/>
    </row>
    <row r="7621" spans="1:16">
      <c r="A7621" s="1">
        <f t="shared" si="2157"/>
        <v>2999998</v>
      </c>
      <c r="B7621" s="1">
        <v>-2</v>
      </c>
      <c r="C7621" s="1">
        <v>0</v>
      </c>
      <c r="D7621" s="2">
        <v>3</v>
      </c>
      <c r="E7621" s="5">
        <v>1944.03</v>
      </c>
      <c r="F7621" s="5">
        <v>2191.8200000000002</v>
      </c>
      <c r="G7621" s="5">
        <v>79.180000000000007</v>
      </c>
      <c r="P7621" s="1"/>
    </row>
    <row r="7622" spans="1:16">
      <c r="A7622" s="1">
        <f t="shared" si="2157"/>
        <v>2999999</v>
      </c>
      <c r="B7622" s="1">
        <v>-1</v>
      </c>
      <c r="C7622" s="1">
        <v>0</v>
      </c>
      <c r="D7622" s="2">
        <v>3</v>
      </c>
      <c r="E7622" s="5">
        <v>11732.03</v>
      </c>
      <c r="F7622" s="5">
        <v>10155.620000000001</v>
      </c>
      <c r="G7622" s="5">
        <v>120.44</v>
      </c>
      <c r="P7622" s="1"/>
    </row>
    <row r="7623" spans="1:16">
      <c r="A7623" s="1">
        <f t="shared" si="2157"/>
        <v>3000000</v>
      </c>
      <c r="B7623" s="1">
        <v>0</v>
      </c>
      <c r="C7623" s="1">
        <v>0</v>
      </c>
      <c r="D7623" s="2">
        <v>3</v>
      </c>
      <c r="E7623" s="5">
        <v>75.97</v>
      </c>
      <c r="F7623" s="5">
        <v>85.45</v>
      </c>
      <c r="G7623" s="5">
        <v>50.74</v>
      </c>
      <c r="P7623" s="1"/>
    </row>
    <row r="7624" spans="1:16">
      <c r="A7624" s="1">
        <f t="shared" si="2157"/>
        <v>3000001</v>
      </c>
      <c r="B7624" s="1">
        <v>1</v>
      </c>
      <c r="C7624" s="1">
        <v>0</v>
      </c>
      <c r="D7624" s="2">
        <v>3</v>
      </c>
      <c r="E7624" s="5">
        <v>4518.2299999999996</v>
      </c>
      <c r="F7624" s="5">
        <v>4279.1899999999996</v>
      </c>
      <c r="G7624" s="5">
        <v>165.32</v>
      </c>
      <c r="P7624" s="1"/>
    </row>
    <row r="7625" spans="1:16">
      <c r="A7625" s="1">
        <f t="shared" si="2157"/>
        <v>3000002</v>
      </c>
      <c r="B7625" s="1">
        <v>2</v>
      </c>
      <c r="C7625" s="1">
        <v>0</v>
      </c>
      <c r="D7625" s="2">
        <v>3</v>
      </c>
      <c r="E7625" s="5">
        <v>17695.310000000001</v>
      </c>
      <c r="F7625" s="5">
        <v>20451.47</v>
      </c>
      <c r="G7625" s="5">
        <v>186.23</v>
      </c>
      <c r="P7625" s="1"/>
    </row>
    <row r="7626" spans="1:16">
      <c r="A7626" s="1">
        <f t="shared" si="2157"/>
        <v>3000003</v>
      </c>
      <c r="B7626" s="1">
        <v>3</v>
      </c>
      <c r="C7626" s="1">
        <v>0</v>
      </c>
      <c r="D7626" s="2">
        <v>3</v>
      </c>
      <c r="E7626" s="5">
        <v>2012.66</v>
      </c>
      <c r="F7626" s="5">
        <v>3298.04</v>
      </c>
      <c r="G7626" s="5">
        <v>90.33</v>
      </c>
      <c r="L7626" s="1"/>
      <c r="P7626" s="1"/>
    </row>
    <row r="7627" spans="1:16">
      <c r="A7627" s="1">
        <f t="shared" si="2157"/>
        <v>3000004</v>
      </c>
      <c r="B7627" s="1">
        <v>4</v>
      </c>
      <c r="C7627" s="1">
        <v>0</v>
      </c>
      <c r="D7627" s="2">
        <v>3</v>
      </c>
      <c r="E7627" s="5">
        <v>112.45</v>
      </c>
      <c r="F7627" s="5">
        <v>375.25</v>
      </c>
      <c r="G7627" s="5">
        <v>51.02</v>
      </c>
      <c r="P7627" s="1"/>
    </row>
    <row r="7628" spans="1:16">
      <c r="A7628" s="1">
        <f t="shared" si="2157"/>
        <v>3000005</v>
      </c>
      <c r="B7628" s="1">
        <v>5</v>
      </c>
      <c r="C7628" s="1">
        <v>0</v>
      </c>
      <c r="D7628" s="2">
        <v>3</v>
      </c>
      <c r="E7628" s="5">
        <v>17729.02</v>
      </c>
      <c r="F7628" s="5">
        <v>18038.580000000002</v>
      </c>
      <c r="G7628" s="5">
        <v>173.96</v>
      </c>
      <c r="P7628" s="1"/>
    </row>
    <row r="7629" spans="1:16">
      <c r="A7629" s="1">
        <f t="shared" si="2157"/>
        <v>3000006</v>
      </c>
      <c r="B7629" s="1">
        <v>6</v>
      </c>
      <c r="C7629" s="1">
        <v>0</v>
      </c>
      <c r="D7629" s="2">
        <v>3</v>
      </c>
      <c r="E7629" s="5">
        <v>79.72</v>
      </c>
      <c r="F7629" s="5">
        <v>73.319999999999993</v>
      </c>
      <c r="G7629" s="5">
        <v>44.05</v>
      </c>
      <c r="H7629" s="2"/>
      <c r="P7629" s="1"/>
    </row>
    <row r="7630" spans="1:16">
      <c r="A7630" s="1">
        <f t="shared" si="2157"/>
        <v>3000007</v>
      </c>
      <c r="B7630" s="1">
        <v>7</v>
      </c>
      <c r="C7630" s="1">
        <v>0</v>
      </c>
      <c r="D7630" s="2">
        <v>3</v>
      </c>
      <c r="E7630" s="5">
        <v>1585.15</v>
      </c>
      <c r="F7630" s="5">
        <v>1080.8499999999999</v>
      </c>
      <c r="G7630" s="5">
        <v>84.75</v>
      </c>
      <c r="H7630" s="2"/>
      <c r="P7630" s="1"/>
    </row>
    <row r="7631" spans="1:16">
      <c r="A7631" s="1">
        <f t="shared" si="2157"/>
        <v>3999997</v>
      </c>
      <c r="B7631" s="1">
        <v>-3</v>
      </c>
      <c r="C7631" s="1">
        <v>0</v>
      </c>
      <c r="D7631" s="2">
        <v>4</v>
      </c>
      <c r="E7631" s="5">
        <v>113.85</v>
      </c>
      <c r="F7631" s="5">
        <v>209.93</v>
      </c>
      <c r="G7631" s="5">
        <v>39.31</v>
      </c>
      <c r="H7631" s="2"/>
      <c r="P7631" s="1"/>
    </row>
    <row r="7632" spans="1:16">
      <c r="A7632" s="1">
        <f t="shared" si="2157"/>
        <v>3999998</v>
      </c>
      <c r="B7632" s="1">
        <v>-2</v>
      </c>
      <c r="C7632" s="1">
        <v>0</v>
      </c>
      <c r="D7632" s="2">
        <v>4</v>
      </c>
      <c r="E7632" s="5">
        <v>125.77</v>
      </c>
      <c r="F7632" s="5">
        <v>119.88</v>
      </c>
      <c r="G7632" s="5">
        <v>41.82</v>
      </c>
      <c r="H7632" s="2"/>
      <c r="P7632" s="1"/>
    </row>
    <row r="7633" spans="1:16">
      <c r="A7633" s="1">
        <f t="shared" si="2157"/>
        <v>3999999</v>
      </c>
      <c r="B7633" s="1">
        <v>-1</v>
      </c>
      <c r="C7633" s="1">
        <v>0</v>
      </c>
      <c r="D7633" s="2">
        <v>4</v>
      </c>
      <c r="E7633" s="5">
        <v>59480.77</v>
      </c>
      <c r="F7633" s="5">
        <v>66476.23</v>
      </c>
      <c r="G7633" s="5">
        <v>2485.65</v>
      </c>
      <c r="H7633" s="2"/>
      <c r="P7633" s="1"/>
    </row>
    <row r="7634" spans="1:16">
      <c r="A7634" s="1">
        <f t="shared" si="2157"/>
        <v>4000000</v>
      </c>
      <c r="B7634" s="1">
        <v>0</v>
      </c>
      <c r="C7634" s="1">
        <v>0</v>
      </c>
      <c r="D7634" s="2">
        <v>4</v>
      </c>
      <c r="E7634" s="5">
        <v>11095.45</v>
      </c>
      <c r="F7634" s="5">
        <v>10229.879999999999</v>
      </c>
      <c r="G7634" s="5">
        <v>430.59</v>
      </c>
      <c r="H7634" s="2"/>
      <c r="P7634" s="1"/>
    </row>
    <row r="7635" spans="1:16">
      <c r="A7635" s="1">
        <f t="shared" si="2157"/>
        <v>4000001</v>
      </c>
      <c r="B7635" s="1">
        <v>1</v>
      </c>
      <c r="C7635" s="1">
        <v>0</v>
      </c>
      <c r="D7635" s="2">
        <v>4</v>
      </c>
      <c r="E7635" s="5">
        <v>63481.760000000002</v>
      </c>
      <c r="F7635" s="5">
        <v>69754.5</v>
      </c>
      <c r="G7635" s="5">
        <v>1131.32</v>
      </c>
      <c r="H7635" s="2"/>
      <c r="P7635" s="1"/>
    </row>
    <row r="7636" spans="1:16">
      <c r="A7636" s="1">
        <f t="shared" si="2157"/>
        <v>4000002</v>
      </c>
      <c r="B7636" s="1">
        <v>2</v>
      </c>
      <c r="C7636" s="1">
        <v>0</v>
      </c>
      <c r="D7636" s="2">
        <v>4</v>
      </c>
      <c r="E7636" s="5">
        <v>0.49</v>
      </c>
      <c r="F7636" s="5">
        <v>26.84</v>
      </c>
      <c r="G7636" s="5">
        <v>38.47</v>
      </c>
      <c r="H7636" s="2"/>
      <c r="P7636" s="1"/>
    </row>
    <row r="7637" spans="1:16">
      <c r="A7637" s="1">
        <f t="shared" si="2157"/>
        <v>4000003</v>
      </c>
      <c r="B7637" s="1">
        <v>3</v>
      </c>
      <c r="C7637" s="1">
        <v>0</v>
      </c>
      <c r="D7637" s="2">
        <v>4</v>
      </c>
      <c r="E7637" s="5">
        <v>70.180000000000007</v>
      </c>
      <c r="F7637" s="5">
        <v>52.13</v>
      </c>
      <c r="G7637" s="5">
        <v>46.84</v>
      </c>
      <c r="H7637" s="2"/>
      <c r="P7637" s="1"/>
    </row>
    <row r="7638" spans="1:16">
      <c r="A7638" s="1">
        <f t="shared" si="2157"/>
        <v>4000004</v>
      </c>
      <c r="B7638" s="1">
        <v>4</v>
      </c>
      <c r="C7638" s="1">
        <v>0</v>
      </c>
      <c r="D7638" s="2">
        <v>4</v>
      </c>
      <c r="E7638" s="5">
        <v>23256.33</v>
      </c>
      <c r="F7638" s="5">
        <v>27593.13</v>
      </c>
      <c r="G7638" s="5">
        <v>248.12</v>
      </c>
      <c r="H7638" s="2"/>
      <c r="P7638" s="1"/>
    </row>
    <row r="7639" spans="1:16">
      <c r="A7639" s="1">
        <f t="shared" si="2157"/>
        <v>4000005</v>
      </c>
      <c r="B7639" s="1">
        <v>5</v>
      </c>
      <c r="C7639" s="1">
        <v>0</v>
      </c>
      <c r="D7639" s="2">
        <v>4</v>
      </c>
      <c r="E7639" s="5">
        <v>1368.73</v>
      </c>
      <c r="F7639" s="5">
        <v>1212.72</v>
      </c>
      <c r="G7639" s="5">
        <v>91.16</v>
      </c>
      <c r="H7639" s="2"/>
      <c r="P7639" s="1"/>
    </row>
    <row r="7640" spans="1:16">
      <c r="A7640" s="1">
        <f t="shared" si="2157"/>
        <v>4000006</v>
      </c>
      <c r="B7640" s="1">
        <v>6</v>
      </c>
      <c r="C7640" s="1">
        <v>0</v>
      </c>
      <c r="D7640" s="2">
        <v>4</v>
      </c>
      <c r="E7640" s="5">
        <v>18.13</v>
      </c>
      <c r="F7640" s="5">
        <v>-50.74</v>
      </c>
      <c r="G7640" s="5">
        <v>50.74</v>
      </c>
      <c r="H7640" s="2"/>
      <c r="P7640" s="1"/>
    </row>
    <row r="7641" spans="1:16">
      <c r="A7641" s="1">
        <f t="shared" si="2157"/>
        <v>4000007</v>
      </c>
      <c r="B7641" s="1">
        <v>7</v>
      </c>
      <c r="C7641" s="1">
        <v>0</v>
      </c>
      <c r="D7641" s="2">
        <v>4</v>
      </c>
      <c r="E7641" s="5">
        <v>2236.1</v>
      </c>
      <c r="F7641" s="5">
        <v>2059.9499999999998</v>
      </c>
      <c r="G7641" s="5">
        <v>90.88</v>
      </c>
      <c r="H7641" s="2"/>
      <c r="P7641" s="1"/>
    </row>
    <row r="7642" spans="1:16">
      <c r="A7642" s="1">
        <f t="shared" si="2157"/>
        <v>4000008</v>
      </c>
      <c r="B7642" s="1">
        <v>8</v>
      </c>
      <c r="C7642" s="1">
        <v>0</v>
      </c>
      <c r="D7642" s="2">
        <v>4</v>
      </c>
      <c r="E7642" s="5">
        <v>56.01</v>
      </c>
      <c r="F7642" s="5">
        <v>184.84</v>
      </c>
      <c r="G7642" s="5">
        <v>61.33</v>
      </c>
      <c r="H7642" s="2"/>
      <c r="P7642" s="1"/>
    </row>
    <row r="7643" spans="1:16">
      <c r="A7643" s="1">
        <f t="shared" si="2157"/>
        <v>4999996</v>
      </c>
      <c r="B7643" s="1">
        <v>-4</v>
      </c>
      <c r="C7643" s="1">
        <v>0</v>
      </c>
      <c r="D7643" s="2">
        <v>5</v>
      </c>
      <c r="E7643" s="5">
        <v>37.369999999999997</v>
      </c>
      <c r="F7643" s="5">
        <v>176.19</v>
      </c>
      <c r="G7643" s="5">
        <v>41.26</v>
      </c>
      <c r="H7643" s="2"/>
      <c r="P7643" s="1"/>
    </row>
    <row r="7644" spans="1:16">
      <c r="A7644" s="1">
        <f t="shared" si="2157"/>
        <v>4999997</v>
      </c>
      <c r="B7644" s="1">
        <v>-3</v>
      </c>
      <c r="C7644" s="1">
        <v>0</v>
      </c>
      <c r="D7644" s="2">
        <v>5</v>
      </c>
      <c r="E7644" s="5">
        <v>56.44</v>
      </c>
      <c r="F7644" s="5">
        <v>275.72000000000003</v>
      </c>
      <c r="G7644" s="5">
        <v>46</v>
      </c>
      <c r="H7644" s="2"/>
      <c r="P7644" s="1"/>
    </row>
    <row r="7645" spans="1:16">
      <c r="A7645" s="1">
        <f t="shared" si="2157"/>
        <v>4999998</v>
      </c>
      <c r="B7645" s="1">
        <v>-2</v>
      </c>
      <c r="C7645" s="1">
        <v>0</v>
      </c>
      <c r="D7645" s="2">
        <v>5</v>
      </c>
      <c r="E7645" s="5">
        <v>4.25</v>
      </c>
      <c r="F7645" s="5">
        <v>142.18</v>
      </c>
      <c r="G7645" s="5">
        <v>45.72</v>
      </c>
      <c r="H7645" s="2"/>
      <c r="P7645" s="1"/>
    </row>
    <row r="7646" spans="1:16">
      <c r="A7646" s="1">
        <f t="shared" si="2157"/>
        <v>4999999</v>
      </c>
      <c r="B7646" s="1">
        <v>-1</v>
      </c>
      <c r="C7646" s="1">
        <v>0</v>
      </c>
      <c r="D7646" s="2">
        <v>5</v>
      </c>
      <c r="E7646" s="5">
        <v>2480.7600000000002</v>
      </c>
      <c r="F7646" s="5">
        <v>2679.24</v>
      </c>
      <c r="G7646" s="5">
        <v>157.93</v>
      </c>
      <c r="H7646" s="2"/>
      <c r="P7646" s="1"/>
    </row>
    <row r="7647" spans="1:16">
      <c r="A7647" s="1">
        <f t="shared" si="2157"/>
        <v>5000000</v>
      </c>
      <c r="B7647" s="1">
        <v>0</v>
      </c>
      <c r="C7647" s="1">
        <v>0</v>
      </c>
      <c r="D7647" s="2">
        <v>5</v>
      </c>
      <c r="E7647" s="5">
        <v>218.84</v>
      </c>
      <c r="F7647" s="5">
        <v>296.76</v>
      </c>
      <c r="G7647" s="5">
        <v>87.82</v>
      </c>
      <c r="H7647" s="2"/>
      <c r="P7647" s="1"/>
    </row>
    <row r="7648" spans="1:16">
      <c r="A7648" s="1">
        <f t="shared" si="2157"/>
        <v>5000001</v>
      </c>
      <c r="B7648" s="1">
        <v>1</v>
      </c>
      <c r="C7648" s="1">
        <v>0</v>
      </c>
      <c r="D7648" s="2">
        <v>5</v>
      </c>
      <c r="E7648" s="5">
        <v>6414.48</v>
      </c>
      <c r="F7648" s="5">
        <v>6804.1</v>
      </c>
      <c r="G7648" s="5">
        <v>128.66</v>
      </c>
      <c r="H7648" s="2"/>
      <c r="P7648" s="1"/>
    </row>
    <row r="7649" spans="1:16">
      <c r="A7649" s="1">
        <f t="shared" si="2157"/>
        <v>5000002</v>
      </c>
      <c r="B7649" s="1">
        <v>2</v>
      </c>
      <c r="C7649" s="1">
        <v>0</v>
      </c>
      <c r="D7649" s="2">
        <v>5</v>
      </c>
      <c r="E7649" s="5">
        <v>4417.67</v>
      </c>
      <c r="F7649" s="5">
        <v>5186.12</v>
      </c>
      <c r="G7649" s="5">
        <v>118.34</v>
      </c>
      <c r="H7649" s="2"/>
      <c r="P7649" s="1"/>
    </row>
    <row r="7650" spans="1:16">
      <c r="A7650" s="1">
        <f t="shared" si="2157"/>
        <v>5000003</v>
      </c>
      <c r="B7650" s="1">
        <v>3</v>
      </c>
      <c r="C7650" s="1">
        <v>0</v>
      </c>
      <c r="D7650" s="2">
        <v>5</v>
      </c>
      <c r="E7650" s="5">
        <v>571.87</v>
      </c>
      <c r="F7650" s="5">
        <v>523.77</v>
      </c>
      <c r="G7650" s="5">
        <v>41.4</v>
      </c>
      <c r="H7650" s="2"/>
      <c r="P7650" s="1"/>
    </row>
    <row r="7651" spans="1:16">
      <c r="A7651" s="1">
        <f t="shared" si="2157"/>
        <v>5000004</v>
      </c>
      <c r="B7651" s="1">
        <v>4</v>
      </c>
      <c r="C7651" s="1">
        <v>0</v>
      </c>
      <c r="D7651" s="2">
        <v>5</v>
      </c>
      <c r="E7651" s="5">
        <v>99.2</v>
      </c>
      <c r="F7651" s="5">
        <v>-3.62</v>
      </c>
      <c r="G7651" s="5">
        <v>53.25</v>
      </c>
      <c r="H7651" s="2"/>
      <c r="P7651" s="1"/>
    </row>
    <row r="7652" spans="1:16">
      <c r="A7652" s="1">
        <f t="shared" si="2157"/>
        <v>5000005</v>
      </c>
      <c r="B7652" s="1">
        <v>5</v>
      </c>
      <c r="C7652" s="1">
        <v>0</v>
      </c>
      <c r="D7652" s="2">
        <v>5</v>
      </c>
      <c r="E7652" s="5">
        <v>7.93</v>
      </c>
      <c r="F7652" s="5">
        <v>99.53</v>
      </c>
      <c r="G7652" s="5">
        <v>97.44</v>
      </c>
      <c r="H7652" s="2"/>
      <c r="P7652" s="1"/>
    </row>
    <row r="7653" spans="1:16">
      <c r="A7653" s="1">
        <f t="shared" si="2157"/>
        <v>5000006</v>
      </c>
      <c r="B7653" s="1">
        <v>6</v>
      </c>
      <c r="C7653" s="1">
        <v>0</v>
      </c>
      <c r="D7653" s="2">
        <v>5</v>
      </c>
      <c r="E7653" s="5">
        <v>160.41999999999999</v>
      </c>
      <c r="F7653" s="5">
        <v>135.49</v>
      </c>
      <c r="G7653" s="5">
        <v>59.38</v>
      </c>
      <c r="H7653" s="2"/>
      <c r="P7653" s="1"/>
    </row>
    <row r="7654" spans="1:16">
      <c r="A7654" s="1">
        <f t="shared" si="2157"/>
        <v>5000007</v>
      </c>
      <c r="B7654" s="1">
        <v>7</v>
      </c>
      <c r="C7654" s="1">
        <v>0</v>
      </c>
      <c r="D7654" s="2">
        <v>5</v>
      </c>
      <c r="E7654" s="5">
        <v>1997.58</v>
      </c>
      <c r="F7654" s="5">
        <v>1985.79</v>
      </c>
      <c r="G7654" s="5">
        <v>99.53</v>
      </c>
      <c r="H7654" s="2"/>
      <c r="P7654" s="1"/>
    </row>
    <row r="7655" spans="1:16">
      <c r="A7655" s="1">
        <f t="shared" si="2157"/>
        <v>5000008</v>
      </c>
      <c r="B7655" s="1">
        <v>8</v>
      </c>
      <c r="C7655" s="1">
        <v>0</v>
      </c>
      <c r="D7655" s="2">
        <v>5</v>
      </c>
      <c r="E7655" s="5">
        <v>809.24</v>
      </c>
      <c r="F7655" s="5">
        <v>1228.8900000000001</v>
      </c>
      <c r="G7655" s="5">
        <v>102.31</v>
      </c>
      <c r="H7655" s="2"/>
      <c r="P7655" s="1"/>
    </row>
    <row r="7656" spans="1:16">
      <c r="A7656" s="1">
        <f t="shared" si="2157"/>
        <v>5999995</v>
      </c>
      <c r="B7656" s="1">
        <v>-5</v>
      </c>
      <c r="C7656" s="1">
        <v>0</v>
      </c>
      <c r="D7656" s="2">
        <v>6</v>
      </c>
      <c r="E7656" s="5">
        <v>4.34</v>
      </c>
      <c r="F7656" s="5">
        <v>2.5099999999999998</v>
      </c>
      <c r="G7656" s="5">
        <v>32.619999999999997</v>
      </c>
      <c r="H7656" s="2"/>
      <c r="P7656" s="1"/>
    </row>
    <row r="7657" spans="1:16">
      <c r="A7657" s="1">
        <f t="shared" si="2157"/>
        <v>5999996</v>
      </c>
      <c r="B7657" s="1">
        <v>-4</v>
      </c>
      <c r="C7657" s="1">
        <v>0</v>
      </c>
      <c r="D7657" s="2">
        <v>6</v>
      </c>
      <c r="E7657" s="5">
        <v>13753.66</v>
      </c>
      <c r="F7657" s="5">
        <v>11889.39</v>
      </c>
      <c r="G7657" s="5">
        <v>143.02000000000001</v>
      </c>
      <c r="H7657" s="2"/>
      <c r="P7657" s="1"/>
    </row>
    <row r="7658" spans="1:16">
      <c r="A7658" s="1">
        <f t="shared" si="2157"/>
        <v>5999997</v>
      </c>
      <c r="B7658" s="1">
        <v>-3</v>
      </c>
      <c r="C7658" s="1">
        <v>0</v>
      </c>
      <c r="D7658" s="2">
        <v>6</v>
      </c>
      <c r="E7658" s="5">
        <v>7828.97</v>
      </c>
      <c r="F7658" s="5">
        <v>7218.89</v>
      </c>
      <c r="G7658" s="5">
        <v>122.94</v>
      </c>
      <c r="H7658" s="2"/>
      <c r="P7658" s="1"/>
    </row>
    <row r="7659" spans="1:16">
      <c r="A7659" s="1">
        <f t="shared" si="2157"/>
        <v>5999998</v>
      </c>
      <c r="B7659" s="1">
        <v>-2</v>
      </c>
      <c r="C7659" s="1">
        <v>0</v>
      </c>
      <c r="D7659" s="2">
        <v>6</v>
      </c>
      <c r="E7659" s="5">
        <v>6359.5</v>
      </c>
      <c r="F7659" s="5">
        <v>6215.97</v>
      </c>
      <c r="G7659" s="5">
        <v>251.33</v>
      </c>
      <c r="H7659" s="2"/>
      <c r="P7659" s="1"/>
    </row>
    <row r="7660" spans="1:16">
      <c r="A7660" s="1">
        <f t="shared" si="2157"/>
        <v>5999999</v>
      </c>
      <c r="B7660" s="1">
        <v>-1</v>
      </c>
      <c r="C7660" s="1">
        <v>0</v>
      </c>
      <c r="D7660" s="2">
        <v>6</v>
      </c>
      <c r="E7660" s="5">
        <v>7927.77</v>
      </c>
      <c r="F7660" s="5">
        <v>10475.83</v>
      </c>
      <c r="G7660" s="5">
        <v>501.26</v>
      </c>
      <c r="H7660" s="2"/>
      <c r="P7660" s="1"/>
    </row>
    <row r="7661" spans="1:16">
      <c r="A7661" s="1">
        <f t="shared" si="2157"/>
        <v>6000001</v>
      </c>
      <c r="B7661" s="1">
        <v>1</v>
      </c>
      <c r="C7661" s="1">
        <v>0</v>
      </c>
      <c r="D7661" s="2">
        <v>6</v>
      </c>
      <c r="E7661" s="5">
        <v>7786.46</v>
      </c>
      <c r="F7661" s="5">
        <v>10015.83</v>
      </c>
      <c r="G7661" s="5">
        <v>357.68</v>
      </c>
      <c r="H7661" s="2"/>
      <c r="P7661" s="1"/>
    </row>
    <row r="7662" spans="1:16">
      <c r="A7662" s="1">
        <f t="shared" si="2157"/>
        <v>6000002</v>
      </c>
      <c r="B7662" s="1">
        <v>2</v>
      </c>
      <c r="C7662" s="1">
        <v>0</v>
      </c>
      <c r="D7662" s="2">
        <v>6</v>
      </c>
      <c r="E7662" s="5">
        <v>4663.92</v>
      </c>
      <c r="F7662" s="5">
        <v>4611.6899999999996</v>
      </c>
      <c r="G7662" s="5">
        <v>106.5</v>
      </c>
      <c r="H7662" s="2"/>
      <c r="P7662" s="1"/>
    </row>
    <row r="7663" spans="1:16">
      <c r="A7663" s="1">
        <f t="shared" si="2157"/>
        <v>6000003</v>
      </c>
      <c r="B7663" s="1">
        <v>3</v>
      </c>
      <c r="C7663" s="1">
        <v>0</v>
      </c>
      <c r="D7663" s="2">
        <v>6</v>
      </c>
      <c r="E7663" s="5">
        <v>99.27</v>
      </c>
      <c r="F7663" s="5">
        <v>164.72</v>
      </c>
      <c r="G7663" s="5">
        <v>40.51</v>
      </c>
      <c r="H7663" s="2"/>
      <c r="P7663" s="1"/>
    </row>
    <row r="7664" spans="1:16">
      <c r="A7664" s="1">
        <f t="shared" si="2157"/>
        <v>6000004</v>
      </c>
      <c r="B7664" s="1">
        <v>4</v>
      </c>
      <c r="C7664" s="1">
        <v>0</v>
      </c>
      <c r="D7664" s="2">
        <v>6</v>
      </c>
      <c r="E7664" s="5">
        <v>2113.64</v>
      </c>
      <c r="F7664" s="5">
        <v>2061.2800000000002</v>
      </c>
      <c r="G7664" s="5">
        <v>90.88</v>
      </c>
      <c r="H7664" s="2"/>
      <c r="P7664" s="1"/>
    </row>
    <row r="7665" spans="1:16">
      <c r="A7665" s="1">
        <f t="shared" si="2157"/>
        <v>6000005</v>
      </c>
      <c r="B7665" s="1">
        <v>5</v>
      </c>
      <c r="C7665" s="1">
        <v>0</v>
      </c>
      <c r="D7665" s="2">
        <v>6</v>
      </c>
      <c r="E7665" s="5">
        <v>101.15</v>
      </c>
      <c r="F7665" s="5">
        <v>66.77</v>
      </c>
      <c r="G7665" s="5">
        <v>44.38</v>
      </c>
      <c r="H7665" s="2"/>
      <c r="P7665" s="1"/>
    </row>
    <row r="7666" spans="1:16">
      <c r="A7666" s="1">
        <f t="shared" si="2157"/>
        <v>6000006</v>
      </c>
      <c r="B7666" s="1">
        <v>6</v>
      </c>
      <c r="C7666" s="1">
        <v>0</v>
      </c>
      <c r="D7666" s="2">
        <v>6</v>
      </c>
      <c r="E7666" s="5">
        <v>1329.43</v>
      </c>
      <c r="F7666" s="5">
        <v>1132.43</v>
      </c>
      <c r="G7666" s="5">
        <v>109.84</v>
      </c>
      <c r="H7666" s="2"/>
      <c r="P7666" s="1"/>
    </row>
    <row r="7667" spans="1:16">
      <c r="A7667" s="1">
        <f t="shared" si="2157"/>
        <v>6000007</v>
      </c>
      <c r="B7667" s="1">
        <v>7</v>
      </c>
      <c r="C7667" s="1">
        <v>0</v>
      </c>
      <c r="D7667" s="2">
        <v>6</v>
      </c>
      <c r="E7667" s="5">
        <v>9047.75</v>
      </c>
      <c r="F7667" s="5">
        <v>8781.2099999999991</v>
      </c>
      <c r="G7667" s="5">
        <v>154.16999999999999</v>
      </c>
      <c r="H7667" s="2"/>
      <c r="P7667" s="1"/>
    </row>
    <row r="7668" spans="1:16">
      <c r="A7668" s="1">
        <f t="shared" si="2157"/>
        <v>6000008</v>
      </c>
      <c r="B7668" s="1">
        <v>8</v>
      </c>
      <c r="C7668" s="1">
        <v>0</v>
      </c>
      <c r="D7668" s="2">
        <v>6</v>
      </c>
      <c r="E7668" s="5">
        <v>1460</v>
      </c>
      <c r="F7668" s="5">
        <v>1997.22</v>
      </c>
      <c r="G7668" s="5">
        <v>107.05</v>
      </c>
      <c r="H7668" s="2"/>
      <c r="P7668" s="1"/>
    </row>
    <row r="7669" spans="1:16">
      <c r="A7669" s="1">
        <f t="shared" si="2157"/>
        <v>6999994</v>
      </c>
      <c r="B7669" s="1">
        <v>-6</v>
      </c>
      <c r="C7669" s="1">
        <v>0</v>
      </c>
      <c r="D7669" s="2">
        <v>7</v>
      </c>
      <c r="E7669" s="5">
        <v>3682.69</v>
      </c>
      <c r="F7669" s="5">
        <v>3328.15</v>
      </c>
      <c r="G7669" s="5">
        <v>91.44</v>
      </c>
      <c r="H7669" s="2"/>
      <c r="P7669" s="1"/>
    </row>
    <row r="7670" spans="1:16">
      <c r="A7670" s="1">
        <f t="shared" si="2157"/>
        <v>6999995</v>
      </c>
      <c r="B7670" s="1">
        <v>-5</v>
      </c>
      <c r="C7670" s="1">
        <v>0</v>
      </c>
      <c r="D7670" s="2">
        <v>7</v>
      </c>
      <c r="E7670" s="5">
        <v>25103.87</v>
      </c>
      <c r="F7670" s="5">
        <v>21557.97</v>
      </c>
      <c r="G7670" s="5">
        <v>196.82</v>
      </c>
      <c r="H7670" s="2"/>
      <c r="P7670" s="1"/>
    </row>
    <row r="7671" spans="1:16">
      <c r="A7671" s="1">
        <f t="shared" si="2157"/>
        <v>6999996</v>
      </c>
      <c r="B7671" s="1">
        <v>-4</v>
      </c>
      <c r="C7671" s="1">
        <v>0</v>
      </c>
      <c r="D7671" s="2">
        <v>7</v>
      </c>
      <c r="E7671" s="5">
        <v>13326.43</v>
      </c>
      <c r="F7671" s="5">
        <v>12614.79</v>
      </c>
      <c r="G7671" s="5">
        <v>152.5</v>
      </c>
      <c r="H7671" s="2"/>
      <c r="P7671" s="1"/>
    </row>
    <row r="7672" spans="1:16">
      <c r="A7672" s="1">
        <f t="shared" si="2157"/>
        <v>6999997</v>
      </c>
      <c r="B7672" s="1">
        <v>-3</v>
      </c>
      <c r="C7672" s="1">
        <v>0</v>
      </c>
      <c r="D7672" s="2">
        <v>7</v>
      </c>
      <c r="E7672" s="5">
        <v>2230.3000000000002</v>
      </c>
      <c r="F7672" s="5">
        <v>3525.81</v>
      </c>
      <c r="G7672" s="5">
        <v>107.89</v>
      </c>
      <c r="H7672" s="2"/>
      <c r="P7672" s="1"/>
    </row>
    <row r="7673" spans="1:16">
      <c r="A7673" s="1">
        <f t="shared" si="2157"/>
        <v>6999998</v>
      </c>
      <c r="B7673" s="1">
        <v>-2</v>
      </c>
      <c r="C7673" s="1">
        <v>0</v>
      </c>
      <c r="D7673" s="2">
        <v>7</v>
      </c>
      <c r="E7673" s="5">
        <v>5797.82</v>
      </c>
      <c r="F7673" s="5">
        <v>6191.62</v>
      </c>
      <c r="G7673" s="5">
        <v>189.57</v>
      </c>
      <c r="H7673" s="2"/>
      <c r="P7673" s="1"/>
    </row>
    <row r="7674" spans="1:16">
      <c r="A7674" s="1">
        <f t="shared" si="2157"/>
        <v>7000000</v>
      </c>
      <c r="B7674" s="1">
        <v>0</v>
      </c>
      <c r="C7674" s="1">
        <v>0</v>
      </c>
      <c r="D7674" s="2">
        <v>7</v>
      </c>
      <c r="E7674" s="5">
        <v>665.36</v>
      </c>
      <c r="F7674" s="5">
        <v>821.99</v>
      </c>
      <c r="G7674" s="5">
        <v>54.25</v>
      </c>
      <c r="H7674" s="2"/>
      <c r="P7674" s="1"/>
    </row>
    <row r="7675" spans="1:16">
      <c r="A7675" s="1">
        <f t="shared" ref="A7675:A7738" si="2158">1000000*D7675+1000*C7675+B7675</f>
        <v>7000001</v>
      </c>
      <c r="B7675" s="1">
        <v>1</v>
      </c>
      <c r="C7675" s="1">
        <v>0</v>
      </c>
      <c r="D7675" s="2">
        <v>7</v>
      </c>
      <c r="E7675" s="5">
        <v>25313.759999999998</v>
      </c>
      <c r="F7675" s="5">
        <v>28676.07</v>
      </c>
      <c r="G7675" s="5">
        <v>514.78</v>
      </c>
      <c r="H7675" s="2"/>
      <c r="P7675" s="1"/>
    </row>
    <row r="7676" spans="1:16">
      <c r="A7676" s="1">
        <f t="shared" si="2158"/>
        <v>7000002</v>
      </c>
      <c r="B7676" s="1">
        <v>2</v>
      </c>
      <c r="C7676" s="1">
        <v>0</v>
      </c>
      <c r="D7676" s="2">
        <v>7</v>
      </c>
      <c r="E7676" s="5">
        <v>1452.76</v>
      </c>
      <c r="F7676" s="5">
        <v>1502.86</v>
      </c>
      <c r="G7676" s="5">
        <v>68.790000000000006</v>
      </c>
      <c r="H7676" s="2"/>
      <c r="P7676" s="1"/>
    </row>
    <row r="7677" spans="1:16">
      <c r="A7677" s="1">
        <f t="shared" si="2158"/>
        <v>7000003</v>
      </c>
      <c r="B7677" s="1">
        <v>3</v>
      </c>
      <c r="C7677" s="1">
        <v>0</v>
      </c>
      <c r="D7677" s="2">
        <v>7</v>
      </c>
      <c r="E7677" s="5">
        <v>9584.16</v>
      </c>
      <c r="F7677" s="5">
        <v>10793.18</v>
      </c>
      <c r="G7677" s="5">
        <v>503.07</v>
      </c>
      <c r="H7677" s="2"/>
      <c r="P7677" s="1"/>
    </row>
    <row r="7678" spans="1:16">
      <c r="A7678" s="1">
        <f t="shared" si="2158"/>
        <v>7000004</v>
      </c>
      <c r="B7678" s="1">
        <v>4</v>
      </c>
      <c r="C7678" s="1">
        <v>0</v>
      </c>
      <c r="D7678" s="2">
        <v>7</v>
      </c>
      <c r="E7678" s="5">
        <v>5174.1000000000004</v>
      </c>
      <c r="F7678" s="5">
        <v>6291.28</v>
      </c>
      <c r="G7678" s="5">
        <v>199.05</v>
      </c>
      <c r="H7678" s="2"/>
      <c r="P7678" s="1"/>
    </row>
    <row r="7679" spans="1:16">
      <c r="A7679" s="1">
        <f t="shared" si="2158"/>
        <v>7000005</v>
      </c>
      <c r="B7679" s="1">
        <v>5</v>
      </c>
      <c r="C7679" s="1">
        <v>0</v>
      </c>
      <c r="D7679" s="2">
        <v>7</v>
      </c>
      <c r="E7679" s="5">
        <v>12059.97</v>
      </c>
      <c r="F7679" s="5">
        <v>12560.5</v>
      </c>
      <c r="G7679" s="5">
        <v>296.20999999999998</v>
      </c>
      <c r="H7679" s="2"/>
      <c r="P7679" s="1"/>
    </row>
    <row r="7680" spans="1:16">
      <c r="A7680" s="1">
        <f t="shared" si="2158"/>
        <v>7000006</v>
      </c>
      <c r="B7680" s="1">
        <v>6</v>
      </c>
      <c r="C7680" s="1">
        <v>0</v>
      </c>
      <c r="D7680" s="2">
        <v>7</v>
      </c>
      <c r="E7680" s="5">
        <v>1198.83</v>
      </c>
      <c r="F7680" s="5">
        <v>1255.0999999999999</v>
      </c>
      <c r="G7680" s="5">
        <v>118.21</v>
      </c>
      <c r="H7680" s="2"/>
      <c r="P7680" s="1"/>
    </row>
    <row r="7681" spans="1:16">
      <c r="A7681" s="1">
        <f t="shared" si="2158"/>
        <v>7000007</v>
      </c>
      <c r="B7681" s="1">
        <v>7</v>
      </c>
      <c r="C7681" s="1">
        <v>0</v>
      </c>
      <c r="D7681" s="2">
        <v>7</v>
      </c>
      <c r="E7681" s="5">
        <v>9.58</v>
      </c>
      <c r="F7681" s="5">
        <v>174.24</v>
      </c>
      <c r="G7681" s="5">
        <v>70.53</v>
      </c>
      <c r="H7681" s="2"/>
      <c r="P7681" s="1"/>
    </row>
    <row r="7682" spans="1:16">
      <c r="A7682" s="1">
        <f t="shared" si="2158"/>
        <v>7000009</v>
      </c>
      <c r="B7682" s="1">
        <v>9</v>
      </c>
      <c r="C7682" s="1">
        <v>0</v>
      </c>
      <c r="D7682" s="2">
        <v>7</v>
      </c>
      <c r="E7682" s="5">
        <v>1126.8</v>
      </c>
      <c r="F7682" s="5">
        <v>1850.02</v>
      </c>
      <c r="G7682" s="5">
        <v>136.61000000000001</v>
      </c>
      <c r="H7682" s="2"/>
      <c r="P7682" s="1"/>
    </row>
    <row r="7683" spans="1:16">
      <c r="A7683" s="1">
        <f t="shared" si="2158"/>
        <v>7999994</v>
      </c>
      <c r="B7683" s="1">
        <v>-6</v>
      </c>
      <c r="C7683" s="1">
        <v>0</v>
      </c>
      <c r="D7683" s="2">
        <v>8</v>
      </c>
      <c r="E7683" s="5">
        <v>2112.9</v>
      </c>
      <c r="F7683" s="5">
        <v>2511.58</v>
      </c>
      <c r="G7683" s="5">
        <v>92.56</v>
      </c>
      <c r="H7683" s="2"/>
      <c r="P7683" s="1"/>
    </row>
    <row r="7684" spans="1:16">
      <c r="A7684" s="1">
        <f t="shared" si="2158"/>
        <v>7999995</v>
      </c>
      <c r="B7684" s="1">
        <v>-5</v>
      </c>
      <c r="C7684" s="1">
        <v>0</v>
      </c>
      <c r="D7684" s="2">
        <v>8</v>
      </c>
      <c r="E7684" s="5">
        <v>958.4</v>
      </c>
      <c r="F7684" s="5">
        <v>1093.96</v>
      </c>
      <c r="G7684" s="5">
        <v>71.650000000000006</v>
      </c>
      <c r="H7684" s="2"/>
      <c r="P7684" s="1"/>
    </row>
    <row r="7685" spans="1:16">
      <c r="A7685" s="1">
        <f t="shared" si="2158"/>
        <v>7999996</v>
      </c>
      <c r="B7685" s="1">
        <v>-4</v>
      </c>
      <c r="C7685" s="1">
        <v>0</v>
      </c>
      <c r="D7685" s="2">
        <v>8</v>
      </c>
      <c r="E7685" s="5">
        <v>3220.52</v>
      </c>
      <c r="F7685" s="5">
        <v>3278.8</v>
      </c>
      <c r="G7685" s="5">
        <v>101.76</v>
      </c>
      <c r="H7685" s="2"/>
      <c r="P7685" s="1"/>
    </row>
    <row r="7686" spans="1:16">
      <c r="A7686" s="1">
        <f t="shared" si="2158"/>
        <v>7999997</v>
      </c>
      <c r="B7686" s="1">
        <v>-3</v>
      </c>
      <c r="C7686" s="1">
        <v>0</v>
      </c>
      <c r="D7686" s="2">
        <v>8</v>
      </c>
      <c r="E7686" s="5">
        <v>1403.77</v>
      </c>
      <c r="F7686" s="5">
        <v>1636.42</v>
      </c>
      <c r="G7686" s="5">
        <v>63.28</v>
      </c>
      <c r="H7686" s="2"/>
      <c r="P7686" s="1"/>
    </row>
    <row r="7687" spans="1:16">
      <c r="A7687" s="1">
        <f t="shared" si="2158"/>
        <v>7999998</v>
      </c>
      <c r="B7687" s="1">
        <v>-2</v>
      </c>
      <c r="C7687" s="1">
        <v>0</v>
      </c>
      <c r="D7687" s="2">
        <v>8</v>
      </c>
      <c r="E7687" s="5">
        <v>1409.45</v>
      </c>
      <c r="F7687" s="5">
        <v>1450.55</v>
      </c>
      <c r="G7687" s="5">
        <v>70.78</v>
      </c>
      <c r="H7687" s="2"/>
      <c r="P7687" s="1"/>
    </row>
    <row r="7688" spans="1:16">
      <c r="A7688" s="1">
        <f t="shared" si="2158"/>
        <v>7999999</v>
      </c>
      <c r="B7688" s="1">
        <v>-1</v>
      </c>
      <c r="C7688" s="1">
        <v>0</v>
      </c>
      <c r="D7688" s="2">
        <v>8</v>
      </c>
      <c r="E7688" s="5">
        <v>9114.89</v>
      </c>
      <c r="F7688" s="5">
        <v>9349.9</v>
      </c>
      <c r="G7688" s="5">
        <v>150.27000000000001</v>
      </c>
      <c r="H7688" s="2"/>
      <c r="P7688" s="1"/>
    </row>
    <row r="7689" spans="1:16">
      <c r="A7689" s="1">
        <f t="shared" si="2158"/>
        <v>8000000</v>
      </c>
      <c r="B7689" s="1">
        <v>0</v>
      </c>
      <c r="C7689" s="1">
        <v>0</v>
      </c>
      <c r="D7689" s="2">
        <v>8</v>
      </c>
      <c r="E7689" s="5">
        <v>27679.31</v>
      </c>
      <c r="F7689" s="5">
        <v>30077.29</v>
      </c>
      <c r="G7689" s="5">
        <v>594.23</v>
      </c>
      <c r="H7689" s="2"/>
      <c r="P7689" s="1"/>
    </row>
    <row r="7690" spans="1:16">
      <c r="A7690" s="1">
        <f t="shared" si="2158"/>
        <v>8000001</v>
      </c>
      <c r="B7690" s="1">
        <v>1</v>
      </c>
      <c r="C7690" s="1">
        <v>0</v>
      </c>
      <c r="D7690" s="2">
        <v>8</v>
      </c>
      <c r="E7690" s="5">
        <v>19978.02</v>
      </c>
      <c r="F7690" s="5">
        <v>23121.27</v>
      </c>
      <c r="G7690" s="5">
        <v>1296.08</v>
      </c>
      <c r="H7690" s="2"/>
      <c r="P7690" s="1"/>
    </row>
    <row r="7691" spans="1:16">
      <c r="A7691" s="1">
        <f t="shared" si="2158"/>
        <v>8000002</v>
      </c>
      <c r="B7691" s="1">
        <v>2</v>
      </c>
      <c r="C7691" s="1">
        <v>0</v>
      </c>
      <c r="D7691" s="2">
        <v>8</v>
      </c>
      <c r="E7691" s="5">
        <v>9419.6</v>
      </c>
      <c r="F7691" s="5">
        <v>10774.44</v>
      </c>
      <c r="G7691" s="5">
        <v>126.99</v>
      </c>
      <c r="H7691" s="2"/>
      <c r="P7691" s="1"/>
    </row>
    <row r="7692" spans="1:16">
      <c r="A7692" s="1">
        <f t="shared" si="2158"/>
        <v>8000003</v>
      </c>
      <c r="B7692" s="1">
        <v>3</v>
      </c>
      <c r="C7692" s="1">
        <v>0</v>
      </c>
      <c r="D7692" s="2">
        <v>8</v>
      </c>
      <c r="E7692" s="5">
        <v>7.44</v>
      </c>
      <c r="F7692" s="5">
        <v>134.97999999999999</v>
      </c>
      <c r="G7692" s="5">
        <v>44.38</v>
      </c>
      <c r="H7692" s="2"/>
      <c r="P7692" s="1"/>
    </row>
    <row r="7693" spans="1:16">
      <c r="A7693" s="1">
        <f t="shared" si="2158"/>
        <v>8000004</v>
      </c>
      <c r="B7693" s="1">
        <v>4</v>
      </c>
      <c r="C7693" s="1">
        <v>0</v>
      </c>
      <c r="D7693" s="2">
        <v>8</v>
      </c>
      <c r="E7693" s="5">
        <v>548.04999999999995</v>
      </c>
      <c r="F7693" s="5">
        <v>487.32</v>
      </c>
      <c r="G7693" s="5">
        <v>81.96</v>
      </c>
      <c r="H7693" s="2"/>
      <c r="P7693" s="1"/>
    </row>
    <row r="7694" spans="1:16">
      <c r="A7694" s="1">
        <f t="shared" si="2158"/>
        <v>8000005</v>
      </c>
      <c r="B7694" s="1">
        <v>5</v>
      </c>
      <c r="C7694" s="1">
        <v>0</v>
      </c>
      <c r="D7694" s="2">
        <v>8</v>
      </c>
      <c r="E7694" s="5">
        <v>48.14</v>
      </c>
      <c r="F7694" s="5">
        <v>55.2</v>
      </c>
      <c r="G7694" s="5">
        <v>70.25</v>
      </c>
      <c r="H7694" s="2"/>
      <c r="P7694" s="1"/>
    </row>
    <row r="7695" spans="1:16">
      <c r="A7695" s="1">
        <f t="shared" si="2158"/>
        <v>8000006</v>
      </c>
      <c r="B7695" s="1">
        <v>6</v>
      </c>
      <c r="C7695" s="1">
        <v>0</v>
      </c>
      <c r="D7695" s="2">
        <v>8</v>
      </c>
      <c r="E7695" s="5">
        <v>5682.16</v>
      </c>
      <c r="F7695" s="5">
        <v>5974.94</v>
      </c>
      <c r="G7695" s="5">
        <v>157.24</v>
      </c>
      <c r="H7695" s="2"/>
      <c r="P7695" s="1"/>
    </row>
    <row r="7696" spans="1:16">
      <c r="A7696" s="1">
        <f t="shared" si="2158"/>
        <v>8000007</v>
      </c>
      <c r="B7696" s="1">
        <v>7</v>
      </c>
      <c r="C7696" s="1">
        <v>0</v>
      </c>
      <c r="D7696" s="2">
        <v>8</v>
      </c>
      <c r="E7696" s="5">
        <v>3770.82</v>
      </c>
      <c r="F7696" s="5">
        <v>3863.7</v>
      </c>
      <c r="G7696" s="5">
        <v>136.33000000000001</v>
      </c>
      <c r="H7696" s="2"/>
      <c r="P7696" s="1"/>
    </row>
    <row r="7697" spans="1:16">
      <c r="A7697" s="1">
        <f t="shared" si="2158"/>
        <v>8000008</v>
      </c>
      <c r="B7697" s="1">
        <v>8</v>
      </c>
      <c r="C7697" s="1">
        <v>0</v>
      </c>
      <c r="D7697" s="2">
        <v>8</v>
      </c>
      <c r="E7697" s="5">
        <v>5471.3</v>
      </c>
      <c r="F7697" s="5">
        <v>5333.18</v>
      </c>
      <c r="G7697" s="5">
        <v>130.19</v>
      </c>
      <c r="H7697" s="2"/>
      <c r="P7697" s="1"/>
    </row>
    <row r="7698" spans="1:16">
      <c r="A7698" s="1">
        <f t="shared" si="2158"/>
        <v>8000009</v>
      </c>
      <c r="B7698" s="1">
        <v>9</v>
      </c>
      <c r="C7698" s="1">
        <v>0</v>
      </c>
      <c r="D7698" s="2">
        <v>8</v>
      </c>
      <c r="E7698" s="5">
        <v>1162.54</v>
      </c>
      <c r="F7698" s="5">
        <v>1602.74</v>
      </c>
      <c r="G7698" s="5">
        <v>135.77000000000001</v>
      </c>
      <c r="H7698" s="2"/>
      <c r="P7698" s="1"/>
    </row>
    <row r="7699" spans="1:16">
      <c r="A7699" s="1">
        <f t="shared" si="2158"/>
        <v>8999993</v>
      </c>
      <c r="B7699" s="1">
        <v>-7</v>
      </c>
      <c r="C7699" s="1">
        <v>0</v>
      </c>
      <c r="D7699" s="2">
        <v>9</v>
      </c>
      <c r="E7699" s="5">
        <v>47.78</v>
      </c>
      <c r="F7699" s="5">
        <v>33.18</v>
      </c>
      <c r="G7699" s="5">
        <v>54.36</v>
      </c>
      <c r="H7699" s="2"/>
      <c r="P7699" s="1"/>
    </row>
    <row r="7700" spans="1:16">
      <c r="A7700" s="1">
        <f t="shared" si="2158"/>
        <v>8999994</v>
      </c>
      <c r="B7700" s="1">
        <v>-6</v>
      </c>
      <c r="C7700" s="1">
        <v>0</v>
      </c>
      <c r="D7700" s="2">
        <v>9</v>
      </c>
      <c r="E7700" s="5">
        <v>3680.24</v>
      </c>
      <c r="F7700" s="5">
        <v>3824.67</v>
      </c>
      <c r="G7700" s="5">
        <v>108.45</v>
      </c>
      <c r="H7700" s="2"/>
      <c r="P7700" s="1"/>
    </row>
    <row r="7701" spans="1:16">
      <c r="A7701" s="1">
        <f t="shared" si="2158"/>
        <v>8999995</v>
      </c>
      <c r="B7701" s="1">
        <v>-5</v>
      </c>
      <c r="C7701" s="1">
        <v>0</v>
      </c>
      <c r="D7701" s="2">
        <v>9</v>
      </c>
      <c r="E7701" s="5">
        <v>17448.05</v>
      </c>
      <c r="F7701" s="5">
        <v>17383.43</v>
      </c>
      <c r="G7701" s="5">
        <v>193.48</v>
      </c>
      <c r="H7701" s="2"/>
      <c r="P7701" s="1"/>
    </row>
    <row r="7702" spans="1:16">
      <c r="A7702" s="1">
        <f t="shared" si="2158"/>
        <v>8999996</v>
      </c>
      <c r="B7702" s="1">
        <v>-4</v>
      </c>
      <c r="C7702" s="1">
        <v>0</v>
      </c>
      <c r="D7702" s="2">
        <v>9</v>
      </c>
      <c r="E7702" s="5">
        <v>9439.5400000000009</v>
      </c>
      <c r="F7702" s="5">
        <v>9204.68</v>
      </c>
      <c r="G7702" s="5">
        <v>148.59</v>
      </c>
      <c r="H7702" s="2"/>
      <c r="P7702" s="1"/>
    </row>
    <row r="7703" spans="1:16">
      <c r="A7703" s="1">
        <f t="shared" si="2158"/>
        <v>8999997</v>
      </c>
      <c r="B7703" s="1">
        <v>-3</v>
      </c>
      <c r="C7703" s="1">
        <v>0</v>
      </c>
      <c r="D7703" s="2">
        <v>9</v>
      </c>
      <c r="E7703" s="5">
        <v>4074.26</v>
      </c>
      <c r="F7703" s="5">
        <v>4369.41</v>
      </c>
      <c r="G7703" s="5">
        <v>120.71</v>
      </c>
      <c r="H7703" s="2"/>
      <c r="P7703" s="1"/>
    </row>
    <row r="7704" spans="1:16">
      <c r="A7704" s="1">
        <f t="shared" si="2158"/>
        <v>8999998</v>
      </c>
      <c r="B7704" s="1">
        <v>-2</v>
      </c>
      <c r="C7704" s="1">
        <v>0</v>
      </c>
      <c r="D7704" s="2">
        <v>9</v>
      </c>
      <c r="E7704" s="5">
        <v>878.68</v>
      </c>
      <c r="F7704" s="5">
        <v>1344.05</v>
      </c>
      <c r="G7704" s="5">
        <v>125.17</v>
      </c>
      <c r="H7704" s="2"/>
      <c r="P7704" s="1"/>
    </row>
    <row r="7705" spans="1:16">
      <c r="A7705" s="1">
        <f t="shared" si="2158"/>
        <v>8999999</v>
      </c>
      <c r="B7705" s="1">
        <v>-1</v>
      </c>
      <c r="C7705" s="1">
        <v>0</v>
      </c>
      <c r="D7705" s="2">
        <v>9</v>
      </c>
      <c r="E7705" s="5">
        <v>5954.1</v>
      </c>
      <c r="F7705" s="5">
        <v>6777.55</v>
      </c>
      <c r="G7705" s="5">
        <v>102.6</v>
      </c>
      <c r="H7705" s="2"/>
      <c r="P7705" s="1"/>
    </row>
    <row r="7706" spans="1:16">
      <c r="A7706" s="1">
        <f t="shared" si="2158"/>
        <v>9000000</v>
      </c>
      <c r="B7706" s="1">
        <v>0</v>
      </c>
      <c r="C7706" s="1">
        <v>0</v>
      </c>
      <c r="D7706" s="2">
        <v>9</v>
      </c>
      <c r="E7706" s="5">
        <v>21.49</v>
      </c>
      <c r="F7706" s="5">
        <v>13.45</v>
      </c>
      <c r="G7706" s="5">
        <v>70.25</v>
      </c>
      <c r="H7706" s="2"/>
      <c r="P7706" s="1"/>
    </row>
    <row r="7707" spans="1:16">
      <c r="A7707" s="1">
        <f t="shared" si="2158"/>
        <v>9000001</v>
      </c>
      <c r="B7707" s="1">
        <v>1</v>
      </c>
      <c r="C7707" s="1">
        <v>0</v>
      </c>
      <c r="D7707" s="2">
        <v>9</v>
      </c>
      <c r="E7707" s="5">
        <v>386.92</v>
      </c>
      <c r="F7707" s="5">
        <v>512.88</v>
      </c>
      <c r="G7707" s="5">
        <v>82.66</v>
      </c>
      <c r="H7707" s="2"/>
      <c r="P7707" s="1"/>
    </row>
    <row r="7708" spans="1:16">
      <c r="A7708" s="1">
        <f t="shared" si="2158"/>
        <v>9000002</v>
      </c>
      <c r="B7708" s="1">
        <v>2</v>
      </c>
      <c r="C7708" s="1">
        <v>0</v>
      </c>
      <c r="D7708" s="2">
        <v>9</v>
      </c>
      <c r="E7708" s="5">
        <v>5237.38</v>
      </c>
      <c r="F7708" s="5">
        <v>5220.6000000000004</v>
      </c>
      <c r="G7708" s="5">
        <v>170.2</v>
      </c>
      <c r="H7708" s="2"/>
      <c r="P7708" s="1"/>
    </row>
    <row r="7709" spans="1:16">
      <c r="A7709" s="1">
        <f t="shared" si="2158"/>
        <v>9000003</v>
      </c>
      <c r="B7709" s="1">
        <v>3</v>
      </c>
      <c r="C7709" s="1">
        <v>0</v>
      </c>
      <c r="D7709" s="2">
        <v>9</v>
      </c>
      <c r="E7709" s="5">
        <v>6699.8</v>
      </c>
      <c r="F7709" s="5">
        <v>6610.46</v>
      </c>
      <c r="G7709" s="5">
        <v>109.16</v>
      </c>
      <c r="H7709" s="2"/>
      <c r="P7709" s="1"/>
    </row>
    <row r="7710" spans="1:16">
      <c r="A7710" s="1">
        <f t="shared" si="2158"/>
        <v>9000004</v>
      </c>
      <c r="B7710" s="1">
        <v>4</v>
      </c>
      <c r="C7710" s="1">
        <v>0</v>
      </c>
      <c r="D7710" s="2">
        <v>9</v>
      </c>
      <c r="E7710" s="5">
        <v>8359.14</v>
      </c>
      <c r="F7710" s="5">
        <v>8309.5</v>
      </c>
      <c r="G7710" s="5">
        <v>177.87</v>
      </c>
      <c r="H7710" s="2"/>
      <c r="P7710" s="1"/>
    </row>
    <row r="7711" spans="1:16">
      <c r="A7711" s="1">
        <f t="shared" si="2158"/>
        <v>9000005</v>
      </c>
      <c r="B7711" s="1">
        <v>5</v>
      </c>
      <c r="C7711" s="1">
        <v>0</v>
      </c>
      <c r="D7711" s="2">
        <v>9</v>
      </c>
      <c r="E7711" s="5">
        <v>25228.76</v>
      </c>
      <c r="F7711" s="5">
        <v>23823.95</v>
      </c>
      <c r="G7711" s="5">
        <v>267.36</v>
      </c>
      <c r="H7711" s="2"/>
      <c r="P7711" s="1"/>
    </row>
    <row r="7712" spans="1:16">
      <c r="A7712" s="1">
        <f t="shared" si="2158"/>
        <v>9000006</v>
      </c>
      <c r="B7712" s="1">
        <v>6</v>
      </c>
      <c r="C7712" s="1">
        <v>0</v>
      </c>
      <c r="D7712" s="2">
        <v>9</v>
      </c>
      <c r="E7712" s="5">
        <v>3815.96</v>
      </c>
      <c r="F7712" s="5">
        <v>4177.33</v>
      </c>
      <c r="G7712" s="5">
        <v>151.66</v>
      </c>
      <c r="H7712" s="2"/>
      <c r="P7712" s="1"/>
    </row>
    <row r="7713" spans="1:16">
      <c r="A7713" s="1">
        <f t="shared" si="2158"/>
        <v>9000007</v>
      </c>
      <c r="B7713" s="1">
        <v>7</v>
      </c>
      <c r="C7713" s="1">
        <v>0</v>
      </c>
      <c r="D7713" s="2">
        <v>9</v>
      </c>
      <c r="E7713" s="5">
        <v>511.75</v>
      </c>
      <c r="F7713" s="5">
        <v>788.41</v>
      </c>
      <c r="G7713" s="5">
        <v>90.33</v>
      </c>
      <c r="H7713" s="2"/>
      <c r="P7713" s="1"/>
    </row>
    <row r="7714" spans="1:16">
      <c r="A7714" s="1">
        <f t="shared" si="2158"/>
        <v>9000008</v>
      </c>
      <c r="B7714" s="1">
        <v>8</v>
      </c>
      <c r="C7714" s="1">
        <v>0</v>
      </c>
      <c r="D7714" s="2">
        <v>9</v>
      </c>
      <c r="E7714" s="5">
        <v>364.02</v>
      </c>
      <c r="F7714" s="5">
        <v>840.54</v>
      </c>
      <c r="G7714" s="5">
        <v>94.23</v>
      </c>
      <c r="H7714" s="2"/>
      <c r="P7714" s="1"/>
    </row>
    <row r="7715" spans="1:16">
      <c r="A7715" s="1">
        <f t="shared" si="2158"/>
        <v>9999993</v>
      </c>
      <c r="B7715" s="1">
        <v>-7</v>
      </c>
      <c r="C7715" s="1">
        <v>0</v>
      </c>
      <c r="D7715" s="2">
        <v>10</v>
      </c>
      <c r="E7715" s="5">
        <v>6769.01</v>
      </c>
      <c r="F7715" s="5">
        <v>5661.31</v>
      </c>
      <c r="G7715" s="5">
        <v>124.62</v>
      </c>
      <c r="H7715" s="2"/>
      <c r="P7715" s="1"/>
    </row>
    <row r="7716" spans="1:16">
      <c r="A7716" s="1">
        <f t="shared" si="2158"/>
        <v>9999994</v>
      </c>
      <c r="B7716" s="1">
        <v>-6</v>
      </c>
      <c r="C7716" s="1">
        <v>0</v>
      </c>
      <c r="D7716" s="2">
        <v>10</v>
      </c>
      <c r="E7716" s="5">
        <v>867.99</v>
      </c>
      <c r="F7716" s="5">
        <v>718.99</v>
      </c>
      <c r="G7716" s="5">
        <v>86.98</v>
      </c>
      <c r="H7716" s="2"/>
      <c r="P7716" s="1"/>
    </row>
    <row r="7717" spans="1:16">
      <c r="A7717" s="1">
        <f t="shared" si="2158"/>
        <v>9999995</v>
      </c>
      <c r="B7717" s="1">
        <v>-5</v>
      </c>
      <c r="C7717" s="1">
        <v>0</v>
      </c>
      <c r="D7717" s="2">
        <v>10</v>
      </c>
      <c r="E7717" s="5">
        <v>1640.94</v>
      </c>
      <c r="F7717" s="5">
        <v>1411.77</v>
      </c>
      <c r="G7717" s="5">
        <v>81.96</v>
      </c>
      <c r="H7717" s="2"/>
      <c r="P7717" s="1"/>
    </row>
    <row r="7718" spans="1:16">
      <c r="A7718" s="1">
        <f t="shared" si="2158"/>
        <v>9999996</v>
      </c>
      <c r="B7718" s="1">
        <v>-4</v>
      </c>
      <c r="C7718" s="1">
        <v>0</v>
      </c>
      <c r="D7718" s="2">
        <v>10</v>
      </c>
      <c r="E7718" s="5">
        <v>1963.72</v>
      </c>
      <c r="F7718" s="5">
        <v>3192.38</v>
      </c>
      <c r="G7718" s="5">
        <v>103.99</v>
      </c>
      <c r="H7718" s="2"/>
      <c r="P7718" s="1"/>
    </row>
    <row r="7719" spans="1:16">
      <c r="A7719" s="1">
        <f t="shared" si="2158"/>
        <v>9999997</v>
      </c>
      <c r="B7719" s="1">
        <v>-3</v>
      </c>
      <c r="C7719" s="1">
        <v>0</v>
      </c>
      <c r="D7719" s="2">
        <v>10</v>
      </c>
      <c r="E7719" s="5">
        <v>460.8</v>
      </c>
      <c r="F7719" s="5">
        <v>1311.69</v>
      </c>
      <c r="G7719" s="5">
        <v>93.95</v>
      </c>
      <c r="H7719" s="2"/>
      <c r="P7719" s="1"/>
    </row>
    <row r="7720" spans="1:16">
      <c r="A7720" s="1">
        <f t="shared" si="2158"/>
        <v>9999998</v>
      </c>
      <c r="B7720" s="1">
        <v>-2</v>
      </c>
      <c r="C7720" s="1">
        <v>0</v>
      </c>
      <c r="D7720" s="2">
        <v>10</v>
      </c>
      <c r="E7720" s="5">
        <v>800.73</v>
      </c>
      <c r="F7720" s="5">
        <v>873.32</v>
      </c>
      <c r="G7720" s="5">
        <v>76.94</v>
      </c>
      <c r="H7720" s="2"/>
      <c r="P7720" s="1"/>
    </row>
    <row r="7721" spans="1:16">
      <c r="A7721" s="1">
        <f t="shared" si="2158"/>
        <v>9999999</v>
      </c>
      <c r="B7721" s="1">
        <v>-1</v>
      </c>
      <c r="C7721" s="1">
        <v>0</v>
      </c>
      <c r="D7721" s="2">
        <v>10</v>
      </c>
      <c r="E7721" s="5">
        <v>3578.91</v>
      </c>
      <c r="F7721" s="5">
        <v>3386.7</v>
      </c>
      <c r="G7721" s="5">
        <v>71.61</v>
      </c>
      <c r="H7721" s="2"/>
      <c r="P7721" s="1"/>
    </row>
    <row r="7722" spans="1:16">
      <c r="A7722" s="1">
        <f t="shared" si="2158"/>
        <v>10000000</v>
      </c>
      <c r="B7722" s="1">
        <v>0</v>
      </c>
      <c r="C7722" s="1">
        <v>0</v>
      </c>
      <c r="D7722" s="2">
        <v>10</v>
      </c>
      <c r="E7722" s="5">
        <v>8790.42</v>
      </c>
      <c r="F7722" s="5">
        <v>7998.79</v>
      </c>
      <c r="G7722" s="5">
        <v>232.93</v>
      </c>
      <c r="H7722" s="2"/>
      <c r="P7722" s="1"/>
    </row>
    <row r="7723" spans="1:16">
      <c r="A7723" s="1">
        <f t="shared" si="2158"/>
        <v>10000001</v>
      </c>
      <c r="B7723" s="1">
        <v>1</v>
      </c>
      <c r="C7723" s="1">
        <v>0</v>
      </c>
      <c r="D7723" s="2">
        <v>10</v>
      </c>
      <c r="E7723" s="5">
        <v>12442.38</v>
      </c>
      <c r="F7723" s="5">
        <v>12307.75</v>
      </c>
      <c r="G7723" s="5">
        <v>859.5</v>
      </c>
      <c r="H7723" s="2"/>
      <c r="P7723" s="1"/>
    </row>
    <row r="7724" spans="1:16">
      <c r="A7724" s="1">
        <f t="shared" si="2158"/>
        <v>10000002</v>
      </c>
      <c r="B7724" s="1">
        <v>2</v>
      </c>
      <c r="C7724" s="1">
        <v>0</v>
      </c>
      <c r="D7724" s="2">
        <v>10</v>
      </c>
      <c r="E7724" s="5">
        <v>3.76</v>
      </c>
      <c r="F7724" s="5">
        <v>155.72999999999999</v>
      </c>
      <c r="G7724" s="5">
        <v>73.180000000000007</v>
      </c>
      <c r="H7724" s="2"/>
      <c r="P7724" s="1"/>
    </row>
    <row r="7725" spans="1:16">
      <c r="A7725" s="1">
        <f t="shared" si="2158"/>
        <v>10000003</v>
      </c>
      <c r="B7725" s="1">
        <v>3</v>
      </c>
      <c r="C7725" s="1">
        <v>0</v>
      </c>
      <c r="D7725" s="2">
        <v>10</v>
      </c>
      <c r="E7725" s="5">
        <v>2893.07</v>
      </c>
      <c r="F7725" s="5">
        <v>3062.89</v>
      </c>
      <c r="G7725" s="5">
        <v>212.99</v>
      </c>
      <c r="H7725" s="2"/>
      <c r="P7725" s="1"/>
    </row>
    <row r="7726" spans="1:16">
      <c r="A7726" s="1">
        <f t="shared" si="2158"/>
        <v>10000004</v>
      </c>
      <c r="B7726" s="1">
        <v>4</v>
      </c>
      <c r="C7726" s="1">
        <v>0</v>
      </c>
      <c r="D7726" s="2">
        <v>10</v>
      </c>
      <c r="E7726" s="5">
        <v>5077.3900000000003</v>
      </c>
      <c r="F7726" s="5">
        <v>5418.06</v>
      </c>
      <c r="G7726" s="5">
        <v>330.36</v>
      </c>
      <c r="H7726" s="2"/>
      <c r="P7726" s="1"/>
    </row>
    <row r="7727" spans="1:16">
      <c r="A7727" s="1">
        <f t="shared" si="2158"/>
        <v>10000005</v>
      </c>
      <c r="B7727" s="1">
        <v>5</v>
      </c>
      <c r="C7727" s="1">
        <v>0</v>
      </c>
      <c r="D7727" s="2">
        <v>10</v>
      </c>
      <c r="E7727" s="5">
        <v>291.51</v>
      </c>
      <c r="F7727" s="5">
        <v>318.08999999999997</v>
      </c>
      <c r="G7727" s="5">
        <v>86.98</v>
      </c>
      <c r="H7727" s="2"/>
      <c r="P7727" s="1"/>
    </row>
    <row r="7728" spans="1:16">
      <c r="A7728" s="1">
        <f t="shared" si="2158"/>
        <v>10000006</v>
      </c>
      <c r="B7728" s="1">
        <v>6</v>
      </c>
      <c r="C7728" s="1">
        <v>0</v>
      </c>
      <c r="D7728" s="2">
        <v>10</v>
      </c>
      <c r="E7728" s="5">
        <v>48.96</v>
      </c>
      <c r="F7728" s="5">
        <v>100.92</v>
      </c>
      <c r="G7728" s="5">
        <v>86.42</v>
      </c>
      <c r="H7728" s="2"/>
      <c r="P7728" s="1"/>
    </row>
    <row r="7729" spans="1:16">
      <c r="A7729" s="1">
        <f t="shared" si="2158"/>
        <v>10000007</v>
      </c>
      <c r="B7729" s="1">
        <v>7</v>
      </c>
      <c r="C7729" s="1">
        <v>0</v>
      </c>
      <c r="D7729" s="2">
        <v>10</v>
      </c>
      <c r="E7729" s="5">
        <v>1737.7</v>
      </c>
      <c r="F7729" s="5">
        <v>1982.45</v>
      </c>
      <c r="G7729" s="5">
        <v>131.59</v>
      </c>
      <c r="H7729" s="2"/>
      <c r="P7729" s="1"/>
    </row>
    <row r="7730" spans="1:16">
      <c r="A7730" s="1">
        <f t="shared" si="2158"/>
        <v>10000008</v>
      </c>
      <c r="B7730" s="1">
        <v>8</v>
      </c>
      <c r="C7730" s="1">
        <v>0</v>
      </c>
      <c r="D7730" s="2">
        <v>10</v>
      </c>
      <c r="E7730" s="5">
        <v>1456.5</v>
      </c>
      <c r="F7730" s="5">
        <v>1408.71</v>
      </c>
      <c r="G7730" s="5">
        <v>102.04</v>
      </c>
      <c r="H7730" s="2"/>
      <c r="P7730" s="1"/>
    </row>
    <row r="7731" spans="1:16">
      <c r="A7731" s="1">
        <f t="shared" si="2158"/>
        <v>10000009</v>
      </c>
      <c r="B7731" s="1">
        <v>9</v>
      </c>
      <c r="C7731" s="1">
        <v>0</v>
      </c>
      <c r="D7731" s="2">
        <v>10</v>
      </c>
      <c r="E7731" s="5">
        <v>1.62</v>
      </c>
      <c r="F7731" s="5">
        <v>201.28</v>
      </c>
      <c r="G7731" s="5">
        <v>77.5</v>
      </c>
      <c r="H7731" s="2"/>
      <c r="P7731" s="1"/>
    </row>
    <row r="7732" spans="1:16">
      <c r="A7732" s="1">
        <f t="shared" si="2158"/>
        <v>10999993</v>
      </c>
      <c r="B7732" s="1">
        <v>-7</v>
      </c>
      <c r="C7732" s="1">
        <v>0</v>
      </c>
      <c r="D7732" s="2">
        <v>11</v>
      </c>
      <c r="E7732" s="5">
        <v>603.89</v>
      </c>
      <c r="F7732" s="5">
        <v>389.46</v>
      </c>
      <c r="G7732" s="5">
        <v>66.91</v>
      </c>
      <c r="H7732" s="2"/>
      <c r="P7732" s="1"/>
    </row>
    <row r="7733" spans="1:16">
      <c r="A7733" s="1">
        <f t="shared" si="2158"/>
        <v>10999994</v>
      </c>
      <c r="B7733" s="1">
        <v>-6</v>
      </c>
      <c r="C7733" s="1">
        <v>0</v>
      </c>
      <c r="D7733" s="2">
        <v>11</v>
      </c>
      <c r="E7733" s="5">
        <v>449.63</v>
      </c>
      <c r="F7733" s="5">
        <v>457.49</v>
      </c>
      <c r="G7733" s="5">
        <v>71.930000000000007</v>
      </c>
      <c r="H7733" s="2"/>
      <c r="P7733" s="1"/>
    </row>
    <row r="7734" spans="1:16">
      <c r="A7734" s="1">
        <f t="shared" si="2158"/>
        <v>10999995</v>
      </c>
      <c r="B7734" s="1">
        <v>-5</v>
      </c>
      <c r="C7734" s="1">
        <v>0</v>
      </c>
      <c r="D7734" s="2">
        <v>11</v>
      </c>
      <c r="E7734" s="5">
        <v>1590.6</v>
      </c>
      <c r="F7734" s="5">
        <v>1802.07</v>
      </c>
      <c r="G7734" s="5">
        <v>93.95</v>
      </c>
      <c r="H7734" s="2"/>
      <c r="P7734" s="1"/>
    </row>
    <row r="7735" spans="1:16">
      <c r="A7735" s="1">
        <f t="shared" si="2158"/>
        <v>10999996</v>
      </c>
      <c r="B7735" s="1">
        <v>-4</v>
      </c>
      <c r="C7735" s="1">
        <v>0</v>
      </c>
      <c r="D7735" s="2">
        <v>11</v>
      </c>
      <c r="E7735" s="5">
        <v>3236.72</v>
      </c>
      <c r="F7735" s="5">
        <v>3014.51</v>
      </c>
      <c r="G7735" s="5">
        <v>102.59</v>
      </c>
      <c r="H7735" s="2"/>
      <c r="P7735" s="1"/>
    </row>
    <row r="7736" spans="1:16">
      <c r="A7736" s="1">
        <f t="shared" si="2158"/>
        <v>10999997</v>
      </c>
      <c r="B7736" s="1">
        <v>-3</v>
      </c>
      <c r="C7736" s="1">
        <v>0</v>
      </c>
      <c r="D7736" s="2">
        <v>11</v>
      </c>
      <c r="E7736" s="5">
        <v>1146.23</v>
      </c>
      <c r="F7736" s="5">
        <v>1184.8399999999999</v>
      </c>
      <c r="G7736" s="5">
        <v>88.93</v>
      </c>
      <c r="H7736" s="2"/>
      <c r="P7736" s="1"/>
    </row>
    <row r="7737" spans="1:16">
      <c r="A7737" s="1">
        <f t="shared" si="2158"/>
        <v>10999998</v>
      </c>
      <c r="B7737" s="1">
        <v>-2</v>
      </c>
      <c r="C7737" s="1">
        <v>0</v>
      </c>
      <c r="D7737" s="2">
        <v>11</v>
      </c>
      <c r="E7737" s="5">
        <v>1930.75</v>
      </c>
      <c r="F7737" s="5">
        <v>2288.48</v>
      </c>
      <c r="G7737" s="5">
        <v>77.62</v>
      </c>
      <c r="H7737" s="2"/>
      <c r="P7737" s="1"/>
    </row>
    <row r="7738" spans="1:16">
      <c r="A7738" s="1">
        <f t="shared" si="2158"/>
        <v>10999999</v>
      </c>
      <c r="B7738" s="1">
        <v>-1</v>
      </c>
      <c r="C7738" s="1">
        <v>0</v>
      </c>
      <c r="D7738" s="2">
        <v>11</v>
      </c>
      <c r="E7738" s="5">
        <v>12158.72</v>
      </c>
      <c r="F7738" s="5">
        <v>11067.73</v>
      </c>
      <c r="G7738" s="5">
        <v>128.22</v>
      </c>
      <c r="H7738" s="2"/>
      <c r="P7738" s="1"/>
    </row>
    <row r="7739" spans="1:16">
      <c r="A7739" s="1">
        <f t="shared" ref="A7739:A7802" si="2159">1000000*D7739+1000*C7739+B7739</f>
        <v>11000000</v>
      </c>
      <c r="B7739" s="1">
        <v>0</v>
      </c>
      <c r="C7739" s="1">
        <v>0</v>
      </c>
      <c r="D7739" s="2">
        <v>11</v>
      </c>
      <c r="E7739" s="5">
        <v>659.98</v>
      </c>
      <c r="F7739" s="5">
        <v>651.67999999999995</v>
      </c>
      <c r="G7739" s="5">
        <v>42.11</v>
      </c>
      <c r="H7739" s="2"/>
      <c r="P7739" s="1"/>
    </row>
    <row r="7740" spans="1:16">
      <c r="A7740" s="1">
        <f t="shared" si="2159"/>
        <v>11000001</v>
      </c>
      <c r="B7740" s="1">
        <v>1</v>
      </c>
      <c r="C7740" s="1">
        <v>0</v>
      </c>
      <c r="D7740" s="2">
        <v>11</v>
      </c>
      <c r="E7740" s="5">
        <v>2836.73</v>
      </c>
      <c r="F7740" s="5">
        <v>3245.92</v>
      </c>
      <c r="G7740" s="5">
        <v>84.8</v>
      </c>
      <c r="H7740" s="2"/>
      <c r="P7740" s="1"/>
    </row>
    <row r="7741" spans="1:16">
      <c r="A7741" s="1">
        <f t="shared" si="2159"/>
        <v>11000002</v>
      </c>
      <c r="B7741" s="1">
        <v>2</v>
      </c>
      <c r="C7741" s="1">
        <v>0</v>
      </c>
      <c r="D7741" s="2">
        <v>11</v>
      </c>
      <c r="E7741" s="5">
        <v>3177.37</v>
      </c>
      <c r="F7741" s="5">
        <v>3819.94</v>
      </c>
      <c r="G7741" s="5">
        <v>92.39</v>
      </c>
      <c r="H7741" s="2"/>
      <c r="P7741" s="1"/>
    </row>
    <row r="7742" spans="1:16">
      <c r="A7742" s="1">
        <f t="shared" si="2159"/>
        <v>11000003</v>
      </c>
      <c r="B7742" s="1">
        <v>3</v>
      </c>
      <c r="C7742" s="1">
        <v>0</v>
      </c>
      <c r="D7742" s="2">
        <v>11</v>
      </c>
      <c r="E7742" s="5">
        <v>124.7</v>
      </c>
      <c r="F7742" s="5">
        <v>219.47</v>
      </c>
      <c r="G7742" s="5">
        <v>43.05</v>
      </c>
      <c r="H7742" s="2"/>
      <c r="P7742" s="1"/>
    </row>
    <row r="7743" spans="1:16">
      <c r="A7743" s="1">
        <f t="shared" si="2159"/>
        <v>11000004</v>
      </c>
      <c r="B7743" s="1">
        <v>4</v>
      </c>
      <c r="C7743" s="1">
        <v>0</v>
      </c>
      <c r="D7743" s="2">
        <v>11</v>
      </c>
      <c r="E7743" s="5">
        <v>2289.8000000000002</v>
      </c>
      <c r="F7743" s="5">
        <v>2042.53</v>
      </c>
      <c r="G7743" s="5">
        <v>188.74</v>
      </c>
      <c r="H7743" s="2"/>
      <c r="P7743" s="1"/>
    </row>
    <row r="7744" spans="1:16">
      <c r="A7744" s="1">
        <f t="shared" si="2159"/>
        <v>11000005</v>
      </c>
      <c r="B7744" s="1">
        <v>5</v>
      </c>
      <c r="C7744" s="1">
        <v>0</v>
      </c>
      <c r="D7744" s="2">
        <v>11</v>
      </c>
      <c r="E7744" s="5">
        <v>2199.9899999999998</v>
      </c>
      <c r="F7744" s="5">
        <v>2503.5</v>
      </c>
      <c r="G7744" s="5">
        <v>149.99</v>
      </c>
      <c r="H7744" s="2"/>
      <c r="P7744" s="1"/>
    </row>
    <row r="7745" spans="1:16">
      <c r="A7745" s="1">
        <f t="shared" si="2159"/>
        <v>11000006</v>
      </c>
      <c r="B7745" s="1">
        <v>6</v>
      </c>
      <c r="C7745" s="1">
        <v>0</v>
      </c>
      <c r="D7745" s="2">
        <v>11</v>
      </c>
      <c r="E7745" s="5">
        <v>1546.38</v>
      </c>
      <c r="F7745" s="5">
        <v>1398.95</v>
      </c>
      <c r="G7745" s="5">
        <v>138.28</v>
      </c>
      <c r="H7745" s="2"/>
      <c r="P7745" s="1"/>
    </row>
    <row r="7746" spans="1:16">
      <c r="A7746" s="1">
        <f t="shared" si="2159"/>
        <v>11000007</v>
      </c>
      <c r="B7746" s="1">
        <v>7</v>
      </c>
      <c r="C7746" s="1">
        <v>0</v>
      </c>
      <c r="D7746" s="2">
        <v>11</v>
      </c>
      <c r="E7746" s="5">
        <v>267.64</v>
      </c>
      <c r="F7746" s="5">
        <v>329.53</v>
      </c>
      <c r="G7746" s="5">
        <v>85.87</v>
      </c>
      <c r="H7746" s="2"/>
      <c r="P7746" s="1"/>
    </row>
    <row r="7747" spans="1:16">
      <c r="A7747" s="1">
        <f t="shared" si="2159"/>
        <v>11000008</v>
      </c>
      <c r="B7747" s="1">
        <v>8</v>
      </c>
      <c r="C7747" s="1">
        <v>0</v>
      </c>
      <c r="D7747" s="2">
        <v>11</v>
      </c>
      <c r="E7747" s="5">
        <v>3275.75</v>
      </c>
      <c r="F7747" s="5">
        <v>3779.78</v>
      </c>
      <c r="G7747" s="5">
        <v>130.19</v>
      </c>
      <c r="H7747" s="2"/>
      <c r="P7747" s="1"/>
    </row>
    <row r="7748" spans="1:16">
      <c r="A7748" s="1">
        <f t="shared" si="2159"/>
        <v>11000009</v>
      </c>
      <c r="B7748" s="1">
        <v>9</v>
      </c>
      <c r="C7748" s="1">
        <v>0</v>
      </c>
      <c r="D7748" s="2">
        <v>11</v>
      </c>
      <c r="E7748" s="5">
        <v>1092.1400000000001</v>
      </c>
      <c r="F7748" s="5">
        <v>1677.46</v>
      </c>
      <c r="G7748" s="5">
        <v>129.08000000000001</v>
      </c>
      <c r="H7748" s="2"/>
      <c r="P7748" s="1"/>
    </row>
    <row r="7749" spans="1:16">
      <c r="A7749" s="1">
        <f t="shared" si="2159"/>
        <v>11000010</v>
      </c>
      <c r="B7749" s="1">
        <v>10</v>
      </c>
      <c r="C7749" s="1">
        <v>0</v>
      </c>
      <c r="D7749" s="2">
        <v>11</v>
      </c>
      <c r="E7749" s="5">
        <v>119.99</v>
      </c>
      <c r="F7749" s="5">
        <v>215.5</v>
      </c>
      <c r="G7749" s="5">
        <v>99.81</v>
      </c>
      <c r="H7749" s="2"/>
      <c r="P7749" s="1"/>
    </row>
    <row r="7750" spans="1:16">
      <c r="A7750" s="1">
        <f t="shared" si="2159"/>
        <v>11999993</v>
      </c>
      <c r="B7750" s="1">
        <v>-7</v>
      </c>
      <c r="C7750" s="1">
        <v>0</v>
      </c>
      <c r="D7750" s="2">
        <v>12</v>
      </c>
      <c r="E7750" s="5">
        <v>2000.1</v>
      </c>
      <c r="F7750" s="5">
        <v>1668.81</v>
      </c>
      <c r="G7750" s="5">
        <v>99.25</v>
      </c>
      <c r="H7750" s="2"/>
      <c r="P7750" s="1"/>
    </row>
    <row r="7751" spans="1:16">
      <c r="A7751" s="1">
        <f t="shared" si="2159"/>
        <v>11999994</v>
      </c>
      <c r="B7751" s="1">
        <v>-6</v>
      </c>
      <c r="C7751" s="1">
        <v>0</v>
      </c>
      <c r="D7751" s="2">
        <v>12</v>
      </c>
      <c r="E7751" s="5">
        <v>362.53</v>
      </c>
      <c r="F7751" s="5">
        <v>454.42</v>
      </c>
      <c r="G7751" s="5">
        <v>71.930000000000007</v>
      </c>
      <c r="H7751" s="2"/>
      <c r="P7751" s="1"/>
    </row>
    <row r="7752" spans="1:16">
      <c r="A7752" s="1">
        <f t="shared" si="2159"/>
        <v>11999995</v>
      </c>
      <c r="B7752" s="1">
        <v>-5</v>
      </c>
      <c r="C7752" s="1">
        <v>0</v>
      </c>
      <c r="D7752" s="2">
        <v>12</v>
      </c>
      <c r="E7752" s="5">
        <v>847.99</v>
      </c>
      <c r="F7752" s="5">
        <v>827.44</v>
      </c>
      <c r="G7752" s="5">
        <v>89.49</v>
      </c>
      <c r="H7752" s="2"/>
      <c r="P7752" s="1"/>
    </row>
    <row r="7753" spans="1:16">
      <c r="A7753" s="1">
        <f t="shared" si="2159"/>
        <v>11999996</v>
      </c>
      <c r="B7753" s="1">
        <v>-4</v>
      </c>
      <c r="C7753" s="1">
        <v>0</v>
      </c>
      <c r="D7753" s="2">
        <v>12</v>
      </c>
      <c r="E7753" s="5">
        <v>3253.45</v>
      </c>
      <c r="F7753" s="5">
        <v>3053.54</v>
      </c>
      <c r="G7753" s="5">
        <v>110.96</v>
      </c>
      <c r="H7753" s="2"/>
      <c r="P7753" s="1"/>
    </row>
    <row r="7754" spans="1:16">
      <c r="A7754" s="1">
        <f t="shared" si="2159"/>
        <v>11999997</v>
      </c>
      <c r="B7754" s="1">
        <v>-3</v>
      </c>
      <c r="C7754" s="1">
        <v>0</v>
      </c>
      <c r="D7754" s="2">
        <v>12</v>
      </c>
      <c r="E7754" s="5">
        <v>50.32</v>
      </c>
      <c r="F7754" s="5">
        <v>76.67</v>
      </c>
      <c r="G7754" s="5">
        <v>53.81</v>
      </c>
      <c r="H7754" s="2"/>
      <c r="P7754" s="1"/>
    </row>
    <row r="7755" spans="1:16">
      <c r="A7755" s="1">
        <f t="shared" si="2159"/>
        <v>11999998</v>
      </c>
      <c r="B7755" s="1">
        <v>-2</v>
      </c>
      <c r="C7755" s="1">
        <v>0</v>
      </c>
      <c r="D7755" s="2">
        <v>12</v>
      </c>
      <c r="E7755" s="5">
        <v>180.48</v>
      </c>
      <c r="F7755" s="5">
        <v>135.77000000000001</v>
      </c>
      <c r="G7755" s="5">
        <v>59.1</v>
      </c>
      <c r="H7755" s="2"/>
      <c r="P7755" s="1"/>
    </row>
    <row r="7756" spans="1:16">
      <c r="A7756" s="1">
        <f t="shared" si="2159"/>
        <v>11999999</v>
      </c>
      <c r="B7756" s="1">
        <v>-1</v>
      </c>
      <c r="C7756" s="1">
        <v>0</v>
      </c>
      <c r="D7756" s="2">
        <v>12</v>
      </c>
      <c r="E7756" s="5">
        <v>22.92</v>
      </c>
      <c r="F7756" s="5">
        <v>172.28</v>
      </c>
      <c r="G7756" s="5">
        <v>43.49</v>
      </c>
      <c r="H7756" s="2"/>
      <c r="P7756" s="1"/>
    </row>
    <row r="7757" spans="1:16">
      <c r="A7757" s="1">
        <f t="shared" si="2159"/>
        <v>12000000</v>
      </c>
      <c r="B7757" s="1">
        <v>0</v>
      </c>
      <c r="C7757" s="1">
        <v>0</v>
      </c>
      <c r="D7757" s="2">
        <v>12</v>
      </c>
      <c r="E7757" s="5">
        <v>1452.8</v>
      </c>
      <c r="F7757" s="5">
        <v>1240.29</v>
      </c>
      <c r="G7757" s="5">
        <v>77.599999999999994</v>
      </c>
      <c r="H7757" s="2"/>
      <c r="P7757" s="1"/>
    </row>
    <row r="7758" spans="1:16">
      <c r="A7758" s="1">
        <f t="shared" si="2159"/>
        <v>12000001</v>
      </c>
      <c r="B7758" s="1">
        <v>1</v>
      </c>
      <c r="C7758" s="1">
        <v>0</v>
      </c>
      <c r="D7758" s="2">
        <v>12</v>
      </c>
      <c r="E7758" s="5">
        <v>2739.75</v>
      </c>
      <c r="F7758" s="5">
        <v>2986.68</v>
      </c>
      <c r="G7758" s="5">
        <v>77.150000000000006</v>
      </c>
      <c r="H7758" s="2"/>
      <c r="P7758" s="1"/>
    </row>
    <row r="7759" spans="1:16">
      <c r="A7759" s="1">
        <f t="shared" si="2159"/>
        <v>12000002</v>
      </c>
      <c r="B7759" s="1">
        <v>2</v>
      </c>
      <c r="C7759" s="1">
        <v>0</v>
      </c>
      <c r="D7759" s="2">
        <v>12</v>
      </c>
      <c r="E7759" s="5">
        <v>22.54</v>
      </c>
      <c r="F7759" s="5">
        <v>-28.64</v>
      </c>
      <c r="G7759" s="5">
        <v>47.56</v>
      </c>
      <c r="H7759" s="2"/>
      <c r="P7759" s="1"/>
    </row>
    <row r="7760" spans="1:16">
      <c r="A7760" s="1">
        <f t="shared" si="2159"/>
        <v>12000003</v>
      </c>
      <c r="B7760" s="1">
        <v>3</v>
      </c>
      <c r="C7760" s="1">
        <v>0</v>
      </c>
      <c r="D7760" s="2">
        <v>12</v>
      </c>
      <c r="E7760" s="5">
        <v>22.31</v>
      </c>
      <c r="F7760" s="5">
        <v>-36.049999999999997</v>
      </c>
      <c r="G7760" s="5">
        <v>43.86</v>
      </c>
      <c r="H7760" s="2"/>
      <c r="P7760" s="1"/>
    </row>
    <row r="7761" spans="1:16">
      <c r="A7761" s="1">
        <f t="shared" si="2159"/>
        <v>12000004</v>
      </c>
      <c r="B7761" s="1">
        <v>4</v>
      </c>
      <c r="C7761" s="1">
        <v>0</v>
      </c>
      <c r="D7761" s="2">
        <v>12</v>
      </c>
      <c r="E7761" s="5">
        <v>7002.71</v>
      </c>
      <c r="F7761" s="5">
        <v>6785.1</v>
      </c>
      <c r="G7761" s="5">
        <v>179.82</v>
      </c>
      <c r="H7761" s="2"/>
      <c r="P7761" s="1"/>
    </row>
    <row r="7762" spans="1:16">
      <c r="A7762" s="1">
        <f t="shared" si="2159"/>
        <v>12000005</v>
      </c>
      <c r="B7762" s="1">
        <v>5</v>
      </c>
      <c r="C7762" s="1">
        <v>0</v>
      </c>
      <c r="D7762" s="2">
        <v>12</v>
      </c>
      <c r="E7762" s="5">
        <v>134.47999999999999</v>
      </c>
      <c r="F7762" s="5">
        <v>282.41000000000003</v>
      </c>
      <c r="G7762" s="5">
        <v>92.28</v>
      </c>
      <c r="H7762" s="2"/>
      <c r="P7762" s="1"/>
    </row>
    <row r="7763" spans="1:16">
      <c r="A7763" s="1">
        <f t="shared" si="2159"/>
        <v>12000006</v>
      </c>
      <c r="B7763" s="1">
        <v>6</v>
      </c>
      <c r="C7763" s="1">
        <v>0</v>
      </c>
      <c r="D7763" s="2">
        <v>12</v>
      </c>
      <c r="E7763" s="5">
        <v>1.17</v>
      </c>
      <c r="F7763" s="5">
        <v>11.71</v>
      </c>
      <c r="G7763" s="5">
        <v>85.31</v>
      </c>
      <c r="H7763" s="2"/>
      <c r="P7763" s="1"/>
    </row>
    <row r="7764" spans="1:16">
      <c r="A7764" s="1">
        <f t="shared" si="2159"/>
        <v>12000007</v>
      </c>
      <c r="B7764" s="1">
        <v>7</v>
      </c>
      <c r="C7764" s="1">
        <v>0</v>
      </c>
      <c r="D7764" s="2">
        <v>12</v>
      </c>
      <c r="E7764" s="5">
        <v>91.22</v>
      </c>
      <c r="F7764" s="5">
        <v>332.87</v>
      </c>
      <c r="G7764" s="5">
        <v>82.8</v>
      </c>
      <c r="H7764" s="2"/>
      <c r="P7764" s="1"/>
    </row>
    <row r="7765" spans="1:16">
      <c r="A7765" s="1">
        <f t="shared" si="2159"/>
        <v>12000008</v>
      </c>
      <c r="B7765" s="1">
        <v>8</v>
      </c>
      <c r="C7765" s="1">
        <v>0</v>
      </c>
      <c r="D7765" s="2">
        <v>12</v>
      </c>
      <c r="E7765" s="5">
        <v>789.76</v>
      </c>
      <c r="F7765" s="5">
        <v>860.33</v>
      </c>
      <c r="G7765" s="5">
        <v>100.64</v>
      </c>
      <c r="H7765" s="2"/>
      <c r="P7765" s="1"/>
    </row>
    <row r="7766" spans="1:16">
      <c r="A7766" s="1">
        <f t="shared" si="2159"/>
        <v>12000009</v>
      </c>
      <c r="B7766" s="1">
        <v>9</v>
      </c>
      <c r="C7766" s="1">
        <v>0</v>
      </c>
      <c r="D7766" s="2">
        <v>12</v>
      </c>
      <c r="E7766" s="5">
        <v>352.65</v>
      </c>
      <c r="F7766" s="5">
        <v>536.66</v>
      </c>
      <c r="G7766" s="5">
        <v>91.44</v>
      </c>
      <c r="H7766" s="2"/>
      <c r="P7766" s="1"/>
    </row>
    <row r="7767" spans="1:16">
      <c r="A7767" s="1">
        <f t="shared" si="2159"/>
        <v>12999993</v>
      </c>
      <c r="B7767" s="1">
        <v>-7</v>
      </c>
      <c r="C7767" s="1">
        <v>0</v>
      </c>
      <c r="D7767" s="2">
        <v>13</v>
      </c>
      <c r="E7767" s="5">
        <v>1.1499999999999999</v>
      </c>
      <c r="F7767" s="5">
        <v>-60.78</v>
      </c>
      <c r="G7767" s="5">
        <v>60.78</v>
      </c>
      <c r="H7767" s="2"/>
      <c r="P7767" s="1"/>
    </row>
    <row r="7768" spans="1:16">
      <c r="A7768" s="1">
        <f t="shared" si="2159"/>
        <v>12999994</v>
      </c>
      <c r="B7768" s="1">
        <v>-6</v>
      </c>
      <c r="C7768" s="1">
        <v>0</v>
      </c>
      <c r="D7768" s="2">
        <v>13</v>
      </c>
      <c r="E7768" s="5">
        <v>33.56</v>
      </c>
      <c r="F7768" s="5">
        <v>82.52</v>
      </c>
      <c r="G7768" s="5">
        <v>66.349999999999994</v>
      </c>
      <c r="H7768" s="2"/>
      <c r="P7768" s="1"/>
    </row>
    <row r="7769" spans="1:16">
      <c r="A7769" s="1">
        <f t="shared" si="2159"/>
        <v>12999995</v>
      </c>
      <c r="B7769" s="1">
        <v>-5</v>
      </c>
      <c r="C7769" s="1">
        <v>0</v>
      </c>
      <c r="D7769" s="2">
        <v>13</v>
      </c>
      <c r="E7769" s="5">
        <v>980.37</v>
      </c>
      <c r="F7769" s="5">
        <v>1130.2</v>
      </c>
      <c r="G7769" s="5">
        <v>99.25</v>
      </c>
      <c r="H7769" s="2"/>
      <c r="P7769" s="1"/>
    </row>
    <row r="7770" spans="1:16">
      <c r="A7770" s="1">
        <f t="shared" si="2159"/>
        <v>12999996</v>
      </c>
      <c r="B7770" s="1">
        <v>-4</v>
      </c>
      <c r="C7770" s="1">
        <v>0</v>
      </c>
      <c r="D7770" s="2">
        <v>13</v>
      </c>
      <c r="E7770" s="5">
        <v>215.78</v>
      </c>
      <c r="F7770" s="5">
        <v>259.27</v>
      </c>
      <c r="G7770" s="5">
        <v>66.349999999999994</v>
      </c>
      <c r="H7770" s="2"/>
      <c r="P7770" s="1"/>
    </row>
    <row r="7771" spans="1:16">
      <c r="A7771" s="1">
        <f t="shared" si="2159"/>
        <v>12999997</v>
      </c>
      <c r="B7771" s="1">
        <v>-3</v>
      </c>
      <c r="C7771" s="1">
        <v>0</v>
      </c>
      <c r="D7771" s="2">
        <v>13</v>
      </c>
      <c r="E7771" s="5">
        <v>948.68</v>
      </c>
      <c r="F7771" s="5">
        <v>1198.5</v>
      </c>
      <c r="G7771" s="5">
        <v>95.9</v>
      </c>
      <c r="H7771" s="2"/>
      <c r="P7771" s="1"/>
    </row>
    <row r="7772" spans="1:16">
      <c r="A7772" s="1">
        <f t="shared" si="2159"/>
        <v>12999998</v>
      </c>
      <c r="B7772" s="1">
        <v>-2</v>
      </c>
      <c r="C7772" s="1">
        <v>0</v>
      </c>
      <c r="D7772" s="2">
        <v>13</v>
      </c>
      <c r="E7772" s="5">
        <v>905.42</v>
      </c>
      <c r="F7772" s="5">
        <v>827.72</v>
      </c>
      <c r="G7772" s="5">
        <v>89.49</v>
      </c>
      <c r="H7772" s="2"/>
      <c r="P7772" s="1"/>
    </row>
    <row r="7773" spans="1:16">
      <c r="A7773" s="1">
        <f t="shared" si="2159"/>
        <v>12999999</v>
      </c>
      <c r="B7773" s="1">
        <v>-1</v>
      </c>
      <c r="C7773" s="1">
        <v>0</v>
      </c>
      <c r="D7773" s="2">
        <v>13</v>
      </c>
      <c r="E7773" s="5">
        <v>4351</v>
      </c>
      <c r="F7773" s="5">
        <v>4280.93</v>
      </c>
      <c r="G7773" s="5">
        <v>100.17</v>
      </c>
      <c r="H7773" s="2"/>
      <c r="P7773" s="1"/>
    </row>
    <row r="7774" spans="1:16">
      <c r="A7774" s="1">
        <f t="shared" si="2159"/>
        <v>13000000</v>
      </c>
      <c r="B7774" s="1">
        <v>0</v>
      </c>
      <c r="C7774" s="1">
        <v>0</v>
      </c>
      <c r="D7774" s="2">
        <v>13</v>
      </c>
      <c r="E7774" s="5">
        <v>75.69</v>
      </c>
      <c r="F7774" s="5">
        <v>-29.3</v>
      </c>
      <c r="G7774" s="5">
        <v>44.64</v>
      </c>
      <c r="H7774" s="2"/>
      <c r="P7774" s="1"/>
    </row>
    <row r="7775" spans="1:16">
      <c r="A7775" s="1">
        <f t="shared" si="2159"/>
        <v>13000001</v>
      </c>
      <c r="B7775" s="1">
        <v>1</v>
      </c>
      <c r="C7775" s="1">
        <v>0</v>
      </c>
      <c r="D7775" s="2">
        <v>13</v>
      </c>
      <c r="E7775" s="5">
        <v>3524.46</v>
      </c>
      <c r="F7775" s="5">
        <v>3859.28</v>
      </c>
      <c r="G7775" s="5">
        <v>82.99</v>
      </c>
      <c r="H7775" s="2"/>
      <c r="P7775" s="1"/>
    </row>
    <row r="7776" spans="1:16">
      <c r="A7776" s="1">
        <f t="shared" si="2159"/>
        <v>13000002</v>
      </c>
      <c r="B7776" s="1">
        <v>2</v>
      </c>
      <c r="C7776" s="1">
        <v>0</v>
      </c>
      <c r="D7776" s="2">
        <v>13</v>
      </c>
      <c r="E7776" s="5">
        <v>277.36</v>
      </c>
      <c r="F7776" s="5">
        <v>320.24</v>
      </c>
      <c r="G7776" s="5">
        <v>48.06</v>
      </c>
      <c r="H7776" s="2"/>
      <c r="P7776" s="1"/>
    </row>
    <row r="7777" spans="1:16">
      <c r="A7777" s="1">
        <f t="shared" si="2159"/>
        <v>13000003</v>
      </c>
      <c r="B7777" s="1">
        <v>3</v>
      </c>
      <c r="C7777" s="1">
        <v>0</v>
      </c>
      <c r="D7777" s="2">
        <v>13</v>
      </c>
      <c r="E7777" s="5">
        <v>1034.3800000000001</v>
      </c>
      <c r="F7777" s="5">
        <v>1177.2</v>
      </c>
      <c r="G7777" s="5">
        <v>80.81</v>
      </c>
      <c r="H7777" s="2"/>
      <c r="P7777" s="1"/>
    </row>
    <row r="7778" spans="1:16">
      <c r="A7778" s="1">
        <f t="shared" si="2159"/>
        <v>13000004</v>
      </c>
      <c r="B7778" s="1">
        <v>4</v>
      </c>
      <c r="C7778" s="1">
        <v>0</v>
      </c>
      <c r="D7778" s="2">
        <v>13</v>
      </c>
      <c r="E7778" s="5">
        <v>70.260000000000005</v>
      </c>
      <c r="F7778" s="5">
        <v>160.30000000000001</v>
      </c>
      <c r="G7778" s="5">
        <v>89.77</v>
      </c>
      <c r="H7778" s="2"/>
      <c r="P7778" s="1"/>
    </row>
    <row r="7779" spans="1:16">
      <c r="A7779" s="1">
        <f t="shared" si="2159"/>
        <v>13000005</v>
      </c>
      <c r="B7779" s="1">
        <v>5</v>
      </c>
      <c r="C7779" s="1">
        <v>0</v>
      </c>
      <c r="D7779" s="2">
        <v>13</v>
      </c>
      <c r="E7779" s="5">
        <v>1089.93</v>
      </c>
      <c r="F7779" s="5">
        <v>1136.6099999999999</v>
      </c>
      <c r="G7779" s="5">
        <v>137.44</v>
      </c>
      <c r="H7779" s="2"/>
      <c r="P7779" s="1"/>
    </row>
    <row r="7780" spans="1:16">
      <c r="A7780" s="1">
        <f t="shared" si="2159"/>
        <v>13000006</v>
      </c>
      <c r="B7780" s="1">
        <v>6</v>
      </c>
      <c r="C7780" s="1">
        <v>0</v>
      </c>
      <c r="D7780" s="2">
        <v>13</v>
      </c>
      <c r="E7780" s="5">
        <v>0.48</v>
      </c>
      <c r="F7780" s="5">
        <v>55.2</v>
      </c>
      <c r="G7780" s="5">
        <v>84.19</v>
      </c>
      <c r="H7780" s="2"/>
      <c r="P7780" s="1"/>
    </row>
    <row r="7781" spans="1:16">
      <c r="A7781" s="1">
        <f t="shared" si="2159"/>
        <v>13000007</v>
      </c>
      <c r="B7781" s="1">
        <v>7</v>
      </c>
      <c r="C7781" s="1">
        <v>0</v>
      </c>
      <c r="D7781" s="2">
        <v>13</v>
      </c>
      <c r="E7781" s="5">
        <v>144.27000000000001</v>
      </c>
      <c r="F7781" s="5">
        <v>202.12</v>
      </c>
      <c r="G7781" s="5">
        <v>80.569999999999993</v>
      </c>
      <c r="H7781" s="2"/>
      <c r="P7781" s="1"/>
    </row>
    <row r="7782" spans="1:16">
      <c r="A7782" s="1">
        <f t="shared" si="2159"/>
        <v>13000008</v>
      </c>
      <c r="B7782" s="1">
        <v>8</v>
      </c>
      <c r="C7782" s="1">
        <v>0</v>
      </c>
      <c r="D7782" s="2">
        <v>13</v>
      </c>
      <c r="E7782" s="5">
        <v>1323.62</v>
      </c>
      <c r="F7782" s="5">
        <v>1152.5</v>
      </c>
      <c r="G7782" s="5">
        <v>98.13</v>
      </c>
      <c r="H7782" s="2"/>
      <c r="P7782" s="1"/>
    </row>
    <row r="7783" spans="1:16">
      <c r="A7783" s="1">
        <f t="shared" si="2159"/>
        <v>13000009</v>
      </c>
      <c r="B7783" s="1">
        <v>9</v>
      </c>
      <c r="C7783" s="1">
        <v>0</v>
      </c>
      <c r="D7783" s="2">
        <v>13</v>
      </c>
      <c r="E7783" s="5">
        <v>1840.88</v>
      </c>
      <c r="F7783" s="5">
        <v>2427.39</v>
      </c>
      <c r="G7783" s="5">
        <v>143.57</v>
      </c>
      <c r="H7783" s="2"/>
      <c r="P7783" s="1"/>
    </row>
    <row r="7784" spans="1:16">
      <c r="A7784" s="1">
        <f t="shared" si="2159"/>
        <v>13999993</v>
      </c>
      <c r="B7784" s="1">
        <v>-7</v>
      </c>
      <c r="C7784" s="1">
        <v>0</v>
      </c>
      <c r="D7784" s="2">
        <v>14</v>
      </c>
      <c r="E7784" s="5">
        <v>1.05</v>
      </c>
      <c r="F7784" s="5">
        <v>-63.01</v>
      </c>
      <c r="G7784" s="5">
        <v>63.01</v>
      </c>
      <c r="H7784" s="2"/>
      <c r="P7784" s="1"/>
    </row>
    <row r="7785" spans="1:16">
      <c r="A7785" s="1">
        <f t="shared" si="2159"/>
        <v>13999994</v>
      </c>
      <c r="B7785" s="1">
        <v>-6</v>
      </c>
      <c r="C7785" s="1">
        <v>0</v>
      </c>
      <c r="D7785" s="2">
        <v>14</v>
      </c>
      <c r="E7785" s="5">
        <v>9.7100000000000009</v>
      </c>
      <c r="F7785" s="5">
        <v>75.83</v>
      </c>
      <c r="G7785" s="5">
        <v>66.349999999999994</v>
      </c>
      <c r="H7785" s="2"/>
      <c r="P7785" s="1"/>
    </row>
    <row r="7786" spans="1:16">
      <c r="A7786" s="1">
        <f t="shared" si="2159"/>
        <v>13999995</v>
      </c>
      <c r="B7786" s="1">
        <v>-5</v>
      </c>
      <c r="C7786" s="1">
        <v>0</v>
      </c>
      <c r="D7786" s="2">
        <v>14</v>
      </c>
      <c r="E7786" s="5">
        <v>67.05</v>
      </c>
      <c r="F7786" s="5">
        <v>88.38</v>
      </c>
      <c r="G7786" s="5">
        <v>71.930000000000007</v>
      </c>
      <c r="H7786" s="2"/>
      <c r="P7786" s="1"/>
    </row>
    <row r="7787" spans="1:16">
      <c r="A7787" s="1">
        <f t="shared" si="2159"/>
        <v>13999996</v>
      </c>
      <c r="B7787" s="1">
        <v>-4</v>
      </c>
      <c r="C7787" s="1">
        <v>0</v>
      </c>
      <c r="D7787" s="2">
        <v>14</v>
      </c>
      <c r="E7787" s="5">
        <v>5170.8900000000003</v>
      </c>
      <c r="F7787" s="5">
        <v>5087.01</v>
      </c>
      <c r="G7787" s="5">
        <v>144.41</v>
      </c>
      <c r="H7787" s="2"/>
      <c r="P7787" s="1"/>
    </row>
    <row r="7788" spans="1:16">
      <c r="A7788" s="1">
        <f t="shared" si="2159"/>
        <v>13999997</v>
      </c>
      <c r="B7788" s="1">
        <v>-3</v>
      </c>
      <c r="C7788" s="1">
        <v>0</v>
      </c>
      <c r="D7788" s="2">
        <v>14</v>
      </c>
      <c r="E7788" s="5">
        <v>1799.48</v>
      </c>
      <c r="F7788" s="5">
        <v>1846.96</v>
      </c>
      <c r="G7788" s="5">
        <v>106.5</v>
      </c>
      <c r="H7788" s="2"/>
      <c r="P7788" s="1"/>
    </row>
    <row r="7789" spans="1:16">
      <c r="A7789" s="1">
        <f t="shared" si="2159"/>
        <v>13999998</v>
      </c>
      <c r="B7789" s="1">
        <v>-2</v>
      </c>
      <c r="C7789" s="1">
        <v>0</v>
      </c>
      <c r="D7789" s="2">
        <v>14</v>
      </c>
      <c r="E7789" s="5">
        <v>105.58</v>
      </c>
      <c r="F7789" s="5">
        <v>197.38</v>
      </c>
      <c r="G7789" s="5">
        <v>68.86</v>
      </c>
      <c r="H7789" s="2"/>
      <c r="P7789" s="1"/>
    </row>
    <row r="7790" spans="1:16">
      <c r="A7790" s="1">
        <f t="shared" si="2159"/>
        <v>13999999</v>
      </c>
      <c r="B7790" s="1">
        <v>-1</v>
      </c>
      <c r="C7790" s="1">
        <v>0</v>
      </c>
      <c r="D7790" s="2">
        <v>14</v>
      </c>
      <c r="E7790" s="5">
        <v>1250.47</v>
      </c>
      <c r="F7790" s="5">
        <v>1492.76</v>
      </c>
      <c r="G7790" s="5">
        <v>112.77</v>
      </c>
      <c r="H7790" s="2"/>
      <c r="P7790" s="1"/>
    </row>
    <row r="7791" spans="1:16">
      <c r="A7791" s="1">
        <f t="shared" si="2159"/>
        <v>14000000</v>
      </c>
      <c r="B7791" s="1">
        <v>0</v>
      </c>
      <c r="C7791" s="1">
        <v>0</v>
      </c>
      <c r="D7791" s="2">
        <v>14</v>
      </c>
      <c r="E7791" s="5">
        <v>997.23</v>
      </c>
      <c r="F7791" s="5">
        <v>1213.2</v>
      </c>
      <c r="G7791" s="5">
        <v>101.9</v>
      </c>
      <c r="H7791" s="2"/>
      <c r="P7791" s="1"/>
    </row>
    <row r="7792" spans="1:16">
      <c r="A7792" s="1">
        <f t="shared" si="2159"/>
        <v>14000001</v>
      </c>
      <c r="B7792" s="1">
        <v>1</v>
      </c>
      <c r="C7792" s="1">
        <v>0</v>
      </c>
      <c r="D7792" s="2">
        <v>14</v>
      </c>
      <c r="E7792" s="5">
        <v>327.81</v>
      </c>
      <c r="F7792" s="5">
        <v>638.78</v>
      </c>
      <c r="G7792" s="5">
        <v>66.19</v>
      </c>
      <c r="H7792" s="2"/>
      <c r="P7792" s="1"/>
    </row>
    <row r="7793" spans="1:16">
      <c r="A7793" s="1">
        <f t="shared" si="2159"/>
        <v>14000002</v>
      </c>
      <c r="B7793" s="1">
        <v>2</v>
      </c>
      <c r="C7793" s="1">
        <v>0</v>
      </c>
      <c r="D7793" s="2">
        <v>14</v>
      </c>
      <c r="E7793" s="5">
        <v>282.24</v>
      </c>
      <c r="F7793" s="5">
        <v>380.94</v>
      </c>
      <c r="G7793" s="5">
        <v>66.150000000000006</v>
      </c>
      <c r="H7793" s="2"/>
      <c r="P7793" s="1"/>
    </row>
    <row r="7794" spans="1:16">
      <c r="A7794" s="1">
        <f t="shared" si="2159"/>
        <v>14000003</v>
      </c>
      <c r="B7794" s="1">
        <v>3</v>
      </c>
      <c r="C7794" s="1">
        <v>0</v>
      </c>
      <c r="D7794" s="2">
        <v>14</v>
      </c>
      <c r="E7794" s="5">
        <v>316.51</v>
      </c>
      <c r="F7794" s="5">
        <v>479.23</v>
      </c>
      <c r="G7794" s="5">
        <v>96.46</v>
      </c>
      <c r="H7794" s="2"/>
      <c r="P7794" s="1"/>
    </row>
    <row r="7795" spans="1:16">
      <c r="A7795" s="1">
        <f t="shared" si="2159"/>
        <v>14000004</v>
      </c>
      <c r="B7795" s="1">
        <v>4</v>
      </c>
      <c r="C7795" s="1">
        <v>0</v>
      </c>
      <c r="D7795" s="2">
        <v>14</v>
      </c>
      <c r="E7795" s="5">
        <v>2325.06</v>
      </c>
      <c r="F7795" s="5">
        <v>2824.38</v>
      </c>
      <c r="G7795" s="5">
        <v>154.44999999999999</v>
      </c>
      <c r="H7795" s="2"/>
      <c r="P7795" s="1"/>
    </row>
    <row r="7796" spans="1:16">
      <c r="A7796" s="1">
        <f t="shared" si="2159"/>
        <v>14000005</v>
      </c>
      <c r="B7796" s="1">
        <v>5</v>
      </c>
      <c r="C7796" s="1">
        <v>0</v>
      </c>
      <c r="D7796" s="2">
        <v>14</v>
      </c>
      <c r="E7796" s="5">
        <v>32.24</v>
      </c>
      <c r="F7796" s="5">
        <v>155.56</v>
      </c>
      <c r="G7796" s="5">
        <v>91.44</v>
      </c>
      <c r="H7796" s="2"/>
      <c r="P7796" s="1"/>
    </row>
    <row r="7797" spans="1:16">
      <c r="A7797" s="1">
        <f t="shared" si="2159"/>
        <v>14000006</v>
      </c>
      <c r="B7797" s="1">
        <v>6</v>
      </c>
      <c r="C7797" s="1">
        <v>0</v>
      </c>
      <c r="D7797" s="2">
        <v>14</v>
      </c>
      <c r="E7797" s="5">
        <v>2668.82</v>
      </c>
      <c r="F7797" s="5">
        <v>2306.96</v>
      </c>
      <c r="G7797" s="5">
        <v>142.74</v>
      </c>
      <c r="H7797" s="2"/>
      <c r="P7797" s="1"/>
    </row>
    <row r="7798" spans="1:16">
      <c r="A7798" s="1">
        <f t="shared" si="2159"/>
        <v>14000007</v>
      </c>
      <c r="B7798" s="1">
        <v>7</v>
      </c>
      <c r="C7798" s="1">
        <v>0</v>
      </c>
      <c r="D7798" s="2">
        <v>14</v>
      </c>
      <c r="E7798" s="5">
        <v>1368.55</v>
      </c>
      <c r="F7798" s="5">
        <v>1066.3599999999999</v>
      </c>
      <c r="G7798" s="5">
        <v>112.07</v>
      </c>
      <c r="H7798" s="2"/>
      <c r="P7798" s="1"/>
    </row>
    <row r="7799" spans="1:16">
      <c r="A7799" s="1">
        <f t="shared" si="2159"/>
        <v>14000008</v>
      </c>
      <c r="B7799" s="1">
        <v>8</v>
      </c>
      <c r="C7799" s="1">
        <v>0</v>
      </c>
      <c r="D7799" s="2">
        <v>14</v>
      </c>
      <c r="E7799" s="5">
        <v>3420.22</v>
      </c>
      <c r="F7799" s="5">
        <v>3709.25</v>
      </c>
      <c r="G7799" s="5">
        <v>130.19</v>
      </c>
      <c r="H7799" s="2"/>
      <c r="P7799" s="1"/>
    </row>
    <row r="7800" spans="1:16">
      <c r="A7800" s="1">
        <f t="shared" si="2159"/>
        <v>14000009</v>
      </c>
      <c r="B7800" s="1">
        <v>9</v>
      </c>
      <c r="C7800" s="1">
        <v>0</v>
      </c>
      <c r="D7800" s="2">
        <v>14</v>
      </c>
      <c r="E7800" s="5">
        <v>519.80999999999995</v>
      </c>
      <c r="F7800" s="5">
        <v>1225.82</v>
      </c>
      <c r="G7800" s="5">
        <v>134.93</v>
      </c>
      <c r="H7800" s="2"/>
      <c r="P7800" s="1"/>
    </row>
    <row r="7801" spans="1:16">
      <c r="A7801" s="1">
        <f t="shared" si="2159"/>
        <v>14999993</v>
      </c>
      <c r="B7801" s="1">
        <v>-7</v>
      </c>
      <c r="C7801" s="1">
        <v>0</v>
      </c>
      <c r="D7801" s="2">
        <v>15</v>
      </c>
      <c r="E7801" s="5">
        <v>1.67</v>
      </c>
      <c r="F7801" s="5">
        <v>-65.239999999999995</v>
      </c>
      <c r="G7801" s="5">
        <v>65.239999999999995</v>
      </c>
      <c r="H7801" s="2"/>
      <c r="P7801" s="1"/>
    </row>
    <row r="7802" spans="1:16">
      <c r="A7802" s="1">
        <f t="shared" si="2159"/>
        <v>14999994</v>
      </c>
      <c r="B7802" s="1">
        <v>-6</v>
      </c>
      <c r="C7802" s="1">
        <v>0</v>
      </c>
      <c r="D7802" s="2">
        <v>15</v>
      </c>
      <c r="E7802" s="5">
        <v>624.35</v>
      </c>
      <c r="F7802" s="5">
        <v>432.4</v>
      </c>
      <c r="G7802" s="5">
        <v>81.13</v>
      </c>
      <c r="H7802" s="2"/>
      <c r="P7802" s="1"/>
    </row>
    <row r="7803" spans="1:16">
      <c r="A7803" s="1">
        <f t="shared" ref="A7803:A7866" si="2160">1000000*D7803+1000*C7803+B7803</f>
        <v>14999995</v>
      </c>
      <c r="B7803" s="1">
        <v>-5</v>
      </c>
      <c r="C7803" s="1">
        <v>0</v>
      </c>
      <c r="D7803" s="2">
        <v>15</v>
      </c>
      <c r="E7803" s="5">
        <v>9063.0499999999993</v>
      </c>
      <c r="F7803" s="5">
        <v>8042.14</v>
      </c>
      <c r="G7803" s="5">
        <v>177.31</v>
      </c>
      <c r="H7803" s="2"/>
      <c r="P7803" s="1"/>
    </row>
    <row r="7804" spans="1:16">
      <c r="A7804" s="1">
        <f t="shared" si="2160"/>
        <v>14999996</v>
      </c>
      <c r="B7804" s="1">
        <v>-4</v>
      </c>
      <c r="C7804" s="1">
        <v>0</v>
      </c>
      <c r="D7804" s="2">
        <v>15</v>
      </c>
      <c r="E7804" s="5">
        <v>3118.63</v>
      </c>
      <c r="F7804" s="5">
        <v>2411.5</v>
      </c>
      <c r="G7804" s="5">
        <v>122.11</v>
      </c>
      <c r="H7804" s="2"/>
      <c r="P7804" s="1"/>
    </row>
    <row r="7805" spans="1:16">
      <c r="A7805" s="1">
        <f t="shared" si="2160"/>
        <v>14999997</v>
      </c>
      <c r="B7805" s="1">
        <v>-3</v>
      </c>
      <c r="C7805" s="1">
        <v>0</v>
      </c>
      <c r="D7805" s="2">
        <v>15</v>
      </c>
      <c r="E7805" s="5">
        <v>15.17</v>
      </c>
      <c r="F7805" s="5">
        <v>90.33</v>
      </c>
      <c r="G7805" s="5">
        <v>74.16</v>
      </c>
      <c r="H7805" s="2"/>
      <c r="P7805" s="1"/>
    </row>
    <row r="7806" spans="1:16">
      <c r="A7806" s="1">
        <f t="shared" si="2160"/>
        <v>14999998</v>
      </c>
      <c r="B7806" s="1">
        <v>-2</v>
      </c>
      <c r="C7806" s="1">
        <v>0</v>
      </c>
      <c r="D7806" s="2">
        <v>15</v>
      </c>
      <c r="E7806" s="5">
        <v>305.74</v>
      </c>
      <c r="F7806" s="5">
        <v>607.20000000000005</v>
      </c>
      <c r="G7806" s="5">
        <v>86.42</v>
      </c>
      <c r="H7806" s="2"/>
      <c r="P7806" s="1"/>
    </row>
    <row r="7807" spans="1:16">
      <c r="A7807" s="1">
        <f t="shared" si="2160"/>
        <v>14999999</v>
      </c>
      <c r="B7807" s="1">
        <v>-1</v>
      </c>
      <c r="C7807" s="1">
        <v>0</v>
      </c>
      <c r="D7807" s="2">
        <v>15</v>
      </c>
      <c r="E7807" s="5">
        <v>1008.07</v>
      </c>
      <c r="F7807" s="5">
        <v>944.53</v>
      </c>
      <c r="G7807" s="5">
        <v>111.79</v>
      </c>
      <c r="H7807" s="2"/>
      <c r="P7807" s="1"/>
    </row>
    <row r="7808" spans="1:16">
      <c r="A7808" s="1">
        <f t="shared" si="2160"/>
        <v>15000000</v>
      </c>
      <c r="B7808" s="1">
        <v>0</v>
      </c>
      <c r="C7808" s="1">
        <v>0</v>
      </c>
      <c r="D7808" s="2">
        <v>15</v>
      </c>
      <c r="E7808" s="5">
        <v>91.41</v>
      </c>
      <c r="F7808" s="5">
        <v>335.34</v>
      </c>
      <c r="G7808" s="5">
        <v>68.16</v>
      </c>
      <c r="H7808" s="2"/>
      <c r="P7808" s="1"/>
    </row>
    <row r="7809" spans="1:16">
      <c r="A7809" s="1">
        <f t="shared" si="2160"/>
        <v>15000001</v>
      </c>
      <c r="B7809" s="1">
        <v>1</v>
      </c>
      <c r="C7809" s="1">
        <v>0</v>
      </c>
      <c r="D7809" s="2">
        <v>15</v>
      </c>
      <c r="E7809" s="5">
        <v>746.11</v>
      </c>
      <c r="F7809" s="5">
        <v>1042.9100000000001</v>
      </c>
      <c r="G7809" s="5">
        <v>76.260000000000005</v>
      </c>
      <c r="H7809" s="2"/>
      <c r="P7809" s="1"/>
    </row>
    <row r="7810" spans="1:16">
      <c r="A7810" s="1">
        <f t="shared" si="2160"/>
        <v>15000002</v>
      </c>
      <c r="B7810" s="1">
        <v>2</v>
      </c>
      <c r="C7810" s="1">
        <v>0</v>
      </c>
      <c r="D7810" s="2">
        <v>15</v>
      </c>
      <c r="E7810" s="5">
        <v>6309.45</v>
      </c>
      <c r="F7810" s="5">
        <v>6360.02</v>
      </c>
      <c r="G7810" s="5">
        <v>228.88</v>
      </c>
      <c r="H7810" s="2"/>
      <c r="P7810" s="1"/>
    </row>
    <row r="7811" spans="1:16">
      <c r="A7811" s="1">
        <f t="shared" si="2160"/>
        <v>15000003</v>
      </c>
      <c r="B7811" s="1">
        <v>3</v>
      </c>
      <c r="C7811" s="1">
        <v>0</v>
      </c>
      <c r="D7811" s="2">
        <v>15</v>
      </c>
      <c r="E7811" s="5">
        <v>350.69</v>
      </c>
      <c r="F7811" s="5">
        <v>327.02</v>
      </c>
      <c r="G7811" s="5">
        <v>92</v>
      </c>
      <c r="H7811" s="2"/>
      <c r="P7811" s="1"/>
    </row>
    <row r="7812" spans="1:16">
      <c r="A7812" s="1">
        <f t="shared" si="2160"/>
        <v>15000004</v>
      </c>
      <c r="B7812" s="1">
        <v>4</v>
      </c>
      <c r="C7812" s="1">
        <v>0</v>
      </c>
      <c r="D7812" s="2">
        <v>15</v>
      </c>
      <c r="E7812" s="5">
        <v>1816.22</v>
      </c>
      <c r="F7812" s="5">
        <v>2034.58</v>
      </c>
      <c r="G7812" s="5">
        <v>144.97</v>
      </c>
      <c r="H7812" s="2"/>
      <c r="P7812" s="1"/>
    </row>
    <row r="7813" spans="1:16">
      <c r="A7813" s="1">
        <f t="shared" si="2160"/>
        <v>15000005</v>
      </c>
      <c r="B7813" s="1">
        <v>5</v>
      </c>
      <c r="C7813" s="1">
        <v>0</v>
      </c>
      <c r="D7813" s="2">
        <v>15</v>
      </c>
      <c r="E7813" s="5">
        <v>6205.37</v>
      </c>
      <c r="F7813" s="5">
        <v>6539.76</v>
      </c>
      <c r="G7813" s="5">
        <v>186.79</v>
      </c>
      <c r="H7813" s="2"/>
      <c r="P7813" s="1"/>
    </row>
    <row r="7814" spans="1:16">
      <c r="A7814" s="1">
        <f t="shared" si="2160"/>
        <v>15000006</v>
      </c>
      <c r="B7814" s="1">
        <v>6</v>
      </c>
      <c r="C7814" s="1">
        <v>0</v>
      </c>
      <c r="D7814" s="2">
        <v>15</v>
      </c>
      <c r="E7814" s="5">
        <v>0.6</v>
      </c>
      <c r="F7814" s="5">
        <v>263.45</v>
      </c>
      <c r="G7814" s="5">
        <v>90.33</v>
      </c>
      <c r="H7814" s="2"/>
      <c r="P7814" s="1"/>
    </row>
    <row r="7815" spans="1:16">
      <c r="A7815" s="1">
        <f t="shared" si="2160"/>
        <v>15000007</v>
      </c>
      <c r="B7815" s="1">
        <v>7</v>
      </c>
      <c r="C7815" s="1">
        <v>0</v>
      </c>
      <c r="D7815" s="2">
        <v>15</v>
      </c>
      <c r="E7815" s="5">
        <v>2.89</v>
      </c>
      <c r="F7815" s="5">
        <v>128.52000000000001</v>
      </c>
      <c r="G7815" s="5">
        <v>72.760000000000005</v>
      </c>
      <c r="H7815" s="2"/>
      <c r="P7815" s="1"/>
    </row>
    <row r="7816" spans="1:16">
      <c r="A7816" s="1">
        <f t="shared" si="2160"/>
        <v>15999992</v>
      </c>
      <c r="B7816" s="1">
        <v>-8</v>
      </c>
      <c r="C7816" s="1">
        <v>0</v>
      </c>
      <c r="D7816" s="2">
        <v>16</v>
      </c>
      <c r="E7816" s="5">
        <v>767.36</v>
      </c>
      <c r="F7816" s="5">
        <v>531.37</v>
      </c>
      <c r="G7816" s="5">
        <v>76.67</v>
      </c>
      <c r="H7816" s="2"/>
      <c r="P7816" s="1"/>
    </row>
    <row r="7817" spans="1:16">
      <c r="A7817" s="1">
        <f t="shared" si="2160"/>
        <v>15999993</v>
      </c>
      <c r="B7817" s="1">
        <v>-7</v>
      </c>
      <c r="C7817" s="1">
        <v>0</v>
      </c>
      <c r="D7817" s="2">
        <v>16</v>
      </c>
      <c r="E7817" s="5">
        <v>2027.01</v>
      </c>
      <c r="F7817" s="5">
        <v>1716.49</v>
      </c>
      <c r="G7817" s="5">
        <v>112.35</v>
      </c>
      <c r="H7817" s="2"/>
      <c r="P7817" s="1"/>
    </row>
    <row r="7818" spans="1:16">
      <c r="A7818" s="1">
        <f t="shared" si="2160"/>
        <v>15999994</v>
      </c>
      <c r="B7818" s="1">
        <v>-6</v>
      </c>
      <c r="C7818" s="1">
        <v>0</v>
      </c>
      <c r="D7818" s="2">
        <v>16</v>
      </c>
      <c r="E7818" s="5">
        <v>1.96</v>
      </c>
      <c r="F7818" s="5">
        <v>-3.62</v>
      </c>
      <c r="G7818" s="5">
        <v>74.44</v>
      </c>
      <c r="H7818" s="2"/>
      <c r="P7818" s="1"/>
    </row>
    <row r="7819" spans="1:16">
      <c r="A7819" s="1">
        <f t="shared" si="2160"/>
        <v>15999995</v>
      </c>
      <c r="B7819" s="1">
        <v>-5</v>
      </c>
      <c r="C7819" s="1">
        <v>0</v>
      </c>
      <c r="D7819" s="2">
        <v>16</v>
      </c>
      <c r="E7819" s="5">
        <v>52.77</v>
      </c>
      <c r="F7819" s="5">
        <v>73.319999999999993</v>
      </c>
      <c r="G7819" s="5">
        <v>74.44</v>
      </c>
      <c r="H7819" s="2"/>
      <c r="P7819" s="1"/>
    </row>
    <row r="7820" spans="1:16">
      <c r="A7820" s="1">
        <f t="shared" si="2160"/>
        <v>15999996</v>
      </c>
      <c r="B7820" s="1">
        <v>-4</v>
      </c>
      <c r="C7820" s="1">
        <v>0</v>
      </c>
      <c r="D7820" s="2">
        <v>16</v>
      </c>
      <c r="E7820" s="5">
        <v>326.43</v>
      </c>
      <c r="F7820" s="5">
        <v>793.43</v>
      </c>
      <c r="G7820" s="5">
        <v>95.07</v>
      </c>
      <c r="H7820" s="2"/>
      <c r="P7820" s="1"/>
    </row>
    <row r="7821" spans="1:16">
      <c r="A7821" s="1">
        <f t="shared" si="2160"/>
        <v>15999997</v>
      </c>
      <c r="B7821" s="1">
        <v>-3</v>
      </c>
      <c r="C7821" s="1">
        <v>0</v>
      </c>
      <c r="D7821" s="2">
        <v>16</v>
      </c>
      <c r="E7821" s="5">
        <v>2049.06</v>
      </c>
      <c r="F7821" s="5">
        <v>2230.29</v>
      </c>
      <c r="G7821" s="5">
        <v>124.06</v>
      </c>
      <c r="H7821" s="2"/>
      <c r="P7821" s="1"/>
    </row>
    <row r="7822" spans="1:16">
      <c r="A7822" s="1">
        <f t="shared" si="2160"/>
        <v>15999998</v>
      </c>
      <c r="B7822" s="1">
        <v>-2</v>
      </c>
      <c r="C7822" s="1">
        <v>0</v>
      </c>
      <c r="D7822" s="2">
        <v>16</v>
      </c>
      <c r="E7822" s="5">
        <v>701.48</v>
      </c>
      <c r="F7822" s="5">
        <v>560.08000000000004</v>
      </c>
      <c r="G7822" s="5">
        <v>90.33</v>
      </c>
      <c r="H7822" s="2"/>
    </row>
    <row r="7823" spans="1:16">
      <c r="A7823" s="1">
        <f t="shared" si="2160"/>
        <v>15999999</v>
      </c>
      <c r="B7823" s="1">
        <v>-1</v>
      </c>
      <c r="C7823" s="1">
        <v>0</v>
      </c>
      <c r="D7823" s="2">
        <v>16</v>
      </c>
      <c r="E7823" s="5">
        <v>1613.05</v>
      </c>
      <c r="F7823" s="5">
        <v>1743.53</v>
      </c>
      <c r="G7823" s="5">
        <v>124.06</v>
      </c>
      <c r="H7823" s="2"/>
    </row>
    <row r="7824" spans="1:16">
      <c r="A7824" s="1">
        <f t="shared" si="2160"/>
        <v>16000000</v>
      </c>
      <c r="B7824" s="1">
        <v>0</v>
      </c>
      <c r="C7824" s="1">
        <v>0</v>
      </c>
      <c r="D7824" s="2">
        <v>16</v>
      </c>
      <c r="E7824" s="5">
        <v>31586.13</v>
      </c>
      <c r="F7824" s="5">
        <v>29289.84</v>
      </c>
      <c r="G7824" s="5">
        <v>674.94</v>
      </c>
      <c r="H7824" s="2"/>
    </row>
    <row r="7825" spans="1:8">
      <c r="A7825" s="1">
        <f t="shared" si="2160"/>
        <v>16000001</v>
      </c>
      <c r="B7825" s="1">
        <v>1</v>
      </c>
      <c r="C7825" s="1">
        <v>0</v>
      </c>
      <c r="D7825" s="2">
        <v>16</v>
      </c>
      <c r="E7825" s="5">
        <v>392.49</v>
      </c>
      <c r="F7825" s="5">
        <v>722.87</v>
      </c>
      <c r="G7825" s="5">
        <v>141.62</v>
      </c>
      <c r="H7825" s="2"/>
    </row>
    <row r="7826" spans="1:8">
      <c r="A7826" s="1">
        <f t="shared" si="2160"/>
        <v>16000002</v>
      </c>
      <c r="B7826" s="1">
        <v>2</v>
      </c>
      <c r="C7826" s="1">
        <v>0</v>
      </c>
      <c r="D7826" s="2">
        <v>16</v>
      </c>
      <c r="E7826" s="5">
        <v>1142.5</v>
      </c>
      <c r="F7826" s="5">
        <v>983.76</v>
      </c>
      <c r="G7826" s="5">
        <v>195.43</v>
      </c>
      <c r="H7826" s="2"/>
    </row>
    <row r="7827" spans="1:8">
      <c r="A7827" s="1">
        <f t="shared" si="2160"/>
        <v>16000003</v>
      </c>
      <c r="B7827" s="1">
        <v>3</v>
      </c>
      <c r="C7827" s="1">
        <v>0</v>
      </c>
      <c r="D7827" s="2">
        <v>16</v>
      </c>
      <c r="E7827" s="5">
        <v>422.27</v>
      </c>
      <c r="F7827" s="5">
        <v>531.65</v>
      </c>
      <c r="G7827" s="5">
        <v>97.85</v>
      </c>
      <c r="H7827" s="2"/>
    </row>
    <row r="7828" spans="1:8">
      <c r="A7828" s="1">
        <f t="shared" si="2160"/>
        <v>16000004</v>
      </c>
      <c r="B7828" s="1">
        <v>4</v>
      </c>
      <c r="C7828" s="1">
        <v>0</v>
      </c>
      <c r="D7828" s="2">
        <v>16</v>
      </c>
      <c r="E7828" s="5">
        <v>159.78</v>
      </c>
      <c r="F7828" s="5">
        <v>1437.42</v>
      </c>
      <c r="G7828" s="5">
        <v>138</v>
      </c>
      <c r="H7828" s="2"/>
    </row>
    <row r="7829" spans="1:8">
      <c r="A7829" s="1">
        <f t="shared" si="2160"/>
        <v>16000005</v>
      </c>
      <c r="B7829" s="1">
        <v>5</v>
      </c>
      <c r="C7829" s="1">
        <v>0</v>
      </c>
      <c r="D7829" s="2">
        <v>16</v>
      </c>
      <c r="E7829" s="5">
        <v>25.16</v>
      </c>
      <c r="F7829" s="5">
        <v>133.54</v>
      </c>
      <c r="G7829" s="5">
        <v>86.98</v>
      </c>
      <c r="H7829" s="2"/>
    </row>
    <row r="7830" spans="1:8">
      <c r="A7830" s="1">
        <f t="shared" si="2160"/>
        <v>16000006</v>
      </c>
      <c r="B7830" s="1">
        <v>6</v>
      </c>
      <c r="C7830" s="1">
        <v>0</v>
      </c>
      <c r="D7830" s="2">
        <v>16</v>
      </c>
      <c r="E7830" s="5">
        <v>1193.72</v>
      </c>
      <c r="F7830" s="5">
        <v>1209.93</v>
      </c>
      <c r="G7830" s="5">
        <v>123.78</v>
      </c>
      <c r="H7830" s="2"/>
    </row>
    <row r="7831" spans="1:8">
      <c r="A7831" s="1">
        <f t="shared" si="2160"/>
        <v>16000007</v>
      </c>
      <c r="B7831" s="1">
        <v>7</v>
      </c>
      <c r="C7831" s="1">
        <v>0</v>
      </c>
      <c r="D7831" s="2">
        <v>16</v>
      </c>
      <c r="E7831" s="5">
        <v>2994.1</v>
      </c>
      <c r="F7831" s="5">
        <v>2482.87</v>
      </c>
      <c r="G7831" s="5">
        <v>126.29</v>
      </c>
      <c r="H7831" s="2"/>
    </row>
    <row r="7832" spans="1:8">
      <c r="A7832" s="1">
        <f t="shared" si="2160"/>
        <v>16000008</v>
      </c>
      <c r="B7832" s="1">
        <v>8</v>
      </c>
      <c r="C7832" s="1">
        <v>0</v>
      </c>
      <c r="D7832" s="2">
        <v>16</v>
      </c>
      <c r="E7832" s="5">
        <v>3831.88</v>
      </c>
      <c r="F7832" s="5">
        <v>4416.25</v>
      </c>
      <c r="G7832" s="5">
        <v>146.36000000000001</v>
      </c>
      <c r="H7832" s="2"/>
    </row>
    <row r="7833" spans="1:8">
      <c r="A7833" s="1">
        <f t="shared" si="2160"/>
        <v>16999993</v>
      </c>
      <c r="B7833" s="1">
        <v>-7</v>
      </c>
      <c r="C7833" s="1">
        <v>0</v>
      </c>
      <c r="D7833" s="2">
        <v>17</v>
      </c>
      <c r="E7833" s="5">
        <v>58.44</v>
      </c>
      <c r="F7833" s="5">
        <v>-69.98</v>
      </c>
      <c r="G7833" s="5">
        <v>69.98</v>
      </c>
      <c r="H7833" s="2"/>
    </row>
    <row r="7834" spans="1:8">
      <c r="A7834" s="1">
        <f t="shared" si="2160"/>
        <v>16999994</v>
      </c>
      <c r="B7834" s="1">
        <v>-6</v>
      </c>
      <c r="C7834" s="1">
        <v>0</v>
      </c>
      <c r="D7834" s="2">
        <v>17</v>
      </c>
      <c r="E7834" s="5">
        <v>772.54</v>
      </c>
      <c r="F7834" s="5">
        <v>702.26</v>
      </c>
      <c r="G7834" s="5">
        <v>100.08</v>
      </c>
      <c r="H7834" s="2"/>
    </row>
    <row r="7835" spans="1:8">
      <c r="A7835" s="1">
        <f t="shared" si="2160"/>
        <v>16999995</v>
      </c>
      <c r="B7835" s="1">
        <v>-5</v>
      </c>
      <c r="C7835" s="1">
        <v>0</v>
      </c>
      <c r="D7835" s="2">
        <v>17</v>
      </c>
      <c r="E7835" s="5">
        <v>7849.13</v>
      </c>
      <c r="F7835" s="5">
        <v>6903.86</v>
      </c>
      <c r="G7835" s="5">
        <v>177.31</v>
      </c>
      <c r="H7835" s="2"/>
    </row>
    <row r="7836" spans="1:8">
      <c r="A7836" s="1">
        <f t="shared" si="2160"/>
        <v>16999996</v>
      </c>
      <c r="B7836" s="1">
        <v>-4</v>
      </c>
      <c r="C7836" s="1">
        <v>0</v>
      </c>
      <c r="D7836" s="2">
        <v>17</v>
      </c>
      <c r="E7836" s="5">
        <v>3996.42</v>
      </c>
      <c r="F7836" s="5">
        <v>3462.24</v>
      </c>
      <c r="G7836" s="5">
        <v>144.13</v>
      </c>
      <c r="H7836" s="2"/>
    </row>
    <row r="7837" spans="1:8">
      <c r="A7837" s="1">
        <f t="shared" si="2160"/>
        <v>16999997</v>
      </c>
      <c r="B7837" s="1">
        <v>-3</v>
      </c>
      <c r="C7837" s="1">
        <v>0</v>
      </c>
      <c r="D7837" s="2">
        <v>17</v>
      </c>
      <c r="E7837" s="5">
        <v>401.84</v>
      </c>
      <c r="F7837" s="5">
        <v>359.36</v>
      </c>
      <c r="G7837" s="5">
        <v>93.67</v>
      </c>
      <c r="H7837" s="2"/>
    </row>
    <row r="7838" spans="1:8">
      <c r="A7838" s="1">
        <f t="shared" si="2160"/>
        <v>16999998</v>
      </c>
      <c r="B7838" s="1">
        <v>-2</v>
      </c>
      <c r="C7838" s="1">
        <v>0</v>
      </c>
      <c r="D7838" s="2">
        <v>17</v>
      </c>
      <c r="E7838" s="5">
        <v>1222.23</v>
      </c>
      <c r="F7838" s="5">
        <v>1150.55</v>
      </c>
      <c r="G7838" s="5">
        <v>122.11</v>
      </c>
      <c r="H7838" s="2"/>
    </row>
    <row r="7839" spans="1:8">
      <c r="A7839" s="1">
        <f t="shared" si="2160"/>
        <v>16999999</v>
      </c>
      <c r="B7839" s="1">
        <v>-1</v>
      </c>
      <c r="C7839" s="1">
        <v>0</v>
      </c>
      <c r="D7839" s="2">
        <v>17</v>
      </c>
      <c r="E7839" s="5">
        <v>1006.71</v>
      </c>
      <c r="F7839" s="5">
        <v>1391.14</v>
      </c>
      <c r="G7839" s="5">
        <v>132.97999999999999</v>
      </c>
      <c r="H7839" s="2"/>
    </row>
    <row r="7840" spans="1:8">
      <c r="A7840" s="1">
        <f t="shared" si="2160"/>
        <v>17000000</v>
      </c>
      <c r="B7840" s="1">
        <v>0</v>
      </c>
      <c r="C7840" s="1">
        <v>0</v>
      </c>
      <c r="D7840" s="2">
        <v>17</v>
      </c>
      <c r="E7840" s="5">
        <v>174.52</v>
      </c>
      <c r="F7840" s="5">
        <v>295.16000000000003</v>
      </c>
      <c r="G7840" s="5">
        <v>61.22</v>
      </c>
      <c r="H7840" s="2"/>
    </row>
    <row r="7841" spans="1:8">
      <c r="A7841" s="1">
        <f t="shared" si="2160"/>
        <v>17000001</v>
      </c>
      <c r="B7841" s="1">
        <v>1</v>
      </c>
      <c r="C7841" s="1">
        <v>0</v>
      </c>
      <c r="D7841" s="2">
        <v>17</v>
      </c>
      <c r="E7841" s="5">
        <v>946.3</v>
      </c>
      <c r="F7841" s="5">
        <v>1276.93</v>
      </c>
      <c r="G7841" s="5">
        <v>124.06</v>
      </c>
      <c r="H7841" s="2"/>
    </row>
    <row r="7842" spans="1:8">
      <c r="A7842" s="1">
        <f t="shared" si="2160"/>
        <v>17000002</v>
      </c>
      <c r="B7842" s="1">
        <v>2</v>
      </c>
      <c r="C7842" s="1">
        <v>0</v>
      </c>
      <c r="D7842" s="2">
        <v>17</v>
      </c>
      <c r="E7842" s="5">
        <v>2245.84</v>
      </c>
      <c r="F7842" s="5">
        <v>2633.49</v>
      </c>
      <c r="G7842" s="5">
        <v>233.48</v>
      </c>
      <c r="H7842" s="2"/>
    </row>
    <row r="7843" spans="1:8">
      <c r="A7843" s="1">
        <f t="shared" si="2160"/>
        <v>17000003</v>
      </c>
      <c r="B7843" s="1">
        <v>3</v>
      </c>
      <c r="C7843" s="1">
        <v>0</v>
      </c>
      <c r="D7843" s="2">
        <v>17</v>
      </c>
      <c r="E7843" s="5">
        <v>2321.7199999999998</v>
      </c>
      <c r="F7843" s="5">
        <v>2408.9899999999998</v>
      </c>
      <c r="G7843" s="5">
        <v>147.47999999999999</v>
      </c>
      <c r="H7843" s="2"/>
    </row>
    <row r="7844" spans="1:8">
      <c r="A7844" s="1">
        <f t="shared" si="2160"/>
        <v>17000004</v>
      </c>
      <c r="B7844" s="1">
        <v>4</v>
      </c>
      <c r="C7844" s="1">
        <v>0</v>
      </c>
      <c r="D7844" s="2">
        <v>17</v>
      </c>
      <c r="E7844" s="5">
        <v>444.26</v>
      </c>
      <c r="F7844" s="5">
        <v>604.97</v>
      </c>
      <c r="G7844" s="5">
        <v>103.15</v>
      </c>
      <c r="H7844" s="2"/>
    </row>
    <row r="7845" spans="1:8">
      <c r="A7845" s="1">
        <f t="shared" si="2160"/>
        <v>17000005</v>
      </c>
      <c r="B7845" s="1">
        <v>5</v>
      </c>
      <c r="C7845" s="1">
        <v>0</v>
      </c>
      <c r="D7845" s="2">
        <v>17</v>
      </c>
      <c r="E7845" s="5">
        <v>4239.59</v>
      </c>
      <c r="F7845" s="5">
        <v>4915.28</v>
      </c>
      <c r="G7845" s="5">
        <v>173.96</v>
      </c>
      <c r="H7845" s="2"/>
    </row>
    <row r="7846" spans="1:8">
      <c r="A7846" s="1">
        <f t="shared" si="2160"/>
        <v>17000006</v>
      </c>
      <c r="B7846" s="1">
        <v>6</v>
      </c>
      <c r="C7846" s="1">
        <v>0</v>
      </c>
      <c r="D7846" s="2">
        <v>17</v>
      </c>
      <c r="E7846" s="5">
        <v>913.2</v>
      </c>
      <c r="F7846" s="5">
        <v>826.04</v>
      </c>
      <c r="G7846" s="5">
        <v>96.74</v>
      </c>
      <c r="H7846" s="2"/>
    </row>
    <row r="7847" spans="1:8">
      <c r="A7847" s="1">
        <f t="shared" si="2160"/>
        <v>17000007</v>
      </c>
      <c r="B7847" s="1">
        <v>7</v>
      </c>
      <c r="C7847" s="1">
        <v>0</v>
      </c>
      <c r="D7847" s="2">
        <v>17</v>
      </c>
      <c r="E7847" s="5">
        <v>48.93</v>
      </c>
      <c r="F7847" s="5">
        <v>27.6</v>
      </c>
      <c r="G7847" s="5">
        <v>68.58</v>
      </c>
      <c r="H7847" s="2"/>
    </row>
    <row r="7848" spans="1:8">
      <c r="A7848" s="1">
        <f t="shared" si="2160"/>
        <v>17999993</v>
      </c>
      <c r="B7848" s="1">
        <v>-7</v>
      </c>
      <c r="C7848" s="1">
        <v>0</v>
      </c>
      <c r="D7848" s="2">
        <v>18</v>
      </c>
      <c r="E7848" s="5">
        <v>1777.49</v>
      </c>
      <c r="F7848" s="5">
        <v>1502.1</v>
      </c>
      <c r="G7848" s="5">
        <v>118.21</v>
      </c>
      <c r="H7848" s="2"/>
    </row>
    <row r="7849" spans="1:8">
      <c r="A7849" s="1">
        <f t="shared" si="2160"/>
        <v>17999994</v>
      </c>
      <c r="B7849" s="1">
        <v>-6</v>
      </c>
      <c r="C7849" s="1">
        <v>0</v>
      </c>
      <c r="D7849" s="2">
        <v>18</v>
      </c>
      <c r="E7849" s="5">
        <v>127.89</v>
      </c>
      <c r="F7849" s="5">
        <v>-1.67</v>
      </c>
      <c r="G7849" s="5">
        <v>78.900000000000006</v>
      </c>
      <c r="H7849" s="2"/>
    </row>
    <row r="7850" spans="1:8">
      <c r="A7850" s="1">
        <f t="shared" si="2160"/>
        <v>17999995</v>
      </c>
      <c r="B7850" s="1">
        <v>-5</v>
      </c>
      <c r="C7850" s="1">
        <v>0</v>
      </c>
      <c r="D7850" s="2">
        <v>18</v>
      </c>
      <c r="E7850" s="5">
        <v>12.43</v>
      </c>
      <c r="F7850" s="5">
        <v>-44.05</v>
      </c>
      <c r="G7850" s="5">
        <v>79.45</v>
      </c>
      <c r="H7850" s="2"/>
    </row>
    <row r="7851" spans="1:8">
      <c r="A7851" s="1">
        <f t="shared" si="2160"/>
        <v>17999996</v>
      </c>
      <c r="B7851" s="1">
        <v>-4</v>
      </c>
      <c r="C7851" s="1">
        <v>0</v>
      </c>
      <c r="D7851" s="2">
        <v>18</v>
      </c>
      <c r="E7851" s="5">
        <v>23.26</v>
      </c>
      <c r="F7851" s="5">
        <v>131.59</v>
      </c>
      <c r="G7851" s="5">
        <v>83.64</v>
      </c>
      <c r="H7851" s="2"/>
    </row>
    <row r="7852" spans="1:8">
      <c r="A7852" s="1">
        <f t="shared" si="2160"/>
        <v>17999997</v>
      </c>
      <c r="B7852" s="1">
        <v>-3</v>
      </c>
      <c r="C7852" s="1">
        <v>0</v>
      </c>
      <c r="D7852" s="2">
        <v>18</v>
      </c>
      <c r="E7852" s="5">
        <v>716.47</v>
      </c>
      <c r="F7852" s="5">
        <v>611.94000000000005</v>
      </c>
      <c r="G7852" s="5">
        <v>98.97</v>
      </c>
      <c r="H7852" s="2"/>
    </row>
    <row r="7853" spans="1:8">
      <c r="A7853" s="1">
        <f t="shared" si="2160"/>
        <v>17999998</v>
      </c>
      <c r="B7853" s="1">
        <v>-2</v>
      </c>
      <c r="C7853" s="1">
        <v>0</v>
      </c>
      <c r="D7853" s="2">
        <v>18</v>
      </c>
      <c r="E7853" s="5">
        <v>39.68</v>
      </c>
      <c r="F7853" s="5">
        <v>4.46</v>
      </c>
      <c r="G7853" s="5">
        <v>82.24</v>
      </c>
      <c r="H7853" s="2"/>
    </row>
    <row r="7854" spans="1:8">
      <c r="A7854" s="1">
        <f t="shared" si="2160"/>
        <v>17999999</v>
      </c>
      <c r="B7854" s="1">
        <v>-1</v>
      </c>
      <c r="C7854" s="1">
        <v>0</v>
      </c>
      <c r="D7854" s="2">
        <v>18</v>
      </c>
      <c r="E7854" s="5">
        <v>465.75</v>
      </c>
      <c r="F7854" s="5">
        <v>394.76</v>
      </c>
      <c r="G7854" s="5">
        <v>95.62</v>
      </c>
      <c r="H7854" s="2"/>
    </row>
    <row r="7855" spans="1:8">
      <c r="A7855" s="1">
        <f t="shared" si="2160"/>
        <v>18000000</v>
      </c>
      <c r="B7855" s="1">
        <v>0</v>
      </c>
      <c r="C7855" s="1">
        <v>0</v>
      </c>
      <c r="D7855" s="2">
        <v>18</v>
      </c>
      <c r="E7855" s="5">
        <v>8994.5300000000007</v>
      </c>
      <c r="F7855" s="5">
        <v>8022.91</v>
      </c>
      <c r="G7855" s="5">
        <v>211.88</v>
      </c>
      <c r="H7855" s="2"/>
    </row>
    <row r="7856" spans="1:8">
      <c r="A7856" s="1">
        <f t="shared" si="2160"/>
        <v>18000001</v>
      </c>
      <c r="B7856" s="1">
        <v>1</v>
      </c>
      <c r="C7856" s="1">
        <v>0</v>
      </c>
      <c r="D7856" s="2">
        <v>18</v>
      </c>
      <c r="E7856" s="5">
        <v>2973.25</v>
      </c>
      <c r="F7856" s="5">
        <v>2646.68</v>
      </c>
      <c r="G7856" s="5">
        <v>407.31</v>
      </c>
      <c r="H7856" s="2"/>
    </row>
    <row r="7857" spans="1:8">
      <c r="A7857" s="1">
        <f t="shared" si="2160"/>
        <v>18000002</v>
      </c>
      <c r="B7857" s="1">
        <v>2</v>
      </c>
      <c r="C7857" s="1">
        <v>0</v>
      </c>
      <c r="D7857" s="2">
        <v>18</v>
      </c>
      <c r="E7857" s="5">
        <v>63.07</v>
      </c>
      <c r="F7857" s="5">
        <v>24.08</v>
      </c>
      <c r="G7857" s="5">
        <v>60.7</v>
      </c>
      <c r="H7857" s="2"/>
    </row>
    <row r="7858" spans="1:8">
      <c r="A7858" s="1">
        <f t="shared" si="2160"/>
        <v>18000003</v>
      </c>
      <c r="B7858" s="1">
        <v>3</v>
      </c>
      <c r="C7858" s="1">
        <v>0</v>
      </c>
      <c r="D7858" s="2">
        <v>18</v>
      </c>
      <c r="E7858" s="5">
        <v>330.14</v>
      </c>
      <c r="F7858" s="5">
        <v>551.44000000000005</v>
      </c>
      <c r="G7858" s="5">
        <v>98.97</v>
      </c>
      <c r="H7858" s="2"/>
    </row>
    <row r="7859" spans="1:8">
      <c r="A7859" s="1">
        <f t="shared" si="2160"/>
        <v>18000004</v>
      </c>
      <c r="B7859" s="1">
        <v>4</v>
      </c>
      <c r="C7859" s="1">
        <v>0</v>
      </c>
      <c r="D7859" s="2">
        <v>18</v>
      </c>
      <c r="E7859" s="5">
        <v>1225.31</v>
      </c>
      <c r="F7859" s="5">
        <v>1902.99</v>
      </c>
      <c r="G7859" s="5">
        <v>141.07</v>
      </c>
      <c r="H7859" s="2"/>
    </row>
    <row r="7860" spans="1:8">
      <c r="A7860" s="1">
        <f t="shared" si="2160"/>
        <v>18000005</v>
      </c>
      <c r="B7860" s="1">
        <v>5</v>
      </c>
      <c r="C7860" s="1">
        <v>0</v>
      </c>
      <c r="D7860" s="2">
        <v>18</v>
      </c>
      <c r="E7860" s="5">
        <v>10.64</v>
      </c>
      <c r="F7860" s="5">
        <v>-26.48</v>
      </c>
      <c r="G7860" s="5">
        <v>79.73</v>
      </c>
      <c r="H7860" s="2"/>
    </row>
    <row r="7861" spans="1:8">
      <c r="A7861" s="1">
        <f t="shared" si="2160"/>
        <v>18000006</v>
      </c>
      <c r="B7861" s="1">
        <v>6</v>
      </c>
      <c r="C7861" s="1">
        <v>0</v>
      </c>
      <c r="D7861" s="2">
        <v>18</v>
      </c>
      <c r="E7861" s="5">
        <v>60.01</v>
      </c>
      <c r="F7861" s="5">
        <v>195.99</v>
      </c>
      <c r="G7861" s="5">
        <v>76.11</v>
      </c>
      <c r="H7861" s="2"/>
    </row>
    <row r="7862" spans="1:8">
      <c r="A7862" s="1">
        <f t="shared" si="2160"/>
        <v>18999994</v>
      </c>
      <c r="B7862" s="1">
        <v>-6</v>
      </c>
      <c r="C7862" s="1">
        <v>0</v>
      </c>
      <c r="D7862" s="2">
        <v>19</v>
      </c>
      <c r="E7862" s="5">
        <v>550.09</v>
      </c>
      <c r="F7862" s="5">
        <v>475.05</v>
      </c>
      <c r="G7862" s="5">
        <v>95.9</v>
      </c>
      <c r="H7862" s="2"/>
    </row>
    <row r="7863" spans="1:8">
      <c r="A7863" s="1">
        <f t="shared" si="2160"/>
        <v>18999995</v>
      </c>
      <c r="B7863" s="1">
        <v>-5</v>
      </c>
      <c r="C7863" s="1">
        <v>0</v>
      </c>
      <c r="D7863" s="2">
        <v>19</v>
      </c>
      <c r="E7863" s="5">
        <v>352.4</v>
      </c>
      <c r="F7863" s="5">
        <v>423.48</v>
      </c>
      <c r="G7863" s="5">
        <v>97.3</v>
      </c>
      <c r="H7863" s="2"/>
    </row>
    <row r="7864" spans="1:8">
      <c r="A7864" s="1">
        <f t="shared" si="2160"/>
        <v>18999996</v>
      </c>
      <c r="B7864" s="1">
        <v>-4</v>
      </c>
      <c r="C7864" s="1">
        <v>0</v>
      </c>
      <c r="D7864" s="2">
        <v>19</v>
      </c>
      <c r="E7864" s="5">
        <v>242.41</v>
      </c>
      <c r="F7864" s="5">
        <v>229.72</v>
      </c>
      <c r="G7864" s="5">
        <v>92.84</v>
      </c>
      <c r="H7864" s="2"/>
    </row>
    <row r="7865" spans="1:8">
      <c r="A7865" s="1">
        <f t="shared" si="2160"/>
        <v>18999997</v>
      </c>
      <c r="B7865" s="1">
        <v>-3</v>
      </c>
      <c r="C7865" s="1">
        <v>0</v>
      </c>
      <c r="D7865" s="2">
        <v>19</v>
      </c>
      <c r="E7865" s="5">
        <v>151.08000000000001</v>
      </c>
      <c r="F7865" s="5">
        <v>123.22</v>
      </c>
      <c r="G7865" s="5">
        <v>94.79</v>
      </c>
      <c r="H7865" s="2"/>
    </row>
    <row r="7866" spans="1:8">
      <c r="A7866" s="1">
        <f t="shared" si="2160"/>
        <v>18999998</v>
      </c>
      <c r="B7866" s="1">
        <v>-2</v>
      </c>
      <c r="C7866" s="1">
        <v>0</v>
      </c>
      <c r="D7866" s="2">
        <v>19</v>
      </c>
      <c r="E7866" s="5">
        <v>1857.45</v>
      </c>
      <c r="F7866" s="5">
        <v>1343.47</v>
      </c>
      <c r="G7866" s="5">
        <v>131.59</v>
      </c>
      <c r="H7866" s="2"/>
    </row>
    <row r="7867" spans="1:8">
      <c r="A7867" s="1">
        <f t="shared" ref="A7867:A7899" si="2161">1000000*D7867+1000*C7867+B7867</f>
        <v>18999999</v>
      </c>
      <c r="B7867" s="1">
        <v>-1</v>
      </c>
      <c r="C7867" s="1">
        <v>0</v>
      </c>
      <c r="D7867" s="2">
        <v>19</v>
      </c>
      <c r="E7867" s="5">
        <v>512.48</v>
      </c>
      <c r="F7867" s="5">
        <v>524.12</v>
      </c>
      <c r="G7867" s="5">
        <v>113.47</v>
      </c>
      <c r="H7867" s="2"/>
    </row>
    <row r="7868" spans="1:8">
      <c r="A7868" s="1">
        <f t="shared" si="2161"/>
        <v>19000000</v>
      </c>
      <c r="B7868" s="1">
        <v>0</v>
      </c>
      <c r="C7868" s="1">
        <v>0</v>
      </c>
      <c r="D7868" s="2">
        <v>19</v>
      </c>
      <c r="E7868" s="5">
        <v>298.88</v>
      </c>
      <c r="F7868" s="5">
        <v>163.65</v>
      </c>
      <c r="G7868" s="5">
        <v>107.33</v>
      </c>
      <c r="H7868" s="2"/>
    </row>
    <row r="7869" spans="1:8">
      <c r="A7869" s="1">
        <f t="shared" si="2161"/>
        <v>19000001</v>
      </c>
      <c r="B7869" s="1">
        <v>1</v>
      </c>
      <c r="C7869" s="1">
        <v>0</v>
      </c>
      <c r="D7869" s="2">
        <v>19</v>
      </c>
      <c r="E7869" s="5">
        <v>171.03</v>
      </c>
      <c r="F7869" s="5">
        <v>252.27</v>
      </c>
      <c r="G7869" s="5">
        <v>67.64</v>
      </c>
      <c r="H7869" s="2"/>
    </row>
    <row r="7870" spans="1:8">
      <c r="A7870" s="1">
        <f t="shared" si="2161"/>
        <v>19000002</v>
      </c>
      <c r="B7870" s="1">
        <v>2</v>
      </c>
      <c r="C7870" s="1">
        <v>0</v>
      </c>
      <c r="D7870" s="2">
        <v>19</v>
      </c>
      <c r="E7870" s="5">
        <v>188.08</v>
      </c>
      <c r="F7870" s="5">
        <v>244.22</v>
      </c>
      <c r="G7870" s="5">
        <v>90.61</v>
      </c>
      <c r="H7870" s="2"/>
    </row>
    <row r="7871" spans="1:8">
      <c r="A7871" s="1">
        <f t="shared" si="2161"/>
        <v>19000003</v>
      </c>
      <c r="B7871" s="1">
        <v>3</v>
      </c>
      <c r="C7871" s="1">
        <v>0</v>
      </c>
      <c r="D7871" s="2">
        <v>19</v>
      </c>
      <c r="E7871" s="5">
        <v>264.23</v>
      </c>
      <c r="F7871" s="5">
        <v>181.77</v>
      </c>
      <c r="G7871" s="5">
        <v>89.21</v>
      </c>
      <c r="H7871" s="2"/>
    </row>
    <row r="7872" spans="1:8">
      <c r="A7872" s="1">
        <f t="shared" si="2161"/>
        <v>19000004</v>
      </c>
      <c r="B7872" s="1">
        <v>4</v>
      </c>
      <c r="C7872" s="1">
        <v>0</v>
      </c>
      <c r="D7872" s="2">
        <v>19</v>
      </c>
      <c r="E7872" s="5">
        <v>3.74</v>
      </c>
      <c r="F7872" s="5">
        <v>1.95</v>
      </c>
      <c r="G7872" s="5">
        <v>77.22</v>
      </c>
      <c r="H7872" s="2"/>
    </row>
    <row r="7873" spans="1:8">
      <c r="A7873" s="1">
        <f t="shared" si="2161"/>
        <v>19000005</v>
      </c>
      <c r="B7873" s="1">
        <v>5</v>
      </c>
      <c r="C7873" s="1">
        <v>0</v>
      </c>
      <c r="D7873" s="2">
        <v>19</v>
      </c>
      <c r="E7873" s="5">
        <v>774.82</v>
      </c>
      <c r="F7873" s="5">
        <v>745.75</v>
      </c>
      <c r="G7873" s="5">
        <v>98.41</v>
      </c>
      <c r="H7873" s="2"/>
    </row>
    <row r="7874" spans="1:8">
      <c r="A7874" s="1">
        <f t="shared" si="2161"/>
        <v>19000006</v>
      </c>
      <c r="B7874" s="1">
        <v>6</v>
      </c>
      <c r="C7874" s="1">
        <v>0</v>
      </c>
      <c r="D7874" s="2">
        <v>19</v>
      </c>
      <c r="E7874" s="5">
        <v>495.1</v>
      </c>
      <c r="F7874" s="5">
        <v>750.49</v>
      </c>
      <c r="G7874" s="5">
        <v>92.84</v>
      </c>
      <c r="H7874" s="2"/>
    </row>
    <row r="7875" spans="1:8">
      <c r="A7875" s="1">
        <f t="shared" si="2161"/>
        <v>19999995</v>
      </c>
      <c r="B7875" s="1">
        <v>-5</v>
      </c>
      <c r="C7875" s="1">
        <v>0</v>
      </c>
      <c r="D7875" s="2">
        <v>20</v>
      </c>
      <c r="E7875" s="5">
        <v>5.04</v>
      </c>
      <c r="F7875" s="5">
        <v>11.71</v>
      </c>
      <c r="G7875" s="5">
        <v>84.47</v>
      </c>
      <c r="H7875" s="2"/>
    </row>
    <row r="7876" spans="1:8">
      <c r="A7876" s="1">
        <f t="shared" si="2161"/>
        <v>19999996</v>
      </c>
      <c r="B7876" s="1">
        <v>-4</v>
      </c>
      <c r="C7876" s="1">
        <v>0</v>
      </c>
      <c r="D7876" s="2">
        <v>20</v>
      </c>
      <c r="E7876" s="5">
        <v>959.53</v>
      </c>
      <c r="F7876" s="5">
        <v>875.95</v>
      </c>
      <c r="G7876" s="5">
        <v>116.53</v>
      </c>
      <c r="H7876" s="2"/>
    </row>
    <row r="7877" spans="1:8">
      <c r="A7877" s="1">
        <f t="shared" si="2161"/>
        <v>19999997</v>
      </c>
      <c r="B7877" s="1">
        <v>-3</v>
      </c>
      <c r="C7877" s="1">
        <v>0</v>
      </c>
      <c r="D7877" s="2">
        <v>20</v>
      </c>
      <c r="E7877" s="5">
        <v>596.86</v>
      </c>
      <c r="F7877" s="5">
        <v>368.56</v>
      </c>
      <c r="G7877" s="5">
        <v>99.53</v>
      </c>
      <c r="H7877" s="2"/>
    </row>
    <row r="7878" spans="1:8">
      <c r="A7878" s="1">
        <f t="shared" si="2161"/>
        <v>19999998</v>
      </c>
      <c r="B7878" s="1">
        <v>-2</v>
      </c>
      <c r="C7878" s="1">
        <v>0</v>
      </c>
      <c r="D7878" s="2">
        <v>20</v>
      </c>
      <c r="E7878" s="5">
        <v>1.79</v>
      </c>
      <c r="F7878" s="5">
        <v>-86.98</v>
      </c>
      <c r="G7878" s="5">
        <v>86.98</v>
      </c>
      <c r="H7878" s="2"/>
    </row>
    <row r="7879" spans="1:8">
      <c r="A7879" s="1">
        <f t="shared" si="2161"/>
        <v>19999999</v>
      </c>
      <c r="B7879" s="1">
        <v>-1</v>
      </c>
      <c r="C7879" s="1">
        <v>0</v>
      </c>
      <c r="D7879" s="2">
        <v>20</v>
      </c>
      <c r="E7879" s="5">
        <v>1.22</v>
      </c>
      <c r="F7879" s="5">
        <v>-91.72</v>
      </c>
      <c r="G7879" s="5">
        <v>91.72</v>
      </c>
      <c r="H7879" s="2"/>
    </row>
    <row r="7880" spans="1:8">
      <c r="A7880" s="1">
        <f t="shared" si="2161"/>
        <v>20000000</v>
      </c>
      <c r="B7880" s="1">
        <v>0</v>
      </c>
      <c r="C7880" s="1">
        <v>0</v>
      </c>
      <c r="D7880" s="2">
        <v>20</v>
      </c>
      <c r="E7880" s="5">
        <v>659.62</v>
      </c>
      <c r="F7880" s="5">
        <v>676.34</v>
      </c>
      <c r="G7880" s="5">
        <v>113.47</v>
      </c>
      <c r="H7880" s="2"/>
    </row>
    <row r="7881" spans="1:8">
      <c r="A7881" s="1">
        <f t="shared" si="2161"/>
        <v>20000001</v>
      </c>
      <c r="B7881" s="1">
        <v>1</v>
      </c>
      <c r="C7881" s="1">
        <v>0</v>
      </c>
      <c r="D7881" s="2">
        <v>20</v>
      </c>
      <c r="E7881" s="5">
        <v>3.78</v>
      </c>
      <c r="F7881" s="5">
        <v>-92.84</v>
      </c>
      <c r="G7881" s="5">
        <v>100.08</v>
      </c>
      <c r="H7881" s="2"/>
    </row>
    <row r="7882" spans="1:8">
      <c r="A7882" s="1">
        <f t="shared" si="2161"/>
        <v>20000002</v>
      </c>
      <c r="B7882" s="1">
        <v>2</v>
      </c>
      <c r="C7882" s="1">
        <v>0</v>
      </c>
      <c r="D7882" s="2">
        <v>20</v>
      </c>
      <c r="E7882" s="5">
        <v>43.08</v>
      </c>
      <c r="F7882" s="5">
        <v>22.3</v>
      </c>
      <c r="G7882" s="5">
        <v>73.88</v>
      </c>
      <c r="H7882" s="2"/>
    </row>
    <row r="7883" spans="1:8">
      <c r="A7883" s="1">
        <f t="shared" si="2161"/>
        <v>20000003</v>
      </c>
      <c r="B7883" s="1">
        <v>3</v>
      </c>
      <c r="C7883" s="1">
        <v>0</v>
      </c>
      <c r="D7883" s="2">
        <v>20</v>
      </c>
      <c r="E7883" s="5">
        <v>1180.6500000000001</v>
      </c>
      <c r="F7883" s="5">
        <v>1456.94</v>
      </c>
      <c r="G7883" s="5">
        <v>124.06</v>
      </c>
      <c r="H7883" s="2"/>
    </row>
    <row r="7884" spans="1:8">
      <c r="A7884" s="1">
        <f t="shared" si="2161"/>
        <v>20000004</v>
      </c>
      <c r="B7884" s="1">
        <v>4</v>
      </c>
      <c r="C7884" s="1">
        <v>0</v>
      </c>
      <c r="D7884" s="2">
        <v>20</v>
      </c>
      <c r="E7884" s="5">
        <v>2082.77</v>
      </c>
      <c r="F7884" s="5">
        <v>2031.79</v>
      </c>
      <c r="G7884" s="5">
        <v>129.63999999999999</v>
      </c>
      <c r="H7884" s="2"/>
    </row>
    <row r="7885" spans="1:8">
      <c r="A7885" s="1">
        <f t="shared" si="2161"/>
        <v>20000005</v>
      </c>
      <c r="B7885" s="1">
        <v>5</v>
      </c>
      <c r="C7885" s="1">
        <v>0</v>
      </c>
      <c r="D7885" s="2">
        <v>20</v>
      </c>
      <c r="E7885" s="5">
        <v>2.41</v>
      </c>
      <c r="F7885" s="5">
        <v>95.62</v>
      </c>
      <c r="G7885" s="5">
        <v>76.67</v>
      </c>
      <c r="H7885" s="2"/>
    </row>
    <row r="7886" spans="1:8">
      <c r="A7886" s="1">
        <f t="shared" si="2161"/>
        <v>20999996</v>
      </c>
      <c r="B7886" s="1">
        <v>-4</v>
      </c>
      <c r="C7886" s="1">
        <v>0</v>
      </c>
      <c r="D7886" s="2">
        <v>21</v>
      </c>
      <c r="E7886" s="5">
        <v>6.46</v>
      </c>
      <c r="F7886" s="5">
        <v>53.81</v>
      </c>
      <c r="G7886" s="5">
        <v>94.51</v>
      </c>
      <c r="H7886" s="2"/>
    </row>
    <row r="7887" spans="1:8">
      <c r="A7887" s="1">
        <f t="shared" si="2161"/>
        <v>20999997</v>
      </c>
      <c r="B7887" s="1">
        <v>-3</v>
      </c>
      <c r="C7887" s="1">
        <v>0</v>
      </c>
      <c r="D7887" s="2">
        <v>21</v>
      </c>
      <c r="E7887" s="5">
        <v>0.79</v>
      </c>
      <c r="F7887" s="5">
        <v>-90.88</v>
      </c>
      <c r="G7887" s="5">
        <v>90.88</v>
      </c>
      <c r="H7887" s="2"/>
    </row>
    <row r="7888" spans="1:8">
      <c r="A7888" s="1">
        <f t="shared" si="2161"/>
        <v>20999998</v>
      </c>
      <c r="B7888" s="1">
        <v>-2</v>
      </c>
      <c r="C7888" s="1">
        <v>0</v>
      </c>
      <c r="D7888" s="2">
        <v>21</v>
      </c>
      <c r="E7888" s="5">
        <v>134.72</v>
      </c>
      <c r="F7888" s="5">
        <v>98.97</v>
      </c>
      <c r="G7888" s="5">
        <v>108.45</v>
      </c>
      <c r="H7888" s="2"/>
    </row>
    <row r="7889" spans="1:8">
      <c r="A7889" s="1">
        <f t="shared" si="2161"/>
        <v>20999999</v>
      </c>
      <c r="B7889" s="1">
        <v>-1</v>
      </c>
      <c r="C7889" s="1">
        <v>0</v>
      </c>
      <c r="D7889" s="2">
        <v>21</v>
      </c>
      <c r="E7889" s="5">
        <v>72.59</v>
      </c>
      <c r="F7889" s="5">
        <v>42.1</v>
      </c>
      <c r="G7889" s="5">
        <v>112.63</v>
      </c>
      <c r="H7889" s="2"/>
    </row>
    <row r="7890" spans="1:8">
      <c r="A7890" s="1">
        <f t="shared" si="2161"/>
        <v>21000000</v>
      </c>
      <c r="B7890" s="1">
        <v>0</v>
      </c>
      <c r="C7890" s="1">
        <v>0</v>
      </c>
      <c r="D7890" s="2">
        <v>21</v>
      </c>
      <c r="E7890" s="5">
        <v>39.4</v>
      </c>
      <c r="F7890" s="5">
        <v>55.76</v>
      </c>
      <c r="G7890" s="5">
        <v>110.68</v>
      </c>
      <c r="H7890" s="2"/>
    </row>
    <row r="7891" spans="1:8">
      <c r="A7891" s="1">
        <f t="shared" si="2161"/>
        <v>21000001</v>
      </c>
      <c r="B7891" s="1">
        <v>1</v>
      </c>
      <c r="C7891" s="1">
        <v>0</v>
      </c>
      <c r="D7891" s="2">
        <v>21</v>
      </c>
      <c r="E7891" s="5">
        <v>403.93</v>
      </c>
      <c r="F7891" s="5">
        <v>83.36</v>
      </c>
      <c r="G7891" s="5">
        <v>99.53</v>
      </c>
      <c r="H7891" s="2"/>
    </row>
    <row r="7892" spans="1:8">
      <c r="A7892" s="1">
        <f t="shared" si="2161"/>
        <v>21000002</v>
      </c>
      <c r="B7892" s="1">
        <v>2</v>
      </c>
      <c r="C7892" s="1">
        <v>0</v>
      </c>
      <c r="D7892" s="2">
        <v>21</v>
      </c>
      <c r="E7892" s="5">
        <v>202.61</v>
      </c>
      <c r="F7892" s="5">
        <v>360.47</v>
      </c>
      <c r="G7892" s="5">
        <v>81.13</v>
      </c>
      <c r="H7892" s="2"/>
    </row>
    <row r="7893" spans="1:8">
      <c r="A7893" s="1">
        <f t="shared" si="2161"/>
        <v>21000003</v>
      </c>
      <c r="B7893" s="1">
        <v>3</v>
      </c>
      <c r="C7893" s="1">
        <v>0</v>
      </c>
      <c r="D7893" s="2">
        <v>21</v>
      </c>
      <c r="E7893" s="5">
        <v>124.45</v>
      </c>
      <c r="F7893" s="5">
        <v>202.68</v>
      </c>
      <c r="G7893" s="5">
        <v>78.34</v>
      </c>
      <c r="H7893" s="2"/>
    </row>
    <row r="7894" spans="1:8">
      <c r="A7894" s="1">
        <f t="shared" si="2161"/>
        <v>21000004</v>
      </c>
      <c r="B7894" s="1">
        <v>4</v>
      </c>
      <c r="C7894" s="1">
        <v>0</v>
      </c>
      <c r="D7894" s="2">
        <v>21</v>
      </c>
      <c r="E7894" s="5">
        <v>218.74</v>
      </c>
      <c r="F7894" s="5">
        <v>316.7</v>
      </c>
      <c r="G7894" s="5">
        <v>78.900000000000006</v>
      </c>
      <c r="H7894" s="2"/>
    </row>
    <row r="7895" spans="1:8">
      <c r="A7895" s="1">
        <f t="shared" si="2161"/>
        <v>21999997</v>
      </c>
      <c r="B7895" s="1">
        <v>-3</v>
      </c>
      <c r="C7895" s="1">
        <v>0</v>
      </c>
      <c r="D7895" s="2">
        <v>22</v>
      </c>
      <c r="E7895" s="5">
        <v>907.97</v>
      </c>
      <c r="F7895" s="5">
        <v>773.35</v>
      </c>
      <c r="G7895" s="5">
        <v>120.16</v>
      </c>
      <c r="H7895" s="2"/>
    </row>
    <row r="7896" spans="1:8">
      <c r="A7896" s="1">
        <f t="shared" si="2161"/>
        <v>21999998</v>
      </c>
      <c r="B7896" s="1">
        <v>-2</v>
      </c>
      <c r="C7896" s="1">
        <v>0</v>
      </c>
      <c r="D7896" s="2">
        <v>22</v>
      </c>
      <c r="E7896" s="5">
        <v>44.02</v>
      </c>
      <c r="F7896" s="5">
        <v>-22.02</v>
      </c>
      <c r="G7896" s="5">
        <v>95.34</v>
      </c>
      <c r="H7896" s="2"/>
    </row>
    <row r="7897" spans="1:8">
      <c r="A7897" s="1">
        <f t="shared" si="2161"/>
        <v>21999999</v>
      </c>
      <c r="B7897" s="1">
        <v>-1</v>
      </c>
      <c r="C7897" s="1">
        <v>0</v>
      </c>
      <c r="D7897" s="2">
        <v>22</v>
      </c>
      <c r="E7897" s="5">
        <v>6.44</v>
      </c>
      <c r="F7897" s="5">
        <v>-28.71</v>
      </c>
      <c r="G7897" s="5">
        <v>97.02</v>
      </c>
      <c r="H7897" s="2"/>
    </row>
    <row r="7898" spans="1:8">
      <c r="A7898" s="1">
        <f t="shared" si="2161"/>
        <v>22000000</v>
      </c>
      <c r="B7898" s="1">
        <v>0</v>
      </c>
      <c r="C7898" s="1">
        <v>0</v>
      </c>
      <c r="D7898" s="2">
        <v>22</v>
      </c>
      <c r="E7898" s="5">
        <v>902.19</v>
      </c>
      <c r="F7898" s="5">
        <v>572.63</v>
      </c>
      <c r="G7898" s="5">
        <v>112.91</v>
      </c>
      <c r="H7898" s="2"/>
    </row>
    <row r="7899" spans="1:8">
      <c r="A7899" s="1">
        <f t="shared" si="2161"/>
        <v>22000001</v>
      </c>
      <c r="B7899" s="1">
        <v>1</v>
      </c>
      <c r="C7899" s="1">
        <v>0</v>
      </c>
      <c r="D7899" s="2">
        <v>22</v>
      </c>
      <c r="E7899" s="5">
        <v>160.13</v>
      </c>
      <c r="F7899" s="5">
        <v>-46.56</v>
      </c>
      <c r="G7899" s="5">
        <v>109.84</v>
      </c>
      <c r="H7899" s="2"/>
    </row>
    <row r="7900" spans="1:8">
      <c r="H7900" s="2"/>
    </row>
    <row r="7901" spans="1:8">
      <c r="H7901" s="2"/>
    </row>
    <row r="7902" spans="1:8">
      <c r="A7902" s="3" t="s">
        <v>57</v>
      </c>
      <c r="H7902" s="2"/>
    </row>
    <row r="7903" spans="1:8">
      <c r="A7903" s="1" t="s">
        <v>12</v>
      </c>
      <c r="B7903" s="4" t="s">
        <v>0</v>
      </c>
      <c r="C7903" s="4" t="s">
        <v>1</v>
      </c>
      <c r="D7903" s="4" t="s">
        <v>2</v>
      </c>
      <c r="E7903" s="6" t="s">
        <v>3</v>
      </c>
      <c r="F7903" s="6" t="s">
        <v>4</v>
      </c>
      <c r="G7903" s="6" t="s">
        <v>5</v>
      </c>
      <c r="H7903" s="2"/>
    </row>
    <row r="7904" spans="1:8">
      <c r="H7904" s="2"/>
    </row>
    <row r="7905" spans="1:11">
      <c r="A7905" s="1">
        <f t="shared" ref="A7905:A7968" si="2162">1000000*D7905+ABS(1000*C7905)+B7905</f>
        <v>4005</v>
      </c>
      <c r="B7905" s="1">
        <v>5</v>
      </c>
      <c r="C7905" s="1">
        <v>4</v>
      </c>
      <c r="D7905" s="2">
        <v>0</v>
      </c>
      <c r="E7905" s="5">
        <v>13288.97</v>
      </c>
      <c r="F7905" s="5">
        <v>10946.54</v>
      </c>
      <c r="G7905" s="5">
        <v>124.06</v>
      </c>
      <c r="H7905" s="2">
        <f>A7906-A7905</f>
        <v>1001</v>
      </c>
    </row>
    <row r="7906" spans="1:11">
      <c r="A7906" s="1">
        <f t="shared" si="2162"/>
        <v>5006</v>
      </c>
      <c r="B7906" s="1">
        <v>6</v>
      </c>
      <c r="C7906" s="1">
        <v>5</v>
      </c>
      <c r="D7906" s="2">
        <v>0</v>
      </c>
      <c r="E7906" s="5">
        <v>6053.73</v>
      </c>
      <c r="F7906" s="5">
        <v>6064.43</v>
      </c>
      <c r="G7906" s="5">
        <v>110.12</v>
      </c>
      <c r="H7906" s="2">
        <f t="shared" ref="H7906:H7969" si="2163">A7907-A7906</f>
        <v>1000</v>
      </c>
    </row>
    <row r="7907" spans="1:11">
      <c r="A7907" s="1">
        <f t="shared" si="2162"/>
        <v>6006</v>
      </c>
      <c r="B7907" s="1">
        <v>6</v>
      </c>
      <c r="C7907" s="1">
        <v>6</v>
      </c>
      <c r="D7907" s="2">
        <v>0</v>
      </c>
      <c r="E7907" s="5">
        <v>1611.18</v>
      </c>
      <c r="F7907" s="5">
        <v>2347.1</v>
      </c>
      <c r="G7907" s="5">
        <v>100.08</v>
      </c>
      <c r="H7907" s="2">
        <f t="shared" si="2163"/>
        <v>1001</v>
      </c>
    </row>
    <row r="7908" spans="1:11">
      <c r="A7908" s="1">
        <f t="shared" si="2162"/>
        <v>7007</v>
      </c>
      <c r="B7908" s="1">
        <v>7</v>
      </c>
      <c r="C7908" s="1">
        <v>7</v>
      </c>
      <c r="D7908" s="2">
        <v>0</v>
      </c>
      <c r="E7908" s="5">
        <v>3175.56</v>
      </c>
      <c r="F7908" s="5">
        <v>3535.29</v>
      </c>
      <c r="G7908" s="5">
        <v>112.63</v>
      </c>
      <c r="H7908" s="2">
        <f t="shared" si="2163"/>
        <v>1000</v>
      </c>
    </row>
    <row r="7909" spans="1:11">
      <c r="A7909" s="1">
        <f t="shared" si="2162"/>
        <v>8007</v>
      </c>
      <c r="B7909" s="1">
        <v>7</v>
      </c>
      <c r="C7909" s="1">
        <v>8</v>
      </c>
      <c r="D7909" s="2">
        <v>0</v>
      </c>
      <c r="E7909" s="5">
        <v>6986.25</v>
      </c>
      <c r="F7909" s="5">
        <v>6871.52</v>
      </c>
      <c r="G7909" s="5">
        <v>134.93</v>
      </c>
      <c r="H7909" s="2">
        <f t="shared" si="2163"/>
        <v>1001</v>
      </c>
    </row>
    <row r="7910" spans="1:11">
      <c r="A7910" s="1">
        <f t="shared" si="2162"/>
        <v>9008</v>
      </c>
      <c r="B7910" s="1">
        <v>8</v>
      </c>
      <c r="C7910" s="1">
        <v>9</v>
      </c>
      <c r="D7910" s="2">
        <v>0</v>
      </c>
      <c r="E7910" s="5">
        <v>1215.1600000000001</v>
      </c>
      <c r="F7910" s="5">
        <v>1255.6500000000001</v>
      </c>
      <c r="G7910" s="5">
        <v>114.02</v>
      </c>
      <c r="H7910" s="2">
        <f t="shared" si="2163"/>
        <v>1000</v>
      </c>
    </row>
    <row r="7911" spans="1:11">
      <c r="A7911" s="1">
        <f t="shared" si="2162"/>
        <v>10008</v>
      </c>
      <c r="B7911" s="1">
        <v>8</v>
      </c>
      <c r="C7911" s="1">
        <v>10</v>
      </c>
      <c r="D7911" s="2">
        <v>0</v>
      </c>
      <c r="E7911" s="5">
        <v>445.08</v>
      </c>
      <c r="F7911" s="5">
        <v>663.51</v>
      </c>
      <c r="G7911" s="5">
        <v>77.78</v>
      </c>
      <c r="H7911" s="2">
        <f t="shared" si="2163"/>
        <v>1000</v>
      </c>
    </row>
    <row r="7912" spans="1:11">
      <c r="A7912" s="1">
        <f t="shared" si="2162"/>
        <v>11008</v>
      </c>
      <c r="B7912" s="1">
        <v>8</v>
      </c>
      <c r="C7912" s="1">
        <v>11</v>
      </c>
      <c r="D7912" s="2">
        <v>0</v>
      </c>
      <c r="E7912" s="5">
        <v>4688.55</v>
      </c>
      <c r="F7912" s="5">
        <v>4386.42</v>
      </c>
      <c r="G7912" s="5">
        <v>149.99</v>
      </c>
      <c r="H7912" s="2">
        <f t="shared" si="2163"/>
        <v>1000</v>
      </c>
    </row>
    <row r="7913" spans="1:11">
      <c r="A7913" s="1">
        <f t="shared" si="2162"/>
        <v>12008</v>
      </c>
      <c r="B7913" s="1">
        <v>8</v>
      </c>
      <c r="C7913" s="1">
        <v>12</v>
      </c>
      <c r="D7913" s="2">
        <v>0</v>
      </c>
      <c r="E7913" s="5">
        <v>976.62</v>
      </c>
      <c r="F7913" s="5">
        <v>1607.76</v>
      </c>
      <c r="G7913" s="5">
        <v>139.94999999999999</v>
      </c>
      <c r="H7913" s="2">
        <f t="shared" si="2163"/>
        <v>3001</v>
      </c>
    </row>
    <row r="7914" spans="1:11">
      <c r="A7914" s="1">
        <f t="shared" si="2162"/>
        <v>15009</v>
      </c>
      <c r="B7914" s="1">
        <v>9</v>
      </c>
      <c r="C7914" s="1">
        <v>15</v>
      </c>
      <c r="D7914" s="2">
        <v>0</v>
      </c>
      <c r="E7914" s="5">
        <v>220.14</v>
      </c>
      <c r="F7914" s="5">
        <v>259.83</v>
      </c>
      <c r="G7914" s="5">
        <v>98.41</v>
      </c>
      <c r="H7914" s="2">
        <f t="shared" si="2163"/>
        <v>1000</v>
      </c>
    </row>
    <row r="7915" spans="1:11">
      <c r="A7915" s="1">
        <f t="shared" si="2162"/>
        <v>16009</v>
      </c>
      <c r="B7915" s="1">
        <v>9</v>
      </c>
      <c r="C7915" s="1">
        <v>16</v>
      </c>
      <c r="D7915" s="2">
        <v>0</v>
      </c>
      <c r="E7915" s="5">
        <v>305.19</v>
      </c>
      <c r="F7915" s="5">
        <v>363.26</v>
      </c>
      <c r="G7915" s="5">
        <v>102.04</v>
      </c>
      <c r="H7915" s="2">
        <f t="shared" si="2163"/>
        <v>1000</v>
      </c>
    </row>
    <row r="7916" spans="1:11">
      <c r="A7916" s="1">
        <f t="shared" si="2162"/>
        <v>17009</v>
      </c>
      <c r="B7916" s="1">
        <v>9</v>
      </c>
      <c r="C7916" s="1">
        <v>17</v>
      </c>
      <c r="D7916" s="2">
        <v>0</v>
      </c>
      <c r="E7916" s="5">
        <v>1990.35</v>
      </c>
      <c r="F7916" s="5">
        <v>1892.4</v>
      </c>
      <c r="G7916" s="5">
        <v>173.4</v>
      </c>
      <c r="H7916" s="2">
        <f t="shared" si="2163"/>
        <v>1000</v>
      </c>
    </row>
    <row r="7917" spans="1:11">
      <c r="A7917" s="1">
        <f t="shared" si="2162"/>
        <v>18009</v>
      </c>
      <c r="B7917" s="1">
        <v>9</v>
      </c>
      <c r="C7917" s="1">
        <v>18</v>
      </c>
      <c r="D7917" s="2">
        <v>0</v>
      </c>
      <c r="E7917" s="5">
        <v>227.91</v>
      </c>
      <c r="F7917" s="5">
        <v>259.27</v>
      </c>
      <c r="G7917" s="5">
        <v>102.59</v>
      </c>
      <c r="H7917" s="2">
        <f t="shared" si="2163"/>
        <v>1000</v>
      </c>
    </row>
    <row r="7918" spans="1:11">
      <c r="A7918" s="1">
        <f t="shared" si="2162"/>
        <v>19009</v>
      </c>
      <c r="B7918" s="1">
        <v>9</v>
      </c>
      <c r="C7918" s="1">
        <v>19</v>
      </c>
      <c r="D7918" s="2">
        <v>0</v>
      </c>
      <c r="E7918" s="5">
        <v>1436.98</v>
      </c>
      <c r="F7918" s="5">
        <v>1129.3599999999999</v>
      </c>
      <c r="G7918" s="5">
        <v>125.17</v>
      </c>
      <c r="H7918" s="2">
        <f t="shared" si="2163"/>
        <v>1000</v>
      </c>
    </row>
    <row r="7919" spans="1:11">
      <c r="A7919" s="1">
        <f t="shared" si="2162"/>
        <v>20009</v>
      </c>
      <c r="B7919" s="1">
        <v>9</v>
      </c>
      <c r="C7919" s="1">
        <v>20</v>
      </c>
      <c r="D7919" s="2">
        <v>0</v>
      </c>
      <c r="E7919" s="5">
        <v>103.95</v>
      </c>
      <c r="F7919" s="5">
        <v>-25.09</v>
      </c>
      <c r="G7919" s="5">
        <v>103.15</v>
      </c>
      <c r="H7919" s="2">
        <f t="shared" si="2163"/>
        <v>9991</v>
      </c>
    </row>
    <row r="7920" spans="1:11">
      <c r="A7920" s="1">
        <f t="shared" si="2162"/>
        <v>30000</v>
      </c>
      <c r="B7920" s="1">
        <v>0</v>
      </c>
      <c r="C7920" s="1">
        <v>-30</v>
      </c>
      <c r="D7920" s="2">
        <v>0</v>
      </c>
      <c r="E7920" s="5">
        <v>1051.31</v>
      </c>
      <c r="F7920" s="5">
        <v>943.69</v>
      </c>
      <c r="G7920" s="5">
        <v>119.32</v>
      </c>
      <c r="H7920" s="2">
        <f t="shared" si="2163"/>
        <v>2000</v>
      </c>
      <c r="K7920" s="1"/>
    </row>
    <row r="7921" spans="1:8">
      <c r="A7921" s="1">
        <f t="shared" si="2162"/>
        <v>32000</v>
      </c>
      <c r="B7921" s="1">
        <v>0</v>
      </c>
      <c r="C7921" s="1">
        <v>-32</v>
      </c>
      <c r="D7921" s="2">
        <v>0</v>
      </c>
      <c r="E7921" s="5">
        <v>3429.12</v>
      </c>
      <c r="F7921" s="5">
        <v>3331.77</v>
      </c>
      <c r="G7921" s="5">
        <v>188.46</v>
      </c>
      <c r="H7921" s="2">
        <f t="shared" si="2163"/>
        <v>1001</v>
      </c>
    </row>
    <row r="7922" spans="1:8">
      <c r="A7922" s="1">
        <f t="shared" si="2162"/>
        <v>33001</v>
      </c>
      <c r="B7922" s="1">
        <v>1</v>
      </c>
      <c r="C7922" s="1">
        <v>-33</v>
      </c>
      <c r="D7922" s="2">
        <v>0</v>
      </c>
      <c r="E7922" s="5">
        <v>227.34</v>
      </c>
      <c r="F7922" s="5">
        <v>281.3</v>
      </c>
      <c r="G7922" s="5">
        <v>110.4</v>
      </c>
      <c r="H7922" s="2">
        <f t="shared" si="2163"/>
        <v>968997</v>
      </c>
    </row>
    <row r="7923" spans="1:8">
      <c r="A7923" s="1">
        <f t="shared" si="2162"/>
        <v>1001998</v>
      </c>
      <c r="B7923" s="1">
        <v>-2</v>
      </c>
      <c r="C7923" s="1">
        <v>2</v>
      </c>
      <c r="D7923" s="2">
        <v>1</v>
      </c>
      <c r="E7923" s="5">
        <v>4112.67</v>
      </c>
      <c r="F7923" s="5">
        <v>3861.19</v>
      </c>
      <c r="G7923" s="5">
        <v>74.16</v>
      </c>
      <c r="H7923" s="2">
        <f t="shared" si="2163"/>
        <v>6</v>
      </c>
    </row>
    <row r="7924" spans="1:8">
      <c r="A7924" s="1">
        <f t="shared" si="2162"/>
        <v>1002004</v>
      </c>
      <c r="B7924" s="1">
        <v>4</v>
      </c>
      <c r="C7924" s="1">
        <v>2</v>
      </c>
      <c r="D7924" s="2">
        <v>1</v>
      </c>
      <c r="E7924" s="5">
        <v>3850.06</v>
      </c>
      <c r="F7924" s="5">
        <v>3685.55</v>
      </c>
      <c r="G7924" s="5">
        <v>74.989999999999995</v>
      </c>
      <c r="H7924" s="2">
        <f t="shared" si="2163"/>
        <v>993</v>
      </c>
    </row>
    <row r="7925" spans="1:8">
      <c r="A7925" s="1">
        <f t="shared" si="2162"/>
        <v>1002997</v>
      </c>
      <c r="B7925" s="1">
        <v>-3</v>
      </c>
      <c r="C7925" s="1">
        <v>3</v>
      </c>
      <c r="D7925" s="2">
        <v>1</v>
      </c>
      <c r="E7925" s="5">
        <v>91533.36</v>
      </c>
      <c r="F7925" s="5">
        <v>93931.41</v>
      </c>
      <c r="G7925" s="5">
        <v>628.66</v>
      </c>
      <c r="H7925" s="2">
        <f t="shared" si="2163"/>
        <v>8</v>
      </c>
    </row>
    <row r="7926" spans="1:8">
      <c r="A7926" s="1">
        <f t="shared" si="2162"/>
        <v>1003005</v>
      </c>
      <c r="B7926" s="1">
        <v>5</v>
      </c>
      <c r="C7926" s="1">
        <v>3</v>
      </c>
      <c r="D7926" s="2">
        <v>1</v>
      </c>
      <c r="E7926" s="5">
        <v>4180.13</v>
      </c>
      <c r="F7926" s="5">
        <v>4420.43</v>
      </c>
      <c r="G7926" s="5">
        <v>84.19</v>
      </c>
      <c r="H7926" s="2">
        <f t="shared" si="2163"/>
        <v>991</v>
      </c>
    </row>
    <row r="7927" spans="1:8">
      <c r="A7927" s="1">
        <f t="shared" si="2162"/>
        <v>1003996</v>
      </c>
      <c r="B7927" s="1">
        <v>-4</v>
      </c>
      <c r="C7927" s="1">
        <v>4</v>
      </c>
      <c r="D7927" s="2">
        <v>1</v>
      </c>
      <c r="E7927" s="5">
        <v>2071.92</v>
      </c>
      <c r="F7927" s="5">
        <v>3581.57</v>
      </c>
      <c r="G7927" s="5">
        <v>90.33</v>
      </c>
      <c r="H7927" s="2">
        <f t="shared" si="2163"/>
        <v>5</v>
      </c>
    </row>
    <row r="7928" spans="1:8">
      <c r="A7928" s="1">
        <f t="shared" si="2162"/>
        <v>1004001</v>
      </c>
      <c r="B7928" s="1">
        <v>1</v>
      </c>
      <c r="C7928" s="1">
        <v>-4</v>
      </c>
      <c r="D7928" s="2">
        <v>1</v>
      </c>
      <c r="E7928" s="5">
        <v>46817.279999999999</v>
      </c>
      <c r="F7928" s="5">
        <v>44765.18</v>
      </c>
      <c r="G7928" s="5">
        <v>287.57</v>
      </c>
      <c r="H7928" s="2">
        <f t="shared" si="2163"/>
        <v>5</v>
      </c>
    </row>
    <row r="7929" spans="1:8">
      <c r="A7929" s="1">
        <f t="shared" si="2162"/>
        <v>1004006</v>
      </c>
      <c r="B7929" s="1">
        <v>6</v>
      </c>
      <c r="C7929" s="1">
        <v>4</v>
      </c>
      <c r="D7929" s="2">
        <v>1</v>
      </c>
      <c r="E7929" s="5">
        <v>3529.52</v>
      </c>
      <c r="F7929" s="5">
        <v>3780.06</v>
      </c>
      <c r="G7929" s="5">
        <v>78.900000000000006</v>
      </c>
      <c r="H7929" s="2">
        <f t="shared" si="2163"/>
        <v>989</v>
      </c>
    </row>
    <row r="7930" spans="1:8">
      <c r="A7930" s="1">
        <f t="shared" si="2162"/>
        <v>1004995</v>
      </c>
      <c r="B7930" s="1">
        <v>-5</v>
      </c>
      <c r="C7930" s="1">
        <v>5</v>
      </c>
      <c r="D7930" s="2">
        <v>1</v>
      </c>
      <c r="E7930" s="5">
        <v>3927.07</v>
      </c>
      <c r="F7930" s="5">
        <v>4895.4799999999996</v>
      </c>
      <c r="G7930" s="5">
        <v>97.85</v>
      </c>
      <c r="H7930" s="2">
        <f t="shared" si="2163"/>
        <v>11</v>
      </c>
    </row>
    <row r="7931" spans="1:8">
      <c r="A7931" s="1">
        <f t="shared" si="2162"/>
        <v>1005006</v>
      </c>
      <c r="B7931" s="1">
        <v>6</v>
      </c>
      <c r="C7931" s="1">
        <v>5</v>
      </c>
      <c r="D7931" s="2">
        <v>1</v>
      </c>
      <c r="E7931" s="5">
        <v>5942.96</v>
      </c>
      <c r="F7931" s="5">
        <v>6443.03</v>
      </c>
      <c r="G7931" s="5">
        <v>104.54</v>
      </c>
      <c r="H7931" s="2">
        <f t="shared" si="2163"/>
        <v>1</v>
      </c>
    </row>
    <row r="7932" spans="1:8">
      <c r="A7932" s="1">
        <f t="shared" si="2162"/>
        <v>1005007</v>
      </c>
      <c r="B7932" s="1">
        <v>7</v>
      </c>
      <c r="C7932" s="1">
        <v>5</v>
      </c>
      <c r="D7932" s="2">
        <v>1</v>
      </c>
      <c r="E7932" s="5">
        <v>2553.4899999999998</v>
      </c>
      <c r="F7932" s="5">
        <v>2620.87</v>
      </c>
      <c r="G7932" s="5">
        <v>101.76</v>
      </c>
      <c r="H7932" s="2">
        <f t="shared" si="2163"/>
        <v>987</v>
      </c>
    </row>
    <row r="7933" spans="1:8">
      <c r="A7933" s="1">
        <f t="shared" si="2162"/>
        <v>1005994</v>
      </c>
      <c r="B7933" s="1">
        <v>-6</v>
      </c>
      <c r="C7933" s="1">
        <v>6</v>
      </c>
      <c r="D7933" s="2">
        <v>1</v>
      </c>
      <c r="E7933" s="5">
        <v>5456.51</v>
      </c>
      <c r="F7933" s="5">
        <v>6214.98</v>
      </c>
      <c r="G7933" s="5">
        <v>113.47</v>
      </c>
      <c r="H7933" s="2">
        <f t="shared" si="2163"/>
        <v>4</v>
      </c>
    </row>
    <row r="7934" spans="1:8">
      <c r="A7934" s="1">
        <f t="shared" si="2162"/>
        <v>1005998</v>
      </c>
      <c r="B7934" s="1">
        <v>-2</v>
      </c>
      <c r="C7934" s="1">
        <v>-6</v>
      </c>
      <c r="D7934" s="2">
        <v>1</v>
      </c>
      <c r="E7934" s="5">
        <v>16884.099999999999</v>
      </c>
      <c r="F7934" s="5">
        <v>16441.02</v>
      </c>
      <c r="G7934" s="5">
        <v>116.99</v>
      </c>
      <c r="H7934" s="2">
        <f t="shared" si="2163"/>
        <v>9</v>
      </c>
    </row>
    <row r="7935" spans="1:8">
      <c r="A7935" s="1">
        <f t="shared" si="2162"/>
        <v>1006007</v>
      </c>
      <c r="B7935" s="1">
        <v>7</v>
      </c>
      <c r="C7935" s="1">
        <v>6</v>
      </c>
      <c r="D7935" s="2">
        <v>1</v>
      </c>
      <c r="E7935" s="5">
        <v>1361.15</v>
      </c>
      <c r="F7935" s="5">
        <v>1456.66</v>
      </c>
      <c r="G7935" s="5">
        <v>100.92</v>
      </c>
      <c r="H7935" s="2">
        <f t="shared" si="2163"/>
        <v>986</v>
      </c>
    </row>
    <row r="7936" spans="1:8">
      <c r="A7936" s="1">
        <f t="shared" si="2162"/>
        <v>1006993</v>
      </c>
      <c r="B7936" s="1">
        <v>-7</v>
      </c>
      <c r="C7936" s="1">
        <v>7</v>
      </c>
      <c r="D7936" s="2">
        <v>1</v>
      </c>
      <c r="E7936" s="5">
        <v>212.31</v>
      </c>
      <c r="F7936" s="5">
        <v>373.85</v>
      </c>
      <c r="G7936" s="5">
        <v>66.63</v>
      </c>
      <c r="H7936" s="2">
        <f t="shared" si="2163"/>
        <v>1</v>
      </c>
    </row>
    <row r="7937" spans="1:8">
      <c r="A7937" s="1">
        <f t="shared" si="2162"/>
        <v>1006994</v>
      </c>
      <c r="B7937" s="1">
        <v>-6</v>
      </c>
      <c r="C7937" s="1">
        <v>7</v>
      </c>
      <c r="D7937" s="2">
        <v>1</v>
      </c>
      <c r="E7937" s="5">
        <v>4013.19</v>
      </c>
      <c r="F7937" s="5">
        <v>4907.1899999999996</v>
      </c>
      <c r="G7937" s="5">
        <v>114.58</v>
      </c>
      <c r="H7937" s="2">
        <f t="shared" si="2163"/>
        <v>13</v>
      </c>
    </row>
    <row r="7938" spans="1:8">
      <c r="A7938" s="1">
        <f t="shared" si="2162"/>
        <v>1007007</v>
      </c>
      <c r="B7938" s="1">
        <v>7</v>
      </c>
      <c r="C7938" s="1">
        <v>7</v>
      </c>
      <c r="D7938" s="2">
        <v>1</v>
      </c>
      <c r="E7938" s="5">
        <v>467.73</v>
      </c>
      <c r="F7938" s="5">
        <v>826.04</v>
      </c>
      <c r="G7938" s="5">
        <v>67.75</v>
      </c>
      <c r="H7938" s="2">
        <f t="shared" si="2163"/>
        <v>986</v>
      </c>
    </row>
    <row r="7939" spans="1:8">
      <c r="A7939" s="1">
        <f t="shared" si="2162"/>
        <v>1007993</v>
      </c>
      <c r="B7939" s="1">
        <v>-7</v>
      </c>
      <c r="C7939" s="1">
        <v>8</v>
      </c>
      <c r="D7939" s="2">
        <v>1</v>
      </c>
      <c r="E7939" s="5">
        <v>1369.08</v>
      </c>
      <c r="F7939" s="5">
        <v>1360.2</v>
      </c>
      <c r="G7939" s="5">
        <v>125.17</v>
      </c>
      <c r="H7939" s="2">
        <f t="shared" si="2163"/>
        <v>15</v>
      </c>
    </row>
    <row r="7940" spans="1:8">
      <c r="A7940" s="1">
        <f t="shared" si="2162"/>
        <v>1008008</v>
      </c>
      <c r="B7940" s="1">
        <v>8</v>
      </c>
      <c r="C7940" s="1">
        <v>8</v>
      </c>
      <c r="D7940" s="2">
        <v>1</v>
      </c>
      <c r="E7940" s="5">
        <v>1499.02</v>
      </c>
      <c r="F7940" s="5">
        <v>1418.46</v>
      </c>
      <c r="G7940" s="5">
        <v>112.07</v>
      </c>
      <c r="H7940" s="2">
        <f t="shared" si="2163"/>
        <v>1000</v>
      </c>
    </row>
    <row r="7941" spans="1:8">
      <c r="A7941" s="1">
        <f t="shared" si="2162"/>
        <v>1009008</v>
      </c>
      <c r="B7941" s="1">
        <v>8</v>
      </c>
      <c r="C7941" s="1">
        <v>9</v>
      </c>
      <c r="D7941" s="2">
        <v>1</v>
      </c>
      <c r="E7941" s="5">
        <v>742.52</v>
      </c>
      <c r="F7941" s="5">
        <v>757.74</v>
      </c>
      <c r="G7941" s="5">
        <v>74.989999999999995</v>
      </c>
      <c r="H7941" s="2">
        <f t="shared" si="2163"/>
        <v>984</v>
      </c>
    </row>
    <row r="7942" spans="1:8">
      <c r="A7942" s="1">
        <f t="shared" si="2162"/>
        <v>1009992</v>
      </c>
      <c r="B7942" s="1">
        <v>-8</v>
      </c>
      <c r="C7942" s="1">
        <v>10</v>
      </c>
      <c r="D7942" s="2">
        <v>1</v>
      </c>
      <c r="E7942" s="5">
        <v>2141.1799999999998</v>
      </c>
      <c r="F7942" s="5">
        <v>2061.9</v>
      </c>
      <c r="G7942" s="5">
        <v>136.88</v>
      </c>
      <c r="H7942" s="2">
        <f t="shared" si="2163"/>
        <v>16</v>
      </c>
    </row>
    <row r="7943" spans="1:8">
      <c r="A7943" s="1">
        <f t="shared" si="2162"/>
        <v>1010008</v>
      </c>
      <c r="B7943" s="1">
        <v>8</v>
      </c>
      <c r="C7943" s="1">
        <v>10</v>
      </c>
      <c r="D7943" s="2">
        <v>1</v>
      </c>
      <c r="E7943" s="5">
        <v>1304.3800000000001</v>
      </c>
      <c r="F7943" s="5">
        <v>1167.28</v>
      </c>
      <c r="G7943" s="5">
        <v>83.91</v>
      </c>
      <c r="H7943" s="2">
        <f t="shared" si="2163"/>
        <v>984</v>
      </c>
    </row>
    <row r="7944" spans="1:8">
      <c r="A7944" s="1">
        <f t="shared" si="2162"/>
        <v>1010992</v>
      </c>
      <c r="B7944" s="1">
        <v>-8</v>
      </c>
      <c r="C7944" s="1">
        <v>11</v>
      </c>
      <c r="D7944" s="2">
        <v>1</v>
      </c>
      <c r="E7944" s="5">
        <v>5.88</v>
      </c>
      <c r="F7944" s="5">
        <v>28.44</v>
      </c>
      <c r="G7944" s="5">
        <v>74.44</v>
      </c>
      <c r="H7944" s="2">
        <f t="shared" si="2163"/>
        <v>1000</v>
      </c>
    </row>
    <row r="7945" spans="1:8">
      <c r="A7945" s="1">
        <f t="shared" si="2162"/>
        <v>1011992</v>
      </c>
      <c r="B7945" s="1">
        <v>-8</v>
      </c>
      <c r="C7945" s="1">
        <v>12</v>
      </c>
      <c r="D7945" s="2">
        <v>1</v>
      </c>
      <c r="E7945" s="5">
        <v>1740.38</v>
      </c>
      <c r="F7945" s="5">
        <v>1136.33</v>
      </c>
      <c r="G7945" s="5">
        <v>141.62</v>
      </c>
      <c r="H7945" s="2">
        <f t="shared" si="2163"/>
        <v>1000</v>
      </c>
    </row>
    <row r="7946" spans="1:8">
      <c r="A7946" s="1">
        <f t="shared" si="2162"/>
        <v>1012992</v>
      </c>
      <c r="B7946" s="1">
        <v>-8</v>
      </c>
      <c r="C7946" s="1">
        <v>13</v>
      </c>
      <c r="D7946" s="2">
        <v>1</v>
      </c>
      <c r="E7946" s="5">
        <v>2502.46</v>
      </c>
      <c r="F7946" s="5">
        <v>2485.38</v>
      </c>
      <c r="G7946" s="5">
        <v>154.44999999999999</v>
      </c>
      <c r="H7946" s="2">
        <f t="shared" si="2163"/>
        <v>1017</v>
      </c>
    </row>
    <row r="7947" spans="1:8">
      <c r="A7947" s="1">
        <f t="shared" si="2162"/>
        <v>1014009</v>
      </c>
      <c r="B7947" s="1">
        <v>9</v>
      </c>
      <c r="C7947" s="1">
        <v>14</v>
      </c>
      <c r="D7947" s="2">
        <v>1</v>
      </c>
      <c r="E7947" s="5">
        <v>607.9</v>
      </c>
      <c r="F7947" s="5">
        <v>734.32</v>
      </c>
      <c r="G7947" s="5">
        <v>102.59</v>
      </c>
      <c r="H7947" s="2">
        <f t="shared" si="2163"/>
        <v>1000</v>
      </c>
    </row>
    <row r="7948" spans="1:8">
      <c r="A7948" s="1">
        <f t="shared" si="2162"/>
        <v>1015009</v>
      </c>
      <c r="B7948" s="1">
        <v>9</v>
      </c>
      <c r="C7948" s="1">
        <v>15</v>
      </c>
      <c r="D7948" s="2">
        <v>1</v>
      </c>
      <c r="E7948" s="5">
        <v>2581.0100000000002</v>
      </c>
      <c r="F7948" s="5">
        <v>2437.15</v>
      </c>
      <c r="G7948" s="5">
        <v>171.45</v>
      </c>
      <c r="H7948" s="2">
        <f t="shared" si="2163"/>
        <v>982</v>
      </c>
    </row>
    <row r="7949" spans="1:8">
      <c r="A7949" s="1">
        <f t="shared" si="2162"/>
        <v>1015991</v>
      </c>
      <c r="B7949" s="1">
        <v>-9</v>
      </c>
      <c r="C7949" s="1">
        <v>16</v>
      </c>
      <c r="D7949" s="2">
        <v>1</v>
      </c>
      <c r="E7949" s="5">
        <v>510.5</v>
      </c>
      <c r="F7949" s="5">
        <v>357.68</v>
      </c>
      <c r="G7949" s="5">
        <v>95.07</v>
      </c>
      <c r="H7949" s="2">
        <f t="shared" si="2163"/>
        <v>18</v>
      </c>
    </row>
    <row r="7950" spans="1:8">
      <c r="A7950" s="1">
        <f t="shared" si="2162"/>
        <v>1016009</v>
      </c>
      <c r="B7950" s="1">
        <v>9</v>
      </c>
      <c r="C7950" s="1">
        <v>16</v>
      </c>
      <c r="D7950" s="2">
        <v>1</v>
      </c>
      <c r="E7950" s="5">
        <v>204.25</v>
      </c>
      <c r="F7950" s="5">
        <v>301.37</v>
      </c>
      <c r="G7950" s="5">
        <v>108.45</v>
      </c>
      <c r="H7950" s="2">
        <f t="shared" si="2163"/>
        <v>982</v>
      </c>
    </row>
    <row r="7951" spans="1:8">
      <c r="A7951" s="1">
        <f t="shared" si="2162"/>
        <v>1016991</v>
      </c>
      <c r="B7951" s="1">
        <v>-9</v>
      </c>
      <c r="C7951" s="1">
        <v>17</v>
      </c>
      <c r="D7951" s="2">
        <v>1</v>
      </c>
      <c r="E7951" s="5">
        <v>484.65</v>
      </c>
      <c r="F7951" s="5">
        <v>425.99</v>
      </c>
      <c r="G7951" s="5">
        <v>103.71</v>
      </c>
      <c r="H7951" s="2">
        <f t="shared" si="2163"/>
        <v>18</v>
      </c>
    </row>
    <row r="7952" spans="1:8">
      <c r="A7952" s="1">
        <f t="shared" si="2162"/>
        <v>1017009</v>
      </c>
      <c r="B7952" s="1">
        <v>9</v>
      </c>
      <c r="C7952" s="1">
        <v>17</v>
      </c>
      <c r="D7952" s="2">
        <v>1</v>
      </c>
      <c r="E7952" s="5">
        <v>935.01</v>
      </c>
      <c r="F7952" s="5">
        <v>1246.17</v>
      </c>
      <c r="G7952" s="5">
        <v>124.34</v>
      </c>
      <c r="H7952" s="2">
        <f t="shared" si="2163"/>
        <v>982</v>
      </c>
    </row>
    <row r="7953" spans="1:8">
      <c r="A7953" s="1">
        <f t="shared" si="2162"/>
        <v>1017991</v>
      </c>
      <c r="B7953" s="1">
        <v>-9</v>
      </c>
      <c r="C7953" s="1">
        <v>18</v>
      </c>
      <c r="D7953" s="2">
        <v>1</v>
      </c>
      <c r="E7953" s="5">
        <v>353.91</v>
      </c>
      <c r="F7953" s="5">
        <v>325.33999999999997</v>
      </c>
      <c r="G7953" s="5">
        <v>105.38</v>
      </c>
      <c r="H7953" s="2">
        <f t="shared" si="2163"/>
        <v>18</v>
      </c>
    </row>
    <row r="7954" spans="1:8">
      <c r="A7954" s="1">
        <f t="shared" si="2162"/>
        <v>1018009</v>
      </c>
      <c r="B7954" s="1">
        <v>9</v>
      </c>
      <c r="C7954" s="1">
        <v>18</v>
      </c>
      <c r="D7954" s="2">
        <v>1</v>
      </c>
      <c r="E7954" s="5">
        <v>374.57</v>
      </c>
      <c r="F7954" s="5">
        <v>295.23</v>
      </c>
      <c r="G7954" s="5">
        <v>106.78</v>
      </c>
      <c r="H7954" s="2">
        <f t="shared" si="2163"/>
        <v>982</v>
      </c>
    </row>
    <row r="7955" spans="1:8">
      <c r="A7955" s="1">
        <f t="shared" si="2162"/>
        <v>1018991</v>
      </c>
      <c r="B7955" s="1">
        <v>-9</v>
      </c>
      <c r="C7955" s="1">
        <v>19</v>
      </c>
      <c r="D7955" s="2">
        <v>1</v>
      </c>
      <c r="E7955" s="5">
        <v>537.1</v>
      </c>
      <c r="F7955" s="5">
        <v>668.53</v>
      </c>
      <c r="G7955" s="5">
        <v>121.27</v>
      </c>
      <c r="H7955" s="2">
        <f t="shared" si="2163"/>
        <v>18</v>
      </c>
    </row>
    <row r="7956" spans="1:8">
      <c r="A7956" s="1">
        <f t="shared" si="2162"/>
        <v>1019009</v>
      </c>
      <c r="B7956" s="1">
        <v>9</v>
      </c>
      <c r="C7956" s="1">
        <v>19</v>
      </c>
      <c r="D7956" s="2">
        <v>1</v>
      </c>
      <c r="E7956" s="5">
        <v>207.09</v>
      </c>
      <c r="F7956" s="5">
        <v>130.47</v>
      </c>
      <c r="G7956" s="5">
        <v>111.24</v>
      </c>
      <c r="H7956" s="2">
        <f t="shared" si="2163"/>
        <v>982</v>
      </c>
    </row>
    <row r="7957" spans="1:8">
      <c r="A7957" s="1">
        <f t="shared" si="2162"/>
        <v>1019991</v>
      </c>
      <c r="B7957" s="1">
        <v>-9</v>
      </c>
      <c r="C7957" s="1">
        <v>20</v>
      </c>
      <c r="D7957" s="2">
        <v>1</v>
      </c>
      <c r="E7957" s="5">
        <v>617.26</v>
      </c>
      <c r="F7957" s="5">
        <v>568.16999999999996</v>
      </c>
      <c r="G7957" s="5">
        <v>120.16</v>
      </c>
      <c r="H7957" s="2">
        <f t="shared" si="2163"/>
        <v>1000</v>
      </c>
    </row>
    <row r="7958" spans="1:8">
      <c r="A7958" s="1">
        <f t="shared" si="2162"/>
        <v>1020991</v>
      </c>
      <c r="B7958" s="1">
        <v>-9</v>
      </c>
      <c r="C7958" s="1">
        <v>21</v>
      </c>
      <c r="D7958" s="2">
        <v>1</v>
      </c>
      <c r="E7958" s="5">
        <v>1487.94</v>
      </c>
      <c r="F7958" s="5">
        <v>1325.07</v>
      </c>
      <c r="G7958" s="5">
        <v>136.88</v>
      </c>
      <c r="H7958" s="2">
        <f t="shared" si="2163"/>
        <v>9009</v>
      </c>
    </row>
    <row r="7959" spans="1:8">
      <c r="A7959" s="1">
        <f t="shared" si="2162"/>
        <v>1030000</v>
      </c>
      <c r="B7959" s="1">
        <v>0</v>
      </c>
      <c r="C7959" s="1">
        <v>-30</v>
      </c>
      <c r="D7959" s="2">
        <v>1</v>
      </c>
      <c r="E7959" s="5">
        <v>620.22</v>
      </c>
      <c r="F7959" s="5">
        <v>718.53</v>
      </c>
      <c r="G7959" s="5">
        <v>87.29</v>
      </c>
      <c r="H7959" s="2">
        <f t="shared" si="2163"/>
        <v>1000</v>
      </c>
    </row>
    <row r="7960" spans="1:8">
      <c r="A7960" s="1">
        <f t="shared" si="2162"/>
        <v>1031000</v>
      </c>
      <c r="B7960" s="1">
        <v>0</v>
      </c>
      <c r="C7960" s="1">
        <v>-31</v>
      </c>
      <c r="D7960" s="2">
        <v>1</v>
      </c>
      <c r="E7960" s="5">
        <v>149.13999999999999</v>
      </c>
      <c r="F7960" s="5">
        <v>182.8</v>
      </c>
      <c r="G7960" s="5">
        <v>73.569999999999993</v>
      </c>
      <c r="H7960" s="2">
        <f t="shared" si="2163"/>
        <v>1000</v>
      </c>
    </row>
    <row r="7961" spans="1:8">
      <c r="A7961" s="1">
        <f t="shared" si="2162"/>
        <v>1032000</v>
      </c>
      <c r="B7961" s="1">
        <v>0</v>
      </c>
      <c r="C7961" s="1">
        <v>-32</v>
      </c>
      <c r="D7961" s="2">
        <v>1</v>
      </c>
      <c r="E7961" s="5">
        <v>801.8</v>
      </c>
      <c r="F7961" s="5">
        <v>679.45</v>
      </c>
      <c r="G7961" s="5">
        <v>87.6</v>
      </c>
      <c r="H7961" s="2">
        <f t="shared" si="2163"/>
        <v>1001</v>
      </c>
    </row>
    <row r="7962" spans="1:8">
      <c r="A7962" s="1">
        <f t="shared" si="2162"/>
        <v>1033001</v>
      </c>
      <c r="B7962" s="1">
        <v>1</v>
      </c>
      <c r="C7962" s="1">
        <v>-33</v>
      </c>
      <c r="D7962" s="2">
        <v>1</v>
      </c>
      <c r="E7962" s="5">
        <v>54.16</v>
      </c>
      <c r="F7962" s="5">
        <v>158.35</v>
      </c>
      <c r="G7962" s="5">
        <v>102.87</v>
      </c>
      <c r="H7962" s="2">
        <f t="shared" si="2163"/>
        <v>967997</v>
      </c>
    </row>
    <row r="7963" spans="1:8">
      <c r="A7963" s="1">
        <f t="shared" si="2162"/>
        <v>2000998</v>
      </c>
      <c r="B7963" s="1">
        <v>-2</v>
      </c>
      <c r="C7963" s="1">
        <v>1</v>
      </c>
      <c r="D7963" s="2">
        <v>2</v>
      </c>
      <c r="E7963" s="5">
        <v>6685.24</v>
      </c>
      <c r="F7963" s="5">
        <v>6972.16</v>
      </c>
      <c r="G7963" s="5">
        <v>95.9</v>
      </c>
      <c r="H7963" s="2">
        <f t="shared" si="2163"/>
        <v>1001</v>
      </c>
    </row>
    <row r="7964" spans="1:8">
      <c r="A7964" s="1">
        <f t="shared" si="2162"/>
        <v>2001999</v>
      </c>
      <c r="B7964" s="1">
        <v>-1</v>
      </c>
      <c r="C7964" s="1">
        <v>-2</v>
      </c>
      <c r="D7964" s="2">
        <v>2</v>
      </c>
      <c r="E7964" s="5">
        <v>5638.19</v>
      </c>
      <c r="F7964" s="5">
        <v>5364.4</v>
      </c>
      <c r="G7964" s="5">
        <v>84.47</v>
      </c>
      <c r="H7964" s="2">
        <f t="shared" si="2163"/>
        <v>7</v>
      </c>
    </row>
    <row r="7965" spans="1:8">
      <c r="A7965" s="1">
        <f t="shared" si="2162"/>
        <v>2002006</v>
      </c>
      <c r="B7965" s="1">
        <v>6</v>
      </c>
      <c r="C7965" s="1">
        <v>2</v>
      </c>
      <c r="D7965" s="2">
        <v>2</v>
      </c>
      <c r="E7965" s="5">
        <v>3191.22</v>
      </c>
      <c r="F7965" s="5">
        <v>2812.12</v>
      </c>
      <c r="G7965" s="5">
        <v>78.900000000000006</v>
      </c>
      <c r="H7965" s="2">
        <f t="shared" si="2163"/>
        <v>1990</v>
      </c>
    </row>
    <row r="7966" spans="1:8">
      <c r="A7966" s="1">
        <f t="shared" si="2162"/>
        <v>2003996</v>
      </c>
      <c r="B7966" s="1">
        <v>-4</v>
      </c>
      <c r="C7966" s="1">
        <v>4</v>
      </c>
      <c r="D7966" s="2">
        <v>2</v>
      </c>
      <c r="E7966" s="5">
        <v>8308.3700000000008</v>
      </c>
      <c r="F7966" s="5">
        <v>9450.85</v>
      </c>
      <c r="G7966" s="5">
        <v>122.11</v>
      </c>
      <c r="H7966" s="2">
        <f t="shared" si="2163"/>
        <v>11</v>
      </c>
    </row>
    <row r="7967" spans="1:8">
      <c r="A7967" s="1">
        <f t="shared" si="2162"/>
        <v>2004007</v>
      </c>
      <c r="B7967" s="1">
        <v>7</v>
      </c>
      <c r="C7967" s="1">
        <v>4</v>
      </c>
      <c r="D7967" s="2">
        <v>2</v>
      </c>
      <c r="E7967" s="5">
        <v>1219.58</v>
      </c>
      <c r="F7967" s="5">
        <v>925.57</v>
      </c>
      <c r="G7967" s="5">
        <v>81.41</v>
      </c>
      <c r="H7967" s="2">
        <f t="shared" si="2163"/>
        <v>988</v>
      </c>
    </row>
    <row r="7968" spans="1:8">
      <c r="A7968" s="1">
        <f t="shared" si="2162"/>
        <v>2004995</v>
      </c>
      <c r="B7968" s="1">
        <v>-5</v>
      </c>
      <c r="C7968" s="1">
        <v>5</v>
      </c>
      <c r="D7968" s="2">
        <v>2</v>
      </c>
      <c r="E7968" s="5">
        <v>4397.99</v>
      </c>
      <c r="F7968" s="5">
        <v>4921.6899999999996</v>
      </c>
      <c r="G7968" s="5">
        <v>106.78</v>
      </c>
      <c r="H7968" s="2">
        <f t="shared" si="2163"/>
        <v>12</v>
      </c>
    </row>
    <row r="7969" spans="1:8">
      <c r="A7969" s="1">
        <f t="shared" ref="A7969:A8032" si="2164">1000000*D7969+ABS(1000*C7969)+B7969</f>
        <v>2005007</v>
      </c>
      <c r="B7969" s="1">
        <v>7</v>
      </c>
      <c r="C7969" s="1">
        <v>5</v>
      </c>
      <c r="D7969" s="2">
        <v>2</v>
      </c>
      <c r="E7969" s="5">
        <v>37.42</v>
      </c>
      <c r="F7969" s="5">
        <v>40.98</v>
      </c>
      <c r="G7969" s="5">
        <v>39.590000000000003</v>
      </c>
      <c r="H7969" s="2">
        <f t="shared" si="2163"/>
        <v>987</v>
      </c>
    </row>
    <row r="7970" spans="1:8">
      <c r="A7970" s="1">
        <f t="shared" si="2164"/>
        <v>2005994</v>
      </c>
      <c r="B7970" s="1">
        <v>-6</v>
      </c>
      <c r="C7970" s="1">
        <v>6</v>
      </c>
      <c r="D7970" s="2">
        <v>2</v>
      </c>
      <c r="E7970" s="5">
        <v>5556.97</v>
      </c>
      <c r="F7970" s="5">
        <v>7449.72</v>
      </c>
      <c r="G7970" s="5">
        <v>126.57</v>
      </c>
      <c r="H7970" s="2">
        <f t="shared" ref="H7970:H8033" si="2165">A7971-A7970</f>
        <v>14</v>
      </c>
    </row>
    <row r="7971" spans="1:8">
      <c r="A7971" s="1">
        <f t="shared" si="2164"/>
        <v>2006008</v>
      </c>
      <c r="B7971" s="1">
        <v>8</v>
      </c>
      <c r="C7971" s="1">
        <v>6</v>
      </c>
      <c r="D7971" s="2">
        <v>2</v>
      </c>
      <c r="E7971" s="5">
        <v>2239.5300000000002</v>
      </c>
      <c r="F7971" s="5">
        <v>2556.19</v>
      </c>
      <c r="G7971" s="5">
        <v>111.24</v>
      </c>
      <c r="H7971" s="2">
        <f t="shared" si="2165"/>
        <v>986</v>
      </c>
    </row>
    <row r="7972" spans="1:8">
      <c r="A7972" s="1">
        <f t="shared" si="2164"/>
        <v>2006994</v>
      </c>
      <c r="B7972" s="1">
        <v>-6</v>
      </c>
      <c r="C7972" s="1">
        <v>7</v>
      </c>
      <c r="D7972" s="2">
        <v>2</v>
      </c>
      <c r="E7972" s="5">
        <v>3171.32</v>
      </c>
      <c r="F7972" s="5">
        <v>3936.18</v>
      </c>
      <c r="G7972" s="5">
        <v>118.76</v>
      </c>
      <c r="H7972" s="2">
        <f t="shared" si="2165"/>
        <v>9</v>
      </c>
    </row>
    <row r="7973" spans="1:8">
      <c r="A7973" s="1">
        <f t="shared" si="2164"/>
        <v>2007003</v>
      </c>
      <c r="B7973" s="1">
        <v>3</v>
      </c>
      <c r="C7973" s="1">
        <v>-7</v>
      </c>
      <c r="D7973" s="2">
        <v>2</v>
      </c>
      <c r="E7973" s="5">
        <v>9627.85</v>
      </c>
      <c r="F7973" s="5">
        <v>9161.64</v>
      </c>
      <c r="G7973" s="5">
        <v>187.07</v>
      </c>
      <c r="H7973" s="2">
        <f t="shared" si="2165"/>
        <v>5</v>
      </c>
    </row>
    <row r="7974" spans="1:8">
      <c r="A7974" s="1">
        <f t="shared" si="2164"/>
        <v>2007008</v>
      </c>
      <c r="B7974" s="1">
        <v>8</v>
      </c>
      <c r="C7974" s="1">
        <v>7</v>
      </c>
      <c r="D7974" s="2">
        <v>2</v>
      </c>
      <c r="E7974" s="5">
        <v>1619.09</v>
      </c>
      <c r="F7974" s="5">
        <v>1480.63</v>
      </c>
      <c r="G7974" s="5">
        <v>106.22</v>
      </c>
      <c r="H7974" s="2">
        <f t="shared" si="2165"/>
        <v>985</v>
      </c>
    </row>
    <row r="7975" spans="1:8">
      <c r="A7975" s="1">
        <f t="shared" si="2164"/>
        <v>2007993</v>
      </c>
      <c r="B7975" s="1">
        <v>-7</v>
      </c>
      <c r="C7975" s="1">
        <v>8</v>
      </c>
      <c r="D7975" s="2">
        <v>2</v>
      </c>
      <c r="E7975" s="5">
        <v>4588.54</v>
      </c>
      <c r="F7975" s="5">
        <v>4850.6000000000004</v>
      </c>
      <c r="G7975" s="5">
        <v>131.87</v>
      </c>
      <c r="H7975" s="2">
        <f t="shared" si="2165"/>
        <v>15</v>
      </c>
    </row>
    <row r="7976" spans="1:8">
      <c r="A7976" s="1">
        <f t="shared" si="2164"/>
        <v>2008008</v>
      </c>
      <c r="B7976" s="1">
        <v>8</v>
      </c>
      <c r="C7976" s="1">
        <v>8</v>
      </c>
      <c r="D7976" s="2">
        <v>2</v>
      </c>
      <c r="E7976" s="5">
        <v>920.38</v>
      </c>
      <c r="F7976" s="5">
        <v>963.48</v>
      </c>
      <c r="G7976" s="5">
        <v>78.62</v>
      </c>
      <c r="H7976" s="2">
        <f t="shared" si="2165"/>
        <v>1000</v>
      </c>
    </row>
    <row r="7977" spans="1:8">
      <c r="A7977" s="1">
        <f t="shared" si="2164"/>
        <v>2009008</v>
      </c>
      <c r="B7977" s="1">
        <v>8</v>
      </c>
      <c r="C7977" s="1">
        <v>9</v>
      </c>
      <c r="D7977" s="2">
        <v>2</v>
      </c>
      <c r="E7977" s="5">
        <v>2476.46</v>
      </c>
      <c r="F7977" s="5">
        <v>2622.54</v>
      </c>
      <c r="G7977" s="5">
        <v>127.96</v>
      </c>
      <c r="H7977" s="2">
        <f t="shared" si="2165"/>
        <v>984</v>
      </c>
    </row>
    <row r="7978" spans="1:8">
      <c r="A7978" s="1">
        <f t="shared" si="2164"/>
        <v>2009992</v>
      </c>
      <c r="B7978" s="1">
        <v>-8</v>
      </c>
      <c r="C7978" s="1">
        <v>10</v>
      </c>
      <c r="D7978" s="2">
        <v>2</v>
      </c>
      <c r="E7978" s="5">
        <v>865.13</v>
      </c>
      <c r="F7978" s="5">
        <v>1041.82</v>
      </c>
      <c r="G7978" s="5">
        <v>87.54</v>
      </c>
      <c r="H7978" s="2">
        <f t="shared" si="2165"/>
        <v>1000</v>
      </c>
    </row>
    <row r="7979" spans="1:8">
      <c r="A7979" s="1">
        <f t="shared" si="2164"/>
        <v>2010992</v>
      </c>
      <c r="B7979" s="1">
        <v>-8</v>
      </c>
      <c r="C7979" s="1">
        <v>11</v>
      </c>
      <c r="D7979" s="2">
        <v>2</v>
      </c>
      <c r="E7979" s="5">
        <v>4214.93</v>
      </c>
      <c r="F7979" s="5">
        <v>3981.9</v>
      </c>
      <c r="G7979" s="5">
        <v>148.31</v>
      </c>
      <c r="H7979" s="2">
        <f t="shared" si="2165"/>
        <v>1000</v>
      </c>
    </row>
    <row r="7980" spans="1:8">
      <c r="A7980" s="1">
        <f t="shared" si="2164"/>
        <v>2011992</v>
      </c>
      <c r="B7980" s="1">
        <v>-8</v>
      </c>
      <c r="C7980" s="1">
        <v>12</v>
      </c>
      <c r="D7980" s="2">
        <v>2</v>
      </c>
      <c r="E7980" s="5">
        <v>69.510000000000005</v>
      </c>
      <c r="F7980" s="5">
        <v>235.02</v>
      </c>
      <c r="G7980" s="5">
        <v>83.91</v>
      </c>
      <c r="H7980" s="2">
        <f t="shared" si="2165"/>
        <v>1000</v>
      </c>
    </row>
    <row r="7981" spans="1:8">
      <c r="A7981" s="1">
        <f t="shared" si="2164"/>
        <v>2012992</v>
      </c>
      <c r="B7981" s="1">
        <v>-8</v>
      </c>
      <c r="C7981" s="1">
        <v>13</v>
      </c>
      <c r="D7981" s="2">
        <v>2</v>
      </c>
      <c r="E7981" s="5">
        <v>1644.95</v>
      </c>
      <c r="F7981" s="5">
        <v>1833.02</v>
      </c>
      <c r="G7981" s="5">
        <v>140.51</v>
      </c>
      <c r="H7981" s="2">
        <f t="shared" si="2165"/>
        <v>17</v>
      </c>
    </row>
    <row r="7982" spans="1:8">
      <c r="A7982" s="1">
        <f t="shared" si="2164"/>
        <v>2013009</v>
      </c>
      <c r="B7982" s="1">
        <v>9</v>
      </c>
      <c r="C7982" s="1">
        <v>13</v>
      </c>
      <c r="D7982" s="2">
        <v>2</v>
      </c>
      <c r="E7982" s="5">
        <v>1443.15</v>
      </c>
      <c r="F7982" s="5">
        <v>1296.9100000000001</v>
      </c>
      <c r="G7982" s="5">
        <v>106.5</v>
      </c>
      <c r="H7982" s="2">
        <f t="shared" si="2165"/>
        <v>1000</v>
      </c>
    </row>
    <row r="7983" spans="1:8">
      <c r="A7983" s="1">
        <f t="shared" si="2164"/>
        <v>2014009</v>
      </c>
      <c r="B7983" s="1">
        <v>9</v>
      </c>
      <c r="C7983" s="1">
        <v>14</v>
      </c>
      <c r="D7983" s="2">
        <v>2</v>
      </c>
      <c r="E7983" s="5">
        <v>995.67</v>
      </c>
      <c r="F7983" s="5">
        <v>921.67</v>
      </c>
      <c r="G7983" s="5">
        <v>80.569999999999993</v>
      </c>
      <c r="H7983" s="2">
        <f t="shared" si="2165"/>
        <v>1000</v>
      </c>
    </row>
    <row r="7984" spans="1:8">
      <c r="A7984" s="1">
        <f t="shared" si="2164"/>
        <v>2015009</v>
      </c>
      <c r="B7984" s="1">
        <v>9</v>
      </c>
      <c r="C7984" s="1">
        <v>15</v>
      </c>
      <c r="D7984" s="2">
        <v>2</v>
      </c>
      <c r="E7984" s="5">
        <v>56.04</v>
      </c>
      <c r="F7984" s="5">
        <v>-32.340000000000003</v>
      </c>
      <c r="G7984" s="5">
        <v>58.55</v>
      </c>
      <c r="H7984" s="2">
        <f t="shared" si="2165"/>
        <v>982</v>
      </c>
    </row>
    <row r="7985" spans="1:8">
      <c r="A7985" s="1">
        <f t="shared" si="2164"/>
        <v>2015991</v>
      </c>
      <c r="B7985" s="1">
        <v>-9</v>
      </c>
      <c r="C7985" s="1">
        <v>16</v>
      </c>
      <c r="D7985" s="2">
        <v>2</v>
      </c>
      <c r="E7985" s="5">
        <v>606.74</v>
      </c>
      <c r="F7985" s="5">
        <v>547.54</v>
      </c>
      <c r="G7985" s="5">
        <v>101.48</v>
      </c>
      <c r="H7985" s="2">
        <f t="shared" si="2165"/>
        <v>18</v>
      </c>
    </row>
    <row r="7986" spans="1:8">
      <c r="A7986" s="1">
        <f t="shared" si="2164"/>
        <v>2016009</v>
      </c>
      <c r="B7986" s="1">
        <v>9</v>
      </c>
      <c r="C7986" s="1">
        <v>16</v>
      </c>
      <c r="D7986" s="2">
        <v>2</v>
      </c>
      <c r="E7986" s="5">
        <v>192.97</v>
      </c>
      <c r="F7986" s="5">
        <v>227.77</v>
      </c>
      <c r="G7986" s="5">
        <v>70.81</v>
      </c>
      <c r="H7986" s="2">
        <f t="shared" si="2165"/>
        <v>982</v>
      </c>
    </row>
    <row r="7987" spans="1:8">
      <c r="A7987" s="1">
        <f t="shared" si="2164"/>
        <v>2016991</v>
      </c>
      <c r="B7987" s="1">
        <v>-9</v>
      </c>
      <c r="C7987" s="1">
        <v>17</v>
      </c>
      <c r="D7987" s="2">
        <v>2</v>
      </c>
      <c r="E7987" s="5">
        <v>1333.33</v>
      </c>
      <c r="F7987" s="5">
        <v>1242.27</v>
      </c>
      <c r="G7987" s="5">
        <v>143.85</v>
      </c>
      <c r="H7987" s="2">
        <f t="shared" si="2165"/>
        <v>18</v>
      </c>
    </row>
    <row r="7988" spans="1:8">
      <c r="A7988" s="1">
        <f t="shared" si="2164"/>
        <v>2017009</v>
      </c>
      <c r="B7988" s="1">
        <v>9</v>
      </c>
      <c r="C7988" s="1">
        <v>17</v>
      </c>
      <c r="D7988" s="2">
        <v>2</v>
      </c>
      <c r="E7988" s="5">
        <v>1383.91</v>
      </c>
      <c r="F7988" s="5">
        <v>1326.74</v>
      </c>
      <c r="G7988" s="5">
        <v>138.28</v>
      </c>
      <c r="H7988" s="2">
        <f t="shared" si="2165"/>
        <v>982</v>
      </c>
    </row>
    <row r="7989" spans="1:8">
      <c r="A7989" s="1">
        <f t="shared" si="2164"/>
        <v>2017991</v>
      </c>
      <c r="B7989" s="1">
        <v>-9</v>
      </c>
      <c r="C7989" s="1">
        <v>18</v>
      </c>
      <c r="D7989" s="2">
        <v>2</v>
      </c>
      <c r="E7989" s="5">
        <v>713.26</v>
      </c>
      <c r="F7989" s="5">
        <v>667.14</v>
      </c>
      <c r="G7989" s="5">
        <v>112.35</v>
      </c>
      <c r="H7989" s="2">
        <f t="shared" si="2165"/>
        <v>1000</v>
      </c>
    </row>
    <row r="7990" spans="1:8">
      <c r="A7990" s="1">
        <f t="shared" si="2164"/>
        <v>2018991</v>
      </c>
      <c r="B7990" s="1">
        <v>-9</v>
      </c>
      <c r="C7990" s="1">
        <v>19</v>
      </c>
      <c r="D7990" s="2">
        <v>2</v>
      </c>
      <c r="E7990" s="5">
        <v>1753.38</v>
      </c>
      <c r="F7990" s="5">
        <v>1785.9</v>
      </c>
      <c r="G7990" s="5">
        <v>152.5</v>
      </c>
      <c r="H7990" s="2">
        <f t="shared" si="2165"/>
        <v>1000</v>
      </c>
    </row>
    <row r="7991" spans="1:8">
      <c r="A7991" s="1">
        <f t="shared" si="2164"/>
        <v>2019991</v>
      </c>
      <c r="B7991" s="1">
        <v>-9</v>
      </c>
      <c r="C7991" s="1">
        <v>20</v>
      </c>
      <c r="D7991" s="2">
        <v>2</v>
      </c>
      <c r="E7991" s="5">
        <v>243</v>
      </c>
      <c r="F7991" s="5">
        <v>167.83</v>
      </c>
      <c r="G7991" s="5">
        <v>100.36</v>
      </c>
      <c r="H7991" s="2">
        <f t="shared" si="2165"/>
        <v>1000</v>
      </c>
    </row>
    <row r="7992" spans="1:8">
      <c r="A7992" s="1">
        <f t="shared" si="2164"/>
        <v>2020991</v>
      </c>
      <c r="B7992" s="1">
        <v>-9</v>
      </c>
      <c r="C7992" s="1">
        <v>21</v>
      </c>
      <c r="D7992" s="2">
        <v>2</v>
      </c>
      <c r="E7992" s="5">
        <v>252.85</v>
      </c>
      <c r="F7992" s="5">
        <v>40.98</v>
      </c>
      <c r="G7992" s="5">
        <v>104.27</v>
      </c>
      <c r="H7992" s="2">
        <f t="shared" si="2165"/>
        <v>3017</v>
      </c>
    </row>
    <row r="7993" spans="1:8">
      <c r="A7993" s="1">
        <f t="shared" si="2164"/>
        <v>2024008</v>
      </c>
      <c r="B7993" s="1">
        <v>8</v>
      </c>
      <c r="C7993" s="1">
        <v>-24</v>
      </c>
      <c r="D7993" s="2">
        <v>2</v>
      </c>
      <c r="E7993" s="5">
        <v>158.02000000000001</v>
      </c>
      <c r="F7993" s="5">
        <v>229.72</v>
      </c>
      <c r="G7993" s="5">
        <v>98.41</v>
      </c>
      <c r="H7993" s="2">
        <f t="shared" si="2165"/>
        <v>998</v>
      </c>
    </row>
    <row r="7994" spans="1:8">
      <c r="A7994" s="1">
        <f t="shared" si="2164"/>
        <v>2025006</v>
      </c>
      <c r="B7994" s="1">
        <v>6</v>
      </c>
      <c r="C7994" s="1">
        <v>25</v>
      </c>
      <c r="D7994" s="2">
        <v>2</v>
      </c>
      <c r="E7994" s="5">
        <v>158.19</v>
      </c>
      <c r="F7994" s="5">
        <v>81.96</v>
      </c>
      <c r="G7994" s="5">
        <v>119.88</v>
      </c>
      <c r="H7994" s="2">
        <f t="shared" si="2165"/>
        <v>3000</v>
      </c>
    </row>
    <row r="7995" spans="1:8">
      <c r="A7995" s="1">
        <f t="shared" si="2164"/>
        <v>2028006</v>
      </c>
      <c r="B7995" s="1">
        <v>6</v>
      </c>
      <c r="C7995" s="1">
        <v>-28</v>
      </c>
      <c r="D7995" s="2">
        <v>2</v>
      </c>
      <c r="E7995" s="5">
        <v>294.75</v>
      </c>
      <c r="F7995" s="5">
        <v>357.96</v>
      </c>
      <c r="G7995" s="5">
        <v>85.31</v>
      </c>
      <c r="H7995" s="2">
        <f t="shared" si="2165"/>
        <v>1994</v>
      </c>
    </row>
    <row r="7996" spans="1:8">
      <c r="A7996" s="1">
        <f t="shared" si="2164"/>
        <v>2030000</v>
      </c>
      <c r="B7996" s="1">
        <v>0</v>
      </c>
      <c r="C7996" s="1">
        <v>-30</v>
      </c>
      <c r="D7996" s="2">
        <v>2</v>
      </c>
      <c r="E7996" s="5">
        <v>1074.82</v>
      </c>
      <c r="F7996" s="5">
        <v>1308.6600000000001</v>
      </c>
      <c r="G7996" s="5">
        <v>102.49</v>
      </c>
      <c r="H7996" s="2">
        <f t="shared" si="2165"/>
        <v>996</v>
      </c>
    </row>
    <row r="7997" spans="1:8">
      <c r="A7997" s="1">
        <f t="shared" si="2164"/>
        <v>2030996</v>
      </c>
      <c r="B7997" s="1">
        <v>-4</v>
      </c>
      <c r="C7997" s="1">
        <v>31</v>
      </c>
      <c r="D7997" s="2">
        <v>2</v>
      </c>
      <c r="E7997" s="5">
        <v>655.54</v>
      </c>
      <c r="F7997" s="5">
        <v>415.67</v>
      </c>
      <c r="G7997" s="5">
        <v>146.08000000000001</v>
      </c>
      <c r="H7997" s="2">
        <f t="shared" si="2165"/>
        <v>4</v>
      </c>
    </row>
    <row r="7998" spans="1:8">
      <c r="A7998" s="1">
        <f t="shared" si="2164"/>
        <v>2031000</v>
      </c>
      <c r="B7998" s="1">
        <v>0</v>
      </c>
      <c r="C7998" s="1">
        <v>-31</v>
      </c>
      <c r="D7998" s="2">
        <v>2</v>
      </c>
      <c r="E7998" s="5">
        <v>145.94999999999999</v>
      </c>
      <c r="F7998" s="5">
        <v>209.24</v>
      </c>
      <c r="G7998" s="5">
        <v>71.62</v>
      </c>
      <c r="H7998" s="2">
        <f t="shared" si="2165"/>
        <v>4</v>
      </c>
    </row>
    <row r="7999" spans="1:8">
      <c r="A7999" s="1">
        <f t="shared" si="2164"/>
        <v>2031004</v>
      </c>
      <c r="B7999" s="1">
        <v>4</v>
      </c>
      <c r="C7999" s="1">
        <v>31</v>
      </c>
      <c r="D7999" s="2">
        <v>2</v>
      </c>
      <c r="E7999" s="5">
        <v>591.32000000000005</v>
      </c>
      <c r="F7999" s="5">
        <v>582.66</v>
      </c>
      <c r="G7999" s="5">
        <v>168.11</v>
      </c>
      <c r="H7999" s="2">
        <f t="shared" si="2165"/>
        <v>993</v>
      </c>
    </row>
    <row r="8000" spans="1:8">
      <c r="A8000" s="1">
        <f t="shared" si="2164"/>
        <v>2031997</v>
      </c>
      <c r="B8000" s="1">
        <v>-3</v>
      </c>
      <c r="C8000" s="1">
        <v>-32</v>
      </c>
      <c r="D8000" s="2">
        <v>2</v>
      </c>
      <c r="E8000" s="5">
        <v>39.47</v>
      </c>
      <c r="F8000" s="5">
        <v>-15.33</v>
      </c>
      <c r="G8000" s="5">
        <v>116.53</v>
      </c>
      <c r="H8000" s="2">
        <f t="shared" si="2165"/>
        <v>3</v>
      </c>
    </row>
    <row r="8001" spans="1:8">
      <c r="A8001" s="1">
        <f t="shared" si="2164"/>
        <v>2032000</v>
      </c>
      <c r="B8001" s="1">
        <v>0</v>
      </c>
      <c r="C8001" s="1">
        <v>-32</v>
      </c>
      <c r="D8001" s="2">
        <v>2</v>
      </c>
      <c r="E8001" s="5">
        <v>72.680000000000007</v>
      </c>
      <c r="F8001" s="5">
        <v>26.48</v>
      </c>
      <c r="G8001" s="5">
        <v>103.15</v>
      </c>
      <c r="H8001" s="2">
        <f t="shared" si="2165"/>
        <v>3</v>
      </c>
    </row>
    <row r="8002" spans="1:8">
      <c r="A8002" s="1">
        <f t="shared" si="2164"/>
        <v>2032003</v>
      </c>
      <c r="B8002" s="1">
        <v>3</v>
      </c>
      <c r="C8002" s="1">
        <v>-32</v>
      </c>
      <c r="D8002" s="2">
        <v>2</v>
      </c>
      <c r="E8002" s="5">
        <v>437.66</v>
      </c>
      <c r="F8002" s="5">
        <v>693.9</v>
      </c>
      <c r="G8002" s="5">
        <v>109.28</v>
      </c>
      <c r="H8002" s="2">
        <f t="shared" si="2165"/>
        <v>996</v>
      </c>
    </row>
    <row r="8003" spans="1:8">
      <c r="A8003" s="1">
        <f t="shared" si="2164"/>
        <v>2032999</v>
      </c>
      <c r="B8003" s="1">
        <v>-1</v>
      </c>
      <c r="C8003" s="1">
        <v>-33</v>
      </c>
      <c r="D8003" s="2">
        <v>2</v>
      </c>
      <c r="E8003" s="5">
        <v>371.59</v>
      </c>
      <c r="F8003" s="5">
        <v>339</v>
      </c>
      <c r="G8003" s="5">
        <v>115.14</v>
      </c>
      <c r="H8003" s="2">
        <f t="shared" si="2165"/>
        <v>2</v>
      </c>
    </row>
    <row r="8004" spans="1:8">
      <c r="A8004" s="1">
        <f t="shared" si="2164"/>
        <v>2033001</v>
      </c>
      <c r="B8004" s="1">
        <v>1</v>
      </c>
      <c r="C8004" s="1">
        <v>-33</v>
      </c>
      <c r="D8004" s="2">
        <v>2</v>
      </c>
      <c r="E8004" s="5">
        <v>564.53</v>
      </c>
      <c r="F8004" s="5">
        <v>523</v>
      </c>
      <c r="G8004" s="5">
        <v>113.74</v>
      </c>
      <c r="H8004" s="2">
        <f t="shared" si="2165"/>
        <v>967996</v>
      </c>
    </row>
    <row r="8005" spans="1:8">
      <c r="A8005" s="1">
        <f t="shared" si="2164"/>
        <v>3000997</v>
      </c>
      <c r="B8005" s="1">
        <v>-3</v>
      </c>
      <c r="C8005" s="1">
        <v>1</v>
      </c>
      <c r="D8005" s="2">
        <v>3</v>
      </c>
      <c r="E8005" s="5">
        <v>5549.65</v>
      </c>
      <c r="F8005" s="5">
        <v>5053</v>
      </c>
      <c r="G8005" s="5">
        <v>82.24</v>
      </c>
      <c r="H8005" s="2">
        <f t="shared" si="2165"/>
        <v>1999</v>
      </c>
    </row>
    <row r="8006" spans="1:8">
      <c r="A8006" s="1">
        <f t="shared" si="2164"/>
        <v>3002996</v>
      </c>
      <c r="B8006" s="1">
        <v>-4</v>
      </c>
      <c r="C8006" s="1">
        <v>3</v>
      </c>
      <c r="D8006" s="2">
        <v>3</v>
      </c>
      <c r="E8006" s="5">
        <v>2624.28</v>
      </c>
      <c r="F8006" s="5">
        <v>2460.5700000000002</v>
      </c>
      <c r="G8006" s="5">
        <v>117.65</v>
      </c>
      <c r="H8006" s="2">
        <f t="shared" si="2165"/>
        <v>1</v>
      </c>
    </row>
    <row r="8007" spans="1:8">
      <c r="A8007" s="1">
        <f t="shared" si="2164"/>
        <v>3002997</v>
      </c>
      <c r="B8007" s="1">
        <v>-3</v>
      </c>
      <c r="C8007" s="1">
        <v>-3</v>
      </c>
      <c r="D8007" s="2">
        <v>3</v>
      </c>
      <c r="E8007" s="5">
        <v>13083.59</v>
      </c>
      <c r="F8007" s="5">
        <v>12017.63</v>
      </c>
      <c r="G8007" s="5">
        <v>116.53</v>
      </c>
      <c r="H8007" s="2">
        <f t="shared" si="2165"/>
        <v>1</v>
      </c>
    </row>
    <row r="8008" spans="1:8">
      <c r="A8008" s="1">
        <f t="shared" si="2164"/>
        <v>3002998</v>
      </c>
      <c r="B8008" s="1">
        <v>-2</v>
      </c>
      <c r="C8008" s="1">
        <v>-3</v>
      </c>
      <c r="D8008" s="2">
        <v>3</v>
      </c>
      <c r="E8008" s="5">
        <v>138.01</v>
      </c>
      <c r="F8008" s="5">
        <v>138.56</v>
      </c>
      <c r="G8008" s="5">
        <v>33.729999999999997</v>
      </c>
      <c r="H8008" s="2">
        <f t="shared" si="2165"/>
        <v>1010</v>
      </c>
    </row>
    <row r="8009" spans="1:8">
      <c r="A8009" s="1">
        <f t="shared" si="2164"/>
        <v>3004008</v>
      </c>
      <c r="B8009" s="1">
        <v>8</v>
      </c>
      <c r="C8009" s="1">
        <v>4</v>
      </c>
      <c r="D8009" s="2">
        <v>3</v>
      </c>
      <c r="E8009" s="5">
        <v>1168.52</v>
      </c>
      <c r="F8009" s="5">
        <v>1302.77</v>
      </c>
      <c r="G8009" s="5">
        <v>91.16</v>
      </c>
      <c r="H8009" s="2">
        <f t="shared" si="2165"/>
        <v>987</v>
      </c>
    </row>
    <row r="8010" spans="1:8">
      <c r="A8010" s="1">
        <f t="shared" si="2164"/>
        <v>3004995</v>
      </c>
      <c r="B8010" s="1">
        <v>-5</v>
      </c>
      <c r="C8010" s="1">
        <v>5</v>
      </c>
      <c r="D8010" s="2">
        <v>3</v>
      </c>
      <c r="E8010" s="5">
        <v>4324.53</v>
      </c>
      <c r="F8010" s="5">
        <v>3918.9</v>
      </c>
      <c r="G8010" s="5">
        <v>90.33</v>
      </c>
      <c r="H8010" s="2">
        <f t="shared" si="2165"/>
        <v>13</v>
      </c>
    </row>
    <row r="8011" spans="1:8">
      <c r="A8011" s="1">
        <f t="shared" si="2164"/>
        <v>3005008</v>
      </c>
      <c r="B8011" s="1">
        <v>8</v>
      </c>
      <c r="C8011" s="1">
        <v>5</v>
      </c>
      <c r="D8011" s="2">
        <v>3</v>
      </c>
      <c r="E8011" s="5">
        <v>3929.13</v>
      </c>
      <c r="F8011" s="5">
        <v>3556.47</v>
      </c>
      <c r="G8011" s="5">
        <v>96.74</v>
      </c>
      <c r="H8011" s="2">
        <f t="shared" si="2165"/>
        <v>986</v>
      </c>
    </row>
    <row r="8012" spans="1:8">
      <c r="A8012" s="1">
        <f t="shared" si="2164"/>
        <v>3005994</v>
      </c>
      <c r="B8012" s="1">
        <v>-6</v>
      </c>
      <c r="C8012" s="1">
        <v>6</v>
      </c>
      <c r="D8012" s="2">
        <v>3</v>
      </c>
      <c r="E8012" s="5">
        <v>341.63</v>
      </c>
      <c r="F8012" s="5">
        <v>264.01</v>
      </c>
      <c r="G8012" s="5">
        <v>45.72</v>
      </c>
      <c r="H8012" s="2">
        <f t="shared" si="2165"/>
        <v>14</v>
      </c>
    </row>
    <row r="8013" spans="1:8">
      <c r="A8013" s="1">
        <f t="shared" si="2164"/>
        <v>3006008</v>
      </c>
      <c r="B8013" s="1">
        <v>8</v>
      </c>
      <c r="C8013" s="1">
        <v>6</v>
      </c>
      <c r="D8013" s="2">
        <v>3</v>
      </c>
      <c r="E8013" s="5">
        <v>815.86</v>
      </c>
      <c r="F8013" s="5">
        <v>681.35</v>
      </c>
      <c r="G8013" s="5">
        <v>74.989999999999995</v>
      </c>
      <c r="H8013" s="2">
        <f t="shared" si="2165"/>
        <v>986</v>
      </c>
    </row>
    <row r="8014" spans="1:8">
      <c r="A8014" s="1">
        <f t="shared" si="2164"/>
        <v>3006994</v>
      </c>
      <c r="B8014" s="1">
        <v>-6</v>
      </c>
      <c r="C8014" s="1">
        <v>7</v>
      </c>
      <c r="D8014" s="2">
        <v>3</v>
      </c>
      <c r="E8014" s="5">
        <v>778.54</v>
      </c>
      <c r="F8014" s="5">
        <v>720.38</v>
      </c>
      <c r="G8014" s="5">
        <v>87.82</v>
      </c>
      <c r="H8014" s="2">
        <f t="shared" si="2165"/>
        <v>999</v>
      </c>
    </row>
    <row r="8015" spans="1:8">
      <c r="A8015" s="1">
        <f t="shared" si="2164"/>
        <v>3007993</v>
      </c>
      <c r="B8015" s="1">
        <v>-7</v>
      </c>
      <c r="C8015" s="1">
        <v>8</v>
      </c>
      <c r="D8015" s="2">
        <v>3</v>
      </c>
      <c r="E8015" s="5">
        <v>165.92</v>
      </c>
      <c r="F8015" s="5">
        <v>37.08</v>
      </c>
      <c r="G8015" s="5">
        <v>51.85</v>
      </c>
      <c r="H8015" s="2">
        <f t="shared" si="2165"/>
        <v>1000</v>
      </c>
    </row>
    <row r="8016" spans="1:8">
      <c r="A8016" s="1">
        <f t="shared" si="2164"/>
        <v>3008993</v>
      </c>
      <c r="B8016" s="1">
        <v>-7</v>
      </c>
      <c r="C8016" s="1">
        <v>9</v>
      </c>
      <c r="D8016" s="2">
        <v>3</v>
      </c>
      <c r="E8016" s="5">
        <v>57.85</v>
      </c>
      <c r="F8016" s="5">
        <v>149.71</v>
      </c>
      <c r="G8016" s="5">
        <v>60.5</v>
      </c>
      <c r="H8016" s="2">
        <f t="shared" si="2165"/>
        <v>1999</v>
      </c>
    </row>
    <row r="8017" spans="1:8">
      <c r="A8017" s="1">
        <f t="shared" si="2164"/>
        <v>3010992</v>
      </c>
      <c r="B8017" s="1">
        <v>-8</v>
      </c>
      <c r="C8017" s="1">
        <v>11</v>
      </c>
      <c r="D8017" s="2">
        <v>3</v>
      </c>
      <c r="E8017" s="5">
        <v>1337.44</v>
      </c>
      <c r="F8017" s="5">
        <v>1538.06</v>
      </c>
      <c r="G8017" s="5">
        <v>100.36</v>
      </c>
      <c r="H8017" s="2">
        <f t="shared" si="2165"/>
        <v>17</v>
      </c>
    </row>
    <row r="8018" spans="1:8">
      <c r="A8018" s="1">
        <f t="shared" si="2164"/>
        <v>3011009</v>
      </c>
      <c r="B8018" s="1">
        <v>9</v>
      </c>
      <c r="C8018" s="1">
        <v>11</v>
      </c>
      <c r="D8018" s="2">
        <v>3</v>
      </c>
      <c r="E8018" s="5">
        <v>64.41</v>
      </c>
      <c r="F8018" s="5">
        <v>1.67</v>
      </c>
      <c r="G8018" s="5">
        <v>77.78</v>
      </c>
      <c r="H8018" s="2">
        <f t="shared" si="2165"/>
        <v>983</v>
      </c>
    </row>
    <row r="8019" spans="1:8">
      <c r="A8019" s="1">
        <f t="shared" si="2164"/>
        <v>3011992</v>
      </c>
      <c r="B8019" s="1">
        <v>-8</v>
      </c>
      <c r="C8019" s="1">
        <v>12</v>
      </c>
      <c r="D8019" s="2">
        <v>3</v>
      </c>
      <c r="E8019" s="5">
        <v>2639.25</v>
      </c>
      <c r="F8019" s="5">
        <v>2559.54</v>
      </c>
      <c r="G8019" s="5">
        <v>116.53</v>
      </c>
      <c r="H8019" s="2">
        <f t="shared" si="2165"/>
        <v>17</v>
      </c>
    </row>
    <row r="8020" spans="1:8">
      <c r="A8020" s="1">
        <f t="shared" si="2164"/>
        <v>3012009</v>
      </c>
      <c r="B8020" s="1">
        <v>9</v>
      </c>
      <c r="C8020" s="1">
        <v>12</v>
      </c>
      <c r="D8020" s="2">
        <v>3</v>
      </c>
      <c r="E8020" s="5">
        <v>59.85</v>
      </c>
      <c r="F8020" s="5">
        <v>-33.729999999999997</v>
      </c>
      <c r="G8020" s="5">
        <v>76.94</v>
      </c>
      <c r="H8020" s="2">
        <f t="shared" si="2165"/>
        <v>983</v>
      </c>
    </row>
    <row r="8021" spans="1:8">
      <c r="A8021" s="1">
        <f t="shared" si="2164"/>
        <v>3012992</v>
      </c>
      <c r="B8021" s="1">
        <v>-8</v>
      </c>
      <c r="C8021" s="1">
        <v>13</v>
      </c>
      <c r="D8021" s="2">
        <v>3</v>
      </c>
      <c r="E8021" s="5">
        <v>1947.81</v>
      </c>
      <c r="F8021" s="5">
        <v>1659.06</v>
      </c>
      <c r="G8021" s="5">
        <v>114.58</v>
      </c>
      <c r="H8021" s="2">
        <f t="shared" si="2165"/>
        <v>17</v>
      </c>
    </row>
    <row r="8022" spans="1:8">
      <c r="A8022" s="1">
        <f t="shared" si="2164"/>
        <v>3013009</v>
      </c>
      <c r="B8022" s="1">
        <v>9</v>
      </c>
      <c r="C8022" s="1">
        <v>13</v>
      </c>
      <c r="D8022" s="2">
        <v>3</v>
      </c>
      <c r="E8022" s="5">
        <v>613.49</v>
      </c>
      <c r="F8022" s="5">
        <v>472.82</v>
      </c>
      <c r="G8022" s="5">
        <v>88.38</v>
      </c>
      <c r="H8022" s="2">
        <f t="shared" si="2165"/>
        <v>983</v>
      </c>
    </row>
    <row r="8023" spans="1:8">
      <c r="A8023" s="1">
        <f t="shared" si="2164"/>
        <v>3013992</v>
      </c>
      <c r="B8023" s="1">
        <v>-8</v>
      </c>
      <c r="C8023" s="1">
        <v>14</v>
      </c>
      <c r="D8023" s="2">
        <v>3</v>
      </c>
      <c r="E8023" s="5">
        <v>1085.52</v>
      </c>
      <c r="F8023" s="5">
        <v>1149.44</v>
      </c>
      <c r="G8023" s="5">
        <v>115.98</v>
      </c>
      <c r="H8023" s="2">
        <f t="shared" si="2165"/>
        <v>17</v>
      </c>
    </row>
    <row r="8024" spans="1:8">
      <c r="A8024" s="1">
        <f t="shared" si="2164"/>
        <v>3014009</v>
      </c>
      <c r="B8024" s="1">
        <v>9</v>
      </c>
      <c r="C8024" s="1">
        <v>14</v>
      </c>
      <c r="D8024" s="2">
        <v>3</v>
      </c>
      <c r="E8024" s="5">
        <v>927.79</v>
      </c>
      <c r="F8024" s="5">
        <v>959.3</v>
      </c>
      <c r="G8024" s="5">
        <v>94.51</v>
      </c>
      <c r="H8024" s="2">
        <f t="shared" si="2165"/>
        <v>1000</v>
      </c>
    </row>
    <row r="8025" spans="1:8">
      <c r="A8025" s="1">
        <f t="shared" si="2164"/>
        <v>3015009</v>
      </c>
      <c r="B8025" s="1">
        <v>9</v>
      </c>
      <c r="C8025" s="1">
        <v>15</v>
      </c>
      <c r="D8025" s="2">
        <v>3</v>
      </c>
      <c r="E8025" s="5">
        <v>681.83</v>
      </c>
      <c r="F8025" s="5">
        <v>496.8</v>
      </c>
      <c r="G8025" s="5">
        <v>86.14</v>
      </c>
      <c r="H8025" s="2">
        <f t="shared" si="2165"/>
        <v>1000</v>
      </c>
    </row>
    <row r="8026" spans="1:8">
      <c r="A8026" s="1">
        <f t="shared" si="2164"/>
        <v>3016009</v>
      </c>
      <c r="B8026" s="1">
        <v>9</v>
      </c>
      <c r="C8026" s="1">
        <v>16</v>
      </c>
      <c r="D8026" s="2">
        <v>3</v>
      </c>
      <c r="E8026" s="5">
        <v>1416.83</v>
      </c>
      <c r="F8026" s="5">
        <v>1077.23</v>
      </c>
      <c r="G8026" s="5">
        <v>113.47</v>
      </c>
      <c r="H8026" s="2">
        <f t="shared" si="2165"/>
        <v>982</v>
      </c>
    </row>
    <row r="8027" spans="1:8">
      <c r="A8027" s="1">
        <f t="shared" si="2164"/>
        <v>3016991</v>
      </c>
      <c r="B8027" s="1">
        <v>-9</v>
      </c>
      <c r="C8027" s="1">
        <v>17</v>
      </c>
      <c r="D8027" s="2">
        <v>3</v>
      </c>
      <c r="E8027" s="5">
        <v>2.4900000000000002</v>
      </c>
      <c r="F8027" s="5">
        <v>-69.98</v>
      </c>
      <c r="G8027" s="5">
        <v>69.98</v>
      </c>
      <c r="H8027" s="2">
        <f t="shared" si="2165"/>
        <v>1000</v>
      </c>
    </row>
    <row r="8028" spans="1:8">
      <c r="A8028" s="1">
        <f t="shared" si="2164"/>
        <v>3017991</v>
      </c>
      <c r="B8028" s="1">
        <v>-9</v>
      </c>
      <c r="C8028" s="1">
        <v>18</v>
      </c>
      <c r="D8028" s="2">
        <v>3</v>
      </c>
      <c r="E8028" s="5">
        <v>254.23</v>
      </c>
      <c r="F8028" s="5">
        <v>1.67</v>
      </c>
      <c r="G8028" s="5">
        <v>72.48</v>
      </c>
      <c r="H8028" s="2">
        <f t="shared" si="2165"/>
        <v>1000</v>
      </c>
    </row>
    <row r="8029" spans="1:8">
      <c r="A8029" s="1">
        <f t="shared" si="2164"/>
        <v>3018991</v>
      </c>
      <c r="B8029" s="1">
        <v>-9</v>
      </c>
      <c r="C8029" s="1">
        <v>19</v>
      </c>
      <c r="D8029" s="2">
        <v>3</v>
      </c>
      <c r="E8029" s="5">
        <v>120.47</v>
      </c>
      <c r="F8029" s="5">
        <v>-78.62</v>
      </c>
      <c r="G8029" s="5">
        <v>78.62</v>
      </c>
      <c r="H8029" s="2">
        <f t="shared" si="2165"/>
        <v>1000</v>
      </c>
    </row>
    <row r="8030" spans="1:8">
      <c r="A8030" s="1">
        <f t="shared" si="2164"/>
        <v>3019991</v>
      </c>
      <c r="B8030" s="1">
        <v>-9</v>
      </c>
      <c r="C8030" s="1">
        <v>20</v>
      </c>
      <c r="D8030" s="2">
        <v>3</v>
      </c>
      <c r="E8030" s="5">
        <v>303</v>
      </c>
      <c r="F8030" s="5">
        <v>-32.06</v>
      </c>
      <c r="G8030" s="5">
        <v>80.569999999999993</v>
      </c>
      <c r="H8030" s="2">
        <f t="shared" si="2165"/>
        <v>6016</v>
      </c>
    </row>
    <row r="8031" spans="1:8">
      <c r="A8031" s="1">
        <f t="shared" si="2164"/>
        <v>3026007</v>
      </c>
      <c r="B8031" s="1">
        <v>7</v>
      </c>
      <c r="C8031" s="1">
        <v>-26</v>
      </c>
      <c r="D8031" s="2">
        <v>3</v>
      </c>
      <c r="E8031" s="5">
        <v>67.7</v>
      </c>
      <c r="F8031" s="5">
        <v>421.52</v>
      </c>
      <c r="G8031" s="5">
        <v>108.17</v>
      </c>
      <c r="H8031" s="2">
        <f t="shared" si="2165"/>
        <v>1987</v>
      </c>
    </row>
    <row r="8032" spans="1:8">
      <c r="A8032" s="1">
        <f t="shared" si="2164"/>
        <v>3027994</v>
      </c>
      <c r="B8032" s="1">
        <v>-6</v>
      </c>
      <c r="C8032" s="1">
        <v>-28</v>
      </c>
      <c r="D8032" s="2">
        <v>3</v>
      </c>
      <c r="E8032" s="5">
        <v>117.38</v>
      </c>
      <c r="F8032" s="5">
        <v>76.67</v>
      </c>
      <c r="G8032" s="5">
        <v>103.71</v>
      </c>
      <c r="H8032" s="2">
        <f t="shared" si="2165"/>
        <v>2006</v>
      </c>
    </row>
    <row r="8033" spans="1:8">
      <c r="A8033" s="1">
        <f t="shared" ref="A8033:A8096" si="2166">1000000*D8033+ABS(1000*C8033)+B8033</f>
        <v>3030000</v>
      </c>
      <c r="B8033" s="1">
        <v>0</v>
      </c>
      <c r="C8033" s="1">
        <v>-30</v>
      </c>
      <c r="D8033" s="2">
        <v>3</v>
      </c>
      <c r="E8033" s="5">
        <v>230.68</v>
      </c>
      <c r="F8033" s="5">
        <v>314.39999999999998</v>
      </c>
      <c r="G8033" s="5">
        <v>58.88</v>
      </c>
      <c r="H8033" s="2">
        <f t="shared" si="2165"/>
        <v>1000</v>
      </c>
    </row>
    <row r="8034" spans="1:8">
      <c r="A8034" s="1">
        <f t="shared" si="2166"/>
        <v>3031000</v>
      </c>
      <c r="B8034" s="1">
        <v>0</v>
      </c>
      <c r="C8034" s="1">
        <v>-31</v>
      </c>
      <c r="D8034" s="2">
        <v>3</v>
      </c>
      <c r="E8034" s="5">
        <v>80.739999999999995</v>
      </c>
      <c r="F8034" s="5">
        <v>94.54</v>
      </c>
      <c r="G8034" s="5">
        <v>111.93</v>
      </c>
      <c r="H8034" s="2">
        <f t="shared" ref="H8034:H8097" si="2167">A8035-A8034</f>
        <v>1000</v>
      </c>
    </row>
    <row r="8035" spans="1:8">
      <c r="A8035" s="1">
        <f t="shared" si="2166"/>
        <v>3032000</v>
      </c>
      <c r="B8035" s="1">
        <v>0</v>
      </c>
      <c r="C8035" s="1">
        <v>-32</v>
      </c>
      <c r="D8035" s="2">
        <v>3</v>
      </c>
      <c r="E8035" s="5">
        <v>201.94</v>
      </c>
      <c r="F8035" s="5">
        <v>201.28</v>
      </c>
      <c r="G8035" s="5">
        <v>93.39</v>
      </c>
      <c r="H8035" s="2">
        <f t="shared" si="2167"/>
        <v>1</v>
      </c>
    </row>
    <row r="8036" spans="1:8">
      <c r="A8036" s="1">
        <f t="shared" si="2166"/>
        <v>3032001</v>
      </c>
      <c r="B8036" s="1">
        <v>1</v>
      </c>
      <c r="C8036" s="1">
        <v>-32</v>
      </c>
      <c r="D8036" s="2">
        <v>3</v>
      </c>
      <c r="E8036" s="5">
        <v>444.39</v>
      </c>
      <c r="F8036" s="5">
        <v>430.17</v>
      </c>
      <c r="G8036" s="5">
        <v>96.18</v>
      </c>
      <c r="H8036" s="2">
        <f t="shared" si="2167"/>
        <v>969005</v>
      </c>
    </row>
    <row r="8037" spans="1:8">
      <c r="A8037" s="1">
        <f t="shared" si="2166"/>
        <v>4001006</v>
      </c>
      <c r="B8037" s="1">
        <v>6</v>
      </c>
      <c r="C8037" s="1">
        <v>1</v>
      </c>
      <c r="D8037" s="2">
        <v>4</v>
      </c>
      <c r="E8037" s="5">
        <v>265.97000000000003</v>
      </c>
      <c r="F8037" s="5">
        <v>345.69</v>
      </c>
      <c r="G8037" s="5">
        <v>50.46</v>
      </c>
      <c r="H8037" s="2">
        <f t="shared" si="2167"/>
        <v>990</v>
      </c>
    </row>
    <row r="8038" spans="1:8">
      <c r="A8038" s="1">
        <f t="shared" si="2166"/>
        <v>4001996</v>
      </c>
      <c r="B8038" s="1">
        <v>-4</v>
      </c>
      <c r="C8038" s="1">
        <v>2</v>
      </c>
      <c r="D8038" s="2">
        <v>4</v>
      </c>
      <c r="E8038" s="5">
        <v>21163.06</v>
      </c>
      <c r="F8038" s="5">
        <v>19080.68</v>
      </c>
      <c r="G8038" s="5">
        <v>164.21</v>
      </c>
      <c r="H8038" s="2">
        <f t="shared" si="2167"/>
        <v>1999</v>
      </c>
    </row>
    <row r="8039" spans="1:8">
      <c r="A8039" s="1">
        <f t="shared" si="2166"/>
        <v>4003995</v>
      </c>
      <c r="B8039" s="1">
        <v>-5</v>
      </c>
      <c r="C8039" s="1">
        <v>4</v>
      </c>
      <c r="D8039" s="2">
        <v>4</v>
      </c>
      <c r="E8039" s="5">
        <v>516.64</v>
      </c>
      <c r="F8039" s="5">
        <v>889.89</v>
      </c>
      <c r="G8039" s="5">
        <v>94.23</v>
      </c>
      <c r="H8039" s="2">
        <f t="shared" si="2167"/>
        <v>1000</v>
      </c>
    </row>
    <row r="8040" spans="1:8">
      <c r="A8040" s="1">
        <f t="shared" si="2166"/>
        <v>4004995</v>
      </c>
      <c r="B8040" s="1">
        <v>-5</v>
      </c>
      <c r="C8040" s="1">
        <v>5</v>
      </c>
      <c r="D8040" s="2">
        <v>4</v>
      </c>
      <c r="E8040" s="5">
        <v>6304.3</v>
      </c>
      <c r="F8040" s="5">
        <v>8531.41</v>
      </c>
      <c r="G8040" s="5">
        <v>176.47</v>
      </c>
      <c r="H8040" s="2">
        <f t="shared" si="2167"/>
        <v>1</v>
      </c>
    </row>
    <row r="8041" spans="1:8">
      <c r="A8041" s="1">
        <f t="shared" si="2166"/>
        <v>4004996</v>
      </c>
      <c r="B8041" s="1">
        <v>-4</v>
      </c>
      <c r="C8041" s="1">
        <v>-5</v>
      </c>
      <c r="D8041" s="2">
        <v>4</v>
      </c>
      <c r="E8041" s="5">
        <v>2705.23</v>
      </c>
      <c r="F8041" s="5">
        <v>2547.5500000000002</v>
      </c>
      <c r="G8041" s="5">
        <v>85.59</v>
      </c>
      <c r="H8041" s="2">
        <f t="shared" si="2167"/>
        <v>1</v>
      </c>
    </row>
    <row r="8042" spans="1:8">
      <c r="A8042" s="1">
        <f t="shared" si="2166"/>
        <v>4004997</v>
      </c>
      <c r="B8042" s="1">
        <v>-3</v>
      </c>
      <c r="C8042" s="1">
        <v>-5</v>
      </c>
      <c r="D8042" s="2">
        <v>4</v>
      </c>
      <c r="E8042" s="5">
        <v>1705.97</v>
      </c>
      <c r="F8042" s="5">
        <v>1577.09</v>
      </c>
      <c r="G8042" s="5">
        <v>80.290000000000006</v>
      </c>
      <c r="H8042" s="2">
        <f t="shared" si="2167"/>
        <v>1</v>
      </c>
    </row>
    <row r="8043" spans="1:8">
      <c r="A8043" s="1">
        <f t="shared" si="2166"/>
        <v>4004998</v>
      </c>
      <c r="B8043" s="1">
        <v>-2</v>
      </c>
      <c r="C8043" s="1">
        <v>-5</v>
      </c>
      <c r="D8043" s="2">
        <v>4</v>
      </c>
      <c r="E8043" s="5">
        <v>1449.01</v>
      </c>
      <c r="F8043" s="5">
        <v>1177.05</v>
      </c>
      <c r="G8043" s="5">
        <v>53.58</v>
      </c>
      <c r="H8043" s="2">
        <f t="shared" si="2167"/>
        <v>2</v>
      </c>
    </row>
    <row r="8044" spans="1:8">
      <c r="A8044" s="1">
        <f t="shared" si="2166"/>
        <v>4005000</v>
      </c>
      <c r="B8044" s="1">
        <v>0</v>
      </c>
      <c r="C8044" s="1">
        <v>-5</v>
      </c>
      <c r="D8044" s="2">
        <v>4</v>
      </c>
      <c r="E8044" s="5">
        <v>339.38</v>
      </c>
      <c r="F8044" s="5">
        <v>1804.41</v>
      </c>
      <c r="G8044" s="5">
        <v>134.51</v>
      </c>
      <c r="H8044" s="2">
        <f t="shared" si="2167"/>
        <v>994</v>
      </c>
    </row>
    <row r="8045" spans="1:8">
      <c r="A8045" s="1">
        <f t="shared" si="2166"/>
        <v>4005994</v>
      </c>
      <c r="B8045" s="1">
        <v>-6</v>
      </c>
      <c r="C8045" s="1">
        <v>6</v>
      </c>
      <c r="D8045" s="2">
        <v>4</v>
      </c>
      <c r="E8045" s="5">
        <v>1107.52</v>
      </c>
      <c r="F8045" s="5">
        <v>1537.23</v>
      </c>
      <c r="G8045" s="5">
        <v>149.15</v>
      </c>
      <c r="H8045" s="2">
        <f t="shared" si="2167"/>
        <v>1999</v>
      </c>
    </row>
    <row r="8046" spans="1:8">
      <c r="A8046" s="1">
        <f t="shared" si="2166"/>
        <v>4007993</v>
      </c>
      <c r="B8046" s="1">
        <v>-7</v>
      </c>
      <c r="C8046" s="1">
        <v>8</v>
      </c>
      <c r="D8046" s="2">
        <v>4</v>
      </c>
      <c r="E8046" s="5">
        <v>640.30999999999995</v>
      </c>
      <c r="F8046" s="5">
        <v>1189.02</v>
      </c>
      <c r="G8046" s="5">
        <v>116.25</v>
      </c>
      <c r="H8046" s="2">
        <f t="shared" si="2167"/>
        <v>1000</v>
      </c>
    </row>
    <row r="8047" spans="1:8">
      <c r="A8047" s="1">
        <f t="shared" si="2166"/>
        <v>4008993</v>
      </c>
      <c r="B8047" s="1">
        <v>-7</v>
      </c>
      <c r="C8047" s="1">
        <v>9</v>
      </c>
      <c r="D8047" s="2">
        <v>4</v>
      </c>
      <c r="E8047" s="5">
        <v>507</v>
      </c>
      <c r="F8047" s="5">
        <v>575.97</v>
      </c>
      <c r="G8047" s="5">
        <v>84.47</v>
      </c>
      <c r="H8047" s="2">
        <f t="shared" si="2167"/>
        <v>1016</v>
      </c>
    </row>
    <row r="8048" spans="1:8">
      <c r="A8048" s="1">
        <f t="shared" si="2166"/>
        <v>4010009</v>
      </c>
      <c r="B8048" s="1">
        <v>9</v>
      </c>
      <c r="C8048" s="1">
        <v>10</v>
      </c>
      <c r="D8048" s="2">
        <v>4</v>
      </c>
      <c r="E8048" s="5">
        <v>2124.27</v>
      </c>
      <c r="F8048" s="5">
        <v>1424.32</v>
      </c>
      <c r="G8048" s="5">
        <v>126.29</v>
      </c>
      <c r="H8048" s="2">
        <f t="shared" si="2167"/>
        <v>983</v>
      </c>
    </row>
    <row r="8049" spans="1:8">
      <c r="A8049" s="1">
        <f t="shared" si="2166"/>
        <v>4010992</v>
      </c>
      <c r="B8049" s="1">
        <v>-8</v>
      </c>
      <c r="C8049" s="1">
        <v>11</v>
      </c>
      <c r="D8049" s="2">
        <v>4</v>
      </c>
      <c r="E8049" s="5">
        <v>1884.07</v>
      </c>
      <c r="F8049" s="5">
        <v>2122.4</v>
      </c>
      <c r="G8049" s="5">
        <v>145.25</v>
      </c>
      <c r="H8049" s="2">
        <f t="shared" si="2167"/>
        <v>17</v>
      </c>
    </row>
    <row r="8050" spans="1:8">
      <c r="A8050" s="1">
        <f t="shared" si="2166"/>
        <v>4011009</v>
      </c>
      <c r="B8050" s="1">
        <v>9</v>
      </c>
      <c r="C8050" s="1">
        <v>11</v>
      </c>
      <c r="D8050" s="2">
        <v>4</v>
      </c>
      <c r="E8050" s="5">
        <v>339.38</v>
      </c>
      <c r="F8050" s="5">
        <v>228.33</v>
      </c>
      <c r="G8050" s="5">
        <v>82.8</v>
      </c>
      <c r="H8050" s="2">
        <f t="shared" si="2167"/>
        <v>983</v>
      </c>
    </row>
    <row r="8051" spans="1:8">
      <c r="A8051" s="1">
        <f t="shared" si="2166"/>
        <v>4011992</v>
      </c>
      <c r="B8051" s="1">
        <v>-8</v>
      </c>
      <c r="C8051" s="1">
        <v>12</v>
      </c>
      <c r="D8051" s="2">
        <v>4</v>
      </c>
      <c r="E8051" s="5">
        <v>2061.29</v>
      </c>
      <c r="F8051" s="5">
        <v>1858.11</v>
      </c>
      <c r="G8051" s="5">
        <v>152.5</v>
      </c>
      <c r="H8051" s="2">
        <f t="shared" si="2167"/>
        <v>17</v>
      </c>
    </row>
    <row r="8052" spans="1:8">
      <c r="A8052" s="1">
        <f t="shared" si="2166"/>
        <v>4012009</v>
      </c>
      <c r="B8052" s="1">
        <v>9</v>
      </c>
      <c r="C8052" s="1">
        <v>12</v>
      </c>
      <c r="D8052" s="2">
        <v>4</v>
      </c>
      <c r="E8052" s="5">
        <v>1609.72</v>
      </c>
      <c r="F8052" s="5">
        <v>1428.5</v>
      </c>
      <c r="G8052" s="5">
        <v>135.21</v>
      </c>
      <c r="H8052" s="2">
        <f t="shared" si="2167"/>
        <v>983</v>
      </c>
    </row>
    <row r="8053" spans="1:8">
      <c r="A8053" s="1">
        <f t="shared" si="2166"/>
        <v>4012992</v>
      </c>
      <c r="B8053" s="1">
        <v>-8</v>
      </c>
      <c r="C8053" s="1">
        <v>13</v>
      </c>
      <c r="D8053" s="2">
        <v>4</v>
      </c>
      <c r="E8053" s="5">
        <v>450.08</v>
      </c>
      <c r="F8053" s="5">
        <v>616.12</v>
      </c>
      <c r="G8053" s="5">
        <v>96.46</v>
      </c>
      <c r="H8053" s="2">
        <f t="shared" si="2167"/>
        <v>17</v>
      </c>
    </row>
    <row r="8054" spans="1:8">
      <c r="A8054" s="1">
        <f t="shared" si="2166"/>
        <v>4013009</v>
      </c>
      <c r="B8054" s="1">
        <v>9</v>
      </c>
      <c r="C8054" s="1">
        <v>13</v>
      </c>
      <c r="D8054" s="2">
        <v>4</v>
      </c>
      <c r="E8054" s="5">
        <v>100.26</v>
      </c>
      <c r="F8054" s="5">
        <v>64.959999999999994</v>
      </c>
      <c r="G8054" s="5">
        <v>88.1</v>
      </c>
      <c r="H8054" s="2">
        <f t="shared" si="2167"/>
        <v>983</v>
      </c>
    </row>
    <row r="8055" spans="1:8">
      <c r="A8055" s="1">
        <f t="shared" si="2166"/>
        <v>4013992</v>
      </c>
      <c r="B8055" s="1">
        <v>-8</v>
      </c>
      <c r="C8055" s="1">
        <v>14</v>
      </c>
      <c r="D8055" s="2">
        <v>4</v>
      </c>
      <c r="E8055" s="5">
        <v>1248.8399999999999</v>
      </c>
      <c r="F8055" s="5">
        <v>1064.96</v>
      </c>
      <c r="G8055" s="5">
        <v>132.97999999999999</v>
      </c>
      <c r="H8055" s="2">
        <f t="shared" si="2167"/>
        <v>17</v>
      </c>
    </row>
    <row r="8056" spans="1:8">
      <c r="A8056" s="1">
        <f t="shared" si="2166"/>
        <v>4014009</v>
      </c>
      <c r="B8056" s="1">
        <v>9</v>
      </c>
      <c r="C8056" s="1">
        <v>14</v>
      </c>
      <c r="D8056" s="2">
        <v>4</v>
      </c>
      <c r="E8056" s="5">
        <v>441.67</v>
      </c>
      <c r="F8056" s="5">
        <v>385</v>
      </c>
      <c r="G8056" s="5">
        <v>92.56</v>
      </c>
      <c r="H8056" s="2">
        <f t="shared" si="2167"/>
        <v>2982</v>
      </c>
    </row>
    <row r="8057" spans="1:8">
      <c r="A8057" s="1">
        <f t="shared" si="2166"/>
        <v>4016991</v>
      </c>
      <c r="B8057" s="1">
        <v>-9</v>
      </c>
      <c r="C8057" s="1">
        <v>17</v>
      </c>
      <c r="D8057" s="2">
        <v>4</v>
      </c>
      <c r="E8057" s="5">
        <v>300.04000000000002</v>
      </c>
      <c r="F8057" s="5">
        <v>324.79000000000002</v>
      </c>
      <c r="G8057" s="5">
        <v>116.25</v>
      </c>
      <c r="H8057" s="2">
        <f t="shared" si="2167"/>
        <v>1000</v>
      </c>
    </row>
    <row r="8058" spans="1:8">
      <c r="A8058" s="1">
        <f t="shared" si="2166"/>
        <v>4017991</v>
      </c>
      <c r="B8058" s="1">
        <v>-9</v>
      </c>
      <c r="C8058" s="1">
        <v>18</v>
      </c>
      <c r="D8058" s="2">
        <v>4</v>
      </c>
      <c r="E8058" s="5">
        <v>1144.74</v>
      </c>
      <c r="F8058" s="5">
        <v>1265.97</v>
      </c>
      <c r="G8058" s="5">
        <v>136.33000000000001</v>
      </c>
      <c r="H8058" s="2">
        <f t="shared" si="2167"/>
        <v>1000</v>
      </c>
    </row>
    <row r="8059" spans="1:8">
      <c r="A8059" s="1">
        <f t="shared" si="2166"/>
        <v>4018991</v>
      </c>
      <c r="B8059" s="1">
        <v>-9</v>
      </c>
      <c r="C8059" s="1">
        <v>19</v>
      </c>
      <c r="D8059" s="2">
        <v>4</v>
      </c>
      <c r="E8059" s="5">
        <v>80.86</v>
      </c>
      <c r="F8059" s="5">
        <v>23.7</v>
      </c>
      <c r="G8059" s="5">
        <v>109.84</v>
      </c>
      <c r="H8059" s="2">
        <f t="shared" si="2167"/>
        <v>1000</v>
      </c>
    </row>
    <row r="8060" spans="1:8">
      <c r="A8060" s="1">
        <f t="shared" si="2166"/>
        <v>4019991</v>
      </c>
      <c r="B8060" s="1">
        <v>-9</v>
      </c>
      <c r="C8060" s="1">
        <v>20</v>
      </c>
      <c r="D8060" s="2">
        <v>4</v>
      </c>
      <c r="E8060" s="5">
        <v>542.22</v>
      </c>
      <c r="F8060" s="5">
        <v>506.83</v>
      </c>
      <c r="G8060" s="5">
        <v>119.04</v>
      </c>
      <c r="H8060" s="2">
        <f t="shared" si="2167"/>
        <v>6002</v>
      </c>
    </row>
    <row r="8061" spans="1:8">
      <c r="A8061" s="1">
        <f t="shared" si="2166"/>
        <v>4025993</v>
      </c>
      <c r="B8061" s="1">
        <v>-7</v>
      </c>
      <c r="C8061" s="1">
        <v>-26</v>
      </c>
      <c r="D8061" s="2">
        <v>4</v>
      </c>
      <c r="E8061" s="5">
        <v>135.63999999999999</v>
      </c>
      <c r="F8061" s="5">
        <v>146.08000000000001</v>
      </c>
      <c r="G8061" s="5">
        <v>100.64</v>
      </c>
      <c r="H8061" s="2">
        <f t="shared" si="2167"/>
        <v>4007</v>
      </c>
    </row>
    <row r="8062" spans="1:8">
      <c r="A8062" s="1">
        <f t="shared" si="2166"/>
        <v>4030000</v>
      </c>
      <c r="B8062" s="1">
        <v>0</v>
      </c>
      <c r="C8062" s="1">
        <v>-30</v>
      </c>
      <c r="D8062" s="2">
        <v>4</v>
      </c>
      <c r="E8062" s="5">
        <v>83.62</v>
      </c>
      <c r="F8062" s="5">
        <v>-4.4400000000000004</v>
      </c>
      <c r="G8062" s="5">
        <v>47.08</v>
      </c>
      <c r="H8062" s="2">
        <f t="shared" si="2167"/>
        <v>1000</v>
      </c>
    </row>
    <row r="8063" spans="1:8">
      <c r="A8063" s="1">
        <f t="shared" si="2166"/>
        <v>4031000</v>
      </c>
      <c r="B8063" s="1">
        <v>0</v>
      </c>
      <c r="C8063" s="1">
        <v>-31</v>
      </c>
      <c r="D8063" s="2">
        <v>4</v>
      </c>
      <c r="E8063" s="5">
        <v>722.47</v>
      </c>
      <c r="F8063" s="5">
        <v>962.09</v>
      </c>
      <c r="G8063" s="5">
        <v>104.54</v>
      </c>
      <c r="H8063" s="2">
        <f t="shared" si="2167"/>
        <v>1000</v>
      </c>
    </row>
    <row r="8064" spans="1:8">
      <c r="A8064" s="1">
        <f t="shared" si="2166"/>
        <v>4032000</v>
      </c>
      <c r="B8064" s="1">
        <v>0</v>
      </c>
      <c r="C8064" s="1">
        <v>-32</v>
      </c>
      <c r="D8064" s="2">
        <v>4</v>
      </c>
      <c r="E8064" s="5">
        <v>49.12</v>
      </c>
      <c r="F8064" s="5">
        <v>63.84</v>
      </c>
      <c r="G8064" s="5">
        <v>81.41</v>
      </c>
      <c r="H8064" s="2">
        <f t="shared" si="2167"/>
        <v>1</v>
      </c>
    </row>
    <row r="8065" spans="1:8">
      <c r="A8065" s="1">
        <f t="shared" si="2166"/>
        <v>4032001</v>
      </c>
      <c r="B8065" s="1">
        <v>1</v>
      </c>
      <c r="C8065" s="1">
        <v>-32</v>
      </c>
      <c r="D8065" s="2">
        <v>4</v>
      </c>
      <c r="E8065" s="5">
        <v>76.319999999999993</v>
      </c>
      <c r="F8065" s="5">
        <v>302.2</v>
      </c>
      <c r="G8065" s="5">
        <v>79.45</v>
      </c>
      <c r="H8065" s="2">
        <f t="shared" si="2167"/>
        <v>969994</v>
      </c>
    </row>
    <row r="8066" spans="1:8">
      <c r="A8066" s="1">
        <f t="shared" si="2166"/>
        <v>5001995</v>
      </c>
      <c r="B8066" s="1">
        <v>-5</v>
      </c>
      <c r="C8066" s="1">
        <v>2</v>
      </c>
      <c r="D8066" s="2">
        <v>5</v>
      </c>
      <c r="E8066" s="5">
        <v>4552.1099999999997</v>
      </c>
      <c r="F8066" s="5">
        <v>4269.8900000000003</v>
      </c>
      <c r="G8066" s="5">
        <v>96.46</v>
      </c>
      <c r="H8066" s="2">
        <f t="shared" si="2167"/>
        <v>1000</v>
      </c>
    </row>
    <row r="8067" spans="1:8">
      <c r="A8067" s="1">
        <f t="shared" si="2166"/>
        <v>5002995</v>
      </c>
      <c r="B8067" s="1">
        <v>-5</v>
      </c>
      <c r="C8067" s="1">
        <v>3</v>
      </c>
      <c r="D8067" s="2">
        <v>5</v>
      </c>
      <c r="E8067" s="5">
        <v>5266.46</v>
      </c>
      <c r="F8067" s="5">
        <v>4877.6400000000003</v>
      </c>
      <c r="G8067" s="5">
        <v>93.95</v>
      </c>
      <c r="H8067" s="2">
        <f t="shared" si="2167"/>
        <v>1999</v>
      </c>
    </row>
    <row r="8068" spans="1:8">
      <c r="A8068" s="1">
        <f t="shared" si="2166"/>
        <v>5004994</v>
      </c>
      <c r="B8068" s="1">
        <v>-6</v>
      </c>
      <c r="C8068" s="1">
        <v>5</v>
      </c>
      <c r="D8068" s="2">
        <v>5</v>
      </c>
      <c r="E8068" s="5">
        <v>25.45</v>
      </c>
      <c r="F8068" s="5">
        <v>113.19</v>
      </c>
      <c r="G8068" s="5">
        <v>49.9</v>
      </c>
      <c r="H8068" s="2">
        <f t="shared" si="2167"/>
        <v>1000</v>
      </c>
    </row>
    <row r="8069" spans="1:8">
      <c r="A8069" s="1">
        <f t="shared" si="2166"/>
        <v>5005994</v>
      </c>
      <c r="B8069" s="1">
        <v>-6</v>
      </c>
      <c r="C8069" s="1">
        <v>6</v>
      </c>
      <c r="D8069" s="2">
        <v>5</v>
      </c>
      <c r="E8069" s="5">
        <v>286.25</v>
      </c>
      <c r="F8069" s="5">
        <v>377.76</v>
      </c>
      <c r="G8069" s="5">
        <v>62.17</v>
      </c>
      <c r="H8069" s="2">
        <f t="shared" si="2167"/>
        <v>999</v>
      </c>
    </row>
    <row r="8070" spans="1:8">
      <c r="A8070" s="1">
        <f t="shared" si="2166"/>
        <v>5006993</v>
      </c>
      <c r="B8070" s="1">
        <v>-7</v>
      </c>
      <c r="C8070" s="1">
        <v>7</v>
      </c>
      <c r="D8070" s="2">
        <v>5</v>
      </c>
      <c r="E8070" s="5">
        <v>115.34</v>
      </c>
      <c r="F8070" s="5">
        <v>199.61</v>
      </c>
      <c r="G8070" s="5">
        <v>66.069999999999993</v>
      </c>
      <c r="H8070" s="2">
        <f t="shared" si="2167"/>
        <v>2</v>
      </c>
    </row>
    <row r="8071" spans="1:8">
      <c r="A8071" s="1">
        <f t="shared" si="2166"/>
        <v>5006995</v>
      </c>
      <c r="B8071" s="1">
        <v>-5</v>
      </c>
      <c r="C8071" s="1">
        <v>-7</v>
      </c>
      <c r="D8071" s="2">
        <v>5</v>
      </c>
      <c r="E8071" s="5">
        <v>6121.6</v>
      </c>
      <c r="F8071" s="5">
        <v>6264.05</v>
      </c>
      <c r="G8071" s="5">
        <v>117.65</v>
      </c>
      <c r="H8071" s="2">
        <f t="shared" si="2167"/>
        <v>998</v>
      </c>
    </row>
    <row r="8072" spans="1:8">
      <c r="A8072" s="1">
        <f t="shared" si="2166"/>
        <v>5007993</v>
      </c>
      <c r="B8072" s="1">
        <v>-7</v>
      </c>
      <c r="C8072" s="1">
        <v>8</v>
      </c>
      <c r="D8072" s="2">
        <v>5</v>
      </c>
      <c r="E8072" s="5">
        <v>813.88</v>
      </c>
      <c r="F8072" s="5">
        <v>708.12</v>
      </c>
      <c r="G8072" s="5">
        <v>80.569999999999993</v>
      </c>
      <c r="H8072" s="2">
        <f t="shared" si="2167"/>
        <v>16</v>
      </c>
    </row>
    <row r="8073" spans="1:8">
      <c r="A8073" s="1">
        <f t="shared" si="2166"/>
        <v>5008009</v>
      </c>
      <c r="B8073" s="1">
        <v>9</v>
      </c>
      <c r="C8073" s="1">
        <v>8</v>
      </c>
      <c r="D8073" s="2">
        <v>5</v>
      </c>
      <c r="E8073" s="5">
        <v>2307.58</v>
      </c>
      <c r="F8073" s="5">
        <v>1760.53</v>
      </c>
      <c r="G8073" s="5">
        <v>90.05</v>
      </c>
      <c r="H8073" s="2">
        <f t="shared" si="2167"/>
        <v>1000</v>
      </c>
    </row>
    <row r="8074" spans="1:8">
      <c r="A8074" s="1">
        <f t="shared" si="2166"/>
        <v>5009009</v>
      </c>
      <c r="B8074" s="1">
        <v>9</v>
      </c>
      <c r="C8074" s="1">
        <v>9</v>
      </c>
      <c r="D8074" s="2">
        <v>5</v>
      </c>
      <c r="E8074" s="5">
        <v>299.14999999999998</v>
      </c>
      <c r="F8074" s="5">
        <v>404.52</v>
      </c>
      <c r="G8074" s="5">
        <v>70.53</v>
      </c>
      <c r="H8074" s="2">
        <f t="shared" si="2167"/>
        <v>1000</v>
      </c>
    </row>
    <row r="8075" spans="1:8">
      <c r="A8075" s="1">
        <f t="shared" si="2166"/>
        <v>5010009</v>
      </c>
      <c r="B8075" s="1">
        <v>9</v>
      </c>
      <c r="C8075" s="1">
        <v>10</v>
      </c>
      <c r="D8075" s="2">
        <v>5</v>
      </c>
      <c r="E8075" s="5">
        <v>1023.92</v>
      </c>
      <c r="F8075" s="5">
        <v>947.04</v>
      </c>
      <c r="G8075" s="5">
        <v>97.85</v>
      </c>
      <c r="H8075" s="2">
        <f t="shared" si="2167"/>
        <v>1000</v>
      </c>
    </row>
    <row r="8076" spans="1:8">
      <c r="A8076" s="1">
        <f t="shared" si="2166"/>
        <v>5011009</v>
      </c>
      <c r="B8076" s="1">
        <v>9</v>
      </c>
      <c r="C8076" s="1">
        <v>11</v>
      </c>
      <c r="D8076" s="2">
        <v>5</v>
      </c>
      <c r="E8076" s="5">
        <v>507.49</v>
      </c>
      <c r="F8076" s="5">
        <v>476.45</v>
      </c>
      <c r="G8076" s="5">
        <v>91.16</v>
      </c>
      <c r="H8076" s="2">
        <f t="shared" si="2167"/>
        <v>1983</v>
      </c>
    </row>
    <row r="8077" spans="1:8">
      <c r="A8077" s="1">
        <f t="shared" si="2166"/>
        <v>5012992</v>
      </c>
      <c r="B8077" s="1">
        <v>-8</v>
      </c>
      <c r="C8077" s="1">
        <v>13</v>
      </c>
      <c r="D8077" s="2">
        <v>5</v>
      </c>
      <c r="E8077" s="5">
        <v>1498.38</v>
      </c>
      <c r="F8077" s="5">
        <v>2147.21</v>
      </c>
      <c r="G8077" s="5">
        <v>153.05000000000001</v>
      </c>
      <c r="H8077" s="2">
        <f t="shared" si="2167"/>
        <v>1000</v>
      </c>
    </row>
    <row r="8078" spans="1:8">
      <c r="A8078" s="1">
        <f t="shared" si="2166"/>
        <v>5013992</v>
      </c>
      <c r="B8078" s="1">
        <v>-8</v>
      </c>
      <c r="C8078" s="1">
        <v>14</v>
      </c>
      <c r="D8078" s="2">
        <v>5</v>
      </c>
      <c r="E8078" s="5">
        <v>879.88</v>
      </c>
      <c r="F8078" s="5">
        <v>951.22</v>
      </c>
      <c r="G8078" s="5">
        <v>120.99</v>
      </c>
      <c r="H8078" s="2">
        <f t="shared" si="2167"/>
        <v>3999</v>
      </c>
    </row>
    <row r="8079" spans="1:8">
      <c r="A8079" s="1">
        <f t="shared" si="2166"/>
        <v>5017991</v>
      </c>
      <c r="B8079" s="1">
        <v>-9</v>
      </c>
      <c r="C8079" s="1">
        <v>18</v>
      </c>
      <c r="D8079" s="2">
        <v>5</v>
      </c>
      <c r="E8079" s="5">
        <v>430.27</v>
      </c>
      <c r="F8079" s="5">
        <v>391.14</v>
      </c>
      <c r="G8079" s="5">
        <v>136.05000000000001</v>
      </c>
      <c r="H8079" s="2">
        <f t="shared" si="2167"/>
        <v>1000</v>
      </c>
    </row>
    <row r="8080" spans="1:8">
      <c r="A8080" s="1">
        <f t="shared" si="2166"/>
        <v>5018991</v>
      </c>
      <c r="B8080" s="1">
        <v>-9</v>
      </c>
      <c r="C8080" s="1">
        <v>19</v>
      </c>
      <c r="D8080" s="2">
        <v>5</v>
      </c>
      <c r="E8080" s="5">
        <v>103.58</v>
      </c>
      <c r="F8080" s="5">
        <v>15.61</v>
      </c>
      <c r="G8080" s="5">
        <v>131.87</v>
      </c>
      <c r="H8080" s="2">
        <f t="shared" si="2167"/>
        <v>1000</v>
      </c>
    </row>
    <row r="8081" spans="1:8">
      <c r="A8081" s="1">
        <f t="shared" si="2166"/>
        <v>5019991</v>
      </c>
      <c r="B8081" s="1">
        <v>-9</v>
      </c>
      <c r="C8081" s="1">
        <v>20</v>
      </c>
      <c r="D8081" s="2">
        <v>5</v>
      </c>
      <c r="E8081" s="5">
        <v>662.32</v>
      </c>
      <c r="F8081" s="5">
        <v>492.89</v>
      </c>
      <c r="G8081" s="5">
        <v>142.18</v>
      </c>
      <c r="H8081" s="2">
        <f t="shared" si="2167"/>
        <v>10009</v>
      </c>
    </row>
    <row r="8082" spans="1:8">
      <c r="A8082" s="1">
        <f t="shared" si="2166"/>
        <v>5030000</v>
      </c>
      <c r="B8082" s="1">
        <v>0</v>
      </c>
      <c r="C8082" s="1">
        <v>-30</v>
      </c>
      <c r="D8082" s="2">
        <v>5</v>
      </c>
      <c r="E8082" s="5">
        <v>182.99</v>
      </c>
      <c r="F8082" s="5">
        <v>208.25</v>
      </c>
      <c r="G8082" s="5">
        <v>72.209999999999994</v>
      </c>
      <c r="H8082" s="2">
        <f t="shared" si="2167"/>
        <v>1000</v>
      </c>
    </row>
    <row r="8083" spans="1:8">
      <c r="A8083" s="1">
        <f t="shared" si="2166"/>
        <v>5031000</v>
      </c>
      <c r="B8083" s="1">
        <v>0</v>
      </c>
      <c r="C8083" s="1">
        <v>-31</v>
      </c>
      <c r="D8083" s="2">
        <v>5</v>
      </c>
      <c r="E8083" s="5">
        <v>57.65</v>
      </c>
      <c r="F8083" s="5">
        <v>-32.619999999999997</v>
      </c>
      <c r="G8083" s="5">
        <v>74.44</v>
      </c>
      <c r="H8083" s="2">
        <f t="shared" si="2167"/>
        <v>1</v>
      </c>
    </row>
    <row r="8084" spans="1:8">
      <c r="A8084" s="1">
        <f t="shared" si="2166"/>
        <v>5031001</v>
      </c>
      <c r="B8084" s="1">
        <v>1</v>
      </c>
      <c r="C8084" s="1">
        <v>-31</v>
      </c>
      <c r="D8084" s="2">
        <v>5</v>
      </c>
      <c r="E8084" s="5">
        <v>665.29</v>
      </c>
      <c r="F8084" s="5">
        <v>934.49</v>
      </c>
      <c r="G8084" s="5">
        <v>114.02</v>
      </c>
      <c r="H8084" s="2">
        <f t="shared" si="2167"/>
        <v>997</v>
      </c>
    </row>
    <row r="8085" spans="1:8">
      <c r="A8085" s="1">
        <f t="shared" si="2166"/>
        <v>5031998</v>
      </c>
      <c r="B8085" s="1">
        <v>-2</v>
      </c>
      <c r="C8085" s="1">
        <v>-32</v>
      </c>
      <c r="D8085" s="2">
        <v>5</v>
      </c>
      <c r="E8085" s="5">
        <v>206.18</v>
      </c>
      <c r="F8085" s="5">
        <v>211.6</v>
      </c>
      <c r="G8085" s="5">
        <v>80.010000000000005</v>
      </c>
      <c r="H8085" s="2">
        <f t="shared" si="2167"/>
        <v>2</v>
      </c>
    </row>
    <row r="8086" spans="1:8">
      <c r="A8086" s="1">
        <f t="shared" si="2166"/>
        <v>5032000</v>
      </c>
      <c r="B8086" s="1">
        <v>0</v>
      </c>
      <c r="C8086" s="1">
        <v>-32</v>
      </c>
      <c r="D8086" s="2">
        <v>5</v>
      </c>
      <c r="E8086" s="5">
        <v>529.46</v>
      </c>
      <c r="F8086" s="5">
        <v>442.99</v>
      </c>
      <c r="G8086" s="5">
        <v>79.180000000000007</v>
      </c>
      <c r="H8086" s="2">
        <f t="shared" si="2167"/>
        <v>1</v>
      </c>
    </row>
    <row r="8087" spans="1:8">
      <c r="A8087" s="1">
        <f t="shared" si="2166"/>
        <v>5032001</v>
      </c>
      <c r="B8087" s="1">
        <v>1</v>
      </c>
      <c r="C8087" s="1">
        <v>-32</v>
      </c>
      <c r="D8087" s="2">
        <v>5</v>
      </c>
      <c r="E8087" s="5">
        <v>40.770000000000003</v>
      </c>
      <c r="F8087" s="5">
        <v>252.3</v>
      </c>
      <c r="G8087" s="5">
        <v>99.81</v>
      </c>
      <c r="H8087" s="2">
        <f t="shared" si="2167"/>
        <v>971993</v>
      </c>
    </row>
    <row r="8088" spans="1:8">
      <c r="A8088" s="1">
        <f t="shared" si="2166"/>
        <v>6003994</v>
      </c>
      <c r="B8088" s="1">
        <v>-6</v>
      </c>
      <c r="C8088" s="1">
        <v>4</v>
      </c>
      <c r="D8088" s="2">
        <v>6</v>
      </c>
      <c r="E8088" s="5">
        <v>381.78</v>
      </c>
      <c r="F8088" s="5">
        <v>459.72</v>
      </c>
      <c r="G8088" s="5">
        <v>53.81</v>
      </c>
      <c r="H8088" s="2">
        <f t="shared" si="2167"/>
        <v>1015</v>
      </c>
    </row>
    <row r="8089" spans="1:8">
      <c r="A8089" s="1">
        <f t="shared" si="2166"/>
        <v>6005009</v>
      </c>
      <c r="B8089" s="1">
        <v>9</v>
      </c>
      <c r="C8089" s="1">
        <v>5</v>
      </c>
      <c r="D8089" s="2">
        <v>6</v>
      </c>
      <c r="E8089" s="5">
        <v>2844.44</v>
      </c>
      <c r="F8089" s="5">
        <v>2927.53</v>
      </c>
      <c r="G8089" s="5">
        <v>134.65</v>
      </c>
      <c r="H8089" s="2">
        <f t="shared" si="2167"/>
        <v>984</v>
      </c>
    </row>
    <row r="8090" spans="1:8">
      <c r="A8090" s="1">
        <f t="shared" si="2166"/>
        <v>6005993</v>
      </c>
      <c r="B8090" s="1">
        <v>-7</v>
      </c>
      <c r="C8090" s="1">
        <v>6</v>
      </c>
      <c r="D8090" s="2">
        <v>6</v>
      </c>
      <c r="E8090" s="5">
        <v>1738.51</v>
      </c>
      <c r="F8090" s="5">
        <v>1984.12</v>
      </c>
      <c r="G8090" s="5">
        <v>92</v>
      </c>
      <c r="H8090" s="2">
        <f t="shared" si="2167"/>
        <v>16</v>
      </c>
    </row>
    <row r="8091" spans="1:8">
      <c r="A8091" s="1">
        <f t="shared" si="2166"/>
        <v>6006009</v>
      </c>
      <c r="B8091" s="1">
        <v>9</v>
      </c>
      <c r="C8091" s="1">
        <v>6</v>
      </c>
      <c r="D8091" s="2">
        <v>6</v>
      </c>
      <c r="E8091" s="5">
        <v>2232.69</v>
      </c>
      <c r="F8091" s="5">
        <v>2249.25</v>
      </c>
      <c r="G8091" s="5">
        <v>127.13</v>
      </c>
      <c r="H8091" s="2">
        <f t="shared" si="2167"/>
        <v>984</v>
      </c>
    </row>
    <row r="8092" spans="1:8">
      <c r="A8092" s="1">
        <f t="shared" si="2166"/>
        <v>6006993</v>
      </c>
      <c r="B8092" s="1">
        <v>-7</v>
      </c>
      <c r="C8092" s="1">
        <v>7</v>
      </c>
      <c r="D8092" s="2">
        <v>6</v>
      </c>
      <c r="E8092" s="5">
        <v>5897.94</v>
      </c>
      <c r="F8092" s="5">
        <v>5886.01</v>
      </c>
      <c r="G8092" s="5">
        <v>135.21</v>
      </c>
      <c r="H8092" s="2">
        <f t="shared" si="2167"/>
        <v>16</v>
      </c>
    </row>
    <row r="8093" spans="1:8">
      <c r="A8093" s="1">
        <f t="shared" si="2166"/>
        <v>6007009</v>
      </c>
      <c r="B8093" s="1">
        <v>9</v>
      </c>
      <c r="C8093" s="1">
        <v>7</v>
      </c>
      <c r="D8093" s="2">
        <v>6</v>
      </c>
      <c r="E8093" s="5">
        <v>31.47</v>
      </c>
      <c r="F8093" s="5">
        <v>125.45</v>
      </c>
      <c r="G8093" s="5">
        <v>66.91</v>
      </c>
      <c r="H8093" s="2">
        <f t="shared" si="2167"/>
        <v>984</v>
      </c>
    </row>
    <row r="8094" spans="1:8">
      <c r="A8094" s="1">
        <f t="shared" si="2166"/>
        <v>6007993</v>
      </c>
      <c r="B8094" s="1">
        <v>-7</v>
      </c>
      <c r="C8094" s="1">
        <v>8</v>
      </c>
      <c r="D8094" s="2">
        <v>6</v>
      </c>
      <c r="E8094" s="5">
        <v>418.36</v>
      </c>
      <c r="F8094" s="5">
        <v>668.25</v>
      </c>
      <c r="G8094" s="5">
        <v>81.680000000000007</v>
      </c>
      <c r="H8094" s="2">
        <f t="shared" si="2167"/>
        <v>16</v>
      </c>
    </row>
    <row r="8095" spans="1:8">
      <c r="A8095" s="1">
        <f t="shared" si="2166"/>
        <v>6008009</v>
      </c>
      <c r="B8095" s="1">
        <v>9</v>
      </c>
      <c r="C8095" s="1">
        <v>8</v>
      </c>
      <c r="D8095" s="2">
        <v>6</v>
      </c>
      <c r="E8095" s="5">
        <v>634.33000000000004</v>
      </c>
      <c r="F8095" s="5">
        <v>582.66</v>
      </c>
      <c r="G8095" s="5">
        <v>70.53</v>
      </c>
      <c r="H8095" s="2">
        <f t="shared" si="2167"/>
        <v>987</v>
      </c>
    </row>
    <row r="8096" spans="1:8">
      <c r="A8096" s="1">
        <f t="shared" si="2166"/>
        <v>6008996</v>
      </c>
      <c r="B8096" s="1">
        <v>-4</v>
      </c>
      <c r="C8096" s="1">
        <v>-9</v>
      </c>
      <c r="D8096" s="2">
        <v>6</v>
      </c>
      <c r="E8096" s="5">
        <v>2825.07</v>
      </c>
      <c r="F8096" s="5">
        <v>3415.69</v>
      </c>
      <c r="G8096" s="5">
        <v>115.98</v>
      </c>
      <c r="H8096" s="2">
        <f t="shared" si="2167"/>
        <v>998</v>
      </c>
    </row>
    <row r="8097" spans="1:8">
      <c r="A8097" s="1">
        <f t="shared" ref="A8097:A8160" si="2168">1000000*D8097+ABS(1000*C8097)+B8097</f>
        <v>6009994</v>
      </c>
      <c r="B8097" s="1">
        <v>-6</v>
      </c>
      <c r="C8097" s="1">
        <v>-10</v>
      </c>
      <c r="D8097" s="2">
        <v>6</v>
      </c>
      <c r="E8097" s="5">
        <v>2184.1</v>
      </c>
      <c r="F8097" s="5">
        <v>2490.9499999999998</v>
      </c>
      <c r="G8097" s="5">
        <v>112.35</v>
      </c>
      <c r="H8097" s="2">
        <f t="shared" si="2167"/>
        <v>1</v>
      </c>
    </row>
    <row r="8098" spans="1:8">
      <c r="A8098" s="1">
        <f t="shared" si="2168"/>
        <v>6009995</v>
      </c>
      <c r="B8098" s="1">
        <v>-5</v>
      </c>
      <c r="C8098" s="1">
        <v>-10</v>
      </c>
      <c r="D8098" s="2">
        <v>6</v>
      </c>
      <c r="E8098" s="5">
        <v>4139.6400000000003</v>
      </c>
      <c r="F8098" s="5">
        <v>4145.55</v>
      </c>
      <c r="G8098" s="5">
        <v>111.79</v>
      </c>
      <c r="H8098" s="2">
        <f t="shared" ref="H8098:H8161" si="2169">A8099-A8098</f>
        <v>2</v>
      </c>
    </row>
    <row r="8099" spans="1:8">
      <c r="A8099" s="1">
        <f t="shared" si="2168"/>
        <v>6009997</v>
      </c>
      <c r="B8099" s="1">
        <v>-3</v>
      </c>
      <c r="C8099" s="1">
        <v>-10</v>
      </c>
      <c r="D8099" s="2">
        <v>6</v>
      </c>
      <c r="E8099" s="5">
        <v>1860.54</v>
      </c>
      <c r="F8099" s="5">
        <v>2257.62</v>
      </c>
      <c r="G8099" s="5">
        <v>70.87</v>
      </c>
      <c r="H8099" s="2">
        <f t="shared" si="2169"/>
        <v>995</v>
      </c>
    </row>
    <row r="8100" spans="1:8">
      <c r="A8100" s="1">
        <f t="shared" si="2168"/>
        <v>6010992</v>
      </c>
      <c r="B8100" s="1">
        <v>-8</v>
      </c>
      <c r="C8100" s="1">
        <v>11</v>
      </c>
      <c r="D8100" s="2">
        <v>6</v>
      </c>
      <c r="E8100" s="5">
        <v>1916.57</v>
      </c>
      <c r="F8100" s="5">
        <v>2263.7399999999998</v>
      </c>
      <c r="G8100" s="5">
        <v>151.94</v>
      </c>
      <c r="H8100" s="2">
        <f t="shared" si="2169"/>
        <v>1000</v>
      </c>
    </row>
    <row r="8101" spans="1:8">
      <c r="A8101" s="1">
        <f t="shared" si="2168"/>
        <v>6011992</v>
      </c>
      <c r="B8101" s="1">
        <v>-8</v>
      </c>
      <c r="C8101" s="1">
        <v>12</v>
      </c>
      <c r="D8101" s="2">
        <v>6</v>
      </c>
      <c r="E8101" s="5">
        <v>2157.77</v>
      </c>
      <c r="F8101" s="5">
        <v>2377.4899999999998</v>
      </c>
      <c r="G8101" s="5">
        <v>161.13999999999999</v>
      </c>
      <c r="H8101" s="2">
        <f t="shared" si="2169"/>
        <v>1000</v>
      </c>
    </row>
    <row r="8102" spans="1:8">
      <c r="A8102" s="1">
        <f t="shared" si="2168"/>
        <v>6012992</v>
      </c>
      <c r="B8102" s="1">
        <v>-8</v>
      </c>
      <c r="C8102" s="1">
        <v>13</v>
      </c>
      <c r="D8102" s="2">
        <v>6</v>
      </c>
      <c r="E8102" s="5">
        <v>222.38</v>
      </c>
      <c r="F8102" s="5">
        <v>210.48</v>
      </c>
      <c r="G8102" s="5">
        <v>98.41</v>
      </c>
      <c r="H8102" s="2">
        <f t="shared" si="2169"/>
        <v>1</v>
      </c>
    </row>
    <row r="8103" spans="1:8">
      <c r="A8103" s="1">
        <f t="shared" si="2168"/>
        <v>6012993</v>
      </c>
      <c r="B8103" s="1">
        <v>-7</v>
      </c>
      <c r="C8103" s="1">
        <v>-13</v>
      </c>
      <c r="D8103" s="2">
        <v>6</v>
      </c>
      <c r="E8103" s="5">
        <v>2776.76</v>
      </c>
      <c r="F8103" s="5">
        <v>2735.73</v>
      </c>
      <c r="G8103" s="5">
        <v>117.65</v>
      </c>
      <c r="H8103" s="2">
        <f t="shared" si="2169"/>
        <v>999</v>
      </c>
    </row>
    <row r="8104" spans="1:8">
      <c r="A8104" s="1">
        <f t="shared" si="2168"/>
        <v>6013992</v>
      </c>
      <c r="B8104" s="1">
        <v>-8</v>
      </c>
      <c r="C8104" s="1">
        <v>14</v>
      </c>
      <c r="D8104" s="2">
        <v>6</v>
      </c>
      <c r="E8104" s="5">
        <v>1108.31</v>
      </c>
      <c r="F8104" s="5">
        <v>622.25</v>
      </c>
      <c r="G8104" s="5">
        <v>119.04</v>
      </c>
      <c r="H8104" s="2">
        <f t="shared" si="2169"/>
        <v>1</v>
      </c>
    </row>
    <row r="8105" spans="1:8">
      <c r="A8105" s="1">
        <f t="shared" si="2168"/>
        <v>6013993</v>
      </c>
      <c r="B8105" s="1">
        <v>-7</v>
      </c>
      <c r="C8105" s="1">
        <v>-14</v>
      </c>
      <c r="D8105" s="2">
        <v>6</v>
      </c>
      <c r="E8105" s="5">
        <v>704.01</v>
      </c>
      <c r="F8105" s="5">
        <v>953.17</v>
      </c>
      <c r="G8105" s="5">
        <v>101.48</v>
      </c>
      <c r="H8105" s="2">
        <f t="shared" si="2169"/>
        <v>999</v>
      </c>
    </row>
    <row r="8106" spans="1:8">
      <c r="A8106" s="1">
        <f t="shared" si="2168"/>
        <v>6014992</v>
      </c>
      <c r="B8106" s="1">
        <v>-8</v>
      </c>
      <c r="C8106" s="1">
        <v>15</v>
      </c>
      <c r="D8106" s="2">
        <v>6</v>
      </c>
      <c r="E8106" s="5">
        <v>828.41</v>
      </c>
      <c r="F8106" s="5">
        <v>772.8</v>
      </c>
      <c r="G8106" s="5">
        <v>129.91</v>
      </c>
      <c r="H8106" s="2">
        <f t="shared" si="2169"/>
        <v>1000</v>
      </c>
    </row>
    <row r="8107" spans="1:8">
      <c r="A8107" s="1">
        <f t="shared" si="2168"/>
        <v>6015992</v>
      </c>
      <c r="B8107" s="1">
        <v>-8</v>
      </c>
      <c r="C8107" s="1">
        <v>-16</v>
      </c>
      <c r="D8107" s="2">
        <v>6</v>
      </c>
      <c r="E8107" s="5">
        <v>947.06</v>
      </c>
      <c r="F8107" s="5">
        <v>1026.77</v>
      </c>
      <c r="G8107" s="5">
        <v>76.67</v>
      </c>
      <c r="H8107" s="2">
        <f t="shared" si="2169"/>
        <v>1000</v>
      </c>
    </row>
    <row r="8108" spans="1:8">
      <c r="A8108" s="1">
        <f t="shared" si="2168"/>
        <v>6016992</v>
      </c>
      <c r="B8108" s="1">
        <v>-8</v>
      </c>
      <c r="C8108" s="1">
        <v>-17</v>
      </c>
      <c r="D8108" s="2">
        <v>6</v>
      </c>
      <c r="E8108" s="5">
        <v>1462.44</v>
      </c>
      <c r="F8108" s="5">
        <v>1243.94</v>
      </c>
      <c r="G8108" s="5">
        <v>84.47</v>
      </c>
      <c r="H8108" s="2">
        <f t="shared" si="2169"/>
        <v>999</v>
      </c>
    </row>
    <row r="8109" spans="1:8">
      <c r="A8109" s="1">
        <f t="shared" si="2168"/>
        <v>6017991</v>
      </c>
      <c r="B8109" s="1">
        <v>-9</v>
      </c>
      <c r="C8109" s="1">
        <v>18</v>
      </c>
      <c r="D8109" s="2">
        <v>6</v>
      </c>
      <c r="E8109" s="5">
        <v>417.9</v>
      </c>
      <c r="F8109" s="5">
        <v>445.5</v>
      </c>
      <c r="G8109" s="5">
        <v>163.93</v>
      </c>
      <c r="H8109" s="2">
        <f t="shared" si="2169"/>
        <v>1</v>
      </c>
    </row>
    <row r="8110" spans="1:8">
      <c r="A8110" s="1">
        <f t="shared" si="2168"/>
        <v>6017992</v>
      </c>
      <c r="B8110" s="1">
        <v>-8</v>
      </c>
      <c r="C8110" s="1">
        <v>-18</v>
      </c>
      <c r="D8110" s="2">
        <v>6</v>
      </c>
      <c r="E8110" s="5">
        <v>384.18</v>
      </c>
      <c r="F8110" s="5">
        <v>448.01</v>
      </c>
      <c r="G8110" s="5">
        <v>67.19</v>
      </c>
      <c r="H8110" s="2">
        <f t="shared" si="2169"/>
        <v>999</v>
      </c>
    </row>
    <row r="8111" spans="1:8">
      <c r="A8111" s="1">
        <f t="shared" si="2168"/>
        <v>6018991</v>
      </c>
      <c r="B8111" s="1">
        <v>-9</v>
      </c>
      <c r="C8111" s="1">
        <v>19</v>
      </c>
      <c r="D8111" s="2">
        <v>6</v>
      </c>
      <c r="E8111" s="5">
        <v>1198.3</v>
      </c>
      <c r="F8111" s="5">
        <v>1036.25</v>
      </c>
      <c r="G8111" s="5">
        <v>189.85</v>
      </c>
      <c r="H8111" s="2">
        <f t="shared" si="2169"/>
        <v>2016</v>
      </c>
    </row>
    <row r="8112" spans="1:8">
      <c r="A8112" s="1">
        <f t="shared" si="2168"/>
        <v>6021007</v>
      </c>
      <c r="B8112" s="1">
        <v>7</v>
      </c>
      <c r="C8112" s="1">
        <v>21</v>
      </c>
      <c r="D8112" s="2">
        <v>6</v>
      </c>
      <c r="E8112" s="5">
        <v>184.73</v>
      </c>
      <c r="F8112" s="5">
        <v>95.34</v>
      </c>
      <c r="G8112" s="5">
        <v>111.51</v>
      </c>
      <c r="H8112" s="2">
        <f t="shared" si="2169"/>
        <v>5987</v>
      </c>
    </row>
    <row r="8113" spans="1:8">
      <c r="A8113" s="1">
        <f t="shared" si="2168"/>
        <v>6026994</v>
      </c>
      <c r="B8113" s="1">
        <v>-6</v>
      </c>
      <c r="C8113" s="1">
        <v>-27</v>
      </c>
      <c r="D8113" s="2">
        <v>6</v>
      </c>
      <c r="E8113" s="5">
        <v>250.7</v>
      </c>
      <c r="F8113" s="5">
        <v>203.79</v>
      </c>
      <c r="G8113" s="5">
        <v>69.98</v>
      </c>
      <c r="H8113" s="2">
        <f t="shared" si="2169"/>
        <v>3006</v>
      </c>
    </row>
    <row r="8114" spans="1:8">
      <c r="A8114" s="1">
        <f t="shared" si="2168"/>
        <v>6030000</v>
      </c>
      <c r="B8114" s="1">
        <v>0</v>
      </c>
      <c r="C8114" s="1">
        <v>-30</v>
      </c>
      <c r="D8114" s="2">
        <v>6</v>
      </c>
      <c r="E8114" s="5">
        <v>900.41</v>
      </c>
      <c r="F8114" s="5">
        <v>839.98</v>
      </c>
      <c r="G8114" s="5">
        <v>115.14</v>
      </c>
      <c r="H8114" s="2">
        <f t="shared" si="2169"/>
        <v>1</v>
      </c>
    </row>
    <row r="8115" spans="1:8">
      <c r="A8115" s="1">
        <f t="shared" si="2168"/>
        <v>6030001</v>
      </c>
      <c r="B8115" s="1">
        <v>1</v>
      </c>
      <c r="C8115" s="1">
        <v>-30</v>
      </c>
      <c r="D8115" s="2">
        <v>6</v>
      </c>
      <c r="E8115" s="5">
        <v>128.9</v>
      </c>
      <c r="F8115" s="5">
        <v>359.63</v>
      </c>
      <c r="G8115" s="5">
        <v>117.09</v>
      </c>
      <c r="H8115" s="2">
        <f t="shared" si="2169"/>
        <v>996</v>
      </c>
    </row>
    <row r="8116" spans="1:8">
      <c r="A8116" s="1">
        <f t="shared" si="2168"/>
        <v>6030997</v>
      </c>
      <c r="B8116" s="1">
        <v>-3</v>
      </c>
      <c r="C8116" s="1">
        <v>-31</v>
      </c>
      <c r="D8116" s="2">
        <v>6</v>
      </c>
      <c r="E8116" s="5">
        <v>43.22</v>
      </c>
      <c r="F8116" s="5">
        <v>-63.28</v>
      </c>
      <c r="G8116" s="5">
        <v>74.44</v>
      </c>
      <c r="H8116" s="2">
        <f t="shared" si="2169"/>
        <v>3</v>
      </c>
    </row>
    <row r="8117" spans="1:8">
      <c r="A8117" s="1">
        <f t="shared" si="2168"/>
        <v>6031000</v>
      </c>
      <c r="B8117" s="1">
        <v>0</v>
      </c>
      <c r="C8117" s="1">
        <v>-31</v>
      </c>
      <c r="D8117" s="2">
        <v>6</v>
      </c>
      <c r="E8117" s="5">
        <v>1116.1500000000001</v>
      </c>
      <c r="F8117" s="5">
        <v>1176.48</v>
      </c>
      <c r="G8117" s="5">
        <v>120.16</v>
      </c>
      <c r="H8117" s="2">
        <f t="shared" si="2169"/>
        <v>1</v>
      </c>
    </row>
    <row r="8118" spans="1:8">
      <c r="A8118" s="1">
        <f t="shared" si="2168"/>
        <v>6031001</v>
      </c>
      <c r="B8118" s="1">
        <v>1</v>
      </c>
      <c r="C8118" s="1">
        <v>-31</v>
      </c>
      <c r="D8118" s="2">
        <v>6</v>
      </c>
      <c r="E8118" s="5">
        <v>889.4</v>
      </c>
      <c r="F8118" s="5">
        <v>861.73</v>
      </c>
      <c r="G8118" s="5">
        <v>137.16</v>
      </c>
      <c r="H8118" s="2">
        <f t="shared" si="2169"/>
        <v>999</v>
      </c>
    </row>
    <row r="8119" spans="1:8">
      <c r="A8119" s="1">
        <f t="shared" si="2168"/>
        <v>6032000</v>
      </c>
      <c r="B8119" s="1">
        <v>0</v>
      </c>
      <c r="C8119" s="1">
        <v>-32</v>
      </c>
      <c r="D8119" s="2">
        <v>6</v>
      </c>
      <c r="E8119" s="5">
        <v>17.75</v>
      </c>
      <c r="F8119" s="5">
        <v>249.79</v>
      </c>
      <c r="G8119" s="5">
        <v>83.91</v>
      </c>
      <c r="H8119" s="2">
        <f t="shared" si="2169"/>
        <v>972993</v>
      </c>
    </row>
    <row r="8120" spans="1:8">
      <c r="A8120" s="1">
        <f t="shared" si="2168"/>
        <v>7004993</v>
      </c>
      <c r="B8120" s="1">
        <v>-7</v>
      </c>
      <c r="C8120" s="1">
        <v>5</v>
      </c>
      <c r="D8120" s="2">
        <v>7</v>
      </c>
      <c r="E8120" s="5">
        <v>2554.5300000000002</v>
      </c>
      <c r="F8120" s="5">
        <v>2571.2399999999998</v>
      </c>
      <c r="G8120" s="5">
        <v>107.61</v>
      </c>
      <c r="H8120" s="2">
        <f t="shared" si="2169"/>
        <v>1000</v>
      </c>
    </row>
    <row r="8121" spans="1:8">
      <c r="A8121" s="1">
        <f t="shared" si="2168"/>
        <v>7005993</v>
      </c>
      <c r="B8121" s="1">
        <v>-7</v>
      </c>
      <c r="C8121" s="1">
        <v>6</v>
      </c>
      <c r="D8121" s="2">
        <v>7</v>
      </c>
      <c r="E8121" s="5">
        <v>186.77</v>
      </c>
      <c r="F8121" s="5">
        <v>165.04</v>
      </c>
      <c r="G8121" s="5">
        <v>56.87</v>
      </c>
      <c r="H8121" s="2">
        <f t="shared" si="2169"/>
        <v>1000</v>
      </c>
    </row>
    <row r="8122" spans="1:8">
      <c r="A8122" s="1">
        <f t="shared" si="2168"/>
        <v>7006993</v>
      </c>
      <c r="B8122" s="1">
        <v>-7</v>
      </c>
      <c r="C8122" s="1">
        <v>7</v>
      </c>
      <c r="D8122" s="2">
        <v>7</v>
      </c>
      <c r="E8122" s="5">
        <v>244.24</v>
      </c>
      <c r="F8122" s="5">
        <v>241.15</v>
      </c>
      <c r="G8122" s="5">
        <v>52.41</v>
      </c>
      <c r="H8122" s="2">
        <f t="shared" si="2169"/>
        <v>1015</v>
      </c>
    </row>
    <row r="8123" spans="1:8">
      <c r="A8123" s="1">
        <f t="shared" si="2168"/>
        <v>7008008</v>
      </c>
      <c r="B8123" s="1">
        <v>8</v>
      </c>
      <c r="C8123" s="1">
        <v>-8</v>
      </c>
      <c r="D8123" s="2">
        <v>7</v>
      </c>
      <c r="E8123" s="5">
        <v>258.52</v>
      </c>
      <c r="F8123" s="5">
        <v>419.29</v>
      </c>
      <c r="G8123" s="5">
        <v>70.81</v>
      </c>
      <c r="H8123" s="2">
        <f t="shared" si="2169"/>
        <v>2984</v>
      </c>
    </row>
    <row r="8124" spans="1:8">
      <c r="A8124" s="1">
        <f t="shared" si="2168"/>
        <v>7010992</v>
      </c>
      <c r="B8124" s="1">
        <v>-8</v>
      </c>
      <c r="C8124" s="1">
        <v>11</v>
      </c>
      <c r="D8124" s="2">
        <v>7</v>
      </c>
      <c r="E8124" s="5">
        <v>359.69</v>
      </c>
      <c r="F8124" s="5">
        <v>469.2</v>
      </c>
      <c r="G8124" s="5">
        <v>88.1</v>
      </c>
      <c r="H8124" s="2">
        <f t="shared" si="2169"/>
        <v>1000</v>
      </c>
    </row>
    <row r="8125" spans="1:8">
      <c r="A8125" s="1">
        <f t="shared" si="2168"/>
        <v>7011992</v>
      </c>
      <c r="B8125" s="1">
        <v>-8</v>
      </c>
      <c r="C8125" s="1">
        <v>12</v>
      </c>
      <c r="D8125" s="2">
        <v>7</v>
      </c>
      <c r="E8125" s="5">
        <v>1540.46</v>
      </c>
      <c r="F8125" s="5">
        <v>1838.59</v>
      </c>
      <c r="G8125" s="5">
        <v>148.87</v>
      </c>
      <c r="H8125" s="2">
        <f t="shared" si="2169"/>
        <v>3</v>
      </c>
    </row>
    <row r="8126" spans="1:8">
      <c r="A8126" s="1">
        <f t="shared" si="2168"/>
        <v>7011995</v>
      </c>
      <c r="B8126" s="1">
        <v>-5</v>
      </c>
      <c r="C8126" s="1">
        <v>-12</v>
      </c>
      <c r="D8126" s="2">
        <v>7</v>
      </c>
      <c r="E8126" s="5">
        <v>2312.42</v>
      </c>
      <c r="F8126" s="5">
        <v>2064.69</v>
      </c>
      <c r="G8126" s="5">
        <v>105.94</v>
      </c>
      <c r="H8126" s="2">
        <f t="shared" si="2169"/>
        <v>1</v>
      </c>
    </row>
    <row r="8127" spans="1:8">
      <c r="A8127" s="1">
        <f t="shared" si="2168"/>
        <v>7011996</v>
      </c>
      <c r="B8127" s="1">
        <v>-4</v>
      </c>
      <c r="C8127" s="1">
        <v>-12</v>
      </c>
      <c r="D8127" s="2">
        <v>7</v>
      </c>
      <c r="E8127" s="5">
        <v>3445.71</v>
      </c>
      <c r="F8127" s="5">
        <v>4119.8999999999996</v>
      </c>
      <c r="G8127" s="5">
        <v>137.72</v>
      </c>
      <c r="H8127" s="2">
        <f t="shared" si="2169"/>
        <v>1</v>
      </c>
    </row>
    <row r="8128" spans="1:8">
      <c r="A8128" s="1">
        <f t="shared" si="2168"/>
        <v>7011997</v>
      </c>
      <c r="B8128" s="1">
        <v>-3</v>
      </c>
      <c r="C8128" s="1">
        <v>-12</v>
      </c>
      <c r="D8128" s="2">
        <v>7</v>
      </c>
      <c r="E8128" s="5">
        <v>1420.09</v>
      </c>
      <c r="F8128" s="5">
        <v>1495.41</v>
      </c>
      <c r="G8128" s="5">
        <v>115.7</v>
      </c>
      <c r="H8128" s="2">
        <f t="shared" si="2169"/>
        <v>995</v>
      </c>
    </row>
    <row r="8129" spans="1:8">
      <c r="A8129" s="1">
        <f t="shared" si="2168"/>
        <v>7012992</v>
      </c>
      <c r="B8129" s="1">
        <v>-8</v>
      </c>
      <c r="C8129" s="1">
        <v>13</v>
      </c>
      <c r="D8129" s="2">
        <v>7</v>
      </c>
      <c r="E8129" s="5">
        <v>1300.77</v>
      </c>
      <c r="F8129" s="5">
        <v>1490.39</v>
      </c>
      <c r="G8129" s="5">
        <v>151.66</v>
      </c>
      <c r="H8129" s="2">
        <f t="shared" si="2169"/>
        <v>3</v>
      </c>
    </row>
    <row r="8130" spans="1:8">
      <c r="A8130" s="1">
        <f t="shared" si="2168"/>
        <v>7012995</v>
      </c>
      <c r="B8130" s="1">
        <v>-5</v>
      </c>
      <c r="C8130" s="1">
        <v>-13</v>
      </c>
      <c r="D8130" s="2">
        <v>7</v>
      </c>
      <c r="E8130" s="5">
        <v>2489.7800000000002</v>
      </c>
      <c r="F8130" s="5">
        <v>3083.93</v>
      </c>
      <c r="G8130" s="5">
        <v>119.6</v>
      </c>
      <c r="H8130" s="2">
        <f t="shared" si="2169"/>
        <v>1</v>
      </c>
    </row>
    <row r="8131" spans="1:8">
      <c r="A8131" s="1">
        <f t="shared" si="2168"/>
        <v>7012996</v>
      </c>
      <c r="B8131" s="1">
        <v>-4</v>
      </c>
      <c r="C8131" s="1">
        <v>-13</v>
      </c>
      <c r="D8131" s="2">
        <v>7</v>
      </c>
      <c r="E8131" s="5">
        <v>4631.49</v>
      </c>
      <c r="F8131" s="5">
        <v>5502.12</v>
      </c>
      <c r="G8131" s="5">
        <v>145.25</v>
      </c>
      <c r="H8131" s="2">
        <f t="shared" si="2169"/>
        <v>1</v>
      </c>
    </row>
    <row r="8132" spans="1:8">
      <c r="A8132" s="1">
        <f t="shared" si="2168"/>
        <v>7012997</v>
      </c>
      <c r="B8132" s="1">
        <v>-3</v>
      </c>
      <c r="C8132" s="1">
        <v>-13</v>
      </c>
      <c r="D8132" s="2">
        <v>7</v>
      </c>
      <c r="E8132" s="5">
        <v>2988.08</v>
      </c>
      <c r="F8132" s="5">
        <v>3201.58</v>
      </c>
      <c r="G8132" s="5">
        <v>131.31</v>
      </c>
      <c r="H8132" s="2">
        <f t="shared" si="2169"/>
        <v>13</v>
      </c>
    </row>
    <row r="8133" spans="1:8">
      <c r="A8133" s="1">
        <f t="shared" si="2168"/>
        <v>7013010</v>
      </c>
      <c r="B8133" s="1">
        <v>10</v>
      </c>
      <c r="C8133" s="1">
        <v>13</v>
      </c>
      <c r="D8133" s="2">
        <v>7</v>
      </c>
      <c r="E8133" s="5">
        <v>585.69000000000005</v>
      </c>
      <c r="F8133" s="5">
        <v>697.8</v>
      </c>
      <c r="G8133" s="5">
        <v>112.91</v>
      </c>
      <c r="H8133" s="2">
        <f t="shared" si="2169"/>
        <v>982</v>
      </c>
    </row>
    <row r="8134" spans="1:8">
      <c r="A8134" s="1">
        <f t="shared" si="2168"/>
        <v>7013992</v>
      </c>
      <c r="B8134" s="1">
        <v>-8</v>
      </c>
      <c r="C8134" s="1">
        <v>14</v>
      </c>
      <c r="D8134" s="2">
        <v>7</v>
      </c>
      <c r="E8134" s="5">
        <v>1590.83</v>
      </c>
      <c r="F8134" s="5">
        <v>1905.5</v>
      </c>
      <c r="G8134" s="5">
        <v>163.09</v>
      </c>
      <c r="H8134" s="2">
        <f t="shared" si="2169"/>
        <v>4</v>
      </c>
    </row>
    <row r="8135" spans="1:8">
      <c r="A8135" s="1">
        <f t="shared" si="2168"/>
        <v>7013996</v>
      </c>
      <c r="B8135" s="1">
        <v>-4</v>
      </c>
      <c r="C8135" s="1">
        <v>-14</v>
      </c>
      <c r="D8135" s="2">
        <v>7</v>
      </c>
      <c r="E8135" s="5">
        <v>1212.6600000000001</v>
      </c>
      <c r="F8135" s="5">
        <v>1558.14</v>
      </c>
      <c r="G8135" s="5">
        <v>108.45</v>
      </c>
      <c r="H8135" s="2">
        <f t="shared" si="2169"/>
        <v>1</v>
      </c>
    </row>
    <row r="8136" spans="1:8">
      <c r="A8136" s="1">
        <f t="shared" si="2168"/>
        <v>7013997</v>
      </c>
      <c r="B8136" s="1">
        <v>-3</v>
      </c>
      <c r="C8136" s="1">
        <v>-14</v>
      </c>
      <c r="D8136" s="2">
        <v>7</v>
      </c>
      <c r="E8136" s="5">
        <v>3304.64</v>
      </c>
      <c r="F8136" s="5">
        <v>3355.47</v>
      </c>
      <c r="G8136" s="5">
        <v>131.03</v>
      </c>
      <c r="H8136" s="2">
        <f t="shared" si="2169"/>
        <v>995</v>
      </c>
    </row>
    <row r="8137" spans="1:8">
      <c r="A8137" s="1">
        <f t="shared" si="2168"/>
        <v>7014992</v>
      </c>
      <c r="B8137" s="1">
        <v>-8</v>
      </c>
      <c r="C8137" s="1">
        <v>15</v>
      </c>
      <c r="D8137" s="2">
        <v>7</v>
      </c>
      <c r="E8137" s="5">
        <v>2680.75</v>
      </c>
      <c r="F8137" s="5">
        <v>2802.92</v>
      </c>
      <c r="G8137" s="5">
        <v>182.6</v>
      </c>
      <c r="H8137" s="2">
        <f t="shared" si="2169"/>
        <v>3</v>
      </c>
    </row>
    <row r="8138" spans="1:8">
      <c r="A8138" s="1">
        <f t="shared" si="2168"/>
        <v>7014995</v>
      </c>
      <c r="B8138" s="1">
        <v>-5</v>
      </c>
      <c r="C8138" s="1">
        <v>-15</v>
      </c>
      <c r="D8138" s="2">
        <v>7</v>
      </c>
      <c r="E8138" s="5">
        <v>238.66</v>
      </c>
      <c r="F8138" s="5">
        <v>548.92999999999995</v>
      </c>
      <c r="G8138" s="5">
        <v>88.1</v>
      </c>
      <c r="H8138" s="2">
        <f t="shared" si="2169"/>
        <v>3</v>
      </c>
    </row>
    <row r="8139" spans="1:8">
      <c r="A8139" s="1">
        <f t="shared" si="2168"/>
        <v>7014998</v>
      </c>
      <c r="B8139" s="1">
        <v>-2</v>
      </c>
      <c r="C8139" s="1">
        <v>-15</v>
      </c>
      <c r="D8139" s="2">
        <v>7</v>
      </c>
      <c r="E8139" s="5">
        <v>11017.46</v>
      </c>
      <c r="F8139" s="5">
        <v>10621.06</v>
      </c>
      <c r="G8139" s="5">
        <v>139.54</v>
      </c>
      <c r="H8139" s="2">
        <f t="shared" si="2169"/>
        <v>996</v>
      </c>
    </row>
    <row r="8140" spans="1:8">
      <c r="A8140" s="1">
        <f t="shared" si="2168"/>
        <v>7015994</v>
      </c>
      <c r="B8140" s="1">
        <v>-6</v>
      </c>
      <c r="C8140" s="1">
        <v>-16</v>
      </c>
      <c r="D8140" s="2">
        <v>7</v>
      </c>
      <c r="E8140" s="5">
        <v>887.99</v>
      </c>
      <c r="F8140" s="5">
        <v>1298.31</v>
      </c>
      <c r="G8140" s="5">
        <v>130.19</v>
      </c>
      <c r="H8140" s="2">
        <f t="shared" si="2169"/>
        <v>999</v>
      </c>
    </row>
    <row r="8141" spans="1:8">
      <c r="A8141" s="1">
        <f t="shared" si="2168"/>
        <v>7016993</v>
      </c>
      <c r="B8141" s="1">
        <v>-7</v>
      </c>
      <c r="C8141" s="1">
        <v>-17</v>
      </c>
      <c r="D8141" s="2">
        <v>7</v>
      </c>
      <c r="E8141" s="5">
        <v>1723.2</v>
      </c>
      <c r="F8141" s="5">
        <v>2106.23</v>
      </c>
      <c r="G8141" s="5">
        <v>119.04</v>
      </c>
      <c r="H8141" s="2">
        <f t="shared" si="2169"/>
        <v>998</v>
      </c>
    </row>
    <row r="8142" spans="1:8">
      <c r="A8142" s="1">
        <f t="shared" si="2168"/>
        <v>7017991</v>
      </c>
      <c r="B8142" s="1">
        <v>-9</v>
      </c>
      <c r="C8142" s="1">
        <v>18</v>
      </c>
      <c r="D8142" s="2">
        <v>7</v>
      </c>
      <c r="E8142" s="5">
        <v>265.39999999999998</v>
      </c>
      <c r="F8142" s="5">
        <v>179.82</v>
      </c>
      <c r="G8142" s="5">
        <v>128.80000000000001</v>
      </c>
      <c r="H8142" s="2">
        <f t="shared" si="2169"/>
        <v>2</v>
      </c>
    </row>
    <row r="8143" spans="1:8">
      <c r="A8143" s="1">
        <f t="shared" si="2168"/>
        <v>7017993</v>
      </c>
      <c r="B8143" s="1">
        <v>-7</v>
      </c>
      <c r="C8143" s="1">
        <v>-18</v>
      </c>
      <c r="D8143" s="2">
        <v>7</v>
      </c>
      <c r="E8143" s="5">
        <v>1597.15</v>
      </c>
      <c r="F8143" s="5">
        <v>1541.97</v>
      </c>
      <c r="G8143" s="5">
        <v>108.73</v>
      </c>
      <c r="H8143" s="2">
        <f t="shared" si="2169"/>
        <v>1000</v>
      </c>
    </row>
    <row r="8144" spans="1:8">
      <c r="A8144" s="1">
        <f t="shared" si="2168"/>
        <v>7018993</v>
      </c>
      <c r="B8144" s="1">
        <v>-7</v>
      </c>
      <c r="C8144" s="1">
        <v>-19</v>
      </c>
      <c r="D8144" s="2">
        <v>7</v>
      </c>
      <c r="E8144" s="5">
        <v>1742.75</v>
      </c>
      <c r="F8144" s="5">
        <v>1800.12</v>
      </c>
      <c r="G8144" s="5">
        <v>115.7</v>
      </c>
      <c r="H8144" s="2">
        <f t="shared" si="2169"/>
        <v>1000</v>
      </c>
    </row>
    <row r="8145" spans="1:8">
      <c r="A8145" s="1">
        <f t="shared" si="2168"/>
        <v>7019993</v>
      </c>
      <c r="B8145" s="1">
        <v>-7</v>
      </c>
      <c r="C8145" s="1">
        <v>-20</v>
      </c>
      <c r="D8145" s="2">
        <v>7</v>
      </c>
      <c r="E8145" s="5">
        <v>432.95</v>
      </c>
      <c r="F8145" s="5">
        <v>575.97</v>
      </c>
      <c r="G8145" s="5">
        <v>80.569999999999993</v>
      </c>
      <c r="H8145" s="2">
        <f t="shared" si="2169"/>
        <v>1000</v>
      </c>
    </row>
    <row r="8146" spans="1:8">
      <c r="A8146" s="1">
        <f t="shared" si="2168"/>
        <v>7020993</v>
      </c>
      <c r="B8146" s="1">
        <v>-7</v>
      </c>
      <c r="C8146" s="1">
        <v>-21</v>
      </c>
      <c r="D8146" s="2">
        <v>7</v>
      </c>
      <c r="E8146" s="5">
        <v>424.95</v>
      </c>
      <c r="F8146" s="5">
        <v>603.85</v>
      </c>
      <c r="G8146" s="5">
        <v>80.849999999999994</v>
      </c>
      <c r="H8146" s="2">
        <f t="shared" si="2169"/>
        <v>999</v>
      </c>
    </row>
    <row r="8147" spans="1:8">
      <c r="A8147" s="1">
        <f t="shared" si="2168"/>
        <v>7021992</v>
      </c>
      <c r="B8147" s="1">
        <v>-8</v>
      </c>
      <c r="C8147" s="1">
        <v>-22</v>
      </c>
      <c r="D8147" s="2">
        <v>7</v>
      </c>
      <c r="E8147" s="5">
        <v>504.59</v>
      </c>
      <c r="F8147" s="5">
        <v>929.19</v>
      </c>
      <c r="G8147" s="5">
        <v>91.44</v>
      </c>
      <c r="H8147" s="2">
        <f t="shared" si="2169"/>
        <v>15</v>
      </c>
    </row>
    <row r="8148" spans="1:8">
      <c r="A8148" s="1">
        <f t="shared" si="2168"/>
        <v>7022007</v>
      </c>
      <c r="B8148" s="1">
        <v>7</v>
      </c>
      <c r="C8148" s="1">
        <v>22</v>
      </c>
      <c r="D8148" s="2">
        <v>7</v>
      </c>
      <c r="E8148" s="5">
        <v>157.41</v>
      </c>
      <c r="F8148" s="5">
        <v>211.6</v>
      </c>
      <c r="G8148" s="5">
        <v>124.06</v>
      </c>
      <c r="H8148" s="2">
        <f t="shared" si="2169"/>
        <v>2000</v>
      </c>
    </row>
    <row r="8149" spans="1:8">
      <c r="A8149" s="1">
        <f t="shared" si="2168"/>
        <v>7024007</v>
      </c>
      <c r="B8149" s="1">
        <v>7</v>
      </c>
      <c r="C8149" s="1">
        <v>-24</v>
      </c>
      <c r="D8149" s="2">
        <v>7</v>
      </c>
      <c r="E8149" s="5">
        <v>2095.25</v>
      </c>
      <c r="F8149" s="5">
        <v>2132.16</v>
      </c>
      <c r="G8149" s="5">
        <v>115.7</v>
      </c>
      <c r="H8149" s="2">
        <f t="shared" si="2169"/>
        <v>3988</v>
      </c>
    </row>
    <row r="8150" spans="1:8">
      <c r="A8150" s="1">
        <f t="shared" si="2168"/>
        <v>7027995</v>
      </c>
      <c r="B8150" s="1">
        <v>-5</v>
      </c>
      <c r="C8150" s="1">
        <v>-28</v>
      </c>
      <c r="D8150" s="2">
        <v>7</v>
      </c>
      <c r="E8150" s="5">
        <v>991.2</v>
      </c>
      <c r="F8150" s="5">
        <v>1188.47</v>
      </c>
      <c r="G8150" s="5">
        <v>107.61</v>
      </c>
      <c r="H8150" s="2">
        <f t="shared" si="2169"/>
        <v>5</v>
      </c>
    </row>
    <row r="8151" spans="1:8">
      <c r="A8151" s="1">
        <f t="shared" si="2168"/>
        <v>7028000</v>
      </c>
      <c r="B8151" s="1">
        <v>0</v>
      </c>
      <c r="C8151" s="1">
        <v>-28</v>
      </c>
      <c r="D8151" s="2">
        <v>7</v>
      </c>
      <c r="E8151" s="5">
        <v>1459.06</v>
      </c>
      <c r="F8151" s="5">
        <v>1832.89</v>
      </c>
      <c r="G8151" s="5">
        <v>180.93</v>
      </c>
      <c r="H8151" s="2">
        <f t="shared" si="2169"/>
        <v>5</v>
      </c>
    </row>
    <row r="8152" spans="1:8">
      <c r="A8152" s="1">
        <f t="shared" si="2168"/>
        <v>7028005</v>
      </c>
      <c r="B8152" s="1">
        <v>5</v>
      </c>
      <c r="C8152" s="1">
        <v>28</v>
      </c>
      <c r="D8152" s="2">
        <v>7</v>
      </c>
      <c r="E8152" s="5">
        <v>878.83</v>
      </c>
      <c r="F8152" s="5">
        <v>610.26</v>
      </c>
      <c r="G8152" s="5">
        <v>137.16</v>
      </c>
      <c r="H8152" s="2">
        <f t="shared" si="2169"/>
        <v>1995</v>
      </c>
    </row>
    <row r="8153" spans="1:8">
      <c r="A8153" s="1">
        <f t="shared" si="2168"/>
        <v>7030000</v>
      </c>
      <c r="B8153" s="1">
        <v>0</v>
      </c>
      <c r="C8153" s="1">
        <v>-30</v>
      </c>
      <c r="D8153" s="2">
        <v>7</v>
      </c>
      <c r="E8153" s="5">
        <v>81.040000000000006</v>
      </c>
      <c r="F8153" s="5">
        <v>-16.73</v>
      </c>
      <c r="G8153" s="5">
        <v>88.38</v>
      </c>
      <c r="H8153" s="2">
        <f t="shared" si="2169"/>
        <v>1</v>
      </c>
    </row>
    <row r="8154" spans="1:8">
      <c r="A8154" s="1">
        <f t="shared" si="2168"/>
        <v>7030001</v>
      </c>
      <c r="B8154" s="1">
        <v>1</v>
      </c>
      <c r="C8154" s="1">
        <v>-30</v>
      </c>
      <c r="D8154" s="2">
        <v>7</v>
      </c>
      <c r="E8154" s="5">
        <v>880.28</v>
      </c>
      <c r="F8154" s="5">
        <v>1025.6500000000001</v>
      </c>
      <c r="G8154" s="5">
        <v>135.77000000000001</v>
      </c>
      <c r="H8154" s="2">
        <f t="shared" si="2169"/>
        <v>999</v>
      </c>
    </row>
    <row r="8155" spans="1:8">
      <c r="A8155" s="1">
        <f t="shared" si="2168"/>
        <v>7031000</v>
      </c>
      <c r="B8155" s="1">
        <v>0</v>
      </c>
      <c r="C8155" s="1">
        <v>-31</v>
      </c>
      <c r="D8155" s="2">
        <v>7</v>
      </c>
      <c r="E8155" s="5">
        <v>8.81</v>
      </c>
      <c r="F8155" s="5">
        <v>-29.55</v>
      </c>
      <c r="G8155" s="5">
        <v>92.28</v>
      </c>
      <c r="H8155" s="2">
        <f t="shared" si="2169"/>
        <v>1</v>
      </c>
    </row>
    <row r="8156" spans="1:8">
      <c r="A8156" s="1">
        <f t="shared" si="2168"/>
        <v>7031001</v>
      </c>
      <c r="B8156" s="1">
        <v>1</v>
      </c>
      <c r="C8156" s="1">
        <v>-31</v>
      </c>
      <c r="D8156" s="2">
        <v>7</v>
      </c>
      <c r="E8156" s="5">
        <v>454.05</v>
      </c>
      <c r="F8156" s="5">
        <v>451.08</v>
      </c>
      <c r="G8156" s="5">
        <v>112.35</v>
      </c>
      <c r="H8156" s="2">
        <f t="shared" si="2169"/>
        <v>1</v>
      </c>
    </row>
    <row r="8157" spans="1:8">
      <c r="A8157" s="1">
        <f t="shared" si="2168"/>
        <v>7031002</v>
      </c>
      <c r="B8157" s="1">
        <v>2</v>
      </c>
      <c r="C8157" s="1">
        <v>31</v>
      </c>
      <c r="D8157" s="2">
        <v>7</v>
      </c>
      <c r="E8157" s="5">
        <v>81.88</v>
      </c>
      <c r="F8157" s="5">
        <v>25.37</v>
      </c>
      <c r="G8157" s="5">
        <v>103.15</v>
      </c>
      <c r="H8157" s="2">
        <f t="shared" si="2169"/>
        <v>971991</v>
      </c>
    </row>
    <row r="8158" spans="1:8">
      <c r="A8158" s="1">
        <f t="shared" si="2168"/>
        <v>8002993</v>
      </c>
      <c r="B8158" s="1">
        <v>-7</v>
      </c>
      <c r="C8158" s="1">
        <v>3</v>
      </c>
      <c r="D8158" s="2">
        <v>8</v>
      </c>
      <c r="E8158" s="5">
        <v>1083.57</v>
      </c>
      <c r="F8158" s="5">
        <v>1005.02</v>
      </c>
      <c r="G8158" s="5">
        <v>83.64</v>
      </c>
      <c r="H8158" s="2">
        <f t="shared" si="2169"/>
        <v>1000</v>
      </c>
    </row>
    <row r="8159" spans="1:8">
      <c r="A8159" s="1">
        <f t="shared" si="2168"/>
        <v>8003993</v>
      </c>
      <c r="B8159" s="1">
        <v>-7</v>
      </c>
      <c r="C8159" s="1">
        <v>4</v>
      </c>
      <c r="D8159" s="2">
        <v>8</v>
      </c>
      <c r="E8159" s="5">
        <v>1788.4</v>
      </c>
      <c r="F8159" s="5">
        <v>1573.19</v>
      </c>
      <c r="G8159" s="5">
        <v>90.05</v>
      </c>
      <c r="H8159" s="2">
        <f t="shared" si="2169"/>
        <v>6017</v>
      </c>
    </row>
    <row r="8160" spans="1:8">
      <c r="A8160" s="1">
        <f t="shared" si="2168"/>
        <v>8010010</v>
      </c>
      <c r="B8160" s="1">
        <v>10</v>
      </c>
      <c r="C8160" s="1">
        <v>10</v>
      </c>
      <c r="D8160" s="2">
        <v>8</v>
      </c>
      <c r="E8160" s="5">
        <v>705.76</v>
      </c>
      <c r="F8160" s="5">
        <v>387.23</v>
      </c>
      <c r="G8160" s="5">
        <v>66.63</v>
      </c>
      <c r="H8160" s="2">
        <f t="shared" si="2169"/>
        <v>982</v>
      </c>
    </row>
    <row r="8161" spans="1:8">
      <c r="A8161" s="1">
        <f t="shared" ref="A8161:A8224" si="2170">1000000*D8161+ABS(1000*C8161)+B8161</f>
        <v>8010992</v>
      </c>
      <c r="B8161" s="1">
        <v>-8</v>
      </c>
      <c r="C8161" s="1">
        <v>11</v>
      </c>
      <c r="D8161" s="2">
        <v>8</v>
      </c>
      <c r="E8161" s="5">
        <v>4791.63</v>
      </c>
      <c r="F8161" s="5">
        <v>4618.37</v>
      </c>
      <c r="G8161" s="5">
        <v>138</v>
      </c>
      <c r="H8161" s="2">
        <f t="shared" si="2169"/>
        <v>18</v>
      </c>
    </row>
    <row r="8162" spans="1:8">
      <c r="A8162" s="1">
        <f t="shared" si="2170"/>
        <v>8011010</v>
      </c>
      <c r="B8162" s="1">
        <v>10</v>
      </c>
      <c r="C8162" s="1">
        <v>11</v>
      </c>
      <c r="D8162" s="2">
        <v>8</v>
      </c>
      <c r="E8162" s="5">
        <v>66.06</v>
      </c>
      <c r="F8162" s="5">
        <v>56.59</v>
      </c>
      <c r="G8162" s="5">
        <v>72.48</v>
      </c>
      <c r="H8162" s="2">
        <f t="shared" ref="H8162:H8225" si="2171">A8163-A8162</f>
        <v>982</v>
      </c>
    </row>
    <row r="8163" spans="1:8">
      <c r="A8163" s="1">
        <f t="shared" si="2170"/>
        <v>8011992</v>
      </c>
      <c r="B8163" s="1">
        <v>-8</v>
      </c>
      <c r="C8163" s="1">
        <v>12</v>
      </c>
      <c r="D8163" s="2">
        <v>8</v>
      </c>
      <c r="E8163" s="5">
        <v>106.65</v>
      </c>
      <c r="F8163" s="5">
        <v>317.54000000000002</v>
      </c>
      <c r="G8163" s="5">
        <v>84.19</v>
      </c>
      <c r="H8163" s="2">
        <f t="shared" si="2171"/>
        <v>1000</v>
      </c>
    </row>
    <row r="8164" spans="1:8">
      <c r="A8164" s="1">
        <f t="shared" si="2170"/>
        <v>8012992</v>
      </c>
      <c r="B8164" s="1">
        <v>-8</v>
      </c>
      <c r="C8164" s="1">
        <v>13</v>
      </c>
      <c r="D8164" s="2">
        <v>8</v>
      </c>
      <c r="E8164" s="5">
        <v>1330.7</v>
      </c>
      <c r="F8164" s="5">
        <v>1182.33</v>
      </c>
      <c r="G8164" s="5">
        <v>140.51</v>
      </c>
      <c r="H8164" s="2">
        <f t="shared" si="2171"/>
        <v>1000</v>
      </c>
    </row>
    <row r="8165" spans="1:8">
      <c r="A8165" s="1">
        <f t="shared" si="2170"/>
        <v>8013992</v>
      </c>
      <c r="B8165" s="1">
        <v>-8</v>
      </c>
      <c r="C8165" s="1">
        <v>14</v>
      </c>
      <c r="D8165" s="2">
        <v>8</v>
      </c>
      <c r="E8165" s="5">
        <v>949.34</v>
      </c>
      <c r="F8165" s="5">
        <v>1283.53</v>
      </c>
      <c r="G8165" s="5">
        <v>152.22</v>
      </c>
      <c r="H8165" s="2">
        <f t="shared" si="2171"/>
        <v>1000</v>
      </c>
    </row>
    <row r="8166" spans="1:8">
      <c r="A8166" s="1">
        <f t="shared" si="2170"/>
        <v>8014992</v>
      </c>
      <c r="B8166" s="1">
        <v>-8</v>
      </c>
      <c r="C8166" s="1">
        <v>15</v>
      </c>
      <c r="D8166" s="2">
        <v>8</v>
      </c>
      <c r="E8166" s="5">
        <v>250.35</v>
      </c>
      <c r="F8166" s="5">
        <v>355.17</v>
      </c>
      <c r="G8166" s="5">
        <v>111.51</v>
      </c>
      <c r="H8166" s="2">
        <f t="shared" si="2171"/>
        <v>4</v>
      </c>
    </row>
    <row r="8167" spans="1:8">
      <c r="A8167" s="1">
        <f t="shared" si="2170"/>
        <v>8014996</v>
      </c>
      <c r="B8167" s="1">
        <v>-4</v>
      </c>
      <c r="C8167" s="1">
        <v>-15</v>
      </c>
      <c r="D8167" s="2">
        <v>8</v>
      </c>
      <c r="E8167" s="5">
        <v>5940.47</v>
      </c>
      <c r="F8167" s="5">
        <v>6303.63</v>
      </c>
      <c r="G8167" s="5">
        <v>159.47</v>
      </c>
      <c r="H8167" s="2">
        <f t="shared" si="2171"/>
        <v>1</v>
      </c>
    </row>
    <row r="8168" spans="1:8">
      <c r="A8168" s="1">
        <f t="shared" si="2170"/>
        <v>8014997</v>
      </c>
      <c r="B8168" s="1">
        <v>-3</v>
      </c>
      <c r="C8168" s="1">
        <v>-15</v>
      </c>
      <c r="D8168" s="2">
        <v>8</v>
      </c>
      <c r="E8168" s="5">
        <v>3767.71</v>
      </c>
      <c r="F8168" s="5">
        <v>4006.44</v>
      </c>
      <c r="G8168" s="5">
        <v>146.08000000000001</v>
      </c>
      <c r="H8168" s="2">
        <f t="shared" si="2171"/>
        <v>998</v>
      </c>
    </row>
    <row r="8169" spans="1:8">
      <c r="A8169" s="1">
        <f t="shared" si="2170"/>
        <v>8015995</v>
      </c>
      <c r="B8169" s="1">
        <v>-5</v>
      </c>
      <c r="C8169" s="1">
        <v>-16</v>
      </c>
      <c r="D8169" s="2">
        <v>8</v>
      </c>
      <c r="E8169" s="5">
        <v>4182.95</v>
      </c>
      <c r="F8169" s="5">
        <v>3812.4</v>
      </c>
      <c r="G8169" s="5">
        <v>148.04</v>
      </c>
      <c r="H8169" s="2">
        <f t="shared" si="2171"/>
        <v>3</v>
      </c>
    </row>
    <row r="8170" spans="1:8">
      <c r="A8170" s="1">
        <f t="shared" si="2170"/>
        <v>8015998</v>
      </c>
      <c r="B8170" s="1">
        <v>-2</v>
      </c>
      <c r="C8170" s="1">
        <v>-16</v>
      </c>
      <c r="D8170" s="2">
        <v>8</v>
      </c>
      <c r="E8170" s="5">
        <v>8087.01</v>
      </c>
      <c r="F8170" s="5">
        <v>8471.2000000000007</v>
      </c>
      <c r="G8170" s="5">
        <v>186.23</v>
      </c>
      <c r="H8170" s="2">
        <f t="shared" si="2171"/>
        <v>998</v>
      </c>
    </row>
    <row r="8171" spans="1:8">
      <c r="A8171" s="1">
        <f t="shared" si="2170"/>
        <v>8016996</v>
      </c>
      <c r="B8171" s="1">
        <v>-4</v>
      </c>
      <c r="C8171" s="1">
        <v>-17</v>
      </c>
      <c r="D8171" s="2">
        <v>8</v>
      </c>
      <c r="E8171" s="5">
        <v>2779.36</v>
      </c>
      <c r="F8171" s="5">
        <v>2984.41</v>
      </c>
      <c r="G8171" s="5">
        <v>137.72</v>
      </c>
      <c r="H8171" s="2">
        <f t="shared" si="2171"/>
        <v>2</v>
      </c>
    </row>
    <row r="8172" spans="1:8">
      <c r="A8172" s="1">
        <f t="shared" si="2170"/>
        <v>8016998</v>
      </c>
      <c r="B8172" s="1">
        <v>-2</v>
      </c>
      <c r="C8172" s="1">
        <v>-17</v>
      </c>
      <c r="D8172" s="2">
        <v>8</v>
      </c>
      <c r="E8172" s="5">
        <v>2400.67</v>
      </c>
      <c r="F8172" s="5">
        <v>2207.71</v>
      </c>
      <c r="G8172" s="5">
        <v>127.96</v>
      </c>
      <c r="H8172" s="2">
        <f t="shared" si="2171"/>
        <v>996</v>
      </c>
    </row>
    <row r="8173" spans="1:8">
      <c r="A8173" s="1">
        <f t="shared" si="2170"/>
        <v>8017994</v>
      </c>
      <c r="B8173" s="1">
        <v>-6</v>
      </c>
      <c r="C8173" s="1">
        <v>-18</v>
      </c>
      <c r="D8173" s="2">
        <v>8</v>
      </c>
      <c r="E8173" s="5">
        <v>3979.72</v>
      </c>
      <c r="F8173" s="5">
        <v>4498.49</v>
      </c>
      <c r="G8173" s="5">
        <v>168.11</v>
      </c>
      <c r="H8173" s="2">
        <f t="shared" si="2171"/>
        <v>1</v>
      </c>
    </row>
    <row r="8174" spans="1:8">
      <c r="A8174" s="1">
        <f t="shared" si="2170"/>
        <v>8017995</v>
      </c>
      <c r="B8174" s="1">
        <v>-5</v>
      </c>
      <c r="C8174" s="1">
        <v>-18</v>
      </c>
      <c r="D8174" s="2">
        <v>8</v>
      </c>
      <c r="E8174" s="5">
        <v>2916.89</v>
      </c>
      <c r="F8174" s="5">
        <v>2903.28</v>
      </c>
      <c r="G8174" s="5">
        <v>161.41999999999999</v>
      </c>
      <c r="H8174" s="2">
        <f t="shared" si="2171"/>
        <v>1</v>
      </c>
    </row>
    <row r="8175" spans="1:8">
      <c r="A8175" s="1">
        <f t="shared" si="2170"/>
        <v>8017996</v>
      </c>
      <c r="B8175" s="1">
        <v>-4</v>
      </c>
      <c r="C8175" s="1">
        <v>-18</v>
      </c>
      <c r="D8175" s="2">
        <v>8</v>
      </c>
      <c r="E8175" s="5">
        <v>2731.78</v>
      </c>
      <c r="F8175" s="5">
        <v>2484.54</v>
      </c>
      <c r="G8175" s="5">
        <v>148.04</v>
      </c>
      <c r="H8175" s="2">
        <f t="shared" si="2171"/>
        <v>1</v>
      </c>
    </row>
    <row r="8176" spans="1:8">
      <c r="A8176" s="1">
        <f t="shared" si="2170"/>
        <v>8017997</v>
      </c>
      <c r="B8176" s="1">
        <v>-3</v>
      </c>
      <c r="C8176" s="1">
        <v>-18</v>
      </c>
      <c r="D8176" s="2">
        <v>8</v>
      </c>
      <c r="E8176" s="5">
        <v>2432.9899999999998</v>
      </c>
      <c r="F8176" s="5">
        <v>2716.77</v>
      </c>
      <c r="G8176" s="5">
        <v>137.16</v>
      </c>
      <c r="H8176" s="2">
        <f t="shared" si="2171"/>
        <v>998</v>
      </c>
    </row>
    <row r="8177" spans="1:8">
      <c r="A8177" s="1">
        <f t="shared" si="2170"/>
        <v>8018995</v>
      </c>
      <c r="B8177" s="1">
        <v>-5</v>
      </c>
      <c r="C8177" s="1">
        <v>-19</v>
      </c>
      <c r="D8177" s="2">
        <v>8</v>
      </c>
      <c r="E8177" s="5">
        <v>1399.23</v>
      </c>
      <c r="F8177" s="5">
        <v>1816.85</v>
      </c>
      <c r="G8177" s="5">
        <v>148.59</v>
      </c>
      <c r="H8177" s="2">
        <f t="shared" si="2171"/>
        <v>1</v>
      </c>
    </row>
    <row r="8178" spans="1:8">
      <c r="A8178" s="1">
        <f t="shared" si="2170"/>
        <v>8018996</v>
      </c>
      <c r="B8178" s="1">
        <v>-4</v>
      </c>
      <c r="C8178" s="1">
        <v>-19</v>
      </c>
      <c r="D8178" s="2">
        <v>8</v>
      </c>
      <c r="E8178" s="5">
        <v>445.25</v>
      </c>
      <c r="F8178" s="5">
        <v>813.22</v>
      </c>
      <c r="G8178" s="5">
        <v>111.51</v>
      </c>
      <c r="H8178" s="2">
        <f t="shared" si="2171"/>
        <v>1</v>
      </c>
    </row>
    <row r="8179" spans="1:8">
      <c r="A8179" s="1">
        <f t="shared" si="2170"/>
        <v>8018997</v>
      </c>
      <c r="B8179" s="1">
        <v>-3</v>
      </c>
      <c r="C8179" s="1">
        <v>-19</v>
      </c>
      <c r="D8179" s="2">
        <v>8</v>
      </c>
      <c r="E8179" s="5">
        <v>587.53</v>
      </c>
      <c r="F8179" s="5">
        <v>723.73</v>
      </c>
      <c r="G8179" s="5">
        <v>103.43</v>
      </c>
      <c r="H8179" s="2">
        <f t="shared" si="2171"/>
        <v>1</v>
      </c>
    </row>
    <row r="8180" spans="1:8">
      <c r="A8180" s="1">
        <f t="shared" si="2170"/>
        <v>8018998</v>
      </c>
      <c r="B8180" s="1">
        <v>-2</v>
      </c>
      <c r="C8180" s="1">
        <v>-19</v>
      </c>
      <c r="D8180" s="2">
        <v>8</v>
      </c>
      <c r="E8180" s="5">
        <v>4596.25</v>
      </c>
      <c r="F8180" s="5">
        <v>5065.2700000000004</v>
      </c>
      <c r="G8180" s="5">
        <v>163.37</v>
      </c>
      <c r="H8180" s="2">
        <f t="shared" si="2171"/>
        <v>1</v>
      </c>
    </row>
    <row r="8181" spans="1:8">
      <c r="A8181" s="1">
        <f t="shared" si="2170"/>
        <v>8018999</v>
      </c>
      <c r="B8181" s="1">
        <v>-1</v>
      </c>
      <c r="C8181" s="1">
        <v>-19</v>
      </c>
      <c r="D8181" s="2">
        <v>8</v>
      </c>
      <c r="E8181" s="5">
        <v>4228.13</v>
      </c>
      <c r="F8181" s="5">
        <v>4558.2299999999996</v>
      </c>
      <c r="G8181" s="5">
        <v>115.15</v>
      </c>
      <c r="H8181" s="2">
        <f t="shared" si="2171"/>
        <v>995</v>
      </c>
    </row>
    <row r="8182" spans="1:8">
      <c r="A8182" s="1">
        <f t="shared" si="2170"/>
        <v>8019994</v>
      </c>
      <c r="B8182" s="1">
        <v>-6</v>
      </c>
      <c r="C8182" s="1">
        <v>-20</v>
      </c>
      <c r="D8182" s="2">
        <v>8</v>
      </c>
      <c r="E8182" s="5">
        <v>1653.94</v>
      </c>
      <c r="F8182" s="5">
        <v>1852.53</v>
      </c>
      <c r="G8182" s="5">
        <v>139.38999999999999</v>
      </c>
      <c r="H8182" s="2">
        <f t="shared" si="2171"/>
        <v>1</v>
      </c>
    </row>
    <row r="8183" spans="1:8">
      <c r="A8183" s="1">
        <f t="shared" si="2170"/>
        <v>8019995</v>
      </c>
      <c r="B8183" s="1">
        <v>-5</v>
      </c>
      <c r="C8183" s="1">
        <v>-20</v>
      </c>
      <c r="D8183" s="2">
        <v>8</v>
      </c>
      <c r="E8183" s="5">
        <v>4275.2299999999996</v>
      </c>
      <c r="F8183" s="5">
        <v>4510.2</v>
      </c>
      <c r="G8183" s="5">
        <v>175.91</v>
      </c>
      <c r="H8183" s="2">
        <f t="shared" si="2171"/>
        <v>1</v>
      </c>
    </row>
    <row r="8184" spans="1:8">
      <c r="A8184" s="1">
        <f t="shared" si="2170"/>
        <v>8019996</v>
      </c>
      <c r="B8184" s="1">
        <v>-4</v>
      </c>
      <c r="C8184" s="1">
        <v>-20</v>
      </c>
      <c r="D8184" s="2">
        <v>8</v>
      </c>
      <c r="E8184" s="5">
        <v>518.27</v>
      </c>
      <c r="F8184" s="5">
        <v>782</v>
      </c>
      <c r="G8184" s="5">
        <v>112.07</v>
      </c>
      <c r="H8184" s="2">
        <f t="shared" si="2171"/>
        <v>1</v>
      </c>
    </row>
    <row r="8185" spans="1:8">
      <c r="A8185" s="1">
        <f t="shared" si="2170"/>
        <v>8019997</v>
      </c>
      <c r="B8185" s="1">
        <v>-3</v>
      </c>
      <c r="C8185" s="1">
        <v>-20</v>
      </c>
      <c r="D8185" s="2">
        <v>8</v>
      </c>
      <c r="E8185" s="5">
        <v>1061.3499999999999</v>
      </c>
      <c r="F8185" s="5">
        <v>1332.04</v>
      </c>
      <c r="G8185" s="5">
        <v>146.63999999999999</v>
      </c>
      <c r="H8185" s="2">
        <f t="shared" si="2171"/>
        <v>1</v>
      </c>
    </row>
    <row r="8186" spans="1:8">
      <c r="A8186" s="1">
        <f t="shared" si="2170"/>
        <v>8019998</v>
      </c>
      <c r="B8186" s="1">
        <v>-2</v>
      </c>
      <c r="C8186" s="1">
        <v>-20</v>
      </c>
      <c r="D8186" s="2">
        <v>8</v>
      </c>
      <c r="E8186" s="5">
        <v>1766.03</v>
      </c>
      <c r="F8186" s="5">
        <v>1665.75</v>
      </c>
      <c r="G8186" s="5">
        <v>140.51</v>
      </c>
      <c r="H8186" s="2">
        <f t="shared" si="2171"/>
        <v>1</v>
      </c>
    </row>
    <row r="8187" spans="1:8">
      <c r="A8187" s="1">
        <f t="shared" si="2170"/>
        <v>8019999</v>
      </c>
      <c r="B8187" s="1">
        <v>-1</v>
      </c>
      <c r="C8187" s="1">
        <v>-20</v>
      </c>
      <c r="D8187" s="2">
        <v>8</v>
      </c>
      <c r="E8187" s="5">
        <v>2872.32</v>
      </c>
      <c r="F8187" s="5">
        <v>3196.69</v>
      </c>
      <c r="G8187" s="5">
        <v>223.73</v>
      </c>
      <c r="H8187" s="2">
        <f t="shared" si="2171"/>
        <v>995</v>
      </c>
    </row>
    <row r="8188" spans="1:8">
      <c r="A8188" s="1">
        <f t="shared" si="2170"/>
        <v>8020994</v>
      </c>
      <c r="B8188" s="1">
        <v>-6</v>
      </c>
      <c r="C8188" s="1">
        <v>-21</v>
      </c>
      <c r="D8188" s="2">
        <v>8</v>
      </c>
      <c r="E8188" s="5">
        <v>1484.94</v>
      </c>
      <c r="F8188" s="5">
        <v>1539.74</v>
      </c>
      <c r="G8188" s="5">
        <v>132.13999999999999</v>
      </c>
      <c r="H8188" s="2">
        <f t="shared" si="2171"/>
        <v>1</v>
      </c>
    </row>
    <row r="8189" spans="1:8">
      <c r="A8189" s="1">
        <f t="shared" si="2170"/>
        <v>8020995</v>
      </c>
      <c r="B8189" s="1">
        <v>-5</v>
      </c>
      <c r="C8189" s="1">
        <v>-21</v>
      </c>
      <c r="D8189" s="2">
        <v>8</v>
      </c>
      <c r="E8189" s="5">
        <v>113.44</v>
      </c>
      <c r="F8189" s="5">
        <v>280.45999999999998</v>
      </c>
      <c r="G8189" s="5">
        <v>95.07</v>
      </c>
      <c r="H8189" s="2">
        <f t="shared" si="2171"/>
        <v>3</v>
      </c>
    </row>
    <row r="8190" spans="1:8">
      <c r="A8190" s="1">
        <f t="shared" si="2170"/>
        <v>8020998</v>
      </c>
      <c r="B8190" s="1">
        <v>-2</v>
      </c>
      <c r="C8190" s="1">
        <v>-21</v>
      </c>
      <c r="D8190" s="2">
        <v>8</v>
      </c>
      <c r="E8190" s="5">
        <v>414.99</v>
      </c>
      <c r="F8190" s="5">
        <v>335.66</v>
      </c>
      <c r="G8190" s="5">
        <v>101.2</v>
      </c>
      <c r="H8190" s="2">
        <f t="shared" si="2171"/>
        <v>995</v>
      </c>
    </row>
    <row r="8191" spans="1:8">
      <c r="A8191" s="1">
        <f t="shared" si="2170"/>
        <v>8021993</v>
      </c>
      <c r="B8191" s="1">
        <v>-7</v>
      </c>
      <c r="C8191" s="1">
        <v>-22</v>
      </c>
      <c r="D8191" s="2">
        <v>8</v>
      </c>
      <c r="E8191" s="5">
        <v>1909.74</v>
      </c>
      <c r="F8191" s="5">
        <v>1674.95</v>
      </c>
      <c r="G8191" s="5">
        <v>122.39</v>
      </c>
      <c r="H8191" s="2">
        <f t="shared" si="2171"/>
        <v>1</v>
      </c>
    </row>
    <row r="8192" spans="1:8">
      <c r="A8192" s="1">
        <f t="shared" si="2170"/>
        <v>8021994</v>
      </c>
      <c r="B8192" s="1">
        <v>-6</v>
      </c>
      <c r="C8192" s="1">
        <v>-22</v>
      </c>
      <c r="D8192" s="2">
        <v>8</v>
      </c>
      <c r="E8192" s="5">
        <v>494.6</v>
      </c>
      <c r="F8192" s="5">
        <v>398.66</v>
      </c>
      <c r="G8192" s="5">
        <v>95.9</v>
      </c>
      <c r="H8192" s="2">
        <f t="shared" si="2171"/>
        <v>1</v>
      </c>
    </row>
    <row r="8193" spans="1:8">
      <c r="A8193" s="1">
        <f t="shared" si="2170"/>
        <v>8021995</v>
      </c>
      <c r="B8193" s="1">
        <v>-5</v>
      </c>
      <c r="C8193" s="1">
        <v>-22</v>
      </c>
      <c r="D8193" s="2">
        <v>8</v>
      </c>
      <c r="E8193" s="5">
        <v>25.23</v>
      </c>
      <c r="F8193" s="5">
        <v>14.5</v>
      </c>
      <c r="G8193" s="5">
        <v>91.72</v>
      </c>
      <c r="H8193" s="2">
        <f t="shared" si="2171"/>
        <v>3</v>
      </c>
    </row>
    <row r="8194" spans="1:8">
      <c r="A8194" s="1">
        <f t="shared" si="2170"/>
        <v>8021998</v>
      </c>
      <c r="B8194" s="1">
        <v>-2</v>
      </c>
      <c r="C8194" s="1">
        <v>-22</v>
      </c>
      <c r="D8194" s="2">
        <v>8</v>
      </c>
      <c r="E8194" s="5">
        <v>296.61</v>
      </c>
      <c r="F8194" s="5">
        <v>697.8</v>
      </c>
      <c r="G8194" s="5">
        <v>117.93</v>
      </c>
      <c r="H8194" s="2">
        <f t="shared" si="2171"/>
        <v>996</v>
      </c>
    </row>
    <row r="8195" spans="1:8">
      <c r="A8195" s="1">
        <f t="shared" si="2170"/>
        <v>8022994</v>
      </c>
      <c r="B8195" s="1">
        <v>-6</v>
      </c>
      <c r="C8195" s="1">
        <v>-23</v>
      </c>
      <c r="D8195" s="2">
        <v>8</v>
      </c>
      <c r="E8195" s="5">
        <v>1593.12</v>
      </c>
      <c r="F8195" s="5">
        <v>1541.69</v>
      </c>
      <c r="G8195" s="5">
        <v>130.19</v>
      </c>
      <c r="H8195" s="2">
        <f t="shared" si="2171"/>
        <v>1</v>
      </c>
    </row>
    <row r="8196" spans="1:8">
      <c r="A8196" s="1">
        <f t="shared" si="2170"/>
        <v>8022995</v>
      </c>
      <c r="B8196" s="1">
        <v>-5</v>
      </c>
      <c r="C8196" s="1">
        <v>-23</v>
      </c>
      <c r="D8196" s="2">
        <v>8</v>
      </c>
      <c r="E8196" s="5">
        <v>134.84</v>
      </c>
      <c r="F8196" s="5">
        <v>212.71</v>
      </c>
      <c r="G8196" s="5">
        <v>94.79</v>
      </c>
      <c r="H8196" s="2">
        <f t="shared" si="2171"/>
        <v>2</v>
      </c>
    </row>
    <row r="8197" spans="1:8">
      <c r="A8197" s="1">
        <f t="shared" si="2170"/>
        <v>8022997</v>
      </c>
      <c r="B8197" s="1">
        <v>-3</v>
      </c>
      <c r="C8197" s="1">
        <v>-23</v>
      </c>
      <c r="D8197" s="2">
        <v>8</v>
      </c>
      <c r="E8197" s="5">
        <v>2513.3000000000002</v>
      </c>
      <c r="F8197" s="5">
        <v>2755.52</v>
      </c>
      <c r="G8197" s="5">
        <v>162.81</v>
      </c>
      <c r="H8197" s="2">
        <f t="shared" si="2171"/>
        <v>1</v>
      </c>
    </row>
    <row r="8198" spans="1:8">
      <c r="A8198" s="1">
        <f t="shared" si="2170"/>
        <v>8022998</v>
      </c>
      <c r="B8198" s="1">
        <v>-2</v>
      </c>
      <c r="C8198" s="1">
        <v>-23</v>
      </c>
      <c r="D8198" s="2">
        <v>8</v>
      </c>
      <c r="E8198" s="5">
        <v>3054.47</v>
      </c>
      <c r="F8198" s="5">
        <v>2730.15</v>
      </c>
      <c r="G8198" s="5">
        <v>164.21</v>
      </c>
      <c r="H8198" s="2">
        <f t="shared" si="2171"/>
        <v>1</v>
      </c>
    </row>
    <row r="8199" spans="1:8">
      <c r="A8199" s="1">
        <f t="shared" si="2170"/>
        <v>8022999</v>
      </c>
      <c r="B8199" s="1">
        <v>-1</v>
      </c>
      <c r="C8199" s="1">
        <v>-23</v>
      </c>
      <c r="D8199" s="2">
        <v>8</v>
      </c>
      <c r="E8199" s="5">
        <v>477.17</v>
      </c>
      <c r="F8199" s="5">
        <v>534.71</v>
      </c>
      <c r="G8199" s="5">
        <v>108.45</v>
      </c>
      <c r="H8199" s="2">
        <f t="shared" si="2171"/>
        <v>995</v>
      </c>
    </row>
    <row r="8200" spans="1:8">
      <c r="A8200" s="1">
        <f t="shared" si="2170"/>
        <v>8023994</v>
      </c>
      <c r="B8200" s="1">
        <v>-6</v>
      </c>
      <c r="C8200" s="1">
        <v>-24</v>
      </c>
      <c r="D8200" s="2">
        <v>8</v>
      </c>
      <c r="E8200" s="5">
        <v>1279.29</v>
      </c>
      <c r="F8200" s="5">
        <v>1275.17</v>
      </c>
      <c r="G8200" s="5">
        <v>123.78</v>
      </c>
      <c r="H8200" s="2">
        <f t="shared" si="2171"/>
        <v>1</v>
      </c>
    </row>
    <row r="8201" spans="1:8">
      <c r="A8201" s="1">
        <f t="shared" si="2170"/>
        <v>8023995</v>
      </c>
      <c r="B8201" s="1">
        <v>-5</v>
      </c>
      <c r="C8201" s="1">
        <v>-24</v>
      </c>
      <c r="D8201" s="2">
        <v>8</v>
      </c>
      <c r="E8201" s="5">
        <v>2689.32</v>
      </c>
      <c r="F8201" s="5">
        <v>2544.48</v>
      </c>
      <c r="G8201" s="5">
        <v>153.33000000000001</v>
      </c>
      <c r="H8201" s="2">
        <f t="shared" si="2171"/>
        <v>3</v>
      </c>
    </row>
    <row r="8202" spans="1:8">
      <c r="A8202" s="1">
        <f t="shared" si="2170"/>
        <v>8023998</v>
      </c>
      <c r="B8202" s="1">
        <v>-2</v>
      </c>
      <c r="C8202" s="1">
        <v>-24</v>
      </c>
      <c r="D8202" s="2">
        <v>8</v>
      </c>
      <c r="E8202" s="5">
        <v>1400.23</v>
      </c>
      <c r="F8202" s="5">
        <v>1618.63</v>
      </c>
      <c r="G8202" s="5">
        <v>155.84</v>
      </c>
      <c r="H8202" s="2">
        <f t="shared" si="2171"/>
        <v>996</v>
      </c>
    </row>
    <row r="8203" spans="1:8">
      <c r="A8203" s="1">
        <f t="shared" si="2170"/>
        <v>8024994</v>
      </c>
      <c r="B8203" s="1">
        <v>-6</v>
      </c>
      <c r="C8203" s="1">
        <v>-25</v>
      </c>
      <c r="D8203" s="2">
        <v>8</v>
      </c>
      <c r="E8203" s="5">
        <v>597.82000000000005</v>
      </c>
      <c r="F8203" s="5">
        <v>525.23</v>
      </c>
      <c r="G8203" s="5">
        <v>96.74</v>
      </c>
      <c r="H8203" s="2">
        <f t="shared" si="2171"/>
        <v>1</v>
      </c>
    </row>
    <row r="8204" spans="1:8">
      <c r="A8204" s="1">
        <f t="shared" si="2170"/>
        <v>8024995</v>
      </c>
      <c r="B8204" s="1">
        <v>-5</v>
      </c>
      <c r="C8204" s="1">
        <v>-25</v>
      </c>
      <c r="D8204" s="2">
        <v>8</v>
      </c>
      <c r="E8204" s="5">
        <v>144.74</v>
      </c>
      <c r="F8204" s="5">
        <v>302.48</v>
      </c>
      <c r="G8204" s="5">
        <v>98.69</v>
      </c>
      <c r="H8204" s="2">
        <f t="shared" si="2171"/>
        <v>3</v>
      </c>
    </row>
    <row r="8205" spans="1:8">
      <c r="A8205" s="1">
        <f t="shared" si="2170"/>
        <v>8024998</v>
      </c>
      <c r="B8205" s="1">
        <v>-2</v>
      </c>
      <c r="C8205" s="1">
        <v>-25</v>
      </c>
      <c r="D8205" s="2">
        <v>8</v>
      </c>
      <c r="E8205" s="5">
        <v>1829.53</v>
      </c>
      <c r="F8205" s="5">
        <v>1725.41</v>
      </c>
      <c r="G8205" s="5">
        <v>157.79</v>
      </c>
      <c r="H8205" s="2">
        <f t="shared" si="2171"/>
        <v>1</v>
      </c>
    </row>
    <row r="8206" spans="1:8">
      <c r="A8206" s="1">
        <f t="shared" si="2170"/>
        <v>8024999</v>
      </c>
      <c r="B8206" s="1">
        <v>-1</v>
      </c>
      <c r="C8206" s="1">
        <v>-25</v>
      </c>
      <c r="D8206" s="2">
        <v>8</v>
      </c>
      <c r="E8206" s="5">
        <v>4495.5200000000004</v>
      </c>
      <c r="F8206" s="5">
        <v>4542.54</v>
      </c>
      <c r="G8206" s="5">
        <v>195.15</v>
      </c>
      <c r="H8206" s="2">
        <f t="shared" si="2171"/>
        <v>995</v>
      </c>
    </row>
    <row r="8207" spans="1:8">
      <c r="A8207" s="1">
        <f t="shared" si="2170"/>
        <v>8025994</v>
      </c>
      <c r="B8207" s="1">
        <v>-6</v>
      </c>
      <c r="C8207" s="1">
        <v>-26</v>
      </c>
      <c r="D8207" s="2">
        <v>8</v>
      </c>
      <c r="E8207" s="5">
        <v>1055.58</v>
      </c>
      <c r="F8207" s="5">
        <v>1204.9100000000001</v>
      </c>
      <c r="G8207" s="5">
        <v>115.14</v>
      </c>
      <c r="H8207" s="2">
        <f t="shared" si="2171"/>
        <v>1</v>
      </c>
    </row>
    <row r="8208" spans="1:8">
      <c r="A8208" s="1">
        <f t="shared" si="2170"/>
        <v>8025995</v>
      </c>
      <c r="B8208" s="1">
        <v>-5</v>
      </c>
      <c r="C8208" s="1">
        <v>-26</v>
      </c>
      <c r="D8208" s="2">
        <v>8</v>
      </c>
      <c r="E8208" s="5">
        <v>2395.87</v>
      </c>
      <c r="F8208" s="5">
        <v>2363.83</v>
      </c>
      <c r="G8208" s="5">
        <v>144.97</v>
      </c>
      <c r="H8208" s="2">
        <f t="shared" si="2171"/>
        <v>3</v>
      </c>
    </row>
    <row r="8209" spans="1:8">
      <c r="A8209" s="1">
        <f t="shared" si="2170"/>
        <v>8025998</v>
      </c>
      <c r="B8209" s="1">
        <v>-2</v>
      </c>
      <c r="C8209" s="1">
        <v>-26</v>
      </c>
      <c r="D8209" s="2">
        <v>8</v>
      </c>
      <c r="E8209" s="5">
        <v>1356.47</v>
      </c>
      <c r="F8209" s="5">
        <v>1473.11</v>
      </c>
      <c r="G8209" s="5">
        <v>158.91</v>
      </c>
      <c r="H8209" s="2">
        <f t="shared" si="2171"/>
        <v>1</v>
      </c>
    </row>
    <row r="8210" spans="1:8">
      <c r="A8210" s="1">
        <f t="shared" si="2170"/>
        <v>8025999</v>
      </c>
      <c r="B8210" s="1">
        <v>-1</v>
      </c>
      <c r="C8210" s="1">
        <v>-26</v>
      </c>
      <c r="D8210" s="2">
        <v>8</v>
      </c>
      <c r="E8210" s="5">
        <v>227.62</v>
      </c>
      <c r="F8210" s="5">
        <v>286.31</v>
      </c>
      <c r="G8210" s="5">
        <v>108.45</v>
      </c>
      <c r="H8210" s="2">
        <f t="shared" si="2171"/>
        <v>996</v>
      </c>
    </row>
    <row r="8211" spans="1:8">
      <c r="A8211" s="1">
        <f t="shared" si="2170"/>
        <v>8026995</v>
      </c>
      <c r="B8211" s="1">
        <v>-5</v>
      </c>
      <c r="C8211" s="1">
        <v>-27</v>
      </c>
      <c r="D8211" s="2">
        <v>8</v>
      </c>
      <c r="E8211" s="5">
        <v>154.74</v>
      </c>
      <c r="F8211" s="5">
        <v>159.19</v>
      </c>
      <c r="G8211" s="5">
        <v>96.18</v>
      </c>
      <c r="H8211" s="2">
        <f t="shared" si="2171"/>
        <v>2</v>
      </c>
    </row>
    <row r="8212" spans="1:8">
      <c r="A8212" s="1">
        <f t="shared" si="2170"/>
        <v>8026997</v>
      </c>
      <c r="B8212" s="1">
        <v>-3</v>
      </c>
      <c r="C8212" s="1">
        <v>-27</v>
      </c>
      <c r="D8212" s="2">
        <v>8</v>
      </c>
      <c r="E8212" s="5">
        <v>1198.01</v>
      </c>
      <c r="F8212" s="5">
        <v>1086.1500000000001</v>
      </c>
      <c r="G8212" s="5">
        <v>130.75</v>
      </c>
      <c r="H8212" s="2">
        <f t="shared" si="2171"/>
        <v>1</v>
      </c>
    </row>
    <row r="8213" spans="1:8">
      <c r="A8213" s="1">
        <f t="shared" si="2170"/>
        <v>8026998</v>
      </c>
      <c r="B8213" s="1">
        <v>-2</v>
      </c>
      <c r="C8213" s="1">
        <v>-27</v>
      </c>
      <c r="D8213" s="2">
        <v>8</v>
      </c>
      <c r="E8213" s="5">
        <v>933.72</v>
      </c>
      <c r="F8213" s="5">
        <v>1013.11</v>
      </c>
      <c r="G8213" s="5">
        <v>131.03</v>
      </c>
      <c r="H8213" s="2">
        <f t="shared" si="2171"/>
        <v>1</v>
      </c>
    </row>
    <row r="8214" spans="1:8">
      <c r="A8214" s="1">
        <f t="shared" si="2170"/>
        <v>8026999</v>
      </c>
      <c r="B8214" s="1">
        <v>-1</v>
      </c>
      <c r="C8214" s="1">
        <v>-27</v>
      </c>
      <c r="D8214" s="2">
        <v>8</v>
      </c>
      <c r="E8214" s="5">
        <v>1769.55</v>
      </c>
      <c r="F8214" s="5">
        <v>1683.03</v>
      </c>
      <c r="G8214" s="5">
        <v>161.13999999999999</v>
      </c>
      <c r="H8214" s="2">
        <f t="shared" si="2171"/>
        <v>998</v>
      </c>
    </row>
    <row r="8215" spans="1:8">
      <c r="A8215" s="1">
        <f t="shared" si="2170"/>
        <v>8027997</v>
      </c>
      <c r="B8215" s="1">
        <v>-3</v>
      </c>
      <c r="C8215" s="1">
        <v>-28</v>
      </c>
      <c r="D8215" s="2">
        <v>8</v>
      </c>
      <c r="E8215" s="5">
        <v>650.16</v>
      </c>
      <c r="F8215" s="5">
        <v>1047.4000000000001</v>
      </c>
      <c r="G8215" s="5">
        <v>131.31</v>
      </c>
      <c r="H8215" s="2">
        <f t="shared" si="2171"/>
        <v>1</v>
      </c>
    </row>
    <row r="8216" spans="1:8">
      <c r="A8216" s="1">
        <f t="shared" si="2170"/>
        <v>8027998</v>
      </c>
      <c r="B8216" s="1">
        <v>-2</v>
      </c>
      <c r="C8216" s="1">
        <v>-28</v>
      </c>
      <c r="D8216" s="2">
        <v>8</v>
      </c>
      <c r="E8216" s="5">
        <v>144.28</v>
      </c>
      <c r="F8216" s="5">
        <v>141.34</v>
      </c>
      <c r="G8216" s="5">
        <v>102.87</v>
      </c>
      <c r="H8216" s="2">
        <f t="shared" si="2171"/>
        <v>1</v>
      </c>
    </row>
    <row r="8217" spans="1:8">
      <c r="A8217" s="1">
        <f t="shared" si="2170"/>
        <v>8027999</v>
      </c>
      <c r="B8217" s="1">
        <v>-1</v>
      </c>
      <c r="C8217" s="1">
        <v>-28</v>
      </c>
      <c r="D8217" s="2">
        <v>8</v>
      </c>
      <c r="E8217" s="5">
        <v>1714.47</v>
      </c>
      <c r="F8217" s="5">
        <v>1860.62</v>
      </c>
      <c r="G8217" s="5">
        <v>159.47</v>
      </c>
      <c r="H8217" s="2">
        <f t="shared" si="2171"/>
        <v>998</v>
      </c>
    </row>
    <row r="8218" spans="1:8">
      <c r="A8218" s="1">
        <f t="shared" si="2170"/>
        <v>8028997</v>
      </c>
      <c r="B8218" s="1">
        <v>-3</v>
      </c>
      <c r="C8218" s="1">
        <v>-29</v>
      </c>
      <c r="D8218" s="2">
        <v>8</v>
      </c>
      <c r="E8218" s="5">
        <v>962.41</v>
      </c>
      <c r="F8218" s="5">
        <v>1151.94</v>
      </c>
      <c r="G8218" s="5">
        <v>143.85</v>
      </c>
      <c r="H8218" s="2">
        <f t="shared" si="2171"/>
        <v>1</v>
      </c>
    </row>
    <row r="8219" spans="1:8">
      <c r="A8219" s="1">
        <f t="shared" si="2170"/>
        <v>8028998</v>
      </c>
      <c r="B8219" s="1">
        <v>-2</v>
      </c>
      <c r="C8219" s="1">
        <v>-29</v>
      </c>
      <c r="D8219" s="2">
        <v>8</v>
      </c>
      <c r="E8219" s="5">
        <v>286.22000000000003</v>
      </c>
      <c r="F8219" s="5">
        <v>271.82</v>
      </c>
      <c r="G8219" s="5">
        <v>107.05</v>
      </c>
      <c r="H8219" s="2">
        <f t="shared" si="2171"/>
        <v>3</v>
      </c>
    </row>
    <row r="8220" spans="1:8">
      <c r="A8220" s="1">
        <f t="shared" si="2170"/>
        <v>8029001</v>
      </c>
      <c r="B8220" s="1">
        <v>1</v>
      </c>
      <c r="C8220" s="1">
        <v>-29</v>
      </c>
      <c r="D8220" s="2">
        <v>8</v>
      </c>
      <c r="E8220" s="5">
        <v>445.72</v>
      </c>
      <c r="F8220" s="5">
        <v>343.74</v>
      </c>
      <c r="G8220" s="5">
        <v>104.27</v>
      </c>
      <c r="H8220" s="2">
        <f t="shared" si="2171"/>
        <v>996</v>
      </c>
    </row>
    <row r="8221" spans="1:8">
      <c r="A8221" s="1">
        <f t="shared" si="2170"/>
        <v>8029997</v>
      </c>
      <c r="B8221" s="1">
        <v>-3</v>
      </c>
      <c r="C8221" s="1">
        <v>-30</v>
      </c>
      <c r="D8221" s="2">
        <v>8</v>
      </c>
      <c r="E8221" s="5">
        <v>1288.6500000000001</v>
      </c>
      <c r="F8221" s="5">
        <v>1360.2</v>
      </c>
      <c r="G8221" s="5">
        <v>147.76</v>
      </c>
      <c r="H8221" s="2">
        <f t="shared" si="2171"/>
        <v>1</v>
      </c>
    </row>
    <row r="8222" spans="1:8">
      <c r="A8222" s="1">
        <f t="shared" si="2170"/>
        <v>8029998</v>
      </c>
      <c r="B8222" s="1">
        <v>-2</v>
      </c>
      <c r="C8222" s="1">
        <v>-30</v>
      </c>
      <c r="D8222" s="2">
        <v>8</v>
      </c>
      <c r="E8222" s="5">
        <v>500.21</v>
      </c>
      <c r="F8222" s="5">
        <v>501.82</v>
      </c>
      <c r="G8222" s="5">
        <v>113.19</v>
      </c>
      <c r="H8222" s="2">
        <f t="shared" si="2171"/>
        <v>2</v>
      </c>
    </row>
    <row r="8223" spans="1:8">
      <c r="A8223" s="1">
        <f t="shared" si="2170"/>
        <v>8030000</v>
      </c>
      <c r="B8223" s="1">
        <v>0</v>
      </c>
      <c r="C8223" s="1">
        <v>-30</v>
      </c>
      <c r="D8223" s="2">
        <v>8</v>
      </c>
      <c r="E8223" s="5">
        <v>1234.5899999999999</v>
      </c>
      <c r="F8223" s="5">
        <v>1410.66</v>
      </c>
      <c r="G8223" s="5">
        <v>159.74</v>
      </c>
      <c r="H8223" s="2">
        <f t="shared" si="2171"/>
        <v>1</v>
      </c>
    </row>
    <row r="8224" spans="1:8">
      <c r="A8224" s="1">
        <f t="shared" si="2170"/>
        <v>8030001</v>
      </c>
      <c r="B8224" s="1">
        <v>1</v>
      </c>
      <c r="C8224" s="1">
        <v>-30</v>
      </c>
      <c r="D8224" s="2">
        <v>8</v>
      </c>
      <c r="E8224" s="5">
        <v>567.91</v>
      </c>
      <c r="F8224" s="5">
        <v>518.54</v>
      </c>
      <c r="G8224" s="5">
        <v>115.98</v>
      </c>
      <c r="H8224" s="2">
        <f t="shared" si="2171"/>
        <v>999</v>
      </c>
    </row>
    <row r="8225" spans="1:8">
      <c r="A8225" s="1">
        <f t="shared" ref="A8225:A8288" si="2172">1000000*D8225+ABS(1000*C8225)+B8225</f>
        <v>8031000</v>
      </c>
      <c r="B8225" s="1">
        <v>0</v>
      </c>
      <c r="C8225" s="1">
        <v>-31</v>
      </c>
      <c r="D8225" s="2">
        <v>8</v>
      </c>
      <c r="E8225" s="5">
        <v>45.08</v>
      </c>
      <c r="F8225" s="5">
        <v>172.57</v>
      </c>
      <c r="G8225" s="5">
        <v>103.43</v>
      </c>
      <c r="H8225" s="2">
        <f t="shared" si="2171"/>
        <v>1</v>
      </c>
    </row>
    <row r="8226" spans="1:8">
      <c r="A8226" s="1">
        <f t="shared" si="2172"/>
        <v>8031001</v>
      </c>
      <c r="B8226" s="1">
        <v>1</v>
      </c>
      <c r="C8226" s="1">
        <v>-31</v>
      </c>
      <c r="D8226" s="2">
        <v>8</v>
      </c>
      <c r="E8226" s="5">
        <v>799.29</v>
      </c>
      <c r="F8226" s="5">
        <v>871.76</v>
      </c>
      <c r="G8226" s="5">
        <v>131.31</v>
      </c>
      <c r="H8226" s="2">
        <f t="shared" ref="H8226:H8289" si="2173">A8227-A8226</f>
        <v>977009</v>
      </c>
    </row>
    <row r="8227" spans="1:8">
      <c r="A8227" s="1">
        <f t="shared" si="2172"/>
        <v>9008010</v>
      </c>
      <c r="B8227" s="1">
        <v>10</v>
      </c>
      <c r="C8227" s="1">
        <v>8</v>
      </c>
      <c r="D8227" s="2">
        <v>9</v>
      </c>
      <c r="E8227" s="5">
        <v>139.30000000000001</v>
      </c>
      <c r="F8227" s="5">
        <v>124.06</v>
      </c>
      <c r="G8227" s="5">
        <v>90.88</v>
      </c>
      <c r="H8227" s="2">
        <f t="shared" si="2173"/>
        <v>1000</v>
      </c>
    </row>
    <row r="8228" spans="1:8">
      <c r="A8228" s="1">
        <f t="shared" si="2172"/>
        <v>9009010</v>
      </c>
      <c r="B8228" s="1">
        <v>10</v>
      </c>
      <c r="C8228" s="1">
        <v>9</v>
      </c>
      <c r="D8228" s="2">
        <v>9</v>
      </c>
      <c r="E8228" s="5">
        <v>196.32</v>
      </c>
      <c r="F8228" s="5">
        <v>240.31</v>
      </c>
      <c r="G8228" s="5">
        <v>83.91</v>
      </c>
      <c r="H8228" s="2">
        <f t="shared" si="2173"/>
        <v>982</v>
      </c>
    </row>
    <row r="8229" spans="1:8">
      <c r="A8229" s="1">
        <f t="shared" si="2172"/>
        <v>9009992</v>
      </c>
      <c r="B8229" s="1">
        <v>-8</v>
      </c>
      <c r="C8229" s="1">
        <v>10</v>
      </c>
      <c r="D8229" s="2">
        <v>9</v>
      </c>
      <c r="E8229" s="5">
        <v>1577.95</v>
      </c>
      <c r="F8229" s="5">
        <v>1641.49</v>
      </c>
      <c r="G8229" s="5">
        <v>94.23</v>
      </c>
      <c r="H8229" s="2">
        <f t="shared" si="2173"/>
        <v>18</v>
      </c>
    </row>
    <row r="8230" spans="1:8">
      <c r="A8230" s="1">
        <f t="shared" si="2172"/>
        <v>9010010</v>
      </c>
      <c r="B8230" s="1">
        <v>10</v>
      </c>
      <c r="C8230" s="1">
        <v>10</v>
      </c>
      <c r="D8230" s="2">
        <v>9</v>
      </c>
      <c r="E8230" s="5">
        <v>1382.11</v>
      </c>
      <c r="F8230" s="5">
        <v>852.81</v>
      </c>
      <c r="G8230" s="5">
        <v>99.25</v>
      </c>
      <c r="H8230" s="2">
        <f t="shared" si="2173"/>
        <v>982</v>
      </c>
    </row>
    <row r="8231" spans="1:8">
      <c r="A8231" s="1">
        <f t="shared" si="2172"/>
        <v>9010992</v>
      </c>
      <c r="B8231" s="1">
        <v>-8</v>
      </c>
      <c r="C8231" s="1">
        <v>11</v>
      </c>
      <c r="D8231" s="2">
        <v>9</v>
      </c>
      <c r="E8231" s="5">
        <v>34.85</v>
      </c>
      <c r="F8231" s="5">
        <v>48.23</v>
      </c>
      <c r="G8231" s="5">
        <v>50.18</v>
      </c>
      <c r="H8231" s="2">
        <f t="shared" si="2173"/>
        <v>1000</v>
      </c>
    </row>
    <row r="8232" spans="1:8">
      <c r="A8232" s="1">
        <f t="shared" si="2172"/>
        <v>9011992</v>
      </c>
      <c r="B8232" s="1">
        <v>-8</v>
      </c>
      <c r="C8232" s="1">
        <v>12</v>
      </c>
      <c r="D8232" s="2">
        <v>9</v>
      </c>
      <c r="E8232" s="5">
        <v>2144.38</v>
      </c>
      <c r="F8232" s="5">
        <v>2411.7800000000002</v>
      </c>
      <c r="G8232" s="5">
        <v>108.45</v>
      </c>
      <c r="H8232" s="2">
        <f t="shared" si="2173"/>
        <v>1000</v>
      </c>
    </row>
    <row r="8233" spans="1:8">
      <c r="A8233" s="1">
        <f t="shared" si="2172"/>
        <v>9012992</v>
      </c>
      <c r="B8233" s="1">
        <v>-8</v>
      </c>
      <c r="C8233" s="1">
        <v>13</v>
      </c>
      <c r="D8233" s="2">
        <v>9</v>
      </c>
      <c r="E8233" s="5">
        <v>1958.76</v>
      </c>
      <c r="F8233" s="5">
        <v>2021.76</v>
      </c>
      <c r="G8233" s="5">
        <v>125.45</v>
      </c>
      <c r="H8233" s="2">
        <f t="shared" si="2173"/>
        <v>1000</v>
      </c>
    </row>
    <row r="8234" spans="1:8">
      <c r="A8234" s="1">
        <f t="shared" si="2172"/>
        <v>9013992</v>
      </c>
      <c r="B8234" s="1">
        <v>-8</v>
      </c>
      <c r="C8234" s="1">
        <v>14</v>
      </c>
      <c r="D8234" s="2">
        <v>9</v>
      </c>
      <c r="E8234" s="5">
        <v>951.12</v>
      </c>
      <c r="F8234" s="5">
        <v>1402.57</v>
      </c>
      <c r="G8234" s="5">
        <v>138.28</v>
      </c>
      <c r="H8234" s="2">
        <f t="shared" si="2173"/>
        <v>2017</v>
      </c>
    </row>
    <row r="8235" spans="1:8">
      <c r="A8235" s="1">
        <f t="shared" si="2172"/>
        <v>9016009</v>
      </c>
      <c r="B8235" s="1">
        <v>9</v>
      </c>
      <c r="C8235" s="1">
        <v>16</v>
      </c>
      <c r="D8235" s="2">
        <v>9</v>
      </c>
      <c r="E8235" s="5">
        <v>5.0199999999999996</v>
      </c>
      <c r="F8235" s="5">
        <v>215.22</v>
      </c>
      <c r="G8235" s="5">
        <v>117.65</v>
      </c>
      <c r="H8235" s="2">
        <f t="shared" si="2173"/>
        <v>5986</v>
      </c>
    </row>
    <row r="8236" spans="1:8">
      <c r="A8236" s="1">
        <f t="shared" si="2172"/>
        <v>9021995</v>
      </c>
      <c r="B8236" s="1">
        <v>-5</v>
      </c>
      <c r="C8236" s="1">
        <v>-22</v>
      </c>
      <c r="D8236" s="2">
        <v>9</v>
      </c>
      <c r="E8236" s="5">
        <v>3397.49</v>
      </c>
      <c r="F8236" s="5">
        <v>4099.83</v>
      </c>
      <c r="G8236" s="5">
        <v>179.82</v>
      </c>
      <c r="H8236" s="2">
        <f t="shared" si="2173"/>
        <v>1</v>
      </c>
    </row>
    <row r="8237" spans="1:8">
      <c r="A8237" s="1">
        <f t="shared" si="2172"/>
        <v>9021996</v>
      </c>
      <c r="B8237" s="1">
        <v>-4</v>
      </c>
      <c r="C8237" s="1">
        <v>-22</v>
      </c>
      <c r="D8237" s="2">
        <v>9</v>
      </c>
      <c r="E8237" s="5">
        <v>3343.19</v>
      </c>
      <c r="F8237" s="5">
        <v>3746.05</v>
      </c>
      <c r="G8237" s="5">
        <v>180.1</v>
      </c>
      <c r="H8237" s="2">
        <f t="shared" si="2173"/>
        <v>2</v>
      </c>
    </row>
    <row r="8238" spans="1:8">
      <c r="A8238" s="1">
        <f t="shared" si="2172"/>
        <v>9021998</v>
      </c>
      <c r="B8238" s="1">
        <v>-2</v>
      </c>
      <c r="C8238" s="1">
        <v>-22</v>
      </c>
      <c r="D8238" s="2">
        <v>9</v>
      </c>
      <c r="E8238" s="5">
        <v>1693.76</v>
      </c>
      <c r="F8238" s="5">
        <v>1646.23</v>
      </c>
      <c r="G8238" s="5">
        <v>148.31</v>
      </c>
      <c r="H8238" s="2">
        <f t="shared" si="2173"/>
        <v>999</v>
      </c>
    </row>
    <row r="8239" spans="1:8">
      <c r="A8239" s="1">
        <f t="shared" si="2172"/>
        <v>9022997</v>
      </c>
      <c r="B8239" s="1">
        <v>-3</v>
      </c>
      <c r="C8239" s="1">
        <v>-23</v>
      </c>
      <c r="D8239" s="2">
        <v>9</v>
      </c>
      <c r="E8239" s="5">
        <v>1943.33</v>
      </c>
      <c r="F8239" s="5">
        <v>2068.59</v>
      </c>
      <c r="G8239" s="5">
        <v>160.58000000000001</v>
      </c>
      <c r="H8239" s="2">
        <f t="shared" si="2173"/>
        <v>2000</v>
      </c>
    </row>
    <row r="8240" spans="1:8">
      <c r="A8240" s="1">
        <f t="shared" si="2172"/>
        <v>9024997</v>
      </c>
      <c r="B8240" s="1">
        <v>-3</v>
      </c>
      <c r="C8240" s="1">
        <v>-25</v>
      </c>
      <c r="D8240" s="2">
        <v>9</v>
      </c>
      <c r="E8240" s="5">
        <v>2709.83</v>
      </c>
      <c r="F8240" s="5">
        <v>2407.3200000000002</v>
      </c>
      <c r="G8240" s="5">
        <v>166.16</v>
      </c>
      <c r="H8240" s="2">
        <f t="shared" si="2173"/>
        <v>2000</v>
      </c>
    </row>
    <row r="8241" spans="1:8">
      <c r="A8241" s="1">
        <f t="shared" si="2172"/>
        <v>9026997</v>
      </c>
      <c r="B8241" s="1">
        <v>-3</v>
      </c>
      <c r="C8241" s="1">
        <v>-27</v>
      </c>
      <c r="D8241" s="2">
        <v>9</v>
      </c>
      <c r="E8241" s="5">
        <v>1669.09</v>
      </c>
      <c r="F8241" s="5">
        <v>1971.85</v>
      </c>
      <c r="G8241" s="5">
        <v>172.57</v>
      </c>
      <c r="H8241" s="2">
        <f t="shared" si="2173"/>
        <v>1004</v>
      </c>
    </row>
    <row r="8242" spans="1:8">
      <c r="A8242" s="1">
        <f t="shared" si="2172"/>
        <v>9028001</v>
      </c>
      <c r="B8242" s="1">
        <v>1</v>
      </c>
      <c r="C8242" s="1">
        <v>-28</v>
      </c>
      <c r="D8242" s="2">
        <v>9</v>
      </c>
      <c r="E8242" s="5">
        <v>519.38</v>
      </c>
      <c r="F8242" s="5">
        <v>427.66</v>
      </c>
      <c r="G8242" s="5">
        <v>97.3</v>
      </c>
      <c r="H8242" s="2">
        <f t="shared" si="2173"/>
        <v>999</v>
      </c>
    </row>
    <row r="8243" spans="1:8">
      <c r="A8243" s="1">
        <f t="shared" si="2172"/>
        <v>9029000</v>
      </c>
      <c r="B8243" s="1">
        <v>0</v>
      </c>
      <c r="C8243" s="1">
        <v>-29</v>
      </c>
      <c r="D8243" s="2">
        <v>9</v>
      </c>
      <c r="E8243" s="5">
        <v>16.64</v>
      </c>
      <c r="F8243" s="5">
        <v>192.08</v>
      </c>
      <c r="G8243" s="5">
        <v>109.84</v>
      </c>
      <c r="H8243" s="2">
        <f t="shared" si="2173"/>
        <v>1</v>
      </c>
    </row>
    <row r="8244" spans="1:8">
      <c r="A8244" s="1">
        <f t="shared" si="2172"/>
        <v>9029001</v>
      </c>
      <c r="B8244" s="1">
        <v>1</v>
      </c>
      <c r="C8244" s="1">
        <v>-29</v>
      </c>
      <c r="D8244" s="2">
        <v>9</v>
      </c>
      <c r="E8244" s="5">
        <v>651.02</v>
      </c>
      <c r="F8244" s="5">
        <v>671.32</v>
      </c>
      <c r="G8244" s="5">
        <v>103.99</v>
      </c>
      <c r="H8244" s="2">
        <f t="shared" si="2173"/>
        <v>999</v>
      </c>
    </row>
    <row r="8245" spans="1:8">
      <c r="A8245" s="1">
        <f t="shared" si="2172"/>
        <v>9030000</v>
      </c>
      <c r="B8245" s="1">
        <v>0</v>
      </c>
      <c r="C8245" s="1">
        <v>-30</v>
      </c>
      <c r="D8245" s="2">
        <v>9</v>
      </c>
      <c r="E8245" s="5">
        <v>427.21</v>
      </c>
      <c r="F8245" s="5">
        <v>223.59</v>
      </c>
      <c r="G8245" s="5">
        <v>117.09</v>
      </c>
      <c r="H8245" s="2">
        <f t="shared" si="2173"/>
        <v>1</v>
      </c>
    </row>
    <row r="8246" spans="1:8">
      <c r="A8246" s="1">
        <f t="shared" si="2172"/>
        <v>9030001</v>
      </c>
      <c r="B8246" s="1">
        <v>1</v>
      </c>
      <c r="C8246" s="1">
        <v>-30</v>
      </c>
      <c r="D8246" s="2">
        <v>9</v>
      </c>
      <c r="E8246" s="5">
        <v>226.19</v>
      </c>
      <c r="F8246" s="5">
        <v>224.14</v>
      </c>
      <c r="G8246" s="5">
        <v>90.61</v>
      </c>
      <c r="H8246" s="2">
        <f t="shared" si="2173"/>
        <v>972008</v>
      </c>
    </row>
    <row r="8247" spans="1:8">
      <c r="A8247" s="1">
        <f t="shared" si="2172"/>
        <v>10002009</v>
      </c>
      <c r="B8247" s="1">
        <v>9</v>
      </c>
      <c r="C8247" s="1">
        <v>2</v>
      </c>
      <c r="D8247" s="2">
        <v>10</v>
      </c>
      <c r="E8247" s="5">
        <v>76.62</v>
      </c>
      <c r="F8247" s="5">
        <v>465.02</v>
      </c>
      <c r="G8247" s="5">
        <v>93.11</v>
      </c>
      <c r="H8247" s="2">
        <f t="shared" si="2173"/>
        <v>1</v>
      </c>
    </row>
    <row r="8248" spans="1:8">
      <c r="A8248" s="1">
        <f t="shared" si="2172"/>
        <v>10002010</v>
      </c>
      <c r="B8248" s="1">
        <v>10</v>
      </c>
      <c r="C8248" s="1">
        <v>2</v>
      </c>
      <c r="D8248" s="2">
        <v>10</v>
      </c>
      <c r="E8248" s="5">
        <v>549</v>
      </c>
      <c r="F8248" s="5">
        <v>397.27</v>
      </c>
      <c r="G8248" s="5">
        <v>91.16</v>
      </c>
      <c r="H8248" s="2">
        <f t="shared" si="2173"/>
        <v>1000</v>
      </c>
    </row>
    <row r="8249" spans="1:8">
      <c r="A8249" s="1">
        <f t="shared" si="2172"/>
        <v>10003010</v>
      </c>
      <c r="B8249" s="1">
        <v>10</v>
      </c>
      <c r="C8249" s="1">
        <v>3</v>
      </c>
      <c r="D8249" s="2">
        <v>10</v>
      </c>
      <c r="E8249" s="5">
        <v>158.25</v>
      </c>
      <c r="F8249" s="5">
        <v>157.24</v>
      </c>
      <c r="G8249" s="5">
        <v>73.599999999999994</v>
      </c>
      <c r="H8249" s="2">
        <f t="shared" si="2173"/>
        <v>1000</v>
      </c>
    </row>
    <row r="8250" spans="1:8">
      <c r="A8250" s="1">
        <f t="shared" si="2172"/>
        <v>10004010</v>
      </c>
      <c r="B8250" s="1">
        <v>10</v>
      </c>
      <c r="C8250" s="1">
        <v>4</v>
      </c>
      <c r="D8250" s="2">
        <v>10</v>
      </c>
      <c r="E8250" s="5">
        <v>361.3</v>
      </c>
      <c r="F8250" s="5">
        <v>501.54</v>
      </c>
      <c r="G8250" s="5">
        <v>73.88</v>
      </c>
      <c r="H8250" s="2">
        <f t="shared" si="2173"/>
        <v>1000</v>
      </c>
    </row>
    <row r="8251" spans="1:8">
      <c r="A8251" s="1">
        <f t="shared" si="2172"/>
        <v>10005010</v>
      </c>
      <c r="B8251" s="1">
        <v>10</v>
      </c>
      <c r="C8251" s="1">
        <v>5</v>
      </c>
      <c r="D8251" s="2">
        <v>10</v>
      </c>
      <c r="E8251" s="5">
        <v>190.48</v>
      </c>
      <c r="F8251" s="5">
        <v>125.73</v>
      </c>
      <c r="G8251" s="5">
        <v>80.569999999999993</v>
      </c>
      <c r="H8251" s="2">
        <f t="shared" si="2173"/>
        <v>1000</v>
      </c>
    </row>
    <row r="8252" spans="1:8">
      <c r="A8252" s="1">
        <f t="shared" si="2172"/>
        <v>10006010</v>
      </c>
      <c r="B8252" s="1">
        <v>10</v>
      </c>
      <c r="C8252" s="1">
        <v>6</v>
      </c>
      <c r="D8252" s="2">
        <v>10</v>
      </c>
      <c r="E8252" s="5">
        <v>1979.09</v>
      </c>
      <c r="F8252" s="5">
        <v>2368.0100000000002</v>
      </c>
      <c r="G8252" s="5">
        <v>163.65</v>
      </c>
      <c r="H8252" s="2">
        <f t="shared" si="2173"/>
        <v>1000</v>
      </c>
    </row>
    <row r="8253" spans="1:8">
      <c r="A8253" s="1">
        <f t="shared" si="2172"/>
        <v>10007010</v>
      </c>
      <c r="B8253" s="1">
        <v>10</v>
      </c>
      <c r="C8253" s="1">
        <v>7</v>
      </c>
      <c r="D8253" s="2">
        <v>10</v>
      </c>
      <c r="E8253" s="5">
        <v>450.52</v>
      </c>
      <c r="F8253" s="5">
        <v>898.25</v>
      </c>
      <c r="G8253" s="5">
        <v>114.3</v>
      </c>
      <c r="H8253" s="2">
        <f t="shared" si="2173"/>
        <v>2982</v>
      </c>
    </row>
    <row r="8254" spans="1:8">
      <c r="A8254" s="1">
        <f t="shared" si="2172"/>
        <v>10009992</v>
      </c>
      <c r="B8254" s="1">
        <v>-8</v>
      </c>
      <c r="C8254" s="1">
        <v>10</v>
      </c>
      <c r="D8254" s="2">
        <v>10</v>
      </c>
      <c r="E8254" s="5">
        <v>564.91999999999996</v>
      </c>
      <c r="F8254" s="5">
        <v>648.74</v>
      </c>
      <c r="G8254" s="5">
        <v>87.26</v>
      </c>
      <c r="H8254" s="2">
        <f t="shared" si="2173"/>
        <v>1000</v>
      </c>
    </row>
    <row r="8255" spans="1:8">
      <c r="A8255" s="1">
        <f t="shared" si="2172"/>
        <v>10010992</v>
      </c>
      <c r="B8255" s="1">
        <v>-8</v>
      </c>
      <c r="C8255" s="1">
        <v>11</v>
      </c>
      <c r="D8255" s="2">
        <v>10</v>
      </c>
      <c r="E8255" s="5">
        <v>4275.8999999999996</v>
      </c>
      <c r="F8255" s="5">
        <v>4036.27</v>
      </c>
      <c r="G8255" s="5">
        <v>130.75</v>
      </c>
      <c r="H8255" s="2">
        <f t="shared" si="2173"/>
        <v>1000</v>
      </c>
    </row>
    <row r="8256" spans="1:8">
      <c r="A8256" s="1">
        <f t="shared" si="2172"/>
        <v>10011992</v>
      </c>
      <c r="B8256" s="1">
        <v>-8</v>
      </c>
      <c r="C8256" s="1">
        <v>12</v>
      </c>
      <c r="D8256" s="2">
        <v>10</v>
      </c>
      <c r="E8256" s="5">
        <v>33.33</v>
      </c>
      <c r="F8256" s="5">
        <v>158.07</v>
      </c>
      <c r="G8256" s="5">
        <v>56.59</v>
      </c>
      <c r="H8256" s="2">
        <f t="shared" si="2173"/>
        <v>1000</v>
      </c>
    </row>
    <row r="8257" spans="1:8">
      <c r="A8257" s="1">
        <f t="shared" si="2172"/>
        <v>10012992</v>
      </c>
      <c r="B8257" s="1">
        <v>-8</v>
      </c>
      <c r="C8257" s="1">
        <v>13</v>
      </c>
      <c r="D8257" s="2">
        <v>10</v>
      </c>
      <c r="E8257" s="5">
        <v>2186.5700000000002</v>
      </c>
      <c r="F8257" s="5">
        <v>1980.5</v>
      </c>
      <c r="G8257" s="5">
        <v>98.97</v>
      </c>
      <c r="H8257" s="2">
        <f t="shared" si="2173"/>
        <v>1000</v>
      </c>
    </row>
    <row r="8258" spans="1:8">
      <c r="A8258" s="1">
        <f t="shared" si="2172"/>
        <v>10013992</v>
      </c>
      <c r="B8258" s="1">
        <v>-8</v>
      </c>
      <c r="C8258" s="1">
        <v>14</v>
      </c>
      <c r="D8258" s="2">
        <v>10</v>
      </c>
      <c r="E8258" s="5">
        <v>785.82</v>
      </c>
      <c r="F8258" s="5">
        <v>750.21</v>
      </c>
      <c r="G8258" s="5">
        <v>93.39</v>
      </c>
      <c r="H8258" s="2">
        <f t="shared" si="2173"/>
        <v>17</v>
      </c>
    </row>
    <row r="8259" spans="1:8">
      <c r="A8259" s="1">
        <f t="shared" si="2172"/>
        <v>10014009</v>
      </c>
      <c r="B8259" s="1">
        <v>9</v>
      </c>
      <c r="C8259" s="1">
        <v>14</v>
      </c>
      <c r="D8259" s="2">
        <v>10</v>
      </c>
      <c r="E8259" s="5">
        <v>266.74</v>
      </c>
      <c r="F8259" s="5">
        <v>92</v>
      </c>
      <c r="G8259" s="5">
        <v>66.91</v>
      </c>
      <c r="H8259" s="2">
        <f t="shared" si="2173"/>
        <v>11996</v>
      </c>
    </row>
    <row r="8260" spans="1:8">
      <c r="A8260" s="1">
        <f t="shared" si="2172"/>
        <v>10026005</v>
      </c>
      <c r="B8260" s="1">
        <v>5</v>
      </c>
      <c r="C8260" s="1">
        <v>26</v>
      </c>
      <c r="D8260" s="2">
        <v>10</v>
      </c>
      <c r="E8260" s="5">
        <v>1126.21</v>
      </c>
      <c r="F8260" s="5">
        <v>782.27</v>
      </c>
      <c r="G8260" s="5">
        <v>154.72999999999999</v>
      </c>
      <c r="H8260" s="2">
        <f t="shared" si="2173"/>
        <v>996</v>
      </c>
    </row>
    <row r="8261" spans="1:8">
      <c r="A8261" s="1">
        <f t="shared" si="2172"/>
        <v>10027001</v>
      </c>
      <c r="B8261" s="1">
        <v>1</v>
      </c>
      <c r="C8261" s="1">
        <v>-27</v>
      </c>
      <c r="D8261" s="2">
        <v>10</v>
      </c>
      <c r="E8261" s="5">
        <v>299.23</v>
      </c>
      <c r="F8261" s="5">
        <v>498.44</v>
      </c>
      <c r="G8261" s="5">
        <v>106.91</v>
      </c>
      <c r="H8261" s="2">
        <f t="shared" si="2173"/>
        <v>1000</v>
      </c>
    </row>
    <row r="8262" spans="1:8">
      <c r="A8262" s="1">
        <f t="shared" si="2172"/>
        <v>10028001</v>
      </c>
      <c r="B8262" s="1">
        <v>1</v>
      </c>
      <c r="C8262" s="1">
        <v>-28</v>
      </c>
      <c r="D8262" s="2">
        <v>10</v>
      </c>
      <c r="E8262" s="5">
        <v>930.63</v>
      </c>
      <c r="F8262" s="5">
        <v>981.61</v>
      </c>
      <c r="G8262" s="5">
        <v>116.81</v>
      </c>
      <c r="H8262" s="2">
        <f t="shared" si="2173"/>
        <v>999</v>
      </c>
    </row>
    <row r="8263" spans="1:8">
      <c r="A8263" s="1">
        <f t="shared" si="2172"/>
        <v>10029000</v>
      </c>
      <c r="B8263" s="1">
        <v>0</v>
      </c>
      <c r="C8263" s="1">
        <v>-29</v>
      </c>
      <c r="D8263" s="2">
        <v>10</v>
      </c>
      <c r="E8263" s="5">
        <v>231.32</v>
      </c>
      <c r="F8263" s="5">
        <v>275.72000000000003</v>
      </c>
      <c r="G8263" s="5">
        <v>134.65</v>
      </c>
      <c r="H8263" s="2">
        <f t="shared" si="2173"/>
        <v>1</v>
      </c>
    </row>
    <row r="8264" spans="1:8">
      <c r="A8264" s="1">
        <f t="shared" si="2172"/>
        <v>10029001</v>
      </c>
      <c r="B8264" s="1">
        <v>1</v>
      </c>
      <c r="C8264" s="1">
        <v>-29</v>
      </c>
      <c r="D8264" s="2">
        <v>10</v>
      </c>
      <c r="E8264" s="5">
        <v>85.16</v>
      </c>
      <c r="F8264" s="5">
        <v>219.13</v>
      </c>
      <c r="G8264" s="5">
        <v>78.34</v>
      </c>
      <c r="H8264" s="2">
        <f t="shared" si="2173"/>
        <v>979991</v>
      </c>
    </row>
    <row r="8265" spans="1:8">
      <c r="A8265" s="1">
        <f t="shared" si="2172"/>
        <v>11008992</v>
      </c>
      <c r="B8265" s="1">
        <v>-8</v>
      </c>
      <c r="C8265" s="1">
        <v>9</v>
      </c>
      <c r="D8265" s="2">
        <v>11</v>
      </c>
      <c r="E8265" s="5">
        <v>238.15</v>
      </c>
      <c r="F8265" s="5">
        <v>279.62</v>
      </c>
      <c r="G8265" s="5">
        <v>80.290000000000006</v>
      </c>
      <c r="H8265" s="2">
        <f t="shared" si="2173"/>
        <v>1000</v>
      </c>
    </row>
    <row r="8266" spans="1:8">
      <c r="A8266" s="1">
        <f t="shared" si="2172"/>
        <v>11009992</v>
      </c>
      <c r="B8266" s="1">
        <v>-8</v>
      </c>
      <c r="C8266" s="1">
        <v>10</v>
      </c>
      <c r="D8266" s="2">
        <v>11</v>
      </c>
      <c r="E8266" s="5">
        <v>385.07</v>
      </c>
      <c r="F8266" s="5">
        <v>501.54</v>
      </c>
      <c r="G8266" s="5">
        <v>92</v>
      </c>
      <c r="H8266" s="2">
        <f t="shared" si="2173"/>
        <v>1000</v>
      </c>
    </row>
    <row r="8267" spans="1:8">
      <c r="A8267" s="1">
        <f t="shared" si="2172"/>
        <v>11010992</v>
      </c>
      <c r="B8267" s="1">
        <v>-8</v>
      </c>
      <c r="C8267" s="1">
        <v>11</v>
      </c>
      <c r="D8267" s="2">
        <v>11</v>
      </c>
      <c r="E8267" s="5">
        <v>483.22</v>
      </c>
      <c r="F8267" s="5">
        <v>679.68</v>
      </c>
      <c r="G8267" s="5">
        <v>99.81</v>
      </c>
      <c r="H8267" s="2">
        <f t="shared" si="2173"/>
        <v>1000</v>
      </c>
    </row>
    <row r="8268" spans="1:8">
      <c r="A8268" s="1">
        <f t="shared" si="2172"/>
        <v>11011992</v>
      </c>
      <c r="B8268" s="1">
        <v>-8</v>
      </c>
      <c r="C8268" s="1">
        <v>12</v>
      </c>
      <c r="D8268" s="2">
        <v>11</v>
      </c>
      <c r="E8268" s="5">
        <v>892.41</v>
      </c>
      <c r="F8268" s="5">
        <v>1185.96</v>
      </c>
      <c r="G8268" s="5">
        <v>110.68</v>
      </c>
      <c r="H8268" s="2">
        <f t="shared" si="2173"/>
        <v>1000</v>
      </c>
    </row>
    <row r="8269" spans="1:8">
      <c r="A8269" s="1">
        <f t="shared" si="2172"/>
        <v>11012992</v>
      </c>
      <c r="B8269" s="1">
        <v>-8</v>
      </c>
      <c r="C8269" s="1">
        <v>13</v>
      </c>
      <c r="D8269" s="2">
        <v>11</v>
      </c>
      <c r="E8269" s="5">
        <v>1567.75</v>
      </c>
      <c r="F8269" s="5">
        <v>1512.97</v>
      </c>
      <c r="G8269" s="5">
        <v>101.2</v>
      </c>
      <c r="H8269" s="2">
        <f t="shared" si="2173"/>
        <v>12013</v>
      </c>
    </row>
    <row r="8270" spans="1:8">
      <c r="A8270" s="1">
        <f t="shared" si="2172"/>
        <v>11025005</v>
      </c>
      <c r="B8270" s="1">
        <v>5</v>
      </c>
      <c r="C8270" s="1">
        <v>25</v>
      </c>
      <c r="D8270" s="2">
        <v>11</v>
      </c>
      <c r="E8270" s="5">
        <v>143.58000000000001</v>
      </c>
      <c r="F8270" s="5">
        <v>-46</v>
      </c>
      <c r="G8270" s="5">
        <v>150.27000000000001</v>
      </c>
      <c r="H8270" s="2">
        <f t="shared" si="2173"/>
        <v>996</v>
      </c>
    </row>
    <row r="8271" spans="1:8">
      <c r="A8271" s="1">
        <f t="shared" si="2172"/>
        <v>11026001</v>
      </c>
      <c r="B8271" s="1">
        <v>1</v>
      </c>
      <c r="C8271" s="1">
        <v>-26</v>
      </c>
      <c r="D8271" s="2">
        <v>11</v>
      </c>
      <c r="E8271" s="5">
        <v>736.59</v>
      </c>
      <c r="F8271" s="5">
        <v>685.3</v>
      </c>
      <c r="G8271" s="5">
        <v>71.81</v>
      </c>
      <c r="H8271" s="2">
        <f t="shared" si="2173"/>
        <v>1000</v>
      </c>
    </row>
    <row r="8272" spans="1:8">
      <c r="A8272" s="1">
        <f t="shared" si="2172"/>
        <v>11027001</v>
      </c>
      <c r="B8272" s="1">
        <v>1</v>
      </c>
      <c r="C8272" s="1">
        <v>-27</v>
      </c>
      <c r="D8272" s="2">
        <v>11</v>
      </c>
      <c r="E8272" s="5">
        <v>128.04</v>
      </c>
      <c r="F8272" s="5">
        <v>267.91000000000003</v>
      </c>
      <c r="G8272" s="5">
        <v>67.75</v>
      </c>
      <c r="H8272" s="2">
        <f t="shared" si="2173"/>
        <v>1000</v>
      </c>
    </row>
    <row r="8273" spans="1:8">
      <c r="A8273" s="1">
        <f t="shared" si="2172"/>
        <v>11028001</v>
      </c>
      <c r="B8273" s="1">
        <v>1</v>
      </c>
      <c r="C8273" s="1">
        <v>-28</v>
      </c>
      <c r="D8273" s="2">
        <v>11</v>
      </c>
      <c r="E8273" s="5">
        <v>168.96</v>
      </c>
      <c r="F8273" s="5">
        <v>252.3</v>
      </c>
      <c r="G8273" s="5">
        <v>78.06</v>
      </c>
      <c r="H8273" s="2">
        <f t="shared" si="2173"/>
        <v>999</v>
      </c>
    </row>
    <row r="8274" spans="1:8">
      <c r="A8274" s="1">
        <f t="shared" si="2172"/>
        <v>11029000</v>
      </c>
      <c r="B8274" s="1">
        <v>0</v>
      </c>
      <c r="C8274" s="1">
        <v>-29</v>
      </c>
      <c r="D8274" s="2">
        <v>11</v>
      </c>
      <c r="E8274" s="5">
        <v>367.73</v>
      </c>
      <c r="F8274" s="5">
        <v>540.01</v>
      </c>
      <c r="G8274" s="5">
        <v>129.91</v>
      </c>
      <c r="H8274" s="2">
        <f t="shared" si="2173"/>
        <v>978992</v>
      </c>
    </row>
    <row r="8275" spans="1:8">
      <c r="A8275" s="1">
        <f t="shared" si="2172"/>
        <v>12007992</v>
      </c>
      <c r="B8275" s="1">
        <v>-8</v>
      </c>
      <c r="C8275" s="1">
        <v>8</v>
      </c>
      <c r="D8275" s="2">
        <v>12</v>
      </c>
      <c r="E8275" s="5">
        <v>566.23</v>
      </c>
      <c r="F8275" s="5">
        <v>509.9</v>
      </c>
      <c r="G8275" s="5">
        <v>80.569999999999993</v>
      </c>
      <c r="H8275" s="2">
        <f t="shared" si="2173"/>
        <v>1000</v>
      </c>
    </row>
    <row r="8276" spans="1:8">
      <c r="A8276" s="1">
        <f t="shared" si="2172"/>
        <v>12008992</v>
      </c>
      <c r="B8276" s="1">
        <v>-8</v>
      </c>
      <c r="C8276" s="1">
        <v>9</v>
      </c>
      <c r="D8276" s="2">
        <v>12</v>
      </c>
      <c r="E8276" s="5">
        <v>1154.68</v>
      </c>
      <c r="F8276" s="5">
        <v>1001.4</v>
      </c>
      <c r="G8276" s="5">
        <v>104.54</v>
      </c>
      <c r="H8276" s="2">
        <f t="shared" si="2173"/>
        <v>1000</v>
      </c>
    </row>
    <row r="8277" spans="1:8">
      <c r="A8277" s="1">
        <f t="shared" si="2172"/>
        <v>12009992</v>
      </c>
      <c r="B8277" s="1">
        <v>-8</v>
      </c>
      <c r="C8277" s="1">
        <v>10</v>
      </c>
      <c r="D8277" s="2">
        <v>12</v>
      </c>
      <c r="E8277" s="5">
        <v>702.16</v>
      </c>
      <c r="F8277" s="5">
        <v>669.37</v>
      </c>
      <c r="G8277" s="5">
        <v>95.9</v>
      </c>
      <c r="H8277" s="2">
        <f t="shared" si="2173"/>
        <v>1000</v>
      </c>
    </row>
    <row r="8278" spans="1:8">
      <c r="A8278" s="1">
        <f t="shared" si="2172"/>
        <v>12010992</v>
      </c>
      <c r="B8278" s="1">
        <v>-8</v>
      </c>
      <c r="C8278" s="1">
        <v>11</v>
      </c>
      <c r="D8278" s="2">
        <v>12</v>
      </c>
      <c r="E8278" s="5">
        <v>582.63</v>
      </c>
      <c r="F8278" s="5">
        <v>675.22</v>
      </c>
      <c r="G8278" s="5">
        <v>101.2</v>
      </c>
      <c r="H8278" s="2">
        <f t="shared" si="2173"/>
        <v>1000</v>
      </c>
    </row>
    <row r="8279" spans="1:8">
      <c r="A8279" s="1">
        <f t="shared" si="2172"/>
        <v>12011992</v>
      </c>
      <c r="B8279" s="1">
        <v>-8</v>
      </c>
      <c r="C8279" s="1">
        <v>12</v>
      </c>
      <c r="D8279" s="2">
        <v>12</v>
      </c>
      <c r="E8279" s="5">
        <v>227.85</v>
      </c>
      <c r="F8279" s="5">
        <v>288.54000000000002</v>
      </c>
      <c r="G8279" s="5">
        <v>101.2</v>
      </c>
      <c r="H8279" s="2">
        <f t="shared" si="2173"/>
        <v>1000</v>
      </c>
    </row>
    <row r="8280" spans="1:8">
      <c r="A8280" s="1">
        <f t="shared" si="2172"/>
        <v>12012992</v>
      </c>
      <c r="B8280" s="1">
        <v>-8</v>
      </c>
      <c r="C8280" s="1">
        <v>13</v>
      </c>
      <c r="D8280" s="2">
        <v>12</v>
      </c>
      <c r="E8280" s="5">
        <v>187.9</v>
      </c>
      <c r="F8280" s="5">
        <v>173.13</v>
      </c>
      <c r="G8280" s="5">
        <v>91.16</v>
      </c>
      <c r="H8280" s="2">
        <f t="shared" si="2173"/>
        <v>5015</v>
      </c>
    </row>
    <row r="8281" spans="1:8">
      <c r="A8281" s="1">
        <f t="shared" si="2172"/>
        <v>12018007</v>
      </c>
      <c r="B8281" s="1">
        <v>7</v>
      </c>
      <c r="C8281" s="1">
        <v>-18</v>
      </c>
      <c r="D8281" s="2">
        <v>12</v>
      </c>
      <c r="E8281" s="5">
        <v>20.89</v>
      </c>
      <c r="F8281" s="5">
        <v>68.02</v>
      </c>
      <c r="G8281" s="5">
        <v>81.13</v>
      </c>
      <c r="H8281" s="2">
        <f t="shared" si="2173"/>
        <v>1000</v>
      </c>
    </row>
    <row r="8282" spans="1:8">
      <c r="A8282" s="1">
        <f t="shared" si="2172"/>
        <v>12019007</v>
      </c>
      <c r="B8282" s="1">
        <v>7</v>
      </c>
      <c r="C8282" s="1">
        <v>19</v>
      </c>
      <c r="D8282" s="2">
        <v>12</v>
      </c>
      <c r="E8282" s="5">
        <v>78.98</v>
      </c>
      <c r="F8282" s="5">
        <v>143.30000000000001</v>
      </c>
      <c r="G8282" s="5">
        <v>91.72</v>
      </c>
      <c r="H8282" s="2">
        <f t="shared" si="2173"/>
        <v>4994</v>
      </c>
    </row>
    <row r="8283" spans="1:8">
      <c r="A8283" s="1">
        <f t="shared" si="2172"/>
        <v>12024001</v>
      </c>
      <c r="B8283" s="1">
        <v>1</v>
      </c>
      <c r="C8283" s="1">
        <v>-24</v>
      </c>
      <c r="D8283" s="2">
        <v>12</v>
      </c>
      <c r="E8283" s="5">
        <v>959.03</v>
      </c>
      <c r="F8283" s="5">
        <v>827.65</v>
      </c>
      <c r="G8283" s="5">
        <v>86.7</v>
      </c>
      <c r="H8283" s="2">
        <f t="shared" si="2173"/>
        <v>4</v>
      </c>
    </row>
    <row r="8284" spans="1:8">
      <c r="A8284" s="1">
        <f t="shared" si="2172"/>
        <v>12024005</v>
      </c>
      <c r="B8284" s="1">
        <v>5</v>
      </c>
      <c r="C8284" s="1">
        <v>24</v>
      </c>
      <c r="D8284" s="2">
        <v>12</v>
      </c>
      <c r="E8284" s="5">
        <v>95.74</v>
      </c>
      <c r="F8284" s="5">
        <v>-40.42</v>
      </c>
      <c r="G8284" s="5">
        <v>149.43</v>
      </c>
      <c r="H8284" s="2">
        <f t="shared" si="2173"/>
        <v>996</v>
      </c>
    </row>
    <row r="8285" spans="1:8">
      <c r="A8285" s="1">
        <f t="shared" si="2172"/>
        <v>12025001</v>
      </c>
      <c r="B8285" s="1">
        <v>1</v>
      </c>
      <c r="C8285" s="1">
        <v>-25</v>
      </c>
      <c r="D8285" s="2">
        <v>12</v>
      </c>
      <c r="E8285" s="5">
        <v>538.28</v>
      </c>
      <c r="F8285" s="5">
        <v>505.76</v>
      </c>
      <c r="G8285" s="5">
        <v>129.63999999999999</v>
      </c>
      <c r="H8285" s="2">
        <f t="shared" si="2173"/>
        <v>1000</v>
      </c>
    </row>
    <row r="8286" spans="1:8">
      <c r="A8286" s="1">
        <f t="shared" si="2172"/>
        <v>12026001</v>
      </c>
      <c r="B8286" s="1">
        <v>1</v>
      </c>
      <c r="C8286" s="1">
        <v>-26</v>
      </c>
      <c r="D8286" s="2">
        <v>12</v>
      </c>
      <c r="E8286" s="5">
        <v>248.52</v>
      </c>
      <c r="F8286" s="5">
        <v>309.45</v>
      </c>
      <c r="G8286" s="5">
        <v>68.77</v>
      </c>
      <c r="H8286" s="2">
        <f t="shared" si="2173"/>
        <v>1000</v>
      </c>
    </row>
    <row r="8287" spans="1:8">
      <c r="A8287" s="1">
        <f t="shared" si="2172"/>
        <v>12027001</v>
      </c>
      <c r="B8287" s="1">
        <v>1</v>
      </c>
      <c r="C8287" s="1">
        <v>-27</v>
      </c>
      <c r="D8287" s="2">
        <v>12</v>
      </c>
      <c r="E8287" s="5">
        <v>328.44</v>
      </c>
      <c r="F8287" s="5">
        <v>411.77</v>
      </c>
      <c r="G8287" s="5">
        <v>85.03</v>
      </c>
      <c r="H8287" s="2">
        <f t="shared" si="2173"/>
        <v>999</v>
      </c>
    </row>
    <row r="8288" spans="1:8">
      <c r="A8288" s="1">
        <f t="shared" si="2172"/>
        <v>12028000</v>
      </c>
      <c r="B8288" s="1">
        <v>0</v>
      </c>
      <c r="C8288" s="1">
        <v>-28</v>
      </c>
      <c r="D8288" s="2">
        <v>12</v>
      </c>
      <c r="E8288" s="5">
        <v>19.98</v>
      </c>
      <c r="F8288" s="5">
        <v>67.47</v>
      </c>
      <c r="G8288" s="5">
        <v>118.76</v>
      </c>
      <c r="H8288" s="2">
        <f t="shared" si="2173"/>
        <v>978992</v>
      </c>
    </row>
    <row r="8289" spans="1:8">
      <c r="A8289" s="1">
        <f t="shared" ref="A8289:A8352" si="2174">1000000*D8289+ABS(1000*C8289)+B8289</f>
        <v>13006992</v>
      </c>
      <c r="B8289" s="1">
        <v>-8</v>
      </c>
      <c r="C8289" s="1">
        <v>7</v>
      </c>
      <c r="D8289" s="2">
        <v>13</v>
      </c>
      <c r="E8289" s="5">
        <v>278.74</v>
      </c>
      <c r="F8289" s="5">
        <v>189.85</v>
      </c>
      <c r="G8289" s="5">
        <v>71.930000000000007</v>
      </c>
      <c r="H8289" s="2">
        <f t="shared" si="2173"/>
        <v>1000</v>
      </c>
    </row>
    <row r="8290" spans="1:8">
      <c r="A8290" s="1">
        <f t="shared" si="2174"/>
        <v>13007992</v>
      </c>
      <c r="B8290" s="1">
        <v>-8</v>
      </c>
      <c r="C8290" s="1">
        <v>8</v>
      </c>
      <c r="D8290" s="2">
        <v>13</v>
      </c>
      <c r="E8290" s="5">
        <v>1818.93</v>
      </c>
      <c r="F8290" s="5">
        <v>1713.42</v>
      </c>
      <c r="G8290" s="5">
        <v>112.07</v>
      </c>
      <c r="H8290" s="2">
        <f t="shared" ref="H8290:H8353" si="2175">A8291-A8290</f>
        <v>1000</v>
      </c>
    </row>
    <row r="8291" spans="1:8">
      <c r="A8291" s="1">
        <f t="shared" si="2174"/>
        <v>13008992</v>
      </c>
      <c r="B8291" s="1">
        <v>-8</v>
      </c>
      <c r="C8291" s="1">
        <v>9</v>
      </c>
      <c r="D8291" s="2">
        <v>13</v>
      </c>
      <c r="E8291" s="5">
        <v>368.08</v>
      </c>
      <c r="F8291" s="5">
        <v>324.23</v>
      </c>
      <c r="G8291" s="5">
        <v>83.08</v>
      </c>
      <c r="H8291" s="2">
        <f t="shared" si="2175"/>
        <v>1000</v>
      </c>
    </row>
    <row r="8292" spans="1:8">
      <c r="A8292" s="1">
        <f t="shared" si="2174"/>
        <v>13009992</v>
      </c>
      <c r="B8292" s="1">
        <v>-8</v>
      </c>
      <c r="C8292" s="1">
        <v>10</v>
      </c>
      <c r="D8292" s="2">
        <v>13</v>
      </c>
      <c r="E8292" s="5">
        <v>626.52</v>
      </c>
      <c r="F8292" s="5">
        <v>515.75</v>
      </c>
      <c r="G8292" s="5">
        <v>88.65</v>
      </c>
      <c r="H8292" s="2">
        <f t="shared" si="2175"/>
        <v>1000</v>
      </c>
    </row>
    <row r="8293" spans="1:8">
      <c r="A8293" s="1">
        <f t="shared" si="2174"/>
        <v>13010992</v>
      </c>
      <c r="B8293" s="1">
        <v>-8</v>
      </c>
      <c r="C8293" s="1">
        <v>11</v>
      </c>
      <c r="D8293" s="2">
        <v>13</v>
      </c>
      <c r="E8293" s="5">
        <v>660.9</v>
      </c>
      <c r="F8293" s="5">
        <v>758.86</v>
      </c>
      <c r="G8293" s="5">
        <v>103.71</v>
      </c>
      <c r="H8293" s="2">
        <f t="shared" si="2175"/>
        <v>1000</v>
      </c>
    </row>
    <row r="8294" spans="1:8">
      <c r="A8294" s="1">
        <f t="shared" si="2174"/>
        <v>13011992</v>
      </c>
      <c r="B8294" s="1">
        <v>-8</v>
      </c>
      <c r="C8294" s="1">
        <v>12</v>
      </c>
      <c r="D8294" s="2">
        <v>13</v>
      </c>
      <c r="E8294" s="5">
        <v>119.9</v>
      </c>
      <c r="F8294" s="5">
        <v>64.12</v>
      </c>
      <c r="G8294" s="5">
        <v>92.84</v>
      </c>
      <c r="H8294" s="2">
        <f t="shared" si="2175"/>
        <v>2016</v>
      </c>
    </row>
    <row r="8295" spans="1:8">
      <c r="A8295" s="1">
        <f t="shared" si="2174"/>
        <v>13014008</v>
      </c>
      <c r="B8295" s="1">
        <v>8</v>
      </c>
      <c r="C8295" s="1">
        <v>-14</v>
      </c>
      <c r="D8295" s="2">
        <v>13</v>
      </c>
      <c r="E8295" s="5">
        <v>420.53</v>
      </c>
      <c r="F8295" s="5">
        <v>307.22000000000003</v>
      </c>
      <c r="G8295" s="5">
        <v>70.53</v>
      </c>
      <c r="H8295" s="2">
        <f t="shared" si="2175"/>
        <v>4992</v>
      </c>
    </row>
    <row r="8296" spans="1:8">
      <c r="A8296" s="1">
        <f t="shared" si="2174"/>
        <v>13019000</v>
      </c>
      <c r="B8296" s="1">
        <v>0</v>
      </c>
      <c r="C8296" s="1">
        <v>-19</v>
      </c>
      <c r="D8296" s="2">
        <v>13</v>
      </c>
      <c r="E8296" s="5">
        <v>2311.4499999999998</v>
      </c>
      <c r="F8296" s="5">
        <v>2736.61</v>
      </c>
      <c r="G8296" s="5">
        <v>113.63</v>
      </c>
      <c r="H8296" s="2">
        <f t="shared" si="2175"/>
        <v>4001</v>
      </c>
    </row>
    <row r="8297" spans="1:8">
      <c r="A8297" s="1">
        <f t="shared" si="2174"/>
        <v>13023001</v>
      </c>
      <c r="B8297" s="1">
        <v>1</v>
      </c>
      <c r="C8297" s="1">
        <v>-23</v>
      </c>
      <c r="D8297" s="2">
        <v>13</v>
      </c>
      <c r="E8297" s="5">
        <v>450.59</v>
      </c>
      <c r="F8297" s="5">
        <v>542.53</v>
      </c>
      <c r="G8297" s="5">
        <v>83.08</v>
      </c>
      <c r="H8297" s="2">
        <f t="shared" si="2175"/>
        <v>1000</v>
      </c>
    </row>
    <row r="8298" spans="1:8">
      <c r="A8298" s="1">
        <f t="shared" si="2174"/>
        <v>13024001</v>
      </c>
      <c r="B8298" s="1">
        <v>1</v>
      </c>
      <c r="C8298" s="1">
        <v>-24</v>
      </c>
      <c r="D8298" s="2">
        <v>13</v>
      </c>
      <c r="E8298" s="5">
        <v>1253.6199999999999</v>
      </c>
      <c r="F8298" s="5">
        <v>1314.68</v>
      </c>
      <c r="G8298" s="5">
        <v>287.01</v>
      </c>
      <c r="H8298" s="2">
        <f t="shared" si="2175"/>
        <v>1000</v>
      </c>
    </row>
    <row r="8299" spans="1:8">
      <c r="A8299" s="1">
        <f t="shared" si="2174"/>
        <v>13025001</v>
      </c>
      <c r="B8299" s="1">
        <v>1</v>
      </c>
      <c r="C8299" s="1">
        <v>-25</v>
      </c>
      <c r="D8299" s="2">
        <v>13</v>
      </c>
      <c r="E8299" s="5">
        <v>988.82</v>
      </c>
      <c r="F8299" s="5">
        <v>1098.43</v>
      </c>
      <c r="G8299" s="5">
        <v>92.7</v>
      </c>
      <c r="H8299" s="2">
        <f t="shared" si="2175"/>
        <v>979991</v>
      </c>
    </row>
    <row r="8300" spans="1:8">
      <c r="A8300" s="1">
        <f t="shared" si="2174"/>
        <v>14004992</v>
      </c>
      <c r="B8300" s="1">
        <v>-8</v>
      </c>
      <c r="C8300" s="1">
        <v>5</v>
      </c>
      <c r="D8300" s="2">
        <v>14</v>
      </c>
      <c r="E8300" s="5">
        <v>318.74</v>
      </c>
      <c r="F8300" s="5">
        <v>218.57</v>
      </c>
      <c r="G8300" s="5">
        <v>56.59</v>
      </c>
      <c r="H8300" s="2">
        <f t="shared" si="2175"/>
        <v>1000</v>
      </c>
    </row>
    <row r="8301" spans="1:8">
      <c r="A8301" s="1">
        <f t="shared" si="2174"/>
        <v>14005992</v>
      </c>
      <c r="B8301" s="1">
        <v>-8</v>
      </c>
      <c r="C8301" s="1">
        <v>6</v>
      </c>
      <c r="D8301" s="2">
        <v>14</v>
      </c>
      <c r="E8301" s="5">
        <v>631.96</v>
      </c>
      <c r="F8301" s="5">
        <v>462.51</v>
      </c>
      <c r="G8301" s="5">
        <v>61.89</v>
      </c>
      <c r="H8301" s="2">
        <f t="shared" si="2175"/>
        <v>1000</v>
      </c>
    </row>
    <row r="8302" spans="1:8">
      <c r="A8302" s="1">
        <f t="shared" si="2174"/>
        <v>14006992</v>
      </c>
      <c r="B8302" s="1">
        <v>-8</v>
      </c>
      <c r="C8302" s="1">
        <v>7</v>
      </c>
      <c r="D8302" s="2">
        <v>14</v>
      </c>
      <c r="E8302" s="5">
        <v>306.38</v>
      </c>
      <c r="F8302" s="5">
        <v>133.26</v>
      </c>
      <c r="G8302" s="5">
        <v>65.790000000000006</v>
      </c>
      <c r="H8302" s="2">
        <f t="shared" si="2175"/>
        <v>1000</v>
      </c>
    </row>
    <row r="8303" spans="1:8">
      <c r="A8303" s="1">
        <f t="shared" si="2174"/>
        <v>14007992</v>
      </c>
      <c r="B8303" s="1">
        <v>-8</v>
      </c>
      <c r="C8303" s="1">
        <v>8</v>
      </c>
      <c r="D8303" s="2">
        <v>14</v>
      </c>
      <c r="E8303" s="5">
        <v>204.55</v>
      </c>
      <c r="F8303" s="5">
        <v>23.98</v>
      </c>
      <c r="G8303" s="5">
        <v>72.209999999999994</v>
      </c>
      <c r="H8303" s="2">
        <f t="shared" si="2175"/>
        <v>1000</v>
      </c>
    </row>
    <row r="8304" spans="1:8">
      <c r="A8304" s="1">
        <f t="shared" si="2174"/>
        <v>14008992</v>
      </c>
      <c r="B8304" s="1">
        <v>-8</v>
      </c>
      <c r="C8304" s="1">
        <v>9</v>
      </c>
      <c r="D8304" s="2">
        <v>14</v>
      </c>
      <c r="E8304" s="5">
        <v>733.26</v>
      </c>
      <c r="F8304" s="5">
        <v>600.51</v>
      </c>
      <c r="G8304" s="5">
        <v>93.39</v>
      </c>
      <c r="H8304" s="2">
        <f t="shared" si="2175"/>
        <v>1000</v>
      </c>
    </row>
    <row r="8305" spans="1:8">
      <c r="A8305" s="1">
        <f t="shared" si="2174"/>
        <v>14009992</v>
      </c>
      <c r="B8305" s="1">
        <v>-8</v>
      </c>
      <c r="C8305" s="1">
        <v>10</v>
      </c>
      <c r="D8305" s="2">
        <v>14</v>
      </c>
      <c r="E8305" s="5">
        <v>1329.51</v>
      </c>
      <c r="F8305" s="5">
        <v>1220.8</v>
      </c>
      <c r="G8305" s="5">
        <v>119.04</v>
      </c>
      <c r="H8305" s="2">
        <f t="shared" si="2175"/>
        <v>1000</v>
      </c>
    </row>
    <row r="8306" spans="1:8">
      <c r="A8306" s="1">
        <f t="shared" si="2174"/>
        <v>14010992</v>
      </c>
      <c r="B8306" s="1">
        <v>-8</v>
      </c>
      <c r="C8306" s="1">
        <v>11</v>
      </c>
      <c r="D8306" s="2">
        <v>14</v>
      </c>
      <c r="E8306" s="5">
        <v>299.5</v>
      </c>
      <c r="F8306" s="5">
        <v>306.11</v>
      </c>
      <c r="G8306" s="5">
        <v>94.79</v>
      </c>
      <c r="H8306" s="2">
        <f t="shared" si="2175"/>
        <v>10009</v>
      </c>
    </row>
    <row r="8307" spans="1:8">
      <c r="A8307" s="1">
        <f t="shared" si="2174"/>
        <v>14021001</v>
      </c>
      <c r="B8307" s="1">
        <v>1</v>
      </c>
      <c r="C8307" s="1">
        <v>-21</v>
      </c>
      <c r="D8307" s="2">
        <v>14</v>
      </c>
      <c r="E8307" s="5">
        <v>1892.12</v>
      </c>
      <c r="F8307" s="5">
        <v>2004.18</v>
      </c>
      <c r="G8307" s="5">
        <v>263.17</v>
      </c>
      <c r="H8307" s="2">
        <f t="shared" si="2175"/>
        <v>994</v>
      </c>
    </row>
    <row r="8308" spans="1:8">
      <c r="A8308" s="1">
        <f t="shared" si="2174"/>
        <v>14021995</v>
      </c>
      <c r="B8308" s="1">
        <v>-5</v>
      </c>
      <c r="C8308" s="1">
        <v>-22</v>
      </c>
      <c r="D8308" s="2">
        <v>14</v>
      </c>
      <c r="E8308" s="5">
        <v>97.12</v>
      </c>
      <c r="F8308" s="5">
        <v>76.11</v>
      </c>
      <c r="G8308" s="5">
        <v>75.83</v>
      </c>
      <c r="H8308" s="2">
        <f t="shared" si="2175"/>
        <v>6</v>
      </c>
    </row>
    <row r="8309" spans="1:8">
      <c r="A8309" s="1">
        <f t="shared" si="2174"/>
        <v>14022001</v>
      </c>
      <c r="B8309" s="1">
        <v>1</v>
      </c>
      <c r="C8309" s="1">
        <v>-22</v>
      </c>
      <c r="D8309" s="2">
        <v>14</v>
      </c>
      <c r="E8309" s="5">
        <v>146.33000000000001</v>
      </c>
      <c r="F8309" s="5">
        <v>169.1</v>
      </c>
      <c r="G8309" s="5">
        <v>59.77</v>
      </c>
      <c r="H8309" s="2">
        <f t="shared" si="2175"/>
        <v>1000</v>
      </c>
    </row>
    <row r="8310" spans="1:8">
      <c r="A8310" s="1">
        <f t="shared" si="2174"/>
        <v>14023001</v>
      </c>
      <c r="B8310" s="1">
        <v>1</v>
      </c>
      <c r="C8310" s="1">
        <v>-23</v>
      </c>
      <c r="D8310" s="2">
        <v>14</v>
      </c>
      <c r="E8310" s="5">
        <v>566.66</v>
      </c>
      <c r="F8310" s="5">
        <v>406.08</v>
      </c>
      <c r="G8310" s="5">
        <v>129.36000000000001</v>
      </c>
      <c r="H8310" s="2">
        <f t="shared" si="2175"/>
        <v>1000</v>
      </c>
    </row>
    <row r="8311" spans="1:8">
      <c r="A8311" s="1">
        <f t="shared" si="2174"/>
        <v>14024001</v>
      </c>
      <c r="B8311" s="1">
        <v>1</v>
      </c>
      <c r="C8311" s="1">
        <v>-24</v>
      </c>
      <c r="D8311" s="2">
        <v>14</v>
      </c>
      <c r="E8311" s="5">
        <v>784.14</v>
      </c>
      <c r="F8311" s="5">
        <v>688.59</v>
      </c>
      <c r="G8311" s="5">
        <v>80.45</v>
      </c>
      <c r="H8311" s="2">
        <f t="shared" si="2175"/>
        <v>978991</v>
      </c>
    </row>
    <row r="8312" spans="1:8">
      <c r="A8312" s="1">
        <f t="shared" si="2174"/>
        <v>15002992</v>
      </c>
      <c r="B8312" s="1">
        <v>-8</v>
      </c>
      <c r="C8312" s="1">
        <v>3</v>
      </c>
      <c r="D8312" s="2">
        <v>15</v>
      </c>
      <c r="E8312" s="5">
        <v>1025.69</v>
      </c>
      <c r="F8312" s="5">
        <v>999.45</v>
      </c>
      <c r="G8312" s="5">
        <v>104.27</v>
      </c>
      <c r="H8312" s="2">
        <f t="shared" si="2175"/>
        <v>16</v>
      </c>
    </row>
    <row r="8313" spans="1:8">
      <c r="A8313" s="1">
        <f t="shared" si="2174"/>
        <v>15003008</v>
      </c>
      <c r="B8313" s="1">
        <v>8</v>
      </c>
      <c r="C8313" s="1">
        <v>3</v>
      </c>
      <c r="D8313" s="2">
        <v>15</v>
      </c>
      <c r="E8313" s="5">
        <v>159.80000000000001</v>
      </c>
      <c r="F8313" s="5">
        <v>399.78</v>
      </c>
      <c r="G8313" s="5">
        <v>115.42</v>
      </c>
      <c r="H8313" s="2">
        <f t="shared" si="2175"/>
        <v>984</v>
      </c>
    </row>
    <row r="8314" spans="1:8">
      <c r="A8314" s="1">
        <f t="shared" si="2174"/>
        <v>15003992</v>
      </c>
      <c r="B8314" s="1">
        <v>-8</v>
      </c>
      <c r="C8314" s="1">
        <v>4</v>
      </c>
      <c r="D8314" s="2">
        <v>15</v>
      </c>
      <c r="E8314" s="5">
        <v>730.85</v>
      </c>
      <c r="F8314" s="5">
        <v>622.53</v>
      </c>
      <c r="G8314" s="5">
        <v>86.98</v>
      </c>
      <c r="H8314" s="2">
        <f t="shared" si="2175"/>
        <v>1000</v>
      </c>
    </row>
    <row r="8315" spans="1:8">
      <c r="A8315" s="1">
        <f t="shared" si="2174"/>
        <v>15004992</v>
      </c>
      <c r="B8315" s="1">
        <v>-8</v>
      </c>
      <c r="C8315" s="1">
        <v>5</v>
      </c>
      <c r="D8315" s="2">
        <v>15</v>
      </c>
      <c r="E8315" s="5">
        <v>527.16</v>
      </c>
      <c r="F8315" s="5">
        <v>450.8</v>
      </c>
      <c r="G8315" s="5">
        <v>70.81</v>
      </c>
      <c r="H8315" s="2">
        <f t="shared" si="2175"/>
        <v>1000</v>
      </c>
    </row>
    <row r="8316" spans="1:8">
      <c r="A8316" s="1">
        <f t="shared" si="2174"/>
        <v>15005992</v>
      </c>
      <c r="B8316" s="1">
        <v>-8</v>
      </c>
      <c r="C8316" s="1">
        <v>6</v>
      </c>
      <c r="D8316" s="2">
        <v>15</v>
      </c>
      <c r="E8316" s="5">
        <v>776.08</v>
      </c>
      <c r="F8316" s="5">
        <v>590.75</v>
      </c>
      <c r="G8316" s="5">
        <v>65.790000000000006</v>
      </c>
      <c r="H8316" s="2">
        <f t="shared" si="2175"/>
        <v>1000</v>
      </c>
    </row>
    <row r="8317" spans="1:8">
      <c r="A8317" s="1">
        <f t="shared" si="2174"/>
        <v>15006992</v>
      </c>
      <c r="B8317" s="1">
        <v>-8</v>
      </c>
      <c r="C8317" s="1">
        <v>7</v>
      </c>
      <c r="D8317" s="2">
        <v>15</v>
      </c>
      <c r="E8317" s="5">
        <v>991.28</v>
      </c>
      <c r="F8317" s="5">
        <v>741.01</v>
      </c>
      <c r="G8317" s="5">
        <v>83.91</v>
      </c>
      <c r="H8317" s="2">
        <f t="shared" si="2175"/>
        <v>1000</v>
      </c>
    </row>
    <row r="8318" spans="1:8">
      <c r="A8318" s="1">
        <f t="shared" si="2174"/>
        <v>15007992</v>
      </c>
      <c r="B8318" s="1">
        <v>-8</v>
      </c>
      <c r="C8318" s="1">
        <v>8</v>
      </c>
      <c r="D8318" s="2">
        <v>15</v>
      </c>
      <c r="E8318" s="5">
        <v>907.64</v>
      </c>
      <c r="F8318" s="5">
        <v>589.35</v>
      </c>
      <c r="G8318" s="5">
        <v>85.31</v>
      </c>
      <c r="H8318" s="2">
        <f t="shared" si="2175"/>
        <v>12009</v>
      </c>
    </row>
    <row r="8319" spans="1:8">
      <c r="A8319" s="1">
        <f t="shared" si="2174"/>
        <v>15020001</v>
      </c>
      <c r="B8319" s="1">
        <v>1</v>
      </c>
      <c r="C8319" s="1">
        <v>-20</v>
      </c>
      <c r="D8319" s="2">
        <v>15</v>
      </c>
      <c r="E8319" s="5">
        <v>689.96</v>
      </c>
      <c r="F8319" s="5">
        <v>809.45</v>
      </c>
      <c r="G8319" s="5">
        <v>80.62</v>
      </c>
      <c r="H8319" s="2">
        <f t="shared" si="2175"/>
        <v>4</v>
      </c>
    </row>
    <row r="8320" spans="1:8">
      <c r="A8320" s="1">
        <f t="shared" si="2174"/>
        <v>15020005</v>
      </c>
      <c r="B8320" s="1">
        <v>5</v>
      </c>
      <c r="C8320" s="1">
        <v>20</v>
      </c>
      <c r="D8320" s="2">
        <v>15</v>
      </c>
      <c r="E8320" s="5">
        <v>493.13</v>
      </c>
      <c r="F8320" s="5">
        <v>345.14</v>
      </c>
      <c r="G8320" s="5">
        <v>99.53</v>
      </c>
      <c r="H8320" s="2">
        <f t="shared" si="2175"/>
        <v>996</v>
      </c>
    </row>
    <row r="8321" spans="1:8">
      <c r="A8321" s="1">
        <f t="shared" si="2174"/>
        <v>15021001</v>
      </c>
      <c r="B8321" s="1">
        <v>1</v>
      </c>
      <c r="C8321" s="1">
        <v>-21</v>
      </c>
      <c r="D8321" s="2">
        <v>15</v>
      </c>
      <c r="E8321" s="5">
        <v>650.44000000000005</v>
      </c>
      <c r="F8321" s="5">
        <v>781.91</v>
      </c>
      <c r="G8321" s="5">
        <v>207.42</v>
      </c>
      <c r="H8321" s="2">
        <f t="shared" si="2175"/>
        <v>1000</v>
      </c>
    </row>
    <row r="8322" spans="1:8">
      <c r="A8322" s="1">
        <f t="shared" si="2174"/>
        <v>15022001</v>
      </c>
      <c r="B8322" s="1">
        <v>1</v>
      </c>
      <c r="C8322" s="1">
        <v>-22</v>
      </c>
      <c r="D8322" s="2">
        <v>15</v>
      </c>
      <c r="E8322" s="5">
        <v>1339.42</v>
      </c>
      <c r="F8322" s="5">
        <v>1522.91</v>
      </c>
      <c r="G8322" s="5">
        <v>220.52</v>
      </c>
      <c r="H8322" s="2">
        <f t="shared" si="2175"/>
        <v>3</v>
      </c>
    </row>
    <row r="8323" spans="1:8">
      <c r="A8323" s="1">
        <f t="shared" si="2174"/>
        <v>15022004</v>
      </c>
      <c r="B8323" s="1">
        <v>4</v>
      </c>
      <c r="C8323" s="1">
        <v>-22</v>
      </c>
      <c r="D8323" s="2">
        <v>15</v>
      </c>
      <c r="E8323" s="5">
        <v>291.44</v>
      </c>
      <c r="F8323" s="5">
        <v>430.17</v>
      </c>
      <c r="G8323" s="5">
        <v>114.3</v>
      </c>
      <c r="H8323" s="2">
        <f t="shared" si="2175"/>
        <v>997</v>
      </c>
    </row>
    <row r="8324" spans="1:8">
      <c r="A8324" s="1">
        <f t="shared" si="2174"/>
        <v>15023001</v>
      </c>
      <c r="B8324" s="1">
        <v>1</v>
      </c>
      <c r="C8324" s="1">
        <v>-23</v>
      </c>
      <c r="D8324" s="2">
        <v>15</v>
      </c>
      <c r="E8324" s="5">
        <v>919.28</v>
      </c>
      <c r="F8324" s="5">
        <v>1092.01</v>
      </c>
      <c r="G8324" s="5">
        <v>117.09</v>
      </c>
      <c r="H8324" s="2">
        <f t="shared" si="2175"/>
        <v>977991</v>
      </c>
    </row>
    <row r="8325" spans="1:8">
      <c r="A8325" s="1">
        <f t="shared" si="2174"/>
        <v>16000992</v>
      </c>
      <c r="B8325" s="1">
        <v>-8</v>
      </c>
      <c r="C8325" s="1">
        <v>1</v>
      </c>
      <c r="D8325" s="2">
        <v>16</v>
      </c>
      <c r="E8325" s="5">
        <v>739.91</v>
      </c>
      <c r="F8325" s="5">
        <v>718.99</v>
      </c>
      <c r="G8325" s="5">
        <v>87.26</v>
      </c>
      <c r="H8325" s="2">
        <f t="shared" si="2175"/>
        <v>8</v>
      </c>
    </row>
    <row r="8326" spans="1:8">
      <c r="A8326" s="1">
        <f t="shared" si="2174"/>
        <v>16001000</v>
      </c>
      <c r="B8326" s="1">
        <v>0</v>
      </c>
      <c r="C8326" s="1">
        <v>1</v>
      </c>
      <c r="D8326" s="2">
        <v>16</v>
      </c>
      <c r="E8326" s="5">
        <v>176.24</v>
      </c>
      <c r="F8326" s="5">
        <v>1867.52</v>
      </c>
      <c r="G8326" s="5">
        <v>293.42</v>
      </c>
      <c r="H8326" s="2">
        <f t="shared" si="2175"/>
        <v>8</v>
      </c>
    </row>
    <row r="8327" spans="1:8">
      <c r="A8327" s="1">
        <f t="shared" si="2174"/>
        <v>16001008</v>
      </c>
      <c r="B8327" s="1">
        <v>8</v>
      </c>
      <c r="C8327" s="1">
        <v>-1</v>
      </c>
      <c r="D8327" s="2">
        <v>16</v>
      </c>
      <c r="E8327" s="5">
        <v>740.51</v>
      </c>
      <c r="F8327" s="5">
        <v>1276.56</v>
      </c>
      <c r="G8327" s="5">
        <v>101.76</v>
      </c>
      <c r="H8327" s="2">
        <f t="shared" si="2175"/>
        <v>984</v>
      </c>
    </row>
    <row r="8328" spans="1:8">
      <c r="A8328" s="1">
        <f t="shared" si="2174"/>
        <v>16001992</v>
      </c>
      <c r="B8328" s="1">
        <v>-8</v>
      </c>
      <c r="C8328" s="1">
        <v>2</v>
      </c>
      <c r="D8328" s="2">
        <v>16</v>
      </c>
      <c r="E8328" s="5">
        <v>1984.33</v>
      </c>
      <c r="F8328" s="5">
        <v>2074.4499999999998</v>
      </c>
      <c r="G8328" s="5">
        <v>119.32</v>
      </c>
      <c r="H8328" s="2">
        <f t="shared" si="2175"/>
        <v>1000</v>
      </c>
    </row>
    <row r="8329" spans="1:8">
      <c r="A8329" s="1">
        <f t="shared" si="2174"/>
        <v>16002992</v>
      </c>
      <c r="B8329" s="1">
        <v>-8</v>
      </c>
      <c r="C8329" s="1">
        <v>3</v>
      </c>
      <c r="D8329" s="2">
        <v>16</v>
      </c>
      <c r="E8329" s="5">
        <v>3406.5</v>
      </c>
      <c r="F8329" s="5">
        <v>2906.62</v>
      </c>
      <c r="G8329" s="5">
        <v>131.59</v>
      </c>
      <c r="H8329" s="2">
        <f t="shared" si="2175"/>
        <v>1000</v>
      </c>
    </row>
    <row r="8330" spans="1:8">
      <c r="A8330" s="1">
        <f t="shared" si="2174"/>
        <v>16003992</v>
      </c>
      <c r="B8330" s="1">
        <v>-8</v>
      </c>
      <c r="C8330" s="1">
        <v>4</v>
      </c>
      <c r="D8330" s="2">
        <v>16</v>
      </c>
      <c r="E8330" s="5">
        <v>407.5</v>
      </c>
      <c r="F8330" s="5">
        <v>740.18</v>
      </c>
      <c r="G8330" s="5">
        <v>97.02</v>
      </c>
      <c r="H8330" s="2">
        <f t="shared" si="2175"/>
        <v>1000</v>
      </c>
    </row>
    <row r="8331" spans="1:8">
      <c r="A8331" s="1">
        <f t="shared" si="2174"/>
        <v>16004992</v>
      </c>
      <c r="B8331" s="1">
        <v>-8</v>
      </c>
      <c r="C8331" s="1">
        <v>5</v>
      </c>
      <c r="D8331" s="2">
        <v>16</v>
      </c>
      <c r="E8331" s="5">
        <v>2122.86</v>
      </c>
      <c r="F8331" s="5">
        <v>1898.81</v>
      </c>
      <c r="G8331" s="5">
        <v>114.58</v>
      </c>
      <c r="H8331" s="2">
        <f t="shared" si="2175"/>
        <v>9012</v>
      </c>
    </row>
    <row r="8332" spans="1:8">
      <c r="A8332" s="1">
        <f t="shared" si="2174"/>
        <v>16014004</v>
      </c>
      <c r="B8332" s="1">
        <v>4</v>
      </c>
      <c r="C8332" s="1">
        <v>14</v>
      </c>
      <c r="D8332" s="2">
        <v>16</v>
      </c>
      <c r="E8332" s="5">
        <v>21.49</v>
      </c>
      <c r="F8332" s="5">
        <v>267.63</v>
      </c>
      <c r="G8332" s="5">
        <v>111.79</v>
      </c>
      <c r="H8332" s="2">
        <f t="shared" si="2175"/>
        <v>2990</v>
      </c>
    </row>
    <row r="8333" spans="1:8">
      <c r="A8333" s="1">
        <f t="shared" si="2174"/>
        <v>16016994</v>
      </c>
      <c r="B8333" s="1">
        <v>-6</v>
      </c>
      <c r="C8333" s="1">
        <v>-17</v>
      </c>
      <c r="D8333" s="2">
        <v>16</v>
      </c>
      <c r="E8333" s="5">
        <v>251.16</v>
      </c>
      <c r="F8333" s="5">
        <v>271.54000000000002</v>
      </c>
      <c r="G8333" s="5">
        <v>85.87</v>
      </c>
      <c r="H8333" s="2">
        <f t="shared" si="2175"/>
        <v>2001</v>
      </c>
    </row>
    <row r="8334" spans="1:8">
      <c r="A8334" s="1">
        <f t="shared" si="2174"/>
        <v>16018995</v>
      </c>
      <c r="B8334" s="1">
        <v>-5</v>
      </c>
      <c r="C8334" s="1">
        <v>-19</v>
      </c>
      <c r="D8334" s="2">
        <v>16</v>
      </c>
      <c r="E8334" s="5">
        <v>334.47</v>
      </c>
      <c r="F8334" s="5">
        <v>316.98</v>
      </c>
      <c r="G8334" s="5">
        <v>96.18</v>
      </c>
      <c r="H8334" s="2">
        <f t="shared" si="2175"/>
        <v>6</v>
      </c>
    </row>
    <row r="8335" spans="1:8">
      <c r="A8335" s="1">
        <f t="shared" si="2174"/>
        <v>16019001</v>
      </c>
      <c r="B8335" s="1">
        <v>1</v>
      </c>
      <c r="C8335" s="1">
        <v>-19</v>
      </c>
      <c r="D8335" s="2">
        <v>16</v>
      </c>
      <c r="E8335" s="5">
        <v>1042.06</v>
      </c>
      <c r="F8335" s="5">
        <v>1296.8</v>
      </c>
      <c r="G8335" s="5">
        <v>197.66</v>
      </c>
      <c r="H8335" s="2">
        <f t="shared" si="2175"/>
        <v>1000</v>
      </c>
    </row>
    <row r="8336" spans="1:8">
      <c r="A8336" s="1">
        <f t="shared" si="2174"/>
        <v>16020001</v>
      </c>
      <c r="B8336" s="1">
        <v>1</v>
      </c>
      <c r="C8336" s="1">
        <v>-20</v>
      </c>
      <c r="D8336" s="2">
        <v>16</v>
      </c>
      <c r="E8336" s="5">
        <v>952.62</v>
      </c>
      <c r="F8336" s="5">
        <v>1050.4100000000001</v>
      </c>
      <c r="G8336" s="5">
        <v>193.76</v>
      </c>
      <c r="H8336" s="2">
        <f t="shared" si="2175"/>
        <v>1000</v>
      </c>
    </row>
    <row r="8337" spans="1:8">
      <c r="A8337" s="1">
        <f t="shared" si="2174"/>
        <v>16021001</v>
      </c>
      <c r="B8337" s="1">
        <v>1</v>
      </c>
      <c r="C8337" s="1">
        <v>-21</v>
      </c>
      <c r="D8337" s="2">
        <v>16</v>
      </c>
      <c r="E8337" s="5">
        <v>360.92</v>
      </c>
      <c r="F8337" s="5">
        <v>268.47000000000003</v>
      </c>
      <c r="G8337" s="5">
        <v>97.02</v>
      </c>
      <c r="H8337" s="2">
        <f t="shared" si="2175"/>
        <v>1000</v>
      </c>
    </row>
    <row r="8338" spans="1:8">
      <c r="A8338" s="1">
        <f t="shared" si="2174"/>
        <v>16022001</v>
      </c>
      <c r="B8338" s="1">
        <v>1</v>
      </c>
      <c r="C8338" s="1">
        <v>-22</v>
      </c>
      <c r="D8338" s="2">
        <v>16</v>
      </c>
      <c r="E8338" s="5">
        <v>697.8</v>
      </c>
      <c r="F8338" s="5">
        <v>702.82</v>
      </c>
      <c r="G8338" s="5">
        <v>113.19</v>
      </c>
      <c r="H8338" s="2">
        <f t="shared" si="2175"/>
        <v>982003</v>
      </c>
    </row>
    <row r="8339" spans="1:8">
      <c r="A8339" s="1">
        <f t="shared" si="2174"/>
        <v>17004004</v>
      </c>
      <c r="B8339" s="1">
        <v>4</v>
      </c>
      <c r="C8339" s="1">
        <v>-4</v>
      </c>
      <c r="D8339" s="2">
        <v>17</v>
      </c>
      <c r="E8339" s="5">
        <v>147.62</v>
      </c>
      <c r="F8339" s="5">
        <v>246.45</v>
      </c>
      <c r="G8339" s="5">
        <v>98.97</v>
      </c>
      <c r="H8339" s="2">
        <f t="shared" si="2175"/>
        <v>11001</v>
      </c>
    </row>
    <row r="8340" spans="1:8">
      <c r="A8340" s="1">
        <f t="shared" si="2174"/>
        <v>17015005</v>
      </c>
      <c r="B8340" s="1">
        <v>5</v>
      </c>
      <c r="C8340" s="1">
        <v>15</v>
      </c>
      <c r="D8340" s="2">
        <v>17</v>
      </c>
      <c r="E8340" s="5">
        <v>197.96</v>
      </c>
      <c r="F8340" s="5">
        <v>606.64</v>
      </c>
      <c r="G8340" s="5">
        <v>135.77000000000001</v>
      </c>
      <c r="H8340" s="2">
        <f t="shared" si="2175"/>
        <v>1990</v>
      </c>
    </row>
    <row r="8341" spans="1:8">
      <c r="A8341" s="1">
        <f t="shared" si="2174"/>
        <v>17016995</v>
      </c>
      <c r="B8341" s="1">
        <v>-5</v>
      </c>
      <c r="C8341" s="1">
        <v>-17</v>
      </c>
      <c r="D8341" s="2">
        <v>17</v>
      </c>
      <c r="E8341" s="5">
        <v>197.69</v>
      </c>
      <c r="F8341" s="5">
        <v>229.72</v>
      </c>
      <c r="G8341" s="5">
        <v>95.34</v>
      </c>
      <c r="H8341" s="2">
        <f t="shared" si="2175"/>
        <v>1006</v>
      </c>
    </row>
    <row r="8342" spans="1:8">
      <c r="A8342" s="1">
        <f t="shared" si="2174"/>
        <v>17018001</v>
      </c>
      <c r="B8342" s="1">
        <v>1</v>
      </c>
      <c r="C8342" s="1">
        <v>-18</v>
      </c>
      <c r="D8342" s="2">
        <v>17</v>
      </c>
      <c r="E8342" s="5">
        <v>1059.03</v>
      </c>
      <c r="F8342" s="5">
        <v>1053.25</v>
      </c>
      <c r="G8342" s="5">
        <v>133.54</v>
      </c>
      <c r="H8342" s="2">
        <f t="shared" si="2175"/>
        <v>1000</v>
      </c>
    </row>
    <row r="8343" spans="1:8">
      <c r="A8343" s="1">
        <f t="shared" si="2174"/>
        <v>17019001</v>
      </c>
      <c r="B8343" s="1">
        <v>1</v>
      </c>
      <c r="C8343" s="1">
        <v>-19</v>
      </c>
      <c r="D8343" s="2">
        <v>17</v>
      </c>
      <c r="E8343" s="5">
        <v>155.33000000000001</v>
      </c>
      <c r="F8343" s="5">
        <v>179.54</v>
      </c>
      <c r="G8343" s="5">
        <v>106.5</v>
      </c>
      <c r="H8343" s="2">
        <f t="shared" si="2175"/>
        <v>1000</v>
      </c>
    </row>
    <row r="8344" spans="1:8">
      <c r="A8344" s="1">
        <f t="shared" si="2174"/>
        <v>17020001</v>
      </c>
      <c r="B8344" s="1">
        <v>1</v>
      </c>
      <c r="C8344" s="1">
        <v>-20</v>
      </c>
      <c r="D8344" s="2">
        <v>17</v>
      </c>
      <c r="E8344" s="5">
        <v>397.7</v>
      </c>
      <c r="F8344" s="5">
        <v>537.22</v>
      </c>
      <c r="G8344" s="5">
        <v>121.27</v>
      </c>
      <c r="H8344" s="2">
        <f t="shared" si="2175"/>
        <v>1000</v>
      </c>
    </row>
    <row r="8345" spans="1:8">
      <c r="A8345" s="1">
        <f t="shared" si="2174"/>
        <v>17021001</v>
      </c>
      <c r="B8345" s="1">
        <v>1</v>
      </c>
      <c r="C8345" s="1">
        <v>-21</v>
      </c>
      <c r="D8345" s="2">
        <v>17</v>
      </c>
      <c r="E8345" s="5">
        <v>562.44000000000005</v>
      </c>
      <c r="F8345" s="5">
        <v>719.55</v>
      </c>
      <c r="G8345" s="5">
        <v>131.59</v>
      </c>
      <c r="H8345" s="2">
        <f t="shared" si="2175"/>
        <v>1</v>
      </c>
    </row>
    <row r="8346" spans="1:8">
      <c r="A8346" s="1">
        <f t="shared" si="2174"/>
        <v>17021002</v>
      </c>
      <c r="B8346" s="1">
        <v>2</v>
      </c>
      <c r="C8346" s="1">
        <v>-21</v>
      </c>
      <c r="D8346" s="2">
        <v>17</v>
      </c>
      <c r="E8346" s="5">
        <v>1500.94</v>
      </c>
      <c r="F8346" s="5">
        <v>1905.5</v>
      </c>
      <c r="G8346" s="5">
        <v>142.18</v>
      </c>
      <c r="H8346" s="2">
        <f t="shared" si="2175"/>
        <v>988004</v>
      </c>
    </row>
    <row r="8347" spans="1:8">
      <c r="A8347" s="1">
        <f t="shared" si="2174"/>
        <v>18009006</v>
      </c>
      <c r="B8347" s="1">
        <v>6</v>
      </c>
      <c r="C8347" s="1">
        <v>9</v>
      </c>
      <c r="D8347" s="2">
        <v>18</v>
      </c>
      <c r="E8347" s="5">
        <v>108.42</v>
      </c>
      <c r="F8347" s="5">
        <v>94.23</v>
      </c>
      <c r="G8347" s="5">
        <v>108.17</v>
      </c>
      <c r="H8347" s="2">
        <f t="shared" si="2175"/>
        <v>2988</v>
      </c>
    </row>
    <row r="8348" spans="1:8">
      <c r="A8348" s="1">
        <f t="shared" si="2174"/>
        <v>18011994</v>
      </c>
      <c r="B8348" s="1">
        <v>-6</v>
      </c>
      <c r="C8348" s="1">
        <v>-12</v>
      </c>
      <c r="D8348" s="2">
        <v>18</v>
      </c>
      <c r="E8348" s="5">
        <v>602.15</v>
      </c>
      <c r="F8348" s="5">
        <v>507.95</v>
      </c>
      <c r="G8348" s="5">
        <v>101.48</v>
      </c>
      <c r="H8348" s="2">
        <f t="shared" si="2175"/>
        <v>5007</v>
      </c>
    </row>
    <row r="8349" spans="1:8">
      <c r="A8349" s="1">
        <f t="shared" si="2174"/>
        <v>18017001</v>
      </c>
      <c r="B8349" s="1">
        <v>1</v>
      </c>
      <c r="C8349" s="1">
        <v>-17</v>
      </c>
      <c r="D8349" s="2">
        <v>18</v>
      </c>
      <c r="E8349" s="5">
        <v>667.43</v>
      </c>
      <c r="F8349" s="5">
        <v>465.57</v>
      </c>
      <c r="G8349" s="5">
        <v>123.22</v>
      </c>
      <c r="H8349" s="2">
        <f t="shared" si="2175"/>
        <v>1000</v>
      </c>
    </row>
    <row r="8350" spans="1:8">
      <c r="A8350" s="1">
        <f t="shared" si="2174"/>
        <v>18018001</v>
      </c>
      <c r="B8350" s="1">
        <v>1</v>
      </c>
      <c r="C8350" s="1">
        <v>-18</v>
      </c>
      <c r="D8350" s="2">
        <v>18</v>
      </c>
      <c r="E8350" s="5">
        <v>382.06</v>
      </c>
      <c r="F8350" s="5">
        <v>511.01</v>
      </c>
      <c r="G8350" s="5">
        <v>126.85</v>
      </c>
      <c r="H8350" s="2">
        <f t="shared" si="2175"/>
        <v>1</v>
      </c>
    </row>
    <row r="8351" spans="1:8">
      <c r="A8351" s="1">
        <f t="shared" si="2174"/>
        <v>18018002</v>
      </c>
      <c r="B8351" s="1">
        <v>2</v>
      </c>
      <c r="C8351" s="1">
        <v>-18</v>
      </c>
      <c r="D8351" s="2">
        <v>18</v>
      </c>
      <c r="E8351" s="5">
        <v>1054.71</v>
      </c>
      <c r="F8351" s="5">
        <v>1432.4</v>
      </c>
      <c r="G8351" s="5">
        <v>104.82</v>
      </c>
      <c r="H8351" s="2">
        <f t="shared" si="2175"/>
        <v>999</v>
      </c>
    </row>
    <row r="8352" spans="1:8">
      <c r="A8352" s="1">
        <f t="shared" si="2174"/>
        <v>18019001</v>
      </c>
      <c r="B8352" s="1">
        <v>1</v>
      </c>
      <c r="C8352" s="1">
        <v>-19</v>
      </c>
      <c r="D8352" s="2">
        <v>18</v>
      </c>
      <c r="E8352" s="5">
        <v>1053.1199999999999</v>
      </c>
      <c r="F8352" s="5">
        <v>1090.05</v>
      </c>
      <c r="G8352" s="5">
        <v>141.34</v>
      </c>
      <c r="H8352" s="2">
        <f t="shared" si="2175"/>
        <v>1</v>
      </c>
    </row>
    <row r="8353" spans="1:8">
      <c r="A8353" s="1">
        <f t="shared" ref="A8353:A8373" si="2176">1000000*D8353+ABS(1000*C8353)+B8353</f>
        <v>18019002</v>
      </c>
      <c r="B8353" s="1">
        <v>2</v>
      </c>
      <c r="C8353" s="1">
        <v>-19</v>
      </c>
      <c r="D8353" s="2">
        <v>18</v>
      </c>
      <c r="E8353" s="5">
        <v>1185.23</v>
      </c>
      <c r="F8353" s="5">
        <v>1173.69</v>
      </c>
      <c r="G8353" s="5">
        <v>108.45</v>
      </c>
      <c r="H8353" s="2">
        <f t="shared" si="2175"/>
        <v>999</v>
      </c>
    </row>
    <row r="8354" spans="1:8">
      <c r="A8354" s="1">
        <f t="shared" si="2176"/>
        <v>18020001</v>
      </c>
      <c r="B8354" s="1">
        <v>1</v>
      </c>
      <c r="C8354" s="1">
        <v>-20</v>
      </c>
      <c r="D8354" s="2">
        <v>18</v>
      </c>
      <c r="E8354" s="5">
        <v>1006.75</v>
      </c>
      <c r="F8354" s="5">
        <v>1414</v>
      </c>
      <c r="G8354" s="5">
        <v>162.53</v>
      </c>
      <c r="H8354" s="2">
        <f t="shared" ref="H8354:H8373" si="2177">A8355-A8354</f>
        <v>995000</v>
      </c>
    </row>
    <row r="8355" spans="1:8">
      <c r="A8355" s="1">
        <f t="shared" si="2176"/>
        <v>19015001</v>
      </c>
      <c r="B8355" s="1">
        <v>1</v>
      </c>
      <c r="C8355" s="1">
        <v>-15</v>
      </c>
      <c r="D8355" s="2">
        <v>19</v>
      </c>
      <c r="E8355" s="5">
        <v>1144.7</v>
      </c>
      <c r="F8355" s="5">
        <v>1037.6400000000001</v>
      </c>
      <c r="G8355" s="5">
        <v>138</v>
      </c>
      <c r="H8355" s="2">
        <f t="shared" si="2177"/>
        <v>1000</v>
      </c>
    </row>
    <row r="8356" spans="1:8">
      <c r="A8356" s="1">
        <f t="shared" si="2176"/>
        <v>19016001</v>
      </c>
      <c r="B8356" s="1">
        <v>1</v>
      </c>
      <c r="C8356" s="1">
        <v>-16</v>
      </c>
      <c r="D8356" s="2">
        <v>19</v>
      </c>
      <c r="E8356" s="5">
        <v>257.91000000000003</v>
      </c>
      <c r="F8356" s="5">
        <v>398.39</v>
      </c>
      <c r="G8356" s="5">
        <v>122.67</v>
      </c>
      <c r="H8356" s="2">
        <f t="shared" si="2177"/>
        <v>1</v>
      </c>
    </row>
    <row r="8357" spans="1:8">
      <c r="A8357" s="1">
        <f t="shared" si="2176"/>
        <v>19016002</v>
      </c>
      <c r="B8357" s="1">
        <v>2</v>
      </c>
      <c r="C8357" s="1">
        <v>-16</v>
      </c>
      <c r="D8357" s="2">
        <v>19</v>
      </c>
      <c r="E8357" s="5">
        <v>110.54</v>
      </c>
      <c r="F8357" s="5">
        <v>184</v>
      </c>
      <c r="G8357" s="5">
        <v>76.94</v>
      </c>
      <c r="H8357" s="2">
        <f t="shared" si="2177"/>
        <v>999</v>
      </c>
    </row>
    <row r="8358" spans="1:8">
      <c r="A8358" s="1">
        <f t="shared" si="2176"/>
        <v>19017001</v>
      </c>
      <c r="B8358" s="1">
        <v>1</v>
      </c>
      <c r="C8358" s="1">
        <v>-17</v>
      </c>
      <c r="D8358" s="2">
        <v>19</v>
      </c>
      <c r="E8358" s="5">
        <v>431.9</v>
      </c>
      <c r="F8358" s="5">
        <v>297.19</v>
      </c>
      <c r="G8358" s="5">
        <v>112.35</v>
      </c>
      <c r="H8358" s="2">
        <f t="shared" si="2177"/>
        <v>1</v>
      </c>
    </row>
    <row r="8359" spans="1:8">
      <c r="A8359" s="1">
        <f t="shared" si="2176"/>
        <v>19017002</v>
      </c>
      <c r="B8359" s="1">
        <v>2</v>
      </c>
      <c r="C8359" s="1">
        <v>-17</v>
      </c>
      <c r="D8359" s="2">
        <v>19</v>
      </c>
      <c r="E8359" s="5">
        <v>115.24</v>
      </c>
      <c r="F8359" s="5">
        <v>228.33</v>
      </c>
      <c r="G8359" s="5">
        <v>76.94</v>
      </c>
      <c r="H8359" s="2">
        <f t="shared" si="2177"/>
        <v>999</v>
      </c>
    </row>
    <row r="8360" spans="1:8">
      <c r="A8360" s="1">
        <f t="shared" si="2176"/>
        <v>19018001</v>
      </c>
      <c r="B8360" s="1">
        <v>1</v>
      </c>
      <c r="C8360" s="1">
        <v>-18</v>
      </c>
      <c r="D8360" s="2">
        <v>19</v>
      </c>
      <c r="E8360" s="5">
        <v>1107.5</v>
      </c>
      <c r="F8360" s="5">
        <v>1107.06</v>
      </c>
      <c r="G8360" s="5">
        <v>139.11000000000001</v>
      </c>
      <c r="H8360" s="2">
        <f t="shared" si="2177"/>
        <v>995000</v>
      </c>
    </row>
    <row r="8361" spans="1:8">
      <c r="A8361" s="1">
        <f t="shared" si="2176"/>
        <v>20013001</v>
      </c>
      <c r="B8361" s="1">
        <v>1</v>
      </c>
      <c r="C8361" s="1">
        <v>-13</v>
      </c>
      <c r="D8361" s="2">
        <v>20</v>
      </c>
      <c r="E8361" s="5">
        <v>854.99</v>
      </c>
      <c r="F8361" s="5">
        <v>754.95</v>
      </c>
      <c r="G8361" s="5">
        <v>111.51</v>
      </c>
      <c r="H8361" s="2">
        <f t="shared" si="2177"/>
        <v>1</v>
      </c>
    </row>
    <row r="8362" spans="1:8">
      <c r="A8362" s="1">
        <f t="shared" si="2176"/>
        <v>20013002</v>
      </c>
      <c r="B8362" s="1">
        <v>2</v>
      </c>
      <c r="C8362" s="1">
        <v>-13</v>
      </c>
      <c r="D8362" s="2">
        <v>20</v>
      </c>
      <c r="E8362" s="5">
        <v>348.3</v>
      </c>
      <c r="F8362" s="5">
        <v>524.67999999999995</v>
      </c>
      <c r="G8362" s="5">
        <v>121.83</v>
      </c>
      <c r="H8362" s="2">
        <f t="shared" si="2177"/>
        <v>999</v>
      </c>
    </row>
    <row r="8363" spans="1:8">
      <c r="A8363" s="1">
        <f t="shared" si="2176"/>
        <v>20014001</v>
      </c>
      <c r="B8363" s="1">
        <v>1</v>
      </c>
      <c r="C8363" s="1">
        <v>-14</v>
      </c>
      <c r="D8363" s="2">
        <v>20</v>
      </c>
      <c r="E8363" s="5">
        <v>262.75</v>
      </c>
      <c r="F8363" s="5">
        <v>65.790000000000006</v>
      </c>
      <c r="G8363" s="5">
        <v>106.5</v>
      </c>
      <c r="H8363" s="2">
        <f t="shared" si="2177"/>
        <v>1</v>
      </c>
    </row>
    <row r="8364" spans="1:8">
      <c r="A8364" s="1">
        <f t="shared" si="2176"/>
        <v>20014002</v>
      </c>
      <c r="B8364" s="1">
        <v>2</v>
      </c>
      <c r="C8364" s="1">
        <v>-14</v>
      </c>
      <c r="D8364" s="2">
        <v>20</v>
      </c>
      <c r="E8364" s="5">
        <v>96.49</v>
      </c>
      <c r="F8364" s="5">
        <v>185.67</v>
      </c>
      <c r="G8364" s="5">
        <v>105.66</v>
      </c>
      <c r="H8364" s="2">
        <f t="shared" si="2177"/>
        <v>999</v>
      </c>
    </row>
    <row r="8365" spans="1:8">
      <c r="A8365" s="1">
        <f t="shared" si="2176"/>
        <v>20015001</v>
      </c>
      <c r="B8365" s="1">
        <v>1</v>
      </c>
      <c r="C8365" s="1">
        <v>-15</v>
      </c>
      <c r="D8365" s="2">
        <v>20</v>
      </c>
      <c r="E8365" s="5">
        <v>352.31</v>
      </c>
      <c r="F8365" s="5">
        <v>540.85</v>
      </c>
      <c r="G8365" s="5">
        <v>128.52000000000001</v>
      </c>
      <c r="H8365" s="2">
        <f t="shared" si="2177"/>
        <v>993001</v>
      </c>
    </row>
    <row r="8366" spans="1:8">
      <c r="A8366" s="1">
        <f t="shared" si="2176"/>
        <v>21008002</v>
      </c>
      <c r="B8366" s="1">
        <v>2</v>
      </c>
      <c r="C8366" s="1">
        <v>-8</v>
      </c>
      <c r="D8366" s="2">
        <v>21</v>
      </c>
      <c r="E8366" s="5">
        <v>392.2</v>
      </c>
      <c r="F8366" s="5">
        <v>505.44</v>
      </c>
      <c r="G8366" s="5">
        <v>97.02</v>
      </c>
      <c r="H8366" s="2">
        <f t="shared" si="2177"/>
        <v>1000</v>
      </c>
    </row>
    <row r="8367" spans="1:8">
      <c r="A8367" s="1">
        <f t="shared" si="2176"/>
        <v>21009002</v>
      </c>
      <c r="B8367" s="1">
        <v>2</v>
      </c>
      <c r="C8367" s="1">
        <v>-9</v>
      </c>
      <c r="D8367" s="2">
        <v>21</v>
      </c>
      <c r="E8367" s="5">
        <v>235.85</v>
      </c>
      <c r="F8367" s="5">
        <v>196.27</v>
      </c>
      <c r="G8367" s="5">
        <v>80.849999999999994</v>
      </c>
      <c r="H8367" s="2">
        <f t="shared" si="2177"/>
        <v>999</v>
      </c>
    </row>
    <row r="8368" spans="1:8">
      <c r="A8368" s="1">
        <f t="shared" si="2176"/>
        <v>21010001</v>
      </c>
      <c r="B8368" s="1">
        <v>1</v>
      </c>
      <c r="C8368" s="1">
        <v>-10</v>
      </c>
      <c r="D8368" s="2">
        <v>21</v>
      </c>
      <c r="E8368" s="5">
        <v>320.87</v>
      </c>
      <c r="F8368" s="5">
        <v>134.1</v>
      </c>
      <c r="G8368" s="5">
        <v>68.02</v>
      </c>
      <c r="H8368" s="2">
        <f t="shared" si="2177"/>
        <v>1</v>
      </c>
    </row>
    <row r="8369" spans="1:8">
      <c r="A8369" s="1">
        <f t="shared" si="2176"/>
        <v>21010002</v>
      </c>
      <c r="B8369" s="1">
        <v>2</v>
      </c>
      <c r="C8369" s="1">
        <v>-10</v>
      </c>
      <c r="D8369" s="2">
        <v>21</v>
      </c>
      <c r="E8369" s="5">
        <v>46.67</v>
      </c>
      <c r="F8369" s="5">
        <v>348.76</v>
      </c>
      <c r="G8369" s="5">
        <v>91.44</v>
      </c>
      <c r="H8369" s="2">
        <f t="shared" si="2177"/>
        <v>999</v>
      </c>
    </row>
    <row r="8370" spans="1:8">
      <c r="A8370" s="1">
        <f t="shared" si="2176"/>
        <v>21011001</v>
      </c>
      <c r="B8370" s="1">
        <v>1</v>
      </c>
      <c r="C8370" s="1">
        <v>-11</v>
      </c>
      <c r="D8370" s="2">
        <v>21</v>
      </c>
      <c r="E8370" s="5">
        <v>865.57</v>
      </c>
      <c r="F8370" s="5">
        <v>762.2</v>
      </c>
      <c r="G8370" s="5">
        <v>96.46</v>
      </c>
      <c r="H8370" s="2">
        <f t="shared" si="2177"/>
        <v>1000</v>
      </c>
    </row>
    <row r="8371" spans="1:8">
      <c r="A8371" s="1">
        <f t="shared" si="2176"/>
        <v>21012001</v>
      </c>
      <c r="B8371" s="1">
        <v>1</v>
      </c>
      <c r="C8371" s="1">
        <v>-12</v>
      </c>
      <c r="D8371" s="2">
        <v>21</v>
      </c>
      <c r="E8371" s="5">
        <v>121.78</v>
      </c>
      <c r="F8371" s="5">
        <v>120.71</v>
      </c>
      <c r="G8371" s="5">
        <v>80.010000000000005</v>
      </c>
      <c r="H8371" s="2">
        <f t="shared" si="2177"/>
        <v>994998</v>
      </c>
    </row>
    <row r="8372" spans="1:8">
      <c r="A8372" s="1">
        <f t="shared" si="2176"/>
        <v>22006999</v>
      </c>
      <c r="B8372" s="1">
        <v>-1</v>
      </c>
      <c r="C8372" s="1">
        <v>-7</v>
      </c>
      <c r="D8372" s="2">
        <v>22</v>
      </c>
      <c r="E8372" s="5">
        <v>78.22</v>
      </c>
      <c r="F8372" s="5">
        <v>-63.01</v>
      </c>
      <c r="G8372" s="5">
        <v>81.13</v>
      </c>
      <c r="H8372" s="2">
        <f>A7605-A8372</f>
        <v>-8005990</v>
      </c>
    </row>
    <row r="8373" spans="1:8">
      <c r="A8373" s="1">
        <f t="shared" si="2176"/>
        <v>22007001</v>
      </c>
      <c r="B8373" s="1">
        <v>1</v>
      </c>
      <c r="C8373" s="1">
        <v>-7</v>
      </c>
      <c r="D8373" s="2">
        <v>22</v>
      </c>
      <c r="E8373" s="5">
        <v>321.43</v>
      </c>
      <c r="F8373" s="5">
        <v>157.79</v>
      </c>
      <c r="G8373" s="5">
        <v>86.98</v>
      </c>
      <c r="H8373" s="2">
        <f t="shared" si="2177"/>
        <v>-22007001</v>
      </c>
    </row>
  </sheetData>
  <sortState ref="A72:Z7595">
    <sortCondition ref="Z7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3"/>
  <sheetViews>
    <sheetView topLeftCell="A11" workbookViewId="0"/>
  </sheetViews>
  <sheetFormatPr defaultRowHeight="12.75"/>
  <sheetData>
    <row r="1" spans="1:9">
      <c r="A1" s="3" t="s">
        <v>54</v>
      </c>
      <c r="I1" s="2"/>
    </row>
    <row r="3" spans="1:9" ht="14.25">
      <c r="A3" t="s">
        <v>53</v>
      </c>
    </row>
    <row r="4" spans="1:9" ht="14.25">
      <c r="A4" t="s">
        <v>45</v>
      </c>
      <c r="B4" t="s">
        <v>46</v>
      </c>
      <c r="C4" t="s">
        <v>47</v>
      </c>
      <c r="D4" t="s">
        <v>48</v>
      </c>
    </row>
    <row r="5" spans="1:9">
      <c r="C5" s="2"/>
      <c r="F5" t="s">
        <v>28</v>
      </c>
    </row>
    <row r="6" spans="1:9">
      <c r="A6" s="5">
        <v>0.28000000000000003</v>
      </c>
      <c r="B6">
        <v>781</v>
      </c>
      <c r="C6">
        <v>303</v>
      </c>
      <c r="D6">
        <v>491</v>
      </c>
    </row>
    <row r="7" spans="1:9" ht="12" customHeight="1">
      <c r="A7" s="5">
        <v>0.35</v>
      </c>
      <c r="B7">
        <v>1481</v>
      </c>
      <c r="C7">
        <v>312</v>
      </c>
      <c r="D7">
        <v>549</v>
      </c>
    </row>
    <row r="8" spans="1:9" ht="12" customHeight="1">
      <c r="A8" s="5">
        <v>0.4</v>
      </c>
      <c r="B8">
        <v>2181</v>
      </c>
      <c r="C8">
        <v>333</v>
      </c>
      <c r="D8">
        <v>616</v>
      </c>
    </row>
    <row r="9" spans="1:9" ht="12" customHeight="1">
      <c r="A9" s="5">
        <v>0.44</v>
      </c>
      <c r="B9">
        <v>2881</v>
      </c>
      <c r="C9">
        <v>358</v>
      </c>
      <c r="D9">
        <v>678</v>
      </c>
    </row>
    <row r="10" spans="1:9" ht="12" customHeight="1">
      <c r="A10" s="5">
        <v>0.47</v>
      </c>
      <c r="B10">
        <v>3581</v>
      </c>
      <c r="C10">
        <v>374</v>
      </c>
      <c r="D10">
        <v>729</v>
      </c>
    </row>
    <row r="11" spans="1:9" ht="12" customHeight="1">
      <c r="A11" s="5">
        <v>0.5</v>
      </c>
      <c r="B11">
        <v>4281</v>
      </c>
      <c r="C11">
        <v>387</v>
      </c>
      <c r="D11">
        <v>786</v>
      </c>
    </row>
    <row r="12" spans="1:9" ht="12" customHeight="1">
      <c r="A12" s="5">
        <v>0.53</v>
      </c>
      <c r="B12">
        <v>4981</v>
      </c>
      <c r="C12">
        <v>399</v>
      </c>
      <c r="D12">
        <v>840</v>
      </c>
    </row>
    <row r="13" spans="1:9" ht="12" customHeight="1">
      <c r="A13" s="5">
        <v>0.56000000000000005</v>
      </c>
      <c r="B13">
        <v>5681</v>
      </c>
      <c r="C13">
        <v>411</v>
      </c>
      <c r="D13">
        <v>897</v>
      </c>
    </row>
    <row r="14" spans="1:9" ht="12" customHeight="1">
      <c r="A14" s="5">
        <v>0.57999999999999996</v>
      </c>
      <c r="B14">
        <v>6381</v>
      </c>
      <c r="C14">
        <v>424</v>
      </c>
      <c r="D14">
        <v>961</v>
      </c>
    </row>
    <row r="15" spans="1:9">
      <c r="A15" s="5">
        <v>0.61</v>
      </c>
      <c r="B15">
        <v>7081</v>
      </c>
      <c r="C15">
        <v>436</v>
      </c>
      <c r="D15">
        <v>1026</v>
      </c>
    </row>
    <row r="16" spans="1:9">
      <c r="A16" s="5">
        <v>0.63</v>
      </c>
      <c r="B16">
        <v>7605</v>
      </c>
      <c r="C16">
        <v>445</v>
      </c>
      <c r="D16">
        <v>1079</v>
      </c>
    </row>
    <row r="17" spans="1:5">
      <c r="A17" s="5"/>
    </row>
    <row r="18" spans="1:5">
      <c r="A18" s="5"/>
    </row>
    <row r="19" spans="1:5">
      <c r="A19" s="5"/>
    </row>
    <row r="20" spans="1:5">
      <c r="A20" s="5"/>
    </row>
    <row r="22" spans="1:5">
      <c r="A22" s="5"/>
    </row>
    <row r="23" spans="1:5">
      <c r="A23" s="5">
        <v>0</v>
      </c>
      <c r="C23">
        <v>167</v>
      </c>
      <c r="D23">
        <v>-52</v>
      </c>
      <c r="E23" t="s">
        <v>49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14"/>
  <sheetViews>
    <sheetView tabSelected="1" workbookViewId="0">
      <selection activeCell="C14" sqref="C14"/>
    </sheetView>
  </sheetViews>
  <sheetFormatPr defaultRowHeight="12.75"/>
  <sheetData>
    <row r="14" spans="3:3">
      <c r="C14" t="s">
        <v>59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Geneva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Flack</dc:creator>
  <cp:lastModifiedBy>Flack</cp:lastModifiedBy>
  <dcterms:created xsi:type="dcterms:W3CDTF">2007-08-07T13:20:22Z</dcterms:created>
  <dcterms:modified xsi:type="dcterms:W3CDTF">2008-04-22T14:53:23Z</dcterms:modified>
</cp:coreProperties>
</file>